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xWindow="75" yWindow="345" windowWidth="15480" windowHeight="11460" tabRatio="790" firstSheet="1" activeTab="1"/>
  </bookViews>
  <sheets>
    <sheet name="CN2 Info" sheetId="26" state="hidden" r:id="rId1"/>
    <sheet name="Instructions" sheetId="28" r:id="rId2"/>
    <sheet name="RRP data input" sheetId="31" r:id="rId3"/>
    <sheet name="Mappings" sheetId="27" r:id="rId4"/>
    <sheet name="Sheet1" sheetId="7" state="hidden" r:id="rId5"/>
    <sheet name="C17 Extract" sheetId="14" state="hidden" r:id="rId6"/>
    <sheet name="C17 Mapping" sheetId="21" state="hidden" r:id="rId7"/>
    <sheet name="C101 Extract" sheetId="16" state="hidden" r:id="rId8"/>
    <sheet name="C101 Mapping" sheetId="22" state="hidden" r:id="rId9"/>
    <sheet name="C17 C101 Summary" sheetId="20" state="hidden" r:id="rId10"/>
    <sheet name="Input processing" sheetId="23" r:id="rId11"/>
    <sheet name="Overview by NetLevel" sheetId="11" r:id="rId12"/>
    <sheet name="Summary" sheetId="30" r:id="rId13"/>
    <sheet name="CDCM CC Values" sheetId="8" r:id="rId14"/>
  </sheets>
  <definedNames>
    <definedName name="_xlnm._FilterDatabase" localSheetId="10" hidden="1">'Input processing'!$B$4:$H$10000</definedName>
    <definedName name="CN2_Adj_Cost">'Input processing'!#REF!</definedName>
    <definedName name="CN2_CC_Cost_Pct">'Input processing'!#REF!</definedName>
    <definedName name="CN2_Cust_Funded">'Input processing'!$F:$F</definedName>
    <definedName name="CN2_Date_Code_Input">'Input processing'!#REF!</definedName>
    <definedName name="CN2_Net_Level_Map">'Input processing'!$H:$H</definedName>
    <definedName name="CN2_NetLevel_Code">'Input processing'!#REF!</definedName>
    <definedName name="CN2_Total_Cost">'Input processing'!$G:$G</definedName>
    <definedName name="CN2_Total_Income">'Input processing'!#REF!</definedName>
    <definedName name="Connection_provider">'Input processing'!$D:$D</definedName>
    <definedName name="Dem_Gen">'Input processing'!$E:$E</definedName>
    <definedName name="HV_SPLIT">#REF!</definedName>
    <definedName name="LV_SPLIT">#REF!</definedName>
  </definedNames>
  <calcPr calcId="145621"/>
</workbook>
</file>

<file path=xl/calcChain.xml><?xml version="1.0" encoding="utf-8"?>
<calcChain xmlns="http://schemas.openxmlformats.org/spreadsheetml/2006/main">
  <c r="I6" i="8" l="1"/>
  <c r="H6" i="8"/>
  <c r="G6" i="8"/>
  <c r="F6" i="8"/>
  <c r="E6" i="8"/>
  <c r="D6" i="8"/>
  <c r="C6" i="8"/>
  <c r="H8" i="27" l="1"/>
  <c r="G8" i="27"/>
  <c r="J8" i="27"/>
  <c r="H7" i="27"/>
  <c r="G7" i="27"/>
  <c r="J7" i="27"/>
  <c r="L5" i="27"/>
  <c r="K5" i="27"/>
  <c r="J5" i="27"/>
  <c r="L4" i="27"/>
  <c r="K4" i="27"/>
  <c r="J4" i="27"/>
  <c r="H15000" i="23" l="1"/>
  <c r="G15000" i="23"/>
  <c r="F15000" i="23"/>
  <c r="E15000" i="23"/>
  <c r="D15000" i="23"/>
  <c r="C15000" i="23"/>
  <c r="B15000" i="23"/>
  <c r="H14999" i="23"/>
  <c r="G14999" i="23"/>
  <c r="F14999" i="23"/>
  <c r="E14999" i="23"/>
  <c r="D14999" i="23"/>
  <c r="C14999" i="23"/>
  <c r="B14999" i="23"/>
  <c r="G14998" i="23"/>
  <c r="F14998" i="23"/>
  <c r="D14998" i="23"/>
  <c r="C14998" i="23"/>
  <c r="E14998" i="23" s="1"/>
  <c r="B14998" i="23"/>
  <c r="G14997" i="23"/>
  <c r="F14997" i="23"/>
  <c r="D14997" i="23"/>
  <c r="C14997" i="23"/>
  <c r="B14997" i="23"/>
  <c r="H14996" i="23"/>
  <c r="G14996" i="23"/>
  <c r="F14996" i="23"/>
  <c r="E14996" i="23"/>
  <c r="D14996" i="23"/>
  <c r="C14996" i="23"/>
  <c r="B14996" i="23"/>
  <c r="H14995" i="23"/>
  <c r="G14995" i="23"/>
  <c r="F14995" i="23"/>
  <c r="E14995" i="23"/>
  <c r="D14995" i="23"/>
  <c r="C14995" i="23"/>
  <c r="B14995" i="23"/>
  <c r="G14994" i="23"/>
  <c r="F14994" i="23"/>
  <c r="D14994" i="23"/>
  <c r="C14994" i="23"/>
  <c r="E14994" i="23" s="1"/>
  <c r="B14994" i="23"/>
  <c r="G14993" i="23"/>
  <c r="F14993" i="23"/>
  <c r="D14993" i="23"/>
  <c r="C14993" i="23"/>
  <c r="B14993" i="23"/>
  <c r="H14992" i="23"/>
  <c r="G14992" i="23"/>
  <c r="F14992" i="23"/>
  <c r="E14992" i="23"/>
  <c r="D14992" i="23"/>
  <c r="C14992" i="23"/>
  <c r="B14992" i="23"/>
  <c r="H14991" i="23"/>
  <c r="G14991" i="23"/>
  <c r="F14991" i="23"/>
  <c r="E14991" i="23"/>
  <c r="D14991" i="23"/>
  <c r="C14991" i="23"/>
  <c r="B14991" i="23"/>
  <c r="G14990" i="23"/>
  <c r="F14990" i="23"/>
  <c r="D14990" i="23"/>
  <c r="C14990" i="23"/>
  <c r="E14990" i="23" s="1"/>
  <c r="B14990" i="23"/>
  <c r="G14989" i="23"/>
  <c r="F14989" i="23"/>
  <c r="D14989" i="23"/>
  <c r="C14989" i="23"/>
  <c r="B14989" i="23"/>
  <c r="H14988" i="23"/>
  <c r="G14988" i="23"/>
  <c r="F14988" i="23"/>
  <c r="E14988" i="23"/>
  <c r="D14988" i="23"/>
  <c r="C14988" i="23"/>
  <c r="B14988" i="23"/>
  <c r="H14987" i="23"/>
  <c r="G14987" i="23"/>
  <c r="F14987" i="23"/>
  <c r="E14987" i="23"/>
  <c r="D14987" i="23"/>
  <c r="C14987" i="23"/>
  <c r="B14987" i="23"/>
  <c r="G14986" i="23"/>
  <c r="F14986" i="23"/>
  <c r="D14986" i="23"/>
  <c r="C14986" i="23"/>
  <c r="E14986" i="23" s="1"/>
  <c r="B14986" i="23"/>
  <c r="G14985" i="23"/>
  <c r="F14985" i="23"/>
  <c r="D14985" i="23"/>
  <c r="C14985" i="23"/>
  <c r="B14985" i="23"/>
  <c r="H14984" i="23"/>
  <c r="G14984" i="23"/>
  <c r="F14984" i="23"/>
  <c r="E14984" i="23"/>
  <c r="D14984" i="23"/>
  <c r="C14984" i="23"/>
  <c r="B14984" i="23"/>
  <c r="H14983" i="23"/>
  <c r="G14983" i="23"/>
  <c r="F14983" i="23"/>
  <c r="E14983" i="23"/>
  <c r="D14983" i="23"/>
  <c r="C14983" i="23"/>
  <c r="B14983" i="23"/>
  <c r="G14982" i="23"/>
  <c r="F14982" i="23"/>
  <c r="D14982" i="23"/>
  <c r="C14982" i="23"/>
  <c r="E14982" i="23" s="1"/>
  <c r="B14982" i="23"/>
  <c r="G14981" i="23"/>
  <c r="F14981" i="23"/>
  <c r="D14981" i="23"/>
  <c r="C14981" i="23"/>
  <c r="B14981" i="23"/>
  <c r="H14980" i="23"/>
  <c r="G14980" i="23"/>
  <c r="F14980" i="23"/>
  <c r="E14980" i="23"/>
  <c r="D14980" i="23"/>
  <c r="C14980" i="23"/>
  <c r="B14980" i="23"/>
  <c r="H14979" i="23"/>
  <c r="G14979" i="23"/>
  <c r="F14979" i="23"/>
  <c r="E14979" i="23"/>
  <c r="D14979" i="23"/>
  <c r="C14979" i="23"/>
  <c r="B14979" i="23"/>
  <c r="G14978" i="23"/>
  <c r="F14978" i="23"/>
  <c r="D14978" i="23"/>
  <c r="C14978" i="23"/>
  <c r="E14978" i="23" s="1"/>
  <c r="B14978" i="23"/>
  <c r="G14977" i="23"/>
  <c r="F14977" i="23"/>
  <c r="D14977" i="23"/>
  <c r="C14977" i="23"/>
  <c r="B14977" i="23"/>
  <c r="H14976" i="23"/>
  <c r="G14976" i="23"/>
  <c r="F14976" i="23"/>
  <c r="E14976" i="23"/>
  <c r="D14976" i="23"/>
  <c r="C14976" i="23"/>
  <c r="B14976" i="23"/>
  <c r="H14975" i="23"/>
  <c r="G14975" i="23"/>
  <c r="F14975" i="23"/>
  <c r="E14975" i="23"/>
  <c r="D14975" i="23"/>
  <c r="C14975" i="23"/>
  <c r="B14975" i="23"/>
  <c r="G14974" i="23"/>
  <c r="F14974" i="23"/>
  <c r="D14974" i="23"/>
  <c r="C14974" i="23"/>
  <c r="E14974" i="23" s="1"/>
  <c r="B14974" i="23"/>
  <c r="G14973" i="23"/>
  <c r="F14973" i="23"/>
  <c r="D14973" i="23"/>
  <c r="C14973" i="23"/>
  <c r="B14973" i="23"/>
  <c r="H14972" i="23"/>
  <c r="G14972" i="23"/>
  <c r="F14972" i="23"/>
  <c r="E14972" i="23"/>
  <c r="D14972" i="23"/>
  <c r="C14972" i="23"/>
  <c r="B14972" i="23"/>
  <c r="H14971" i="23"/>
  <c r="G14971" i="23"/>
  <c r="F14971" i="23"/>
  <c r="E14971" i="23"/>
  <c r="D14971" i="23"/>
  <c r="C14971" i="23"/>
  <c r="B14971" i="23"/>
  <c r="G14970" i="23"/>
  <c r="F14970" i="23"/>
  <c r="D14970" i="23"/>
  <c r="C14970" i="23"/>
  <c r="E14970" i="23" s="1"/>
  <c r="B14970" i="23"/>
  <c r="G14969" i="23"/>
  <c r="F14969" i="23"/>
  <c r="D14969" i="23"/>
  <c r="C14969" i="23"/>
  <c r="B14969" i="23"/>
  <c r="H14968" i="23"/>
  <c r="G14968" i="23"/>
  <c r="F14968" i="23"/>
  <c r="E14968" i="23"/>
  <c r="D14968" i="23"/>
  <c r="C14968" i="23"/>
  <c r="B14968" i="23"/>
  <c r="H14967" i="23"/>
  <c r="G14967" i="23"/>
  <c r="F14967" i="23"/>
  <c r="E14967" i="23"/>
  <c r="D14967" i="23"/>
  <c r="C14967" i="23"/>
  <c r="B14967" i="23"/>
  <c r="G14966" i="23"/>
  <c r="F14966" i="23"/>
  <c r="D14966" i="23"/>
  <c r="C14966" i="23"/>
  <c r="E14966" i="23" s="1"/>
  <c r="B14966" i="23"/>
  <c r="G14965" i="23"/>
  <c r="F14965" i="23"/>
  <c r="D14965" i="23"/>
  <c r="C14965" i="23"/>
  <c r="B14965" i="23"/>
  <c r="H14964" i="23"/>
  <c r="G14964" i="23"/>
  <c r="F14964" i="23"/>
  <c r="E14964" i="23"/>
  <c r="D14964" i="23"/>
  <c r="C14964" i="23"/>
  <c r="B14964" i="23"/>
  <c r="H14963" i="23"/>
  <c r="G14963" i="23"/>
  <c r="F14963" i="23"/>
  <c r="E14963" i="23"/>
  <c r="D14963" i="23"/>
  <c r="C14963" i="23"/>
  <c r="B14963" i="23"/>
  <c r="G14962" i="23"/>
  <c r="F14962" i="23"/>
  <c r="D14962" i="23"/>
  <c r="C14962" i="23"/>
  <c r="E14962" i="23" s="1"/>
  <c r="B14962" i="23"/>
  <c r="G14961" i="23"/>
  <c r="F14961" i="23"/>
  <c r="D14961" i="23"/>
  <c r="C14961" i="23"/>
  <c r="B14961" i="23"/>
  <c r="H14960" i="23"/>
  <c r="G14960" i="23"/>
  <c r="F14960" i="23"/>
  <c r="E14960" i="23"/>
  <c r="D14960" i="23"/>
  <c r="C14960" i="23"/>
  <c r="B14960" i="23"/>
  <c r="H14959" i="23"/>
  <c r="G14959" i="23"/>
  <c r="F14959" i="23"/>
  <c r="E14959" i="23"/>
  <c r="D14959" i="23"/>
  <c r="C14959" i="23"/>
  <c r="B14959" i="23"/>
  <c r="G14958" i="23"/>
  <c r="F14958" i="23"/>
  <c r="D14958" i="23"/>
  <c r="C14958" i="23"/>
  <c r="E14958" i="23" s="1"/>
  <c r="B14958" i="23"/>
  <c r="G14957" i="23"/>
  <c r="F14957" i="23"/>
  <c r="D14957" i="23"/>
  <c r="C14957" i="23"/>
  <c r="B14957" i="23"/>
  <c r="H14956" i="23"/>
  <c r="G14956" i="23"/>
  <c r="F14956" i="23"/>
  <c r="E14956" i="23"/>
  <c r="D14956" i="23"/>
  <c r="C14956" i="23"/>
  <c r="B14956" i="23"/>
  <c r="H14955" i="23"/>
  <c r="G14955" i="23"/>
  <c r="F14955" i="23"/>
  <c r="E14955" i="23"/>
  <c r="D14955" i="23"/>
  <c r="C14955" i="23"/>
  <c r="B14955" i="23"/>
  <c r="G14954" i="23"/>
  <c r="F14954" i="23"/>
  <c r="D14954" i="23"/>
  <c r="C14954" i="23"/>
  <c r="E14954" i="23" s="1"/>
  <c r="B14954" i="23"/>
  <c r="G14953" i="23"/>
  <c r="F14953" i="23"/>
  <c r="D14953" i="23"/>
  <c r="C14953" i="23"/>
  <c r="B14953" i="23"/>
  <c r="H14952" i="23"/>
  <c r="G14952" i="23"/>
  <c r="F14952" i="23"/>
  <c r="E14952" i="23"/>
  <c r="D14952" i="23"/>
  <c r="C14952" i="23"/>
  <c r="B14952" i="23"/>
  <c r="H14951" i="23"/>
  <c r="G14951" i="23"/>
  <c r="F14951" i="23"/>
  <c r="E14951" i="23"/>
  <c r="D14951" i="23"/>
  <c r="C14951" i="23"/>
  <c r="B14951" i="23"/>
  <c r="G14950" i="23"/>
  <c r="F14950" i="23"/>
  <c r="D14950" i="23"/>
  <c r="C14950" i="23"/>
  <c r="E14950" i="23" s="1"/>
  <c r="B14950" i="23"/>
  <c r="G14949" i="23"/>
  <c r="F14949" i="23"/>
  <c r="D14949" i="23"/>
  <c r="C14949" i="23"/>
  <c r="B14949" i="23"/>
  <c r="H14948" i="23"/>
  <c r="G14948" i="23"/>
  <c r="F14948" i="23"/>
  <c r="E14948" i="23"/>
  <c r="D14948" i="23"/>
  <c r="C14948" i="23"/>
  <c r="B14948" i="23"/>
  <c r="H14947" i="23"/>
  <c r="G14947" i="23"/>
  <c r="F14947" i="23"/>
  <c r="E14947" i="23"/>
  <c r="D14947" i="23"/>
  <c r="C14947" i="23"/>
  <c r="B14947" i="23"/>
  <c r="G14946" i="23"/>
  <c r="F14946" i="23"/>
  <c r="D14946" i="23"/>
  <c r="C14946" i="23"/>
  <c r="E14946" i="23" s="1"/>
  <c r="B14946" i="23"/>
  <c r="G14945" i="23"/>
  <c r="F14945" i="23"/>
  <c r="D14945" i="23"/>
  <c r="C14945" i="23"/>
  <c r="B14945" i="23"/>
  <c r="H14944" i="23"/>
  <c r="G14944" i="23"/>
  <c r="F14944" i="23"/>
  <c r="E14944" i="23"/>
  <c r="D14944" i="23"/>
  <c r="C14944" i="23"/>
  <c r="B14944" i="23"/>
  <c r="H14943" i="23"/>
  <c r="G14943" i="23"/>
  <c r="F14943" i="23"/>
  <c r="E14943" i="23"/>
  <c r="D14943" i="23"/>
  <c r="C14943" i="23"/>
  <c r="B14943" i="23"/>
  <c r="G14942" i="23"/>
  <c r="F14942" i="23"/>
  <c r="D14942" i="23"/>
  <c r="C14942" i="23"/>
  <c r="E14942" i="23" s="1"/>
  <c r="B14942" i="23"/>
  <c r="G14941" i="23"/>
  <c r="F14941" i="23"/>
  <c r="D14941" i="23"/>
  <c r="C14941" i="23"/>
  <c r="B14941" i="23"/>
  <c r="H14940" i="23"/>
  <c r="G14940" i="23"/>
  <c r="F14940" i="23"/>
  <c r="E14940" i="23"/>
  <c r="D14940" i="23"/>
  <c r="C14940" i="23"/>
  <c r="B14940" i="23"/>
  <c r="H14939" i="23"/>
  <c r="G14939" i="23"/>
  <c r="F14939" i="23"/>
  <c r="E14939" i="23"/>
  <c r="D14939" i="23"/>
  <c r="C14939" i="23"/>
  <c r="B14939" i="23"/>
  <c r="G14938" i="23"/>
  <c r="F14938" i="23"/>
  <c r="D14938" i="23"/>
  <c r="C14938" i="23"/>
  <c r="E14938" i="23" s="1"/>
  <c r="B14938" i="23"/>
  <c r="G14937" i="23"/>
  <c r="F14937" i="23"/>
  <c r="D14937" i="23"/>
  <c r="C14937" i="23"/>
  <c r="B14937" i="23"/>
  <c r="H14936" i="23"/>
  <c r="G14936" i="23"/>
  <c r="F14936" i="23"/>
  <c r="E14936" i="23"/>
  <c r="D14936" i="23"/>
  <c r="C14936" i="23"/>
  <c r="B14936" i="23"/>
  <c r="H14935" i="23"/>
  <c r="G14935" i="23"/>
  <c r="F14935" i="23"/>
  <c r="E14935" i="23"/>
  <c r="D14935" i="23"/>
  <c r="C14935" i="23"/>
  <c r="B14935" i="23"/>
  <c r="G14934" i="23"/>
  <c r="F14934" i="23"/>
  <c r="D14934" i="23"/>
  <c r="C14934" i="23"/>
  <c r="E14934" i="23" s="1"/>
  <c r="B14934" i="23"/>
  <c r="G14933" i="23"/>
  <c r="F14933" i="23"/>
  <c r="D14933" i="23"/>
  <c r="C14933" i="23"/>
  <c r="B14933" i="23"/>
  <c r="H14932" i="23"/>
  <c r="G14932" i="23"/>
  <c r="F14932" i="23"/>
  <c r="E14932" i="23"/>
  <c r="D14932" i="23"/>
  <c r="C14932" i="23"/>
  <c r="B14932" i="23"/>
  <c r="H14931" i="23"/>
  <c r="G14931" i="23"/>
  <c r="F14931" i="23"/>
  <c r="E14931" i="23"/>
  <c r="D14931" i="23"/>
  <c r="C14931" i="23"/>
  <c r="B14931" i="23"/>
  <c r="G14930" i="23"/>
  <c r="F14930" i="23"/>
  <c r="D14930" i="23"/>
  <c r="C14930" i="23"/>
  <c r="E14930" i="23" s="1"/>
  <c r="B14930" i="23"/>
  <c r="G14929" i="23"/>
  <c r="F14929" i="23"/>
  <c r="D14929" i="23"/>
  <c r="C14929" i="23"/>
  <c r="B14929" i="23"/>
  <c r="H14928" i="23"/>
  <c r="G14928" i="23"/>
  <c r="F14928" i="23"/>
  <c r="E14928" i="23"/>
  <c r="D14928" i="23"/>
  <c r="C14928" i="23"/>
  <c r="B14928" i="23"/>
  <c r="H14927" i="23"/>
  <c r="G14927" i="23"/>
  <c r="F14927" i="23"/>
  <c r="E14927" i="23"/>
  <c r="D14927" i="23"/>
  <c r="C14927" i="23"/>
  <c r="B14927" i="23"/>
  <c r="G14926" i="23"/>
  <c r="F14926" i="23"/>
  <c r="D14926" i="23"/>
  <c r="C14926" i="23"/>
  <c r="E14926" i="23" s="1"/>
  <c r="B14926" i="23"/>
  <c r="G14925" i="23"/>
  <c r="F14925" i="23"/>
  <c r="D14925" i="23"/>
  <c r="C14925" i="23"/>
  <c r="B14925" i="23"/>
  <c r="H14924" i="23"/>
  <c r="G14924" i="23"/>
  <c r="F14924" i="23"/>
  <c r="E14924" i="23"/>
  <c r="D14924" i="23"/>
  <c r="C14924" i="23"/>
  <c r="B14924" i="23"/>
  <c r="H14923" i="23"/>
  <c r="G14923" i="23"/>
  <c r="F14923" i="23"/>
  <c r="E14923" i="23"/>
  <c r="D14923" i="23"/>
  <c r="C14923" i="23"/>
  <c r="B14923" i="23"/>
  <c r="G14922" i="23"/>
  <c r="F14922" i="23"/>
  <c r="D14922" i="23"/>
  <c r="C14922" i="23"/>
  <c r="E14922" i="23" s="1"/>
  <c r="B14922" i="23"/>
  <c r="G14921" i="23"/>
  <c r="F14921" i="23"/>
  <c r="D14921" i="23"/>
  <c r="C14921" i="23"/>
  <c r="B14921" i="23"/>
  <c r="H14920" i="23"/>
  <c r="G14920" i="23"/>
  <c r="F14920" i="23"/>
  <c r="E14920" i="23"/>
  <c r="D14920" i="23"/>
  <c r="C14920" i="23"/>
  <c r="B14920" i="23"/>
  <c r="H14919" i="23"/>
  <c r="G14919" i="23"/>
  <c r="F14919" i="23"/>
  <c r="E14919" i="23"/>
  <c r="D14919" i="23"/>
  <c r="C14919" i="23"/>
  <c r="B14919" i="23"/>
  <c r="G14918" i="23"/>
  <c r="F14918" i="23"/>
  <c r="D14918" i="23"/>
  <c r="C14918" i="23"/>
  <c r="E14918" i="23" s="1"/>
  <c r="B14918" i="23"/>
  <c r="G14917" i="23"/>
  <c r="F14917" i="23"/>
  <c r="D14917" i="23"/>
  <c r="C14917" i="23"/>
  <c r="B14917" i="23"/>
  <c r="H14916" i="23"/>
  <c r="G14916" i="23"/>
  <c r="F14916" i="23"/>
  <c r="E14916" i="23"/>
  <c r="D14916" i="23"/>
  <c r="C14916" i="23"/>
  <c r="B14916" i="23"/>
  <c r="H14915" i="23"/>
  <c r="G14915" i="23"/>
  <c r="F14915" i="23"/>
  <c r="E14915" i="23"/>
  <c r="D14915" i="23"/>
  <c r="C14915" i="23"/>
  <c r="B14915" i="23"/>
  <c r="G14914" i="23"/>
  <c r="F14914" i="23"/>
  <c r="D14914" i="23"/>
  <c r="C14914" i="23"/>
  <c r="E14914" i="23" s="1"/>
  <c r="B14914" i="23"/>
  <c r="G14913" i="23"/>
  <c r="F14913" i="23"/>
  <c r="D14913" i="23"/>
  <c r="C14913" i="23"/>
  <c r="B14913" i="23"/>
  <c r="H14912" i="23"/>
  <c r="G14912" i="23"/>
  <c r="F14912" i="23"/>
  <c r="E14912" i="23"/>
  <c r="D14912" i="23"/>
  <c r="C14912" i="23"/>
  <c r="B14912" i="23"/>
  <c r="H14911" i="23"/>
  <c r="G14911" i="23"/>
  <c r="F14911" i="23"/>
  <c r="E14911" i="23"/>
  <c r="D14911" i="23"/>
  <c r="C14911" i="23"/>
  <c r="B14911" i="23"/>
  <c r="G14910" i="23"/>
  <c r="F14910" i="23"/>
  <c r="D14910" i="23"/>
  <c r="C14910" i="23"/>
  <c r="E14910" i="23" s="1"/>
  <c r="B14910" i="23"/>
  <c r="G14909" i="23"/>
  <c r="F14909" i="23"/>
  <c r="D14909" i="23"/>
  <c r="C14909" i="23"/>
  <c r="B14909" i="23"/>
  <c r="H14908" i="23"/>
  <c r="G14908" i="23"/>
  <c r="F14908" i="23"/>
  <c r="E14908" i="23"/>
  <c r="D14908" i="23"/>
  <c r="C14908" i="23"/>
  <c r="B14908" i="23"/>
  <c r="H14907" i="23"/>
  <c r="G14907" i="23"/>
  <c r="F14907" i="23"/>
  <c r="E14907" i="23"/>
  <c r="D14907" i="23"/>
  <c r="C14907" i="23"/>
  <c r="B14907" i="23"/>
  <c r="G14906" i="23"/>
  <c r="F14906" i="23"/>
  <c r="D14906" i="23"/>
  <c r="C14906" i="23"/>
  <c r="E14906" i="23" s="1"/>
  <c r="B14906" i="23"/>
  <c r="G14905" i="23"/>
  <c r="F14905" i="23"/>
  <c r="D14905" i="23"/>
  <c r="C14905" i="23"/>
  <c r="B14905" i="23"/>
  <c r="H14904" i="23"/>
  <c r="G14904" i="23"/>
  <c r="F14904" i="23"/>
  <c r="E14904" i="23"/>
  <c r="D14904" i="23"/>
  <c r="C14904" i="23"/>
  <c r="B14904" i="23"/>
  <c r="H14903" i="23"/>
  <c r="G14903" i="23"/>
  <c r="F14903" i="23"/>
  <c r="E14903" i="23"/>
  <c r="D14903" i="23"/>
  <c r="C14903" i="23"/>
  <c r="B14903" i="23"/>
  <c r="G14902" i="23"/>
  <c r="F14902" i="23"/>
  <c r="D14902" i="23"/>
  <c r="C14902" i="23"/>
  <c r="E14902" i="23" s="1"/>
  <c r="B14902" i="23"/>
  <c r="G14901" i="23"/>
  <c r="F14901" i="23"/>
  <c r="D14901" i="23"/>
  <c r="C14901" i="23"/>
  <c r="B14901" i="23"/>
  <c r="H14900" i="23"/>
  <c r="G14900" i="23"/>
  <c r="F14900" i="23"/>
  <c r="E14900" i="23"/>
  <c r="D14900" i="23"/>
  <c r="C14900" i="23"/>
  <c r="B14900" i="23"/>
  <c r="H14899" i="23"/>
  <c r="G14899" i="23"/>
  <c r="F14899" i="23"/>
  <c r="E14899" i="23"/>
  <c r="D14899" i="23"/>
  <c r="C14899" i="23"/>
  <c r="B14899" i="23"/>
  <c r="G14898" i="23"/>
  <c r="F14898" i="23"/>
  <c r="D14898" i="23"/>
  <c r="C14898" i="23"/>
  <c r="E14898" i="23" s="1"/>
  <c r="B14898" i="23"/>
  <c r="G14897" i="23"/>
  <c r="F14897" i="23"/>
  <c r="D14897" i="23"/>
  <c r="C14897" i="23"/>
  <c r="B14897" i="23"/>
  <c r="H14896" i="23"/>
  <c r="G14896" i="23"/>
  <c r="F14896" i="23"/>
  <c r="E14896" i="23"/>
  <c r="D14896" i="23"/>
  <c r="C14896" i="23"/>
  <c r="B14896" i="23"/>
  <c r="H14895" i="23"/>
  <c r="G14895" i="23"/>
  <c r="F14895" i="23"/>
  <c r="E14895" i="23"/>
  <c r="D14895" i="23"/>
  <c r="C14895" i="23"/>
  <c r="B14895" i="23"/>
  <c r="G14894" i="23"/>
  <c r="F14894" i="23"/>
  <c r="D14894" i="23"/>
  <c r="C14894" i="23"/>
  <c r="E14894" i="23" s="1"/>
  <c r="B14894" i="23"/>
  <c r="G14893" i="23"/>
  <c r="F14893" i="23"/>
  <c r="D14893" i="23"/>
  <c r="C14893" i="23"/>
  <c r="B14893" i="23"/>
  <c r="H14892" i="23"/>
  <c r="G14892" i="23"/>
  <c r="F14892" i="23"/>
  <c r="E14892" i="23"/>
  <c r="D14892" i="23"/>
  <c r="C14892" i="23"/>
  <c r="B14892" i="23"/>
  <c r="H14891" i="23"/>
  <c r="G14891" i="23"/>
  <c r="F14891" i="23"/>
  <c r="E14891" i="23"/>
  <c r="D14891" i="23"/>
  <c r="C14891" i="23"/>
  <c r="B14891" i="23"/>
  <c r="G14890" i="23"/>
  <c r="F14890" i="23"/>
  <c r="D14890" i="23"/>
  <c r="C14890" i="23"/>
  <c r="E14890" i="23" s="1"/>
  <c r="B14890" i="23"/>
  <c r="G14889" i="23"/>
  <c r="F14889" i="23"/>
  <c r="D14889" i="23"/>
  <c r="C14889" i="23"/>
  <c r="B14889" i="23"/>
  <c r="H14888" i="23"/>
  <c r="G14888" i="23"/>
  <c r="F14888" i="23"/>
  <c r="E14888" i="23"/>
  <c r="D14888" i="23"/>
  <c r="C14888" i="23"/>
  <c r="B14888" i="23"/>
  <c r="H14887" i="23"/>
  <c r="G14887" i="23"/>
  <c r="F14887" i="23"/>
  <c r="E14887" i="23"/>
  <c r="D14887" i="23"/>
  <c r="C14887" i="23"/>
  <c r="B14887" i="23"/>
  <c r="G14886" i="23"/>
  <c r="F14886" i="23"/>
  <c r="D14886" i="23"/>
  <c r="C14886" i="23"/>
  <c r="E14886" i="23" s="1"/>
  <c r="B14886" i="23"/>
  <c r="G14885" i="23"/>
  <c r="F14885" i="23"/>
  <c r="D14885" i="23"/>
  <c r="C14885" i="23"/>
  <c r="B14885" i="23"/>
  <c r="H14884" i="23"/>
  <c r="G14884" i="23"/>
  <c r="F14884" i="23"/>
  <c r="E14884" i="23"/>
  <c r="D14884" i="23"/>
  <c r="C14884" i="23"/>
  <c r="B14884" i="23"/>
  <c r="H14883" i="23"/>
  <c r="G14883" i="23"/>
  <c r="F14883" i="23"/>
  <c r="E14883" i="23"/>
  <c r="D14883" i="23"/>
  <c r="C14883" i="23"/>
  <c r="B14883" i="23"/>
  <c r="G14882" i="23"/>
  <c r="F14882" i="23"/>
  <c r="D14882" i="23"/>
  <c r="C14882" i="23"/>
  <c r="E14882" i="23" s="1"/>
  <c r="B14882" i="23"/>
  <c r="G14881" i="23"/>
  <c r="F14881" i="23"/>
  <c r="E14881" i="23"/>
  <c r="D14881" i="23"/>
  <c r="C14881" i="23"/>
  <c r="H14881" i="23" s="1"/>
  <c r="B14881" i="23"/>
  <c r="H14880" i="23"/>
  <c r="G14880" i="23"/>
  <c r="F14880" i="23"/>
  <c r="E14880" i="23"/>
  <c r="D14880" i="23"/>
  <c r="C14880" i="23"/>
  <c r="B14880" i="23"/>
  <c r="G14879" i="23"/>
  <c r="F14879" i="23"/>
  <c r="D14879" i="23"/>
  <c r="C14879" i="23"/>
  <c r="E14879" i="23" s="1"/>
  <c r="B14879" i="23"/>
  <c r="G14878" i="23"/>
  <c r="F14878" i="23"/>
  <c r="D14878" i="23"/>
  <c r="C14878" i="23"/>
  <c r="E14878" i="23" s="1"/>
  <c r="B14878" i="23"/>
  <c r="G14877" i="23"/>
  <c r="F14877" i="23"/>
  <c r="D14877" i="23"/>
  <c r="C14877" i="23"/>
  <c r="B14877" i="23"/>
  <c r="H14876" i="23"/>
  <c r="G14876" i="23"/>
  <c r="F14876" i="23"/>
  <c r="E14876" i="23"/>
  <c r="D14876" i="23"/>
  <c r="C14876" i="23"/>
  <c r="B14876" i="23"/>
  <c r="H14875" i="23"/>
  <c r="G14875" i="23"/>
  <c r="F14875" i="23"/>
  <c r="E14875" i="23"/>
  <c r="D14875" i="23"/>
  <c r="C14875" i="23"/>
  <c r="B14875" i="23"/>
  <c r="G14874" i="23"/>
  <c r="F14874" i="23"/>
  <c r="D14874" i="23"/>
  <c r="C14874" i="23"/>
  <c r="E14874" i="23" s="1"/>
  <c r="B14874" i="23"/>
  <c r="G14873" i="23"/>
  <c r="F14873" i="23"/>
  <c r="E14873" i="23"/>
  <c r="D14873" i="23"/>
  <c r="C14873" i="23"/>
  <c r="H14873" i="23" s="1"/>
  <c r="B14873" i="23"/>
  <c r="H14872" i="23"/>
  <c r="G14872" i="23"/>
  <c r="F14872" i="23"/>
  <c r="E14872" i="23"/>
  <c r="D14872" i="23"/>
  <c r="C14872" i="23"/>
  <c r="B14872" i="23"/>
  <c r="G14871" i="23"/>
  <c r="F14871" i="23"/>
  <c r="D14871" i="23"/>
  <c r="C14871" i="23"/>
  <c r="E14871" i="23" s="1"/>
  <c r="B14871" i="23"/>
  <c r="G14870" i="23"/>
  <c r="F14870" i="23"/>
  <c r="D14870" i="23"/>
  <c r="C14870" i="23"/>
  <c r="E14870" i="23" s="1"/>
  <c r="B14870" i="23"/>
  <c r="G14869" i="23"/>
  <c r="F14869" i="23"/>
  <c r="D14869" i="23"/>
  <c r="C14869" i="23"/>
  <c r="B14869" i="23"/>
  <c r="H14868" i="23"/>
  <c r="G14868" i="23"/>
  <c r="F14868" i="23"/>
  <c r="E14868" i="23"/>
  <c r="D14868" i="23"/>
  <c r="C14868" i="23"/>
  <c r="B14868" i="23"/>
  <c r="H14867" i="23"/>
  <c r="G14867" i="23"/>
  <c r="F14867" i="23"/>
  <c r="E14867" i="23"/>
  <c r="D14867" i="23"/>
  <c r="C14867" i="23"/>
  <c r="B14867" i="23"/>
  <c r="G14866" i="23"/>
  <c r="F14866" i="23"/>
  <c r="D14866" i="23"/>
  <c r="C14866" i="23"/>
  <c r="E14866" i="23" s="1"/>
  <c r="B14866" i="23"/>
  <c r="G14865" i="23"/>
  <c r="F14865" i="23"/>
  <c r="E14865" i="23"/>
  <c r="D14865" i="23"/>
  <c r="C14865" i="23"/>
  <c r="H14865" i="23" s="1"/>
  <c r="B14865" i="23"/>
  <c r="H14864" i="23"/>
  <c r="G14864" i="23"/>
  <c r="F14864" i="23"/>
  <c r="E14864" i="23"/>
  <c r="D14864" i="23"/>
  <c r="C14864" i="23"/>
  <c r="B14864" i="23"/>
  <c r="G14863" i="23"/>
  <c r="F14863" i="23"/>
  <c r="D14863" i="23"/>
  <c r="C14863" i="23"/>
  <c r="E14863" i="23" s="1"/>
  <c r="B14863" i="23"/>
  <c r="G14862" i="23"/>
  <c r="F14862" i="23"/>
  <c r="D14862" i="23"/>
  <c r="C14862" i="23"/>
  <c r="E14862" i="23" s="1"/>
  <c r="B14862" i="23"/>
  <c r="G14861" i="23"/>
  <c r="F14861" i="23"/>
  <c r="D14861" i="23"/>
  <c r="C14861" i="23"/>
  <c r="B14861" i="23"/>
  <c r="H14860" i="23"/>
  <c r="G14860" i="23"/>
  <c r="F14860" i="23"/>
  <c r="E14860" i="23"/>
  <c r="D14860" i="23"/>
  <c r="C14860" i="23"/>
  <c r="B14860" i="23"/>
  <c r="H14859" i="23"/>
  <c r="G14859" i="23"/>
  <c r="F14859" i="23"/>
  <c r="E14859" i="23"/>
  <c r="D14859" i="23"/>
  <c r="C14859" i="23"/>
  <c r="B14859" i="23"/>
  <c r="G14858" i="23"/>
  <c r="F14858" i="23"/>
  <c r="D14858" i="23"/>
  <c r="C14858" i="23"/>
  <c r="E14858" i="23" s="1"/>
  <c r="B14858" i="23"/>
  <c r="G14857" i="23"/>
  <c r="F14857" i="23"/>
  <c r="E14857" i="23"/>
  <c r="D14857" i="23"/>
  <c r="C14857" i="23"/>
  <c r="H14857" i="23" s="1"/>
  <c r="B14857" i="23"/>
  <c r="H14856" i="23"/>
  <c r="G14856" i="23"/>
  <c r="F14856" i="23"/>
  <c r="E14856" i="23"/>
  <c r="D14856" i="23"/>
  <c r="C14856" i="23"/>
  <c r="B14856" i="23"/>
  <c r="G14855" i="23"/>
  <c r="F14855" i="23"/>
  <c r="D14855" i="23"/>
  <c r="C14855" i="23"/>
  <c r="E14855" i="23" s="1"/>
  <c r="B14855" i="23"/>
  <c r="G14854" i="23"/>
  <c r="F14854" i="23"/>
  <c r="D14854" i="23"/>
  <c r="C14854" i="23"/>
  <c r="E14854" i="23" s="1"/>
  <c r="B14854" i="23"/>
  <c r="G14853" i="23"/>
  <c r="F14853" i="23"/>
  <c r="D14853" i="23"/>
  <c r="C14853" i="23"/>
  <c r="B14853" i="23"/>
  <c r="H14852" i="23"/>
  <c r="G14852" i="23"/>
  <c r="F14852" i="23"/>
  <c r="E14852" i="23"/>
  <c r="D14852" i="23"/>
  <c r="C14852" i="23"/>
  <c r="B14852" i="23"/>
  <c r="H14851" i="23"/>
  <c r="G14851" i="23"/>
  <c r="F14851" i="23"/>
  <c r="E14851" i="23"/>
  <c r="D14851" i="23"/>
  <c r="C14851" i="23"/>
  <c r="B14851" i="23"/>
  <c r="G14850" i="23"/>
  <c r="F14850" i="23"/>
  <c r="D14850" i="23"/>
  <c r="C14850" i="23"/>
  <c r="E14850" i="23" s="1"/>
  <c r="B14850" i="23"/>
  <c r="G14849" i="23"/>
  <c r="F14849" i="23"/>
  <c r="E14849" i="23"/>
  <c r="D14849" i="23"/>
  <c r="C14849" i="23"/>
  <c r="H14849" i="23" s="1"/>
  <c r="B14849" i="23"/>
  <c r="H14848" i="23"/>
  <c r="G14848" i="23"/>
  <c r="F14848" i="23"/>
  <c r="E14848" i="23"/>
  <c r="D14848" i="23"/>
  <c r="C14848" i="23"/>
  <c r="B14848" i="23"/>
  <c r="G14847" i="23"/>
  <c r="F14847" i="23"/>
  <c r="D14847" i="23"/>
  <c r="C14847" i="23"/>
  <c r="E14847" i="23" s="1"/>
  <c r="B14847" i="23"/>
  <c r="G14846" i="23"/>
  <c r="F14846" i="23"/>
  <c r="D14846" i="23"/>
  <c r="C14846" i="23"/>
  <c r="E14846" i="23" s="1"/>
  <c r="B14846" i="23"/>
  <c r="G14845" i="23"/>
  <c r="F14845" i="23"/>
  <c r="D14845" i="23"/>
  <c r="C14845" i="23"/>
  <c r="B14845" i="23"/>
  <c r="H14844" i="23"/>
  <c r="G14844" i="23"/>
  <c r="F14844" i="23"/>
  <c r="E14844" i="23"/>
  <c r="D14844" i="23"/>
  <c r="C14844" i="23"/>
  <c r="B14844" i="23"/>
  <c r="G14843" i="23"/>
  <c r="F14843" i="23"/>
  <c r="E14843" i="23"/>
  <c r="D14843" i="23"/>
  <c r="C14843" i="23"/>
  <c r="H14843" i="23" s="1"/>
  <c r="B14843" i="23"/>
  <c r="G14842" i="23"/>
  <c r="F14842" i="23"/>
  <c r="D14842" i="23"/>
  <c r="C14842" i="23"/>
  <c r="E14842" i="23" s="1"/>
  <c r="B14842" i="23"/>
  <c r="G14841" i="23"/>
  <c r="F14841" i="23"/>
  <c r="E14841" i="23"/>
  <c r="D14841" i="23"/>
  <c r="C14841" i="23"/>
  <c r="H14841" i="23" s="1"/>
  <c r="B14841" i="23"/>
  <c r="H14840" i="23"/>
  <c r="G14840" i="23"/>
  <c r="F14840" i="23"/>
  <c r="E14840" i="23"/>
  <c r="D14840" i="23"/>
  <c r="C14840" i="23"/>
  <c r="B14840" i="23"/>
  <c r="G14839" i="23"/>
  <c r="F14839" i="23"/>
  <c r="D14839" i="23"/>
  <c r="C14839" i="23"/>
  <c r="E14839" i="23" s="1"/>
  <c r="B14839" i="23"/>
  <c r="G14838" i="23"/>
  <c r="F14838" i="23"/>
  <c r="D14838" i="23"/>
  <c r="C14838" i="23"/>
  <c r="E14838" i="23" s="1"/>
  <c r="B14838" i="23"/>
  <c r="G14837" i="23"/>
  <c r="F14837" i="23"/>
  <c r="D14837" i="23"/>
  <c r="C14837" i="23"/>
  <c r="B14837" i="23"/>
  <c r="H14836" i="23"/>
  <c r="G14836" i="23"/>
  <c r="F14836" i="23"/>
  <c r="E14836" i="23"/>
  <c r="D14836" i="23"/>
  <c r="C14836" i="23"/>
  <c r="B14836" i="23"/>
  <c r="G14835" i="23"/>
  <c r="F14835" i="23"/>
  <c r="E14835" i="23"/>
  <c r="D14835" i="23"/>
  <c r="C14835" i="23"/>
  <c r="H14835" i="23" s="1"/>
  <c r="B14835" i="23"/>
  <c r="G14834" i="23"/>
  <c r="F14834" i="23"/>
  <c r="D14834" i="23"/>
  <c r="C14834" i="23"/>
  <c r="E14834" i="23" s="1"/>
  <c r="B14834" i="23"/>
  <c r="G14833" i="23"/>
  <c r="F14833" i="23"/>
  <c r="E14833" i="23"/>
  <c r="D14833" i="23"/>
  <c r="C14833" i="23"/>
  <c r="H14833" i="23" s="1"/>
  <c r="B14833" i="23"/>
  <c r="H14832" i="23"/>
  <c r="G14832" i="23"/>
  <c r="F14832" i="23"/>
  <c r="E14832" i="23"/>
  <c r="D14832" i="23"/>
  <c r="C14832" i="23"/>
  <c r="B14832" i="23"/>
  <c r="G14831" i="23"/>
  <c r="F14831" i="23"/>
  <c r="D14831" i="23"/>
  <c r="C14831" i="23"/>
  <c r="E14831" i="23" s="1"/>
  <c r="B14831" i="23"/>
  <c r="G14830" i="23"/>
  <c r="F14830" i="23"/>
  <c r="D14830" i="23"/>
  <c r="C14830" i="23"/>
  <c r="E14830" i="23" s="1"/>
  <c r="B14830" i="23"/>
  <c r="H14829" i="23"/>
  <c r="G14829" i="23"/>
  <c r="F14829" i="23"/>
  <c r="E14829" i="23"/>
  <c r="D14829" i="23"/>
  <c r="C14829" i="23"/>
  <c r="B14829" i="23"/>
  <c r="G14828" i="23"/>
  <c r="F14828" i="23"/>
  <c r="D14828" i="23"/>
  <c r="C14828" i="23"/>
  <c r="E14828" i="23" s="1"/>
  <c r="B14828" i="23"/>
  <c r="G14827" i="23"/>
  <c r="F14827" i="23"/>
  <c r="D14827" i="23"/>
  <c r="C14827" i="23"/>
  <c r="B14827" i="23"/>
  <c r="G14826" i="23"/>
  <c r="F14826" i="23"/>
  <c r="E14826" i="23"/>
  <c r="D14826" i="23"/>
  <c r="C14826" i="23"/>
  <c r="H14826" i="23" s="1"/>
  <c r="B14826" i="23"/>
  <c r="H14825" i="23"/>
  <c r="G14825" i="23"/>
  <c r="F14825" i="23"/>
  <c r="E14825" i="23"/>
  <c r="D14825" i="23"/>
  <c r="C14825" i="23"/>
  <c r="B14825" i="23"/>
  <c r="G14824" i="23"/>
  <c r="F14824" i="23"/>
  <c r="D14824" i="23"/>
  <c r="C14824" i="23"/>
  <c r="E14824" i="23" s="1"/>
  <c r="B14824" i="23"/>
  <c r="G14823" i="23"/>
  <c r="F14823" i="23"/>
  <c r="D14823" i="23"/>
  <c r="C14823" i="23"/>
  <c r="B14823" i="23"/>
  <c r="G14822" i="23"/>
  <c r="F14822" i="23"/>
  <c r="E14822" i="23"/>
  <c r="D14822" i="23"/>
  <c r="C14822" i="23"/>
  <c r="H14822" i="23" s="1"/>
  <c r="B14822" i="23"/>
  <c r="H14821" i="23"/>
  <c r="G14821" i="23"/>
  <c r="F14821" i="23"/>
  <c r="E14821" i="23"/>
  <c r="D14821" i="23"/>
  <c r="C14821" i="23"/>
  <c r="B14821" i="23"/>
  <c r="G14820" i="23"/>
  <c r="F14820" i="23"/>
  <c r="D14820" i="23"/>
  <c r="C14820" i="23"/>
  <c r="E14820" i="23" s="1"/>
  <c r="B14820" i="23"/>
  <c r="G14819" i="23"/>
  <c r="F14819" i="23"/>
  <c r="D14819" i="23"/>
  <c r="C14819" i="23"/>
  <c r="B14819" i="23"/>
  <c r="G14818" i="23"/>
  <c r="F14818" i="23"/>
  <c r="E14818" i="23"/>
  <c r="D14818" i="23"/>
  <c r="C14818" i="23"/>
  <c r="H14818" i="23" s="1"/>
  <c r="B14818" i="23"/>
  <c r="H14817" i="23"/>
  <c r="G14817" i="23"/>
  <c r="F14817" i="23"/>
  <c r="E14817" i="23"/>
  <c r="D14817" i="23"/>
  <c r="C14817" i="23"/>
  <c r="B14817" i="23"/>
  <c r="G14816" i="23"/>
  <c r="F14816" i="23"/>
  <c r="D14816" i="23"/>
  <c r="C14816" i="23"/>
  <c r="E14816" i="23" s="1"/>
  <c r="B14816" i="23"/>
  <c r="G14815" i="23"/>
  <c r="F14815" i="23"/>
  <c r="D14815" i="23"/>
  <c r="C14815" i="23"/>
  <c r="B14815" i="23"/>
  <c r="G14814" i="23"/>
  <c r="F14814" i="23"/>
  <c r="E14814" i="23"/>
  <c r="D14814" i="23"/>
  <c r="C14814" i="23"/>
  <c r="H14814" i="23" s="1"/>
  <c r="B14814" i="23"/>
  <c r="H14813" i="23"/>
  <c r="G14813" i="23"/>
  <c r="F14813" i="23"/>
  <c r="E14813" i="23"/>
  <c r="D14813" i="23"/>
  <c r="C14813" i="23"/>
  <c r="B14813" i="23"/>
  <c r="G14812" i="23"/>
  <c r="F14812" i="23"/>
  <c r="D14812" i="23"/>
  <c r="C14812" i="23"/>
  <c r="E14812" i="23" s="1"/>
  <c r="B14812" i="23"/>
  <c r="G14811" i="23"/>
  <c r="F14811" i="23"/>
  <c r="D14811" i="23"/>
  <c r="C14811" i="23"/>
  <c r="B14811" i="23"/>
  <c r="G14810" i="23"/>
  <c r="F14810" i="23"/>
  <c r="E14810" i="23"/>
  <c r="D14810" i="23"/>
  <c r="C14810" i="23"/>
  <c r="H14810" i="23" s="1"/>
  <c r="B14810" i="23"/>
  <c r="H14809" i="23"/>
  <c r="G14809" i="23"/>
  <c r="F14809" i="23"/>
  <c r="E14809" i="23"/>
  <c r="D14809" i="23"/>
  <c r="C14809" i="23"/>
  <c r="B14809" i="23"/>
  <c r="G14808" i="23"/>
  <c r="F14808" i="23"/>
  <c r="D14808" i="23"/>
  <c r="C14808" i="23"/>
  <c r="E14808" i="23" s="1"/>
  <c r="B14808" i="23"/>
  <c r="G14807" i="23"/>
  <c r="F14807" i="23"/>
  <c r="D14807" i="23"/>
  <c r="C14807" i="23"/>
  <c r="B14807" i="23"/>
  <c r="G14806" i="23"/>
  <c r="F14806" i="23"/>
  <c r="E14806" i="23"/>
  <c r="D14806" i="23"/>
  <c r="C14806" i="23"/>
  <c r="H14806" i="23" s="1"/>
  <c r="B14806" i="23"/>
  <c r="H14805" i="23"/>
  <c r="G14805" i="23"/>
  <c r="F14805" i="23"/>
  <c r="E14805" i="23"/>
  <c r="D14805" i="23"/>
  <c r="C14805" i="23"/>
  <c r="B14805" i="23"/>
  <c r="G14804" i="23"/>
  <c r="F14804" i="23"/>
  <c r="D14804" i="23"/>
  <c r="C14804" i="23"/>
  <c r="E14804" i="23" s="1"/>
  <c r="B14804" i="23"/>
  <c r="G14803" i="23"/>
  <c r="F14803" i="23"/>
  <c r="D14803" i="23"/>
  <c r="C14803" i="23"/>
  <c r="B14803" i="23"/>
  <c r="G14802" i="23"/>
  <c r="F14802" i="23"/>
  <c r="E14802" i="23"/>
  <c r="D14802" i="23"/>
  <c r="C14802" i="23"/>
  <c r="H14802" i="23" s="1"/>
  <c r="B14802" i="23"/>
  <c r="H14801" i="23"/>
  <c r="G14801" i="23"/>
  <c r="F14801" i="23"/>
  <c r="E14801" i="23"/>
  <c r="D14801" i="23"/>
  <c r="C14801" i="23"/>
  <c r="B14801" i="23"/>
  <c r="G14800" i="23"/>
  <c r="F14800" i="23"/>
  <c r="D14800" i="23"/>
  <c r="C14800" i="23"/>
  <c r="E14800" i="23" s="1"/>
  <c r="B14800" i="23"/>
  <c r="G14799" i="23"/>
  <c r="F14799" i="23"/>
  <c r="D14799" i="23"/>
  <c r="C14799" i="23"/>
  <c r="B14799" i="23"/>
  <c r="G14798" i="23"/>
  <c r="F14798" i="23"/>
  <c r="E14798" i="23"/>
  <c r="D14798" i="23"/>
  <c r="C14798" i="23"/>
  <c r="H14798" i="23" s="1"/>
  <c r="B14798" i="23"/>
  <c r="H14797" i="23"/>
  <c r="G14797" i="23"/>
  <c r="F14797" i="23"/>
  <c r="E14797" i="23"/>
  <c r="D14797" i="23"/>
  <c r="C14797" i="23"/>
  <c r="B14797" i="23"/>
  <c r="G14796" i="23"/>
  <c r="F14796" i="23"/>
  <c r="D14796" i="23"/>
  <c r="C14796" i="23"/>
  <c r="E14796" i="23" s="1"/>
  <c r="B14796" i="23"/>
  <c r="G14795" i="23"/>
  <c r="F14795" i="23"/>
  <c r="D14795" i="23"/>
  <c r="C14795" i="23"/>
  <c r="B14795" i="23"/>
  <c r="G14794" i="23"/>
  <c r="F14794" i="23"/>
  <c r="E14794" i="23"/>
  <c r="D14794" i="23"/>
  <c r="C14794" i="23"/>
  <c r="H14794" i="23" s="1"/>
  <c r="B14794" i="23"/>
  <c r="H14793" i="23"/>
  <c r="G14793" i="23"/>
  <c r="F14793" i="23"/>
  <c r="E14793" i="23"/>
  <c r="D14793" i="23"/>
  <c r="C14793" i="23"/>
  <c r="B14793" i="23"/>
  <c r="G14792" i="23"/>
  <c r="F14792" i="23"/>
  <c r="D14792" i="23"/>
  <c r="C14792" i="23"/>
  <c r="E14792" i="23" s="1"/>
  <c r="B14792" i="23"/>
  <c r="G14791" i="23"/>
  <c r="F14791" i="23"/>
  <c r="D14791" i="23"/>
  <c r="C14791" i="23"/>
  <c r="B14791" i="23"/>
  <c r="G14790" i="23"/>
  <c r="F14790" i="23"/>
  <c r="E14790" i="23"/>
  <c r="D14790" i="23"/>
  <c r="C14790" i="23"/>
  <c r="H14790" i="23" s="1"/>
  <c r="B14790" i="23"/>
  <c r="H14789" i="23"/>
  <c r="G14789" i="23"/>
  <c r="F14789" i="23"/>
  <c r="E14789" i="23"/>
  <c r="D14789" i="23"/>
  <c r="C14789" i="23"/>
  <c r="B14789" i="23"/>
  <c r="G14788" i="23"/>
  <c r="F14788" i="23"/>
  <c r="D14788" i="23"/>
  <c r="C14788" i="23"/>
  <c r="E14788" i="23" s="1"/>
  <c r="B14788" i="23"/>
  <c r="G14787" i="23"/>
  <c r="F14787" i="23"/>
  <c r="D14787" i="23"/>
  <c r="C14787" i="23"/>
  <c r="B14787" i="23"/>
  <c r="G14786" i="23"/>
  <c r="F14786" i="23"/>
  <c r="E14786" i="23"/>
  <c r="D14786" i="23"/>
  <c r="C14786" i="23"/>
  <c r="H14786" i="23" s="1"/>
  <c r="B14786" i="23"/>
  <c r="H14785" i="23"/>
  <c r="G14785" i="23"/>
  <c r="F14785" i="23"/>
  <c r="E14785" i="23"/>
  <c r="D14785" i="23"/>
  <c r="C14785" i="23"/>
  <c r="B14785" i="23"/>
  <c r="G14784" i="23"/>
  <c r="F14784" i="23"/>
  <c r="D14784" i="23"/>
  <c r="C14784" i="23"/>
  <c r="E14784" i="23" s="1"/>
  <c r="B14784" i="23"/>
  <c r="G14783" i="23"/>
  <c r="F14783" i="23"/>
  <c r="D14783" i="23"/>
  <c r="C14783" i="23"/>
  <c r="B14783" i="23"/>
  <c r="G14782" i="23"/>
  <c r="F14782" i="23"/>
  <c r="E14782" i="23"/>
  <c r="D14782" i="23"/>
  <c r="C14782" i="23"/>
  <c r="H14782" i="23" s="1"/>
  <c r="B14782" i="23"/>
  <c r="H14781" i="23"/>
  <c r="G14781" i="23"/>
  <c r="F14781" i="23"/>
  <c r="E14781" i="23"/>
  <c r="D14781" i="23"/>
  <c r="C14781" i="23"/>
  <c r="B14781" i="23"/>
  <c r="G14780" i="23"/>
  <c r="F14780" i="23"/>
  <c r="D14780" i="23"/>
  <c r="C14780" i="23"/>
  <c r="E14780" i="23" s="1"/>
  <c r="B14780" i="23"/>
  <c r="G14779" i="23"/>
  <c r="F14779" i="23"/>
  <c r="D14779" i="23"/>
  <c r="C14779" i="23"/>
  <c r="B14779" i="23"/>
  <c r="G14778" i="23"/>
  <c r="F14778" i="23"/>
  <c r="E14778" i="23"/>
  <c r="D14778" i="23"/>
  <c r="C14778" i="23"/>
  <c r="H14778" i="23" s="1"/>
  <c r="B14778" i="23"/>
  <c r="H14777" i="23"/>
  <c r="G14777" i="23"/>
  <c r="F14777" i="23"/>
  <c r="E14777" i="23"/>
  <c r="D14777" i="23"/>
  <c r="C14777" i="23"/>
  <c r="B14777" i="23"/>
  <c r="G14776" i="23"/>
  <c r="F14776" i="23"/>
  <c r="D14776" i="23"/>
  <c r="C14776" i="23"/>
  <c r="E14776" i="23" s="1"/>
  <c r="B14776" i="23"/>
  <c r="G14775" i="23"/>
  <c r="F14775" i="23"/>
  <c r="D14775" i="23"/>
  <c r="C14775" i="23"/>
  <c r="B14775" i="23"/>
  <c r="G14774" i="23"/>
  <c r="F14774" i="23"/>
  <c r="E14774" i="23"/>
  <c r="D14774" i="23"/>
  <c r="C14774" i="23"/>
  <c r="H14774" i="23" s="1"/>
  <c r="B14774" i="23"/>
  <c r="H14773" i="23"/>
  <c r="G14773" i="23"/>
  <c r="F14773" i="23"/>
  <c r="E14773" i="23"/>
  <c r="D14773" i="23"/>
  <c r="C14773" i="23"/>
  <c r="B14773" i="23"/>
  <c r="G14772" i="23"/>
  <c r="F14772" i="23"/>
  <c r="D14772" i="23"/>
  <c r="C14772" i="23"/>
  <c r="E14772" i="23" s="1"/>
  <c r="B14772" i="23"/>
  <c r="G14771" i="23"/>
  <c r="F14771" i="23"/>
  <c r="D14771" i="23"/>
  <c r="C14771" i="23"/>
  <c r="B14771" i="23"/>
  <c r="G14770" i="23"/>
  <c r="F14770" i="23"/>
  <c r="E14770" i="23"/>
  <c r="D14770" i="23"/>
  <c r="C14770" i="23"/>
  <c r="H14770" i="23" s="1"/>
  <c r="B14770" i="23"/>
  <c r="H14769" i="23"/>
  <c r="G14769" i="23"/>
  <c r="F14769" i="23"/>
  <c r="E14769" i="23"/>
  <c r="D14769" i="23"/>
  <c r="C14769" i="23"/>
  <c r="B14769" i="23"/>
  <c r="G14768" i="23"/>
  <c r="F14768" i="23"/>
  <c r="D14768" i="23"/>
  <c r="C14768" i="23"/>
  <c r="E14768" i="23" s="1"/>
  <c r="B14768" i="23"/>
  <c r="G14767" i="23"/>
  <c r="F14767" i="23"/>
  <c r="D14767" i="23"/>
  <c r="C14767" i="23"/>
  <c r="B14767" i="23"/>
  <c r="G14766" i="23"/>
  <c r="F14766" i="23"/>
  <c r="E14766" i="23"/>
  <c r="D14766" i="23"/>
  <c r="C14766" i="23"/>
  <c r="H14766" i="23" s="1"/>
  <c r="B14766" i="23"/>
  <c r="H14765" i="23"/>
  <c r="G14765" i="23"/>
  <c r="F14765" i="23"/>
  <c r="E14765" i="23"/>
  <c r="D14765" i="23"/>
  <c r="C14765" i="23"/>
  <c r="B14765" i="23"/>
  <c r="G14764" i="23"/>
  <c r="F14764" i="23"/>
  <c r="D14764" i="23"/>
  <c r="C14764" i="23"/>
  <c r="E14764" i="23" s="1"/>
  <c r="B14764" i="23"/>
  <c r="G14763" i="23"/>
  <c r="F14763" i="23"/>
  <c r="D14763" i="23"/>
  <c r="C14763" i="23"/>
  <c r="B14763" i="23"/>
  <c r="G14762" i="23"/>
  <c r="F14762" i="23"/>
  <c r="E14762" i="23"/>
  <c r="D14762" i="23"/>
  <c r="C14762" i="23"/>
  <c r="H14762" i="23" s="1"/>
  <c r="B14762" i="23"/>
  <c r="H14761" i="23"/>
  <c r="G14761" i="23"/>
  <c r="F14761" i="23"/>
  <c r="E14761" i="23"/>
  <c r="D14761" i="23"/>
  <c r="C14761" i="23"/>
  <c r="B14761" i="23"/>
  <c r="G14760" i="23"/>
  <c r="F14760" i="23"/>
  <c r="D14760" i="23"/>
  <c r="C14760" i="23"/>
  <c r="E14760" i="23" s="1"/>
  <c r="B14760" i="23"/>
  <c r="G14759" i="23"/>
  <c r="F14759" i="23"/>
  <c r="D14759" i="23"/>
  <c r="C14759" i="23"/>
  <c r="B14759" i="23"/>
  <c r="G14758" i="23"/>
  <c r="F14758" i="23"/>
  <c r="E14758" i="23"/>
  <c r="D14758" i="23"/>
  <c r="C14758" i="23"/>
  <c r="H14758" i="23" s="1"/>
  <c r="B14758" i="23"/>
  <c r="H14757" i="23"/>
  <c r="G14757" i="23"/>
  <c r="F14757" i="23"/>
  <c r="E14757" i="23"/>
  <c r="D14757" i="23"/>
  <c r="C14757" i="23"/>
  <c r="B14757" i="23"/>
  <c r="G14756" i="23"/>
  <c r="F14756" i="23"/>
  <c r="D14756" i="23"/>
  <c r="C14756" i="23"/>
  <c r="E14756" i="23" s="1"/>
  <c r="B14756" i="23"/>
  <c r="G14755" i="23"/>
  <c r="F14755" i="23"/>
  <c r="D14755" i="23"/>
  <c r="C14755" i="23"/>
  <c r="B14755" i="23"/>
  <c r="G14754" i="23"/>
  <c r="F14754" i="23"/>
  <c r="E14754" i="23"/>
  <c r="D14754" i="23"/>
  <c r="C14754" i="23"/>
  <c r="H14754" i="23" s="1"/>
  <c r="B14754" i="23"/>
  <c r="H14753" i="23"/>
  <c r="G14753" i="23"/>
  <c r="F14753" i="23"/>
  <c r="E14753" i="23"/>
  <c r="D14753" i="23"/>
  <c r="C14753" i="23"/>
  <c r="B14753" i="23"/>
  <c r="G14752" i="23"/>
  <c r="F14752" i="23"/>
  <c r="D14752" i="23"/>
  <c r="C14752" i="23"/>
  <c r="E14752" i="23" s="1"/>
  <c r="B14752" i="23"/>
  <c r="G14751" i="23"/>
  <c r="F14751" i="23"/>
  <c r="D14751" i="23"/>
  <c r="C14751" i="23"/>
  <c r="B14751" i="23"/>
  <c r="G14750" i="23"/>
  <c r="F14750" i="23"/>
  <c r="E14750" i="23"/>
  <c r="D14750" i="23"/>
  <c r="C14750" i="23"/>
  <c r="H14750" i="23" s="1"/>
  <c r="B14750" i="23"/>
  <c r="H14749" i="23"/>
  <c r="G14749" i="23"/>
  <c r="F14749" i="23"/>
  <c r="E14749" i="23"/>
  <c r="D14749" i="23"/>
  <c r="C14749" i="23"/>
  <c r="B14749" i="23"/>
  <c r="G14748" i="23"/>
  <c r="F14748" i="23"/>
  <c r="D14748" i="23"/>
  <c r="C14748" i="23"/>
  <c r="E14748" i="23" s="1"/>
  <c r="B14748" i="23"/>
  <c r="G14747" i="23"/>
  <c r="F14747" i="23"/>
  <c r="D14747" i="23"/>
  <c r="C14747" i="23"/>
  <c r="B14747" i="23"/>
  <c r="G14746" i="23"/>
  <c r="F14746" i="23"/>
  <c r="E14746" i="23"/>
  <c r="D14746" i="23"/>
  <c r="C14746" i="23"/>
  <c r="H14746" i="23" s="1"/>
  <c r="B14746" i="23"/>
  <c r="H14745" i="23"/>
  <c r="G14745" i="23"/>
  <c r="F14745" i="23"/>
  <c r="E14745" i="23"/>
  <c r="D14745" i="23"/>
  <c r="C14745" i="23"/>
  <c r="B14745" i="23"/>
  <c r="G14744" i="23"/>
  <c r="F14744" i="23"/>
  <c r="D14744" i="23"/>
  <c r="C14744" i="23"/>
  <c r="E14744" i="23" s="1"/>
  <c r="B14744" i="23"/>
  <c r="G14743" i="23"/>
  <c r="F14743" i="23"/>
  <c r="D14743" i="23"/>
  <c r="C14743" i="23"/>
  <c r="B14743" i="23"/>
  <c r="G14742" i="23"/>
  <c r="F14742" i="23"/>
  <c r="E14742" i="23"/>
  <c r="D14742" i="23"/>
  <c r="C14742" i="23"/>
  <c r="H14742" i="23" s="1"/>
  <c r="B14742" i="23"/>
  <c r="H14741" i="23"/>
  <c r="G14741" i="23"/>
  <c r="F14741" i="23"/>
  <c r="E14741" i="23"/>
  <c r="D14741" i="23"/>
  <c r="C14741" i="23"/>
  <c r="B14741" i="23"/>
  <c r="G14740" i="23"/>
  <c r="F14740" i="23"/>
  <c r="D14740" i="23"/>
  <c r="C14740" i="23"/>
  <c r="E14740" i="23" s="1"/>
  <c r="B14740" i="23"/>
  <c r="G14739" i="23"/>
  <c r="F14739" i="23"/>
  <c r="D14739" i="23"/>
  <c r="C14739" i="23"/>
  <c r="B14739" i="23"/>
  <c r="G14738" i="23"/>
  <c r="F14738" i="23"/>
  <c r="E14738" i="23"/>
  <c r="D14738" i="23"/>
  <c r="C14738" i="23"/>
  <c r="H14738" i="23" s="1"/>
  <c r="B14738" i="23"/>
  <c r="H14737" i="23"/>
  <c r="G14737" i="23"/>
  <c r="F14737" i="23"/>
  <c r="E14737" i="23"/>
  <c r="D14737" i="23"/>
  <c r="C14737" i="23"/>
  <c r="B14737" i="23"/>
  <c r="G14736" i="23"/>
  <c r="F14736" i="23"/>
  <c r="D14736" i="23"/>
  <c r="C14736" i="23"/>
  <c r="E14736" i="23" s="1"/>
  <c r="B14736" i="23"/>
  <c r="G14735" i="23"/>
  <c r="F14735" i="23"/>
  <c r="D14735" i="23"/>
  <c r="C14735" i="23"/>
  <c r="B14735" i="23"/>
  <c r="G14734" i="23"/>
  <c r="F14734" i="23"/>
  <c r="E14734" i="23"/>
  <c r="D14734" i="23"/>
  <c r="C14734" i="23"/>
  <c r="H14734" i="23" s="1"/>
  <c r="B14734" i="23"/>
  <c r="H14733" i="23"/>
  <c r="G14733" i="23"/>
  <c r="F14733" i="23"/>
  <c r="E14733" i="23"/>
  <c r="D14733" i="23"/>
  <c r="C14733" i="23"/>
  <c r="B14733" i="23"/>
  <c r="G14732" i="23"/>
  <c r="F14732" i="23"/>
  <c r="D14732" i="23"/>
  <c r="C14732" i="23"/>
  <c r="E14732" i="23" s="1"/>
  <c r="B14732" i="23"/>
  <c r="G14731" i="23"/>
  <c r="F14731" i="23"/>
  <c r="D14731" i="23"/>
  <c r="C14731" i="23"/>
  <c r="B14731" i="23"/>
  <c r="G14730" i="23"/>
  <c r="F14730" i="23"/>
  <c r="E14730" i="23"/>
  <c r="D14730" i="23"/>
  <c r="C14730" i="23"/>
  <c r="H14730" i="23" s="1"/>
  <c r="B14730" i="23"/>
  <c r="H14729" i="23"/>
  <c r="G14729" i="23"/>
  <c r="F14729" i="23"/>
  <c r="E14729" i="23"/>
  <c r="D14729" i="23"/>
  <c r="C14729" i="23"/>
  <c r="B14729" i="23"/>
  <c r="G14728" i="23"/>
  <c r="F14728" i="23"/>
  <c r="D14728" i="23"/>
  <c r="C14728" i="23"/>
  <c r="E14728" i="23" s="1"/>
  <c r="B14728" i="23"/>
  <c r="G14727" i="23"/>
  <c r="F14727" i="23"/>
  <c r="D14727" i="23"/>
  <c r="C14727" i="23"/>
  <c r="B14727" i="23"/>
  <c r="G14726" i="23"/>
  <c r="F14726" i="23"/>
  <c r="E14726" i="23"/>
  <c r="D14726" i="23"/>
  <c r="C14726" i="23"/>
  <c r="H14726" i="23" s="1"/>
  <c r="B14726" i="23"/>
  <c r="H14725" i="23"/>
  <c r="G14725" i="23"/>
  <c r="F14725" i="23"/>
  <c r="E14725" i="23"/>
  <c r="D14725" i="23"/>
  <c r="C14725" i="23"/>
  <c r="B14725" i="23"/>
  <c r="G14724" i="23"/>
  <c r="F14724" i="23"/>
  <c r="D14724" i="23"/>
  <c r="C14724" i="23"/>
  <c r="E14724" i="23" s="1"/>
  <c r="B14724" i="23"/>
  <c r="G14723" i="23"/>
  <c r="F14723" i="23"/>
  <c r="D14723" i="23"/>
  <c r="C14723" i="23"/>
  <c r="B14723" i="23"/>
  <c r="G14722" i="23"/>
  <c r="F14722" i="23"/>
  <c r="E14722" i="23"/>
  <c r="D14722" i="23"/>
  <c r="C14722" i="23"/>
  <c r="H14722" i="23" s="1"/>
  <c r="B14722" i="23"/>
  <c r="H14721" i="23"/>
  <c r="G14721" i="23"/>
  <c r="F14721" i="23"/>
  <c r="E14721" i="23"/>
  <c r="D14721" i="23"/>
  <c r="C14721" i="23"/>
  <c r="B14721" i="23"/>
  <c r="G14720" i="23"/>
  <c r="F14720" i="23"/>
  <c r="D14720" i="23"/>
  <c r="C14720" i="23"/>
  <c r="E14720" i="23" s="1"/>
  <c r="B14720" i="23"/>
  <c r="G14719" i="23"/>
  <c r="F14719" i="23"/>
  <c r="D14719" i="23"/>
  <c r="C14719" i="23"/>
  <c r="B14719" i="23"/>
  <c r="G14718" i="23"/>
  <c r="F14718" i="23"/>
  <c r="E14718" i="23"/>
  <c r="D14718" i="23"/>
  <c r="C14718" i="23"/>
  <c r="H14718" i="23" s="1"/>
  <c r="B14718" i="23"/>
  <c r="H14717" i="23"/>
  <c r="G14717" i="23"/>
  <c r="F14717" i="23"/>
  <c r="E14717" i="23"/>
  <c r="D14717" i="23"/>
  <c r="C14717" i="23"/>
  <c r="B14717" i="23"/>
  <c r="G14716" i="23"/>
  <c r="F14716" i="23"/>
  <c r="D14716" i="23"/>
  <c r="C14716" i="23"/>
  <c r="E14716" i="23" s="1"/>
  <c r="B14716" i="23"/>
  <c r="G14715" i="23"/>
  <c r="F14715" i="23"/>
  <c r="D14715" i="23"/>
  <c r="C14715" i="23"/>
  <c r="B14715" i="23"/>
  <c r="G14714" i="23"/>
  <c r="F14714" i="23"/>
  <c r="E14714" i="23"/>
  <c r="D14714" i="23"/>
  <c r="C14714" i="23"/>
  <c r="H14714" i="23" s="1"/>
  <c r="B14714" i="23"/>
  <c r="H14713" i="23"/>
  <c r="G14713" i="23"/>
  <c r="F14713" i="23"/>
  <c r="E14713" i="23"/>
  <c r="D14713" i="23"/>
  <c r="C14713" i="23"/>
  <c r="B14713" i="23"/>
  <c r="G14712" i="23"/>
  <c r="F14712" i="23"/>
  <c r="D14712" i="23"/>
  <c r="C14712" i="23"/>
  <c r="E14712" i="23" s="1"/>
  <c r="B14712" i="23"/>
  <c r="G14711" i="23"/>
  <c r="F14711" i="23"/>
  <c r="D14711" i="23"/>
  <c r="C14711" i="23"/>
  <c r="B14711" i="23"/>
  <c r="G14710" i="23"/>
  <c r="F14710" i="23"/>
  <c r="E14710" i="23"/>
  <c r="D14710" i="23"/>
  <c r="C14710" i="23"/>
  <c r="H14710" i="23" s="1"/>
  <c r="B14710" i="23"/>
  <c r="H14709" i="23"/>
  <c r="G14709" i="23"/>
  <c r="F14709" i="23"/>
  <c r="E14709" i="23"/>
  <c r="D14709" i="23"/>
  <c r="C14709" i="23"/>
  <c r="B14709" i="23"/>
  <c r="G14708" i="23"/>
  <c r="F14708" i="23"/>
  <c r="D14708" i="23"/>
  <c r="C14708" i="23"/>
  <c r="E14708" i="23" s="1"/>
  <c r="B14708" i="23"/>
  <c r="G14707" i="23"/>
  <c r="F14707" i="23"/>
  <c r="D14707" i="23"/>
  <c r="C14707" i="23"/>
  <c r="B14707" i="23"/>
  <c r="G14706" i="23"/>
  <c r="F14706" i="23"/>
  <c r="E14706" i="23"/>
  <c r="D14706" i="23"/>
  <c r="C14706" i="23"/>
  <c r="H14706" i="23" s="1"/>
  <c r="B14706" i="23"/>
  <c r="H14705" i="23"/>
  <c r="G14705" i="23"/>
  <c r="F14705" i="23"/>
  <c r="E14705" i="23"/>
  <c r="D14705" i="23"/>
  <c r="C14705" i="23"/>
  <c r="B14705" i="23"/>
  <c r="G14704" i="23"/>
  <c r="F14704" i="23"/>
  <c r="D14704" i="23"/>
  <c r="C14704" i="23"/>
  <c r="E14704" i="23" s="1"/>
  <c r="B14704" i="23"/>
  <c r="G14703" i="23"/>
  <c r="F14703" i="23"/>
  <c r="D14703" i="23"/>
  <c r="C14703" i="23"/>
  <c r="B14703" i="23"/>
  <c r="G14702" i="23"/>
  <c r="F14702" i="23"/>
  <c r="E14702" i="23"/>
  <c r="D14702" i="23"/>
  <c r="C14702" i="23"/>
  <c r="H14702" i="23" s="1"/>
  <c r="B14702" i="23"/>
  <c r="H14701" i="23"/>
  <c r="G14701" i="23"/>
  <c r="F14701" i="23"/>
  <c r="E14701" i="23"/>
  <c r="D14701" i="23"/>
  <c r="C14701" i="23"/>
  <c r="B14701" i="23"/>
  <c r="G14700" i="23"/>
  <c r="F14700" i="23"/>
  <c r="D14700" i="23"/>
  <c r="C14700" i="23"/>
  <c r="E14700" i="23" s="1"/>
  <c r="B14700" i="23"/>
  <c r="G14699" i="23"/>
  <c r="F14699" i="23"/>
  <c r="D14699" i="23"/>
  <c r="C14699" i="23"/>
  <c r="B14699" i="23"/>
  <c r="G14698" i="23"/>
  <c r="F14698" i="23"/>
  <c r="E14698" i="23"/>
  <c r="D14698" i="23"/>
  <c r="C14698" i="23"/>
  <c r="H14698" i="23" s="1"/>
  <c r="B14698" i="23"/>
  <c r="H14697" i="23"/>
  <c r="G14697" i="23"/>
  <c r="F14697" i="23"/>
  <c r="E14697" i="23"/>
  <c r="D14697" i="23"/>
  <c r="C14697" i="23"/>
  <c r="B14697" i="23"/>
  <c r="G14696" i="23"/>
  <c r="F14696" i="23"/>
  <c r="D14696" i="23"/>
  <c r="C14696" i="23"/>
  <c r="E14696" i="23" s="1"/>
  <c r="B14696" i="23"/>
  <c r="G14695" i="23"/>
  <c r="F14695" i="23"/>
  <c r="D14695" i="23"/>
  <c r="C14695" i="23"/>
  <c r="B14695" i="23"/>
  <c r="G14694" i="23"/>
  <c r="F14694" i="23"/>
  <c r="E14694" i="23"/>
  <c r="D14694" i="23"/>
  <c r="C14694" i="23"/>
  <c r="H14694" i="23" s="1"/>
  <c r="B14694" i="23"/>
  <c r="H14693" i="23"/>
  <c r="G14693" i="23"/>
  <c r="F14693" i="23"/>
  <c r="E14693" i="23"/>
  <c r="D14693" i="23"/>
  <c r="C14693" i="23"/>
  <c r="B14693" i="23"/>
  <c r="G14692" i="23"/>
  <c r="F14692" i="23"/>
  <c r="D14692" i="23"/>
  <c r="C14692" i="23"/>
  <c r="E14692" i="23" s="1"/>
  <c r="B14692" i="23"/>
  <c r="G14691" i="23"/>
  <c r="F14691" i="23"/>
  <c r="D14691" i="23"/>
  <c r="C14691" i="23"/>
  <c r="B14691" i="23"/>
  <c r="G14690" i="23"/>
  <c r="F14690" i="23"/>
  <c r="E14690" i="23"/>
  <c r="D14690" i="23"/>
  <c r="C14690" i="23"/>
  <c r="H14690" i="23" s="1"/>
  <c r="B14690" i="23"/>
  <c r="H14689" i="23"/>
  <c r="G14689" i="23"/>
  <c r="F14689" i="23"/>
  <c r="E14689" i="23"/>
  <c r="D14689" i="23"/>
  <c r="C14689" i="23"/>
  <c r="B14689" i="23"/>
  <c r="G14688" i="23"/>
  <c r="F14688" i="23"/>
  <c r="D14688" i="23"/>
  <c r="C14688" i="23"/>
  <c r="E14688" i="23" s="1"/>
  <c r="B14688" i="23"/>
  <c r="G14687" i="23"/>
  <c r="F14687" i="23"/>
  <c r="D14687" i="23"/>
  <c r="C14687" i="23"/>
  <c r="B14687" i="23"/>
  <c r="G14686" i="23"/>
  <c r="F14686" i="23"/>
  <c r="E14686" i="23"/>
  <c r="D14686" i="23"/>
  <c r="C14686" i="23"/>
  <c r="H14686" i="23" s="1"/>
  <c r="B14686" i="23"/>
  <c r="H14685" i="23"/>
  <c r="G14685" i="23"/>
  <c r="F14685" i="23"/>
  <c r="E14685" i="23"/>
  <c r="D14685" i="23"/>
  <c r="C14685" i="23"/>
  <c r="B14685" i="23"/>
  <c r="G14684" i="23"/>
  <c r="F14684" i="23"/>
  <c r="D14684" i="23"/>
  <c r="C14684" i="23"/>
  <c r="E14684" i="23" s="1"/>
  <c r="B14684" i="23"/>
  <c r="G14683" i="23"/>
  <c r="F14683" i="23"/>
  <c r="D14683" i="23"/>
  <c r="C14683" i="23"/>
  <c r="B14683" i="23"/>
  <c r="G14682" i="23"/>
  <c r="F14682" i="23"/>
  <c r="E14682" i="23"/>
  <c r="D14682" i="23"/>
  <c r="C14682" i="23"/>
  <c r="H14682" i="23" s="1"/>
  <c r="B14682" i="23"/>
  <c r="H14681" i="23"/>
  <c r="G14681" i="23"/>
  <c r="F14681" i="23"/>
  <c r="E14681" i="23"/>
  <c r="D14681" i="23"/>
  <c r="C14681" i="23"/>
  <c r="B14681" i="23"/>
  <c r="G14680" i="23"/>
  <c r="F14680" i="23"/>
  <c r="D14680" i="23"/>
  <c r="C14680" i="23"/>
  <c r="E14680" i="23" s="1"/>
  <c r="B14680" i="23"/>
  <c r="G14679" i="23"/>
  <c r="F14679" i="23"/>
  <c r="D14679" i="23"/>
  <c r="C14679" i="23"/>
  <c r="B14679" i="23"/>
  <c r="G14678" i="23"/>
  <c r="F14678" i="23"/>
  <c r="E14678" i="23"/>
  <c r="D14678" i="23"/>
  <c r="C14678" i="23"/>
  <c r="H14678" i="23" s="1"/>
  <c r="B14678" i="23"/>
  <c r="H14677" i="23"/>
  <c r="G14677" i="23"/>
  <c r="F14677" i="23"/>
  <c r="E14677" i="23"/>
  <c r="D14677" i="23"/>
  <c r="C14677" i="23"/>
  <c r="B14677" i="23"/>
  <c r="G14676" i="23"/>
  <c r="F14676" i="23"/>
  <c r="D14676" i="23"/>
  <c r="C14676" i="23"/>
  <c r="E14676" i="23" s="1"/>
  <c r="B14676" i="23"/>
  <c r="G14675" i="23"/>
  <c r="F14675" i="23"/>
  <c r="D14675" i="23"/>
  <c r="C14675" i="23"/>
  <c r="B14675" i="23"/>
  <c r="G14674" i="23"/>
  <c r="F14674" i="23"/>
  <c r="E14674" i="23"/>
  <c r="D14674" i="23"/>
  <c r="C14674" i="23"/>
  <c r="H14674" i="23" s="1"/>
  <c r="B14674" i="23"/>
  <c r="H14673" i="23"/>
  <c r="G14673" i="23"/>
  <c r="F14673" i="23"/>
  <c r="E14673" i="23"/>
  <c r="D14673" i="23"/>
  <c r="C14673" i="23"/>
  <c r="B14673" i="23"/>
  <c r="G14672" i="23"/>
  <c r="F14672" i="23"/>
  <c r="D14672" i="23"/>
  <c r="C14672" i="23"/>
  <c r="E14672" i="23" s="1"/>
  <c r="B14672" i="23"/>
  <c r="G14671" i="23"/>
  <c r="F14671" i="23"/>
  <c r="D14671" i="23"/>
  <c r="C14671" i="23"/>
  <c r="B14671" i="23"/>
  <c r="G14670" i="23"/>
  <c r="F14670" i="23"/>
  <c r="E14670" i="23"/>
  <c r="D14670" i="23"/>
  <c r="C14670" i="23"/>
  <c r="H14670" i="23" s="1"/>
  <c r="B14670" i="23"/>
  <c r="H14669" i="23"/>
  <c r="G14669" i="23"/>
  <c r="F14669" i="23"/>
  <c r="E14669" i="23"/>
  <c r="D14669" i="23"/>
  <c r="C14669" i="23"/>
  <c r="B14669" i="23"/>
  <c r="G14668" i="23"/>
  <c r="F14668" i="23"/>
  <c r="D14668" i="23"/>
  <c r="C14668" i="23"/>
  <c r="E14668" i="23" s="1"/>
  <c r="B14668" i="23"/>
  <c r="G14667" i="23"/>
  <c r="F14667" i="23"/>
  <c r="D14667" i="23"/>
  <c r="C14667" i="23"/>
  <c r="B14667" i="23"/>
  <c r="H14666" i="23"/>
  <c r="G14666" i="23"/>
  <c r="F14666" i="23"/>
  <c r="E14666" i="23"/>
  <c r="D14666" i="23"/>
  <c r="C14666" i="23"/>
  <c r="B14666" i="23"/>
  <c r="H14665" i="23"/>
  <c r="G14665" i="23"/>
  <c r="F14665" i="23"/>
  <c r="E14665" i="23"/>
  <c r="D14665" i="23"/>
  <c r="C14665" i="23"/>
  <c r="B14665" i="23"/>
  <c r="G14664" i="23"/>
  <c r="F14664" i="23"/>
  <c r="D14664" i="23"/>
  <c r="C14664" i="23"/>
  <c r="E14664" i="23" s="1"/>
  <c r="B14664" i="23"/>
  <c r="G14663" i="23"/>
  <c r="F14663" i="23"/>
  <c r="D14663" i="23"/>
  <c r="C14663" i="23"/>
  <c r="B14663" i="23"/>
  <c r="H14662" i="23"/>
  <c r="G14662" i="23"/>
  <c r="F14662" i="23"/>
  <c r="E14662" i="23"/>
  <c r="D14662" i="23"/>
  <c r="C14662" i="23"/>
  <c r="B14662" i="23"/>
  <c r="H14661" i="23"/>
  <c r="G14661" i="23"/>
  <c r="F14661" i="23"/>
  <c r="E14661" i="23"/>
  <c r="D14661" i="23"/>
  <c r="C14661" i="23"/>
  <c r="B14661" i="23"/>
  <c r="G14660" i="23"/>
  <c r="F14660" i="23"/>
  <c r="D14660" i="23"/>
  <c r="C14660" i="23"/>
  <c r="E14660" i="23" s="1"/>
  <c r="B14660" i="23"/>
  <c r="G14659" i="23"/>
  <c r="F14659" i="23"/>
  <c r="D14659" i="23"/>
  <c r="C14659" i="23"/>
  <c r="B14659" i="23"/>
  <c r="H14658" i="23"/>
  <c r="G14658" i="23"/>
  <c r="F14658" i="23"/>
  <c r="E14658" i="23"/>
  <c r="D14658" i="23"/>
  <c r="C14658" i="23"/>
  <c r="B14658" i="23"/>
  <c r="H14657" i="23"/>
  <c r="G14657" i="23"/>
  <c r="F14657" i="23"/>
  <c r="E14657" i="23"/>
  <c r="D14657" i="23"/>
  <c r="C14657" i="23"/>
  <c r="B14657" i="23"/>
  <c r="G14656" i="23"/>
  <c r="F14656" i="23"/>
  <c r="D14656" i="23"/>
  <c r="C14656" i="23"/>
  <c r="E14656" i="23" s="1"/>
  <c r="B14656" i="23"/>
  <c r="G14655" i="23"/>
  <c r="F14655" i="23"/>
  <c r="D14655" i="23"/>
  <c r="C14655" i="23"/>
  <c r="B14655" i="23"/>
  <c r="H14654" i="23"/>
  <c r="G14654" i="23"/>
  <c r="F14654" i="23"/>
  <c r="E14654" i="23"/>
  <c r="D14654" i="23"/>
  <c r="C14654" i="23"/>
  <c r="B14654" i="23"/>
  <c r="H14653" i="23"/>
  <c r="G14653" i="23"/>
  <c r="F14653" i="23"/>
  <c r="E14653" i="23"/>
  <c r="D14653" i="23"/>
  <c r="C14653" i="23"/>
  <c r="B14653" i="23"/>
  <c r="G14652" i="23"/>
  <c r="F14652" i="23"/>
  <c r="D14652" i="23"/>
  <c r="C14652" i="23"/>
  <c r="E14652" i="23" s="1"/>
  <c r="B14652" i="23"/>
  <c r="G14651" i="23"/>
  <c r="F14651" i="23"/>
  <c r="D14651" i="23"/>
  <c r="C14651" i="23"/>
  <c r="B14651" i="23"/>
  <c r="H14650" i="23"/>
  <c r="G14650" i="23"/>
  <c r="F14650" i="23"/>
  <c r="E14650" i="23"/>
  <c r="D14650" i="23"/>
  <c r="C14650" i="23"/>
  <c r="B14650" i="23"/>
  <c r="H14649" i="23"/>
  <c r="G14649" i="23"/>
  <c r="F14649" i="23"/>
  <c r="E14649" i="23"/>
  <c r="D14649" i="23"/>
  <c r="C14649" i="23"/>
  <c r="B14649" i="23"/>
  <c r="G14648" i="23"/>
  <c r="F14648" i="23"/>
  <c r="D14648" i="23"/>
  <c r="C14648" i="23"/>
  <c r="E14648" i="23" s="1"/>
  <c r="B14648" i="23"/>
  <c r="G14647" i="23"/>
  <c r="F14647" i="23"/>
  <c r="D14647" i="23"/>
  <c r="C14647" i="23"/>
  <c r="B14647" i="23"/>
  <c r="H14646" i="23"/>
  <c r="G14646" i="23"/>
  <c r="F14646" i="23"/>
  <c r="E14646" i="23"/>
  <c r="D14646" i="23"/>
  <c r="C14646" i="23"/>
  <c r="B14646" i="23"/>
  <c r="H14645" i="23"/>
  <c r="G14645" i="23"/>
  <c r="F14645" i="23"/>
  <c r="E14645" i="23"/>
  <c r="D14645" i="23"/>
  <c r="C14645" i="23"/>
  <c r="B14645" i="23"/>
  <c r="G14644" i="23"/>
  <c r="F14644" i="23"/>
  <c r="D14644" i="23"/>
  <c r="C14644" i="23"/>
  <c r="E14644" i="23" s="1"/>
  <c r="B14644" i="23"/>
  <c r="G14643" i="23"/>
  <c r="F14643" i="23"/>
  <c r="D14643" i="23"/>
  <c r="C14643" i="23"/>
  <c r="B14643" i="23"/>
  <c r="H14642" i="23"/>
  <c r="G14642" i="23"/>
  <c r="F14642" i="23"/>
  <c r="E14642" i="23"/>
  <c r="D14642" i="23"/>
  <c r="C14642" i="23"/>
  <c r="B14642" i="23"/>
  <c r="H14641" i="23"/>
  <c r="G14641" i="23"/>
  <c r="F14641" i="23"/>
  <c r="E14641" i="23"/>
  <c r="D14641" i="23"/>
  <c r="C14641" i="23"/>
  <c r="B14641" i="23"/>
  <c r="G14640" i="23"/>
  <c r="F14640" i="23"/>
  <c r="D14640" i="23"/>
  <c r="C14640" i="23"/>
  <c r="E14640" i="23" s="1"/>
  <c r="B14640" i="23"/>
  <c r="G14639" i="23"/>
  <c r="F14639" i="23"/>
  <c r="D14639" i="23"/>
  <c r="C14639" i="23"/>
  <c r="B14639" i="23"/>
  <c r="H14638" i="23"/>
  <c r="G14638" i="23"/>
  <c r="F14638" i="23"/>
  <c r="E14638" i="23"/>
  <c r="D14638" i="23"/>
  <c r="C14638" i="23"/>
  <c r="B14638" i="23"/>
  <c r="H14637" i="23"/>
  <c r="G14637" i="23"/>
  <c r="F14637" i="23"/>
  <c r="E14637" i="23"/>
  <c r="D14637" i="23"/>
  <c r="C14637" i="23"/>
  <c r="B14637" i="23"/>
  <c r="G14636" i="23"/>
  <c r="F14636" i="23"/>
  <c r="D14636" i="23"/>
  <c r="C14636" i="23"/>
  <c r="E14636" i="23" s="1"/>
  <c r="B14636" i="23"/>
  <c r="G14635" i="23"/>
  <c r="F14635" i="23"/>
  <c r="D14635" i="23"/>
  <c r="C14635" i="23"/>
  <c r="B14635" i="23"/>
  <c r="H14634" i="23"/>
  <c r="G14634" i="23"/>
  <c r="F14634" i="23"/>
  <c r="E14634" i="23"/>
  <c r="D14634" i="23"/>
  <c r="C14634" i="23"/>
  <c r="B14634" i="23"/>
  <c r="H14633" i="23"/>
  <c r="G14633" i="23"/>
  <c r="F14633" i="23"/>
  <c r="E14633" i="23"/>
  <c r="D14633" i="23"/>
  <c r="C14633" i="23"/>
  <c r="B14633" i="23"/>
  <c r="G14632" i="23"/>
  <c r="F14632" i="23"/>
  <c r="D14632" i="23"/>
  <c r="C14632" i="23"/>
  <c r="E14632" i="23" s="1"/>
  <c r="B14632" i="23"/>
  <c r="G14631" i="23"/>
  <c r="F14631" i="23"/>
  <c r="D14631" i="23"/>
  <c r="C14631" i="23"/>
  <c r="B14631" i="23"/>
  <c r="H14630" i="23"/>
  <c r="G14630" i="23"/>
  <c r="F14630" i="23"/>
  <c r="E14630" i="23"/>
  <c r="D14630" i="23"/>
  <c r="C14630" i="23"/>
  <c r="B14630" i="23"/>
  <c r="H14629" i="23"/>
  <c r="G14629" i="23"/>
  <c r="F14629" i="23"/>
  <c r="E14629" i="23"/>
  <c r="D14629" i="23"/>
  <c r="C14629" i="23"/>
  <c r="B14629" i="23"/>
  <c r="G14628" i="23"/>
  <c r="F14628" i="23"/>
  <c r="D14628" i="23"/>
  <c r="C14628" i="23"/>
  <c r="E14628" i="23" s="1"/>
  <c r="B14628" i="23"/>
  <c r="G14627" i="23"/>
  <c r="F14627" i="23"/>
  <c r="D14627" i="23"/>
  <c r="C14627" i="23"/>
  <c r="B14627" i="23"/>
  <c r="H14626" i="23"/>
  <c r="G14626" i="23"/>
  <c r="F14626" i="23"/>
  <c r="E14626" i="23"/>
  <c r="D14626" i="23"/>
  <c r="C14626" i="23"/>
  <c r="B14626" i="23"/>
  <c r="H14625" i="23"/>
  <c r="G14625" i="23"/>
  <c r="F14625" i="23"/>
  <c r="E14625" i="23"/>
  <c r="D14625" i="23"/>
  <c r="C14625" i="23"/>
  <c r="B14625" i="23"/>
  <c r="G14624" i="23"/>
  <c r="F14624" i="23"/>
  <c r="D14624" i="23"/>
  <c r="C14624" i="23"/>
  <c r="E14624" i="23" s="1"/>
  <c r="B14624" i="23"/>
  <c r="G14623" i="23"/>
  <c r="F14623" i="23"/>
  <c r="D14623" i="23"/>
  <c r="C14623" i="23"/>
  <c r="B14623" i="23"/>
  <c r="H14622" i="23"/>
  <c r="G14622" i="23"/>
  <c r="F14622" i="23"/>
  <c r="E14622" i="23"/>
  <c r="D14622" i="23"/>
  <c r="C14622" i="23"/>
  <c r="B14622" i="23"/>
  <c r="H14621" i="23"/>
  <c r="G14621" i="23"/>
  <c r="F14621" i="23"/>
  <c r="E14621" i="23"/>
  <c r="D14621" i="23"/>
  <c r="C14621" i="23"/>
  <c r="B14621" i="23"/>
  <c r="G14620" i="23"/>
  <c r="F14620" i="23"/>
  <c r="D14620" i="23"/>
  <c r="C14620" i="23"/>
  <c r="E14620" i="23" s="1"/>
  <c r="B14620" i="23"/>
  <c r="G14619" i="23"/>
  <c r="F14619" i="23"/>
  <c r="D14619" i="23"/>
  <c r="C14619" i="23"/>
  <c r="B14619" i="23"/>
  <c r="H14618" i="23"/>
  <c r="G14618" i="23"/>
  <c r="F14618" i="23"/>
  <c r="E14618" i="23"/>
  <c r="D14618" i="23"/>
  <c r="C14618" i="23"/>
  <c r="B14618" i="23"/>
  <c r="H14617" i="23"/>
  <c r="G14617" i="23"/>
  <c r="F14617" i="23"/>
  <c r="E14617" i="23"/>
  <c r="D14617" i="23"/>
  <c r="C14617" i="23"/>
  <c r="B14617" i="23"/>
  <c r="G14616" i="23"/>
  <c r="F14616" i="23"/>
  <c r="D14616" i="23"/>
  <c r="C14616" i="23"/>
  <c r="E14616" i="23" s="1"/>
  <c r="B14616" i="23"/>
  <c r="G14615" i="23"/>
  <c r="F14615" i="23"/>
  <c r="E14615" i="23"/>
  <c r="D14615" i="23"/>
  <c r="C14615" i="23"/>
  <c r="H14615" i="23" s="1"/>
  <c r="B14615" i="23"/>
  <c r="H14614" i="23"/>
  <c r="G14614" i="23"/>
  <c r="F14614" i="23"/>
  <c r="E14614" i="23"/>
  <c r="D14614" i="23"/>
  <c r="C14614" i="23"/>
  <c r="B14614" i="23"/>
  <c r="G14613" i="23"/>
  <c r="F14613" i="23"/>
  <c r="D14613" i="23"/>
  <c r="C14613" i="23"/>
  <c r="E14613" i="23" s="1"/>
  <c r="B14613" i="23"/>
  <c r="G14612" i="23"/>
  <c r="F14612" i="23"/>
  <c r="D14612" i="23"/>
  <c r="C14612" i="23"/>
  <c r="E14612" i="23" s="1"/>
  <c r="B14612" i="23"/>
  <c r="G14611" i="23"/>
  <c r="F14611" i="23"/>
  <c r="D14611" i="23"/>
  <c r="C14611" i="23"/>
  <c r="H14611" i="23" s="1"/>
  <c r="B14611" i="23"/>
  <c r="H14610" i="23"/>
  <c r="G14610" i="23"/>
  <c r="F14610" i="23"/>
  <c r="E14610" i="23"/>
  <c r="D14610" i="23"/>
  <c r="C14610" i="23"/>
  <c r="B14610" i="23"/>
  <c r="H14609" i="23"/>
  <c r="G14609" i="23"/>
  <c r="F14609" i="23"/>
  <c r="E14609" i="23"/>
  <c r="D14609" i="23"/>
  <c r="C14609" i="23"/>
  <c r="B14609" i="23"/>
  <c r="G14608" i="23"/>
  <c r="F14608" i="23"/>
  <c r="D14608" i="23"/>
  <c r="C14608" i="23"/>
  <c r="E14608" i="23" s="1"/>
  <c r="B14608" i="23"/>
  <c r="G14607" i="23"/>
  <c r="F14607" i="23"/>
  <c r="E14607" i="23"/>
  <c r="D14607" i="23"/>
  <c r="C14607" i="23"/>
  <c r="H14607" i="23" s="1"/>
  <c r="B14607" i="23"/>
  <c r="H14606" i="23"/>
  <c r="G14606" i="23"/>
  <c r="F14606" i="23"/>
  <c r="E14606" i="23"/>
  <c r="D14606" i="23"/>
  <c r="C14606" i="23"/>
  <c r="B14606" i="23"/>
  <c r="G14605" i="23"/>
  <c r="F14605" i="23"/>
  <c r="D14605" i="23"/>
  <c r="C14605" i="23"/>
  <c r="E14605" i="23" s="1"/>
  <c r="B14605" i="23"/>
  <c r="G14604" i="23"/>
  <c r="F14604" i="23"/>
  <c r="D14604" i="23"/>
  <c r="C14604" i="23"/>
  <c r="E14604" i="23" s="1"/>
  <c r="B14604" i="23"/>
  <c r="G14603" i="23"/>
  <c r="F14603" i="23"/>
  <c r="D14603" i="23"/>
  <c r="C14603" i="23"/>
  <c r="H14603" i="23" s="1"/>
  <c r="B14603" i="23"/>
  <c r="H14602" i="23"/>
  <c r="G14602" i="23"/>
  <c r="F14602" i="23"/>
  <c r="E14602" i="23"/>
  <c r="D14602" i="23"/>
  <c r="C14602" i="23"/>
  <c r="B14602" i="23"/>
  <c r="H14601" i="23"/>
  <c r="G14601" i="23"/>
  <c r="F14601" i="23"/>
  <c r="E14601" i="23"/>
  <c r="D14601" i="23"/>
  <c r="C14601" i="23"/>
  <c r="B14601" i="23"/>
  <c r="G14600" i="23"/>
  <c r="F14600" i="23"/>
  <c r="D14600" i="23"/>
  <c r="C14600" i="23"/>
  <c r="E14600" i="23" s="1"/>
  <c r="B14600" i="23"/>
  <c r="G14599" i="23"/>
  <c r="F14599" i="23"/>
  <c r="E14599" i="23"/>
  <c r="D14599" i="23"/>
  <c r="C14599" i="23"/>
  <c r="H14599" i="23" s="1"/>
  <c r="B14599" i="23"/>
  <c r="H14598" i="23"/>
  <c r="G14598" i="23"/>
  <c r="F14598" i="23"/>
  <c r="E14598" i="23"/>
  <c r="D14598" i="23"/>
  <c r="C14598" i="23"/>
  <c r="B14598" i="23"/>
  <c r="G14597" i="23"/>
  <c r="F14597" i="23"/>
  <c r="D14597" i="23"/>
  <c r="C14597" i="23"/>
  <c r="E14597" i="23" s="1"/>
  <c r="B14597" i="23"/>
  <c r="G14596" i="23"/>
  <c r="F14596" i="23"/>
  <c r="D14596" i="23"/>
  <c r="C14596" i="23"/>
  <c r="E14596" i="23" s="1"/>
  <c r="B14596" i="23"/>
  <c r="G14595" i="23"/>
  <c r="F14595" i="23"/>
  <c r="D14595" i="23"/>
  <c r="C14595" i="23"/>
  <c r="H14595" i="23" s="1"/>
  <c r="B14595" i="23"/>
  <c r="H14594" i="23"/>
  <c r="G14594" i="23"/>
  <c r="F14594" i="23"/>
  <c r="E14594" i="23"/>
  <c r="D14594" i="23"/>
  <c r="C14594" i="23"/>
  <c r="B14594" i="23"/>
  <c r="H14593" i="23"/>
  <c r="G14593" i="23"/>
  <c r="F14593" i="23"/>
  <c r="E14593" i="23"/>
  <c r="D14593" i="23"/>
  <c r="C14593" i="23"/>
  <c r="B14593" i="23"/>
  <c r="G14592" i="23"/>
  <c r="F14592" i="23"/>
  <c r="D14592" i="23"/>
  <c r="C14592" i="23"/>
  <c r="E14592" i="23" s="1"/>
  <c r="B14592" i="23"/>
  <c r="G14591" i="23"/>
  <c r="F14591" i="23"/>
  <c r="E14591" i="23"/>
  <c r="D14591" i="23"/>
  <c r="C14591" i="23"/>
  <c r="H14591" i="23" s="1"/>
  <c r="B14591" i="23"/>
  <c r="H14590" i="23"/>
  <c r="G14590" i="23"/>
  <c r="F14590" i="23"/>
  <c r="E14590" i="23"/>
  <c r="D14590" i="23"/>
  <c r="C14590" i="23"/>
  <c r="B14590" i="23"/>
  <c r="G14589" i="23"/>
  <c r="F14589" i="23"/>
  <c r="D14589" i="23"/>
  <c r="C14589" i="23"/>
  <c r="E14589" i="23" s="1"/>
  <c r="B14589" i="23"/>
  <c r="G14588" i="23"/>
  <c r="F14588" i="23"/>
  <c r="D14588" i="23"/>
  <c r="C14588" i="23"/>
  <c r="E14588" i="23" s="1"/>
  <c r="B14588" i="23"/>
  <c r="G14587" i="23"/>
  <c r="F14587" i="23"/>
  <c r="D14587" i="23"/>
  <c r="C14587" i="23"/>
  <c r="H14587" i="23" s="1"/>
  <c r="B14587" i="23"/>
  <c r="H14586" i="23"/>
  <c r="G14586" i="23"/>
  <c r="F14586" i="23"/>
  <c r="E14586" i="23"/>
  <c r="D14586" i="23"/>
  <c r="C14586" i="23"/>
  <c r="B14586" i="23"/>
  <c r="H14585" i="23"/>
  <c r="G14585" i="23"/>
  <c r="F14585" i="23"/>
  <c r="E14585" i="23"/>
  <c r="D14585" i="23"/>
  <c r="C14585" i="23"/>
  <c r="B14585" i="23"/>
  <c r="G14584" i="23"/>
  <c r="F14584" i="23"/>
  <c r="D14584" i="23"/>
  <c r="C14584" i="23"/>
  <c r="E14584" i="23" s="1"/>
  <c r="B14584" i="23"/>
  <c r="G14583" i="23"/>
  <c r="F14583" i="23"/>
  <c r="E14583" i="23"/>
  <c r="D14583" i="23"/>
  <c r="C14583" i="23"/>
  <c r="H14583" i="23" s="1"/>
  <c r="B14583" i="23"/>
  <c r="H14582" i="23"/>
  <c r="G14582" i="23"/>
  <c r="F14582" i="23"/>
  <c r="E14582" i="23"/>
  <c r="D14582" i="23"/>
  <c r="C14582" i="23"/>
  <c r="B14582" i="23"/>
  <c r="G14581" i="23"/>
  <c r="F14581" i="23"/>
  <c r="D14581" i="23"/>
  <c r="C14581" i="23"/>
  <c r="E14581" i="23" s="1"/>
  <c r="B14581" i="23"/>
  <c r="G14580" i="23"/>
  <c r="F14580" i="23"/>
  <c r="D14580" i="23"/>
  <c r="C14580" i="23"/>
  <c r="E14580" i="23" s="1"/>
  <c r="B14580" i="23"/>
  <c r="G14579" i="23"/>
  <c r="F14579" i="23"/>
  <c r="D14579" i="23"/>
  <c r="C14579" i="23"/>
  <c r="H14579" i="23" s="1"/>
  <c r="B14579" i="23"/>
  <c r="H14578" i="23"/>
  <c r="G14578" i="23"/>
  <c r="F14578" i="23"/>
  <c r="E14578" i="23"/>
  <c r="D14578" i="23"/>
  <c r="C14578" i="23"/>
  <c r="B14578" i="23"/>
  <c r="H14577" i="23"/>
  <c r="G14577" i="23"/>
  <c r="F14577" i="23"/>
  <c r="E14577" i="23"/>
  <c r="D14577" i="23"/>
  <c r="C14577" i="23"/>
  <c r="B14577" i="23"/>
  <c r="G14576" i="23"/>
  <c r="F14576" i="23"/>
  <c r="D14576" i="23"/>
  <c r="C14576" i="23"/>
  <c r="E14576" i="23" s="1"/>
  <c r="B14576" i="23"/>
  <c r="G14575" i="23"/>
  <c r="F14575" i="23"/>
  <c r="E14575" i="23"/>
  <c r="D14575" i="23"/>
  <c r="C14575" i="23"/>
  <c r="H14575" i="23" s="1"/>
  <c r="B14575" i="23"/>
  <c r="H14574" i="23"/>
  <c r="G14574" i="23"/>
  <c r="F14574" i="23"/>
  <c r="E14574" i="23"/>
  <c r="D14574" i="23"/>
  <c r="C14574" i="23"/>
  <c r="B14574" i="23"/>
  <c r="G14573" i="23"/>
  <c r="F14573" i="23"/>
  <c r="D14573" i="23"/>
  <c r="C14573" i="23"/>
  <c r="E14573" i="23" s="1"/>
  <c r="B14573" i="23"/>
  <c r="G14572" i="23"/>
  <c r="F14572" i="23"/>
  <c r="D14572" i="23"/>
  <c r="C14572" i="23"/>
  <c r="E14572" i="23" s="1"/>
  <c r="B14572" i="23"/>
  <c r="G14571" i="23"/>
  <c r="F14571" i="23"/>
  <c r="D14571" i="23"/>
  <c r="C14571" i="23"/>
  <c r="H14571" i="23" s="1"/>
  <c r="B14571" i="23"/>
  <c r="H14570" i="23"/>
  <c r="G14570" i="23"/>
  <c r="F14570" i="23"/>
  <c r="E14570" i="23"/>
  <c r="D14570" i="23"/>
  <c r="C14570" i="23"/>
  <c r="B14570" i="23"/>
  <c r="H14569" i="23"/>
  <c r="G14569" i="23"/>
  <c r="F14569" i="23"/>
  <c r="E14569" i="23"/>
  <c r="D14569" i="23"/>
  <c r="C14569" i="23"/>
  <c r="B14569" i="23"/>
  <c r="G14568" i="23"/>
  <c r="F14568" i="23"/>
  <c r="D14568" i="23"/>
  <c r="C14568" i="23"/>
  <c r="E14568" i="23" s="1"/>
  <c r="B14568" i="23"/>
  <c r="G14567" i="23"/>
  <c r="F14567" i="23"/>
  <c r="E14567" i="23"/>
  <c r="D14567" i="23"/>
  <c r="C14567" i="23"/>
  <c r="H14567" i="23" s="1"/>
  <c r="B14567" i="23"/>
  <c r="H14566" i="23"/>
  <c r="G14566" i="23"/>
  <c r="F14566" i="23"/>
  <c r="E14566" i="23"/>
  <c r="D14566" i="23"/>
  <c r="C14566" i="23"/>
  <c r="B14566" i="23"/>
  <c r="G14565" i="23"/>
  <c r="F14565" i="23"/>
  <c r="D14565" i="23"/>
  <c r="C14565" i="23"/>
  <c r="E14565" i="23" s="1"/>
  <c r="B14565" i="23"/>
  <c r="G14564" i="23"/>
  <c r="F14564" i="23"/>
  <c r="D14564" i="23"/>
  <c r="C14564" i="23"/>
  <c r="E14564" i="23" s="1"/>
  <c r="B14564" i="23"/>
  <c r="G14563" i="23"/>
  <c r="F14563" i="23"/>
  <c r="D14563" i="23"/>
  <c r="C14563" i="23"/>
  <c r="H14563" i="23" s="1"/>
  <c r="B14563" i="23"/>
  <c r="H14562" i="23"/>
  <c r="G14562" i="23"/>
  <c r="F14562" i="23"/>
  <c r="E14562" i="23"/>
  <c r="D14562" i="23"/>
  <c r="C14562" i="23"/>
  <c r="B14562" i="23"/>
  <c r="H14561" i="23"/>
  <c r="G14561" i="23"/>
  <c r="F14561" i="23"/>
  <c r="E14561" i="23"/>
  <c r="D14561" i="23"/>
  <c r="C14561" i="23"/>
  <c r="B14561" i="23"/>
  <c r="G14560" i="23"/>
  <c r="F14560" i="23"/>
  <c r="D14560" i="23"/>
  <c r="C14560" i="23"/>
  <c r="E14560" i="23" s="1"/>
  <c r="B14560" i="23"/>
  <c r="G14559" i="23"/>
  <c r="F14559" i="23"/>
  <c r="E14559" i="23"/>
  <c r="D14559" i="23"/>
  <c r="C14559" i="23"/>
  <c r="H14559" i="23" s="1"/>
  <c r="B14559" i="23"/>
  <c r="H14558" i="23"/>
  <c r="G14558" i="23"/>
  <c r="F14558" i="23"/>
  <c r="E14558" i="23"/>
  <c r="D14558" i="23"/>
  <c r="C14558" i="23"/>
  <c r="B14558" i="23"/>
  <c r="G14557" i="23"/>
  <c r="F14557" i="23"/>
  <c r="D14557" i="23"/>
  <c r="C14557" i="23"/>
  <c r="E14557" i="23" s="1"/>
  <c r="B14557" i="23"/>
  <c r="G14556" i="23"/>
  <c r="F14556" i="23"/>
  <c r="D14556" i="23"/>
  <c r="C14556" i="23"/>
  <c r="E14556" i="23" s="1"/>
  <c r="B14556" i="23"/>
  <c r="G14555" i="23"/>
  <c r="F14555" i="23"/>
  <c r="D14555" i="23"/>
  <c r="C14555" i="23"/>
  <c r="H14555" i="23" s="1"/>
  <c r="B14555" i="23"/>
  <c r="H14554" i="23"/>
  <c r="G14554" i="23"/>
  <c r="F14554" i="23"/>
  <c r="E14554" i="23"/>
  <c r="D14554" i="23"/>
  <c r="C14554" i="23"/>
  <c r="B14554" i="23"/>
  <c r="H14553" i="23"/>
  <c r="G14553" i="23"/>
  <c r="F14553" i="23"/>
  <c r="E14553" i="23"/>
  <c r="D14553" i="23"/>
  <c r="C14553" i="23"/>
  <c r="B14553" i="23"/>
  <c r="G14552" i="23"/>
  <c r="F14552" i="23"/>
  <c r="D14552" i="23"/>
  <c r="C14552" i="23"/>
  <c r="E14552" i="23" s="1"/>
  <c r="B14552" i="23"/>
  <c r="G14551" i="23"/>
  <c r="F14551" i="23"/>
  <c r="E14551" i="23"/>
  <c r="D14551" i="23"/>
  <c r="C14551" i="23"/>
  <c r="H14551" i="23" s="1"/>
  <c r="B14551" i="23"/>
  <c r="H14550" i="23"/>
  <c r="G14550" i="23"/>
  <c r="F14550" i="23"/>
  <c r="E14550" i="23"/>
  <c r="D14550" i="23"/>
  <c r="C14550" i="23"/>
  <c r="B14550" i="23"/>
  <c r="G14549" i="23"/>
  <c r="F14549" i="23"/>
  <c r="D14549" i="23"/>
  <c r="C14549" i="23"/>
  <c r="B14549" i="23"/>
  <c r="G14548" i="23"/>
  <c r="F14548" i="23"/>
  <c r="D14548" i="23"/>
  <c r="C14548" i="23"/>
  <c r="E14548" i="23" s="1"/>
  <c r="B14548" i="23"/>
  <c r="G14547" i="23"/>
  <c r="F14547" i="23"/>
  <c r="E14547" i="23"/>
  <c r="D14547" i="23"/>
  <c r="C14547" i="23"/>
  <c r="H14547" i="23" s="1"/>
  <c r="B14547" i="23"/>
  <c r="H14546" i="23"/>
  <c r="G14546" i="23"/>
  <c r="F14546" i="23"/>
  <c r="E14546" i="23"/>
  <c r="D14546" i="23"/>
  <c r="C14546" i="23"/>
  <c r="B14546" i="23"/>
  <c r="G14545" i="23"/>
  <c r="F14545" i="23"/>
  <c r="D14545" i="23"/>
  <c r="C14545" i="23"/>
  <c r="B14545" i="23"/>
  <c r="G14544" i="23"/>
  <c r="F14544" i="23"/>
  <c r="D14544" i="23"/>
  <c r="C14544" i="23"/>
  <c r="E14544" i="23" s="1"/>
  <c r="B14544" i="23"/>
  <c r="G14543" i="23"/>
  <c r="F14543" i="23"/>
  <c r="D14543" i="23"/>
  <c r="C14543" i="23"/>
  <c r="B14543" i="23"/>
  <c r="H14542" i="23"/>
  <c r="G14542" i="23"/>
  <c r="F14542" i="23"/>
  <c r="E14542" i="23"/>
  <c r="D14542" i="23"/>
  <c r="C14542" i="23"/>
  <c r="B14542" i="23"/>
  <c r="G14541" i="23"/>
  <c r="F14541" i="23"/>
  <c r="D14541" i="23"/>
  <c r="C14541" i="23"/>
  <c r="B14541" i="23"/>
  <c r="G14540" i="23"/>
  <c r="F14540" i="23"/>
  <c r="D14540" i="23"/>
  <c r="C14540" i="23"/>
  <c r="E14540" i="23" s="1"/>
  <c r="B14540" i="23"/>
  <c r="G14539" i="23"/>
  <c r="F14539" i="23"/>
  <c r="D14539" i="23"/>
  <c r="C14539" i="23"/>
  <c r="B14539" i="23"/>
  <c r="H14538" i="23"/>
  <c r="G14538" i="23"/>
  <c r="F14538" i="23"/>
  <c r="E14538" i="23"/>
  <c r="D14538" i="23"/>
  <c r="C14538" i="23"/>
  <c r="B14538" i="23"/>
  <c r="G14537" i="23"/>
  <c r="F14537" i="23"/>
  <c r="E14537" i="23"/>
  <c r="D14537" i="23"/>
  <c r="C14537" i="23"/>
  <c r="H14537" i="23" s="1"/>
  <c r="B14537" i="23"/>
  <c r="G14536" i="23"/>
  <c r="F14536" i="23"/>
  <c r="D14536" i="23"/>
  <c r="C14536" i="23"/>
  <c r="E14536" i="23" s="1"/>
  <c r="B14536" i="23"/>
  <c r="G14535" i="23"/>
  <c r="F14535" i="23"/>
  <c r="E14535" i="23"/>
  <c r="D14535" i="23"/>
  <c r="C14535" i="23"/>
  <c r="H14535" i="23" s="1"/>
  <c r="B14535" i="23"/>
  <c r="H14534" i="23"/>
  <c r="G14534" i="23"/>
  <c r="F14534" i="23"/>
  <c r="E14534" i="23"/>
  <c r="D14534" i="23"/>
  <c r="C14534" i="23"/>
  <c r="B14534" i="23"/>
  <c r="G14533" i="23"/>
  <c r="F14533" i="23"/>
  <c r="E14533" i="23"/>
  <c r="D14533" i="23"/>
  <c r="C14533" i="23"/>
  <c r="H14533" i="23" s="1"/>
  <c r="B14533" i="23"/>
  <c r="G14532" i="23"/>
  <c r="F14532" i="23"/>
  <c r="D14532" i="23"/>
  <c r="C14532" i="23"/>
  <c r="E14532" i="23" s="1"/>
  <c r="B14532" i="23"/>
  <c r="G14531" i="23"/>
  <c r="F14531" i="23"/>
  <c r="E14531" i="23"/>
  <c r="D14531" i="23"/>
  <c r="C14531" i="23"/>
  <c r="H14531" i="23" s="1"/>
  <c r="B14531" i="23"/>
  <c r="H14530" i="23"/>
  <c r="G14530" i="23"/>
  <c r="F14530" i="23"/>
  <c r="E14530" i="23"/>
  <c r="D14530" i="23"/>
  <c r="C14530" i="23"/>
  <c r="B14530" i="23"/>
  <c r="G14529" i="23"/>
  <c r="F14529" i="23"/>
  <c r="D14529" i="23"/>
  <c r="C14529" i="23"/>
  <c r="B14529" i="23"/>
  <c r="G14528" i="23"/>
  <c r="F14528" i="23"/>
  <c r="D14528" i="23"/>
  <c r="C14528" i="23"/>
  <c r="E14528" i="23" s="1"/>
  <c r="B14528" i="23"/>
  <c r="G14527" i="23"/>
  <c r="F14527" i="23"/>
  <c r="D14527" i="23"/>
  <c r="C14527" i="23"/>
  <c r="B14527" i="23"/>
  <c r="H14526" i="23"/>
  <c r="G14526" i="23"/>
  <c r="F14526" i="23"/>
  <c r="E14526" i="23"/>
  <c r="D14526" i="23"/>
  <c r="C14526" i="23"/>
  <c r="B14526" i="23"/>
  <c r="G14525" i="23"/>
  <c r="F14525" i="23"/>
  <c r="D14525" i="23"/>
  <c r="C14525" i="23"/>
  <c r="B14525" i="23"/>
  <c r="G14524" i="23"/>
  <c r="F14524" i="23"/>
  <c r="D14524" i="23"/>
  <c r="C14524" i="23"/>
  <c r="E14524" i="23" s="1"/>
  <c r="B14524" i="23"/>
  <c r="G14523" i="23"/>
  <c r="F14523" i="23"/>
  <c r="D14523" i="23"/>
  <c r="C14523" i="23"/>
  <c r="B14523" i="23"/>
  <c r="H14522" i="23"/>
  <c r="G14522" i="23"/>
  <c r="F14522" i="23"/>
  <c r="E14522" i="23"/>
  <c r="D14522" i="23"/>
  <c r="C14522" i="23"/>
  <c r="B14522" i="23"/>
  <c r="G14521" i="23"/>
  <c r="F14521" i="23"/>
  <c r="E14521" i="23"/>
  <c r="D14521" i="23"/>
  <c r="C14521" i="23"/>
  <c r="H14521" i="23" s="1"/>
  <c r="B14521" i="23"/>
  <c r="G14520" i="23"/>
  <c r="F14520" i="23"/>
  <c r="D14520" i="23"/>
  <c r="C14520" i="23"/>
  <c r="E14520" i="23" s="1"/>
  <c r="B14520" i="23"/>
  <c r="G14519" i="23"/>
  <c r="F14519" i="23"/>
  <c r="E14519" i="23"/>
  <c r="D14519" i="23"/>
  <c r="C14519" i="23"/>
  <c r="H14519" i="23" s="1"/>
  <c r="B14519" i="23"/>
  <c r="H14518" i="23"/>
  <c r="G14518" i="23"/>
  <c r="F14518" i="23"/>
  <c r="E14518" i="23"/>
  <c r="D14518" i="23"/>
  <c r="C14518" i="23"/>
  <c r="B14518" i="23"/>
  <c r="G14517" i="23"/>
  <c r="F14517" i="23"/>
  <c r="E14517" i="23"/>
  <c r="D14517" i="23"/>
  <c r="C14517" i="23"/>
  <c r="H14517" i="23" s="1"/>
  <c r="B14517" i="23"/>
  <c r="G14516" i="23"/>
  <c r="F14516" i="23"/>
  <c r="D14516" i="23"/>
  <c r="C14516" i="23"/>
  <c r="E14516" i="23" s="1"/>
  <c r="B14516" i="23"/>
  <c r="G14515" i="23"/>
  <c r="F14515" i="23"/>
  <c r="E14515" i="23"/>
  <c r="D14515" i="23"/>
  <c r="C14515" i="23"/>
  <c r="H14515" i="23" s="1"/>
  <c r="B14515" i="23"/>
  <c r="H14514" i="23"/>
  <c r="G14514" i="23"/>
  <c r="F14514" i="23"/>
  <c r="E14514" i="23"/>
  <c r="D14514" i="23"/>
  <c r="C14514" i="23"/>
  <c r="B14514" i="23"/>
  <c r="G14513" i="23"/>
  <c r="F14513" i="23"/>
  <c r="D14513" i="23"/>
  <c r="C14513" i="23"/>
  <c r="B14513" i="23"/>
  <c r="G14512" i="23"/>
  <c r="F14512" i="23"/>
  <c r="D14512" i="23"/>
  <c r="C14512" i="23"/>
  <c r="E14512" i="23" s="1"/>
  <c r="B14512" i="23"/>
  <c r="G14511" i="23"/>
  <c r="F14511" i="23"/>
  <c r="D14511" i="23"/>
  <c r="C14511" i="23"/>
  <c r="B14511" i="23"/>
  <c r="H14510" i="23"/>
  <c r="G14510" i="23"/>
  <c r="F14510" i="23"/>
  <c r="E14510" i="23"/>
  <c r="D14510" i="23"/>
  <c r="C14510" i="23"/>
  <c r="B14510" i="23"/>
  <c r="G14509" i="23"/>
  <c r="F14509" i="23"/>
  <c r="D14509" i="23"/>
  <c r="C14509" i="23"/>
  <c r="B14509" i="23"/>
  <c r="G14508" i="23"/>
  <c r="F14508" i="23"/>
  <c r="D14508" i="23"/>
  <c r="C14508" i="23"/>
  <c r="E14508" i="23" s="1"/>
  <c r="B14508" i="23"/>
  <c r="G14507" i="23"/>
  <c r="F14507" i="23"/>
  <c r="D14507" i="23"/>
  <c r="C14507" i="23"/>
  <c r="B14507" i="23"/>
  <c r="H14506" i="23"/>
  <c r="G14506" i="23"/>
  <c r="F14506" i="23"/>
  <c r="E14506" i="23"/>
  <c r="D14506" i="23"/>
  <c r="C14506" i="23"/>
  <c r="B14506" i="23"/>
  <c r="G14505" i="23"/>
  <c r="F14505" i="23"/>
  <c r="E14505" i="23"/>
  <c r="D14505" i="23"/>
  <c r="C14505" i="23"/>
  <c r="H14505" i="23" s="1"/>
  <c r="B14505" i="23"/>
  <c r="G14504" i="23"/>
  <c r="F14504" i="23"/>
  <c r="D14504" i="23"/>
  <c r="C14504" i="23"/>
  <c r="E14504" i="23" s="1"/>
  <c r="B14504" i="23"/>
  <c r="G14503" i="23"/>
  <c r="F14503" i="23"/>
  <c r="E14503" i="23"/>
  <c r="D14503" i="23"/>
  <c r="C14503" i="23"/>
  <c r="H14503" i="23" s="1"/>
  <c r="B14503" i="23"/>
  <c r="H14502" i="23"/>
  <c r="G14502" i="23"/>
  <c r="F14502" i="23"/>
  <c r="E14502" i="23"/>
  <c r="D14502" i="23"/>
  <c r="C14502" i="23"/>
  <c r="B14502" i="23"/>
  <c r="G14501" i="23"/>
  <c r="F14501" i="23"/>
  <c r="E14501" i="23"/>
  <c r="D14501" i="23"/>
  <c r="C14501" i="23"/>
  <c r="H14501" i="23" s="1"/>
  <c r="B14501" i="23"/>
  <c r="G14500" i="23"/>
  <c r="F14500" i="23"/>
  <c r="D14500" i="23"/>
  <c r="C14500" i="23"/>
  <c r="E14500" i="23" s="1"/>
  <c r="B14500" i="23"/>
  <c r="G14499" i="23"/>
  <c r="F14499" i="23"/>
  <c r="E14499" i="23"/>
  <c r="D14499" i="23"/>
  <c r="C14499" i="23"/>
  <c r="H14499" i="23" s="1"/>
  <c r="B14499" i="23"/>
  <c r="H14498" i="23"/>
  <c r="G14498" i="23"/>
  <c r="F14498" i="23"/>
  <c r="E14498" i="23"/>
  <c r="D14498" i="23"/>
  <c r="C14498" i="23"/>
  <c r="B14498" i="23"/>
  <c r="G14497" i="23"/>
  <c r="F14497" i="23"/>
  <c r="D14497" i="23"/>
  <c r="C14497" i="23"/>
  <c r="B14497" i="23"/>
  <c r="G14496" i="23"/>
  <c r="F14496" i="23"/>
  <c r="D14496" i="23"/>
  <c r="C14496" i="23"/>
  <c r="E14496" i="23" s="1"/>
  <c r="B14496" i="23"/>
  <c r="G14495" i="23"/>
  <c r="F14495" i="23"/>
  <c r="D14495" i="23"/>
  <c r="C14495" i="23"/>
  <c r="B14495" i="23"/>
  <c r="H14494" i="23"/>
  <c r="G14494" i="23"/>
  <c r="F14494" i="23"/>
  <c r="E14494" i="23"/>
  <c r="D14494" i="23"/>
  <c r="C14494" i="23"/>
  <c r="B14494" i="23"/>
  <c r="G14493" i="23"/>
  <c r="F14493" i="23"/>
  <c r="D14493" i="23"/>
  <c r="C14493" i="23"/>
  <c r="B14493" i="23"/>
  <c r="G14492" i="23"/>
  <c r="F14492" i="23"/>
  <c r="D14492" i="23"/>
  <c r="C14492" i="23"/>
  <c r="E14492" i="23" s="1"/>
  <c r="B14492" i="23"/>
  <c r="G14491" i="23"/>
  <c r="F14491" i="23"/>
  <c r="D14491" i="23"/>
  <c r="C14491" i="23"/>
  <c r="B14491" i="23"/>
  <c r="H14490" i="23"/>
  <c r="G14490" i="23"/>
  <c r="F14490" i="23"/>
  <c r="E14490" i="23"/>
  <c r="D14490" i="23"/>
  <c r="C14490" i="23"/>
  <c r="B14490" i="23"/>
  <c r="G14489" i="23"/>
  <c r="F14489" i="23"/>
  <c r="E14489" i="23"/>
  <c r="D14489" i="23"/>
  <c r="C14489" i="23"/>
  <c r="H14489" i="23" s="1"/>
  <c r="B14489" i="23"/>
  <c r="G14488" i="23"/>
  <c r="F14488" i="23"/>
  <c r="D14488" i="23"/>
  <c r="C14488" i="23"/>
  <c r="E14488" i="23" s="1"/>
  <c r="B14488" i="23"/>
  <c r="G14487" i="23"/>
  <c r="F14487" i="23"/>
  <c r="E14487" i="23"/>
  <c r="D14487" i="23"/>
  <c r="C14487" i="23"/>
  <c r="H14487" i="23" s="1"/>
  <c r="B14487" i="23"/>
  <c r="H14486" i="23"/>
  <c r="G14486" i="23"/>
  <c r="F14486" i="23"/>
  <c r="E14486" i="23"/>
  <c r="D14486" i="23"/>
  <c r="C14486" i="23"/>
  <c r="B14486" i="23"/>
  <c r="G14485" i="23"/>
  <c r="F14485" i="23"/>
  <c r="E14485" i="23"/>
  <c r="D14485" i="23"/>
  <c r="C14485" i="23"/>
  <c r="H14485" i="23" s="1"/>
  <c r="B14485" i="23"/>
  <c r="G14484" i="23"/>
  <c r="F14484" i="23"/>
  <c r="D14484" i="23"/>
  <c r="C14484" i="23"/>
  <c r="E14484" i="23" s="1"/>
  <c r="B14484" i="23"/>
  <c r="G14483" i="23"/>
  <c r="F14483" i="23"/>
  <c r="E14483" i="23"/>
  <c r="D14483" i="23"/>
  <c r="C14483" i="23"/>
  <c r="H14483" i="23" s="1"/>
  <c r="B14483" i="23"/>
  <c r="H14482" i="23"/>
  <c r="G14482" i="23"/>
  <c r="F14482" i="23"/>
  <c r="E14482" i="23"/>
  <c r="D14482" i="23"/>
  <c r="C14482" i="23"/>
  <c r="B14482" i="23"/>
  <c r="G14481" i="23"/>
  <c r="F14481" i="23"/>
  <c r="D14481" i="23"/>
  <c r="C14481" i="23"/>
  <c r="B14481" i="23"/>
  <c r="G14480" i="23"/>
  <c r="F14480" i="23"/>
  <c r="D14480" i="23"/>
  <c r="C14480" i="23"/>
  <c r="E14480" i="23" s="1"/>
  <c r="B14480" i="23"/>
  <c r="G14479" i="23"/>
  <c r="F14479" i="23"/>
  <c r="D14479" i="23"/>
  <c r="C14479" i="23"/>
  <c r="B14479" i="23"/>
  <c r="H14478" i="23"/>
  <c r="G14478" i="23"/>
  <c r="F14478" i="23"/>
  <c r="E14478" i="23"/>
  <c r="D14478" i="23"/>
  <c r="C14478" i="23"/>
  <c r="B14478" i="23"/>
  <c r="G14477" i="23"/>
  <c r="F14477" i="23"/>
  <c r="D14477" i="23"/>
  <c r="C14477" i="23"/>
  <c r="B14477" i="23"/>
  <c r="G14476" i="23"/>
  <c r="F14476" i="23"/>
  <c r="D14476" i="23"/>
  <c r="C14476" i="23"/>
  <c r="E14476" i="23" s="1"/>
  <c r="B14476" i="23"/>
  <c r="G14475" i="23"/>
  <c r="F14475" i="23"/>
  <c r="D14475" i="23"/>
  <c r="C14475" i="23"/>
  <c r="B14475" i="23"/>
  <c r="H14474" i="23"/>
  <c r="G14474" i="23"/>
  <c r="F14474" i="23"/>
  <c r="E14474" i="23"/>
  <c r="D14474" i="23"/>
  <c r="C14474" i="23"/>
  <c r="B14474" i="23"/>
  <c r="G14473" i="23"/>
  <c r="F14473" i="23"/>
  <c r="E14473" i="23"/>
  <c r="D14473" i="23"/>
  <c r="C14473" i="23"/>
  <c r="H14473" i="23" s="1"/>
  <c r="B14473" i="23"/>
  <c r="G14472" i="23"/>
  <c r="F14472" i="23"/>
  <c r="D14472" i="23"/>
  <c r="C14472" i="23"/>
  <c r="E14472" i="23" s="1"/>
  <c r="B14472" i="23"/>
  <c r="G14471" i="23"/>
  <c r="F14471" i="23"/>
  <c r="E14471" i="23"/>
  <c r="D14471" i="23"/>
  <c r="C14471" i="23"/>
  <c r="H14471" i="23" s="1"/>
  <c r="B14471" i="23"/>
  <c r="H14470" i="23"/>
  <c r="G14470" i="23"/>
  <c r="F14470" i="23"/>
  <c r="E14470" i="23"/>
  <c r="D14470" i="23"/>
  <c r="C14470" i="23"/>
  <c r="B14470" i="23"/>
  <c r="G14469" i="23"/>
  <c r="F14469" i="23"/>
  <c r="E14469" i="23"/>
  <c r="D14469" i="23"/>
  <c r="C14469" i="23"/>
  <c r="H14469" i="23" s="1"/>
  <c r="B14469" i="23"/>
  <c r="G14468" i="23"/>
  <c r="F14468" i="23"/>
  <c r="D14468" i="23"/>
  <c r="C14468" i="23"/>
  <c r="E14468" i="23" s="1"/>
  <c r="B14468" i="23"/>
  <c r="G14467" i="23"/>
  <c r="F14467" i="23"/>
  <c r="E14467" i="23"/>
  <c r="D14467" i="23"/>
  <c r="C14467" i="23"/>
  <c r="H14467" i="23" s="1"/>
  <c r="B14467" i="23"/>
  <c r="H14466" i="23"/>
  <c r="G14466" i="23"/>
  <c r="F14466" i="23"/>
  <c r="E14466" i="23"/>
  <c r="D14466" i="23"/>
  <c r="C14466" i="23"/>
  <c r="B14466" i="23"/>
  <c r="G14465" i="23"/>
  <c r="F14465" i="23"/>
  <c r="D14465" i="23"/>
  <c r="C14465" i="23"/>
  <c r="B14465" i="23"/>
  <c r="G14464" i="23"/>
  <c r="F14464" i="23"/>
  <c r="D14464" i="23"/>
  <c r="C14464" i="23"/>
  <c r="E14464" i="23" s="1"/>
  <c r="B14464" i="23"/>
  <c r="G14463" i="23"/>
  <c r="F14463" i="23"/>
  <c r="D14463" i="23"/>
  <c r="C14463" i="23"/>
  <c r="B14463" i="23"/>
  <c r="H14462" i="23"/>
  <c r="G14462" i="23"/>
  <c r="F14462" i="23"/>
  <c r="E14462" i="23"/>
  <c r="D14462" i="23"/>
  <c r="C14462" i="23"/>
  <c r="B14462" i="23"/>
  <c r="G14461" i="23"/>
  <c r="F14461" i="23"/>
  <c r="D14461" i="23"/>
  <c r="C14461" i="23"/>
  <c r="B14461" i="23"/>
  <c r="G14460" i="23"/>
  <c r="F14460" i="23"/>
  <c r="D14460" i="23"/>
  <c r="C14460" i="23"/>
  <c r="E14460" i="23" s="1"/>
  <c r="B14460" i="23"/>
  <c r="G14459" i="23"/>
  <c r="F14459" i="23"/>
  <c r="D14459" i="23"/>
  <c r="C14459" i="23"/>
  <c r="B14459" i="23"/>
  <c r="H14458" i="23"/>
  <c r="G14458" i="23"/>
  <c r="F14458" i="23"/>
  <c r="E14458" i="23"/>
  <c r="D14458" i="23"/>
  <c r="C14458" i="23"/>
  <c r="B14458" i="23"/>
  <c r="G14457" i="23"/>
  <c r="F14457" i="23"/>
  <c r="E14457" i="23"/>
  <c r="D14457" i="23"/>
  <c r="C14457" i="23"/>
  <c r="H14457" i="23" s="1"/>
  <c r="B14457" i="23"/>
  <c r="G14456" i="23"/>
  <c r="F14456" i="23"/>
  <c r="D14456" i="23"/>
  <c r="C14456" i="23"/>
  <c r="E14456" i="23" s="1"/>
  <c r="B14456" i="23"/>
  <c r="G14455" i="23"/>
  <c r="F14455" i="23"/>
  <c r="E14455" i="23"/>
  <c r="D14455" i="23"/>
  <c r="C14455" i="23"/>
  <c r="H14455" i="23" s="1"/>
  <c r="B14455" i="23"/>
  <c r="H14454" i="23"/>
  <c r="G14454" i="23"/>
  <c r="F14454" i="23"/>
  <c r="E14454" i="23"/>
  <c r="D14454" i="23"/>
  <c r="C14454" i="23"/>
  <c r="B14454" i="23"/>
  <c r="G14453" i="23"/>
  <c r="F14453" i="23"/>
  <c r="E14453" i="23"/>
  <c r="D14453" i="23"/>
  <c r="C14453" i="23"/>
  <c r="H14453" i="23" s="1"/>
  <c r="B14453" i="23"/>
  <c r="G14452" i="23"/>
  <c r="F14452" i="23"/>
  <c r="D14452" i="23"/>
  <c r="C14452" i="23"/>
  <c r="E14452" i="23" s="1"/>
  <c r="B14452" i="23"/>
  <c r="G14451" i="23"/>
  <c r="F14451" i="23"/>
  <c r="E14451" i="23"/>
  <c r="D14451" i="23"/>
  <c r="C14451" i="23"/>
  <c r="H14451" i="23" s="1"/>
  <c r="B14451" i="23"/>
  <c r="H14450" i="23"/>
  <c r="G14450" i="23"/>
  <c r="F14450" i="23"/>
  <c r="E14450" i="23"/>
  <c r="D14450" i="23"/>
  <c r="C14450" i="23"/>
  <c r="B14450" i="23"/>
  <c r="G14449" i="23"/>
  <c r="F14449" i="23"/>
  <c r="D14449" i="23"/>
  <c r="C14449" i="23"/>
  <c r="B14449" i="23"/>
  <c r="G14448" i="23"/>
  <c r="F14448" i="23"/>
  <c r="D14448" i="23"/>
  <c r="C14448" i="23"/>
  <c r="E14448" i="23" s="1"/>
  <c r="B14448" i="23"/>
  <c r="G14447" i="23"/>
  <c r="F14447" i="23"/>
  <c r="D14447" i="23"/>
  <c r="C14447" i="23"/>
  <c r="B14447" i="23"/>
  <c r="H14446" i="23"/>
  <c r="G14446" i="23"/>
  <c r="F14446" i="23"/>
  <c r="E14446" i="23"/>
  <c r="D14446" i="23"/>
  <c r="C14446" i="23"/>
  <c r="B14446" i="23"/>
  <c r="G14445" i="23"/>
  <c r="F14445" i="23"/>
  <c r="D14445" i="23"/>
  <c r="C14445" i="23"/>
  <c r="B14445" i="23"/>
  <c r="G14444" i="23"/>
  <c r="F14444" i="23"/>
  <c r="D14444" i="23"/>
  <c r="C14444" i="23"/>
  <c r="E14444" i="23" s="1"/>
  <c r="B14444" i="23"/>
  <c r="G14443" i="23"/>
  <c r="F14443" i="23"/>
  <c r="D14443" i="23"/>
  <c r="C14443" i="23"/>
  <c r="B14443" i="23"/>
  <c r="H14442" i="23"/>
  <c r="G14442" i="23"/>
  <c r="F14442" i="23"/>
  <c r="E14442" i="23"/>
  <c r="D14442" i="23"/>
  <c r="C14442" i="23"/>
  <c r="B14442" i="23"/>
  <c r="G14441" i="23"/>
  <c r="F14441" i="23"/>
  <c r="E14441" i="23"/>
  <c r="D14441" i="23"/>
  <c r="C14441" i="23"/>
  <c r="H14441" i="23" s="1"/>
  <c r="B14441" i="23"/>
  <c r="G14440" i="23"/>
  <c r="F14440" i="23"/>
  <c r="D14440" i="23"/>
  <c r="C14440" i="23"/>
  <c r="E14440" i="23" s="1"/>
  <c r="B14440" i="23"/>
  <c r="G14439" i="23"/>
  <c r="F14439" i="23"/>
  <c r="E14439" i="23"/>
  <c r="D14439" i="23"/>
  <c r="C14439" i="23"/>
  <c r="H14439" i="23" s="1"/>
  <c r="B14439" i="23"/>
  <c r="H14438" i="23"/>
  <c r="G14438" i="23"/>
  <c r="F14438" i="23"/>
  <c r="E14438" i="23"/>
  <c r="D14438" i="23"/>
  <c r="C14438" i="23"/>
  <c r="B14438" i="23"/>
  <c r="G14437" i="23"/>
  <c r="F14437" i="23"/>
  <c r="E14437" i="23"/>
  <c r="D14437" i="23"/>
  <c r="C14437" i="23"/>
  <c r="H14437" i="23" s="1"/>
  <c r="B14437" i="23"/>
  <c r="G14436" i="23"/>
  <c r="F14436" i="23"/>
  <c r="D14436" i="23"/>
  <c r="C14436" i="23"/>
  <c r="E14436" i="23" s="1"/>
  <c r="B14436" i="23"/>
  <c r="G14435" i="23"/>
  <c r="F14435" i="23"/>
  <c r="E14435" i="23"/>
  <c r="D14435" i="23"/>
  <c r="C14435" i="23"/>
  <c r="H14435" i="23" s="1"/>
  <c r="B14435" i="23"/>
  <c r="H14434" i="23"/>
  <c r="G14434" i="23"/>
  <c r="F14434" i="23"/>
  <c r="E14434" i="23"/>
  <c r="D14434" i="23"/>
  <c r="C14434" i="23"/>
  <c r="B14434" i="23"/>
  <c r="G14433" i="23"/>
  <c r="F14433" i="23"/>
  <c r="D14433" i="23"/>
  <c r="C14433" i="23"/>
  <c r="B14433" i="23"/>
  <c r="G14432" i="23"/>
  <c r="F14432" i="23"/>
  <c r="D14432" i="23"/>
  <c r="C14432" i="23"/>
  <c r="E14432" i="23" s="1"/>
  <c r="B14432" i="23"/>
  <c r="G14431" i="23"/>
  <c r="F14431" i="23"/>
  <c r="D14431" i="23"/>
  <c r="C14431" i="23"/>
  <c r="B14431" i="23"/>
  <c r="H14430" i="23"/>
  <c r="G14430" i="23"/>
  <c r="F14430" i="23"/>
  <c r="E14430" i="23"/>
  <c r="D14430" i="23"/>
  <c r="C14430" i="23"/>
  <c r="B14430" i="23"/>
  <c r="G14429" i="23"/>
  <c r="F14429" i="23"/>
  <c r="D14429" i="23"/>
  <c r="C14429" i="23"/>
  <c r="B14429" i="23"/>
  <c r="G14428" i="23"/>
  <c r="F14428" i="23"/>
  <c r="D14428" i="23"/>
  <c r="C14428" i="23"/>
  <c r="E14428" i="23" s="1"/>
  <c r="B14428" i="23"/>
  <c r="G14427" i="23"/>
  <c r="F14427" i="23"/>
  <c r="D14427" i="23"/>
  <c r="C14427" i="23"/>
  <c r="B14427" i="23"/>
  <c r="H14426" i="23"/>
  <c r="G14426" i="23"/>
  <c r="F14426" i="23"/>
  <c r="E14426" i="23"/>
  <c r="D14426" i="23"/>
  <c r="C14426" i="23"/>
  <c r="B14426" i="23"/>
  <c r="G14425" i="23"/>
  <c r="F14425" i="23"/>
  <c r="E14425" i="23"/>
  <c r="D14425" i="23"/>
  <c r="C14425" i="23"/>
  <c r="H14425" i="23" s="1"/>
  <c r="B14425" i="23"/>
  <c r="G14424" i="23"/>
  <c r="F14424" i="23"/>
  <c r="D14424" i="23"/>
  <c r="C14424" i="23"/>
  <c r="E14424" i="23" s="1"/>
  <c r="B14424" i="23"/>
  <c r="G14423" i="23"/>
  <c r="F14423" i="23"/>
  <c r="E14423" i="23"/>
  <c r="D14423" i="23"/>
  <c r="C14423" i="23"/>
  <c r="H14423" i="23" s="1"/>
  <c r="B14423" i="23"/>
  <c r="H14422" i="23"/>
  <c r="G14422" i="23"/>
  <c r="F14422" i="23"/>
  <c r="E14422" i="23"/>
  <c r="D14422" i="23"/>
  <c r="C14422" i="23"/>
  <c r="B14422" i="23"/>
  <c r="G14421" i="23"/>
  <c r="F14421" i="23"/>
  <c r="E14421" i="23"/>
  <c r="D14421" i="23"/>
  <c r="C14421" i="23"/>
  <c r="H14421" i="23" s="1"/>
  <c r="B14421" i="23"/>
  <c r="G14420" i="23"/>
  <c r="F14420" i="23"/>
  <c r="D14420" i="23"/>
  <c r="C14420" i="23"/>
  <c r="E14420" i="23" s="1"/>
  <c r="B14420" i="23"/>
  <c r="G14419" i="23"/>
  <c r="F14419" i="23"/>
  <c r="E14419" i="23"/>
  <c r="D14419" i="23"/>
  <c r="C14419" i="23"/>
  <c r="H14419" i="23" s="1"/>
  <c r="B14419" i="23"/>
  <c r="H14418" i="23"/>
  <c r="G14418" i="23"/>
  <c r="F14418" i="23"/>
  <c r="E14418" i="23"/>
  <c r="D14418" i="23"/>
  <c r="C14418" i="23"/>
  <c r="B14418" i="23"/>
  <c r="G14417" i="23"/>
  <c r="F14417" i="23"/>
  <c r="D14417" i="23"/>
  <c r="C14417" i="23"/>
  <c r="B14417" i="23"/>
  <c r="G14416" i="23"/>
  <c r="F14416" i="23"/>
  <c r="D14416" i="23"/>
  <c r="C14416" i="23"/>
  <c r="E14416" i="23" s="1"/>
  <c r="B14416" i="23"/>
  <c r="G14415" i="23"/>
  <c r="F14415" i="23"/>
  <c r="D14415" i="23"/>
  <c r="C14415" i="23"/>
  <c r="B14415" i="23"/>
  <c r="H14414" i="23"/>
  <c r="G14414" i="23"/>
  <c r="F14414" i="23"/>
  <c r="E14414" i="23"/>
  <c r="D14414" i="23"/>
  <c r="C14414" i="23"/>
  <c r="B14414" i="23"/>
  <c r="G14413" i="23"/>
  <c r="F14413" i="23"/>
  <c r="D14413" i="23"/>
  <c r="C14413" i="23"/>
  <c r="B14413" i="23"/>
  <c r="G14412" i="23"/>
  <c r="F14412" i="23"/>
  <c r="D14412" i="23"/>
  <c r="C14412" i="23"/>
  <c r="E14412" i="23" s="1"/>
  <c r="B14412" i="23"/>
  <c r="G14411" i="23"/>
  <c r="F14411" i="23"/>
  <c r="D14411" i="23"/>
  <c r="C14411" i="23"/>
  <c r="B14411" i="23"/>
  <c r="H14410" i="23"/>
  <c r="G14410" i="23"/>
  <c r="F14410" i="23"/>
  <c r="E14410" i="23"/>
  <c r="D14410" i="23"/>
  <c r="C14410" i="23"/>
  <c r="B14410" i="23"/>
  <c r="G14409" i="23"/>
  <c r="F14409" i="23"/>
  <c r="E14409" i="23"/>
  <c r="D14409" i="23"/>
  <c r="C14409" i="23"/>
  <c r="H14409" i="23" s="1"/>
  <c r="B14409" i="23"/>
  <c r="G14408" i="23"/>
  <c r="F14408" i="23"/>
  <c r="D14408" i="23"/>
  <c r="C14408" i="23"/>
  <c r="E14408" i="23" s="1"/>
  <c r="B14408" i="23"/>
  <c r="G14407" i="23"/>
  <c r="F14407" i="23"/>
  <c r="E14407" i="23"/>
  <c r="D14407" i="23"/>
  <c r="C14407" i="23"/>
  <c r="H14407" i="23" s="1"/>
  <c r="B14407" i="23"/>
  <c r="H14406" i="23"/>
  <c r="G14406" i="23"/>
  <c r="F14406" i="23"/>
  <c r="E14406" i="23"/>
  <c r="D14406" i="23"/>
  <c r="C14406" i="23"/>
  <c r="B14406" i="23"/>
  <c r="G14405" i="23"/>
  <c r="F14405" i="23"/>
  <c r="E14405" i="23"/>
  <c r="D14405" i="23"/>
  <c r="C14405" i="23"/>
  <c r="H14405" i="23" s="1"/>
  <c r="B14405" i="23"/>
  <c r="G14404" i="23"/>
  <c r="F14404" i="23"/>
  <c r="D14404" i="23"/>
  <c r="C14404" i="23"/>
  <c r="E14404" i="23" s="1"/>
  <c r="B14404" i="23"/>
  <c r="G14403" i="23"/>
  <c r="F14403" i="23"/>
  <c r="E14403" i="23"/>
  <c r="D14403" i="23"/>
  <c r="C14403" i="23"/>
  <c r="H14403" i="23" s="1"/>
  <c r="B14403" i="23"/>
  <c r="H14402" i="23"/>
  <c r="G14402" i="23"/>
  <c r="F14402" i="23"/>
  <c r="E14402" i="23"/>
  <c r="D14402" i="23"/>
  <c r="C14402" i="23"/>
  <c r="B14402" i="23"/>
  <c r="G14401" i="23"/>
  <c r="F14401" i="23"/>
  <c r="D14401" i="23"/>
  <c r="C14401" i="23"/>
  <c r="B14401" i="23"/>
  <c r="G14400" i="23"/>
  <c r="F14400" i="23"/>
  <c r="D14400" i="23"/>
  <c r="C14400" i="23"/>
  <c r="E14400" i="23" s="1"/>
  <c r="B14400" i="23"/>
  <c r="G14399" i="23"/>
  <c r="F14399" i="23"/>
  <c r="D14399" i="23"/>
  <c r="C14399" i="23"/>
  <c r="B14399" i="23"/>
  <c r="H14398" i="23"/>
  <c r="G14398" i="23"/>
  <c r="F14398" i="23"/>
  <c r="E14398" i="23"/>
  <c r="D14398" i="23"/>
  <c r="C14398" i="23"/>
  <c r="B14398" i="23"/>
  <c r="G14397" i="23"/>
  <c r="F14397" i="23"/>
  <c r="D14397" i="23"/>
  <c r="C14397" i="23"/>
  <c r="B14397" i="23"/>
  <c r="G14396" i="23"/>
  <c r="F14396" i="23"/>
  <c r="D14396" i="23"/>
  <c r="C14396" i="23"/>
  <c r="E14396" i="23" s="1"/>
  <c r="B14396" i="23"/>
  <c r="G14395" i="23"/>
  <c r="F14395" i="23"/>
  <c r="D14395" i="23"/>
  <c r="C14395" i="23"/>
  <c r="B14395" i="23"/>
  <c r="H14394" i="23"/>
  <c r="G14394" i="23"/>
  <c r="F14394" i="23"/>
  <c r="E14394" i="23"/>
  <c r="D14394" i="23"/>
  <c r="C14394" i="23"/>
  <c r="B14394" i="23"/>
  <c r="G14393" i="23"/>
  <c r="F14393" i="23"/>
  <c r="E14393" i="23"/>
  <c r="D14393" i="23"/>
  <c r="C14393" i="23"/>
  <c r="H14393" i="23" s="1"/>
  <c r="B14393" i="23"/>
  <c r="G14392" i="23"/>
  <c r="F14392" i="23"/>
  <c r="D14392" i="23"/>
  <c r="C14392" i="23"/>
  <c r="E14392" i="23" s="1"/>
  <c r="B14392" i="23"/>
  <c r="G14391" i="23"/>
  <c r="F14391" i="23"/>
  <c r="E14391" i="23"/>
  <c r="D14391" i="23"/>
  <c r="C14391" i="23"/>
  <c r="H14391" i="23" s="1"/>
  <c r="B14391" i="23"/>
  <c r="H14390" i="23"/>
  <c r="G14390" i="23"/>
  <c r="F14390" i="23"/>
  <c r="E14390" i="23"/>
  <c r="D14390" i="23"/>
  <c r="C14390" i="23"/>
  <c r="B14390" i="23"/>
  <c r="G14389" i="23"/>
  <c r="F14389" i="23"/>
  <c r="E14389" i="23"/>
  <c r="D14389" i="23"/>
  <c r="C14389" i="23"/>
  <c r="H14389" i="23" s="1"/>
  <c r="B14389" i="23"/>
  <c r="G14388" i="23"/>
  <c r="F14388" i="23"/>
  <c r="D14388" i="23"/>
  <c r="C14388" i="23"/>
  <c r="E14388" i="23" s="1"/>
  <c r="B14388" i="23"/>
  <c r="G14387" i="23"/>
  <c r="F14387" i="23"/>
  <c r="E14387" i="23"/>
  <c r="D14387" i="23"/>
  <c r="C14387" i="23"/>
  <c r="H14387" i="23" s="1"/>
  <c r="B14387" i="23"/>
  <c r="H14386" i="23"/>
  <c r="G14386" i="23"/>
  <c r="F14386" i="23"/>
  <c r="E14386" i="23"/>
  <c r="D14386" i="23"/>
  <c r="C14386" i="23"/>
  <c r="B14386" i="23"/>
  <c r="G14385" i="23"/>
  <c r="F14385" i="23"/>
  <c r="D14385" i="23"/>
  <c r="C14385" i="23"/>
  <c r="B14385" i="23"/>
  <c r="G14384" i="23"/>
  <c r="F14384" i="23"/>
  <c r="D14384" i="23"/>
  <c r="C14384" i="23"/>
  <c r="E14384" i="23" s="1"/>
  <c r="B14384" i="23"/>
  <c r="G14383" i="23"/>
  <c r="F14383" i="23"/>
  <c r="D14383" i="23"/>
  <c r="C14383" i="23"/>
  <c r="B14383" i="23"/>
  <c r="H14382" i="23"/>
  <c r="G14382" i="23"/>
  <c r="F14382" i="23"/>
  <c r="E14382" i="23"/>
  <c r="D14382" i="23"/>
  <c r="C14382" i="23"/>
  <c r="B14382" i="23"/>
  <c r="G14381" i="23"/>
  <c r="F14381" i="23"/>
  <c r="D14381" i="23"/>
  <c r="C14381" i="23"/>
  <c r="B14381" i="23"/>
  <c r="G14380" i="23"/>
  <c r="F14380" i="23"/>
  <c r="D14380" i="23"/>
  <c r="C14380" i="23"/>
  <c r="E14380" i="23" s="1"/>
  <c r="B14380" i="23"/>
  <c r="G14379" i="23"/>
  <c r="F14379" i="23"/>
  <c r="D14379" i="23"/>
  <c r="C14379" i="23"/>
  <c r="B14379" i="23"/>
  <c r="H14378" i="23"/>
  <c r="G14378" i="23"/>
  <c r="F14378" i="23"/>
  <c r="E14378" i="23"/>
  <c r="D14378" i="23"/>
  <c r="C14378" i="23"/>
  <c r="B14378" i="23"/>
  <c r="G14377" i="23"/>
  <c r="F14377" i="23"/>
  <c r="E14377" i="23"/>
  <c r="D14377" i="23"/>
  <c r="C14377" i="23"/>
  <c r="H14377" i="23" s="1"/>
  <c r="B14377" i="23"/>
  <c r="G14376" i="23"/>
  <c r="F14376" i="23"/>
  <c r="D14376" i="23"/>
  <c r="C14376" i="23"/>
  <c r="E14376" i="23" s="1"/>
  <c r="B14376" i="23"/>
  <c r="G14375" i="23"/>
  <c r="F14375" i="23"/>
  <c r="E14375" i="23"/>
  <c r="D14375" i="23"/>
  <c r="C14375" i="23"/>
  <c r="H14375" i="23" s="1"/>
  <c r="B14375" i="23"/>
  <c r="H14374" i="23"/>
  <c r="G14374" i="23"/>
  <c r="F14374" i="23"/>
  <c r="E14374" i="23"/>
  <c r="D14374" i="23"/>
  <c r="C14374" i="23"/>
  <c r="B14374" i="23"/>
  <c r="G14373" i="23"/>
  <c r="F14373" i="23"/>
  <c r="E14373" i="23"/>
  <c r="D14373" i="23"/>
  <c r="C14373" i="23"/>
  <c r="H14373" i="23" s="1"/>
  <c r="B14373" i="23"/>
  <c r="G14372" i="23"/>
  <c r="F14372" i="23"/>
  <c r="D14372" i="23"/>
  <c r="C14372" i="23"/>
  <c r="E14372" i="23" s="1"/>
  <c r="B14372" i="23"/>
  <c r="G14371" i="23"/>
  <c r="F14371" i="23"/>
  <c r="E14371" i="23"/>
  <c r="D14371" i="23"/>
  <c r="C14371" i="23"/>
  <c r="H14371" i="23" s="1"/>
  <c r="B14371" i="23"/>
  <c r="H14370" i="23"/>
  <c r="G14370" i="23"/>
  <c r="F14370" i="23"/>
  <c r="E14370" i="23"/>
  <c r="D14370" i="23"/>
  <c r="C14370" i="23"/>
  <c r="B14370" i="23"/>
  <c r="G14369" i="23"/>
  <c r="F14369" i="23"/>
  <c r="D14369" i="23"/>
  <c r="C14369" i="23"/>
  <c r="B14369" i="23"/>
  <c r="G14368" i="23"/>
  <c r="F14368" i="23"/>
  <c r="D14368" i="23"/>
  <c r="C14368" i="23"/>
  <c r="E14368" i="23" s="1"/>
  <c r="B14368" i="23"/>
  <c r="G14367" i="23"/>
  <c r="F14367" i="23"/>
  <c r="D14367" i="23"/>
  <c r="C14367" i="23"/>
  <c r="B14367" i="23"/>
  <c r="H14366" i="23"/>
  <c r="G14366" i="23"/>
  <c r="F14366" i="23"/>
  <c r="E14366" i="23"/>
  <c r="D14366" i="23"/>
  <c r="C14366" i="23"/>
  <c r="B14366" i="23"/>
  <c r="G14365" i="23"/>
  <c r="F14365" i="23"/>
  <c r="D14365" i="23"/>
  <c r="C14365" i="23"/>
  <c r="B14365" i="23"/>
  <c r="G14364" i="23"/>
  <c r="F14364" i="23"/>
  <c r="D14364" i="23"/>
  <c r="C14364" i="23"/>
  <c r="E14364" i="23" s="1"/>
  <c r="B14364" i="23"/>
  <c r="G14363" i="23"/>
  <c r="F14363" i="23"/>
  <c r="D14363" i="23"/>
  <c r="C14363" i="23"/>
  <c r="B14363" i="23"/>
  <c r="H14362" i="23"/>
  <c r="G14362" i="23"/>
  <c r="F14362" i="23"/>
  <c r="E14362" i="23"/>
  <c r="D14362" i="23"/>
  <c r="C14362" i="23"/>
  <c r="B14362" i="23"/>
  <c r="G14361" i="23"/>
  <c r="F14361" i="23"/>
  <c r="E14361" i="23"/>
  <c r="D14361" i="23"/>
  <c r="C14361" i="23"/>
  <c r="H14361" i="23" s="1"/>
  <c r="B14361" i="23"/>
  <c r="G14360" i="23"/>
  <c r="F14360" i="23"/>
  <c r="D14360" i="23"/>
  <c r="C14360" i="23"/>
  <c r="E14360" i="23" s="1"/>
  <c r="B14360" i="23"/>
  <c r="H14359" i="23"/>
  <c r="G14359" i="23"/>
  <c r="F14359" i="23"/>
  <c r="D14359" i="23"/>
  <c r="C14359" i="23"/>
  <c r="E14359" i="23" s="1"/>
  <c r="B14359" i="23"/>
  <c r="G14358" i="23"/>
  <c r="F14358" i="23"/>
  <c r="D14358" i="23"/>
  <c r="C14358" i="23"/>
  <c r="B14358" i="23"/>
  <c r="H14357" i="23"/>
  <c r="G14357" i="23"/>
  <c r="F14357" i="23"/>
  <c r="E14357" i="23"/>
  <c r="D14357" i="23"/>
  <c r="C14357" i="23"/>
  <c r="B14357" i="23"/>
  <c r="G14356" i="23"/>
  <c r="F14356" i="23"/>
  <c r="D14356" i="23"/>
  <c r="C14356" i="23"/>
  <c r="B14356" i="23"/>
  <c r="H14355" i="23"/>
  <c r="G14355" i="23"/>
  <c r="F14355" i="23"/>
  <c r="D14355" i="23"/>
  <c r="C14355" i="23"/>
  <c r="E14355" i="23" s="1"/>
  <c r="B14355" i="23"/>
  <c r="G14354" i="23"/>
  <c r="F14354" i="23"/>
  <c r="D14354" i="23"/>
  <c r="C14354" i="23"/>
  <c r="B14354" i="23"/>
  <c r="H14353" i="23"/>
  <c r="G14353" i="23"/>
  <c r="F14353" i="23"/>
  <c r="D14353" i="23"/>
  <c r="C14353" i="23"/>
  <c r="E14353" i="23" s="1"/>
  <c r="B14353" i="23"/>
  <c r="G14352" i="23"/>
  <c r="F14352" i="23"/>
  <c r="D14352" i="23"/>
  <c r="C14352" i="23"/>
  <c r="B14352" i="23"/>
  <c r="H14351" i="23"/>
  <c r="G14351" i="23"/>
  <c r="F14351" i="23"/>
  <c r="E14351" i="23"/>
  <c r="D14351" i="23"/>
  <c r="C14351" i="23"/>
  <c r="B14351" i="23"/>
  <c r="H14350" i="23"/>
  <c r="G14350" i="23"/>
  <c r="F14350" i="23"/>
  <c r="E14350" i="23"/>
  <c r="D14350" i="23"/>
  <c r="C14350" i="23"/>
  <c r="B14350" i="23"/>
  <c r="G14349" i="23"/>
  <c r="F14349" i="23"/>
  <c r="D14349" i="23"/>
  <c r="C14349" i="23"/>
  <c r="E14349" i="23" s="1"/>
  <c r="B14349" i="23"/>
  <c r="G14348" i="23"/>
  <c r="F14348" i="23"/>
  <c r="E14348" i="23"/>
  <c r="D14348" i="23"/>
  <c r="C14348" i="23"/>
  <c r="H14348" i="23" s="1"/>
  <c r="B14348" i="23"/>
  <c r="H14347" i="23"/>
  <c r="G14347" i="23"/>
  <c r="F14347" i="23"/>
  <c r="E14347" i="23"/>
  <c r="D14347" i="23"/>
  <c r="C14347" i="23"/>
  <c r="B14347" i="23"/>
  <c r="G14346" i="23"/>
  <c r="F14346" i="23"/>
  <c r="D14346" i="23"/>
  <c r="C14346" i="23"/>
  <c r="E14346" i="23" s="1"/>
  <c r="B14346" i="23"/>
  <c r="G14345" i="23"/>
  <c r="F14345" i="23"/>
  <c r="D14345" i="23"/>
  <c r="C14345" i="23"/>
  <c r="E14345" i="23" s="1"/>
  <c r="B14345" i="23"/>
  <c r="G14344" i="23"/>
  <c r="F14344" i="23"/>
  <c r="D14344" i="23"/>
  <c r="C14344" i="23"/>
  <c r="B14344" i="23"/>
  <c r="H14343" i="23"/>
  <c r="G14343" i="23"/>
  <c r="F14343" i="23"/>
  <c r="E14343" i="23"/>
  <c r="D14343" i="23"/>
  <c r="C14343" i="23"/>
  <c r="B14343" i="23"/>
  <c r="H14342" i="23"/>
  <c r="G14342" i="23"/>
  <c r="F14342" i="23"/>
  <c r="E14342" i="23"/>
  <c r="D14342" i="23"/>
  <c r="C14342" i="23"/>
  <c r="B14342" i="23"/>
  <c r="G14341" i="23"/>
  <c r="F14341" i="23"/>
  <c r="D14341" i="23"/>
  <c r="C14341" i="23"/>
  <c r="E14341" i="23" s="1"/>
  <c r="B14341" i="23"/>
  <c r="G14340" i="23"/>
  <c r="F14340" i="23"/>
  <c r="E14340" i="23"/>
  <c r="D14340" i="23"/>
  <c r="C14340" i="23"/>
  <c r="H14340" i="23" s="1"/>
  <c r="B14340" i="23"/>
  <c r="H14339" i="23"/>
  <c r="G14339" i="23"/>
  <c r="F14339" i="23"/>
  <c r="E14339" i="23"/>
  <c r="D14339" i="23"/>
  <c r="C14339" i="23"/>
  <c r="B14339" i="23"/>
  <c r="G14338" i="23"/>
  <c r="F14338" i="23"/>
  <c r="D14338" i="23"/>
  <c r="C14338" i="23"/>
  <c r="E14338" i="23" s="1"/>
  <c r="B14338" i="23"/>
  <c r="G14337" i="23"/>
  <c r="F14337" i="23"/>
  <c r="D14337" i="23"/>
  <c r="C14337" i="23"/>
  <c r="E14337" i="23" s="1"/>
  <c r="B14337" i="23"/>
  <c r="G14336" i="23"/>
  <c r="F14336" i="23"/>
  <c r="D14336" i="23"/>
  <c r="C14336" i="23"/>
  <c r="B14336" i="23"/>
  <c r="H14335" i="23"/>
  <c r="G14335" i="23"/>
  <c r="F14335" i="23"/>
  <c r="E14335" i="23"/>
  <c r="D14335" i="23"/>
  <c r="C14335" i="23"/>
  <c r="B14335" i="23"/>
  <c r="H14334" i="23"/>
  <c r="G14334" i="23"/>
  <c r="F14334" i="23"/>
  <c r="E14334" i="23"/>
  <c r="D14334" i="23"/>
  <c r="C14334" i="23"/>
  <c r="B14334" i="23"/>
  <c r="G14333" i="23"/>
  <c r="F14333" i="23"/>
  <c r="D14333" i="23"/>
  <c r="C14333" i="23"/>
  <c r="E14333" i="23" s="1"/>
  <c r="B14333" i="23"/>
  <c r="G14332" i="23"/>
  <c r="F14332" i="23"/>
  <c r="E14332" i="23"/>
  <c r="D14332" i="23"/>
  <c r="C14332" i="23"/>
  <c r="H14332" i="23" s="1"/>
  <c r="B14332" i="23"/>
  <c r="H14331" i="23"/>
  <c r="G14331" i="23"/>
  <c r="F14331" i="23"/>
  <c r="E14331" i="23"/>
  <c r="D14331" i="23"/>
  <c r="C14331" i="23"/>
  <c r="B14331" i="23"/>
  <c r="G14330" i="23"/>
  <c r="F14330" i="23"/>
  <c r="D14330" i="23"/>
  <c r="C14330" i="23"/>
  <c r="E14330" i="23" s="1"/>
  <c r="B14330" i="23"/>
  <c r="G14329" i="23"/>
  <c r="F14329" i="23"/>
  <c r="D14329" i="23"/>
  <c r="C14329" i="23"/>
  <c r="E14329" i="23" s="1"/>
  <c r="B14329" i="23"/>
  <c r="G14328" i="23"/>
  <c r="F14328" i="23"/>
  <c r="D14328" i="23"/>
  <c r="C14328" i="23"/>
  <c r="B14328" i="23"/>
  <c r="H14327" i="23"/>
  <c r="G14327" i="23"/>
  <c r="F14327" i="23"/>
  <c r="E14327" i="23"/>
  <c r="D14327" i="23"/>
  <c r="C14327" i="23"/>
  <c r="B14327" i="23"/>
  <c r="H14326" i="23"/>
  <c r="G14326" i="23"/>
  <c r="F14326" i="23"/>
  <c r="E14326" i="23"/>
  <c r="D14326" i="23"/>
  <c r="C14326" i="23"/>
  <c r="B14326" i="23"/>
  <c r="G14325" i="23"/>
  <c r="F14325" i="23"/>
  <c r="D14325" i="23"/>
  <c r="C14325" i="23"/>
  <c r="E14325" i="23" s="1"/>
  <c r="B14325" i="23"/>
  <c r="G14324" i="23"/>
  <c r="F14324" i="23"/>
  <c r="E14324" i="23"/>
  <c r="D14324" i="23"/>
  <c r="C14324" i="23"/>
  <c r="H14324" i="23" s="1"/>
  <c r="B14324" i="23"/>
  <c r="H14323" i="23"/>
  <c r="G14323" i="23"/>
  <c r="F14323" i="23"/>
  <c r="E14323" i="23"/>
  <c r="D14323" i="23"/>
  <c r="C14323" i="23"/>
  <c r="B14323" i="23"/>
  <c r="G14322" i="23"/>
  <c r="F14322" i="23"/>
  <c r="D14322" i="23"/>
  <c r="C14322" i="23"/>
  <c r="E14322" i="23" s="1"/>
  <c r="B14322" i="23"/>
  <c r="G14321" i="23"/>
  <c r="F14321" i="23"/>
  <c r="D14321" i="23"/>
  <c r="C14321" i="23"/>
  <c r="E14321" i="23" s="1"/>
  <c r="B14321" i="23"/>
  <c r="G14320" i="23"/>
  <c r="F14320" i="23"/>
  <c r="D14320" i="23"/>
  <c r="C14320" i="23"/>
  <c r="B14320" i="23"/>
  <c r="H14319" i="23"/>
  <c r="G14319" i="23"/>
  <c r="F14319" i="23"/>
  <c r="E14319" i="23"/>
  <c r="D14319" i="23"/>
  <c r="C14319" i="23"/>
  <c r="B14319" i="23"/>
  <c r="H14318" i="23"/>
  <c r="G14318" i="23"/>
  <c r="F14318" i="23"/>
  <c r="E14318" i="23"/>
  <c r="D14318" i="23"/>
  <c r="C14318" i="23"/>
  <c r="B14318" i="23"/>
  <c r="G14317" i="23"/>
  <c r="F14317" i="23"/>
  <c r="D14317" i="23"/>
  <c r="C14317" i="23"/>
  <c r="E14317" i="23" s="1"/>
  <c r="B14317" i="23"/>
  <c r="G14316" i="23"/>
  <c r="F14316" i="23"/>
  <c r="E14316" i="23"/>
  <c r="D14316" i="23"/>
  <c r="C14316" i="23"/>
  <c r="H14316" i="23" s="1"/>
  <c r="B14316" i="23"/>
  <c r="H14315" i="23"/>
  <c r="G14315" i="23"/>
  <c r="F14315" i="23"/>
  <c r="E14315" i="23"/>
  <c r="D14315" i="23"/>
  <c r="C14315" i="23"/>
  <c r="B14315" i="23"/>
  <c r="G14314" i="23"/>
  <c r="F14314" i="23"/>
  <c r="D14314" i="23"/>
  <c r="C14314" i="23"/>
  <c r="E14314" i="23" s="1"/>
  <c r="B14314" i="23"/>
  <c r="G14313" i="23"/>
  <c r="F14313" i="23"/>
  <c r="D14313" i="23"/>
  <c r="C14313" i="23"/>
  <c r="E14313" i="23" s="1"/>
  <c r="B14313" i="23"/>
  <c r="G14312" i="23"/>
  <c r="F14312" i="23"/>
  <c r="D14312" i="23"/>
  <c r="C14312" i="23"/>
  <c r="B14312" i="23"/>
  <c r="H14311" i="23"/>
  <c r="G14311" i="23"/>
  <c r="F14311" i="23"/>
  <c r="E14311" i="23"/>
  <c r="D14311" i="23"/>
  <c r="C14311" i="23"/>
  <c r="B14311" i="23"/>
  <c r="H14310" i="23"/>
  <c r="G14310" i="23"/>
  <c r="F14310" i="23"/>
  <c r="E14310" i="23"/>
  <c r="D14310" i="23"/>
  <c r="C14310" i="23"/>
  <c r="B14310" i="23"/>
  <c r="G14309" i="23"/>
  <c r="F14309" i="23"/>
  <c r="D14309" i="23"/>
  <c r="C14309" i="23"/>
  <c r="E14309" i="23" s="1"/>
  <c r="B14309" i="23"/>
  <c r="G14308" i="23"/>
  <c r="F14308" i="23"/>
  <c r="E14308" i="23"/>
  <c r="D14308" i="23"/>
  <c r="C14308" i="23"/>
  <c r="H14308" i="23" s="1"/>
  <c r="B14308" i="23"/>
  <c r="H14307" i="23"/>
  <c r="G14307" i="23"/>
  <c r="F14307" i="23"/>
  <c r="E14307" i="23"/>
  <c r="D14307" i="23"/>
  <c r="C14307" i="23"/>
  <c r="B14307" i="23"/>
  <c r="G14306" i="23"/>
  <c r="F14306" i="23"/>
  <c r="D14306" i="23"/>
  <c r="C14306" i="23"/>
  <c r="E14306" i="23" s="1"/>
  <c r="B14306" i="23"/>
  <c r="G14305" i="23"/>
  <c r="F14305" i="23"/>
  <c r="D14305" i="23"/>
  <c r="C14305" i="23"/>
  <c r="E14305" i="23" s="1"/>
  <c r="B14305" i="23"/>
  <c r="G14304" i="23"/>
  <c r="F14304" i="23"/>
  <c r="D14304" i="23"/>
  <c r="C14304" i="23"/>
  <c r="B14304" i="23"/>
  <c r="H14303" i="23"/>
  <c r="G14303" i="23"/>
  <c r="F14303" i="23"/>
  <c r="E14303" i="23"/>
  <c r="D14303" i="23"/>
  <c r="C14303" i="23"/>
  <c r="B14303" i="23"/>
  <c r="H14302" i="23"/>
  <c r="G14302" i="23"/>
  <c r="F14302" i="23"/>
  <c r="E14302" i="23"/>
  <c r="D14302" i="23"/>
  <c r="C14302" i="23"/>
  <c r="B14302" i="23"/>
  <c r="G14301" i="23"/>
  <c r="F14301" i="23"/>
  <c r="D14301" i="23"/>
  <c r="C14301" i="23"/>
  <c r="E14301" i="23" s="1"/>
  <c r="B14301" i="23"/>
  <c r="G14300" i="23"/>
  <c r="F14300" i="23"/>
  <c r="E14300" i="23"/>
  <c r="D14300" i="23"/>
  <c r="C14300" i="23"/>
  <c r="H14300" i="23" s="1"/>
  <c r="B14300" i="23"/>
  <c r="H14299" i="23"/>
  <c r="G14299" i="23"/>
  <c r="F14299" i="23"/>
  <c r="E14299" i="23"/>
  <c r="D14299" i="23"/>
  <c r="C14299" i="23"/>
  <c r="B14299" i="23"/>
  <c r="G14298" i="23"/>
  <c r="F14298" i="23"/>
  <c r="D14298" i="23"/>
  <c r="C14298" i="23"/>
  <c r="E14298" i="23" s="1"/>
  <c r="B14298" i="23"/>
  <c r="G14297" i="23"/>
  <c r="F14297" i="23"/>
  <c r="D14297" i="23"/>
  <c r="C14297" i="23"/>
  <c r="B14297" i="23"/>
  <c r="H14296" i="23"/>
  <c r="G14296" i="23"/>
  <c r="F14296" i="23"/>
  <c r="E14296" i="23"/>
  <c r="D14296" i="23"/>
  <c r="C14296" i="23"/>
  <c r="B14296" i="23"/>
  <c r="H14295" i="23"/>
  <c r="G14295" i="23"/>
  <c r="F14295" i="23"/>
  <c r="E14295" i="23"/>
  <c r="D14295" i="23"/>
  <c r="C14295" i="23"/>
  <c r="B14295" i="23"/>
  <c r="G14294" i="23"/>
  <c r="F14294" i="23"/>
  <c r="D14294" i="23"/>
  <c r="C14294" i="23"/>
  <c r="E14294" i="23" s="1"/>
  <c r="B14294" i="23"/>
  <c r="G14293" i="23"/>
  <c r="F14293" i="23"/>
  <c r="D14293" i="23"/>
  <c r="C14293" i="23"/>
  <c r="B14293" i="23"/>
  <c r="H14292" i="23"/>
  <c r="G14292" i="23"/>
  <c r="F14292" i="23"/>
  <c r="E14292" i="23"/>
  <c r="D14292" i="23"/>
  <c r="C14292" i="23"/>
  <c r="B14292" i="23"/>
  <c r="H14291" i="23"/>
  <c r="G14291" i="23"/>
  <c r="F14291" i="23"/>
  <c r="E14291" i="23"/>
  <c r="D14291" i="23"/>
  <c r="C14291" i="23"/>
  <c r="B14291" i="23"/>
  <c r="G14290" i="23"/>
  <c r="F14290" i="23"/>
  <c r="D14290" i="23"/>
  <c r="C14290" i="23"/>
  <c r="E14290" i="23" s="1"/>
  <c r="B14290" i="23"/>
  <c r="G14289" i="23"/>
  <c r="F14289" i="23"/>
  <c r="D14289" i="23"/>
  <c r="C14289" i="23"/>
  <c r="B14289" i="23"/>
  <c r="H14288" i="23"/>
  <c r="G14288" i="23"/>
  <c r="F14288" i="23"/>
  <c r="E14288" i="23"/>
  <c r="D14288" i="23"/>
  <c r="C14288" i="23"/>
  <c r="B14288" i="23"/>
  <c r="H14287" i="23"/>
  <c r="G14287" i="23"/>
  <c r="F14287" i="23"/>
  <c r="E14287" i="23"/>
  <c r="D14287" i="23"/>
  <c r="C14287" i="23"/>
  <c r="B14287" i="23"/>
  <c r="G14286" i="23"/>
  <c r="F14286" i="23"/>
  <c r="D14286" i="23"/>
  <c r="C14286" i="23"/>
  <c r="E14286" i="23" s="1"/>
  <c r="B14286" i="23"/>
  <c r="G14285" i="23"/>
  <c r="F14285" i="23"/>
  <c r="D14285" i="23"/>
  <c r="C14285" i="23"/>
  <c r="B14285" i="23"/>
  <c r="H14284" i="23"/>
  <c r="G14284" i="23"/>
  <c r="F14284" i="23"/>
  <c r="E14284" i="23"/>
  <c r="D14284" i="23"/>
  <c r="C14284" i="23"/>
  <c r="B14284" i="23"/>
  <c r="H14283" i="23"/>
  <c r="G14283" i="23"/>
  <c r="F14283" i="23"/>
  <c r="E14283" i="23"/>
  <c r="D14283" i="23"/>
  <c r="C14283" i="23"/>
  <c r="B14283" i="23"/>
  <c r="G14282" i="23"/>
  <c r="F14282" i="23"/>
  <c r="D14282" i="23"/>
  <c r="C14282" i="23"/>
  <c r="E14282" i="23" s="1"/>
  <c r="B14282" i="23"/>
  <c r="G14281" i="23"/>
  <c r="F14281" i="23"/>
  <c r="D14281" i="23"/>
  <c r="C14281" i="23"/>
  <c r="B14281" i="23"/>
  <c r="H14280" i="23"/>
  <c r="G14280" i="23"/>
  <c r="F14280" i="23"/>
  <c r="E14280" i="23"/>
  <c r="D14280" i="23"/>
  <c r="C14280" i="23"/>
  <c r="B14280" i="23"/>
  <c r="H14279" i="23"/>
  <c r="G14279" i="23"/>
  <c r="F14279" i="23"/>
  <c r="E14279" i="23"/>
  <c r="D14279" i="23"/>
  <c r="C14279" i="23"/>
  <c r="B14279" i="23"/>
  <c r="G14278" i="23"/>
  <c r="F14278" i="23"/>
  <c r="D14278" i="23"/>
  <c r="C14278" i="23"/>
  <c r="E14278" i="23" s="1"/>
  <c r="B14278" i="23"/>
  <c r="G14277" i="23"/>
  <c r="F14277" i="23"/>
  <c r="D14277" i="23"/>
  <c r="C14277" i="23"/>
  <c r="B14277" i="23"/>
  <c r="H14276" i="23"/>
  <c r="G14276" i="23"/>
  <c r="F14276" i="23"/>
  <c r="E14276" i="23"/>
  <c r="D14276" i="23"/>
  <c r="C14276" i="23"/>
  <c r="B14276" i="23"/>
  <c r="H14275" i="23"/>
  <c r="G14275" i="23"/>
  <c r="F14275" i="23"/>
  <c r="E14275" i="23"/>
  <c r="D14275" i="23"/>
  <c r="C14275" i="23"/>
  <c r="B14275" i="23"/>
  <c r="G14274" i="23"/>
  <c r="F14274" i="23"/>
  <c r="D14274" i="23"/>
  <c r="C14274" i="23"/>
  <c r="E14274" i="23" s="1"/>
  <c r="B14274" i="23"/>
  <c r="G14273" i="23"/>
  <c r="F14273" i="23"/>
  <c r="D14273" i="23"/>
  <c r="C14273" i="23"/>
  <c r="B14273" i="23"/>
  <c r="H14272" i="23"/>
  <c r="G14272" i="23"/>
  <c r="F14272" i="23"/>
  <c r="E14272" i="23"/>
  <c r="D14272" i="23"/>
  <c r="C14272" i="23"/>
  <c r="B14272" i="23"/>
  <c r="H14271" i="23"/>
  <c r="G14271" i="23"/>
  <c r="F14271" i="23"/>
  <c r="E14271" i="23"/>
  <c r="D14271" i="23"/>
  <c r="C14271" i="23"/>
  <c r="B14271" i="23"/>
  <c r="G14270" i="23"/>
  <c r="F14270" i="23"/>
  <c r="D14270" i="23"/>
  <c r="C14270" i="23"/>
  <c r="E14270" i="23" s="1"/>
  <c r="B14270" i="23"/>
  <c r="G14269" i="23"/>
  <c r="F14269" i="23"/>
  <c r="D14269" i="23"/>
  <c r="C14269" i="23"/>
  <c r="B14269" i="23"/>
  <c r="H14268" i="23"/>
  <c r="G14268" i="23"/>
  <c r="F14268" i="23"/>
  <c r="E14268" i="23"/>
  <c r="D14268" i="23"/>
  <c r="C14268" i="23"/>
  <c r="B14268" i="23"/>
  <c r="H14267" i="23"/>
  <c r="G14267" i="23"/>
  <c r="F14267" i="23"/>
  <c r="E14267" i="23"/>
  <c r="D14267" i="23"/>
  <c r="C14267" i="23"/>
  <c r="B14267" i="23"/>
  <c r="G14266" i="23"/>
  <c r="F14266" i="23"/>
  <c r="D14266" i="23"/>
  <c r="C14266" i="23"/>
  <c r="E14266" i="23" s="1"/>
  <c r="B14266" i="23"/>
  <c r="G14265" i="23"/>
  <c r="F14265" i="23"/>
  <c r="D14265" i="23"/>
  <c r="C14265" i="23"/>
  <c r="B14265" i="23"/>
  <c r="H14264" i="23"/>
  <c r="G14264" i="23"/>
  <c r="F14264" i="23"/>
  <c r="E14264" i="23"/>
  <c r="D14264" i="23"/>
  <c r="C14264" i="23"/>
  <c r="B14264" i="23"/>
  <c r="H14263" i="23"/>
  <c r="G14263" i="23"/>
  <c r="F14263" i="23"/>
  <c r="E14263" i="23"/>
  <c r="D14263" i="23"/>
  <c r="C14263" i="23"/>
  <c r="B14263" i="23"/>
  <c r="G14262" i="23"/>
  <c r="F14262" i="23"/>
  <c r="D14262" i="23"/>
  <c r="C14262" i="23"/>
  <c r="E14262" i="23" s="1"/>
  <c r="B14262" i="23"/>
  <c r="G14261" i="23"/>
  <c r="F14261" i="23"/>
  <c r="D14261" i="23"/>
  <c r="C14261" i="23"/>
  <c r="B14261" i="23"/>
  <c r="H14260" i="23"/>
  <c r="G14260" i="23"/>
  <c r="F14260" i="23"/>
  <c r="E14260" i="23"/>
  <c r="D14260" i="23"/>
  <c r="C14260" i="23"/>
  <c r="B14260" i="23"/>
  <c r="H14259" i="23"/>
  <c r="G14259" i="23"/>
  <c r="F14259" i="23"/>
  <c r="E14259" i="23"/>
  <c r="D14259" i="23"/>
  <c r="C14259" i="23"/>
  <c r="B14259" i="23"/>
  <c r="G14258" i="23"/>
  <c r="F14258" i="23"/>
  <c r="D14258" i="23"/>
  <c r="C14258" i="23"/>
  <c r="E14258" i="23" s="1"/>
  <c r="B14258" i="23"/>
  <c r="G14257" i="23"/>
  <c r="F14257" i="23"/>
  <c r="D14257" i="23"/>
  <c r="C14257" i="23"/>
  <c r="B14257" i="23"/>
  <c r="H14256" i="23"/>
  <c r="G14256" i="23"/>
  <c r="F14256" i="23"/>
  <c r="E14256" i="23"/>
  <c r="D14256" i="23"/>
  <c r="C14256" i="23"/>
  <c r="B14256" i="23"/>
  <c r="H14255" i="23"/>
  <c r="G14255" i="23"/>
  <c r="F14255" i="23"/>
  <c r="E14255" i="23"/>
  <c r="D14255" i="23"/>
  <c r="C14255" i="23"/>
  <c r="B14255" i="23"/>
  <c r="G14254" i="23"/>
  <c r="F14254" i="23"/>
  <c r="D14254" i="23"/>
  <c r="C14254" i="23"/>
  <c r="E14254" i="23" s="1"/>
  <c r="B14254" i="23"/>
  <c r="G14253" i="23"/>
  <c r="F14253" i="23"/>
  <c r="D14253" i="23"/>
  <c r="C14253" i="23"/>
  <c r="B14253" i="23"/>
  <c r="H14252" i="23"/>
  <c r="G14252" i="23"/>
  <c r="F14252" i="23"/>
  <c r="E14252" i="23"/>
  <c r="D14252" i="23"/>
  <c r="C14252" i="23"/>
  <c r="B14252" i="23"/>
  <c r="H14251" i="23"/>
  <c r="G14251" i="23"/>
  <c r="F14251" i="23"/>
  <c r="E14251" i="23"/>
  <c r="D14251" i="23"/>
  <c r="C14251" i="23"/>
  <c r="B14251" i="23"/>
  <c r="G14250" i="23"/>
  <c r="F14250" i="23"/>
  <c r="D14250" i="23"/>
  <c r="C14250" i="23"/>
  <c r="E14250" i="23" s="1"/>
  <c r="B14250" i="23"/>
  <c r="G14249" i="23"/>
  <c r="F14249" i="23"/>
  <c r="D14249" i="23"/>
  <c r="C14249" i="23"/>
  <c r="B14249" i="23"/>
  <c r="H14248" i="23"/>
  <c r="G14248" i="23"/>
  <c r="F14248" i="23"/>
  <c r="E14248" i="23"/>
  <c r="D14248" i="23"/>
  <c r="C14248" i="23"/>
  <c r="B14248" i="23"/>
  <c r="H14247" i="23"/>
  <c r="G14247" i="23"/>
  <c r="F14247" i="23"/>
  <c r="E14247" i="23"/>
  <c r="D14247" i="23"/>
  <c r="C14247" i="23"/>
  <c r="B14247" i="23"/>
  <c r="G14246" i="23"/>
  <c r="F14246" i="23"/>
  <c r="D14246" i="23"/>
  <c r="C14246" i="23"/>
  <c r="E14246" i="23" s="1"/>
  <c r="B14246" i="23"/>
  <c r="G14245" i="23"/>
  <c r="F14245" i="23"/>
  <c r="D14245" i="23"/>
  <c r="C14245" i="23"/>
  <c r="B14245" i="23"/>
  <c r="H14244" i="23"/>
  <c r="G14244" i="23"/>
  <c r="F14244" i="23"/>
  <c r="E14244" i="23"/>
  <c r="D14244" i="23"/>
  <c r="C14244" i="23"/>
  <c r="B14244" i="23"/>
  <c r="H14243" i="23"/>
  <c r="G14243" i="23"/>
  <c r="F14243" i="23"/>
  <c r="E14243" i="23"/>
  <c r="D14243" i="23"/>
  <c r="C14243" i="23"/>
  <c r="B14243" i="23"/>
  <c r="G14242" i="23"/>
  <c r="F14242" i="23"/>
  <c r="D14242" i="23"/>
  <c r="C14242" i="23"/>
  <c r="E14242" i="23" s="1"/>
  <c r="B14242" i="23"/>
  <c r="G14241" i="23"/>
  <c r="F14241" i="23"/>
  <c r="D14241" i="23"/>
  <c r="C14241" i="23"/>
  <c r="B14241" i="23"/>
  <c r="H14240" i="23"/>
  <c r="G14240" i="23"/>
  <c r="F14240" i="23"/>
  <c r="E14240" i="23"/>
  <c r="D14240" i="23"/>
  <c r="C14240" i="23"/>
  <c r="B14240" i="23"/>
  <c r="H14239" i="23"/>
  <c r="G14239" i="23"/>
  <c r="F14239" i="23"/>
  <c r="E14239" i="23"/>
  <c r="D14239" i="23"/>
  <c r="C14239" i="23"/>
  <c r="B14239" i="23"/>
  <c r="G14238" i="23"/>
  <c r="F14238" i="23"/>
  <c r="D14238" i="23"/>
  <c r="C14238" i="23"/>
  <c r="E14238" i="23" s="1"/>
  <c r="B14238" i="23"/>
  <c r="G14237" i="23"/>
  <c r="F14237" i="23"/>
  <c r="D14237" i="23"/>
  <c r="C14237" i="23"/>
  <c r="B14237" i="23"/>
  <c r="H14236" i="23"/>
  <c r="G14236" i="23"/>
  <c r="F14236" i="23"/>
  <c r="E14236" i="23"/>
  <c r="D14236" i="23"/>
  <c r="C14236" i="23"/>
  <c r="B14236" i="23"/>
  <c r="H14235" i="23"/>
  <c r="G14235" i="23"/>
  <c r="F14235" i="23"/>
  <c r="E14235" i="23"/>
  <c r="D14235" i="23"/>
  <c r="C14235" i="23"/>
  <c r="B14235" i="23"/>
  <c r="G14234" i="23"/>
  <c r="F14234" i="23"/>
  <c r="D14234" i="23"/>
  <c r="C14234" i="23"/>
  <c r="E14234" i="23" s="1"/>
  <c r="B14234" i="23"/>
  <c r="G14233" i="23"/>
  <c r="F14233" i="23"/>
  <c r="D14233" i="23"/>
  <c r="C14233" i="23"/>
  <c r="B14233" i="23"/>
  <c r="H14232" i="23"/>
  <c r="G14232" i="23"/>
  <c r="F14232" i="23"/>
  <c r="E14232" i="23"/>
  <c r="D14232" i="23"/>
  <c r="C14232" i="23"/>
  <c r="B14232" i="23"/>
  <c r="H14231" i="23"/>
  <c r="G14231" i="23"/>
  <c r="F14231" i="23"/>
  <c r="E14231" i="23"/>
  <c r="D14231" i="23"/>
  <c r="C14231" i="23"/>
  <c r="B14231" i="23"/>
  <c r="G14230" i="23"/>
  <c r="F14230" i="23"/>
  <c r="D14230" i="23"/>
  <c r="C14230" i="23"/>
  <c r="E14230" i="23" s="1"/>
  <c r="B14230" i="23"/>
  <c r="G14229" i="23"/>
  <c r="F14229" i="23"/>
  <c r="D14229" i="23"/>
  <c r="C14229" i="23"/>
  <c r="B14229" i="23"/>
  <c r="H14228" i="23"/>
  <c r="G14228" i="23"/>
  <c r="F14228" i="23"/>
  <c r="E14228" i="23"/>
  <c r="D14228" i="23"/>
  <c r="C14228" i="23"/>
  <c r="B14228" i="23"/>
  <c r="H14227" i="23"/>
  <c r="G14227" i="23"/>
  <c r="F14227" i="23"/>
  <c r="E14227" i="23"/>
  <c r="D14227" i="23"/>
  <c r="C14227" i="23"/>
  <c r="B14227" i="23"/>
  <c r="G14226" i="23"/>
  <c r="F14226" i="23"/>
  <c r="D14226" i="23"/>
  <c r="C14226" i="23"/>
  <c r="E14226" i="23" s="1"/>
  <c r="B14226" i="23"/>
  <c r="G14225" i="23"/>
  <c r="F14225" i="23"/>
  <c r="D14225" i="23"/>
  <c r="C14225" i="23"/>
  <c r="B14225" i="23"/>
  <c r="H14224" i="23"/>
  <c r="G14224" i="23"/>
  <c r="F14224" i="23"/>
  <c r="E14224" i="23"/>
  <c r="D14224" i="23"/>
  <c r="C14224" i="23"/>
  <c r="B14224" i="23"/>
  <c r="H14223" i="23"/>
  <c r="G14223" i="23"/>
  <c r="F14223" i="23"/>
  <c r="E14223" i="23"/>
  <c r="D14223" i="23"/>
  <c r="C14223" i="23"/>
  <c r="B14223" i="23"/>
  <c r="G14222" i="23"/>
  <c r="F14222" i="23"/>
  <c r="D14222" i="23"/>
  <c r="C14222" i="23"/>
  <c r="E14222" i="23" s="1"/>
  <c r="B14222" i="23"/>
  <c r="G14221" i="23"/>
  <c r="F14221" i="23"/>
  <c r="D14221" i="23"/>
  <c r="C14221" i="23"/>
  <c r="B14221" i="23"/>
  <c r="H14220" i="23"/>
  <c r="G14220" i="23"/>
  <c r="F14220" i="23"/>
  <c r="E14220" i="23"/>
  <c r="D14220" i="23"/>
  <c r="C14220" i="23"/>
  <c r="B14220" i="23"/>
  <c r="H14219" i="23"/>
  <c r="G14219" i="23"/>
  <c r="F14219" i="23"/>
  <c r="E14219" i="23"/>
  <c r="D14219" i="23"/>
  <c r="C14219" i="23"/>
  <c r="B14219" i="23"/>
  <c r="G14218" i="23"/>
  <c r="F14218" i="23"/>
  <c r="D14218" i="23"/>
  <c r="C14218" i="23"/>
  <c r="E14218" i="23" s="1"/>
  <c r="B14218" i="23"/>
  <c r="G14217" i="23"/>
  <c r="F14217" i="23"/>
  <c r="D14217" i="23"/>
  <c r="C14217" i="23"/>
  <c r="B14217" i="23"/>
  <c r="H14216" i="23"/>
  <c r="G14216" i="23"/>
  <c r="F14216" i="23"/>
  <c r="E14216" i="23"/>
  <c r="D14216" i="23"/>
  <c r="C14216" i="23"/>
  <c r="B14216" i="23"/>
  <c r="H14215" i="23"/>
  <c r="G14215" i="23"/>
  <c r="F14215" i="23"/>
  <c r="E14215" i="23"/>
  <c r="D14215" i="23"/>
  <c r="C14215" i="23"/>
  <c r="B14215" i="23"/>
  <c r="G14214" i="23"/>
  <c r="F14214" i="23"/>
  <c r="D14214" i="23"/>
  <c r="C14214" i="23"/>
  <c r="E14214" i="23" s="1"/>
  <c r="B14214" i="23"/>
  <c r="G14213" i="23"/>
  <c r="F14213" i="23"/>
  <c r="D14213" i="23"/>
  <c r="C14213" i="23"/>
  <c r="B14213" i="23"/>
  <c r="H14212" i="23"/>
  <c r="G14212" i="23"/>
  <c r="F14212" i="23"/>
  <c r="E14212" i="23"/>
  <c r="D14212" i="23"/>
  <c r="C14212" i="23"/>
  <c r="B14212" i="23"/>
  <c r="H14211" i="23"/>
  <c r="G14211" i="23"/>
  <c r="F14211" i="23"/>
  <c r="E14211" i="23"/>
  <c r="D14211" i="23"/>
  <c r="C14211" i="23"/>
  <c r="B14211" i="23"/>
  <c r="G14210" i="23"/>
  <c r="F14210" i="23"/>
  <c r="D14210" i="23"/>
  <c r="C14210" i="23"/>
  <c r="E14210" i="23" s="1"/>
  <c r="B14210" i="23"/>
  <c r="G14209" i="23"/>
  <c r="F14209" i="23"/>
  <c r="D14209" i="23"/>
  <c r="C14209" i="23"/>
  <c r="B14209" i="23"/>
  <c r="H14208" i="23"/>
  <c r="G14208" i="23"/>
  <c r="F14208" i="23"/>
  <c r="E14208" i="23"/>
  <c r="D14208" i="23"/>
  <c r="C14208" i="23"/>
  <c r="B14208" i="23"/>
  <c r="H14207" i="23"/>
  <c r="G14207" i="23"/>
  <c r="F14207" i="23"/>
  <c r="E14207" i="23"/>
  <c r="D14207" i="23"/>
  <c r="C14207" i="23"/>
  <c r="B14207" i="23"/>
  <c r="G14206" i="23"/>
  <c r="F14206" i="23"/>
  <c r="D14206" i="23"/>
  <c r="C14206" i="23"/>
  <c r="E14206" i="23" s="1"/>
  <c r="B14206" i="23"/>
  <c r="G14205" i="23"/>
  <c r="F14205" i="23"/>
  <c r="D14205" i="23"/>
  <c r="C14205" i="23"/>
  <c r="B14205" i="23"/>
  <c r="H14204" i="23"/>
  <c r="G14204" i="23"/>
  <c r="F14204" i="23"/>
  <c r="E14204" i="23"/>
  <c r="D14204" i="23"/>
  <c r="C14204" i="23"/>
  <c r="B14204" i="23"/>
  <c r="H14203" i="23"/>
  <c r="G14203" i="23"/>
  <c r="F14203" i="23"/>
  <c r="E14203" i="23"/>
  <c r="D14203" i="23"/>
  <c r="C14203" i="23"/>
  <c r="B14203" i="23"/>
  <c r="G14202" i="23"/>
  <c r="F14202" i="23"/>
  <c r="D14202" i="23"/>
  <c r="C14202" i="23"/>
  <c r="E14202" i="23" s="1"/>
  <c r="B14202" i="23"/>
  <c r="G14201" i="23"/>
  <c r="F14201" i="23"/>
  <c r="D14201" i="23"/>
  <c r="C14201" i="23"/>
  <c r="B14201" i="23"/>
  <c r="H14200" i="23"/>
  <c r="G14200" i="23"/>
  <c r="F14200" i="23"/>
  <c r="E14200" i="23"/>
  <c r="D14200" i="23"/>
  <c r="C14200" i="23"/>
  <c r="B14200" i="23"/>
  <c r="H14199" i="23"/>
  <c r="G14199" i="23"/>
  <c r="F14199" i="23"/>
  <c r="E14199" i="23"/>
  <c r="D14199" i="23"/>
  <c r="C14199" i="23"/>
  <c r="B14199" i="23"/>
  <c r="G14198" i="23"/>
  <c r="F14198" i="23"/>
  <c r="D14198" i="23"/>
  <c r="C14198" i="23"/>
  <c r="E14198" i="23" s="1"/>
  <c r="B14198" i="23"/>
  <c r="G14197" i="23"/>
  <c r="F14197" i="23"/>
  <c r="D14197" i="23"/>
  <c r="C14197" i="23"/>
  <c r="B14197" i="23"/>
  <c r="H14196" i="23"/>
  <c r="G14196" i="23"/>
  <c r="F14196" i="23"/>
  <c r="E14196" i="23"/>
  <c r="D14196" i="23"/>
  <c r="C14196" i="23"/>
  <c r="B14196" i="23"/>
  <c r="H14195" i="23"/>
  <c r="G14195" i="23"/>
  <c r="F14195" i="23"/>
  <c r="E14195" i="23"/>
  <c r="D14195" i="23"/>
  <c r="C14195" i="23"/>
  <c r="B14195" i="23"/>
  <c r="G14194" i="23"/>
  <c r="F14194" i="23"/>
  <c r="D14194" i="23"/>
  <c r="C14194" i="23"/>
  <c r="E14194" i="23" s="1"/>
  <c r="B14194" i="23"/>
  <c r="G14193" i="23"/>
  <c r="F14193" i="23"/>
  <c r="D14193" i="23"/>
  <c r="C14193" i="23"/>
  <c r="B14193" i="23"/>
  <c r="H14192" i="23"/>
  <c r="G14192" i="23"/>
  <c r="F14192" i="23"/>
  <c r="E14192" i="23"/>
  <c r="D14192" i="23"/>
  <c r="C14192" i="23"/>
  <c r="B14192" i="23"/>
  <c r="H14191" i="23"/>
  <c r="G14191" i="23"/>
  <c r="F14191" i="23"/>
  <c r="E14191" i="23"/>
  <c r="D14191" i="23"/>
  <c r="C14191" i="23"/>
  <c r="B14191" i="23"/>
  <c r="G14190" i="23"/>
  <c r="F14190" i="23"/>
  <c r="D14190" i="23"/>
  <c r="C14190" i="23"/>
  <c r="E14190" i="23" s="1"/>
  <c r="B14190" i="23"/>
  <c r="G14189" i="23"/>
  <c r="F14189" i="23"/>
  <c r="D14189" i="23"/>
  <c r="C14189" i="23"/>
  <c r="B14189" i="23"/>
  <c r="H14188" i="23"/>
  <c r="G14188" i="23"/>
  <c r="F14188" i="23"/>
  <c r="E14188" i="23"/>
  <c r="D14188" i="23"/>
  <c r="C14188" i="23"/>
  <c r="B14188" i="23"/>
  <c r="H14187" i="23"/>
  <c r="G14187" i="23"/>
  <c r="F14187" i="23"/>
  <c r="E14187" i="23"/>
  <c r="D14187" i="23"/>
  <c r="C14187" i="23"/>
  <c r="B14187" i="23"/>
  <c r="G14186" i="23"/>
  <c r="F14186" i="23"/>
  <c r="D14186" i="23"/>
  <c r="C14186" i="23"/>
  <c r="E14186" i="23" s="1"/>
  <c r="B14186" i="23"/>
  <c r="G14185" i="23"/>
  <c r="F14185" i="23"/>
  <c r="D14185" i="23"/>
  <c r="C14185" i="23"/>
  <c r="B14185" i="23"/>
  <c r="H14184" i="23"/>
  <c r="G14184" i="23"/>
  <c r="F14184" i="23"/>
  <c r="E14184" i="23"/>
  <c r="D14184" i="23"/>
  <c r="C14184" i="23"/>
  <c r="B14184" i="23"/>
  <c r="H14183" i="23"/>
  <c r="G14183" i="23"/>
  <c r="F14183" i="23"/>
  <c r="E14183" i="23"/>
  <c r="D14183" i="23"/>
  <c r="C14183" i="23"/>
  <c r="B14183" i="23"/>
  <c r="G14182" i="23"/>
  <c r="F14182" i="23"/>
  <c r="D14182" i="23"/>
  <c r="C14182" i="23"/>
  <c r="E14182" i="23" s="1"/>
  <c r="B14182" i="23"/>
  <c r="G14181" i="23"/>
  <c r="F14181" i="23"/>
  <c r="D14181" i="23"/>
  <c r="C14181" i="23"/>
  <c r="B14181" i="23"/>
  <c r="H14180" i="23"/>
  <c r="G14180" i="23"/>
  <c r="F14180" i="23"/>
  <c r="E14180" i="23"/>
  <c r="D14180" i="23"/>
  <c r="C14180" i="23"/>
  <c r="B14180" i="23"/>
  <c r="H14179" i="23"/>
  <c r="G14179" i="23"/>
  <c r="F14179" i="23"/>
  <c r="E14179" i="23"/>
  <c r="D14179" i="23"/>
  <c r="C14179" i="23"/>
  <c r="B14179" i="23"/>
  <c r="G14178" i="23"/>
  <c r="F14178" i="23"/>
  <c r="D14178" i="23"/>
  <c r="C14178" i="23"/>
  <c r="E14178" i="23" s="1"/>
  <c r="B14178" i="23"/>
  <c r="G14177" i="23"/>
  <c r="F14177" i="23"/>
  <c r="D14177" i="23"/>
  <c r="C14177" i="23"/>
  <c r="B14177" i="23"/>
  <c r="H14176" i="23"/>
  <c r="G14176" i="23"/>
  <c r="F14176" i="23"/>
  <c r="E14176" i="23"/>
  <c r="D14176" i="23"/>
  <c r="C14176" i="23"/>
  <c r="B14176" i="23"/>
  <c r="H14175" i="23"/>
  <c r="G14175" i="23"/>
  <c r="F14175" i="23"/>
  <c r="E14175" i="23"/>
  <c r="D14175" i="23"/>
  <c r="C14175" i="23"/>
  <c r="B14175" i="23"/>
  <c r="G14174" i="23"/>
  <c r="F14174" i="23"/>
  <c r="D14174" i="23"/>
  <c r="C14174" i="23"/>
  <c r="E14174" i="23" s="1"/>
  <c r="B14174" i="23"/>
  <c r="G14173" i="23"/>
  <c r="F14173" i="23"/>
  <c r="D14173" i="23"/>
  <c r="C14173" i="23"/>
  <c r="B14173" i="23"/>
  <c r="H14172" i="23"/>
  <c r="G14172" i="23"/>
  <c r="F14172" i="23"/>
  <c r="E14172" i="23"/>
  <c r="D14172" i="23"/>
  <c r="C14172" i="23"/>
  <c r="B14172" i="23"/>
  <c r="H14171" i="23"/>
  <c r="G14171" i="23"/>
  <c r="F14171" i="23"/>
  <c r="E14171" i="23"/>
  <c r="D14171" i="23"/>
  <c r="C14171" i="23"/>
  <c r="B14171" i="23"/>
  <c r="G14170" i="23"/>
  <c r="F14170" i="23"/>
  <c r="D14170" i="23"/>
  <c r="C14170" i="23"/>
  <c r="E14170" i="23" s="1"/>
  <c r="B14170" i="23"/>
  <c r="G14169" i="23"/>
  <c r="F14169" i="23"/>
  <c r="D14169" i="23"/>
  <c r="C14169" i="23"/>
  <c r="B14169" i="23"/>
  <c r="H14168" i="23"/>
  <c r="G14168" i="23"/>
  <c r="F14168" i="23"/>
  <c r="E14168" i="23"/>
  <c r="D14168" i="23"/>
  <c r="C14168" i="23"/>
  <c r="B14168" i="23"/>
  <c r="H14167" i="23"/>
  <c r="G14167" i="23"/>
  <c r="F14167" i="23"/>
  <c r="E14167" i="23"/>
  <c r="D14167" i="23"/>
  <c r="C14167" i="23"/>
  <c r="B14167" i="23"/>
  <c r="G14166" i="23"/>
  <c r="F14166" i="23"/>
  <c r="D14166" i="23"/>
  <c r="C14166" i="23"/>
  <c r="E14166" i="23" s="1"/>
  <c r="B14166" i="23"/>
  <c r="G14165" i="23"/>
  <c r="F14165" i="23"/>
  <c r="D14165" i="23"/>
  <c r="C14165" i="23"/>
  <c r="B14165" i="23"/>
  <c r="H14164" i="23"/>
  <c r="G14164" i="23"/>
  <c r="F14164" i="23"/>
  <c r="E14164" i="23"/>
  <c r="D14164" i="23"/>
  <c r="C14164" i="23"/>
  <c r="B14164" i="23"/>
  <c r="H14163" i="23"/>
  <c r="G14163" i="23"/>
  <c r="F14163" i="23"/>
  <c r="E14163" i="23"/>
  <c r="D14163" i="23"/>
  <c r="C14163" i="23"/>
  <c r="B14163" i="23"/>
  <c r="G14162" i="23"/>
  <c r="F14162" i="23"/>
  <c r="D14162" i="23"/>
  <c r="C14162" i="23"/>
  <c r="E14162" i="23" s="1"/>
  <c r="B14162" i="23"/>
  <c r="G14161" i="23"/>
  <c r="F14161" i="23"/>
  <c r="D14161" i="23"/>
  <c r="C14161" i="23"/>
  <c r="B14161" i="23"/>
  <c r="H14160" i="23"/>
  <c r="G14160" i="23"/>
  <c r="F14160" i="23"/>
  <c r="E14160" i="23"/>
  <c r="D14160" i="23"/>
  <c r="C14160" i="23"/>
  <c r="B14160" i="23"/>
  <c r="H14159" i="23"/>
  <c r="G14159" i="23"/>
  <c r="F14159" i="23"/>
  <c r="E14159" i="23"/>
  <c r="D14159" i="23"/>
  <c r="C14159" i="23"/>
  <c r="B14159" i="23"/>
  <c r="G14158" i="23"/>
  <c r="F14158" i="23"/>
  <c r="D14158" i="23"/>
  <c r="C14158" i="23"/>
  <c r="E14158" i="23" s="1"/>
  <c r="B14158" i="23"/>
  <c r="G14157" i="23"/>
  <c r="F14157" i="23"/>
  <c r="D14157" i="23"/>
  <c r="C14157" i="23"/>
  <c r="B14157" i="23"/>
  <c r="H14156" i="23"/>
  <c r="G14156" i="23"/>
  <c r="F14156" i="23"/>
  <c r="E14156" i="23"/>
  <c r="D14156" i="23"/>
  <c r="C14156" i="23"/>
  <c r="B14156" i="23"/>
  <c r="H14155" i="23"/>
  <c r="G14155" i="23"/>
  <c r="F14155" i="23"/>
  <c r="E14155" i="23"/>
  <c r="D14155" i="23"/>
  <c r="C14155" i="23"/>
  <c r="B14155" i="23"/>
  <c r="G14154" i="23"/>
  <c r="F14154" i="23"/>
  <c r="D14154" i="23"/>
  <c r="C14154" i="23"/>
  <c r="E14154" i="23" s="1"/>
  <c r="B14154" i="23"/>
  <c r="G14153" i="23"/>
  <c r="F14153" i="23"/>
  <c r="D14153" i="23"/>
  <c r="C14153" i="23"/>
  <c r="B14153" i="23"/>
  <c r="H14152" i="23"/>
  <c r="G14152" i="23"/>
  <c r="F14152" i="23"/>
  <c r="E14152" i="23"/>
  <c r="D14152" i="23"/>
  <c r="C14152" i="23"/>
  <c r="B14152" i="23"/>
  <c r="H14151" i="23"/>
  <c r="G14151" i="23"/>
  <c r="F14151" i="23"/>
  <c r="E14151" i="23"/>
  <c r="D14151" i="23"/>
  <c r="C14151" i="23"/>
  <c r="B14151" i="23"/>
  <c r="G14150" i="23"/>
  <c r="F14150" i="23"/>
  <c r="D14150" i="23"/>
  <c r="C14150" i="23"/>
  <c r="E14150" i="23" s="1"/>
  <c r="B14150" i="23"/>
  <c r="G14149" i="23"/>
  <c r="F14149" i="23"/>
  <c r="D14149" i="23"/>
  <c r="C14149" i="23"/>
  <c r="B14149" i="23"/>
  <c r="H14148" i="23"/>
  <c r="G14148" i="23"/>
  <c r="F14148" i="23"/>
  <c r="E14148" i="23"/>
  <c r="D14148" i="23"/>
  <c r="C14148" i="23"/>
  <c r="B14148" i="23"/>
  <c r="H14147" i="23"/>
  <c r="G14147" i="23"/>
  <c r="F14147" i="23"/>
  <c r="E14147" i="23"/>
  <c r="D14147" i="23"/>
  <c r="C14147" i="23"/>
  <c r="B14147" i="23"/>
  <c r="G14146" i="23"/>
  <c r="F14146" i="23"/>
  <c r="D14146" i="23"/>
  <c r="C14146" i="23"/>
  <c r="E14146" i="23" s="1"/>
  <c r="B14146" i="23"/>
  <c r="G14145" i="23"/>
  <c r="F14145" i="23"/>
  <c r="D14145" i="23"/>
  <c r="C14145" i="23"/>
  <c r="B14145" i="23"/>
  <c r="H14144" i="23"/>
  <c r="G14144" i="23"/>
  <c r="F14144" i="23"/>
  <c r="E14144" i="23"/>
  <c r="D14144" i="23"/>
  <c r="C14144" i="23"/>
  <c r="B14144" i="23"/>
  <c r="H14143" i="23"/>
  <c r="G14143" i="23"/>
  <c r="F14143" i="23"/>
  <c r="E14143" i="23"/>
  <c r="D14143" i="23"/>
  <c r="C14143" i="23"/>
  <c r="B14143" i="23"/>
  <c r="G14142" i="23"/>
  <c r="F14142" i="23"/>
  <c r="D14142" i="23"/>
  <c r="C14142" i="23"/>
  <c r="E14142" i="23" s="1"/>
  <c r="B14142" i="23"/>
  <c r="G14141" i="23"/>
  <c r="F14141" i="23"/>
  <c r="D14141" i="23"/>
  <c r="C14141" i="23"/>
  <c r="B14141" i="23"/>
  <c r="H14140" i="23"/>
  <c r="G14140" i="23"/>
  <c r="F14140" i="23"/>
  <c r="E14140" i="23"/>
  <c r="D14140" i="23"/>
  <c r="C14140" i="23"/>
  <c r="B14140" i="23"/>
  <c r="H14139" i="23"/>
  <c r="G14139" i="23"/>
  <c r="F14139" i="23"/>
  <c r="E14139" i="23"/>
  <c r="D14139" i="23"/>
  <c r="C14139" i="23"/>
  <c r="B14139" i="23"/>
  <c r="G14138" i="23"/>
  <c r="F14138" i="23"/>
  <c r="D14138" i="23"/>
  <c r="C14138" i="23"/>
  <c r="E14138" i="23" s="1"/>
  <c r="B14138" i="23"/>
  <c r="G14137" i="23"/>
  <c r="F14137" i="23"/>
  <c r="D14137" i="23"/>
  <c r="C14137" i="23"/>
  <c r="B14137" i="23"/>
  <c r="H14136" i="23"/>
  <c r="G14136" i="23"/>
  <c r="F14136" i="23"/>
  <c r="E14136" i="23"/>
  <c r="D14136" i="23"/>
  <c r="C14136" i="23"/>
  <c r="B14136" i="23"/>
  <c r="H14135" i="23"/>
  <c r="G14135" i="23"/>
  <c r="F14135" i="23"/>
  <c r="E14135" i="23"/>
  <c r="D14135" i="23"/>
  <c r="C14135" i="23"/>
  <c r="B14135" i="23"/>
  <c r="G14134" i="23"/>
  <c r="F14134" i="23"/>
  <c r="D14134" i="23"/>
  <c r="C14134" i="23"/>
  <c r="E14134" i="23" s="1"/>
  <c r="B14134" i="23"/>
  <c r="G14133" i="23"/>
  <c r="F14133" i="23"/>
  <c r="D14133" i="23"/>
  <c r="C14133" i="23"/>
  <c r="B14133" i="23"/>
  <c r="H14132" i="23"/>
  <c r="G14132" i="23"/>
  <c r="F14132" i="23"/>
  <c r="E14132" i="23"/>
  <c r="D14132" i="23"/>
  <c r="C14132" i="23"/>
  <c r="B14132" i="23"/>
  <c r="H14131" i="23"/>
  <c r="G14131" i="23"/>
  <c r="F14131" i="23"/>
  <c r="E14131" i="23"/>
  <c r="D14131" i="23"/>
  <c r="C14131" i="23"/>
  <c r="B14131" i="23"/>
  <c r="G14130" i="23"/>
  <c r="F14130" i="23"/>
  <c r="D14130" i="23"/>
  <c r="C14130" i="23"/>
  <c r="E14130" i="23" s="1"/>
  <c r="B14130" i="23"/>
  <c r="G14129" i="23"/>
  <c r="F14129" i="23"/>
  <c r="D14129" i="23"/>
  <c r="C14129" i="23"/>
  <c r="B14129" i="23"/>
  <c r="H14128" i="23"/>
  <c r="G14128" i="23"/>
  <c r="F14128" i="23"/>
  <c r="E14128" i="23"/>
  <c r="D14128" i="23"/>
  <c r="C14128" i="23"/>
  <c r="B14128" i="23"/>
  <c r="H14127" i="23"/>
  <c r="G14127" i="23"/>
  <c r="F14127" i="23"/>
  <c r="E14127" i="23"/>
  <c r="D14127" i="23"/>
  <c r="C14127" i="23"/>
  <c r="B14127" i="23"/>
  <c r="G14126" i="23"/>
  <c r="F14126" i="23"/>
  <c r="D14126" i="23"/>
  <c r="C14126" i="23"/>
  <c r="E14126" i="23" s="1"/>
  <c r="B14126" i="23"/>
  <c r="G14125" i="23"/>
  <c r="F14125" i="23"/>
  <c r="D14125" i="23"/>
  <c r="C14125" i="23"/>
  <c r="B14125" i="23"/>
  <c r="H14124" i="23"/>
  <c r="G14124" i="23"/>
  <c r="F14124" i="23"/>
  <c r="E14124" i="23"/>
  <c r="D14124" i="23"/>
  <c r="C14124" i="23"/>
  <c r="B14124" i="23"/>
  <c r="H14123" i="23"/>
  <c r="G14123" i="23"/>
  <c r="F14123" i="23"/>
  <c r="E14123" i="23"/>
  <c r="D14123" i="23"/>
  <c r="C14123" i="23"/>
  <c r="B14123" i="23"/>
  <c r="G14122" i="23"/>
  <c r="F14122" i="23"/>
  <c r="D14122" i="23"/>
  <c r="C14122" i="23"/>
  <c r="E14122" i="23" s="1"/>
  <c r="B14122" i="23"/>
  <c r="G14121" i="23"/>
  <c r="F14121" i="23"/>
  <c r="D14121" i="23"/>
  <c r="C14121" i="23"/>
  <c r="B14121" i="23"/>
  <c r="H14120" i="23"/>
  <c r="G14120" i="23"/>
  <c r="F14120" i="23"/>
  <c r="E14120" i="23"/>
  <c r="D14120" i="23"/>
  <c r="C14120" i="23"/>
  <c r="B14120" i="23"/>
  <c r="H14119" i="23"/>
  <c r="G14119" i="23"/>
  <c r="F14119" i="23"/>
  <c r="E14119" i="23"/>
  <c r="D14119" i="23"/>
  <c r="C14119" i="23"/>
  <c r="B14119" i="23"/>
  <c r="G14118" i="23"/>
  <c r="F14118" i="23"/>
  <c r="D14118" i="23"/>
  <c r="C14118" i="23"/>
  <c r="E14118" i="23" s="1"/>
  <c r="B14118" i="23"/>
  <c r="G14117" i="23"/>
  <c r="F14117" i="23"/>
  <c r="D14117" i="23"/>
  <c r="C14117" i="23"/>
  <c r="B14117" i="23"/>
  <c r="H14116" i="23"/>
  <c r="G14116" i="23"/>
  <c r="F14116" i="23"/>
  <c r="E14116" i="23"/>
  <c r="D14116" i="23"/>
  <c r="C14116" i="23"/>
  <c r="B14116" i="23"/>
  <c r="H14115" i="23"/>
  <c r="G14115" i="23"/>
  <c r="F14115" i="23"/>
  <c r="E14115" i="23"/>
  <c r="D14115" i="23"/>
  <c r="C14115" i="23"/>
  <c r="B14115" i="23"/>
  <c r="G14114" i="23"/>
  <c r="F14114" i="23"/>
  <c r="D14114" i="23"/>
  <c r="C14114" i="23"/>
  <c r="E14114" i="23" s="1"/>
  <c r="B14114" i="23"/>
  <c r="G14113" i="23"/>
  <c r="F14113" i="23"/>
  <c r="D14113" i="23"/>
  <c r="C14113" i="23"/>
  <c r="B14113" i="23"/>
  <c r="H14112" i="23"/>
  <c r="G14112" i="23"/>
  <c r="F14112" i="23"/>
  <c r="E14112" i="23"/>
  <c r="D14112" i="23"/>
  <c r="C14112" i="23"/>
  <c r="B14112" i="23"/>
  <c r="H14111" i="23"/>
  <c r="G14111" i="23"/>
  <c r="F14111" i="23"/>
  <c r="E14111" i="23"/>
  <c r="D14111" i="23"/>
  <c r="C14111" i="23"/>
  <c r="B14111" i="23"/>
  <c r="G14110" i="23"/>
  <c r="F14110" i="23"/>
  <c r="D14110" i="23"/>
  <c r="C14110" i="23"/>
  <c r="E14110" i="23" s="1"/>
  <c r="B14110" i="23"/>
  <c r="G14109" i="23"/>
  <c r="F14109" i="23"/>
  <c r="D14109" i="23"/>
  <c r="C14109" i="23"/>
  <c r="B14109" i="23"/>
  <c r="H14108" i="23"/>
  <c r="G14108" i="23"/>
  <c r="F14108" i="23"/>
  <c r="E14108" i="23"/>
  <c r="D14108" i="23"/>
  <c r="C14108" i="23"/>
  <c r="B14108" i="23"/>
  <c r="H14107" i="23"/>
  <c r="G14107" i="23"/>
  <c r="F14107" i="23"/>
  <c r="E14107" i="23"/>
  <c r="D14107" i="23"/>
  <c r="C14107" i="23"/>
  <c r="B14107" i="23"/>
  <c r="G14106" i="23"/>
  <c r="F14106" i="23"/>
  <c r="D14106" i="23"/>
  <c r="C14106" i="23"/>
  <c r="E14106" i="23" s="1"/>
  <c r="B14106" i="23"/>
  <c r="G14105" i="23"/>
  <c r="F14105" i="23"/>
  <c r="D14105" i="23"/>
  <c r="C14105" i="23"/>
  <c r="B14105" i="23"/>
  <c r="H14104" i="23"/>
  <c r="G14104" i="23"/>
  <c r="F14104" i="23"/>
  <c r="E14104" i="23"/>
  <c r="D14104" i="23"/>
  <c r="C14104" i="23"/>
  <c r="B14104" i="23"/>
  <c r="H14103" i="23"/>
  <c r="G14103" i="23"/>
  <c r="F14103" i="23"/>
  <c r="E14103" i="23"/>
  <c r="D14103" i="23"/>
  <c r="C14103" i="23"/>
  <c r="B14103" i="23"/>
  <c r="G14102" i="23"/>
  <c r="F14102" i="23"/>
  <c r="D14102" i="23"/>
  <c r="C14102" i="23"/>
  <c r="E14102" i="23" s="1"/>
  <c r="B14102" i="23"/>
  <c r="G14101" i="23"/>
  <c r="F14101" i="23"/>
  <c r="D14101" i="23"/>
  <c r="C14101" i="23"/>
  <c r="B14101" i="23"/>
  <c r="H14100" i="23"/>
  <c r="G14100" i="23"/>
  <c r="F14100" i="23"/>
  <c r="E14100" i="23"/>
  <c r="D14100" i="23"/>
  <c r="C14100" i="23"/>
  <c r="B14100" i="23"/>
  <c r="H14099" i="23"/>
  <c r="G14099" i="23"/>
  <c r="F14099" i="23"/>
  <c r="E14099" i="23"/>
  <c r="D14099" i="23"/>
  <c r="C14099" i="23"/>
  <c r="B14099" i="23"/>
  <c r="G14098" i="23"/>
  <c r="F14098" i="23"/>
  <c r="D14098" i="23"/>
  <c r="C14098" i="23"/>
  <c r="E14098" i="23" s="1"/>
  <c r="B14098" i="23"/>
  <c r="G14097" i="23"/>
  <c r="F14097" i="23"/>
  <c r="D14097" i="23"/>
  <c r="C14097" i="23"/>
  <c r="B14097" i="23"/>
  <c r="H14096" i="23"/>
  <c r="G14096" i="23"/>
  <c r="F14096" i="23"/>
  <c r="E14096" i="23"/>
  <c r="D14096" i="23"/>
  <c r="C14096" i="23"/>
  <c r="B14096" i="23"/>
  <c r="H14095" i="23"/>
  <c r="G14095" i="23"/>
  <c r="F14095" i="23"/>
  <c r="E14095" i="23"/>
  <c r="D14095" i="23"/>
  <c r="C14095" i="23"/>
  <c r="B14095" i="23"/>
  <c r="G14094" i="23"/>
  <c r="F14094" i="23"/>
  <c r="D14094" i="23"/>
  <c r="C14094" i="23"/>
  <c r="E14094" i="23" s="1"/>
  <c r="B14094" i="23"/>
  <c r="G14093" i="23"/>
  <c r="F14093" i="23"/>
  <c r="D14093" i="23"/>
  <c r="C14093" i="23"/>
  <c r="B14093" i="23"/>
  <c r="H14092" i="23"/>
  <c r="G14092" i="23"/>
  <c r="F14092" i="23"/>
  <c r="E14092" i="23"/>
  <c r="D14092" i="23"/>
  <c r="C14092" i="23"/>
  <c r="B14092" i="23"/>
  <c r="H14091" i="23"/>
  <c r="G14091" i="23"/>
  <c r="F14091" i="23"/>
  <c r="E14091" i="23"/>
  <c r="D14091" i="23"/>
  <c r="C14091" i="23"/>
  <c r="B14091" i="23"/>
  <c r="G14090" i="23"/>
  <c r="F14090" i="23"/>
  <c r="D14090" i="23"/>
  <c r="C14090" i="23"/>
  <c r="E14090" i="23" s="1"/>
  <c r="B14090" i="23"/>
  <c r="G14089" i="23"/>
  <c r="F14089" i="23"/>
  <c r="D14089" i="23"/>
  <c r="C14089" i="23"/>
  <c r="B14089" i="23"/>
  <c r="H14088" i="23"/>
  <c r="G14088" i="23"/>
  <c r="F14088" i="23"/>
  <c r="E14088" i="23"/>
  <c r="D14088" i="23"/>
  <c r="C14088" i="23"/>
  <c r="B14088" i="23"/>
  <c r="H14087" i="23"/>
  <c r="G14087" i="23"/>
  <c r="F14087" i="23"/>
  <c r="E14087" i="23"/>
  <c r="D14087" i="23"/>
  <c r="C14087" i="23"/>
  <c r="B14087" i="23"/>
  <c r="G14086" i="23"/>
  <c r="F14086" i="23"/>
  <c r="D14086" i="23"/>
  <c r="C14086" i="23"/>
  <c r="E14086" i="23" s="1"/>
  <c r="B14086" i="23"/>
  <c r="G14085" i="23"/>
  <c r="F14085" i="23"/>
  <c r="D14085" i="23"/>
  <c r="C14085" i="23"/>
  <c r="B14085" i="23"/>
  <c r="H14084" i="23"/>
  <c r="G14084" i="23"/>
  <c r="F14084" i="23"/>
  <c r="E14084" i="23"/>
  <c r="D14084" i="23"/>
  <c r="C14084" i="23"/>
  <c r="B14084" i="23"/>
  <c r="H14083" i="23"/>
  <c r="G14083" i="23"/>
  <c r="F14083" i="23"/>
  <c r="E14083" i="23"/>
  <c r="D14083" i="23"/>
  <c r="C14083" i="23"/>
  <c r="B14083" i="23"/>
  <c r="G14082" i="23"/>
  <c r="F14082" i="23"/>
  <c r="D14082" i="23"/>
  <c r="C14082" i="23"/>
  <c r="E14082" i="23" s="1"/>
  <c r="B14082" i="23"/>
  <c r="G14081" i="23"/>
  <c r="F14081" i="23"/>
  <c r="D14081" i="23"/>
  <c r="C14081" i="23"/>
  <c r="B14081" i="23"/>
  <c r="H14080" i="23"/>
  <c r="G14080" i="23"/>
  <c r="F14080" i="23"/>
  <c r="E14080" i="23"/>
  <c r="D14080" i="23"/>
  <c r="C14080" i="23"/>
  <c r="B14080" i="23"/>
  <c r="H14079" i="23"/>
  <c r="G14079" i="23"/>
  <c r="F14079" i="23"/>
  <c r="E14079" i="23"/>
  <c r="D14079" i="23"/>
  <c r="C14079" i="23"/>
  <c r="B14079" i="23"/>
  <c r="G14078" i="23"/>
  <c r="F14078" i="23"/>
  <c r="D14078" i="23"/>
  <c r="C14078" i="23"/>
  <c r="E14078" i="23" s="1"/>
  <c r="B14078" i="23"/>
  <c r="G14077" i="23"/>
  <c r="F14077" i="23"/>
  <c r="D14077" i="23"/>
  <c r="C14077" i="23"/>
  <c r="B14077" i="23"/>
  <c r="H14076" i="23"/>
  <c r="G14076" i="23"/>
  <c r="F14076" i="23"/>
  <c r="E14076" i="23"/>
  <c r="D14076" i="23"/>
  <c r="C14076" i="23"/>
  <c r="B14076" i="23"/>
  <c r="H14075" i="23"/>
  <c r="G14075" i="23"/>
  <c r="F14075" i="23"/>
  <c r="E14075" i="23"/>
  <c r="D14075" i="23"/>
  <c r="C14075" i="23"/>
  <c r="B14075" i="23"/>
  <c r="G14074" i="23"/>
  <c r="F14074" i="23"/>
  <c r="D14074" i="23"/>
  <c r="C14074" i="23"/>
  <c r="E14074" i="23" s="1"/>
  <c r="B14074" i="23"/>
  <c r="G14073" i="23"/>
  <c r="F14073" i="23"/>
  <c r="D14073" i="23"/>
  <c r="C14073" i="23"/>
  <c r="B14073" i="23"/>
  <c r="H14072" i="23"/>
  <c r="G14072" i="23"/>
  <c r="F14072" i="23"/>
  <c r="E14072" i="23"/>
  <c r="D14072" i="23"/>
  <c r="C14072" i="23"/>
  <c r="B14072" i="23"/>
  <c r="H14071" i="23"/>
  <c r="G14071" i="23"/>
  <c r="F14071" i="23"/>
  <c r="E14071" i="23"/>
  <c r="D14071" i="23"/>
  <c r="C14071" i="23"/>
  <c r="B14071" i="23"/>
  <c r="G14070" i="23"/>
  <c r="F14070" i="23"/>
  <c r="D14070" i="23"/>
  <c r="C14070" i="23"/>
  <c r="E14070" i="23" s="1"/>
  <c r="B14070" i="23"/>
  <c r="G14069" i="23"/>
  <c r="F14069" i="23"/>
  <c r="D14069" i="23"/>
  <c r="C14069" i="23"/>
  <c r="B14069" i="23"/>
  <c r="H14068" i="23"/>
  <c r="G14068" i="23"/>
  <c r="F14068" i="23"/>
  <c r="E14068" i="23"/>
  <c r="D14068" i="23"/>
  <c r="C14068" i="23"/>
  <c r="B14068" i="23"/>
  <c r="H14067" i="23"/>
  <c r="G14067" i="23"/>
  <c r="F14067" i="23"/>
  <c r="E14067" i="23"/>
  <c r="D14067" i="23"/>
  <c r="C14067" i="23"/>
  <c r="B14067" i="23"/>
  <c r="G14066" i="23"/>
  <c r="F14066" i="23"/>
  <c r="D14066" i="23"/>
  <c r="C14066" i="23"/>
  <c r="E14066" i="23" s="1"/>
  <c r="B14066" i="23"/>
  <c r="G14065" i="23"/>
  <c r="F14065" i="23"/>
  <c r="D14065" i="23"/>
  <c r="C14065" i="23"/>
  <c r="B14065" i="23"/>
  <c r="H14064" i="23"/>
  <c r="G14064" i="23"/>
  <c r="F14064" i="23"/>
  <c r="E14064" i="23"/>
  <c r="D14064" i="23"/>
  <c r="C14064" i="23"/>
  <c r="B14064" i="23"/>
  <c r="H14063" i="23"/>
  <c r="G14063" i="23"/>
  <c r="F14063" i="23"/>
  <c r="E14063" i="23"/>
  <c r="D14063" i="23"/>
  <c r="C14063" i="23"/>
  <c r="B14063" i="23"/>
  <c r="G14062" i="23"/>
  <c r="F14062" i="23"/>
  <c r="D14062" i="23"/>
  <c r="C14062" i="23"/>
  <c r="E14062" i="23" s="1"/>
  <c r="B14062" i="23"/>
  <c r="G14061" i="23"/>
  <c r="F14061" i="23"/>
  <c r="D14061" i="23"/>
  <c r="C14061" i="23"/>
  <c r="B14061" i="23"/>
  <c r="H14060" i="23"/>
  <c r="G14060" i="23"/>
  <c r="F14060" i="23"/>
  <c r="E14060" i="23"/>
  <c r="D14060" i="23"/>
  <c r="C14060" i="23"/>
  <c r="B14060" i="23"/>
  <c r="H14059" i="23"/>
  <c r="G14059" i="23"/>
  <c r="F14059" i="23"/>
  <c r="E14059" i="23"/>
  <c r="D14059" i="23"/>
  <c r="C14059" i="23"/>
  <c r="B14059" i="23"/>
  <c r="G14058" i="23"/>
  <c r="F14058" i="23"/>
  <c r="D14058" i="23"/>
  <c r="C14058" i="23"/>
  <c r="E14058" i="23" s="1"/>
  <c r="B14058" i="23"/>
  <c r="G14057" i="23"/>
  <c r="F14057" i="23"/>
  <c r="D14057" i="23"/>
  <c r="C14057" i="23"/>
  <c r="B14057" i="23"/>
  <c r="H14056" i="23"/>
  <c r="G14056" i="23"/>
  <c r="F14056" i="23"/>
  <c r="E14056" i="23"/>
  <c r="D14056" i="23"/>
  <c r="C14056" i="23"/>
  <c r="B14056" i="23"/>
  <c r="H14055" i="23"/>
  <c r="G14055" i="23"/>
  <c r="F14055" i="23"/>
  <c r="E14055" i="23"/>
  <c r="D14055" i="23"/>
  <c r="C14055" i="23"/>
  <c r="B14055" i="23"/>
  <c r="G14054" i="23"/>
  <c r="F14054" i="23"/>
  <c r="D14054" i="23"/>
  <c r="C14054" i="23"/>
  <c r="E14054" i="23" s="1"/>
  <c r="B14054" i="23"/>
  <c r="G14053" i="23"/>
  <c r="F14053" i="23"/>
  <c r="D14053" i="23"/>
  <c r="C14053" i="23"/>
  <c r="B14053" i="23"/>
  <c r="H14052" i="23"/>
  <c r="G14052" i="23"/>
  <c r="F14052" i="23"/>
  <c r="E14052" i="23"/>
  <c r="D14052" i="23"/>
  <c r="C14052" i="23"/>
  <c r="B14052" i="23"/>
  <c r="H14051" i="23"/>
  <c r="G14051" i="23"/>
  <c r="F14051" i="23"/>
  <c r="E14051" i="23"/>
  <c r="D14051" i="23"/>
  <c r="C14051" i="23"/>
  <c r="B14051" i="23"/>
  <c r="G14050" i="23"/>
  <c r="F14050" i="23"/>
  <c r="D14050" i="23"/>
  <c r="C14050" i="23"/>
  <c r="E14050" i="23" s="1"/>
  <c r="B14050" i="23"/>
  <c r="G14049" i="23"/>
  <c r="F14049" i="23"/>
  <c r="D14049" i="23"/>
  <c r="C14049" i="23"/>
  <c r="B14049" i="23"/>
  <c r="H14048" i="23"/>
  <c r="G14048" i="23"/>
  <c r="F14048" i="23"/>
  <c r="E14048" i="23"/>
  <c r="D14048" i="23"/>
  <c r="C14048" i="23"/>
  <c r="B14048" i="23"/>
  <c r="H14047" i="23"/>
  <c r="G14047" i="23"/>
  <c r="F14047" i="23"/>
  <c r="E14047" i="23"/>
  <c r="D14047" i="23"/>
  <c r="C14047" i="23"/>
  <c r="B14047" i="23"/>
  <c r="G14046" i="23"/>
  <c r="F14046" i="23"/>
  <c r="D14046" i="23"/>
  <c r="C14046" i="23"/>
  <c r="E14046" i="23" s="1"/>
  <c r="B14046" i="23"/>
  <c r="G14045" i="23"/>
  <c r="F14045" i="23"/>
  <c r="D14045" i="23"/>
  <c r="C14045" i="23"/>
  <c r="B14045" i="23"/>
  <c r="H14044" i="23"/>
  <c r="G14044" i="23"/>
  <c r="F14044" i="23"/>
  <c r="E14044" i="23"/>
  <c r="D14044" i="23"/>
  <c r="C14044" i="23"/>
  <c r="B14044" i="23"/>
  <c r="H14043" i="23"/>
  <c r="G14043" i="23"/>
  <c r="F14043" i="23"/>
  <c r="E14043" i="23"/>
  <c r="D14043" i="23"/>
  <c r="C14043" i="23"/>
  <c r="B14043" i="23"/>
  <c r="G14042" i="23"/>
  <c r="F14042" i="23"/>
  <c r="D14042" i="23"/>
  <c r="C14042" i="23"/>
  <c r="E14042" i="23" s="1"/>
  <c r="B14042" i="23"/>
  <c r="G14041" i="23"/>
  <c r="F14041" i="23"/>
  <c r="D14041" i="23"/>
  <c r="C14041" i="23"/>
  <c r="B14041" i="23"/>
  <c r="H14040" i="23"/>
  <c r="G14040" i="23"/>
  <c r="F14040" i="23"/>
  <c r="E14040" i="23"/>
  <c r="D14040" i="23"/>
  <c r="C14040" i="23"/>
  <c r="B14040" i="23"/>
  <c r="H14039" i="23"/>
  <c r="G14039" i="23"/>
  <c r="F14039" i="23"/>
  <c r="E14039" i="23"/>
  <c r="D14039" i="23"/>
  <c r="C14039" i="23"/>
  <c r="B14039" i="23"/>
  <c r="G14038" i="23"/>
  <c r="F14038" i="23"/>
  <c r="D14038" i="23"/>
  <c r="C14038" i="23"/>
  <c r="E14038" i="23" s="1"/>
  <c r="B14038" i="23"/>
  <c r="G14037" i="23"/>
  <c r="F14037" i="23"/>
  <c r="D14037" i="23"/>
  <c r="C14037" i="23"/>
  <c r="B14037" i="23"/>
  <c r="H14036" i="23"/>
  <c r="G14036" i="23"/>
  <c r="F14036" i="23"/>
  <c r="E14036" i="23"/>
  <c r="D14036" i="23"/>
  <c r="C14036" i="23"/>
  <c r="B14036" i="23"/>
  <c r="H14035" i="23"/>
  <c r="G14035" i="23"/>
  <c r="F14035" i="23"/>
  <c r="E14035" i="23"/>
  <c r="D14035" i="23"/>
  <c r="C14035" i="23"/>
  <c r="B14035" i="23"/>
  <c r="G14034" i="23"/>
  <c r="F14034" i="23"/>
  <c r="D14034" i="23"/>
  <c r="C14034" i="23"/>
  <c r="E14034" i="23" s="1"/>
  <c r="B14034" i="23"/>
  <c r="G14033" i="23"/>
  <c r="F14033" i="23"/>
  <c r="D14033" i="23"/>
  <c r="C14033" i="23"/>
  <c r="B14033" i="23"/>
  <c r="H14032" i="23"/>
  <c r="G14032" i="23"/>
  <c r="F14032" i="23"/>
  <c r="E14032" i="23"/>
  <c r="D14032" i="23"/>
  <c r="C14032" i="23"/>
  <c r="B14032" i="23"/>
  <c r="H14031" i="23"/>
  <c r="G14031" i="23"/>
  <c r="F14031" i="23"/>
  <c r="E14031" i="23"/>
  <c r="D14031" i="23"/>
  <c r="C14031" i="23"/>
  <c r="B14031" i="23"/>
  <c r="G14030" i="23"/>
  <c r="F14030" i="23"/>
  <c r="D14030" i="23"/>
  <c r="C14030" i="23"/>
  <c r="E14030" i="23" s="1"/>
  <c r="B14030" i="23"/>
  <c r="G14029" i="23"/>
  <c r="F14029" i="23"/>
  <c r="D14029" i="23"/>
  <c r="C14029" i="23"/>
  <c r="B14029" i="23"/>
  <c r="H14028" i="23"/>
  <c r="G14028" i="23"/>
  <c r="F14028" i="23"/>
  <c r="E14028" i="23"/>
  <c r="D14028" i="23"/>
  <c r="C14028" i="23"/>
  <c r="B14028" i="23"/>
  <c r="H14027" i="23"/>
  <c r="G14027" i="23"/>
  <c r="F14027" i="23"/>
  <c r="E14027" i="23"/>
  <c r="D14027" i="23"/>
  <c r="C14027" i="23"/>
  <c r="B14027" i="23"/>
  <c r="G14026" i="23"/>
  <c r="F14026" i="23"/>
  <c r="D14026" i="23"/>
  <c r="C14026" i="23"/>
  <c r="E14026" i="23" s="1"/>
  <c r="B14026" i="23"/>
  <c r="G14025" i="23"/>
  <c r="F14025" i="23"/>
  <c r="D14025" i="23"/>
  <c r="C14025" i="23"/>
  <c r="B14025" i="23"/>
  <c r="H14024" i="23"/>
  <c r="G14024" i="23"/>
  <c r="F14024" i="23"/>
  <c r="E14024" i="23"/>
  <c r="D14024" i="23"/>
  <c r="C14024" i="23"/>
  <c r="B14024" i="23"/>
  <c r="H14023" i="23"/>
  <c r="G14023" i="23"/>
  <c r="F14023" i="23"/>
  <c r="E14023" i="23"/>
  <c r="D14023" i="23"/>
  <c r="C14023" i="23"/>
  <c r="B14023" i="23"/>
  <c r="G14022" i="23"/>
  <c r="F14022" i="23"/>
  <c r="D14022" i="23"/>
  <c r="C14022" i="23"/>
  <c r="E14022" i="23" s="1"/>
  <c r="B14022" i="23"/>
  <c r="G14021" i="23"/>
  <c r="F14021" i="23"/>
  <c r="D14021" i="23"/>
  <c r="C14021" i="23"/>
  <c r="B14021" i="23"/>
  <c r="H14020" i="23"/>
  <c r="G14020" i="23"/>
  <c r="F14020" i="23"/>
  <c r="E14020" i="23"/>
  <c r="D14020" i="23"/>
  <c r="C14020" i="23"/>
  <c r="B14020" i="23"/>
  <c r="H14019" i="23"/>
  <c r="G14019" i="23"/>
  <c r="F14019" i="23"/>
  <c r="E14019" i="23"/>
  <c r="D14019" i="23"/>
  <c r="C14019" i="23"/>
  <c r="B14019" i="23"/>
  <c r="G14018" i="23"/>
  <c r="F14018" i="23"/>
  <c r="D14018" i="23"/>
  <c r="C14018" i="23"/>
  <c r="E14018" i="23" s="1"/>
  <c r="B14018" i="23"/>
  <c r="G14017" i="23"/>
  <c r="F14017" i="23"/>
  <c r="D14017" i="23"/>
  <c r="C14017" i="23"/>
  <c r="B14017" i="23"/>
  <c r="H14016" i="23"/>
  <c r="G14016" i="23"/>
  <c r="F14016" i="23"/>
  <c r="E14016" i="23"/>
  <c r="D14016" i="23"/>
  <c r="C14016" i="23"/>
  <c r="B14016" i="23"/>
  <c r="H14015" i="23"/>
  <c r="G14015" i="23"/>
  <c r="F14015" i="23"/>
  <c r="E14015" i="23"/>
  <c r="D14015" i="23"/>
  <c r="C14015" i="23"/>
  <c r="B14015" i="23"/>
  <c r="G14014" i="23"/>
  <c r="F14014" i="23"/>
  <c r="D14014" i="23"/>
  <c r="C14014" i="23"/>
  <c r="E14014" i="23" s="1"/>
  <c r="B14014" i="23"/>
  <c r="G14013" i="23"/>
  <c r="F14013" i="23"/>
  <c r="D14013" i="23"/>
  <c r="C14013" i="23"/>
  <c r="B14013" i="23"/>
  <c r="H14012" i="23"/>
  <c r="G14012" i="23"/>
  <c r="F14012" i="23"/>
  <c r="E14012" i="23"/>
  <c r="D14012" i="23"/>
  <c r="C14012" i="23"/>
  <c r="B14012" i="23"/>
  <c r="H14011" i="23"/>
  <c r="G14011" i="23"/>
  <c r="F14011" i="23"/>
  <c r="E14011" i="23"/>
  <c r="D14011" i="23"/>
  <c r="C14011" i="23"/>
  <c r="B14011" i="23"/>
  <c r="G14010" i="23"/>
  <c r="F14010" i="23"/>
  <c r="D14010" i="23"/>
  <c r="C14010" i="23"/>
  <c r="E14010" i="23" s="1"/>
  <c r="B14010" i="23"/>
  <c r="G14009" i="23"/>
  <c r="F14009" i="23"/>
  <c r="D14009" i="23"/>
  <c r="C14009" i="23"/>
  <c r="B14009" i="23"/>
  <c r="H14008" i="23"/>
  <c r="G14008" i="23"/>
  <c r="F14008" i="23"/>
  <c r="E14008" i="23"/>
  <c r="D14008" i="23"/>
  <c r="C14008" i="23"/>
  <c r="B14008" i="23"/>
  <c r="H14007" i="23"/>
  <c r="G14007" i="23"/>
  <c r="F14007" i="23"/>
  <c r="E14007" i="23"/>
  <c r="D14007" i="23"/>
  <c r="C14007" i="23"/>
  <c r="B14007" i="23"/>
  <c r="G14006" i="23"/>
  <c r="F14006" i="23"/>
  <c r="D14006" i="23"/>
  <c r="C14006" i="23"/>
  <c r="E14006" i="23" s="1"/>
  <c r="B14006" i="23"/>
  <c r="G14005" i="23"/>
  <c r="F14005" i="23"/>
  <c r="D14005" i="23"/>
  <c r="C14005" i="23"/>
  <c r="B14005" i="23"/>
  <c r="H14004" i="23"/>
  <c r="G14004" i="23"/>
  <c r="F14004" i="23"/>
  <c r="E14004" i="23"/>
  <c r="D14004" i="23"/>
  <c r="C14004" i="23"/>
  <c r="B14004" i="23"/>
  <c r="H14003" i="23"/>
  <c r="G14003" i="23"/>
  <c r="F14003" i="23"/>
  <c r="E14003" i="23"/>
  <c r="D14003" i="23"/>
  <c r="C14003" i="23"/>
  <c r="B14003" i="23"/>
  <c r="G14002" i="23"/>
  <c r="F14002" i="23"/>
  <c r="D14002" i="23"/>
  <c r="C14002" i="23"/>
  <c r="E14002" i="23" s="1"/>
  <c r="B14002" i="23"/>
  <c r="G14001" i="23"/>
  <c r="F14001" i="23"/>
  <c r="D14001" i="23"/>
  <c r="C14001" i="23"/>
  <c r="B14001" i="23"/>
  <c r="H14000" i="23"/>
  <c r="G14000" i="23"/>
  <c r="F14000" i="23"/>
  <c r="E14000" i="23"/>
  <c r="D14000" i="23"/>
  <c r="C14000" i="23"/>
  <c r="B14000" i="23"/>
  <c r="H13999" i="23"/>
  <c r="G13999" i="23"/>
  <c r="F13999" i="23"/>
  <c r="E13999" i="23"/>
  <c r="D13999" i="23"/>
  <c r="C13999" i="23"/>
  <c r="B13999" i="23"/>
  <c r="G13998" i="23"/>
  <c r="F13998" i="23"/>
  <c r="D13998" i="23"/>
  <c r="C13998" i="23"/>
  <c r="E13998" i="23" s="1"/>
  <c r="B13998" i="23"/>
  <c r="G13997" i="23"/>
  <c r="F13997" i="23"/>
  <c r="D13997" i="23"/>
  <c r="C13997" i="23"/>
  <c r="B13997" i="23"/>
  <c r="H13996" i="23"/>
  <c r="G13996" i="23"/>
  <c r="F13996" i="23"/>
  <c r="E13996" i="23"/>
  <c r="D13996" i="23"/>
  <c r="C13996" i="23"/>
  <c r="B13996" i="23"/>
  <c r="H13995" i="23"/>
  <c r="G13995" i="23"/>
  <c r="F13995" i="23"/>
  <c r="E13995" i="23"/>
  <c r="D13995" i="23"/>
  <c r="C13995" i="23"/>
  <c r="B13995" i="23"/>
  <c r="G13994" i="23"/>
  <c r="F13994" i="23"/>
  <c r="D13994" i="23"/>
  <c r="C13994" i="23"/>
  <c r="E13994" i="23" s="1"/>
  <c r="B13994" i="23"/>
  <c r="G13993" i="23"/>
  <c r="F13993" i="23"/>
  <c r="D13993" i="23"/>
  <c r="C13993" i="23"/>
  <c r="B13993" i="23"/>
  <c r="H13992" i="23"/>
  <c r="G13992" i="23"/>
  <c r="F13992" i="23"/>
  <c r="E13992" i="23"/>
  <c r="D13992" i="23"/>
  <c r="C13992" i="23"/>
  <c r="B13992" i="23"/>
  <c r="H13991" i="23"/>
  <c r="G13991" i="23"/>
  <c r="F13991" i="23"/>
  <c r="E13991" i="23"/>
  <c r="D13991" i="23"/>
  <c r="C13991" i="23"/>
  <c r="B13991" i="23"/>
  <c r="G13990" i="23"/>
  <c r="F13990" i="23"/>
  <c r="D13990" i="23"/>
  <c r="C13990" i="23"/>
  <c r="E13990" i="23" s="1"/>
  <c r="B13990" i="23"/>
  <c r="G13989" i="23"/>
  <c r="F13989" i="23"/>
  <c r="D13989" i="23"/>
  <c r="C13989" i="23"/>
  <c r="B13989" i="23"/>
  <c r="H13988" i="23"/>
  <c r="G13988" i="23"/>
  <c r="F13988" i="23"/>
  <c r="E13988" i="23"/>
  <c r="D13988" i="23"/>
  <c r="C13988" i="23"/>
  <c r="B13988" i="23"/>
  <c r="H13987" i="23"/>
  <c r="G13987" i="23"/>
  <c r="F13987" i="23"/>
  <c r="E13987" i="23"/>
  <c r="D13987" i="23"/>
  <c r="C13987" i="23"/>
  <c r="B13987" i="23"/>
  <c r="G13986" i="23"/>
  <c r="F13986" i="23"/>
  <c r="D13986" i="23"/>
  <c r="C13986" i="23"/>
  <c r="E13986" i="23" s="1"/>
  <c r="B13986" i="23"/>
  <c r="G13985" i="23"/>
  <c r="F13985" i="23"/>
  <c r="D13985" i="23"/>
  <c r="C13985" i="23"/>
  <c r="B13985" i="23"/>
  <c r="H13984" i="23"/>
  <c r="G13984" i="23"/>
  <c r="F13984" i="23"/>
  <c r="E13984" i="23"/>
  <c r="D13984" i="23"/>
  <c r="C13984" i="23"/>
  <c r="B13984" i="23"/>
  <c r="H13983" i="23"/>
  <c r="G13983" i="23"/>
  <c r="F13983" i="23"/>
  <c r="E13983" i="23"/>
  <c r="D13983" i="23"/>
  <c r="C13983" i="23"/>
  <c r="B13983" i="23"/>
  <c r="G13982" i="23"/>
  <c r="F13982" i="23"/>
  <c r="D13982" i="23"/>
  <c r="C13982" i="23"/>
  <c r="E13982" i="23" s="1"/>
  <c r="B13982" i="23"/>
  <c r="G13981" i="23"/>
  <c r="F13981" i="23"/>
  <c r="D13981" i="23"/>
  <c r="C13981" i="23"/>
  <c r="B13981" i="23"/>
  <c r="H13980" i="23"/>
  <c r="G13980" i="23"/>
  <c r="F13980" i="23"/>
  <c r="E13980" i="23"/>
  <c r="D13980" i="23"/>
  <c r="C13980" i="23"/>
  <c r="B13980" i="23"/>
  <c r="H13979" i="23"/>
  <c r="G13979" i="23"/>
  <c r="F13979" i="23"/>
  <c r="E13979" i="23"/>
  <c r="D13979" i="23"/>
  <c r="C13979" i="23"/>
  <c r="B13979" i="23"/>
  <c r="G13978" i="23"/>
  <c r="F13978" i="23"/>
  <c r="D13978" i="23"/>
  <c r="C13978" i="23"/>
  <c r="E13978" i="23" s="1"/>
  <c r="B13978" i="23"/>
  <c r="G13977" i="23"/>
  <c r="F13977" i="23"/>
  <c r="D13977" i="23"/>
  <c r="C13977" i="23"/>
  <c r="B13977" i="23"/>
  <c r="H13976" i="23"/>
  <c r="G13976" i="23"/>
  <c r="F13976" i="23"/>
  <c r="E13976" i="23"/>
  <c r="D13976" i="23"/>
  <c r="C13976" i="23"/>
  <c r="B13976" i="23"/>
  <c r="H13975" i="23"/>
  <c r="G13975" i="23"/>
  <c r="F13975" i="23"/>
  <c r="E13975" i="23"/>
  <c r="D13975" i="23"/>
  <c r="C13975" i="23"/>
  <c r="B13975" i="23"/>
  <c r="G13974" i="23"/>
  <c r="F13974" i="23"/>
  <c r="D13974" i="23"/>
  <c r="C13974" i="23"/>
  <c r="E13974" i="23" s="1"/>
  <c r="B13974" i="23"/>
  <c r="G13973" i="23"/>
  <c r="F13973" i="23"/>
  <c r="D13973" i="23"/>
  <c r="C13973" i="23"/>
  <c r="B13973" i="23"/>
  <c r="H13972" i="23"/>
  <c r="G13972" i="23"/>
  <c r="F13972" i="23"/>
  <c r="E13972" i="23"/>
  <c r="D13972" i="23"/>
  <c r="C13972" i="23"/>
  <c r="B13972" i="23"/>
  <c r="H13971" i="23"/>
  <c r="G13971" i="23"/>
  <c r="F13971" i="23"/>
  <c r="E13971" i="23"/>
  <c r="D13971" i="23"/>
  <c r="C13971" i="23"/>
  <c r="B13971" i="23"/>
  <c r="G13970" i="23"/>
  <c r="F13970" i="23"/>
  <c r="D13970" i="23"/>
  <c r="C13970" i="23"/>
  <c r="E13970" i="23" s="1"/>
  <c r="B13970" i="23"/>
  <c r="G13969" i="23"/>
  <c r="F13969" i="23"/>
  <c r="D13969" i="23"/>
  <c r="C13969" i="23"/>
  <c r="B13969" i="23"/>
  <c r="H13968" i="23"/>
  <c r="G13968" i="23"/>
  <c r="F13968" i="23"/>
  <c r="E13968" i="23"/>
  <c r="D13968" i="23"/>
  <c r="C13968" i="23"/>
  <c r="B13968" i="23"/>
  <c r="H13967" i="23"/>
  <c r="G13967" i="23"/>
  <c r="F13967" i="23"/>
  <c r="E13967" i="23"/>
  <c r="D13967" i="23"/>
  <c r="C13967" i="23"/>
  <c r="B13967" i="23"/>
  <c r="G13966" i="23"/>
  <c r="F13966" i="23"/>
  <c r="D13966" i="23"/>
  <c r="C13966" i="23"/>
  <c r="E13966" i="23" s="1"/>
  <c r="B13966" i="23"/>
  <c r="G13965" i="23"/>
  <c r="F13965" i="23"/>
  <c r="D13965" i="23"/>
  <c r="C13965" i="23"/>
  <c r="B13965" i="23"/>
  <c r="H13964" i="23"/>
  <c r="G13964" i="23"/>
  <c r="F13964" i="23"/>
  <c r="E13964" i="23"/>
  <c r="D13964" i="23"/>
  <c r="C13964" i="23"/>
  <c r="B13964" i="23"/>
  <c r="H13963" i="23"/>
  <c r="G13963" i="23"/>
  <c r="F13963" i="23"/>
  <c r="E13963" i="23"/>
  <c r="D13963" i="23"/>
  <c r="C13963" i="23"/>
  <c r="B13963" i="23"/>
  <c r="G13962" i="23"/>
  <c r="F13962" i="23"/>
  <c r="D13962" i="23"/>
  <c r="C13962" i="23"/>
  <c r="E13962" i="23" s="1"/>
  <c r="B13962" i="23"/>
  <c r="G13961" i="23"/>
  <c r="F13961" i="23"/>
  <c r="D13961" i="23"/>
  <c r="C13961" i="23"/>
  <c r="B13961" i="23"/>
  <c r="H13960" i="23"/>
  <c r="G13960" i="23"/>
  <c r="F13960" i="23"/>
  <c r="E13960" i="23"/>
  <c r="D13960" i="23"/>
  <c r="C13960" i="23"/>
  <c r="B13960" i="23"/>
  <c r="H13959" i="23"/>
  <c r="G13959" i="23"/>
  <c r="F13959" i="23"/>
  <c r="E13959" i="23"/>
  <c r="D13959" i="23"/>
  <c r="C13959" i="23"/>
  <c r="B13959" i="23"/>
  <c r="G13958" i="23"/>
  <c r="F13958" i="23"/>
  <c r="D13958" i="23"/>
  <c r="C13958" i="23"/>
  <c r="E13958" i="23" s="1"/>
  <c r="B13958" i="23"/>
  <c r="G13957" i="23"/>
  <c r="F13957" i="23"/>
  <c r="D13957" i="23"/>
  <c r="C13957" i="23"/>
  <c r="B13957" i="23"/>
  <c r="H13956" i="23"/>
  <c r="G13956" i="23"/>
  <c r="F13956" i="23"/>
  <c r="E13956" i="23"/>
  <c r="D13956" i="23"/>
  <c r="C13956" i="23"/>
  <c r="B13956" i="23"/>
  <c r="H13955" i="23"/>
  <c r="G13955" i="23"/>
  <c r="F13955" i="23"/>
  <c r="E13955" i="23"/>
  <c r="D13955" i="23"/>
  <c r="C13955" i="23"/>
  <c r="B13955" i="23"/>
  <c r="G13954" i="23"/>
  <c r="F13954" i="23"/>
  <c r="D13954" i="23"/>
  <c r="C13954" i="23"/>
  <c r="E13954" i="23" s="1"/>
  <c r="B13954" i="23"/>
  <c r="G13953" i="23"/>
  <c r="F13953" i="23"/>
  <c r="D13953" i="23"/>
  <c r="C13953" i="23"/>
  <c r="B13953" i="23"/>
  <c r="H13952" i="23"/>
  <c r="G13952" i="23"/>
  <c r="F13952" i="23"/>
  <c r="E13952" i="23"/>
  <c r="D13952" i="23"/>
  <c r="C13952" i="23"/>
  <c r="B13952" i="23"/>
  <c r="H13951" i="23"/>
  <c r="G13951" i="23"/>
  <c r="F13951" i="23"/>
  <c r="E13951" i="23"/>
  <c r="D13951" i="23"/>
  <c r="C13951" i="23"/>
  <c r="B13951" i="23"/>
  <c r="G13950" i="23"/>
  <c r="F13950" i="23"/>
  <c r="D13950" i="23"/>
  <c r="C13950" i="23"/>
  <c r="E13950" i="23" s="1"/>
  <c r="B13950" i="23"/>
  <c r="G13949" i="23"/>
  <c r="F13949" i="23"/>
  <c r="D13949" i="23"/>
  <c r="C13949" i="23"/>
  <c r="B13949" i="23"/>
  <c r="H13948" i="23"/>
  <c r="G13948" i="23"/>
  <c r="F13948" i="23"/>
  <c r="E13948" i="23"/>
  <c r="D13948" i="23"/>
  <c r="C13948" i="23"/>
  <c r="B13948" i="23"/>
  <c r="H13947" i="23"/>
  <c r="G13947" i="23"/>
  <c r="F13947" i="23"/>
  <c r="E13947" i="23"/>
  <c r="D13947" i="23"/>
  <c r="C13947" i="23"/>
  <c r="B13947" i="23"/>
  <c r="G13946" i="23"/>
  <c r="F13946" i="23"/>
  <c r="D13946" i="23"/>
  <c r="C13946" i="23"/>
  <c r="E13946" i="23" s="1"/>
  <c r="B13946" i="23"/>
  <c r="G13945" i="23"/>
  <c r="F13945" i="23"/>
  <c r="D13945" i="23"/>
  <c r="C13945" i="23"/>
  <c r="B13945" i="23"/>
  <c r="H13944" i="23"/>
  <c r="G13944" i="23"/>
  <c r="F13944" i="23"/>
  <c r="E13944" i="23"/>
  <c r="D13944" i="23"/>
  <c r="C13944" i="23"/>
  <c r="B13944" i="23"/>
  <c r="H13943" i="23"/>
  <c r="G13943" i="23"/>
  <c r="F13943" i="23"/>
  <c r="E13943" i="23"/>
  <c r="D13943" i="23"/>
  <c r="C13943" i="23"/>
  <c r="B13943" i="23"/>
  <c r="G13942" i="23"/>
  <c r="F13942" i="23"/>
  <c r="D13942" i="23"/>
  <c r="C13942" i="23"/>
  <c r="E13942" i="23" s="1"/>
  <c r="B13942" i="23"/>
  <c r="G13941" i="23"/>
  <c r="F13941" i="23"/>
  <c r="D13941" i="23"/>
  <c r="C13941" i="23"/>
  <c r="B13941" i="23"/>
  <c r="H13940" i="23"/>
  <c r="G13940" i="23"/>
  <c r="F13940" i="23"/>
  <c r="E13940" i="23"/>
  <c r="D13940" i="23"/>
  <c r="C13940" i="23"/>
  <c r="B13940" i="23"/>
  <c r="H13939" i="23"/>
  <c r="G13939" i="23"/>
  <c r="F13939" i="23"/>
  <c r="E13939" i="23"/>
  <c r="D13939" i="23"/>
  <c r="C13939" i="23"/>
  <c r="B13939" i="23"/>
  <c r="G13938" i="23"/>
  <c r="F13938" i="23"/>
  <c r="D13938" i="23"/>
  <c r="C13938" i="23"/>
  <c r="E13938" i="23" s="1"/>
  <c r="B13938" i="23"/>
  <c r="G13937" i="23"/>
  <c r="F13937" i="23"/>
  <c r="D13937" i="23"/>
  <c r="C13937" i="23"/>
  <c r="B13937" i="23"/>
  <c r="H13936" i="23"/>
  <c r="G13936" i="23"/>
  <c r="F13936" i="23"/>
  <c r="E13936" i="23"/>
  <c r="D13936" i="23"/>
  <c r="C13936" i="23"/>
  <c r="B13936" i="23"/>
  <c r="H13935" i="23"/>
  <c r="G13935" i="23"/>
  <c r="F13935" i="23"/>
  <c r="E13935" i="23"/>
  <c r="D13935" i="23"/>
  <c r="C13935" i="23"/>
  <c r="B13935" i="23"/>
  <c r="G13934" i="23"/>
  <c r="F13934" i="23"/>
  <c r="D13934" i="23"/>
  <c r="C13934" i="23"/>
  <c r="E13934" i="23" s="1"/>
  <c r="B13934" i="23"/>
  <c r="G13933" i="23"/>
  <c r="F13933" i="23"/>
  <c r="D13933" i="23"/>
  <c r="C13933" i="23"/>
  <c r="B13933" i="23"/>
  <c r="H13932" i="23"/>
  <c r="G13932" i="23"/>
  <c r="F13932" i="23"/>
  <c r="E13932" i="23"/>
  <c r="D13932" i="23"/>
  <c r="C13932" i="23"/>
  <c r="B13932" i="23"/>
  <c r="H13931" i="23"/>
  <c r="G13931" i="23"/>
  <c r="F13931" i="23"/>
  <c r="E13931" i="23"/>
  <c r="D13931" i="23"/>
  <c r="C13931" i="23"/>
  <c r="B13931" i="23"/>
  <c r="G13930" i="23"/>
  <c r="F13930" i="23"/>
  <c r="D13930" i="23"/>
  <c r="C13930" i="23"/>
  <c r="E13930" i="23" s="1"/>
  <c r="B13930" i="23"/>
  <c r="G13929" i="23"/>
  <c r="F13929" i="23"/>
  <c r="D13929" i="23"/>
  <c r="C13929" i="23"/>
  <c r="B13929" i="23"/>
  <c r="H13928" i="23"/>
  <c r="G13928" i="23"/>
  <c r="F13928" i="23"/>
  <c r="E13928" i="23"/>
  <c r="D13928" i="23"/>
  <c r="C13928" i="23"/>
  <c r="B13928" i="23"/>
  <c r="H13927" i="23"/>
  <c r="G13927" i="23"/>
  <c r="F13927" i="23"/>
  <c r="E13927" i="23"/>
  <c r="D13927" i="23"/>
  <c r="C13927" i="23"/>
  <c r="B13927" i="23"/>
  <c r="G13926" i="23"/>
  <c r="F13926" i="23"/>
  <c r="D13926" i="23"/>
  <c r="C13926" i="23"/>
  <c r="E13926" i="23" s="1"/>
  <c r="B13926" i="23"/>
  <c r="G13925" i="23"/>
  <c r="F13925" i="23"/>
  <c r="D13925" i="23"/>
  <c r="C13925" i="23"/>
  <c r="B13925" i="23"/>
  <c r="H13924" i="23"/>
  <c r="G13924" i="23"/>
  <c r="F13924" i="23"/>
  <c r="E13924" i="23"/>
  <c r="D13924" i="23"/>
  <c r="C13924" i="23"/>
  <c r="B13924" i="23"/>
  <c r="H13923" i="23"/>
  <c r="G13923" i="23"/>
  <c r="F13923" i="23"/>
  <c r="E13923" i="23"/>
  <c r="D13923" i="23"/>
  <c r="C13923" i="23"/>
  <c r="B13923" i="23"/>
  <c r="G13922" i="23"/>
  <c r="F13922" i="23"/>
  <c r="D13922" i="23"/>
  <c r="C13922" i="23"/>
  <c r="E13922" i="23" s="1"/>
  <c r="B13922" i="23"/>
  <c r="G13921" i="23"/>
  <c r="F13921" i="23"/>
  <c r="D13921" i="23"/>
  <c r="C13921" i="23"/>
  <c r="B13921" i="23"/>
  <c r="H13920" i="23"/>
  <c r="G13920" i="23"/>
  <c r="F13920" i="23"/>
  <c r="E13920" i="23"/>
  <c r="D13920" i="23"/>
  <c r="C13920" i="23"/>
  <c r="B13920" i="23"/>
  <c r="H13919" i="23"/>
  <c r="G13919" i="23"/>
  <c r="F13919" i="23"/>
  <c r="E13919" i="23"/>
  <c r="D13919" i="23"/>
  <c r="C13919" i="23"/>
  <c r="B13919" i="23"/>
  <c r="G13918" i="23"/>
  <c r="F13918" i="23"/>
  <c r="D13918" i="23"/>
  <c r="C13918" i="23"/>
  <c r="E13918" i="23" s="1"/>
  <c r="B13918" i="23"/>
  <c r="G13917" i="23"/>
  <c r="F13917" i="23"/>
  <c r="D13917" i="23"/>
  <c r="C13917" i="23"/>
  <c r="B13917" i="23"/>
  <c r="H13916" i="23"/>
  <c r="G13916" i="23"/>
  <c r="F13916" i="23"/>
  <c r="E13916" i="23"/>
  <c r="D13916" i="23"/>
  <c r="C13916" i="23"/>
  <c r="B13916" i="23"/>
  <c r="H13915" i="23"/>
  <c r="G13915" i="23"/>
  <c r="F13915" i="23"/>
  <c r="E13915" i="23"/>
  <c r="D13915" i="23"/>
  <c r="C13915" i="23"/>
  <c r="B13915" i="23"/>
  <c r="G13914" i="23"/>
  <c r="F13914" i="23"/>
  <c r="D13914" i="23"/>
  <c r="C13914" i="23"/>
  <c r="E13914" i="23" s="1"/>
  <c r="B13914" i="23"/>
  <c r="G13913" i="23"/>
  <c r="F13913" i="23"/>
  <c r="D13913" i="23"/>
  <c r="C13913" i="23"/>
  <c r="B13913" i="23"/>
  <c r="H13912" i="23"/>
  <c r="G13912" i="23"/>
  <c r="F13912" i="23"/>
  <c r="E13912" i="23"/>
  <c r="D13912" i="23"/>
  <c r="C13912" i="23"/>
  <c r="B13912" i="23"/>
  <c r="H13911" i="23"/>
  <c r="G13911" i="23"/>
  <c r="F13911" i="23"/>
  <c r="E13911" i="23"/>
  <c r="D13911" i="23"/>
  <c r="C13911" i="23"/>
  <c r="B13911" i="23"/>
  <c r="G13910" i="23"/>
  <c r="F13910" i="23"/>
  <c r="D13910" i="23"/>
  <c r="C13910" i="23"/>
  <c r="E13910" i="23" s="1"/>
  <c r="B13910" i="23"/>
  <c r="G13909" i="23"/>
  <c r="F13909" i="23"/>
  <c r="D13909" i="23"/>
  <c r="C13909" i="23"/>
  <c r="B13909" i="23"/>
  <c r="H13908" i="23"/>
  <c r="G13908" i="23"/>
  <c r="F13908" i="23"/>
  <c r="E13908" i="23"/>
  <c r="D13908" i="23"/>
  <c r="C13908" i="23"/>
  <c r="B13908" i="23"/>
  <c r="H13907" i="23"/>
  <c r="G13907" i="23"/>
  <c r="F13907" i="23"/>
  <c r="E13907" i="23"/>
  <c r="D13907" i="23"/>
  <c r="C13907" i="23"/>
  <c r="B13907" i="23"/>
  <c r="G13906" i="23"/>
  <c r="F13906" i="23"/>
  <c r="D13906" i="23"/>
  <c r="C13906" i="23"/>
  <c r="E13906" i="23" s="1"/>
  <c r="B13906" i="23"/>
  <c r="G13905" i="23"/>
  <c r="F13905" i="23"/>
  <c r="D13905" i="23"/>
  <c r="C13905" i="23"/>
  <c r="B13905" i="23"/>
  <c r="H13904" i="23"/>
  <c r="G13904" i="23"/>
  <c r="F13904" i="23"/>
  <c r="E13904" i="23"/>
  <c r="D13904" i="23"/>
  <c r="C13904" i="23"/>
  <c r="B13904" i="23"/>
  <c r="H13903" i="23"/>
  <c r="G13903" i="23"/>
  <c r="F13903" i="23"/>
  <c r="E13903" i="23"/>
  <c r="D13903" i="23"/>
  <c r="C13903" i="23"/>
  <c r="B13903" i="23"/>
  <c r="G13902" i="23"/>
  <c r="F13902" i="23"/>
  <c r="D13902" i="23"/>
  <c r="C13902" i="23"/>
  <c r="E13902" i="23" s="1"/>
  <c r="B13902" i="23"/>
  <c r="G13901" i="23"/>
  <c r="F13901" i="23"/>
  <c r="D13901" i="23"/>
  <c r="C13901" i="23"/>
  <c r="B13901" i="23"/>
  <c r="H13900" i="23"/>
  <c r="G13900" i="23"/>
  <c r="F13900" i="23"/>
  <c r="E13900" i="23"/>
  <c r="D13900" i="23"/>
  <c r="C13900" i="23"/>
  <c r="B13900" i="23"/>
  <c r="H13899" i="23"/>
  <c r="G13899" i="23"/>
  <c r="F13899" i="23"/>
  <c r="E13899" i="23"/>
  <c r="D13899" i="23"/>
  <c r="C13899" i="23"/>
  <c r="B13899" i="23"/>
  <c r="G13898" i="23"/>
  <c r="F13898" i="23"/>
  <c r="D13898" i="23"/>
  <c r="C13898" i="23"/>
  <c r="E13898" i="23" s="1"/>
  <c r="B13898" i="23"/>
  <c r="G13897" i="23"/>
  <c r="F13897" i="23"/>
  <c r="D13897" i="23"/>
  <c r="C13897" i="23"/>
  <c r="B13897" i="23"/>
  <c r="H13896" i="23"/>
  <c r="G13896" i="23"/>
  <c r="F13896" i="23"/>
  <c r="E13896" i="23"/>
  <c r="D13896" i="23"/>
  <c r="C13896" i="23"/>
  <c r="B13896" i="23"/>
  <c r="H13895" i="23"/>
  <c r="G13895" i="23"/>
  <c r="F13895" i="23"/>
  <c r="E13895" i="23"/>
  <c r="D13895" i="23"/>
  <c r="C13895" i="23"/>
  <c r="B13895" i="23"/>
  <c r="G13894" i="23"/>
  <c r="F13894" i="23"/>
  <c r="D13894" i="23"/>
  <c r="C13894" i="23"/>
  <c r="E13894" i="23" s="1"/>
  <c r="B13894" i="23"/>
  <c r="G13893" i="23"/>
  <c r="F13893" i="23"/>
  <c r="E13893" i="23"/>
  <c r="D13893" i="23"/>
  <c r="C13893" i="23"/>
  <c r="H13893" i="23" s="1"/>
  <c r="B13893" i="23"/>
  <c r="H13892" i="23"/>
  <c r="G13892" i="23"/>
  <c r="F13892" i="23"/>
  <c r="E13892" i="23"/>
  <c r="D13892" i="23"/>
  <c r="C13892" i="23"/>
  <c r="B13892" i="23"/>
  <c r="G13891" i="23"/>
  <c r="F13891" i="23"/>
  <c r="D13891" i="23"/>
  <c r="C13891" i="23"/>
  <c r="B13891" i="23"/>
  <c r="G13890" i="23"/>
  <c r="F13890" i="23"/>
  <c r="D13890" i="23"/>
  <c r="C13890" i="23"/>
  <c r="E13890" i="23" s="1"/>
  <c r="B13890" i="23"/>
  <c r="G13889" i="23"/>
  <c r="F13889" i="23"/>
  <c r="D13889" i="23"/>
  <c r="C13889" i="23"/>
  <c r="B13889" i="23"/>
  <c r="H13888" i="23"/>
  <c r="G13888" i="23"/>
  <c r="F13888" i="23"/>
  <c r="E13888" i="23"/>
  <c r="D13888" i="23"/>
  <c r="C13888" i="23"/>
  <c r="B13888" i="23"/>
  <c r="H13887" i="23"/>
  <c r="G13887" i="23"/>
  <c r="F13887" i="23"/>
  <c r="E13887" i="23"/>
  <c r="D13887" i="23"/>
  <c r="C13887" i="23"/>
  <c r="B13887" i="23"/>
  <c r="G13886" i="23"/>
  <c r="F13886" i="23"/>
  <c r="D13886" i="23"/>
  <c r="C13886" i="23"/>
  <c r="E13886" i="23" s="1"/>
  <c r="B13886" i="23"/>
  <c r="G13885" i="23"/>
  <c r="F13885" i="23"/>
  <c r="E13885" i="23"/>
  <c r="D13885" i="23"/>
  <c r="C13885" i="23"/>
  <c r="H13885" i="23" s="1"/>
  <c r="B13885" i="23"/>
  <c r="H13884" i="23"/>
  <c r="G13884" i="23"/>
  <c r="F13884" i="23"/>
  <c r="E13884" i="23"/>
  <c r="D13884" i="23"/>
  <c r="C13884" i="23"/>
  <c r="B13884" i="23"/>
  <c r="G13883" i="23"/>
  <c r="F13883" i="23"/>
  <c r="D13883" i="23"/>
  <c r="C13883" i="23"/>
  <c r="B13883" i="23"/>
  <c r="G13882" i="23"/>
  <c r="F13882" i="23"/>
  <c r="D13882" i="23"/>
  <c r="C13882" i="23"/>
  <c r="E13882" i="23" s="1"/>
  <c r="B13882" i="23"/>
  <c r="G13881" i="23"/>
  <c r="F13881" i="23"/>
  <c r="D13881" i="23"/>
  <c r="C13881" i="23"/>
  <c r="B13881" i="23"/>
  <c r="H13880" i="23"/>
  <c r="G13880" i="23"/>
  <c r="F13880" i="23"/>
  <c r="E13880" i="23"/>
  <c r="D13880" i="23"/>
  <c r="C13880" i="23"/>
  <c r="B13880" i="23"/>
  <c r="H13879" i="23"/>
  <c r="G13879" i="23"/>
  <c r="F13879" i="23"/>
  <c r="E13879" i="23"/>
  <c r="D13879" i="23"/>
  <c r="C13879" i="23"/>
  <c r="B13879" i="23"/>
  <c r="G13878" i="23"/>
  <c r="F13878" i="23"/>
  <c r="D13878" i="23"/>
  <c r="C13878" i="23"/>
  <c r="E13878" i="23" s="1"/>
  <c r="B13878" i="23"/>
  <c r="G13877" i="23"/>
  <c r="F13877" i="23"/>
  <c r="E13877" i="23"/>
  <c r="D13877" i="23"/>
  <c r="C13877" i="23"/>
  <c r="H13877" i="23" s="1"/>
  <c r="B13877" i="23"/>
  <c r="H13876" i="23"/>
  <c r="G13876" i="23"/>
  <c r="F13876" i="23"/>
  <c r="E13876" i="23"/>
  <c r="D13876" i="23"/>
  <c r="C13876" i="23"/>
  <c r="B13876" i="23"/>
  <c r="G13875" i="23"/>
  <c r="F13875" i="23"/>
  <c r="D13875" i="23"/>
  <c r="C13875" i="23"/>
  <c r="B13875" i="23"/>
  <c r="G13874" i="23"/>
  <c r="F13874" i="23"/>
  <c r="D13874" i="23"/>
  <c r="C13874" i="23"/>
  <c r="E13874" i="23" s="1"/>
  <c r="B13874" i="23"/>
  <c r="G13873" i="23"/>
  <c r="F13873" i="23"/>
  <c r="D13873" i="23"/>
  <c r="C13873" i="23"/>
  <c r="B13873" i="23"/>
  <c r="H13872" i="23"/>
  <c r="G13872" i="23"/>
  <c r="F13872" i="23"/>
  <c r="E13872" i="23"/>
  <c r="D13872" i="23"/>
  <c r="C13872" i="23"/>
  <c r="B13872" i="23"/>
  <c r="H13871" i="23"/>
  <c r="G13871" i="23"/>
  <c r="F13871" i="23"/>
  <c r="E13871" i="23"/>
  <c r="D13871" i="23"/>
  <c r="C13871" i="23"/>
  <c r="B13871" i="23"/>
  <c r="G13870" i="23"/>
  <c r="F13870" i="23"/>
  <c r="D13870" i="23"/>
  <c r="C13870" i="23"/>
  <c r="E13870" i="23" s="1"/>
  <c r="B13870" i="23"/>
  <c r="G13869" i="23"/>
  <c r="F13869" i="23"/>
  <c r="E13869" i="23"/>
  <c r="D13869" i="23"/>
  <c r="C13869" i="23"/>
  <c r="H13869" i="23" s="1"/>
  <c r="B13869" i="23"/>
  <c r="H13868" i="23"/>
  <c r="G13868" i="23"/>
  <c r="F13868" i="23"/>
  <c r="E13868" i="23"/>
  <c r="D13868" i="23"/>
  <c r="C13868" i="23"/>
  <c r="B13868" i="23"/>
  <c r="G13867" i="23"/>
  <c r="F13867" i="23"/>
  <c r="D13867" i="23"/>
  <c r="C13867" i="23"/>
  <c r="B13867" i="23"/>
  <c r="G13866" i="23"/>
  <c r="F13866" i="23"/>
  <c r="D13866" i="23"/>
  <c r="C13866" i="23"/>
  <c r="E13866" i="23" s="1"/>
  <c r="B13866" i="23"/>
  <c r="G13865" i="23"/>
  <c r="F13865" i="23"/>
  <c r="D13865" i="23"/>
  <c r="C13865" i="23"/>
  <c r="B13865" i="23"/>
  <c r="H13864" i="23"/>
  <c r="G13864" i="23"/>
  <c r="F13864" i="23"/>
  <c r="E13864" i="23"/>
  <c r="D13864" i="23"/>
  <c r="C13864" i="23"/>
  <c r="B13864" i="23"/>
  <c r="H13863" i="23"/>
  <c r="G13863" i="23"/>
  <c r="F13863" i="23"/>
  <c r="E13863" i="23"/>
  <c r="D13863" i="23"/>
  <c r="C13863" i="23"/>
  <c r="B13863" i="23"/>
  <c r="G13862" i="23"/>
  <c r="F13862" i="23"/>
  <c r="D13862" i="23"/>
  <c r="C13862" i="23"/>
  <c r="E13862" i="23" s="1"/>
  <c r="B13862" i="23"/>
  <c r="G13861" i="23"/>
  <c r="F13861" i="23"/>
  <c r="E13861" i="23"/>
  <c r="D13861" i="23"/>
  <c r="C13861" i="23"/>
  <c r="H13861" i="23" s="1"/>
  <c r="B13861" i="23"/>
  <c r="H13860" i="23"/>
  <c r="G13860" i="23"/>
  <c r="F13860" i="23"/>
  <c r="E13860" i="23"/>
  <c r="D13860" i="23"/>
  <c r="C13860" i="23"/>
  <c r="B13860" i="23"/>
  <c r="G13859" i="23"/>
  <c r="F13859" i="23"/>
  <c r="D13859" i="23"/>
  <c r="C13859" i="23"/>
  <c r="B13859" i="23"/>
  <c r="G13858" i="23"/>
  <c r="F13858" i="23"/>
  <c r="D13858" i="23"/>
  <c r="C13858" i="23"/>
  <c r="E13858" i="23" s="1"/>
  <c r="B13858" i="23"/>
  <c r="G13857" i="23"/>
  <c r="F13857" i="23"/>
  <c r="D13857" i="23"/>
  <c r="C13857" i="23"/>
  <c r="B13857" i="23"/>
  <c r="H13856" i="23"/>
  <c r="G13856" i="23"/>
  <c r="F13856" i="23"/>
  <c r="E13856" i="23"/>
  <c r="D13856" i="23"/>
  <c r="C13856" i="23"/>
  <c r="B13856" i="23"/>
  <c r="H13855" i="23"/>
  <c r="G13855" i="23"/>
  <c r="F13855" i="23"/>
  <c r="E13855" i="23"/>
  <c r="D13855" i="23"/>
  <c r="C13855" i="23"/>
  <c r="B13855" i="23"/>
  <c r="G13854" i="23"/>
  <c r="F13854" i="23"/>
  <c r="D13854" i="23"/>
  <c r="C13854" i="23"/>
  <c r="E13854" i="23" s="1"/>
  <c r="B13854" i="23"/>
  <c r="G13853" i="23"/>
  <c r="F13853" i="23"/>
  <c r="E13853" i="23"/>
  <c r="D13853" i="23"/>
  <c r="C13853" i="23"/>
  <c r="H13853" i="23" s="1"/>
  <c r="B13853" i="23"/>
  <c r="H13852" i="23"/>
  <c r="G13852" i="23"/>
  <c r="F13852" i="23"/>
  <c r="E13852" i="23"/>
  <c r="D13852" i="23"/>
  <c r="C13852" i="23"/>
  <c r="B13852" i="23"/>
  <c r="G13851" i="23"/>
  <c r="F13851" i="23"/>
  <c r="D13851" i="23"/>
  <c r="C13851" i="23"/>
  <c r="B13851" i="23"/>
  <c r="G13850" i="23"/>
  <c r="F13850" i="23"/>
  <c r="D13850" i="23"/>
  <c r="C13850" i="23"/>
  <c r="E13850" i="23" s="1"/>
  <c r="B13850" i="23"/>
  <c r="G13849" i="23"/>
  <c r="F13849" i="23"/>
  <c r="D13849" i="23"/>
  <c r="C13849" i="23"/>
  <c r="B13849" i="23"/>
  <c r="H13848" i="23"/>
  <c r="G13848" i="23"/>
  <c r="F13848" i="23"/>
  <c r="E13848" i="23"/>
  <c r="D13848" i="23"/>
  <c r="C13848" i="23"/>
  <c r="B13848" i="23"/>
  <c r="H13847" i="23"/>
  <c r="G13847" i="23"/>
  <c r="F13847" i="23"/>
  <c r="E13847" i="23"/>
  <c r="D13847" i="23"/>
  <c r="C13847" i="23"/>
  <c r="B13847" i="23"/>
  <c r="G13846" i="23"/>
  <c r="F13846" i="23"/>
  <c r="D13846" i="23"/>
  <c r="C13846" i="23"/>
  <c r="E13846" i="23" s="1"/>
  <c r="B13846" i="23"/>
  <c r="G13845" i="23"/>
  <c r="F13845" i="23"/>
  <c r="E13845" i="23"/>
  <c r="D13845" i="23"/>
  <c r="C13845" i="23"/>
  <c r="H13845" i="23" s="1"/>
  <c r="B13845" i="23"/>
  <c r="H13844" i="23"/>
  <c r="G13844" i="23"/>
  <c r="F13844" i="23"/>
  <c r="E13844" i="23"/>
  <c r="D13844" i="23"/>
  <c r="C13844" i="23"/>
  <c r="B13844" i="23"/>
  <c r="G13843" i="23"/>
  <c r="F13843" i="23"/>
  <c r="D13843" i="23"/>
  <c r="C13843" i="23"/>
  <c r="B13843" i="23"/>
  <c r="G13842" i="23"/>
  <c r="F13842" i="23"/>
  <c r="D13842" i="23"/>
  <c r="C13842" i="23"/>
  <c r="E13842" i="23" s="1"/>
  <c r="B13842" i="23"/>
  <c r="G13841" i="23"/>
  <c r="F13841" i="23"/>
  <c r="D13841" i="23"/>
  <c r="C13841" i="23"/>
  <c r="B13841" i="23"/>
  <c r="H13840" i="23"/>
  <c r="G13840" i="23"/>
  <c r="F13840" i="23"/>
  <c r="E13840" i="23"/>
  <c r="D13840" i="23"/>
  <c r="C13840" i="23"/>
  <c r="B13840" i="23"/>
  <c r="H13839" i="23"/>
  <c r="G13839" i="23"/>
  <c r="F13839" i="23"/>
  <c r="E13839" i="23"/>
  <c r="D13839" i="23"/>
  <c r="C13839" i="23"/>
  <c r="B13839" i="23"/>
  <c r="G13838" i="23"/>
  <c r="F13838" i="23"/>
  <c r="D13838" i="23"/>
  <c r="C13838" i="23"/>
  <c r="E13838" i="23" s="1"/>
  <c r="B13838" i="23"/>
  <c r="G13837" i="23"/>
  <c r="F13837" i="23"/>
  <c r="E13837" i="23"/>
  <c r="D13837" i="23"/>
  <c r="C13837" i="23"/>
  <c r="H13837" i="23" s="1"/>
  <c r="B13837" i="23"/>
  <c r="H13836" i="23"/>
  <c r="G13836" i="23"/>
  <c r="F13836" i="23"/>
  <c r="E13836" i="23"/>
  <c r="D13836" i="23"/>
  <c r="C13836" i="23"/>
  <c r="B13836" i="23"/>
  <c r="G13835" i="23"/>
  <c r="F13835" i="23"/>
  <c r="D13835" i="23"/>
  <c r="C13835" i="23"/>
  <c r="B13835" i="23"/>
  <c r="G13834" i="23"/>
  <c r="F13834" i="23"/>
  <c r="D13834" i="23"/>
  <c r="C13834" i="23"/>
  <c r="E13834" i="23" s="1"/>
  <c r="B13834" i="23"/>
  <c r="G13833" i="23"/>
  <c r="F13833" i="23"/>
  <c r="D13833" i="23"/>
  <c r="C13833" i="23"/>
  <c r="B13833" i="23"/>
  <c r="H13832" i="23"/>
  <c r="G13832" i="23"/>
  <c r="F13832" i="23"/>
  <c r="E13832" i="23"/>
  <c r="D13832" i="23"/>
  <c r="C13832" i="23"/>
  <c r="B13832" i="23"/>
  <c r="H13831" i="23"/>
  <c r="G13831" i="23"/>
  <c r="F13831" i="23"/>
  <c r="E13831" i="23"/>
  <c r="D13831" i="23"/>
  <c r="C13831" i="23"/>
  <c r="B13831" i="23"/>
  <c r="G13830" i="23"/>
  <c r="F13830" i="23"/>
  <c r="D13830" i="23"/>
  <c r="C13830" i="23"/>
  <c r="E13830" i="23" s="1"/>
  <c r="B13830" i="23"/>
  <c r="G13829" i="23"/>
  <c r="F13829" i="23"/>
  <c r="E13829" i="23"/>
  <c r="D13829" i="23"/>
  <c r="C13829" i="23"/>
  <c r="H13829" i="23" s="1"/>
  <c r="B13829" i="23"/>
  <c r="H13828" i="23"/>
  <c r="G13828" i="23"/>
  <c r="F13828" i="23"/>
  <c r="E13828" i="23"/>
  <c r="D13828" i="23"/>
  <c r="C13828" i="23"/>
  <c r="B13828" i="23"/>
  <c r="G13827" i="23"/>
  <c r="F13827" i="23"/>
  <c r="D13827" i="23"/>
  <c r="C13827" i="23"/>
  <c r="B13827" i="23"/>
  <c r="G13826" i="23"/>
  <c r="F13826" i="23"/>
  <c r="D13826" i="23"/>
  <c r="C13826" i="23"/>
  <c r="E13826" i="23" s="1"/>
  <c r="B13826" i="23"/>
  <c r="G13825" i="23"/>
  <c r="F13825" i="23"/>
  <c r="D13825" i="23"/>
  <c r="C13825" i="23"/>
  <c r="B13825" i="23"/>
  <c r="H13824" i="23"/>
  <c r="G13824" i="23"/>
  <c r="F13824" i="23"/>
  <c r="E13824" i="23"/>
  <c r="D13824" i="23"/>
  <c r="C13824" i="23"/>
  <c r="B13824" i="23"/>
  <c r="H13823" i="23"/>
  <c r="G13823" i="23"/>
  <c r="F13823" i="23"/>
  <c r="E13823" i="23"/>
  <c r="D13823" i="23"/>
  <c r="C13823" i="23"/>
  <c r="B13823" i="23"/>
  <c r="G13822" i="23"/>
  <c r="F13822" i="23"/>
  <c r="D13822" i="23"/>
  <c r="C13822" i="23"/>
  <c r="E13822" i="23" s="1"/>
  <c r="B13822" i="23"/>
  <c r="G13821" i="23"/>
  <c r="F13821" i="23"/>
  <c r="E13821" i="23"/>
  <c r="D13821" i="23"/>
  <c r="C13821" i="23"/>
  <c r="H13821" i="23" s="1"/>
  <c r="B13821" i="23"/>
  <c r="H13820" i="23"/>
  <c r="G13820" i="23"/>
  <c r="F13820" i="23"/>
  <c r="E13820" i="23"/>
  <c r="D13820" i="23"/>
  <c r="C13820" i="23"/>
  <c r="B13820" i="23"/>
  <c r="G13819" i="23"/>
  <c r="F13819" i="23"/>
  <c r="D13819" i="23"/>
  <c r="C13819" i="23"/>
  <c r="B13819" i="23"/>
  <c r="G13818" i="23"/>
  <c r="F13818" i="23"/>
  <c r="D13818" i="23"/>
  <c r="C13818" i="23"/>
  <c r="E13818" i="23" s="1"/>
  <c r="B13818" i="23"/>
  <c r="G13817" i="23"/>
  <c r="F13817" i="23"/>
  <c r="D13817" i="23"/>
  <c r="C13817" i="23"/>
  <c r="B13817" i="23"/>
  <c r="H13816" i="23"/>
  <c r="G13816" i="23"/>
  <c r="F13816" i="23"/>
  <c r="E13816" i="23"/>
  <c r="D13816" i="23"/>
  <c r="C13816" i="23"/>
  <c r="B13816" i="23"/>
  <c r="H13815" i="23"/>
  <c r="G13815" i="23"/>
  <c r="F13815" i="23"/>
  <c r="E13815" i="23"/>
  <c r="D13815" i="23"/>
  <c r="C13815" i="23"/>
  <c r="B13815" i="23"/>
  <c r="G13814" i="23"/>
  <c r="F13814" i="23"/>
  <c r="D13814" i="23"/>
  <c r="C13814" i="23"/>
  <c r="E13814" i="23" s="1"/>
  <c r="B13814" i="23"/>
  <c r="G13813" i="23"/>
  <c r="F13813" i="23"/>
  <c r="E13813" i="23"/>
  <c r="D13813" i="23"/>
  <c r="C13813" i="23"/>
  <c r="H13813" i="23" s="1"/>
  <c r="B13813" i="23"/>
  <c r="H13812" i="23"/>
  <c r="G13812" i="23"/>
  <c r="F13812" i="23"/>
  <c r="E13812" i="23"/>
  <c r="D13812" i="23"/>
  <c r="C13812" i="23"/>
  <c r="B13812" i="23"/>
  <c r="G13811" i="23"/>
  <c r="F13811" i="23"/>
  <c r="D13811" i="23"/>
  <c r="C13811" i="23"/>
  <c r="B13811" i="23"/>
  <c r="G13810" i="23"/>
  <c r="F13810" i="23"/>
  <c r="D13810" i="23"/>
  <c r="C13810" i="23"/>
  <c r="E13810" i="23" s="1"/>
  <c r="B13810" i="23"/>
  <c r="G13809" i="23"/>
  <c r="F13809" i="23"/>
  <c r="D13809" i="23"/>
  <c r="C13809" i="23"/>
  <c r="B13809" i="23"/>
  <c r="H13808" i="23"/>
  <c r="G13808" i="23"/>
  <c r="F13808" i="23"/>
  <c r="E13808" i="23"/>
  <c r="D13808" i="23"/>
  <c r="C13808" i="23"/>
  <c r="B13808" i="23"/>
  <c r="H13807" i="23"/>
  <c r="G13807" i="23"/>
  <c r="F13807" i="23"/>
  <c r="E13807" i="23"/>
  <c r="D13807" i="23"/>
  <c r="C13807" i="23"/>
  <c r="B13807" i="23"/>
  <c r="G13806" i="23"/>
  <c r="F13806" i="23"/>
  <c r="D13806" i="23"/>
  <c r="C13806" i="23"/>
  <c r="E13806" i="23" s="1"/>
  <c r="B13806" i="23"/>
  <c r="G13805" i="23"/>
  <c r="F13805" i="23"/>
  <c r="E13805" i="23"/>
  <c r="D13805" i="23"/>
  <c r="C13805" i="23"/>
  <c r="H13805" i="23" s="1"/>
  <c r="B13805" i="23"/>
  <c r="H13804" i="23"/>
  <c r="G13804" i="23"/>
  <c r="F13804" i="23"/>
  <c r="E13804" i="23"/>
  <c r="D13804" i="23"/>
  <c r="C13804" i="23"/>
  <c r="B13804" i="23"/>
  <c r="G13803" i="23"/>
  <c r="F13803" i="23"/>
  <c r="D13803" i="23"/>
  <c r="C13803" i="23"/>
  <c r="B13803" i="23"/>
  <c r="G13802" i="23"/>
  <c r="F13802" i="23"/>
  <c r="D13802" i="23"/>
  <c r="C13802" i="23"/>
  <c r="E13802" i="23" s="1"/>
  <c r="B13802" i="23"/>
  <c r="G13801" i="23"/>
  <c r="F13801" i="23"/>
  <c r="D13801" i="23"/>
  <c r="C13801" i="23"/>
  <c r="B13801" i="23"/>
  <c r="H13800" i="23"/>
  <c r="G13800" i="23"/>
  <c r="F13800" i="23"/>
  <c r="E13800" i="23"/>
  <c r="D13800" i="23"/>
  <c r="C13800" i="23"/>
  <c r="B13800" i="23"/>
  <c r="H13799" i="23"/>
  <c r="G13799" i="23"/>
  <c r="F13799" i="23"/>
  <c r="E13799" i="23"/>
  <c r="D13799" i="23"/>
  <c r="C13799" i="23"/>
  <c r="B13799" i="23"/>
  <c r="G13798" i="23"/>
  <c r="F13798" i="23"/>
  <c r="D13798" i="23"/>
  <c r="C13798" i="23"/>
  <c r="E13798" i="23" s="1"/>
  <c r="B13798" i="23"/>
  <c r="G13797" i="23"/>
  <c r="F13797" i="23"/>
  <c r="E13797" i="23"/>
  <c r="D13797" i="23"/>
  <c r="C13797" i="23"/>
  <c r="H13797" i="23" s="1"/>
  <c r="B13797" i="23"/>
  <c r="H13796" i="23"/>
  <c r="G13796" i="23"/>
  <c r="F13796" i="23"/>
  <c r="E13796" i="23"/>
  <c r="D13796" i="23"/>
  <c r="C13796" i="23"/>
  <c r="B13796" i="23"/>
  <c r="G13795" i="23"/>
  <c r="F13795" i="23"/>
  <c r="D13795" i="23"/>
  <c r="C13795" i="23"/>
  <c r="B13795" i="23"/>
  <c r="G13794" i="23"/>
  <c r="F13794" i="23"/>
  <c r="D13794" i="23"/>
  <c r="C13794" i="23"/>
  <c r="E13794" i="23" s="1"/>
  <c r="B13794" i="23"/>
  <c r="G13793" i="23"/>
  <c r="F13793" i="23"/>
  <c r="D13793" i="23"/>
  <c r="C13793" i="23"/>
  <c r="B13793" i="23"/>
  <c r="H13792" i="23"/>
  <c r="G13792" i="23"/>
  <c r="F13792" i="23"/>
  <c r="E13792" i="23"/>
  <c r="D13792" i="23"/>
  <c r="C13792" i="23"/>
  <c r="B13792" i="23"/>
  <c r="H13791" i="23"/>
  <c r="G13791" i="23"/>
  <c r="F13791" i="23"/>
  <c r="E13791" i="23"/>
  <c r="D13791" i="23"/>
  <c r="C13791" i="23"/>
  <c r="B13791" i="23"/>
  <c r="G13790" i="23"/>
  <c r="F13790" i="23"/>
  <c r="D13790" i="23"/>
  <c r="C13790" i="23"/>
  <c r="E13790" i="23" s="1"/>
  <c r="B13790" i="23"/>
  <c r="G13789" i="23"/>
  <c r="F13789" i="23"/>
  <c r="E13789" i="23"/>
  <c r="D13789" i="23"/>
  <c r="C13789" i="23"/>
  <c r="H13789" i="23" s="1"/>
  <c r="B13789" i="23"/>
  <c r="H13788" i="23"/>
  <c r="G13788" i="23"/>
  <c r="F13788" i="23"/>
  <c r="E13788" i="23"/>
  <c r="D13788" i="23"/>
  <c r="C13788" i="23"/>
  <c r="B13788" i="23"/>
  <c r="G13787" i="23"/>
  <c r="F13787" i="23"/>
  <c r="D13787" i="23"/>
  <c r="C13787" i="23"/>
  <c r="B13787" i="23"/>
  <c r="G13786" i="23"/>
  <c r="F13786" i="23"/>
  <c r="D13786" i="23"/>
  <c r="C13786" i="23"/>
  <c r="E13786" i="23" s="1"/>
  <c r="B13786" i="23"/>
  <c r="G13785" i="23"/>
  <c r="F13785" i="23"/>
  <c r="D13785" i="23"/>
  <c r="C13785" i="23"/>
  <c r="B13785" i="23"/>
  <c r="H13784" i="23"/>
  <c r="G13784" i="23"/>
  <c r="F13784" i="23"/>
  <c r="E13784" i="23"/>
  <c r="D13784" i="23"/>
  <c r="C13784" i="23"/>
  <c r="B13784" i="23"/>
  <c r="H13783" i="23"/>
  <c r="G13783" i="23"/>
  <c r="F13783" i="23"/>
  <c r="E13783" i="23"/>
  <c r="D13783" i="23"/>
  <c r="C13783" i="23"/>
  <c r="B13783" i="23"/>
  <c r="G13782" i="23"/>
  <c r="F13782" i="23"/>
  <c r="D13782" i="23"/>
  <c r="C13782" i="23"/>
  <c r="E13782" i="23" s="1"/>
  <c r="B13782" i="23"/>
  <c r="G13781" i="23"/>
  <c r="F13781" i="23"/>
  <c r="E13781" i="23"/>
  <c r="D13781" i="23"/>
  <c r="C13781" i="23"/>
  <c r="H13781" i="23" s="1"/>
  <c r="B13781" i="23"/>
  <c r="H13780" i="23"/>
  <c r="G13780" i="23"/>
  <c r="F13780" i="23"/>
  <c r="E13780" i="23"/>
  <c r="D13780" i="23"/>
  <c r="C13780" i="23"/>
  <c r="B13780" i="23"/>
  <c r="G13779" i="23"/>
  <c r="F13779" i="23"/>
  <c r="D13779" i="23"/>
  <c r="C13779" i="23"/>
  <c r="B13779" i="23"/>
  <c r="G13778" i="23"/>
  <c r="F13778" i="23"/>
  <c r="D13778" i="23"/>
  <c r="C13778" i="23"/>
  <c r="E13778" i="23" s="1"/>
  <c r="B13778" i="23"/>
  <c r="G13777" i="23"/>
  <c r="F13777" i="23"/>
  <c r="D13777" i="23"/>
  <c r="C13777" i="23"/>
  <c r="B13777" i="23"/>
  <c r="H13776" i="23"/>
  <c r="G13776" i="23"/>
  <c r="F13776" i="23"/>
  <c r="E13776" i="23"/>
  <c r="D13776" i="23"/>
  <c r="C13776" i="23"/>
  <c r="B13776" i="23"/>
  <c r="H13775" i="23"/>
  <c r="G13775" i="23"/>
  <c r="F13775" i="23"/>
  <c r="E13775" i="23"/>
  <c r="D13775" i="23"/>
  <c r="C13775" i="23"/>
  <c r="B13775" i="23"/>
  <c r="G13774" i="23"/>
  <c r="F13774" i="23"/>
  <c r="D13774" i="23"/>
  <c r="C13774" i="23"/>
  <c r="E13774" i="23" s="1"/>
  <c r="B13774" i="23"/>
  <c r="G13773" i="23"/>
  <c r="F13773" i="23"/>
  <c r="E13773" i="23"/>
  <c r="D13773" i="23"/>
  <c r="C13773" i="23"/>
  <c r="H13773" i="23" s="1"/>
  <c r="B13773" i="23"/>
  <c r="H13772" i="23"/>
  <c r="G13772" i="23"/>
  <c r="F13772" i="23"/>
  <c r="E13772" i="23"/>
  <c r="D13772" i="23"/>
  <c r="C13772" i="23"/>
  <c r="B13772" i="23"/>
  <c r="G13771" i="23"/>
  <c r="F13771" i="23"/>
  <c r="D13771" i="23"/>
  <c r="C13771" i="23"/>
  <c r="B13771" i="23"/>
  <c r="G13770" i="23"/>
  <c r="F13770" i="23"/>
  <c r="D13770" i="23"/>
  <c r="C13770" i="23"/>
  <c r="E13770" i="23" s="1"/>
  <c r="B13770" i="23"/>
  <c r="G13769" i="23"/>
  <c r="F13769" i="23"/>
  <c r="D13769" i="23"/>
  <c r="C13769" i="23"/>
  <c r="B13769" i="23"/>
  <c r="H13768" i="23"/>
  <c r="G13768" i="23"/>
  <c r="F13768" i="23"/>
  <c r="E13768" i="23"/>
  <c r="D13768" i="23"/>
  <c r="C13768" i="23"/>
  <c r="B13768" i="23"/>
  <c r="H13767" i="23"/>
  <c r="G13767" i="23"/>
  <c r="F13767" i="23"/>
  <c r="E13767" i="23"/>
  <c r="D13767" i="23"/>
  <c r="C13767" i="23"/>
  <c r="B13767" i="23"/>
  <c r="G13766" i="23"/>
  <c r="F13766" i="23"/>
  <c r="D13766" i="23"/>
  <c r="C13766" i="23"/>
  <c r="E13766" i="23" s="1"/>
  <c r="B13766" i="23"/>
  <c r="G13765" i="23"/>
  <c r="F13765" i="23"/>
  <c r="E13765" i="23"/>
  <c r="D13765" i="23"/>
  <c r="C13765" i="23"/>
  <c r="H13765" i="23" s="1"/>
  <c r="B13765" i="23"/>
  <c r="H13764" i="23"/>
  <c r="G13764" i="23"/>
  <c r="F13764" i="23"/>
  <c r="E13764" i="23"/>
  <c r="D13764" i="23"/>
  <c r="C13764" i="23"/>
  <c r="B13764" i="23"/>
  <c r="G13763" i="23"/>
  <c r="F13763" i="23"/>
  <c r="D13763" i="23"/>
  <c r="C13763" i="23"/>
  <c r="B13763" i="23"/>
  <c r="G13762" i="23"/>
  <c r="F13762" i="23"/>
  <c r="D13762" i="23"/>
  <c r="C13762" i="23"/>
  <c r="E13762" i="23" s="1"/>
  <c r="B13762" i="23"/>
  <c r="G13761" i="23"/>
  <c r="F13761" i="23"/>
  <c r="D13761" i="23"/>
  <c r="C13761" i="23"/>
  <c r="B13761" i="23"/>
  <c r="H13760" i="23"/>
  <c r="G13760" i="23"/>
  <c r="F13760" i="23"/>
  <c r="E13760" i="23"/>
  <c r="D13760" i="23"/>
  <c r="C13760" i="23"/>
  <c r="B13760" i="23"/>
  <c r="H13759" i="23"/>
  <c r="G13759" i="23"/>
  <c r="F13759" i="23"/>
  <c r="E13759" i="23"/>
  <c r="D13759" i="23"/>
  <c r="C13759" i="23"/>
  <c r="B13759" i="23"/>
  <c r="G13758" i="23"/>
  <c r="F13758" i="23"/>
  <c r="D13758" i="23"/>
  <c r="C13758" i="23"/>
  <c r="E13758" i="23" s="1"/>
  <c r="B13758" i="23"/>
  <c r="G13757" i="23"/>
  <c r="F13757" i="23"/>
  <c r="E13757" i="23"/>
  <c r="D13757" i="23"/>
  <c r="C13757" i="23"/>
  <c r="H13757" i="23" s="1"/>
  <c r="B13757" i="23"/>
  <c r="H13756" i="23"/>
  <c r="G13756" i="23"/>
  <c r="F13756" i="23"/>
  <c r="E13756" i="23"/>
  <c r="D13756" i="23"/>
  <c r="C13756" i="23"/>
  <c r="B13756" i="23"/>
  <c r="G13755" i="23"/>
  <c r="F13755" i="23"/>
  <c r="D13755" i="23"/>
  <c r="C13755" i="23"/>
  <c r="B13755" i="23"/>
  <c r="G13754" i="23"/>
  <c r="F13754" i="23"/>
  <c r="D13754" i="23"/>
  <c r="C13754" i="23"/>
  <c r="E13754" i="23" s="1"/>
  <c r="B13754" i="23"/>
  <c r="G13753" i="23"/>
  <c r="F13753" i="23"/>
  <c r="D13753" i="23"/>
  <c r="C13753" i="23"/>
  <c r="B13753" i="23"/>
  <c r="H13752" i="23"/>
  <c r="G13752" i="23"/>
  <c r="F13752" i="23"/>
  <c r="E13752" i="23"/>
  <c r="D13752" i="23"/>
  <c r="C13752" i="23"/>
  <c r="B13752" i="23"/>
  <c r="H13751" i="23"/>
  <c r="G13751" i="23"/>
  <c r="F13751" i="23"/>
  <c r="E13751" i="23"/>
  <c r="D13751" i="23"/>
  <c r="C13751" i="23"/>
  <c r="B13751" i="23"/>
  <c r="G13750" i="23"/>
  <c r="F13750" i="23"/>
  <c r="D13750" i="23"/>
  <c r="C13750" i="23"/>
  <c r="E13750" i="23" s="1"/>
  <c r="B13750" i="23"/>
  <c r="G13749" i="23"/>
  <c r="F13749" i="23"/>
  <c r="E13749" i="23"/>
  <c r="D13749" i="23"/>
  <c r="C13749" i="23"/>
  <c r="H13749" i="23" s="1"/>
  <c r="B13749" i="23"/>
  <c r="H13748" i="23"/>
  <c r="G13748" i="23"/>
  <c r="F13748" i="23"/>
  <c r="E13748" i="23"/>
  <c r="D13748" i="23"/>
  <c r="C13748" i="23"/>
  <c r="B13748" i="23"/>
  <c r="G13747" i="23"/>
  <c r="F13747" i="23"/>
  <c r="D13747" i="23"/>
  <c r="C13747" i="23"/>
  <c r="B13747" i="23"/>
  <c r="G13746" i="23"/>
  <c r="F13746" i="23"/>
  <c r="D13746" i="23"/>
  <c r="C13746" i="23"/>
  <c r="E13746" i="23" s="1"/>
  <c r="B13746" i="23"/>
  <c r="G13745" i="23"/>
  <c r="F13745" i="23"/>
  <c r="D13745" i="23"/>
  <c r="C13745" i="23"/>
  <c r="B13745" i="23"/>
  <c r="H13744" i="23"/>
  <c r="G13744" i="23"/>
  <c r="F13744" i="23"/>
  <c r="E13744" i="23"/>
  <c r="D13744" i="23"/>
  <c r="C13744" i="23"/>
  <c r="B13744" i="23"/>
  <c r="H13743" i="23"/>
  <c r="G13743" i="23"/>
  <c r="F13743" i="23"/>
  <c r="E13743" i="23"/>
  <c r="D13743" i="23"/>
  <c r="C13743" i="23"/>
  <c r="B13743" i="23"/>
  <c r="G13742" i="23"/>
  <c r="F13742" i="23"/>
  <c r="D13742" i="23"/>
  <c r="C13742" i="23"/>
  <c r="E13742" i="23" s="1"/>
  <c r="B13742" i="23"/>
  <c r="G13741" i="23"/>
  <c r="F13741" i="23"/>
  <c r="E13741" i="23"/>
  <c r="D13741" i="23"/>
  <c r="C13741" i="23"/>
  <c r="H13741" i="23" s="1"/>
  <c r="B13741" i="23"/>
  <c r="H13740" i="23"/>
  <c r="G13740" i="23"/>
  <c r="F13740" i="23"/>
  <c r="E13740" i="23"/>
  <c r="D13740" i="23"/>
  <c r="C13740" i="23"/>
  <c r="B13740" i="23"/>
  <c r="G13739" i="23"/>
  <c r="F13739" i="23"/>
  <c r="D13739" i="23"/>
  <c r="C13739" i="23"/>
  <c r="B13739" i="23"/>
  <c r="G13738" i="23"/>
  <c r="F13738" i="23"/>
  <c r="D13738" i="23"/>
  <c r="C13738" i="23"/>
  <c r="E13738" i="23" s="1"/>
  <c r="B13738" i="23"/>
  <c r="G13737" i="23"/>
  <c r="F13737" i="23"/>
  <c r="D13737" i="23"/>
  <c r="C13737" i="23"/>
  <c r="B13737" i="23"/>
  <c r="H13736" i="23"/>
  <c r="G13736" i="23"/>
  <c r="F13736" i="23"/>
  <c r="E13736" i="23"/>
  <c r="D13736" i="23"/>
  <c r="C13736" i="23"/>
  <c r="B13736" i="23"/>
  <c r="H13735" i="23"/>
  <c r="G13735" i="23"/>
  <c r="F13735" i="23"/>
  <c r="E13735" i="23"/>
  <c r="D13735" i="23"/>
  <c r="C13735" i="23"/>
  <c r="B13735" i="23"/>
  <c r="G13734" i="23"/>
  <c r="F13734" i="23"/>
  <c r="D13734" i="23"/>
  <c r="C13734" i="23"/>
  <c r="E13734" i="23" s="1"/>
  <c r="B13734" i="23"/>
  <c r="G13733" i="23"/>
  <c r="F13733" i="23"/>
  <c r="E13733" i="23"/>
  <c r="D13733" i="23"/>
  <c r="C13733" i="23"/>
  <c r="H13733" i="23" s="1"/>
  <c r="B13733" i="23"/>
  <c r="G13732" i="23"/>
  <c r="F13732" i="23"/>
  <c r="D13732" i="23"/>
  <c r="C13732" i="23"/>
  <c r="E13732" i="23" s="1"/>
  <c r="B13732" i="23"/>
  <c r="G13731" i="23"/>
  <c r="F13731" i="23"/>
  <c r="D13731" i="23"/>
  <c r="C13731" i="23"/>
  <c r="B13731" i="23"/>
  <c r="H13730" i="23"/>
  <c r="G13730" i="23"/>
  <c r="F13730" i="23"/>
  <c r="E13730" i="23"/>
  <c r="D13730" i="23"/>
  <c r="C13730" i="23"/>
  <c r="B13730" i="23"/>
  <c r="H13729" i="23"/>
  <c r="G13729" i="23"/>
  <c r="F13729" i="23"/>
  <c r="E13729" i="23"/>
  <c r="D13729" i="23"/>
  <c r="C13729" i="23"/>
  <c r="B13729" i="23"/>
  <c r="G13728" i="23"/>
  <c r="F13728" i="23"/>
  <c r="D13728" i="23"/>
  <c r="C13728" i="23"/>
  <c r="E13728" i="23" s="1"/>
  <c r="B13728" i="23"/>
  <c r="G13727" i="23"/>
  <c r="F13727" i="23"/>
  <c r="D13727" i="23"/>
  <c r="C13727" i="23"/>
  <c r="B13727" i="23"/>
  <c r="H13726" i="23"/>
  <c r="G13726" i="23"/>
  <c r="F13726" i="23"/>
  <c r="E13726" i="23"/>
  <c r="D13726" i="23"/>
  <c r="C13726" i="23"/>
  <c r="B13726" i="23"/>
  <c r="H13725" i="23"/>
  <c r="G13725" i="23"/>
  <c r="F13725" i="23"/>
  <c r="E13725" i="23"/>
  <c r="D13725" i="23"/>
  <c r="C13725" i="23"/>
  <c r="B13725" i="23"/>
  <c r="G13724" i="23"/>
  <c r="F13724" i="23"/>
  <c r="D13724" i="23"/>
  <c r="C13724" i="23"/>
  <c r="E13724" i="23" s="1"/>
  <c r="B13724" i="23"/>
  <c r="G13723" i="23"/>
  <c r="F13723" i="23"/>
  <c r="D13723" i="23"/>
  <c r="C13723" i="23"/>
  <c r="B13723" i="23"/>
  <c r="H13722" i="23"/>
  <c r="G13722" i="23"/>
  <c r="F13722" i="23"/>
  <c r="E13722" i="23"/>
  <c r="D13722" i="23"/>
  <c r="C13722" i="23"/>
  <c r="B13722" i="23"/>
  <c r="H13721" i="23"/>
  <c r="G13721" i="23"/>
  <c r="F13721" i="23"/>
  <c r="E13721" i="23"/>
  <c r="D13721" i="23"/>
  <c r="C13721" i="23"/>
  <c r="B13721" i="23"/>
  <c r="G13720" i="23"/>
  <c r="F13720" i="23"/>
  <c r="D13720" i="23"/>
  <c r="C13720" i="23"/>
  <c r="E13720" i="23" s="1"/>
  <c r="B13720" i="23"/>
  <c r="G13719" i="23"/>
  <c r="F13719" i="23"/>
  <c r="D13719" i="23"/>
  <c r="C13719" i="23"/>
  <c r="B13719" i="23"/>
  <c r="H13718" i="23"/>
  <c r="G13718" i="23"/>
  <c r="F13718" i="23"/>
  <c r="E13718" i="23"/>
  <c r="D13718" i="23"/>
  <c r="C13718" i="23"/>
  <c r="B13718" i="23"/>
  <c r="H13717" i="23"/>
  <c r="G13717" i="23"/>
  <c r="F13717" i="23"/>
  <c r="E13717" i="23"/>
  <c r="D13717" i="23"/>
  <c r="C13717" i="23"/>
  <c r="B13717" i="23"/>
  <c r="G13716" i="23"/>
  <c r="F13716" i="23"/>
  <c r="D13716" i="23"/>
  <c r="C13716" i="23"/>
  <c r="E13716" i="23" s="1"/>
  <c r="B13716" i="23"/>
  <c r="G13715" i="23"/>
  <c r="F13715" i="23"/>
  <c r="D13715" i="23"/>
  <c r="C13715" i="23"/>
  <c r="B13715" i="23"/>
  <c r="H13714" i="23"/>
  <c r="G13714" i="23"/>
  <c r="F13714" i="23"/>
  <c r="E13714" i="23"/>
  <c r="D13714" i="23"/>
  <c r="C13714" i="23"/>
  <c r="B13714" i="23"/>
  <c r="H13713" i="23"/>
  <c r="G13713" i="23"/>
  <c r="F13713" i="23"/>
  <c r="E13713" i="23"/>
  <c r="D13713" i="23"/>
  <c r="C13713" i="23"/>
  <c r="B13713" i="23"/>
  <c r="G13712" i="23"/>
  <c r="F13712" i="23"/>
  <c r="D13712" i="23"/>
  <c r="C13712" i="23"/>
  <c r="E13712" i="23" s="1"/>
  <c r="B13712" i="23"/>
  <c r="G13711" i="23"/>
  <c r="F13711" i="23"/>
  <c r="D13711" i="23"/>
  <c r="C13711" i="23"/>
  <c r="B13711" i="23"/>
  <c r="H13710" i="23"/>
  <c r="G13710" i="23"/>
  <c r="F13710" i="23"/>
  <c r="E13710" i="23"/>
  <c r="D13710" i="23"/>
  <c r="C13710" i="23"/>
  <c r="B13710" i="23"/>
  <c r="H13709" i="23"/>
  <c r="G13709" i="23"/>
  <c r="F13709" i="23"/>
  <c r="E13709" i="23"/>
  <c r="D13709" i="23"/>
  <c r="C13709" i="23"/>
  <c r="B13709" i="23"/>
  <c r="G13708" i="23"/>
  <c r="F13708" i="23"/>
  <c r="D13708" i="23"/>
  <c r="C13708" i="23"/>
  <c r="E13708" i="23" s="1"/>
  <c r="B13708" i="23"/>
  <c r="G13707" i="23"/>
  <c r="F13707" i="23"/>
  <c r="D13707" i="23"/>
  <c r="C13707" i="23"/>
  <c r="B13707" i="23"/>
  <c r="H13706" i="23"/>
  <c r="G13706" i="23"/>
  <c r="F13706" i="23"/>
  <c r="E13706" i="23"/>
  <c r="D13706" i="23"/>
  <c r="C13706" i="23"/>
  <c r="B13706" i="23"/>
  <c r="H13705" i="23"/>
  <c r="G13705" i="23"/>
  <c r="F13705" i="23"/>
  <c r="E13705" i="23"/>
  <c r="D13705" i="23"/>
  <c r="C13705" i="23"/>
  <c r="B13705" i="23"/>
  <c r="G13704" i="23"/>
  <c r="F13704" i="23"/>
  <c r="D13704" i="23"/>
  <c r="C13704" i="23"/>
  <c r="E13704" i="23" s="1"/>
  <c r="B13704" i="23"/>
  <c r="G13703" i="23"/>
  <c r="F13703" i="23"/>
  <c r="D13703" i="23"/>
  <c r="C13703" i="23"/>
  <c r="B13703" i="23"/>
  <c r="H13702" i="23"/>
  <c r="G13702" i="23"/>
  <c r="F13702" i="23"/>
  <c r="E13702" i="23"/>
  <c r="D13702" i="23"/>
  <c r="C13702" i="23"/>
  <c r="B13702" i="23"/>
  <c r="H13701" i="23"/>
  <c r="G13701" i="23"/>
  <c r="F13701" i="23"/>
  <c r="E13701" i="23"/>
  <c r="D13701" i="23"/>
  <c r="C13701" i="23"/>
  <c r="B13701" i="23"/>
  <c r="G13700" i="23"/>
  <c r="F13700" i="23"/>
  <c r="D13700" i="23"/>
  <c r="C13700" i="23"/>
  <c r="E13700" i="23" s="1"/>
  <c r="B13700" i="23"/>
  <c r="G13699" i="23"/>
  <c r="F13699" i="23"/>
  <c r="D13699" i="23"/>
  <c r="C13699" i="23"/>
  <c r="B13699" i="23"/>
  <c r="H13698" i="23"/>
  <c r="G13698" i="23"/>
  <c r="F13698" i="23"/>
  <c r="E13698" i="23"/>
  <c r="D13698" i="23"/>
  <c r="C13698" i="23"/>
  <c r="B13698" i="23"/>
  <c r="H13697" i="23"/>
  <c r="G13697" i="23"/>
  <c r="F13697" i="23"/>
  <c r="E13697" i="23"/>
  <c r="D13697" i="23"/>
  <c r="C13697" i="23"/>
  <c r="B13697" i="23"/>
  <c r="G13696" i="23"/>
  <c r="F13696" i="23"/>
  <c r="D13696" i="23"/>
  <c r="C13696" i="23"/>
  <c r="E13696" i="23" s="1"/>
  <c r="B13696" i="23"/>
  <c r="G13695" i="23"/>
  <c r="F13695" i="23"/>
  <c r="D13695" i="23"/>
  <c r="C13695" i="23"/>
  <c r="B13695" i="23"/>
  <c r="H13694" i="23"/>
  <c r="G13694" i="23"/>
  <c r="F13694" i="23"/>
  <c r="E13694" i="23"/>
  <c r="D13694" i="23"/>
  <c r="C13694" i="23"/>
  <c r="B13694" i="23"/>
  <c r="H13693" i="23"/>
  <c r="G13693" i="23"/>
  <c r="F13693" i="23"/>
  <c r="E13693" i="23"/>
  <c r="D13693" i="23"/>
  <c r="C13693" i="23"/>
  <c r="B13693" i="23"/>
  <c r="G13692" i="23"/>
  <c r="F13692" i="23"/>
  <c r="D13692" i="23"/>
  <c r="C13692" i="23"/>
  <c r="E13692" i="23" s="1"/>
  <c r="B13692" i="23"/>
  <c r="G13691" i="23"/>
  <c r="F13691" i="23"/>
  <c r="D13691" i="23"/>
  <c r="C13691" i="23"/>
  <c r="B13691" i="23"/>
  <c r="H13690" i="23"/>
  <c r="G13690" i="23"/>
  <c r="F13690" i="23"/>
  <c r="E13690" i="23"/>
  <c r="D13690" i="23"/>
  <c r="C13690" i="23"/>
  <c r="B13690" i="23"/>
  <c r="H13689" i="23"/>
  <c r="G13689" i="23"/>
  <c r="F13689" i="23"/>
  <c r="E13689" i="23"/>
  <c r="D13689" i="23"/>
  <c r="C13689" i="23"/>
  <c r="B13689" i="23"/>
  <c r="G13688" i="23"/>
  <c r="F13688" i="23"/>
  <c r="D13688" i="23"/>
  <c r="C13688" i="23"/>
  <c r="E13688" i="23" s="1"/>
  <c r="B13688" i="23"/>
  <c r="G13687" i="23"/>
  <c r="F13687" i="23"/>
  <c r="D13687" i="23"/>
  <c r="C13687" i="23"/>
  <c r="B13687" i="23"/>
  <c r="H13686" i="23"/>
  <c r="G13686" i="23"/>
  <c r="F13686" i="23"/>
  <c r="E13686" i="23"/>
  <c r="D13686" i="23"/>
  <c r="C13686" i="23"/>
  <c r="B13686" i="23"/>
  <c r="H13685" i="23"/>
  <c r="G13685" i="23"/>
  <c r="F13685" i="23"/>
  <c r="E13685" i="23"/>
  <c r="D13685" i="23"/>
  <c r="C13685" i="23"/>
  <c r="B13685" i="23"/>
  <c r="G13684" i="23"/>
  <c r="F13684" i="23"/>
  <c r="D13684" i="23"/>
  <c r="C13684" i="23"/>
  <c r="E13684" i="23" s="1"/>
  <c r="B13684" i="23"/>
  <c r="G13683" i="23"/>
  <c r="F13683" i="23"/>
  <c r="D13683" i="23"/>
  <c r="C13683" i="23"/>
  <c r="B13683" i="23"/>
  <c r="H13682" i="23"/>
  <c r="G13682" i="23"/>
  <c r="F13682" i="23"/>
  <c r="E13682" i="23"/>
  <c r="D13682" i="23"/>
  <c r="C13682" i="23"/>
  <c r="B13682" i="23"/>
  <c r="H13681" i="23"/>
  <c r="G13681" i="23"/>
  <c r="F13681" i="23"/>
  <c r="E13681" i="23"/>
  <c r="D13681" i="23"/>
  <c r="C13681" i="23"/>
  <c r="B13681" i="23"/>
  <c r="G13680" i="23"/>
  <c r="F13680" i="23"/>
  <c r="D13680" i="23"/>
  <c r="C13680" i="23"/>
  <c r="E13680" i="23" s="1"/>
  <c r="B13680" i="23"/>
  <c r="G13679" i="23"/>
  <c r="F13679" i="23"/>
  <c r="D13679" i="23"/>
  <c r="C13679" i="23"/>
  <c r="B13679" i="23"/>
  <c r="H13678" i="23"/>
  <c r="G13678" i="23"/>
  <c r="F13678" i="23"/>
  <c r="E13678" i="23"/>
  <c r="D13678" i="23"/>
  <c r="C13678" i="23"/>
  <c r="B13678" i="23"/>
  <c r="H13677" i="23"/>
  <c r="G13677" i="23"/>
  <c r="F13677" i="23"/>
  <c r="E13677" i="23"/>
  <c r="D13677" i="23"/>
  <c r="C13677" i="23"/>
  <c r="B13677" i="23"/>
  <c r="G13676" i="23"/>
  <c r="F13676" i="23"/>
  <c r="D13676" i="23"/>
  <c r="C13676" i="23"/>
  <c r="E13676" i="23" s="1"/>
  <c r="B13676" i="23"/>
  <c r="G13675" i="23"/>
  <c r="F13675" i="23"/>
  <c r="D13675" i="23"/>
  <c r="C13675" i="23"/>
  <c r="B13675" i="23"/>
  <c r="H13674" i="23"/>
  <c r="G13674" i="23"/>
  <c r="F13674" i="23"/>
  <c r="E13674" i="23"/>
  <c r="D13674" i="23"/>
  <c r="C13674" i="23"/>
  <c r="B13674" i="23"/>
  <c r="H13673" i="23"/>
  <c r="G13673" i="23"/>
  <c r="F13673" i="23"/>
  <c r="E13673" i="23"/>
  <c r="D13673" i="23"/>
  <c r="C13673" i="23"/>
  <c r="B13673" i="23"/>
  <c r="G13672" i="23"/>
  <c r="F13672" i="23"/>
  <c r="D13672" i="23"/>
  <c r="C13672" i="23"/>
  <c r="E13672" i="23" s="1"/>
  <c r="B13672" i="23"/>
  <c r="G13671" i="23"/>
  <c r="F13671" i="23"/>
  <c r="D13671" i="23"/>
  <c r="C13671" i="23"/>
  <c r="B13671" i="23"/>
  <c r="H13670" i="23"/>
  <c r="G13670" i="23"/>
  <c r="F13670" i="23"/>
  <c r="E13670" i="23"/>
  <c r="D13670" i="23"/>
  <c r="C13670" i="23"/>
  <c r="B13670" i="23"/>
  <c r="H13669" i="23"/>
  <c r="G13669" i="23"/>
  <c r="F13669" i="23"/>
  <c r="E13669" i="23"/>
  <c r="D13669" i="23"/>
  <c r="C13669" i="23"/>
  <c r="B13669" i="23"/>
  <c r="G13668" i="23"/>
  <c r="F13668" i="23"/>
  <c r="D13668" i="23"/>
  <c r="C13668" i="23"/>
  <c r="E13668" i="23" s="1"/>
  <c r="B13668" i="23"/>
  <c r="G13667" i="23"/>
  <c r="F13667" i="23"/>
  <c r="D13667" i="23"/>
  <c r="C13667" i="23"/>
  <c r="B13667" i="23"/>
  <c r="H13666" i="23"/>
  <c r="G13666" i="23"/>
  <c r="F13666" i="23"/>
  <c r="E13666" i="23"/>
  <c r="D13666" i="23"/>
  <c r="C13666" i="23"/>
  <c r="B13666" i="23"/>
  <c r="H13665" i="23"/>
  <c r="G13665" i="23"/>
  <c r="F13665" i="23"/>
  <c r="E13665" i="23"/>
  <c r="D13665" i="23"/>
  <c r="C13665" i="23"/>
  <c r="B13665" i="23"/>
  <c r="G13664" i="23"/>
  <c r="F13664" i="23"/>
  <c r="D13664" i="23"/>
  <c r="C13664" i="23"/>
  <c r="E13664" i="23" s="1"/>
  <c r="B13664" i="23"/>
  <c r="G13663" i="23"/>
  <c r="F13663" i="23"/>
  <c r="D13663" i="23"/>
  <c r="C13663" i="23"/>
  <c r="B13663" i="23"/>
  <c r="H13662" i="23"/>
  <c r="G13662" i="23"/>
  <c r="F13662" i="23"/>
  <c r="E13662" i="23"/>
  <c r="D13662" i="23"/>
  <c r="C13662" i="23"/>
  <c r="B13662" i="23"/>
  <c r="H13661" i="23"/>
  <c r="G13661" i="23"/>
  <c r="F13661" i="23"/>
  <c r="E13661" i="23"/>
  <c r="D13661" i="23"/>
  <c r="C13661" i="23"/>
  <c r="B13661" i="23"/>
  <c r="G13660" i="23"/>
  <c r="F13660" i="23"/>
  <c r="D13660" i="23"/>
  <c r="C13660" i="23"/>
  <c r="E13660" i="23" s="1"/>
  <c r="B13660" i="23"/>
  <c r="G13659" i="23"/>
  <c r="F13659" i="23"/>
  <c r="D13659" i="23"/>
  <c r="C13659" i="23"/>
  <c r="B13659" i="23"/>
  <c r="H13658" i="23"/>
  <c r="G13658" i="23"/>
  <c r="F13658" i="23"/>
  <c r="E13658" i="23"/>
  <c r="D13658" i="23"/>
  <c r="C13658" i="23"/>
  <c r="B13658" i="23"/>
  <c r="H13657" i="23"/>
  <c r="G13657" i="23"/>
  <c r="F13657" i="23"/>
  <c r="E13657" i="23"/>
  <c r="D13657" i="23"/>
  <c r="C13657" i="23"/>
  <c r="B13657" i="23"/>
  <c r="G13656" i="23"/>
  <c r="F13656" i="23"/>
  <c r="D13656" i="23"/>
  <c r="C13656" i="23"/>
  <c r="E13656" i="23" s="1"/>
  <c r="B13656" i="23"/>
  <c r="G13655" i="23"/>
  <c r="F13655" i="23"/>
  <c r="D13655" i="23"/>
  <c r="C13655" i="23"/>
  <c r="B13655" i="23"/>
  <c r="H13654" i="23"/>
  <c r="G13654" i="23"/>
  <c r="F13654" i="23"/>
  <c r="E13654" i="23"/>
  <c r="D13654" i="23"/>
  <c r="C13654" i="23"/>
  <c r="B13654" i="23"/>
  <c r="H13653" i="23"/>
  <c r="G13653" i="23"/>
  <c r="F13653" i="23"/>
  <c r="E13653" i="23"/>
  <c r="D13653" i="23"/>
  <c r="C13653" i="23"/>
  <c r="B13653" i="23"/>
  <c r="G13652" i="23"/>
  <c r="F13652" i="23"/>
  <c r="D13652" i="23"/>
  <c r="C13652" i="23"/>
  <c r="E13652" i="23" s="1"/>
  <c r="B13652" i="23"/>
  <c r="G13651" i="23"/>
  <c r="F13651" i="23"/>
  <c r="D13651" i="23"/>
  <c r="C13651" i="23"/>
  <c r="B13651" i="23"/>
  <c r="H13650" i="23"/>
  <c r="G13650" i="23"/>
  <c r="F13650" i="23"/>
  <c r="E13650" i="23"/>
  <c r="D13650" i="23"/>
  <c r="C13650" i="23"/>
  <c r="B13650" i="23"/>
  <c r="H13649" i="23"/>
  <c r="G13649" i="23"/>
  <c r="F13649" i="23"/>
  <c r="E13649" i="23"/>
  <c r="D13649" i="23"/>
  <c r="C13649" i="23"/>
  <c r="B13649" i="23"/>
  <c r="G13648" i="23"/>
  <c r="F13648" i="23"/>
  <c r="D13648" i="23"/>
  <c r="C13648" i="23"/>
  <c r="E13648" i="23" s="1"/>
  <c r="B13648" i="23"/>
  <c r="G13647" i="23"/>
  <c r="F13647" i="23"/>
  <c r="D13647" i="23"/>
  <c r="C13647" i="23"/>
  <c r="B13647" i="23"/>
  <c r="H13646" i="23"/>
  <c r="G13646" i="23"/>
  <c r="F13646" i="23"/>
  <c r="E13646" i="23"/>
  <c r="D13646" i="23"/>
  <c r="C13646" i="23"/>
  <c r="B13646" i="23"/>
  <c r="H13645" i="23"/>
  <c r="G13645" i="23"/>
  <c r="F13645" i="23"/>
  <c r="E13645" i="23"/>
  <c r="D13645" i="23"/>
  <c r="C13645" i="23"/>
  <c r="B13645" i="23"/>
  <c r="G13644" i="23"/>
  <c r="F13644" i="23"/>
  <c r="D13644" i="23"/>
  <c r="C13644" i="23"/>
  <c r="E13644" i="23" s="1"/>
  <c r="B13644" i="23"/>
  <c r="G13643" i="23"/>
  <c r="F13643" i="23"/>
  <c r="D13643" i="23"/>
  <c r="C13643" i="23"/>
  <c r="B13643" i="23"/>
  <c r="H13642" i="23"/>
  <c r="G13642" i="23"/>
  <c r="F13642" i="23"/>
  <c r="E13642" i="23"/>
  <c r="D13642" i="23"/>
  <c r="C13642" i="23"/>
  <c r="B13642" i="23"/>
  <c r="H13641" i="23"/>
  <c r="G13641" i="23"/>
  <c r="F13641" i="23"/>
  <c r="E13641" i="23"/>
  <c r="D13641" i="23"/>
  <c r="C13641" i="23"/>
  <c r="B13641" i="23"/>
  <c r="G13640" i="23"/>
  <c r="F13640" i="23"/>
  <c r="D13640" i="23"/>
  <c r="C13640" i="23"/>
  <c r="E13640" i="23" s="1"/>
  <c r="B13640" i="23"/>
  <c r="G13639" i="23"/>
  <c r="F13639" i="23"/>
  <c r="D13639" i="23"/>
  <c r="C13639" i="23"/>
  <c r="B13639" i="23"/>
  <c r="H13638" i="23"/>
  <c r="G13638" i="23"/>
  <c r="F13638" i="23"/>
  <c r="E13638" i="23"/>
  <c r="D13638" i="23"/>
  <c r="C13638" i="23"/>
  <c r="B13638" i="23"/>
  <c r="H13637" i="23"/>
  <c r="G13637" i="23"/>
  <c r="F13637" i="23"/>
  <c r="E13637" i="23"/>
  <c r="D13637" i="23"/>
  <c r="C13637" i="23"/>
  <c r="B13637" i="23"/>
  <c r="G13636" i="23"/>
  <c r="F13636" i="23"/>
  <c r="D13636" i="23"/>
  <c r="C13636" i="23"/>
  <c r="E13636" i="23" s="1"/>
  <c r="B13636" i="23"/>
  <c r="G13635" i="23"/>
  <c r="F13635" i="23"/>
  <c r="D13635" i="23"/>
  <c r="C13635" i="23"/>
  <c r="B13635" i="23"/>
  <c r="H13634" i="23"/>
  <c r="G13634" i="23"/>
  <c r="F13634" i="23"/>
  <c r="E13634" i="23"/>
  <c r="D13634" i="23"/>
  <c r="C13634" i="23"/>
  <c r="B13634" i="23"/>
  <c r="H13633" i="23"/>
  <c r="G13633" i="23"/>
  <c r="F13633" i="23"/>
  <c r="E13633" i="23"/>
  <c r="D13633" i="23"/>
  <c r="C13633" i="23"/>
  <c r="B13633" i="23"/>
  <c r="G13632" i="23"/>
  <c r="F13632" i="23"/>
  <c r="D13632" i="23"/>
  <c r="C13632" i="23"/>
  <c r="E13632" i="23" s="1"/>
  <c r="B13632" i="23"/>
  <c r="G13631" i="23"/>
  <c r="F13631" i="23"/>
  <c r="D13631" i="23"/>
  <c r="C13631" i="23"/>
  <c r="B13631" i="23"/>
  <c r="H13630" i="23"/>
  <c r="G13630" i="23"/>
  <c r="F13630" i="23"/>
  <c r="E13630" i="23"/>
  <c r="D13630" i="23"/>
  <c r="C13630" i="23"/>
  <c r="B13630" i="23"/>
  <c r="H13629" i="23"/>
  <c r="G13629" i="23"/>
  <c r="F13629" i="23"/>
  <c r="E13629" i="23"/>
  <c r="D13629" i="23"/>
  <c r="C13629" i="23"/>
  <c r="B13629" i="23"/>
  <c r="G13628" i="23"/>
  <c r="F13628" i="23"/>
  <c r="D13628" i="23"/>
  <c r="C13628" i="23"/>
  <c r="E13628" i="23" s="1"/>
  <c r="B13628" i="23"/>
  <c r="G13627" i="23"/>
  <c r="F13627" i="23"/>
  <c r="D13627" i="23"/>
  <c r="C13627" i="23"/>
  <c r="B13627" i="23"/>
  <c r="H13626" i="23"/>
  <c r="G13626" i="23"/>
  <c r="F13626" i="23"/>
  <c r="E13626" i="23"/>
  <c r="D13626" i="23"/>
  <c r="C13626" i="23"/>
  <c r="B13626" i="23"/>
  <c r="H13625" i="23"/>
  <c r="G13625" i="23"/>
  <c r="F13625" i="23"/>
  <c r="E13625" i="23"/>
  <c r="D13625" i="23"/>
  <c r="C13625" i="23"/>
  <c r="B13625" i="23"/>
  <c r="G13624" i="23"/>
  <c r="F13624" i="23"/>
  <c r="D13624" i="23"/>
  <c r="C13624" i="23"/>
  <c r="E13624" i="23" s="1"/>
  <c r="B13624" i="23"/>
  <c r="G13623" i="23"/>
  <c r="F13623" i="23"/>
  <c r="D13623" i="23"/>
  <c r="C13623" i="23"/>
  <c r="B13623" i="23"/>
  <c r="H13622" i="23"/>
  <c r="G13622" i="23"/>
  <c r="F13622" i="23"/>
  <c r="E13622" i="23"/>
  <c r="D13622" i="23"/>
  <c r="C13622" i="23"/>
  <c r="B13622" i="23"/>
  <c r="H13621" i="23"/>
  <c r="G13621" i="23"/>
  <c r="F13621" i="23"/>
  <c r="E13621" i="23"/>
  <c r="D13621" i="23"/>
  <c r="C13621" i="23"/>
  <c r="B13621" i="23"/>
  <c r="G13620" i="23"/>
  <c r="F13620" i="23"/>
  <c r="D13620" i="23"/>
  <c r="C13620" i="23"/>
  <c r="E13620" i="23" s="1"/>
  <c r="B13620" i="23"/>
  <c r="G13619" i="23"/>
  <c r="F13619" i="23"/>
  <c r="D13619" i="23"/>
  <c r="C13619" i="23"/>
  <c r="B13619" i="23"/>
  <c r="H13618" i="23"/>
  <c r="G13618" i="23"/>
  <c r="F13618" i="23"/>
  <c r="E13618" i="23"/>
  <c r="D13618" i="23"/>
  <c r="C13618" i="23"/>
  <c r="B13618" i="23"/>
  <c r="H13617" i="23"/>
  <c r="G13617" i="23"/>
  <c r="F13617" i="23"/>
  <c r="E13617" i="23"/>
  <c r="D13617" i="23"/>
  <c r="C13617" i="23"/>
  <c r="B13617" i="23"/>
  <c r="G13616" i="23"/>
  <c r="F13616" i="23"/>
  <c r="D13616" i="23"/>
  <c r="C13616" i="23"/>
  <c r="E13616" i="23" s="1"/>
  <c r="B13616" i="23"/>
  <c r="G13615" i="23"/>
  <c r="F13615" i="23"/>
  <c r="D13615" i="23"/>
  <c r="C13615" i="23"/>
  <c r="B13615" i="23"/>
  <c r="H13614" i="23"/>
  <c r="G13614" i="23"/>
  <c r="F13614" i="23"/>
  <c r="E13614" i="23"/>
  <c r="D13614" i="23"/>
  <c r="C13614" i="23"/>
  <c r="B13614" i="23"/>
  <c r="H13613" i="23"/>
  <c r="G13613" i="23"/>
  <c r="F13613" i="23"/>
  <c r="E13613" i="23"/>
  <c r="D13613" i="23"/>
  <c r="C13613" i="23"/>
  <c r="B13613" i="23"/>
  <c r="G13612" i="23"/>
  <c r="F13612" i="23"/>
  <c r="D13612" i="23"/>
  <c r="C13612" i="23"/>
  <c r="E13612" i="23" s="1"/>
  <c r="B13612" i="23"/>
  <c r="G13611" i="23"/>
  <c r="F13611" i="23"/>
  <c r="D13611" i="23"/>
  <c r="C13611" i="23"/>
  <c r="B13611" i="23"/>
  <c r="H13610" i="23"/>
  <c r="G13610" i="23"/>
  <c r="F13610" i="23"/>
  <c r="E13610" i="23"/>
  <c r="D13610" i="23"/>
  <c r="C13610" i="23"/>
  <c r="B13610" i="23"/>
  <c r="H13609" i="23"/>
  <c r="G13609" i="23"/>
  <c r="F13609" i="23"/>
  <c r="E13609" i="23"/>
  <c r="D13609" i="23"/>
  <c r="C13609" i="23"/>
  <c r="B13609" i="23"/>
  <c r="G13608" i="23"/>
  <c r="F13608" i="23"/>
  <c r="D13608" i="23"/>
  <c r="C13608" i="23"/>
  <c r="E13608" i="23" s="1"/>
  <c r="B13608" i="23"/>
  <c r="G13607" i="23"/>
  <c r="F13607" i="23"/>
  <c r="D13607" i="23"/>
  <c r="C13607" i="23"/>
  <c r="B13607" i="23"/>
  <c r="H13606" i="23"/>
  <c r="G13606" i="23"/>
  <c r="F13606" i="23"/>
  <c r="E13606" i="23"/>
  <c r="D13606" i="23"/>
  <c r="C13606" i="23"/>
  <c r="B13606" i="23"/>
  <c r="H13605" i="23"/>
  <c r="G13605" i="23"/>
  <c r="F13605" i="23"/>
  <c r="E13605" i="23"/>
  <c r="D13605" i="23"/>
  <c r="C13605" i="23"/>
  <c r="B13605" i="23"/>
  <c r="G13604" i="23"/>
  <c r="F13604" i="23"/>
  <c r="D13604" i="23"/>
  <c r="C13604" i="23"/>
  <c r="E13604" i="23" s="1"/>
  <c r="B13604" i="23"/>
  <c r="G13603" i="23"/>
  <c r="F13603" i="23"/>
  <c r="D13603" i="23"/>
  <c r="C13603" i="23"/>
  <c r="B13603" i="23"/>
  <c r="H13602" i="23"/>
  <c r="G13602" i="23"/>
  <c r="F13602" i="23"/>
  <c r="E13602" i="23"/>
  <c r="D13602" i="23"/>
  <c r="C13602" i="23"/>
  <c r="B13602" i="23"/>
  <c r="H13601" i="23"/>
  <c r="G13601" i="23"/>
  <c r="F13601" i="23"/>
  <c r="E13601" i="23"/>
  <c r="D13601" i="23"/>
  <c r="C13601" i="23"/>
  <c r="B13601" i="23"/>
  <c r="G13600" i="23"/>
  <c r="F13600" i="23"/>
  <c r="D13600" i="23"/>
  <c r="C13600" i="23"/>
  <c r="E13600" i="23" s="1"/>
  <c r="B13600" i="23"/>
  <c r="G13599" i="23"/>
  <c r="F13599" i="23"/>
  <c r="D13599" i="23"/>
  <c r="C13599" i="23"/>
  <c r="B13599" i="23"/>
  <c r="H13598" i="23"/>
  <c r="G13598" i="23"/>
  <c r="F13598" i="23"/>
  <c r="E13598" i="23"/>
  <c r="D13598" i="23"/>
  <c r="C13598" i="23"/>
  <c r="B13598" i="23"/>
  <c r="H13597" i="23"/>
  <c r="G13597" i="23"/>
  <c r="F13597" i="23"/>
  <c r="E13597" i="23"/>
  <c r="D13597" i="23"/>
  <c r="C13597" i="23"/>
  <c r="B13597" i="23"/>
  <c r="G13596" i="23"/>
  <c r="F13596" i="23"/>
  <c r="D13596" i="23"/>
  <c r="C13596" i="23"/>
  <c r="E13596" i="23" s="1"/>
  <c r="B13596" i="23"/>
  <c r="G13595" i="23"/>
  <c r="F13595" i="23"/>
  <c r="D13595" i="23"/>
  <c r="C13595" i="23"/>
  <c r="B13595" i="23"/>
  <c r="H13594" i="23"/>
  <c r="G13594" i="23"/>
  <c r="F13594" i="23"/>
  <c r="E13594" i="23"/>
  <c r="D13594" i="23"/>
  <c r="C13594" i="23"/>
  <c r="B13594" i="23"/>
  <c r="H13593" i="23"/>
  <c r="G13593" i="23"/>
  <c r="F13593" i="23"/>
  <c r="E13593" i="23"/>
  <c r="D13593" i="23"/>
  <c r="C13593" i="23"/>
  <c r="B13593" i="23"/>
  <c r="G13592" i="23"/>
  <c r="F13592" i="23"/>
  <c r="D13592" i="23"/>
  <c r="C13592" i="23"/>
  <c r="E13592" i="23" s="1"/>
  <c r="B13592" i="23"/>
  <c r="G13591" i="23"/>
  <c r="F13591" i="23"/>
  <c r="D13591" i="23"/>
  <c r="C13591" i="23"/>
  <c r="B13591" i="23"/>
  <c r="H13590" i="23"/>
  <c r="G13590" i="23"/>
  <c r="F13590" i="23"/>
  <c r="E13590" i="23"/>
  <c r="D13590" i="23"/>
  <c r="C13590" i="23"/>
  <c r="B13590" i="23"/>
  <c r="H13589" i="23"/>
  <c r="G13589" i="23"/>
  <c r="F13589" i="23"/>
  <c r="E13589" i="23"/>
  <c r="D13589" i="23"/>
  <c r="C13589" i="23"/>
  <c r="B13589" i="23"/>
  <c r="G13588" i="23"/>
  <c r="F13588" i="23"/>
  <c r="D13588" i="23"/>
  <c r="C13588" i="23"/>
  <c r="E13588" i="23" s="1"/>
  <c r="B13588" i="23"/>
  <c r="G13587" i="23"/>
  <c r="F13587" i="23"/>
  <c r="D13587" i="23"/>
  <c r="C13587" i="23"/>
  <c r="B13587" i="23"/>
  <c r="H13586" i="23"/>
  <c r="G13586" i="23"/>
  <c r="F13586" i="23"/>
  <c r="E13586" i="23"/>
  <c r="D13586" i="23"/>
  <c r="C13586" i="23"/>
  <c r="B13586" i="23"/>
  <c r="H13585" i="23"/>
  <c r="G13585" i="23"/>
  <c r="F13585" i="23"/>
  <c r="E13585" i="23"/>
  <c r="D13585" i="23"/>
  <c r="C13585" i="23"/>
  <c r="B13585" i="23"/>
  <c r="G13584" i="23"/>
  <c r="F13584" i="23"/>
  <c r="D13584" i="23"/>
  <c r="C13584" i="23"/>
  <c r="E13584" i="23" s="1"/>
  <c r="B13584" i="23"/>
  <c r="G13583" i="23"/>
  <c r="F13583" i="23"/>
  <c r="D13583" i="23"/>
  <c r="C13583" i="23"/>
  <c r="B13583" i="23"/>
  <c r="H13582" i="23"/>
  <c r="G13582" i="23"/>
  <c r="F13582" i="23"/>
  <c r="E13582" i="23"/>
  <c r="D13582" i="23"/>
  <c r="C13582" i="23"/>
  <c r="B13582" i="23"/>
  <c r="H13581" i="23"/>
  <c r="G13581" i="23"/>
  <c r="F13581" i="23"/>
  <c r="E13581" i="23"/>
  <c r="D13581" i="23"/>
  <c r="C13581" i="23"/>
  <c r="B13581" i="23"/>
  <c r="G13580" i="23"/>
  <c r="F13580" i="23"/>
  <c r="D13580" i="23"/>
  <c r="C13580" i="23"/>
  <c r="E13580" i="23" s="1"/>
  <c r="B13580" i="23"/>
  <c r="G13579" i="23"/>
  <c r="F13579" i="23"/>
  <c r="D13579" i="23"/>
  <c r="C13579" i="23"/>
  <c r="B13579" i="23"/>
  <c r="H13578" i="23"/>
  <c r="G13578" i="23"/>
  <c r="F13578" i="23"/>
  <c r="E13578" i="23"/>
  <c r="D13578" i="23"/>
  <c r="C13578" i="23"/>
  <c r="B13578" i="23"/>
  <c r="H13577" i="23"/>
  <c r="G13577" i="23"/>
  <c r="F13577" i="23"/>
  <c r="E13577" i="23"/>
  <c r="D13577" i="23"/>
  <c r="C13577" i="23"/>
  <c r="B13577" i="23"/>
  <c r="G13576" i="23"/>
  <c r="F13576" i="23"/>
  <c r="D13576" i="23"/>
  <c r="C13576" i="23"/>
  <c r="E13576" i="23" s="1"/>
  <c r="B13576" i="23"/>
  <c r="G13575" i="23"/>
  <c r="F13575" i="23"/>
  <c r="D13575" i="23"/>
  <c r="C13575" i="23"/>
  <c r="B13575" i="23"/>
  <c r="H13574" i="23"/>
  <c r="G13574" i="23"/>
  <c r="F13574" i="23"/>
  <c r="E13574" i="23"/>
  <c r="D13574" i="23"/>
  <c r="C13574" i="23"/>
  <c r="B13574" i="23"/>
  <c r="H13573" i="23"/>
  <c r="G13573" i="23"/>
  <c r="F13573" i="23"/>
  <c r="E13573" i="23"/>
  <c r="D13573" i="23"/>
  <c r="C13573" i="23"/>
  <c r="B13573" i="23"/>
  <c r="G13572" i="23"/>
  <c r="F13572" i="23"/>
  <c r="D13572" i="23"/>
  <c r="C13572" i="23"/>
  <c r="E13572" i="23" s="1"/>
  <c r="B13572" i="23"/>
  <c r="G13571" i="23"/>
  <c r="F13571" i="23"/>
  <c r="D13571" i="23"/>
  <c r="C13571" i="23"/>
  <c r="B13571" i="23"/>
  <c r="H13570" i="23"/>
  <c r="G13570" i="23"/>
  <c r="F13570" i="23"/>
  <c r="E13570" i="23"/>
  <c r="D13570" i="23"/>
  <c r="C13570" i="23"/>
  <c r="B13570" i="23"/>
  <c r="H13569" i="23"/>
  <c r="G13569" i="23"/>
  <c r="F13569" i="23"/>
  <c r="E13569" i="23"/>
  <c r="D13569" i="23"/>
  <c r="C13569" i="23"/>
  <c r="B13569" i="23"/>
  <c r="G13568" i="23"/>
  <c r="F13568" i="23"/>
  <c r="D13568" i="23"/>
  <c r="C13568" i="23"/>
  <c r="E13568" i="23" s="1"/>
  <c r="B13568" i="23"/>
  <c r="G13567" i="23"/>
  <c r="F13567" i="23"/>
  <c r="D13567" i="23"/>
  <c r="C13567" i="23"/>
  <c r="B13567" i="23"/>
  <c r="H13566" i="23"/>
  <c r="G13566" i="23"/>
  <c r="F13566" i="23"/>
  <c r="E13566" i="23"/>
  <c r="D13566" i="23"/>
  <c r="C13566" i="23"/>
  <c r="B13566" i="23"/>
  <c r="H13565" i="23"/>
  <c r="G13565" i="23"/>
  <c r="F13565" i="23"/>
  <c r="E13565" i="23"/>
  <c r="D13565" i="23"/>
  <c r="C13565" i="23"/>
  <c r="B13565" i="23"/>
  <c r="G13564" i="23"/>
  <c r="F13564" i="23"/>
  <c r="D13564" i="23"/>
  <c r="C13564" i="23"/>
  <c r="E13564" i="23" s="1"/>
  <c r="B13564" i="23"/>
  <c r="G13563" i="23"/>
  <c r="F13563" i="23"/>
  <c r="D13563" i="23"/>
  <c r="C13563" i="23"/>
  <c r="B13563" i="23"/>
  <c r="H13562" i="23"/>
  <c r="G13562" i="23"/>
  <c r="F13562" i="23"/>
  <c r="E13562" i="23"/>
  <c r="D13562" i="23"/>
  <c r="C13562" i="23"/>
  <c r="B13562" i="23"/>
  <c r="H13561" i="23"/>
  <c r="G13561" i="23"/>
  <c r="F13561" i="23"/>
  <c r="E13561" i="23"/>
  <c r="D13561" i="23"/>
  <c r="C13561" i="23"/>
  <c r="B13561" i="23"/>
  <c r="G13560" i="23"/>
  <c r="F13560" i="23"/>
  <c r="D13560" i="23"/>
  <c r="C13560" i="23"/>
  <c r="E13560" i="23" s="1"/>
  <c r="B13560" i="23"/>
  <c r="G13559" i="23"/>
  <c r="F13559" i="23"/>
  <c r="D13559" i="23"/>
  <c r="C13559" i="23"/>
  <c r="B13559" i="23"/>
  <c r="H13558" i="23"/>
  <c r="G13558" i="23"/>
  <c r="F13558" i="23"/>
  <c r="E13558" i="23"/>
  <c r="D13558" i="23"/>
  <c r="C13558" i="23"/>
  <c r="B13558" i="23"/>
  <c r="H13557" i="23"/>
  <c r="G13557" i="23"/>
  <c r="F13557" i="23"/>
  <c r="E13557" i="23"/>
  <c r="D13557" i="23"/>
  <c r="C13557" i="23"/>
  <c r="B13557" i="23"/>
  <c r="G13556" i="23"/>
  <c r="F13556" i="23"/>
  <c r="D13556" i="23"/>
  <c r="C13556" i="23"/>
  <c r="E13556" i="23" s="1"/>
  <c r="B13556" i="23"/>
  <c r="G13555" i="23"/>
  <c r="F13555" i="23"/>
  <c r="D13555" i="23"/>
  <c r="C13555" i="23"/>
  <c r="B13555" i="23"/>
  <c r="H13554" i="23"/>
  <c r="G13554" i="23"/>
  <c r="F13554" i="23"/>
  <c r="E13554" i="23"/>
  <c r="D13554" i="23"/>
  <c r="C13554" i="23"/>
  <c r="B13554" i="23"/>
  <c r="H13553" i="23"/>
  <c r="G13553" i="23"/>
  <c r="F13553" i="23"/>
  <c r="E13553" i="23"/>
  <c r="D13553" i="23"/>
  <c r="C13553" i="23"/>
  <c r="B13553" i="23"/>
  <c r="G13552" i="23"/>
  <c r="F13552" i="23"/>
  <c r="D13552" i="23"/>
  <c r="C13552" i="23"/>
  <c r="E13552" i="23" s="1"/>
  <c r="B13552" i="23"/>
  <c r="G13551" i="23"/>
  <c r="F13551" i="23"/>
  <c r="D13551" i="23"/>
  <c r="C13551" i="23"/>
  <c r="B13551" i="23"/>
  <c r="H13550" i="23"/>
  <c r="G13550" i="23"/>
  <c r="F13550" i="23"/>
  <c r="E13550" i="23"/>
  <c r="D13550" i="23"/>
  <c r="C13550" i="23"/>
  <c r="B13550" i="23"/>
  <c r="H13549" i="23"/>
  <c r="G13549" i="23"/>
  <c r="F13549" i="23"/>
  <c r="E13549" i="23"/>
  <c r="D13549" i="23"/>
  <c r="C13549" i="23"/>
  <c r="B13549" i="23"/>
  <c r="G13548" i="23"/>
  <c r="F13548" i="23"/>
  <c r="D13548" i="23"/>
  <c r="C13548" i="23"/>
  <c r="E13548" i="23" s="1"/>
  <c r="B13548" i="23"/>
  <c r="G13547" i="23"/>
  <c r="F13547" i="23"/>
  <c r="D13547" i="23"/>
  <c r="C13547" i="23"/>
  <c r="B13547" i="23"/>
  <c r="H13546" i="23"/>
  <c r="G13546" i="23"/>
  <c r="F13546" i="23"/>
  <c r="E13546" i="23"/>
  <c r="D13546" i="23"/>
  <c r="C13546" i="23"/>
  <c r="B13546" i="23"/>
  <c r="H13545" i="23"/>
  <c r="G13545" i="23"/>
  <c r="F13545" i="23"/>
  <c r="E13545" i="23"/>
  <c r="D13545" i="23"/>
  <c r="C13545" i="23"/>
  <c r="B13545" i="23"/>
  <c r="G13544" i="23"/>
  <c r="F13544" i="23"/>
  <c r="D13544" i="23"/>
  <c r="C13544" i="23"/>
  <c r="E13544" i="23" s="1"/>
  <c r="B13544" i="23"/>
  <c r="G13543" i="23"/>
  <c r="F13543" i="23"/>
  <c r="D13543" i="23"/>
  <c r="C13543" i="23"/>
  <c r="B13543" i="23"/>
  <c r="H13542" i="23"/>
  <c r="G13542" i="23"/>
  <c r="F13542" i="23"/>
  <c r="E13542" i="23"/>
  <c r="D13542" i="23"/>
  <c r="C13542" i="23"/>
  <c r="B13542" i="23"/>
  <c r="H13541" i="23"/>
  <c r="G13541" i="23"/>
  <c r="F13541" i="23"/>
  <c r="E13541" i="23"/>
  <c r="D13541" i="23"/>
  <c r="C13541" i="23"/>
  <c r="B13541" i="23"/>
  <c r="G13540" i="23"/>
  <c r="F13540" i="23"/>
  <c r="D13540" i="23"/>
  <c r="C13540" i="23"/>
  <c r="E13540" i="23" s="1"/>
  <c r="B13540" i="23"/>
  <c r="G13539" i="23"/>
  <c r="F13539" i="23"/>
  <c r="D13539" i="23"/>
  <c r="C13539" i="23"/>
  <c r="B13539" i="23"/>
  <c r="H13538" i="23"/>
  <c r="G13538" i="23"/>
  <c r="F13538" i="23"/>
  <c r="E13538" i="23"/>
  <c r="D13538" i="23"/>
  <c r="C13538" i="23"/>
  <c r="B13538" i="23"/>
  <c r="H13537" i="23"/>
  <c r="G13537" i="23"/>
  <c r="F13537" i="23"/>
  <c r="E13537" i="23"/>
  <c r="D13537" i="23"/>
  <c r="C13537" i="23"/>
  <c r="B13537" i="23"/>
  <c r="G13536" i="23"/>
  <c r="F13536" i="23"/>
  <c r="D13536" i="23"/>
  <c r="C13536" i="23"/>
  <c r="E13536" i="23" s="1"/>
  <c r="B13536" i="23"/>
  <c r="G13535" i="23"/>
  <c r="F13535" i="23"/>
  <c r="D13535" i="23"/>
  <c r="C13535" i="23"/>
  <c r="B13535" i="23"/>
  <c r="H13534" i="23"/>
  <c r="G13534" i="23"/>
  <c r="F13534" i="23"/>
  <c r="E13534" i="23"/>
  <c r="D13534" i="23"/>
  <c r="C13534" i="23"/>
  <c r="B13534" i="23"/>
  <c r="H13533" i="23"/>
  <c r="G13533" i="23"/>
  <c r="F13533" i="23"/>
  <c r="E13533" i="23"/>
  <c r="D13533" i="23"/>
  <c r="C13533" i="23"/>
  <c r="B13533" i="23"/>
  <c r="G13532" i="23"/>
  <c r="F13532" i="23"/>
  <c r="D13532" i="23"/>
  <c r="C13532" i="23"/>
  <c r="E13532" i="23" s="1"/>
  <c r="B13532" i="23"/>
  <c r="G13531" i="23"/>
  <c r="F13531" i="23"/>
  <c r="D13531" i="23"/>
  <c r="C13531" i="23"/>
  <c r="B13531" i="23"/>
  <c r="H13530" i="23"/>
  <c r="G13530" i="23"/>
  <c r="F13530" i="23"/>
  <c r="E13530" i="23"/>
  <c r="D13530" i="23"/>
  <c r="C13530" i="23"/>
  <c r="B13530" i="23"/>
  <c r="H13529" i="23"/>
  <c r="G13529" i="23"/>
  <c r="F13529" i="23"/>
  <c r="E13529" i="23"/>
  <c r="D13529" i="23"/>
  <c r="C13529" i="23"/>
  <c r="B13529" i="23"/>
  <c r="G13528" i="23"/>
  <c r="F13528" i="23"/>
  <c r="D13528" i="23"/>
  <c r="C13528" i="23"/>
  <c r="E13528" i="23" s="1"/>
  <c r="B13528" i="23"/>
  <c r="G13527" i="23"/>
  <c r="F13527" i="23"/>
  <c r="D13527" i="23"/>
  <c r="C13527" i="23"/>
  <c r="B13527" i="23"/>
  <c r="H13526" i="23"/>
  <c r="G13526" i="23"/>
  <c r="F13526" i="23"/>
  <c r="E13526" i="23"/>
  <c r="D13526" i="23"/>
  <c r="C13526" i="23"/>
  <c r="B13526" i="23"/>
  <c r="H13525" i="23"/>
  <c r="G13525" i="23"/>
  <c r="F13525" i="23"/>
  <c r="E13525" i="23"/>
  <c r="D13525" i="23"/>
  <c r="C13525" i="23"/>
  <c r="B13525" i="23"/>
  <c r="G13524" i="23"/>
  <c r="F13524" i="23"/>
  <c r="D13524" i="23"/>
  <c r="C13524" i="23"/>
  <c r="E13524" i="23" s="1"/>
  <c r="B13524" i="23"/>
  <c r="G13523" i="23"/>
  <c r="F13523" i="23"/>
  <c r="D13523" i="23"/>
  <c r="C13523" i="23"/>
  <c r="B13523" i="23"/>
  <c r="H13522" i="23"/>
  <c r="G13522" i="23"/>
  <c r="F13522" i="23"/>
  <c r="E13522" i="23"/>
  <c r="D13522" i="23"/>
  <c r="C13522" i="23"/>
  <c r="B13522" i="23"/>
  <c r="H13521" i="23"/>
  <c r="G13521" i="23"/>
  <c r="F13521" i="23"/>
  <c r="E13521" i="23"/>
  <c r="D13521" i="23"/>
  <c r="C13521" i="23"/>
  <c r="B13521" i="23"/>
  <c r="G13520" i="23"/>
  <c r="F13520" i="23"/>
  <c r="D13520" i="23"/>
  <c r="C13520" i="23"/>
  <c r="E13520" i="23" s="1"/>
  <c r="B13520" i="23"/>
  <c r="G13519" i="23"/>
  <c r="F13519" i="23"/>
  <c r="D13519" i="23"/>
  <c r="C13519" i="23"/>
  <c r="B13519" i="23"/>
  <c r="H13518" i="23"/>
  <c r="G13518" i="23"/>
  <c r="F13518" i="23"/>
  <c r="E13518" i="23"/>
  <c r="D13518" i="23"/>
  <c r="C13518" i="23"/>
  <c r="B13518" i="23"/>
  <c r="H13517" i="23"/>
  <c r="G13517" i="23"/>
  <c r="F13517" i="23"/>
  <c r="E13517" i="23"/>
  <c r="D13517" i="23"/>
  <c r="C13517" i="23"/>
  <c r="B13517" i="23"/>
  <c r="G13516" i="23"/>
  <c r="F13516" i="23"/>
  <c r="D13516" i="23"/>
  <c r="C13516" i="23"/>
  <c r="E13516" i="23" s="1"/>
  <c r="B13516" i="23"/>
  <c r="G13515" i="23"/>
  <c r="F13515" i="23"/>
  <c r="D13515" i="23"/>
  <c r="C13515" i="23"/>
  <c r="B13515" i="23"/>
  <c r="H13514" i="23"/>
  <c r="G13514" i="23"/>
  <c r="F13514" i="23"/>
  <c r="E13514" i="23"/>
  <c r="D13514" i="23"/>
  <c r="C13514" i="23"/>
  <c r="B13514" i="23"/>
  <c r="H13513" i="23"/>
  <c r="G13513" i="23"/>
  <c r="F13513" i="23"/>
  <c r="E13513" i="23"/>
  <c r="D13513" i="23"/>
  <c r="C13513" i="23"/>
  <c r="B13513" i="23"/>
  <c r="G13512" i="23"/>
  <c r="F13512" i="23"/>
  <c r="D13512" i="23"/>
  <c r="C13512" i="23"/>
  <c r="E13512" i="23" s="1"/>
  <c r="B13512" i="23"/>
  <c r="G13511" i="23"/>
  <c r="F13511" i="23"/>
  <c r="D13511" i="23"/>
  <c r="C13511" i="23"/>
  <c r="B13511" i="23"/>
  <c r="H13510" i="23"/>
  <c r="G13510" i="23"/>
  <c r="F13510" i="23"/>
  <c r="E13510" i="23"/>
  <c r="D13510" i="23"/>
  <c r="C13510" i="23"/>
  <c r="B13510" i="23"/>
  <c r="H13509" i="23"/>
  <c r="G13509" i="23"/>
  <c r="F13509" i="23"/>
  <c r="E13509" i="23"/>
  <c r="D13509" i="23"/>
  <c r="C13509" i="23"/>
  <c r="B13509" i="23"/>
  <c r="G13508" i="23"/>
  <c r="F13508" i="23"/>
  <c r="D13508" i="23"/>
  <c r="C13508" i="23"/>
  <c r="E13508" i="23" s="1"/>
  <c r="B13508" i="23"/>
  <c r="G13507" i="23"/>
  <c r="F13507" i="23"/>
  <c r="D13507" i="23"/>
  <c r="C13507" i="23"/>
  <c r="B13507" i="23"/>
  <c r="H13506" i="23"/>
  <c r="G13506" i="23"/>
  <c r="F13506" i="23"/>
  <c r="E13506" i="23"/>
  <c r="D13506" i="23"/>
  <c r="C13506" i="23"/>
  <c r="B13506" i="23"/>
  <c r="H13505" i="23"/>
  <c r="G13505" i="23"/>
  <c r="F13505" i="23"/>
  <c r="E13505" i="23"/>
  <c r="D13505" i="23"/>
  <c r="C13505" i="23"/>
  <c r="B13505" i="23"/>
  <c r="G13504" i="23"/>
  <c r="F13504" i="23"/>
  <c r="D13504" i="23"/>
  <c r="C13504" i="23"/>
  <c r="E13504" i="23" s="1"/>
  <c r="B13504" i="23"/>
  <c r="G13503" i="23"/>
  <c r="F13503" i="23"/>
  <c r="D13503" i="23"/>
  <c r="C13503" i="23"/>
  <c r="B13503" i="23"/>
  <c r="H13502" i="23"/>
  <c r="G13502" i="23"/>
  <c r="F13502" i="23"/>
  <c r="E13502" i="23"/>
  <c r="D13502" i="23"/>
  <c r="C13502" i="23"/>
  <c r="B13502" i="23"/>
  <c r="H13501" i="23"/>
  <c r="G13501" i="23"/>
  <c r="F13501" i="23"/>
  <c r="E13501" i="23"/>
  <c r="D13501" i="23"/>
  <c r="C13501" i="23"/>
  <c r="B13501" i="23"/>
  <c r="G13500" i="23"/>
  <c r="F13500" i="23"/>
  <c r="D13500" i="23"/>
  <c r="C13500" i="23"/>
  <c r="E13500" i="23" s="1"/>
  <c r="B13500" i="23"/>
  <c r="G13499" i="23"/>
  <c r="F13499" i="23"/>
  <c r="D13499" i="23"/>
  <c r="C13499" i="23"/>
  <c r="B13499" i="23"/>
  <c r="H13498" i="23"/>
  <c r="G13498" i="23"/>
  <c r="F13498" i="23"/>
  <c r="E13498" i="23"/>
  <c r="D13498" i="23"/>
  <c r="C13498" i="23"/>
  <c r="B13498" i="23"/>
  <c r="H13497" i="23"/>
  <c r="G13497" i="23"/>
  <c r="F13497" i="23"/>
  <c r="E13497" i="23"/>
  <c r="D13497" i="23"/>
  <c r="C13497" i="23"/>
  <c r="B13497" i="23"/>
  <c r="G13496" i="23"/>
  <c r="F13496" i="23"/>
  <c r="D13496" i="23"/>
  <c r="C13496" i="23"/>
  <c r="E13496" i="23" s="1"/>
  <c r="B13496" i="23"/>
  <c r="G13495" i="23"/>
  <c r="F13495" i="23"/>
  <c r="D13495" i="23"/>
  <c r="C13495" i="23"/>
  <c r="B13495" i="23"/>
  <c r="H13494" i="23"/>
  <c r="G13494" i="23"/>
  <c r="F13494" i="23"/>
  <c r="E13494" i="23"/>
  <c r="D13494" i="23"/>
  <c r="C13494" i="23"/>
  <c r="B13494" i="23"/>
  <c r="H13493" i="23"/>
  <c r="G13493" i="23"/>
  <c r="F13493" i="23"/>
  <c r="E13493" i="23"/>
  <c r="D13493" i="23"/>
  <c r="C13493" i="23"/>
  <c r="B13493" i="23"/>
  <c r="G13492" i="23"/>
  <c r="F13492" i="23"/>
  <c r="D13492" i="23"/>
  <c r="C13492" i="23"/>
  <c r="E13492" i="23" s="1"/>
  <c r="B13492" i="23"/>
  <c r="G13491" i="23"/>
  <c r="F13491" i="23"/>
  <c r="D13491" i="23"/>
  <c r="C13491" i="23"/>
  <c r="B13491" i="23"/>
  <c r="H13490" i="23"/>
  <c r="G13490" i="23"/>
  <c r="F13490" i="23"/>
  <c r="E13490" i="23"/>
  <c r="D13490" i="23"/>
  <c r="C13490" i="23"/>
  <c r="B13490" i="23"/>
  <c r="H13489" i="23"/>
  <c r="G13489" i="23"/>
  <c r="F13489" i="23"/>
  <c r="E13489" i="23"/>
  <c r="D13489" i="23"/>
  <c r="C13489" i="23"/>
  <c r="B13489" i="23"/>
  <c r="G13488" i="23"/>
  <c r="F13488" i="23"/>
  <c r="D13488" i="23"/>
  <c r="C13488" i="23"/>
  <c r="E13488" i="23" s="1"/>
  <c r="B13488" i="23"/>
  <c r="G13487" i="23"/>
  <c r="F13487" i="23"/>
  <c r="D13487" i="23"/>
  <c r="C13487" i="23"/>
  <c r="B13487" i="23"/>
  <c r="H13486" i="23"/>
  <c r="G13486" i="23"/>
  <c r="F13486" i="23"/>
  <c r="E13486" i="23"/>
  <c r="D13486" i="23"/>
  <c r="C13486" i="23"/>
  <c r="B13486" i="23"/>
  <c r="H13485" i="23"/>
  <c r="G13485" i="23"/>
  <c r="F13485" i="23"/>
  <c r="E13485" i="23"/>
  <c r="D13485" i="23"/>
  <c r="C13485" i="23"/>
  <c r="B13485" i="23"/>
  <c r="G13484" i="23"/>
  <c r="F13484" i="23"/>
  <c r="D13484" i="23"/>
  <c r="C13484" i="23"/>
  <c r="E13484" i="23" s="1"/>
  <c r="B13484" i="23"/>
  <c r="G13483" i="23"/>
  <c r="F13483" i="23"/>
  <c r="D13483" i="23"/>
  <c r="C13483" i="23"/>
  <c r="B13483" i="23"/>
  <c r="H13482" i="23"/>
  <c r="G13482" i="23"/>
  <c r="F13482" i="23"/>
  <c r="E13482" i="23"/>
  <c r="D13482" i="23"/>
  <c r="C13482" i="23"/>
  <c r="B13482" i="23"/>
  <c r="H13481" i="23"/>
  <c r="G13481" i="23"/>
  <c r="F13481" i="23"/>
  <c r="E13481" i="23"/>
  <c r="D13481" i="23"/>
  <c r="C13481" i="23"/>
  <c r="B13481" i="23"/>
  <c r="G13480" i="23"/>
  <c r="F13480" i="23"/>
  <c r="D13480" i="23"/>
  <c r="C13480" i="23"/>
  <c r="E13480" i="23" s="1"/>
  <c r="B13480" i="23"/>
  <c r="G13479" i="23"/>
  <c r="F13479" i="23"/>
  <c r="D13479" i="23"/>
  <c r="C13479" i="23"/>
  <c r="B13479" i="23"/>
  <c r="H13478" i="23"/>
  <c r="G13478" i="23"/>
  <c r="F13478" i="23"/>
  <c r="E13478" i="23"/>
  <c r="D13478" i="23"/>
  <c r="C13478" i="23"/>
  <c r="B13478" i="23"/>
  <c r="H13477" i="23"/>
  <c r="G13477" i="23"/>
  <c r="F13477" i="23"/>
  <c r="E13477" i="23"/>
  <c r="D13477" i="23"/>
  <c r="C13477" i="23"/>
  <c r="B13477" i="23"/>
  <c r="G13476" i="23"/>
  <c r="F13476" i="23"/>
  <c r="D13476" i="23"/>
  <c r="C13476" i="23"/>
  <c r="E13476" i="23" s="1"/>
  <c r="B13476" i="23"/>
  <c r="G13475" i="23"/>
  <c r="F13475" i="23"/>
  <c r="D13475" i="23"/>
  <c r="C13475" i="23"/>
  <c r="B13475" i="23"/>
  <c r="H13474" i="23"/>
  <c r="G13474" i="23"/>
  <c r="F13474" i="23"/>
  <c r="E13474" i="23"/>
  <c r="D13474" i="23"/>
  <c r="C13474" i="23"/>
  <c r="B13474" i="23"/>
  <c r="H13473" i="23"/>
  <c r="G13473" i="23"/>
  <c r="F13473" i="23"/>
  <c r="E13473" i="23"/>
  <c r="D13473" i="23"/>
  <c r="C13473" i="23"/>
  <c r="B13473" i="23"/>
  <c r="G13472" i="23"/>
  <c r="F13472" i="23"/>
  <c r="D13472" i="23"/>
  <c r="C13472" i="23"/>
  <c r="E13472" i="23" s="1"/>
  <c r="B13472" i="23"/>
  <c r="G13471" i="23"/>
  <c r="F13471" i="23"/>
  <c r="E13471" i="23"/>
  <c r="D13471" i="23"/>
  <c r="C13471" i="23"/>
  <c r="H13471" i="23" s="1"/>
  <c r="B13471" i="23"/>
  <c r="H13470" i="23"/>
  <c r="G13470" i="23"/>
  <c r="F13470" i="23"/>
  <c r="E13470" i="23"/>
  <c r="D13470" i="23"/>
  <c r="C13470" i="23"/>
  <c r="B13470" i="23"/>
  <c r="G13469" i="23"/>
  <c r="F13469" i="23"/>
  <c r="D13469" i="23"/>
  <c r="C13469" i="23"/>
  <c r="B13469" i="23"/>
  <c r="G13468" i="23"/>
  <c r="F13468" i="23"/>
  <c r="D13468" i="23"/>
  <c r="C13468" i="23"/>
  <c r="E13468" i="23" s="1"/>
  <c r="B13468" i="23"/>
  <c r="G13467" i="23"/>
  <c r="F13467" i="23"/>
  <c r="D13467" i="23"/>
  <c r="C13467" i="23"/>
  <c r="B13467" i="23"/>
  <c r="H13466" i="23"/>
  <c r="G13466" i="23"/>
  <c r="F13466" i="23"/>
  <c r="E13466" i="23"/>
  <c r="D13466" i="23"/>
  <c r="C13466" i="23"/>
  <c r="B13466" i="23"/>
  <c r="H13465" i="23"/>
  <c r="G13465" i="23"/>
  <c r="F13465" i="23"/>
  <c r="E13465" i="23"/>
  <c r="D13465" i="23"/>
  <c r="C13465" i="23"/>
  <c r="B13465" i="23"/>
  <c r="G13464" i="23"/>
  <c r="F13464" i="23"/>
  <c r="D13464" i="23"/>
  <c r="C13464" i="23"/>
  <c r="E13464" i="23" s="1"/>
  <c r="B13464" i="23"/>
  <c r="G13463" i="23"/>
  <c r="F13463" i="23"/>
  <c r="E13463" i="23"/>
  <c r="D13463" i="23"/>
  <c r="C13463" i="23"/>
  <c r="H13463" i="23" s="1"/>
  <c r="B13463" i="23"/>
  <c r="H13462" i="23"/>
  <c r="G13462" i="23"/>
  <c r="F13462" i="23"/>
  <c r="E13462" i="23"/>
  <c r="D13462" i="23"/>
  <c r="C13462" i="23"/>
  <c r="B13462" i="23"/>
  <c r="G13461" i="23"/>
  <c r="F13461" i="23"/>
  <c r="D13461" i="23"/>
  <c r="C13461" i="23"/>
  <c r="B13461" i="23"/>
  <c r="G13460" i="23"/>
  <c r="F13460" i="23"/>
  <c r="D13460" i="23"/>
  <c r="C13460" i="23"/>
  <c r="E13460" i="23" s="1"/>
  <c r="B13460" i="23"/>
  <c r="G13459" i="23"/>
  <c r="F13459" i="23"/>
  <c r="D13459" i="23"/>
  <c r="C13459" i="23"/>
  <c r="B13459" i="23"/>
  <c r="H13458" i="23"/>
  <c r="G13458" i="23"/>
  <c r="F13458" i="23"/>
  <c r="E13458" i="23"/>
  <c r="D13458" i="23"/>
  <c r="C13458" i="23"/>
  <c r="B13458" i="23"/>
  <c r="H13457" i="23"/>
  <c r="G13457" i="23"/>
  <c r="F13457" i="23"/>
  <c r="E13457" i="23"/>
  <c r="D13457" i="23"/>
  <c r="C13457" i="23"/>
  <c r="B13457" i="23"/>
  <c r="G13456" i="23"/>
  <c r="F13456" i="23"/>
  <c r="D13456" i="23"/>
  <c r="C13456" i="23"/>
  <c r="E13456" i="23" s="1"/>
  <c r="B13456" i="23"/>
  <c r="G13455" i="23"/>
  <c r="F13455" i="23"/>
  <c r="E13455" i="23"/>
  <c r="D13455" i="23"/>
  <c r="C13455" i="23"/>
  <c r="H13455" i="23" s="1"/>
  <c r="B13455" i="23"/>
  <c r="H13454" i="23"/>
  <c r="G13454" i="23"/>
  <c r="F13454" i="23"/>
  <c r="E13454" i="23"/>
  <c r="D13454" i="23"/>
  <c r="C13454" i="23"/>
  <c r="B13454" i="23"/>
  <c r="G13453" i="23"/>
  <c r="F13453" i="23"/>
  <c r="D13453" i="23"/>
  <c r="C13453" i="23"/>
  <c r="B13453" i="23"/>
  <c r="G13452" i="23"/>
  <c r="F13452" i="23"/>
  <c r="D13452" i="23"/>
  <c r="C13452" i="23"/>
  <c r="E13452" i="23" s="1"/>
  <c r="B13452" i="23"/>
  <c r="G13451" i="23"/>
  <c r="F13451" i="23"/>
  <c r="D13451" i="23"/>
  <c r="C13451" i="23"/>
  <c r="B13451" i="23"/>
  <c r="H13450" i="23"/>
  <c r="G13450" i="23"/>
  <c r="F13450" i="23"/>
  <c r="E13450" i="23"/>
  <c r="D13450" i="23"/>
  <c r="C13450" i="23"/>
  <c r="B13450" i="23"/>
  <c r="H13449" i="23"/>
  <c r="G13449" i="23"/>
  <c r="F13449" i="23"/>
  <c r="E13449" i="23"/>
  <c r="D13449" i="23"/>
  <c r="C13449" i="23"/>
  <c r="B13449" i="23"/>
  <c r="G13448" i="23"/>
  <c r="F13448" i="23"/>
  <c r="D13448" i="23"/>
  <c r="C13448" i="23"/>
  <c r="E13448" i="23" s="1"/>
  <c r="B13448" i="23"/>
  <c r="G13447" i="23"/>
  <c r="F13447" i="23"/>
  <c r="E13447" i="23"/>
  <c r="D13447" i="23"/>
  <c r="C13447" i="23"/>
  <c r="H13447" i="23" s="1"/>
  <c r="B13447" i="23"/>
  <c r="H13446" i="23"/>
  <c r="G13446" i="23"/>
  <c r="F13446" i="23"/>
  <c r="E13446" i="23"/>
  <c r="D13446" i="23"/>
  <c r="C13446" i="23"/>
  <c r="B13446" i="23"/>
  <c r="G13445" i="23"/>
  <c r="F13445" i="23"/>
  <c r="D13445" i="23"/>
  <c r="C13445" i="23"/>
  <c r="B13445" i="23"/>
  <c r="G13444" i="23"/>
  <c r="F13444" i="23"/>
  <c r="D13444" i="23"/>
  <c r="C13444" i="23"/>
  <c r="E13444" i="23" s="1"/>
  <c r="B13444" i="23"/>
  <c r="G13443" i="23"/>
  <c r="F13443" i="23"/>
  <c r="D13443" i="23"/>
  <c r="C13443" i="23"/>
  <c r="B13443" i="23"/>
  <c r="H13442" i="23"/>
  <c r="G13442" i="23"/>
  <c r="F13442" i="23"/>
  <c r="E13442" i="23"/>
  <c r="D13442" i="23"/>
  <c r="C13442" i="23"/>
  <c r="B13442" i="23"/>
  <c r="H13441" i="23"/>
  <c r="G13441" i="23"/>
  <c r="F13441" i="23"/>
  <c r="E13441" i="23"/>
  <c r="D13441" i="23"/>
  <c r="C13441" i="23"/>
  <c r="B13441" i="23"/>
  <c r="G13440" i="23"/>
  <c r="F13440" i="23"/>
  <c r="D13440" i="23"/>
  <c r="C13440" i="23"/>
  <c r="E13440" i="23" s="1"/>
  <c r="B13440" i="23"/>
  <c r="G13439" i="23"/>
  <c r="F13439" i="23"/>
  <c r="E13439" i="23"/>
  <c r="D13439" i="23"/>
  <c r="C13439" i="23"/>
  <c r="H13439" i="23" s="1"/>
  <c r="B13439" i="23"/>
  <c r="H13438" i="23"/>
  <c r="G13438" i="23"/>
  <c r="F13438" i="23"/>
  <c r="E13438" i="23"/>
  <c r="D13438" i="23"/>
  <c r="C13438" i="23"/>
  <c r="B13438" i="23"/>
  <c r="G13437" i="23"/>
  <c r="F13437" i="23"/>
  <c r="D13437" i="23"/>
  <c r="C13437" i="23"/>
  <c r="B13437" i="23"/>
  <c r="G13436" i="23"/>
  <c r="F13436" i="23"/>
  <c r="D13436" i="23"/>
  <c r="C13436" i="23"/>
  <c r="E13436" i="23" s="1"/>
  <c r="B13436" i="23"/>
  <c r="G13435" i="23"/>
  <c r="F13435" i="23"/>
  <c r="D13435" i="23"/>
  <c r="C13435" i="23"/>
  <c r="B13435" i="23"/>
  <c r="H13434" i="23"/>
  <c r="G13434" i="23"/>
  <c r="F13434" i="23"/>
  <c r="E13434" i="23"/>
  <c r="D13434" i="23"/>
  <c r="C13434" i="23"/>
  <c r="B13434" i="23"/>
  <c r="H13433" i="23"/>
  <c r="G13433" i="23"/>
  <c r="F13433" i="23"/>
  <c r="E13433" i="23"/>
  <c r="D13433" i="23"/>
  <c r="C13433" i="23"/>
  <c r="B13433" i="23"/>
  <c r="G13432" i="23"/>
  <c r="F13432" i="23"/>
  <c r="D13432" i="23"/>
  <c r="C13432" i="23"/>
  <c r="E13432" i="23" s="1"/>
  <c r="B13432" i="23"/>
  <c r="G13431" i="23"/>
  <c r="F13431" i="23"/>
  <c r="E13431" i="23"/>
  <c r="D13431" i="23"/>
  <c r="C13431" i="23"/>
  <c r="H13431" i="23" s="1"/>
  <c r="B13431" i="23"/>
  <c r="H13430" i="23"/>
  <c r="G13430" i="23"/>
  <c r="F13430" i="23"/>
  <c r="E13430" i="23"/>
  <c r="D13430" i="23"/>
  <c r="C13430" i="23"/>
  <c r="B13430" i="23"/>
  <c r="G13429" i="23"/>
  <c r="F13429" i="23"/>
  <c r="D13429" i="23"/>
  <c r="C13429" i="23"/>
  <c r="B13429" i="23"/>
  <c r="G13428" i="23"/>
  <c r="F13428" i="23"/>
  <c r="D13428" i="23"/>
  <c r="C13428" i="23"/>
  <c r="E13428" i="23" s="1"/>
  <c r="B13428" i="23"/>
  <c r="G13427" i="23"/>
  <c r="F13427" i="23"/>
  <c r="D13427" i="23"/>
  <c r="C13427" i="23"/>
  <c r="B13427" i="23"/>
  <c r="H13426" i="23"/>
  <c r="G13426" i="23"/>
  <c r="F13426" i="23"/>
  <c r="E13426" i="23"/>
  <c r="D13426" i="23"/>
  <c r="C13426" i="23"/>
  <c r="B13426" i="23"/>
  <c r="H13425" i="23"/>
  <c r="G13425" i="23"/>
  <c r="F13425" i="23"/>
  <c r="E13425" i="23"/>
  <c r="D13425" i="23"/>
  <c r="C13425" i="23"/>
  <c r="B13425" i="23"/>
  <c r="G13424" i="23"/>
  <c r="F13424" i="23"/>
  <c r="D13424" i="23"/>
  <c r="C13424" i="23"/>
  <c r="E13424" i="23" s="1"/>
  <c r="B13424" i="23"/>
  <c r="G13423" i="23"/>
  <c r="F13423" i="23"/>
  <c r="E13423" i="23"/>
  <c r="D13423" i="23"/>
  <c r="C13423" i="23"/>
  <c r="H13423" i="23" s="1"/>
  <c r="B13423" i="23"/>
  <c r="H13422" i="23"/>
  <c r="G13422" i="23"/>
  <c r="F13422" i="23"/>
  <c r="E13422" i="23"/>
  <c r="D13422" i="23"/>
  <c r="C13422" i="23"/>
  <c r="B13422" i="23"/>
  <c r="G13421" i="23"/>
  <c r="F13421" i="23"/>
  <c r="D13421" i="23"/>
  <c r="C13421" i="23"/>
  <c r="B13421" i="23"/>
  <c r="G13420" i="23"/>
  <c r="F13420" i="23"/>
  <c r="D13420" i="23"/>
  <c r="C13420" i="23"/>
  <c r="E13420" i="23" s="1"/>
  <c r="B13420" i="23"/>
  <c r="G13419" i="23"/>
  <c r="F13419" i="23"/>
  <c r="D13419" i="23"/>
  <c r="C13419" i="23"/>
  <c r="B13419" i="23"/>
  <c r="H13418" i="23"/>
  <c r="G13418" i="23"/>
  <c r="F13418" i="23"/>
  <c r="E13418" i="23"/>
  <c r="D13418" i="23"/>
  <c r="C13418" i="23"/>
  <c r="B13418" i="23"/>
  <c r="H13417" i="23"/>
  <c r="G13417" i="23"/>
  <c r="F13417" i="23"/>
  <c r="E13417" i="23"/>
  <c r="D13417" i="23"/>
  <c r="C13417" i="23"/>
  <c r="B13417" i="23"/>
  <c r="G13416" i="23"/>
  <c r="F13416" i="23"/>
  <c r="D13416" i="23"/>
  <c r="C13416" i="23"/>
  <c r="E13416" i="23" s="1"/>
  <c r="B13416" i="23"/>
  <c r="G13415" i="23"/>
  <c r="F13415" i="23"/>
  <c r="E13415" i="23"/>
  <c r="D13415" i="23"/>
  <c r="C13415" i="23"/>
  <c r="H13415" i="23" s="1"/>
  <c r="B13415" i="23"/>
  <c r="H13414" i="23"/>
  <c r="G13414" i="23"/>
  <c r="F13414" i="23"/>
  <c r="E13414" i="23"/>
  <c r="D13414" i="23"/>
  <c r="C13414" i="23"/>
  <c r="B13414" i="23"/>
  <c r="G13413" i="23"/>
  <c r="F13413" i="23"/>
  <c r="D13413" i="23"/>
  <c r="C13413" i="23"/>
  <c r="B13413" i="23"/>
  <c r="G13412" i="23"/>
  <c r="F13412" i="23"/>
  <c r="D13412" i="23"/>
  <c r="C13412" i="23"/>
  <c r="E13412" i="23" s="1"/>
  <c r="B13412" i="23"/>
  <c r="G13411" i="23"/>
  <c r="F13411" i="23"/>
  <c r="D13411" i="23"/>
  <c r="C13411" i="23"/>
  <c r="B13411" i="23"/>
  <c r="H13410" i="23"/>
  <c r="G13410" i="23"/>
  <c r="F13410" i="23"/>
  <c r="E13410" i="23"/>
  <c r="D13410" i="23"/>
  <c r="C13410" i="23"/>
  <c r="B13410" i="23"/>
  <c r="H13409" i="23"/>
  <c r="G13409" i="23"/>
  <c r="F13409" i="23"/>
  <c r="E13409" i="23"/>
  <c r="D13409" i="23"/>
  <c r="C13409" i="23"/>
  <c r="B13409" i="23"/>
  <c r="G13408" i="23"/>
  <c r="F13408" i="23"/>
  <c r="D13408" i="23"/>
  <c r="C13408" i="23"/>
  <c r="E13408" i="23" s="1"/>
  <c r="B13408" i="23"/>
  <c r="G13407" i="23"/>
  <c r="F13407" i="23"/>
  <c r="E13407" i="23"/>
  <c r="D13407" i="23"/>
  <c r="C13407" i="23"/>
  <c r="H13407" i="23" s="1"/>
  <c r="B13407" i="23"/>
  <c r="H13406" i="23"/>
  <c r="G13406" i="23"/>
  <c r="F13406" i="23"/>
  <c r="E13406" i="23"/>
  <c r="D13406" i="23"/>
  <c r="C13406" i="23"/>
  <c r="B13406" i="23"/>
  <c r="G13405" i="23"/>
  <c r="F13405" i="23"/>
  <c r="D13405" i="23"/>
  <c r="C13405" i="23"/>
  <c r="B13405" i="23"/>
  <c r="G13404" i="23"/>
  <c r="F13404" i="23"/>
  <c r="D13404" i="23"/>
  <c r="C13404" i="23"/>
  <c r="E13404" i="23" s="1"/>
  <c r="B13404" i="23"/>
  <c r="G13403" i="23"/>
  <c r="F13403" i="23"/>
  <c r="D13403" i="23"/>
  <c r="C13403" i="23"/>
  <c r="B13403" i="23"/>
  <c r="H13402" i="23"/>
  <c r="G13402" i="23"/>
  <c r="F13402" i="23"/>
  <c r="E13402" i="23"/>
  <c r="D13402" i="23"/>
  <c r="C13402" i="23"/>
  <c r="B13402" i="23"/>
  <c r="H13401" i="23"/>
  <c r="G13401" i="23"/>
  <c r="F13401" i="23"/>
  <c r="E13401" i="23"/>
  <c r="D13401" i="23"/>
  <c r="C13401" i="23"/>
  <c r="B13401" i="23"/>
  <c r="G13400" i="23"/>
  <c r="F13400" i="23"/>
  <c r="D13400" i="23"/>
  <c r="C13400" i="23"/>
  <c r="E13400" i="23" s="1"/>
  <c r="B13400" i="23"/>
  <c r="G13399" i="23"/>
  <c r="F13399" i="23"/>
  <c r="E13399" i="23"/>
  <c r="D13399" i="23"/>
  <c r="C13399" i="23"/>
  <c r="H13399" i="23" s="1"/>
  <c r="B13399" i="23"/>
  <c r="H13398" i="23"/>
  <c r="G13398" i="23"/>
  <c r="F13398" i="23"/>
  <c r="E13398" i="23"/>
  <c r="D13398" i="23"/>
  <c r="C13398" i="23"/>
  <c r="B13398" i="23"/>
  <c r="G13397" i="23"/>
  <c r="F13397" i="23"/>
  <c r="D13397" i="23"/>
  <c r="C13397" i="23"/>
  <c r="B13397" i="23"/>
  <c r="G13396" i="23"/>
  <c r="F13396" i="23"/>
  <c r="D13396" i="23"/>
  <c r="C13396" i="23"/>
  <c r="E13396" i="23" s="1"/>
  <c r="B13396" i="23"/>
  <c r="G13395" i="23"/>
  <c r="F13395" i="23"/>
  <c r="D13395" i="23"/>
  <c r="C13395" i="23"/>
  <c r="B13395" i="23"/>
  <c r="H13394" i="23"/>
  <c r="G13394" i="23"/>
  <c r="F13394" i="23"/>
  <c r="E13394" i="23"/>
  <c r="D13394" i="23"/>
  <c r="C13394" i="23"/>
  <c r="B13394" i="23"/>
  <c r="H13393" i="23"/>
  <c r="G13393" i="23"/>
  <c r="F13393" i="23"/>
  <c r="E13393" i="23"/>
  <c r="D13393" i="23"/>
  <c r="C13393" i="23"/>
  <c r="B13393" i="23"/>
  <c r="G13392" i="23"/>
  <c r="F13392" i="23"/>
  <c r="D13392" i="23"/>
  <c r="C13392" i="23"/>
  <c r="E13392" i="23" s="1"/>
  <c r="B13392" i="23"/>
  <c r="G13391" i="23"/>
  <c r="F13391" i="23"/>
  <c r="E13391" i="23"/>
  <c r="D13391" i="23"/>
  <c r="C13391" i="23"/>
  <c r="H13391" i="23" s="1"/>
  <c r="B13391" i="23"/>
  <c r="H13390" i="23"/>
  <c r="G13390" i="23"/>
  <c r="F13390" i="23"/>
  <c r="E13390" i="23"/>
  <c r="D13390" i="23"/>
  <c r="C13390" i="23"/>
  <c r="B13390" i="23"/>
  <c r="G13389" i="23"/>
  <c r="F13389" i="23"/>
  <c r="D13389" i="23"/>
  <c r="C13389" i="23"/>
  <c r="B13389" i="23"/>
  <c r="G13388" i="23"/>
  <c r="F13388" i="23"/>
  <c r="D13388" i="23"/>
  <c r="C13388" i="23"/>
  <c r="E13388" i="23" s="1"/>
  <c r="B13388" i="23"/>
  <c r="G13387" i="23"/>
  <c r="F13387" i="23"/>
  <c r="D13387" i="23"/>
  <c r="C13387" i="23"/>
  <c r="B13387" i="23"/>
  <c r="H13386" i="23"/>
  <c r="G13386" i="23"/>
  <c r="F13386" i="23"/>
  <c r="E13386" i="23"/>
  <c r="D13386" i="23"/>
  <c r="C13386" i="23"/>
  <c r="B13386" i="23"/>
  <c r="H13385" i="23"/>
  <c r="G13385" i="23"/>
  <c r="F13385" i="23"/>
  <c r="E13385" i="23"/>
  <c r="D13385" i="23"/>
  <c r="C13385" i="23"/>
  <c r="B13385" i="23"/>
  <c r="G13384" i="23"/>
  <c r="F13384" i="23"/>
  <c r="D13384" i="23"/>
  <c r="C13384" i="23"/>
  <c r="E13384" i="23" s="1"/>
  <c r="B13384" i="23"/>
  <c r="G13383" i="23"/>
  <c r="F13383" i="23"/>
  <c r="E13383" i="23"/>
  <c r="D13383" i="23"/>
  <c r="C13383" i="23"/>
  <c r="H13383" i="23" s="1"/>
  <c r="B13383" i="23"/>
  <c r="H13382" i="23"/>
  <c r="G13382" i="23"/>
  <c r="F13382" i="23"/>
  <c r="E13382" i="23"/>
  <c r="D13382" i="23"/>
  <c r="C13382" i="23"/>
  <c r="B13382" i="23"/>
  <c r="G13381" i="23"/>
  <c r="F13381" i="23"/>
  <c r="D13381" i="23"/>
  <c r="C13381" i="23"/>
  <c r="B13381" i="23"/>
  <c r="G13380" i="23"/>
  <c r="F13380" i="23"/>
  <c r="D13380" i="23"/>
  <c r="C13380" i="23"/>
  <c r="E13380" i="23" s="1"/>
  <c r="B13380" i="23"/>
  <c r="G13379" i="23"/>
  <c r="F13379" i="23"/>
  <c r="D13379" i="23"/>
  <c r="C13379" i="23"/>
  <c r="B13379" i="23"/>
  <c r="H13378" i="23"/>
  <c r="G13378" i="23"/>
  <c r="F13378" i="23"/>
  <c r="E13378" i="23"/>
  <c r="D13378" i="23"/>
  <c r="C13378" i="23"/>
  <c r="B13378" i="23"/>
  <c r="H13377" i="23"/>
  <c r="G13377" i="23"/>
  <c r="F13377" i="23"/>
  <c r="E13377" i="23"/>
  <c r="D13377" i="23"/>
  <c r="C13377" i="23"/>
  <c r="B13377" i="23"/>
  <c r="G13376" i="23"/>
  <c r="F13376" i="23"/>
  <c r="D13376" i="23"/>
  <c r="C13376" i="23"/>
  <c r="E13376" i="23" s="1"/>
  <c r="B13376" i="23"/>
  <c r="G13375" i="23"/>
  <c r="F13375" i="23"/>
  <c r="E13375" i="23"/>
  <c r="D13375" i="23"/>
  <c r="C13375" i="23"/>
  <c r="H13375" i="23" s="1"/>
  <c r="B13375" i="23"/>
  <c r="H13374" i="23"/>
  <c r="G13374" i="23"/>
  <c r="F13374" i="23"/>
  <c r="E13374" i="23"/>
  <c r="D13374" i="23"/>
  <c r="C13374" i="23"/>
  <c r="B13374" i="23"/>
  <c r="G13373" i="23"/>
  <c r="F13373" i="23"/>
  <c r="D13373" i="23"/>
  <c r="C13373" i="23"/>
  <c r="B13373" i="23"/>
  <c r="G13372" i="23"/>
  <c r="F13372" i="23"/>
  <c r="D13372" i="23"/>
  <c r="C13372" i="23"/>
  <c r="E13372" i="23" s="1"/>
  <c r="B13372" i="23"/>
  <c r="G13371" i="23"/>
  <c r="F13371" i="23"/>
  <c r="D13371" i="23"/>
  <c r="C13371" i="23"/>
  <c r="B13371" i="23"/>
  <c r="H13370" i="23"/>
  <c r="G13370" i="23"/>
  <c r="F13370" i="23"/>
  <c r="E13370" i="23"/>
  <c r="D13370" i="23"/>
  <c r="C13370" i="23"/>
  <c r="B13370" i="23"/>
  <c r="H13369" i="23"/>
  <c r="G13369" i="23"/>
  <c r="F13369" i="23"/>
  <c r="E13369" i="23"/>
  <c r="D13369" i="23"/>
  <c r="C13369" i="23"/>
  <c r="B13369" i="23"/>
  <c r="G13368" i="23"/>
  <c r="F13368" i="23"/>
  <c r="D13368" i="23"/>
  <c r="C13368" i="23"/>
  <c r="E13368" i="23" s="1"/>
  <c r="B13368" i="23"/>
  <c r="G13367" i="23"/>
  <c r="F13367" i="23"/>
  <c r="E13367" i="23"/>
  <c r="D13367" i="23"/>
  <c r="C13367" i="23"/>
  <c r="H13367" i="23" s="1"/>
  <c r="B13367" i="23"/>
  <c r="H13366" i="23"/>
  <c r="G13366" i="23"/>
  <c r="F13366" i="23"/>
  <c r="E13366" i="23"/>
  <c r="D13366" i="23"/>
  <c r="C13366" i="23"/>
  <c r="B13366" i="23"/>
  <c r="G13365" i="23"/>
  <c r="F13365" i="23"/>
  <c r="D13365" i="23"/>
  <c r="C13365" i="23"/>
  <c r="B13365" i="23"/>
  <c r="G13364" i="23"/>
  <c r="F13364" i="23"/>
  <c r="D13364" i="23"/>
  <c r="C13364" i="23"/>
  <c r="E13364" i="23" s="1"/>
  <c r="B13364" i="23"/>
  <c r="G13363" i="23"/>
  <c r="F13363" i="23"/>
  <c r="D13363" i="23"/>
  <c r="C13363" i="23"/>
  <c r="B13363" i="23"/>
  <c r="H13362" i="23"/>
  <c r="G13362" i="23"/>
  <c r="F13362" i="23"/>
  <c r="E13362" i="23"/>
  <c r="D13362" i="23"/>
  <c r="C13362" i="23"/>
  <c r="B13362" i="23"/>
  <c r="H13361" i="23"/>
  <c r="G13361" i="23"/>
  <c r="F13361" i="23"/>
  <c r="E13361" i="23"/>
  <c r="D13361" i="23"/>
  <c r="C13361" i="23"/>
  <c r="B13361" i="23"/>
  <c r="G13360" i="23"/>
  <c r="F13360" i="23"/>
  <c r="D13360" i="23"/>
  <c r="C13360" i="23"/>
  <c r="E13360" i="23" s="1"/>
  <c r="B13360" i="23"/>
  <c r="G13359" i="23"/>
  <c r="F13359" i="23"/>
  <c r="E13359" i="23"/>
  <c r="D13359" i="23"/>
  <c r="C13359" i="23"/>
  <c r="H13359" i="23" s="1"/>
  <c r="B13359" i="23"/>
  <c r="H13358" i="23"/>
  <c r="G13358" i="23"/>
  <c r="F13358" i="23"/>
  <c r="E13358" i="23"/>
  <c r="D13358" i="23"/>
  <c r="C13358" i="23"/>
  <c r="B13358" i="23"/>
  <c r="G13357" i="23"/>
  <c r="F13357" i="23"/>
  <c r="D13357" i="23"/>
  <c r="C13357" i="23"/>
  <c r="B13357" i="23"/>
  <c r="G13356" i="23"/>
  <c r="F13356" i="23"/>
  <c r="D13356" i="23"/>
  <c r="C13356" i="23"/>
  <c r="E13356" i="23" s="1"/>
  <c r="B13356" i="23"/>
  <c r="G13355" i="23"/>
  <c r="F13355" i="23"/>
  <c r="D13355" i="23"/>
  <c r="C13355" i="23"/>
  <c r="B13355" i="23"/>
  <c r="H13354" i="23"/>
  <c r="G13354" i="23"/>
  <c r="F13354" i="23"/>
  <c r="E13354" i="23"/>
  <c r="D13354" i="23"/>
  <c r="C13354" i="23"/>
  <c r="B13354" i="23"/>
  <c r="H13353" i="23"/>
  <c r="G13353" i="23"/>
  <c r="F13353" i="23"/>
  <c r="E13353" i="23"/>
  <c r="D13353" i="23"/>
  <c r="C13353" i="23"/>
  <c r="B13353" i="23"/>
  <c r="G13352" i="23"/>
  <c r="F13352" i="23"/>
  <c r="D13352" i="23"/>
  <c r="C13352" i="23"/>
  <c r="E13352" i="23" s="1"/>
  <c r="B13352" i="23"/>
  <c r="G13351" i="23"/>
  <c r="F13351" i="23"/>
  <c r="E13351" i="23"/>
  <c r="D13351" i="23"/>
  <c r="C13351" i="23"/>
  <c r="H13351" i="23" s="1"/>
  <c r="B13351" i="23"/>
  <c r="H13350" i="23"/>
  <c r="G13350" i="23"/>
  <c r="F13350" i="23"/>
  <c r="E13350" i="23"/>
  <c r="D13350" i="23"/>
  <c r="C13350" i="23"/>
  <c r="B13350" i="23"/>
  <c r="G13349" i="23"/>
  <c r="F13349" i="23"/>
  <c r="D13349" i="23"/>
  <c r="C13349" i="23"/>
  <c r="B13349" i="23"/>
  <c r="G13348" i="23"/>
  <c r="F13348" i="23"/>
  <c r="D13348" i="23"/>
  <c r="C13348" i="23"/>
  <c r="E13348" i="23" s="1"/>
  <c r="B13348" i="23"/>
  <c r="G13347" i="23"/>
  <c r="F13347" i="23"/>
  <c r="D13347" i="23"/>
  <c r="C13347" i="23"/>
  <c r="B13347" i="23"/>
  <c r="H13346" i="23"/>
  <c r="G13346" i="23"/>
  <c r="F13346" i="23"/>
  <c r="E13346" i="23"/>
  <c r="D13346" i="23"/>
  <c r="C13346" i="23"/>
  <c r="B13346" i="23"/>
  <c r="H13345" i="23"/>
  <c r="G13345" i="23"/>
  <c r="F13345" i="23"/>
  <c r="E13345" i="23"/>
  <c r="D13345" i="23"/>
  <c r="C13345" i="23"/>
  <c r="B13345" i="23"/>
  <c r="G13344" i="23"/>
  <c r="F13344" i="23"/>
  <c r="D13344" i="23"/>
  <c r="C13344" i="23"/>
  <c r="E13344" i="23" s="1"/>
  <c r="B13344" i="23"/>
  <c r="G13343" i="23"/>
  <c r="F13343" i="23"/>
  <c r="E13343" i="23"/>
  <c r="D13343" i="23"/>
  <c r="C13343" i="23"/>
  <c r="H13343" i="23" s="1"/>
  <c r="B13343" i="23"/>
  <c r="H13342" i="23"/>
  <c r="G13342" i="23"/>
  <c r="F13342" i="23"/>
  <c r="E13342" i="23"/>
  <c r="D13342" i="23"/>
  <c r="C13342" i="23"/>
  <c r="B13342" i="23"/>
  <c r="G13341" i="23"/>
  <c r="F13341" i="23"/>
  <c r="D13341" i="23"/>
  <c r="C13341" i="23"/>
  <c r="B13341" i="23"/>
  <c r="G13340" i="23"/>
  <c r="F13340" i="23"/>
  <c r="D13340" i="23"/>
  <c r="C13340" i="23"/>
  <c r="E13340" i="23" s="1"/>
  <c r="B13340" i="23"/>
  <c r="G13339" i="23"/>
  <c r="F13339" i="23"/>
  <c r="D13339" i="23"/>
  <c r="C13339" i="23"/>
  <c r="B13339" i="23"/>
  <c r="H13338" i="23"/>
  <c r="G13338" i="23"/>
  <c r="F13338" i="23"/>
  <c r="E13338" i="23"/>
  <c r="D13338" i="23"/>
  <c r="C13338" i="23"/>
  <c r="B13338" i="23"/>
  <c r="H13337" i="23"/>
  <c r="G13337" i="23"/>
  <c r="F13337" i="23"/>
  <c r="E13337" i="23"/>
  <c r="D13337" i="23"/>
  <c r="C13337" i="23"/>
  <c r="B13337" i="23"/>
  <c r="G13336" i="23"/>
  <c r="F13336" i="23"/>
  <c r="D13336" i="23"/>
  <c r="C13336" i="23"/>
  <c r="E13336" i="23" s="1"/>
  <c r="B13336" i="23"/>
  <c r="G13335" i="23"/>
  <c r="F13335" i="23"/>
  <c r="E13335" i="23"/>
  <c r="D13335" i="23"/>
  <c r="C13335" i="23"/>
  <c r="H13335" i="23" s="1"/>
  <c r="B13335" i="23"/>
  <c r="H13334" i="23"/>
  <c r="G13334" i="23"/>
  <c r="F13334" i="23"/>
  <c r="E13334" i="23"/>
  <c r="D13334" i="23"/>
  <c r="C13334" i="23"/>
  <c r="B13334" i="23"/>
  <c r="G13333" i="23"/>
  <c r="F13333" i="23"/>
  <c r="D13333" i="23"/>
  <c r="C13333" i="23"/>
  <c r="B13333" i="23"/>
  <c r="G13332" i="23"/>
  <c r="F13332" i="23"/>
  <c r="D13332" i="23"/>
  <c r="C13332" i="23"/>
  <c r="E13332" i="23" s="1"/>
  <c r="B13332" i="23"/>
  <c r="G13331" i="23"/>
  <c r="F13331" i="23"/>
  <c r="D13331" i="23"/>
  <c r="C13331" i="23"/>
  <c r="B13331" i="23"/>
  <c r="H13330" i="23"/>
  <c r="G13330" i="23"/>
  <c r="F13330" i="23"/>
  <c r="E13330" i="23"/>
  <c r="D13330" i="23"/>
  <c r="C13330" i="23"/>
  <c r="B13330" i="23"/>
  <c r="H13329" i="23"/>
  <c r="G13329" i="23"/>
  <c r="F13329" i="23"/>
  <c r="E13329" i="23"/>
  <c r="D13329" i="23"/>
  <c r="C13329" i="23"/>
  <c r="B13329" i="23"/>
  <c r="G13328" i="23"/>
  <c r="F13328" i="23"/>
  <c r="D13328" i="23"/>
  <c r="C13328" i="23"/>
  <c r="E13328" i="23" s="1"/>
  <c r="B13328" i="23"/>
  <c r="G13327" i="23"/>
  <c r="F13327" i="23"/>
  <c r="E13327" i="23"/>
  <c r="D13327" i="23"/>
  <c r="C13327" i="23"/>
  <c r="H13327" i="23" s="1"/>
  <c r="B13327" i="23"/>
  <c r="H13326" i="23"/>
  <c r="G13326" i="23"/>
  <c r="F13326" i="23"/>
  <c r="E13326" i="23"/>
  <c r="D13326" i="23"/>
  <c r="C13326" i="23"/>
  <c r="B13326" i="23"/>
  <c r="G13325" i="23"/>
  <c r="F13325" i="23"/>
  <c r="D13325" i="23"/>
  <c r="C13325" i="23"/>
  <c r="B13325" i="23"/>
  <c r="G13324" i="23"/>
  <c r="F13324" i="23"/>
  <c r="D13324" i="23"/>
  <c r="C13324" i="23"/>
  <c r="E13324" i="23" s="1"/>
  <c r="B13324" i="23"/>
  <c r="G13323" i="23"/>
  <c r="F13323" i="23"/>
  <c r="D13323" i="23"/>
  <c r="C13323" i="23"/>
  <c r="B13323" i="23"/>
  <c r="H13322" i="23"/>
  <c r="G13322" i="23"/>
  <c r="F13322" i="23"/>
  <c r="E13322" i="23"/>
  <c r="D13322" i="23"/>
  <c r="C13322" i="23"/>
  <c r="B13322" i="23"/>
  <c r="H13321" i="23"/>
  <c r="G13321" i="23"/>
  <c r="F13321" i="23"/>
  <c r="E13321" i="23"/>
  <c r="D13321" i="23"/>
  <c r="C13321" i="23"/>
  <c r="B13321" i="23"/>
  <c r="G13320" i="23"/>
  <c r="F13320" i="23"/>
  <c r="D13320" i="23"/>
  <c r="C13320" i="23"/>
  <c r="E13320" i="23" s="1"/>
  <c r="B13320" i="23"/>
  <c r="G13319" i="23"/>
  <c r="F13319" i="23"/>
  <c r="E13319" i="23"/>
  <c r="D13319" i="23"/>
  <c r="C13319" i="23"/>
  <c r="H13319" i="23" s="1"/>
  <c r="B13319" i="23"/>
  <c r="H13318" i="23"/>
  <c r="G13318" i="23"/>
  <c r="F13318" i="23"/>
  <c r="E13318" i="23"/>
  <c r="D13318" i="23"/>
  <c r="C13318" i="23"/>
  <c r="B13318" i="23"/>
  <c r="G13317" i="23"/>
  <c r="F13317" i="23"/>
  <c r="D13317" i="23"/>
  <c r="C13317" i="23"/>
  <c r="B13317" i="23"/>
  <c r="G13316" i="23"/>
  <c r="F13316" i="23"/>
  <c r="E13316" i="23"/>
  <c r="D13316" i="23"/>
  <c r="C13316" i="23"/>
  <c r="H13316" i="23" s="1"/>
  <c r="B13316" i="23"/>
  <c r="H13315" i="23"/>
  <c r="G13315" i="23"/>
  <c r="F13315" i="23"/>
  <c r="E13315" i="23"/>
  <c r="D13315" i="23"/>
  <c r="C13315" i="23"/>
  <c r="B13315" i="23"/>
  <c r="G13314" i="23"/>
  <c r="F13314" i="23"/>
  <c r="D13314" i="23"/>
  <c r="C13314" i="23"/>
  <c r="E13314" i="23" s="1"/>
  <c r="B13314" i="23"/>
  <c r="G13313" i="23"/>
  <c r="F13313" i="23"/>
  <c r="D13313" i="23"/>
  <c r="C13313" i="23"/>
  <c r="B13313" i="23"/>
  <c r="G13312" i="23"/>
  <c r="F13312" i="23"/>
  <c r="E13312" i="23"/>
  <c r="D13312" i="23"/>
  <c r="C13312" i="23"/>
  <c r="H13312" i="23" s="1"/>
  <c r="B13312" i="23"/>
  <c r="H13311" i="23"/>
  <c r="G13311" i="23"/>
  <c r="F13311" i="23"/>
  <c r="E13311" i="23"/>
  <c r="D13311" i="23"/>
  <c r="C13311" i="23"/>
  <c r="B13311" i="23"/>
  <c r="G13310" i="23"/>
  <c r="F13310" i="23"/>
  <c r="D13310" i="23"/>
  <c r="C13310" i="23"/>
  <c r="E13310" i="23" s="1"/>
  <c r="B13310" i="23"/>
  <c r="G13309" i="23"/>
  <c r="F13309" i="23"/>
  <c r="D13309" i="23"/>
  <c r="C13309" i="23"/>
  <c r="B13309" i="23"/>
  <c r="G13308" i="23"/>
  <c r="F13308" i="23"/>
  <c r="E13308" i="23"/>
  <c r="D13308" i="23"/>
  <c r="C13308" i="23"/>
  <c r="H13308" i="23" s="1"/>
  <c r="B13308" i="23"/>
  <c r="H13307" i="23"/>
  <c r="G13307" i="23"/>
  <c r="F13307" i="23"/>
  <c r="E13307" i="23"/>
  <c r="D13307" i="23"/>
  <c r="C13307" i="23"/>
  <c r="B13307" i="23"/>
  <c r="G13306" i="23"/>
  <c r="F13306" i="23"/>
  <c r="D13306" i="23"/>
  <c r="C13306" i="23"/>
  <c r="E13306" i="23" s="1"/>
  <c r="B13306" i="23"/>
  <c r="G13305" i="23"/>
  <c r="F13305" i="23"/>
  <c r="D13305" i="23"/>
  <c r="C13305" i="23"/>
  <c r="B13305" i="23"/>
  <c r="G13304" i="23"/>
  <c r="F13304" i="23"/>
  <c r="E13304" i="23"/>
  <c r="D13304" i="23"/>
  <c r="C13304" i="23"/>
  <c r="H13304" i="23" s="1"/>
  <c r="B13304" i="23"/>
  <c r="H13303" i="23"/>
  <c r="G13303" i="23"/>
  <c r="F13303" i="23"/>
  <c r="E13303" i="23"/>
  <c r="D13303" i="23"/>
  <c r="C13303" i="23"/>
  <c r="B13303" i="23"/>
  <c r="G13302" i="23"/>
  <c r="F13302" i="23"/>
  <c r="D13302" i="23"/>
  <c r="C13302" i="23"/>
  <c r="E13302" i="23" s="1"/>
  <c r="B13302" i="23"/>
  <c r="G13301" i="23"/>
  <c r="F13301" i="23"/>
  <c r="D13301" i="23"/>
  <c r="C13301" i="23"/>
  <c r="B13301" i="23"/>
  <c r="G13300" i="23"/>
  <c r="F13300" i="23"/>
  <c r="E13300" i="23"/>
  <c r="D13300" i="23"/>
  <c r="C13300" i="23"/>
  <c r="H13300" i="23" s="1"/>
  <c r="B13300" i="23"/>
  <c r="H13299" i="23"/>
  <c r="G13299" i="23"/>
  <c r="F13299" i="23"/>
  <c r="E13299" i="23"/>
  <c r="D13299" i="23"/>
  <c r="C13299" i="23"/>
  <c r="B13299" i="23"/>
  <c r="G13298" i="23"/>
  <c r="F13298" i="23"/>
  <c r="D13298" i="23"/>
  <c r="C13298" i="23"/>
  <c r="E13298" i="23" s="1"/>
  <c r="B13298" i="23"/>
  <c r="G13297" i="23"/>
  <c r="F13297" i="23"/>
  <c r="D13297" i="23"/>
  <c r="C13297" i="23"/>
  <c r="B13297" i="23"/>
  <c r="G13296" i="23"/>
  <c r="F13296" i="23"/>
  <c r="E13296" i="23"/>
  <c r="D13296" i="23"/>
  <c r="C13296" i="23"/>
  <c r="H13296" i="23" s="1"/>
  <c r="B13296" i="23"/>
  <c r="H13295" i="23"/>
  <c r="G13295" i="23"/>
  <c r="F13295" i="23"/>
  <c r="E13295" i="23"/>
  <c r="D13295" i="23"/>
  <c r="C13295" i="23"/>
  <c r="B13295" i="23"/>
  <c r="G13294" i="23"/>
  <c r="F13294" i="23"/>
  <c r="D13294" i="23"/>
  <c r="C13294" i="23"/>
  <c r="E13294" i="23" s="1"/>
  <c r="B13294" i="23"/>
  <c r="G13293" i="23"/>
  <c r="F13293" i="23"/>
  <c r="D13293" i="23"/>
  <c r="C13293" i="23"/>
  <c r="B13293" i="23"/>
  <c r="G13292" i="23"/>
  <c r="F13292" i="23"/>
  <c r="E13292" i="23"/>
  <c r="D13292" i="23"/>
  <c r="C13292" i="23"/>
  <c r="H13292" i="23" s="1"/>
  <c r="B13292" i="23"/>
  <c r="H13291" i="23"/>
  <c r="G13291" i="23"/>
  <c r="F13291" i="23"/>
  <c r="E13291" i="23"/>
  <c r="D13291" i="23"/>
  <c r="C13291" i="23"/>
  <c r="B13291" i="23"/>
  <c r="G13290" i="23"/>
  <c r="F13290" i="23"/>
  <c r="D13290" i="23"/>
  <c r="C13290" i="23"/>
  <c r="E13290" i="23" s="1"/>
  <c r="B13290" i="23"/>
  <c r="G13289" i="23"/>
  <c r="F13289" i="23"/>
  <c r="D13289" i="23"/>
  <c r="C13289" i="23"/>
  <c r="B13289" i="23"/>
  <c r="G13288" i="23"/>
  <c r="F13288" i="23"/>
  <c r="E13288" i="23"/>
  <c r="D13288" i="23"/>
  <c r="C13288" i="23"/>
  <c r="H13288" i="23" s="1"/>
  <c r="B13288" i="23"/>
  <c r="H13287" i="23"/>
  <c r="G13287" i="23"/>
  <c r="F13287" i="23"/>
  <c r="E13287" i="23"/>
  <c r="D13287" i="23"/>
  <c r="C13287" i="23"/>
  <c r="B13287" i="23"/>
  <c r="G13286" i="23"/>
  <c r="F13286" i="23"/>
  <c r="D13286" i="23"/>
  <c r="C13286" i="23"/>
  <c r="E13286" i="23" s="1"/>
  <c r="B13286" i="23"/>
  <c r="G13285" i="23"/>
  <c r="F13285" i="23"/>
  <c r="D13285" i="23"/>
  <c r="C13285" i="23"/>
  <c r="B13285" i="23"/>
  <c r="G13284" i="23"/>
  <c r="F13284" i="23"/>
  <c r="E13284" i="23"/>
  <c r="D13284" i="23"/>
  <c r="C13284" i="23"/>
  <c r="H13284" i="23" s="1"/>
  <c r="B13284" i="23"/>
  <c r="H13283" i="23"/>
  <c r="G13283" i="23"/>
  <c r="F13283" i="23"/>
  <c r="E13283" i="23"/>
  <c r="D13283" i="23"/>
  <c r="C13283" i="23"/>
  <c r="B13283" i="23"/>
  <c r="G13282" i="23"/>
  <c r="F13282" i="23"/>
  <c r="D13282" i="23"/>
  <c r="C13282" i="23"/>
  <c r="E13282" i="23" s="1"/>
  <c r="B13282" i="23"/>
  <c r="G13281" i="23"/>
  <c r="F13281" i="23"/>
  <c r="D13281" i="23"/>
  <c r="C13281" i="23"/>
  <c r="B13281" i="23"/>
  <c r="G13280" i="23"/>
  <c r="F13280" i="23"/>
  <c r="E13280" i="23"/>
  <c r="D13280" i="23"/>
  <c r="C13280" i="23"/>
  <c r="H13280" i="23" s="1"/>
  <c r="B13280" i="23"/>
  <c r="H13279" i="23"/>
  <c r="G13279" i="23"/>
  <c r="F13279" i="23"/>
  <c r="E13279" i="23"/>
  <c r="D13279" i="23"/>
  <c r="C13279" i="23"/>
  <c r="B13279" i="23"/>
  <c r="G13278" i="23"/>
  <c r="F13278" i="23"/>
  <c r="D13278" i="23"/>
  <c r="C13278" i="23"/>
  <c r="E13278" i="23" s="1"/>
  <c r="B13278" i="23"/>
  <c r="G13277" i="23"/>
  <c r="F13277" i="23"/>
  <c r="D13277" i="23"/>
  <c r="C13277" i="23"/>
  <c r="B13277" i="23"/>
  <c r="G13276" i="23"/>
  <c r="F13276" i="23"/>
  <c r="E13276" i="23"/>
  <c r="D13276" i="23"/>
  <c r="C13276" i="23"/>
  <c r="H13276" i="23" s="1"/>
  <c r="B13276" i="23"/>
  <c r="H13275" i="23"/>
  <c r="G13275" i="23"/>
  <c r="F13275" i="23"/>
  <c r="E13275" i="23"/>
  <c r="D13275" i="23"/>
  <c r="C13275" i="23"/>
  <c r="B13275" i="23"/>
  <c r="G13274" i="23"/>
  <c r="F13274" i="23"/>
  <c r="D13274" i="23"/>
  <c r="C13274" i="23"/>
  <c r="E13274" i="23" s="1"/>
  <c r="B13274" i="23"/>
  <c r="G13273" i="23"/>
  <c r="F13273" i="23"/>
  <c r="D13273" i="23"/>
  <c r="C13273" i="23"/>
  <c r="B13273" i="23"/>
  <c r="G13272" i="23"/>
  <c r="F13272" i="23"/>
  <c r="E13272" i="23"/>
  <c r="D13272" i="23"/>
  <c r="C13272" i="23"/>
  <c r="H13272" i="23" s="1"/>
  <c r="B13272" i="23"/>
  <c r="H13271" i="23"/>
  <c r="G13271" i="23"/>
  <c r="F13271" i="23"/>
  <c r="E13271" i="23"/>
  <c r="D13271" i="23"/>
  <c r="C13271" i="23"/>
  <c r="B13271" i="23"/>
  <c r="G13270" i="23"/>
  <c r="F13270" i="23"/>
  <c r="D13270" i="23"/>
  <c r="C13270" i="23"/>
  <c r="E13270" i="23" s="1"/>
  <c r="B13270" i="23"/>
  <c r="G13269" i="23"/>
  <c r="F13269" i="23"/>
  <c r="D13269" i="23"/>
  <c r="C13269" i="23"/>
  <c r="B13269" i="23"/>
  <c r="G13268" i="23"/>
  <c r="F13268" i="23"/>
  <c r="E13268" i="23"/>
  <c r="D13268" i="23"/>
  <c r="C13268" i="23"/>
  <c r="H13268" i="23" s="1"/>
  <c r="B13268" i="23"/>
  <c r="H13267" i="23"/>
  <c r="G13267" i="23"/>
  <c r="F13267" i="23"/>
  <c r="E13267" i="23"/>
  <c r="D13267" i="23"/>
  <c r="C13267" i="23"/>
  <c r="B13267" i="23"/>
  <c r="G13266" i="23"/>
  <c r="F13266" i="23"/>
  <c r="D13266" i="23"/>
  <c r="C13266" i="23"/>
  <c r="E13266" i="23" s="1"/>
  <c r="B13266" i="23"/>
  <c r="G13265" i="23"/>
  <c r="F13265" i="23"/>
  <c r="D13265" i="23"/>
  <c r="C13265" i="23"/>
  <c r="B13265" i="23"/>
  <c r="G13264" i="23"/>
  <c r="F13264" i="23"/>
  <c r="E13264" i="23"/>
  <c r="D13264" i="23"/>
  <c r="C13264" i="23"/>
  <c r="H13264" i="23" s="1"/>
  <c r="B13264" i="23"/>
  <c r="H13263" i="23"/>
  <c r="G13263" i="23"/>
  <c r="F13263" i="23"/>
  <c r="E13263" i="23"/>
  <c r="D13263" i="23"/>
  <c r="C13263" i="23"/>
  <c r="B13263" i="23"/>
  <c r="G13262" i="23"/>
  <c r="F13262" i="23"/>
  <c r="D13262" i="23"/>
  <c r="C13262" i="23"/>
  <c r="E13262" i="23" s="1"/>
  <c r="B13262" i="23"/>
  <c r="G13261" i="23"/>
  <c r="F13261" i="23"/>
  <c r="D13261" i="23"/>
  <c r="C13261" i="23"/>
  <c r="B13261" i="23"/>
  <c r="G13260" i="23"/>
  <c r="F13260" i="23"/>
  <c r="E13260" i="23"/>
  <c r="D13260" i="23"/>
  <c r="C13260" i="23"/>
  <c r="H13260" i="23" s="1"/>
  <c r="B13260" i="23"/>
  <c r="H13259" i="23"/>
  <c r="G13259" i="23"/>
  <c r="F13259" i="23"/>
  <c r="E13259" i="23"/>
  <c r="D13259" i="23"/>
  <c r="C13259" i="23"/>
  <c r="B13259" i="23"/>
  <c r="G13258" i="23"/>
  <c r="F13258" i="23"/>
  <c r="D13258" i="23"/>
  <c r="C13258" i="23"/>
  <c r="E13258" i="23" s="1"/>
  <c r="B13258" i="23"/>
  <c r="G13257" i="23"/>
  <c r="F13257" i="23"/>
  <c r="D13257" i="23"/>
  <c r="C13257" i="23"/>
  <c r="B13257" i="23"/>
  <c r="G13256" i="23"/>
  <c r="F13256" i="23"/>
  <c r="E13256" i="23"/>
  <c r="D13256" i="23"/>
  <c r="C13256" i="23"/>
  <c r="H13256" i="23" s="1"/>
  <c r="B13256" i="23"/>
  <c r="H13255" i="23"/>
  <c r="G13255" i="23"/>
  <c r="F13255" i="23"/>
  <c r="E13255" i="23"/>
  <c r="D13255" i="23"/>
  <c r="C13255" i="23"/>
  <c r="B13255" i="23"/>
  <c r="G13254" i="23"/>
  <c r="F13254" i="23"/>
  <c r="D13254" i="23"/>
  <c r="C13254" i="23"/>
  <c r="E13254" i="23" s="1"/>
  <c r="B13254" i="23"/>
  <c r="G13253" i="23"/>
  <c r="F13253" i="23"/>
  <c r="D13253" i="23"/>
  <c r="C13253" i="23"/>
  <c r="B13253" i="23"/>
  <c r="G13252" i="23"/>
  <c r="F13252" i="23"/>
  <c r="E13252" i="23"/>
  <c r="D13252" i="23"/>
  <c r="C13252" i="23"/>
  <c r="H13252" i="23" s="1"/>
  <c r="B13252" i="23"/>
  <c r="H13251" i="23"/>
  <c r="G13251" i="23"/>
  <c r="F13251" i="23"/>
  <c r="E13251" i="23"/>
  <c r="D13251" i="23"/>
  <c r="C13251" i="23"/>
  <c r="B13251" i="23"/>
  <c r="G13250" i="23"/>
  <c r="F13250" i="23"/>
  <c r="D13250" i="23"/>
  <c r="C13250" i="23"/>
  <c r="E13250" i="23" s="1"/>
  <c r="B13250" i="23"/>
  <c r="G13249" i="23"/>
  <c r="F13249" i="23"/>
  <c r="D13249" i="23"/>
  <c r="C13249" i="23"/>
  <c r="B13249" i="23"/>
  <c r="G13248" i="23"/>
  <c r="F13248" i="23"/>
  <c r="E13248" i="23"/>
  <c r="D13248" i="23"/>
  <c r="C13248" i="23"/>
  <c r="H13248" i="23" s="1"/>
  <c r="B13248" i="23"/>
  <c r="H13247" i="23"/>
  <c r="G13247" i="23"/>
  <c r="F13247" i="23"/>
  <c r="E13247" i="23"/>
  <c r="D13247" i="23"/>
  <c r="C13247" i="23"/>
  <c r="B13247" i="23"/>
  <c r="G13246" i="23"/>
  <c r="F13246" i="23"/>
  <c r="D13246" i="23"/>
  <c r="C13246" i="23"/>
  <c r="E13246" i="23" s="1"/>
  <c r="B13246" i="23"/>
  <c r="G13245" i="23"/>
  <c r="F13245" i="23"/>
  <c r="D13245" i="23"/>
  <c r="C13245" i="23"/>
  <c r="B13245" i="23"/>
  <c r="G13244" i="23"/>
  <c r="F13244" i="23"/>
  <c r="E13244" i="23"/>
  <c r="D13244" i="23"/>
  <c r="C13244" i="23"/>
  <c r="H13244" i="23" s="1"/>
  <c r="B13244" i="23"/>
  <c r="H13243" i="23"/>
  <c r="G13243" i="23"/>
  <c r="F13243" i="23"/>
  <c r="E13243" i="23"/>
  <c r="D13243" i="23"/>
  <c r="C13243" i="23"/>
  <c r="B13243" i="23"/>
  <c r="G13242" i="23"/>
  <c r="F13242" i="23"/>
  <c r="D13242" i="23"/>
  <c r="C13242" i="23"/>
  <c r="E13242" i="23" s="1"/>
  <c r="B13242" i="23"/>
  <c r="G13241" i="23"/>
  <c r="F13241" i="23"/>
  <c r="D13241" i="23"/>
  <c r="C13241" i="23"/>
  <c r="B13241" i="23"/>
  <c r="G13240" i="23"/>
  <c r="F13240" i="23"/>
  <c r="E13240" i="23"/>
  <c r="D13240" i="23"/>
  <c r="C13240" i="23"/>
  <c r="H13240" i="23" s="1"/>
  <c r="B13240" i="23"/>
  <c r="H13239" i="23"/>
  <c r="G13239" i="23"/>
  <c r="F13239" i="23"/>
  <c r="E13239" i="23"/>
  <c r="D13239" i="23"/>
  <c r="C13239" i="23"/>
  <c r="B13239" i="23"/>
  <c r="G13238" i="23"/>
  <c r="F13238" i="23"/>
  <c r="D13238" i="23"/>
  <c r="C13238" i="23"/>
  <c r="E13238" i="23" s="1"/>
  <c r="B13238" i="23"/>
  <c r="G13237" i="23"/>
  <c r="F13237" i="23"/>
  <c r="D13237" i="23"/>
  <c r="C13237" i="23"/>
  <c r="B13237" i="23"/>
  <c r="G13236" i="23"/>
  <c r="F13236" i="23"/>
  <c r="E13236" i="23"/>
  <c r="D13236" i="23"/>
  <c r="C13236" i="23"/>
  <c r="H13236" i="23" s="1"/>
  <c r="B13236" i="23"/>
  <c r="H13235" i="23"/>
  <c r="G13235" i="23"/>
  <c r="F13235" i="23"/>
  <c r="E13235" i="23"/>
  <c r="D13235" i="23"/>
  <c r="C13235" i="23"/>
  <c r="B13235" i="23"/>
  <c r="G13234" i="23"/>
  <c r="F13234" i="23"/>
  <c r="D13234" i="23"/>
  <c r="C13234" i="23"/>
  <c r="E13234" i="23" s="1"/>
  <c r="B13234" i="23"/>
  <c r="G13233" i="23"/>
  <c r="F13233" i="23"/>
  <c r="D13233" i="23"/>
  <c r="C13233" i="23"/>
  <c r="B13233" i="23"/>
  <c r="G13232" i="23"/>
  <c r="F13232" i="23"/>
  <c r="E13232" i="23"/>
  <c r="D13232" i="23"/>
  <c r="C13232" i="23"/>
  <c r="H13232" i="23" s="1"/>
  <c r="B13232" i="23"/>
  <c r="H13231" i="23"/>
  <c r="G13231" i="23"/>
  <c r="F13231" i="23"/>
  <c r="E13231" i="23"/>
  <c r="D13231" i="23"/>
  <c r="C13231" i="23"/>
  <c r="B13231" i="23"/>
  <c r="G13230" i="23"/>
  <c r="F13230" i="23"/>
  <c r="D13230" i="23"/>
  <c r="C13230" i="23"/>
  <c r="E13230" i="23" s="1"/>
  <c r="B13230" i="23"/>
  <c r="G13229" i="23"/>
  <c r="F13229" i="23"/>
  <c r="D13229" i="23"/>
  <c r="C13229" i="23"/>
  <c r="B13229" i="23"/>
  <c r="G13228" i="23"/>
  <c r="F13228" i="23"/>
  <c r="E13228" i="23"/>
  <c r="D13228" i="23"/>
  <c r="C13228" i="23"/>
  <c r="H13228" i="23" s="1"/>
  <c r="B13228" i="23"/>
  <c r="H13227" i="23"/>
  <c r="G13227" i="23"/>
  <c r="F13227" i="23"/>
  <c r="E13227" i="23"/>
  <c r="D13227" i="23"/>
  <c r="C13227" i="23"/>
  <c r="B13227" i="23"/>
  <c r="G13226" i="23"/>
  <c r="F13226" i="23"/>
  <c r="D13226" i="23"/>
  <c r="C13226" i="23"/>
  <c r="E13226" i="23" s="1"/>
  <c r="B13226" i="23"/>
  <c r="G13225" i="23"/>
  <c r="F13225" i="23"/>
  <c r="D13225" i="23"/>
  <c r="C13225" i="23"/>
  <c r="B13225" i="23"/>
  <c r="G13224" i="23"/>
  <c r="F13224" i="23"/>
  <c r="E13224" i="23"/>
  <c r="D13224" i="23"/>
  <c r="C13224" i="23"/>
  <c r="H13224" i="23" s="1"/>
  <c r="B13224" i="23"/>
  <c r="H13223" i="23"/>
  <c r="G13223" i="23"/>
  <c r="F13223" i="23"/>
  <c r="E13223" i="23"/>
  <c r="D13223" i="23"/>
  <c r="C13223" i="23"/>
  <c r="B13223" i="23"/>
  <c r="G13222" i="23"/>
  <c r="F13222" i="23"/>
  <c r="D13222" i="23"/>
  <c r="C13222" i="23"/>
  <c r="E13222" i="23" s="1"/>
  <c r="B13222" i="23"/>
  <c r="G13221" i="23"/>
  <c r="F13221" i="23"/>
  <c r="D13221" i="23"/>
  <c r="C13221" i="23"/>
  <c r="B13221" i="23"/>
  <c r="G13220" i="23"/>
  <c r="F13220" i="23"/>
  <c r="E13220" i="23"/>
  <c r="D13220" i="23"/>
  <c r="C13220" i="23"/>
  <c r="H13220" i="23" s="1"/>
  <c r="B13220" i="23"/>
  <c r="H13219" i="23"/>
  <c r="G13219" i="23"/>
  <c r="F13219" i="23"/>
  <c r="E13219" i="23"/>
  <c r="D13219" i="23"/>
  <c r="C13219" i="23"/>
  <c r="B13219" i="23"/>
  <c r="G13218" i="23"/>
  <c r="F13218" i="23"/>
  <c r="D13218" i="23"/>
  <c r="C13218" i="23"/>
  <c r="E13218" i="23" s="1"/>
  <c r="B13218" i="23"/>
  <c r="G13217" i="23"/>
  <c r="F13217" i="23"/>
  <c r="D13217" i="23"/>
  <c r="C13217" i="23"/>
  <c r="B13217" i="23"/>
  <c r="G13216" i="23"/>
  <c r="F13216" i="23"/>
  <c r="E13216" i="23"/>
  <c r="D13216" i="23"/>
  <c r="C13216" i="23"/>
  <c r="H13216" i="23" s="1"/>
  <c r="B13216" i="23"/>
  <c r="H13215" i="23"/>
  <c r="G13215" i="23"/>
  <c r="F13215" i="23"/>
  <c r="E13215" i="23"/>
  <c r="D13215" i="23"/>
  <c r="C13215" i="23"/>
  <c r="B13215" i="23"/>
  <c r="G13214" i="23"/>
  <c r="F13214" i="23"/>
  <c r="D13214" i="23"/>
  <c r="C13214" i="23"/>
  <c r="E13214" i="23" s="1"/>
  <c r="B13214" i="23"/>
  <c r="G13213" i="23"/>
  <c r="F13213" i="23"/>
  <c r="D13213" i="23"/>
  <c r="C13213" i="23"/>
  <c r="B13213" i="23"/>
  <c r="G13212" i="23"/>
  <c r="F13212" i="23"/>
  <c r="E13212" i="23"/>
  <c r="D13212" i="23"/>
  <c r="C13212" i="23"/>
  <c r="H13212" i="23" s="1"/>
  <c r="B13212" i="23"/>
  <c r="H13211" i="23"/>
  <c r="G13211" i="23"/>
  <c r="F13211" i="23"/>
  <c r="E13211" i="23"/>
  <c r="D13211" i="23"/>
  <c r="C13211" i="23"/>
  <c r="B13211" i="23"/>
  <c r="G13210" i="23"/>
  <c r="F13210" i="23"/>
  <c r="D13210" i="23"/>
  <c r="C13210" i="23"/>
  <c r="E13210" i="23" s="1"/>
  <c r="B13210" i="23"/>
  <c r="G13209" i="23"/>
  <c r="F13209" i="23"/>
  <c r="D13209" i="23"/>
  <c r="C13209" i="23"/>
  <c r="B13209" i="23"/>
  <c r="G13208" i="23"/>
  <c r="F13208" i="23"/>
  <c r="E13208" i="23"/>
  <c r="D13208" i="23"/>
  <c r="C13208" i="23"/>
  <c r="H13208" i="23" s="1"/>
  <c r="B13208" i="23"/>
  <c r="H13207" i="23"/>
  <c r="G13207" i="23"/>
  <c r="F13207" i="23"/>
  <c r="E13207" i="23"/>
  <c r="D13207" i="23"/>
  <c r="C13207" i="23"/>
  <c r="B13207" i="23"/>
  <c r="G13206" i="23"/>
  <c r="F13206" i="23"/>
  <c r="D13206" i="23"/>
  <c r="C13206" i="23"/>
  <c r="E13206" i="23" s="1"/>
  <c r="B13206" i="23"/>
  <c r="G13205" i="23"/>
  <c r="F13205" i="23"/>
  <c r="D13205" i="23"/>
  <c r="C13205" i="23"/>
  <c r="B13205" i="23"/>
  <c r="G13204" i="23"/>
  <c r="F13204" i="23"/>
  <c r="E13204" i="23"/>
  <c r="D13204" i="23"/>
  <c r="C13204" i="23"/>
  <c r="H13204" i="23" s="1"/>
  <c r="B13204" i="23"/>
  <c r="H13203" i="23"/>
  <c r="G13203" i="23"/>
  <c r="F13203" i="23"/>
  <c r="E13203" i="23"/>
  <c r="D13203" i="23"/>
  <c r="C13203" i="23"/>
  <c r="B13203" i="23"/>
  <c r="G13202" i="23"/>
  <c r="F13202" i="23"/>
  <c r="D13202" i="23"/>
  <c r="C13202" i="23"/>
  <c r="E13202" i="23" s="1"/>
  <c r="B13202" i="23"/>
  <c r="G13201" i="23"/>
  <c r="F13201" i="23"/>
  <c r="D13201" i="23"/>
  <c r="C13201" i="23"/>
  <c r="B13201" i="23"/>
  <c r="G13200" i="23"/>
  <c r="F13200" i="23"/>
  <c r="E13200" i="23"/>
  <c r="D13200" i="23"/>
  <c r="C13200" i="23"/>
  <c r="H13200" i="23" s="1"/>
  <c r="B13200" i="23"/>
  <c r="H13199" i="23"/>
  <c r="G13199" i="23"/>
  <c r="F13199" i="23"/>
  <c r="E13199" i="23"/>
  <c r="D13199" i="23"/>
  <c r="C13199" i="23"/>
  <c r="B13199" i="23"/>
  <c r="G13198" i="23"/>
  <c r="F13198" i="23"/>
  <c r="D13198" i="23"/>
  <c r="C13198" i="23"/>
  <c r="E13198" i="23" s="1"/>
  <c r="B13198" i="23"/>
  <c r="G13197" i="23"/>
  <c r="F13197" i="23"/>
  <c r="D13197" i="23"/>
  <c r="C13197" i="23"/>
  <c r="B13197" i="23"/>
  <c r="G13196" i="23"/>
  <c r="F13196" i="23"/>
  <c r="E13196" i="23"/>
  <c r="D13196" i="23"/>
  <c r="C13196" i="23"/>
  <c r="H13196" i="23" s="1"/>
  <c r="B13196" i="23"/>
  <c r="H13195" i="23"/>
  <c r="G13195" i="23"/>
  <c r="F13195" i="23"/>
  <c r="E13195" i="23"/>
  <c r="D13195" i="23"/>
  <c r="C13195" i="23"/>
  <c r="B13195" i="23"/>
  <c r="G13194" i="23"/>
  <c r="F13194" i="23"/>
  <c r="D13194" i="23"/>
  <c r="C13194" i="23"/>
  <c r="E13194" i="23" s="1"/>
  <c r="B13194" i="23"/>
  <c r="G13193" i="23"/>
  <c r="F13193" i="23"/>
  <c r="D13193" i="23"/>
  <c r="C13193" i="23"/>
  <c r="B13193" i="23"/>
  <c r="G13192" i="23"/>
  <c r="F13192" i="23"/>
  <c r="E13192" i="23"/>
  <c r="D13192" i="23"/>
  <c r="C13192" i="23"/>
  <c r="H13192" i="23" s="1"/>
  <c r="B13192" i="23"/>
  <c r="H13191" i="23"/>
  <c r="G13191" i="23"/>
  <c r="F13191" i="23"/>
  <c r="E13191" i="23"/>
  <c r="D13191" i="23"/>
  <c r="C13191" i="23"/>
  <c r="B13191" i="23"/>
  <c r="G13190" i="23"/>
  <c r="F13190" i="23"/>
  <c r="D13190" i="23"/>
  <c r="C13190" i="23"/>
  <c r="E13190" i="23" s="1"/>
  <c r="B13190" i="23"/>
  <c r="G13189" i="23"/>
  <c r="F13189" i="23"/>
  <c r="D13189" i="23"/>
  <c r="C13189" i="23"/>
  <c r="B13189" i="23"/>
  <c r="G13188" i="23"/>
  <c r="F13188" i="23"/>
  <c r="E13188" i="23"/>
  <c r="D13188" i="23"/>
  <c r="C13188" i="23"/>
  <c r="H13188" i="23" s="1"/>
  <c r="B13188" i="23"/>
  <c r="H13187" i="23"/>
  <c r="G13187" i="23"/>
  <c r="F13187" i="23"/>
  <c r="E13187" i="23"/>
  <c r="D13187" i="23"/>
  <c r="C13187" i="23"/>
  <c r="B13187" i="23"/>
  <c r="G13186" i="23"/>
  <c r="F13186" i="23"/>
  <c r="D13186" i="23"/>
  <c r="C13186" i="23"/>
  <c r="E13186" i="23" s="1"/>
  <c r="B13186" i="23"/>
  <c r="G13185" i="23"/>
  <c r="F13185" i="23"/>
  <c r="D13185" i="23"/>
  <c r="C13185" i="23"/>
  <c r="B13185" i="23"/>
  <c r="G13184" i="23"/>
  <c r="F13184" i="23"/>
  <c r="E13184" i="23"/>
  <c r="D13184" i="23"/>
  <c r="C13184" i="23"/>
  <c r="H13184" i="23" s="1"/>
  <c r="B13184" i="23"/>
  <c r="H13183" i="23"/>
  <c r="G13183" i="23"/>
  <c r="F13183" i="23"/>
  <c r="E13183" i="23"/>
  <c r="D13183" i="23"/>
  <c r="C13183" i="23"/>
  <c r="B13183" i="23"/>
  <c r="G13182" i="23"/>
  <c r="F13182" i="23"/>
  <c r="D13182" i="23"/>
  <c r="C13182" i="23"/>
  <c r="E13182" i="23" s="1"/>
  <c r="B13182" i="23"/>
  <c r="G13181" i="23"/>
  <c r="F13181" i="23"/>
  <c r="D13181" i="23"/>
  <c r="C13181" i="23"/>
  <c r="B13181" i="23"/>
  <c r="G13180" i="23"/>
  <c r="F13180" i="23"/>
  <c r="E13180" i="23"/>
  <c r="D13180" i="23"/>
  <c r="C13180" i="23"/>
  <c r="H13180" i="23" s="1"/>
  <c r="B13180" i="23"/>
  <c r="H13179" i="23"/>
  <c r="G13179" i="23"/>
  <c r="F13179" i="23"/>
  <c r="E13179" i="23"/>
  <c r="D13179" i="23"/>
  <c r="C13179" i="23"/>
  <c r="B13179" i="23"/>
  <c r="G13178" i="23"/>
  <c r="F13178" i="23"/>
  <c r="D13178" i="23"/>
  <c r="C13178" i="23"/>
  <c r="E13178" i="23" s="1"/>
  <c r="B13178" i="23"/>
  <c r="G13177" i="23"/>
  <c r="F13177" i="23"/>
  <c r="D13177" i="23"/>
  <c r="C13177" i="23"/>
  <c r="B13177" i="23"/>
  <c r="G13176" i="23"/>
  <c r="F13176" i="23"/>
  <c r="E13176" i="23"/>
  <c r="D13176" i="23"/>
  <c r="C13176" i="23"/>
  <c r="H13176" i="23" s="1"/>
  <c r="B13176" i="23"/>
  <c r="H13175" i="23"/>
  <c r="G13175" i="23"/>
  <c r="F13175" i="23"/>
  <c r="E13175" i="23"/>
  <c r="D13175" i="23"/>
  <c r="C13175" i="23"/>
  <c r="B13175" i="23"/>
  <c r="G13174" i="23"/>
  <c r="F13174" i="23"/>
  <c r="D13174" i="23"/>
  <c r="C13174" i="23"/>
  <c r="E13174" i="23" s="1"/>
  <c r="B13174" i="23"/>
  <c r="G13173" i="23"/>
  <c r="F13173" i="23"/>
  <c r="D13173" i="23"/>
  <c r="C13173" i="23"/>
  <c r="B13173" i="23"/>
  <c r="G13172" i="23"/>
  <c r="F13172" i="23"/>
  <c r="E13172" i="23"/>
  <c r="D13172" i="23"/>
  <c r="C13172" i="23"/>
  <c r="H13172" i="23" s="1"/>
  <c r="B13172" i="23"/>
  <c r="H13171" i="23"/>
  <c r="G13171" i="23"/>
  <c r="F13171" i="23"/>
  <c r="E13171" i="23"/>
  <c r="D13171" i="23"/>
  <c r="C13171" i="23"/>
  <c r="B13171" i="23"/>
  <c r="G13170" i="23"/>
  <c r="F13170" i="23"/>
  <c r="D13170" i="23"/>
  <c r="C13170" i="23"/>
  <c r="E13170" i="23" s="1"/>
  <c r="B13170" i="23"/>
  <c r="G13169" i="23"/>
  <c r="F13169" i="23"/>
  <c r="D13169" i="23"/>
  <c r="C13169" i="23"/>
  <c r="B13169" i="23"/>
  <c r="G13168" i="23"/>
  <c r="F13168" i="23"/>
  <c r="E13168" i="23"/>
  <c r="D13168" i="23"/>
  <c r="C13168" i="23"/>
  <c r="H13168" i="23" s="1"/>
  <c r="B13168" i="23"/>
  <c r="H13167" i="23"/>
  <c r="G13167" i="23"/>
  <c r="F13167" i="23"/>
  <c r="E13167" i="23"/>
  <c r="D13167" i="23"/>
  <c r="C13167" i="23"/>
  <c r="B13167" i="23"/>
  <c r="G13166" i="23"/>
  <c r="F13166" i="23"/>
  <c r="D13166" i="23"/>
  <c r="C13166" i="23"/>
  <c r="E13166" i="23" s="1"/>
  <c r="B13166" i="23"/>
  <c r="G13165" i="23"/>
  <c r="F13165" i="23"/>
  <c r="D13165" i="23"/>
  <c r="C13165" i="23"/>
  <c r="B13165" i="23"/>
  <c r="G13164" i="23"/>
  <c r="F13164" i="23"/>
  <c r="E13164" i="23"/>
  <c r="D13164" i="23"/>
  <c r="C13164" i="23"/>
  <c r="H13164" i="23" s="1"/>
  <c r="B13164" i="23"/>
  <c r="H13163" i="23"/>
  <c r="G13163" i="23"/>
  <c r="F13163" i="23"/>
  <c r="E13163" i="23"/>
  <c r="D13163" i="23"/>
  <c r="C13163" i="23"/>
  <c r="B13163" i="23"/>
  <c r="G13162" i="23"/>
  <c r="F13162" i="23"/>
  <c r="D13162" i="23"/>
  <c r="C13162" i="23"/>
  <c r="E13162" i="23" s="1"/>
  <c r="B13162" i="23"/>
  <c r="G13161" i="23"/>
  <c r="F13161" i="23"/>
  <c r="D13161" i="23"/>
  <c r="C13161" i="23"/>
  <c r="B13161" i="23"/>
  <c r="G13160" i="23"/>
  <c r="F13160" i="23"/>
  <c r="E13160" i="23"/>
  <c r="D13160" i="23"/>
  <c r="C13160" i="23"/>
  <c r="H13160" i="23" s="1"/>
  <c r="B13160" i="23"/>
  <c r="H13159" i="23"/>
  <c r="G13159" i="23"/>
  <c r="F13159" i="23"/>
  <c r="E13159" i="23"/>
  <c r="D13159" i="23"/>
  <c r="C13159" i="23"/>
  <c r="B13159" i="23"/>
  <c r="G13158" i="23"/>
  <c r="F13158" i="23"/>
  <c r="D13158" i="23"/>
  <c r="C13158" i="23"/>
  <c r="E13158" i="23" s="1"/>
  <c r="B13158" i="23"/>
  <c r="G13157" i="23"/>
  <c r="F13157" i="23"/>
  <c r="D13157" i="23"/>
  <c r="C13157" i="23"/>
  <c r="B13157" i="23"/>
  <c r="G13156" i="23"/>
  <c r="F13156" i="23"/>
  <c r="E13156" i="23"/>
  <c r="D13156" i="23"/>
  <c r="C13156" i="23"/>
  <c r="H13156" i="23" s="1"/>
  <c r="B13156" i="23"/>
  <c r="H13155" i="23"/>
  <c r="G13155" i="23"/>
  <c r="F13155" i="23"/>
  <c r="E13155" i="23"/>
  <c r="D13155" i="23"/>
  <c r="C13155" i="23"/>
  <c r="B13155" i="23"/>
  <c r="G13154" i="23"/>
  <c r="F13154" i="23"/>
  <c r="D13154" i="23"/>
  <c r="C13154" i="23"/>
  <c r="E13154" i="23" s="1"/>
  <c r="B13154" i="23"/>
  <c r="G13153" i="23"/>
  <c r="F13153" i="23"/>
  <c r="D13153" i="23"/>
  <c r="C13153" i="23"/>
  <c r="B13153" i="23"/>
  <c r="G13152" i="23"/>
  <c r="F13152" i="23"/>
  <c r="E13152" i="23"/>
  <c r="D13152" i="23"/>
  <c r="C13152" i="23"/>
  <c r="H13152" i="23" s="1"/>
  <c r="B13152" i="23"/>
  <c r="H13151" i="23"/>
  <c r="G13151" i="23"/>
  <c r="F13151" i="23"/>
  <c r="E13151" i="23"/>
  <c r="D13151" i="23"/>
  <c r="C13151" i="23"/>
  <c r="B13151" i="23"/>
  <c r="G13150" i="23"/>
  <c r="F13150" i="23"/>
  <c r="D13150" i="23"/>
  <c r="C13150" i="23"/>
  <c r="E13150" i="23" s="1"/>
  <c r="B13150" i="23"/>
  <c r="G13149" i="23"/>
  <c r="F13149" i="23"/>
  <c r="D13149" i="23"/>
  <c r="C13149" i="23"/>
  <c r="B13149" i="23"/>
  <c r="G13148" i="23"/>
  <c r="F13148" i="23"/>
  <c r="E13148" i="23"/>
  <c r="D13148" i="23"/>
  <c r="C13148" i="23"/>
  <c r="H13148" i="23" s="1"/>
  <c r="B13148" i="23"/>
  <c r="H13147" i="23"/>
  <c r="G13147" i="23"/>
  <c r="F13147" i="23"/>
  <c r="E13147" i="23"/>
  <c r="D13147" i="23"/>
  <c r="C13147" i="23"/>
  <c r="B13147" i="23"/>
  <c r="G13146" i="23"/>
  <c r="F13146" i="23"/>
  <c r="D13146" i="23"/>
  <c r="C13146" i="23"/>
  <c r="E13146" i="23" s="1"/>
  <c r="B13146" i="23"/>
  <c r="G13145" i="23"/>
  <c r="F13145" i="23"/>
  <c r="D13145" i="23"/>
  <c r="C13145" i="23"/>
  <c r="B13145" i="23"/>
  <c r="G13144" i="23"/>
  <c r="F13144" i="23"/>
  <c r="E13144" i="23"/>
  <c r="D13144" i="23"/>
  <c r="C13144" i="23"/>
  <c r="H13144" i="23" s="1"/>
  <c r="B13144" i="23"/>
  <c r="H13143" i="23"/>
  <c r="G13143" i="23"/>
  <c r="F13143" i="23"/>
  <c r="E13143" i="23"/>
  <c r="D13143" i="23"/>
  <c r="C13143" i="23"/>
  <c r="B13143" i="23"/>
  <c r="G13142" i="23"/>
  <c r="F13142" i="23"/>
  <c r="D13142" i="23"/>
  <c r="C13142" i="23"/>
  <c r="E13142" i="23" s="1"/>
  <c r="B13142" i="23"/>
  <c r="G13141" i="23"/>
  <c r="F13141" i="23"/>
  <c r="D13141" i="23"/>
  <c r="C13141" i="23"/>
  <c r="B13141" i="23"/>
  <c r="G13140" i="23"/>
  <c r="F13140" i="23"/>
  <c r="E13140" i="23"/>
  <c r="D13140" i="23"/>
  <c r="C13140" i="23"/>
  <c r="H13140" i="23" s="1"/>
  <c r="B13140" i="23"/>
  <c r="H13139" i="23"/>
  <c r="G13139" i="23"/>
  <c r="F13139" i="23"/>
  <c r="E13139" i="23"/>
  <c r="D13139" i="23"/>
  <c r="C13139" i="23"/>
  <c r="B13139" i="23"/>
  <c r="G13138" i="23"/>
  <c r="F13138" i="23"/>
  <c r="D13138" i="23"/>
  <c r="C13138" i="23"/>
  <c r="E13138" i="23" s="1"/>
  <c r="B13138" i="23"/>
  <c r="G13137" i="23"/>
  <c r="F13137" i="23"/>
  <c r="D13137" i="23"/>
  <c r="C13137" i="23"/>
  <c r="B13137" i="23"/>
  <c r="G13136" i="23"/>
  <c r="F13136" i="23"/>
  <c r="E13136" i="23"/>
  <c r="D13136" i="23"/>
  <c r="C13136" i="23"/>
  <c r="H13136" i="23" s="1"/>
  <c r="B13136" i="23"/>
  <c r="H13135" i="23"/>
  <c r="G13135" i="23"/>
  <c r="F13135" i="23"/>
  <c r="E13135" i="23"/>
  <c r="D13135" i="23"/>
  <c r="C13135" i="23"/>
  <c r="B13135" i="23"/>
  <c r="G13134" i="23"/>
  <c r="F13134" i="23"/>
  <c r="D13134" i="23"/>
  <c r="C13134" i="23"/>
  <c r="E13134" i="23" s="1"/>
  <c r="B13134" i="23"/>
  <c r="G13133" i="23"/>
  <c r="F13133" i="23"/>
  <c r="D13133" i="23"/>
  <c r="C13133" i="23"/>
  <c r="B13133" i="23"/>
  <c r="G13132" i="23"/>
  <c r="F13132" i="23"/>
  <c r="E13132" i="23"/>
  <c r="D13132" i="23"/>
  <c r="C13132" i="23"/>
  <c r="H13132" i="23" s="1"/>
  <c r="B13132" i="23"/>
  <c r="H13131" i="23"/>
  <c r="G13131" i="23"/>
  <c r="F13131" i="23"/>
  <c r="E13131" i="23"/>
  <c r="D13131" i="23"/>
  <c r="C13131" i="23"/>
  <c r="B13131" i="23"/>
  <c r="G13130" i="23"/>
  <c r="F13130" i="23"/>
  <c r="D13130" i="23"/>
  <c r="C13130" i="23"/>
  <c r="E13130" i="23" s="1"/>
  <c r="B13130" i="23"/>
  <c r="G13129" i="23"/>
  <c r="F13129" i="23"/>
  <c r="D13129" i="23"/>
  <c r="C13129" i="23"/>
  <c r="B13129" i="23"/>
  <c r="G13128" i="23"/>
  <c r="F13128" i="23"/>
  <c r="E13128" i="23"/>
  <c r="D13128" i="23"/>
  <c r="C13128" i="23"/>
  <c r="H13128" i="23" s="1"/>
  <c r="B13128" i="23"/>
  <c r="H13127" i="23"/>
  <c r="G13127" i="23"/>
  <c r="F13127" i="23"/>
  <c r="E13127" i="23"/>
  <c r="D13127" i="23"/>
  <c r="C13127" i="23"/>
  <c r="B13127" i="23"/>
  <c r="G13126" i="23"/>
  <c r="F13126" i="23"/>
  <c r="D13126" i="23"/>
  <c r="C13126" i="23"/>
  <c r="E13126" i="23" s="1"/>
  <c r="B13126" i="23"/>
  <c r="G13125" i="23"/>
  <c r="F13125" i="23"/>
  <c r="D13125" i="23"/>
  <c r="C13125" i="23"/>
  <c r="B13125" i="23"/>
  <c r="G13124" i="23"/>
  <c r="F13124" i="23"/>
  <c r="E13124" i="23"/>
  <c r="D13124" i="23"/>
  <c r="C13124" i="23"/>
  <c r="H13124" i="23" s="1"/>
  <c r="B13124" i="23"/>
  <c r="H13123" i="23"/>
  <c r="G13123" i="23"/>
  <c r="F13123" i="23"/>
  <c r="E13123" i="23"/>
  <c r="D13123" i="23"/>
  <c r="C13123" i="23"/>
  <c r="B13123" i="23"/>
  <c r="G13122" i="23"/>
  <c r="F13122" i="23"/>
  <c r="D13122" i="23"/>
  <c r="C13122" i="23"/>
  <c r="E13122" i="23" s="1"/>
  <c r="B13122" i="23"/>
  <c r="G13121" i="23"/>
  <c r="F13121" i="23"/>
  <c r="D13121" i="23"/>
  <c r="C13121" i="23"/>
  <c r="B13121" i="23"/>
  <c r="G13120" i="23"/>
  <c r="F13120" i="23"/>
  <c r="E13120" i="23"/>
  <c r="D13120" i="23"/>
  <c r="C13120" i="23"/>
  <c r="H13120" i="23" s="1"/>
  <c r="B13120" i="23"/>
  <c r="H13119" i="23"/>
  <c r="G13119" i="23"/>
  <c r="F13119" i="23"/>
  <c r="E13119" i="23"/>
  <c r="D13119" i="23"/>
  <c r="C13119" i="23"/>
  <c r="B13119" i="23"/>
  <c r="G13118" i="23"/>
  <c r="F13118" i="23"/>
  <c r="D13118" i="23"/>
  <c r="C13118" i="23"/>
  <c r="E13118" i="23" s="1"/>
  <c r="B13118" i="23"/>
  <c r="G13117" i="23"/>
  <c r="F13117" i="23"/>
  <c r="D13117" i="23"/>
  <c r="C13117" i="23"/>
  <c r="B13117" i="23"/>
  <c r="G13116" i="23"/>
  <c r="F13116" i="23"/>
  <c r="E13116" i="23"/>
  <c r="D13116" i="23"/>
  <c r="C13116" i="23"/>
  <c r="H13116" i="23" s="1"/>
  <c r="B13116" i="23"/>
  <c r="H13115" i="23"/>
  <c r="G13115" i="23"/>
  <c r="F13115" i="23"/>
  <c r="E13115" i="23"/>
  <c r="D13115" i="23"/>
  <c r="C13115" i="23"/>
  <c r="B13115" i="23"/>
  <c r="G13114" i="23"/>
  <c r="F13114" i="23"/>
  <c r="D13114" i="23"/>
  <c r="C13114" i="23"/>
  <c r="E13114" i="23" s="1"/>
  <c r="B13114" i="23"/>
  <c r="G13113" i="23"/>
  <c r="F13113" i="23"/>
  <c r="D13113" i="23"/>
  <c r="C13113" i="23"/>
  <c r="B13113" i="23"/>
  <c r="G13112" i="23"/>
  <c r="F13112" i="23"/>
  <c r="E13112" i="23"/>
  <c r="D13112" i="23"/>
  <c r="C13112" i="23"/>
  <c r="H13112" i="23" s="1"/>
  <c r="B13112" i="23"/>
  <c r="H13111" i="23"/>
  <c r="G13111" i="23"/>
  <c r="F13111" i="23"/>
  <c r="E13111" i="23"/>
  <c r="D13111" i="23"/>
  <c r="C13111" i="23"/>
  <c r="B13111" i="23"/>
  <c r="G13110" i="23"/>
  <c r="F13110" i="23"/>
  <c r="D13110" i="23"/>
  <c r="C13110" i="23"/>
  <c r="E13110" i="23" s="1"/>
  <c r="B13110" i="23"/>
  <c r="G13109" i="23"/>
  <c r="F13109" i="23"/>
  <c r="D13109" i="23"/>
  <c r="C13109" i="23"/>
  <c r="B13109" i="23"/>
  <c r="G13108" i="23"/>
  <c r="F13108" i="23"/>
  <c r="E13108" i="23"/>
  <c r="D13108" i="23"/>
  <c r="C13108" i="23"/>
  <c r="H13108" i="23" s="1"/>
  <c r="B13108" i="23"/>
  <c r="H13107" i="23"/>
  <c r="G13107" i="23"/>
  <c r="F13107" i="23"/>
  <c r="E13107" i="23"/>
  <c r="D13107" i="23"/>
  <c r="C13107" i="23"/>
  <c r="B13107" i="23"/>
  <c r="G13106" i="23"/>
  <c r="F13106" i="23"/>
  <c r="D13106" i="23"/>
  <c r="C13106" i="23"/>
  <c r="E13106" i="23" s="1"/>
  <c r="B13106" i="23"/>
  <c r="G13105" i="23"/>
  <c r="F13105" i="23"/>
  <c r="D13105" i="23"/>
  <c r="C13105" i="23"/>
  <c r="B13105" i="23"/>
  <c r="G13104" i="23"/>
  <c r="F13104" i="23"/>
  <c r="E13104" i="23"/>
  <c r="D13104" i="23"/>
  <c r="C13104" i="23"/>
  <c r="H13104" i="23" s="1"/>
  <c r="B13104" i="23"/>
  <c r="H13103" i="23"/>
  <c r="G13103" i="23"/>
  <c r="F13103" i="23"/>
  <c r="E13103" i="23"/>
  <c r="D13103" i="23"/>
  <c r="C13103" i="23"/>
  <c r="B13103" i="23"/>
  <c r="G13102" i="23"/>
  <c r="F13102" i="23"/>
  <c r="D13102" i="23"/>
  <c r="C13102" i="23"/>
  <c r="E13102" i="23" s="1"/>
  <c r="B13102" i="23"/>
  <c r="G13101" i="23"/>
  <c r="F13101" i="23"/>
  <c r="D13101" i="23"/>
  <c r="C13101" i="23"/>
  <c r="B13101" i="23"/>
  <c r="G13100" i="23"/>
  <c r="F13100" i="23"/>
  <c r="E13100" i="23"/>
  <c r="D13100" i="23"/>
  <c r="C13100" i="23"/>
  <c r="H13100" i="23" s="1"/>
  <c r="B13100" i="23"/>
  <c r="H13099" i="23"/>
  <c r="G13099" i="23"/>
  <c r="F13099" i="23"/>
  <c r="E13099" i="23"/>
  <c r="D13099" i="23"/>
  <c r="C13099" i="23"/>
  <c r="B13099" i="23"/>
  <c r="G13098" i="23"/>
  <c r="F13098" i="23"/>
  <c r="D13098" i="23"/>
  <c r="C13098" i="23"/>
  <c r="E13098" i="23" s="1"/>
  <c r="B13098" i="23"/>
  <c r="G13097" i="23"/>
  <c r="F13097" i="23"/>
  <c r="D13097" i="23"/>
  <c r="C13097" i="23"/>
  <c r="B13097" i="23"/>
  <c r="G13096" i="23"/>
  <c r="F13096" i="23"/>
  <c r="E13096" i="23"/>
  <c r="D13096" i="23"/>
  <c r="C13096" i="23"/>
  <c r="H13096" i="23" s="1"/>
  <c r="B13096" i="23"/>
  <c r="H13095" i="23"/>
  <c r="G13095" i="23"/>
  <c r="F13095" i="23"/>
  <c r="E13095" i="23"/>
  <c r="D13095" i="23"/>
  <c r="C13095" i="23"/>
  <c r="B13095" i="23"/>
  <c r="G13094" i="23"/>
  <c r="F13094" i="23"/>
  <c r="D13094" i="23"/>
  <c r="C13094" i="23"/>
  <c r="E13094" i="23" s="1"/>
  <c r="B13094" i="23"/>
  <c r="G13093" i="23"/>
  <c r="F13093" i="23"/>
  <c r="D13093" i="23"/>
  <c r="C13093" i="23"/>
  <c r="B13093" i="23"/>
  <c r="G13092" i="23"/>
  <c r="F13092" i="23"/>
  <c r="E13092" i="23"/>
  <c r="D13092" i="23"/>
  <c r="C13092" i="23"/>
  <c r="H13092" i="23" s="1"/>
  <c r="B13092" i="23"/>
  <c r="H13091" i="23"/>
  <c r="G13091" i="23"/>
  <c r="F13091" i="23"/>
  <c r="E13091" i="23"/>
  <c r="D13091" i="23"/>
  <c r="C13091" i="23"/>
  <c r="B13091" i="23"/>
  <c r="G13090" i="23"/>
  <c r="F13090" i="23"/>
  <c r="D13090" i="23"/>
  <c r="C13090" i="23"/>
  <c r="E13090" i="23" s="1"/>
  <c r="B13090" i="23"/>
  <c r="G13089" i="23"/>
  <c r="F13089" i="23"/>
  <c r="D13089" i="23"/>
  <c r="C13089" i="23"/>
  <c r="B13089" i="23"/>
  <c r="G13088" i="23"/>
  <c r="F13088" i="23"/>
  <c r="E13088" i="23"/>
  <c r="D13088" i="23"/>
  <c r="C13088" i="23"/>
  <c r="H13088" i="23" s="1"/>
  <c r="B13088" i="23"/>
  <c r="H13087" i="23"/>
  <c r="G13087" i="23"/>
  <c r="F13087" i="23"/>
  <c r="E13087" i="23"/>
  <c r="D13087" i="23"/>
  <c r="C13087" i="23"/>
  <c r="B13087" i="23"/>
  <c r="G13086" i="23"/>
  <c r="F13086" i="23"/>
  <c r="D13086" i="23"/>
  <c r="C13086" i="23"/>
  <c r="E13086" i="23" s="1"/>
  <c r="B13086" i="23"/>
  <c r="G13085" i="23"/>
  <c r="F13085" i="23"/>
  <c r="D13085" i="23"/>
  <c r="C13085" i="23"/>
  <c r="B13085" i="23"/>
  <c r="G13084" i="23"/>
  <c r="F13084" i="23"/>
  <c r="E13084" i="23"/>
  <c r="D13084" i="23"/>
  <c r="C13084" i="23"/>
  <c r="H13084" i="23" s="1"/>
  <c r="B13084" i="23"/>
  <c r="H13083" i="23"/>
  <c r="G13083" i="23"/>
  <c r="F13083" i="23"/>
  <c r="E13083" i="23"/>
  <c r="D13083" i="23"/>
  <c r="C13083" i="23"/>
  <c r="B13083" i="23"/>
  <c r="G13082" i="23"/>
  <c r="F13082" i="23"/>
  <c r="D13082" i="23"/>
  <c r="C13082" i="23"/>
  <c r="E13082" i="23" s="1"/>
  <c r="B13082" i="23"/>
  <c r="G13081" i="23"/>
  <c r="F13081" i="23"/>
  <c r="D13081" i="23"/>
  <c r="C13081" i="23"/>
  <c r="B13081" i="23"/>
  <c r="G13080" i="23"/>
  <c r="F13080" i="23"/>
  <c r="E13080" i="23"/>
  <c r="D13080" i="23"/>
  <c r="C13080" i="23"/>
  <c r="H13080" i="23" s="1"/>
  <c r="B13080" i="23"/>
  <c r="H13079" i="23"/>
  <c r="G13079" i="23"/>
  <c r="F13079" i="23"/>
  <c r="E13079" i="23"/>
  <c r="D13079" i="23"/>
  <c r="C13079" i="23"/>
  <c r="B13079" i="23"/>
  <c r="G13078" i="23"/>
  <c r="F13078" i="23"/>
  <c r="D13078" i="23"/>
  <c r="C13078" i="23"/>
  <c r="E13078" i="23" s="1"/>
  <c r="B13078" i="23"/>
  <c r="G13077" i="23"/>
  <c r="F13077" i="23"/>
  <c r="D13077" i="23"/>
  <c r="C13077" i="23"/>
  <c r="B13077" i="23"/>
  <c r="G13076" i="23"/>
  <c r="F13076" i="23"/>
  <c r="E13076" i="23"/>
  <c r="D13076" i="23"/>
  <c r="C13076" i="23"/>
  <c r="H13076" i="23" s="1"/>
  <c r="B13076" i="23"/>
  <c r="H13075" i="23"/>
  <c r="G13075" i="23"/>
  <c r="F13075" i="23"/>
  <c r="E13075" i="23"/>
  <c r="D13075" i="23"/>
  <c r="C13075" i="23"/>
  <c r="B13075" i="23"/>
  <c r="G13074" i="23"/>
  <c r="F13074" i="23"/>
  <c r="D13074" i="23"/>
  <c r="C13074" i="23"/>
  <c r="E13074" i="23" s="1"/>
  <c r="B13074" i="23"/>
  <c r="G13073" i="23"/>
  <c r="F13073" i="23"/>
  <c r="D13073" i="23"/>
  <c r="C13073" i="23"/>
  <c r="B13073" i="23"/>
  <c r="G13072" i="23"/>
  <c r="F13072" i="23"/>
  <c r="E13072" i="23"/>
  <c r="D13072" i="23"/>
  <c r="C13072" i="23"/>
  <c r="H13072" i="23" s="1"/>
  <c r="B13072" i="23"/>
  <c r="H13071" i="23"/>
  <c r="G13071" i="23"/>
  <c r="F13071" i="23"/>
  <c r="E13071" i="23"/>
  <c r="D13071" i="23"/>
  <c r="C13071" i="23"/>
  <c r="B13071" i="23"/>
  <c r="G13070" i="23"/>
  <c r="F13070" i="23"/>
  <c r="D13070" i="23"/>
  <c r="C13070" i="23"/>
  <c r="E13070" i="23" s="1"/>
  <c r="B13070" i="23"/>
  <c r="G13069" i="23"/>
  <c r="F13069" i="23"/>
  <c r="D13069" i="23"/>
  <c r="C13069" i="23"/>
  <c r="B13069" i="23"/>
  <c r="G13068" i="23"/>
  <c r="F13068" i="23"/>
  <c r="E13068" i="23"/>
  <c r="D13068" i="23"/>
  <c r="C13068" i="23"/>
  <c r="H13068" i="23" s="1"/>
  <c r="B13068" i="23"/>
  <c r="H13067" i="23"/>
  <c r="G13067" i="23"/>
  <c r="F13067" i="23"/>
  <c r="E13067" i="23"/>
  <c r="D13067" i="23"/>
  <c r="C13067" i="23"/>
  <c r="B13067" i="23"/>
  <c r="G13066" i="23"/>
  <c r="F13066" i="23"/>
  <c r="D13066" i="23"/>
  <c r="C13066" i="23"/>
  <c r="E13066" i="23" s="1"/>
  <c r="B13066" i="23"/>
  <c r="G13065" i="23"/>
  <c r="F13065" i="23"/>
  <c r="D13065" i="23"/>
  <c r="C13065" i="23"/>
  <c r="B13065" i="23"/>
  <c r="G13064" i="23"/>
  <c r="F13064" i="23"/>
  <c r="E13064" i="23"/>
  <c r="D13064" i="23"/>
  <c r="C13064" i="23"/>
  <c r="H13064" i="23" s="1"/>
  <c r="B13064" i="23"/>
  <c r="H13063" i="23"/>
  <c r="G13063" i="23"/>
  <c r="F13063" i="23"/>
  <c r="E13063" i="23"/>
  <c r="D13063" i="23"/>
  <c r="C13063" i="23"/>
  <c r="B13063" i="23"/>
  <c r="G13062" i="23"/>
  <c r="F13062" i="23"/>
  <c r="D13062" i="23"/>
  <c r="C13062" i="23"/>
  <c r="E13062" i="23" s="1"/>
  <c r="B13062" i="23"/>
  <c r="G13061" i="23"/>
  <c r="F13061" i="23"/>
  <c r="D13061" i="23"/>
  <c r="C13061" i="23"/>
  <c r="B13061" i="23"/>
  <c r="G13060" i="23"/>
  <c r="F13060" i="23"/>
  <c r="E13060" i="23"/>
  <c r="D13060" i="23"/>
  <c r="C13060" i="23"/>
  <c r="H13060" i="23" s="1"/>
  <c r="B13060" i="23"/>
  <c r="H13059" i="23"/>
  <c r="G13059" i="23"/>
  <c r="F13059" i="23"/>
  <c r="E13059" i="23"/>
  <c r="D13059" i="23"/>
  <c r="C13059" i="23"/>
  <c r="B13059" i="23"/>
  <c r="G13058" i="23"/>
  <c r="F13058" i="23"/>
  <c r="D13058" i="23"/>
  <c r="C13058" i="23"/>
  <c r="E13058" i="23" s="1"/>
  <c r="B13058" i="23"/>
  <c r="G13057" i="23"/>
  <c r="F13057" i="23"/>
  <c r="D13057" i="23"/>
  <c r="C13057" i="23"/>
  <c r="B13057" i="23"/>
  <c r="G13056" i="23"/>
  <c r="F13056" i="23"/>
  <c r="E13056" i="23"/>
  <c r="D13056" i="23"/>
  <c r="C13056" i="23"/>
  <c r="H13056" i="23" s="1"/>
  <c r="B13056" i="23"/>
  <c r="H13055" i="23"/>
  <c r="G13055" i="23"/>
  <c r="F13055" i="23"/>
  <c r="E13055" i="23"/>
  <c r="D13055" i="23"/>
  <c r="C13055" i="23"/>
  <c r="B13055" i="23"/>
  <c r="G13054" i="23"/>
  <c r="F13054" i="23"/>
  <c r="D13054" i="23"/>
  <c r="C13054" i="23"/>
  <c r="E13054" i="23" s="1"/>
  <c r="B13054" i="23"/>
  <c r="G13053" i="23"/>
  <c r="F13053" i="23"/>
  <c r="D13053" i="23"/>
  <c r="C13053" i="23"/>
  <c r="E13053" i="23" s="1"/>
  <c r="B13053" i="23"/>
  <c r="G13052" i="23"/>
  <c r="F13052" i="23"/>
  <c r="D13052" i="23"/>
  <c r="C13052" i="23"/>
  <c r="H13052" i="23" s="1"/>
  <c r="B13052" i="23"/>
  <c r="H13051" i="23"/>
  <c r="G13051" i="23"/>
  <c r="F13051" i="23"/>
  <c r="E13051" i="23"/>
  <c r="D13051" i="23"/>
  <c r="C13051" i="23"/>
  <c r="B13051" i="23"/>
  <c r="H13050" i="23"/>
  <c r="G13050" i="23"/>
  <c r="F13050" i="23"/>
  <c r="E13050" i="23"/>
  <c r="D13050" i="23"/>
  <c r="C13050" i="23"/>
  <c r="B13050" i="23"/>
  <c r="G13049" i="23"/>
  <c r="F13049" i="23"/>
  <c r="D13049" i="23"/>
  <c r="C13049" i="23"/>
  <c r="E13049" i="23" s="1"/>
  <c r="B13049" i="23"/>
  <c r="G13048" i="23"/>
  <c r="F13048" i="23"/>
  <c r="E13048" i="23"/>
  <c r="D13048" i="23"/>
  <c r="C13048" i="23"/>
  <c r="H13048" i="23" s="1"/>
  <c r="B13048" i="23"/>
  <c r="H13047" i="23"/>
  <c r="G13047" i="23"/>
  <c r="F13047" i="23"/>
  <c r="E13047" i="23"/>
  <c r="D13047" i="23"/>
  <c r="C13047" i="23"/>
  <c r="B13047" i="23"/>
  <c r="G13046" i="23"/>
  <c r="F13046" i="23"/>
  <c r="D13046" i="23"/>
  <c r="C13046" i="23"/>
  <c r="E13046" i="23" s="1"/>
  <c r="B13046" i="23"/>
  <c r="G13045" i="23"/>
  <c r="F13045" i="23"/>
  <c r="D13045" i="23"/>
  <c r="C13045" i="23"/>
  <c r="E13045" i="23" s="1"/>
  <c r="B13045" i="23"/>
  <c r="G13044" i="23"/>
  <c r="F13044" i="23"/>
  <c r="D13044" i="23"/>
  <c r="C13044" i="23"/>
  <c r="H13044" i="23" s="1"/>
  <c r="B13044" i="23"/>
  <c r="H13043" i="23"/>
  <c r="G13043" i="23"/>
  <c r="F13043" i="23"/>
  <c r="E13043" i="23"/>
  <c r="D13043" i="23"/>
  <c r="C13043" i="23"/>
  <c r="B13043" i="23"/>
  <c r="H13042" i="23"/>
  <c r="G13042" i="23"/>
  <c r="F13042" i="23"/>
  <c r="E13042" i="23"/>
  <c r="D13042" i="23"/>
  <c r="C13042" i="23"/>
  <c r="B13042" i="23"/>
  <c r="G13041" i="23"/>
  <c r="F13041" i="23"/>
  <c r="D13041" i="23"/>
  <c r="C13041" i="23"/>
  <c r="E13041" i="23" s="1"/>
  <c r="B13041" i="23"/>
  <c r="G13040" i="23"/>
  <c r="F13040" i="23"/>
  <c r="E13040" i="23"/>
  <c r="D13040" i="23"/>
  <c r="C13040" i="23"/>
  <c r="H13040" i="23" s="1"/>
  <c r="B13040" i="23"/>
  <c r="H13039" i="23"/>
  <c r="G13039" i="23"/>
  <c r="F13039" i="23"/>
  <c r="E13039" i="23"/>
  <c r="D13039" i="23"/>
  <c r="C13039" i="23"/>
  <c r="B13039" i="23"/>
  <c r="G13038" i="23"/>
  <c r="F13038" i="23"/>
  <c r="D13038" i="23"/>
  <c r="C13038" i="23"/>
  <c r="E13038" i="23" s="1"/>
  <c r="B13038" i="23"/>
  <c r="G13037" i="23"/>
  <c r="F13037" i="23"/>
  <c r="D13037" i="23"/>
  <c r="C13037" i="23"/>
  <c r="E13037" i="23" s="1"/>
  <c r="B13037" i="23"/>
  <c r="G13036" i="23"/>
  <c r="F13036" i="23"/>
  <c r="D13036" i="23"/>
  <c r="C13036" i="23"/>
  <c r="H13036" i="23" s="1"/>
  <c r="B13036" i="23"/>
  <c r="H13035" i="23"/>
  <c r="G13035" i="23"/>
  <c r="F13035" i="23"/>
  <c r="E13035" i="23"/>
  <c r="D13035" i="23"/>
  <c r="C13035" i="23"/>
  <c r="B13035" i="23"/>
  <c r="H13034" i="23"/>
  <c r="G13034" i="23"/>
  <c r="F13034" i="23"/>
  <c r="E13034" i="23"/>
  <c r="D13034" i="23"/>
  <c r="C13034" i="23"/>
  <c r="B13034" i="23"/>
  <c r="G13033" i="23"/>
  <c r="F13033" i="23"/>
  <c r="D13033" i="23"/>
  <c r="C13033" i="23"/>
  <c r="E13033" i="23" s="1"/>
  <c r="B13033" i="23"/>
  <c r="G13032" i="23"/>
  <c r="F13032" i="23"/>
  <c r="E13032" i="23"/>
  <c r="D13032" i="23"/>
  <c r="C13032" i="23"/>
  <c r="H13032" i="23" s="1"/>
  <c r="B13032" i="23"/>
  <c r="H13031" i="23"/>
  <c r="G13031" i="23"/>
  <c r="F13031" i="23"/>
  <c r="E13031" i="23"/>
  <c r="D13031" i="23"/>
  <c r="C13031" i="23"/>
  <c r="B13031" i="23"/>
  <c r="G13030" i="23"/>
  <c r="F13030" i="23"/>
  <c r="D13030" i="23"/>
  <c r="C13030" i="23"/>
  <c r="E13030" i="23" s="1"/>
  <c r="B13030" i="23"/>
  <c r="G13029" i="23"/>
  <c r="F13029" i="23"/>
  <c r="D13029" i="23"/>
  <c r="C13029" i="23"/>
  <c r="E13029" i="23" s="1"/>
  <c r="B13029" i="23"/>
  <c r="G13028" i="23"/>
  <c r="F13028" i="23"/>
  <c r="D13028" i="23"/>
  <c r="C13028" i="23"/>
  <c r="H13028" i="23" s="1"/>
  <c r="B13028" i="23"/>
  <c r="H13027" i="23"/>
  <c r="G13027" i="23"/>
  <c r="F13027" i="23"/>
  <c r="E13027" i="23"/>
  <c r="D13027" i="23"/>
  <c r="C13027" i="23"/>
  <c r="B13027" i="23"/>
  <c r="H13026" i="23"/>
  <c r="G13026" i="23"/>
  <c r="F13026" i="23"/>
  <c r="E13026" i="23"/>
  <c r="D13026" i="23"/>
  <c r="C13026" i="23"/>
  <c r="B13026" i="23"/>
  <c r="G13025" i="23"/>
  <c r="F13025" i="23"/>
  <c r="D13025" i="23"/>
  <c r="C13025" i="23"/>
  <c r="E13025" i="23" s="1"/>
  <c r="B13025" i="23"/>
  <c r="G13024" i="23"/>
  <c r="F13024" i="23"/>
  <c r="E13024" i="23"/>
  <c r="D13024" i="23"/>
  <c r="C13024" i="23"/>
  <c r="H13024" i="23" s="1"/>
  <c r="B13024" i="23"/>
  <c r="H13023" i="23"/>
  <c r="G13023" i="23"/>
  <c r="F13023" i="23"/>
  <c r="E13023" i="23"/>
  <c r="D13023" i="23"/>
  <c r="C13023" i="23"/>
  <c r="B13023" i="23"/>
  <c r="G13022" i="23"/>
  <c r="F13022" i="23"/>
  <c r="D13022" i="23"/>
  <c r="C13022" i="23"/>
  <c r="E13022" i="23" s="1"/>
  <c r="B13022" i="23"/>
  <c r="G13021" i="23"/>
  <c r="F13021" i="23"/>
  <c r="D13021" i="23"/>
  <c r="C13021" i="23"/>
  <c r="E13021" i="23" s="1"/>
  <c r="B13021" i="23"/>
  <c r="G13020" i="23"/>
  <c r="F13020" i="23"/>
  <c r="D13020" i="23"/>
  <c r="C13020" i="23"/>
  <c r="H13020" i="23" s="1"/>
  <c r="B13020" i="23"/>
  <c r="H13019" i="23"/>
  <c r="G13019" i="23"/>
  <c r="F13019" i="23"/>
  <c r="E13019" i="23"/>
  <c r="D13019" i="23"/>
  <c r="C13019" i="23"/>
  <c r="B13019" i="23"/>
  <c r="H13018" i="23"/>
  <c r="G13018" i="23"/>
  <c r="F13018" i="23"/>
  <c r="E13018" i="23"/>
  <c r="D13018" i="23"/>
  <c r="C13018" i="23"/>
  <c r="B13018" i="23"/>
  <c r="G13017" i="23"/>
  <c r="F13017" i="23"/>
  <c r="D13017" i="23"/>
  <c r="C13017" i="23"/>
  <c r="E13017" i="23" s="1"/>
  <c r="B13017" i="23"/>
  <c r="G13016" i="23"/>
  <c r="F13016" i="23"/>
  <c r="E13016" i="23"/>
  <c r="D13016" i="23"/>
  <c r="C13016" i="23"/>
  <c r="H13016" i="23" s="1"/>
  <c r="B13016" i="23"/>
  <c r="H13015" i="23"/>
  <c r="G13015" i="23"/>
  <c r="F13015" i="23"/>
  <c r="E13015" i="23"/>
  <c r="D13015" i="23"/>
  <c r="C13015" i="23"/>
  <c r="B13015" i="23"/>
  <c r="G13014" i="23"/>
  <c r="F13014" i="23"/>
  <c r="D13014" i="23"/>
  <c r="C13014" i="23"/>
  <c r="E13014" i="23" s="1"/>
  <c r="B13014" i="23"/>
  <c r="G13013" i="23"/>
  <c r="F13013" i="23"/>
  <c r="D13013" i="23"/>
  <c r="C13013" i="23"/>
  <c r="E13013" i="23" s="1"/>
  <c r="B13013" i="23"/>
  <c r="G13012" i="23"/>
  <c r="F13012" i="23"/>
  <c r="D13012" i="23"/>
  <c r="C13012" i="23"/>
  <c r="H13012" i="23" s="1"/>
  <c r="B13012" i="23"/>
  <c r="H13011" i="23"/>
  <c r="G13011" i="23"/>
  <c r="F13011" i="23"/>
  <c r="E13011" i="23"/>
  <c r="D13011" i="23"/>
  <c r="C13011" i="23"/>
  <c r="B13011" i="23"/>
  <c r="H13010" i="23"/>
  <c r="G13010" i="23"/>
  <c r="F13010" i="23"/>
  <c r="E13010" i="23"/>
  <c r="D13010" i="23"/>
  <c r="C13010" i="23"/>
  <c r="B13010" i="23"/>
  <c r="G13009" i="23"/>
  <c r="F13009" i="23"/>
  <c r="D13009" i="23"/>
  <c r="C13009" i="23"/>
  <c r="E13009" i="23" s="1"/>
  <c r="B13009" i="23"/>
  <c r="G13008" i="23"/>
  <c r="F13008" i="23"/>
  <c r="E13008" i="23"/>
  <c r="D13008" i="23"/>
  <c r="C13008" i="23"/>
  <c r="H13008" i="23" s="1"/>
  <c r="B13008" i="23"/>
  <c r="H13007" i="23"/>
  <c r="G13007" i="23"/>
  <c r="F13007" i="23"/>
  <c r="E13007" i="23"/>
  <c r="D13007" i="23"/>
  <c r="C13007" i="23"/>
  <c r="B13007" i="23"/>
  <c r="G13006" i="23"/>
  <c r="F13006" i="23"/>
  <c r="D13006" i="23"/>
  <c r="C13006" i="23"/>
  <c r="E13006" i="23" s="1"/>
  <c r="B13006" i="23"/>
  <c r="G13005" i="23"/>
  <c r="F13005" i="23"/>
  <c r="D13005" i="23"/>
  <c r="C13005" i="23"/>
  <c r="E13005" i="23" s="1"/>
  <c r="B13005" i="23"/>
  <c r="G13004" i="23"/>
  <c r="F13004" i="23"/>
  <c r="D13004" i="23"/>
  <c r="C13004" i="23"/>
  <c r="H13004" i="23" s="1"/>
  <c r="B13004" i="23"/>
  <c r="H13003" i="23"/>
  <c r="G13003" i="23"/>
  <c r="F13003" i="23"/>
  <c r="E13003" i="23"/>
  <c r="D13003" i="23"/>
  <c r="C13003" i="23"/>
  <c r="B13003" i="23"/>
  <c r="H13002" i="23"/>
  <c r="G13002" i="23"/>
  <c r="F13002" i="23"/>
  <c r="E13002" i="23"/>
  <c r="D13002" i="23"/>
  <c r="C13002" i="23"/>
  <c r="B13002" i="23"/>
  <c r="G13001" i="23"/>
  <c r="F13001" i="23"/>
  <c r="D13001" i="23"/>
  <c r="C13001" i="23"/>
  <c r="E13001" i="23" s="1"/>
  <c r="B13001" i="23"/>
  <c r="G13000" i="23"/>
  <c r="F13000" i="23"/>
  <c r="E13000" i="23"/>
  <c r="D13000" i="23"/>
  <c r="C13000" i="23"/>
  <c r="H13000" i="23" s="1"/>
  <c r="B13000" i="23"/>
  <c r="H12999" i="23"/>
  <c r="G12999" i="23"/>
  <c r="F12999" i="23"/>
  <c r="E12999" i="23"/>
  <c r="D12999" i="23"/>
  <c r="C12999" i="23"/>
  <c r="B12999" i="23"/>
  <c r="G12998" i="23"/>
  <c r="F12998" i="23"/>
  <c r="D12998" i="23"/>
  <c r="C12998" i="23"/>
  <c r="E12998" i="23" s="1"/>
  <c r="B12998" i="23"/>
  <c r="G12997" i="23"/>
  <c r="F12997" i="23"/>
  <c r="D12997" i="23"/>
  <c r="C12997" i="23"/>
  <c r="E12997" i="23" s="1"/>
  <c r="B12997" i="23"/>
  <c r="G12996" i="23"/>
  <c r="F12996" i="23"/>
  <c r="D12996" i="23"/>
  <c r="C12996" i="23"/>
  <c r="H12996" i="23" s="1"/>
  <c r="B12996" i="23"/>
  <c r="H12995" i="23"/>
  <c r="G12995" i="23"/>
  <c r="F12995" i="23"/>
  <c r="E12995" i="23"/>
  <c r="D12995" i="23"/>
  <c r="C12995" i="23"/>
  <c r="B12995" i="23"/>
  <c r="H12994" i="23"/>
  <c r="G12994" i="23"/>
  <c r="F12994" i="23"/>
  <c r="E12994" i="23"/>
  <c r="D12994" i="23"/>
  <c r="C12994" i="23"/>
  <c r="B12994" i="23"/>
  <c r="G12993" i="23"/>
  <c r="F12993" i="23"/>
  <c r="D12993" i="23"/>
  <c r="C12993" i="23"/>
  <c r="E12993" i="23" s="1"/>
  <c r="B12993" i="23"/>
  <c r="G12992" i="23"/>
  <c r="F12992" i="23"/>
  <c r="E12992" i="23"/>
  <c r="D12992" i="23"/>
  <c r="C12992" i="23"/>
  <c r="H12992" i="23" s="1"/>
  <c r="B12992" i="23"/>
  <c r="H12991" i="23"/>
  <c r="G12991" i="23"/>
  <c r="F12991" i="23"/>
  <c r="E12991" i="23"/>
  <c r="D12991" i="23"/>
  <c r="C12991" i="23"/>
  <c r="B12991" i="23"/>
  <c r="G12990" i="23"/>
  <c r="F12990" i="23"/>
  <c r="D12990" i="23"/>
  <c r="C12990" i="23"/>
  <c r="E12990" i="23" s="1"/>
  <c r="B12990" i="23"/>
  <c r="G12989" i="23"/>
  <c r="F12989" i="23"/>
  <c r="D12989" i="23"/>
  <c r="C12989" i="23"/>
  <c r="E12989" i="23" s="1"/>
  <c r="B12989" i="23"/>
  <c r="G12988" i="23"/>
  <c r="F12988" i="23"/>
  <c r="D12988" i="23"/>
  <c r="C12988" i="23"/>
  <c r="H12988" i="23" s="1"/>
  <c r="B12988" i="23"/>
  <c r="H12987" i="23"/>
  <c r="G12987" i="23"/>
  <c r="F12987" i="23"/>
  <c r="E12987" i="23"/>
  <c r="D12987" i="23"/>
  <c r="C12987" i="23"/>
  <c r="B12987" i="23"/>
  <c r="H12986" i="23"/>
  <c r="G12986" i="23"/>
  <c r="F12986" i="23"/>
  <c r="E12986" i="23"/>
  <c r="D12986" i="23"/>
  <c r="C12986" i="23"/>
  <c r="B12986" i="23"/>
  <c r="G12985" i="23"/>
  <c r="F12985" i="23"/>
  <c r="D12985" i="23"/>
  <c r="C12985" i="23"/>
  <c r="E12985" i="23" s="1"/>
  <c r="B12985" i="23"/>
  <c r="G12984" i="23"/>
  <c r="F12984" i="23"/>
  <c r="E12984" i="23"/>
  <c r="D12984" i="23"/>
  <c r="C12984" i="23"/>
  <c r="H12984" i="23" s="1"/>
  <c r="B12984" i="23"/>
  <c r="H12983" i="23"/>
  <c r="G12983" i="23"/>
  <c r="F12983" i="23"/>
  <c r="E12983" i="23"/>
  <c r="D12983" i="23"/>
  <c r="C12983" i="23"/>
  <c r="B12983" i="23"/>
  <c r="G12982" i="23"/>
  <c r="F12982" i="23"/>
  <c r="D12982" i="23"/>
  <c r="C12982" i="23"/>
  <c r="E12982" i="23" s="1"/>
  <c r="B12982" i="23"/>
  <c r="G12981" i="23"/>
  <c r="F12981" i="23"/>
  <c r="D12981" i="23"/>
  <c r="C12981" i="23"/>
  <c r="E12981" i="23" s="1"/>
  <c r="B12981" i="23"/>
  <c r="G12980" i="23"/>
  <c r="F12980" i="23"/>
  <c r="D12980" i="23"/>
  <c r="C12980" i="23"/>
  <c r="H12980" i="23" s="1"/>
  <c r="B12980" i="23"/>
  <c r="H12979" i="23"/>
  <c r="G12979" i="23"/>
  <c r="F12979" i="23"/>
  <c r="E12979" i="23"/>
  <c r="D12979" i="23"/>
  <c r="C12979" i="23"/>
  <c r="B12979" i="23"/>
  <c r="H12978" i="23"/>
  <c r="G12978" i="23"/>
  <c r="F12978" i="23"/>
  <c r="E12978" i="23"/>
  <c r="D12978" i="23"/>
  <c r="C12978" i="23"/>
  <c r="B12978" i="23"/>
  <c r="G12977" i="23"/>
  <c r="F12977" i="23"/>
  <c r="D12977" i="23"/>
  <c r="C12977" i="23"/>
  <c r="E12977" i="23" s="1"/>
  <c r="B12977" i="23"/>
  <c r="G12976" i="23"/>
  <c r="F12976" i="23"/>
  <c r="E12976" i="23"/>
  <c r="D12976" i="23"/>
  <c r="C12976" i="23"/>
  <c r="H12976" i="23" s="1"/>
  <c r="B12976" i="23"/>
  <c r="H12975" i="23"/>
  <c r="G12975" i="23"/>
  <c r="F12975" i="23"/>
  <c r="E12975" i="23"/>
  <c r="D12975" i="23"/>
  <c r="C12975" i="23"/>
  <c r="B12975" i="23"/>
  <c r="G12974" i="23"/>
  <c r="F12974" i="23"/>
  <c r="D12974" i="23"/>
  <c r="C12974" i="23"/>
  <c r="E12974" i="23" s="1"/>
  <c r="B12974" i="23"/>
  <c r="G12973" i="23"/>
  <c r="F12973" i="23"/>
  <c r="D12973" i="23"/>
  <c r="C12973" i="23"/>
  <c r="E12973" i="23" s="1"/>
  <c r="B12973" i="23"/>
  <c r="G12972" i="23"/>
  <c r="F12972" i="23"/>
  <c r="D12972" i="23"/>
  <c r="C12972" i="23"/>
  <c r="H12972" i="23" s="1"/>
  <c r="B12972" i="23"/>
  <c r="H12971" i="23"/>
  <c r="G12971" i="23"/>
  <c r="F12971" i="23"/>
  <c r="E12971" i="23"/>
  <c r="D12971" i="23"/>
  <c r="C12971" i="23"/>
  <c r="B12971" i="23"/>
  <c r="H12970" i="23"/>
  <c r="G12970" i="23"/>
  <c r="F12970" i="23"/>
  <c r="E12970" i="23"/>
  <c r="D12970" i="23"/>
  <c r="C12970" i="23"/>
  <c r="B12970" i="23"/>
  <c r="G12969" i="23"/>
  <c r="F12969" i="23"/>
  <c r="D12969" i="23"/>
  <c r="C12969" i="23"/>
  <c r="E12969" i="23" s="1"/>
  <c r="B12969" i="23"/>
  <c r="G12968" i="23"/>
  <c r="F12968" i="23"/>
  <c r="E12968" i="23"/>
  <c r="D12968" i="23"/>
  <c r="C12968" i="23"/>
  <c r="H12968" i="23" s="1"/>
  <c r="B12968" i="23"/>
  <c r="H12967" i="23"/>
  <c r="G12967" i="23"/>
  <c r="F12967" i="23"/>
  <c r="E12967" i="23"/>
  <c r="D12967" i="23"/>
  <c r="C12967" i="23"/>
  <c r="B12967" i="23"/>
  <c r="G12966" i="23"/>
  <c r="F12966" i="23"/>
  <c r="D12966" i="23"/>
  <c r="C12966" i="23"/>
  <c r="E12966" i="23" s="1"/>
  <c r="B12966" i="23"/>
  <c r="G12965" i="23"/>
  <c r="F12965" i="23"/>
  <c r="D12965" i="23"/>
  <c r="C12965" i="23"/>
  <c r="E12965" i="23" s="1"/>
  <c r="B12965" i="23"/>
  <c r="G12964" i="23"/>
  <c r="F12964" i="23"/>
  <c r="D12964" i="23"/>
  <c r="C12964" i="23"/>
  <c r="H12964" i="23" s="1"/>
  <c r="B12964" i="23"/>
  <c r="H12963" i="23"/>
  <c r="G12963" i="23"/>
  <c r="F12963" i="23"/>
  <c r="E12963" i="23"/>
  <c r="D12963" i="23"/>
  <c r="C12963" i="23"/>
  <c r="B12963" i="23"/>
  <c r="H12962" i="23"/>
  <c r="G12962" i="23"/>
  <c r="F12962" i="23"/>
  <c r="E12962" i="23"/>
  <c r="D12962" i="23"/>
  <c r="C12962" i="23"/>
  <c r="B12962" i="23"/>
  <c r="G12961" i="23"/>
  <c r="F12961" i="23"/>
  <c r="D12961" i="23"/>
  <c r="C12961" i="23"/>
  <c r="E12961" i="23" s="1"/>
  <c r="B12961" i="23"/>
  <c r="G12960" i="23"/>
  <c r="F12960" i="23"/>
  <c r="E12960" i="23"/>
  <c r="D12960" i="23"/>
  <c r="C12960" i="23"/>
  <c r="H12960" i="23" s="1"/>
  <c r="B12960" i="23"/>
  <c r="H12959" i="23"/>
  <c r="G12959" i="23"/>
  <c r="F12959" i="23"/>
  <c r="E12959" i="23"/>
  <c r="D12959" i="23"/>
  <c r="C12959" i="23"/>
  <c r="B12959" i="23"/>
  <c r="G12958" i="23"/>
  <c r="F12958" i="23"/>
  <c r="D12958" i="23"/>
  <c r="C12958" i="23"/>
  <c r="E12958" i="23" s="1"/>
  <c r="B12958" i="23"/>
  <c r="G12957" i="23"/>
  <c r="F12957" i="23"/>
  <c r="D12957" i="23"/>
  <c r="C12957" i="23"/>
  <c r="E12957" i="23" s="1"/>
  <c r="B12957" i="23"/>
  <c r="G12956" i="23"/>
  <c r="F12956" i="23"/>
  <c r="D12956" i="23"/>
  <c r="C12956" i="23"/>
  <c r="H12956" i="23" s="1"/>
  <c r="B12956" i="23"/>
  <c r="H12955" i="23"/>
  <c r="G12955" i="23"/>
  <c r="F12955" i="23"/>
  <c r="E12955" i="23"/>
  <c r="D12955" i="23"/>
  <c r="C12955" i="23"/>
  <c r="B12955" i="23"/>
  <c r="H12954" i="23"/>
  <c r="G12954" i="23"/>
  <c r="F12954" i="23"/>
  <c r="E12954" i="23"/>
  <c r="D12954" i="23"/>
  <c r="C12954" i="23"/>
  <c r="B12954" i="23"/>
  <c r="G12953" i="23"/>
  <c r="F12953" i="23"/>
  <c r="D12953" i="23"/>
  <c r="C12953" i="23"/>
  <c r="E12953" i="23" s="1"/>
  <c r="B12953" i="23"/>
  <c r="G12952" i="23"/>
  <c r="F12952" i="23"/>
  <c r="E12952" i="23"/>
  <c r="D12952" i="23"/>
  <c r="C12952" i="23"/>
  <c r="H12952" i="23" s="1"/>
  <c r="B12952" i="23"/>
  <c r="H12951" i="23"/>
  <c r="G12951" i="23"/>
  <c r="F12951" i="23"/>
  <c r="E12951" i="23"/>
  <c r="D12951" i="23"/>
  <c r="C12951" i="23"/>
  <c r="B12951" i="23"/>
  <c r="G12950" i="23"/>
  <c r="F12950" i="23"/>
  <c r="D12950" i="23"/>
  <c r="C12950" i="23"/>
  <c r="E12950" i="23" s="1"/>
  <c r="B12950" i="23"/>
  <c r="G12949" i="23"/>
  <c r="F12949" i="23"/>
  <c r="D12949" i="23"/>
  <c r="C12949" i="23"/>
  <c r="E12949" i="23" s="1"/>
  <c r="B12949" i="23"/>
  <c r="G12948" i="23"/>
  <c r="F12948" i="23"/>
  <c r="D12948" i="23"/>
  <c r="C12948" i="23"/>
  <c r="H12948" i="23" s="1"/>
  <c r="B12948" i="23"/>
  <c r="H12947" i="23"/>
  <c r="G12947" i="23"/>
  <c r="F12947" i="23"/>
  <c r="E12947" i="23"/>
  <c r="D12947" i="23"/>
  <c r="C12947" i="23"/>
  <c r="B12947" i="23"/>
  <c r="H12946" i="23"/>
  <c r="G12946" i="23"/>
  <c r="F12946" i="23"/>
  <c r="E12946" i="23"/>
  <c r="D12946" i="23"/>
  <c r="C12946" i="23"/>
  <c r="B12946" i="23"/>
  <c r="G12945" i="23"/>
  <c r="F12945" i="23"/>
  <c r="D12945" i="23"/>
  <c r="C12945" i="23"/>
  <c r="E12945" i="23" s="1"/>
  <c r="B12945" i="23"/>
  <c r="G12944" i="23"/>
  <c r="F12944" i="23"/>
  <c r="E12944" i="23"/>
  <c r="D12944" i="23"/>
  <c r="C12944" i="23"/>
  <c r="H12944" i="23" s="1"/>
  <c r="B12944" i="23"/>
  <c r="H12943" i="23"/>
  <c r="G12943" i="23"/>
  <c r="F12943" i="23"/>
  <c r="E12943" i="23"/>
  <c r="D12943" i="23"/>
  <c r="C12943" i="23"/>
  <c r="B12943" i="23"/>
  <c r="G12942" i="23"/>
  <c r="F12942" i="23"/>
  <c r="D12942" i="23"/>
  <c r="C12942" i="23"/>
  <c r="E12942" i="23" s="1"/>
  <c r="B12942" i="23"/>
  <c r="G12941" i="23"/>
  <c r="F12941" i="23"/>
  <c r="D12941" i="23"/>
  <c r="C12941" i="23"/>
  <c r="E12941" i="23" s="1"/>
  <c r="B12941" i="23"/>
  <c r="G12940" i="23"/>
  <c r="F12940" i="23"/>
  <c r="D12940" i="23"/>
  <c r="C12940" i="23"/>
  <c r="H12940" i="23" s="1"/>
  <c r="B12940" i="23"/>
  <c r="H12939" i="23"/>
  <c r="G12939" i="23"/>
  <c r="F12939" i="23"/>
  <c r="E12939" i="23"/>
  <c r="D12939" i="23"/>
  <c r="C12939" i="23"/>
  <c r="B12939" i="23"/>
  <c r="H12938" i="23"/>
  <c r="G12938" i="23"/>
  <c r="F12938" i="23"/>
  <c r="E12938" i="23"/>
  <c r="D12938" i="23"/>
  <c r="C12938" i="23"/>
  <c r="B12938" i="23"/>
  <c r="G12937" i="23"/>
  <c r="F12937" i="23"/>
  <c r="D12937" i="23"/>
  <c r="C12937" i="23"/>
  <c r="E12937" i="23" s="1"/>
  <c r="B12937" i="23"/>
  <c r="G12936" i="23"/>
  <c r="F12936" i="23"/>
  <c r="E12936" i="23"/>
  <c r="D12936" i="23"/>
  <c r="C12936" i="23"/>
  <c r="H12936" i="23" s="1"/>
  <c r="B12936" i="23"/>
  <c r="H12935" i="23"/>
  <c r="G12935" i="23"/>
  <c r="F12935" i="23"/>
  <c r="E12935" i="23"/>
  <c r="D12935" i="23"/>
  <c r="C12935" i="23"/>
  <c r="B12935" i="23"/>
  <c r="G12934" i="23"/>
  <c r="F12934" i="23"/>
  <c r="D12934" i="23"/>
  <c r="C12934" i="23"/>
  <c r="E12934" i="23" s="1"/>
  <c r="B12934" i="23"/>
  <c r="G12933" i="23"/>
  <c r="F12933" i="23"/>
  <c r="D12933" i="23"/>
  <c r="C12933" i="23"/>
  <c r="E12933" i="23" s="1"/>
  <c r="B12933" i="23"/>
  <c r="G12932" i="23"/>
  <c r="F12932" i="23"/>
  <c r="D12932" i="23"/>
  <c r="C12932" i="23"/>
  <c r="H12932" i="23" s="1"/>
  <c r="B12932" i="23"/>
  <c r="H12931" i="23"/>
  <c r="G12931" i="23"/>
  <c r="F12931" i="23"/>
  <c r="E12931" i="23"/>
  <c r="D12931" i="23"/>
  <c r="C12931" i="23"/>
  <c r="B12931" i="23"/>
  <c r="H12930" i="23"/>
  <c r="G12930" i="23"/>
  <c r="F12930" i="23"/>
  <c r="E12930" i="23"/>
  <c r="D12930" i="23"/>
  <c r="C12930" i="23"/>
  <c r="B12930" i="23"/>
  <c r="G12929" i="23"/>
  <c r="F12929" i="23"/>
  <c r="D12929" i="23"/>
  <c r="C12929" i="23"/>
  <c r="E12929" i="23" s="1"/>
  <c r="B12929" i="23"/>
  <c r="G12928" i="23"/>
  <c r="F12928" i="23"/>
  <c r="E12928" i="23"/>
  <c r="D12928" i="23"/>
  <c r="C12928" i="23"/>
  <c r="H12928" i="23" s="1"/>
  <c r="B12928" i="23"/>
  <c r="H12927" i="23"/>
  <c r="G12927" i="23"/>
  <c r="F12927" i="23"/>
  <c r="E12927" i="23"/>
  <c r="D12927" i="23"/>
  <c r="C12927" i="23"/>
  <c r="B12927" i="23"/>
  <c r="G12926" i="23"/>
  <c r="F12926" i="23"/>
  <c r="D12926" i="23"/>
  <c r="C12926" i="23"/>
  <c r="E12926" i="23" s="1"/>
  <c r="B12926" i="23"/>
  <c r="G12925" i="23"/>
  <c r="F12925" i="23"/>
  <c r="D12925" i="23"/>
  <c r="C12925" i="23"/>
  <c r="E12925" i="23" s="1"/>
  <c r="B12925" i="23"/>
  <c r="G12924" i="23"/>
  <c r="F12924" i="23"/>
  <c r="D12924" i="23"/>
  <c r="C12924" i="23"/>
  <c r="H12924" i="23" s="1"/>
  <c r="B12924" i="23"/>
  <c r="H12923" i="23"/>
  <c r="G12923" i="23"/>
  <c r="F12923" i="23"/>
  <c r="E12923" i="23"/>
  <c r="D12923" i="23"/>
  <c r="C12923" i="23"/>
  <c r="B12923" i="23"/>
  <c r="H12922" i="23"/>
  <c r="G12922" i="23"/>
  <c r="F12922" i="23"/>
  <c r="E12922" i="23"/>
  <c r="D12922" i="23"/>
  <c r="C12922" i="23"/>
  <c r="B12922" i="23"/>
  <c r="G12921" i="23"/>
  <c r="F12921" i="23"/>
  <c r="D12921" i="23"/>
  <c r="C12921" i="23"/>
  <c r="E12921" i="23" s="1"/>
  <c r="B12921" i="23"/>
  <c r="G12920" i="23"/>
  <c r="F12920" i="23"/>
  <c r="E12920" i="23"/>
  <c r="D12920" i="23"/>
  <c r="C12920" i="23"/>
  <c r="H12920" i="23" s="1"/>
  <c r="B12920" i="23"/>
  <c r="H12919" i="23"/>
  <c r="G12919" i="23"/>
  <c r="F12919" i="23"/>
  <c r="E12919" i="23"/>
  <c r="D12919" i="23"/>
  <c r="C12919" i="23"/>
  <c r="B12919" i="23"/>
  <c r="G12918" i="23"/>
  <c r="F12918" i="23"/>
  <c r="D12918" i="23"/>
  <c r="C12918" i="23"/>
  <c r="E12918" i="23" s="1"/>
  <c r="B12918" i="23"/>
  <c r="G12917" i="23"/>
  <c r="F12917" i="23"/>
  <c r="D12917" i="23"/>
  <c r="C12917" i="23"/>
  <c r="E12917" i="23" s="1"/>
  <c r="B12917" i="23"/>
  <c r="G12916" i="23"/>
  <c r="F12916" i="23"/>
  <c r="D12916" i="23"/>
  <c r="C12916" i="23"/>
  <c r="H12916" i="23" s="1"/>
  <c r="B12916" i="23"/>
  <c r="H12915" i="23"/>
  <c r="G12915" i="23"/>
  <c r="F12915" i="23"/>
  <c r="E12915" i="23"/>
  <c r="D12915" i="23"/>
  <c r="C12915" i="23"/>
  <c r="B12915" i="23"/>
  <c r="H12914" i="23"/>
  <c r="G12914" i="23"/>
  <c r="F12914" i="23"/>
  <c r="E12914" i="23"/>
  <c r="D12914" i="23"/>
  <c r="C12914" i="23"/>
  <c r="B12914" i="23"/>
  <c r="G12913" i="23"/>
  <c r="F12913" i="23"/>
  <c r="D12913" i="23"/>
  <c r="C12913" i="23"/>
  <c r="E12913" i="23" s="1"/>
  <c r="B12913" i="23"/>
  <c r="G12912" i="23"/>
  <c r="F12912" i="23"/>
  <c r="E12912" i="23"/>
  <c r="D12912" i="23"/>
  <c r="C12912" i="23"/>
  <c r="H12912" i="23" s="1"/>
  <c r="B12912" i="23"/>
  <c r="H12911" i="23"/>
  <c r="G12911" i="23"/>
  <c r="F12911" i="23"/>
  <c r="E12911" i="23"/>
  <c r="D12911" i="23"/>
  <c r="C12911" i="23"/>
  <c r="B12911" i="23"/>
  <c r="G12910" i="23"/>
  <c r="F12910" i="23"/>
  <c r="D12910" i="23"/>
  <c r="C12910" i="23"/>
  <c r="E12910" i="23" s="1"/>
  <c r="B12910" i="23"/>
  <c r="G12909" i="23"/>
  <c r="F12909" i="23"/>
  <c r="D12909" i="23"/>
  <c r="C12909" i="23"/>
  <c r="E12909" i="23" s="1"/>
  <c r="B12909" i="23"/>
  <c r="G12908" i="23"/>
  <c r="F12908" i="23"/>
  <c r="D12908" i="23"/>
  <c r="C12908" i="23"/>
  <c r="H12908" i="23" s="1"/>
  <c r="B12908" i="23"/>
  <c r="H12907" i="23"/>
  <c r="G12907" i="23"/>
  <c r="F12907" i="23"/>
  <c r="E12907" i="23"/>
  <c r="D12907" i="23"/>
  <c r="C12907" i="23"/>
  <c r="B12907" i="23"/>
  <c r="H12906" i="23"/>
  <c r="G12906" i="23"/>
  <c r="F12906" i="23"/>
  <c r="E12906" i="23"/>
  <c r="D12906" i="23"/>
  <c r="C12906" i="23"/>
  <c r="B12906" i="23"/>
  <c r="G12905" i="23"/>
  <c r="F12905" i="23"/>
  <c r="D12905" i="23"/>
  <c r="C12905" i="23"/>
  <c r="E12905" i="23" s="1"/>
  <c r="B12905" i="23"/>
  <c r="G12904" i="23"/>
  <c r="F12904" i="23"/>
  <c r="E12904" i="23"/>
  <c r="D12904" i="23"/>
  <c r="C12904" i="23"/>
  <c r="H12904" i="23" s="1"/>
  <c r="B12904" i="23"/>
  <c r="H12903" i="23"/>
  <c r="G12903" i="23"/>
  <c r="F12903" i="23"/>
  <c r="E12903" i="23"/>
  <c r="D12903" i="23"/>
  <c r="C12903" i="23"/>
  <c r="B12903" i="23"/>
  <c r="G12902" i="23"/>
  <c r="F12902" i="23"/>
  <c r="D12902" i="23"/>
  <c r="C12902" i="23"/>
  <c r="E12902" i="23" s="1"/>
  <c r="B12902" i="23"/>
  <c r="G12901" i="23"/>
  <c r="F12901" i="23"/>
  <c r="D12901" i="23"/>
  <c r="C12901" i="23"/>
  <c r="E12901" i="23" s="1"/>
  <c r="B12901" i="23"/>
  <c r="G12900" i="23"/>
  <c r="F12900" i="23"/>
  <c r="D12900" i="23"/>
  <c r="C12900" i="23"/>
  <c r="H12900" i="23" s="1"/>
  <c r="B12900" i="23"/>
  <c r="H12899" i="23"/>
  <c r="G12899" i="23"/>
  <c r="F12899" i="23"/>
  <c r="E12899" i="23"/>
  <c r="D12899" i="23"/>
  <c r="C12899" i="23"/>
  <c r="B12899" i="23"/>
  <c r="H12898" i="23"/>
  <c r="G12898" i="23"/>
  <c r="F12898" i="23"/>
  <c r="E12898" i="23"/>
  <c r="D12898" i="23"/>
  <c r="C12898" i="23"/>
  <c r="B12898" i="23"/>
  <c r="G12897" i="23"/>
  <c r="F12897" i="23"/>
  <c r="D12897" i="23"/>
  <c r="C12897" i="23"/>
  <c r="E12897" i="23" s="1"/>
  <c r="B12897" i="23"/>
  <c r="G12896" i="23"/>
  <c r="F12896" i="23"/>
  <c r="E12896" i="23"/>
  <c r="D12896" i="23"/>
  <c r="C12896" i="23"/>
  <c r="H12896" i="23" s="1"/>
  <c r="B12896" i="23"/>
  <c r="H12895" i="23"/>
  <c r="G12895" i="23"/>
  <c r="F12895" i="23"/>
  <c r="E12895" i="23"/>
  <c r="D12895" i="23"/>
  <c r="C12895" i="23"/>
  <c r="B12895" i="23"/>
  <c r="G12894" i="23"/>
  <c r="F12894" i="23"/>
  <c r="D12894" i="23"/>
  <c r="C12894" i="23"/>
  <c r="E12894" i="23" s="1"/>
  <c r="B12894" i="23"/>
  <c r="G12893" i="23"/>
  <c r="F12893" i="23"/>
  <c r="D12893" i="23"/>
  <c r="C12893" i="23"/>
  <c r="E12893" i="23" s="1"/>
  <c r="B12893" i="23"/>
  <c r="G12892" i="23"/>
  <c r="F12892" i="23"/>
  <c r="D12892" i="23"/>
  <c r="C12892" i="23"/>
  <c r="H12892" i="23" s="1"/>
  <c r="B12892" i="23"/>
  <c r="H12891" i="23"/>
  <c r="G12891" i="23"/>
  <c r="F12891" i="23"/>
  <c r="E12891" i="23"/>
  <c r="D12891" i="23"/>
  <c r="C12891" i="23"/>
  <c r="B12891" i="23"/>
  <c r="H12890" i="23"/>
  <c r="G12890" i="23"/>
  <c r="F12890" i="23"/>
  <c r="E12890" i="23"/>
  <c r="D12890" i="23"/>
  <c r="C12890" i="23"/>
  <c r="B12890" i="23"/>
  <c r="G12889" i="23"/>
  <c r="F12889" i="23"/>
  <c r="D12889" i="23"/>
  <c r="C12889" i="23"/>
  <c r="E12889" i="23" s="1"/>
  <c r="B12889" i="23"/>
  <c r="G12888" i="23"/>
  <c r="F12888" i="23"/>
  <c r="E12888" i="23"/>
  <c r="D12888" i="23"/>
  <c r="C12888" i="23"/>
  <c r="H12888" i="23" s="1"/>
  <c r="B12888" i="23"/>
  <c r="H12887" i="23"/>
  <c r="G12887" i="23"/>
  <c r="F12887" i="23"/>
  <c r="E12887" i="23"/>
  <c r="D12887" i="23"/>
  <c r="C12887" i="23"/>
  <c r="B12887" i="23"/>
  <c r="G12886" i="23"/>
  <c r="F12886" i="23"/>
  <c r="D12886" i="23"/>
  <c r="C12886" i="23"/>
  <c r="E12886" i="23" s="1"/>
  <c r="B12886" i="23"/>
  <c r="G12885" i="23"/>
  <c r="F12885" i="23"/>
  <c r="D12885" i="23"/>
  <c r="C12885" i="23"/>
  <c r="E12885" i="23" s="1"/>
  <c r="B12885" i="23"/>
  <c r="G12884" i="23"/>
  <c r="F12884" i="23"/>
  <c r="D12884" i="23"/>
  <c r="C12884" i="23"/>
  <c r="H12884" i="23" s="1"/>
  <c r="B12884" i="23"/>
  <c r="H12883" i="23"/>
  <c r="G12883" i="23"/>
  <c r="F12883" i="23"/>
  <c r="E12883" i="23"/>
  <c r="D12883" i="23"/>
  <c r="C12883" i="23"/>
  <c r="B12883" i="23"/>
  <c r="H12882" i="23"/>
  <c r="G12882" i="23"/>
  <c r="F12882" i="23"/>
  <c r="E12882" i="23"/>
  <c r="D12882" i="23"/>
  <c r="C12882" i="23"/>
  <c r="B12882" i="23"/>
  <c r="G12881" i="23"/>
  <c r="F12881" i="23"/>
  <c r="D12881" i="23"/>
  <c r="C12881" i="23"/>
  <c r="E12881" i="23" s="1"/>
  <c r="B12881" i="23"/>
  <c r="G12880" i="23"/>
  <c r="F12880" i="23"/>
  <c r="E12880" i="23"/>
  <c r="D12880" i="23"/>
  <c r="C12880" i="23"/>
  <c r="H12880" i="23" s="1"/>
  <c r="B12880" i="23"/>
  <c r="H12879" i="23"/>
  <c r="G12879" i="23"/>
  <c r="F12879" i="23"/>
  <c r="E12879" i="23"/>
  <c r="D12879" i="23"/>
  <c r="C12879" i="23"/>
  <c r="B12879" i="23"/>
  <c r="G12878" i="23"/>
  <c r="F12878" i="23"/>
  <c r="D12878" i="23"/>
  <c r="C12878" i="23"/>
  <c r="E12878" i="23" s="1"/>
  <c r="B12878" i="23"/>
  <c r="G12877" i="23"/>
  <c r="F12877" i="23"/>
  <c r="D12877" i="23"/>
  <c r="C12877" i="23"/>
  <c r="E12877" i="23" s="1"/>
  <c r="B12877" i="23"/>
  <c r="G12876" i="23"/>
  <c r="F12876" i="23"/>
  <c r="D12876" i="23"/>
  <c r="C12876" i="23"/>
  <c r="H12876" i="23" s="1"/>
  <c r="B12876" i="23"/>
  <c r="H12875" i="23"/>
  <c r="G12875" i="23"/>
  <c r="F12875" i="23"/>
  <c r="E12875" i="23"/>
  <c r="D12875" i="23"/>
  <c r="C12875" i="23"/>
  <c r="B12875" i="23"/>
  <c r="H12874" i="23"/>
  <c r="G12874" i="23"/>
  <c r="F12874" i="23"/>
  <c r="E12874" i="23"/>
  <c r="D12874" i="23"/>
  <c r="C12874" i="23"/>
  <c r="B12874" i="23"/>
  <c r="G12873" i="23"/>
  <c r="F12873" i="23"/>
  <c r="D12873" i="23"/>
  <c r="C12873" i="23"/>
  <c r="E12873" i="23" s="1"/>
  <c r="B12873" i="23"/>
  <c r="G12872" i="23"/>
  <c r="F12872" i="23"/>
  <c r="E12872" i="23"/>
  <c r="D12872" i="23"/>
  <c r="C12872" i="23"/>
  <c r="H12872" i="23" s="1"/>
  <c r="B12872" i="23"/>
  <c r="H12871" i="23"/>
  <c r="G12871" i="23"/>
  <c r="F12871" i="23"/>
  <c r="E12871" i="23"/>
  <c r="D12871" i="23"/>
  <c r="C12871" i="23"/>
  <c r="B12871" i="23"/>
  <c r="G12870" i="23"/>
  <c r="F12870" i="23"/>
  <c r="D12870" i="23"/>
  <c r="C12870" i="23"/>
  <c r="E12870" i="23" s="1"/>
  <c r="B12870" i="23"/>
  <c r="G12869" i="23"/>
  <c r="F12869" i="23"/>
  <c r="D12869" i="23"/>
  <c r="C12869" i="23"/>
  <c r="E12869" i="23" s="1"/>
  <c r="B12869" i="23"/>
  <c r="G12868" i="23"/>
  <c r="F12868" i="23"/>
  <c r="D12868" i="23"/>
  <c r="C12868" i="23"/>
  <c r="H12868" i="23" s="1"/>
  <c r="B12868" i="23"/>
  <c r="H12867" i="23"/>
  <c r="G12867" i="23"/>
  <c r="F12867" i="23"/>
  <c r="E12867" i="23"/>
  <c r="D12867" i="23"/>
  <c r="C12867" i="23"/>
  <c r="B12867" i="23"/>
  <c r="H12866" i="23"/>
  <c r="G12866" i="23"/>
  <c r="F12866" i="23"/>
  <c r="E12866" i="23"/>
  <c r="D12866" i="23"/>
  <c r="C12866" i="23"/>
  <c r="B12866" i="23"/>
  <c r="G12865" i="23"/>
  <c r="F12865" i="23"/>
  <c r="D12865" i="23"/>
  <c r="C12865" i="23"/>
  <c r="E12865" i="23" s="1"/>
  <c r="B12865" i="23"/>
  <c r="G12864" i="23"/>
  <c r="F12864" i="23"/>
  <c r="E12864" i="23"/>
  <c r="D12864" i="23"/>
  <c r="C12864" i="23"/>
  <c r="H12864" i="23" s="1"/>
  <c r="B12864" i="23"/>
  <c r="H12863" i="23"/>
  <c r="G12863" i="23"/>
  <c r="F12863" i="23"/>
  <c r="E12863" i="23"/>
  <c r="D12863" i="23"/>
  <c r="C12863" i="23"/>
  <c r="B12863" i="23"/>
  <c r="G12862" i="23"/>
  <c r="F12862" i="23"/>
  <c r="D12862" i="23"/>
  <c r="C12862" i="23"/>
  <c r="E12862" i="23" s="1"/>
  <c r="B12862" i="23"/>
  <c r="G12861" i="23"/>
  <c r="F12861" i="23"/>
  <c r="D12861" i="23"/>
  <c r="C12861" i="23"/>
  <c r="E12861" i="23" s="1"/>
  <c r="B12861" i="23"/>
  <c r="G12860" i="23"/>
  <c r="F12860" i="23"/>
  <c r="D12860" i="23"/>
  <c r="C12860" i="23"/>
  <c r="H12860" i="23" s="1"/>
  <c r="B12860" i="23"/>
  <c r="H12859" i="23"/>
  <c r="G12859" i="23"/>
  <c r="F12859" i="23"/>
  <c r="E12859" i="23"/>
  <c r="D12859" i="23"/>
  <c r="C12859" i="23"/>
  <c r="B12859" i="23"/>
  <c r="H12858" i="23"/>
  <c r="G12858" i="23"/>
  <c r="F12858" i="23"/>
  <c r="E12858" i="23"/>
  <c r="D12858" i="23"/>
  <c r="C12858" i="23"/>
  <c r="B12858" i="23"/>
  <c r="G12857" i="23"/>
  <c r="F12857" i="23"/>
  <c r="D12857" i="23"/>
  <c r="C12857" i="23"/>
  <c r="E12857" i="23" s="1"/>
  <c r="B12857" i="23"/>
  <c r="G12856" i="23"/>
  <c r="F12856" i="23"/>
  <c r="E12856" i="23"/>
  <c r="D12856" i="23"/>
  <c r="C12856" i="23"/>
  <c r="H12856" i="23" s="1"/>
  <c r="B12856" i="23"/>
  <c r="H12855" i="23"/>
  <c r="G12855" i="23"/>
  <c r="F12855" i="23"/>
  <c r="E12855" i="23"/>
  <c r="D12855" i="23"/>
  <c r="C12855" i="23"/>
  <c r="B12855" i="23"/>
  <c r="G12854" i="23"/>
  <c r="F12854" i="23"/>
  <c r="D12854" i="23"/>
  <c r="C12854" i="23"/>
  <c r="E12854" i="23" s="1"/>
  <c r="B12854" i="23"/>
  <c r="G12853" i="23"/>
  <c r="F12853" i="23"/>
  <c r="D12853" i="23"/>
  <c r="C12853" i="23"/>
  <c r="E12853" i="23" s="1"/>
  <c r="B12853" i="23"/>
  <c r="G12852" i="23"/>
  <c r="F12852" i="23"/>
  <c r="D12852" i="23"/>
  <c r="C12852" i="23"/>
  <c r="H12852" i="23" s="1"/>
  <c r="B12852" i="23"/>
  <c r="H12851" i="23"/>
  <c r="G12851" i="23"/>
  <c r="F12851" i="23"/>
  <c r="E12851" i="23"/>
  <c r="D12851" i="23"/>
  <c r="C12851" i="23"/>
  <c r="B12851" i="23"/>
  <c r="H12850" i="23"/>
  <c r="G12850" i="23"/>
  <c r="F12850" i="23"/>
  <c r="E12850" i="23"/>
  <c r="D12850" i="23"/>
  <c r="C12850" i="23"/>
  <c r="B12850" i="23"/>
  <c r="G12849" i="23"/>
  <c r="F12849" i="23"/>
  <c r="D12849" i="23"/>
  <c r="C12849" i="23"/>
  <c r="E12849" i="23" s="1"/>
  <c r="B12849" i="23"/>
  <c r="G12848" i="23"/>
  <c r="F12848" i="23"/>
  <c r="E12848" i="23"/>
  <c r="D12848" i="23"/>
  <c r="C12848" i="23"/>
  <c r="H12848" i="23" s="1"/>
  <c r="B12848" i="23"/>
  <c r="H12847" i="23"/>
  <c r="G12847" i="23"/>
  <c r="F12847" i="23"/>
  <c r="E12847" i="23"/>
  <c r="D12847" i="23"/>
  <c r="C12847" i="23"/>
  <c r="B12847" i="23"/>
  <c r="G12846" i="23"/>
  <c r="F12846" i="23"/>
  <c r="D12846" i="23"/>
  <c r="C12846" i="23"/>
  <c r="E12846" i="23" s="1"/>
  <c r="B12846" i="23"/>
  <c r="G12845" i="23"/>
  <c r="F12845" i="23"/>
  <c r="D12845" i="23"/>
  <c r="C12845" i="23"/>
  <c r="E12845" i="23" s="1"/>
  <c r="B12845" i="23"/>
  <c r="G12844" i="23"/>
  <c r="F12844" i="23"/>
  <c r="D12844" i="23"/>
  <c r="C12844" i="23"/>
  <c r="H12844" i="23" s="1"/>
  <c r="B12844" i="23"/>
  <c r="H12843" i="23"/>
  <c r="G12843" i="23"/>
  <c r="F12843" i="23"/>
  <c r="E12843" i="23"/>
  <c r="D12843" i="23"/>
  <c r="C12843" i="23"/>
  <c r="B12843" i="23"/>
  <c r="H12842" i="23"/>
  <c r="G12842" i="23"/>
  <c r="F12842" i="23"/>
  <c r="E12842" i="23"/>
  <c r="D12842" i="23"/>
  <c r="C12842" i="23"/>
  <c r="B12842" i="23"/>
  <c r="G12841" i="23"/>
  <c r="F12841" i="23"/>
  <c r="D12841" i="23"/>
  <c r="C12841" i="23"/>
  <c r="E12841" i="23" s="1"/>
  <c r="B12841" i="23"/>
  <c r="H12840" i="23"/>
  <c r="G12840" i="23"/>
  <c r="F12840" i="23"/>
  <c r="E12840" i="23"/>
  <c r="D12840" i="23"/>
  <c r="C12840" i="23"/>
  <c r="B12840" i="23"/>
  <c r="H12839" i="23"/>
  <c r="G12839" i="23"/>
  <c r="F12839" i="23"/>
  <c r="E12839" i="23"/>
  <c r="D12839" i="23"/>
  <c r="C12839" i="23"/>
  <c r="B12839" i="23"/>
  <c r="G12838" i="23"/>
  <c r="F12838" i="23"/>
  <c r="D12838" i="23"/>
  <c r="C12838" i="23"/>
  <c r="E12838" i="23" s="1"/>
  <c r="B12838" i="23"/>
  <c r="G12837" i="23"/>
  <c r="F12837" i="23"/>
  <c r="D12837" i="23"/>
  <c r="C12837" i="23"/>
  <c r="E12837" i="23" s="1"/>
  <c r="B12837" i="23"/>
  <c r="H12836" i="23"/>
  <c r="G12836" i="23"/>
  <c r="F12836" i="23"/>
  <c r="E12836" i="23"/>
  <c r="D12836" i="23"/>
  <c r="C12836" i="23"/>
  <c r="B12836" i="23"/>
  <c r="H12835" i="23"/>
  <c r="G12835" i="23"/>
  <c r="F12835" i="23"/>
  <c r="E12835" i="23"/>
  <c r="D12835" i="23"/>
  <c r="C12835" i="23"/>
  <c r="B12835" i="23"/>
  <c r="G12834" i="23"/>
  <c r="F12834" i="23"/>
  <c r="D12834" i="23"/>
  <c r="C12834" i="23"/>
  <c r="E12834" i="23" s="1"/>
  <c r="B12834" i="23"/>
  <c r="G12833" i="23"/>
  <c r="F12833" i="23"/>
  <c r="D12833" i="23"/>
  <c r="C12833" i="23"/>
  <c r="E12833" i="23" s="1"/>
  <c r="B12833" i="23"/>
  <c r="H12832" i="23"/>
  <c r="G12832" i="23"/>
  <c r="F12832" i="23"/>
  <c r="E12832" i="23"/>
  <c r="D12832" i="23"/>
  <c r="C12832" i="23"/>
  <c r="B12832" i="23"/>
  <c r="H12831" i="23"/>
  <c r="G12831" i="23"/>
  <c r="F12831" i="23"/>
  <c r="E12831" i="23"/>
  <c r="D12831" i="23"/>
  <c r="C12831" i="23"/>
  <c r="B12831" i="23"/>
  <c r="G12830" i="23"/>
  <c r="F12830" i="23"/>
  <c r="D12830" i="23"/>
  <c r="C12830" i="23"/>
  <c r="E12830" i="23" s="1"/>
  <c r="B12830" i="23"/>
  <c r="G12829" i="23"/>
  <c r="F12829" i="23"/>
  <c r="D12829" i="23"/>
  <c r="C12829" i="23"/>
  <c r="E12829" i="23" s="1"/>
  <c r="B12829" i="23"/>
  <c r="H12828" i="23"/>
  <c r="G12828" i="23"/>
  <c r="F12828" i="23"/>
  <c r="E12828" i="23"/>
  <c r="D12828" i="23"/>
  <c r="C12828" i="23"/>
  <c r="B12828" i="23"/>
  <c r="H12827" i="23"/>
  <c r="G12827" i="23"/>
  <c r="F12827" i="23"/>
  <c r="E12827" i="23"/>
  <c r="D12827" i="23"/>
  <c r="C12827" i="23"/>
  <c r="B12827" i="23"/>
  <c r="G12826" i="23"/>
  <c r="F12826" i="23"/>
  <c r="D12826" i="23"/>
  <c r="C12826" i="23"/>
  <c r="E12826" i="23" s="1"/>
  <c r="B12826" i="23"/>
  <c r="G12825" i="23"/>
  <c r="F12825" i="23"/>
  <c r="D12825" i="23"/>
  <c r="C12825" i="23"/>
  <c r="E12825" i="23" s="1"/>
  <c r="B12825" i="23"/>
  <c r="H12824" i="23"/>
  <c r="G12824" i="23"/>
  <c r="F12824" i="23"/>
  <c r="E12824" i="23"/>
  <c r="D12824" i="23"/>
  <c r="C12824" i="23"/>
  <c r="B12824" i="23"/>
  <c r="H12823" i="23"/>
  <c r="G12823" i="23"/>
  <c r="F12823" i="23"/>
  <c r="E12823" i="23"/>
  <c r="D12823" i="23"/>
  <c r="C12823" i="23"/>
  <c r="B12823" i="23"/>
  <c r="G12822" i="23"/>
  <c r="F12822" i="23"/>
  <c r="D12822" i="23"/>
  <c r="C12822" i="23"/>
  <c r="E12822" i="23" s="1"/>
  <c r="B12822" i="23"/>
  <c r="G12821" i="23"/>
  <c r="F12821" i="23"/>
  <c r="D12821" i="23"/>
  <c r="C12821" i="23"/>
  <c r="E12821" i="23" s="1"/>
  <c r="B12821" i="23"/>
  <c r="H12820" i="23"/>
  <c r="G12820" i="23"/>
  <c r="F12820" i="23"/>
  <c r="E12820" i="23"/>
  <c r="D12820" i="23"/>
  <c r="C12820" i="23"/>
  <c r="B12820" i="23"/>
  <c r="H12819" i="23"/>
  <c r="G12819" i="23"/>
  <c r="F12819" i="23"/>
  <c r="E12819" i="23"/>
  <c r="D12819" i="23"/>
  <c r="C12819" i="23"/>
  <c r="B12819" i="23"/>
  <c r="G12818" i="23"/>
  <c r="F12818" i="23"/>
  <c r="D12818" i="23"/>
  <c r="C12818" i="23"/>
  <c r="E12818" i="23" s="1"/>
  <c r="B12818" i="23"/>
  <c r="G12817" i="23"/>
  <c r="F12817" i="23"/>
  <c r="D12817" i="23"/>
  <c r="C12817" i="23"/>
  <c r="E12817" i="23" s="1"/>
  <c r="B12817" i="23"/>
  <c r="H12816" i="23"/>
  <c r="G12816" i="23"/>
  <c r="F12816" i="23"/>
  <c r="E12816" i="23"/>
  <c r="D12816" i="23"/>
  <c r="C12816" i="23"/>
  <c r="B12816" i="23"/>
  <c r="H12815" i="23"/>
  <c r="G12815" i="23"/>
  <c r="F12815" i="23"/>
  <c r="E12815" i="23"/>
  <c r="D12815" i="23"/>
  <c r="C12815" i="23"/>
  <c r="B12815" i="23"/>
  <c r="G12814" i="23"/>
  <c r="F12814" i="23"/>
  <c r="D12814" i="23"/>
  <c r="C12814" i="23"/>
  <c r="E12814" i="23" s="1"/>
  <c r="B12814" i="23"/>
  <c r="G12813" i="23"/>
  <c r="F12813" i="23"/>
  <c r="D12813" i="23"/>
  <c r="C12813" i="23"/>
  <c r="E12813" i="23" s="1"/>
  <c r="B12813" i="23"/>
  <c r="H12812" i="23"/>
  <c r="G12812" i="23"/>
  <c r="F12812" i="23"/>
  <c r="E12812" i="23"/>
  <c r="D12812" i="23"/>
  <c r="C12812" i="23"/>
  <c r="B12812" i="23"/>
  <c r="H12811" i="23"/>
  <c r="G12811" i="23"/>
  <c r="F12811" i="23"/>
  <c r="E12811" i="23"/>
  <c r="D12811" i="23"/>
  <c r="C12811" i="23"/>
  <c r="B12811" i="23"/>
  <c r="G12810" i="23"/>
  <c r="F12810" i="23"/>
  <c r="D12810" i="23"/>
  <c r="C12810" i="23"/>
  <c r="E12810" i="23" s="1"/>
  <c r="B12810" i="23"/>
  <c r="G12809" i="23"/>
  <c r="F12809" i="23"/>
  <c r="D12809" i="23"/>
  <c r="C12809" i="23"/>
  <c r="E12809" i="23" s="1"/>
  <c r="B12809" i="23"/>
  <c r="H12808" i="23"/>
  <c r="G12808" i="23"/>
  <c r="F12808" i="23"/>
  <c r="E12808" i="23"/>
  <c r="D12808" i="23"/>
  <c r="C12808" i="23"/>
  <c r="B12808" i="23"/>
  <c r="H12807" i="23"/>
  <c r="G12807" i="23"/>
  <c r="F12807" i="23"/>
  <c r="E12807" i="23"/>
  <c r="D12807" i="23"/>
  <c r="C12807" i="23"/>
  <c r="B12807" i="23"/>
  <c r="G12806" i="23"/>
  <c r="F12806" i="23"/>
  <c r="D12806" i="23"/>
  <c r="C12806" i="23"/>
  <c r="E12806" i="23" s="1"/>
  <c r="B12806" i="23"/>
  <c r="G12805" i="23"/>
  <c r="F12805" i="23"/>
  <c r="D12805" i="23"/>
  <c r="C12805" i="23"/>
  <c r="E12805" i="23" s="1"/>
  <c r="B12805" i="23"/>
  <c r="H12804" i="23"/>
  <c r="G12804" i="23"/>
  <c r="F12804" i="23"/>
  <c r="E12804" i="23"/>
  <c r="D12804" i="23"/>
  <c r="C12804" i="23"/>
  <c r="B12804" i="23"/>
  <c r="H12803" i="23"/>
  <c r="G12803" i="23"/>
  <c r="F12803" i="23"/>
  <c r="E12803" i="23"/>
  <c r="D12803" i="23"/>
  <c r="C12803" i="23"/>
  <c r="B12803" i="23"/>
  <c r="G12802" i="23"/>
  <c r="F12802" i="23"/>
  <c r="D12802" i="23"/>
  <c r="C12802" i="23"/>
  <c r="E12802" i="23" s="1"/>
  <c r="B12802" i="23"/>
  <c r="G12801" i="23"/>
  <c r="F12801" i="23"/>
  <c r="D12801" i="23"/>
  <c r="C12801" i="23"/>
  <c r="E12801" i="23" s="1"/>
  <c r="B12801" i="23"/>
  <c r="H12800" i="23"/>
  <c r="G12800" i="23"/>
  <c r="F12800" i="23"/>
  <c r="E12800" i="23"/>
  <c r="D12800" i="23"/>
  <c r="C12800" i="23"/>
  <c r="B12800" i="23"/>
  <c r="H12799" i="23"/>
  <c r="G12799" i="23"/>
  <c r="F12799" i="23"/>
  <c r="E12799" i="23"/>
  <c r="D12799" i="23"/>
  <c r="C12799" i="23"/>
  <c r="B12799" i="23"/>
  <c r="G12798" i="23"/>
  <c r="F12798" i="23"/>
  <c r="D12798" i="23"/>
  <c r="C12798" i="23"/>
  <c r="E12798" i="23" s="1"/>
  <c r="B12798" i="23"/>
  <c r="G12797" i="23"/>
  <c r="F12797" i="23"/>
  <c r="D12797" i="23"/>
  <c r="C12797" i="23"/>
  <c r="E12797" i="23" s="1"/>
  <c r="B12797" i="23"/>
  <c r="H12796" i="23"/>
  <c r="G12796" i="23"/>
  <c r="F12796" i="23"/>
  <c r="E12796" i="23"/>
  <c r="D12796" i="23"/>
  <c r="C12796" i="23"/>
  <c r="B12796" i="23"/>
  <c r="H12795" i="23"/>
  <c r="G12795" i="23"/>
  <c r="F12795" i="23"/>
  <c r="E12795" i="23"/>
  <c r="D12795" i="23"/>
  <c r="C12795" i="23"/>
  <c r="B12795" i="23"/>
  <c r="G12794" i="23"/>
  <c r="F12794" i="23"/>
  <c r="D12794" i="23"/>
  <c r="C12794" i="23"/>
  <c r="E12794" i="23" s="1"/>
  <c r="B12794" i="23"/>
  <c r="G12793" i="23"/>
  <c r="F12793" i="23"/>
  <c r="D12793" i="23"/>
  <c r="C12793" i="23"/>
  <c r="E12793" i="23" s="1"/>
  <c r="B12793" i="23"/>
  <c r="H12792" i="23"/>
  <c r="G12792" i="23"/>
  <c r="F12792" i="23"/>
  <c r="E12792" i="23"/>
  <c r="D12792" i="23"/>
  <c r="C12792" i="23"/>
  <c r="B12792" i="23"/>
  <c r="H12791" i="23"/>
  <c r="G12791" i="23"/>
  <c r="F12791" i="23"/>
  <c r="E12791" i="23"/>
  <c r="D12791" i="23"/>
  <c r="C12791" i="23"/>
  <c r="B12791" i="23"/>
  <c r="G12790" i="23"/>
  <c r="F12790" i="23"/>
  <c r="D12790" i="23"/>
  <c r="C12790" i="23"/>
  <c r="E12790" i="23" s="1"/>
  <c r="B12790" i="23"/>
  <c r="G12789" i="23"/>
  <c r="F12789" i="23"/>
  <c r="D12789" i="23"/>
  <c r="C12789" i="23"/>
  <c r="E12789" i="23" s="1"/>
  <c r="B12789" i="23"/>
  <c r="H12788" i="23"/>
  <c r="G12788" i="23"/>
  <c r="F12788" i="23"/>
  <c r="E12788" i="23"/>
  <c r="D12788" i="23"/>
  <c r="C12788" i="23"/>
  <c r="B12788" i="23"/>
  <c r="H12787" i="23"/>
  <c r="G12787" i="23"/>
  <c r="F12787" i="23"/>
  <c r="E12787" i="23"/>
  <c r="D12787" i="23"/>
  <c r="C12787" i="23"/>
  <c r="B12787" i="23"/>
  <c r="G12786" i="23"/>
  <c r="F12786" i="23"/>
  <c r="D12786" i="23"/>
  <c r="C12786" i="23"/>
  <c r="E12786" i="23" s="1"/>
  <c r="B12786" i="23"/>
  <c r="G12785" i="23"/>
  <c r="F12785" i="23"/>
  <c r="D12785" i="23"/>
  <c r="C12785" i="23"/>
  <c r="E12785" i="23" s="1"/>
  <c r="B12785" i="23"/>
  <c r="H12784" i="23"/>
  <c r="G12784" i="23"/>
  <c r="F12784" i="23"/>
  <c r="E12784" i="23"/>
  <c r="D12784" i="23"/>
  <c r="C12784" i="23"/>
  <c r="B12784" i="23"/>
  <c r="H12783" i="23"/>
  <c r="G12783" i="23"/>
  <c r="F12783" i="23"/>
  <c r="E12783" i="23"/>
  <c r="D12783" i="23"/>
  <c r="C12783" i="23"/>
  <c r="B12783" i="23"/>
  <c r="G12782" i="23"/>
  <c r="F12782" i="23"/>
  <c r="D12782" i="23"/>
  <c r="C12782" i="23"/>
  <c r="E12782" i="23" s="1"/>
  <c r="B12782" i="23"/>
  <c r="G12781" i="23"/>
  <c r="F12781" i="23"/>
  <c r="D12781" i="23"/>
  <c r="C12781" i="23"/>
  <c r="E12781" i="23" s="1"/>
  <c r="B12781" i="23"/>
  <c r="H12780" i="23"/>
  <c r="G12780" i="23"/>
  <c r="F12780" i="23"/>
  <c r="E12780" i="23"/>
  <c r="D12780" i="23"/>
  <c r="C12780" i="23"/>
  <c r="B12780" i="23"/>
  <c r="H12779" i="23"/>
  <c r="G12779" i="23"/>
  <c r="F12779" i="23"/>
  <c r="E12779" i="23"/>
  <c r="D12779" i="23"/>
  <c r="C12779" i="23"/>
  <c r="B12779" i="23"/>
  <c r="G12778" i="23"/>
  <c r="F12778" i="23"/>
  <c r="D12778" i="23"/>
  <c r="C12778" i="23"/>
  <c r="E12778" i="23" s="1"/>
  <c r="B12778" i="23"/>
  <c r="G12777" i="23"/>
  <c r="F12777" i="23"/>
  <c r="D12777" i="23"/>
  <c r="C12777" i="23"/>
  <c r="E12777" i="23" s="1"/>
  <c r="B12777" i="23"/>
  <c r="H12776" i="23"/>
  <c r="G12776" i="23"/>
  <c r="F12776" i="23"/>
  <c r="E12776" i="23"/>
  <c r="D12776" i="23"/>
  <c r="C12776" i="23"/>
  <c r="B12776" i="23"/>
  <c r="H12775" i="23"/>
  <c r="G12775" i="23"/>
  <c r="F12775" i="23"/>
  <c r="E12775" i="23"/>
  <c r="D12775" i="23"/>
  <c r="C12775" i="23"/>
  <c r="B12775" i="23"/>
  <c r="G12774" i="23"/>
  <c r="F12774" i="23"/>
  <c r="D12774" i="23"/>
  <c r="C12774" i="23"/>
  <c r="E12774" i="23" s="1"/>
  <c r="B12774" i="23"/>
  <c r="G12773" i="23"/>
  <c r="F12773" i="23"/>
  <c r="D12773" i="23"/>
  <c r="C12773" i="23"/>
  <c r="E12773" i="23" s="1"/>
  <c r="B12773" i="23"/>
  <c r="H12772" i="23"/>
  <c r="G12772" i="23"/>
  <c r="F12772" i="23"/>
  <c r="E12772" i="23"/>
  <c r="D12772" i="23"/>
  <c r="C12772" i="23"/>
  <c r="B12772" i="23"/>
  <c r="H12771" i="23"/>
  <c r="G12771" i="23"/>
  <c r="F12771" i="23"/>
  <c r="E12771" i="23"/>
  <c r="D12771" i="23"/>
  <c r="C12771" i="23"/>
  <c r="B12771" i="23"/>
  <c r="G12770" i="23"/>
  <c r="F12770" i="23"/>
  <c r="D12770" i="23"/>
  <c r="C12770" i="23"/>
  <c r="E12770" i="23" s="1"/>
  <c r="B12770" i="23"/>
  <c r="G12769" i="23"/>
  <c r="F12769" i="23"/>
  <c r="D12769" i="23"/>
  <c r="C12769" i="23"/>
  <c r="E12769" i="23" s="1"/>
  <c r="B12769" i="23"/>
  <c r="H12768" i="23"/>
  <c r="G12768" i="23"/>
  <c r="F12768" i="23"/>
  <c r="E12768" i="23"/>
  <c r="D12768" i="23"/>
  <c r="C12768" i="23"/>
  <c r="B12768" i="23"/>
  <c r="H12767" i="23"/>
  <c r="G12767" i="23"/>
  <c r="F12767" i="23"/>
  <c r="E12767" i="23"/>
  <c r="D12767" i="23"/>
  <c r="C12767" i="23"/>
  <c r="B12767" i="23"/>
  <c r="G12766" i="23"/>
  <c r="F12766" i="23"/>
  <c r="D12766" i="23"/>
  <c r="C12766" i="23"/>
  <c r="E12766" i="23" s="1"/>
  <c r="B12766" i="23"/>
  <c r="G12765" i="23"/>
  <c r="F12765" i="23"/>
  <c r="D12765" i="23"/>
  <c r="C12765" i="23"/>
  <c r="E12765" i="23" s="1"/>
  <c r="B12765" i="23"/>
  <c r="H12764" i="23"/>
  <c r="G12764" i="23"/>
  <c r="F12764" i="23"/>
  <c r="E12764" i="23"/>
  <c r="D12764" i="23"/>
  <c r="C12764" i="23"/>
  <c r="B12764" i="23"/>
  <c r="H12763" i="23"/>
  <c r="G12763" i="23"/>
  <c r="F12763" i="23"/>
  <c r="E12763" i="23"/>
  <c r="D12763" i="23"/>
  <c r="C12763" i="23"/>
  <c r="B12763" i="23"/>
  <c r="G12762" i="23"/>
  <c r="F12762" i="23"/>
  <c r="D12762" i="23"/>
  <c r="C12762" i="23"/>
  <c r="E12762" i="23" s="1"/>
  <c r="B12762" i="23"/>
  <c r="G12761" i="23"/>
  <c r="F12761" i="23"/>
  <c r="D12761" i="23"/>
  <c r="C12761" i="23"/>
  <c r="E12761" i="23" s="1"/>
  <c r="B12761" i="23"/>
  <c r="H12760" i="23"/>
  <c r="G12760" i="23"/>
  <c r="F12760" i="23"/>
  <c r="E12760" i="23"/>
  <c r="D12760" i="23"/>
  <c r="C12760" i="23"/>
  <c r="B12760" i="23"/>
  <c r="H12759" i="23"/>
  <c r="G12759" i="23"/>
  <c r="F12759" i="23"/>
  <c r="E12759" i="23"/>
  <c r="D12759" i="23"/>
  <c r="C12759" i="23"/>
  <c r="B12759" i="23"/>
  <c r="G12758" i="23"/>
  <c r="F12758" i="23"/>
  <c r="D12758" i="23"/>
  <c r="C12758" i="23"/>
  <c r="E12758" i="23" s="1"/>
  <c r="B12758" i="23"/>
  <c r="G12757" i="23"/>
  <c r="F12757" i="23"/>
  <c r="D12757" i="23"/>
  <c r="C12757" i="23"/>
  <c r="E12757" i="23" s="1"/>
  <c r="B12757" i="23"/>
  <c r="H12756" i="23"/>
  <c r="G12756" i="23"/>
  <c r="F12756" i="23"/>
  <c r="E12756" i="23"/>
  <c r="D12756" i="23"/>
  <c r="C12756" i="23"/>
  <c r="B12756" i="23"/>
  <c r="H12755" i="23"/>
  <c r="G12755" i="23"/>
  <c r="F12755" i="23"/>
  <c r="E12755" i="23"/>
  <c r="D12755" i="23"/>
  <c r="C12755" i="23"/>
  <c r="B12755" i="23"/>
  <c r="G12754" i="23"/>
  <c r="F12754" i="23"/>
  <c r="D12754" i="23"/>
  <c r="C12754" i="23"/>
  <c r="E12754" i="23" s="1"/>
  <c r="B12754" i="23"/>
  <c r="G12753" i="23"/>
  <c r="F12753" i="23"/>
  <c r="D12753" i="23"/>
  <c r="C12753" i="23"/>
  <c r="E12753" i="23" s="1"/>
  <c r="B12753" i="23"/>
  <c r="H12752" i="23"/>
  <c r="G12752" i="23"/>
  <c r="F12752" i="23"/>
  <c r="E12752" i="23"/>
  <c r="D12752" i="23"/>
  <c r="C12752" i="23"/>
  <c r="B12752" i="23"/>
  <c r="H12751" i="23"/>
  <c r="G12751" i="23"/>
  <c r="F12751" i="23"/>
  <c r="E12751" i="23"/>
  <c r="D12751" i="23"/>
  <c r="C12751" i="23"/>
  <c r="B12751" i="23"/>
  <c r="G12750" i="23"/>
  <c r="F12750" i="23"/>
  <c r="D12750" i="23"/>
  <c r="C12750" i="23"/>
  <c r="E12750" i="23" s="1"/>
  <c r="B12750" i="23"/>
  <c r="G12749" i="23"/>
  <c r="F12749" i="23"/>
  <c r="D12749" i="23"/>
  <c r="C12749" i="23"/>
  <c r="E12749" i="23" s="1"/>
  <c r="B12749" i="23"/>
  <c r="H12748" i="23"/>
  <c r="G12748" i="23"/>
  <c r="F12748" i="23"/>
  <c r="E12748" i="23"/>
  <c r="D12748" i="23"/>
  <c r="C12748" i="23"/>
  <c r="B12748" i="23"/>
  <c r="H12747" i="23"/>
  <c r="G12747" i="23"/>
  <c r="F12747" i="23"/>
  <c r="E12747" i="23"/>
  <c r="D12747" i="23"/>
  <c r="C12747" i="23"/>
  <c r="B12747" i="23"/>
  <c r="G12746" i="23"/>
  <c r="F12746" i="23"/>
  <c r="D12746" i="23"/>
  <c r="C12746" i="23"/>
  <c r="E12746" i="23" s="1"/>
  <c r="B12746" i="23"/>
  <c r="G12745" i="23"/>
  <c r="F12745" i="23"/>
  <c r="D12745" i="23"/>
  <c r="C12745" i="23"/>
  <c r="E12745" i="23" s="1"/>
  <c r="B12745" i="23"/>
  <c r="H12744" i="23"/>
  <c r="G12744" i="23"/>
  <c r="F12744" i="23"/>
  <c r="E12744" i="23"/>
  <c r="D12744" i="23"/>
  <c r="C12744" i="23"/>
  <c r="B12744" i="23"/>
  <c r="H12743" i="23"/>
  <c r="G12743" i="23"/>
  <c r="F12743" i="23"/>
  <c r="E12743" i="23"/>
  <c r="D12743" i="23"/>
  <c r="C12743" i="23"/>
  <c r="B12743" i="23"/>
  <c r="G12742" i="23"/>
  <c r="F12742" i="23"/>
  <c r="D12742" i="23"/>
  <c r="C12742" i="23"/>
  <c r="E12742" i="23" s="1"/>
  <c r="B12742" i="23"/>
  <c r="G12741" i="23"/>
  <c r="F12741" i="23"/>
  <c r="D12741" i="23"/>
  <c r="C12741" i="23"/>
  <c r="E12741" i="23" s="1"/>
  <c r="B12741" i="23"/>
  <c r="H12740" i="23"/>
  <c r="G12740" i="23"/>
  <c r="F12740" i="23"/>
  <c r="E12740" i="23"/>
  <c r="D12740" i="23"/>
  <c r="C12740" i="23"/>
  <c r="B12740" i="23"/>
  <c r="H12739" i="23"/>
  <c r="G12739" i="23"/>
  <c r="F12739" i="23"/>
  <c r="E12739" i="23"/>
  <c r="D12739" i="23"/>
  <c r="C12739" i="23"/>
  <c r="B12739" i="23"/>
  <c r="G12738" i="23"/>
  <c r="F12738" i="23"/>
  <c r="D12738" i="23"/>
  <c r="C12738" i="23"/>
  <c r="E12738" i="23" s="1"/>
  <c r="B12738" i="23"/>
  <c r="G12737" i="23"/>
  <c r="F12737" i="23"/>
  <c r="D12737" i="23"/>
  <c r="C12737" i="23"/>
  <c r="E12737" i="23" s="1"/>
  <c r="B12737" i="23"/>
  <c r="H12736" i="23"/>
  <c r="G12736" i="23"/>
  <c r="F12736" i="23"/>
  <c r="E12736" i="23"/>
  <c r="D12736" i="23"/>
  <c r="C12736" i="23"/>
  <c r="B12736" i="23"/>
  <c r="H12735" i="23"/>
  <c r="G12735" i="23"/>
  <c r="F12735" i="23"/>
  <c r="E12735" i="23"/>
  <c r="D12735" i="23"/>
  <c r="C12735" i="23"/>
  <c r="B12735" i="23"/>
  <c r="G12734" i="23"/>
  <c r="F12734" i="23"/>
  <c r="D12734" i="23"/>
  <c r="C12734" i="23"/>
  <c r="B12734" i="23"/>
  <c r="G12733" i="23"/>
  <c r="F12733" i="23"/>
  <c r="D12733" i="23"/>
  <c r="C12733" i="23"/>
  <c r="E12733" i="23" s="1"/>
  <c r="B12733" i="23"/>
  <c r="H12732" i="23"/>
  <c r="G12732" i="23"/>
  <c r="F12732" i="23"/>
  <c r="E12732" i="23"/>
  <c r="D12732" i="23"/>
  <c r="C12732" i="23"/>
  <c r="B12732" i="23"/>
  <c r="H12731" i="23"/>
  <c r="G12731" i="23"/>
  <c r="F12731" i="23"/>
  <c r="E12731" i="23"/>
  <c r="D12731" i="23"/>
  <c r="C12731" i="23"/>
  <c r="B12731" i="23"/>
  <c r="G12730" i="23"/>
  <c r="F12730" i="23"/>
  <c r="D12730" i="23"/>
  <c r="C12730" i="23"/>
  <c r="B12730" i="23"/>
  <c r="G12729" i="23"/>
  <c r="F12729" i="23"/>
  <c r="D12729" i="23"/>
  <c r="C12729" i="23"/>
  <c r="E12729" i="23" s="1"/>
  <c r="B12729" i="23"/>
  <c r="H12728" i="23"/>
  <c r="G12728" i="23"/>
  <c r="F12728" i="23"/>
  <c r="E12728" i="23"/>
  <c r="D12728" i="23"/>
  <c r="C12728" i="23"/>
  <c r="B12728" i="23"/>
  <c r="H12727" i="23"/>
  <c r="G12727" i="23"/>
  <c r="F12727" i="23"/>
  <c r="E12727" i="23"/>
  <c r="D12727" i="23"/>
  <c r="C12727" i="23"/>
  <c r="B12727" i="23"/>
  <c r="G12726" i="23"/>
  <c r="F12726" i="23"/>
  <c r="D12726" i="23"/>
  <c r="C12726" i="23"/>
  <c r="B12726" i="23"/>
  <c r="G12725" i="23"/>
  <c r="F12725" i="23"/>
  <c r="D12725" i="23"/>
  <c r="C12725" i="23"/>
  <c r="E12725" i="23" s="1"/>
  <c r="B12725" i="23"/>
  <c r="H12724" i="23"/>
  <c r="G12724" i="23"/>
  <c r="F12724" i="23"/>
  <c r="E12724" i="23"/>
  <c r="D12724" i="23"/>
  <c r="C12724" i="23"/>
  <c r="B12724" i="23"/>
  <c r="H12723" i="23"/>
  <c r="G12723" i="23"/>
  <c r="F12723" i="23"/>
  <c r="E12723" i="23"/>
  <c r="D12723" i="23"/>
  <c r="C12723" i="23"/>
  <c r="B12723" i="23"/>
  <c r="G12722" i="23"/>
  <c r="F12722" i="23"/>
  <c r="D12722" i="23"/>
  <c r="C12722" i="23"/>
  <c r="B12722" i="23"/>
  <c r="G12721" i="23"/>
  <c r="F12721" i="23"/>
  <c r="D12721" i="23"/>
  <c r="C12721" i="23"/>
  <c r="E12721" i="23" s="1"/>
  <c r="B12721" i="23"/>
  <c r="H12720" i="23"/>
  <c r="G12720" i="23"/>
  <c r="F12720" i="23"/>
  <c r="E12720" i="23"/>
  <c r="D12720" i="23"/>
  <c r="C12720" i="23"/>
  <c r="B12720" i="23"/>
  <c r="H12719" i="23"/>
  <c r="G12719" i="23"/>
  <c r="F12719" i="23"/>
  <c r="E12719" i="23"/>
  <c r="D12719" i="23"/>
  <c r="C12719" i="23"/>
  <c r="B12719" i="23"/>
  <c r="G12718" i="23"/>
  <c r="F12718" i="23"/>
  <c r="D12718" i="23"/>
  <c r="C12718" i="23"/>
  <c r="B12718" i="23"/>
  <c r="G12717" i="23"/>
  <c r="F12717" i="23"/>
  <c r="D12717" i="23"/>
  <c r="C12717" i="23"/>
  <c r="E12717" i="23" s="1"/>
  <c r="B12717" i="23"/>
  <c r="H12716" i="23"/>
  <c r="G12716" i="23"/>
  <c r="F12716" i="23"/>
  <c r="E12716" i="23"/>
  <c r="D12716" i="23"/>
  <c r="C12716" i="23"/>
  <c r="B12716" i="23"/>
  <c r="H12715" i="23"/>
  <c r="G12715" i="23"/>
  <c r="F12715" i="23"/>
  <c r="E12715" i="23"/>
  <c r="D12715" i="23"/>
  <c r="C12715" i="23"/>
  <c r="B12715" i="23"/>
  <c r="G12714" i="23"/>
  <c r="F12714" i="23"/>
  <c r="D12714" i="23"/>
  <c r="C12714" i="23"/>
  <c r="B12714" i="23"/>
  <c r="G12713" i="23"/>
  <c r="F12713" i="23"/>
  <c r="D12713" i="23"/>
  <c r="C12713" i="23"/>
  <c r="E12713" i="23" s="1"/>
  <c r="B12713" i="23"/>
  <c r="H12712" i="23"/>
  <c r="G12712" i="23"/>
  <c r="F12712" i="23"/>
  <c r="E12712" i="23"/>
  <c r="D12712" i="23"/>
  <c r="C12712" i="23"/>
  <c r="B12712" i="23"/>
  <c r="H12711" i="23"/>
  <c r="G12711" i="23"/>
  <c r="F12711" i="23"/>
  <c r="E12711" i="23"/>
  <c r="D12711" i="23"/>
  <c r="C12711" i="23"/>
  <c r="B12711" i="23"/>
  <c r="G12710" i="23"/>
  <c r="F12710" i="23"/>
  <c r="D12710" i="23"/>
  <c r="C12710" i="23"/>
  <c r="B12710" i="23"/>
  <c r="G12709" i="23"/>
  <c r="F12709" i="23"/>
  <c r="D12709" i="23"/>
  <c r="C12709" i="23"/>
  <c r="E12709" i="23" s="1"/>
  <c r="B12709" i="23"/>
  <c r="H12708" i="23"/>
  <c r="G12708" i="23"/>
  <c r="F12708" i="23"/>
  <c r="E12708" i="23"/>
  <c r="D12708" i="23"/>
  <c r="C12708" i="23"/>
  <c r="B12708" i="23"/>
  <c r="H12707" i="23"/>
  <c r="G12707" i="23"/>
  <c r="F12707" i="23"/>
  <c r="E12707" i="23"/>
  <c r="D12707" i="23"/>
  <c r="C12707" i="23"/>
  <c r="B12707" i="23"/>
  <c r="G12706" i="23"/>
  <c r="F12706" i="23"/>
  <c r="D12706" i="23"/>
  <c r="C12706" i="23"/>
  <c r="B12706" i="23"/>
  <c r="G12705" i="23"/>
  <c r="F12705" i="23"/>
  <c r="D12705" i="23"/>
  <c r="C12705" i="23"/>
  <c r="E12705" i="23" s="1"/>
  <c r="B12705" i="23"/>
  <c r="H12704" i="23"/>
  <c r="G12704" i="23"/>
  <c r="F12704" i="23"/>
  <c r="E12704" i="23"/>
  <c r="D12704" i="23"/>
  <c r="C12704" i="23"/>
  <c r="B12704" i="23"/>
  <c r="H12703" i="23"/>
  <c r="G12703" i="23"/>
  <c r="F12703" i="23"/>
  <c r="E12703" i="23"/>
  <c r="D12703" i="23"/>
  <c r="C12703" i="23"/>
  <c r="B12703" i="23"/>
  <c r="G12702" i="23"/>
  <c r="F12702" i="23"/>
  <c r="D12702" i="23"/>
  <c r="C12702" i="23"/>
  <c r="B12702" i="23"/>
  <c r="G12701" i="23"/>
  <c r="F12701" i="23"/>
  <c r="D12701" i="23"/>
  <c r="C12701" i="23"/>
  <c r="E12701" i="23" s="1"/>
  <c r="B12701" i="23"/>
  <c r="H12700" i="23"/>
  <c r="G12700" i="23"/>
  <c r="F12700" i="23"/>
  <c r="E12700" i="23"/>
  <c r="D12700" i="23"/>
  <c r="C12700" i="23"/>
  <c r="B12700" i="23"/>
  <c r="H12699" i="23"/>
  <c r="G12699" i="23"/>
  <c r="F12699" i="23"/>
  <c r="E12699" i="23"/>
  <c r="D12699" i="23"/>
  <c r="C12699" i="23"/>
  <c r="B12699" i="23"/>
  <c r="G12698" i="23"/>
  <c r="F12698" i="23"/>
  <c r="D12698" i="23"/>
  <c r="C12698" i="23"/>
  <c r="B12698" i="23"/>
  <c r="G12697" i="23"/>
  <c r="F12697" i="23"/>
  <c r="D12697" i="23"/>
  <c r="C12697" i="23"/>
  <c r="E12697" i="23" s="1"/>
  <c r="B12697" i="23"/>
  <c r="H12696" i="23"/>
  <c r="G12696" i="23"/>
  <c r="F12696" i="23"/>
  <c r="E12696" i="23"/>
  <c r="D12696" i="23"/>
  <c r="C12696" i="23"/>
  <c r="B12696" i="23"/>
  <c r="H12695" i="23"/>
  <c r="G12695" i="23"/>
  <c r="F12695" i="23"/>
  <c r="E12695" i="23"/>
  <c r="D12695" i="23"/>
  <c r="C12695" i="23"/>
  <c r="B12695" i="23"/>
  <c r="G12694" i="23"/>
  <c r="F12694" i="23"/>
  <c r="D12694" i="23"/>
  <c r="C12694" i="23"/>
  <c r="B12694" i="23"/>
  <c r="G12693" i="23"/>
  <c r="F12693" i="23"/>
  <c r="D12693" i="23"/>
  <c r="C12693" i="23"/>
  <c r="E12693" i="23" s="1"/>
  <c r="B12693" i="23"/>
  <c r="H12692" i="23"/>
  <c r="G12692" i="23"/>
  <c r="F12692" i="23"/>
  <c r="E12692" i="23"/>
  <c r="D12692" i="23"/>
  <c r="C12692" i="23"/>
  <c r="B12692" i="23"/>
  <c r="H12691" i="23"/>
  <c r="G12691" i="23"/>
  <c r="F12691" i="23"/>
  <c r="E12691" i="23"/>
  <c r="D12691" i="23"/>
  <c r="C12691" i="23"/>
  <c r="B12691" i="23"/>
  <c r="G12690" i="23"/>
  <c r="F12690" i="23"/>
  <c r="D12690" i="23"/>
  <c r="C12690" i="23"/>
  <c r="B12690" i="23"/>
  <c r="G12689" i="23"/>
  <c r="F12689" i="23"/>
  <c r="D12689" i="23"/>
  <c r="C12689" i="23"/>
  <c r="E12689" i="23" s="1"/>
  <c r="B12689" i="23"/>
  <c r="H12688" i="23"/>
  <c r="G12688" i="23"/>
  <c r="F12688" i="23"/>
  <c r="E12688" i="23"/>
  <c r="D12688" i="23"/>
  <c r="C12688" i="23"/>
  <c r="B12688" i="23"/>
  <c r="H12687" i="23"/>
  <c r="G12687" i="23"/>
  <c r="F12687" i="23"/>
  <c r="E12687" i="23"/>
  <c r="D12687" i="23"/>
  <c r="C12687" i="23"/>
  <c r="B12687" i="23"/>
  <c r="G12686" i="23"/>
  <c r="F12686" i="23"/>
  <c r="D12686" i="23"/>
  <c r="C12686" i="23"/>
  <c r="B12686" i="23"/>
  <c r="G12685" i="23"/>
  <c r="F12685" i="23"/>
  <c r="D12685" i="23"/>
  <c r="C12685" i="23"/>
  <c r="E12685" i="23" s="1"/>
  <c r="B12685" i="23"/>
  <c r="H12684" i="23"/>
  <c r="G12684" i="23"/>
  <c r="F12684" i="23"/>
  <c r="E12684" i="23"/>
  <c r="D12684" i="23"/>
  <c r="C12684" i="23"/>
  <c r="B12684" i="23"/>
  <c r="H12683" i="23"/>
  <c r="G12683" i="23"/>
  <c r="F12683" i="23"/>
  <c r="E12683" i="23"/>
  <c r="D12683" i="23"/>
  <c r="C12683" i="23"/>
  <c r="B12683" i="23"/>
  <c r="G12682" i="23"/>
  <c r="F12682" i="23"/>
  <c r="D12682" i="23"/>
  <c r="C12682" i="23"/>
  <c r="B12682" i="23"/>
  <c r="G12681" i="23"/>
  <c r="F12681" i="23"/>
  <c r="D12681" i="23"/>
  <c r="C12681" i="23"/>
  <c r="E12681" i="23" s="1"/>
  <c r="B12681" i="23"/>
  <c r="H12680" i="23"/>
  <c r="G12680" i="23"/>
  <c r="F12680" i="23"/>
  <c r="E12680" i="23"/>
  <c r="D12680" i="23"/>
  <c r="C12680" i="23"/>
  <c r="B12680" i="23"/>
  <c r="H12679" i="23"/>
  <c r="G12679" i="23"/>
  <c r="F12679" i="23"/>
  <c r="E12679" i="23"/>
  <c r="D12679" i="23"/>
  <c r="C12679" i="23"/>
  <c r="B12679" i="23"/>
  <c r="G12678" i="23"/>
  <c r="F12678" i="23"/>
  <c r="D12678" i="23"/>
  <c r="C12678" i="23"/>
  <c r="B12678" i="23"/>
  <c r="G12677" i="23"/>
  <c r="F12677" i="23"/>
  <c r="D12677" i="23"/>
  <c r="C12677" i="23"/>
  <c r="E12677" i="23" s="1"/>
  <c r="B12677" i="23"/>
  <c r="H12676" i="23"/>
  <c r="G12676" i="23"/>
  <c r="F12676" i="23"/>
  <c r="E12676" i="23"/>
  <c r="D12676" i="23"/>
  <c r="C12676" i="23"/>
  <c r="B12676" i="23"/>
  <c r="H12675" i="23"/>
  <c r="G12675" i="23"/>
  <c r="F12675" i="23"/>
  <c r="E12675" i="23"/>
  <c r="D12675" i="23"/>
  <c r="C12675" i="23"/>
  <c r="B12675" i="23"/>
  <c r="G12674" i="23"/>
  <c r="F12674" i="23"/>
  <c r="D12674" i="23"/>
  <c r="C12674" i="23"/>
  <c r="B12674" i="23"/>
  <c r="G12673" i="23"/>
  <c r="F12673" i="23"/>
  <c r="D12673" i="23"/>
  <c r="C12673" i="23"/>
  <c r="E12673" i="23" s="1"/>
  <c r="B12673" i="23"/>
  <c r="H12672" i="23"/>
  <c r="G12672" i="23"/>
  <c r="F12672" i="23"/>
  <c r="E12672" i="23"/>
  <c r="D12672" i="23"/>
  <c r="C12672" i="23"/>
  <c r="B12672" i="23"/>
  <c r="H12671" i="23"/>
  <c r="G12671" i="23"/>
  <c r="F12671" i="23"/>
  <c r="E12671" i="23"/>
  <c r="D12671" i="23"/>
  <c r="C12671" i="23"/>
  <c r="B12671" i="23"/>
  <c r="G12670" i="23"/>
  <c r="F12670" i="23"/>
  <c r="D12670" i="23"/>
  <c r="C12670" i="23"/>
  <c r="B12670" i="23"/>
  <c r="G12669" i="23"/>
  <c r="F12669" i="23"/>
  <c r="D12669" i="23"/>
  <c r="C12669" i="23"/>
  <c r="E12669" i="23" s="1"/>
  <c r="B12669" i="23"/>
  <c r="H12668" i="23"/>
  <c r="G12668" i="23"/>
  <c r="F12668" i="23"/>
  <c r="E12668" i="23"/>
  <c r="D12668" i="23"/>
  <c r="C12668" i="23"/>
  <c r="B12668" i="23"/>
  <c r="H12667" i="23"/>
  <c r="G12667" i="23"/>
  <c r="F12667" i="23"/>
  <c r="E12667" i="23"/>
  <c r="D12667" i="23"/>
  <c r="C12667" i="23"/>
  <c r="B12667" i="23"/>
  <c r="G12666" i="23"/>
  <c r="F12666" i="23"/>
  <c r="D12666" i="23"/>
  <c r="C12666" i="23"/>
  <c r="B12666" i="23"/>
  <c r="G12665" i="23"/>
  <c r="F12665" i="23"/>
  <c r="D12665" i="23"/>
  <c r="C12665" i="23"/>
  <c r="E12665" i="23" s="1"/>
  <c r="B12665" i="23"/>
  <c r="H12664" i="23"/>
  <c r="G12664" i="23"/>
  <c r="F12664" i="23"/>
  <c r="E12664" i="23"/>
  <c r="D12664" i="23"/>
  <c r="C12664" i="23"/>
  <c r="B12664" i="23"/>
  <c r="H12663" i="23"/>
  <c r="G12663" i="23"/>
  <c r="F12663" i="23"/>
  <c r="E12663" i="23"/>
  <c r="D12663" i="23"/>
  <c r="C12663" i="23"/>
  <c r="B12663" i="23"/>
  <c r="G12662" i="23"/>
  <c r="F12662" i="23"/>
  <c r="D12662" i="23"/>
  <c r="C12662" i="23"/>
  <c r="B12662" i="23"/>
  <c r="G12661" i="23"/>
  <c r="F12661" i="23"/>
  <c r="D12661" i="23"/>
  <c r="C12661" i="23"/>
  <c r="E12661" i="23" s="1"/>
  <c r="B12661" i="23"/>
  <c r="H12660" i="23"/>
  <c r="G12660" i="23"/>
  <c r="F12660" i="23"/>
  <c r="E12660" i="23"/>
  <c r="D12660" i="23"/>
  <c r="C12660" i="23"/>
  <c r="B12660" i="23"/>
  <c r="H12659" i="23"/>
  <c r="G12659" i="23"/>
  <c r="F12659" i="23"/>
  <c r="E12659" i="23"/>
  <c r="D12659" i="23"/>
  <c r="C12659" i="23"/>
  <c r="B12659" i="23"/>
  <c r="G12658" i="23"/>
  <c r="F12658" i="23"/>
  <c r="D12658" i="23"/>
  <c r="C12658" i="23"/>
  <c r="B12658" i="23"/>
  <c r="G12657" i="23"/>
  <c r="F12657" i="23"/>
  <c r="D12657" i="23"/>
  <c r="C12657" i="23"/>
  <c r="E12657" i="23" s="1"/>
  <c r="B12657" i="23"/>
  <c r="H12656" i="23"/>
  <c r="G12656" i="23"/>
  <c r="F12656" i="23"/>
  <c r="E12656" i="23"/>
  <c r="D12656" i="23"/>
  <c r="C12656" i="23"/>
  <c r="B12656" i="23"/>
  <c r="H12655" i="23"/>
  <c r="G12655" i="23"/>
  <c r="F12655" i="23"/>
  <c r="E12655" i="23"/>
  <c r="D12655" i="23"/>
  <c r="C12655" i="23"/>
  <c r="B12655" i="23"/>
  <c r="G12654" i="23"/>
  <c r="F12654" i="23"/>
  <c r="D12654" i="23"/>
  <c r="C12654" i="23"/>
  <c r="B12654" i="23"/>
  <c r="G12653" i="23"/>
  <c r="F12653" i="23"/>
  <c r="D12653" i="23"/>
  <c r="C12653" i="23"/>
  <c r="E12653" i="23" s="1"/>
  <c r="B12653" i="23"/>
  <c r="H12652" i="23"/>
  <c r="G12652" i="23"/>
  <c r="F12652" i="23"/>
  <c r="E12652" i="23"/>
  <c r="D12652" i="23"/>
  <c r="C12652" i="23"/>
  <c r="B12652" i="23"/>
  <c r="H12651" i="23"/>
  <c r="G12651" i="23"/>
  <c r="F12651" i="23"/>
  <c r="E12651" i="23"/>
  <c r="D12651" i="23"/>
  <c r="C12651" i="23"/>
  <c r="B12651" i="23"/>
  <c r="G12650" i="23"/>
  <c r="F12650" i="23"/>
  <c r="D12650" i="23"/>
  <c r="C12650" i="23"/>
  <c r="B12650" i="23"/>
  <c r="G12649" i="23"/>
  <c r="F12649" i="23"/>
  <c r="D12649" i="23"/>
  <c r="C12649" i="23"/>
  <c r="E12649" i="23" s="1"/>
  <c r="B12649" i="23"/>
  <c r="H12648" i="23"/>
  <c r="G12648" i="23"/>
  <c r="F12648" i="23"/>
  <c r="E12648" i="23"/>
  <c r="D12648" i="23"/>
  <c r="C12648" i="23"/>
  <c r="B12648" i="23"/>
  <c r="H12647" i="23"/>
  <c r="G12647" i="23"/>
  <c r="F12647" i="23"/>
  <c r="E12647" i="23"/>
  <c r="D12647" i="23"/>
  <c r="C12647" i="23"/>
  <c r="B12647" i="23"/>
  <c r="G12646" i="23"/>
  <c r="F12646" i="23"/>
  <c r="D12646" i="23"/>
  <c r="C12646" i="23"/>
  <c r="B12646" i="23"/>
  <c r="G12645" i="23"/>
  <c r="F12645" i="23"/>
  <c r="D12645" i="23"/>
  <c r="C12645" i="23"/>
  <c r="E12645" i="23" s="1"/>
  <c r="B12645" i="23"/>
  <c r="H12644" i="23"/>
  <c r="G12644" i="23"/>
  <c r="F12644" i="23"/>
  <c r="E12644" i="23"/>
  <c r="D12644" i="23"/>
  <c r="C12644" i="23"/>
  <c r="B12644" i="23"/>
  <c r="H12643" i="23"/>
  <c r="G12643" i="23"/>
  <c r="F12643" i="23"/>
  <c r="E12643" i="23"/>
  <c r="D12643" i="23"/>
  <c r="C12643" i="23"/>
  <c r="B12643" i="23"/>
  <c r="G12642" i="23"/>
  <c r="F12642" i="23"/>
  <c r="D12642" i="23"/>
  <c r="C12642" i="23"/>
  <c r="B12642" i="23"/>
  <c r="G12641" i="23"/>
  <c r="F12641" i="23"/>
  <c r="D12641" i="23"/>
  <c r="C12641" i="23"/>
  <c r="E12641" i="23" s="1"/>
  <c r="B12641" i="23"/>
  <c r="H12640" i="23"/>
  <c r="G12640" i="23"/>
  <c r="F12640" i="23"/>
  <c r="E12640" i="23"/>
  <c r="D12640" i="23"/>
  <c r="C12640" i="23"/>
  <c r="B12640" i="23"/>
  <c r="H12639" i="23"/>
  <c r="G12639" i="23"/>
  <c r="F12639" i="23"/>
  <c r="E12639" i="23"/>
  <c r="D12639" i="23"/>
  <c r="C12639" i="23"/>
  <c r="B12639" i="23"/>
  <c r="G12638" i="23"/>
  <c r="F12638" i="23"/>
  <c r="D12638" i="23"/>
  <c r="C12638" i="23"/>
  <c r="B12638" i="23"/>
  <c r="G12637" i="23"/>
  <c r="F12637" i="23"/>
  <c r="D12637" i="23"/>
  <c r="C12637" i="23"/>
  <c r="E12637" i="23" s="1"/>
  <c r="B12637" i="23"/>
  <c r="H12636" i="23"/>
  <c r="G12636" i="23"/>
  <c r="F12636" i="23"/>
  <c r="E12636" i="23"/>
  <c r="D12636" i="23"/>
  <c r="C12636" i="23"/>
  <c r="B12636" i="23"/>
  <c r="H12635" i="23"/>
  <c r="G12635" i="23"/>
  <c r="F12635" i="23"/>
  <c r="E12635" i="23"/>
  <c r="D12635" i="23"/>
  <c r="C12635" i="23"/>
  <c r="B12635" i="23"/>
  <c r="G12634" i="23"/>
  <c r="F12634" i="23"/>
  <c r="D12634" i="23"/>
  <c r="C12634" i="23"/>
  <c r="B12634" i="23"/>
  <c r="G12633" i="23"/>
  <c r="F12633" i="23"/>
  <c r="D12633" i="23"/>
  <c r="C12633" i="23"/>
  <c r="E12633" i="23" s="1"/>
  <c r="B12633" i="23"/>
  <c r="H12632" i="23"/>
  <c r="G12632" i="23"/>
  <c r="F12632" i="23"/>
  <c r="E12632" i="23"/>
  <c r="D12632" i="23"/>
  <c r="C12632" i="23"/>
  <c r="B12632" i="23"/>
  <c r="H12631" i="23"/>
  <c r="G12631" i="23"/>
  <c r="F12631" i="23"/>
  <c r="E12631" i="23"/>
  <c r="D12631" i="23"/>
  <c r="C12631" i="23"/>
  <c r="B12631" i="23"/>
  <c r="G12630" i="23"/>
  <c r="F12630" i="23"/>
  <c r="D12630" i="23"/>
  <c r="C12630" i="23"/>
  <c r="B12630" i="23"/>
  <c r="G12629" i="23"/>
  <c r="F12629" i="23"/>
  <c r="D12629" i="23"/>
  <c r="C12629" i="23"/>
  <c r="E12629" i="23" s="1"/>
  <c r="B12629" i="23"/>
  <c r="H12628" i="23"/>
  <c r="G12628" i="23"/>
  <c r="F12628" i="23"/>
  <c r="E12628" i="23"/>
  <c r="D12628" i="23"/>
  <c r="C12628" i="23"/>
  <c r="B12628" i="23"/>
  <c r="H12627" i="23"/>
  <c r="G12627" i="23"/>
  <c r="F12627" i="23"/>
  <c r="E12627" i="23"/>
  <c r="D12627" i="23"/>
  <c r="C12627" i="23"/>
  <c r="B12627" i="23"/>
  <c r="G12626" i="23"/>
  <c r="F12626" i="23"/>
  <c r="D12626" i="23"/>
  <c r="C12626" i="23"/>
  <c r="B12626" i="23"/>
  <c r="G12625" i="23"/>
  <c r="F12625" i="23"/>
  <c r="D12625" i="23"/>
  <c r="C12625" i="23"/>
  <c r="E12625" i="23" s="1"/>
  <c r="B12625" i="23"/>
  <c r="H12624" i="23"/>
  <c r="G12624" i="23"/>
  <c r="F12624" i="23"/>
  <c r="E12624" i="23"/>
  <c r="D12624" i="23"/>
  <c r="C12624" i="23"/>
  <c r="B12624" i="23"/>
  <c r="H12623" i="23"/>
  <c r="G12623" i="23"/>
  <c r="F12623" i="23"/>
  <c r="E12623" i="23"/>
  <c r="D12623" i="23"/>
  <c r="C12623" i="23"/>
  <c r="B12623" i="23"/>
  <c r="G12622" i="23"/>
  <c r="F12622" i="23"/>
  <c r="D12622" i="23"/>
  <c r="C12622" i="23"/>
  <c r="B12622" i="23"/>
  <c r="G12621" i="23"/>
  <c r="F12621" i="23"/>
  <c r="D12621" i="23"/>
  <c r="C12621" i="23"/>
  <c r="E12621" i="23" s="1"/>
  <c r="B12621" i="23"/>
  <c r="H12620" i="23"/>
  <c r="G12620" i="23"/>
  <c r="F12620" i="23"/>
  <c r="E12620" i="23"/>
  <c r="D12620" i="23"/>
  <c r="C12620" i="23"/>
  <c r="B12620" i="23"/>
  <c r="H12619" i="23"/>
  <c r="G12619" i="23"/>
  <c r="F12619" i="23"/>
  <c r="E12619" i="23"/>
  <c r="D12619" i="23"/>
  <c r="C12619" i="23"/>
  <c r="B12619" i="23"/>
  <c r="G12618" i="23"/>
  <c r="F12618" i="23"/>
  <c r="D12618" i="23"/>
  <c r="C12618" i="23"/>
  <c r="B12618" i="23"/>
  <c r="G12617" i="23"/>
  <c r="F12617" i="23"/>
  <c r="D12617" i="23"/>
  <c r="C12617" i="23"/>
  <c r="E12617" i="23" s="1"/>
  <c r="B12617" i="23"/>
  <c r="H12616" i="23"/>
  <c r="G12616" i="23"/>
  <c r="F12616" i="23"/>
  <c r="E12616" i="23"/>
  <c r="D12616" i="23"/>
  <c r="C12616" i="23"/>
  <c r="B12616" i="23"/>
  <c r="H12615" i="23"/>
  <c r="G12615" i="23"/>
  <c r="F12615" i="23"/>
  <c r="E12615" i="23"/>
  <c r="D12615" i="23"/>
  <c r="C12615" i="23"/>
  <c r="B12615" i="23"/>
  <c r="G12614" i="23"/>
  <c r="F12614" i="23"/>
  <c r="D12614" i="23"/>
  <c r="C12614" i="23"/>
  <c r="B12614" i="23"/>
  <c r="G12613" i="23"/>
  <c r="F12613" i="23"/>
  <c r="D12613" i="23"/>
  <c r="C12613" i="23"/>
  <c r="E12613" i="23" s="1"/>
  <c r="B12613" i="23"/>
  <c r="H12612" i="23"/>
  <c r="G12612" i="23"/>
  <c r="F12612" i="23"/>
  <c r="E12612" i="23"/>
  <c r="D12612" i="23"/>
  <c r="C12612" i="23"/>
  <c r="B12612" i="23"/>
  <c r="H12611" i="23"/>
  <c r="G12611" i="23"/>
  <c r="F12611" i="23"/>
  <c r="E12611" i="23"/>
  <c r="D12611" i="23"/>
  <c r="C12611" i="23"/>
  <c r="B12611" i="23"/>
  <c r="G12610" i="23"/>
  <c r="F12610" i="23"/>
  <c r="D12610" i="23"/>
  <c r="C12610" i="23"/>
  <c r="B12610" i="23"/>
  <c r="G12609" i="23"/>
  <c r="F12609" i="23"/>
  <c r="D12609" i="23"/>
  <c r="C12609" i="23"/>
  <c r="E12609" i="23" s="1"/>
  <c r="B12609" i="23"/>
  <c r="H12608" i="23"/>
  <c r="G12608" i="23"/>
  <c r="F12608" i="23"/>
  <c r="E12608" i="23"/>
  <c r="D12608" i="23"/>
  <c r="C12608" i="23"/>
  <c r="B12608" i="23"/>
  <c r="H12607" i="23"/>
  <c r="G12607" i="23"/>
  <c r="F12607" i="23"/>
  <c r="E12607" i="23"/>
  <c r="D12607" i="23"/>
  <c r="C12607" i="23"/>
  <c r="B12607" i="23"/>
  <c r="G12606" i="23"/>
  <c r="F12606" i="23"/>
  <c r="D12606" i="23"/>
  <c r="C12606" i="23"/>
  <c r="B12606" i="23"/>
  <c r="G12605" i="23"/>
  <c r="F12605" i="23"/>
  <c r="D12605" i="23"/>
  <c r="C12605" i="23"/>
  <c r="E12605" i="23" s="1"/>
  <c r="B12605" i="23"/>
  <c r="H12604" i="23"/>
  <c r="G12604" i="23"/>
  <c r="F12604" i="23"/>
  <c r="E12604" i="23"/>
  <c r="D12604" i="23"/>
  <c r="C12604" i="23"/>
  <c r="B12604" i="23"/>
  <c r="H12603" i="23"/>
  <c r="G12603" i="23"/>
  <c r="F12603" i="23"/>
  <c r="E12603" i="23"/>
  <c r="D12603" i="23"/>
  <c r="C12603" i="23"/>
  <c r="B12603" i="23"/>
  <c r="G12602" i="23"/>
  <c r="F12602" i="23"/>
  <c r="D12602" i="23"/>
  <c r="C12602" i="23"/>
  <c r="B12602" i="23"/>
  <c r="G12601" i="23"/>
  <c r="F12601" i="23"/>
  <c r="D12601" i="23"/>
  <c r="C12601" i="23"/>
  <c r="E12601" i="23" s="1"/>
  <c r="B12601" i="23"/>
  <c r="H12600" i="23"/>
  <c r="G12600" i="23"/>
  <c r="F12600" i="23"/>
  <c r="E12600" i="23"/>
  <c r="D12600" i="23"/>
  <c r="C12600" i="23"/>
  <c r="B12600" i="23"/>
  <c r="H12599" i="23"/>
  <c r="G12599" i="23"/>
  <c r="F12599" i="23"/>
  <c r="E12599" i="23"/>
  <c r="D12599" i="23"/>
  <c r="C12599" i="23"/>
  <c r="B12599" i="23"/>
  <c r="G12598" i="23"/>
  <c r="F12598" i="23"/>
  <c r="D12598" i="23"/>
  <c r="C12598" i="23"/>
  <c r="B12598" i="23"/>
  <c r="G12597" i="23"/>
  <c r="F12597" i="23"/>
  <c r="D12597" i="23"/>
  <c r="C12597" i="23"/>
  <c r="E12597" i="23" s="1"/>
  <c r="B12597" i="23"/>
  <c r="H12596" i="23"/>
  <c r="G12596" i="23"/>
  <c r="F12596" i="23"/>
  <c r="E12596" i="23"/>
  <c r="D12596" i="23"/>
  <c r="C12596" i="23"/>
  <c r="B12596" i="23"/>
  <c r="H12595" i="23"/>
  <c r="G12595" i="23"/>
  <c r="F12595" i="23"/>
  <c r="E12595" i="23"/>
  <c r="D12595" i="23"/>
  <c r="C12595" i="23"/>
  <c r="B12595" i="23"/>
  <c r="G12594" i="23"/>
  <c r="F12594" i="23"/>
  <c r="D12594" i="23"/>
  <c r="C12594" i="23"/>
  <c r="B12594" i="23"/>
  <c r="G12593" i="23"/>
  <c r="F12593" i="23"/>
  <c r="D12593" i="23"/>
  <c r="C12593" i="23"/>
  <c r="E12593" i="23" s="1"/>
  <c r="B12593" i="23"/>
  <c r="H12592" i="23"/>
  <c r="G12592" i="23"/>
  <c r="F12592" i="23"/>
  <c r="E12592" i="23"/>
  <c r="D12592" i="23"/>
  <c r="C12592" i="23"/>
  <c r="B12592" i="23"/>
  <c r="H12591" i="23"/>
  <c r="G12591" i="23"/>
  <c r="F12591" i="23"/>
  <c r="E12591" i="23"/>
  <c r="D12591" i="23"/>
  <c r="C12591" i="23"/>
  <c r="B12591" i="23"/>
  <c r="G12590" i="23"/>
  <c r="F12590" i="23"/>
  <c r="D12590" i="23"/>
  <c r="C12590" i="23"/>
  <c r="B12590" i="23"/>
  <c r="G12589" i="23"/>
  <c r="F12589" i="23"/>
  <c r="D12589" i="23"/>
  <c r="C12589" i="23"/>
  <c r="E12589" i="23" s="1"/>
  <c r="B12589" i="23"/>
  <c r="H12588" i="23"/>
  <c r="G12588" i="23"/>
  <c r="F12588" i="23"/>
  <c r="E12588" i="23"/>
  <c r="D12588" i="23"/>
  <c r="C12588" i="23"/>
  <c r="B12588" i="23"/>
  <c r="H12587" i="23"/>
  <c r="G12587" i="23"/>
  <c r="F12587" i="23"/>
  <c r="E12587" i="23"/>
  <c r="D12587" i="23"/>
  <c r="C12587" i="23"/>
  <c r="B12587" i="23"/>
  <c r="G12586" i="23"/>
  <c r="F12586" i="23"/>
  <c r="D12586" i="23"/>
  <c r="C12586" i="23"/>
  <c r="B12586" i="23"/>
  <c r="G12585" i="23"/>
  <c r="F12585" i="23"/>
  <c r="D12585" i="23"/>
  <c r="C12585" i="23"/>
  <c r="E12585" i="23" s="1"/>
  <c r="B12585" i="23"/>
  <c r="H12584" i="23"/>
  <c r="G12584" i="23"/>
  <c r="F12584" i="23"/>
  <c r="E12584" i="23"/>
  <c r="D12584" i="23"/>
  <c r="C12584" i="23"/>
  <c r="B12584" i="23"/>
  <c r="H12583" i="23"/>
  <c r="G12583" i="23"/>
  <c r="F12583" i="23"/>
  <c r="E12583" i="23"/>
  <c r="D12583" i="23"/>
  <c r="C12583" i="23"/>
  <c r="B12583" i="23"/>
  <c r="G12582" i="23"/>
  <c r="F12582" i="23"/>
  <c r="D12582" i="23"/>
  <c r="C12582" i="23"/>
  <c r="B12582" i="23"/>
  <c r="G12581" i="23"/>
  <c r="F12581" i="23"/>
  <c r="D12581" i="23"/>
  <c r="C12581" i="23"/>
  <c r="E12581" i="23" s="1"/>
  <c r="B12581" i="23"/>
  <c r="H12580" i="23"/>
  <c r="G12580" i="23"/>
  <c r="F12580" i="23"/>
  <c r="E12580" i="23"/>
  <c r="D12580" i="23"/>
  <c r="C12580" i="23"/>
  <c r="B12580" i="23"/>
  <c r="H12579" i="23"/>
  <c r="G12579" i="23"/>
  <c r="F12579" i="23"/>
  <c r="E12579" i="23"/>
  <c r="D12579" i="23"/>
  <c r="C12579" i="23"/>
  <c r="B12579" i="23"/>
  <c r="G12578" i="23"/>
  <c r="F12578" i="23"/>
  <c r="D12578" i="23"/>
  <c r="C12578" i="23"/>
  <c r="B12578" i="23"/>
  <c r="G12577" i="23"/>
  <c r="F12577" i="23"/>
  <c r="D12577" i="23"/>
  <c r="C12577" i="23"/>
  <c r="B12577" i="23"/>
  <c r="H12576" i="23"/>
  <c r="G12576" i="23"/>
  <c r="F12576" i="23"/>
  <c r="E12576" i="23"/>
  <c r="D12576" i="23"/>
  <c r="C12576" i="23"/>
  <c r="B12576" i="23"/>
  <c r="H12575" i="23"/>
  <c r="G12575" i="23"/>
  <c r="F12575" i="23"/>
  <c r="E12575" i="23"/>
  <c r="D12575" i="23"/>
  <c r="C12575" i="23"/>
  <c r="B12575" i="23"/>
  <c r="G12574" i="23"/>
  <c r="F12574" i="23"/>
  <c r="D12574" i="23"/>
  <c r="C12574" i="23"/>
  <c r="E12574" i="23" s="1"/>
  <c r="B12574" i="23"/>
  <c r="G12573" i="23"/>
  <c r="F12573" i="23"/>
  <c r="D12573" i="23"/>
  <c r="C12573" i="23"/>
  <c r="B12573" i="23"/>
  <c r="H12572" i="23"/>
  <c r="G12572" i="23"/>
  <c r="F12572" i="23"/>
  <c r="E12572" i="23"/>
  <c r="D12572" i="23"/>
  <c r="C12572" i="23"/>
  <c r="B12572" i="23"/>
  <c r="H12571" i="23"/>
  <c r="G12571" i="23"/>
  <c r="F12571" i="23"/>
  <c r="E12571" i="23"/>
  <c r="D12571" i="23"/>
  <c r="C12571" i="23"/>
  <c r="B12571" i="23"/>
  <c r="G12570" i="23"/>
  <c r="F12570" i="23"/>
  <c r="D12570" i="23"/>
  <c r="C12570" i="23"/>
  <c r="E12570" i="23" s="1"/>
  <c r="B12570" i="23"/>
  <c r="G12569" i="23"/>
  <c r="F12569" i="23"/>
  <c r="D12569" i="23"/>
  <c r="C12569" i="23"/>
  <c r="B12569" i="23"/>
  <c r="H12568" i="23"/>
  <c r="G12568" i="23"/>
  <c r="F12568" i="23"/>
  <c r="E12568" i="23"/>
  <c r="D12568" i="23"/>
  <c r="C12568" i="23"/>
  <c r="B12568" i="23"/>
  <c r="H12567" i="23"/>
  <c r="G12567" i="23"/>
  <c r="F12567" i="23"/>
  <c r="E12567" i="23"/>
  <c r="D12567" i="23"/>
  <c r="C12567" i="23"/>
  <c r="B12567" i="23"/>
  <c r="G12566" i="23"/>
  <c r="F12566" i="23"/>
  <c r="D12566" i="23"/>
  <c r="C12566" i="23"/>
  <c r="E12566" i="23" s="1"/>
  <c r="B12566" i="23"/>
  <c r="G12565" i="23"/>
  <c r="F12565" i="23"/>
  <c r="D12565" i="23"/>
  <c r="C12565" i="23"/>
  <c r="B12565" i="23"/>
  <c r="H12564" i="23"/>
  <c r="G12564" i="23"/>
  <c r="F12564" i="23"/>
  <c r="E12564" i="23"/>
  <c r="D12564" i="23"/>
  <c r="C12564" i="23"/>
  <c r="B12564" i="23"/>
  <c r="H12563" i="23"/>
  <c r="G12563" i="23"/>
  <c r="F12563" i="23"/>
  <c r="E12563" i="23"/>
  <c r="D12563" i="23"/>
  <c r="C12563" i="23"/>
  <c r="B12563" i="23"/>
  <c r="G12562" i="23"/>
  <c r="F12562" i="23"/>
  <c r="D12562" i="23"/>
  <c r="C12562" i="23"/>
  <c r="E12562" i="23" s="1"/>
  <c r="B12562" i="23"/>
  <c r="G12561" i="23"/>
  <c r="F12561" i="23"/>
  <c r="D12561" i="23"/>
  <c r="C12561" i="23"/>
  <c r="B12561" i="23"/>
  <c r="H12560" i="23"/>
  <c r="G12560" i="23"/>
  <c r="F12560" i="23"/>
  <c r="E12560" i="23"/>
  <c r="D12560" i="23"/>
  <c r="C12560" i="23"/>
  <c r="B12560" i="23"/>
  <c r="H12559" i="23"/>
  <c r="G12559" i="23"/>
  <c r="F12559" i="23"/>
  <c r="E12559" i="23"/>
  <c r="D12559" i="23"/>
  <c r="C12559" i="23"/>
  <c r="B12559" i="23"/>
  <c r="G12558" i="23"/>
  <c r="F12558" i="23"/>
  <c r="D12558" i="23"/>
  <c r="C12558" i="23"/>
  <c r="E12558" i="23" s="1"/>
  <c r="B12558" i="23"/>
  <c r="G12557" i="23"/>
  <c r="F12557" i="23"/>
  <c r="D12557" i="23"/>
  <c r="C12557" i="23"/>
  <c r="B12557" i="23"/>
  <c r="H12556" i="23"/>
  <c r="G12556" i="23"/>
  <c r="F12556" i="23"/>
  <c r="E12556" i="23"/>
  <c r="D12556" i="23"/>
  <c r="C12556" i="23"/>
  <c r="B12556" i="23"/>
  <c r="H12555" i="23"/>
  <c r="G12555" i="23"/>
  <c r="F12555" i="23"/>
  <c r="E12555" i="23"/>
  <c r="D12555" i="23"/>
  <c r="C12555" i="23"/>
  <c r="B12555" i="23"/>
  <c r="G12554" i="23"/>
  <c r="F12554" i="23"/>
  <c r="D12554" i="23"/>
  <c r="C12554" i="23"/>
  <c r="E12554" i="23" s="1"/>
  <c r="B12554" i="23"/>
  <c r="G12553" i="23"/>
  <c r="F12553" i="23"/>
  <c r="D12553" i="23"/>
  <c r="C12553" i="23"/>
  <c r="B12553" i="23"/>
  <c r="H12552" i="23"/>
  <c r="G12552" i="23"/>
  <c r="F12552" i="23"/>
  <c r="E12552" i="23"/>
  <c r="D12552" i="23"/>
  <c r="C12552" i="23"/>
  <c r="B12552" i="23"/>
  <c r="H12551" i="23"/>
  <c r="G12551" i="23"/>
  <c r="F12551" i="23"/>
  <c r="E12551" i="23"/>
  <c r="D12551" i="23"/>
  <c r="C12551" i="23"/>
  <c r="B12551" i="23"/>
  <c r="G12550" i="23"/>
  <c r="F12550" i="23"/>
  <c r="D12550" i="23"/>
  <c r="C12550" i="23"/>
  <c r="E12550" i="23" s="1"/>
  <c r="B12550" i="23"/>
  <c r="G12549" i="23"/>
  <c r="F12549" i="23"/>
  <c r="D12549" i="23"/>
  <c r="C12549" i="23"/>
  <c r="B12549" i="23"/>
  <c r="H12548" i="23"/>
  <c r="G12548" i="23"/>
  <c r="F12548" i="23"/>
  <c r="E12548" i="23"/>
  <c r="D12548" i="23"/>
  <c r="C12548" i="23"/>
  <c r="B12548" i="23"/>
  <c r="H12547" i="23"/>
  <c r="G12547" i="23"/>
  <c r="F12547" i="23"/>
  <c r="E12547" i="23"/>
  <c r="D12547" i="23"/>
  <c r="C12547" i="23"/>
  <c r="B12547" i="23"/>
  <c r="G12546" i="23"/>
  <c r="F12546" i="23"/>
  <c r="D12546" i="23"/>
  <c r="C12546" i="23"/>
  <c r="E12546" i="23" s="1"/>
  <c r="B12546" i="23"/>
  <c r="G12545" i="23"/>
  <c r="F12545" i="23"/>
  <c r="D12545" i="23"/>
  <c r="C12545" i="23"/>
  <c r="B12545" i="23"/>
  <c r="H12544" i="23"/>
  <c r="G12544" i="23"/>
  <c r="F12544" i="23"/>
  <c r="E12544" i="23"/>
  <c r="D12544" i="23"/>
  <c r="C12544" i="23"/>
  <c r="B12544" i="23"/>
  <c r="H12543" i="23"/>
  <c r="G12543" i="23"/>
  <c r="F12543" i="23"/>
  <c r="E12543" i="23"/>
  <c r="D12543" i="23"/>
  <c r="C12543" i="23"/>
  <c r="B12543" i="23"/>
  <c r="G12542" i="23"/>
  <c r="F12542" i="23"/>
  <c r="D12542" i="23"/>
  <c r="C12542" i="23"/>
  <c r="E12542" i="23" s="1"/>
  <c r="B12542" i="23"/>
  <c r="G12541" i="23"/>
  <c r="F12541" i="23"/>
  <c r="D12541" i="23"/>
  <c r="C12541" i="23"/>
  <c r="B12541" i="23"/>
  <c r="H12540" i="23"/>
  <c r="G12540" i="23"/>
  <c r="F12540" i="23"/>
  <c r="E12540" i="23"/>
  <c r="D12540" i="23"/>
  <c r="C12540" i="23"/>
  <c r="B12540" i="23"/>
  <c r="H12539" i="23"/>
  <c r="G12539" i="23"/>
  <c r="F12539" i="23"/>
  <c r="E12539" i="23"/>
  <c r="D12539" i="23"/>
  <c r="C12539" i="23"/>
  <c r="B12539" i="23"/>
  <c r="G12538" i="23"/>
  <c r="F12538" i="23"/>
  <c r="D12538" i="23"/>
  <c r="C12538" i="23"/>
  <c r="E12538" i="23" s="1"/>
  <c r="B12538" i="23"/>
  <c r="G12537" i="23"/>
  <c r="F12537" i="23"/>
  <c r="D12537" i="23"/>
  <c r="C12537" i="23"/>
  <c r="B12537" i="23"/>
  <c r="H12536" i="23"/>
  <c r="G12536" i="23"/>
  <c r="F12536" i="23"/>
  <c r="E12536" i="23"/>
  <c r="D12536" i="23"/>
  <c r="C12536" i="23"/>
  <c r="B12536" i="23"/>
  <c r="H12535" i="23"/>
  <c r="G12535" i="23"/>
  <c r="F12535" i="23"/>
  <c r="E12535" i="23"/>
  <c r="D12535" i="23"/>
  <c r="C12535" i="23"/>
  <c r="B12535" i="23"/>
  <c r="G12534" i="23"/>
  <c r="F12534" i="23"/>
  <c r="D12534" i="23"/>
  <c r="C12534" i="23"/>
  <c r="E12534" i="23" s="1"/>
  <c r="B12534" i="23"/>
  <c r="G12533" i="23"/>
  <c r="F12533" i="23"/>
  <c r="D12533" i="23"/>
  <c r="C12533" i="23"/>
  <c r="B12533" i="23"/>
  <c r="H12532" i="23"/>
  <c r="G12532" i="23"/>
  <c r="F12532" i="23"/>
  <c r="E12532" i="23"/>
  <c r="D12532" i="23"/>
  <c r="C12532" i="23"/>
  <c r="B12532" i="23"/>
  <c r="H12531" i="23"/>
  <c r="G12531" i="23"/>
  <c r="F12531" i="23"/>
  <c r="E12531" i="23"/>
  <c r="D12531" i="23"/>
  <c r="C12531" i="23"/>
  <c r="B12531" i="23"/>
  <c r="G12530" i="23"/>
  <c r="F12530" i="23"/>
  <c r="D12530" i="23"/>
  <c r="C12530" i="23"/>
  <c r="E12530" i="23" s="1"/>
  <c r="B12530" i="23"/>
  <c r="G12529" i="23"/>
  <c r="F12529" i="23"/>
  <c r="D12529" i="23"/>
  <c r="C12529" i="23"/>
  <c r="B12529" i="23"/>
  <c r="H12528" i="23"/>
  <c r="G12528" i="23"/>
  <c r="F12528" i="23"/>
  <c r="E12528" i="23"/>
  <c r="D12528" i="23"/>
  <c r="C12528" i="23"/>
  <c r="B12528" i="23"/>
  <c r="H12527" i="23"/>
  <c r="G12527" i="23"/>
  <c r="F12527" i="23"/>
  <c r="E12527" i="23"/>
  <c r="D12527" i="23"/>
  <c r="C12527" i="23"/>
  <c r="B12527" i="23"/>
  <c r="G12526" i="23"/>
  <c r="F12526" i="23"/>
  <c r="D12526" i="23"/>
  <c r="C12526" i="23"/>
  <c r="E12526" i="23" s="1"/>
  <c r="B12526" i="23"/>
  <c r="G12525" i="23"/>
  <c r="F12525" i="23"/>
  <c r="D12525" i="23"/>
  <c r="C12525" i="23"/>
  <c r="B12525" i="23"/>
  <c r="H12524" i="23"/>
  <c r="G12524" i="23"/>
  <c r="F12524" i="23"/>
  <c r="E12524" i="23"/>
  <c r="D12524" i="23"/>
  <c r="C12524" i="23"/>
  <c r="B12524" i="23"/>
  <c r="H12523" i="23"/>
  <c r="G12523" i="23"/>
  <c r="F12523" i="23"/>
  <c r="E12523" i="23"/>
  <c r="D12523" i="23"/>
  <c r="C12523" i="23"/>
  <c r="B12523" i="23"/>
  <c r="G12522" i="23"/>
  <c r="F12522" i="23"/>
  <c r="D12522" i="23"/>
  <c r="C12522" i="23"/>
  <c r="E12522" i="23" s="1"/>
  <c r="B12522" i="23"/>
  <c r="G12521" i="23"/>
  <c r="F12521" i="23"/>
  <c r="D12521" i="23"/>
  <c r="C12521" i="23"/>
  <c r="B12521" i="23"/>
  <c r="H12520" i="23"/>
  <c r="G12520" i="23"/>
  <c r="F12520" i="23"/>
  <c r="E12520" i="23"/>
  <c r="D12520" i="23"/>
  <c r="C12520" i="23"/>
  <c r="B12520" i="23"/>
  <c r="H12519" i="23"/>
  <c r="G12519" i="23"/>
  <c r="F12519" i="23"/>
  <c r="E12519" i="23"/>
  <c r="D12519" i="23"/>
  <c r="C12519" i="23"/>
  <c r="B12519" i="23"/>
  <c r="G12518" i="23"/>
  <c r="F12518" i="23"/>
  <c r="D12518" i="23"/>
  <c r="C12518" i="23"/>
  <c r="E12518" i="23" s="1"/>
  <c r="B12518" i="23"/>
  <c r="G12517" i="23"/>
  <c r="F12517" i="23"/>
  <c r="D12517" i="23"/>
  <c r="C12517" i="23"/>
  <c r="B12517" i="23"/>
  <c r="H12516" i="23"/>
  <c r="G12516" i="23"/>
  <c r="F12516" i="23"/>
  <c r="E12516" i="23"/>
  <c r="D12516" i="23"/>
  <c r="C12516" i="23"/>
  <c r="B12516" i="23"/>
  <c r="H12515" i="23"/>
  <c r="G12515" i="23"/>
  <c r="F12515" i="23"/>
  <c r="E12515" i="23"/>
  <c r="D12515" i="23"/>
  <c r="C12515" i="23"/>
  <c r="B12515" i="23"/>
  <c r="G12514" i="23"/>
  <c r="F12514" i="23"/>
  <c r="D12514" i="23"/>
  <c r="C12514" i="23"/>
  <c r="E12514" i="23" s="1"/>
  <c r="B12514" i="23"/>
  <c r="G12513" i="23"/>
  <c r="F12513" i="23"/>
  <c r="D12513" i="23"/>
  <c r="C12513" i="23"/>
  <c r="B12513" i="23"/>
  <c r="H12512" i="23"/>
  <c r="G12512" i="23"/>
  <c r="F12512" i="23"/>
  <c r="E12512" i="23"/>
  <c r="D12512" i="23"/>
  <c r="C12512" i="23"/>
  <c r="B12512" i="23"/>
  <c r="H12511" i="23"/>
  <c r="G12511" i="23"/>
  <c r="F12511" i="23"/>
  <c r="E12511" i="23"/>
  <c r="D12511" i="23"/>
  <c r="C12511" i="23"/>
  <c r="B12511" i="23"/>
  <c r="G12510" i="23"/>
  <c r="F12510" i="23"/>
  <c r="D12510" i="23"/>
  <c r="C12510" i="23"/>
  <c r="E12510" i="23" s="1"/>
  <c r="B12510" i="23"/>
  <c r="G12509" i="23"/>
  <c r="F12509" i="23"/>
  <c r="D12509" i="23"/>
  <c r="C12509" i="23"/>
  <c r="B12509" i="23"/>
  <c r="H12508" i="23"/>
  <c r="G12508" i="23"/>
  <c r="F12508" i="23"/>
  <c r="E12508" i="23"/>
  <c r="D12508" i="23"/>
  <c r="C12508" i="23"/>
  <c r="B12508" i="23"/>
  <c r="H12507" i="23"/>
  <c r="G12507" i="23"/>
  <c r="F12507" i="23"/>
  <c r="E12507" i="23"/>
  <c r="D12507" i="23"/>
  <c r="C12507" i="23"/>
  <c r="B12507" i="23"/>
  <c r="G12506" i="23"/>
  <c r="F12506" i="23"/>
  <c r="D12506" i="23"/>
  <c r="C12506" i="23"/>
  <c r="E12506" i="23" s="1"/>
  <c r="B12506" i="23"/>
  <c r="G12505" i="23"/>
  <c r="F12505" i="23"/>
  <c r="D12505" i="23"/>
  <c r="C12505" i="23"/>
  <c r="B12505" i="23"/>
  <c r="H12504" i="23"/>
  <c r="G12504" i="23"/>
  <c r="F12504" i="23"/>
  <c r="E12504" i="23"/>
  <c r="D12504" i="23"/>
  <c r="C12504" i="23"/>
  <c r="B12504" i="23"/>
  <c r="H12503" i="23"/>
  <c r="G12503" i="23"/>
  <c r="F12503" i="23"/>
  <c r="E12503" i="23"/>
  <c r="D12503" i="23"/>
  <c r="C12503" i="23"/>
  <c r="B12503" i="23"/>
  <c r="G12502" i="23"/>
  <c r="F12502" i="23"/>
  <c r="D12502" i="23"/>
  <c r="C12502" i="23"/>
  <c r="E12502" i="23" s="1"/>
  <c r="B12502" i="23"/>
  <c r="G12501" i="23"/>
  <c r="F12501" i="23"/>
  <c r="D12501" i="23"/>
  <c r="C12501" i="23"/>
  <c r="B12501" i="23"/>
  <c r="H12500" i="23"/>
  <c r="G12500" i="23"/>
  <c r="F12500" i="23"/>
  <c r="E12500" i="23"/>
  <c r="D12500" i="23"/>
  <c r="C12500" i="23"/>
  <c r="B12500" i="23"/>
  <c r="H12499" i="23"/>
  <c r="G12499" i="23"/>
  <c r="F12499" i="23"/>
  <c r="E12499" i="23"/>
  <c r="D12499" i="23"/>
  <c r="C12499" i="23"/>
  <c r="B12499" i="23"/>
  <c r="G12498" i="23"/>
  <c r="F12498" i="23"/>
  <c r="D12498" i="23"/>
  <c r="C12498" i="23"/>
  <c r="E12498" i="23" s="1"/>
  <c r="B12498" i="23"/>
  <c r="G12497" i="23"/>
  <c r="F12497" i="23"/>
  <c r="D12497" i="23"/>
  <c r="C12497" i="23"/>
  <c r="B12497" i="23"/>
  <c r="H12496" i="23"/>
  <c r="G12496" i="23"/>
  <c r="F12496" i="23"/>
  <c r="E12496" i="23"/>
  <c r="D12496" i="23"/>
  <c r="C12496" i="23"/>
  <c r="B12496" i="23"/>
  <c r="H12495" i="23"/>
  <c r="G12495" i="23"/>
  <c r="F12495" i="23"/>
  <c r="E12495" i="23"/>
  <c r="D12495" i="23"/>
  <c r="C12495" i="23"/>
  <c r="B12495" i="23"/>
  <c r="G12494" i="23"/>
  <c r="F12494" i="23"/>
  <c r="D12494" i="23"/>
  <c r="C12494" i="23"/>
  <c r="E12494" i="23" s="1"/>
  <c r="B12494" i="23"/>
  <c r="G12493" i="23"/>
  <c r="F12493" i="23"/>
  <c r="D12493" i="23"/>
  <c r="C12493" i="23"/>
  <c r="B12493" i="23"/>
  <c r="H12492" i="23"/>
  <c r="G12492" i="23"/>
  <c r="F12492" i="23"/>
  <c r="E12492" i="23"/>
  <c r="D12492" i="23"/>
  <c r="C12492" i="23"/>
  <c r="B12492" i="23"/>
  <c r="H12491" i="23"/>
  <c r="G12491" i="23"/>
  <c r="F12491" i="23"/>
  <c r="E12491" i="23"/>
  <c r="D12491" i="23"/>
  <c r="C12491" i="23"/>
  <c r="B12491" i="23"/>
  <c r="G12490" i="23"/>
  <c r="F12490" i="23"/>
  <c r="D12490" i="23"/>
  <c r="C12490" i="23"/>
  <c r="E12490" i="23" s="1"/>
  <c r="B12490" i="23"/>
  <c r="G12489" i="23"/>
  <c r="F12489" i="23"/>
  <c r="D12489" i="23"/>
  <c r="C12489" i="23"/>
  <c r="B12489" i="23"/>
  <c r="H12488" i="23"/>
  <c r="G12488" i="23"/>
  <c r="F12488" i="23"/>
  <c r="E12488" i="23"/>
  <c r="D12488" i="23"/>
  <c r="C12488" i="23"/>
  <c r="B12488" i="23"/>
  <c r="H12487" i="23"/>
  <c r="G12487" i="23"/>
  <c r="F12487" i="23"/>
  <c r="E12487" i="23"/>
  <c r="D12487" i="23"/>
  <c r="C12487" i="23"/>
  <c r="B12487" i="23"/>
  <c r="G12486" i="23"/>
  <c r="F12486" i="23"/>
  <c r="D12486" i="23"/>
  <c r="C12486" i="23"/>
  <c r="E12486" i="23" s="1"/>
  <c r="B12486" i="23"/>
  <c r="G12485" i="23"/>
  <c r="F12485" i="23"/>
  <c r="D12485" i="23"/>
  <c r="C12485" i="23"/>
  <c r="B12485" i="23"/>
  <c r="H12484" i="23"/>
  <c r="G12484" i="23"/>
  <c r="F12484" i="23"/>
  <c r="E12484" i="23"/>
  <c r="D12484" i="23"/>
  <c r="C12484" i="23"/>
  <c r="B12484" i="23"/>
  <c r="H12483" i="23"/>
  <c r="G12483" i="23"/>
  <c r="F12483" i="23"/>
  <c r="E12483" i="23"/>
  <c r="D12483" i="23"/>
  <c r="C12483" i="23"/>
  <c r="B12483" i="23"/>
  <c r="G12482" i="23"/>
  <c r="F12482" i="23"/>
  <c r="D12482" i="23"/>
  <c r="C12482" i="23"/>
  <c r="E12482" i="23" s="1"/>
  <c r="B12482" i="23"/>
  <c r="G12481" i="23"/>
  <c r="F12481" i="23"/>
  <c r="D12481" i="23"/>
  <c r="C12481" i="23"/>
  <c r="B12481" i="23"/>
  <c r="H12480" i="23"/>
  <c r="G12480" i="23"/>
  <c r="F12480" i="23"/>
  <c r="E12480" i="23"/>
  <c r="D12480" i="23"/>
  <c r="C12480" i="23"/>
  <c r="B12480" i="23"/>
  <c r="H12479" i="23"/>
  <c r="G12479" i="23"/>
  <c r="F12479" i="23"/>
  <c r="E12479" i="23"/>
  <c r="D12479" i="23"/>
  <c r="C12479" i="23"/>
  <c r="B12479" i="23"/>
  <c r="G12478" i="23"/>
  <c r="F12478" i="23"/>
  <c r="D12478" i="23"/>
  <c r="C12478" i="23"/>
  <c r="E12478" i="23" s="1"/>
  <c r="B12478" i="23"/>
  <c r="G12477" i="23"/>
  <c r="F12477" i="23"/>
  <c r="D12477" i="23"/>
  <c r="C12477" i="23"/>
  <c r="B12477" i="23"/>
  <c r="H12476" i="23"/>
  <c r="G12476" i="23"/>
  <c r="F12476" i="23"/>
  <c r="E12476" i="23"/>
  <c r="D12476" i="23"/>
  <c r="C12476" i="23"/>
  <c r="B12476" i="23"/>
  <c r="H12475" i="23"/>
  <c r="G12475" i="23"/>
  <c r="F12475" i="23"/>
  <c r="E12475" i="23"/>
  <c r="D12475" i="23"/>
  <c r="C12475" i="23"/>
  <c r="B12475" i="23"/>
  <c r="G12474" i="23"/>
  <c r="F12474" i="23"/>
  <c r="D12474" i="23"/>
  <c r="C12474" i="23"/>
  <c r="E12474" i="23" s="1"/>
  <c r="B12474" i="23"/>
  <c r="G12473" i="23"/>
  <c r="F12473" i="23"/>
  <c r="D12473" i="23"/>
  <c r="C12473" i="23"/>
  <c r="B12473" i="23"/>
  <c r="H12472" i="23"/>
  <c r="G12472" i="23"/>
  <c r="F12472" i="23"/>
  <c r="E12472" i="23"/>
  <c r="D12472" i="23"/>
  <c r="C12472" i="23"/>
  <c r="B12472" i="23"/>
  <c r="H12471" i="23"/>
  <c r="G12471" i="23"/>
  <c r="F12471" i="23"/>
  <c r="E12471" i="23"/>
  <c r="D12471" i="23"/>
  <c r="C12471" i="23"/>
  <c r="B12471" i="23"/>
  <c r="G12470" i="23"/>
  <c r="F12470" i="23"/>
  <c r="D12470" i="23"/>
  <c r="C12470" i="23"/>
  <c r="E12470" i="23" s="1"/>
  <c r="B12470" i="23"/>
  <c r="G12469" i="23"/>
  <c r="F12469" i="23"/>
  <c r="D12469" i="23"/>
  <c r="C12469" i="23"/>
  <c r="B12469" i="23"/>
  <c r="H12468" i="23"/>
  <c r="G12468" i="23"/>
  <c r="F12468" i="23"/>
  <c r="E12468" i="23"/>
  <c r="D12468" i="23"/>
  <c r="C12468" i="23"/>
  <c r="B12468" i="23"/>
  <c r="H12467" i="23"/>
  <c r="G12467" i="23"/>
  <c r="F12467" i="23"/>
  <c r="E12467" i="23"/>
  <c r="D12467" i="23"/>
  <c r="C12467" i="23"/>
  <c r="B12467" i="23"/>
  <c r="G12466" i="23"/>
  <c r="F12466" i="23"/>
  <c r="D12466" i="23"/>
  <c r="C12466" i="23"/>
  <c r="E12466" i="23" s="1"/>
  <c r="B12466" i="23"/>
  <c r="G12465" i="23"/>
  <c r="F12465" i="23"/>
  <c r="D12465" i="23"/>
  <c r="C12465" i="23"/>
  <c r="B12465" i="23"/>
  <c r="H12464" i="23"/>
  <c r="G12464" i="23"/>
  <c r="F12464" i="23"/>
  <c r="E12464" i="23"/>
  <c r="D12464" i="23"/>
  <c r="C12464" i="23"/>
  <c r="B12464" i="23"/>
  <c r="H12463" i="23"/>
  <c r="G12463" i="23"/>
  <c r="F12463" i="23"/>
  <c r="E12463" i="23"/>
  <c r="D12463" i="23"/>
  <c r="C12463" i="23"/>
  <c r="B12463" i="23"/>
  <c r="G12462" i="23"/>
  <c r="F12462" i="23"/>
  <c r="D12462" i="23"/>
  <c r="C12462" i="23"/>
  <c r="E12462" i="23" s="1"/>
  <c r="B12462" i="23"/>
  <c r="G12461" i="23"/>
  <c r="F12461" i="23"/>
  <c r="D12461" i="23"/>
  <c r="C12461" i="23"/>
  <c r="B12461" i="23"/>
  <c r="H12460" i="23"/>
  <c r="G12460" i="23"/>
  <c r="F12460" i="23"/>
  <c r="E12460" i="23"/>
  <c r="D12460" i="23"/>
  <c r="C12460" i="23"/>
  <c r="B12460" i="23"/>
  <c r="H12459" i="23"/>
  <c r="G12459" i="23"/>
  <c r="F12459" i="23"/>
  <c r="E12459" i="23"/>
  <c r="D12459" i="23"/>
  <c r="C12459" i="23"/>
  <c r="B12459" i="23"/>
  <c r="G12458" i="23"/>
  <c r="F12458" i="23"/>
  <c r="D12458" i="23"/>
  <c r="C12458" i="23"/>
  <c r="E12458" i="23" s="1"/>
  <c r="B12458" i="23"/>
  <c r="G12457" i="23"/>
  <c r="F12457" i="23"/>
  <c r="D12457" i="23"/>
  <c r="C12457" i="23"/>
  <c r="B12457" i="23"/>
  <c r="H12456" i="23"/>
  <c r="G12456" i="23"/>
  <c r="F12456" i="23"/>
  <c r="E12456" i="23"/>
  <c r="D12456" i="23"/>
  <c r="C12456" i="23"/>
  <c r="B12456" i="23"/>
  <c r="H12455" i="23"/>
  <c r="G12455" i="23"/>
  <c r="F12455" i="23"/>
  <c r="E12455" i="23"/>
  <c r="D12455" i="23"/>
  <c r="C12455" i="23"/>
  <c r="B12455" i="23"/>
  <c r="G12454" i="23"/>
  <c r="F12454" i="23"/>
  <c r="D12454" i="23"/>
  <c r="C12454" i="23"/>
  <c r="E12454" i="23" s="1"/>
  <c r="B12454" i="23"/>
  <c r="G12453" i="23"/>
  <c r="F12453" i="23"/>
  <c r="D12453" i="23"/>
  <c r="C12453" i="23"/>
  <c r="B12453" i="23"/>
  <c r="H12452" i="23"/>
  <c r="G12452" i="23"/>
  <c r="F12452" i="23"/>
  <c r="E12452" i="23"/>
  <c r="D12452" i="23"/>
  <c r="C12452" i="23"/>
  <c r="B12452" i="23"/>
  <c r="H12451" i="23"/>
  <c r="G12451" i="23"/>
  <c r="F12451" i="23"/>
  <c r="E12451" i="23"/>
  <c r="D12451" i="23"/>
  <c r="C12451" i="23"/>
  <c r="B12451" i="23"/>
  <c r="G12450" i="23"/>
  <c r="F12450" i="23"/>
  <c r="D12450" i="23"/>
  <c r="C12450" i="23"/>
  <c r="E12450" i="23" s="1"/>
  <c r="B12450" i="23"/>
  <c r="G12449" i="23"/>
  <c r="F12449" i="23"/>
  <c r="D12449" i="23"/>
  <c r="C12449" i="23"/>
  <c r="B12449" i="23"/>
  <c r="H12448" i="23"/>
  <c r="G12448" i="23"/>
  <c r="F12448" i="23"/>
  <c r="E12448" i="23"/>
  <c r="D12448" i="23"/>
  <c r="C12448" i="23"/>
  <c r="B12448" i="23"/>
  <c r="H12447" i="23"/>
  <c r="G12447" i="23"/>
  <c r="F12447" i="23"/>
  <c r="E12447" i="23"/>
  <c r="D12447" i="23"/>
  <c r="C12447" i="23"/>
  <c r="B12447" i="23"/>
  <c r="G12446" i="23"/>
  <c r="F12446" i="23"/>
  <c r="D12446" i="23"/>
  <c r="C12446" i="23"/>
  <c r="E12446" i="23" s="1"/>
  <c r="B12446" i="23"/>
  <c r="G12445" i="23"/>
  <c r="F12445" i="23"/>
  <c r="D12445" i="23"/>
  <c r="C12445" i="23"/>
  <c r="B12445" i="23"/>
  <c r="H12444" i="23"/>
  <c r="G12444" i="23"/>
  <c r="F12444" i="23"/>
  <c r="E12444" i="23"/>
  <c r="D12444" i="23"/>
  <c r="C12444" i="23"/>
  <c r="B12444" i="23"/>
  <c r="H12443" i="23"/>
  <c r="G12443" i="23"/>
  <c r="F12443" i="23"/>
  <c r="E12443" i="23"/>
  <c r="D12443" i="23"/>
  <c r="C12443" i="23"/>
  <c r="B12443" i="23"/>
  <c r="G12442" i="23"/>
  <c r="F12442" i="23"/>
  <c r="D12442" i="23"/>
  <c r="C12442" i="23"/>
  <c r="E12442" i="23" s="1"/>
  <c r="B12442" i="23"/>
  <c r="G12441" i="23"/>
  <c r="F12441" i="23"/>
  <c r="D12441" i="23"/>
  <c r="C12441" i="23"/>
  <c r="B12441" i="23"/>
  <c r="H12440" i="23"/>
  <c r="G12440" i="23"/>
  <c r="F12440" i="23"/>
  <c r="E12440" i="23"/>
  <c r="D12440" i="23"/>
  <c r="C12440" i="23"/>
  <c r="B12440" i="23"/>
  <c r="H12439" i="23"/>
  <c r="G12439" i="23"/>
  <c r="F12439" i="23"/>
  <c r="E12439" i="23"/>
  <c r="D12439" i="23"/>
  <c r="C12439" i="23"/>
  <c r="B12439" i="23"/>
  <c r="G12438" i="23"/>
  <c r="F12438" i="23"/>
  <c r="D12438" i="23"/>
  <c r="C12438" i="23"/>
  <c r="E12438" i="23" s="1"/>
  <c r="B12438" i="23"/>
  <c r="G12437" i="23"/>
  <c r="F12437" i="23"/>
  <c r="D12437" i="23"/>
  <c r="C12437" i="23"/>
  <c r="B12437" i="23"/>
  <c r="H12436" i="23"/>
  <c r="G12436" i="23"/>
  <c r="F12436" i="23"/>
  <c r="E12436" i="23"/>
  <c r="D12436" i="23"/>
  <c r="C12436" i="23"/>
  <c r="B12436" i="23"/>
  <c r="H12435" i="23"/>
  <c r="G12435" i="23"/>
  <c r="F12435" i="23"/>
  <c r="E12435" i="23"/>
  <c r="D12435" i="23"/>
  <c r="C12435" i="23"/>
  <c r="B12435" i="23"/>
  <c r="G12434" i="23"/>
  <c r="F12434" i="23"/>
  <c r="D12434" i="23"/>
  <c r="C12434" i="23"/>
  <c r="E12434" i="23" s="1"/>
  <c r="B12434" i="23"/>
  <c r="G12433" i="23"/>
  <c r="F12433" i="23"/>
  <c r="D12433" i="23"/>
  <c r="C12433" i="23"/>
  <c r="B12433" i="23"/>
  <c r="H12432" i="23"/>
  <c r="G12432" i="23"/>
  <c r="F12432" i="23"/>
  <c r="E12432" i="23"/>
  <c r="D12432" i="23"/>
  <c r="C12432" i="23"/>
  <c r="B12432" i="23"/>
  <c r="H12431" i="23"/>
  <c r="G12431" i="23"/>
  <c r="F12431" i="23"/>
  <c r="E12431" i="23"/>
  <c r="D12431" i="23"/>
  <c r="C12431" i="23"/>
  <c r="B12431" i="23"/>
  <c r="G12430" i="23"/>
  <c r="F12430" i="23"/>
  <c r="D12430" i="23"/>
  <c r="C12430" i="23"/>
  <c r="E12430" i="23" s="1"/>
  <c r="B12430" i="23"/>
  <c r="G12429" i="23"/>
  <c r="F12429" i="23"/>
  <c r="D12429" i="23"/>
  <c r="C12429" i="23"/>
  <c r="B12429" i="23"/>
  <c r="H12428" i="23"/>
  <c r="G12428" i="23"/>
  <c r="F12428" i="23"/>
  <c r="E12428" i="23"/>
  <c r="D12428" i="23"/>
  <c r="C12428" i="23"/>
  <c r="B12428" i="23"/>
  <c r="H12427" i="23"/>
  <c r="G12427" i="23"/>
  <c r="F12427" i="23"/>
  <c r="E12427" i="23"/>
  <c r="D12427" i="23"/>
  <c r="C12427" i="23"/>
  <c r="B12427" i="23"/>
  <c r="G12426" i="23"/>
  <c r="F12426" i="23"/>
  <c r="D12426" i="23"/>
  <c r="C12426" i="23"/>
  <c r="E12426" i="23" s="1"/>
  <c r="B12426" i="23"/>
  <c r="G12425" i="23"/>
  <c r="F12425" i="23"/>
  <c r="D12425" i="23"/>
  <c r="C12425" i="23"/>
  <c r="B12425" i="23"/>
  <c r="H12424" i="23"/>
  <c r="G12424" i="23"/>
  <c r="F12424" i="23"/>
  <c r="E12424" i="23"/>
  <c r="D12424" i="23"/>
  <c r="C12424" i="23"/>
  <c r="B12424" i="23"/>
  <c r="H12423" i="23"/>
  <c r="G12423" i="23"/>
  <c r="F12423" i="23"/>
  <c r="E12423" i="23"/>
  <c r="D12423" i="23"/>
  <c r="C12423" i="23"/>
  <c r="B12423" i="23"/>
  <c r="G12422" i="23"/>
  <c r="F12422" i="23"/>
  <c r="D12422" i="23"/>
  <c r="C12422" i="23"/>
  <c r="E12422" i="23" s="1"/>
  <c r="B12422" i="23"/>
  <c r="G12421" i="23"/>
  <c r="F12421" i="23"/>
  <c r="D12421" i="23"/>
  <c r="C12421" i="23"/>
  <c r="B12421" i="23"/>
  <c r="H12420" i="23"/>
  <c r="G12420" i="23"/>
  <c r="F12420" i="23"/>
  <c r="E12420" i="23"/>
  <c r="D12420" i="23"/>
  <c r="C12420" i="23"/>
  <c r="B12420" i="23"/>
  <c r="H12419" i="23"/>
  <c r="G12419" i="23"/>
  <c r="F12419" i="23"/>
  <c r="E12419" i="23"/>
  <c r="D12419" i="23"/>
  <c r="C12419" i="23"/>
  <c r="B12419" i="23"/>
  <c r="G12418" i="23"/>
  <c r="F12418" i="23"/>
  <c r="D12418" i="23"/>
  <c r="C12418" i="23"/>
  <c r="E12418" i="23" s="1"/>
  <c r="B12418" i="23"/>
  <c r="G12417" i="23"/>
  <c r="F12417" i="23"/>
  <c r="D12417" i="23"/>
  <c r="C12417" i="23"/>
  <c r="B12417" i="23"/>
  <c r="H12416" i="23"/>
  <c r="G12416" i="23"/>
  <c r="F12416" i="23"/>
  <c r="E12416" i="23"/>
  <c r="D12416" i="23"/>
  <c r="C12416" i="23"/>
  <c r="B12416" i="23"/>
  <c r="H12415" i="23"/>
  <c r="G12415" i="23"/>
  <c r="F12415" i="23"/>
  <c r="E12415" i="23"/>
  <c r="D12415" i="23"/>
  <c r="C12415" i="23"/>
  <c r="B12415" i="23"/>
  <c r="G12414" i="23"/>
  <c r="F12414" i="23"/>
  <c r="D12414" i="23"/>
  <c r="C12414" i="23"/>
  <c r="E12414" i="23" s="1"/>
  <c r="B12414" i="23"/>
  <c r="G12413" i="23"/>
  <c r="F12413" i="23"/>
  <c r="D12413" i="23"/>
  <c r="C12413" i="23"/>
  <c r="B12413" i="23"/>
  <c r="H12412" i="23"/>
  <c r="G12412" i="23"/>
  <c r="F12412" i="23"/>
  <c r="E12412" i="23"/>
  <c r="D12412" i="23"/>
  <c r="C12412" i="23"/>
  <c r="B12412" i="23"/>
  <c r="H12411" i="23"/>
  <c r="G12411" i="23"/>
  <c r="F12411" i="23"/>
  <c r="E12411" i="23"/>
  <c r="D12411" i="23"/>
  <c r="C12411" i="23"/>
  <c r="B12411" i="23"/>
  <c r="G12410" i="23"/>
  <c r="F12410" i="23"/>
  <c r="D12410" i="23"/>
  <c r="C12410" i="23"/>
  <c r="E12410" i="23" s="1"/>
  <c r="B12410" i="23"/>
  <c r="G12409" i="23"/>
  <c r="F12409" i="23"/>
  <c r="D12409" i="23"/>
  <c r="C12409" i="23"/>
  <c r="B12409" i="23"/>
  <c r="H12408" i="23"/>
  <c r="G12408" i="23"/>
  <c r="F12408" i="23"/>
  <c r="E12408" i="23"/>
  <c r="D12408" i="23"/>
  <c r="C12408" i="23"/>
  <c r="B12408" i="23"/>
  <c r="H12407" i="23"/>
  <c r="G12407" i="23"/>
  <c r="F12407" i="23"/>
  <c r="E12407" i="23"/>
  <c r="D12407" i="23"/>
  <c r="C12407" i="23"/>
  <c r="B12407" i="23"/>
  <c r="G12406" i="23"/>
  <c r="F12406" i="23"/>
  <c r="D12406" i="23"/>
  <c r="C12406" i="23"/>
  <c r="E12406" i="23" s="1"/>
  <c r="B12406" i="23"/>
  <c r="G12405" i="23"/>
  <c r="F12405" i="23"/>
  <c r="D12405" i="23"/>
  <c r="C12405" i="23"/>
  <c r="B12405" i="23"/>
  <c r="H12404" i="23"/>
  <c r="G12404" i="23"/>
  <c r="F12404" i="23"/>
  <c r="E12404" i="23"/>
  <c r="D12404" i="23"/>
  <c r="C12404" i="23"/>
  <c r="B12404" i="23"/>
  <c r="H12403" i="23"/>
  <c r="G12403" i="23"/>
  <c r="F12403" i="23"/>
  <c r="E12403" i="23"/>
  <c r="D12403" i="23"/>
  <c r="C12403" i="23"/>
  <c r="B12403" i="23"/>
  <c r="G12402" i="23"/>
  <c r="F12402" i="23"/>
  <c r="D12402" i="23"/>
  <c r="C12402" i="23"/>
  <c r="E12402" i="23" s="1"/>
  <c r="B12402" i="23"/>
  <c r="G12401" i="23"/>
  <c r="F12401" i="23"/>
  <c r="D12401" i="23"/>
  <c r="C12401" i="23"/>
  <c r="B12401" i="23"/>
  <c r="H12400" i="23"/>
  <c r="G12400" i="23"/>
  <c r="F12400" i="23"/>
  <c r="E12400" i="23"/>
  <c r="D12400" i="23"/>
  <c r="C12400" i="23"/>
  <c r="B12400" i="23"/>
  <c r="H12399" i="23"/>
  <c r="G12399" i="23"/>
  <c r="F12399" i="23"/>
  <c r="E12399" i="23"/>
  <c r="D12399" i="23"/>
  <c r="C12399" i="23"/>
  <c r="B12399" i="23"/>
  <c r="G12398" i="23"/>
  <c r="F12398" i="23"/>
  <c r="D12398" i="23"/>
  <c r="C12398" i="23"/>
  <c r="E12398" i="23" s="1"/>
  <c r="B12398" i="23"/>
  <c r="G12397" i="23"/>
  <c r="F12397" i="23"/>
  <c r="D12397" i="23"/>
  <c r="C12397" i="23"/>
  <c r="B12397" i="23"/>
  <c r="H12396" i="23"/>
  <c r="G12396" i="23"/>
  <c r="F12396" i="23"/>
  <c r="E12396" i="23"/>
  <c r="D12396" i="23"/>
  <c r="C12396" i="23"/>
  <c r="B12396" i="23"/>
  <c r="H12395" i="23"/>
  <c r="G12395" i="23"/>
  <c r="F12395" i="23"/>
  <c r="E12395" i="23"/>
  <c r="D12395" i="23"/>
  <c r="C12395" i="23"/>
  <c r="B12395" i="23"/>
  <c r="G12394" i="23"/>
  <c r="F12394" i="23"/>
  <c r="D12394" i="23"/>
  <c r="C12394" i="23"/>
  <c r="E12394" i="23" s="1"/>
  <c r="B12394" i="23"/>
  <c r="G12393" i="23"/>
  <c r="F12393" i="23"/>
  <c r="D12393" i="23"/>
  <c r="C12393" i="23"/>
  <c r="B12393" i="23"/>
  <c r="H12392" i="23"/>
  <c r="G12392" i="23"/>
  <c r="F12392" i="23"/>
  <c r="E12392" i="23"/>
  <c r="D12392" i="23"/>
  <c r="C12392" i="23"/>
  <c r="B12392" i="23"/>
  <c r="H12391" i="23"/>
  <c r="G12391" i="23"/>
  <c r="F12391" i="23"/>
  <c r="E12391" i="23"/>
  <c r="D12391" i="23"/>
  <c r="C12391" i="23"/>
  <c r="B12391" i="23"/>
  <c r="G12390" i="23"/>
  <c r="F12390" i="23"/>
  <c r="D12390" i="23"/>
  <c r="C12390" i="23"/>
  <c r="E12390" i="23" s="1"/>
  <c r="B12390" i="23"/>
  <c r="G12389" i="23"/>
  <c r="F12389" i="23"/>
  <c r="D12389" i="23"/>
  <c r="C12389" i="23"/>
  <c r="B12389" i="23"/>
  <c r="H12388" i="23"/>
  <c r="G12388" i="23"/>
  <c r="F12388" i="23"/>
  <c r="E12388" i="23"/>
  <c r="D12388" i="23"/>
  <c r="C12388" i="23"/>
  <c r="B12388" i="23"/>
  <c r="H12387" i="23"/>
  <c r="G12387" i="23"/>
  <c r="F12387" i="23"/>
  <c r="E12387" i="23"/>
  <c r="D12387" i="23"/>
  <c r="C12387" i="23"/>
  <c r="B12387" i="23"/>
  <c r="G12386" i="23"/>
  <c r="F12386" i="23"/>
  <c r="D12386" i="23"/>
  <c r="C12386" i="23"/>
  <c r="E12386" i="23" s="1"/>
  <c r="B12386" i="23"/>
  <c r="G12385" i="23"/>
  <c r="F12385" i="23"/>
  <c r="D12385" i="23"/>
  <c r="C12385" i="23"/>
  <c r="B12385" i="23"/>
  <c r="H12384" i="23"/>
  <c r="G12384" i="23"/>
  <c r="F12384" i="23"/>
  <c r="E12384" i="23"/>
  <c r="D12384" i="23"/>
  <c r="C12384" i="23"/>
  <c r="B12384" i="23"/>
  <c r="H12383" i="23"/>
  <c r="G12383" i="23"/>
  <c r="F12383" i="23"/>
  <c r="E12383" i="23"/>
  <c r="D12383" i="23"/>
  <c r="C12383" i="23"/>
  <c r="B12383" i="23"/>
  <c r="G12382" i="23"/>
  <c r="F12382" i="23"/>
  <c r="D12382" i="23"/>
  <c r="C12382" i="23"/>
  <c r="E12382" i="23" s="1"/>
  <c r="B12382" i="23"/>
  <c r="G12381" i="23"/>
  <c r="F12381" i="23"/>
  <c r="D12381" i="23"/>
  <c r="C12381" i="23"/>
  <c r="B12381" i="23"/>
  <c r="H12380" i="23"/>
  <c r="G12380" i="23"/>
  <c r="F12380" i="23"/>
  <c r="E12380" i="23"/>
  <c r="D12380" i="23"/>
  <c r="C12380" i="23"/>
  <c r="B12380" i="23"/>
  <c r="H12379" i="23"/>
  <c r="G12379" i="23"/>
  <c r="F12379" i="23"/>
  <c r="E12379" i="23"/>
  <c r="D12379" i="23"/>
  <c r="C12379" i="23"/>
  <c r="B12379" i="23"/>
  <c r="G12378" i="23"/>
  <c r="F12378" i="23"/>
  <c r="D12378" i="23"/>
  <c r="C12378" i="23"/>
  <c r="E12378" i="23" s="1"/>
  <c r="B12378" i="23"/>
  <c r="G12377" i="23"/>
  <c r="F12377" i="23"/>
  <c r="D12377" i="23"/>
  <c r="C12377" i="23"/>
  <c r="B12377" i="23"/>
  <c r="H12376" i="23"/>
  <c r="G12376" i="23"/>
  <c r="F12376" i="23"/>
  <c r="E12376" i="23"/>
  <c r="D12376" i="23"/>
  <c r="C12376" i="23"/>
  <c r="B12376" i="23"/>
  <c r="H12375" i="23"/>
  <c r="G12375" i="23"/>
  <c r="F12375" i="23"/>
  <c r="E12375" i="23"/>
  <c r="D12375" i="23"/>
  <c r="C12375" i="23"/>
  <c r="B12375" i="23"/>
  <c r="G12374" i="23"/>
  <c r="F12374" i="23"/>
  <c r="D12374" i="23"/>
  <c r="C12374" i="23"/>
  <c r="E12374" i="23" s="1"/>
  <c r="B12374" i="23"/>
  <c r="G12373" i="23"/>
  <c r="F12373" i="23"/>
  <c r="D12373" i="23"/>
  <c r="C12373" i="23"/>
  <c r="B12373" i="23"/>
  <c r="H12372" i="23"/>
  <c r="G12372" i="23"/>
  <c r="F12372" i="23"/>
  <c r="E12372" i="23"/>
  <c r="D12372" i="23"/>
  <c r="C12372" i="23"/>
  <c r="B12372" i="23"/>
  <c r="H12371" i="23"/>
  <c r="G12371" i="23"/>
  <c r="F12371" i="23"/>
  <c r="E12371" i="23"/>
  <c r="D12371" i="23"/>
  <c r="C12371" i="23"/>
  <c r="B12371" i="23"/>
  <c r="G12370" i="23"/>
  <c r="F12370" i="23"/>
  <c r="D12370" i="23"/>
  <c r="C12370" i="23"/>
  <c r="E12370" i="23" s="1"/>
  <c r="B12370" i="23"/>
  <c r="G12369" i="23"/>
  <c r="F12369" i="23"/>
  <c r="D12369" i="23"/>
  <c r="C12369" i="23"/>
  <c r="B12369" i="23"/>
  <c r="H12368" i="23"/>
  <c r="G12368" i="23"/>
  <c r="F12368" i="23"/>
  <c r="E12368" i="23"/>
  <c r="D12368" i="23"/>
  <c r="C12368" i="23"/>
  <c r="B12368" i="23"/>
  <c r="H12367" i="23"/>
  <c r="G12367" i="23"/>
  <c r="F12367" i="23"/>
  <c r="E12367" i="23"/>
  <c r="D12367" i="23"/>
  <c r="C12367" i="23"/>
  <c r="B12367" i="23"/>
  <c r="G12366" i="23"/>
  <c r="F12366" i="23"/>
  <c r="D12366" i="23"/>
  <c r="C12366" i="23"/>
  <c r="E12366" i="23" s="1"/>
  <c r="B12366" i="23"/>
  <c r="G12365" i="23"/>
  <c r="F12365" i="23"/>
  <c r="D12365" i="23"/>
  <c r="C12365" i="23"/>
  <c r="B12365" i="23"/>
  <c r="H12364" i="23"/>
  <c r="G12364" i="23"/>
  <c r="F12364" i="23"/>
  <c r="E12364" i="23"/>
  <c r="D12364" i="23"/>
  <c r="C12364" i="23"/>
  <c r="B12364" i="23"/>
  <c r="H12363" i="23"/>
  <c r="G12363" i="23"/>
  <c r="F12363" i="23"/>
  <c r="E12363" i="23"/>
  <c r="D12363" i="23"/>
  <c r="C12363" i="23"/>
  <c r="B12363" i="23"/>
  <c r="G12362" i="23"/>
  <c r="F12362" i="23"/>
  <c r="D12362" i="23"/>
  <c r="C12362" i="23"/>
  <c r="E12362" i="23" s="1"/>
  <c r="B12362" i="23"/>
  <c r="G12361" i="23"/>
  <c r="F12361" i="23"/>
  <c r="D12361" i="23"/>
  <c r="C12361" i="23"/>
  <c r="B12361" i="23"/>
  <c r="H12360" i="23"/>
  <c r="G12360" i="23"/>
  <c r="F12360" i="23"/>
  <c r="E12360" i="23"/>
  <c r="D12360" i="23"/>
  <c r="C12360" i="23"/>
  <c r="B12360" i="23"/>
  <c r="H12359" i="23"/>
  <c r="G12359" i="23"/>
  <c r="F12359" i="23"/>
  <c r="E12359" i="23"/>
  <c r="D12359" i="23"/>
  <c r="C12359" i="23"/>
  <c r="B12359" i="23"/>
  <c r="G12358" i="23"/>
  <c r="F12358" i="23"/>
  <c r="D12358" i="23"/>
  <c r="C12358" i="23"/>
  <c r="E12358" i="23" s="1"/>
  <c r="B12358" i="23"/>
  <c r="G12357" i="23"/>
  <c r="F12357" i="23"/>
  <c r="D12357" i="23"/>
  <c r="C12357" i="23"/>
  <c r="B12357" i="23"/>
  <c r="H12356" i="23"/>
  <c r="G12356" i="23"/>
  <c r="F12356" i="23"/>
  <c r="E12356" i="23"/>
  <c r="D12356" i="23"/>
  <c r="C12356" i="23"/>
  <c r="B12356" i="23"/>
  <c r="H12355" i="23"/>
  <c r="G12355" i="23"/>
  <c r="F12355" i="23"/>
  <c r="E12355" i="23"/>
  <c r="D12355" i="23"/>
  <c r="C12355" i="23"/>
  <c r="B12355" i="23"/>
  <c r="G12354" i="23"/>
  <c r="F12354" i="23"/>
  <c r="D12354" i="23"/>
  <c r="C12354" i="23"/>
  <c r="E12354" i="23" s="1"/>
  <c r="B12354" i="23"/>
  <c r="G12353" i="23"/>
  <c r="F12353" i="23"/>
  <c r="D12353" i="23"/>
  <c r="C12353" i="23"/>
  <c r="B12353" i="23"/>
  <c r="H12352" i="23"/>
  <c r="G12352" i="23"/>
  <c r="F12352" i="23"/>
  <c r="E12352" i="23"/>
  <c r="D12352" i="23"/>
  <c r="C12352" i="23"/>
  <c r="B12352" i="23"/>
  <c r="H12351" i="23"/>
  <c r="G12351" i="23"/>
  <c r="F12351" i="23"/>
  <c r="E12351" i="23"/>
  <c r="D12351" i="23"/>
  <c r="C12351" i="23"/>
  <c r="B12351" i="23"/>
  <c r="G12350" i="23"/>
  <c r="F12350" i="23"/>
  <c r="D12350" i="23"/>
  <c r="C12350" i="23"/>
  <c r="E12350" i="23" s="1"/>
  <c r="B12350" i="23"/>
  <c r="G12349" i="23"/>
  <c r="F12349" i="23"/>
  <c r="D12349" i="23"/>
  <c r="C12349" i="23"/>
  <c r="B12349" i="23"/>
  <c r="H12348" i="23"/>
  <c r="G12348" i="23"/>
  <c r="F12348" i="23"/>
  <c r="E12348" i="23"/>
  <c r="D12348" i="23"/>
  <c r="C12348" i="23"/>
  <c r="B12348" i="23"/>
  <c r="H12347" i="23"/>
  <c r="G12347" i="23"/>
  <c r="F12347" i="23"/>
  <c r="E12347" i="23"/>
  <c r="D12347" i="23"/>
  <c r="C12347" i="23"/>
  <c r="B12347" i="23"/>
  <c r="G12346" i="23"/>
  <c r="F12346" i="23"/>
  <c r="D12346" i="23"/>
  <c r="C12346" i="23"/>
  <c r="E12346" i="23" s="1"/>
  <c r="B12346" i="23"/>
  <c r="G12345" i="23"/>
  <c r="F12345" i="23"/>
  <c r="D12345" i="23"/>
  <c r="C12345" i="23"/>
  <c r="B12345" i="23"/>
  <c r="H12344" i="23"/>
  <c r="G12344" i="23"/>
  <c r="F12344" i="23"/>
  <c r="E12344" i="23"/>
  <c r="D12344" i="23"/>
  <c r="C12344" i="23"/>
  <c r="B12344" i="23"/>
  <c r="H12343" i="23"/>
  <c r="G12343" i="23"/>
  <c r="F12343" i="23"/>
  <c r="E12343" i="23"/>
  <c r="D12343" i="23"/>
  <c r="C12343" i="23"/>
  <c r="B12343" i="23"/>
  <c r="G12342" i="23"/>
  <c r="F12342" i="23"/>
  <c r="D12342" i="23"/>
  <c r="C12342" i="23"/>
  <c r="E12342" i="23" s="1"/>
  <c r="B12342" i="23"/>
  <c r="G12341" i="23"/>
  <c r="F12341" i="23"/>
  <c r="D12341" i="23"/>
  <c r="C12341" i="23"/>
  <c r="B12341" i="23"/>
  <c r="H12340" i="23"/>
  <c r="G12340" i="23"/>
  <c r="F12340" i="23"/>
  <c r="E12340" i="23"/>
  <c r="D12340" i="23"/>
  <c r="C12340" i="23"/>
  <c r="B12340" i="23"/>
  <c r="H12339" i="23"/>
  <c r="G12339" i="23"/>
  <c r="F12339" i="23"/>
  <c r="E12339" i="23"/>
  <c r="D12339" i="23"/>
  <c r="C12339" i="23"/>
  <c r="B12339" i="23"/>
  <c r="G12338" i="23"/>
  <c r="F12338" i="23"/>
  <c r="D12338" i="23"/>
  <c r="C12338" i="23"/>
  <c r="E12338" i="23" s="1"/>
  <c r="B12338" i="23"/>
  <c r="G12337" i="23"/>
  <c r="F12337" i="23"/>
  <c r="D12337" i="23"/>
  <c r="C12337" i="23"/>
  <c r="B12337" i="23"/>
  <c r="H12336" i="23"/>
  <c r="G12336" i="23"/>
  <c r="F12336" i="23"/>
  <c r="E12336" i="23"/>
  <c r="D12336" i="23"/>
  <c r="C12336" i="23"/>
  <c r="B12336" i="23"/>
  <c r="H12335" i="23"/>
  <c r="G12335" i="23"/>
  <c r="F12335" i="23"/>
  <c r="E12335" i="23"/>
  <c r="D12335" i="23"/>
  <c r="C12335" i="23"/>
  <c r="B12335" i="23"/>
  <c r="G12334" i="23"/>
  <c r="F12334" i="23"/>
  <c r="D12334" i="23"/>
  <c r="C12334" i="23"/>
  <c r="E12334" i="23" s="1"/>
  <c r="B12334" i="23"/>
  <c r="G12333" i="23"/>
  <c r="F12333" i="23"/>
  <c r="D12333" i="23"/>
  <c r="C12333" i="23"/>
  <c r="B12333" i="23"/>
  <c r="H12332" i="23"/>
  <c r="G12332" i="23"/>
  <c r="F12332" i="23"/>
  <c r="E12332" i="23"/>
  <c r="D12332" i="23"/>
  <c r="C12332" i="23"/>
  <c r="B12332" i="23"/>
  <c r="H12331" i="23"/>
  <c r="G12331" i="23"/>
  <c r="F12331" i="23"/>
  <c r="E12331" i="23"/>
  <c r="D12331" i="23"/>
  <c r="C12331" i="23"/>
  <c r="B12331" i="23"/>
  <c r="G12330" i="23"/>
  <c r="F12330" i="23"/>
  <c r="D12330" i="23"/>
  <c r="C12330" i="23"/>
  <c r="E12330" i="23" s="1"/>
  <c r="B12330" i="23"/>
  <c r="G12329" i="23"/>
  <c r="F12329" i="23"/>
  <c r="D12329" i="23"/>
  <c r="C12329" i="23"/>
  <c r="B12329" i="23"/>
  <c r="H12328" i="23"/>
  <c r="G12328" i="23"/>
  <c r="F12328" i="23"/>
  <c r="E12328" i="23"/>
  <c r="D12328" i="23"/>
  <c r="C12328" i="23"/>
  <c r="B12328" i="23"/>
  <c r="H12327" i="23"/>
  <c r="G12327" i="23"/>
  <c r="F12327" i="23"/>
  <c r="E12327" i="23"/>
  <c r="D12327" i="23"/>
  <c r="C12327" i="23"/>
  <c r="B12327" i="23"/>
  <c r="G12326" i="23"/>
  <c r="F12326" i="23"/>
  <c r="D12326" i="23"/>
  <c r="C12326" i="23"/>
  <c r="E12326" i="23" s="1"/>
  <c r="B12326" i="23"/>
  <c r="G12325" i="23"/>
  <c r="F12325" i="23"/>
  <c r="D12325" i="23"/>
  <c r="C12325" i="23"/>
  <c r="B12325" i="23"/>
  <c r="H12324" i="23"/>
  <c r="G12324" i="23"/>
  <c r="F12324" i="23"/>
  <c r="E12324" i="23"/>
  <c r="D12324" i="23"/>
  <c r="C12324" i="23"/>
  <c r="B12324" i="23"/>
  <c r="H12323" i="23"/>
  <c r="G12323" i="23"/>
  <c r="F12323" i="23"/>
  <c r="E12323" i="23"/>
  <c r="D12323" i="23"/>
  <c r="C12323" i="23"/>
  <c r="B12323" i="23"/>
  <c r="G12322" i="23"/>
  <c r="F12322" i="23"/>
  <c r="D12322" i="23"/>
  <c r="C12322" i="23"/>
  <c r="E12322" i="23" s="1"/>
  <c r="B12322" i="23"/>
  <c r="G12321" i="23"/>
  <c r="F12321" i="23"/>
  <c r="D12321" i="23"/>
  <c r="C12321" i="23"/>
  <c r="B12321" i="23"/>
  <c r="H12320" i="23"/>
  <c r="G12320" i="23"/>
  <c r="F12320" i="23"/>
  <c r="E12320" i="23"/>
  <c r="D12320" i="23"/>
  <c r="C12320" i="23"/>
  <c r="B12320" i="23"/>
  <c r="H12319" i="23"/>
  <c r="G12319" i="23"/>
  <c r="F12319" i="23"/>
  <c r="E12319" i="23"/>
  <c r="D12319" i="23"/>
  <c r="C12319" i="23"/>
  <c r="B12319" i="23"/>
  <c r="G12318" i="23"/>
  <c r="F12318" i="23"/>
  <c r="D12318" i="23"/>
  <c r="C12318" i="23"/>
  <c r="E12318" i="23" s="1"/>
  <c r="B12318" i="23"/>
  <c r="G12317" i="23"/>
  <c r="F12317" i="23"/>
  <c r="D12317" i="23"/>
  <c r="C12317" i="23"/>
  <c r="B12317" i="23"/>
  <c r="H12316" i="23"/>
  <c r="G12316" i="23"/>
  <c r="F12316" i="23"/>
  <c r="E12316" i="23"/>
  <c r="D12316" i="23"/>
  <c r="C12316" i="23"/>
  <c r="B12316" i="23"/>
  <c r="H12315" i="23"/>
  <c r="G12315" i="23"/>
  <c r="F12315" i="23"/>
  <c r="E12315" i="23"/>
  <c r="D12315" i="23"/>
  <c r="C12315" i="23"/>
  <c r="B12315" i="23"/>
  <c r="G12314" i="23"/>
  <c r="F12314" i="23"/>
  <c r="D12314" i="23"/>
  <c r="C12314" i="23"/>
  <c r="E12314" i="23" s="1"/>
  <c r="B12314" i="23"/>
  <c r="G12313" i="23"/>
  <c r="F12313" i="23"/>
  <c r="D12313" i="23"/>
  <c r="C12313" i="23"/>
  <c r="B12313" i="23"/>
  <c r="H12312" i="23"/>
  <c r="G12312" i="23"/>
  <c r="F12312" i="23"/>
  <c r="E12312" i="23"/>
  <c r="D12312" i="23"/>
  <c r="C12312" i="23"/>
  <c r="B12312" i="23"/>
  <c r="H12311" i="23"/>
  <c r="G12311" i="23"/>
  <c r="F12311" i="23"/>
  <c r="E12311" i="23"/>
  <c r="D12311" i="23"/>
  <c r="C12311" i="23"/>
  <c r="B12311" i="23"/>
  <c r="G12310" i="23"/>
  <c r="F12310" i="23"/>
  <c r="D12310" i="23"/>
  <c r="C12310" i="23"/>
  <c r="E12310" i="23" s="1"/>
  <c r="B12310" i="23"/>
  <c r="G12309" i="23"/>
  <c r="F12309" i="23"/>
  <c r="D12309" i="23"/>
  <c r="C12309" i="23"/>
  <c r="B12309" i="23"/>
  <c r="H12308" i="23"/>
  <c r="G12308" i="23"/>
  <c r="F12308" i="23"/>
  <c r="E12308" i="23"/>
  <c r="D12308" i="23"/>
  <c r="C12308" i="23"/>
  <c r="B12308" i="23"/>
  <c r="H12307" i="23"/>
  <c r="G12307" i="23"/>
  <c r="F12307" i="23"/>
  <c r="E12307" i="23"/>
  <c r="D12307" i="23"/>
  <c r="C12307" i="23"/>
  <c r="B12307" i="23"/>
  <c r="G12306" i="23"/>
  <c r="F12306" i="23"/>
  <c r="D12306" i="23"/>
  <c r="C12306" i="23"/>
  <c r="E12306" i="23" s="1"/>
  <c r="B12306" i="23"/>
  <c r="G12305" i="23"/>
  <c r="F12305" i="23"/>
  <c r="D12305" i="23"/>
  <c r="C12305" i="23"/>
  <c r="B12305" i="23"/>
  <c r="H12304" i="23"/>
  <c r="G12304" i="23"/>
  <c r="F12304" i="23"/>
  <c r="E12304" i="23"/>
  <c r="D12304" i="23"/>
  <c r="C12304" i="23"/>
  <c r="B12304" i="23"/>
  <c r="H12303" i="23"/>
  <c r="G12303" i="23"/>
  <c r="F12303" i="23"/>
  <c r="E12303" i="23"/>
  <c r="D12303" i="23"/>
  <c r="C12303" i="23"/>
  <c r="B12303" i="23"/>
  <c r="G12302" i="23"/>
  <c r="F12302" i="23"/>
  <c r="D12302" i="23"/>
  <c r="C12302" i="23"/>
  <c r="E12302" i="23" s="1"/>
  <c r="B12302" i="23"/>
  <c r="G12301" i="23"/>
  <c r="F12301" i="23"/>
  <c r="D12301" i="23"/>
  <c r="C12301" i="23"/>
  <c r="B12301" i="23"/>
  <c r="H12300" i="23"/>
  <c r="G12300" i="23"/>
  <c r="F12300" i="23"/>
  <c r="E12300" i="23"/>
  <c r="D12300" i="23"/>
  <c r="C12300" i="23"/>
  <c r="B12300" i="23"/>
  <c r="H12299" i="23"/>
  <c r="G12299" i="23"/>
  <c r="F12299" i="23"/>
  <c r="E12299" i="23"/>
  <c r="D12299" i="23"/>
  <c r="C12299" i="23"/>
  <c r="B12299" i="23"/>
  <c r="G12298" i="23"/>
  <c r="F12298" i="23"/>
  <c r="D12298" i="23"/>
  <c r="C12298" i="23"/>
  <c r="E12298" i="23" s="1"/>
  <c r="B12298" i="23"/>
  <c r="G12297" i="23"/>
  <c r="F12297" i="23"/>
  <c r="D12297" i="23"/>
  <c r="C12297" i="23"/>
  <c r="B12297" i="23"/>
  <c r="H12296" i="23"/>
  <c r="G12296" i="23"/>
  <c r="F12296" i="23"/>
  <c r="E12296" i="23"/>
  <c r="D12296" i="23"/>
  <c r="C12296" i="23"/>
  <c r="B12296" i="23"/>
  <c r="H12295" i="23"/>
  <c r="G12295" i="23"/>
  <c r="F12295" i="23"/>
  <c r="E12295" i="23"/>
  <c r="D12295" i="23"/>
  <c r="C12295" i="23"/>
  <c r="B12295" i="23"/>
  <c r="G12294" i="23"/>
  <c r="F12294" i="23"/>
  <c r="D12294" i="23"/>
  <c r="C12294" i="23"/>
  <c r="E12294" i="23" s="1"/>
  <c r="B12294" i="23"/>
  <c r="G12293" i="23"/>
  <c r="F12293" i="23"/>
  <c r="D12293" i="23"/>
  <c r="C12293" i="23"/>
  <c r="B12293" i="23"/>
  <c r="H12292" i="23"/>
  <c r="G12292" i="23"/>
  <c r="F12292" i="23"/>
  <c r="E12292" i="23"/>
  <c r="D12292" i="23"/>
  <c r="C12292" i="23"/>
  <c r="B12292" i="23"/>
  <c r="H12291" i="23"/>
  <c r="G12291" i="23"/>
  <c r="F12291" i="23"/>
  <c r="E12291" i="23"/>
  <c r="D12291" i="23"/>
  <c r="C12291" i="23"/>
  <c r="B12291" i="23"/>
  <c r="G12290" i="23"/>
  <c r="F12290" i="23"/>
  <c r="D12290" i="23"/>
  <c r="C12290" i="23"/>
  <c r="E12290" i="23" s="1"/>
  <c r="B12290" i="23"/>
  <c r="G12289" i="23"/>
  <c r="F12289" i="23"/>
  <c r="D12289" i="23"/>
  <c r="C12289" i="23"/>
  <c r="B12289" i="23"/>
  <c r="H12288" i="23"/>
  <c r="G12288" i="23"/>
  <c r="F12288" i="23"/>
  <c r="E12288" i="23"/>
  <c r="D12288" i="23"/>
  <c r="C12288" i="23"/>
  <c r="B12288" i="23"/>
  <c r="H12287" i="23"/>
  <c r="G12287" i="23"/>
  <c r="F12287" i="23"/>
  <c r="E12287" i="23"/>
  <c r="D12287" i="23"/>
  <c r="C12287" i="23"/>
  <c r="B12287" i="23"/>
  <c r="G12286" i="23"/>
  <c r="F12286" i="23"/>
  <c r="D12286" i="23"/>
  <c r="C12286" i="23"/>
  <c r="E12286" i="23" s="1"/>
  <c r="B12286" i="23"/>
  <c r="G12285" i="23"/>
  <c r="F12285" i="23"/>
  <c r="D12285" i="23"/>
  <c r="C12285" i="23"/>
  <c r="B12285" i="23"/>
  <c r="H12284" i="23"/>
  <c r="G12284" i="23"/>
  <c r="F12284" i="23"/>
  <c r="E12284" i="23"/>
  <c r="D12284" i="23"/>
  <c r="C12284" i="23"/>
  <c r="B12284" i="23"/>
  <c r="H12283" i="23"/>
  <c r="G12283" i="23"/>
  <c r="F12283" i="23"/>
  <c r="E12283" i="23"/>
  <c r="D12283" i="23"/>
  <c r="C12283" i="23"/>
  <c r="B12283" i="23"/>
  <c r="G12282" i="23"/>
  <c r="F12282" i="23"/>
  <c r="D12282" i="23"/>
  <c r="C12282" i="23"/>
  <c r="E12282" i="23" s="1"/>
  <c r="B12282" i="23"/>
  <c r="G12281" i="23"/>
  <c r="F12281" i="23"/>
  <c r="D12281" i="23"/>
  <c r="C12281" i="23"/>
  <c r="B12281" i="23"/>
  <c r="H12280" i="23"/>
  <c r="G12280" i="23"/>
  <c r="F12280" i="23"/>
  <c r="E12280" i="23"/>
  <c r="D12280" i="23"/>
  <c r="C12280" i="23"/>
  <c r="B12280" i="23"/>
  <c r="H12279" i="23"/>
  <c r="G12279" i="23"/>
  <c r="F12279" i="23"/>
  <c r="E12279" i="23"/>
  <c r="D12279" i="23"/>
  <c r="C12279" i="23"/>
  <c r="B12279" i="23"/>
  <c r="G12278" i="23"/>
  <c r="F12278" i="23"/>
  <c r="D12278" i="23"/>
  <c r="C12278" i="23"/>
  <c r="E12278" i="23" s="1"/>
  <c r="B12278" i="23"/>
  <c r="G12277" i="23"/>
  <c r="F12277" i="23"/>
  <c r="D12277" i="23"/>
  <c r="C12277" i="23"/>
  <c r="B12277" i="23"/>
  <c r="H12276" i="23"/>
  <c r="G12276" i="23"/>
  <c r="F12276" i="23"/>
  <c r="E12276" i="23"/>
  <c r="D12276" i="23"/>
  <c r="C12276" i="23"/>
  <c r="B12276" i="23"/>
  <c r="H12275" i="23"/>
  <c r="G12275" i="23"/>
  <c r="F12275" i="23"/>
  <c r="E12275" i="23"/>
  <c r="D12275" i="23"/>
  <c r="C12275" i="23"/>
  <c r="B12275" i="23"/>
  <c r="G12274" i="23"/>
  <c r="F12274" i="23"/>
  <c r="D12274" i="23"/>
  <c r="C12274" i="23"/>
  <c r="E12274" i="23" s="1"/>
  <c r="B12274" i="23"/>
  <c r="G12273" i="23"/>
  <c r="F12273" i="23"/>
  <c r="D12273" i="23"/>
  <c r="C12273" i="23"/>
  <c r="B12273" i="23"/>
  <c r="H12272" i="23"/>
  <c r="G12272" i="23"/>
  <c r="F12272" i="23"/>
  <c r="E12272" i="23"/>
  <c r="D12272" i="23"/>
  <c r="C12272" i="23"/>
  <c r="B12272" i="23"/>
  <c r="H12271" i="23"/>
  <c r="G12271" i="23"/>
  <c r="F12271" i="23"/>
  <c r="E12271" i="23"/>
  <c r="D12271" i="23"/>
  <c r="C12271" i="23"/>
  <c r="B12271" i="23"/>
  <c r="G12270" i="23"/>
  <c r="F12270" i="23"/>
  <c r="D12270" i="23"/>
  <c r="C12270" i="23"/>
  <c r="E12270" i="23" s="1"/>
  <c r="B12270" i="23"/>
  <c r="G12269" i="23"/>
  <c r="F12269" i="23"/>
  <c r="D12269" i="23"/>
  <c r="C12269" i="23"/>
  <c r="B12269" i="23"/>
  <c r="H12268" i="23"/>
  <c r="G12268" i="23"/>
  <c r="F12268" i="23"/>
  <c r="E12268" i="23"/>
  <c r="D12268" i="23"/>
  <c r="C12268" i="23"/>
  <c r="B12268" i="23"/>
  <c r="H12267" i="23"/>
  <c r="G12267" i="23"/>
  <c r="F12267" i="23"/>
  <c r="E12267" i="23"/>
  <c r="D12267" i="23"/>
  <c r="C12267" i="23"/>
  <c r="B12267" i="23"/>
  <c r="G12266" i="23"/>
  <c r="F12266" i="23"/>
  <c r="D12266" i="23"/>
  <c r="C12266" i="23"/>
  <c r="E12266" i="23" s="1"/>
  <c r="B12266" i="23"/>
  <c r="G12265" i="23"/>
  <c r="F12265" i="23"/>
  <c r="D12265" i="23"/>
  <c r="C12265" i="23"/>
  <c r="B12265" i="23"/>
  <c r="H12264" i="23"/>
  <c r="G12264" i="23"/>
  <c r="F12264" i="23"/>
  <c r="E12264" i="23"/>
  <c r="D12264" i="23"/>
  <c r="C12264" i="23"/>
  <c r="B12264" i="23"/>
  <c r="H12263" i="23"/>
  <c r="G12263" i="23"/>
  <c r="F12263" i="23"/>
  <c r="E12263" i="23"/>
  <c r="D12263" i="23"/>
  <c r="C12263" i="23"/>
  <c r="B12263" i="23"/>
  <c r="G12262" i="23"/>
  <c r="F12262" i="23"/>
  <c r="D12262" i="23"/>
  <c r="C12262" i="23"/>
  <c r="E12262" i="23" s="1"/>
  <c r="B12262" i="23"/>
  <c r="G12261" i="23"/>
  <c r="F12261" i="23"/>
  <c r="D12261" i="23"/>
  <c r="C12261" i="23"/>
  <c r="B12261" i="23"/>
  <c r="H12260" i="23"/>
  <c r="G12260" i="23"/>
  <c r="F12260" i="23"/>
  <c r="E12260" i="23"/>
  <c r="D12260" i="23"/>
  <c r="C12260" i="23"/>
  <c r="B12260" i="23"/>
  <c r="H12259" i="23"/>
  <c r="G12259" i="23"/>
  <c r="F12259" i="23"/>
  <c r="E12259" i="23"/>
  <c r="D12259" i="23"/>
  <c r="C12259" i="23"/>
  <c r="B12259" i="23"/>
  <c r="G12258" i="23"/>
  <c r="F12258" i="23"/>
  <c r="D12258" i="23"/>
  <c r="C12258" i="23"/>
  <c r="E12258" i="23" s="1"/>
  <c r="B12258" i="23"/>
  <c r="G12257" i="23"/>
  <c r="F12257" i="23"/>
  <c r="D12257" i="23"/>
  <c r="C12257" i="23"/>
  <c r="B12257" i="23"/>
  <c r="H12256" i="23"/>
  <c r="G12256" i="23"/>
  <c r="F12256" i="23"/>
  <c r="E12256" i="23"/>
  <c r="D12256" i="23"/>
  <c r="C12256" i="23"/>
  <c r="B12256" i="23"/>
  <c r="H12255" i="23"/>
  <c r="G12255" i="23"/>
  <c r="F12255" i="23"/>
  <c r="E12255" i="23"/>
  <c r="D12255" i="23"/>
  <c r="C12255" i="23"/>
  <c r="B12255" i="23"/>
  <c r="G12254" i="23"/>
  <c r="F12254" i="23"/>
  <c r="D12254" i="23"/>
  <c r="C12254" i="23"/>
  <c r="E12254" i="23" s="1"/>
  <c r="B12254" i="23"/>
  <c r="G12253" i="23"/>
  <c r="F12253" i="23"/>
  <c r="D12253" i="23"/>
  <c r="C12253" i="23"/>
  <c r="B12253" i="23"/>
  <c r="H12252" i="23"/>
  <c r="G12252" i="23"/>
  <c r="F12252" i="23"/>
  <c r="E12252" i="23"/>
  <c r="D12252" i="23"/>
  <c r="C12252" i="23"/>
  <c r="B12252" i="23"/>
  <c r="H12251" i="23"/>
  <c r="G12251" i="23"/>
  <c r="F12251" i="23"/>
  <c r="E12251" i="23"/>
  <c r="D12251" i="23"/>
  <c r="C12251" i="23"/>
  <c r="B12251" i="23"/>
  <c r="G12250" i="23"/>
  <c r="F12250" i="23"/>
  <c r="D12250" i="23"/>
  <c r="C12250" i="23"/>
  <c r="E12250" i="23" s="1"/>
  <c r="B12250" i="23"/>
  <c r="G12249" i="23"/>
  <c r="F12249" i="23"/>
  <c r="D12249" i="23"/>
  <c r="C12249" i="23"/>
  <c r="B12249" i="23"/>
  <c r="H12248" i="23"/>
  <c r="G12248" i="23"/>
  <c r="F12248" i="23"/>
  <c r="E12248" i="23"/>
  <c r="D12248" i="23"/>
  <c r="C12248" i="23"/>
  <c r="B12248" i="23"/>
  <c r="H12247" i="23"/>
  <c r="G12247" i="23"/>
  <c r="F12247" i="23"/>
  <c r="E12247" i="23"/>
  <c r="D12247" i="23"/>
  <c r="C12247" i="23"/>
  <c r="B12247" i="23"/>
  <c r="G12246" i="23"/>
  <c r="F12246" i="23"/>
  <c r="D12246" i="23"/>
  <c r="C12246" i="23"/>
  <c r="E12246" i="23" s="1"/>
  <c r="B12246" i="23"/>
  <c r="G12245" i="23"/>
  <c r="F12245" i="23"/>
  <c r="D12245" i="23"/>
  <c r="C12245" i="23"/>
  <c r="B12245" i="23"/>
  <c r="H12244" i="23"/>
  <c r="G12244" i="23"/>
  <c r="F12244" i="23"/>
  <c r="E12244" i="23"/>
  <c r="D12244" i="23"/>
  <c r="C12244" i="23"/>
  <c r="B12244" i="23"/>
  <c r="H12243" i="23"/>
  <c r="G12243" i="23"/>
  <c r="F12243" i="23"/>
  <c r="E12243" i="23"/>
  <c r="D12243" i="23"/>
  <c r="C12243" i="23"/>
  <c r="B12243" i="23"/>
  <c r="G12242" i="23"/>
  <c r="F12242" i="23"/>
  <c r="D12242" i="23"/>
  <c r="C12242" i="23"/>
  <c r="E12242" i="23" s="1"/>
  <c r="B12242" i="23"/>
  <c r="G12241" i="23"/>
  <c r="F12241" i="23"/>
  <c r="D12241" i="23"/>
  <c r="C12241" i="23"/>
  <c r="B12241" i="23"/>
  <c r="H12240" i="23"/>
  <c r="G12240" i="23"/>
  <c r="F12240" i="23"/>
  <c r="E12240" i="23"/>
  <c r="D12240" i="23"/>
  <c r="C12240" i="23"/>
  <c r="B12240" i="23"/>
  <c r="H12239" i="23"/>
  <c r="G12239" i="23"/>
  <c r="F12239" i="23"/>
  <c r="E12239" i="23"/>
  <c r="D12239" i="23"/>
  <c r="C12239" i="23"/>
  <c r="B12239" i="23"/>
  <c r="G12238" i="23"/>
  <c r="F12238" i="23"/>
  <c r="D12238" i="23"/>
  <c r="C12238" i="23"/>
  <c r="E12238" i="23" s="1"/>
  <c r="B12238" i="23"/>
  <c r="G12237" i="23"/>
  <c r="F12237" i="23"/>
  <c r="D12237" i="23"/>
  <c r="C12237" i="23"/>
  <c r="B12237" i="23"/>
  <c r="G12236" i="23"/>
  <c r="F12236" i="23"/>
  <c r="E12236" i="23"/>
  <c r="D12236" i="23"/>
  <c r="C12236" i="23"/>
  <c r="H12236" i="23" s="1"/>
  <c r="B12236" i="23"/>
  <c r="H12235" i="23"/>
  <c r="G12235" i="23"/>
  <c r="F12235" i="23"/>
  <c r="E12235" i="23"/>
  <c r="D12235" i="23"/>
  <c r="C12235" i="23"/>
  <c r="B12235" i="23"/>
  <c r="G12234" i="23"/>
  <c r="F12234" i="23"/>
  <c r="D12234" i="23"/>
  <c r="C12234" i="23"/>
  <c r="E12234" i="23" s="1"/>
  <c r="B12234" i="23"/>
  <c r="G12233" i="23"/>
  <c r="F12233" i="23"/>
  <c r="D12233" i="23"/>
  <c r="C12233" i="23"/>
  <c r="B12233" i="23"/>
  <c r="G12232" i="23"/>
  <c r="F12232" i="23"/>
  <c r="E12232" i="23"/>
  <c r="D12232" i="23"/>
  <c r="C12232" i="23"/>
  <c r="H12232" i="23" s="1"/>
  <c r="B12232" i="23"/>
  <c r="H12231" i="23"/>
  <c r="G12231" i="23"/>
  <c r="F12231" i="23"/>
  <c r="E12231" i="23"/>
  <c r="D12231" i="23"/>
  <c r="C12231" i="23"/>
  <c r="B12231" i="23"/>
  <c r="G12230" i="23"/>
  <c r="F12230" i="23"/>
  <c r="D12230" i="23"/>
  <c r="C12230" i="23"/>
  <c r="E12230" i="23" s="1"/>
  <c r="B12230" i="23"/>
  <c r="G12229" i="23"/>
  <c r="F12229" i="23"/>
  <c r="D12229" i="23"/>
  <c r="C12229" i="23"/>
  <c r="B12229" i="23"/>
  <c r="G12228" i="23"/>
  <c r="F12228" i="23"/>
  <c r="E12228" i="23"/>
  <c r="D12228" i="23"/>
  <c r="C12228" i="23"/>
  <c r="H12228" i="23" s="1"/>
  <c r="B12228" i="23"/>
  <c r="H12227" i="23"/>
  <c r="G12227" i="23"/>
  <c r="F12227" i="23"/>
  <c r="E12227" i="23"/>
  <c r="D12227" i="23"/>
  <c r="C12227" i="23"/>
  <c r="B12227" i="23"/>
  <c r="G12226" i="23"/>
  <c r="F12226" i="23"/>
  <c r="D12226" i="23"/>
  <c r="C12226" i="23"/>
  <c r="E12226" i="23" s="1"/>
  <c r="B12226" i="23"/>
  <c r="G12225" i="23"/>
  <c r="F12225" i="23"/>
  <c r="D12225" i="23"/>
  <c r="C12225" i="23"/>
  <c r="B12225" i="23"/>
  <c r="G12224" i="23"/>
  <c r="F12224" i="23"/>
  <c r="E12224" i="23"/>
  <c r="D12224" i="23"/>
  <c r="C12224" i="23"/>
  <c r="H12224" i="23" s="1"/>
  <c r="B12224" i="23"/>
  <c r="H12223" i="23"/>
  <c r="G12223" i="23"/>
  <c r="F12223" i="23"/>
  <c r="E12223" i="23"/>
  <c r="D12223" i="23"/>
  <c r="C12223" i="23"/>
  <c r="B12223" i="23"/>
  <c r="G12222" i="23"/>
  <c r="F12222" i="23"/>
  <c r="D12222" i="23"/>
  <c r="C12222" i="23"/>
  <c r="E12222" i="23" s="1"/>
  <c r="B12222" i="23"/>
  <c r="G12221" i="23"/>
  <c r="F12221" i="23"/>
  <c r="D12221" i="23"/>
  <c r="C12221" i="23"/>
  <c r="B12221" i="23"/>
  <c r="G12220" i="23"/>
  <c r="F12220" i="23"/>
  <c r="E12220" i="23"/>
  <c r="D12220" i="23"/>
  <c r="C12220" i="23"/>
  <c r="H12220" i="23" s="1"/>
  <c r="B12220" i="23"/>
  <c r="H12219" i="23"/>
  <c r="G12219" i="23"/>
  <c r="F12219" i="23"/>
  <c r="E12219" i="23"/>
  <c r="D12219" i="23"/>
  <c r="C12219" i="23"/>
  <c r="B12219" i="23"/>
  <c r="G12218" i="23"/>
  <c r="F12218" i="23"/>
  <c r="D12218" i="23"/>
  <c r="C12218" i="23"/>
  <c r="E12218" i="23" s="1"/>
  <c r="B12218" i="23"/>
  <c r="G12217" i="23"/>
  <c r="F12217" i="23"/>
  <c r="D12217" i="23"/>
  <c r="C12217" i="23"/>
  <c r="B12217" i="23"/>
  <c r="G12216" i="23"/>
  <c r="F12216" i="23"/>
  <c r="E12216" i="23"/>
  <c r="D12216" i="23"/>
  <c r="C12216" i="23"/>
  <c r="H12216" i="23" s="1"/>
  <c r="B12216" i="23"/>
  <c r="H12215" i="23"/>
  <c r="G12215" i="23"/>
  <c r="F12215" i="23"/>
  <c r="E12215" i="23"/>
  <c r="D12215" i="23"/>
  <c r="C12215" i="23"/>
  <c r="B12215" i="23"/>
  <c r="G12214" i="23"/>
  <c r="F12214" i="23"/>
  <c r="D12214" i="23"/>
  <c r="C12214" i="23"/>
  <c r="E12214" i="23" s="1"/>
  <c r="B12214" i="23"/>
  <c r="G12213" i="23"/>
  <c r="F12213" i="23"/>
  <c r="D12213" i="23"/>
  <c r="C12213" i="23"/>
  <c r="B12213" i="23"/>
  <c r="G12212" i="23"/>
  <c r="F12212" i="23"/>
  <c r="E12212" i="23"/>
  <c r="D12212" i="23"/>
  <c r="C12212" i="23"/>
  <c r="H12212" i="23" s="1"/>
  <c r="B12212" i="23"/>
  <c r="H12211" i="23"/>
  <c r="G12211" i="23"/>
  <c r="F12211" i="23"/>
  <c r="E12211" i="23"/>
  <c r="D12211" i="23"/>
  <c r="C12211" i="23"/>
  <c r="B12211" i="23"/>
  <c r="G12210" i="23"/>
  <c r="F12210" i="23"/>
  <c r="D12210" i="23"/>
  <c r="C12210" i="23"/>
  <c r="E12210" i="23" s="1"/>
  <c r="B12210" i="23"/>
  <c r="G12209" i="23"/>
  <c r="F12209" i="23"/>
  <c r="D12209" i="23"/>
  <c r="C12209" i="23"/>
  <c r="B12209" i="23"/>
  <c r="G12208" i="23"/>
  <c r="F12208" i="23"/>
  <c r="E12208" i="23"/>
  <c r="D12208" i="23"/>
  <c r="C12208" i="23"/>
  <c r="H12208" i="23" s="1"/>
  <c r="B12208" i="23"/>
  <c r="H12207" i="23"/>
  <c r="G12207" i="23"/>
  <c r="F12207" i="23"/>
  <c r="E12207" i="23"/>
  <c r="D12207" i="23"/>
  <c r="C12207" i="23"/>
  <c r="B12207" i="23"/>
  <c r="G12206" i="23"/>
  <c r="F12206" i="23"/>
  <c r="D12206" i="23"/>
  <c r="C12206" i="23"/>
  <c r="E12206" i="23" s="1"/>
  <c r="B12206" i="23"/>
  <c r="G12205" i="23"/>
  <c r="F12205" i="23"/>
  <c r="D12205" i="23"/>
  <c r="C12205" i="23"/>
  <c r="B12205" i="23"/>
  <c r="G12204" i="23"/>
  <c r="F12204" i="23"/>
  <c r="E12204" i="23"/>
  <c r="D12204" i="23"/>
  <c r="C12204" i="23"/>
  <c r="H12204" i="23" s="1"/>
  <c r="B12204" i="23"/>
  <c r="H12203" i="23"/>
  <c r="G12203" i="23"/>
  <c r="F12203" i="23"/>
  <c r="E12203" i="23"/>
  <c r="D12203" i="23"/>
  <c r="C12203" i="23"/>
  <c r="B12203" i="23"/>
  <c r="G12202" i="23"/>
  <c r="F12202" i="23"/>
  <c r="D12202" i="23"/>
  <c r="C12202" i="23"/>
  <c r="E12202" i="23" s="1"/>
  <c r="B12202" i="23"/>
  <c r="G12201" i="23"/>
  <c r="F12201" i="23"/>
  <c r="D12201" i="23"/>
  <c r="C12201" i="23"/>
  <c r="B12201" i="23"/>
  <c r="G12200" i="23"/>
  <c r="F12200" i="23"/>
  <c r="E12200" i="23"/>
  <c r="D12200" i="23"/>
  <c r="C12200" i="23"/>
  <c r="H12200" i="23" s="1"/>
  <c r="B12200" i="23"/>
  <c r="H12199" i="23"/>
  <c r="G12199" i="23"/>
  <c r="F12199" i="23"/>
  <c r="E12199" i="23"/>
  <c r="D12199" i="23"/>
  <c r="C12199" i="23"/>
  <c r="B12199" i="23"/>
  <c r="G12198" i="23"/>
  <c r="F12198" i="23"/>
  <c r="D12198" i="23"/>
  <c r="C12198" i="23"/>
  <c r="E12198" i="23" s="1"/>
  <c r="B12198" i="23"/>
  <c r="G12197" i="23"/>
  <c r="F12197" i="23"/>
  <c r="D12197" i="23"/>
  <c r="C12197" i="23"/>
  <c r="B12197" i="23"/>
  <c r="G12196" i="23"/>
  <c r="F12196" i="23"/>
  <c r="E12196" i="23"/>
  <c r="D12196" i="23"/>
  <c r="C12196" i="23"/>
  <c r="H12196" i="23" s="1"/>
  <c r="B12196" i="23"/>
  <c r="H12195" i="23"/>
  <c r="G12195" i="23"/>
  <c r="F12195" i="23"/>
  <c r="E12195" i="23"/>
  <c r="D12195" i="23"/>
  <c r="C12195" i="23"/>
  <c r="B12195" i="23"/>
  <c r="G12194" i="23"/>
  <c r="F12194" i="23"/>
  <c r="D12194" i="23"/>
  <c r="C12194" i="23"/>
  <c r="E12194" i="23" s="1"/>
  <c r="B12194" i="23"/>
  <c r="G12193" i="23"/>
  <c r="F12193" i="23"/>
  <c r="D12193" i="23"/>
  <c r="C12193" i="23"/>
  <c r="B12193" i="23"/>
  <c r="G12192" i="23"/>
  <c r="F12192" i="23"/>
  <c r="E12192" i="23"/>
  <c r="D12192" i="23"/>
  <c r="C12192" i="23"/>
  <c r="H12192" i="23" s="1"/>
  <c r="B12192" i="23"/>
  <c r="H12191" i="23"/>
  <c r="G12191" i="23"/>
  <c r="F12191" i="23"/>
  <c r="E12191" i="23"/>
  <c r="D12191" i="23"/>
  <c r="C12191" i="23"/>
  <c r="B12191" i="23"/>
  <c r="G12190" i="23"/>
  <c r="F12190" i="23"/>
  <c r="D12190" i="23"/>
  <c r="C12190" i="23"/>
  <c r="E12190" i="23" s="1"/>
  <c r="B12190" i="23"/>
  <c r="G12189" i="23"/>
  <c r="F12189" i="23"/>
  <c r="D12189" i="23"/>
  <c r="C12189" i="23"/>
  <c r="B12189" i="23"/>
  <c r="G12188" i="23"/>
  <c r="F12188" i="23"/>
  <c r="E12188" i="23"/>
  <c r="D12188" i="23"/>
  <c r="C12188" i="23"/>
  <c r="H12188" i="23" s="1"/>
  <c r="B12188" i="23"/>
  <c r="H12187" i="23"/>
  <c r="G12187" i="23"/>
  <c r="F12187" i="23"/>
  <c r="E12187" i="23"/>
  <c r="D12187" i="23"/>
  <c r="C12187" i="23"/>
  <c r="B12187" i="23"/>
  <c r="G12186" i="23"/>
  <c r="F12186" i="23"/>
  <c r="D12186" i="23"/>
  <c r="C12186" i="23"/>
  <c r="E12186" i="23" s="1"/>
  <c r="B12186" i="23"/>
  <c r="G12185" i="23"/>
  <c r="F12185" i="23"/>
  <c r="D12185" i="23"/>
  <c r="C12185" i="23"/>
  <c r="B12185" i="23"/>
  <c r="G12184" i="23"/>
  <c r="F12184" i="23"/>
  <c r="E12184" i="23"/>
  <c r="D12184" i="23"/>
  <c r="C12184" i="23"/>
  <c r="H12184" i="23" s="1"/>
  <c r="B12184" i="23"/>
  <c r="H12183" i="23"/>
  <c r="G12183" i="23"/>
  <c r="F12183" i="23"/>
  <c r="E12183" i="23"/>
  <c r="D12183" i="23"/>
  <c r="C12183" i="23"/>
  <c r="B12183" i="23"/>
  <c r="G12182" i="23"/>
  <c r="F12182" i="23"/>
  <c r="D12182" i="23"/>
  <c r="C12182" i="23"/>
  <c r="E12182" i="23" s="1"/>
  <c r="B12182" i="23"/>
  <c r="G12181" i="23"/>
  <c r="F12181" i="23"/>
  <c r="D12181" i="23"/>
  <c r="C12181" i="23"/>
  <c r="B12181" i="23"/>
  <c r="G12180" i="23"/>
  <c r="F12180" i="23"/>
  <c r="E12180" i="23"/>
  <c r="D12180" i="23"/>
  <c r="C12180" i="23"/>
  <c r="H12180" i="23" s="1"/>
  <c r="B12180" i="23"/>
  <c r="H12179" i="23"/>
  <c r="G12179" i="23"/>
  <c r="F12179" i="23"/>
  <c r="E12179" i="23"/>
  <c r="D12179" i="23"/>
  <c r="C12179" i="23"/>
  <c r="B12179" i="23"/>
  <c r="G12178" i="23"/>
  <c r="F12178" i="23"/>
  <c r="D12178" i="23"/>
  <c r="C12178" i="23"/>
  <c r="E12178" i="23" s="1"/>
  <c r="B12178" i="23"/>
  <c r="G12177" i="23"/>
  <c r="F12177" i="23"/>
  <c r="D12177" i="23"/>
  <c r="C12177" i="23"/>
  <c r="B12177" i="23"/>
  <c r="G12176" i="23"/>
  <c r="F12176" i="23"/>
  <c r="E12176" i="23"/>
  <c r="D12176" i="23"/>
  <c r="C12176" i="23"/>
  <c r="H12176" i="23" s="1"/>
  <c r="B12176" i="23"/>
  <c r="H12175" i="23"/>
  <c r="G12175" i="23"/>
  <c r="F12175" i="23"/>
  <c r="E12175" i="23"/>
  <c r="D12175" i="23"/>
  <c r="C12175" i="23"/>
  <c r="B12175" i="23"/>
  <c r="G12174" i="23"/>
  <c r="F12174" i="23"/>
  <c r="D12174" i="23"/>
  <c r="C12174" i="23"/>
  <c r="E12174" i="23" s="1"/>
  <c r="B12174" i="23"/>
  <c r="G12173" i="23"/>
  <c r="F12173" i="23"/>
  <c r="D12173" i="23"/>
  <c r="C12173" i="23"/>
  <c r="B12173" i="23"/>
  <c r="G12172" i="23"/>
  <c r="F12172" i="23"/>
  <c r="E12172" i="23"/>
  <c r="D12172" i="23"/>
  <c r="C12172" i="23"/>
  <c r="H12172" i="23" s="1"/>
  <c r="B12172" i="23"/>
  <c r="H12171" i="23"/>
  <c r="G12171" i="23"/>
  <c r="F12171" i="23"/>
  <c r="E12171" i="23"/>
  <c r="D12171" i="23"/>
  <c r="C12171" i="23"/>
  <c r="B12171" i="23"/>
  <c r="G12170" i="23"/>
  <c r="F12170" i="23"/>
  <c r="D12170" i="23"/>
  <c r="C12170" i="23"/>
  <c r="E12170" i="23" s="1"/>
  <c r="B12170" i="23"/>
  <c r="G12169" i="23"/>
  <c r="F12169" i="23"/>
  <c r="D12169" i="23"/>
  <c r="C12169" i="23"/>
  <c r="B12169" i="23"/>
  <c r="G12168" i="23"/>
  <c r="F12168" i="23"/>
  <c r="E12168" i="23"/>
  <c r="D12168" i="23"/>
  <c r="C12168" i="23"/>
  <c r="H12168" i="23" s="1"/>
  <c r="B12168" i="23"/>
  <c r="H12167" i="23"/>
  <c r="G12167" i="23"/>
  <c r="F12167" i="23"/>
  <c r="E12167" i="23"/>
  <c r="D12167" i="23"/>
  <c r="C12167" i="23"/>
  <c r="B12167" i="23"/>
  <c r="G12166" i="23"/>
  <c r="F12166" i="23"/>
  <c r="D12166" i="23"/>
  <c r="C12166" i="23"/>
  <c r="E12166" i="23" s="1"/>
  <c r="B12166" i="23"/>
  <c r="G12165" i="23"/>
  <c r="F12165" i="23"/>
  <c r="D12165" i="23"/>
  <c r="C12165" i="23"/>
  <c r="B12165" i="23"/>
  <c r="G12164" i="23"/>
  <c r="F12164" i="23"/>
  <c r="E12164" i="23"/>
  <c r="D12164" i="23"/>
  <c r="C12164" i="23"/>
  <c r="H12164" i="23" s="1"/>
  <c r="B12164" i="23"/>
  <c r="H12163" i="23"/>
  <c r="G12163" i="23"/>
  <c r="F12163" i="23"/>
  <c r="E12163" i="23"/>
  <c r="D12163" i="23"/>
  <c r="C12163" i="23"/>
  <c r="B12163" i="23"/>
  <c r="G12162" i="23"/>
  <c r="F12162" i="23"/>
  <c r="D12162" i="23"/>
  <c r="C12162" i="23"/>
  <c r="E12162" i="23" s="1"/>
  <c r="B12162" i="23"/>
  <c r="G12161" i="23"/>
  <c r="F12161" i="23"/>
  <c r="D12161" i="23"/>
  <c r="C12161" i="23"/>
  <c r="B12161" i="23"/>
  <c r="G12160" i="23"/>
  <c r="F12160" i="23"/>
  <c r="E12160" i="23"/>
  <c r="D12160" i="23"/>
  <c r="C12160" i="23"/>
  <c r="H12160" i="23" s="1"/>
  <c r="B12160" i="23"/>
  <c r="H12159" i="23"/>
  <c r="G12159" i="23"/>
  <c r="F12159" i="23"/>
  <c r="E12159" i="23"/>
  <c r="D12159" i="23"/>
  <c r="C12159" i="23"/>
  <c r="B12159" i="23"/>
  <c r="G12158" i="23"/>
  <c r="F12158" i="23"/>
  <c r="D12158" i="23"/>
  <c r="C12158" i="23"/>
  <c r="E12158" i="23" s="1"/>
  <c r="B12158" i="23"/>
  <c r="G12157" i="23"/>
  <c r="F12157" i="23"/>
  <c r="D12157" i="23"/>
  <c r="C12157" i="23"/>
  <c r="B12157" i="23"/>
  <c r="G12156" i="23"/>
  <c r="F12156" i="23"/>
  <c r="E12156" i="23"/>
  <c r="D12156" i="23"/>
  <c r="C12156" i="23"/>
  <c r="H12156" i="23" s="1"/>
  <c r="B12156" i="23"/>
  <c r="H12155" i="23"/>
  <c r="G12155" i="23"/>
  <c r="F12155" i="23"/>
  <c r="E12155" i="23"/>
  <c r="D12155" i="23"/>
  <c r="C12155" i="23"/>
  <c r="B12155" i="23"/>
  <c r="G12154" i="23"/>
  <c r="F12154" i="23"/>
  <c r="D12154" i="23"/>
  <c r="C12154" i="23"/>
  <c r="E12154" i="23" s="1"/>
  <c r="B12154" i="23"/>
  <c r="G12153" i="23"/>
  <c r="F12153" i="23"/>
  <c r="D12153" i="23"/>
  <c r="C12153" i="23"/>
  <c r="B12153" i="23"/>
  <c r="G12152" i="23"/>
  <c r="F12152" i="23"/>
  <c r="E12152" i="23"/>
  <c r="D12152" i="23"/>
  <c r="C12152" i="23"/>
  <c r="H12152" i="23" s="1"/>
  <c r="B12152" i="23"/>
  <c r="H12151" i="23"/>
  <c r="G12151" i="23"/>
  <c r="F12151" i="23"/>
  <c r="E12151" i="23"/>
  <c r="D12151" i="23"/>
  <c r="C12151" i="23"/>
  <c r="B12151" i="23"/>
  <c r="G12150" i="23"/>
  <c r="F12150" i="23"/>
  <c r="D12150" i="23"/>
  <c r="C12150" i="23"/>
  <c r="E12150" i="23" s="1"/>
  <c r="B12150" i="23"/>
  <c r="G12149" i="23"/>
  <c r="F12149" i="23"/>
  <c r="D12149" i="23"/>
  <c r="C12149" i="23"/>
  <c r="B12149" i="23"/>
  <c r="G12148" i="23"/>
  <c r="F12148" i="23"/>
  <c r="E12148" i="23"/>
  <c r="D12148" i="23"/>
  <c r="C12148" i="23"/>
  <c r="H12148" i="23" s="1"/>
  <c r="B12148" i="23"/>
  <c r="H12147" i="23"/>
  <c r="G12147" i="23"/>
  <c r="F12147" i="23"/>
  <c r="E12147" i="23"/>
  <c r="D12147" i="23"/>
  <c r="C12147" i="23"/>
  <c r="B12147" i="23"/>
  <c r="G12146" i="23"/>
  <c r="F12146" i="23"/>
  <c r="D12146" i="23"/>
  <c r="C12146" i="23"/>
  <c r="E12146" i="23" s="1"/>
  <c r="B12146" i="23"/>
  <c r="G12145" i="23"/>
  <c r="F12145" i="23"/>
  <c r="D12145" i="23"/>
  <c r="C12145" i="23"/>
  <c r="B12145" i="23"/>
  <c r="G12144" i="23"/>
  <c r="F12144" i="23"/>
  <c r="E12144" i="23"/>
  <c r="D12144" i="23"/>
  <c r="C12144" i="23"/>
  <c r="H12144" i="23" s="1"/>
  <c r="B12144" i="23"/>
  <c r="H12143" i="23"/>
  <c r="G12143" i="23"/>
  <c r="F12143" i="23"/>
  <c r="E12143" i="23"/>
  <c r="D12143" i="23"/>
  <c r="C12143" i="23"/>
  <c r="B12143" i="23"/>
  <c r="G12142" i="23"/>
  <c r="F12142" i="23"/>
  <c r="D12142" i="23"/>
  <c r="C12142" i="23"/>
  <c r="E12142" i="23" s="1"/>
  <c r="B12142" i="23"/>
  <c r="G12141" i="23"/>
  <c r="F12141" i="23"/>
  <c r="D12141" i="23"/>
  <c r="C12141" i="23"/>
  <c r="B12141" i="23"/>
  <c r="G12140" i="23"/>
  <c r="F12140" i="23"/>
  <c r="E12140" i="23"/>
  <c r="D12140" i="23"/>
  <c r="C12140" i="23"/>
  <c r="H12140" i="23" s="1"/>
  <c r="B12140" i="23"/>
  <c r="H12139" i="23"/>
  <c r="G12139" i="23"/>
  <c r="F12139" i="23"/>
  <c r="E12139" i="23"/>
  <c r="D12139" i="23"/>
  <c r="C12139" i="23"/>
  <c r="B12139" i="23"/>
  <c r="G12138" i="23"/>
  <c r="F12138" i="23"/>
  <c r="D12138" i="23"/>
  <c r="C12138" i="23"/>
  <c r="E12138" i="23" s="1"/>
  <c r="B12138" i="23"/>
  <c r="G12137" i="23"/>
  <c r="F12137" i="23"/>
  <c r="D12137" i="23"/>
  <c r="C12137" i="23"/>
  <c r="B12137" i="23"/>
  <c r="G12136" i="23"/>
  <c r="F12136" i="23"/>
  <c r="E12136" i="23"/>
  <c r="D12136" i="23"/>
  <c r="C12136" i="23"/>
  <c r="H12136" i="23" s="1"/>
  <c r="B12136" i="23"/>
  <c r="H12135" i="23"/>
  <c r="G12135" i="23"/>
  <c r="F12135" i="23"/>
  <c r="E12135" i="23"/>
  <c r="D12135" i="23"/>
  <c r="C12135" i="23"/>
  <c r="B12135" i="23"/>
  <c r="G12134" i="23"/>
  <c r="F12134" i="23"/>
  <c r="D12134" i="23"/>
  <c r="C12134" i="23"/>
  <c r="E12134" i="23" s="1"/>
  <c r="B12134" i="23"/>
  <c r="G12133" i="23"/>
  <c r="F12133" i="23"/>
  <c r="D12133" i="23"/>
  <c r="C12133" i="23"/>
  <c r="B12133" i="23"/>
  <c r="G12132" i="23"/>
  <c r="F12132" i="23"/>
  <c r="E12132" i="23"/>
  <c r="D12132" i="23"/>
  <c r="C12132" i="23"/>
  <c r="H12132" i="23" s="1"/>
  <c r="B12132" i="23"/>
  <c r="H12131" i="23"/>
  <c r="G12131" i="23"/>
  <c r="F12131" i="23"/>
  <c r="E12131" i="23"/>
  <c r="D12131" i="23"/>
  <c r="C12131" i="23"/>
  <c r="B12131" i="23"/>
  <c r="G12130" i="23"/>
  <c r="F12130" i="23"/>
  <c r="D12130" i="23"/>
  <c r="C12130" i="23"/>
  <c r="E12130" i="23" s="1"/>
  <c r="B12130" i="23"/>
  <c r="G12129" i="23"/>
  <c r="F12129" i="23"/>
  <c r="D12129" i="23"/>
  <c r="C12129" i="23"/>
  <c r="B12129" i="23"/>
  <c r="G12128" i="23"/>
  <c r="F12128" i="23"/>
  <c r="E12128" i="23"/>
  <c r="D12128" i="23"/>
  <c r="C12128" i="23"/>
  <c r="H12128" i="23" s="1"/>
  <c r="B12128" i="23"/>
  <c r="H12127" i="23"/>
  <c r="G12127" i="23"/>
  <c r="F12127" i="23"/>
  <c r="E12127" i="23"/>
  <c r="D12127" i="23"/>
  <c r="C12127" i="23"/>
  <c r="B12127" i="23"/>
  <c r="G12126" i="23"/>
  <c r="F12126" i="23"/>
  <c r="D12126" i="23"/>
  <c r="C12126" i="23"/>
  <c r="E12126" i="23" s="1"/>
  <c r="B12126" i="23"/>
  <c r="G12125" i="23"/>
  <c r="F12125" i="23"/>
  <c r="D12125" i="23"/>
  <c r="C12125" i="23"/>
  <c r="B12125" i="23"/>
  <c r="G12124" i="23"/>
  <c r="F12124" i="23"/>
  <c r="E12124" i="23"/>
  <c r="D12124" i="23"/>
  <c r="C12124" i="23"/>
  <c r="H12124" i="23" s="1"/>
  <c r="B12124" i="23"/>
  <c r="H12123" i="23"/>
  <c r="G12123" i="23"/>
  <c r="F12123" i="23"/>
  <c r="E12123" i="23"/>
  <c r="D12123" i="23"/>
  <c r="C12123" i="23"/>
  <c r="B12123" i="23"/>
  <c r="G12122" i="23"/>
  <c r="F12122" i="23"/>
  <c r="D12122" i="23"/>
  <c r="C12122" i="23"/>
  <c r="E12122" i="23" s="1"/>
  <c r="B12122" i="23"/>
  <c r="G12121" i="23"/>
  <c r="F12121" i="23"/>
  <c r="D12121" i="23"/>
  <c r="C12121" i="23"/>
  <c r="B12121" i="23"/>
  <c r="G12120" i="23"/>
  <c r="F12120" i="23"/>
  <c r="E12120" i="23"/>
  <c r="D12120" i="23"/>
  <c r="C12120" i="23"/>
  <c r="H12120" i="23" s="1"/>
  <c r="B12120" i="23"/>
  <c r="H12119" i="23"/>
  <c r="G12119" i="23"/>
  <c r="F12119" i="23"/>
  <c r="E12119" i="23"/>
  <c r="D12119" i="23"/>
  <c r="C12119" i="23"/>
  <c r="B12119" i="23"/>
  <c r="G12118" i="23"/>
  <c r="F12118" i="23"/>
  <c r="D12118" i="23"/>
  <c r="C12118" i="23"/>
  <c r="E12118" i="23" s="1"/>
  <c r="B12118" i="23"/>
  <c r="G12117" i="23"/>
  <c r="F12117" i="23"/>
  <c r="D12117" i="23"/>
  <c r="C12117" i="23"/>
  <c r="B12117" i="23"/>
  <c r="G12116" i="23"/>
  <c r="F12116" i="23"/>
  <c r="E12116" i="23"/>
  <c r="D12116" i="23"/>
  <c r="C12116" i="23"/>
  <c r="H12116" i="23" s="1"/>
  <c r="B12116" i="23"/>
  <c r="H12115" i="23"/>
  <c r="G12115" i="23"/>
  <c r="F12115" i="23"/>
  <c r="E12115" i="23"/>
  <c r="D12115" i="23"/>
  <c r="C12115" i="23"/>
  <c r="B12115" i="23"/>
  <c r="G12114" i="23"/>
  <c r="F12114" i="23"/>
  <c r="D12114" i="23"/>
  <c r="C12114" i="23"/>
  <c r="E12114" i="23" s="1"/>
  <c r="B12114" i="23"/>
  <c r="G12113" i="23"/>
  <c r="F12113" i="23"/>
  <c r="D12113" i="23"/>
  <c r="C12113" i="23"/>
  <c r="B12113" i="23"/>
  <c r="G12112" i="23"/>
  <c r="F12112" i="23"/>
  <c r="E12112" i="23"/>
  <c r="D12112" i="23"/>
  <c r="C12112" i="23"/>
  <c r="H12112" i="23" s="1"/>
  <c r="B12112" i="23"/>
  <c r="H12111" i="23"/>
  <c r="G12111" i="23"/>
  <c r="F12111" i="23"/>
  <c r="E12111" i="23"/>
  <c r="D12111" i="23"/>
  <c r="C12111" i="23"/>
  <c r="B12111" i="23"/>
  <c r="G12110" i="23"/>
  <c r="F12110" i="23"/>
  <c r="D12110" i="23"/>
  <c r="C12110" i="23"/>
  <c r="E12110" i="23" s="1"/>
  <c r="B12110" i="23"/>
  <c r="G12109" i="23"/>
  <c r="F12109" i="23"/>
  <c r="D12109" i="23"/>
  <c r="C12109" i="23"/>
  <c r="B12109" i="23"/>
  <c r="G12108" i="23"/>
  <c r="F12108" i="23"/>
  <c r="E12108" i="23"/>
  <c r="D12108" i="23"/>
  <c r="C12108" i="23"/>
  <c r="H12108" i="23" s="1"/>
  <c r="B12108" i="23"/>
  <c r="H12107" i="23"/>
  <c r="G12107" i="23"/>
  <c r="F12107" i="23"/>
  <c r="E12107" i="23"/>
  <c r="D12107" i="23"/>
  <c r="C12107" i="23"/>
  <c r="B12107" i="23"/>
  <c r="G12106" i="23"/>
  <c r="F12106" i="23"/>
  <c r="D12106" i="23"/>
  <c r="C12106" i="23"/>
  <c r="E12106" i="23" s="1"/>
  <c r="B12106" i="23"/>
  <c r="G12105" i="23"/>
  <c r="F12105" i="23"/>
  <c r="D12105" i="23"/>
  <c r="C12105" i="23"/>
  <c r="B12105" i="23"/>
  <c r="G12104" i="23"/>
  <c r="F12104" i="23"/>
  <c r="E12104" i="23"/>
  <c r="D12104" i="23"/>
  <c r="C12104" i="23"/>
  <c r="H12104" i="23" s="1"/>
  <c r="B12104" i="23"/>
  <c r="H12103" i="23"/>
  <c r="G12103" i="23"/>
  <c r="F12103" i="23"/>
  <c r="E12103" i="23"/>
  <c r="D12103" i="23"/>
  <c r="C12103" i="23"/>
  <c r="B12103" i="23"/>
  <c r="G12102" i="23"/>
  <c r="F12102" i="23"/>
  <c r="D12102" i="23"/>
  <c r="C12102" i="23"/>
  <c r="E12102" i="23" s="1"/>
  <c r="B12102" i="23"/>
  <c r="G12101" i="23"/>
  <c r="F12101" i="23"/>
  <c r="D12101" i="23"/>
  <c r="C12101" i="23"/>
  <c r="B12101" i="23"/>
  <c r="G12100" i="23"/>
  <c r="F12100" i="23"/>
  <c r="E12100" i="23"/>
  <c r="D12100" i="23"/>
  <c r="C12100" i="23"/>
  <c r="H12100" i="23" s="1"/>
  <c r="B12100" i="23"/>
  <c r="H12099" i="23"/>
  <c r="G12099" i="23"/>
  <c r="F12099" i="23"/>
  <c r="E12099" i="23"/>
  <c r="D12099" i="23"/>
  <c r="C12099" i="23"/>
  <c r="B12099" i="23"/>
  <c r="G12098" i="23"/>
  <c r="F12098" i="23"/>
  <c r="D12098" i="23"/>
  <c r="C12098" i="23"/>
  <c r="E12098" i="23" s="1"/>
  <c r="B12098" i="23"/>
  <c r="G12097" i="23"/>
  <c r="F12097" i="23"/>
  <c r="D12097" i="23"/>
  <c r="C12097" i="23"/>
  <c r="B12097" i="23"/>
  <c r="G12096" i="23"/>
  <c r="F12096" i="23"/>
  <c r="E12096" i="23"/>
  <c r="D12096" i="23"/>
  <c r="C12096" i="23"/>
  <c r="H12096" i="23" s="1"/>
  <c r="B12096" i="23"/>
  <c r="H12095" i="23"/>
  <c r="G12095" i="23"/>
  <c r="F12095" i="23"/>
  <c r="E12095" i="23"/>
  <c r="D12095" i="23"/>
  <c r="C12095" i="23"/>
  <c r="B12095" i="23"/>
  <c r="G12094" i="23"/>
  <c r="F12094" i="23"/>
  <c r="D12094" i="23"/>
  <c r="C12094" i="23"/>
  <c r="E12094" i="23" s="1"/>
  <c r="B12094" i="23"/>
  <c r="G12093" i="23"/>
  <c r="F12093" i="23"/>
  <c r="D12093" i="23"/>
  <c r="C12093" i="23"/>
  <c r="B12093" i="23"/>
  <c r="G12092" i="23"/>
  <c r="F12092" i="23"/>
  <c r="E12092" i="23"/>
  <c r="D12092" i="23"/>
  <c r="C12092" i="23"/>
  <c r="H12092" i="23" s="1"/>
  <c r="B12092" i="23"/>
  <c r="H12091" i="23"/>
  <c r="G12091" i="23"/>
  <c r="F12091" i="23"/>
  <c r="E12091" i="23"/>
  <c r="D12091" i="23"/>
  <c r="C12091" i="23"/>
  <c r="B12091" i="23"/>
  <c r="G12090" i="23"/>
  <c r="F12090" i="23"/>
  <c r="D12090" i="23"/>
  <c r="C12090" i="23"/>
  <c r="E12090" i="23" s="1"/>
  <c r="B12090" i="23"/>
  <c r="G12089" i="23"/>
  <c r="F12089" i="23"/>
  <c r="D12089" i="23"/>
  <c r="C12089" i="23"/>
  <c r="B12089" i="23"/>
  <c r="G12088" i="23"/>
  <c r="F12088" i="23"/>
  <c r="E12088" i="23"/>
  <c r="D12088" i="23"/>
  <c r="C12088" i="23"/>
  <c r="H12088" i="23" s="1"/>
  <c r="B12088" i="23"/>
  <c r="H12087" i="23"/>
  <c r="G12087" i="23"/>
  <c r="F12087" i="23"/>
  <c r="E12087" i="23"/>
  <c r="D12087" i="23"/>
  <c r="C12087" i="23"/>
  <c r="B12087" i="23"/>
  <c r="G12086" i="23"/>
  <c r="F12086" i="23"/>
  <c r="D12086" i="23"/>
  <c r="C12086" i="23"/>
  <c r="E12086" i="23" s="1"/>
  <c r="B12086" i="23"/>
  <c r="G12085" i="23"/>
  <c r="F12085" i="23"/>
  <c r="D12085" i="23"/>
  <c r="C12085" i="23"/>
  <c r="B12085" i="23"/>
  <c r="G12084" i="23"/>
  <c r="F12084" i="23"/>
  <c r="E12084" i="23"/>
  <c r="D12084" i="23"/>
  <c r="C12084" i="23"/>
  <c r="H12084" i="23" s="1"/>
  <c r="B12084" i="23"/>
  <c r="H12083" i="23"/>
  <c r="G12083" i="23"/>
  <c r="F12083" i="23"/>
  <c r="E12083" i="23"/>
  <c r="D12083" i="23"/>
  <c r="C12083" i="23"/>
  <c r="B12083" i="23"/>
  <c r="G12082" i="23"/>
  <c r="F12082" i="23"/>
  <c r="D12082" i="23"/>
  <c r="C12082" i="23"/>
  <c r="E12082" i="23" s="1"/>
  <c r="B12082" i="23"/>
  <c r="G12081" i="23"/>
  <c r="F12081" i="23"/>
  <c r="D12081" i="23"/>
  <c r="C12081" i="23"/>
  <c r="B12081" i="23"/>
  <c r="G12080" i="23"/>
  <c r="F12080" i="23"/>
  <c r="E12080" i="23"/>
  <c r="D12080" i="23"/>
  <c r="C12080" i="23"/>
  <c r="H12080" i="23" s="1"/>
  <c r="B12080" i="23"/>
  <c r="H12079" i="23"/>
  <c r="G12079" i="23"/>
  <c r="F12079" i="23"/>
  <c r="E12079" i="23"/>
  <c r="D12079" i="23"/>
  <c r="C12079" i="23"/>
  <c r="B12079" i="23"/>
  <c r="G12078" i="23"/>
  <c r="F12078" i="23"/>
  <c r="D12078" i="23"/>
  <c r="C12078" i="23"/>
  <c r="E12078" i="23" s="1"/>
  <c r="B12078" i="23"/>
  <c r="G12077" i="23"/>
  <c r="F12077" i="23"/>
  <c r="D12077" i="23"/>
  <c r="C12077" i="23"/>
  <c r="B12077" i="23"/>
  <c r="G12076" i="23"/>
  <c r="F12076" i="23"/>
  <c r="E12076" i="23"/>
  <c r="D12076" i="23"/>
  <c r="C12076" i="23"/>
  <c r="H12076" i="23" s="1"/>
  <c r="B12076" i="23"/>
  <c r="H12075" i="23"/>
  <c r="G12075" i="23"/>
  <c r="F12075" i="23"/>
  <c r="E12075" i="23"/>
  <c r="D12075" i="23"/>
  <c r="C12075" i="23"/>
  <c r="B12075" i="23"/>
  <c r="G12074" i="23"/>
  <c r="F12074" i="23"/>
  <c r="D12074" i="23"/>
  <c r="C12074" i="23"/>
  <c r="E12074" i="23" s="1"/>
  <c r="B12074" i="23"/>
  <c r="G12073" i="23"/>
  <c r="F12073" i="23"/>
  <c r="D12073" i="23"/>
  <c r="C12073" i="23"/>
  <c r="B12073" i="23"/>
  <c r="G12072" i="23"/>
  <c r="F12072" i="23"/>
  <c r="E12072" i="23"/>
  <c r="D12072" i="23"/>
  <c r="C12072" i="23"/>
  <c r="H12072" i="23" s="1"/>
  <c r="B12072" i="23"/>
  <c r="H12071" i="23"/>
  <c r="G12071" i="23"/>
  <c r="F12071" i="23"/>
  <c r="E12071" i="23"/>
  <c r="D12071" i="23"/>
  <c r="C12071" i="23"/>
  <c r="B12071" i="23"/>
  <c r="G12070" i="23"/>
  <c r="F12070" i="23"/>
  <c r="D12070" i="23"/>
  <c r="C12070" i="23"/>
  <c r="E12070" i="23" s="1"/>
  <c r="B12070" i="23"/>
  <c r="G12069" i="23"/>
  <c r="F12069" i="23"/>
  <c r="D12069" i="23"/>
  <c r="C12069" i="23"/>
  <c r="B12069" i="23"/>
  <c r="G12068" i="23"/>
  <c r="F12068" i="23"/>
  <c r="E12068" i="23"/>
  <c r="D12068" i="23"/>
  <c r="C12068" i="23"/>
  <c r="H12068" i="23" s="1"/>
  <c r="B12068" i="23"/>
  <c r="H12067" i="23"/>
  <c r="G12067" i="23"/>
  <c r="F12067" i="23"/>
  <c r="E12067" i="23"/>
  <c r="D12067" i="23"/>
  <c r="C12067" i="23"/>
  <c r="B12067" i="23"/>
  <c r="G12066" i="23"/>
  <c r="F12066" i="23"/>
  <c r="D12066" i="23"/>
  <c r="C12066" i="23"/>
  <c r="E12066" i="23" s="1"/>
  <c r="B12066" i="23"/>
  <c r="G12065" i="23"/>
  <c r="F12065" i="23"/>
  <c r="D12065" i="23"/>
  <c r="C12065" i="23"/>
  <c r="B12065" i="23"/>
  <c r="G12064" i="23"/>
  <c r="F12064" i="23"/>
  <c r="E12064" i="23"/>
  <c r="D12064" i="23"/>
  <c r="C12064" i="23"/>
  <c r="H12064" i="23" s="1"/>
  <c r="B12064" i="23"/>
  <c r="H12063" i="23"/>
  <c r="G12063" i="23"/>
  <c r="F12063" i="23"/>
  <c r="E12063" i="23"/>
  <c r="D12063" i="23"/>
  <c r="C12063" i="23"/>
  <c r="B12063" i="23"/>
  <c r="G12062" i="23"/>
  <c r="F12062" i="23"/>
  <c r="D12062" i="23"/>
  <c r="C12062" i="23"/>
  <c r="E12062" i="23" s="1"/>
  <c r="B12062" i="23"/>
  <c r="G12061" i="23"/>
  <c r="F12061" i="23"/>
  <c r="D12061" i="23"/>
  <c r="C12061" i="23"/>
  <c r="B12061" i="23"/>
  <c r="G12060" i="23"/>
  <c r="F12060" i="23"/>
  <c r="E12060" i="23"/>
  <c r="D12060" i="23"/>
  <c r="C12060" i="23"/>
  <c r="H12060" i="23" s="1"/>
  <c r="B12060" i="23"/>
  <c r="H12059" i="23"/>
  <c r="G12059" i="23"/>
  <c r="F12059" i="23"/>
  <c r="E12059" i="23"/>
  <c r="D12059" i="23"/>
  <c r="C12059" i="23"/>
  <c r="B12059" i="23"/>
  <c r="G12058" i="23"/>
  <c r="F12058" i="23"/>
  <c r="D12058" i="23"/>
  <c r="C12058" i="23"/>
  <c r="E12058" i="23" s="1"/>
  <c r="B12058" i="23"/>
  <c r="G12057" i="23"/>
  <c r="F12057" i="23"/>
  <c r="D12057" i="23"/>
  <c r="C12057" i="23"/>
  <c r="B12057" i="23"/>
  <c r="G12056" i="23"/>
  <c r="F12056" i="23"/>
  <c r="E12056" i="23"/>
  <c r="D12056" i="23"/>
  <c r="C12056" i="23"/>
  <c r="H12056" i="23" s="1"/>
  <c r="B12056" i="23"/>
  <c r="H12055" i="23"/>
  <c r="G12055" i="23"/>
  <c r="F12055" i="23"/>
  <c r="E12055" i="23"/>
  <c r="D12055" i="23"/>
  <c r="C12055" i="23"/>
  <c r="B12055" i="23"/>
  <c r="G12054" i="23"/>
  <c r="F12054" i="23"/>
  <c r="D12054" i="23"/>
  <c r="C12054" i="23"/>
  <c r="E12054" i="23" s="1"/>
  <c r="B12054" i="23"/>
  <c r="G12053" i="23"/>
  <c r="F12053" i="23"/>
  <c r="D12053" i="23"/>
  <c r="C12053" i="23"/>
  <c r="B12053" i="23"/>
  <c r="G12052" i="23"/>
  <c r="F12052" i="23"/>
  <c r="E12052" i="23"/>
  <c r="D12052" i="23"/>
  <c r="C12052" i="23"/>
  <c r="H12052" i="23" s="1"/>
  <c r="B12052" i="23"/>
  <c r="H12051" i="23"/>
  <c r="G12051" i="23"/>
  <c r="F12051" i="23"/>
  <c r="E12051" i="23"/>
  <c r="D12051" i="23"/>
  <c r="C12051" i="23"/>
  <c r="B12051" i="23"/>
  <c r="G12050" i="23"/>
  <c r="F12050" i="23"/>
  <c r="D12050" i="23"/>
  <c r="C12050" i="23"/>
  <c r="E12050" i="23" s="1"/>
  <c r="B12050" i="23"/>
  <c r="G12049" i="23"/>
  <c r="F12049" i="23"/>
  <c r="D12049" i="23"/>
  <c r="C12049" i="23"/>
  <c r="B12049" i="23"/>
  <c r="G12048" i="23"/>
  <c r="F12048" i="23"/>
  <c r="E12048" i="23"/>
  <c r="D12048" i="23"/>
  <c r="C12048" i="23"/>
  <c r="H12048" i="23" s="1"/>
  <c r="B12048" i="23"/>
  <c r="H12047" i="23"/>
  <c r="G12047" i="23"/>
  <c r="F12047" i="23"/>
  <c r="E12047" i="23"/>
  <c r="D12047" i="23"/>
  <c r="C12047" i="23"/>
  <c r="B12047" i="23"/>
  <c r="G12046" i="23"/>
  <c r="F12046" i="23"/>
  <c r="D12046" i="23"/>
  <c r="C12046" i="23"/>
  <c r="E12046" i="23" s="1"/>
  <c r="B12046" i="23"/>
  <c r="G12045" i="23"/>
  <c r="F12045" i="23"/>
  <c r="D12045" i="23"/>
  <c r="C12045" i="23"/>
  <c r="B12045" i="23"/>
  <c r="G12044" i="23"/>
  <c r="F12044" i="23"/>
  <c r="E12044" i="23"/>
  <c r="D12044" i="23"/>
  <c r="C12044" i="23"/>
  <c r="H12044" i="23" s="1"/>
  <c r="B12044" i="23"/>
  <c r="H12043" i="23"/>
  <c r="G12043" i="23"/>
  <c r="F12043" i="23"/>
  <c r="E12043" i="23"/>
  <c r="D12043" i="23"/>
  <c r="C12043" i="23"/>
  <c r="B12043" i="23"/>
  <c r="G12042" i="23"/>
  <c r="F12042" i="23"/>
  <c r="D12042" i="23"/>
  <c r="C12042" i="23"/>
  <c r="E12042" i="23" s="1"/>
  <c r="B12042" i="23"/>
  <c r="G12041" i="23"/>
  <c r="F12041" i="23"/>
  <c r="D12041" i="23"/>
  <c r="C12041" i="23"/>
  <c r="B12041" i="23"/>
  <c r="G12040" i="23"/>
  <c r="F12040" i="23"/>
  <c r="E12040" i="23"/>
  <c r="D12040" i="23"/>
  <c r="C12040" i="23"/>
  <c r="H12040" i="23" s="1"/>
  <c r="B12040" i="23"/>
  <c r="H12039" i="23"/>
  <c r="G12039" i="23"/>
  <c r="F12039" i="23"/>
  <c r="E12039" i="23"/>
  <c r="D12039" i="23"/>
  <c r="C12039" i="23"/>
  <c r="B12039" i="23"/>
  <c r="G12038" i="23"/>
  <c r="F12038" i="23"/>
  <c r="D12038" i="23"/>
  <c r="C12038" i="23"/>
  <c r="E12038" i="23" s="1"/>
  <c r="B12038" i="23"/>
  <c r="G12037" i="23"/>
  <c r="F12037" i="23"/>
  <c r="D12037" i="23"/>
  <c r="C12037" i="23"/>
  <c r="B12037" i="23"/>
  <c r="G12036" i="23"/>
  <c r="F12036" i="23"/>
  <c r="E12036" i="23"/>
  <c r="D12036" i="23"/>
  <c r="C12036" i="23"/>
  <c r="H12036" i="23" s="1"/>
  <c r="B12036" i="23"/>
  <c r="H12035" i="23"/>
  <c r="G12035" i="23"/>
  <c r="F12035" i="23"/>
  <c r="E12035" i="23"/>
  <c r="D12035" i="23"/>
  <c r="C12035" i="23"/>
  <c r="B12035" i="23"/>
  <c r="G12034" i="23"/>
  <c r="F12034" i="23"/>
  <c r="D12034" i="23"/>
  <c r="C12034" i="23"/>
  <c r="E12034" i="23" s="1"/>
  <c r="B12034" i="23"/>
  <c r="G12033" i="23"/>
  <c r="F12033" i="23"/>
  <c r="D12033" i="23"/>
  <c r="C12033" i="23"/>
  <c r="B12033" i="23"/>
  <c r="G12032" i="23"/>
  <c r="F12032" i="23"/>
  <c r="E12032" i="23"/>
  <c r="D12032" i="23"/>
  <c r="C12032" i="23"/>
  <c r="H12032" i="23" s="1"/>
  <c r="B12032" i="23"/>
  <c r="H12031" i="23"/>
  <c r="G12031" i="23"/>
  <c r="F12031" i="23"/>
  <c r="E12031" i="23"/>
  <c r="D12031" i="23"/>
  <c r="C12031" i="23"/>
  <c r="B12031" i="23"/>
  <c r="G12030" i="23"/>
  <c r="F12030" i="23"/>
  <c r="D12030" i="23"/>
  <c r="C12030" i="23"/>
  <c r="E12030" i="23" s="1"/>
  <c r="B12030" i="23"/>
  <c r="G12029" i="23"/>
  <c r="F12029" i="23"/>
  <c r="D12029" i="23"/>
  <c r="C12029" i="23"/>
  <c r="B12029" i="23"/>
  <c r="G12028" i="23"/>
  <c r="F12028" i="23"/>
  <c r="E12028" i="23"/>
  <c r="D12028" i="23"/>
  <c r="C12028" i="23"/>
  <c r="H12028" i="23" s="1"/>
  <c r="B12028" i="23"/>
  <c r="H12027" i="23"/>
  <c r="G12027" i="23"/>
  <c r="F12027" i="23"/>
  <c r="E12027" i="23"/>
  <c r="D12027" i="23"/>
  <c r="C12027" i="23"/>
  <c r="B12027" i="23"/>
  <c r="G12026" i="23"/>
  <c r="F12026" i="23"/>
  <c r="D12026" i="23"/>
  <c r="C12026" i="23"/>
  <c r="E12026" i="23" s="1"/>
  <c r="B12026" i="23"/>
  <c r="G12025" i="23"/>
  <c r="F12025" i="23"/>
  <c r="D12025" i="23"/>
  <c r="C12025" i="23"/>
  <c r="B12025" i="23"/>
  <c r="G12024" i="23"/>
  <c r="F12024" i="23"/>
  <c r="E12024" i="23"/>
  <c r="D12024" i="23"/>
  <c r="C12024" i="23"/>
  <c r="H12024" i="23" s="1"/>
  <c r="B12024" i="23"/>
  <c r="H12023" i="23"/>
  <c r="G12023" i="23"/>
  <c r="F12023" i="23"/>
  <c r="E12023" i="23"/>
  <c r="D12023" i="23"/>
  <c r="C12023" i="23"/>
  <c r="B12023" i="23"/>
  <c r="G12022" i="23"/>
  <c r="F12022" i="23"/>
  <c r="D12022" i="23"/>
  <c r="C12022" i="23"/>
  <c r="E12022" i="23" s="1"/>
  <c r="B12022" i="23"/>
  <c r="G12021" i="23"/>
  <c r="F12021" i="23"/>
  <c r="D12021" i="23"/>
  <c r="C12021" i="23"/>
  <c r="B12021" i="23"/>
  <c r="G12020" i="23"/>
  <c r="F12020" i="23"/>
  <c r="E12020" i="23"/>
  <c r="D12020" i="23"/>
  <c r="C12020" i="23"/>
  <c r="H12020" i="23" s="1"/>
  <c r="B12020" i="23"/>
  <c r="H12019" i="23"/>
  <c r="G12019" i="23"/>
  <c r="F12019" i="23"/>
  <c r="E12019" i="23"/>
  <c r="D12019" i="23"/>
  <c r="C12019" i="23"/>
  <c r="B12019" i="23"/>
  <c r="G12018" i="23"/>
  <c r="F12018" i="23"/>
  <c r="D12018" i="23"/>
  <c r="C12018" i="23"/>
  <c r="E12018" i="23" s="1"/>
  <c r="B12018" i="23"/>
  <c r="G12017" i="23"/>
  <c r="F12017" i="23"/>
  <c r="D12017" i="23"/>
  <c r="C12017" i="23"/>
  <c r="B12017" i="23"/>
  <c r="G12016" i="23"/>
  <c r="F12016" i="23"/>
  <c r="E12016" i="23"/>
  <c r="D12016" i="23"/>
  <c r="C12016" i="23"/>
  <c r="H12016" i="23" s="1"/>
  <c r="B12016" i="23"/>
  <c r="H12015" i="23"/>
  <c r="G12015" i="23"/>
  <c r="F12015" i="23"/>
  <c r="E12015" i="23"/>
  <c r="D12015" i="23"/>
  <c r="C12015" i="23"/>
  <c r="B12015" i="23"/>
  <c r="G12014" i="23"/>
  <c r="F12014" i="23"/>
  <c r="D12014" i="23"/>
  <c r="C12014" i="23"/>
  <c r="E12014" i="23" s="1"/>
  <c r="B12014" i="23"/>
  <c r="G12013" i="23"/>
  <c r="F12013" i="23"/>
  <c r="D12013" i="23"/>
  <c r="C12013" i="23"/>
  <c r="B12013" i="23"/>
  <c r="G12012" i="23"/>
  <c r="F12012" i="23"/>
  <c r="E12012" i="23"/>
  <c r="D12012" i="23"/>
  <c r="C12012" i="23"/>
  <c r="H12012" i="23" s="1"/>
  <c r="B12012" i="23"/>
  <c r="H12011" i="23"/>
  <c r="G12011" i="23"/>
  <c r="F12011" i="23"/>
  <c r="E12011" i="23"/>
  <c r="D12011" i="23"/>
  <c r="C12011" i="23"/>
  <c r="B12011" i="23"/>
  <c r="G12010" i="23"/>
  <c r="F12010" i="23"/>
  <c r="D12010" i="23"/>
  <c r="C12010" i="23"/>
  <c r="E12010" i="23" s="1"/>
  <c r="B12010" i="23"/>
  <c r="G12009" i="23"/>
  <c r="F12009" i="23"/>
  <c r="D12009" i="23"/>
  <c r="C12009" i="23"/>
  <c r="B12009" i="23"/>
  <c r="G12008" i="23"/>
  <c r="F12008" i="23"/>
  <c r="E12008" i="23"/>
  <c r="D12008" i="23"/>
  <c r="C12008" i="23"/>
  <c r="H12008" i="23" s="1"/>
  <c r="B12008" i="23"/>
  <c r="H12007" i="23"/>
  <c r="G12007" i="23"/>
  <c r="F12007" i="23"/>
  <c r="E12007" i="23"/>
  <c r="D12007" i="23"/>
  <c r="C12007" i="23"/>
  <c r="B12007" i="23"/>
  <c r="G12006" i="23"/>
  <c r="F12006" i="23"/>
  <c r="D12006" i="23"/>
  <c r="C12006" i="23"/>
  <c r="E12006" i="23" s="1"/>
  <c r="B12006" i="23"/>
  <c r="G12005" i="23"/>
  <c r="F12005" i="23"/>
  <c r="D12005" i="23"/>
  <c r="C12005" i="23"/>
  <c r="B12005" i="23"/>
  <c r="G12004" i="23"/>
  <c r="F12004" i="23"/>
  <c r="E12004" i="23"/>
  <c r="D12004" i="23"/>
  <c r="C12004" i="23"/>
  <c r="H12004" i="23" s="1"/>
  <c r="B12004" i="23"/>
  <c r="H12003" i="23"/>
  <c r="G12003" i="23"/>
  <c r="F12003" i="23"/>
  <c r="E12003" i="23"/>
  <c r="D12003" i="23"/>
  <c r="C12003" i="23"/>
  <c r="B12003" i="23"/>
  <c r="G12002" i="23"/>
  <c r="F12002" i="23"/>
  <c r="D12002" i="23"/>
  <c r="C12002" i="23"/>
  <c r="E12002" i="23" s="1"/>
  <c r="B12002" i="23"/>
  <c r="G12001" i="23"/>
  <c r="F12001" i="23"/>
  <c r="D12001" i="23"/>
  <c r="C12001" i="23"/>
  <c r="B12001" i="23"/>
  <c r="G12000" i="23"/>
  <c r="F12000" i="23"/>
  <c r="E12000" i="23"/>
  <c r="D12000" i="23"/>
  <c r="C12000" i="23"/>
  <c r="H12000" i="23" s="1"/>
  <c r="B12000" i="23"/>
  <c r="H11999" i="23"/>
  <c r="G11999" i="23"/>
  <c r="F11999" i="23"/>
  <c r="E11999" i="23"/>
  <c r="D11999" i="23"/>
  <c r="C11999" i="23"/>
  <c r="B11999" i="23"/>
  <c r="G11998" i="23"/>
  <c r="F11998" i="23"/>
  <c r="D11998" i="23"/>
  <c r="C11998" i="23"/>
  <c r="E11998" i="23" s="1"/>
  <c r="B11998" i="23"/>
  <c r="G11997" i="23"/>
  <c r="F11997" i="23"/>
  <c r="D11997" i="23"/>
  <c r="C11997" i="23"/>
  <c r="B11997" i="23"/>
  <c r="G11996" i="23"/>
  <c r="F11996" i="23"/>
  <c r="E11996" i="23"/>
  <c r="D11996" i="23"/>
  <c r="C11996" i="23"/>
  <c r="H11996" i="23" s="1"/>
  <c r="B11996" i="23"/>
  <c r="H11995" i="23"/>
  <c r="G11995" i="23"/>
  <c r="F11995" i="23"/>
  <c r="E11995" i="23"/>
  <c r="D11995" i="23"/>
  <c r="C11995" i="23"/>
  <c r="B11995" i="23"/>
  <c r="G11994" i="23"/>
  <c r="F11994" i="23"/>
  <c r="D11994" i="23"/>
  <c r="C11994" i="23"/>
  <c r="E11994" i="23" s="1"/>
  <c r="B11994" i="23"/>
  <c r="G11993" i="23"/>
  <c r="F11993" i="23"/>
  <c r="D11993" i="23"/>
  <c r="C11993" i="23"/>
  <c r="B11993" i="23"/>
  <c r="G11992" i="23"/>
  <c r="F11992" i="23"/>
  <c r="E11992" i="23"/>
  <c r="D11992" i="23"/>
  <c r="C11992" i="23"/>
  <c r="H11992" i="23" s="1"/>
  <c r="B11992" i="23"/>
  <c r="H11991" i="23"/>
  <c r="G11991" i="23"/>
  <c r="F11991" i="23"/>
  <c r="E11991" i="23"/>
  <c r="D11991" i="23"/>
  <c r="C11991" i="23"/>
  <c r="B11991" i="23"/>
  <c r="G11990" i="23"/>
  <c r="F11990" i="23"/>
  <c r="D11990" i="23"/>
  <c r="C11990" i="23"/>
  <c r="E11990" i="23" s="1"/>
  <c r="B11990" i="23"/>
  <c r="G11989" i="23"/>
  <c r="F11989" i="23"/>
  <c r="D11989" i="23"/>
  <c r="C11989" i="23"/>
  <c r="B11989" i="23"/>
  <c r="G11988" i="23"/>
  <c r="F11988" i="23"/>
  <c r="E11988" i="23"/>
  <c r="D11988" i="23"/>
  <c r="C11988" i="23"/>
  <c r="H11988" i="23" s="1"/>
  <c r="B11988" i="23"/>
  <c r="H11987" i="23"/>
  <c r="G11987" i="23"/>
  <c r="F11987" i="23"/>
  <c r="E11987" i="23"/>
  <c r="D11987" i="23"/>
  <c r="C11987" i="23"/>
  <c r="B11987" i="23"/>
  <c r="G11986" i="23"/>
  <c r="F11986" i="23"/>
  <c r="D11986" i="23"/>
  <c r="C11986" i="23"/>
  <c r="E11986" i="23" s="1"/>
  <c r="B11986" i="23"/>
  <c r="G11985" i="23"/>
  <c r="F11985" i="23"/>
  <c r="D11985" i="23"/>
  <c r="C11985" i="23"/>
  <c r="B11985" i="23"/>
  <c r="G11984" i="23"/>
  <c r="F11984" i="23"/>
  <c r="E11984" i="23"/>
  <c r="D11984" i="23"/>
  <c r="C11984" i="23"/>
  <c r="H11984" i="23" s="1"/>
  <c r="B11984" i="23"/>
  <c r="H11983" i="23"/>
  <c r="G11983" i="23"/>
  <c r="F11983" i="23"/>
  <c r="E11983" i="23"/>
  <c r="D11983" i="23"/>
  <c r="C11983" i="23"/>
  <c r="B11983" i="23"/>
  <c r="G11982" i="23"/>
  <c r="F11982" i="23"/>
  <c r="D11982" i="23"/>
  <c r="C11982" i="23"/>
  <c r="E11982" i="23" s="1"/>
  <c r="B11982" i="23"/>
  <c r="G11981" i="23"/>
  <c r="F11981" i="23"/>
  <c r="D11981" i="23"/>
  <c r="C11981" i="23"/>
  <c r="B11981" i="23"/>
  <c r="G11980" i="23"/>
  <c r="F11980" i="23"/>
  <c r="E11980" i="23"/>
  <c r="D11980" i="23"/>
  <c r="C11980" i="23"/>
  <c r="H11980" i="23" s="1"/>
  <c r="B11980" i="23"/>
  <c r="H11979" i="23"/>
  <c r="G11979" i="23"/>
  <c r="F11979" i="23"/>
  <c r="E11979" i="23"/>
  <c r="D11979" i="23"/>
  <c r="C11979" i="23"/>
  <c r="B11979" i="23"/>
  <c r="G11978" i="23"/>
  <c r="F11978" i="23"/>
  <c r="D11978" i="23"/>
  <c r="C11978" i="23"/>
  <c r="E11978" i="23" s="1"/>
  <c r="B11978" i="23"/>
  <c r="G11977" i="23"/>
  <c r="F11977" i="23"/>
  <c r="D11977" i="23"/>
  <c r="C11977" i="23"/>
  <c r="B11977" i="23"/>
  <c r="G11976" i="23"/>
  <c r="F11976" i="23"/>
  <c r="E11976" i="23"/>
  <c r="D11976" i="23"/>
  <c r="C11976" i="23"/>
  <c r="H11976" i="23" s="1"/>
  <c r="B11976" i="23"/>
  <c r="H11975" i="23"/>
  <c r="G11975" i="23"/>
  <c r="F11975" i="23"/>
  <c r="E11975" i="23"/>
  <c r="D11975" i="23"/>
  <c r="C11975" i="23"/>
  <c r="B11975" i="23"/>
  <c r="G11974" i="23"/>
  <c r="F11974" i="23"/>
  <c r="D11974" i="23"/>
  <c r="C11974" i="23"/>
  <c r="E11974" i="23" s="1"/>
  <c r="B11974" i="23"/>
  <c r="G11973" i="23"/>
  <c r="F11973" i="23"/>
  <c r="D11973" i="23"/>
  <c r="C11973" i="23"/>
  <c r="B11973" i="23"/>
  <c r="G11972" i="23"/>
  <c r="F11972" i="23"/>
  <c r="E11972" i="23"/>
  <c r="D11972" i="23"/>
  <c r="C11972" i="23"/>
  <c r="H11972" i="23" s="1"/>
  <c r="B11972" i="23"/>
  <c r="H11971" i="23"/>
  <c r="G11971" i="23"/>
  <c r="F11971" i="23"/>
  <c r="E11971" i="23"/>
  <c r="D11971" i="23"/>
  <c r="C11971" i="23"/>
  <c r="B11971" i="23"/>
  <c r="G11970" i="23"/>
  <c r="F11970" i="23"/>
  <c r="D11970" i="23"/>
  <c r="C11970" i="23"/>
  <c r="E11970" i="23" s="1"/>
  <c r="B11970" i="23"/>
  <c r="G11969" i="23"/>
  <c r="F11969" i="23"/>
  <c r="D11969" i="23"/>
  <c r="C11969" i="23"/>
  <c r="B11969" i="23"/>
  <c r="G11968" i="23"/>
  <c r="F11968" i="23"/>
  <c r="E11968" i="23"/>
  <c r="D11968" i="23"/>
  <c r="C11968" i="23"/>
  <c r="H11968" i="23" s="1"/>
  <c r="B11968" i="23"/>
  <c r="H11967" i="23"/>
  <c r="G11967" i="23"/>
  <c r="F11967" i="23"/>
  <c r="E11967" i="23"/>
  <c r="D11967" i="23"/>
  <c r="C11967" i="23"/>
  <c r="B11967" i="23"/>
  <c r="G11966" i="23"/>
  <c r="F11966" i="23"/>
  <c r="D11966" i="23"/>
  <c r="C11966" i="23"/>
  <c r="E11966" i="23" s="1"/>
  <c r="B11966" i="23"/>
  <c r="G11965" i="23"/>
  <c r="F11965" i="23"/>
  <c r="D11965" i="23"/>
  <c r="C11965" i="23"/>
  <c r="B11965" i="23"/>
  <c r="G11964" i="23"/>
  <c r="F11964" i="23"/>
  <c r="E11964" i="23"/>
  <c r="D11964" i="23"/>
  <c r="C11964" i="23"/>
  <c r="H11964" i="23" s="1"/>
  <c r="B11964" i="23"/>
  <c r="H11963" i="23"/>
  <c r="G11963" i="23"/>
  <c r="F11963" i="23"/>
  <c r="E11963" i="23"/>
  <c r="D11963" i="23"/>
  <c r="C11963" i="23"/>
  <c r="B11963" i="23"/>
  <c r="G11962" i="23"/>
  <c r="F11962" i="23"/>
  <c r="D11962" i="23"/>
  <c r="C11962" i="23"/>
  <c r="E11962" i="23" s="1"/>
  <c r="B11962" i="23"/>
  <c r="G11961" i="23"/>
  <c r="F11961" i="23"/>
  <c r="D11961" i="23"/>
  <c r="C11961" i="23"/>
  <c r="B11961" i="23"/>
  <c r="G11960" i="23"/>
  <c r="F11960" i="23"/>
  <c r="E11960" i="23"/>
  <c r="D11960" i="23"/>
  <c r="C11960" i="23"/>
  <c r="H11960" i="23" s="1"/>
  <c r="B11960" i="23"/>
  <c r="H11959" i="23"/>
  <c r="G11959" i="23"/>
  <c r="F11959" i="23"/>
  <c r="E11959" i="23"/>
  <c r="D11959" i="23"/>
  <c r="C11959" i="23"/>
  <c r="B11959" i="23"/>
  <c r="G11958" i="23"/>
  <c r="F11958" i="23"/>
  <c r="D11958" i="23"/>
  <c r="C11958" i="23"/>
  <c r="E11958" i="23" s="1"/>
  <c r="B11958" i="23"/>
  <c r="G11957" i="23"/>
  <c r="F11957" i="23"/>
  <c r="D11957" i="23"/>
  <c r="C11957" i="23"/>
  <c r="B11957" i="23"/>
  <c r="G11956" i="23"/>
  <c r="F11956" i="23"/>
  <c r="E11956" i="23"/>
  <c r="D11956" i="23"/>
  <c r="C11956" i="23"/>
  <c r="H11956" i="23" s="1"/>
  <c r="B11956" i="23"/>
  <c r="H11955" i="23"/>
  <c r="G11955" i="23"/>
  <c r="F11955" i="23"/>
  <c r="E11955" i="23"/>
  <c r="D11955" i="23"/>
  <c r="C11955" i="23"/>
  <c r="B11955" i="23"/>
  <c r="G11954" i="23"/>
  <c r="F11954" i="23"/>
  <c r="D11954" i="23"/>
  <c r="C11954" i="23"/>
  <c r="E11954" i="23" s="1"/>
  <c r="B11954" i="23"/>
  <c r="G11953" i="23"/>
  <c r="F11953" i="23"/>
  <c r="D11953" i="23"/>
  <c r="C11953" i="23"/>
  <c r="B11953" i="23"/>
  <c r="G11952" i="23"/>
  <c r="F11952" i="23"/>
  <c r="E11952" i="23"/>
  <c r="D11952" i="23"/>
  <c r="C11952" i="23"/>
  <c r="H11952" i="23" s="1"/>
  <c r="B11952" i="23"/>
  <c r="H11951" i="23"/>
  <c r="G11951" i="23"/>
  <c r="F11951" i="23"/>
  <c r="E11951" i="23"/>
  <c r="D11951" i="23"/>
  <c r="C11951" i="23"/>
  <c r="B11951" i="23"/>
  <c r="G11950" i="23"/>
  <c r="F11950" i="23"/>
  <c r="D11950" i="23"/>
  <c r="C11950" i="23"/>
  <c r="E11950" i="23" s="1"/>
  <c r="B11950" i="23"/>
  <c r="G11949" i="23"/>
  <c r="F11949" i="23"/>
  <c r="D11949" i="23"/>
  <c r="C11949" i="23"/>
  <c r="B11949" i="23"/>
  <c r="G11948" i="23"/>
  <c r="F11948" i="23"/>
  <c r="E11948" i="23"/>
  <c r="D11948" i="23"/>
  <c r="C11948" i="23"/>
  <c r="H11948" i="23" s="1"/>
  <c r="B11948" i="23"/>
  <c r="H11947" i="23"/>
  <c r="G11947" i="23"/>
  <c r="F11947" i="23"/>
  <c r="E11947" i="23"/>
  <c r="D11947" i="23"/>
  <c r="C11947" i="23"/>
  <c r="B11947" i="23"/>
  <c r="G11946" i="23"/>
  <c r="F11946" i="23"/>
  <c r="D11946" i="23"/>
  <c r="C11946" i="23"/>
  <c r="E11946" i="23" s="1"/>
  <c r="B11946" i="23"/>
  <c r="G11945" i="23"/>
  <c r="F11945" i="23"/>
  <c r="D11945" i="23"/>
  <c r="C11945" i="23"/>
  <c r="B11945" i="23"/>
  <c r="G11944" i="23"/>
  <c r="F11944" i="23"/>
  <c r="E11944" i="23"/>
  <c r="D11944" i="23"/>
  <c r="C11944" i="23"/>
  <c r="H11944" i="23" s="1"/>
  <c r="B11944" i="23"/>
  <c r="H11943" i="23"/>
  <c r="G11943" i="23"/>
  <c r="F11943" i="23"/>
  <c r="E11943" i="23"/>
  <c r="D11943" i="23"/>
  <c r="C11943" i="23"/>
  <c r="B11943" i="23"/>
  <c r="G11942" i="23"/>
  <c r="F11942" i="23"/>
  <c r="D11942" i="23"/>
  <c r="C11942" i="23"/>
  <c r="E11942" i="23" s="1"/>
  <c r="B11942" i="23"/>
  <c r="G11941" i="23"/>
  <c r="F11941" i="23"/>
  <c r="D11941" i="23"/>
  <c r="C11941" i="23"/>
  <c r="B11941" i="23"/>
  <c r="G11940" i="23"/>
  <c r="F11940" i="23"/>
  <c r="E11940" i="23"/>
  <c r="D11940" i="23"/>
  <c r="C11940" i="23"/>
  <c r="H11940" i="23" s="1"/>
  <c r="B11940" i="23"/>
  <c r="H11939" i="23"/>
  <c r="G11939" i="23"/>
  <c r="F11939" i="23"/>
  <c r="E11939" i="23"/>
  <c r="D11939" i="23"/>
  <c r="C11939" i="23"/>
  <c r="B11939" i="23"/>
  <c r="G11938" i="23"/>
  <c r="F11938" i="23"/>
  <c r="D11938" i="23"/>
  <c r="C11938" i="23"/>
  <c r="E11938" i="23" s="1"/>
  <c r="B11938" i="23"/>
  <c r="G11937" i="23"/>
  <c r="F11937" i="23"/>
  <c r="D11937" i="23"/>
  <c r="C11937" i="23"/>
  <c r="B11937" i="23"/>
  <c r="G11936" i="23"/>
  <c r="F11936" i="23"/>
  <c r="E11936" i="23"/>
  <c r="D11936" i="23"/>
  <c r="C11936" i="23"/>
  <c r="H11936" i="23" s="1"/>
  <c r="B11936" i="23"/>
  <c r="H11935" i="23"/>
  <c r="G11935" i="23"/>
  <c r="F11935" i="23"/>
  <c r="E11935" i="23"/>
  <c r="D11935" i="23"/>
  <c r="C11935" i="23"/>
  <c r="B11935" i="23"/>
  <c r="G11934" i="23"/>
  <c r="F11934" i="23"/>
  <c r="D11934" i="23"/>
  <c r="C11934" i="23"/>
  <c r="E11934" i="23" s="1"/>
  <c r="B11934" i="23"/>
  <c r="G11933" i="23"/>
  <c r="F11933" i="23"/>
  <c r="D11933" i="23"/>
  <c r="C11933" i="23"/>
  <c r="B11933" i="23"/>
  <c r="G11932" i="23"/>
  <c r="F11932" i="23"/>
  <c r="E11932" i="23"/>
  <c r="D11932" i="23"/>
  <c r="C11932" i="23"/>
  <c r="H11932" i="23" s="1"/>
  <c r="B11932" i="23"/>
  <c r="H11931" i="23"/>
  <c r="G11931" i="23"/>
  <c r="F11931" i="23"/>
  <c r="E11931" i="23"/>
  <c r="D11931" i="23"/>
  <c r="C11931" i="23"/>
  <c r="B11931" i="23"/>
  <c r="G11930" i="23"/>
  <c r="F11930" i="23"/>
  <c r="D11930" i="23"/>
  <c r="C11930" i="23"/>
  <c r="E11930" i="23" s="1"/>
  <c r="B11930" i="23"/>
  <c r="G11929" i="23"/>
  <c r="F11929" i="23"/>
  <c r="D11929" i="23"/>
  <c r="C11929" i="23"/>
  <c r="B11929" i="23"/>
  <c r="G11928" i="23"/>
  <c r="F11928" i="23"/>
  <c r="E11928" i="23"/>
  <c r="D11928" i="23"/>
  <c r="C11928" i="23"/>
  <c r="H11928" i="23" s="1"/>
  <c r="B11928" i="23"/>
  <c r="H11927" i="23"/>
  <c r="G11927" i="23"/>
  <c r="F11927" i="23"/>
  <c r="E11927" i="23"/>
  <c r="D11927" i="23"/>
  <c r="C11927" i="23"/>
  <c r="B11927" i="23"/>
  <c r="G11926" i="23"/>
  <c r="F11926" i="23"/>
  <c r="D11926" i="23"/>
  <c r="C11926" i="23"/>
  <c r="E11926" i="23" s="1"/>
  <c r="B11926" i="23"/>
  <c r="G11925" i="23"/>
  <c r="F11925" i="23"/>
  <c r="D11925" i="23"/>
  <c r="C11925" i="23"/>
  <c r="B11925" i="23"/>
  <c r="G11924" i="23"/>
  <c r="F11924" i="23"/>
  <c r="E11924" i="23"/>
  <c r="D11924" i="23"/>
  <c r="C11924" i="23"/>
  <c r="H11924" i="23" s="1"/>
  <c r="B11924" i="23"/>
  <c r="H11923" i="23"/>
  <c r="G11923" i="23"/>
  <c r="F11923" i="23"/>
  <c r="E11923" i="23"/>
  <c r="D11923" i="23"/>
  <c r="C11923" i="23"/>
  <c r="B11923" i="23"/>
  <c r="G11922" i="23"/>
  <c r="F11922" i="23"/>
  <c r="D11922" i="23"/>
  <c r="C11922" i="23"/>
  <c r="E11922" i="23" s="1"/>
  <c r="B11922" i="23"/>
  <c r="G11921" i="23"/>
  <c r="F11921" i="23"/>
  <c r="D11921" i="23"/>
  <c r="C11921" i="23"/>
  <c r="B11921" i="23"/>
  <c r="G11920" i="23"/>
  <c r="F11920" i="23"/>
  <c r="E11920" i="23"/>
  <c r="D11920" i="23"/>
  <c r="C11920" i="23"/>
  <c r="H11920" i="23" s="1"/>
  <c r="B11920" i="23"/>
  <c r="H11919" i="23"/>
  <c r="G11919" i="23"/>
  <c r="F11919" i="23"/>
  <c r="E11919" i="23"/>
  <c r="D11919" i="23"/>
  <c r="C11919" i="23"/>
  <c r="B11919" i="23"/>
  <c r="G11918" i="23"/>
  <c r="F11918" i="23"/>
  <c r="D11918" i="23"/>
  <c r="C11918" i="23"/>
  <c r="E11918" i="23" s="1"/>
  <c r="B11918" i="23"/>
  <c r="G11917" i="23"/>
  <c r="F11917" i="23"/>
  <c r="D11917" i="23"/>
  <c r="C11917" i="23"/>
  <c r="B11917" i="23"/>
  <c r="G11916" i="23"/>
  <c r="F11916" i="23"/>
  <c r="E11916" i="23"/>
  <c r="D11916" i="23"/>
  <c r="C11916" i="23"/>
  <c r="H11916" i="23" s="1"/>
  <c r="B11916" i="23"/>
  <c r="H11915" i="23"/>
  <c r="G11915" i="23"/>
  <c r="F11915" i="23"/>
  <c r="E11915" i="23"/>
  <c r="D11915" i="23"/>
  <c r="C11915" i="23"/>
  <c r="B11915" i="23"/>
  <c r="G11914" i="23"/>
  <c r="F11914" i="23"/>
  <c r="D11914" i="23"/>
  <c r="C11914" i="23"/>
  <c r="E11914" i="23" s="1"/>
  <c r="B11914" i="23"/>
  <c r="G11913" i="23"/>
  <c r="F11913" i="23"/>
  <c r="D11913" i="23"/>
  <c r="C11913" i="23"/>
  <c r="B11913" i="23"/>
  <c r="G11912" i="23"/>
  <c r="F11912" i="23"/>
  <c r="E11912" i="23"/>
  <c r="D11912" i="23"/>
  <c r="C11912" i="23"/>
  <c r="H11912" i="23" s="1"/>
  <c r="B11912" i="23"/>
  <c r="H11911" i="23"/>
  <c r="G11911" i="23"/>
  <c r="F11911" i="23"/>
  <c r="E11911" i="23"/>
  <c r="D11911" i="23"/>
  <c r="C11911" i="23"/>
  <c r="B11911" i="23"/>
  <c r="G11910" i="23"/>
  <c r="F11910" i="23"/>
  <c r="D11910" i="23"/>
  <c r="C11910" i="23"/>
  <c r="E11910" i="23" s="1"/>
  <c r="B11910" i="23"/>
  <c r="G11909" i="23"/>
  <c r="F11909" i="23"/>
  <c r="D11909" i="23"/>
  <c r="C11909" i="23"/>
  <c r="B11909" i="23"/>
  <c r="G11908" i="23"/>
  <c r="F11908" i="23"/>
  <c r="E11908" i="23"/>
  <c r="D11908" i="23"/>
  <c r="C11908" i="23"/>
  <c r="H11908" i="23" s="1"/>
  <c r="B11908" i="23"/>
  <c r="H11907" i="23"/>
  <c r="G11907" i="23"/>
  <c r="F11907" i="23"/>
  <c r="E11907" i="23"/>
  <c r="D11907" i="23"/>
  <c r="C11907" i="23"/>
  <c r="B11907" i="23"/>
  <c r="G11906" i="23"/>
  <c r="F11906" i="23"/>
  <c r="D11906" i="23"/>
  <c r="C11906" i="23"/>
  <c r="E11906" i="23" s="1"/>
  <c r="B11906" i="23"/>
  <c r="G11905" i="23"/>
  <c r="F11905" i="23"/>
  <c r="D11905" i="23"/>
  <c r="C11905" i="23"/>
  <c r="B11905" i="23"/>
  <c r="G11904" i="23"/>
  <c r="F11904" i="23"/>
  <c r="E11904" i="23"/>
  <c r="D11904" i="23"/>
  <c r="C11904" i="23"/>
  <c r="H11904" i="23" s="1"/>
  <c r="B11904" i="23"/>
  <c r="H11903" i="23"/>
  <c r="G11903" i="23"/>
  <c r="F11903" i="23"/>
  <c r="E11903" i="23"/>
  <c r="D11903" i="23"/>
  <c r="C11903" i="23"/>
  <c r="B11903" i="23"/>
  <c r="G11902" i="23"/>
  <c r="F11902" i="23"/>
  <c r="D11902" i="23"/>
  <c r="C11902" i="23"/>
  <c r="E11902" i="23" s="1"/>
  <c r="B11902" i="23"/>
  <c r="G11901" i="23"/>
  <c r="F11901" i="23"/>
  <c r="D11901" i="23"/>
  <c r="C11901" i="23"/>
  <c r="B11901" i="23"/>
  <c r="G11900" i="23"/>
  <c r="F11900" i="23"/>
  <c r="E11900" i="23"/>
  <c r="D11900" i="23"/>
  <c r="C11900" i="23"/>
  <c r="H11900" i="23" s="1"/>
  <c r="B11900" i="23"/>
  <c r="H11899" i="23"/>
  <c r="G11899" i="23"/>
  <c r="F11899" i="23"/>
  <c r="E11899" i="23"/>
  <c r="D11899" i="23"/>
  <c r="C11899" i="23"/>
  <c r="B11899" i="23"/>
  <c r="G11898" i="23"/>
  <c r="F11898" i="23"/>
  <c r="D11898" i="23"/>
  <c r="C11898" i="23"/>
  <c r="E11898" i="23" s="1"/>
  <c r="B11898" i="23"/>
  <c r="G11897" i="23"/>
  <c r="F11897" i="23"/>
  <c r="D11897" i="23"/>
  <c r="C11897" i="23"/>
  <c r="B11897" i="23"/>
  <c r="G11896" i="23"/>
  <c r="F11896" i="23"/>
  <c r="E11896" i="23"/>
  <c r="D11896" i="23"/>
  <c r="C11896" i="23"/>
  <c r="H11896" i="23" s="1"/>
  <c r="B11896" i="23"/>
  <c r="H11895" i="23"/>
  <c r="G11895" i="23"/>
  <c r="F11895" i="23"/>
  <c r="E11895" i="23"/>
  <c r="D11895" i="23"/>
  <c r="C11895" i="23"/>
  <c r="B11895" i="23"/>
  <c r="G11894" i="23"/>
  <c r="F11894" i="23"/>
  <c r="D11894" i="23"/>
  <c r="C11894" i="23"/>
  <c r="E11894" i="23" s="1"/>
  <c r="B11894" i="23"/>
  <c r="G11893" i="23"/>
  <c r="F11893" i="23"/>
  <c r="D11893" i="23"/>
  <c r="C11893" i="23"/>
  <c r="B11893" i="23"/>
  <c r="G11892" i="23"/>
  <c r="F11892" i="23"/>
  <c r="E11892" i="23"/>
  <c r="D11892" i="23"/>
  <c r="C11892" i="23"/>
  <c r="H11892" i="23" s="1"/>
  <c r="B11892" i="23"/>
  <c r="H11891" i="23"/>
  <c r="G11891" i="23"/>
  <c r="F11891" i="23"/>
  <c r="E11891" i="23"/>
  <c r="D11891" i="23"/>
  <c r="C11891" i="23"/>
  <c r="B11891" i="23"/>
  <c r="G11890" i="23"/>
  <c r="F11890" i="23"/>
  <c r="D11890" i="23"/>
  <c r="C11890" i="23"/>
  <c r="E11890" i="23" s="1"/>
  <c r="B11890" i="23"/>
  <c r="G11889" i="23"/>
  <c r="F11889" i="23"/>
  <c r="D11889" i="23"/>
  <c r="C11889" i="23"/>
  <c r="B11889" i="23"/>
  <c r="G11888" i="23"/>
  <c r="F11888" i="23"/>
  <c r="E11888" i="23"/>
  <c r="D11888" i="23"/>
  <c r="C11888" i="23"/>
  <c r="H11888" i="23" s="1"/>
  <c r="B11888" i="23"/>
  <c r="H11887" i="23"/>
  <c r="G11887" i="23"/>
  <c r="F11887" i="23"/>
  <c r="E11887" i="23"/>
  <c r="D11887" i="23"/>
  <c r="C11887" i="23"/>
  <c r="B11887" i="23"/>
  <c r="G11886" i="23"/>
  <c r="F11886" i="23"/>
  <c r="D11886" i="23"/>
  <c r="C11886" i="23"/>
  <c r="E11886" i="23" s="1"/>
  <c r="B11886" i="23"/>
  <c r="G11885" i="23"/>
  <c r="F11885" i="23"/>
  <c r="D11885" i="23"/>
  <c r="C11885" i="23"/>
  <c r="B11885" i="23"/>
  <c r="G11884" i="23"/>
  <c r="F11884" i="23"/>
  <c r="E11884" i="23"/>
  <c r="D11884" i="23"/>
  <c r="C11884" i="23"/>
  <c r="H11884" i="23" s="1"/>
  <c r="B11884" i="23"/>
  <c r="H11883" i="23"/>
  <c r="G11883" i="23"/>
  <c r="F11883" i="23"/>
  <c r="E11883" i="23"/>
  <c r="D11883" i="23"/>
  <c r="C11883" i="23"/>
  <c r="B11883" i="23"/>
  <c r="G11882" i="23"/>
  <c r="F11882" i="23"/>
  <c r="D11882" i="23"/>
  <c r="C11882" i="23"/>
  <c r="E11882" i="23" s="1"/>
  <c r="B11882" i="23"/>
  <c r="G11881" i="23"/>
  <c r="F11881" i="23"/>
  <c r="D11881" i="23"/>
  <c r="C11881" i="23"/>
  <c r="B11881" i="23"/>
  <c r="G11880" i="23"/>
  <c r="F11880" i="23"/>
  <c r="E11880" i="23"/>
  <c r="D11880" i="23"/>
  <c r="C11880" i="23"/>
  <c r="H11880" i="23" s="1"/>
  <c r="B11880" i="23"/>
  <c r="H11879" i="23"/>
  <c r="G11879" i="23"/>
  <c r="F11879" i="23"/>
  <c r="E11879" i="23"/>
  <c r="D11879" i="23"/>
  <c r="C11879" i="23"/>
  <c r="B11879" i="23"/>
  <c r="G11878" i="23"/>
  <c r="F11878" i="23"/>
  <c r="D11878" i="23"/>
  <c r="C11878" i="23"/>
  <c r="B11878" i="23"/>
  <c r="G11877" i="23"/>
  <c r="F11877" i="23"/>
  <c r="D11877" i="23"/>
  <c r="C11877" i="23"/>
  <c r="E11877" i="23" s="1"/>
  <c r="B11877" i="23"/>
  <c r="G11876" i="23"/>
  <c r="F11876" i="23"/>
  <c r="D11876" i="23"/>
  <c r="C11876" i="23"/>
  <c r="B11876" i="23"/>
  <c r="H11875" i="23"/>
  <c r="G11875" i="23"/>
  <c r="F11875" i="23"/>
  <c r="E11875" i="23"/>
  <c r="D11875" i="23"/>
  <c r="C11875" i="23"/>
  <c r="B11875" i="23"/>
  <c r="H11874" i="23"/>
  <c r="G11874" i="23"/>
  <c r="F11874" i="23"/>
  <c r="E11874" i="23"/>
  <c r="D11874" i="23"/>
  <c r="C11874" i="23"/>
  <c r="B11874" i="23"/>
  <c r="G11873" i="23"/>
  <c r="F11873" i="23"/>
  <c r="D11873" i="23"/>
  <c r="C11873" i="23"/>
  <c r="E11873" i="23" s="1"/>
  <c r="B11873" i="23"/>
  <c r="G11872" i="23"/>
  <c r="F11872" i="23"/>
  <c r="E11872" i="23"/>
  <c r="D11872" i="23"/>
  <c r="C11872" i="23"/>
  <c r="H11872" i="23" s="1"/>
  <c r="B11872" i="23"/>
  <c r="H11871" i="23"/>
  <c r="G11871" i="23"/>
  <c r="F11871" i="23"/>
  <c r="E11871" i="23"/>
  <c r="D11871" i="23"/>
  <c r="C11871" i="23"/>
  <c r="B11871" i="23"/>
  <c r="G11870" i="23"/>
  <c r="F11870" i="23"/>
  <c r="D11870" i="23"/>
  <c r="C11870" i="23"/>
  <c r="B11870" i="23"/>
  <c r="G11869" i="23"/>
  <c r="F11869" i="23"/>
  <c r="D11869" i="23"/>
  <c r="C11869" i="23"/>
  <c r="E11869" i="23" s="1"/>
  <c r="B11869" i="23"/>
  <c r="G11868" i="23"/>
  <c r="F11868" i="23"/>
  <c r="D11868" i="23"/>
  <c r="C11868" i="23"/>
  <c r="B11868" i="23"/>
  <c r="H11867" i="23"/>
  <c r="G11867" i="23"/>
  <c r="F11867" i="23"/>
  <c r="E11867" i="23"/>
  <c r="D11867" i="23"/>
  <c r="C11867" i="23"/>
  <c r="B11867" i="23"/>
  <c r="H11866" i="23"/>
  <c r="G11866" i="23"/>
  <c r="F11866" i="23"/>
  <c r="E11866" i="23"/>
  <c r="D11866" i="23"/>
  <c r="C11866" i="23"/>
  <c r="B11866" i="23"/>
  <c r="G11865" i="23"/>
  <c r="F11865" i="23"/>
  <c r="D11865" i="23"/>
  <c r="C11865" i="23"/>
  <c r="E11865" i="23" s="1"/>
  <c r="B11865" i="23"/>
  <c r="G11864" i="23"/>
  <c r="F11864" i="23"/>
  <c r="E11864" i="23"/>
  <c r="D11864" i="23"/>
  <c r="C11864" i="23"/>
  <c r="H11864" i="23" s="1"/>
  <c r="B11864" i="23"/>
  <c r="H11863" i="23"/>
  <c r="G11863" i="23"/>
  <c r="F11863" i="23"/>
  <c r="E11863" i="23"/>
  <c r="D11863" i="23"/>
  <c r="C11863" i="23"/>
  <c r="B11863" i="23"/>
  <c r="G11862" i="23"/>
  <c r="F11862" i="23"/>
  <c r="D11862" i="23"/>
  <c r="C11862" i="23"/>
  <c r="B11862" i="23"/>
  <c r="G11861" i="23"/>
  <c r="F11861" i="23"/>
  <c r="D11861" i="23"/>
  <c r="C11861" i="23"/>
  <c r="E11861" i="23" s="1"/>
  <c r="B11861" i="23"/>
  <c r="G11860" i="23"/>
  <c r="F11860" i="23"/>
  <c r="D11860" i="23"/>
  <c r="C11860" i="23"/>
  <c r="B11860" i="23"/>
  <c r="H11859" i="23"/>
  <c r="G11859" i="23"/>
  <c r="F11859" i="23"/>
  <c r="E11859" i="23"/>
  <c r="D11859" i="23"/>
  <c r="C11859" i="23"/>
  <c r="B11859" i="23"/>
  <c r="H11858" i="23"/>
  <c r="G11858" i="23"/>
  <c r="F11858" i="23"/>
  <c r="E11858" i="23"/>
  <c r="D11858" i="23"/>
  <c r="C11858" i="23"/>
  <c r="B11858" i="23"/>
  <c r="G11857" i="23"/>
  <c r="F11857" i="23"/>
  <c r="D11857" i="23"/>
  <c r="C11857" i="23"/>
  <c r="E11857" i="23" s="1"/>
  <c r="B11857" i="23"/>
  <c r="G11856" i="23"/>
  <c r="F11856" i="23"/>
  <c r="E11856" i="23"/>
  <c r="D11856" i="23"/>
  <c r="C11856" i="23"/>
  <c r="H11856" i="23" s="1"/>
  <c r="B11856" i="23"/>
  <c r="H11855" i="23"/>
  <c r="G11855" i="23"/>
  <c r="F11855" i="23"/>
  <c r="E11855" i="23"/>
  <c r="D11855" i="23"/>
  <c r="C11855" i="23"/>
  <c r="B11855" i="23"/>
  <c r="G11854" i="23"/>
  <c r="F11854" i="23"/>
  <c r="D11854" i="23"/>
  <c r="C11854" i="23"/>
  <c r="B11854" i="23"/>
  <c r="G11853" i="23"/>
  <c r="F11853" i="23"/>
  <c r="D11853" i="23"/>
  <c r="C11853" i="23"/>
  <c r="E11853" i="23" s="1"/>
  <c r="B11853" i="23"/>
  <c r="G11852" i="23"/>
  <c r="F11852" i="23"/>
  <c r="D11852" i="23"/>
  <c r="C11852" i="23"/>
  <c r="B11852" i="23"/>
  <c r="H11851" i="23"/>
  <c r="G11851" i="23"/>
  <c r="F11851" i="23"/>
  <c r="E11851" i="23"/>
  <c r="D11851" i="23"/>
  <c r="C11851" i="23"/>
  <c r="B11851" i="23"/>
  <c r="H11850" i="23"/>
  <c r="G11850" i="23"/>
  <c r="F11850" i="23"/>
  <c r="E11850" i="23"/>
  <c r="D11850" i="23"/>
  <c r="C11850" i="23"/>
  <c r="B11850" i="23"/>
  <c r="G11849" i="23"/>
  <c r="F11849" i="23"/>
  <c r="D11849" i="23"/>
  <c r="C11849" i="23"/>
  <c r="E11849" i="23" s="1"/>
  <c r="B11849" i="23"/>
  <c r="G11848" i="23"/>
  <c r="F11848" i="23"/>
  <c r="E11848" i="23"/>
  <c r="D11848" i="23"/>
  <c r="C11848" i="23"/>
  <c r="H11848" i="23" s="1"/>
  <c r="B11848" i="23"/>
  <c r="H11847" i="23"/>
  <c r="G11847" i="23"/>
  <c r="F11847" i="23"/>
  <c r="E11847" i="23"/>
  <c r="D11847" i="23"/>
  <c r="C11847" i="23"/>
  <c r="B11847" i="23"/>
  <c r="G11846" i="23"/>
  <c r="F11846" i="23"/>
  <c r="D11846" i="23"/>
  <c r="C11846" i="23"/>
  <c r="B11846" i="23"/>
  <c r="G11845" i="23"/>
  <c r="F11845" i="23"/>
  <c r="D11845" i="23"/>
  <c r="C11845" i="23"/>
  <c r="E11845" i="23" s="1"/>
  <c r="B11845" i="23"/>
  <c r="G11844" i="23"/>
  <c r="F11844" i="23"/>
  <c r="D11844" i="23"/>
  <c r="C11844" i="23"/>
  <c r="B11844" i="23"/>
  <c r="H11843" i="23"/>
  <c r="G11843" i="23"/>
  <c r="F11843" i="23"/>
  <c r="E11843" i="23"/>
  <c r="D11843" i="23"/>
  <c r="C11843" i="23"/>
  <c r="B11843" i="23"/>
  <c r="H11842" i="23"/>
  <c r="G11842" i="23"/>
  <c r="F11842" i="23"/>
  <c r="E11842" i="23"/>
  <c r="D11842" i="23"/>
  <c r="C11842" i="23"/>
  <c r="B11842" i="23"/>
  <c r="G11841" i="23"/>
  <c r="F11841" i="23"/>
  <c r="D11841" i="23"/>
  <c r="C11841" i="23"/>
  <c r="E11841" i="23" s="1"/>
  <c r="B11841" i="23"/>
  <c r="G11840" i="23"/>
  <c r="F11840" i="23"/>
  <c r="E11840" i="23"/>
  <c r="D11840" i="23"/>
  <c r="C11840" i="23"/>
  <c r="H11840" i="23" s="1"/>
  <c r="B11840" i="23"/>
  <c r="H11839" i="23"/>
  <c r="G11839" i="23"/>
  <c r="F11839" i="23"/>
  <c r="E11839" i="23"/>
  <c r="D11839" i="23"/>
  <c r="C11839" i="23"/>
  <c r="B11839" i="23"/>
  <c r="G11838" i="23"/>
  <c r="F11838" i="23"/>
  <c r="D11838" i="23"/>
  <c r="C11838" i="23"/>
  <c r="B11838" i="23"/>
  <c r="G11837" i="23"/>
  <c r="F11837" i="23"/>
  <c r="D11837" i="23"/>
  <c r="C11837" i="23"/>
  <c r="E11837" i="23" s="1"/>
  <c r="B11837" i="23"/>
  <c r="G11836" i="23"/>
  <c r="F11836" i="23"/>
  <c r="D11836" i="23"/>
  <c r="C11836" i="23"/>
  <c r="B11836" i="23"/>
  <c r="H11835" i="23"/>
  <c r="G11835" i="23"/>
  <c r="F11835" i="23"/>
  <c r="E11835" i="23"/>
  <c r="D11835" i="23"/>
  <c r="C11835" i="23"/>
  <c r="B11835" i="23"/>
  <c r="H11834" i="23"/>
  <c r="G11834" i="23"/>
  <c r="F11834" i="23"/>
  <c r="E11834" i="23"/>
  <c r="D11834" i="23"/>
  <c r="C11834" i="23"/>
  <c r="B11834" i="23"/>
  <c r="G11833" i="23"/>
  <c r="F11833" i="23"/>
  <c r="D11833" i="23"/>
  <c r="C11833" i="23"/>
  <c r="E11833" i="23" s="1"/>
  <c r="B11833" i="23"/>
  <c r="G11832" i="23"/>
  <c r="F11832" i="23"/>
  <c r="E11832" i="23"/>
  <c r="D11832" i="23"/>
  <c r="C11832" i="23"/>
  <c r="H11832" i="23" s="1"/>
  <c r="B11832" i="23"/>
  <c r="H11831" i="23"/>
  <c r="G11831" i="23"/>
  <c r="F11831" i="23"/>
  <c r="E11831" i="23"/>
  <c r="D11831" i="23"/>
  <c r="C11831" i="23"/>
  <c r="B11831" i="23"/>
  <c r="G11830" i="23"/>
  <c r="F11830" i="23"/>
  <c r="D11830" i="23"/>
  <c r="C11830" i="23"/>
  <c r="B11830" i="23"/>
  <c r="G11829" i="23"/>
  <c r="F11829" i="23"/>
  <c r="D11829" i="23"/>
  <c r="C11829" i="23"/>
  <c r="E11829" i="23" s="1"/>
  <c r="B11829" i="23"/>
  <c r="G11828" i="23"/>
  <c r="F11828" i="23"/>
  <c r="D11828" i="23"/>
  <c r="C11828" i="23"/>
  <c r="B11828" i="23"/>
  <c r="H11827" i="23"/>
  <c r="G11827" i="23"/>
  <c r="F11827" i="23"/>
  <c r="E11827" i="23"/>
  <c r="D11827" i="23"/>
  <c r="C11827" i="23"/>
  <c r="B11827" i="23"/>
  <c r="H11826" i="23"/>
  <c r="G11826" i="23"/>
  <c r="F11826" i="23"/>
  <c r="E11826" i="23"/>
  <c r="D11826" i="23"/>
  <c r="C11826" i="23"/>
  <c r="B11826" i="23"/>
  <c r="G11825" i="23"/>
  <c r="F11825" i="23"/>
  <c r="D11825" i="23"/>
  <c r="C11825" i="23"/>
  <c r="E11825" i="23" s="1"/>
  <c r="B11825" i="23"/>
  <c r="G11824" i="23"/>
  <c r="F11824" i="23"/>
  <c r="E11824" i="23"/>
  <c r="D11824" i="23"/>
  <c r="C11824" i="23"/>
  <c r="H11824" i="23" s="1"/>
  <c r="B11824" i="23"/>
  <c r="H11823" i="23"/>
  <c r="G11823" i="23"/>
  <c r="F11823" i="23"/>
  <c r="E11823" i="23"/>
  <c r="D11823" i="23"/>
  <c r="C11823" i="23"/>
  <c r="B11823" i="23"/>
  <c r="G11822" i="23"/>
  <c r="F11822" i="23"/>
  <c r="D11822" i="23"/>
  <c r="C11822" i="23"/>
  <c r="B11822" i="23"/>
  <c r="G11821" i="23"/>
  <c r="F11821" i="23"/>
  <c r="D11821" i="23"/>
  <c r="C11821" i="23"/>
  <c r="E11821" i="23" s="1"/>
  <c r="B11821" i="23"/>
  <c r="G11820" i="23"/>
  <c r="F11820" i="23"/>
  <c r="D11820" i="23"/>
  <c r="C11820" i="23"/>
  <c r="B11820" i="23"/>
  <c r="H11819" i="23"/>
  <c r="G11819" i="23"/>
  <c r="F11819" i="23"/>
  <c r="E11819" i="23"/>
  <c r="D11819" i="23"/>
  <c r="C11819" i="23"/>
  <c r="B11819" i="23"/>
  <c r="H11818" i="23"/>
  <c r="G11818" i="23"/>
  <c r="F11818" i="23"/>
  <c r="E11818" i="23"/>
  <c r="D11818" i="23"/>
  <c r="C11818" i="23"/>
  <c r="B11818" i="23"/>
  <c r="G11817" i="23"/>
  <c r="F11817" i="23"/>
  <c r="D11817" i="23"/>
  <c r="C11817" i="23"/>
  <c r="E11817" i="23" s="1"/>
  <c r="B11817" i="23"/>
  <c r="G11816" i="23"/>
  <c r="F11816" i="23"/>
  <c r="E11816" i="23"/>
  <c r="D11816" i="23"/>
  <c r="C11816" i="23"/>
  <c r="H11816" i="23" s="1"/>
  <c r="B11816" i="23"/>
  <c r="H11815" i="23"/>
  <c r="G11815" i="23"/>
  <c r="F11815" i="23"/>
  <c r="E11815" i="23"/>
  <c r="D11815" i="23"/>
  <c r="C11815" i="23"/>
  <c r="B11815" i="23"/>
  <c r="G11814" i="23"/>
  <c r="F11814" i="23"/>
  <c r="D11814" i="23"/>
  <c r="C11814" i="23"/>
  <c r="B11814" i="23"/>
  <c r="G11813" i="23"/>
  <c r="F11813" i="23"/>
  <c r="D11813" i="23"/>
  <c r="C11813" i="23"/>
  <c r="E11813" i="23" s="1"/>
  <c r="B11813" i="23"/>
  <c r="G11812" i="23"/>
  <c r="F11812" i="23"/>
  <c r="D11812" i="23"/>
  <c r="C11812" i="23"/>
  <c r="B11812" i="23"/>
  <c r="H11811" i="23"/>
  <c r="G11811" i="23"/>
  <c r="F11811" i="23"/>
  <c r="E11811" i="23"/>
  <c r="D11811" i="23"/>
  <c r="C11811" i="23"/>
  <c r="B11811" i="23"/>
  <c r="H11810" i="23"/>
  <c r="G11810" i="23"/>
  <c r="F11810" i="23"/>
  <c r="E11810" i="23"/>
  <c r="D11810" i="23"/>
  <c r="C11810" i="23"/>
  <c r="B11810" i="23"/>
  <c r="G11809" i="23"/>
  <c r="F11809" i="23"/>
  <c r="D11809" i="23"/>
  <c r="C11809" i="23"/>
  <c r="E11809" i="23" s="1"/>
  <c r="B11809" i="23"/>
  <c r="G11808" i="23"/>
  <c r="F11808" i="23"/>
  <c r="E11808" i="23"/>
  <c r="D11808" i="23"/>
  <c r="C11808" i="23"/>
  <c r="H11808" i="23" s="1"/>
  <c r="B11808" i="23"/>
  <c r="H11807" i="23"/>
  <c r="G11807" i="23"/>
  <c r="F11807" i="23"/>
  <c r="E11807" i="23"/>
  <c r="D11807" i="23"/>
  <c r="C11807" i="23"/>
  <c r="B11807" i="23"/>
  <c r="G11806" i="23"/>
  <c r="F11806" i="23"/>
  <c r="D11806" i="23"/>
  <c r="C11806" i="23"/>
  <c r="B11806" i="23"/>
  <c r="G11805" i="23"/>
  <c r="F11805" i="23"/>
  <c r="D11805" i="23"/>
  <c r="C11805" i="23"/>
  <c r="E11805" i="23" s="1"/>
  <c r="B11805" i="23"/>
  <c r="G11804" i="23"/>
  <c r="F11804" i="23"/>
  <c r="D11804" i="23"/>
  <c r="C11804" i="23"/>
  <c r="B11804" i="23"/>
  <c r="H11803" i="23"/>
  <c r="G11803" i="23"/>
  <c r="F11803" i="23"/>
  <c r="E11803" i="23"/>
  <c r="D11803" i="23"/>
  <c r="C11803" i="23"/>
  <c r="B11803" i="23"/>
  <c r="H11802" i="23"/>
  <c r="G11802" i="23"/>
  <c r="F11802" i="23"/>
  <c r="E11802" i="23"/>
  <c r="D11802" i="23"/>
  <c r="C11802" i="23"/>
  <c r="B11802" i="23"/>
  <c r="G11801" i="23"/>
  <c r="F11801" i="23"/>
  <c r="D11801" i="23"/>
  <c r="C11801" i="23"/>
  <c r="E11801" i="23" s="1"/>
  <c r="B11801" i="23"/>
  <c r="G11800" i="23"/>
  <c r="F11800" i="23"/>
  <c r="E11800" i="23"/>
  <c r="D11800" i="23"/>
  <c r="C11800" i="23"/>
  <c r="H11800" i="23" s="1"/>
  <c r="B11800" i="23"/>
  <c r="H11799" i="23"/>
  <c r="G11799" i="23"/>
  <c r="F11799" i="23"/>
  <c r="E11799" i="23"/>
  <c r="D11799" i="23"/>
  <c r="C11799" i="23"/>
  <c r="B11799" i="23"/>
  <c r="G11798" i="23"/>
  <c r="F11798" i="23"/>
  <c r="D11798" i="23"/>
  <c r="C11798" i="23"/>
  <c r="B11798" i="23"/>
  <c r="G11797" i="23"/>
  <c r="F11797" i="23"/>
  <c r="D11797" i="23"/>
  <c r="C11797" i="23"/>
  <c r="E11797" i="23" s="1"/>
  <c r="B11797" i="23"/>
  <c r="G11796" i="23"/>
  <c r="F11796" i="23"/>
  <c r="D11796" i="23"/>
  <c r="C11796" i="23"/>
  <c r="B11796" i="23"/>
  <c r="H11795" i="23"/>
  <c r="G11795" i="23"/>
  <c r="F11795" i="23"/>
  <c r="E11795" i="23"/>
  <c r="D11795" i="23"/>
  <c r="C11795" i="23"/>
  <c r="B11795" i="23"/>
  <c r="H11794" i="23"/>
  <c r="G11794" i="23"/>
  <c r="F11794" i="23"/>
  <c r="E11794" i="23"/>
  <c r="D11794" i="23"/>
  <c r="C11794" i="23"/>
  <c r="B11794" i="23"/>
  <c r="G11793" i="23"/>
  <c r="F11793" i="23"/>
  <c r="D11793" i="23"/>
  <c r="C11793" i="23"/>
  <c r="E11793" i="23" s="1"/>
  <c r="B11793" i="23"/>
  <c r="G11792" i="23"/>
  <c r="F11792" i="23"/>
  <c r="E11792" i="23"/>
  <c r="D11792" i="23"/>
  <c r="C11792" i="23"/>
  <c r="H11792" i="23" s="1"/>
  <c r="B11792" i="23"/>
  <c r="H11791" i="23"/>
  <c r="G11791" i="23"/>
  <c r="F11791" i="23"/>
  <c r="E11791" i="23"/>
  <c r="D11791" i="23"/>
  <c r="C11791" i="23"/>
  <c r="B11791" i="23"/>
  <c r="G11790" i="23"/>
  <c r="F11790" i="23"/>
  <c r="D11790" i="23"/>
  <c r="C11790" i="23"/>
  <c r="B11790" i="23"/>
  <c r="G11789" i="23"/>
  <c r="F11789" i="23"/>
  <c r="D11789" i="23"/>
  <c r="C11789" i="23"/>
  <c r="E11789" i="23" s="1"/>
  <c r="B11789" i="23"/>
  <c r="G11788" i="23"/>
  <c r="F11788" i="23"/>
  <c r="D11788" i="23"/>
  <c r="C11788" i="23"/>
  <c r="B11788" i="23"/>
  <c r="H11787" i="23"/>
  <c r="G11787" i="23"/>
  <c r="F11787" i="23"/>
  <c r="E11787" i="23"/>
  <c r="D11787" i="23"/>
  <c r="C11787" i="23"/>
  <c r="B11787" i="23"/>
  <c r="H11786" i="23"/>
  <c r="G11786" i="23"/>
  <c r="F11786" i="23"/>
  <c r="E11786" i="23"/>
  <c r="D11786" i="23"/>
  <c r="C11786" i="23"/>
  <c r="B11786" i="23"/>
  <c r="G11785" i="23"/>
  <c r="F11785" i="23"/>
  <c r="D11785" i="23"/>
  <c r="C11785" i="23"/>
  <c r="E11785" i="23" s="1"/>
  <c r="B11785" i="23"/>
  <c r="G11784" i="23"/>
  <c r="F11784" i="23"/>
  <c r="E11784" i="23"/>
  <c r="D11784" i="23"/>
  <c r="C11784" i="23"/>
  <c r="H11784" i="23" s="1"/>
  <c r="B11784" i="23"/>
  <c r="H11783" i="23"/>
  <c r="G11783" i="23"/>
  <c r="F11783" i="23"/>
  <c r="E11783" i="23"/>
  <c r="D11783" i="23"/>
  <c r="C11783" i="23"/>
  <c r="B11783" i="23"/>
  <c r="G11782" i="23"/>
  <c r="F11782" i="23"/>
  <c r="D11782" i="23"/>
  <c r="C11782" i="23"/>
  <c r="B11782" i="23"/>
  <c r="G11781" i="23"/>
  <c r="F11781" i="23"/>
  <c r="D11781" i="23"/>
  <c r="C11781" i="23"/>
  <c r="E11781" i="23" s="1"/>
  <c r="B11781" i="23"/>
  <c r="G11780" i="23"/>
  <c r="F11780" i="23"/>
  <c r="D11780" i="23"/>
  <c r="C11780" i="23"/>
  <c r="B11780" i="23"/>
  <c r="H11779" i="23"/>
  <c r="G11779" i="23"/>
  <c r="F11779" i="23"/>
  <c r="E11779" i="23"/>
  <c r="D11779" i="23"/>
  <c r="C11779" i="23"/>
  <c r="B11779" i="23"/>
  <c r="H11778" i="23"/>
  <c r="G11778" i="23"/>
  <c r="F11778" i="23"/>
  <c r="E11778" i="23"/>
  <c r="D11778" i="23"/>
  <c r="C11778" i="23"/>
  <c r="B11778" i="23"/>
  <c r="G11777" i="23"/>
  <c r="F11777" i="23"/>
  <c r="D11777" i="23"/>
  <c r="C11777" i="23"/>
  <c r="E11777" i="23" s="1"/>
  <c r="B11777" i="23"/>
  <c r="G11776" i="23"/>
  <c r="F11776" i="23"/>
  <c r="E11776" i="23"/>
  <c r="D11776" i="23"/>
  <c r="C11776" i="23"/>
  <c r="H11776" i="23" s="1"/>
  <c r="B11776" i="23"/>
  <c r="H11775" i="23"/>
  <c r="G11775" i="23"/>
  <c r="F11775" i="23"/>
  <c r="E11775" i="23"/>
  <c r="D11775" i="23"/>
  <c r="C11775" i="23"/>
  <c r="B11775" i="23"/>
  <c r="G11774" i="23"/>
  <c r="F11774" i="23"/>
  <c r="D11774" i="23"/>
  <c r="C11774" i="23"/>
  <c r="B11774" i="23"/>
  <c r="G11773" i="23"/>
  <c r="F11773" i="23"/>
  <c r="D11773" i="23"/>
  <c r="C11773" i="23"/>
  <c r="E11773" i="23" s="1"/>
  <c r="B11773" i="23"/>
  <c r="G11772" i="23"/>
  <c r="F11772" i="23"/>
  <c r="D11772" i="23"/>
  <c r="C11772" i="23"/>
  <c r="B11772" i="23"/>
  <c r="H11771" i="23"/>
  <c r="G11771" i="23"/>
  <c r="F11771" i="23"/>
  <c r="E11771" i="23"/>
  <c r="D11771" i="23"/>
  <c r="C11771" i="23"/>
  <c r="B11771" i="23"/>
  <c r="H11770" i="23"/>
  <c r="G11770" i="23"/>
  <c r="F11770" i="23"/>
  <c r="E11770" i="23"/>
  <c r="D11770" i="23"/>
  <c r="C11770" i="23"/>
  <c r="B11770" i="23"/>
  <c r="G11769" i="23"/>
  <c r="F11769" i="23"/>
  <c r="D11769" i="23"/>
  <c r="C11769" i="23"/>
  <c r="E11769" i="23" s="1"/>
  <c r="B11769" i="23"/>
  <c r="G11768" i="23"/>
  <c r="F11768" i="23"/>
  <c r="E11768" i="23"/>
  <c r="D11768" i="23"/>
  <c r="C11768" i="23"/>
  <c r="H11768" i="23" s="1"/>
  <c r="B11768" i="23"/>
  <c r="H11767" i="23"/>
  <c r="G11767" i="23"/>
  <c r="F11767" i="23"/>
  <c r="E11767" i="23"/>
  <c r="D11767" i="23"/>
  <c r="C11767" i="23"/>
  <c r="B11767" i="23"/>
  <c r="G11766" i="23"/>
  <c r="F11766" i="23"/>
  <c r="D11766" i="23"/>
  <c r="C11766" i="23"/>
  <c r="B11766" i="23"/>
  <c r="G11765" i="23"/>
  <c r="F11765" i="23"/>
  <c r="D11765" i="23"/>
  <c r="C11765" i="23"/>
  <c r="E11765" i="23" s="1"/>
  <c r="B11765" i="23"/>
  <c r="G11764" i="23"/>
  <c r="F11764" i="23"/>
  <c r="D11764" i="23"/>
  <c r="C11764" i="23"/>
  <c r="B11764" i="23"/>
  <c r="H11763" i="23"/>
  <c r="G11763" i="23"/>
  <c r="F11763" i="23"/>
  <c r="E11763" i="23"/>
  <c r="D11763" i="23"/>
  <c r="C11763" i="23"/>
  <c r="B11763" i="23"/>
  <c r="H11762" i="23"/>
  <c r="G11762" i="23"/>
  <c r="F11762" i="23"/>
  <c r="E11762" i="23"/>
  <c r="D11762" i="23"/>
  <c r="C11762" i="23"/>
  <c r="B11762" i="23"/>
  <c r="G11761" i="23"/>
  <c r="F11761" i="23"/>
  <c r="D11761" i="23"/>
  <c r="C11761" i="23"/>
  <c r="E11761" i="23" s="1"/>
  <c r="B11761" i="23"/>
  <c r="G11760" i="23"/>
  <c r="F11760" i="23"/>
  <c r="E11760" i="23"/>
  <c r="D11760" i="23"/>
  <c r="C11760" i="23"/>
  <c r="H11760" i="23" s="1"/>
  <c r="B11760" i="23"/>
  <c r="H11759" i="23"/>
  <c r="G11759" i="23"/>
  <c r="F11759" i="23"/>
  <c r="E11759" i="23"/>
  <c r="D11759" i="23"/>
  <c r="C11759" i="23"/>
  <c r="B11759" i="23"/>
  <c r="G11758" i="23"/>
  <c r="F11758" i="23"/>
  <c r="D11758" i="23"/>
  <c r="C11758" i="23"/>
  <c r="B11758" i="23"/>
  <c r="G11757" i="23"/>
  <c r="F11757" i="23"/>
  <c r="D11757" i="23"/>
  <c r="C11757" i="23"/>
  <c r="E11757" i="23" s="1"/>
  <c r="B11757" i="23"/>
  <c r="G11756" i="23"/>
  <c r="F11756" i="23"/>
  <c r="D11756" i="23"/>
  <c r="C11756" i="23"/>
  <c r="B11756" i="23"/>
  <c r="H11755" i="23"/>
  <c r="G11755" i="23"/>
  <c r="F11755" i="23"/>
  <c r="E11755" i="23"/>
  <c r="D11755" i="23"/>
  <c r="C11755" i="23"/>
  <c r="B11755" i="23"/>
  <c r="H11754" i="23"/>
  <c r="G11754" i="23"/>
  <c r="F11754" i="23"/>
  <c r="E11754" i="23"/>
  <c r="D11754" i="23"/>
  <c r="C11754" i="23"/>
  <c r="B11754" i="23"/>
  <c r="G11753" i="23"/>
  <c r="F11753" i="23"/>
  <c r="D11753" i="23"/>
  <c r="C11753" i="23"/>
  <c r="E11753" i="23" s="1"/>
  <c r="B11753" i="23"/>
  <c r="G11752" i="23"/>
  <c r="F11752" i="23"/>
  <c r="E11752" i="23"/>
  <c r="D11752" i="23"/>
  <c r="C11752" i="23"/>
  <c r="H11752" i="23" s="1"/>
  <c r="B11752" i="23"/>
  <c r="H11751" i="23"/>
  <c r="G11751" i="23"/>
  <c r="F11751" i="23"/>
  <c r="E11751" i="23"/>
  <c r="D11751" i="23"/>
  <c r="C11751" i="23"/>
  <c r="B11751" i="23"/>
  <c r="G11750" i="23"/>
  <c r="F11750" i="23"/>
  <c r="D11750" i="23"/>
  <c r="C11750" i="23"/>
  <c r="B11750" i="23"/>
  <c r="G11749" i="23"/>
  <c r="F11749" i="23"/>
  <c r="D11749" i="23"/>
  <c r="C11749" i="23"/>
  <c r="E11749" i="23" s="1"/>
  <c r="B11749" i="23"/>
  <c r="G11748" i="23"/>
  <c r="F11748" i="23"/>
  <c r="D11748" i="23"/>
  <c r="C11748" i="23"/>
  <c r="B11748" i="23"/>
  <c r="H11747" i="23"/>
  <c r="G11747" i="23"/>
  <c r="F11747" i="23"/>
  <c r="E11747" i="23"/>
  <c r="D11747" i="23"/>
  <c r="C11747" i="23"/>
  <c r="B11747" i="23"/>
  <c r="H11746" i="23"/>
  <c r="G11746" i="23"/>
  <c r="F11746" i="23"/>
  <c r="E11746" i="23"/>
  <c r="D11746" i="23"/>
  <c r="C11746" i="23"/>
  <c r="B11746" i="23"/>
  <c r="G11745" i="23"/>
  <c r="F11745" i="23"/>
  <c r="D11745" i="23"/>
  <c r="C11745" i="23"/>
  <c r="E11745" i="23" s="1"/>
  <c r="B11745" i="23"/>
  <c r="G11744" i="23"/>
  <c r="F11744" i="23"/>
  <c r="E11744" i="23"/>
  <c r="D11744" i="23"/>
  <c r="C11744" i="23"/>
  <c r="H11744" i="23" s="1"/>
  <c r="B11744" i="23"/>
  <c r="H11743" i="23"/>
  <c r="G11743" i="23"/>
  <c r="F11743" i="23"/>
  <c r="E11743" i="23"/>
  <c r="D11743" i="23"/>
  <c r="C11743" i="23"/>
  <c r="B11743" i="23"/>
  <c r="G11742" i="23"/>
  <c r="F11742" i="23"/>
  <c r="D11742" i="23"/>
  <c r="C11742" i="23"/>
  <c r="B11742" i="23"/>
  <c r="G11741" i="23"/>
  <c r="F11741" i="23"/>
  <c r="D11741" i="23"/>
  <c r="C11741" i="23"/>
  <c r="E11741" i="23" s="1"/>
  <c r="B11741" i="23"/>
  <c r="G11740" i="23"/>
  <c r="F11740" i="23"/>
  <c r="D11740" i="23"/>
  <c r="C11740" i="23"/>
  <c r="B11740" i="23"/>
  <c r="H11739" i="23"/>
  <c r="G11739" i="23"/>
  <c r="F11739" i="23"/>
  <c r="E11739" i="23"/>
  <c r="D11739" i="23"/>
  <c r="C11739" i="23"/>
  <c r="B11739" i="23"/>
  <c r="H11738" i="23"/>
  <c r="G11738" i="23"/>
  <c r="F11738" i="23"/>
  <c r="E11738" i="23"/>
  <c r="D11738" i="23"/>
  <c r="C11738" i="23"/>
  <c r="B11738" i="23"/>
  <c r="G11737" i="23"/>
  <c r="F11737" i="23"/>
  <c r="D11737" i="23"/>
  <c r="C11737" i="23"/>
  <c r="E11737" i="23" s="1"/>
  <c r="B11737" i="23"/>
  <c r="G11736" i="23"/>
  <c r="F11736" i="23"/>
  <c r="E11736" i="23"/>
  <c r="D11736" i="23"/>
  <c r="C11736" i="23"/>
  <c r="H11736" i="23" s="1"/>
  <c r="B11736" i="23"/>
  <c r="H11735" i="23"/>
  <c r="G11735" i="23"/>
  <c r="F11735" i="23"/>
  <c r="E11735" i="23"/>
  <c r="D11735" i="23"/>
  <c r="C11735" i="23"/>
  <c r="B11735" i="23"/>
  <c r="G11734" i="23"/>
  <c r="F11734" i="23"/>
  <c r="D11734" i="23"/>
  <c r="C11734" i="23"/>
  <c r="B11734" i="23"/>
  <c r="G11733" i="23"/>
  <c r="F11733" i="23"/>
  <c r="D11733" i="23"/>
  <c r="C11733" i="23"/>
  <c r="E11733" i="23" s="1"/>
  <c r="B11733" i="23"/>
  <c r="G11732" i="23"/>
  <c r="F11732" i="23"/>
  <c r="D11732" i="23"/>
  <c r="C11732" i="23"/>
  <c r="B11732" i="23"/>
  <c r="H11731" i="23"/>
  <c r="G11731" i="23"/>
  <c r="F11731" i="23"/>
  <c r="E11731" i="23"/>
  <c r="D11731" i="23"/>
  <c r="C11731" i="23"/>
  <c r="B11731" i="23"/>
  <c r="H11730" i="23"/>
  <c r="G11730" i="23"/>
  <c r="F11730" i="23"/>
  <c r="E11730" i="23"/>
  <c r="D11730" i="23"/>
  <c r="C11730" i="23"/>
  <c r="B11730" i="23"/>
  <c r="G11729" i="23"/>
  <c r="F11729" i="23"/>
  <c r="D11729" i="23"/>
  <c r="C11729" i="23"/>
  <c r="E11729" i="23" s="1"/>
  <c r="B11729" i="23"/>
  <c r="G11728" i="23"/>
  <c r="F11728" i="23"/>
  <c r="E11728" i="23"/>
  <c r="D11728" i="23"/>
  <c r="C11728" i="23"/>
  <c r="H11728" i="23" s="1"/>
  <c r="B11728" i="23"/>
  <c r="H11727" i="23"/>
  <c r="G11727" i="23"/>
  <c r="F11727" i="23"/>
  <c r="E11727" i="23"/>
  <c r="D11727" i="23"/>
  <c r="C11727" i="23"/>
  <c r="B11727" i="23"/>
  <c r="G11726" i="23"/>
  <c r="F11726" i="23"/>
  <c r="D11726" i="23"/>
  <c r="C11726" i="23"/>
  <c r="B11726" i="23"/>
  <c r="G11725" i="23"/>
  <c r="F11725" i="23"/>
  <c r="D11725" i="23"/>
  <c r="C11725" i="23"/>
  <c r="E11725" i="23" s="1"/>
  <c r="B11725" i="23"/>
  <c r="G11724" i="23"/>
  <c r="F11724" i="23"/>
  <c r="D11724" i="23"/>
  <c r="C11724" i="23"/>
  <c r="B11724" i="23"/>
  <c r="H11723" i="23"/>
  <c r="G11723" i="23"/>
  <c r="F11723" i="23"/>
  <c r="E11723" i="23"/>
  <c r="D11723" i="23"/>
  <c r="C11723" i="23"/>
  <c r="B11723" i="23"/>
  <c r="H11722" i="23"/>
  <c r="G11722" i="23"/>
  <c r="F11722" i="23"/>
  <c r="E11722" i="23"/>
  <c r="D11722" i="23"/>
  <c r="C11722" i="23"/>
  <c r="B11722" i="23"/>
  <c r="G11721" i="23"/>
  <c r="F11721" i="23"/>
  <c r="D11721" i="23"/>
  <c r="C11721" i="23"/>
  <c r="E11721" i="23" s="1"/>
  <c r="B11721" i="23"/>
  <c r="G11720" i="23"/>
  <c r="F11720" i="23"/>
  <c r="E11720" i="23"/>
  <c r="D11720" i="23"/>
  <c r="C11720" i="23"/>
  <c r="H11720" i="23" s="1"/>
  <c r="B11720" i="23"/>
  <c r="H11719" i="23"/>
  <c r="G11719" i="23"/>
  <c r="F11719" i="23"/>
  <c r="E11719" i="23"/>
  <c r="D11719" i="23"/>
  <c r="C11719" i="23"/>
  <c r="B11719" i="23"/>
  <c r="G11718" i="23"/>
  <c r="F11718" i="23"/>
  <c r="D11718" i="23"/>
  <c r="C11718" i="23"/>
  <c r="B11718" i="23"/>
  <c r="G11717" i="23"/>
  <c r="F11717" i="23"/>
  <c r="D11717" i="23"/>
  <c r="C11717" i="23"/>
  <c r="E11717" i="23" s="1"/>
  <c r="B11717" i="23"/>
  <c r="G11716" i="23"/>
  <c r="F11716" i="23"/>
  <c r="D11716" i="23"/>
  <c r="C11716" i="23"/>
  <c r="B11716" i="23"/>
  <c r="H11715" i="23"/>
  <c r="G11715" i="23"/>
  <c r="F11715" i="23"/>
  <c r="E11715" i="23"/>
  <c r="D11715" i="23"/>
  <c r="C11715" i="23"/>
  <c r="B11715" i="23"/>
  <c r="H11714" i="23"/>
  <c r="G11714" i="23"/>
  <c r="F11714" i="23"/>
  <c r="E11714" i="23"/>
  <c r="D11714" i="23"/>
  <c r="C11714" i="23"/>
  <c r="B11714" i="23"/>
  <c r="G11713" i="23"/>
  <c r="F11713" i="23"/>
  <c r="D11713" i="23"/>
  <c r="C11713" i="23"/>
  <c r="E11713" i="23" s="1"/>
  <c r="B11713" i="23"/>
  <c r="G11712" i="23"/>
  <c r="F11712" i="23"/>
  <c r="E11712" i="23"/>
  <c r="D11712" i="23"/>
  <c r="C11712" i="23"/>
  <c r="H11712" i="23" s="1"/>
  <c r="B11712" i="23"/>
  <c r="H11711" i="23"/>
  <c r="G11711" i="23"/>
  <c r="F11711" i="23"/>
  <c r="E11711" i="23"/>
  <c r="D11711" i="23"/>
  <c r="C11711" i="23"/>
  <c r="B11711" i="23"/>
  <c r="G11710" i="23"/>
  <c r="F11710" i="23"/>
  <c r="D11710" i="23"/>
  <c r="C11710" i="23"/>
  <c r="B11710" i="23"/>
  <c r="G11709" i="23"/>
  <c r="F11709" i="23"/>
  <c r="D11709" i="23"/>
  <c r="C11709" i="23"/>
  <c r="E11709" i="23" s="1"/>
  <c r="B11709" i="23"/>
  <c r="G11708" i="23"/>
  <c r="F11708" i="23"/>
  <c r="D11708" i="23"/>
  <c r="C11708" i="23"/>
  <c r="B11708" i="23"/>
  <c r="H11707" i="23"/>
  <c r="G11707" i="23"/>
  <c r="F11707" i="23"/>
  <c r="E11707" i="23"/>
  <c r="D11707" i="23"/>
  <c r="C11707" i="23"/>
  <c r="B11707" i="23"/>
  <c r="H11706" i="23"/>
  <c r="G11706" i="23"/>
  <c r="F11706" i="23"/>
  <c r="E11706" i="23"/>
  <c r="D11706" i="23"/>
  <c r="C11706" i="23"/>
  <c r="B11706" i="23"/>
  <c r="G11705" i="23"/>
  <c r="F11705" i="23"/>
  <c r="D11705" i="23"/>
  <c r="C11705" i="23"/>
  <c r="E11705" i="23" s="1"/>
  <c r="B11705" i="23"/>
  <c r="G11704" i="23"/>
  <c r="F11704" i="23"/>
  <c r="E11704" i="23"/>
  <c r="D11704" i="23"/>
  <c r="C11704" i="23"/>
  <c r="H11704" i="23" s="1"/>
  <c r="B11704" i="23"/>
  <c r="H11703" i="23"/>
  <c r="G11703" i="23"/>
  <c r="F11703" i="23"/>
  <c r="E11703" i="23"/>
  <c r="D11703" i="23"/>
  <c r="C11703" i="23"/>
  <c r="B11703" i="23"/>
  <c r="G11702" i="23"/>
  <c r="F11702" i="23"/>
  <c r="D11702" i="23"/>
  <c r="C11702" i="23"/>
  <c r="B11702" i="23"/>
  <c r="G11701" i="23"/>
  <c r="F11701" i="23"/>
  <c r="D11701" i="23"/>
  <c r="C11701" i="23"/>
  <c r="E11701" i="23" s="1"/>
  <c r="B11701" i="23"/>
  <c r="G11700" i="23"/>
  <c r="F11700" i="23"/>
  <c r="D11700" i="23"/>
  <c r="C11700" i="23"/>
  <c r="B11700" i="23"/>
  <c r="H11699" i="23"/>
  <c r="G11699" i="23"/>
  <c r="F11699" i="23"/>
  <c r="E11699" i="23"/>
  <c r="D11699" i="23"/>
  <c r="C11699" i="23"/>
  <c r="B11699" i="23"/>
  <c r="H11698" i="23"/>
  <c r="G11698" i="23"/>
  <c r="F11698" i="23"/>
  <c r="E11698" i="23"/>
  <c r="D11698" i="23"/>
  <c r="C11698" i="23"/>
  <c r="B11698" i="23"/>
  <c r="G11697" i="23"/>
  <c r="F11697" i="23"/>
  <c r="D11697" i="23"/>
  <c r="C11697" i="23"/>
  <c r="E11697" i="23" s="1"/>
  <c r="B11697" i="23"/>
  <c r="G11696" i="23"/>
  <c r="F11696" i="23"/>
  <c r="E11696" i="23"/>
  <c r="D11696" i="23"/>
  <c r="C11696" i="23"/>
  <c r="H11696" i="23" s="1"/>
  <c r="B11696" i="23"/>
  <c r="H11695" i="23"/>
  <c r="G11695" i="23"/>
  <c r="F11695" i="23"/>
  <c r="E11695" i="23"/>
  <c r="D11695" i="23"/>
  <c r="C11695" i="23"/>
  <c r="B11695" i="23"/>
  <c r="G11694" i="23"/>
  <c r="F11694" i="23"/>
  <c r="D11694" i="23"/>
  <c r="C11694" i="23"/>
  <c r="B11694" i="23"/>
  <c r="G11693" i="23"/>
  <c r="F11693" i="23"/>
  <c r="D11693" i="23"/>
  <c r="C11693" i="23"/>
  <c r="E11693" i="23" s="1"/>
  <c r="B11693" i="23"/>
  <c r="G11692" i="23"/>
  <c r="F11692" i="23"/>
  <c r="D11692" i="23"/>
  <c r="C11692" i="23"/>
  <c r="B11692" i="23"/>
  <c r="H11691" i="23"/>
  <c r="G11691" i="23"/>
  <c r="F11691" i="23"/>
  <c r="E11691" i="23"/>
  <c r="D11691" i="23"/>
  <c r="C11691" i="23"/>
  <c r="B11691" i="23"/>
  <c r="H11690" i="23"/>
  <c r="G11690" i="23"/>
  <c r="F11690" i="23"/>
  <c r="E11690" i="23"/>
  <c r="D11690" i="23"/>
  <c r="C11690" i="23"/>
  <c r="B11690" i="23"/>
  <c r="G11689" i="23"/>
  <c r="F11689" i="23"/>
  <c r="D11689" i="23"/>
  <c r="C11689" i="23"/>
  <c r="E11689" i="23" s="1"/>
  <c r="B11689" i="23"/>
  <c r="G11688" i="23"/>
  <c r="F11688" i="23"/>
  <c r="E11688" i="23"/>
  <c r="D11688" i="23"/>
  <c r="C11688" i="23"/>
  <c r="H11688" i="23" s="1"/>
  <c r="B11688" i="23"/>
  <c r="H11687" i="23"/>
  <c r="G11687" i="23"/>
  <c r="F11687" i="23"/>
  <c r="E11687" i="23"/>
  <c r="D11687" i="23"/>
  <c r="C11687" i="23"/>
  <c r="B11687" i="23"/>
  <c r="G11686" i="23"/>
  <c r="F11686" i="23"/>
  <c r="D11686" i="23"/>
  <c r="C11686" i="23"/>
  <c r="B11686" i="23"/>
  <c r="G11685" i="23"/>
  <c r="F11685" i="23"/>
  <c r="D11685" i="23"/>
  <c r="C11685" i="23"/>
  <c r="E11685" i="23" s="1"/>
  <c r="B11685" i="23"/>
  <c r="G11684" i="23"/>
  <c r="F11684" i="23"/>
  <c r="D11684" i="23"/>
  <c r="C11684" i="23"/>
  <c r="B11684" i="23"/>
  <c r="H11683" i="23"/>
  <c r="G11683" i="23"/>
  <c r="F11683" i="23"/>
  <c r="E11683" i="23"/>
  <c r="D11683" i="23"/>
  <c r="C11683" i="23"/>
  <c r="B11683" i="23"/>
  <c r="H11682" i="23"/>
  <c r="G11682" i="23"/>
  <c r="F11682" i="23"/>
  <c r="E11682" i="23"/>
  <c r="D11682" i="23"/>
  <c r="C11682" i="23"/>
  <c r="B11682" i="23"/>
  <c r="G11681" i="23"/>
  <c r="F11681" i="23"/>
  <c r="D11681" i="23"/>
  <c r="C11681" i="23"/>
  <c r="E11681" i="23" s="1"/>
  <c r="B11681" i="23"/>
  <c r="G11680" i="23"/>
  <c r="F11680" i="23"/>
  <c r="E11680" i="23"/>
  <c r="D11680" i="23"/>
  <c r="C11680" i="23"/>
  <c r="H11680" i="23" s="1"/>
  <c r="B11680" i="23"/>
  <c r="H11679" i="23"/>
  <c r="G11679" i="23"/>
  <c r="F11679" i="23"/>
  <c r="E11679" i="23"/>
  <c r="D11679" i="23"/>
  <c r="C11679" i="23"/>
  <c r="B11679" i="23"/>
  <c r="G11678" i="23"/>
  <c r="F11678" i="23"/>
  <c r="D11678" i="23"/>
  <c r="C11678" i="23"/>
  <c r="B11678" i="23"/>
  <c r="G11677" i="23"/>
  <c r="F11677" i="23"/>
  <c r="D11677" i="23"/>
  <c r="C11677" i="23"/>
  <c r="E11677" i="23" s="1"/>
  <c r="B11677" i="23"/>
  <c r="G11676" i="23"/>
  <c r="F11676" i="23"/>
  <c r="D11676" i="23"/>
  <c r="C11676" i="23"/>
  <c r="B11676" i="23"/>
  <c r="H11675" i="23"/>
  <c r="G11675" i="23"/>
  <c r="F11675" i="23"/>
  <c r="E11675" i="23"/>
  <c r="D11675" i="23"/>
  <c r="C11675" i="23"/>
  <c r="B11675" i="23"/>
  <c r="H11674" i="23"/>
  <c r="G11674" i="23"/>
  <c r="F11674" i="23"/>
  <c r="E11674" i="23"/>
  <c r="D11674" i="23"/>
  <c r="C11674" i="23"/>
  <c r="B11674" i="23"/>
  <c r="G11673" i="23"/>
  <c r="F11673" i="23"/>
  <c r="D11673" i="23"/>
  <c r="C11673" i="23"/>
  <c r="E11673" i="23" s="1"/>
  <c r="B11673" i="23"/>
  <c r="G11672" i="23"/>
  <c r="F11672" i="23"/>
  <c r="E11672" i="23"/>
  <c r="D11672" i="23"/>
  <c r="C11672" i="23"/>
  <c r="H11672" i="23" s="1"/>
  <c r="B11672" i="23"/>
  <c r="H11671" i="23"/>
  <c r="G11671" i="23"/>
  <c r="F11671" i="23"/>
  <c r="E11671" i="23"/>
  <c r="D11671" i="23"/>
  <c r="C11671" i="23"/>
  <c r="B11671" i="23"/>
  <c r="G11670" i="23"/>
  <c r="F11670" i="23"/>
  <c r="D11670" i="23"/>
  <c r="C11670" i="23"/>
  <c r="B11670" i="23"/>
  <c r="G11669" i="23"/>
  <c r="F11669" i="23"/>
  <c r="D11669" i="23"/>
  <c r="C11669" i="23"/>
  <c r="E11669" i="23" s="1"/>
  <c r="B11669" i="23"/>
  <c r="G11668" i="23"/>
  <c r="F11668" i="23"/>
  <c r="D11668" i="23"/>
  <c r="C11668" i="23"/>
  <c r="B11668" i="23"/>
  <c r="H11667" i="23"/>
  <c r="G11667" i="23"/>
  <c r="F11667" i="23"/>
  <c r="E11667" i="23"/>
  <c r="D11667" i="23"/>
  <c r="C11667" i="23"/>
  <c r="B11667" i="23"/>
  <c r="H11666" i="23"/>
  <c r="G11666" i="23"/>
  <c r="F11666" i="23"/>
  <c r="E11666" i="23"/>
  <c r="D11666" i="23"/>
  <c r="C11666" i="23"/>
  <c r="B11666" i="23"/>
  <c r="G11665" i="23"/>
  <c r="F11665" i="23"/>
  <c r="D11665" i="23"/>
  <c r="C11665" i="23"/>
  <c r="E11665" i="23" s="1"/>
  <c r="B11665" i="23"/>
  <c r="G11664" i="23"/>
  <c r="F11664" i="23"/>
  <c r="E11664" i="23"/>
  <c r="D11664" i="23"/>
  <c r="C11664" i="23"/>
  <c r="H11664" i="23" s="1"/>
  <c r="B11664" i="23"/>
  <c r="H11663" i="23"/>
  <c r="G11663" i="23"/>
  <c r="F11663" i="23"/>
  <c r="E11663" i="23"/>
  <c r="D11663" i="23"/>
  <c r="C11663" i="23"/>
  <c r="B11663" i="23"/>
  <c r="G11662" i="23"/>
  <c r="F11662" i="23"/>
  <c r="D11662" i="23"/>
  <c r="C11662" i="23"/>
  <c r="B11662" i="23"/>
  <c r="G11661" i="23"/>
  <c r="F11661" i="23"/>
  <c r="D11661" i="23"/>
  <c r="C11661" i="23"/>
  <c r="E11661" i="23" s="1"/>
  <c r="B11661" i="23"/>
  <c r="G11660" i="23"/>
  <c r="F11660" i="23"/>
  <c r="D11660" i="23"/>
  <c r="C11660" i="23"/>
  <c r="B11660" i="23"/>
  <c r="H11659" i="23"/>
  <c r="G11659" i="23"/>
  <c r="F11659" i="23"/>
  <c r="E11659" i="23"/>
  <c r="D11659" i="23"/>
  <c r="C11659" i="23"/>
  <c r="B11659" i="23"/>
  <c r="H11658" i="23"/>
  <c r="G11658" i="23"/>
  <c r="F11658" i="23"/>
  <c r="E11658" i="23"/>
  <c r="D11658" i="23"/>
  <c r="C11658" i="23"/>
  <c r="B11658" i="23"/>
  <c r="G11657" i="23"/>
  <c r="F11657" i="23"/>
  <c r="D11657" i="23"/>
  <c r="C11657" i="23"/>
  <c r="E11657" i="23" s="1"/>
  <c r="B11657" i="23"/>
  <c r="G11656" i="23"/>
  <c r="F11656" i="23"/>
  <c r="E11656" i="23"/>
  <c r="D11656" i="23"/>
  <c r="C11656" i="23"/>
  <c r="H11656" i="23" s="1"/>
  <c r="B11656" i="23"/>
  <c r="H11655" i="23"/>
  <c r="G11655" i="23"/>
  <c r="F11655" i="23"/>
  <c r="E11655" i="23"/>
  <c r="D11655" i="23"/>
  <c r="C11655" i="23"/>
  <c r="B11655" i="23"/>
  <c r="G11654" i="23"/>
  <c r="F11654" i="23"/>
  <c r="D11654" i="23"/>
  <c r="C11654" i="23"/>
  <c r="B11654" i="23"/>
  <c r="G11653" i="23"/>
  <c r="F11653" i="23"/>
  <c r="D11653" i="23"/>
  <c r="C11653" i="23"/>
  <c r="E11653" i="23" s="1"/>
  <c r="B11653" i="23"/>
  <c r="G11652" i="23"/>
  <c r="F11652" i="23"/>
  <c r="D11652" i="23"/>
  <c r="C11652" i="23"/>
  <c r="B11652" i="23"/>
  <c r="H11651" i="23"/>
  <c r="G11651" i="23"/>
  <c r="F11651" i="23"/>
  <c r="E11651" i="23"/>
  <c r="D11651" i="23"/>
  <c r="C11651" i="23"/>
  <c r="B11651" i="23"/>
  <c r="H11650" i="23"/>
  <c r="G11650" i="23"/>
  <c r="F11650" i="23"/>
  <c r="E11650" i="23"/>
  <c r="D11650" i="23"/>
  <c r="C11650" i="23"/>
  <c r="B11650" i="23"/>
  <c r="G11649" i="23"/>
  <c r="F11649" i="23"/>
  <c r="D11649" i="23"/>
  <c r="C11649" i="23"/>
  <c r="E11649" i="23" s="1"/>
  <c r="B11649" i="23"/>
  <c r="G11648" i="23"/>
  <c r="F11648" i="23"/>
  <c r="E11648" i="23"/>
  <c r="D11648" i="23"/>
  <c r="C11648" i="23"/>
  <c r="H11648" i="23" s="1"/>
  <c r="B11648" i="23"/>
  <c r="H11647" i="23"/>
  <c r="G11647" i="23"/>
  <c r="F11647" i="23"/>
  <c r="E11647" i="23"/>
  <c r="D11647" i="23"/>
  <c r="C11647" i="23"/>
  <c r="B11647" i="23"/>
  <c r="G11646" i="23"/>
  <c r="F11646" i="23"/>
  <c r="D11646" i="23"/>
  <c r="C11646" i="23"/>
  <c r="B11646" i="23"/>
  <c r="G11645" i="23"/>
  <c r="F11645" i="23"/>
  <c r="D11645" i="23"/>
  <c r="C11645" i="23"/>
  <c r="E11645" i="23" s="1"/>
  <c r="B11645" i="23"/>
  <c r="G11644" i="23"/>
  <c r="F11644" i="23"/>
  <c r="D11644" i="23"/>
  <c r="C11644" i="23"/>
  <c r="B11644" i="23"/>
  <c r="H11643" i="23"/>
  <c r="G11643" i="23"/>
  <c r="F11643" i="23"/>
  <c r="E11643" i="23"/>
  <c r="D11643" i="23"/>
  <c r="C11643" i="23"/>
  <c r="B11643" i="23"/>
  <c r="H11642" i="23"/>
  <c r="G11642" i="23"/>
  <c r="F11642" i="23"/>
  <c r="E11642" i="23"/>
  <c r="D11642" i="23"/>
  <c r="C11642" i="23"/>
  <c r="B11642" i="23"/>
  <c r="G11641" i="23"/>
  <c r="F11641" i="23"/>
  <c r="D11641" i="23"/>
  <c r="C11641" i="23"/>
  <c r="E11641" i="23" s="1"/>
  <c r="B11641" i="23"/>
  <c r="G11640" i="23"/>
  <c r="F11640" i="23"/>
  <c r="E11640" i="23"/>
  <c r="D11640" i="23"/>
  <c r="C11640" i="23"/>
  <c r="H11640" i="23" s="1"/>
  <c r="B11640" i="23"/>
  <c r="H11639" i="23"/>
  <c r="G11639" i="23"/>
  <c r="F11639" i="23"/>
  <c r="E11639" i="23"/>
  <c r="D11639" i="23"/>
  <c r="C11639" i="23"/>
  <c r="B11639" i="23"/>
  <c r="G11638" i="23"/>
  <c r="F11638" i="23"/>
  <c r="D11638" i="23"/>
  <c r="C11638" i="23"/>
  <c r="B11638" i="23"/>
  <c r="G11637" i="23"/>
  <c r="F11637" i="23"/>
  <c r="D11637" i="23"/>
  <c r="C11637" i="23"/>
  <c r="E11637" i="23" s="1"/>
  <c r="B11637" i="23"/>
  <c r="G11636" i="23"/>
  <c r="F11636" i="23"/>
  <c r="D11636" i="23"/>
  <c r="C11636" i="23"/>
  <c r="B11636" i="23"/>
  <c r="H11635" i="23"/>
  <c r="G11635" i="23"/>
  <c r="F11635" i="23"/>
  <c r="E11635" i="23"/>
  <c r="D11635" i="23"/>
  <c r="C11635" i="23"/>
  <c r="B11635" i="23"/>
  <c r="H11634" i="23"/>
  <c r="G11634" i="23"/>
  <c r="F11634" i="23"/>
  <c r="E11634" i="23"/>
  <c r="D11634" i="23"/>
  <c r="C11634" i="23"/>
  <c r="B11634" i="23"/>
  <c r="G11633" i="23"/>
  <c r="F11633" i="23"/>
  <c r="D11633" i="23"/>
  <c r="C11633" i="23"/>
  <c r="E11633" i="23" s="1"/>
  <c r="B11633" i="23"/>
  <c r="G11632" i="23"/>
  <c r="F11632" i="23"/>
  <c r="E11632" i="23"/>
  <c r="D11632" i="23"/>
  <c r="C11632" i="23"/>
  <c r="H11632" i="23" s="1"/>
  <c r="B11632" i="23"/>
  <c r="H11631" i="23"/>
  <c r="G11631" i="23"/>
  <c r="F11631" i="23"/>
  <c r="E11631" i="23"/>
  <c r="D11631" i="23"/>
  <c r="C11631" i="23"/>
  <c r="B11631" i="23"/>
  <c r="G11630" i="23"/>
  <c r="F11630" i="23"/>
  <c r="D11630" i="23"/>
  <c r="C11630" i="23"/>
  <c r="B11630" i="23"/>
  <c r="G11629" i="23"/>
  <c r="F11629" i="23"/>
  <c r="D11629" i="23"/>
  <c r="C11629" i="23"/>
  <c r="E11629" i="23" s="1"/>
  <c r="B11629" i="23"/>
  <c r="G11628" i="23"/>
  <c r="F11628" i="23"/>
  <c r="D11628" i="23"/>
  <c r="C11628" i="23"/>
  <c r="B11628" i="23"/>
  <c r="H11627" i="23"/>
  <c r="G11627" i="23"/>
  <c r="F11627" i="23"/>
  <c r="E11627" i="23"/>
  <c r="D11627" i="23"/>
  <c r="C11627" i="23"/>
  <c r="B11627" i="23"/>
  <c r="H11626" i="23"/>
  <c r="G11626" i="23"/>
  <c r="F11626" i="23"/>
  <c r="E11626" i="23"/>
  <c r="D11626" i="23"/>
  <c r="C11626" i="23"/>
  <c r="B11626" i="23"/>
  <c r="G11625" i="23"/>
  <c r="F11625" i="23"/>
  <c r="D11625" i="23"/>
  <c r="C11625" i="23"/>
  <c r="E11625" i="23" s="1"/>
  <c r="B11625" i="23"/>
  <c r="G11624" i="23"/>
  <c r="F11624" i="23"/>
  <c r="E11624" i="23"/>
  <c r="D11624" i="23"/>
  <c r="C11624" i="23"/>
  <c r="H11624" i="23" s="1"/>
  <c r="B11624" i="23"/>
  <c r="H11623" i="23"/>
  <c r="G11623" i="23"/>
  <c r="F11623" i="23"/>
  <c r="E11623" i="23"/>
  <c r="D11623" i="23"/>
  <c r="C11623" i="23"/>
  <c r="B11623" i="23"/>
  <c r="G11622" i="23"/>
  <c r="F11622" i="23"/>
  <c r="D11622" i="23"/>
  <c r="C11622" i="23"/>
  <c r="B11622" i="23"/>
  <c r="G11621" i="23"/>
  <c r="F11621" i="23"/>
  <c r="D11621" i="23"/>
  <c r="C11621" i="23"/>
  <c r="E11621" i="23" s="1"/>
  <c r="B11621" i="23"/>
  <c r="G11620" i="23"/>
  <c r="F11620" i="23"/>
  <c r="D11620" i="23"/>
  <c r="C11620" i="23"/>
  <c r="B11620" i="23"/>
  <c r="H11619" i="23"/>
  <c r="G11619" i="23"/>
  <c r="F11619" i="23"/>
  <c r="E11619" i="23"/>
  <c r="D11619" i="23"/>
  <c r="C11619" i="23"/>
  <c r="B11619" i="23"/>
  <c r="H11618" i="23"/>
  <c r="G11618" i="23"/>
  <c r="F11618" i="23"/>
  <c r="E11618" i="23"/>
  <c r="D11618" i="23"/>
  <c r="C11618" i="23"/>
  <c r="B11618" i="23"/>
  <c r="G11617" i="23"/>
  <c r="F11617" i="23"/>
  <c r="D11617" i="23"/>
  <c r="C11617" i="23"/>
  <c r="E11617" i="23" s="1"/>
  <c r="B11617" i="23"/>
  <c r="G11616" i="23"/>
  <c r="F11616" i="23"/>
  <c r="E11616" i="23"/>
  <c r="D11616" i="23"/>
  <c r="C11616" i="23"/>
  <c r="H11616" i="23" s="1"/>
  <c r="B11616" i="23"/>
  <c r="H11615" i="23"/>
  <c r="G11615" i="23"/>
  <c r="F11615" i="23"/>
  <c r="E11615" i="23"/>
  <c r="D11615" i="23"/>
  <c r="C11615" i="23"/>
  <c r="B11615" i="23"/>
  <c r="G11614" i="23"/>
  <c r="F11614" i="23"/>
  <c r="D11614" i="23"/>
  <c r="C11614" i="23"/>
  <c r="B11614" i="23"/>
  <c r="G11613" i="23"/>
  <c r="F11613" i="23"/>
  <c r="D11613" i="23"/>
  <c r="C11613" i="23"/>
  <c r="E11613" i="23" s="1"/>
  <c r="B11613" i="23"/>
  <c r="G11612" i="23"/>
  <c r="F11612" i="23"/>
  <c r="D11612" i="23"/>
  <c r="C11612" i="23"/>
  <c r="B11612" i="23"/>
  <c r="H11611" i="23"/>
  <c r="G11611" i="23"/>
  <c r="F11611" i="23"/>
  <c r="E11611" i="23"/>
  <c r="D11611" i="23"/>
  <c r="C11611" i="23"/>
  <c r="B11611" i="23"/>
  <c r="H11610" i="23"/>
  <c r="G11610" i="23"/>
  <c r="F11610" i="23"/>
  <c r="E11610" i="23"/>
  <c r="D11610" i="23"/>
  <c r="C11610" i="23"/>
  <c r="B11610" i="23"/>
  <c r="G11609" i="23"/>
  <c r="F11609" i="23"/>
  <c r="D11609" i="23"/>
  <c r="C11609" i="23"/>
  <c r="E11609" i="23" s="1"/>
  <c r="B11609" i="23"/>
  <c r="G11608" i="23"/>
  <c r="F11608" i="23"/>
  <c r="E11608" i="23"/>
  <c r="D11608" i="23"/>
  <c r="C11608" i="23"/>
  <c r="H11608" i="23" s="1"/>
  <c r="B11608" i="23"/>
  <c r="H11607" i="23"/>
  <c r="G11607" i="23"/>
  <c r="F11607" i="23"/>
  <c r="E11607" i="23"/>
  <c r="D11607" i="23"/>
  <c r="C11607" i="23"/>
  <c r="B11607" i="23"/>
  <c r="G11606" i="23"/>
  <c r="F11606" i="23"/>
  <c r="D11606" i="23"/>
  <c r="C11606" i="23"/>
  <c r="B11606" i="23"/>
  <c r="G11605" i="23"/>
  <c r="F11605" i="23"/>
  <c r="D11605" i="23"/>
  <c r="C11605" i="23"/>
  <c r="E11605" i="23" s="1"/>
  <c r="B11605" i="23"/>
  <c r="G11604" i="23"/>
  <c r="F11604" i="23"/>
  <c r="D11604" i="23"/>
  <c r="C11604" i="23"/>
  <c r="B11604" i="23"/>
  <c r="H11603" i="23"/>
  <c r="G11603" i="23"/>
  <c r="F11603" i="23"/>
  <c r="E11603" i="23"/>
  <c r="D11603" i="23"/>
  <c r="C11603" i="23"/>
  <c r="B11603" i="23"/>
  <c r="H11602" i="23"/>
  <c r="G11602" i="23"/>
  <c r="F11602" i="23"/>
  <c r="E11602" i="23"/>
  <c r="D11602" i="23"/>
  <c r="C11602" i="23"/>
  <c r="B11602" i="23"/>
  <c r="G11601" i="23"/>
  <c r="F11601" i="23"/>
  <c r="D11601" i="23"/>
  <c r="C11601" i="23"/>
  <c r="E11601" i="23" s="1"/>
  <c r="B11601" i="23"/>
  <c r="G11600" i="23"/>
  <c r="F11600" i="23"/>
  <c r="E11600" i="23"/>
  <c r="D11600" i="23"/>
  <c r="C11600" i="23"/>
  <c r="H11600" i="23" s="1"/>
  <c r="B11600" i="23"/>
  <c r="H11599" i="23"/>
  <c r="G11599" i="23"/>
  <c r="F11599" i="23"/>
  <c r="E11599" i="23"/>
  <c r="D11599" i="23"/>
  <c r="C11599" i="23"/>
  <c r="B11599" i="23"/>
  <c r="G11598" i="23"/>
  <c r="F11598" i="23"/>
  <c r="D11598" i="23"/>
  <c r="C11598" i="23"/>
  <c r="B11598" i="23"/>
  <c r="G11597" i="23"/>
  <c r="F11597" i="23"/>
  <c r="D11597" i="23"/>
  <c r="C11597" i="23"/>
  <c r="E11597" i="23" s="1"/>
  <c r="B11597" i="23"/>
  <c r="G11596" i="23"/>
  <c r="F11596" i="23"/>
  <c r="D11596" i="23"/>
  <c r="C11596" i="23"/>
  <c r="B11596" i="23"/>
  <c r="H11595" i="23"/>
  <c r="G11595" i="23"/>
  <c r="F11595" i="23"/>
  <c r="E11595" i="23"/>
  <c r="D11595" i="23"/>
  <c r="C11595" i="23"/>
  <c r="B11595" i="23"/>
  <c r="H11594" i="23"/>
  <c r="G11594" i="23"/>
  <c r="F11594" i="23"/>
  <c r="E11594" i="23"/>
  <c r="D11594" i="23"/>
  <c r="C11594" i="23"/>
  <c r="B11594" i="23"/>
  <c r="G11593" i="23"/>
  <c r="F11593" i="23"/>
  <c r="D11593" i="23"/>
  <c r="C11593" i="23"/>
  <c r="E11593" i="23" s="1"/>
  <c r="B11593" i="23"/>
  <c r="G11592" i="23"/>
  <c r="F11592" i="23"/>
  <c r="E11592" i="23"/>
  <c r="D11592" i="23"/>
  <c r="C11592" i="23"/>
  <c r="H11592" i="23" s="1"/>
  <c r="B11592" i="23"/>
  <c r="H11591" i="23"/>
  <c r="G11591" i="23"/>
  <c r="F11591" i="23"/>
  <c r="E11591" i="23"/>
  <c r="D11591" i="23"/>
  <c r="C11591" i="23"/>
  <c r="B11591" i="23"/>
  <c r="G11590" i="23"/>
  <c r="F11590" i="23"/>
  <c r="D11590" i="23"/>
  <c r="C11590" i="23"/>
  <c r="B11590" i="23"/>
  <c r="G11589" i="23"/>
  <c r="F11589" i="23"/>
  <c r="D11589" i="23"/>
  <c r="C11589" i="23"/>
  <c r="E11589" i="23" s="1"/>
  <c r="B11589" i="23"/>
  <c r="G11588" i="23"/>
  <c r="F11588" i="23"/>
  <c r="D11588" i="23"/>
  <c r="C11588" i="23"/>
  <c r="B11588" i="23"/>
  <c r="H11587" i="23"/>
  <c r="G11587" i="23"/>
  <c r="F11587" i="23"/>
  <c r="E11587" i="23"/>
  <c r="D11587" i="23"/>
  <c r="C11587" i="23"/>
  <c r="B11587" i="23"/>
  <c r="H11586" i="23"/>
  <c r="G11586" i="23"/>
  <c r="F11586" i="23"/>
  <c r="E11586" i="23"/>
  <c r="D11586" i="23"/>
  <c r="C11586" i="23"/>
  <c r="B11586" i="23"/>
  <c r="G11585" i="23"/>
  <c r="F11585" i="23"/>
  <c r="D11585" i="23"/>
  <c r="C11585" i="23"/>
  <c r="E11585" i="23" s="1"/>
  <c r="B11585" i="23"/>
  <c r="G11584" i="23"/>
  <c r="F11584" i="23"/>
  <c r="E11584" i="23"/>
  <c r="D11584" i="23"/>
  <c r="C11584" i="23"/>
  <c r="H11584" i="23" s="1"/>
  <c r="B11584" i="23"/>
  <c r="H11583" i="23"/>
  <c r="G11583" i="23"/>
  <c r="F11583" i="23"/>
  <c r="E11583" i="23"/>
  <c r="D11583" i="23"/>
  <c r="C11583" i="23"/>
  <c r="B11583" i="23"/>
  <c r="G11582" i="23"/>
  <c r="F11582" i="23"/>
  <c r="D11582" i="23"/>
  <c r="C11582" i="23"/>
  <c r="B11582" i="23"/>
  <c r="G11581" i="23"/>
  <c r="F11581" i="23"/>
  <c r="D11581" i="23"/>
  <c r="C11581" i="23"/>
  <c r="E11581" i="23" s="1"/>
  <c r="B11581" i="23"/>
  <c r="G11580" i="23"/>
  <c r="F11580" i="23"/>
  <c r="D11580" i="23"/>
  <c r="C11580" i="23"/>
  <c r="B11580" i="23"/>
  <c r="H11579" i="23"/>
  <c r="G11579" i="23"/>
  <c r="F11579" i="23"/>
  <c r="E11579" i="23"/>
  <c r="D11579" i="23"/>
  <c r="C11579" i="23"/>
  <c r="B11579" i="23"/>
  <c r="H11578" i="23"/>
  <c r="G11578" i="23"/>
  <c r="F11578" i="23"/>
  <c r="E11578" i="23"/>
  <c r="D11578" i="23"/>
  <c r="C11578" i="23"/>
  <c r="B11578" i="23"/>
  <c r="G11577" i="23"/>
  <c r="F11577" i="23"/>
  <c r="D11577" i="23"/>
  <c r="C11577" i="23"/>
  <c r="E11577" i="23" s="1"/>
  <c r="B11577" i="23"/>
  <c r="G11576" i="23"/>
  <c r="F11576" i="23"/>
  <c r="E11576" i="23"/>
  <c r="D11576" i="23"/>
  <c r="C11576" i="23"/>
  <c r="H11576" i="23" s="1"/>
  <c r="B11576" i="23"/>
  <c r="H11575" i="23"/>
  <c r="G11575" i="23"/>
  <c r="F11575" i="23"/>
  <c r="E11575" i="23"/>
  <c r="D11575" i="23"/>
  <c r="C11575" i="23"/>
  <c r="B11575" i="23"/>
  <c r="G11574" i="23"/>
  <c r="F11574" i="23"/>
  <c r="D11574" i="23"/>
  <c r="C11574" i="23"/>
  <c r="B11574" i="23"/>
  <c r="G11573" i="23"/>
  <c r="F11573" i="23"/>
  <c r="D11573" i="23"/>
  <c r="C11573" i="23"/>
  <c r="E11573" i="23" s="1"/>
  <c r="B11573" i="23"/>
  <c r="G11572" i="23"/>
  <c r="F11572" i="23"/>
  <c r="D11572" i="23"/>
  <c r="C11572" i="23"/>
  <c r="B11572" i="23"/>
  <c r="H11571" i="23"/>
  <c r="G11571" i="23"/>
  <c r="F11571" i="23"/>
  <c r="E11571" i="23"/>
  <c r="D11571" i="23"/>
  <c r="C11571" i="23"/>
  <c r="B11571" i="23"/>
  <c r="H11570" i="23"/>
  <c r="G11570" i="23"/>
  <c r="F11570" i="23"/>
  <c r="E11570" i="23"/>
  <c r="D11570" i="23"/>
  <c r="C11570" i="23"/>
  <c r="B11570" i="23"/>
  <c r="G11569" i="23"/>
  <c r="F11569" i="23"/>
  <c r="D11569" i="23"/>
  <c r="C11569" i="23"/>
  <c r="E11569" i="23" s="1"/>
  <c r="B11569" i="23"/>
  <c r="G11568" i="23"/>
  <c r="F11568" i="23"/>
  <c r="E11568" i="23"/>
  <c r="D11568" i="23"/>
  <c r="C11568" i="23"/>
  <c r="H11568" i="23" s="1"/>
  <c r="B11568" i="23"/>
  <c r="H11567" i="23"/>
  <c r="G11567" i="23"/>
  <c r="F11567" i="23"/>
  <c r="E11567" i="23"/>
  <c r="D11567" i="23"/>
  <c r="C11567" i="23"/>
  <c r="B11567" i="23"/>
  <c r="G11566" i="23"/>
  <c r="F11566" i="23"/>
  <c r="D11566" i="23"/>
  <c r="C11566" i="23"/>
  <c r="B11566" i="23"/>
  <c r="G11565" i="23"/>
  <c r="F11565" i="23"/>
  <c r="D11565" i="23"/>
  <c r="C11565" i="23"/>
  <c r="E11565" i="23" s="1"/>
  <c r="B11565" i="23"/>
  <c r="G11564" i="23"/>
  <c r="F11564" i="23"/>
  <c r="D11564" i="23"/>
  <c r="C11564" i="23"/>
  <c r="B11564" i="23"/>
  <c r="H11563" i="23"/>
  <c r="G11563" i="23"/>
  <c r="F11563" i="23"/>
  <c r="E11563" i="23"/>
  <c r="D11563" i="23"/>
  <c r="C11563" i="23"/>
  <c r="B11563" i="23"/>
  <c r="H11562" i="23"/>
  <c r="G11562" i="23"/>
  <c r="F11562" i="23"/>
  <c r="E11562" i="23"/>
  <c r="D11562" i="23"/>
  <c r="C11562" i="23"/>
  <c r="B11562" i="23"/>
  <c r="G11561" i="23"/>
  <c r="F11561" i="23"/>
  <c r="D11561" i="23"/>
  <c r="C11561" i="23"/>
  <c r="E11561" i="23" s="1"/>
  <c r="B11561" i="23"/>
  <c r="G11560" i="23"/>
  <c r="F11560" i="23"/>
  <c r="E11560" i="23"/>
  <c r="D11560" i="23"/>
  <c r="C11560" i="23"/>
  <c r="H11560" i="23" s="1"/>
  <c r="B11560" i="23"/>
  <c r="H11559" i="23"/>
  <c r="G11559" i="23"/>
  <c r="F11559" i="23"/>
  <c r="E11559" i="23"/>
  <c r="D11559" i="23"/>
  <c r="C11559" i="23"/>
  <c r="B11559" i="23"/>
  <c r="G11558" i="23"/>
  <c r="F11558" i="23"/>
  <c r="D11558" i="23"/>
  <c r="C11558" i="23"/>
  <c r="B11558" i="23"/>
  <c r="G11557" i="23"/>
  <c r="F11557" i="23"/>
  <c r="D11557" i="23"/>
  <c r="C11557" i="23"/>
  <c r="E11557" i="23" s="1"/>
  <c r="B11557" i="23"/>
  <c r="G11556" i="23"/>
  <c r="F11556" i="23"/>
  <c r="D11556" i="23"/>
  <c r="C11556" i="23"/>
  <c r="B11556" i="23"/>
  <c r="H11555" i="23"/>
  <c r="G11555" i="23"/>
  <c r="F11555" i="23"/>
  <c r="E11555" i="23"/>
  <c r="D11555" i="23"/>
  <c r="C11555" i="23"/>
  <c r="B11555" i="23"/>
  <c r="H11554" i="23"/>
  <c r="G11554" i="23"/>
  <c r="F11554" i="23"/>
  <c r="E11554" i="23"/>
  <c r="D11554" i="23"/>
  <c r="C11554" i="23"/>
  <c r="B11554" i="23"/>
  <c r="G11553" i="23"/>
  <c r="F11553" i="23"/>
  <c r="D11553" i="23"/>
  <c r="C11553" i="23"/>
  <c r="E11553" i="23" s="1"/>
  <c r="B11553" i="23"/>
  <c r="G11552" i="23"/>
  <c r="F11552" i="23"/>
  <c r="E11552" i="23"/>
  <c r="D11552" i="23"/>
  <c r="C11552" i="23"/>
  <c r="H11552" i="23" s="1"/>
  <c r="B11552" i="23"/>
  <c r="H11551" i="23"/>
  <c r="G11551" i="23"/>
  <c r="F11551" i="23"/>
  <c r="E11551" i="23"/>
  <c r="D11551" i="23"/>
  <c r="C11551" i="23"/>
  <c r="B11551" i="23"/>
  <c r="G11550" i="23"/>
  <c r="F11550" i="23"/>
  <c r="D11550" i="23"/>
  <c r="C11550" i="23"/>
  <c r="B11550" i="23"/>
  <c r="G11549" i="23"/>
  <c r="F11549" i="23"/>
  <c r="D11549" i="23"/>
  <c r="C11549" i="23"/>
  <c r="E11549" i="23" s="1"/>
  <c r="B11549" i="23"/>
  <c r="G11548" i="23"/>
  <c r="F11548" i="23"/>
  <c r="D11548" i="23"/>
  <c r="C11548" i="23"/>
  <c r="B11548" i="23"/>
  <c r="H11547" i="23"/>
  <c r="G11547" i="23"/>
  <c r="F11547" i="23"/>
  <c r="E11547" i="23"/>
  <c r="D11547" i="23"/>
  <c r="C11547" i="23"/>
  <c r="B11547" i="23"/>
  <c r="H11546" i="23"/>
  <c r="G11546" i="23"/>
  <c r="F11546" i="23"/>
  <c r="E11546" i="23"/>
  <c r="D11546" i="23"/>
  <c r="C11546" i="23"/>
  <c r="B11546" i="23"/>
  <c r="G11545" i="23"/>
  <c r="F11545" i="23"/>
  <c r="D11545" i="23"/>
  <c r="C11545" i="23"/>
  <c r="E11545" i="23" s="1"/>
  <c r="B11545" i="23"/>
  <c r="G11544" i="23"/>
  <c r="F11544" i="23"/>
  <c r="E11544" i="23"/>
  <c r="D11544" i="23"/>
  <c r="C11544" i="23"/>
  <c r="H11544" i="23" s="1"/>
  <c r="B11544" i="23"/>
  <c r="H11543" i="23"/>
  <c r="G11543" i="23"/>
  <c r="F11543" i="23"/>
  <c r="E11543" i="23"/>
  <c r="D11543" i="23"/>
  <c r="C11543" i="23"/>
  <c r="B11543" i="23"/>
  <c r="G11542" i="23"/>
  <c r="F11542" i="23"/>
  <c r="D11542" i="23"/>
  <c r="C11542" i="23"/>
  <c r="B11542" i="23"/>
  <c r="G11541" i="23"/>
  <c r="F11541" i="23"/>
  <c r="D11541" i="23"/>
  <c r="C11541" i="23"/>
  <c r="E11541" i="23" s="1"/>
  <c r="B11541" i="23"/>
  <c r="G11540" i="23"/>
  <c r="F11540" i="23"/>
  <c r="D11540" i="23"/>
  <c r="C11540" i="23"/>
  <c r="B11540" i="23"/>
  <c r="H11539" i="23"/>
  <c r="G11539" i="23"/>
  <c r="F11539" i="23"/>
  <c r="E11539" i="23"/>
  <c r="D11539" i="23"/>
  <c r="C11539" i="23"/>
  <c r="B11539" i="23"/>
  <c r="H11538" i="23"/>
  <c r="G11538" i="23"/>
  <c r="F11538" i="23"/>
  <c r="E11538" i="23"/>
  <c r="D11538" i="23"/>
  <c r="C11538" i="23"/>
  <c r="B11538" i="23"/>
  <c r="G11537" i="23"/>
  <c r="F11537" i="23"/>
  <c r="D11537" i="23"/>
  <c r="C11537" i="23"/>
  <c r="E11537" i="23" s="1"/>
  <c r="B11537" i="23"/>
  <c r="G11536" i="23"/>
  <c r="F11536" i="23"/>
  <c r="E11536" i="23"/>
  <c r="D11536" i="23"/>
  <c r="C11536" i="23"/>
  <c r="H11536" i="23" s="1"/>
  <c r="B11536" i="23"/>
  <c r="H11535" i="23"/>
  <c r="G11535" i="23"/>
  <c r="F11535" i="23"/>
  <c r="E11535" i="23"/>
  <c r="D11535" i="23"/>
  <c r="C11535" i="23"/>
  <c r="B11535" i="23"/>
  <c r="G11534" i="23"/>
  <c r="F11534" i="23"/>
  <c r="D11534" i="23"/>
  <c r="C11534" i="23"/>
  <c r="B11534" i="23"/>
  <c r="G11533" i="23"/>
  <c r="F11533" i="23"/>
  <c r="D11533" i="23"/>
  <c r="C11533" i="23"/>
  <c r="E11533" i="23" s="1"/>
  <c r="B11533" i="23"/>
  <c r="G11532" i="23"/>
  <c r="F11532" i="23"/>
  <c r="D11532" i="23"/>
  <c r="C11532" i="23"/>
  <c r="B11532" i="23"/>
  <c r="H11531" i="23"/>
  <c r="G11531" i="23"/>
  <c r="F11531" i="23"/>
  <c r="E11531" i="23"/>
  <c r="D11531" i="23"/>
  <c r="C11531" i="23"/>
  <c r="B11531" i="23"/>
  <c r="H11530" i="23"/>
  <c r="G11530" i="23"/>
  <c r="F11530" i="23"/>
  <c r="E11530" i="23"/>
  <c r="D11530" i="23"/>
  <c r="C11530" i="23"/>
  <c r="B11530" i="23"/>
  <c r="G11529" i="23"/>
  <c r="F11529" i="23"/>
  <c r="D11529" i="23"/>
  <c r="C11529" i="23"/>
  <c r="E11529" i="23" s="1"/>
  <c r="B11529" i="23"/>
  <c r="G11528" i="23"/>
  <c r="F11528" i="23"/>
  <c r="E11528" i="23"/>
  <c r="D11528" i="23"/>
  <c r="C11528" i="23"/>
  <c r="H11528" i="23" s="1"/>
  <c r="B11528" i="23"/>
  <c r="H11527" i="23"/>
  <c r="G11527" i="23"/>
  <c r="F11527" i="23"/>
  <c r="E11527" i="23"/>
  <c r="D11527" i="23"/>
  <c r="C11527" i="23"/>
  <c r="B11527" i="23"/>
  <c r="G11526" i="23"/>
  <c r="F11526" i="23"/>
  <c r="D11526" i="23"/>
  <c r="C11526" i="23"/>
  <c r="B11526" i="23"/>
  <c r="G11525" i="23"/>
  <c r="F11525" i="23"/>
  <c r="D11525" i="23"/>
  <c r="C11525" i="23"/>
  <c r="E11525" i="23" s="1"/>
  <c r="B11525" i="23"/>
  <c r="G11524" i="23"/>
  <c r="F11524" i="23"/>
  <c r="D11524" i="23"/>
  <c r="C11524" i="23"/>
  <c r="B11524" i="23"/>
  <c r="H11523" i="23"/>
  <c r="G11523" i="23"/>
  <c r="F11523" i="23"/>
  <c r="E11523" i="23"/>
  <c r="D11523" i="23"/>
  <c r="C11523" i="23"/>
  <c r="B11523" i="23"/>
  <c r="H11522" i="23"/>
  <c r="G11522" i="23"/>
  <c r="F11522" i="23"/>
  <c r="E11522" i="23"/>
  <c r="D11522" i="23"/>
  <c r="C11522" i="23"/>
  <c r="B11522" i="23"/>
  <c r="G11521" i="23"/>
  <c r="F11521" i="23"/>
  <c r="D11521" i="23"/>
  <c r="C11521" i="23"/>
  <c r="E11521" i="23" s="1"/>
  <c r="B11521" i="23"/>
  <c r="G11520" i="23"/>
  <c r="F11520" i="23"/>
  <c r="E11520" i="23"/>
  <c r="D11520" i="23"/>
  <c r="C11520" i="23"/>
  <c r="H11520" i="23" s="1"/>
  <c r="B11520" i="23"/>
  <c r="H11519" i="23"/>
  <c r="G11519" i="23"/>
  <c r="F11519" i="23"/>
  <c r="E11519" i="23"/>
  <c r="D11519" i="23"/>
  <c r="C11519" i="23"/>
  <c r="B11519" i="23"/>
  <c r="G11518" i="23"/>
  <c r="F11518" i="23"/>
  <c r="D11518" i="23"/>
  <c r="C11518" i="23"/>
  <c r="B11518" i="23"/>
  <c r="G11517" i="23"/>
  <c r="F11517" i="23"/>
  <c r="D11517" i="23"/>
  <c r="C11517" i="23"/>
  <c r="E11517" i="23" s="1"/>
  <c r="B11517" i="23"/>
  <c r="G11516" i="23"/>
  <c r="F11516" i="23"/>
  <c r="D11516" i="23"/>
  <c r="C11516" i="23"/>
  <c r="B11516" i="23"/>
  <c r="H11515" i="23"/>
  <c r="G11515" i="23"/>
  <c r="F11515" i="23"/>
  <c r="E11515" i="23"/>
  <c r="D11515" i="23"/>
  <c r="C11515" i="23"/>
  <c r="B11515" i="23"/>
  <c r="H11514" i="23"/>
  <c r="G11514" i="23"/>
  <c r="F11514" i="23"/>
  <c r="E11514" i="23"/>
  <c r="D11514" i="23"/>
  <c r="C11514" i="23"/>
  <c r="B11514" i="23"/>
  <c r="G11513" i="23"/>
  <c r="F11513" i="23"/>
  <c r="D11513" i="23"/>
  <c r="C11513" i="23"/>
  <c r="E11513" i="23" s="1"/>
  <c r="B11513" i="23"/>
  <c r="G11512" i="23"/>
  <c r="F11512" i="23"/>
  <c r="E11512" i="23"/>
  <c r="D11512" i="23"/>
  <c r="C11512" i="23"/>
  <c r="H11512" i="23" s="1"/>
  <c r="B11512" i="23"/>
  <c r="H11511" i="23"/>
  <c r="G11511" i="23"/>
  <c r="F11511" i="23"/>
  <c r="E11511" i="23"/>
  <c r="D11511" i="23"/>
  <c r="C11511" i="23"/>
  <c r="B11511" i="23"/>
  <c r="G11510" i="23"/>
  <c r="F11510" i="23"/>
  <c r="D11510" i="23"/>
  <c r="C11510" i="23"/>
  <c r="B11510" i="23"/>
  <c r="G11509" i="23"/>
  <c r="F11509" i="23"/>
  <c r="D11509" i="23"/>
  <c r="C11509" i="23"/>
  <c r="E11509" i="23" s="1"/>
  <c r="B11509" i="23"/>
  <c r="G11508" i="23"/>
  <c r="F11508" i="23"/>
  <c r="D11508" i="23"/>
  <c r="C11508" i="23"/>
  <c r="B11508" i="23"/>
  <c r="H11507" i="23"/>
  <c r="G11507" i="23"/>
  <c r="F11507" i="23"/>
  <c r="E11507" i="23"/>
  <c r="D11507" i="23"/>
  <c r="C11507" i="23"/>
  <c r="B11507" i="23"/>
  <c r="H11506" i="23"/>
  <c r="G11506" i="23"/>
  <c r="F11506" i="23"/>
  <c r="E11506" i="23"/>
  <c r="D11506" i="23"/>
  <c r="C11506" i="23"/>
  <c r="B11506" i="23"/>
  <c r="G11505" i="23"/>
  <c r="F11505" i="23"/>
  <c r="D11505" i="23"/>
  <c r="C11505" i="23"/>
  <c r="E11505" i="23" s="1"/>
  <c r="B11505" i="23"/>
  <c r="G11504" i="23"/>
  <c r="F11504" i="23"/>
  <c r="E11504" i="23"/>
  <c r="D11504" i="23"/>
  <c r="C11504" i="23"/>
  <c r="H11504" i="23" s="1"/>
  <c r="B11504" i="23"/>
  <c r="H11503" i="23"/>
  <c r="G11503" i="23"/>
  <c r="F11503" i="23"/>
  <c r="E11503" i="23"/>
  <c r="D11503" i="23"/>
  <c r="C11503" i="23"/>
  <c r="B11503" i="23"/>
  <c r="G11502" i="23"/>
  <c r="F11502" i="23"/>
  <c r="D11502" i="23"/>
  <c r="C11502" i="23"/>
  <c r="B11502" i="23"/>
  <c r="G11501" i="23"/>
  <c r="F11501" i="23"/>
  <c r="D11501" i="23"/>
  <c r="C11501" i="23"/>
  <c r="E11501" i="23" s="1"/>
  <c r="B11501" i="23"/>
  <c r="G11500" i="23"/>
  <c r="F11500" i="23"/>
  <c r="D11500" i="23"/>
  <c r="C11500" i="23"/>
  <c r="B11500" i="23"/>
  <c r="H11499" i="23"/>
  <c r="G11499" i="23"/>
  <c r="F11499" i="23"/>
  <c r="E11499" i="23"/>
  <c r="D11499" i="23"/>
  <c r="C11499" i="23"/>
  <c r="B11499" i="23"/>
  <c r="H11498" i="23"/>
  <c r="G11498" i="23"/>
  <c r="F11498" i="23"/>
  <c r="E11498" i="23"/>
  <c r="D11498" i="23"/>
  <c r="C11498" i="23"/>
  <c r="B11498" i="23"/>
  <c r="G11497" i="23"/>
  <c r="F11497" i="23"/>
  <c r="D11497" i="23"/>
  <c r="C11497" i="23"/>
  <c r="E11497" i="23" s="1"/>
  <c r="B11497" i="23"/>
  <c r="G11496" i="23"/>
  <c r="F11496" i="23"/>
  <c r="E11496" i="23"/>
  <c r="D11496" i="23"/>
  <c r="C11496" i="23"/>
  <c r="H11496" i="23" s="1"/>
  <c r="B11496" i="23"/>
  <c r="H11495" i="23"/>
  <c r="G11495" i="23"/>
  <c r="F11495" i="23"/>
  <c r="E11495" i="23"/>
  <c r="D11495" i="23"/>
  <c r="C11495" i="23"/>
  <c r="B11495" i="23"/>
  <c r="G11494" i="23"/>
  <c r="F11494" i="23"/>
  <c r="D11494" i="23"/>
  <c r="C11494" i="23"/>
  <c r="B11494" i="23"/>
  <c r="G11493" i="23"/>
  <c r="F11493" i="23"/>
  <c r="D11493" i="23"/>
  <c r="C11493" i="23"/>
  <c r="E11493" i="23" s="1"/>
  <c r="B11493" i="23"/>
  <c r="G11492" i="23"/>
  <c r="F11492" i="23"/>
  <c r="D11492" i="23"/>
  <c r="C11492" i="23"/>
  <c r="B11492" i="23"/>
  <c r="H11491" i="23"/>
  <c r="G11491" i="23"/>
  <c r="F11491" i="23"/>
  <c r="E11491" i="23"/>
  <c r="D11491" i="23"/>
  <c r="C11491" i="23"/>
  <c r="B11491" i="23"/>
  <c r="H11490" i="23"/>
  <c r="G11490" i="23"/>
  <c r="F11490" i="23"/>
  <c r="E11490" i="23"/>
  <c r="D11490" i="23"/>
  <c r="C11490" i="23"/>
  <c r="B11490" i="23"/>
  <c r="G11489" i="23"/>
  <c r="F11489" i="23"/>
  <c r="D11489" i="23"/>
  <c r="C11489" i="23"/>
  <c r="E11489" i="23" s="1"/>
  <c r="B11489" i="23"/>
  <c r="G11488" i="23"/>
  <c r="F11488" i="23"/>
  <c r="E11488" i="23"/>
  <c r="D11488" i="23"/>
  <c r="C11488" i="23"/>
  <c r="H11488" i="23" s="1"/>
  <c r="B11488" i="23"/>
  <c r="H11487" i="23"/>
  <c r="G11487" i="23"/>
  <c r="F11487" i="23"/>
  <c r="E11487" i="23"/>
  <c r="D11487" i="23"/>
  <c r="C11487" i="23"/>
  <c r="B11487" i="23"/>
  <c r="G11486" i="23"/>
  <c r="F11486" i="23"/>
  <c r="D11486" i="23"/>
  <c r="C11486" i="23"/>
  <c r="B11486" i="23"/>
  <c r="G11485" i="23"/>
  <c r="F11485" i="23"/>
  <c r="D11485" i="23"/>
  <c r="C11485" i="23"/>
  <c r="E11485" i="23" s="1"/>
  <c r="B11485" i="23"/>
  <c r="G11484" i="23"/>
  <c r="F11484" i="23"/>
  <c r="D11484" i="23"/>
  <c r="C11484" i="23"/>
  <c r="B11484" i="23"/>
  <c r="H11483" i="23"/>
  <c r="G11483" i="23"/>
  <c r="F11483" i="23"/>
  <c r="E11483" i="23"/>
  <c r="D11483" i="23"/>
  <c r="C11483" i="23"/>
  <c r="B11483" i="23"/>
  <c r="H11482" i="23"/>
  <c r="G11482" i="23"/>
  <c r="F11482" i="23"/>
  <c r="E11482" i="23"/>
  <c r="D11482" i="23"/>
  <c r="C11482" i="23"/>
  <c r="B11482" i="23"/>
  <c r="G11481" i="23"/>
  <c r="F11481" i="23"/>
  <c r="D11481" i="23"/>
  <c r="C11481" i="23"/>
  <c r="E11481" i="23" s="1"/>
  <c r="B11481" i="23"/>
  <c r="G11480" i="23"/>
  <c r="F11480" i="23"/>
  <c r="E11480" i="23"/>
  <c r="D11480" i="23"/>
  <c r="C11480" i="23"/>
  <c r="H11480" i="23" s="1"/>
  <c r="B11480" i="23"/>
  <c r="H11479" i="23"/>
  <c r="G11479" i="23"/>
  <c r="F11479" i="23"/>
  <c r="E11479" i="23"/>
  <c r="D11479" i="23"/>
  <c r="C11479" i="23"/>
  <c r="B11479" i="23"/>
  <c r="G11478" i="23"/>
  <c r="F11478" i="23"/>
  <c r="D11478" i="23"/>
  <c r="C11478" i="23"/>
  <c r="B11478" i="23"/>
  <c r="G11477" i="23"/>
  <c r="F11477" i="23"/>
  <c r="D11477" i="23"/>
  <c r="C11477" i="23"/>
  <c r="E11477" i="23" s="1"/>
  <c r="B11477" i="23"/>
  <c r="G11476" i="23"/>
  <c r="F11476" i="23"/>
  <c r="D11476" i="23"/>
  <c r="C11476" i="23"/>
  <c r="B11476" i="23"/>
  <c r="H11475" i="23"/>
  <c r="G11475" i="23"/>
  <c r="F11475" i="23"/>
  <c r="E11475" i="23"/>
  <c r="D11475" i="23"/>
  <c r="C11475" i="23"/>
  <c r="B11475" i="23"/>
  <c r="H11474" i="23"/>
  <c r="G11474" i="23"/>
  <c r="F11474" i="23"/>
  <c r="E11474" i="23"/>
  <c r="D11474" i="23"/>
  <c r="C11474" i="23"/>
  <c r="B11474" i="23"/>
  <c r="G11473" i="23"/>
  <c r="F11473" i="23"/>
  <c r="D11473" i="23"/>
  <c r="C11473" i="23"/>
  <c r="E11473" i="23" s="1"/>
  <c r="B11473" i="23"/>
  <c r="G11472" i="23"/>
  <c r="F11472" i="23"/>
  <c r="E11472" i="23"/>
  <c r="D11472" i="23"/>
  <c r="C11472" i="23"/>
  <c r="H11472" i="23" s="1"/>
  <c r="B11472" i="23"/>
  <c r="H11471" i="23"/>
  <c r="G11471" i="23"/>
  <c r="F11471" i="23"/>
  <c r="E11471" i="23"/>
  <c r="D11471" i="23"/>
  <c r="C11471" i="23"/>
  <c r="B11471" i="23"/>
  <c r="G11470" i="23"/>
  <c r="F11470" i="23"/>
  <c r="D11470" i="23"/>
  <c r="C11470" i="23"/>
  <c r="B11470" i="23"/>
  <c r="G11469" i="23"/>
  <c r="F11469" i="23"/>
  <c r="D11469" i="23"/>
  <c r="C11469" i="23"/>
  <c r="E11469" i="23" s="1"/>
  <c r="B11469" i="23"/>
  <c r="G11468" i="23"/>
  <c r="F11468" i="23"/>
  <c r="D11468" i="23"/>
  <c r="C11468" i="23"/>
  <c r="B11468" i="23"/>
  <c r="H11467" i="23"/>
  <c r="G11467" i="23"/>
  <c r="F11467" i="23"/>
  <c r="E11467" i="23"/>
  <c r="D11467" i="23"/>
  <c r="C11467" i="23"/>
  <c r="B11467" i="23"/>
  <c r="H11466" i="23"/>
  <c r="G11466" i="23"/>
  <c r="F11466" i="23"/>
  <c r="E11466" i="23"/>
  <c r="D11466" i="23"/>
  <c r="C11466" i="23"/>
  <c r="B11466" i="23"/>
  <c r="G11465" i="23"/>
  <c r="F11465" i="23"/>
  <c r="D11465" i="23"/>
  <c r="C11465" i="23"/>
  <c r="E11465" i="23" s="1"/>
  <c r="B11465" i="23"/>
  <c r="G11464" i="23"/>
  <c r="F11464" i="23"/>
  <c r="E11464" i="23"/>
  <c r="D11464" i="23"/>
  <c r="C11464" i="23"/>
  <c r="H11464" i="23" s="1"/>
  <c r="B11464" i="23"/>
  <c r="H11463" i="23"/>
  <c r="G11463" i="23"/>
  <c r="F11463" i="23"/>
  <c r="E11463" i="23"/>
  <c r="D11463" i="23"/>
  <c r="C11463" i="23"/>
  <c r="B11463" i="23"/>
  <c r="G11462" i="23"/>
  <c r="F11462" i="23"/>
  <c r="D11462" i="23"/>
  <c r="C11462" i="23"/>
  <c r="B11462" i="23"/>
  <c r="G11461" i="23"/>
  <c r="F11461" i="23"/>
  <c r="D11461" i="23"/>
  <c r="C11461" i="23"/>
  <c r="E11461" i="23" s="1"/>
  <c r="B11461" i="23"/>
  <c r="G11460" i="23"/>
  <c r="F11460" i="23"/>
  <c r="D11460" i="23"/>
  <c r="C11460" i="23"/>
  <c r="B11460" i="23"/>
  <c r="H11459" i="23"/>
  <c r="G11459" i="23"/>
  <c r="F11459" i="23"/>
  <c r="E11459" i="23"/>
  <c r="D11459" i="23"/>
  <c r="C11459" i="23"/>
  <c r="B11459" i="23"/>
  <c r="H11458" i="23"/>
  <c r="G11458" i="23"/>
  <c r="F11458" i="23"/>
  <c r="E11458" i="23"/>
  <c r="D11458" i="23"/>
  <c r="C11458" i="23"/>
  <c r="B11458" i="23"/>
  <c r="G11457" i="23"/>
  <c r="F11457" i="23"/>
  <c r="D11457" i="23"/>
  <c r="C11457" i="23"/>
  <c r="E11457" i="23" s="1"/>
  <c r="B11457" i="23"/>
  <c r="G11456" i="23"/>
  <c r="F11456" i="23"/>
  <c r="E11456" i="23"/>
  <c r="D11456" i="23"/>
  <c r="C11456" i="23"/>
  <c r="H11456" i="23" s="1"/>
  <c r="B11456" i="23"/>
  <c r="H11455" i="23"/>
  <c r="G11455" i="23"/>
  <c r="F11455" i="23"/>
  <c r="E11455" i="23"/>
  <c r="D11455" i="23"/>
  <c r="C11455" i="23"/>
  <c r="B11455" i="23"/>
  <c r="G11454" i="23"/>
  <c r="F11454" i="23"/>
  <c r="D11454" i="23"/>
  <c r="C11454" i="23"/>
  <c r="B11454" i="23"/>
  <c r="G11453" i="23"/>
  <c r="F11453" i="23"/>
  <c r="D11453" i="23"/>
  <c r="C11453" i="23"/>
  <c r="E11453" i="23" s="1"/>
  <c r="B11453" i="23"/>
  <c r="G11452" i="23"/>
  <c r="F11452" i="23"/>
  <c r="D11452" i="23"/>
  <c r="C11452" i="23"/>
  <c r="B11452" i="23"/>
  <c r="H11451" i="23"/>
  <c r="G11451" i="23"/>
  <c r="F11451" i="23"/>
  <c r="E11451" i="23"/>
  <c r="D11451" i="23"/>
  <c r="C11451" i="23"/>
  <c r="B11451" i="23"/>
  <c r="H11450" i="23"/>
  <c r="G11450" i="23"/>
  <c r="F11450" i="23"/>
  <c r="E11450" i="23"/>
  <c r="D11450" i="23"/>
  <c r="C11450" i="23"/>
  <c r="B11450" i="23"/>
  <c r="G11449" i="23"/>
  <c r="F11449" i="23"/>
  <c r="D11449" i="23"/>
  <c r="C11449" i="23"/>
  <c r="E11449" i="23" s="1"/>
  <c r="B11449" i="23"/>
  <c r="G11448" i="23"/>
  <c r="F11448" i="23"/>
  <c r="E11448" i="23"/>
  <c r="D11448" i="23"/>
  <c r="C11448" i="23"/>
  <c r="H11448" i="23" s="1"/>
  <c r="B11448" i="23"/>
  <c r="H11447" i="23"/>
  <c r="G11447" i="23"/>
  <c r="F11447" i="23"/>
  <c r="E11447" i="23"/>
  <c r="D11447" i="23"/>
  <c r="C11447" i="23"/>
  <c r="B11447" i="23"/>
  <c r="G11446" i="23"/>
  <c r="F11446" i="23"/>
  <c r="D11446" i="23"/>
  <c r="C11446" i="23"/>
  <c r="B11446" i="23"/>
  <c r="G11445" i="23"/>
  <c r="F11445" i="23"/>
  <c r="D11445" i="23"/>
  <c r="C11445" i="23"/>
  <c r="E11445" i="23" s="1"/>
  <c r="B11445" i="23"/>
  <c r="G11444" i="23"/>
  <c r="F11444" i="23"/>
  <c r="D11444" i="23"/>
  <c r="C11444" i="23"/>
  <c r="B11444" i="23"/>
  <c r="H11443" i="23"/>
  <c r="G11443" i="23"/>
  <c r="F11443" i="23"/>
  <c r="E11443" i="23"/>
  <c r="D11443" i="23"/>
  <c r="C11443" i="23"/>
  <c r="B11443" i="23"/>
  <c r="H11442" i="23"/>
  <c r="G11442" i="23"/>
  <c r="F11442" i="23"/>
  <c r="E11442" i="23"/>
  <c r="D11442" i="23"/>
  <c r="C11442" i="23"/>
  <c r="B11442" i="23"/>
  <c r="G11441" i="23"/>
  <c r="F11441" i="23"/>
  <c r="D11441" i="23"/>
  <c r="C11441" i="23"/>
  <c r="E11441" i="23" s="1"/>
  <c r="B11441" i="23"/>
  <c r="G11440" i="23"/>
  <c r="F11440" i="23"/>
  <c r="E11440" i="23"/>
  <c r="D11440" i="23"/>
  <c r="C11440" i="23"/>
  <c r="H11440" i="23" s="1"/>
  <c r="B11440" i="23"/>
  <c r="H11439" i="23"/>
  <c r="G11439" i="23"/>
  <c r="F11439" i="23"/>
  <c r="E11439" i="23"/>
  <c r="D11439" i="23"/>
  <c r="C11439" i="23"/>
  <c r="B11439" i="23"/>
  <c r="G11438" i="23"/>
  <c r="F11438" i="23"/>
  <c r="D11438" i="23"/>
  <c r="C11438" i="23"/>
  <c r="B11438" i="23"/>
  <c r="G11437" i="23"/>
  <c r="F11437" i="23"/>
  <c r="D11437" i="23"/>
  <c r="C11437" i="23"/>
  <c r="E11437" i="23" s="1"/>
  <c r="B11437" i="23"/>
  <c r="G11436" i="23"/>
  <c r="F11436" i="23"/>
  <c r="D11436" i="23"/>
  <c r="C11436" i="23"/>
  <c r="B11436" i="23"/>
  <c r="H11435" i="23"/>
  <c r="G11435" i="23"/>
  <c r="F11435" i="23"/>
  <c r="E11435" i="23"/>
  <c r="D11435" i="23"/>
  <c r="C11435" i="23"/>
  <c r="B11435" i="23"/>
  <c r="H11434" i="23"/>
  <c r="G11434" i="23"/>
  <c r="F11434" i="23"/>
  <c r="E11434" i="23"/>
  <c r="D11434" i="23"/>
  <c r="C11434" i="23"/>
  <c r="B11434" i="23"/>
  <c r="G11433" i="23"/>
  <c r="F11433" i="23"/>
  <c r="D11433" i="23"/>
  <c r="C11433" i="23"/>
  <c r="E11433" i="23" s="1"/>
  <c r="B11433" i="23"/>
  <c r="H11432" i="23"/>
  <c r="G11432" i="23"/>
  <c r="F11432" i="23"/>
  <c r="E11432" i="23"/>
  <c r="D11432" i="23"/>
  <c r="C11432" i="23"/>
  <c r="B11432" i="23"/>
  <c r="H11431" i="23"/>
  <c r="G11431" i="23"/>
  <c r="F11431" i="23"/>
  <c r="E11431" i="23"/>
  <c r="D11431" i="23"/>
  <c r="C11431" i="23"/>
  <c r="B11431" i="23"/>
  <c r="G11430" i="23"/>
  <c r="F11430" i="23"/>
  <c r="D11430" i="23"/>
  <c r="C11430" i="23"/>
  <c r="E11430" i="23" s="1"/>
  <c r="B11430" i="23"/>
  <c r="G11429" i="23"/>
  <c r="F11429" i="23"/>
  <c r="D11429" i="23"/>
  <c r="C11429" i="23"/>
  <c r="B11429" i="23"/>
  <c r="H11428" i="23"/>
  <c r="G11428" i="23"/>
  <c r="F11428" i="23"/>
  <c r="E11428" i="23"/>
  <c r="D11428" i="23"/>
  <c r="C11428" i="23"/>
  <c r="B11428" i="23"/>
  <c r="H11427" i="23"/>
  <c r="G11427" i="23"/>
  <c r="F11427" i="23"/>
  <c r="E11427" i="23"/>
  <c r="D11427" i="23"/>
  <c r="C11427" i="23"/>
  <c r="B11427" i="23"/>
  <c r="G11426" i="23"/>
  <c r="F11426" i="23"/>
  <c r="D11426" i="23"/>
  <c r="C11426" i="23"/>
  <c r="E11426" i="23" s="1"/>
  <c r="B11426" i="23"/>
  <c r="G11425" i="23"/>
  <c r="F11425" i="23"/>
  <c r="D11425" i="23"/>
  <c r="C11425" i="23"/>
  <c r="B11425" i="23"/>
  <c r="H11424" i="23"/>
  <c r="G11424" i="23"/>
  <c r="F11424" i="23"/>
  <c r="E11424" i="23"/>
  <c r="D11424" i="23"/>
  <c r="C11424" i="23"/>
  <c r="B11424" i="23"/>
  <c r="H11423" i="23"/>
  <c r="G11423" i="23"/>
  <c r="F11423" i="23"/>
  <c r="E11423" i="23"/>
  <c r="D11423" i="23"/>
  <c r="C11423" i="23"/>
  <c r="B11423" i="23"/>
  <c r="G11422" i="23"/>
  <c r="F11422" i="23"/>
  <c r="D11422" i="23"/>
  <c r="C11422" i="23"/>
  <c r="E11422" i="23" s="1"/>
  <c r="B11422" i="23"/>
  <c r="G11421" i="23"/>
  <c r="F11421" i="23"/>
  <c r="D11421" i="23"/>
  <c r="C11421" i="23"/>
  <c r="B11421" i="23"/>
  <c r="H11420" i="23"/>
  <c r="G11420" i="23"/>
  <c r="F11420" i="23"/>
  <c r="E11420" i="23"/>
  <c r="D11420" i="23"/>
  <c r="C11420" i="23"/>
  <c r="B11420" i="23"/>
  <c r="H11419" i="23"/>
  <c r="G11419" i="23"/>
  <c r="F11419" i="23"/>
  <c r="E11419" i="23"/>
  <c r="D11419" i="23"/>
  <c r="C11419" i="23"/>
  <c r="B11419" i="23"/>
  <c r="G11418" i="23"/>
  <c r="F11418" i="23"/>
  <c r="D11418" i="23"/>
  <c r="C11418" i="23"/>
  <c r="E11418" i="23" s="1"/>
  <c r="B11418" i="23"/>
  <c r="G11417" i="23"/>
  <c r="F11417" i="23"/>
  <c r="D11417" i="23"/>
  <c r="C11417" i="23"/>
  <c r="B11417" i="23"/>
  <c r="H11416" i="23"/>
  <c r="G11416" i="23"/>
  <c r="F11416" i="23"/>
  <c r="E11416" i="23"/>
  <c r="D11416" i="23"/>
  <c r="C11416" i="23"/>
  <c r="B11416" i="23"/>
  <c r="H11415" i="23"/>
  <c r="G11415" i="23"/>
  <c r="F11415" i="23"/>
  <c r="E11415" i="23"/>
  <c r="D11415" i="23"/>
  <c r="C11415" i="23"/>
  <c r="B11415" i="23"/>
  <c r="G11414" i="23"/>
  <c r="F11414" i="23"/>
  <c r="D11414" i="23"/>
  <c r="C11414" i="23"/>
  <c r="E11414" i="23" s="1"/>
  <c r="B11414" i="23"/>
  <c r="G11413" i="23"/>
  <c r="F11413" i="23"/>
  <c r="D11413" i="23"/>
  <c r="C11413" i="23"/>
  <c r="B11413" i="23"/>
  <c r="H11412" i="23"/>
  <c r="G11412" i="23"/>
  <c r="F11412" i="23"/>
  <c r="E11412" i="23"/>
  <c r="D11412" i="23"/>
  <c r="C11412" i="23"/>
  <c r="B11412" i="23"/>
  <c r="H11411" i="23"/>
  <c r="G11411" i="23"/>
  <c r="F11411" i="23"/>
  <c r="E11411" i="23"/>
  <c r="D11411" i="23"/>
  <c r="C11411" i="23"/>
  <c r="B11411" i="23"/>
  <c r="G11410" i="23"/>
  <c r="F11410" i="23"/>
  <c r="D11410" i="23"/>
  <c r="C11410" i="23"/>
  <c r="E11410" i="23" s="1"/>
  <c r="B11410" i="23"/>
  <c r="G11409" i="23"/>
  <c r="F11409" i="23"/>
  <c r="D11409" i="23"/>
  <c r="C11409" i="23"/>
  <c r="B11409" i="23"/>
  <c r="H11408" i="23"/>
  <c r="G11408" i="23"/>
  <c r="F11408" i="23"/>
  <c r="E11408" i="23"/>
  <c r="D11408" i="23"/>
  <c r="C11408" i="23"/>
  <c r="B11408" i="23"/>
  <c r="H11407" i="23"/>
  <c r="G11407" i="23"/>
  <c r="F11407" i="23"/>
  <c r="E11407" i="23"/>
  <c r="D11407" i="23"/>
  <c r="C11407" i="23"/>
  <c r="B11407" i="23"/>
  <c r="G11406" i="23"/>
  <c r="F11406" i="23"/>
  <c r="D11406" i="23"/>
  <c r="C11406" i="23"/>
  <c r="E11406" i="23" s="1"/>
  <c r="B11406" i="23"/>
  <c r="G11405" i="23"/>
  <c r="F11405" i="23"/>
  <c r="D11405" i="23"/>
  <c r="C11405" i="23"/>
  <c r="B11405" i="23"/>
  <c r="H11404" i="23"/>
  <c r="G11404" i="23"/>
  <c r="F11404" i="23"/>
  <c r="E11404" i="23"/>
  <c r="D11404" i="23"/>
  <c r="C11404" i="23"/>
  <c r="B11404" i="23"/>
  <c r="H11403" i="23"/>
  <c r="G11403" i="23"/>
  <c r="F11403" i="23"/>
  <c r="E11403" i="23"/>
  <c r="D11403" i="23"/>
  <c r="C11403" i="23"/>
  <c r="B11403" i="23"/>
  <c r="G11402" i="23"/>
  <c r="F11402" i="23"/>
  <c r="D11402" i="23"/>
  <c r="C11402" i="23"/>
  <c r="E11402" i="23" s="1"/>
  <c r="B11402" i="23"/>
  <c r="G11401" i="23"/>
  <c r="F11401" i="23"/>
  <c r="D11401" i="23"/>
  <c r="C11401" i="23"/>
  <c r="B11401" i="23"/>
  <c r="H11400" i="23"/>
  <c r="G11400" i="23"/>
  <c r="F11400" i="23"/>
  <c r="E11400" i="23"/>
  <c r="D11400" i="23"/>
  <c r="C11400" i="23"/>
  <c r="B11400" i="23"/>
  <c r="H11399" i="23"/>
  <c r="G11399" i="23"/>
  <c r="F11399" i="23"/>
  <c r="E11399" i="23"/>
  <c r="D11399" i="23"/>
  <c r="C11399" i="23"/>
  <c r="B11399" i="23"/>
  <c r="G11398" i="23"/>
  <c r="F11398" i="23"/>
  <c r="D11398" i="23"/>
  <c r="C11398" i="23"/>
  <c r="E11398" i="23" s="1"/>
  <c r="B11398" i="23"/>
  <c r="G11397" i="23"/>
  <c r="F11397" i="23"/>
  <c r="D11397" i="23"/>
  <c r="C11397" i="23"/>
  <c r="B11397" i="23"/>
  <c r="H11396" i="23"/>
  <c r="G11396" i="23"/>
  <c r="F11396" i="23"/>
  <c r="E11396" i="23"/>
  <c r="D11396" i="23"/>
  <c r="C11396" i="23"/>
  <c r="B11396" i="23"/>
  <c r="H11395" i="23"/>
  <c r="G11395" i="23"/>
  <c r="F11395" i="23"/>
  <c r="E11395" i="23"/>
  <c r="D11395" i="23"/>
  <c r="C11395" i="23"/>
  <c r="B11395" i="23"/>
  <c r="G11394" i="23"/>
  <c r="F11394" i="23"/>
  <c r="D11394" i="23"/>
  <c r="C11394" i="23"/>
  <c r="E11394" i="23" s="1"/>
  <c r="B11394" i="23"/>
  <c r="G11393" i="23"/>
  <c r="F11393" i="23"/>
  <c r="D11393" i="23"/>
  <c r="C11393" i="23"/>
  <c r="B11393" i="23"/>
  <c r="H11392" i="23"/>
  <c r="G11392" i="23"/>
  <c r="F11392" i="23"/>
  <c r="E11392" i="23"/>
  <c r="D11392" i="23"/>
  <c r="C11392" i="23"/>
  <c r="B11392" i="23"/>
  <c r="H11391" i="23"/>
  <c r="G11391" i="23"/>
  <c r="F11391" i="23"/>
  <c r="E11391" i="23"/>
  <c r="D11391" i="23"/>
  <c r="C11391" i="23"/>
  <c r="B11391" i="23"/>
  <c r="G11390" i="23"/>
  <c r="F11390" i="23"/>
  <c r="D11390" i="23"/>
  <c r="C11390" i="23"/>
  <c r="E11390" i="23" s="1"/>
  <c r="B11390" i="23"/>
  <c r="G11389" i="23"/>
  <c r="F11389" i="23"/>
  <c r="D11389" i="23"/>
  <c r="C11389" i="23"/>
  <c r="B11389" i="23"/>
  <c r="H11388" i="23"/>
  <c r="G11388" i="23"/>
  <c r="F11388" i="23"/>
  <c r="E11388" i="23"/>
  <c r="D11388" i="23"/>
  <c r="C11388" i="23"/>
  <c r="B11388" i="23"/>
  <c r="H11387" i="23"/>
  <c r="G11387" i="23"/>
  <c r="F11387" i="23"/>
  <c r="E11387" i="23"/>
  <c r="D11387" i="23"/>
  <c r="C11387" i="23"/>
  <c r="B11387" i="23"/>
  <c r="G11386" i="23"/>
  <c r="F11386" i="23"/>
  <c r="D11386" i="23"/>
  <c r="C11386" i="23"/>
  <c r="E11386" i="23" s="1"/>
  <c r="B11386" i="23"/>
  <c r="G11385" i="23"/>
  <c r="F11385" i="23"/>
  <c r="D11385" i="23"/>
  <c r="C11385" i="23"/>
  <c r="B11385" i="23"/>
  <c r="H11384" i="23"/>
  <c r="G11384" i="23"/>
  <c r="F11384" i="23"/>
  <c r="E11384" i="23"/>
  <c r="D11384" i="23"/>
  <c r="C11384" i="23"/>
  <c r="B11384" i="23"/>
  <c r="H11383" i="23"/>
  <c r="G11383" i="23"/>
  <c r="F11383" i="23"/>
  <c r="E11383" i="23"/>
  <c r="D11383" i="23"/>
  <c r="C11383" i="23"/>
  <c r="B11383" i="23"/>
  <c r="G11382" i="23"/>
  <c r="F11382" i="23"/>
  <c r="D11382" i="23"/>
  <c r="C11382" i="23"/>
  <c r="E11382" i="23" s="1"/>
  <c r="B11382" i="23"/>
  <c r="G11381" i="23"/>
  <c r="F11381" i="23"/>
  <c r="D11381" i="23"/>
  <c r="C11381" i="23"/>
  <c r="B11381" i="23"/>
  <c r="H11380" i="23"/>
  <c r="G11380" i="23"/>
  <c r="F11380" i="23"/>
  <c r="E11380" i="23"/>
  <c r="D11380" i="23"/>
  <c r="C11380" i="23"/>
  <c r="B11380" i="23"/>
  <c r="H11379" i="23"/>
  <c r="G11379" i="23"/>
  <c r="F11379" i="23"/>
  <c r="E11379" i="23"/>
  <c r="D11379" i="23"/>
  <c r="C11379" i="23"/>
  <c r="B11379" i="23"/>
  <c r="G11378" i="23"/>
  <c r="F11378" i="23"/>
  <c r="D11378" i="23"/>
  <c r="C11378" i="23"/>
  <c r="E11378" i="23" s="1"/>
  <c r="B11378" i="23"/>
  <c r="G11377" i="23"/>
  <c r="F11377" i="23"/>
  <c r="D11377" i="23"/>
  <c r="C11377" i="23"/>
  <c r="B11377" i="23"/>
  <c r="H11376" i="23"/>
  <c r="G11376" i="23"/>
  <c r="F11376" i="23"/>
  <c r="E11376" i="23"/>
  <c r="D11376" i="23"/>
  <c r="C11376" i="23"/>
  <c r="B11376" i="23"/>
  <c r="H11375" i="23"/>
  <c r="G11375" i="23"/>
  <c r="F11375" i="23"/>
  <c r="E11375" i="23"/>
  <c r="D11375" i="23"/>
  <c r="C11375" i="23"/>
  <c r="B11375" i="23"/>
  <c r="G11374" i="23"/>
  <c r="F11374" i="23"/>
  <c r="D11374" i="23"/>
  <c r="C11374" i="23"/>
  <c r="E11374" i="23" s="1"/>
  <c r="B11374" i="23"/>
  <c r="G11373" i="23"/>
  <c r="F11373" i="23"/>
  <c r="D11373" i="23"/>
  <c r="C11373" i="23"/>
  <c r="B11373" i="23"/>
  <c r="H11372" i="23"/>
  <c r="G11372" i="23"/>
  <c r="F11372" i="23"/>
  <c r="E11372" i="23"/>
  <c r="D11372" i="23"/>
  <c r="C11372" i="23"/>
  <c r="B11372" i="23"/>
  <c r="H11371" i="23"/>
  <c r="G11371" i="23"/>
  <c r="F11371" i="23"/>
  <c r="E11371" i="23"/>
  <c r="D11371" i="23"/>
  <c r="C11371" i="23"/>
  <c r="B11371" i="23"/>
  <c r="G11370" i="23"/>
  <c r="F11370" i="23"/>
  <c r="D11370" i="23"/>
  <c r="C11370" i="23"/>
  <c r="E11370" i="23" s="1"/>
  <c r="B11370" i="23"/>
  <c r="G11369" i="23"/>
  <c r="F11369" i="23"/>
  <c r="D11369" i="23"/>
  <c r="C11369" i="23"/>
  <c r="B11369" i="23"/>
  <c r="H11368" i="23"/>
  <c r="G11368" i="23"/>
  <c r="F11368" i="23"/>
  <c r="E11368" i="23"/>
  <c r="D11368" i="23"/>
  <c r="C11368" i="23"/>
  <c r="B11368" i="23"/>
  <c r="H11367" i="23"/>
  <c r="G11367" i="23"/>
  <c r="F11367" i="23"/>
  <c r="E11367" i="23"/>
  <c r="D11367" i="23"/>
  <c r="C11367" i="23"/>
  <c r="B11367" i="23"/>
  <c r="G11366" i="23"/>
  <c r="F11366" i="23"/>
  <c r="D11366" i="23"/>
  <c r="C11366" i="23"/>
  <c r="E11366" i="23" s="1"/>
  <c r="B11366" i="23"/>
  <c r="G11365" i="23"/>
  <c r="F11365" i="23"/>
  <c r="D11365" i="23"/>
  <c r="C11365" i="23"/>
  <c r="B11365" i="23"/>
  <c r="H11364" i="23"/>
  <c r="G11364" i="23"/>
  <c r="F11364" i="23"/>
  <c r="E11364" i="23"/>
  <c r="D11364" i="23"/>
  <c r="C11364" i="23"/>
  <c r="B11364" i="23"/>
  <c r="H11363" i="23"/>
  <c r="G11363" i="23"/>
  <c r="F11363" i="23"/>
  <c r="E11363" i="23"/>
  <c r="D11363" i="23"/>
  <c r="C11363" i="23"/>
  <c r="B11363" i="23"/>
  <c r="G11362" i="23"/>
  <c r="F11362" i="23"/>
  <c r="D11362" i="23"/>
  <c r="C11362" i="23"/>
  <c r="E11362" i="23" s="1"/>
  <c r="B11362" i="23"/>
  <c r="G11361" i="23"/>
  <c r="F11361" i="23"/>
  <c r="D11361" i="23"/>
  <c r="C11361" i="23"/>
  <c r="B11361" i="23"/>
  <c r="H11360" i="23"/>
  <c r="G11360" i="23"/>
  <c r="F11360" i="23"/>
  <c r="E11360" i="23"/>
  <c r="D11360" i="23"/>
  <c r="C11360" i="23"/>
  <c r="B11360" i="23"/>
  <c r="H11359" i="23"/>
  <c r="G11359" i="23"/>
  <c r="F11359" i="23"/>
  <c r="E11359" i="23"/>
  <c r="D11359" i="23"/>
  <c r="C11359" i="23"/>
  <c r="B11359" i="23"/>
  <c r="G11358" i="23"/>
  <c r="F11358" i="23"/>
  <c r="D11358" i="23"/>
  <c r="C11358" i="23"/>
  <c r="E11358" i="23" s="1"/>
  <c r="B11358" i="23"/>
  <c r="G11357" i="23"/>
  <c r="F11357" i="23"/>
  <c r="D11357" i="23"/>
  <c r="C11357" i="23"/>
  <c r="B11357" i="23"/>
  <c r="H11356" i="23"/>
  <c r="G11356" i="23"/>
  <c r="F11356" i="23"/>
  <c r="E11356" i="23"/>
  <c r="D11356" i="23"/>
  <c r="C11356" i="23"/>
  <c r="B11356" i="23"/>
  <c r="H11355" i="23"/>
  <c r="G11355" i="23"/>
  <c r="F11355" i="23"/>
  <c r="E11355" i="23"/>
  <c r="D11355" i="23"/>
  <c r="C11355" i="23"/>
  <c r="B11355" i="23"/>
  <c r="G11354" i="23"/>
  <c r="F11354" i="23"/>
  <c r="D11354" i="23"/>
  <c r="C11354" i="23"/>
  <c r="E11354" i="23" s="1"/>
  <c r="B11354" i="23"/>
  <c r="G11353" i="23"/>
  <c r="F11353" i="23"/>
  <c r="D11353" i="23"/>
  <c r="C11353" i="23"/>
  <c r="B11353" i="23"/>
  <c r="H11352" i="23"/>
  <c r="G11352" i="23"/>
  <c r="F11352" i="23"/>
  <c r="E11352" i="23"/>
  <c r="D11352" i="23"/>
  <c r="C11352" i="23"/>
  <c r="B11352" i="23"/>
  <c r="H11351" i="23"/>
  <c r="G11351" i="23"/>
  <c r="F11351" i="23"/>
  <c r="E11351" i="23"/>
  <c r="D11351" i="23"/>
  <c r="C11351" i="23"/>
  <c r="B11351" i="23"/>
  <c r="G11350" i="23"/>
  <c r="F11350" i="23"/>
  <c r="D11350" i="23"/>
  <c r="C11350" i="23"/>
  <c r="E11350" i="23" s="1"/>
  <c r="B11350" i="23"/>
  <c r="G11349" i="23"/>
  <c r="F11349" i="23"/>
  <c r="D11349" i="23"/>
  <c r="C11349" i="23"/>
  <c r="B11349" i="23"/>
  <c r="H11348" i="23"/>
  <c r="G11348" i="23"/>
  <c r="F11348" i="23"/>
  <c r="E11348" i="23"/>
  <c r="D11348" i="23"/>
  <c r="C11348" i="23"/>
  <c r="B11348" i="23"/>
  <c r="H11347" i="23"/>
  <c r="G11347" i="23"/>
  <c r="F11347" i="23"/>
  <c r="E11347" i="23"/>
  <c r="D11347" i="23"/>
  <c r="C11347" i="23"/>
  <c r="B11347" i="23"/>
  <c r="G11346" i="23"/>
  <c r="F11346" i="23"/>
  <c r="D11346" i="23"/>
  <c r="C11346" i="23"/>
  <c r="E11346" i="23" s="1"/>
  <c r="B11346" i="23"/>
  <c r="G11345" i="23"/>
  <c r="F11345" i="23"/>
  <c r="D11345" i="23"/>
  <c r="C11345" i="23"/>
  <c r="B11345" i="23"/>
  <c r="H11344" i="23"/>
  <c r="G11344" i="23"/>
  <c r="F11344" i="23"/>
  <c r="E11344" i="23"/>
  <c r="D11344" i="23"/>
  <c r="C11344" i="23"/>
  <c r="B11344" i="23"/>
  <c r="H11343" i="23"/>
  <c r="G11343" i="23"/>
  <c r="F11343" i="23"/>
  <c r="E11343" i="23"/>
  <c r="D11343" i="23"/>
  <c r="C11343" i="23"/>
  <c r="B11343" i="23"/>
  <c r="G11342" i="23"/>
  <c r="F11342" i="23"/>
  <c r="D11342" i="23"/>
  <c r="C11342" i="23"/>
  <c r="E11342" i="23" s="1"/>
  <c r="B11342" i="23"/>
  <c r="G11341" i="23"/>
  <c r="F11341" i="23"/>
  <c r="D11341" i="23"/>
  <c r="C11341" i="23"/>
  <c r="B11341" i="23"/>
  <c r="H11340" i="23"/>
  <c r="G11340" i="23"/>
  <c r="F11340" i="23"/>
  <c r="E11340" i="23"/>
  <c r="D11340" i="23"/>
  <c r="C11340" i="23"/>
  <c r="B11340" i="23"/>
  <c r="H11339" i="23"/>
  <c r="G11339" i="23"/>
  <c r="F11339" i="23"/>
  <c r="E11339" i="23"/>
  <c r="D11339" i="23"/>
  <c r="C11339" i="23"/>
  <c r="B11339" i="23"/>
  <c r="G11338" i="23"/>
  <c r="F11338" i="23"/>
  <c r="D11338" i="23"/>
  <c r="C11338" i="23"/>
  <c r="E11338" i="23" s="1"/>
  <c r="B11338" i="23"/>
  <c r="G11337" i="23"/>
  <c r="F11337" i="23"/>
  <c r="D11337" i="23"/>
  <c r="C11337" i="23"/>
  <c r="B11337" i="23"/>
  <c r="H11336" i="23"/>
  <c r="G11336" i="23"/>
  <c r="F11336" i="23"/>
  <c r="E11336" i="23"/>
  <c r="D11336" i="23"/>
  <c r="C11336" i="23"/>
  <c r="B11336" i="23"/>
  <c r="H11335" i="23"/>
  <c r="G11335" i="23"/>
  <c r="F11335" i="23"/>
  <c r="E11335" i="23"/>
  <c r="D11335" i="23"/>
  <c r="C11335" i="23"/>
  <c r="B11335" i="23"/>
  <c r="G11334" i="23"/>
  <c r="F11334" i="23"/>
  <c r="D11334" i="23"/>
  <c r="C11334" i="23"/>
  <c r="E11334" i="23" s="1"/>
  <c r="B11334" i="23"/>
  <c r="G11333" i="23"/>
  <c r="F11333" i="23"/>
  <c r="D11333" i="23"/>
  <c r="C11333" i="23"/>
  <c r="B11333" i="23"/>
  <c r="H11332" i="23"/>
  <c r="G11332" i="23"/>
  <c r="F11332" i="23"/>
  <c r="E11332" i="23"/>
  <c r="D11332" i="23"/>
  <c r="C11332" i="23"/>
  <c r="B11332" i="23"/>
  <c r="H11331" i="23"/>
  <c r="G11331" i="23"/>
  <c r="F11331" i="23"/>
  <c r="E11331" i="23"/>
  <c r="D11331" i="23"/>
  <c r="C11331" i="23"/>
  <c r="B11331" i="23"/>
  <c r="G11330" i="23"/>
  <c r="F11330" i="23"/>
  <c r="D11330" i="23"/>
  <c r="C11330" i="23"/>
  <c r="E11330" i="23" s="1"/>
  <c r="B11330" i="23"/>
  <c r="G11329" i="23"/>
  <c r="F11329" i="23"/>
  <c r="D11329" i="23"/>
  <c r="C11329" i="23"/>
  <c r="B11329" i="23"/>
  <c r="H11328" i="23"/>
  <c r="G11328" i="23"/>
  <c r="F11328" i="23"/>
  <c r="E11328" i="23"/>
  <c r="D11328" i="23"/>
  <c r="C11328" i="23"/>
  <c r="B11328" i="23"/>
  <c r="H11327" i="23"/>
  <c r="G11327" i="23"/>
  <c r="F11327" i="23"/>
  <c r="E11327" i="23"/>
  <c r="D11327" i="23"/>
  <c r="C11327" i="23"/>
  <c r="B11327" i="23"/>
  <c r="G11326" i="23"/>
  <c r="F11326" i="23"/>
  <c r="D11326" i="23"/>
  <c r="C11326" i="23"/>
  <c r="E11326" i="23" s="1"/>
  <c r="B11326" i="23"/>
  <c r="G11325" i="23"/>
  <c r="F11325" i="23"/>
  <c r="D11325" i="23"/>
  <c r="C11325" i="23"/>
  <c r="B11325" i="23"/>
  <c r="H11324" i="23"/>
  <c r="G11324" i="23"/>
  <c r="F11324" i="23"/>
  <c r="E11324" i="23"/>
  <c r="D11324" i="23"/>
  <c r="C11324" i="23"/>
  <c r="B11324" i="23"/>
  <c r="H11323" i="23"/>
  <c r="G11323" i="23"/>
  <c r="F11323" i="23"/>
  <c r="E11323" i="23"/>
  <c r="D11323" i="23"/>
  <c r="C11323" i="23"/>
  <c r="B11323" i="23"/>
  <c r="G11322" i="23"/>
  <c r="F11322" i="23"/>
  <c r="D11322" i="23"/>
  <c r="C11322" i="23"/>
  <c r="E11322" i="23" s="1"/>
  <c r="B11322" i="23"/>
  <c r="G11321" i="23"/>
  <c r="F11321" i="23"/>
  <c r="D11321" i="23"/>
  <c r="C11321" i="23"/>
  <c r="B11321" i="23"/>
  <c r="H11320" i="23"/>
  <c r="G11320" i="23"/>
  <c r="F11320" i="23"/>
  <c r="E11320" i="23"/>
  <c r="D11320" i="23"/>
  <c r="C11320" i="23"/>
  <c r="B11320" i="23"/>
  <c r="H11319" i="23"/>
  <c r="G11319" i="23"/>
  <c r="F11319" i="23"/>
  <c r="E11319" i="23"/>
  <c r="D11319" i="23"/>
  <c r="C11319" i="23"/>
  <c r="B11319" i="23"/>
  <c r="G11318" i="23"/>
  <c r="F11318" i="23"/>
  <c r="D11318" i="23"/>
  <c r="C11318" i="23"/>
  <c r="E11318" i="23" s="1"/>
  <c r="B11318" i="23"/>
  <c r="G11317" i="23"/>
  <c r="F11317" i="23"/>
  <c r="D11317" i="23"/>
  <c r="C11317" i="23"/>
  <c r="B11317" i="23"/>
  <c r="H11316" i="23"/>
  <c r="G11316" i="23"/>
  <c r="F11316" i="23"/>
  <c r="E11316" i="23"/>
  <c r="D11316" i="23"/>
  <c r="C11316" i="23"/>
  <c r="B11316" i="23"/>
  <c r="H11315" i="23"/>
  <c r="G11315" i="23"/>
  <c r="F11315" i="23"/>
  <c r="E11315" i="23"/>
  <c r="D11315" i="23"/>
  <c r="C11315" i="23"/>
  <c r="B11315" i="23"/>
  <c r="G11314" i="23"/>
  <c r="F11314" i="23"/>
  <c r="D11314" i="23"/>
  <c r="C11314" i="23"/>
  <c r="E11314" i="23" s="1"/>
  <c r="B11314" i="23"/>
  <c r="G11313" i="23"/>
  <c r="F11313" i="23"/>
  <c r="D11313" i="23"/>
  <c r="C11313" i="23"/>
  <c r="B11313" i="23"/>
  <c r="H11312" i="23"/>
  <c r="G11312" i="23"/>
  <c r="F11312" i="23"/>
  <c r="E11312" i="23"/>
  <c r="D11312" i="23"/>
  <c r="C11312" i="23"/>
  <c r="B11312" i="23"/>
  <c r="H11311" i="23"/>
  <c r="G11311" i="23"/>
  <c r="F11311" i="23"/>
  <c r="E11311" i="23"/>
  <c r="D11311" i="23"/>
  <c r="C11311" i="23"/>
  <c r="B11311" i="23"/>
  <c r="G11310" i="23"/>
  <c r="F11310" i="23"/>
  <c r="D11310" i="23"/>
  <c r="C11310" i="23"/>
  <c r="E11310" i="23" s="1"/>
  <c r="B11310" i="23"/>
  <c r="G11309" i="23"/>
  <c r="F11309" i="23"/>
  <c r="D11309" i="23"/>
  <c r="C11309" i="23"/>
  <c r="B11309" i="23"/>
  <c r="H11308" i="23"/>
  <c r="G11308" i="23"/>
  <c r="F11308" i="23"/>
  <c r="E11308" i="23"/>
  <c r="D11308" i="23"/>
  <c r="C11308" i="23"/>
  <c r="B11308" i="23"/>
  <c r="H11307" i="23"/>
  <c r="G11307" i="23"/>
  <c r="F11307" i="23"/>
  <c r="E11307" i="23"/>
  <c r="D11307" i="23"/>
  <c r="C11307" i="23"/>
  <c r="B11307" i="23"/>
  <c r="G11306" i="23"/>
  <c r="F11306" i="23"/>
  <c r="D11306" i="23"/>
  <c r="C11306" i="23"/>
  <c r="E11306" i="23" s="1"/>
  <c r="B11306" i="23"/>
  <c r="G11305" i="23"/>
  <c r="F11305" i="23"/>
  <c r="D11305" i="23"/>
  <c r="C11305" i="23"/>
  <c r="B11305" i="23"/>
  <c r="H11304" i="23"/>
  <c r="G11304" i="23"/>
  <c r="F11304" i="23"/>
  <c r="E11304" i="23"/>
  <c r="D11304" i="23"/>
  <c r="C11304" i="23"/>
  <c r="B11304" i="23"/>
  <c r="H11303" i="23"/>
  <c r="G11303" i="23"/>
  <c r="F11303" i="23"/>
  <c r="E11303" i="23"/>
  <c r="D11303" i="23"/>
  <c r="C11303" i="23"/>
  <c r="B11303" i="23"/>
  <c r="G11302" i="23"/>
  <c r="F11302" i="23"/>
  <c r="D11302" i="23"/>
  <c r="C11302" i="23"/>
  <c r="E11302" i="23" s="1"/>
  <c r="B11302" i="23"/>
  <c r="G11301" i="23"/>
  <c r="F11301" i="23"/>
  <c r="D11301" i="23"/>
  <c r="C11301" i="23"/>
  <c r="B11301" i="23"/>
  <c r="H11300" i="23"/>
  <c r="G11300" i="23"/>
  <c r="F11300" i="23"/>
  <c r="E11300" i="23"/>
  <c r="D11300" i="23"/>
  <c r="C11300" i="23"/>
  <c r="B11300" i="23"/>
  <c r="H11299" i="23"/>
  <c r="G11299" i="23"/>
  <c r="F11299" i="23"/>
  <c r="E11299" i="23"/>
  <c r="D11299" i="23"/>
  <c r="C11299" i="23"/>
  <c r="B11299" i="23"/>
  <c r="G11298" i="23"/>
  <c r="F11298" i="23"/>
  <c r="D11298" i="23"/>
  <c r="C11298" i="23"/>
  <c r="E11298" i="23" s="1"/>
  <c r="B11298" i="23"/>
  <c r="G11297" i="23"/>
  <c r="F11297" i="23"/>
  <c r="D11297" i="23"/>
  <c r="C11297" i="23"/>
  <c r="B11297" i="23"/>
  <c r="H11296" i="23"/>
  <c r="G11296" i="23"/>
  <c r="F11296" i="23"/>
  <c r="E11296" i="23"/>
  <c r="D11296" i="23"/>
  <c r="C11296" i="23"/>
  <c r="B11296" i="23"/>
  <c r="H11295" i="23"/>
  <c r="G11295" i="23"/>
  <c r="F11295" i="23"/>
  <c r="E11295" i="23"/>
  <c r="D11295" i="23"/>
  <c r="C11295" i="23"/>
  <c r="B11295" i="23"/>
  <c r="G11294" i="23"/>
  <c r="F11294" i="23"/>
  <c r="D11294" i="23"/>
  <c r="C11294" i="23"/>
  <c r="E11294" i="23" s="1"/>
  <c r="B11294" i="23"/>
  <c r="G11293" i="23"/>
  <c r="F11293" i="23"/>
  <c r="D11293" i="23"/>
  <c r="C11293" i="23"/>
  <c r="B11293" i="23"/>
  <c r="H11292" i="23"/>
  <c r="G11292" i="23"/>
  <c r="F11292" i="23"/>
  <c r="E11292" i="23"/>
  <c r="D11292" i="23"/>
  <c r="C11292" i="23"/>
  <c r="B11292" i="23"/>
  <c r="H11291" i="23"/>
  <c r="G11291" i="23"/>
  <c r="F11291" i="23"/>
  <c r="E11291" i="23"/>
  <c r="D11291" i="23"/>
  <c r="C11291" i="23"/>
  <c r="B11291" i="23"/>
  <c r="G11290" i="23"/>
  <c r="F11290" i="23"/>
  <c r="D11290" i="23"/>
  <c r="C11290" i="23"/>
  <c r="E11290" i="23" s="1"/>
  <c r="B11290" i="23"/>
  <c r="G11289" i="23"/>
  <c r="F11289" i="23"/>
  <c r="D11289" i="23"/>
  <c r="C11289" i="23"/>
  <c r="B11289" i="23"/>
  <c r="H11288" i="23"/>
  <c r="G11288" i="23"/>
  <c r="F11288" i="23"/>
  <c r="E11288" i="23"/>
  <c r="D11288" i="23"/>
  <c r="C11288" i="23"/>
  <c r="B11288" i="23"/>
  <c r="H11287" i="23"/>
  <c r="G11287" i="23"/>
  <c r="F11287" i="23"/>
  <c r="E11287" i="23"/>
  <c r="D11287" i="23"/>
  <c r="C11287" i="23"/>
  <c r="B11287" i="23"/>
  <c r="G11286" i="23"/>
  <c r="F11286" i="23"/>
  <c r="D11286" i="23"/>
  <c r="C11286" i="23"/>
  <c r="E11286" i="23" s="1"/>
  <c r="B11286" i="23"/>
  <c r="G11285" i="23"/>
  <c r="F11285" i="23"/>
  <c r="D11285" i="23"/>
  <c r="C11285" i="23"/>
  <c r="B11285" i="23"/>
  <c r="H11284" i="23"/>
  <c r="G11284" i="23"/>
  <c r="F11284" i="23"/>
  <c r="E11284" i="23"/>
  <c r="D11284" i="23"/>
  <c r="C11284" i="23"/>
  <c r="B11284" i="23"/>
  <c r="H11283" i="23"/>
  <c r="G11283" i="23"/>
  <c r="F11283" i="23"/>
  <c r="E11283" i="23"/>
  <c r="D11283" i="23"/>
  <c r="C11283" i="23"/>
  <c r="B11283" i="23"/>
  <c r="G11282" i="23"/>
  <c r="F11282" i="23"/>
  <c r="D11282" i="23"/>
  <c r="C11282" i="23"/>
  <c r="E11282" i="23" s="1"/>
  <c r="B11282" i="23"/>
  <c r="G11281" i="23"/>
  <c r="F11281" i="23"/>
  <c r="D11281" i="23"/>
  <c r="C11281" i="23"/>
  <c r="B11281" i="23"/>
  <c r="H11280" i="23"/>
  <c r="G11280" i="23"/>
  <c r="F11280" i="23"/>
  <c r="E11280" i="23"/>
  <c r="D11280" i="23"/>
  <c r="C11280" i="23"/>
  <c r="B11280" i="23"/>
  <c r="H11279" i="23"/>
  <c r="G11279" i="23"/>
  <c r="F11279" i="23"/>
  <c r="E11279" i="23"/>
  <c r="D11279" i="23"/>
  <c r="C11279" i="23"/>
  <c r="B11279" i="23"/>
  <c r="G11278" i="23"/>
  <c r="F11278" i="23"/>
  <c r="D11278" i="23"/>
  <c r="C11278" i="23"/>
  <c r="E11278" i="23" s="1"/>
  <c r="B11278" i="23"/>
  <c r="G11277" i="23"/>
  <c r="F11277" i="23"/>
  <c r="D11277" i="23"/>
  <c r="C11277" i="23"/>
  <c r="B11277" i="23"/>
  <c r="H11276" i="23"/>
  <c r="G11276" i="23"/>
  <c r="F11276" i="23"/>
  <c r="E11276" i="23"/>
  <c r="D11276" i="23"/>
  <c r="C11276" i="23"/>
  <c r="B11276" i="23"/>
  <c r="H11275" i="23"/>
  <c r="G11275" i="23"/>
  <c r="F11275" i="23"/>
  <c r="E11275" i="23"/>
  <c r="D11275" i="23"/>
  <c r="C11275" i="23"/>
  <c r="B11275" i="23"/>
  <c r="G11274" i="23"/>
  <c r="F11274" i="23"/>
  <c r="D11274" i="23"/>
  <c r="C11274" i="23"/>
  <c r="E11274" i="23" s="1"/>
  <c r="B11274" i="23"/>
  <c r="G11273" i="23"/>
  <c r="F11273" i="23"/>
  <c r="D11273" i="23"/>
  <c r="C11273" i="23"/>
  <c r="B11273" i="23"/>
  <c r="H11272" i="23"/>
  <c r="G11272" i="23"/>
  <c r="F11272" i="23"/>
  <c r="E11272" i="23"/>
  <c r="D11272" i="23"/>
  <c r="C11272" i="23"/>
  <c r="B11272" i="23"/>
  <c r="H11271" i="23"/>
  <c r="G11271" i="23"/>
  <c r="F11271" i="23"/>
  <c r="E11271" i="23"/>
  <c r="D11271" i="23"/>
  <c r="C11271" i="23"/>
  <c r="B11271" i="23"/>
  <c r="G11270" i="23"/>
  <c r="F11270" i="23"/>
  <c r="D11270" i="23"/>
  <c r="C11270" i="23"/>
  <c r="E11270" i="23" s="1"/>
  <c r="B11270" i="23"/>
  <c r="G11269" i="23"/>
  <c r="F11269" i="23"/>
  <c r="D11269" i="23"/>
  <c r="C11269" i="23"/>
  <c r="B11269" i="23"/>
  <c r="H11268" i="23"/>
  <c r="G11268" i="23"/>
  <c r="F11268" i="23"/>
  <c r="E11268" i="23"/>
  <c r="D11268" i="23"/>
  <c r="C11268" i="23"/>
  <c r="B11268" i="23"/>
  <c r="H11267" i="23"/>
  <c r="G11267" i="23"/>
  <c r="F11267" i="23"/>
  <c r="E11267" i="23"/>
  <c r="D11267" i="23"/>
  <c r="C11267" i="23"/>
  <c r="B11267" i="23"/>
  <c r="G11266" i="23"/>
  <c r="F11266" i="23"/>
  <c r="D11266" i="23"/>
  <c r="C11266" i="23"/>
  <c r="E11266" i="23" s="1"/>
  <c r="B11266" i="23"/>
  <c r="G11265" i="23"/>
  <c r="F11265" i="23"/>
  <c r="D11265" i="23"/>
  <c r="C11265" i="23"/>
  <c r="B11265" i="23"/>
  <c r="H11264" i="23"/>
  <c r="G11264" i="23"/>
  <c r="F11264" i="23"/>
  <c r="E11264" i="23"/>
  <c r="D11264" i="23"/>
  <c r="C11264" i="23"/>
  <c r="B11264" i="23"/>
  <c r="H11263" i="23"/>
  <c r="G11263" i="23"/>
  <c r="F11263" i="23"/>
  <c r="E11263" i="23"/>
  <c r="D11263" i="23"/>
  <c r="C11263" i="23"/>
  <c r="B11263" i="23"/>
  <c r="G11262" i="23"/>
  <c r="F11262" i="23"/>
  <c r="D11262" i="23"/>
  <c r="C11262" i="23"/>
  <c r="E11262" i="23" s="1"/>
  <c r="B11262" i="23"/>
  <c r="G11261" i="23"/>
  <c r="F11261" i="23"/>
  <c r="D11261" i="23"/>
  <c r="C11261" i="23"/>
  <c r="B11261" i="23"/>
  <c r="H11260" i="23"/>
  <c r="G11260" i="23"/>
  <c r="F11260" i="23"/>
  <c r="E11260" i="23"/>
  <c r="D11260" i="23"/>
  <c r="C11260" i="23"/>
  <c r="B11260" i="23"/>
  <c r="H11259" i="23"/>
  <c r="G11259" i="23"/>
  <c r="F11259" i="23"/>
  <c r="E11259" i="23"/>
  <c r="D11259" i="23"/>
  <c r="C11259" i="23"/>
  <c r="B11259" i="23"/>
  <c r="G11258" i="23"/>
  <c r="F11258" i="23"/>
  <c r="D11258" i="23"/>
  <c r="C11258" i="23"/>
  <c r="E11258" i="23" s="1"/>
  <c r="B11258" i="23"/>
  <c r="G11257" i="23"/>
  <c r="F11257" i="23"/>
  <c r="D11257" i="23"/>
  <c r="C11257" i="23"/>
  <c r="B11257" i="23"/>
  <c r="H11256" i="23"/>
  <c r="G11256" i="23"/>
  <c r="F11256" i="23"/>
  <c r="E11256" i="23"/>
  <c r="D11256" i="23"/>
  <c r="C11256" i="23"/>
  <c r="B11256" i="23"/>
  <c r="H11255" i="23"/>
  <c r="G11255" i="23"/>
  <c r="F11255" i="23"/>
  <c r="E11255" i="23"/>
  <c r="D11255" i="23"/>
  <c r="C11255" i="23"/>
  <c r="B11255" i="23"/>
  <c r="G11254" i="23"/>
  <c r="F11254" i="23"/>
  <c r="D11254" i="23"/>
  <c r="C11254" i="23"/>
  <c r="E11254" i="23" s="1"/>
  <c r="B11254" i="23"/>
  <c r="G11253" i="23"/>
  <c r="F11253" i="23"/>
  <c r="D11253" i="23"/>
  <c r="C11253" i="23"/>
  <c r="B11253" i="23"/>
  <c r="H11252" i="23"/>
  <c r="G11252" i="23"/>
  <c r="F11252" i="23"/>
  <c r="E11252" i="23"/>
  <c r="D11252" i="23"/>
  <c r="C11252" i="23"/>
  <c r="B11252" i="23"/>
  <c r="H11251" i="23"/>
  <c r="G11251" i="23"/>
  <c r="F11251" i="23"/>
  <c r="E11251" i="23"/>
  <c r="D11251" i="23"/>
  <c r="C11251" i="23"/>
  <c r="B11251" i="23"/>
  <c r="G11250" i="23"/>
  <c r="F11250" i="23"/>
  <c r="D11250" i="23"/>
  <c r="C11250" i="23"/>
  <c r="E11250" i="23" s="1"/>
  <c r="B11250" i="23"/>
  <c r="G11249" i="23"/>
  <c r="F11249" i="23"/>
  <c r="D11249" i="23"/>
  <c r="C11249" i="23"/>
  <c r="B11249" i="23"/>
  <c r="H11248" i="23"/>
  <c r="G11248" i="23"/>
  <c r="F11248" i="23"/>
  <c r="E11248" i="23"/>
  <c r="D11248" i="23"/>
  <c r="C11248" i="23"/>
  <c r="B11248" i="23"/>
  <c r="H11247" i="23"/>
  <c r="G11247" i="23"/>
  <c r="F11247" i="23"/>
  <c r="E11247" i="23"/>
  <c r="D11247" i="23"/>
  <c r="C11247" i="23"/>
  <c r="B11247" i="23"/>
  <c r="G11246" i="23"/>
  <c r="F11246" i="23"/>
  <c r="D11246" i="23"/>
  <c r="C11246" i="23"/>
  <c r="E11246" i="23" s="1"/>
  <c r="B11246" i="23"/>
  <c r="G11245" i="23"/>
  <c r="F11245" i="23"/>
  <c r="D11245" i="23"/>
  <c r="C11245" i="23"/>
  <c r="B11245" i="23"/>
  <c r="H11244" i="23"/>
  <c r="G11244" i="23"/>
  <c r="F11244" i="23"/>
  <c r="E11244" i="23"/>
  <c r="D11244" i="23"/>
  <c r="C11244" i="23"/>
  <c r="B11244" i="23"/>
  <c r="H11243" i="23"/>
  <c r="G11243" i="23"/>
  <c r="F11243" i="23"/>
  <c r="E11243" i="23"/>
  <c r="D11243" i="23"/>
  <c r="C11243" i="23"/>
  <c r="B11243" i="23"/>
  <c r="G11242" i="23"/>
  <c r="F11242" i="23"/>
  <c r="D11242" i="23"/>
  <c r="C11242" i="23"/>
  <c r="E11242" i="23" s="1"/>
  <c r="B11242" i="23"/>
  <c r="G11241" i="23"/>
  <c r="F11241" i="23"/>
  <c r="D11241" i="23"/>
  <c r="C11241" i="23"/>
  <c r="B11241" i="23"/>
  <c r="H11240" i="23"/>
  <c r="G11240" i="23"/>
  <c r="F11240" i="23"/>
  <c r="E11240" i="23"/>
  <c r="D11240" i="23"/>
  <c r="C11240" i="23"/>
  <c r="B11240" i="23"/>
  <c r="H11239" i="23"/>
  <c r="G11239" i="23"/>
  <c r="F11239" i="23"/>
  <c r="E11239" i="23"/>
  <c r="D11239" i="23"/>
  <c r="C11239" i="23"/>
  <c r="B11239" i="23"/>
  <c r="G11238" i="23"/>
  <c r="F11238" i="23"/>
  <c r="D11238" i="23"/>
  <c r="C11238" i="23"/>
  <c r="E11238" i="23" s="1"/>
  <c r="B11238" i="23"/>
  <c r="G11237" i="23"/>
  <c r="F11237" i="23"/>
  <c r="D11237" i="23"/>
  <c r="C11237" i="23"/>
  <c r="B11237" i="23"/>
  <c r="H11236" i="23"/>
  <c r="G11236" i="23"/>
  <c r="F11236" i="23"/>
  <c r="E11236" i="23"/>
  <c r="D11236" i="23"/>
  <c r="C11236" i="23"/>
  <c r="B11236" i="23"/>
  <c r="H11235" i="23"/>
  <c r="G11235" i="23"/>
  <c r="F11235" i="23"/>
  <c r="E11235" i="23"/>
  <c r="D11235" i="23"/>
  <c r="C11235" i="23"/>
  <c r="B11235" i="23"/>
  <c r="G11234" i="23"/>
  <c r="F11234" i="23"/>
  <c r="D11234" i="23"/>
  <c r="C11234" i="23"/>
  <c r="E11234" i="23" s="1"/>
  <c r="B11234" i="23"/>
  <c r="G11233" i="23"/>
  <c r="F11233" i="23"/>
  <c r="D11233" i="23"/>
  <c r="C11233" i="23"/>
  <c r="B11233" i="23"/>
  <c r="H11232" i="23"/>
  <c r="G11232" i="23"/>
  <c r="F11232" i="23"/>
  <c r="E11232" i="23"/>
  <c r="D11232" i="23"/>
  <c r="C11232" i="23"/>
  <c r="B11232" i="23"/>
  <c r="H11231" i="23"/>
  <c r="G11231" i="23"/>
  <c r="F11231" i="23"/>
  <c r="E11231" i="23"/>
  <c r="D11231" i="23"/>
  <c r="C11231" i="23"/>
  <c r="B11231" i="23"/>
  <c r="G11230" i="23"/>
  <c r="F11230" i="23"/>
  <c r="D11230" i="23"/>
  <c r="C11230" i="23"/>
  <c r="E11230" i="23" s="1"/>
  <c r="B11230" i="23"/>
  <c r="G11229" i="23"/>
  <c r="F11229" i="23"/>
  <c r="D11229" i="23"/>
  <c r="C11229" i="23"/>
  <c r="B11229" i="23"/>
  <c r="H11228" i="23"/>
  <c r="G11228" i="23"/>
  <c r="F11228" i="23"/>
  <c r="E11228" i="23"/>
  <c r="D11228" i="23"/>
  <c r="C11228" i="23"/>
  <c r="B11228" i="23"/>
  <c r="H11227" i="23"/>
  <c r="G11227" i="23"/>
  <c r="F11227" i="23"/>
  <c r="E11227" i="23"/>
  <c r="D11227" i="23"/>
  <c r="C11227" i="23"/>
  <c r="B11227" i="23"/>
  <c r="G11226" i="23"/>
  <c r="F11226" i="23"/>
  <c r="D11226" i="23"/>
  <c r="C11226" i="23"/>
  <c r="E11226" i="23" s="1"/>
  <c r="B11226" i="23"/>
  <c r="G11225" i="23"/>
  <c r="F11225" i="23"/>
  <c r="D11225" i="23"/>
  <c r="C11225" i="23"/>
  <c r="B11225" i="23"/>
  <c r="H11224" i="23"/>
  <c r="G11224" i="23"/>
  <c r="F11224" i="23"/>
  <c r="E11224" i="23"/>
  <c r="D11224" i="23"/>
  <c r="C11224" i="23"/>
  <c r="B11224" i="23"/>
  <c r="H11223" i="23"/>
  <c r="G11223" i="23"/>
  <c r="F11223" i="23"/>
  <c r="E11223" i="23"/>
  <c r="D11223" i="23"/>
  <c r="C11223" i="23"/>
  <c r="B11223" i="23"/>
  <c r="G11222" i="23"/>
  <c r="F11222" i="23"/>
  <c r="D11222" i="23"/>
  <c r="C11222" i="23"/>
  <c r="E11222" i="23" s="1"/>
  <c r="B11222" i="23"/>
  <c r="G11221" i="23"/>
  <c r="F11221" i="23"/>
  <c r="D11221" i="23"/>
  <c r="C11221" i="23"/>
  <c r="B11221" i="23"/>
  <c r="H11220" i="23"/>
  <c r="G11220" i="23"/>
  <c r="F11220" i="23"/>
  <c r="E11220" i="23"/>
  <c r="D11220" i="23"/>
  <c r="C11220" i="23"/>
  <c r="B11220" i="23"/>
  <c r="H11219" i="23"/>
  <c r="G11219" i="23"/>
  <c r="F11219" i="23"/>
  <c r="E11219" i="23"/>
  <c r="D11219" i="23"/>
  <c r="C11219" i="23"/>
  <c r="B11219" i="23"/>
  <c r="G11218" i="23"/>
  <c r="F11218" i="23"/>
  <c r="D11218" i="23"/>
  <c r="C11218" i="23"/>
  <c r="E11218" i="23" s="1"/>
  <c r="B11218" i="23"/>
  <c r="G11217" i="23"/>
  <c r="F11217" i="23"/>
  <c r="D11217" i="23"/>
  <c r="C11217" i="23"/>
  <c r="B11217" i="23"/>
  <c r="H11216" i="23"/>
  <c r="G11216" i="23"/>
  <c r="F11216" i="23"/>
  <c r="E11216" i="23"/>
  <c r="D11216" i="23"/>
  <c r="C11216" i="23"/>
  <c r="B11216" i="23"/>
  <c r="H11215" i="23"/>
  <c r="G11215" i="23"/>
  <c r="F11215" i="23"/>
  <c r="E11215" i="23"/>
  <c r="D11215" i="23"/>
  <c r="C11215" i="23"/>
  <c r="B11215" i="23"/>
  <c r="G11214" i="23"/>
  <c r="F11214" i="23"/>
  <c r="D11214" i="23"/>
  <c r="C11214" i="23"/>
  <c r="E11214" i="23" s="1"/>
  <c r="B11214" i="23"/>
  <c r="G11213" i="23"/>
  <c r="F11213" i="23"/>
  <c r="D11213" i="23"/>
  <c r="C11213" i="23"/>
  <c r="B11213" i="23"/>
  <c r="H11212" i="23"/>
  <c r="G11212" i="23"/>
  <c r="F11212" i="23"/>
  <c r="E11212" i="23"/>
  <c r="D11212" i="23"/>
  <c r="C11212" i="23"/>
  <c r="B11212" i="23"/>
  <c r="H11211" i="23"/>
  <c r="G11211" i="23"/>
  <c r="F11211" i="23"/>
  <c r="E11211" i="23"/>
  <c r="D11211" i="23"/>
  <c r="C11211" i="23"/>
  <c r="B11211" i="23"/>
  <c r="G11210" i="23"/>
  <c r="F11210" i="23"/>
  <c r="D11210" i="23"/>
  <c r="C11210" i="23"/>
  <c r="E11210" i="23" s="1"/>
  <c r="B11210" i="23"/>
  <c r="G11209" i="23"/>
  <c r="F11209" i="23"/>
  <c r="D11209" i="23"/>
  <c r="C11209" i="23"/>
  <c r="B11209" i="23"/>
  <c r="H11208" i="23"/>
  <c r="G11208" i="23"/>
  <c r="F11208" i="23"/>
  <c r="E11208" i="23"/>
  <c r="D11208" i="23"/>
  <c r="C11208" i="23"/>
  <c r="B11208" i="23"/>
  <c r="H11207" i="23"/>
  <c r="G11207" i="23"/>
  <c r="F11207" i="23"/>
  <c r="E11207" i="23"/>
  <c r="D11207" i="23"/>
  <c r="C11207" i="23"/>
  <c r="B11207" i="23"/>
  <c r="G11206" i="23"/>
  <c r="F11206" i="23"/>
  <c r="D11206" i="23"/>
  <c r="C11206" i="23"/>
  <c r="E11206" i="23" s="1"/>
  <c r="B11206" i="23"/>
  <c r="G11205" i="23"/>
  <c r="F11205" i="23"/>
  <c r="D11205" i="23"/>
  <c r="C11205" i="23"/>
  <c r="B11205" i="23"/>
  <c r="H11204" i="23"/>
  <c r="G11204" i="23"/>
  <c r="F11204" i="23"/>
  <c r="E11204" i="23"/>
  <c r="D11204" i="23"/>
  <c r="C11204" i="23"/>
  <c r="B11204" i="23"/>
  <c r="H11203" i="23"/>
  <c r="G11203" i="23"/>
  <c r="F11203" i="23"/>
  <c r="E11203" i="23"/>
  <c r="D11203" i="23"/>
  <c r="C11203" i="23"/>
  <c r="B11203" i="23"/>
  <c r="G11202" i="23"/>
  <c r="F11202" i="23"/>
  <c r="D11202" i="23"/>
  <c r="C11202" i="23"/>
  <c r="E11202" i="23" s="1"/>
  <c r="B11202" i="23"/>
  <c r="G11201" i="23"/>
  <c r="F11201" i="23"/>
  <c r="D11201" i="23"/>
  <c r="C11201" i="23"/>
  <c r="B11201" i="23"/>
  <c r="H11200" i="23"/>
  <c r="G11200" i="23"/>
  <c r="F11200" i="23"/>
  <c r="E11200" i="23"/>
  <c r="D11200" i="23"/>
  <c r="C11200" i="23"/>
  <c r="B11200" i="23"/>
  <c r="H11199" i="23"/>
  <c r="G11199" i="23"/>
  <c r="F11199" i="23"/>
  <c r="E11199" i="23"/>
  <c r="D11199" i="23"/>
  <c r="C11199" i="23"/>
  <c r="B11199" i="23"/>
  <c r="G11198" i="23"/>
  <c r="F11198" i="23"/>
  <c r="D11198" i="23"/>
  <c r="C11198" i="23"/>
  <c r="E11198" i="23" s="1"/>
  <c r="B11198" i="23"/>
  <c r="G11197" i="23"/>
  <c r="F11197" i="23"/>
  <c r="D11197" i="23"/>
  <c r="C11197" i="23"/>
  <c r="B11197" i="23"/>
  <c r="H11196" i="23"/>
  <c r="G11196" i="23"/>
  <c r="F11196" i="23"/>
  <c r="E11196" i="23"/>
  <c r="D11196" i="23"/>
  <c r="C11196" i="23"/>
  <c r="B11196" i="23"/>
  <c r="H11195" i="23"/>
  <c r="G11195" i="23"/>
  <c r="F11195" i="23"/>
  <c r="E11195" i="23"/>
  <c r="D11195" i="23"/>
  <c r="C11195" i="23"/>
  <c r="B11195" i="23"/>
  <c r="G11194" i="23"/>
  <c r="F11194" i="23"/>
  <c r="D11194" i="23"/>
  <c r="C11194" i="23"/>
  <c r="E11194" i="23" s="1"/>
  <c r="B11194" i="23"/>
  <c r="G11193" i="23"/>
  <c r="F11193" i="23"/>
  <c r="D11193" i="23"/>
  <c r="C11193" i="23"/>
  <c r="B11193" i="23"/>
  <c r="H11192" i="23"/>
  <c r="G11192" i="23"/>
  <c r="F11192" i="23"/>
  <c r="E11192" i="23"/>
  <c r="D11192" i="23"/>
  <c r="C11192" i="23"/>
  <c r="B11192" i="23"/>
  <c r="H11191" i="23"/>
  <c r="G11191" i="23"/>
  <c r="F11191" i="23"/>
  <c r="E11191" i="23"/>
  <c r="D11191" i="23"/>
  <c r="C11191" i="23"/>
  <c r="B11191" i="23"/>
  <c r="G11190" i="23"/>
  <c r="F11190" i="23"/>
  <c r="D11190" i="23"/>
  <c r="C11190" i="23"/>
  <c r="E11190" i="23" s="1"/>
  <c r="B11190" i="23"/>
  <c r="G11189" i="23"/>
  <c r="F11189" i="23"/>
  <c r="D11189" i="23"/>
  <c r="C11189" i="23"/>
  <c r="B11189" i="23"/>
  <c r="H11188" i="23"/>
  <c r="G11188" i="23"/>
  <c r="F11188" i="23"/>
  <c r="E11188" i="23"/>
  <c r="D11188" i="23"/>
  <c r="C11188" i="23"/>
  <c r="B11188" i="23"/>
  <c r="H11187" i="23"/>
  <c r="G11187" i="23"/>
  <c r="F11187" i="23"/>
  <c r="E11187" i="23"/>
  <c r="D11187" i="23"/>
  <c r="C11187" i="23"/>
  <c r="B11187" i="23"/>
  <c r="G11186" i="23"/>
  <c r="F11186" i="23"/>
  <c r="D11186" i="23"/>
  <c r="C11186" i="23"/>
  <c r="E11186" i="23" s="1"/>
  <c r="B11186" i="23"/>
  <c r="G11185" i="23"/>
  <c r="F11185" i="23"/>
  <c r="D11185" i="23"/>
  <c r="C11185" i="23"/>
  <c r="B11185" i="23"/>
  <c r="H11184" i="23"/>
  <c r="G11184" i="23"/>
  <c r="F11184" i="23"/>
  <c r="E11184" i="23"/>
  <c r="D11184" i="23"/>
  <c r="C11184" i="23"/>
  <c r="B11184" i="23"/>
  <c r="H11183" i="23"/>
  <c r="G11183" i="23"/>
  <c r="F11183" i="23"/>
  <c r="E11183" i="23"/>
  <c r="D11183" i="23"/>
  <c r="C11183" i="23"/>
  <c r="B11183" i="23"/>
  <c r="G11182" i="23"/>
  <c r="F11182" i="23"/>
  <c r="D11182" i="23"/>
  <c r="C11182" i="23"/>
  <c r="E11182" i="23" s="1"/>
  <c r="B11182" i="23"/>
  <c r="G11181" i="23"/>
  <c r="F11181" i="23"/>
  <c r="D11181" i="23"/>
  <c r="C11181" i="23"/>
  <c r="B11181" i="23"/>
  <c r="H11180" i="23"/>
  <c r="G11180" i="23"/>
  <c r="F11180" i="23"/>
  <c r="E11180" i="23"/>
  <c r="D11180" i="23"/>
  <c r="C11180" i="23"/>
  <c r="B11180" i="23"/>
  <c r="H11179" i="23"/>
  <c r="G11179" i="23"/>
  <c r="F11179" i="23"/>
  <c r="E11179" i="23"/>
  <c r="D11179" i="23"/>
  <c r="C11179" i="23"/>
  <c r="B11179" i="23"/>
  <c r="G11178" i="23"/>
  <c r="F11178" i="23"/>
  <c r="D11178" i="23"/>
  <c r="C11178" i="23"/>
  <c r="E11178" i="23" s="1"/>
  <c r="B11178" i="23"/>
  <c r="G11177" i="23"/>
  <c r="F11177" i="23"/>
  <c r="D11177" i="23"/>
  <c r="C11177" i="23"/>
  <c r="B11177" i="23"/>
  <c r="H11176" i="23"/>
  <c r="G11176" i="23"/>
  <c r="F11176" i="23"/>
  <c r="E11176" i="23"/>
  <c r="D11176" i="23"/>
  <c r="C11176" i="23"/>
  <c r="B11176" i="23"/>
  <c r="H11175" i="23"/>
  <c r="G11175" i="23"/>
  <c r="F11175" i="23"/>
  <c r="E11175" i="23"/>
  <c r="D11175" i="23"/>
  <c r="C11175" i="23"/>
  <c r="B11175" i="23"/>
  <c r="G11174" i="23"/>
  <c r="F11174" i="23"/>
  <c r="D11174" i="23"/>
  <c r="C11174" i="23"/>
  <c r="E11174" i="23" s="1"/>
  <c r="B11174" i="23"/>
  <c r="G11173" i="23"/>
  <c r="F11173" i="23"/>
  <c r="D11173" i="23"/>
  <c r="C11173" i="23"/>
  <c r="B11173" i="23"/>
  <c r="H11172" i="23"/>
  <c r="G11172" i="23"/>
  <c r="F11172" i="23"/>
  <c r="E11172" i="23"/>
  <c r="D11172" i="23"/>
  <c r="C11172" i="23"/>
  <c r="B11172" i="23"/>
  <c r="H11171" i="23"/>
  <c r="G11171" i="23"/>
  <c r="F11171" i="23"/>
  <c r="E11171" i="23"/>
  <c r="D11171" i="23"/>
  <c r="C11171" i="23"/>
  <c r="B11171" i="23"/>
  <c r="G11170" i="23"/>
  <c r="F11170" i="23"/>
  <c r="D11170" i="23"/>
  <c r="C11170" i="23"/>
  <c r="E11170" i="23" s="1"/>
  <c r="B11170" i="23"/>
  <c r="G11169" i="23"/>
  <c r="F11169" i="23"/>
  <c r="D11169" i="23"/>
  <c r="C11169" i="23"/>
  <c r="B11169" i="23"/>
  <c r="H11168" i="23"/>
  <c r="G11168" i="23"/>
  <c r="F11168" i="23"/>
  <c r="E11168" i="23"/>
  <c r="D11168" i="23"/>
  <c r="C11168" i="23"/>
  <c r="B11168" i="23"/>
  <c r="H11167" i="23"/>
  <c r="G11167" i="23"/>
  <c r="F11167" i="23"/>
  <c r="E11167" i="23"/>
  <c r="D11167" i="23"/>
  <c r="C11167" i="23"/>
  <c r="B11167" i="23"/>
  <c r="G11166" i="23"/>
  <c r="F11166" i="23"/>
  <c r="D11166" i="23"/>
  <c r="C11166" i="23"/>
  <c r="E11166" i="23" s="1"/>
  <c r="B11166" i="23"/>
  <c r="G11165" i="23"/>
  <c r="F11165" i="23"/>
  <c r="D11165" i="23"/>
  <c r="C11165" i="23"/>
  <c r="B11165" i="23"/>
  <c r="H11164" i="23"/>
  <c r="G11164" i="23"/>
  <c r="F11164" i="23"/>
  <c r="E11164" i="23"/>
  <c r="D11164" i="23"/>
  <c r="C11164" i="23"/>
  <c r="B11164" i="23"/>
  <c r="H11163" i="23"/>
  <c r="G11163" i="23"/>
  <c r="F11163" i="23"/>
  <c r="E11163" i="23"/>
  <c r="D11163" i="23"/>
  <c r="C11163" i="23"/>
  <c r="B11163" i="23"/>
  <c r="G11162" i="23"/>
  <c r="F11162" i="23"/>
  <c r="D11162" i="23"/>
  <c r="C11162" i="23"/>
  <c r="E11162" i="23" s="1"/>
  <c r="B11162" i="23"/>
  <c r="G11161" i="23"/>
  <c r="F11161" i="23"/>
  <c r="D11161" i="23"/>
  <c r="C11161" i="23"/>
  <c r="B11161" i="23"/>
  <c r="H11160" i="23"/>
  <c r="G11160" i="23"/>
  <c r="F11160" i="23"/>
  <c r="E11160" i="23"/>
  <c r="D11160" i="23"/>
  <c r="C11160" i="23"/>
  <c r="B11160" i="23"/>
  <c r="H11159" i="23"/>
  <c r="G11159" i="23"/>
  <c r="F11159" i="23"/>
  <c r="E11159" i="23"/>
  <c r="D11159" i="23"/>
  <c r="C11159" i="23"/>
  <c r="B11159" i="23"/>
  <c r="G11158" i="23"/>
  <c r="F11158" i="23"/>
  <c r="D11158" i="23"/>
  <c r="C11158" i="23"/>
  <c r="E11158" i="23" s="1"/>
  <c r="B11158" i="23"/>
  <c r="G11157" i="23"/>
  <c r="F11157" i="23"/>
  <c r="D11157" i="23"/>
  <c r="C11157" i="23"/>
  <c r="B11157" i="23"/>
  <c r="H11156" i="23"/>
  <c r="G11156" i="23"/>
  <c r="F11156" i="23"/>
  <c r="E11156" i="23"/>
  <c r="D11156" i="23"/>
  <c r="C11156" i="23"/>
  <c r="B11156" i="23"/>
  <c r="H11155" i="23"/>
  <c r="G11155" i="23"/>
  <c r="F11155" i="23"/>
  <c r="E11155" i="23"/>
  <c r="D11155" i="23"/>
  <c r="C11155" i="23"/>
  <c r="B11155" i="23"/>
  <c r="G11154" i="23"/>
  <c r="F11154" i="23"/>
  <c r="D11154" i="23"/>
  <c r="C11154" i="23"/>
  <c r="E11154" i="23" s="1"/>
  <c r="B11154" i="23"/>
  <c r="G11153" i="23"/>
  <c r="F11153" i="23"/>
  <c r="D11153" i="23"/>
  <c r="C11153" i="23"/>
  <c r="B11153" i="23"/>
  <c r="H11152" i="23"/>
  <c r="G11152" i="23"/>
  <c r="F11152" i="23"/>
  <c r="E11152" i="23"/>
  <c r="D11152" i="23"/>
  <c r="C11152" i="23"/>
  <c r="B11152" i="23"/>
  <c r="H11151" i="23"/>
  <c r="G11151" i="23"/>
  <c r="F11151" i="23"/>
  <c r="E11151" i="23"/>
  <c r="D11151" i="23"/>
  <c r="C11151" i="23"/>
  <c r="B11151" i="23"/>
  <c r="G11150" i="23"/>
  <c r="F11150" i="23"/>
  <c r="D11150" i="23"/>
  <c r="C11150" i="23"/>
  <c r="E11150" i="23" s="1"/>
  <c r="B11150" i="23"/>
  <c r="G11149" i="23"/>
  <c r="F11149" i="23"/>
  <c r="D11149" i="23"/>
  <c r="C11149" i="23"/>
  <c r="B11149" i="23"/>
  <c r="H11148" i="23"/>
  <c r="G11148" i="23"/>
  <c r="F11148" i="23"/>
  <c r="E11148" i="23"/>
  <c r="D11148" i="23"/>
  <c r="C11148" i="23"/>
  <c r="B11148" i="23"/>
  <c r="H11147" i="23"/>
  <c r="G11147" i="23"/>
  <c r="F11147" i="23"/>
  <c r="E11147" i="23"/>
  <c r="D11147" i="23"/>
  <c r="C11147" i="23"/>
  <c r="B11147" i="23"/>
  <c r="G11146" i="23"/>
  <c r="F11146" i="23"/>
  <c r="D11146" i="23"/>
  <c r="C11146" i="23"/>
  <c r="E11146" i="23" s="1"/>
  <c r="B11146" i="23"/>
  <c r="G11145" i="23"/>
  <c r="F11145" i="23"/>
  <c r="D11145" i="23"/>
  <c r="C11145" i="23"/>
  <c r="B11145" i="23"/>
  <c r="H11144" i="23"/>
  <c r="G11144" i="23"/>
  <c r="F11144" i="23"/>
  <c r="E11144" i="23"/>
  <c r="D11144" i="23"/>
  <c r="C11144" i="23"/>
  <c r="B11144" i="23"/>
  <c r="H11143" i="23"/>
  <c r="G11143" i="23"/>
  <c r="F11143" i="23"/>
  <c r="E11143" i="23"/>
  <c r="D11143" i="23"/>
  <c r="C11143" i="23"/>
  <c r="B11143" i="23"/>
  <c r="G11142" i="23"/>
  <c r="F11142" i="23"/>
  <c r="D11142" i="23"/>
  <c r="C11142" i="23"/>
  <c r="E11142" i="23" s="1"/>
  <c r="B11142" i="23"/>
  <c r="G11141" i="23"/>
  <c r="F11141" i="23"/>
  <c r="D11141" i="23"/>
  <c r="C11141" i="23"/>
  <c r="B11141" i="23"/>
  <c r="H11140" i="23"/>
  <c r="G11140" i="23"/>
  <c r="F11140" i="23"/>
  <c r="E11140" i="23"/>
  <c r="D11140" i="23"/>
  <c r="C11140" i="23"/>
  <c r="B11140" i="23"/>
  <c r="H11139" i="23"/>
  <c r="G11139" i="23"/>
  <c r="F11139" i="23"/>
  <c r="E11139" i="23"/>
  <c r="D11139" i="23"/>
  <c r="C11139" i="23"/>
  <c r="B11139" i="23"/>
  <c r="G11138" i="23"/>
  <c r="F11138" i="23"/>
  <c r="D11138" i="23"/>
  <c r="C11138" i="23"/>
  <c r="E11138" i="23" s="1"/>
  <c r="B11138" i="23"/>
  <c r="G11137" i="23"/>
  <c r="F11137" i="23"/>
  <c r="D11137" i="23"/>
  <c r="C11137" i="23"/>
  <c r="B11137" i="23"/>
  <c r="H11136" i="23"/>
  <c r="G11136" i="23"/>
  <c r="F11136" i="23"/>
  <c r="E11136" i="23"/>
  <c r="D11136" i="23"/>
  <c r="C11136" i="23"/>
  <c r="B11136" i="23"/>
  <c r="H11135" i="23"/>
  <c r="G11135" i="23"/>
  <c r="F11135" i="23"/>
  <c r="E11135" i="23"/>
  <c r="D11135" i="23"/>
  <c r="C11135" i="23"/>
  <c r="B11135" i="23"/>
  <c r="G11134" i="23"/>
  <c r="F11134" i="23"/>
  <c r="D11134" i="23"/>
  <c r="C11134" i="23"/>
  <c r="E11134" i="23" s="1"/>
  <c r="B11134" i="23"/>
  <c r="G11133" i="23"/>
  <c r="F11133" i="23"/>
  <c r="D11133" i="23"/>
  <c r="C11133" i="23"/>
  <c r="B11133" i="23"/>
  <c r="H11132" i="23"/>
  <c r="G11132" i="23"/>
  <c r="F11132" i="23"/>
  <c r="E11132" i="23"/>
  <c r="D11132" i="23"/>
  <c r="C11132" i="23"/>
  <c r="B11132" i="23"/>
  <c r="H11131" i="23"/>
  <c r="G11131" i="23"/>
  <c r="F11131" i="23"/>
  <c r="E11131" i="23"/>
  <c r="D11131" i="23"/>
  <c r="C11131" i="23"/>
  <c r="B11131" i="23"/>
  <c r="G11130" i="23"/>
  <c r="F11130" i="23"/>
  <c r="D11130" i="23"/>
  <c r="C11130" i="23"/>
  <c r="E11130" i="23" s="1"/>
  <c r="B11130" i="23"/>
  <c r="G11129" i="23"/>
  <c r="F11129" i="23"/>
  <c r="D11129" i="23"/>
  <c r="C11129" i="23"/>
  <c r="B11129" i="23"/>
  <c r="H11128" i="23"/>
  <c r="G11128" i="23"/>
  <c r="F11128" i="23"/>
  <c r="E11128" i="23"/>
  <c r="D11128" i="23"/>
  <c r="C11128" i="23"/>
  <c r="B11128" i="23"/>
  <c r="H11127" i="23"/>
  <c r="G11127" i="23"/>
  <c r="F11127" i="23"/>
  <c r="E11127" i="23"/>
  <c r="D11127" i="23"/>
  <c r="C11127" i="23"/>
  <c r="B11127" i="23"/>
  <c r="G11126" i="23"/>
  <c r="F11126" i="23"/>
  <c r="D11126" i="23"/>
  <c r="C11126" i="23"/>
  <c r="E11126" i="23" s="1"/>
  <c r="B11126" i="23"/>
  <c r="G11125" i="23"/>
  <c r="F11125" i="23"/>
  <c r="D11125" i="23"/>
  <c r="C11125" i="23"/>
  <c r="B11125" i="23"/>
  <c r="H11124" i="23"/>
  <c r="G11124" i="23"/>
  <c r="F11124" i="23"/>
  <c r="E11124" i="23"/>
  <c r="D11124" i="23"/>
  <c r="C11124" i="23"/>
  <c r="B11124" i="23"/>
  <c r="H11123" i="23"/>
  <c r="G11123" i="23"/>
  <c r="F11123" i="23"/>
  <c r="E11123" i="23"/>
  <c r="D11123" i="23"/>
  <c r="C11123" i="23"/>
  <c r="B11123" i="23"/>
  <c r="G11122" i="23"/>
  <c r="F11122" i="23"/>
  <c r="D11122" i="23"/>
  <c r="C11122" i="23"/>
  <c r="E11122" i="23" s="1"/>
  <c r="B11122" i="23"/>
  <c r="G11121" i="23"/>
  <c r="F11121" i="23"/>
  <c r="D11121" i="23"/>
  <c r="C11121" i="23"/>
  <c r="B11121" i="23"/>
  <c r="H11120" i="23"/>
  <c r="G11120" i="23"/>
  <c r="F11120" i="23"/>
  <c r="E11120" i="23"/>
  <c r="D11120" i="23"/>
  <c r="C11120" i="23"/>
  <c r="B11120" i="23"/>
  <c r="H11119" i="23"/>
  <c r="G11119" i="23"/>
  <c r="F11119" i="23"/>
  <c r="E11119" i="23"/>
  <c r="D11119" i="23"/>
  <c r="C11119" i="23"/>
  <c r="B11119" i="23"/>
  <c r="G11118" i="23"/>
  <c r="F11118" i="23"/>
  <c r="D11118" i="23"/>
  <c r="C11118" i="23"/>
  <c r="E11118" i="23" s="1"/>
  <c r="B11118" i="23"/>
  <c r="G11117" i="23"/>
  <c r="F11117" i="23"/>
  <c r="D11117" i="23"/>
  <c r="C11117" i="23"/>
  <c r="B11117" i="23"/>
  <c r="H11116" i="23"/>
  <c r="G11116" i="23"/>
  <c r="F11116" i="23"/>
  <c r="E11116" i="23"/>
  <c r="D11116" i="23"/>
  <c r="C11116" i="23"/>
  <c r="B11116" i="23"/>
  <c r="H11115" i="23"/>
  <c r="G11115" i="23"/>
  <c r="F11115" i="23"/>
  <c r="E11115" i="23"/>
  <c r="D11115" i="23"/>
  <c r="C11115" i="23"/>
  <c r="B11115" i="23"/>
  <c r="G11114" i="23"/>
  <c r="F11114" i="23"/>
  <c r="D11114" i="23"/>
  <c r="C11114" i="23"/>
  <c r="E11114" i="23" s="1"/>
  <c r="B11114" i="23"/>
  <c r="G11113" i="23"/>
  <c r="F11113" i="23"/>
  <c r="D11113" i="23"/>
  <c r="C11113" i="23"/>
  <c r="B11113" i="23"/>
  <c r="H11112" i="23"/>
  <c r="G11112" i="23"/>
  <c r="F11112" i="23"/>
  <c r="E11112" i="23"/>
  <c r="D11112" i="23"/>
  <c r="C11112" i="23"/>
  <c r="B11112" i="23"/>
  <c r="H11111" i="23"/>
  <c r="G11111" i="23"/>
  <c r="F11111" i="23"/>
  <c r="E11111" i="23"/>
  <c r="D11111" i="23"/>
  <c r="C11111" i="23"/>
  <c r="B11111" i="23"/>
  <c r="G11110" i="23"/>
  <c r="F11110" i="23"/>
  <c r="D11110" i="23"/>
  <c r="C11110" i="23"/>
  <c r="E11110" i="23" s="1"/>
  <c r="B11110" i="23"/>
  <c r="G11109" i="23"/>
  <c r="F11109" i="23"/>
  <c r="D11109" i="23"/>
  <c r="C11109" i="23"/>
  <c r="B11109" i="23"/>
  <c r="H11108" i="23"/>
  <c r="G11108" i="23"/>
  <c r="F11108" i="23"/>
  <c r="E11108" i="23"/>
  <c r="D11108" i="23"/>
  <c r="C11108" i="23"/>
  <c r="B11108" i="23"/>
  <c r="H11107" i="23"/>
  <c r="G11107" i="23"/>
  <c r="F11107" i="23"/>
  <c r="E11107" i="23"/>
  <c r="D11107" i="23"/>
  <c r="C11107" i="23"/>
  <c r="B11107" i="23"/>
  <c r="G11106" i="23"/>
  <c r="F11106" i="23"/>
  <c r="D11106" i="23"/>
  <c r="C11106" i="23"/>
  <c r="E11106" i="23" s="1"/>
  <c r="B11106" i="23"/>
  <c r="G11105" i="23"/>
  <c r="F11105" i="23"/>
  <c r="D11105" i="23"/>
  <c r="C11105" i="23"/>
  <c r="B11105" i="23"/>
  <c r="H11104" i="23"/>
  <c r="G11104" i="23"/>
  <c r="F11104" i="23"/>
  <c r="E11104" i="23"/>
  <c r="D11104" i="23"/>
  <c r="C11104" i="23"/>
  <c r="B11104" i="23"/>
  <c r="H11103" i="23"/>
  <c r="G11103" i="23"/>
  <c r="F11103" i="23"/>
  <c r="E11103" i="23"/>
  <c r="D11103" i="23"/>
  <c r="C11103" i="23"/>
  <c r="B11103" i="23"/>
  <c r="G11102" i="23"/>
  <c r="F11102" i="23"/>
  <c r="D11102" i="23"/>
  <c r="C11102" i="23"/>
  <c r="E11102" i="23" s="1"/>
  <c r="B11102" i="23"/>
  <c r="G11101" i="23"/>
  <c r="F11101" i="23"/>
  <c r="D11101" i="23"/>
  <c r="C11101" i="23"/>
  <c r="B11101" i="23"/>
  <c r="H11100" i="23"/>
  <c r="G11100" i="23"/>
  <c r="F11100" i="23"/>
  <c r="E11100" i="23"/>
  <c r="D11100" i="23"/>
  <c r="C11100" i="23"/>
  <c r="B11100" i="23"/>
  <c r="H11099" i="23"/>
  <c r="G11099" i="23"/>
  <c r="F11099" i="23"/>
  <c r="E11099" i="23"/>
  <c r="D11099" i="23"/>
  <c r="C11099" i="23"/>
  <c r="B11099" i="23"/>
  <c r="G11098" i="23"/>
  <c r="F11098" i="23"/>
  <c r="D11098" i="23"/>
  <c r="C11098" i="23"/>
  <c r="E11098" i="23" s="1"/>
  <c r="B11098" i="23"/>
  <c r="G11097" i="23"/>
  <c r="F11097" i="23"/>
  <c r="D11097" i="23"/>
  <c r="C11097" i="23"/>
  <c r="B11097" i="23"/>
  <c r="H11096" i="23"/>
  <c r="G11096" i="23"/>
  <c r="F11096" i="23"/>
  <c r="E11096" i="23"/>
  <c r="D11096" i="23"/>
  <c r="C11096" i="23"/>
  <c r="B11096" i="23"/>
  <c r="H11095" i="23"/>
  <c r="G11095" i="23"/>
  <c r="F11095" i="23"/>
  <c r="E11095" i="23"/>
  <c r="D11095" i="23"/>
  <c r="C11095" i="23"/>
  <c r="B11095" i="23"/>
  <c r="G11094" i="23"/>
  <c r="F11094" i="23"/>
  <c r="D11094" i="23"/>
  <c r="C11094" i="23"/>
  <c r="E11094" i="23" s="1"/>
  <c r="B11094" i="23"/>
  <c r="G11093" i="23"/>
  <c r="F11093" i="23"/>
  <c r="D11093" i="23"/>
  <c r="C11093" i="23"/>
  <c r="B11093" i="23"/>
  <c r="H11092" i="23"/>
  <c r="G11092" i="23"/>
  <c r="F11092" i="23"/>
  <c r="E11092" i="23"/>
  <c r="D11092" i="23"/>
  <c r="C11092" i="23"/>
  <c r="B11092" i="23"/>
  <c r="H11091" i="23"/>
  <c r="G11091" i="23"/>
  <c r="F11091" i="23"/>
  <c r="E11091" i="23"/>
  <c r="D11091" i="23"/>
  <c r="C11091" i="23"/>
  <c r="B11091" i="23"/>
  <c r="G11090" i="23"/>
  <c r="F11090" i="23"/>
  <c r="D11090" i="23"/>
  <c r="C11090" i="23"/>
  <c r="E11090" i="23" s="1"/>
  <c r="B11090" i="23"/>
  <c r="G11089" i="23"/>
  <c r="F11089" i="23"/>
  <c r="D11089" i="23"/>
  <c r="C11089" i="23"/>
  <c r="B11089" i="23"/>
  <c r="H11088" i="23"/>
  <c r="G11088" i="23"/>
  <c r="F11088" i="23"/>
  <c r="E11088" i="23"/>
  <c r="D11088" i="23"/>
  <c r="C11088" i="23"/>
  <c r="B11088" i="23"/>
  <c r="H11087" i="23"/>
  <c r="G11087" i="23"/>
  <c r="F11087" i="23"/>
  <c r="E11087" i="23"/>
  <c r="D11087" i="23"/>
  <c r="C11087" i="23"/>
  <c r="B11087" i="23"/>
  <c r="G11086" i="23"/>
  <c r="F11086" i="23"/>
  <c r="D11086" i="23"/>
  <c r="C11086" i="23"/>
  <c r="E11086" i="23" s="1"/>
  <c r="B11086" i="23"/>
  <c r="G11085" i="23"/>
  <c r="F11085" i="23"/>
  <c r="D11085" i="23"/>
  <c r="C11085" i="23"/>
  <c r="B11085" i="23"/>
  <c r="H11084" i="23"/>
  <c r="G11084" i="23"/>
  <c r="F11084" i="23"/>
  <c r="E11084" i="23"/>
  <c r="D11084" i="23"/>
  <c r="C11084" i="23"/>
  <c r="B11084" i="23"/>
  <c r="H11083" i="23"/>
  <c r="G11083" i="23"/>
  <c r="F11083" i="23"/>
  <c r="E11083" i="23"/>
  <c r="D11083" i="23"/>
  <c r="C11083" i="23"/>
  <c r="B11083" i="23"/>
  <c r="G11082" i="23"/>
  <c r="F11082" i="23"/>
  <c r="D11082" i="23"/>
  <c r="C11082" i="23"/>
  <c r="E11082" i="23" s="1"/>
  <c r="B11082" i="23"/>
  <c r="G11081" i="23"/>
  <c r="F11081" i="23"/>
  <c r="D11081" i="23"/>
  <c r="C11081" i="23"/>
  <c r="B11081" i="23"/>
  <c r="H11080" i="23"/>
  <c r="G11080" i="23"/>
  <c r="F11080" i="23"/>
  <c r="E11080" i="23"/>
  <c r="D11080" i="23"/>
  <c r="C11080" i="23"/>
  <c r="B11080" i="23"/>
  <c r="H11079" i="23"/>
  <c r="G11079" i="23"/>
  <c r="F11079" i="23"/>
  <c r="E11079" i="23"/>
  <c r="D11079" i="23"/>
  <c r="C11079" i="23"/>
  <c r="B11079" i="23"/>
  <c r="G11078" i="23"/>
  <c r="F11078" i="23"/>
  <c r="D11078" i="23"/>
  <c r="C11078" i="23"/>
  <c r="E11078" i="23" s="1"/>
  <c r="B11078" i="23"/>
  <c r="G11077" i="23"/>
  <c r="F11077" i="23"/>
  <c r="D11077" i="23"/>
  <c r="C11077" i="23"/>
  <c r="B11077" i="23"/>
  <c r="H11076" i="23"/>
  <c r="G11076" i="23"/>
  <c r="F11076" i="23"/>
  <c r="E11076" i="23"/>
  <c r="D11076" i="23"/>
  <c r="C11076" i="23"/>
  <c r="B11076" i="23"/>
  <c r="H11075" i="23"/>
  <c r="G11075" i="23"/>
  <c r="F11075" i="23"/>
  <c r="E11075" i="23"/>
  <c r="D11075" i="23"/>
  <c r="C11075" i="23"/>
  <c r="B11075" i="23"/>
  <c r="G11074" i="23"/>
  <c r="F11074" i="23"/>
  <c r="D11074" i="23"/>
  <c r="C11074" i="23"/>
  <c r="E11074" i="23" s="1"/>
  <c r="B11074" i="23"/>
  <c r="G11073" i="23"/>
  <c r="F11073" i="23"/>
  <c r="D11073" i="23"/>
  <c r="C11073" i="23"/>
  <c r="B11073" i="23"/>
  <c r="H11072" i="23"/>
  <c r="G11072" i="23"/>
  <c r="F11072" i="23"/>
  <c r="E11072" i="23"/>
  <c r="D11072" i="23"/>
  <c r="C11072" i="23"/>
  <c r="B11072" i="23"/>
  <c r="H11071" i="23"/>
  <c r="G11071" i="23"/>
  <c r="F11071" i="23"/>
  <c r="E11071" i="23"/>
  <c r="D11071" i="23"/>
  <c r="C11071" i="23"/>
  <c r="B11071" i="23"/>
  <c r="G11070" i="23"/>
  <c r="F11070" i="23"/>
  <c r="D11070" i="23"/>
  <c r="C11070" i="23"/>
  <c r="E11070" i="23" s="1"/>
  <c r="B11070" i="23"/>
  <c r="G11069" i="23"/>
  <c r="F11069" i="23"/>
  <c r="D11069" i="23"/>
  <c r="C11069" i="23"/>
  <c r="B11069" i="23"/>
  <c r="H11068" i="23"/>
  <c r="G11068" i="23"/>
  <c r="F11068" i="23"/>
  <c r="E11068" i="23"/>
  <c r="D11068" i="23"/>
  <c r="C11068" i="23"/>
  <c r="B11068" i="23"/>
  <c r="H11067" i="23"/>
  <c r="G11067" i="23"/>
  <c r="F11067" i="23"/>
  <c r="E11067" i="23"/>
  <c r="D11067" i="23"/>
  <c r="C11067" i="23"/>
  <c r="B11067" i="23"/>
  <c r="G11066" i="23"/>
  <c r="F11066" i="23"/>
  <c r="D11066" i="23"/>
  <c r="C11066" i="23"/>
  <c r="E11066" i="23" s="1"/>
  <c r="B11066" i="23"/>
  <c r="G11065" i="23"/>
  <c r="F11065" i="23"/>
  <c r="D11065" i="23"/>
  <c r="C11065" i="23"/>
  <c r="B11065" i="23"/>
  <c r="H11064" i="23"/>
  <c r="G11064" i="23"/>
  <c r="F11064" i="23"/>
  <c r="E11064" i="23"/>
  <c r="D11064" i="23"/>
  <c r="C11064" i="23"/>
  <c r="B11064" i="23"/>
  <c r="H11063" i="23"/>
  <c r="G11063" i="23"/>
  <c r="F11063" i="23"/>
  <c r="E11063" i="23"/>
  <c r="D11063" i="23"/>
  <c r="C11063" i="23"/>
  <c r="B11063" i="23"/>
  <c r="G11062" i="23"/>
  <c r="F11062" i="23"/>
  <c r="D11062" i="23"/>
  <c r="C11062" i="23"/>
  <c r="E11062" i="23" s="1"/>
  <c r="B11062" i="23"/>
  <c r="G11061" i="23"/>
  <c r="F11061" i="23"/>
  <c r="D11061" i="23"/>
  <c r="C11061" i="23"/>
  <c r="B11061" i="23"/>
  <c r="H11060" i="23"/>
  <c r="G11060" i="23"/>
  <c r="F11060" i="23"/>
  <c r="E11060" i="23"/>
  <c r="D11060" i="23"/>
  <c r="C11060" i="23"/>
  <c r="B11060" i="23"/>
  <c r="H11059" i="23"/>
  <c r="G11059" i="23"/>
  <c r="F11059" i="23"/>
  <c r="E11059" i="23"/>
  <c r="D11059" i="23"/>
  <c r="C11059" i="23"/>
  <c r="B11059" i="23"/>
  <c r="G11058" i="23"/>
  <c r="F11058" i="23"/>
  <c r="D11058" i="23"/>
  <c r="C11058" i="23"/>
  <c r="E11058" i="23" s="1"/>
  <c r="B11058" i="23"/>
  <c r="G11057" i="23"/>
  <c r="F11057" i="23"/>
  <c r="D11057" i="23"/>
  <c r="C11057" i="23"/>
  <c r="B11057" i="23"/>
  <c r="H11056" i="23"/>
  <c r="G11056" i="23"/>
  <c r="F11056" i="23"/>
  <c r="E11056" i="23"/>
  <c r="D11056" i="23"/>
  <c r="C11056" i="23"/>
  <c r="B11056" i="23"/>
  <c r="H11055" i="23"/>
  <c r="G11055" i="23"/>
  <c r="F11055" i="23"/>
  <c r="E11055" i="23"/>
  <c r="D11055" i="23"/>
  <c r="C11055" i="23"/>
  <c r="B11055" i="23"/>
  <c r="G11054" i="23"/>
  <c r="F11054" i="23"/>
  <c r="D11054" i="23"/>
  <c r="C11054" i="23"/>
  <c r="E11054" i="23" s="1"/>
  <c r="B11054" i="23"/>
  <c r="G11053" i="23"/>
  <c r="F11053" i="23"/>
  <c r="D11053" i="23"/>
  <c r="C11053" i="23"/>
  <c r="B11053" i="23"/>
  <c r="H11052" i="23"/>
  <c r="G11052" i="23"/>
  <c r="F11052" i="23"/>
  <c r="E11052" i="23"/>
  <c r="D11052" i="23"/>
  <c r="C11052" i="23"/>
  <c r="B11052" i="23"/>
  <c r="H11051" i="23"/>
  <c r="G11051" i="23"/>
  <c r="F11051" i="23"/>
  <c r="E11051" i="23"/>
  <c r="D11051" i="23"/>
  <c r="C11051" i="23"/>
  <c r="B11051" i="23"/>
  <c r="G11050" i="23"/>
  <c r="F11050" i="23"/>
  <c r="D11050" i="23"/>
  <c r="C11050" i="23"/>
  <c r="E11050" i="23" s="1"/>
  <c r="B11050" i="23"/>
  <c r="G11049" i="23"/>
  <c r="F11049" i="23"/>
  <c r="D11049" i="23"/>
  <c r="C11049" i="23"/>
  <c r="B11049" i="23"/>
  <c r="H11048" i="23"/>
  <c r="G11048" i="23"/>
  <c r="F11048" i="23"/>
  <c r="E11048" i="23"/>
  <c r="D11048" i="23"/>
  <c r="C11048" i="23"/>
  <c r="B11048" i="23"/>
  <c r="H11047" i="23"/>
  <c r="G11047" i="23"/>
  <c r="F11047" i="23"/>
  <c r="E11047" i="23"/>
  <c r="D11047" i="23"/>
  <c r="C11047" i="23"/>
  <c r="B11047" i="23"/>
  <c r="G11046" i="23"/>
  <c r="F11046" i="23"/>
  <c r="D11046" i="23"/>
  <c r="C11046" i="23"/>
  <c r="E11046" i="23" s="1"/>
  <c r="B11046" i="23"/>
  <c r="G11045" i="23"/>
  <c r="F11045" i="23"/>
  <c r="D11045" i="23"/>
  <c r="C11045" i="23"/>
  <c r="B11045" i="23"/>
  <c r="H11044" i="23"/>
  <c r="G11044" i="23"/>
  <c r="F11044" i="23"/>
  <c r="E11044" i="23"/>
  <c r="D11044" i="23"/>
  <c r="C11044" i="23"/>
  <c r="B11044" i="23"/>
  <c r="H11043" i="23"/>
  <c r="G11043" i="23"/>
  <c r="F11043" i="23"/>
  <c r="E11043" i="23"/>
  <c r="D11043" i="23"/>
  <c r="C11043" i="23"/>
  <c r="B11043" i="23"/>
  <c r="G11042" i="23"/>
  <c r="F11042" i="23"/>
  <c r="D11042" i="23"/>
  <c r="C11042" i="23"/>
  <c r="E11042" i="23" s="1"/>
  <c r="B11042" i="23"/>
  <c r="G11041" i="23"/>
  <c r="F11041" i="23"/>
  <c r="D11041" i="23"/>
  <c r="C11041" i="23"/>
  <c r="B11041" i="23"/>
  <c r="H11040" i="23"/>
  <c r="G11040" i="23"/>
  <c r="F11040" i="23"/>
  <c r="E11040" i="23"/>
  <c r="D11040" i="23"/>
  <c r="C11040" i="23"/>
  <c r="B11040" i="23"/>
  <c r="H11039" i="23"/>
  <c r="G11039" i="23"/>
  <c r="F11039" i="23"/>
  <c r="E11039" i="23"/>
  <c r="D11039" i="23"/>
  <c r="C11039" i="23"/>
  <c r="B11039" i="23"/>
  <c r="G11038" i="23"/>
  <c r="F11038" i="23"/>
  <c r="D11038" i="23"/>
  <c r="C11038" i="23"/>
  <c r="E11038" i="23" s="1"/>
  <c r="B11038" i="23"/>
  <c r="G11037" i="23"/>
  <c r="F11037" i="23"/>
  <c r="D11037" i="23"/>
  <c r="C11037" i="23"/>
  <c r="B11037" i="23"/>
  <c r="H11036" i="23"/>
  <c r="G11036" i="23"/>
  <c r="F11036" i="23"/>
  <c r="E11036" i="23"/>
  <c r="D11036" i="23"/>
  <c r="C11036" i="23"/>
  <c r="B11036" i="23"/>
  <c r="H11035" i="23"/>
  <c r="G11035" i="23"/>
  <c r="F11035" i="23"/>
  <c r="E11035" i="23"/>
  <c r="D11035" i="23"/>
  <c r="C11035" i="23"/>
  <c r="B11035" i="23"/>
  <c r="G11034" i="23"/>
  <c r="F11034" i="23"/>
  <c r="D11034" i="23"/>
  <c r="C11034" i="23"/>
  <c r="E11034" i="23" s="1"/>
  <c r="B11034" i="23"/>
  <c r="G11033" i="23"/>
  <c r="F11033" i="23"/>
  <c r="D11033" i="23"/>
  <c r="C11033" i="23"/>
  <c r="B11033" i="23"/>
  <c r="H11032" i="23"/>
  <c r="G11032" i="23"/>
  <c r="F11032" i="23"/>
  <c r="E11032" i="23"/>
  <c r="D11032" i="23"/>
  <c r="C11032" i="23"/>
  <c r="B11032" i="23"/>
  <c r="H11031" i="23"/>
  <c r="G11031" i="23"/>
  <c r="F11031" i="23"/>
  <c r="E11031" i="23"/>
  <c r="D11031" i="23"/>
  <c r="C11031" i="23"/>
  <c r="B11031" i="23"/>
  <c r="G11030" i="23"/>
  <c r="F11030" i="23"/>
  <c r="D11030" i="23"/>
  <c r="C11030" i="23"/>
  <c r="E11030" i="23" s="1"/>
  <c r="B11030" i="23"/>
  <c r="G11029" i="23"/>
  <c r="F11029" i="23"/>
  <c r="D11029" i="23"/>
  <c r="C11029" i="23"/>
  <c r="B11029" i="23"/>
  <c r="H11028" i="23"/>
  <c r="G11028" i="23"/>
  <c r="F11028" i="23"/>
  <c r="E11028" i="23"/>
  <c r="D11028" i="23"/>
  <c r="C11028" i="23"/>
  <c r="B11028" i="23"/>
  <c r="H11027" i="23"/>
  <c r="G11027" i="23"/>
  <c r="F11027" i="23"/>
  <c r="E11027" i="23"/>
  <c r="D11027" i="23"/>
  <c r="C11027" i="23"/>
  <c r="B11027" i="23"/>
  <c r="G11026" i="23"/>
  <c r="F11026" i="23"/>
  <c r="D11026" i="23"/>
  <c r="C11026" i="23"/>
  <c r="E11026" i="23" s="1"/>
  <c r="B11026" i="23"/>
  <c r="G11025" i="23"/>
  <c r="F11025" i="23"/>
  <c r="D11025" i="23"/>
  <c r="C11025" i="23"/>
  <c r="B11025" i="23"/>
  <c r="H11024" i="23"/>
  <c r="G11024" i="23"/>
  <c r="F11024" i="23"/>
  <c r="E11024" i="23"/>
  <c r="D11024" i="23"/>
  <c r="C11024" i="23"/>
  <c r="B11024" i="23"/>
  <c r="H11023" i="23"/>
  <c r="G11023" i="23"/>
  <c r="F11023" i="23"/>
  <c r="E11023" i="23"/>
  <c r="D11023" i="23"/>
  <c r="C11023" i="23"/>
  <c r="B11023" i="23"/>
  <c r="G11022" i="23"/>
  <c r="F11022" i="23"/>
  <c r="D11022" i="23"/>
  <c r="C11022" i="23"/>
  <c r="E11022" i="23" s="1"/>
  <c r="B11022" i="23"/>
  <c r="G11021" i="23"/>
  <c r="F11021" i="23"/>
  <c r="D11021" i="23"/>
  <c r="C11021" i="23"/>
  <c r="B11021" i="23"/>
  <c r="H11020" i="23"/>
  <c r="G11020" i="23"/>
  <c r="F11020" i="23"/>
  <c r="E11020" i="23"/>
  <c r="D11020" i="23"/>
  <c r="C11020" i="23"/>
  <c r="B11020" i="23"/>
  <c r="H11019" i="23"/>
  <c r="G11019" i="23"/>
  <c r="F11019" i="23"/>
  <c r="E11019" i="23"/>
  <c r="D11019" i="23"/>
  <c r="C11019" i="23"/>
  <c r="B11019" i="23"/>
  <c r="G11018" i="23"/>
  <c r="F11018" i="23"/>
  <c r="D11018" i="23"/>
  <c r="C11018" i="23"/>
  <c r="E11018" i="23" s="1"/>
  <c r="B11018" i="23"/>
  <c r="G11017" i="23"/>
  <c r="F11017" i="23"/>
  <c r="D11017" i="23"/>
  <c r="C11017" i="23"/>
  <c r="B11017" i="23"/>
  <c r="H11016" i="23"/>
  <c r="G11016" i="23"/>
  <c r="F11016" i="23"/>
  <c r="E11016" i="23"/>
  <c r="D11016" i="23"/>
  <c r="C11016" i="23"/>
  <c r="B11016" i="23"/>
  <c r="H11015" i="23"/>
  <c r="G11015" i="23"/>
  <c r="F11015" i="23"/>
  <c r="E11015" i="23"/>
  <c r="D11015" i="23"/>
  <c r="C11015" i="23"/>
  <c r="B11015" i="23"/>
  <c r="G11014" i="23"/>
  <c r="F11014" i="23"/>
  <c r="D11014" i="23"/>
  <c r="C11014" i="23"/>
  <c r="E11014" i="23" s="1"/>
  <c r="B11014" i="23"/>
  <c r="G11013" i="23"/>
  <c r="F11013" i="23"/>
  <c r="D11013" i="23"/>
  <c r="C11013" i="23"/>
  <c r="B11013" i="23"/>
  <c r="H11012" i="23"/>
  <c r="G11012" i="23"/>
  <c r="F11012" i="23"/>
  <c r="E11012" i="23"/>
  <c r="D11012" i="23"/>
  <c r="C11012" i="23"/>
  <c r="B11012" i="23"/>
  <c r="H11011" i="23"/>
  <c r="G11011" i="23"/>
  <c r="F11011" i="23"/>
  <c r="E11011" i="23"/>
  <c r="D11011" i="23"/>
  <c r="C11011" i="23"/>
  <c r="B11011" i="23"/>
  <c r="G11010" i="23"/>
  <c r="F11010" i="23"/>
  <c r="D11010" i="23"/>
  <c r="C11010" i="23"/>
  <c r="E11010" i="23" s="1"/>
  <c r="B11010" i="23"/>
  <c r="G11009" i="23"/>
  <c r="F11009" i="23"/>
  <c r="D11009" i="23"/>
  <c r="C11009" i="23"/>
  <c r="B11009" i="23"/>
  <c r="H11008" i="23"/>
  <c r="G11008" i="23"/>
  <c r="F11008" i="23"/>
  <c r="E11008" i="23"/>
  <c r="D11008" i="23"/>
  <c r="C11008" i="23"/>
  <c r="B11008" i="23"/>
  <c r="H11007" i="23"/>
  <c r="G11007" i="23"/>
  <c r="F11007" i="23"/>
  <c r="E11007" i="23"/>
  <c r="D11007" i="23"/>
  <c r="C11007" i="23"/>
  <c r="B11007" i="23"/>
  <c r="G11006" i="23"/>
  <c r="F11006" i="23"/>
  <c r="D11006" i="23"/>
  <c r="C11006" i="23"/>
  <c r="E11006" i="23" s="1"/>
  <c r="B11006" i="23"/>
  <c r="G11005" i="23"/>
  <c r="F11005" i="23"/>
  <c r="D11005" i="23"/>
  <c r="C11005" i="23"/>
  <c r="B11005" i="23"/>
  <c r="H11004" i="23"/>
  <c r="G11004" i="23"/>
  <c r="F11004" i="23"/>
  <c r="E11004" i="23"/>
  <c r="D11004" i="23"/>
  <c r="C11004" i="23"/>
  <c r="B11004" i="23"/>
  <c r="H11003" i="23"/>
  <c r="G11003" i="23"/>
  <c r="F11003" i="23"/>
  <c r="E11003" i="23"/>
  <c r="D11003" i="23"/>
  <c r="C11003" i="23"/>
  <c r="B11003" i="23"/>
  <c r="G11002" i="23"/>
  <c r="F11002" i="23"/>
  <c r="D11002" i="23"/>
  <c r="C11002" i="23"/>
  <c r="E11002" i="23" s="1"/>
  <c r="B11002" i="23"/>
  <c r="G11001" i="23"/>
  <c r="F11001" i="23"/>
  <c r="D11001" i="23"/>
  <c r="C11001" i="23"/>
  <c r="B11001" i="23"/>
  <c r="H11000" i="23"/>
  <c r="G11000" i="23"/>
  <c r="F11000" i="23"/>
  <c r="E11000" i="23"/>
  <c r="D11000" i="23"/>
  <c r="C11000" i="23"/>
  <c r="B11000" i="23"/>
  <c r="H10999" i="23"/>
  <c r="G10999" i="23"/>
  <c r="F10999" i="23"/>
  <c r="E10999" i="23"/>
  <c r="D10999" i="23"/>
  <c r="C10999" i="23"/>
  <c r="B10999" i="23"/>
  <c r="G10998" i="23"/>
  <c r="F10998" i="23"/>
  <c r="D10998" i="23"/>
  <c r="C10998" i="23"/>
  <c r="E10998" i="23" s="1"/>
  <c r="B10998" i="23"/>
  <c r="G10997" i="23"/>
  <c r="F10997" i="23"/>
  <c r="D10997" i="23"/>
  <c r="C10997" i="23"/>
  <c r="B10997" i="23"/>
  <c r="H10996" i="23"/>
  <c r="G10996" i="23"/>
  <c r="F10996" i="23"/>
  <c r="E10996" i="23"/>
  <c r="D10996" i="23"/>
  <c r="C10996" i="23"/>
  <c r="B10996" i="23"/>
  <c r="H10995" i="23"/>
  <c r="G10995" i="23"/>
  <c r="F10995" i="23"/>
  <c r="E10995" i="23"/>
  <c r="D10995" i="23"/>
  <c r="C10995" i="23"/>
  <c r="B10995" i="23"/>
  <c r="G10994" i="23"/>
  <c r="F10994" i="23"/>
  <c r="D10994" i="23"/>
  <c r="C10994" i="23"/>
  <c r="E10994" i="23" s="1"/>
  <c r="B10994" i="23"/>
  <c r="G10993" i="23"/>
  <c r="F10993" i="23"/>
  <c r="D10993" i="23"/>
  <c r="C10993" i="23"/>
  <c r="B10993" i="23"/>
  <c r="H10992" i="23"/>
  <c r="G10992" i="23"/>
  <c r="F10992" i="23"/>
  <c r="E10992" i="23"/>
  <c r="D10992" i="23"/>
  <c r="C10992" i="23"/>
  <c r="B10992" i="23"/>
  <c r="H10991" i="23"/>
  <c r="G10991" i="23"/>
  <c r="F10991" i="23"/>
  <c r="E10991" i="23"/>
  <c r="D10991" i="23"/>
  <c r="C10991" i="23"/>
  <c r="B10991" i="23"/>
  <c r="G10990" i="23"/>
  <c r="F10990" i="23"/>
  <c r="D10990" i="23"/>
  <c r="C10990" i="23"/>
  <c r="E10990" i="23" s="1"/>
  <c r="B10990" i="23"/>
  <c r="G10989" i="23"/>
  <c r="F10989" i="23"/>
  <c r="D10989" i="23"/>
  <c r="C10989" i="23"/>
  <c r="B10989" i="23"/>
  <c r="H10988" i="23"/>
  <c r="G10988" i="23"/>
  <c r="F10988" i="23"/>
  <c r="E10988" i="23"/>
  <c r="D10988" i="23"/>
  <c r="C10988" i="23"/>
  <c r="B10988" i="23"/>
  <c r="H10987" i="23"/>
  <c r="G10987" i="23"/>
  <c r="F10987" i="23"/>
  <c r="E10987" i="23"/>
  <c r="D10987" i="23"/>
  <c r="C10987" i="23"/>
  <c r="B10987" i="23"/>
  <c r="G10986" i="23"/>
  <c r="F10986" i="23"/>
  <c r="D10986" i="23"/>
  <c r="C10986" i="23"/>
  <c r="E10986" i="23" s="1"/>
  <c r="B10986" i="23"/>
  <c r="G10985" i="23"/>
  <c r="F10985" i="23"/>
  <c r="D10985" i="23"/>
  <c r="C10985" i="23"/>
  <c r="B10985" i="23"/>
  <c r="H10984" i="23"/>
  <c r="G10984" i="23"/>
  <c r="F10984" i="23"/>
  <c r="E10984" i="23"/>
  <c r="D10984" i="23"/>
  <c r="C10984" i="23"/>
  <c r="B10984" i="23"/>
  <c r="H10983" i="23"/>
  <c r="G10983" i="23"/>
  <c r="F10983" i="23"/>
  <c r="E10983" i="23"/>
  <c r="D10983" i="23"/>
  <c r="C10983" i="23"/>
  <c r="B10983" i="23"/>
  <c r="G10982" i="23"/>
  <c r="F10982" i="23"/>
  <c r="D10982" i="23"/>
  <c r="C10982" i="23"/>
  <c r="E10982" i="23" s="1"/>
  <c r="B10982" i="23"/>
  <c r="G10981" i="23"/>
  <c r="F10981" i="23"/>
  <c r="D10981" i="23"/>
  <c r="C10981" i="23"/>
  <c r="B10981" i="23"/>
  <c r="H10980" i="23"/>
  <c r="G10980" i="23"/>
  <c r="F10980" i="23"/>
  <c r="E10980" i="23"/>
  <c r="D10980" i="23"/>
  <c r="C10980" i="23"/>
  <c r="B10980" i="23"/>
  <c r="H10979" i="23"/>
  <c r="G10979" i="23"/>
  <c r="F10979" i="23"/>
  <c r="E10979" i="23"/>
  <c r="D10979" i="23"/>
  <c r="C10979" i="23"/>
  <c r="B10979" i="23"/>
  <c r="G10978" i="23"/>
  <c r="F10978" i="23"/>
  <c r="D10978" i="23"/>
  <c r="C10978" i="23"/>
  <c r="E10978" i="23" s="1"/>
  <c r="B10978" i="23"/>
  <c r="G10977" i="23"/>
  <c r="F10977" i="23"/>
  <c r="D10977" i="23"/>
  <c r="C10977" i="23"/>
  <c r="B10977" i="23"/>
  <c r="H10976" i="23"/>
  <c r="G10976" i="23"/>
  <c r="F10976" i="23"/>
  <c r="E10976" i="23"/>
  <c r="D10976" i="23"/>
  <c r="C10976" i="23"/>
  <c r="B10976" i="23"/>
  <c r="H10975" i="23"/>
  <c r="G10975" i="23"/>
  <c r="F10975" i="23"/>
  <c r="E10975" i="23"/>
  <c r="D10975" i="23"/>
  <c r="C10975" i="23"/>
  <c r="B10975" i="23"/>
  <c r="H10974" i="23"/>
  <c r="G10974" i="23"/>
  <c r="F10974" i="23"/>
  <c r="D10974" i="23"/>
  <c r="C10974" i="23"/>
  <c r="E10974" i="23" s="1"/>
  <c r="B10974" i="23"/>
  <c r="G10973" i="23"/>
  <c r="F10973" i="23"/>
  <c r="D10973" i="23"/>
  <c r="C10973" i="23"/>
  <c r="B10973" i="23"/>
  <c r="H10972" i="23"/>
  <c r="G10972" i="23"/>
  <c r="F10972" i="23"/>
  <c r="E10972" i="23"/>
  <c r="D10972" i="23"/>
  <c r="C10972" i="23"/>
  <c r="B10972" i="23"/>
  <c r="H10971" i="23"/>
  <c r="G10971" i="23"/>
  <c r="F10971" i="23"/>
  <c r="E10971" i="23"/>
  <c r="D10971" i="23"/>
  <c r="C10971" i="23"/>
  <c r="B10971" i="23"/>
  <c r="G10970" i="23"/>
  <c r="F10970" i="23"/>
  <c r="D10970" i="23"/>
  <c r="C10970" i="23"/>
  <c r="E10970" i="23" s="1"/>
  <c r="B10970" i="23"/>
  <c r="G10969" i="23"/>
  <c r="F10969" i="23"/>
  <c r="D10969" i="23"/>
  <c r="C10969" i="23"/>
  <c r="B10969" i="23"/>
  <c r="H10968" i="23"/>
  <c r="G10968" i="23"/>
  <c r="F10968" i="23"/>
  <c r="E10968" i="23"/>
  <c r="D10968" i="23"/>
  <c r="C10968" i="23"/>
  <c r="B10968" i="23"/>
  <c r="H10967" i="23"/>
  <c r="G10967" i="23"/>
  <c r="F10967" i="23"/>
  <c r="E10967" i="23"/>
  <c r="D10967" i="23"/>
  <c r="C10967" i="23"/>
  <c r="B10967" i="23"/>
  <c r="G10966" i="23"/>
  <c r="F10966" i="23"/>
  <c r="D10966" i="23"/>
  <c r="C10966" i="23"/>
  <c r="E10966" i="23" s="1"/>
  <c r="B10966" i="23"/>
  <c r="G10965" i="23"/>
  <c r="F10965" i="23"/>
  <c r="D10965" i="23"/>
  <c r="C10965" i="23"/>
  <c r="B10965" i="23"/>
  <c r="H10964" i="23"/>
  <c r="G10964" i="23"/>
  <c r="F10964" i="23"/>
  <c r="E10964" i="23"/>
  <c r="D10964" i="23"/>
  <c r="C10964" i="23"/>
  <c r="B10964" i="23"/>
  <c r="H10963" i="23"/>
  <c r="G10963" i="23"/>
  <c r="F10963" i="23"/>
  <c r="E10963" i="23"/>
  <c r="D10963" i="23"/>
  <c r="C10963" i="23"/>
  <c r="B10963" i="23"/>
  <c r="G10962" i="23"/>
  <c r="F10962" i="23"/>
  <c r="D10962" i="23"/>
  <c r="C10962" i="23"/>
  <c r="E10962" i="23" s="1"/>
  <c r="B10962" i="23"/>
  <c r="G10961" i="23"/>
  <c r="F10961" i="23"/>
  <c r="D10961" i="23"/>
  <c r="C10961" i="23"/>
  <c r="B10961" i="23"/>
  <c r="H10960" i="23"/>
  <c r="G10960" i="23"/>
  <c r="F10960" i="23"/>
  <c r="E10960" i="23"/>
  <c r="D10960" i="23"/>
  <c r="C10960" i="23"/>
  <c r="B10960" i="23"/>
  <c r="H10959" i="23"/>
  <c r="G10959" i="23"/>
  <c r="F10959" i="23"/>
  <c r="E10959" i="23"/>
  <c r="D10959" i="23"/>
  <c r="C10959" i="23"/>
  <c r="B10959" i="23"/>
  <c r="G10958" i="23"/>
  <c r="F10958" i="23"/>
  <c r="D10958" i="23"/>
  <c r="C10958" i="23"/>
  <c r="E10958" i="23" s="1"/>
  <c r="B10958" i="23"/>
  <c r="G10957" i="23"/>
  <c r="F10957" i="23"/>
  <c r="D10957" i="23"/>
  <c r="C10957" i="23"/>
  <c r="B10957" i="23"/>
  <c r="H10956" i="23"/>
  <c r="G10956" i="23"/>
  <c r="F10956" i="23"/>
  <c r="E10956" i="23"/>
  <c r="D10956" i="23"/>
  <c r="C10956" i="23"/>
  <c r="B10956" i="23"/>
  <c r="H10955" i="23"/>
  <c r="G10955" i="23"/>
  <c r="F10955" i="23"/>
  <c r="E10955" i="23"/>
  <c r="D10955" i="23"/>
  <c r="C10955" i="23"/>
  <c r="B10955" i="23"/>
  <c r="G10954" i="23"/>
  <c r="F10954" i="23"/>
  <c r="D10954" i="23"/>
  <c r="C10954" i="23"/>
  <c r="E10954" i="23" s="1"/>
  <c r="B10954" i="23"/>
  <c r="G10953" i="23"/>
  <c r="F10953" i="23"/>
  <c r="D10953" i="23"/>
  <c r="C10953" i="23"/>
  <c r="B10953" i="23"/>
  <c r="H10952" i="23"/>
  <c r="G10952" i="23"/>
  <c r="F10952" i="23"/>
  <c r="E10952" i="23"/>
  <c r="D10952" i="23"/>
  <c r="C10952" i="23"/>
  <c r="B10952" i="23"/>
  <c r="H10951" i="23"/>
  <c r="G10951" i="23"/>
  <c r="F10951" i="23"/>
  <c r="E10951" i="23"/>
  <c r="D10951" i="23"/>
  <c r="C10951" i="23"/>
  <c r="B10951" i="23"/>
  <c r="G10950" i="23"/>
  <c r="F10950" i="23"/>
  <c r="D10950" i="23"/>
  <c r="C10950" i="23"/>
  <c r="E10950" i="23" s="1"/>
  <c r="B10950" i="23"/>
  <c r="G10949" i="23"/>
  <c r="F10949" i="23"/>
  <c r="D10949" i="23"/>
  <c r="C10949" i="23"/>
  <c r="B10949" i="23"/>
  <c r="H10948" i="23"/>
  <c r="G10948" i="23"/>
  <c r="F10948" i="23"/>
  <c r="E10948" i="23"/>
  <c r="D10948" i="23"/>
  <c r="C10948" i="23"/>
  <c r="B10948" i="23"/>
  <c r="H10947" i="23"/>
  <c r="G10947" i="23"/>
  <c r="F10947" i="23"/>
  <c r="E10947" i="23"/>
  <c r="D10947" i="23"/>
  <c r="C10947" i="23"/>
  <c r="B10947" i="23"/>
  <c r="G10946" i="23"/>
  <c r="F10946" i="23"/>
  <c r="D10946" i="23"/>
  <c r="C10946" i="23"/>
  <c r="E10946" i="23" s="1"/>
  <c r="B10946" i="23"/>
  <c r="G10945" i="23"/>
  <c r="F10945" i="23"/>
  <c r="D10945" i="23"/>
  <c r="C10945" i="23"/>
  <c r="B10945" i="23"/>
  <c r="H10944" i="23"/>
  <c r="G10944" i="23"/>
  <c r="F10944" i="23"/>
  <c r="E10944" i="23"/>
  <c r="D10944" i="23"/>
  <c r="C10944" i="23"/>
  <c r="B10944" i="23"/>
  <c r="H10943" i="23"/>
  <c r="G10943" i="23"/>
  <c r="F10943" i="23"/>
  <c r="E10943" i="23"/>
  <c r="D10943" i="23"/>
  <c r="C10943" i="23"/>
  <c r="B10943" i="23"/>
  <c r="G10942" i="23"/>
  <c r="F10942" i="23"/>
  <c r="D10942" i="23"/>
  <c r="C10942" i="23"/>
  <c r="E10942" i="23" s="1"/>
  <c r="B10942" i="23"/>
  <c r="G10941" i="23"/>
  <c r="F10941" i="23"/>
  <c r="D10941" i="23"/>
  <c r="C10941" i="23"/>
  <c r="B10941" i="23"/>
  <c r="H10940" i="23"/>
  <c r="G10940" i="23"/>
  <c r="F10940" i="23"/>
  <c r="E10940" i="23"/>
  <c r="D10940" i="23"/>
  <c r="C10940" i="23"/>
  <c r="B10940" i="23"/>
  <c r="H10939" i="23"/>
  <c r="G10939" i="23"/>
  <c r="F10939" i="23"/>
  <c r="E10939" i="23"/>
  <c r="D10939" i="23"/>
  <c r="C10939" i="23"/>
  <c r="B10939" i="23"/>
  <c r="G10938" i="23"/>
  <c r="F10938" i="23"/>
  <c r="D10938" i="23"/>
  <c r="C10938" i="23"/>
  <c r="E10938" i="23" s="1"/>
  <c r="B10938" i="23"/>
  <c r="G10937" i="23"/>
  <c r="F10937" i="23"/>
  <c r="D10937" i="23"/>
  <c r="C10937" i="23"/>
  <c r="B10937" i="23"/>
  <c r="H10936" i="23"/>
  <c r="G10936" i="23"/>
  <c r="F10936" i="23"/>
  <c r="E10936" i="23"/>
  <c r="D10936" i="23"/>
  <c r="C10936" i="23"/>
  <c r="B10936" i="23"/>
  <c r="H10935" i="23"/>
  <c r="G10935" i="23"/>
  <c r="F10935" i="23"/>
  <c r="E10935" i="23"/>
  <c r="D10935" i="23"/>
  <c r="C10935" i="23"/>
  <c r="B10935" i="23"/>
  <c r="G10934" i="23"/>
  <c r="F10934" i="23"/>
  <c r="D10934" i="23"/>
  <c r="C10934" i="23"/>
  <c r="E10934" i="23" s="1"/>
  <c r="B10934" i="23"/>
  <c r="G10933" i="23"/>
  <c r="F10933" i="23"/>
  <c r="D10933" i="23"/>
  <c r="C10933" i="23"/>
  <c r="B10933" i="23"/>
  <c r="H10932" i="23"/>
  <c r="G10932" i="23"/>
  <c r="F10932" i="23"/>
  <c r="E10932" i="23"/>
  <c r="D10932" i="23"/>
  <c r="C10932" i="23"/>
  <c r="B10932" i="23"/>
  <c r="H10931" i="23"/>
  <c r="G10931" i="23"/>
  <c r="F10931" i="23"/>
  <c r="E10931" i="23"/>
  <c r="D10931" i="23"/>
  <c r="C10931" i="23"/>
  <c r="B10931" i="23"/>
  <c r="G10930" i="23"/>
  <c r="F10930" i="23"/>
  <c r="D10930" i="23"/>
  <c r="C10930" i="23"/>
  <c r="E10930" i="23" s="1"/>
  <c r="B10930" i="23"/>
  <c r="G10929" i="23"/>
  <c r="F10929" i="23"/>
  <c r="D10929" i="23"/>
  <c r="C10929" i="23"/>
  <c r="B10929" i="23"/>
  <c r="H10928" i="23"/>
  <c r="G10928" i="23"/>
  <c r="F10928" i="23"/>
  <c r="E10928" i="23"/>
  <c r="D10928" i="23"/>
  <c r="C10928" i="23"/>
  <c r="B10928" i="23"/>
  <c r="H10927" i="23"/>
  <c r="G10927" i="23"/>
  <c r="F10927" i="23"/>
  <c r="E10927" i="23"/>
  <c r="D10927" i="23"/>
  <c r="C10927" i="23"/>
  <c r="B10927" i="23"/>
  <c r="G10926" i="23"/>
  <c r="F10926" i="23"/>
  <c r="D10926" i="23"/>
  <c r="C10926" i="23"/>
  <c r="E10926" i="23" s="1"/>
  <c r="B10926" i="23"/>
  <c r="G10925" i="23"/>
  <c r="F10925" i="23"/>
  <c r="D10925" i="23"/>
  <c r="C10925" i="23"/>
  <c r="B10925" i="23"/>
  <c r="H10924" i="23"/>
  <c r="G10924" i="23"/>
  <c r="F10924" i="23"/>
  <c r="E10924" i="23"/>
  <c r="D10924" i="23"/>
  <c r="C10924" i="23"/>
  <c r="B10924" i="23"/>
  <c r="H10923" i="23"/>
  <c r="G10923" i="23"/>
  <c r="F10923" i="23"/>
  <c r="E10923" i="23"/>
  <c r="D10923" i="23"/>
  <c r="C10923" i="23"/>
  <c r="B10923" i="23"/>
  <c r="G10922" i="23"/>
  <c r="F10922" i="23"/>
  <c r="D10922" i="23"/>
  <c r="C10922" i="23"/>
  <c r="E10922" i="23" s="1"/>
  <c r="B10922" i="23"/>
  <c r="G10921" i="23"/>
  <c r="F10921" i="23"/>
  <c r="D10921" i="23"/>
  <c r="C10921" i="23"/>
  <c r="B10921" i="23"/>
  <c r="H10920" i="23"/>
  <c r="G10920" i="23"/>
  <c r="F10920" i="23"/>
  <c r="E10920" i="23"/>
  <c r="D10920" i="23"/>
  <c r="C10920" i="23"/>
  <c r="B10920" i="23"/>
  <c r="H10919" i="23"/>
  <c r="G10919" i="23"/>
  <c r="F10919" i="23"/>
  <c r="E10919" i="23"/>
  <c r="D10919" i="23"/>
  <c r="C10919" i="23"/>
  <c r="B10919" i="23"/>
  <c r="G10918" i="23"/>
  <c r="F10918" i="23"/>
  <c r="D10918" i="23"/>
  <c r="C10918" i="23"/>
  <c r="E10918" i="23" s="1"/>
  <c r="B10918" i="23"/>
  <c r="G10917" i="23"/>
  <c r="F10917" i="23"/>
  <c r="D10917" i="23"/>
  <c r="C10917" i="23"/>
  <c r="B10917" i="23"/>
  <c r="H10916" i="23"/>
  <c r="G10916" i="23"/>
  <c r="F10916" i="23"/>
  <c r="E10916" i="23"/>
  <c r="D10916" i="23"/>
  <c r="C10916" i="23"/>
  <c r="B10916" i="23"/>
  <c r="H10915" i="23"/>
  <c r="G10915" i="23"/>
  <c r="F10915" i="23"/>
  <c r="E10915" i="23"/>
  <c r="D10915" i="23"/>
  <c r="C10915" i="23"/>
  <c r="B10915" i="23"/>
  <c r="G10914" i="23"/>
  <c r="F10914" i="23"/>
  <c r="D10914" i="23"/>
  <c r="C10914" i="23"/>
  <c r="E10914" i="23" s="1"/>
  <c r="B10914" i="23"/>
  <c r="G10913" i="23"/>
  <c r="F10913" i="23"/>
  <c r="D10913" i="23"/>
  <c r="C10913" i="23"/>
  <c r="B10913" i="23"/>
  <c r="H10912" i="23"/>
  <c r="G10912" i="23"/>
  <c r="F10912" i="23"/>
  <c r="E10912" i="23"/>
  <c r="D10912" i="23"/>
  <c r="C10912" i="23"/>
  <c r="B10912" i="23"/>
  <c r="H10911" i="23"/>
  <c r="G10911" i="23"/>
  <c r="F10911" i="23"/>
  <c r="E10911" i="23"/>
  <c r="D10911" i="23"/>
  <c r="C10911" i="23"/>
  <c r="B10911" i="23"/>
  <c r="G10910" i="23"/>
  <c r="F10910" i="23"/>
  <c r="D10910" i="23"/>
  <c r="C10910" i="23"/>
  <c r="E10910" i="23" s="1"/>
  <c r="B10910" i="23"/>
  <c r="G10909" i="23"/>
  <c r="F10909" i="23"/>
  <c r="D10909" i="23"/>
  <c r="C10909" i="23"/>
  <c r="B10909" i="23"/>
  <c r="H10908" i="23"/>
  <c r="G10908" i="23"/>
  <c r="F10908" i="23"/>
  <c r="E10908" i="23"/>
  <c r="D10908" i="23"/>
  <c r="C10908" i="23"/>
  <c r="B10908" i="23"/>
  <c r="H10907" i="23"/>
  <c r="G10907" i="23"/>
  <c r="F10907" i="23"/>
  <c r="E10907" i="23"/>
  <c r="D10907" i="23"/>
  <c r="C10907" i="23"/>
  <c r="B10907" i="23"/>
  <c r="G10906" i="23"/>
  <c r="F10906" i="23"/>
  <c r="D10906" i="23"/>
  <c r="C10906" i="23"/>
  <c r="E10906" i="23" s="1"/>
  <c r="B10906" i="23"/>
  <c r="G10905" i="23"/>
  <c r="F10905" i="23"/>
  <c r="D10905" i="23"/>
  <c r="C10905" i="23"/>
  <c r="B10905" i="23"/>
  <c r="H10904" i="23"/>
  <c r="G10904" i="23"/>
  <c r="F10904" i="23"/>
  <c r="E10904" i="23"/>
  <c r="D10904" i="23"/>
  <c r="C10904" i="23"/>
  <c r="B10904" i="23"/>
  <c r="H10903" i="23"/>
  <c r="G10903" i="23"/>
  <c r="F10903" i="23"/>
  <c r="E10903" i="23"/>
  <c r="D10903" i="23"/>
  <c r="C10903" i="23"/>
  <c r="B10903" i="23"/>
  <c r="G10902" i="23"/>
  <c r="F10902" i="23"/>
  <c r="D10902" i="23"/>
  <c r="C10902" i="23"/>
  <c r="E10902" i="23" s="1"/>
  <c r="B10902" i="23"/>
  <c r="G10901" i="23"/>
  <c r="F10901" i="23"/>
  <c r="D10901" i="23"/>
  <c r="C10901" i="23"/>
  <c r="B10901" i="23"/>
  <c r="H10900" i="23"/>
  <c r="G10900" i="23"/>
  <c r="F10900" i="23"/>
  <c r="E10900" i="23"/>
  <c r="D10900" i="23"/>
  <c r="C10900" i="23"/>
  <c r="B10900" i="23"/>
  <c r="H10899" i="23"/>
  <c r="G10899" i="23"/>
  <c r="F10899" i="23"/>
  <c r="E10899" i="23"/>
  <c r="D10899" i="23"/>
  <c r="C10899" i="23"/>
  <c r="B10899" i="23"/>
  <c r="G10898" i="23"/>
  <c r="F10898" i="23"/>
  <c r="D10898" i="23"/>
  <c r="C10898" i="23"/>
  <c r="E10898" i="23" s="1"/>
  <c r="B10898" i="23"/>
  <c r="G10897" i="23"/>
  <c r="F10897" i="23"/>
  <c r="D10897" i="23"/>
  <c r="C10897" i="23"/>
  <c r="B10897" i="23"/>
  <c r="H10896" i="23"/>
  <c r="G10896" i="23"/>
  <c r="F10896" i="23"/>
  <c r="E10896" i="23"/>
  <c r="D10896" i="23"/>
  <c r="C10896" i="23"/>
  <c r="B10896" i="23"/>
  <c r="H10895" i="23"/>
  <c r="G10895" i="23"/>
  <c r="F10895" i="23"/>
  <c r="E10895" i="23"/>
  <c r="D10895" i="23"/>
  <c r="C10895" i="23"/>
  <c r="B10895" i="23"/>
  <c r="G10894" i="23"/>
  <c r="F10894" i="23"/>
  <c r="D10894" i="23"/>
  <c r="C10894" i="23"/>
  <c r="E10894" i="23" s="1"/>
  <c r="B10894" i="23"/>
  <c r="G10893" i="23"/>
  <c r="F10893" i="23"/>
  <c r="D10893" i="23"/>
  <c r="C10893" i="23"/>
  <c r="B10893" i="23"/>
  <c r="H10892" i="23"/>
  <c r="G10892" i="23"/>
  <c r="F10892" i="23"/>
  <c r="E10892" i="23"/>
  <c r="D10892" i="23"/>
  <c r="C10892" i="23"/>
  <c r="B10892" i="23"/>
  <c r="H10891" i="23"/>
  <c r="G10891" i="23"/>
  <c r="F10891" i="23"/>
  <c r="E10891" i="23"/>
  <c r="D10891" i="23"/>
  <c r="C10891" i="23"/>
  <c r="B10891" i="23"/>
  <c r="G10890" i="23"/>
  <c r="F10890" i="23"/>
  <c r="D10890" i="23"/>
  <c r="C10890" i="23"/>
  <c r="E10890" i="23" s="1"/>
  <c r="B10890" i="23"/>
  <c r="G10889" i="23"/>
  <c r="F10889" i="23"/>
  <c r="D10889" i="23"/>
  <c r="C10889" i="23"/>
  <c r="B10889" i="23"/>
  <c r="H10888" i="23"/>
  <c r="G10888" i="23"/>
  <c r="F10888" i="23"/>
  <c r="E10888" i="23"/>
  <c r="D10888" i="23"/>
  <c r="C10888" i="23"/>
  <c r="B10888" i="23"/>
  <c r="H10887" i="23"/>
  <c r="G10887" i="23"/>
  <c r="F10887" i="23"/>
  <c r="E10887" i="23"/>
  <c r="D10887" i="23"/>
  <c r="C10887" i="23"/>
  <c r="B10887" i="23"/>
  <c r="G10886" i="23"/>
  <c r="F10886" i="23"/>
  <c r="D10886" i="23"/>
  <c r="C10886" i="23"/>
  <c r="E10886" i="23" s="1"/>
  <c r="B10886" i="23"/>
  <c r="G10885" i="23"/>
  <c r="F10885" i="23"/>
  <c r="D10885" i="23"/>
  <c r="C10885" i="23"/>
  <c r="B10885" i="23"/>
  <c r="H10884" i="23"/>
  <c r="G10884" i="23"/>
  <c r="F10884" i="23"/>
  <c r="E10884" i="23"/>
  <c r="D10884" i="23"/>
  <c r="C10884" i="23"/>
  <c r="B10884" i="23"/>
  <c r="H10883" i="23"/>
  <c r="G10883" i="23"/>
  <c r="F10883" i="23"/>
  <c r="E10883" i="23"/>
  <c r="D10883" i="23"/>
  <c r="C10883" i="23"/>
  <c r="B10883" i="23"/>
  <c r="G10882" i="23"/>
  <c r="F10882" i="23"/>
  <c r="D10882" i="23"/>
  <c r="C10882" i="23"/>
  <c r="E10882" i="23" s="1"/>
  <c r="B10882" i="23"/>
  <c r="G10881" i="23"/>
  <c r="F10881" i="23"/>
  <c r="D10881" i="23"/>
  <c r="C10881" i="23"/>
  <c r="B10881" i="23"/>
  <c r="H10880" i="23"/>
  <c r="G10880" i="23"/>
  <c r="F10880" i="23"/>
  <c r="E10880" i="23"/>
  <c r="D10880" i="23"/>
  <c r="C10880" i="23"/>
  <c r="B10880" i="23"/>
  <c r="H10879" i="23"/>
  <c r="G10879" i="23"/>
  <c r="F10879" i="23"/>
  <c r="E10879" i="23"/>
  <c r="D10879" i="23"/>
  <c r="C10879" i="23"/>
  <c r="B10879" i="23"/>
  <c r="G10878" i="23"/>
  <c r="F10878" i="23"/>
  <c r="D10878" i="23"/>
  <c r="C10878" i="23"/>
  <c r="E10878" i="23" s="1"/>
  <c r="B10878" i="23"/>
  <c r="G10877" i="23"/>
  <c r="F10877" i="23"/>
  <c r="D10877" i="23"/>
  <c r="C10877" i="23"/>
  <c r="B10877" i="23"/>
  <c r="H10876" i="23"/>
  <c r="G10876" i="23"/>
  <c r="F10876" i="23"/>
  <c r="E10876" i="23"/>
  <c r="D10876" i="23"/>
  <c r="C10876" i="23"/>
  <c r="B10876" i="23"/>
  <c r="H10875" i="23"/>
  <c r="G10875" i="23"/>
  <c r="F10875" i="23"/>
  <c r="E10875" i="23"/>
  <c r="D10875" i="23"/>
  <c r="C10875" i="23"/>
  <c r="B10875" i="23"/>
  <c r="G10874" i="23"/>
  <c r="F10874" i="23"/>
  <c r="D10874" i="23"/>
  <c r="C10874" i="23"/>
  <c r="E10874" i="23" s="1"/>
  <c r="B10874" i="23"/>
  <c r="G10873" i="23"/>
  <c r="F10873" i="23"/>
  <c r="D10873" i="23"/>
  <c r="C10873" i="23"/>
  <c r="B10873" i="23"/>
  <c r="H10872" i="23"/>
  <c r="G10872" i="23"/>
  <c r="F10872" i="23"/>
  <c r="E10872" i="23"/>
  <c r="D10872" i="23"/>
  <c r="C10872" i="23"/>
  <c r="B10872" i="23"/>
  <c r="H10871" i="23"/>
  <c r="G10871" i="23"/>
  <c r="F10871" i="23"/>
  <c r="E10871" i="23"/>
  <c r="D10871" i="23"/>
  <c r="C10871" i="23"/>
  <c r="B10871" i="23"/>
  <c r="G10870" i="23"/>
  <c r="F10870" i="23"/>
  <c r="D10870" i="23"/>
  <c r="C10870" i="23"/>
  <c r="E10870" i="23" s="1"/>
  <c r="B10870" i="23"/>
  <c r="G10869" i="23"/>
  <c r="F10869" i="23"/>
  <c r="D10869" i="23"/>
  <c r="C10869" i="23"/>
  <c r="B10869" i="23"/>
  <c r="H10868" i="23"/>
  <c r="G10868" i="23"/>
  <c r="F10868" i="23"/>
  <c r="E10868" i="23"/>
  <c r="D10868" i="23"/>
  <c r="C10868" i="23"/>
  <c r="B10868" i="23"/>
  <c r="H10867" i="23"/>
  <c r="G10867" i="23"/>
  <c r="F10867" i="23"/>
  <c r="E10867" i="23"/>
  <c r="D10867" i="23"/>
  <c r="C10867" i="23"/>
  <c r="B10867" i="23"/>
  <c r="G10866" i="23"/>
  <c r="F10866" i="23"/>
  <c r="D10866" i="23"/>
  <c r="C10866" i="23"/>
  <c r="E10866" i="23" s="1"/>
  <c r="B10866" i="23"/>
  <c r="G10865" i="23"/>
  <c r="F10865" i="23"/>
  <c r="D10865" i="23"/>
  <c r="C10865" i="23"/>
  <c r="B10865" i="23"/>
  <c r="H10864" i="23"/>
  <c r="G10864" i="23"/>
  <c r="F10864" i="23"/>
  <c r="E10864" i="23"/>
  <c r="D10864" i="23"/>
  <c r="C10864" i="23"/>
  <c r="B10864" i="23"/>
  <c r="H10863" i="23"/>
  <c r="G10863" i="23"/>
  <c r="F10863" i="23"/>
  <c r="E10863" i="23"/>
  <c r="D10863" i="23"/>
  <c r="C10863" i="23"/>
  <c r="B10863" i="23"/>
  <c r="G10862" i="23"/>
  <c r="F10862" i="23"/>
  <c r="D10862" i="23"/>
  <c r="C10862" i="23"/>
  <c r="E10862" i="23" s="1"/>
  <c r="B10862" i="23"/>
  <c r="G10861" i="23"/>
  <c r="F10861" i="23"/>
  <c r="E10861" i="23"/>
  <c r="D10861" i="23"/>
  <c r="C10861" i="23"/>
  <c r="H10861" i="23" s="1"/>
  <c r="B10861" i="23"/>
  <c r="H10860" i="23"/>
  <c r="G10860" i="23"/>
  <c r="F10860" i="23"/>
  <c r="E10860" i="23"/>
  <c r="D10860" i="23"/>
  <c r="C10860" i="23"/>
  <c r="B10860" i="23"/>
  <c r="G10859" i="23"/>
  <c r="F10859" i="23"/>
  <c r="D10859" i="23"/>
  <c r="C10859" i="23"/>
  <c r="H10859" i="23" s="1"/>
  <c r="B10859" i="23"/>
  <c r="G10858" i="23"/>
  <c r="F10858" i="23"/>
  <c r="D10858" i="23"/>
  <c r="C10858" i="23"/>
  <c r="E10858" i="23" s="1"/>
  <c r="B10858" i="23"/>
  <c r="G10857" i="23"/>
  <c r="F10857" i="23"/>
  <c r="D10857" i="23"/>
  <c r="C10857" i="23"/>
  <c r="H10857" i="23" s="1"/>
  <c r="B10857" i="23"/>
  <c r="H10856" i="23"/>
  <c r="G10856" i="23"/>
  <c r="F10856" i="23"/>
  <c r="E10856" i="23"/>
  <c r="D10856" i="23"/>
  <c r="C10856" i="23"/>
  <c r="B10856" i="23"/>
  <c r="G10855" i="23"/>
  <c r="F10855" i="23"/>
  <c r="E10855" i="23"/>
  <c r="D10855" i="23"/>
  <c r="C10855" i="23"/>
  <c r="H10855" i="23" s="1"/>
  <c r="B10855" i="23"/>
  <c r="G10854" i="23"/>
  <c r="F10854" i="23"/>
  <c r="D10854" i="23"/>
  <c r="C10854" i="23"/>
  <c r="E10854" i="23" s="1"/>
  <c r="B10854" i="23"/>
  <c r="G10853" i="23"/>
  <c r="F10853" i="23"/>
  <c r="E10853" i="23"/>
  <c r="D10853" i="23"/>
  <c r="C10853" i="23"/>
  <c r="H10853" i="23" s="1"/>
  <c r="B10853" i="23"/>
  <c r="H10852" i="23"/>
  <c r="G10852" i="23"/>
  <c r="F10852" i="23"/>
  <c r="E10852" i="23"/>
  <c r="D10852" i="23"/>
  <c r="C10852" i="23"/>
  <c r="B10852" i="23"/>
  <c r="G10851" i="23"/>
  <c r="F10851" i="23"/>
  <c r="D10851" i="23"/>
  <c r="C10851" i="23"/>
  <c r="E10851" i="23" s="1"/>
  <c r="B10851" i="23"/>
  <c r="G10850" i="23"/>
  <c r="F10850" i="23"/>
  <c r="D10850" i="23"/>
  <c r="C10850" i="23"/>
  <c r="E10850" i="23" s="1"/>
  <c r="B10850" i="23"/>
  <c r="G10849" i="23"/>
  <c r="F10849" i="23"/>
  <c r="D10849" i="23"/>
  <c r="C10849" i="23"/>
  <c r="H10849" i="23" s="1"/>
  <c r="B10849" i="23"/>
  <c r="H10848" i="23"/>
  <c r="G10848" i="23"/>
  <c r="F10848" i="23"/>
  <c r="E10848" i="23"/>
  <c r="D10848" i="23"/>
  <c r="C10848" i="23"/>
  <c r="B10848" i="23"/>
  <c r="G10847" i="23"/>
  <c r="F10847" i="23"/>
  <c r="E10847" i="23"/>
  <c r="D10847" i="23"/>
  <c r="C10847" i="23"/>
  <c r="H10847" i="23" s="1"/>
  <c r="B10847" i="23"/>
  <c r="G10846" i="23"/>
  <c r="F10846" i="23"/>
  <c r="D10846" i="23"/>
  <c r="C10846" i="23"/>
  <c r="E10846" i="23" s="1"/>
  <c r="B10846" i="23"/>
  <c r="G10845" i="23"/>
  <c r="F10845" i="23"/>
  <c r="E10845" i="23"/>
  <c r="D10845" i="23"/>
  <c r="C10845" i="23"/>
  <c r="H10845" i="23" s="1"/>
  <c r="B10845" i="23"/>
  <c r="H10844" i="23"/>
  <c r="G10844" i="23"/>
  <c r="F10844" i="23"/>
  <c r="E10844" i="23"/>
  <c r="D10844" i="23"/>
  <c r="C10844" i="23"/>
  <c r="B10844" i="23"/>
  <c r="G10843" i="23"/>
  <c r="F10843" i="23"/>
  <c r="D10843" i="23"/>
  <c r="C10843" i="23"/>
  <c r="H10843" i="23" s="1"/>
  <c r="B10843" i="23"/>
  <c r="G10842" i="23"/>
  <c r="F10842" i="23"/>
  <c r="D10842" i="23"/>
  <c r="C10842" i="23"/>
  <c r="E10842" i="23" s="1"/>
  <c r="B10842" i="23"/>
  <c r="G10841" i="23"/>
  <c r="F10841" i="23"/>
  <c r="D10841" i="23"/>
  <c r="C10841" i="23"/>
  <c r="H10841" i="23" s="1"/>
  <c r="B10841" i="23"/>
  <c r="H10840" i="23"/>
  <c r="G10840" i="23"/>
  <c r="F10840" i="23"/>
  <c r="E10840" i="23"/>
  <c r="D10840" i="23"/>
  <c r="C10840" i="23"/>
  <c r="B10840" i="23"/>
  <c r="G10839" i="23"/>
  <c r="F10839" i="23"/>
  <c r="E10839" i="23"/>
  <c r="D10839" i="23"/>
  <c r="C10839" i="23"/>
  <c r="H10839" i="23" s="1"/>
  <c r="B10839" i="23"/>
  <c r="G10838" i="23"/>
  <c r="F10838" i="23"/>
  <c r="D10838" i="23"/>
  <c r="C10838" i="23"/>
  <c r="E10838" i="23" s="1"/>
  <c r="B10838" i="23"/>
  <c r="G10837" i="23"/>
  <c r="F10837" i="23"/>
  <c r="E10837" i="23"/>
  <c r="D10837" i="23"/>
  <c r="C10837" i="23"/>
  <c r="H10837" i="23" s="1"/>
  <c r="B10837" i="23"/>
  <c r="H10836" i="23"/>
  <c r="G10836" i="23"/>
  <c r="F10836" i="23"/>
  <c r="E10836" i="23"/>
  <c r="D10836" i="23"/>
  <c r="C10836" i="23"/>
  <c r="B10836" i="23"/>
  <c r="G10835" i="23"/>
  <c r="F10835" i="23"/>
  <c r="D10835" i="23"/>
  <c r="C10835" i="23"/>
  <c r="E10835" i="23" s="1"/>
  <c r="B10835" i="23"/>
  <c r="G10834" i="23"/>
  <c r="F10834" i="23"/>
  <c r="D10834" i="23"/>
  <c r="C10834" i="23"/>
  <c r="E10834" i="23" s="1"/>
  <c r="B10834" i="23"/>
  <c r="G10833" i="23"/>
  <c r="F10833" i="23"/>
  <c r="D10833" i="23"/>
  <c r="C10833" i="23"/>
  <c r="H10833" i="23" s="1"/>
  <c r="B10833" i="23"/>
  <c r="H10832" i="23"/>
  <c r="G10832" i="23"/>
  <c r="F10832" i="23"/>
  <c r="E10832" i="23"/>
  <c r="D10832" i="23"/>
  <c r="C10832" i="23"/>
  <c r="B10832" i="23"/>
  <c r="G10831" i="23"/>
  <c r="F10831" i="23"/>
  <c r="E10831" i="23"/>
  <c r="D10831" i="23"/>
  <c r="C10831" i="23"/>
  <c r="H10831" i="23" s="1"/>
  <c r="B10831" i="23"/>
  <c r="G10830" i="23"/>
  <c r="F10830" i="23"/>
  <c r="D10830" i="23"/>
  <c r="C10830" i="23"/>
  <c r="E10830" i="23" s="1"/>
  <c r="B10830" i="23"/>
  <c r="G10829" i="23"/>
  <c r="F10829" i="23"/>
  <c r="E10829" i="23"/>
  <c r="D10829" i="23"/>
  <c r="C10829" i="23"/>
  <c r="H10829" i="23" s="1"/>
  <c r="B10829" i="23"/>
  <c r="H10828" i="23"/>
  <c r="G10828" i="23"/>
  <c r="F10828" i="23"/>
  <c r="E10828" i="23"/>
  <c r="D10828" i="23"/>
  <c r="C10828" i="23"/>
  <c r="B10828" i="23"/>
  <c r="G10827" i="23"/>
  <c r="F10827" i="23"/>
  <c r="D10827" i="23"/>
  <c r="C10827" i="23"/>
  <c r="H10827" i="23" s="1"/>
  <c r="B10827" i="23"/>
  <c r="G10826" i="23"/>
  <c r="F10826" i="23"/>
  <c r="D10826" i="23"/>
  <c r="C10826" i="23"/>
  <c r="E10826" i="23" s="1"/>
  <c r="B10826" i="23"/>
  <c r="G10825" i="23"/>
  <c r="F10825" i="23"/>
  <c r="D10825" i="23"/>
  <c r="C10825" i="23"/>
  <c r="H10825" i="23" s="1"/>
  <c r="B10825" i="23"/>
  <c r="H10824" i="23"/>
  <c r="G10824" i="23"/>
  <c r="F10824" i="23"/>
  <c r="E10824" i="23"/>
  <c r="D10824" i="23"/>
  <c r="C10824" i="23"/>
  <c r="B10824" i="23"/>
  <c r="G10823" i="23"/>
  <c r="F10823" i="23"/>
  <c r="E10823" i="23"/>
  <c r="D10823" i="23"/>
  <c r="C10823" i="23"/>
  <c r="H10823" i="23" s="1"/>
  <c r="B10823" i="23"/>
  <c r="G10822" i="23"/>
  <c r="F10822" i="23"/>
  <c r="D10822" i="23"/>
  <c r="C10822" i="23"/>
  <c r="E10822" i="23" s="1"/>
  <c r="B10822" i="23"/>
  <c r="G10821" i="23"/>
  <c r="F10821" i="23"/>
  <c r="E10821" i="23"/>
  <c r="D10821" i="23"/>
  <c r="C10821" i="23"/>
  <c r="H10821" i="23" s="1"/>
  <c r="B10821" i="23"/>
  <c r="H10820" i="23"/>
  <c r="G10820" i="23"/>
  <c r="F10820" i="23"/>
  <c r="E10820" i="23"/>
  <c r="D10820" i="23"/>
  <c r="C10820" i="23"/>
  <c r="B10820" i="23"/>
  <c r="G10819" i="23"/>
  <c r="F10819" i="23"/>
  <c r="D10819" i="23"/>
  <c r="C10819" i="23"/>
  <c r="E10819" i="23" s="1"/>
  <c r="B10819" i="23"/>
  <c r="G10818" i="23"/>
  <c r="F10818" i="23"/>
  <c r="D10818" i="23"/>
  <c r="C10818" i="23"/>
  <c r="E10818" i="23" s="1"/>
  <c r="B10818" i="23"/>
  <c r="G10817" i="23"/>
  <c r="F10817" i="23"/>
  <c r="D10817" i="23"/>
  <c r="C10817" i="23"/>
  <c r="H10817" i="23" s="1"/>
  <c r="B10817" i="23"/>
  <c r="H10816" i="23"/>
  <c r="G10816" i="23"/>
  <c r="F10816" i="23"/>
  <c r="E10816" i="23"/>
  <c r="D10816" i="23"/>
  <c r="C10816" i="23"/>
  <c r="B10816" i="23"/>
  <c r="G10815" i="23"/>
  <c r="F10815" i="23"/>
  <c r="E10815" i="23"/>
  <c r="D10815" i="23"/>
  <c r="C10815" i="23"/>
  <c r="H10815" i="23" s="1"/>
  <c r="B10815" i="23"/>
  <c r="G10814" i="23"/>
  <c r="F10814" i="23"/>
  <c r="D10814" i="23"/>
  <c r="C10814" i="23"/>
  <c r="E10814" i="23" s="1"/>
  <c r="B10814" i="23"/>
  <c r="G10813" i="23"/>
  <c r="F10813" i="23"/>
  <c r="E10813" i="23"/>
  <c r="D10813" i="23"/>
  <c r="C10813" i="23"/>
  <c r="H10813" i="23" s="1"/>
  <c r="B10813" i="23"/>
  <c r="H10812" i="23"/>
  <c r="G10812" i="23"/>
  <c r="F10812" i="23"/>
  <c r="E10812" i="23"/>
  <c r="D10812" i="23"/>
  <c r="C10812" i="23"/>
  <c r="B10812" i="23"/>
  <c r="G10811" i="23"/>
  <c r="F10811" i="23"/>
  <c r="D10811" i="23"/>
  <c r="C10811" i="23"/>
  <c r="E10811" i="23" s="1"/>
  <c r="B10811" i="23"/>
  <c r="G10810" i="23"/>
  <c r="F10810" i="23"/>
  <c r="D10810" i="23"/>
  <c r="C10810" i="23"/>
  <c r="E10810" i="23" s="1"/>
  <c r="B10810" i="23"/>
  <c r="G10809" i="23"/>
  <c r="F10809" i="23"/>
  <c r="D10809" i="23"/>
  <c r="C10809" i="23"/>
  <c r="H10809" i="23" s="1"/>
  <c r="B10809" i="23"/>
  <c r="H10808" i="23"/>
  <c r="G10808" i="23"/>
  <c r="F10808" i="23"/>
  <c r="E10808" i="23"/>
  <c r="D10808" i="23"/>
  <c r="C10808" i="23"/>
  <c r="B10808" i="23"/>
  <c r="G10807" i="23"/>
  <c r="F10807" i="23"/>
  <c r="E10807" i="23"/>
  <c r="D10807" i="23"/>
  <c r="C10807" i="23"/>
  <c r="H10807" i="23" s="1"/>
  <c r="B10807" i="23"/>
  <c r="G10806" i="23"/>
  <c r="F10806" i="23"/>
  <c r="D10806" i="23"/>
  <c r="C10806" i="23"/>
  <c r="E10806" i="23" s="1"/>
  <c r="B10806" i="23"/>
  <c r="G10805" i="23"/>
  <c r="F10805" i="23"/>
  <c r="E10805" i="23"/>
  <c r="D10805" i="23"/>
  <c r="C10805" i="23"/>
  <c r="H10805" i="23" s="1"/>
  <c r="B10805" i="23"/>
  <c r="H10804" i="23"/>
  <c r="G10804" i="23"/>
  <c r="F10804" i="23"/>
  <c r="E10804" i="23"/>
  <c r="D10804" i="23"/>
  <c r="C10804" i="23"/>
  <c r="B10804" i="23"/>
  <c r="G10803" i="23"/>
  <c r="F10803" i="23"/>
  <c r="D10803" i="23"/>
  <c r="C10803" i="23"/>
  <c r="H10803" i="23" s="1"/>
  <c r="B10803" i="23"/>
  <c r="G10802" i="23"/>
  <c r="F10802" i="23"/>
  <c r="D10802" i="23"/>
  <c r="C10802" i="23"/>
  <c r="E10802" i="23" s="1"/>
  <c r="B10802" i="23"/>
  <c r="G10801" i="23"/>
  <c r="F10801" i="23"/>
  <c r="D10801" i="23"/>
  <c r="C10801" i="23"/>
  <c r="H10801" i="23" s="1"/>
  <c r="B10801" i="23"/>
  <c r="H10800" i="23"/>
  <c r="G10800" i="23"/>
  <c r="F10800" i="23"/>
  <c r="E10800" i="23"/>
  <c r="D10800" i="23"/>
  <c r="C10800" i="23"/>
  <c r="B10800" i="23"/>
  <c r="G10799" i="23"/>
  <c r="F10799" i="23"/>
  <c r="E10799" i="23"/>
  <c r="D10799" i="23"/>
  <c r="C10799" i="23"/>
  <c r="H10799" i="23" s="1"/>
  <c r="B10799" i="23"/>
  <c r="G10798" i="23"/>
  <c r="F10798" i="23"/>
  <c r="D10798" i="23"/>
  <c r="C10798" i="23"/>
  <c r="E10798" i="23" s="1"/>
  <c r="B10798" i="23"/>
  <c r="G10797" i="23"/>
  <c r="F10797" i="23"/>
  <c r="E10797" i="23"/>
  <c r="D10797" i="23"/>
  <c r="C10797" i="23"/>
  <c r="H10797" i="23" s="1"/>
  <c r="B10797" i="23"/>
  <c r="H10796" i="23"/>
  <c r="G10796" i="23"/>
  <c r="F10796" i="23"/>
  <c r="E10796" i="23"/>
  <c r="D10796" i="23"/>
  <c r="C10796" i="23"/>
  <c r="B10796" i="23"/>
  <c r="G10795" i="23"/>
  <c r="F10795" i="23"/>
  <c r="D10795" i="23"/>
  <c r="C10795" i="23"/>
  <c r="E10795" i="23" s="1"/>
  <c r="B10795" i="23"/>
  <c r="G10794" i="23"/>
  <c r="F10794" i="23"/>
  <c r="D10794" i="23"/>
  <c r="C10794" i="23"/>
  <c r="E10794" i="23" s="1"/>
  <c r="B10794" i="23"/>
  <c r="G10793" i="23"/>
  <c r="F10793" i="23"/>
  <c r="D10793" i="23"/>
  <c r="C10793" i="23"/>
  <c r="H10793" i="23" s="1"/>
  <c r="B10793" i="23"/>
  <c r="H10792" i="23"/>
  <c r="G10792" i="23"/>
  <c r="F10792" i="23"/>
  <c r="E10792" i="23"/>
  <c r="D10792" i="23"/>
  <c r="C10792" i="23"/>
  <c r="B10792" i="23"/>
  <c r="G10791" i="23"/>
  <c r="F10791" i="23"/>
  <c r="E10791" i="23"/>
  <c r="D10791" i="23"/>
  <c r="C10791" i="23"/>
  <c r="H10791" i="23" s="1"/>
  <c r="B10791" i="23"/>
  <c r="G10790" i="23"/>
  <c r="F10790" i="23"/>
  <c r="D10790" i="23"/>
  <c r="C10790" i="23"/>
  <c r="E10790" i="23" s="1"/>
  <c r="B10790" i="23"/>
  <c r="G10789" i="23"/>
  <c r="F10789" i="23"/>
  <c r="E10789" i="23"/>
  <c r="D10789" i="23"/>
  <c r="C10789" i="23"/>
  <c r="H10789" i="23" s="1"/>
  <c r="B10789" i="23"/>
  <c r="H10788" i="23"/>
  <c r="G10788" i="23"/>
  <c r="F10788" i="23"/>
  <c r="E10788" i="23"/>
  <c r="D10788" i="23"/>
  <c r="C10788" i="23"/>
  <c r="B10788" i="23"/>
  <c r="G10787" i="23"/>
  <c r="F10787" i="23"/>
  <c r="D10787" i="23"/>
  <c r="C10787" i="23"/>
  <c r="E10787" i="23" s="1"/>
  <c r="B10787" i="23"/>
  <c r="G10786" i="23"/>
  <c r="F10786" i="23"/>
  <c r="D10786" i="23"/>
  <c r="C10786" i="23"/>
  <c r="E10786" i="23" s="1"/>
  <c r="B10786" i="23"/>
  <c r="G10785" i="23"/>
  <c r="F10785" i="23"/>
  <c r="D10785" i="23"/>
  <c r="C10785" i="23"/>
  <c r="H10785" i="23" s="1"/>
  <c r="B10785" i="23"/>
  <c r="H10784" i="23"/>
  <c r="G10784" i="23"/>
  <c r="F10784" i="23"/>
  <c r="E10784" i="23"/>
  <c r="D10784" i="23"/>
  <c r="C10784" i="23"/>
  <c r="B10784" i="23"/>
  <c r="G10783" i="23"/>
  <c r="F10783" i="23"/>
  <c r="E10783" i="23"/>
  <c r="D10783" i="23"/>
  <c r="C10783" i="23"/>
  <c r="H10783" i="23" s="1"/>
  <c r="B10783" i="23"/>
  <c r="G10782" i="23"/>
  <c r="F10782" i="23"/>
  <c r="D10782" i="23"/>
  <c r="C10782" i="23"/>
  <c r="E10782" i="23" s="1"/>
  <c r="B10782" i="23"/>
  <c r="G10781" i="23"/>
  <c r="F10781" i="23"/>
  <c r="E10781" i="23"/>
  <c r="D10781" i="23"/>
  <c r="C10781" i="23"/>
  <c r="H10781" i="23" s="1"/>
  <c r="B10781" i="23"/>
  <c r="H10780" i="23"/>
  <c r="G10780" i="23"/>
  <c r="F10780" i="23"/>
  <c r="E10780" i="23"/>
  <c r="D10780" i="23"/>
  <c r="C10780" i="23"/>
  <c r="B10780" i="23"/>
  <c r="G10779" i="23"/>
  <c r="F10779" i="23"/>
  <c r="D10779" i="23"/>
  <c r="C10779" i="23"/>
  <c r="H10779" i="23" s="1"/>
  <c r="B10779" i="23"/>
  <c r="G10778" i="23"/>
  <c r="F10778" i="23"/>
  <c r="D10778" i="23"/>
  <c r="C10778" i="23"/>
  <c r="E10778" i="23" s="1"/>
  <c r="B10778" i="23"/>
  <c r="G10777" i="23"/>
  <c r="F10777" i="23"/>
  <c r="D10777" i="23"/>
  <c r="C10777" i="23"/>
  <c r="H10777" i="23" s="1"/>
  <c r="B10777" i="23"/>
  <c r="H10776" i="23"/>
  <c r="G10776" i="23"/>
  <c r="F10776" i="23"/>
  <c r="E10776" i="23"/>
  <c r="D10776" i="23"/>
  <c r="C10776" i="23"/>
  <c r="B10776" i="23"/>
  <c r="G10775" i="23"/>
  <c r="F10775" i="23"/>
  <c r="E10775" i="23"/>
  <c r="D10775" i="23"/>
  <c r="C10775" i="23"/>
  <c r="H10775" i="23" s="1"/>
  <c r="B10775" i="23"/>
  <c r="G10774" i="23"/>
  <c r="F10774" i="23"/>
  <c r="D10774" i="23"/>
  <c r="C10774" i="23"/>
  <c r="E10774" i="23" s="1"/>
  <c r="B10774" i="23"/>
  <c r="G10773" i="23"/>
  <c r="F10773" i="23"/>
  <c r="E10773" i="23"/>
  <c r="D10773" i="23"/>
  <c r="C10773" i="23"/>
  <c r="H10773" i="23" s="1"/>
  <c r="B10773" i="23"/>
  <c r="H10772" i="23"/>
  <c r="G10772" i="23"/>
  <c r="F10772" i="23"/>
  <c r="E10772" i="23"/>
  <c r="D10772" i="23"/>
  <c r="C10772" i="23"/>
  <c r="B10772" i="23"/>
  <c r="G10771" i="23"/>
  <c r="F10771" i="23"/>
  <c r="D10771" i="23"/>
  <c r="C10771" i="23"/>
  <c r="E10771" i="23" s="1"/>
  <c r="B10771" i="23"/>
  <c r="G10770" i="23"/>
  <c r="F10770" i="23"/>
  <c r="D10770" i="23"/>
  <c r="C10770" i="23"/>
  <c r="E10770" i="23" s="1"/>
  <c r="B10770" i="23"/>
  <c r="G10769" i="23"/>
  <c r="F10769" i="23"/>
  <c r="D10769" i="23"/>
  <c r="C10769" i="23"/>
  <c r="H10769" i="23" s="1"/>
  <c r="B10769" i="23"/>
  <c r="H10768" i="23"/>
  <c r="G10768" i="23"/>
  <c r="F10768" i="23"/>
  <c r="E10768" i="23"/>
  <c r="D10768" i="23"/>
  <c r="C10768" i="23"/>
  <c r="B10768" i="23"/>
  <c r="G10767" i="23"/>
  <c r="F10767" i="23"/>
  <c r="E10767" i="23"/>
  <c r="D10767" i="23"/>
  <c r="C10767" i="23"/>
  <c r="H10767" i="23" s="1"/>
  <c r="B10767" i="23"/>
  <c r="G10766" i="23"/>
  <c r="F10766" i="23"/>
  <c r="D10766" i="23"/>
  <c r="C10766" i="23"/>
  <c r="E10766" i="23" s="1"/>
  <c r="B10766" i="23"/>
  <c r="G10765" i="23"/>
  <c r="F10765" i="23"/>
  <c r="E10765" i="23"/>
  <c r="D10765" i="23"/>
  <c r="C10765" i="23"/>
  <c r="H10765" i="23" s="1"/>
  <c r="B10765" i="23"/>
  <c r="H10764" i="23"/>
  <c r="G10764" i="23"/>
  <c r="F10764" i="23"/>
  <c r="E10764" i="23"/>
  <c r="D10764" i="23"/>
  <c r="C10764" i="23"/>
  <c r="B10764" i="23"/>
  <c r="G10763" i="23"/>
  <c r="F10763" i="23"/>
  <c r="D10763" i="23"/>
  <c r="C10763" i="23"/>
  <c r="E10763" i="23" s="1"/>
  <c r="B10763" i="23"/>
  <c r="G10762" i="23"/>
  <c r="F10762" i="23"/>
  <c r="D10762" i="23"/>
  <c r="C10762" i="23"/>
  <c r="E10762" i="23" s="1"/>
  <c r="B10762" i="23"/>
  <c r="G10761" i="23"/>
  <c r="F10761" i="23"/>
  <c r="D10761" i="23"/>
  <c r="C10761" i="23"/>
  <c r="H10761" i="23" s="1"/>
  <c r="B10761" i="23"/>
  <c r="H10760" i="23"/>
  <c r="G10760" i="23"/>
  <c r="F10760" i="23"/>
  <c r="E10760" i="23"/>
  <c r="D10760" i="23"/>
  <c r="C10760" i="23"/>
  <c r="B10760" i="23"/>
  <c r="G10759" i="23"/>
  <c r="F10759" i="23"/>
  <c r="E10759" i="23"/>
  <c r="D10759" i="23"/>
  <c r="C10759" i="23"/>
  <c r="H10759" i="23" s="1"/>
  <c r="B10759" i="23"/>
  <c r="G10758" i="23"/>
  <c r="F10758" i="23"/>
  <c r="D10758" i="23"/>
  <c r="C10758" i="23"/>
  <c r="E10758" i="23" s="1"/>
  <c r="B10758" i="23"/>
  <c r="G10757" i="23"/>
  <c r="F10757" i="23"/>
  <c r="E10757" i="23"/>
  <c r="D10757" i="23"/>
  <c r="C10757" i="23"/>
  <c r="H10757" i="23" s="1"/>
  <c r="B10757" i="23"/>
  <c r="H10756" i="23"/>
  <c r="G10756" i="23"/>
  <c r="F10756" i="23"/>
  <c r="E10756" i="23"/>
  <c r="D10756" i="23"/>
  <c r="C10756" i="23"/>
  <c r="B10756" i="23"/>
  <c r="G10755" i="23"/>
  <c r="F10755" i="23"/>
  <c r="D10755" i="23"/>
  <c r="C10755" i="23"/>
  <c r="H10755" i="23" s="1"/>
  <c r="B10755" i="23"/>
  <c r="G10754" i="23"/>
  <c r="F10754" i="23"/>
  <c r="D10754" i="23"/>
  <c r="C10754" i="23"/>
  <c r="E10754" i="23" s="1"/>
  <c r="B10754" i="23"/>
  <c r="G10753" i="23"/>
  <c r="F10753" i="23"/>
  <c r="D10753" i="23"/>
  <c r="C10753" i="23"/>
  <c r="H10753" i="23" s="1"/>
  <c r="B10753" i="23"/>
  <c r="H10752" i="23"/>
  <c r="G10752" i="23"/>
  <c r="F10752" i="23"/>
  <c r="E10752" i="23"/>
  <c r="D10752" i="23"/>
  <c r="C10752" i="23"/>
  <c r="B10752" i="23"/>
  <c r="G10751" i="23"/>
  <c r="F10751" i="23"/>
  <c r="E10751" i="23"/>
  <c r="D10751" i="23"/>
  <c r="C10751" i="23"/>
  <c r="H10751" i="23" s="1"/>
  <c r="B10751" i="23"/>
  <c r="G10750" i="23"/>
  <c r="F10750" i="23"/>
  <c r="D10750" i="23"/>
  <c r="C10750" i="23"/>
  <c r="E10750" i="23" s="1"/>
  <c r="B10750" i="23"/>
  <c r="G10749" i="23"/>
  <c r="F10749" i="23"/>
  <c r="E10749" i="23"/>
  <c r="D10749" i="23"/>
  <c r="C10749" i="23"/>
  <c r="H10749" i="23" s="1"/>
  <c r="B10749" i="23"/>
  <c r="H10748" i="23"/>
  <c r="G10748" i="23"/>
  <c r="F10748" i="23"/>
  <c r="E10748" i="23"/>
  <c r="D10748" i="23"/>
  <c r="C10748" i="23"/>
  <c r="B10748" i="23"/>
  <c r="G10747" i="23"/>
  <c r="F10747" i="23"/>
  <c r="D10747" i="23"/>
  <c r="C10747" i="23"/>
  <c r="E10747" i="23" s="1"/>
  <c r="B10747" i="23"/>
  <c r="G10746" i="23"/>
  <c r="F10746" i="23"/>
  <c r="D10746" i="23"/>
  <c r="C10746" i="23"/>
  <c r="E10746" i="23" s="1"/>
  <c r="B10746" i="23"/>
  <c r="G10745" i="23"/>
  <c r="F10745" i="23"/>
  <c r="D10745" i="23"/>
  <c r="C10745" i="23"/>
  <c r="H10745" i="23" s="1"/>
  <c r="B10745" i="23"/>
  <c r="H10744" i="23"/>
  <c r="G10744" i="23"/>
  <c r="F10744" i="23"/>
  <c r="E10744" i="23"/>
  <c r="D10744" i="23"/>
  <c r="C10744" i="23"/>
  <c r="B10744" i="23"/>
  <c r="G10743" i="23"/>
  <c r="F10743" i="23"/>
  <c r="E10743" i="23"/>
  <c r="D10743" i="23"/>
  <c r="C10743" i="23"/>
  <c r="H10743" i="23" s="1"/>
  <c r="B10743" i="23"/>
  <c r="G10742" i="23"/>
  <c r="F10742" i="23"/>
  <c r="D10742" i="23"/>
  <c r="C10742" i="23"/>
  <c r="E10742" i="23" s="1"/>
  <c r="B10742" i="23"/>
  <c r="G10741" i="23"/>
  <c r="F10741" i="23"/>
  <c r="E10741" i="23"/>
  <c r="D10741" i="23"/>
  <c r="C10741" i="23"/>
  <c r="H10741" i="23" s="1"/>
  <c r="B10741" i="23"/>
  <c r="H10740" i="23"/>
  <c r="G10740" i="23"/>
  <c r="F10740" i="23"/>
  <c r="E10740" i="23"/>
  <c r="D10740" i="23"/>
  <c r="C10740" i="23"/>
  <c r="B10740" i="23"/>
  <c r="G10739" i="23"/>
  <c r="F10739" i="23"/>
  <c r="D10739" i="23"/>
  <c r="C10739" i="23"/>
  <c r="H10739" i="23" s="1"/>
  <c r="B10739" i="23"/>
  <c r="G10738" i="23"/>
  <c r="F10738" i="23"/>
  <c r="D10738" i="23"/>
  <c r="C10738" i="23"/>
  <c r="E10738" i="23" s="1"/>
  <c r="B10738" i="23"/>
  <c r="G10737" i="23"/>
  <c r="F10737" i="23"/>
  <c r="D10737" i="23"/>
  <c r="C10737" i="23"/>
  <c r="H10737" i="23" s="1"/>
  <c r="B10737" i="23"/>
  <c r="H10736" i="23"/>
  <c r="G10736" i="23"/>
  <c r="F10736" i="23"/>
  <c r="E10736" i="23"/>
  <c r="D10736" i="23"/>
  <c r="C10736" i="23"/>
  <c r="B10736" i="23"/>
  <c r="G10735" i="23"/>
  <c r="F10735" i="23"/>
  <c r="E10735" i="23"/>
  <c r="D10735" i="23"/>
  <c r="C10735" i="23"/>
  <c r="H10735" i="23" s="1"/>
  <c r="B10735" i="23"/>
  <c r="G10734" i="23"/>
  <c r="F10734" i="23"/>
  <c r="D10734" i="23"/>
  <c r="C10734" i="23"/>
  <c r="E10734" i="23" s="1"/>
  <c r="B10734" i="23"/>
  <c r="G10733" i="23"/>
  <c r="F10733" i="23"/>
  <c r="E10733" i="23"/>
  <c r="D10733" i="23"/>
  <c r="C10733" i="23"/>
  <c r="H10733" i="23" s="1"/>
  <c r="B10733" i="23"/>
  <c r="H10732" i="23"/>
  <c r="G10732" i="23"/>
  <c r="F10732" i="23"/>
  <c r="E10732" i="23"/>
  <c r="D10732" i="23"/>
  <c r="C10732" i="23"/>
  <c r="B10732" i="23"/>
  <c r="G10731" i="23"/>
  <c r="F10731" i="23"/>
  <c r="D10731" i="23"/>
  <c r="C10731" i="23"/>
  <c r="E10731" i="23" s="1"/>
  <c r="B10731" i="23"/>
  <c r="G10730" i="23"/>
  <c r="F10730" i="23"/>
  <c r="D10730" i="23"/>
  <c r="C10730" i="23"/>
  <c r="E10730" i="23" s="1"/>
  <c r="B10730" i="23"/>
  <c r="G10729" i="23"/>
  <c r="F10729" i="23"/>
  <c r="D10729" i="23"/>
  <c r="C10729" i="23"/>
  <c r="H10729" i="23" s="1"/>
  <c r="B10729" i="23"/>
  <c r="H10728" i="23"/>
  <c r="G10728" i="23"/>
  <c r="F10728" i="23"/>
  <c r="E10728" i="23"/>
  <c r="D10728" i="23"/>
  <c r="C10728" i="23"/>
  <c r="B10728" i="23"/>
  <c r="G10727" i="23"/>
  <c r="F10727" i="23"/>
  <c r="E10727" i="23"/>
  <c r="D10727" i="23"/>
  <c r="C10727" i="23"/>
  <c r="H10727" i="23" s="1"/>
  <c r="B10727" i="23"/>
  <c r="G10726" i="23"/>
  <c r="F10726" i="23"/>
  <c r="D10726" i="23"/>
  <c r="C10726" i="23"/>
  <c r="E10726" i="23" s="1"/>
  <c r="B10726" i="23"/>
  <c r="G10725" i="23"/>
  <c r="F10725" i="23"/>
  <c r="E10725" i="23"/>
  <c r="D10725" i="23"/>
  <c r="C10725" i="23"/>
  <c r="H10725" i="23" s="1"/>
  <c r="B10725" i="23"/>
  <c r="H10724" i="23"/>
  <c r="G10724" i="23"/>
  <c r="F10724" i="23"/>
  <c r="E10724" i="23"/>
  <c r="D10724" i="23"/>
  <c r="C10724" i="23"/>
  <c r="B10724" i="23"/>
  <c r="G10723" i="23"/>
  <c r="F10723" i="23"/>
  <c r="D10723" i="23"/>
  <c r="C10723" i="23"/>
  <c r="E10723" i="23" s="1"/>
  <c r="B10723" i="23"/>
  <c r="G10722" i="23"/>
  <c r="F10722" i="23"/>
  <c r="D10722" i="23"/>
  <c r="C10722" i="23"/>
  <c r="E10722" i="23" s="1"/>
  <c r="B10722" i="23"/>
  <c r="G10721" i="23"/>
  <c r="F10721" i="23"/>
  <c r="D10721" i="23"/>
  <c r="C10721" i="23"/>
  <c r="H10721" i="23" s="1"/>
  <c r="B10721" i="23"/>
  <c r="H10720" i="23"/>
  <c r="G10720" i="23"/>
  <c r="F10720" i="23"/>
  <c r="E10720" i="23"/>
  <c r="D10720" i="23"/>
  <c r="C10720" i="23"/>
  <c r="B10720" i="23"/>
  <c r="G10719" i="23"/>
  <c r="F10719" i="23"/>
  <c r="E10719" i="23"/>
  <c r="D10719" i="23"/>
  <c r="C10719" i="23"/>
  <c r="H10719" i="23" s="1"/>
  <c r="B10719" i="23"/>
  <c r="G10718" i="23"/>
  <c r="F10718" i="23"/>
  <c r="D10718" i="23"/>
  <c r="C10718" i="23"/>
  <c r="E10718" i="23" s="1"/>
  <c r="B10718" i="23"/>
  <c r="G10717" i="23"/>
  <c r="F10717" i="23"/>
  <c r="E10717" i="23"/>
  <c r="D10717" i="23"/>
  <c r="C10717" i="23"/>
  <c r="H10717" i="23" s="1"/>
  <c r="B10717" i="23"/>
  <c r="H10716" i="23"/>
  <c r="G10716" i="23"/>
  <c r="F10716" i="23"/>
  <c r="E10716" i="23"/>
  <c r="D10716" i="23"/>
  <c r="C10716" i="23"/>
  <c r="B10716" i="23"/>
  <c r="G10715" i="23"/>
  <c r="F10715" i="23"/>
  <c r="D10715" i="23"/>
  <c r="C10715" i="23"/>
  <c r="E10715" i="23" s="1"/>
  <c r="B10715" i="23"/>
  <c r="G10714" i="23"/>
  <c r="F10714" i="23"/>
  <c r="D10714" i="23"/>
  <c r="C10714" i="23"/>
  <c r="E10714" i="23" s="1"/>
  <c r="B10714" i="23"/>
  <c r="G10713" i="23"/>
  <c r="F10713" i="23"/>
  <c r="D10713" i="23"/>
  <c r="C10713" i="23"/>
  <c r="H10713" i="23" s="1"/>
  <c r="B10713" i="23"/>
  <c r="H10712" i="23"/>
  <c r="G10712" i="23"/>
  <c r="F10712" i="23"/>
  <c r="E10712" i="23"/>
  <c r="D10712" i="23"/>
  <c r="C10712" i="23"/>
  <c r="B10712" i="23"/>
  <c r="G10711" i="23"/>
  <c r="F10711" i="23"/>
  <c r="E10711" i="23"/>
  <c r="D10711" i="23"/>
  <c r="C10711" i="23"/>
  <c r="H10711" i="23" s="1"/>
  <c r="B10711" i="23"/>
  <c r="G10710" i="23"/>
  <c r="F10710" i="23"/>
  <c r="D10710" i="23"/>
  <c r="C10710" i="23"/>
  <c r="E10710" i="23" s="1"/>
  <c r="B10710" i="23"/>
  <c r="G10709" i="23"/>
  <c r="F10709" i="23"/>
  <c r="E10709" i="23"/>
  <c r="D10709" i="23"/>
  <c r="C10709" i="23"/>
  <c r="H10709" i="23" s="1"/>
  <c r="B10709" i="23"/>
  <c r="H10708" i="23"/>
  <c r="G10708" i="23"/>
  <c r="F10708" i="23"/>
  <c r="E10708" i="23"/>
  <c r="D10708" i="23"/>
  <c r="C10708" i="23"/>
  <c r="B10708" i="23"/>
  <c r="G10707" i="23"/>
  <c r="F10707" i="23"/>
  <c r="D10707" i="23"/>
  <c r="C10707" i="23"/>
  <c r="E10707" i="23" s="1"/>
  <c r="B10707" i="23"/>
  <c r="G10706" i="23"/>
  <c r="F10706" i="23"/>
  <c r="D10706" i="23"/>
  <c r="C10706" i="23"/>
  <c r="E10706" i="23" s="1"/>
  <c r="B10706" i="23"/>
  <c r="G10705" i="23"/>
  <c r="F10705" i="23"/>
  <c r="D10705" i="23"/>
  <c r="C10705" i="23"/>
  <c r="H10705" i="23" s="1"/>
  <c r="B10705" i="23"/>
  <c r="H10704" i="23"/>
  <c r="G10704" i="23"/>
  <c r="F10704" i="23"/>
  <c r="E10704" i="23"/>
  <c r="D10704" i="23"/>
  <c r="C10704" i="23"/>
  <c r="B10704" i="23"/>
  <c r="G10703" i="23"/>
  <c r="F10703" i="23"/>
  <c r="E10703" i="23"/>
  <c r="D10703" i="23"/>
  <c r="C10703" i="23"/>
  <c r="H10703" i="23" s="1"/>
  <c r="B10703" i="23"/>
  <c r="G10702" i="23"/>
  <c r="F10702" i="23"/>
  <c r="D10702" i="23"/>
  <c r="C10702" i="23"/>
  <c r="E10702" i="23" s="1"/>
  <c r="B10702" i="23"/>
  <c r="G10701" i="23"/>
  <c r="F10701" i="23"/>
  <c r="E10701" i="23"/>
  <c r="D10701" i="23"/>
  <c r="C10701" i="23"/>
  <c r="H10701" i="23" s="1"/>
  <c r="B10701" i="23"/>
  <c r="H10700" i="23"/>
  <c r="G10700" i="23"/>
  <c r="F10700" i="23"/>
  <c r="E10700" i="23"/>
  <c r="D10700" i="23"/>
  <c r="C10700" i="23"/>
  <c r="B10700" i="23"/>
  <c r="G10699" i="23"/>
  <c r="F10699" i="23"/>
  <c r="D10699" i="23"/>
  <c r="C10699" i="23"/>
  <c r="E10699" i="23" s="1"/>
  <c r="B10699" i="23"/>
  <c r="G10698" i="23"/>
  <c r="F10698" i="23"/>
  <c r="D10698" i="23"/>
  <c r="C10698" i="23"/>
  <c r="E10698" i="23" s="1"/>
  <c r="B10698" i="23"/>
  <c r="G10697" i="23"/>
  <c r="F10697" i="23"/>
  <c r="D10697" i="23"/>
  <c r="C10697" i="23"/>
  <c r="H10697" i="23" s="1"/>
  <c r="B10697" i="23"/>
  <c r="H10696" i="23"/>
  <c r="G10696" i="23"/>
  <c r="F10696" i="23"/>
  <c r="E10696" i="23"/>
  <c r="D10696" i="23"/>
  <c r="C10696" i="23"/>
  <c r="B10696" i="23"/>
  <c r="G10695" i="23"/>
  <c r="F10695" i="23"/>
  <c r="E10695" i="23"/>
  <c r="D10695" i="23"/>
  <c r="C10695" i="23"/>
  <c r="H10695" i="23" s="1"/>
  <c r="B10695" i="23"/>
  <c r="G10694" i="23"/>
  <c r="F10694" i="23"/>
  <c r="D10694" i="23"/>
  <c r="C10694" i="23"/>
  <c r="E10694" i="23" s="1"/>
  <c r="B10694" i="23"/>
  <c r="G10693" i="23"/>
  <c r="F10693" i="23"/>
  <c r="E10693" i="23"/>
  <c r="D10693" i="23"/>
  <c r="C10693" i="23"/>
  <c r="H10693" i="23" s="1"/>
  <c r="B10693" i="23"/>
  <c r="H10692" i="23"/>
  <c r="G10692" i="23"/>
  <c r="F10692" i="23"/>
  <c r="E10692" i="23"/>
  <c r="D10692" i="23"/>
  <c r="C10692" i="23"/>
  <c r="B10692" i="23"/>
  <c r="G10691" i="23"/>
  <c r="F10691" i="23"/>
  <c r="D10691" i="23"/>
  <c r="C10691" i="23"/>
  <c r="H10691" i="23" s="1"/>
  <c r="B10691" i="23"/>
  <c r="G10690" i="23"/>
  <c r="F10690" i="23"/>
  <c r="D10690" i="23"/>
  <c r="C10690" i="23"/>
  <c r="E10690" i="23" s="1"/>
  <c r="B10690" i="23"/>
  <c r="G10689" i="23"/>
  <c r="F10689" i="23"/>
  <c r="D10689" i="23"/>
  <c r="C10689" i="23"/>
  <c r="H10689" i="23" s="1"/>
  <c r="B10689" i="23"/>
  <c r="H10688" i="23"/>
  <c r="G10688" i="23"/>
  <c r="F10688" i="23"/>
  <c r="E10688" i="23"/>
  <c r="D10688" i="23"/>
  <c r="C10688" i="23"/>
  <c r="B10688" i="23"/>
  <c r="G10687" i="23"/>
  <c r="F10687" i="23"/>
  <c r="E10687" i="23"/>
  <c r="D10687" i="23"/>
  <c r="C10687" i="23"/>
  <c r="H10687" i="23" s="1"/>
  <c r="B10687" i="23"/>
  <c r="G10686" i="23"/>
  <c r="F10686" i="23"/>
  <c r="D10686" i="23"/>
  <c r="C10686" i="23"/>
  <c r="E10686" i="23" s="1"/>
  <c r="B10686" i="23"/>
  <c r="G10685" i="23"/>
  <c r="F10685" i="23"/>
  <c r="E10685" i="23"/>
  <c r="D10685" i="23"/>
  <c r="C10685" i="23"/>
  <c r="H10685" i="23" s="1"/>
  <c r="B10685" i="23"/>
  <c r="H10684" i="23"/>
  <c r="G10684" i="23"/>
  <c r="F10684" i="23"/>
  <c r="E10684" i="23"/>
  <c r="D10684" i="23"/>
  <c r="C10684" i="23"/>
  <c r="B10684" i="23"/>
  <c r="G10683" i="23"/>
  <c r="F10683" i="23"/>
  <c r="D10683" i="23"/>
  <c r="C10683" i="23"/>
  <c r="E10683" i="23" s="1"/>
  <c r="B10683" i="23"/>
  <c r="G10682" i="23"/>
  <c r="F10682" i="23"/>
  <c r="D10682" i="23"/>
  <c r="C10682" i="23"/>
  <c r="E10682" i="23" s="1"/>
  <c r="B10682" i="23"/>
  <c r="G10681" i="23"/>
  <c r="F10681" i="23"/>
  <c r="D10681" i="23"/>
  <c r="C10681" i="23"/>
  <c r="H10681" i="23" s="1"/>
  <c r="B10681" i="23"/>
  <c r="H10680" i="23"/>
  <c r="G10680" i="23"/>
  <c r="F10680" i="23"/>
  <c r="E10680" i="23"/>
  <c r="D10680" i="23"/>
  <c r="C10680" i="23"/>
  <c r="B10680" i="23"/>
  <c r="G10679" i="23"/>
  <c r="F10679" i="23"/>
  <c r="E10679" i="23"/>
  <c r="D10679" i="23"/>
  <c r="C10679" i="23"/>
  <c r="H10679" i="23" s="1"/>
  <c r="B10679" i="23"/>
  <c r="G10678" i="23"/>
  <c r="F10678" i="23"/>
  <c r="D10678" i="23"/>
  <c r="C10678" i="23"/>
  <c r="E10678" i="23" s="1"/>
  <c r="B10678" i="23"/>
  <c r="G10677" i="23"/>
  <c r="F10677" i="23"/>
  <c r="E10677" i="23"/>
  <c r="D10677" i="23"/>
  <c r="C10677" i="23"/>
  <c r="H10677" i="23" s="1"/>
  <c r="B10677" i="23"/>
  <c r="H10676" i="23"/>
  <c r="G10676" i="23"/>
  <c r="F10676" i="23"/>
  <c r="E10676" i="23"/>
  <c r="D10676" i="23"/>
  <c r="C10676" i="23"/>
  <c r="B10676" i="23"/>
  <c r="G10675" i="23"/>
  <c r="F10675" i="23"/>
  <c r="D10675" i="23"/>
  <c r="C10675" i="23"/>
  <c r="E10675" i="23" s="1"/>
  <c r="B10675" i="23"/>
  <c r="G10674" i="23"/>
  <c r="F10674" i="23"/>
  <c r="D10674" i="23"/>
  <c r="C10674" i="23"/>
  <c r="E10674" i="23" s="1"/>
  <c r="B10674" i="23"/>
  <c r="G10673" i="23"/>
  <c r="F10673" i="23"/>
  <c r="D10673" i="23"/>
  <c r="C10673" i="23"/>
  <c r="H10673" i="23" s="1"/>
  <c r="B10673" i="23"/>
  <c r="H10672" i="23"/>
  <c r="G10672" i="23"/>
  <c r="F10672" i="23"/>
  <c r="E10672" i="23"/>
  <c r="D10672" i="23"/>
  <c r="C10672" i="23"/>
  <c r="B10672" i="23"/>
  <c r="G10671" i="23"/>
  <c r="F10671" i="23"/>
  <c r="E10671" i="23"/>
  <c r="D10671" i="23"/>
  <c r="C10671" i="23"/>
  <c r="H10671" i="23" s="1"/>
  <c r="B10671" i="23"/>
  <c r="G10670" i="23"/>
  <c r="F10670" i="23"/>
  <c r="D10670" i="23"/>
  <c r="C10670" i="23"/>
  <c r="E10670" i="23" s="1"/>
  <c r="B10670" i="23"/>
  <c r="G10669" i="23"/>
  <c r="F10669" i="23"/>
  <c r="E10669" i="23"/>
  <c r="D10669" i="23"/>
  <c r="C10669" i="23"/>
  <c r="H10669" i="23" s="1"/>
  <c r="B10669" i="23"/>
  <c r="H10668" i="23"/>
  <c r="G10668" i="23"/>
  <c r="F10668" i="23"/>
  <c r="E10668" i="23"/>
  <c r="D10668" i="23"/>
  <c r="C10668" i="23"/>
  <c r="B10668" i="23"/>
  <c r="G10667" i="23"/>
  <c r="F10667" i="23"/>
  <c r="D10667" i="23"/>
  <c r="C10667" i="23"/>
  <c r="E10667" i="23" s="1"/>
  <c r="B10667" i="23"/>
  <c r="G10666" i="23"/>
  <c r="F10666" i="23"/>
  <c r="D10666" i="23"/>
  <c r="C10666" i="23"/>
  <c r="E10666" i="23" s="1"/>
  <c r="B10666" i="23"/>
  <c r="G10665" i="23"/>
  <c r="F10665" i="23"/>
  <c r="D10665" i="23"/>
  <c r="C10665" i="23"/>
  <c r="H10665" i="23" s="1"/>
  <c r="B10665" i="23"/>
  <c r="H10664" i="23"/>
  <c r="G10664" i="23"/>
  <c r="F10664" i="23"/>
  <c r="E10664" i="23"/>
  <c r="D10664" i="23"/>
  <c r="C10664" i="23"/>
  <c r="B10664" i="23"/>
  <c r="G10663" i="23"/>
  <c r="F10663" i="23"/>
  <c r="E10663" i="23"/>
  <c r="D10663" i="23"/>
  <c r="C10663" i="23"/>
  <c r="H10663" i="23" s="1"/>
  <c r="B10663" i="23"/>
  <c r="G10662" i="23"/>
  <c r="F10662" i="23"/>
  <c r="D10662" i="23"/>
  <c r="C10662" i="23"/>
  <c r="E10662" i="23" s="1"/>
  <c r="B10662" i="23"/>
  <c r="G10661" i="23"/>
  <c r="F10661" i="23"/>
  <c r="E10661" i="23"/>
  <c r="D10661" i="23"/>
  <c r="C10661" i="23"/>
  <c r="H10661" i="23" s="1"/>
  <c r="B10661" i="23"/>
  <c r="H10660" i="23"/>
  <c r="G10660" i="23"/>
  <c r="F10660" i="23"/>
  <c r="E10660" i="23"/>
  <c r="D10660" i="23"/>
  <c r="C10660" i="23"/>
  <c r="B10660" i="23"/>
  <c r="G10659" i="23"/>
  <c r="F10659" i="23"/>
  <c r="D10659" i="23"/>
  <c r="C10659" i="23"/>
  <c r="H10659" i="23" s="1"/>
  <c r="B10659" i="23"/>
  <c r="G10658" i="23"/>
  <c r="F10658" i="23"/>
  <c r="D10658" i="23"/>
  <c r="C10658" i="23"/>
  <c r="E10658" i="23" s="1"/>
  <c r="B10658" i="23"/>
  <c r="G10657" i="23"/>
  <c r="F10657" i="23"/>
  <c r="D10657" i="23"/>
  <c r="C10657" i="23"/>
  <c r="H10657" i="23" s="1"/>
  <c r="B10657" i="23"/>
  <c r="H10656" i="23"/>
  <c r="G10656" i="23"/>
  <c r="F10656" i="23"/>
  <c r="E10656" i="23"/>
  <c r="D10656" i="23"/>
  <c r="C10656" i="23"/>
  <c r="B10656" i="23"/>
  <c r="G10655" i="23"/>
  <c r="F10655" i="23"/>
  <c r="E10655" i="23"/>
  <c r="D10655" i="23"/>
  <c r="C10655" i="23"/>
  <c r="H10655" i="23" s="1"/>
  <c r="B10655" i="23"/>
  <c r="G10654" i="23"/>
  <c r="F10654" i="23"/>
  <c r="D10654" i="23"/>
  <c r="C10654" i="23"/>
  <c r="E10654" i="23" s="1"/>
  <c r="B10654" i="23"/>
  <c r="G10653" i="23"/>
  <c r="F10653" i="23"/>
  <c r="E10653" i="23"/>
  <c r="D10653" i="23"/>
  <c r="C10653" i="23"/>
  <c r="H10653" i="23" s="1"/>
  <c r="B10653" i="23"/>
  <c r="H10652" i="23"/>
  <c r="G10652" i="23"/>
  <c r="F10652" i="23"/>
  <c r="E10652" i="23"/>
  <c r="D10652" i="23"/>
  <c r="C10652" i="23"/>
  <c r="B10652" i="23"/>
  <c r="G10651" i="23"/>
  <c r="F10651" i="23"/>
  <c r="D10651" i="23"/>
  <c r="C10651" i="23"/>
  <c r="H10651" i="23" s="1"/>
  <c r="B10651" i="23"/>
  <c r="G10650" i="23"/>
  <c r="F10650" i="23"/>
  <c r="D10650" i="23"/>
  <c r="C10650" i="23"/>
  <c r="E10650" i="23" s="1"/>
  <c r="B10650" i="23"/>
  <c r="G10649" i="23"/>
  <c r="F10649" i="23"/>
  <c r="D10649" i="23"/>
  <c r="C10649" i="23"/>
  <c r="H10649" i="23" s="1"/>
  <c r="B10649" i="23"/>
  <c r="H10648" i="23"/>
  <c r="G10648" i="23"/>
  <c r="F10648" i="23"/>
  <c r="E10648" i="23"/>
  <c r="D10648" i="23"/>
  <c r="C10648" i="23"/>
  <c r="B10648" i="23"/>
  <c r="G10647" i="23"/>
  <c r="F10647" i="23"/>
  <c r="E10647" i="23"/>
  <c r="D10647" i="23"/>
  <c r="C10647" i="23"/>
  <c r="H10647" i="23" s="1"/>
  <c r="B10647" i="23"/>
  <c r="G10646" i="23"/>
  <c r="F10646" i="23"/>
  <c r="D10646" i="23"/>
  <c r="C10646" i="23"/>
  <c r="E10646" i="23" s="1"/>
  <c r="B10646" i="23"/>
  <c r="G10645" i="23"/>
  <c r="F10645" i="23"/>
  <c r="E10645" i="23"/>
  <c r="D10645" i="23"/>
  <c r="C10645" i="23"/>
  <c r="H10645" i="23" s="1"/>
  <c r="B10645" i="23"/>
  <c r="H10644" i="23"/>
  <c r="G10644" i="23"/>
  <c r="F10644" i="23"/>
  <c r="E10644" i="23"/>
  <c r="D10644" i="23"/>
  <c r="C10644" i="23"/>
  <c r="B10644" i="23"/>
  <c r="G10643" i="23"/>
  <c r="F10643" i="23"/>
  <c r="D10643" i="23"/>
  <c r="C10643" i="23"/>
  <c r="E10643" i="23" s="1"/>
  <c r="B10643" i="23"/>
  <c r="G10642" i="23"/>
  <c r="F10642" i="23"/>
  <c r="D10642" i="23"/>
  <c r="C10642" i="23"/>
  <c r="E10642" i="23" s="1"/>
  <c r="B10642" i="23"/>
  <c r="G10641" i="23"/>
  <c r="F10641" i="23"/>
  <c r="D10641" i="23"/>
  <c r="C10641" i="23"/>
  <c r="H10641" i="23" s="1"/>
  <c r="B10641" i="23"/>
  <c r="H10640" i="23"/>
  <c r="G10640" i="23"/>
  <c r="F10640" i="23"/>
  <c r="E10640" i="23"/>
  <c r="D10640" i="23"/>
  <c r="C10640" i="23"/>
  <c r="B10640" i="23"/>
  <c r="G10639" i="23"/>
  <c r="F10639" i="23"/>
  <c r="E10639" i="23"/>
  <c r="D10639" i="23"/>
  <c r="C10639" i="23"/>
  <c r="H10639" i="23" s="1"/>
  <c r="B10639" i="23"/>
  <c r="G10638" i="23"/>
  <c r="F10638" i="23"/>
  <c r="D10638" i="23"/>
  <c r="C10638" i="23"/>
  <c r="E10638" i="23" s="1"/>
  <c r="B10638" i="23"/>
  <c r="G10637" i="23"/>
  <c r="F10637" i="23"/>
  <c r="E10637" i="23"/>
  <c r="D10637" i="23"/>
  <c r="C10637" i="23"/>
  <c r="H10637" i="23" s="1"/>
  <c r="B10637" i="23"/>
  <c r="H10636" i="23"/>
  <c r="G10636" i="23"/>
  <c r="F10636" i="23"/>
  <c r="E10636" i="23"/>
  <c r="D10636" i="23"/>
  <c r="C10636" i="23"/>
  <c r="B10636" i="23"/>
  <c r="G10635" i="23"/>
  <c r="F10635" i="23"/>
  <c r="D10635" i="23"/>
  <c r="C10635" i="23"/>
  <c r="E10635" i="23" s="1"/>
  <c r="B10635" i="23"/>
  <c r="G10634" i="23"/>
  <c r="F10634" i="23"/>
  <c r="D10634" i="23"/>
  <c r="C10634" i="23"/>
  <c r="E10634" i="23" s="1"/>
  <c r="B10634" i="23"/>
  <c r="G10633" i="23"/>
  <c r="F10633" i="23"/>
  <c r="D10633" i="23"/>
  <c r="C10633" i="23"/>
  <c r="H10633" i="23" s="1"/>
  <c r="B10633" i="23"/>
  <c r="H10632" i="23"/>
  <c r="G10632" i="23"/>
  <c r="F10632" i="23"/>
  <c r="E10632" i="23"/>
  <c r="D10632" i="23"/>
  <c r="C10632" i="23"/>
  <c r="B10632" i="23"/>
  <c r="G10631" i="23"/>
  <c r="F10631" i="23"/>
  <c r="E10631" i="23"/>
  <c r="D10631" i="23"/>
  <c r="C10631" i="23"/>
  <c r="H10631" i="23" s="1"/>
  <c r="B10631" i="23"/>
  <c r="G10630" i="23"/>
  <c r="F10630" i="23"/>
  <c r="D10630" i="23"/>
  <c r="C10630" i="23"/>
  <c r="E10630" i="23" s="1"/>
  <c r="B10630" i="23"/>
  <c r="G10629" i="23"/>
  <c r="F10629" i="23"/>
  <c r="E10629" i="23"/>
  <c r="D10629" i="23"/>
  <c r="C10629" i="23"/>
  <c r="H10629" i="23" s="1"/>
  <c r="B10629" i="23"/>
  <c r="H10628" i="23"/>
  <c r="G10628" i="23"/>
  <c r="F10628" i="23"/>
  <c r="E10628" i="23"/>
  <c r="D10628" i="23"/>
  <c r="C10628" i="23"/>
  <c r="B10628" i="23"/>
  <c r="G10627" i="23"/>
  <c r="F10627" i="23"/>
  <c r="D10627" i="23"/>
  <c r="C10627" i="23"/>
  <c r="H10627" i="23" s="1"/>
  <c r="B10627" i="23"/>
  <c r="G10626" i="23"/>
  <c r="F10626" i="23"/>
  <c r="D10626" i="23"/>
  <c r="C10626" i="23"/>
  <c r="E10626" i="23" s="1"/>
  <c r="B10626" i="23"/>
  <c r="G10625" i="23"/>
  <c r="F10625" i="23"/>
  <c r="D10625" i="23"/>
  <c r="C10625" i="23"/>
  <c r="H10625" i="23" s="1"/>
  <c r="B10625" i="23"/>
  <c r="H10624" i="23"/>
  <c r="G10624" i="23"/>
  <c r="F10624" i="23"/>
  <c r="E10624" i="23"/>
  <c r="D10624" i="23"/>
  <c r="C10624" i="23"/>
  <c r="B10624" i="23"/>
  <c r="G10623" i="23"/>
  <c r="F10623" i="23"/>
  <c r="E10623" i="23"/>
  <c r="D10623" i="23"/>
  <c r="C10623" i="23"/>
  <c r="H10623" i="23" s="1"/>
  <c r="B10623" i="23"/>
  <c r="G10622" i="23"/>
  <c r="F10622" i="23"/>
  <c r="D10622" i="23"/>
  <c r="C10622" i="23"/>
  <c r="E10622" i="23" s="1"/>
  <c r="B10622" i="23"/>
  <c r="G10621" i="23"/>
  <c r="F10621" i="23"/>
  <c r="E10621" i="23"/>
  <c r="D10621" i="23"/>
  <c r="C10621" i="23"/>
  <c r="H10621" i="23" s="1"/>
  <c r="B10621" i="23"/>
  <c r="H10620" i="23"/>
  <c r="G10620" i="23"/>
  <c r="F10620" i="23"/>
  <c r="E10620" i="23"/>
  <c r="D10620" i="23"/>
  <c r="C10620" i="23"/>
  <c r="B10620" i="23"/>
  <c r="G10619" i="23"/>
  <c r="F10619" i="23"/>
  <c r="D10619" i="23"/>
  <c r="C10619" i="23"/>
  <c r="E10619" i="23" s="1"/>
  <c r="B10619" i="23"/>
  <c r="G10618" i="23"/>
  <c r="F10618" i="23"/>
  <c r="D10618" i="23"/>
  <c r="C10618" i="23"/>
  <c r="E10618" i="23" s="1"/>
  <c r="B10618" i="23"/>
  <c r="G10617" i="23"/>
  <c r="F10617" i="23"/>
  <c r="D10617" i="23"/>
  <c r="C10617" i="23"/>
  <c r="H10617" i="23" s="1"/>
  <c r="B10617" i="23"/>
  <c r="H10616" i="23"/>
  <c r="G10616" i="23"/>
  <c r="F10616" i="23"/>
  <c r="E10616" i="23"/>
  <c r="D10616" i="23"/>
  <c r="C10616" i="23"/>
  <c r="B10616" i="23"/>
  <c r="G10615" i="23"/>
  <c r="F10615" i="23"/>
  <c r="E10615" i="23"/>
  <c r="D10615" i="23"/>
  <c r="C10615" i="23"/>
  <c r="H10615" i="23" s="1"/>
  <c r="B10615" i="23"/>
  <c r="G10614" i="23"/>
  <c r="F10614" i="23"/>
  <c r="D10614" i="23"/>
  <c r="C10614" i="23"/>
  <c r="E10614" i="23" s="1"/>
  <c r="B10614" i="23"/>
  <c r="G10613" i="23"/>
  <c r="F10613" i="23"/>
  <c r="E10613" i="23"/>
  <c r="D10613" i="23"/>
  <c r="C10613" i="23"/>
  <c r="H10613" i="23" s="1"/>
  <c r="B10613" i="23"/>
  <c r="H10612" i="23"/>
  <c r="G10612" i="23"/>
  <c r="F10612" i="23"/>
  <c r="E10612" i="23"/>
  <c r="D10612" i="23"/>
  <c r="C10612" i="23"/>
  <c r="B10612" i="23"/>
  <c r="G10611" i="23"/>
  <c r="F10611" i="23"/>
  <c r="D10611" i="23"/>
  <c r="C10611" i="23"/>
  <c r="E10611" i="23" s="1"/>
  <c r="B10611" i="23"/>
  <c r="G10610" i="23"/>
  <c r="F10610" i="23"/>
  <c r="D10610" i="23"/>
  <c r="C10610" i="23"/>
  <c r="E10610" i="23" s="1"/>
  <c r="B10610" i="23"/>
  <c r="G10609" i="23"/>
  <c r="F10609" i="23"/>
  <c r="D10609" i="23"/>
  <c r="C10609" i="23"/>
  <c r="H10609" i="23" s="1"/>
  <c r="B10609" i="23"/>
  <c r="H10608" i="23"/>
  <c r="G10608" i="23"/>
  <c r="F10608" i="23"/>
  <c r="E10608" i="23"/>
  <c r="D10608" i="23"/>
  <c r="C10608" i="23"/>
  <c r="B10608" i="23"/>
  <c r="G10607" i="23"/>
  <c r="F10607" i="23"/>
  <c r="E10607" i="23"/>
  <c r="D10607" i="23"/>
  <c r="C10607" i="23"/>
  <c r="H10607" i="23" s="1"/>
  <c r="B10607" i="23"/>
  <c r="G10606" i="23"/>
  <c r="F10606" i="23"/>
  <c r="D10606" i="23"/>
  <c r="C10606" i="23"/>
  <c r="E10606" i="23" s="1"/>
  <c r="B10606" i="23"/>
  <c r="G10605" i="23"/>
  <c r="F10605" i="23"/>
  <c r="E10605" i="23"/>
  <c r="D10605" i="23"/>
  <c r="C10605" i="23"/>
  <c r="H10605" i="23" s="1"/>
  <c r="B10605" i="23"/>
  <c r="H10604" i="23"/>
  <c r="G10604" i="23"/>
  <c r="F10604" i="23"/>
  <c r="E10604" i="23"/>
  <c r="D10604" i="23"/>
  <c r="C10604" i="23"/>
  <c r="B10604" i="23"/>
  <c r="G10603" i="23"/>
  <c r="F10603" i="23"/>
  <c r="D10603" i="23"/>
  <c r="C10603" i="23"/>
  <c r="H10603" i="23" s="1"/>
  <c r="B10603" i="23"/>
  <c r="G10602" i="23"/>
  <c r="F10602" i="23"/>
  <c r="D10602" i="23"/>
  <c r="C10602" i="23"/>
  <c r="E10602" i="23" s="1"/>
  <c r="B10602" i="23"/>
  <c r="G10601" i="23"/>
  <c r="F10601" i="23"/>
  <c r="D10601" i="23"/>
  <c r="C10601" i="23"/>
  <c r="H10601" i="23" s="1"/>
  <c r="B10601" i="23"/>
  <c r="H10600" i="23"/>
  <c r="G10600" i="23"/>
  <c r="F10600" i="23"/>
  <c r="E10600" i="23"/>
  <c r="D10600" i="23"/>
  <c r="C10600" i="23"/>
  <c r="B10600" i="23"/>
  <c r="G10599" i="23"/>
  <c r="F10599" i="23"/>
  <c r="E10599" i="23"/>
  <c r="D10599" i="23"/>
  <c r="C10599" i="23"/>
  <c r="H10599" i="23" s="1"/>
  <c r="B10599" i="23"/>
  <c r="G10598" i="23"/>
  <c r="F10598" i="23"/>
  <c r="D10598" i="23"/>
  <c r="C10598" i="23"/>
  <c r="E10598" i="23" s="1"/>
  <c r="B10598" i="23"/>
  <c r="G10597" i="23"/>
  <c r="F10597" i="23"/>
  <c r="E10597" i="23"/>
  <c r="D10597" i="23"/>
  <c r="C10597" i="23"/>
  <c r="H10597" i="23" s="1"/>
  <c r="B10597" i="23"/>
  <c r="H10596" i="23"/>
  <c r="G10596" i="23"/>
  <c r="F10596" i="23"/>
  <c r="E10596" i="23"/>
  <c r="D10596" i="23"/>
  <c r="C10596" i="23"/>
  <c r="B10596" i="23"/>
  <c r="G10595" i="23"/>
  <c r="F10595" i="23"/>
  <c r="D10595" i="23"/>
  <c r="C10595" i="23"/>
  <c r="E10595" i="23" s="1"/>
  <c r="B10595" i="23"/>
  <c r="G10594" i="23"/>
  <c r="F10594" i="23"/>
  <c r="D10594" i="23"/>
  <c r="C10594" i="23"/>
  <c r="E10594" i="23" s="1"/>
  <c r="B10594" i="23"/>
  <c r="G10593" i="23"/>
  <c r="F10593" i="23"/>
  <c r="D10593" i="23"/>
  <c r="C10593" i="23"/>
  <c r="H10593" i="23" s="1"/>
  <c r="B10593" i="23"/>
  <c r="H10592" i="23"/>
  <c r="G10592" i="23"/>
  <c r="F10592" i="23"/>
  <c r="E10592" i="23"/>
  <c r="D10592" i="23"/>
  <c r="C10592" i="23"/>
  <c r="B10592" i="23"/>
  <c r="G10591" i="23"/>
  <c r="F10591" i="23"/>
  <c r="E10591" i="23"/>
  <c r="D10591" i="23"/>
  <c r="C10591" i="23"/>
  <c r="H10591" i="23" s="1"/>
  <c r="B10591" i="23"/>
  <c r="G10590" i="23"/>
  <c r="F10590" i="23"/>
  <c r="D10590" i="23"/>
  <c r="C10590" i="23"/>
  <c r="E10590" i="23" s="1"/>
  <c r="B10590" i="23"/>
  <c r="G10589" i="23"/>
  <c r="F10589" i="23"/>
  <c r="E10589" i="23"/>
  <c r="D10589" i="23"/>
  <c r="C10589" i="23"/>
  <c r="H10589" i="23" s="1"/>
  <c r="B10589" i="23"/>
  <c r="H10588" i="23"/>
  <c r="G10588" i="23"/>
  <c r="F10588" i="23"/>
  <c r="E10588" i="23"/>
  <c r="D10588" i="23"/>
  <c r="C10588" i="23"/>
  <c r="B10588" i="23"/>
  <c r="G10587" i="23"/>
  <c r="F10587" i="23"/>
  <c r="D10587" i="23"/>
  <c r="C10587" i="23"/>
  <c r="H10587" i="23" s="1"/>
  <c r="B10587" i="23"/>
  <c r="G10586" i="23"/>
  <c r="F10586" i="23"/>
  <c r="D10586" i="23"/>
  <c r="C10586" i="23"/>
  <c r="E10586" i="23" s="1"/>
  <c r="B10586" i="23"/>
  <c r="G10585" i="23"/>
  <c r="F10585" i="23"/>
  <c r="D10585" i="23"/>
  <c r="C10585" i="23"/>
  <c r="H10585" i="23" s="1"/>
  <c r="B10585" i="23"/>
  <c r="H10584" i="23"/>
  <c r="G10584" i="23"/>
  <c r="F10584" i="23"/>
  <c r="E10584" i="23"/>
  <c r="D10584" i="23"/>
  <c r="C10584" i="23"/>
  <c r="B10584" i="23"/>
  <c r="G10583" i="23"/>
  <c r="F10583" i="23"/>
  <c r="E10583" i="23"/>
  <c r="D10583" i="23"/>
  <c r="C10583" i="23"/>
  <c r="H10583" i="23" s="1"/>
  <c r="B10583" i="23"/>
  <c r="G10582" i="23"/>
  <c r="F10582" i="23"/>
  <c r="D10582" i="23"/>
  <c r="C10582" i="23"/>
  <c r="E10582" i="23" s="1"/>
  <c r="B10582" i="23"/>
  <c r="G10581" i="23"/>
  <c r="F10581" i="23"/>
  <c r="E10581" i="23"/>
  <c r="D10581" i="23"/>
  <c r="C10581" i="23"/>
  <c r="H10581" i="23" s="1"/>
  <c r="B10581" i="23"/>
  <c r="H10580" i="23"/>
  <c r="G10580" i="23"/>
  <c r="F10580" i="23"/>
  <c r="E10580" i="23"/>
  <c r="D10580" i="23"/>
  <c r="C10580" i="23"/>
  <c r="B10580" i="23"/>
  <c r="G10579" i="23"/>
  <c r="F10579" i="23"/>
  <c r="D10579" i="23"/>
  <c r="C10579" i="23"/>
  <c r="E10579" i="23" s="1"/>
  <c r="B10579" i="23"/>
  <c r="G10578" i="23"/>
  <c r="F10578" i="23"/>
  <c r="D10578" i="23"/>
  <c r="C10578" i="23"/>
  <c r="E10578" i="23" s="1"/>
  <c r="B10578" i="23"/>
  <c r="G10577" i="23"/>
  <c r="F10577" i="23"/>
  <c r="D10577" i="23"/>
  <c r="C10577" i="23"/>
  <c r="H10577" i="23" s="1"/>
  <c r="B10577" i="23"/>
  <c r="H10576" i="23"/>
  <c r="G10576" i="23"/>
  <c r="F10576" i="23"/>
  <c r="E10576" i="23"/>
  <c r="D10576" i="23"/>
  <c r="C10576" i="23"/>
  <c r="B10576" i="23"/>
  <c r="G10575" i="23"/>
  <c r="F10575" i="23"/>
  <c r="E10575" i="23"/>
  <c r="D10575" i="23"/>
  <c r="C10575" i="23"/>
  <c r="H10575" i="23" s="1"/>
  <c r="B10575" i="23"/>
  <c r="G10574" i="23"/>
  <c r="F10574" i="23"/>
  <c r="D10574" i="23"/>
  <c r="C10574" i="23"/>
  <c r="E10574" i="23" s="1"/>
  <c r="B10574" i="23"/>
  <c r="G10573" i="23"/>
  <c r="F10573" i="23"/>
  <c r="E10573" i="23"/>
  <c r="D10573" i="23"/>
  <c r="C10573" i="23"/>
  <c r="H10573" i="23" s="1"/>
  <c r="B10573" i="23"/>
  <c r="H10572" i="23"/>
  <c r="G10572" i="23"/>
  <c r="F10572" i="23"/>
  <c r="E10572" i="23"/>
  <c r="D10572" i="23"/>
  <c r="C10572" i="23"/>
  <c r="B10572" i="23"/>
  <c r="G10571" i="23"/>
  <c r="F10571" i="23"/>
  <c r="D10571" i="23"/>
  <c r="C10571" i="23"/>
  <c r="E10571" i="23" s="1"/>
  <c r="B10571" i="23"/>
  <c r="G10570" i="23"/>
  <c r="F10570" i="23"/>
  <c r="D10570" i="23"/>
  <c r="C10570" i="23"/>
  <c r="E10570" i="23" s="1"/>
  <c r="B10570" i="23"/>
  <c r="G10569" i="23"/>
  <c r="F10569" i="23"/>
  <c r="D10569" i="23"/>
  <c r="C10569" i="23"/>
  <c r="H10569" i="23" s="1"/>
  <c r="B10569" i="23"/>
  <c r="H10568" i="23"/>
  <c r="G10568" i="23"/>
  <c r="F10568" i="23"/>
  <c r="E10568" i="23"/>
  <c r="D10568" i="23"/>
  <c r="C10568" i="23"/>
  <c r="B10568" i="23"/>
  <c r="G10567" i="23"/>
  <c r="F10567" i="23"/>
  <c r="E10567" i="23"/>
  <c r="D10567" i="23"/>
  <c r="C10567" i="23"/>
  <c r="H10567" i="23" s="1"/>
  <c r="B10567" i="23"/>
  <c r="G10566" i="23"/>
  <c r="F10566" i="23"/>
  <c r="D10566" i="23"/>
  <c r="C10566" i="23"/>
  <c r="E10566" i="23" s="1"/>
  <c r="B10566" i="23"/>
  <c r="G10565" i="23"/>
  <c r="F10565" i="23"/>
  <c r="E10565" i="23"/>
  <c r="D10565" i="23"/>
  <c r="C10565" i="23"/>
  <c r="H10565" i="23" s="1"/>
  <c r="B10565" i="23"/>
  <c r="H10564" i="23"/>
  <c r="G10564" i="23"/>
  <c r="F10564" i="23"/>
  <c r="E10564" i="23"/>
  <c r="D10564" i="23"/>
  <c r="C10564" i="23"/>
  <c r="B10564" i="23"/>
  <c r="G10563" i="23"/>
  <c r="F10563" i="23"/>
  <c r="D10563" i="23"/>
  <c r="C10563" i="23"/>
  <c r="E10563" i="23" s="1"/>
  <c r="B10563" i="23"/>
  <c r="G10562" i="23"/>
  <c r="F10562" i="23"/>
  <c r="D10562" i="23"/>
  <c r="C10562" i="23"/>
  <c r="E10562" i="23" s="1"/>
  <c r="B10562" i="23"/>
  <c r="G10561" i="23"/>
  <c r="F10561" i="23"/>
  <c r="D10561" i="23"/>
  <c r="C10561" i="23"/>
  <c r="H10561" i="23" s="1"/>
  <c r="B10561" i="23"/>
  <c r="H10560" i="23"/>
  <c r="G10560" i="23"/>
  <c r="F10560" i="23"/>
  <c r="E10560" i="23"/>
  <c r="D10560" i="23"/>
  <c r="C10560" i="23"/>
  <c r="B10560" i="23"/>
  <c r="G10559" i="23"/>
  <c r="F10559" i="23"/>
  <c r="E10559" i="23"/>
  <c r="D10559" i="23"/>
  <c r="C10559" i="23"/>
  <c r="H10559" i="23" s="1"/>
  <c r="B10559" i="23"/>
  <c r="G10558" i="23"/>
  <c r="F10558" i="23"/>
  <c r="D10558" i="23"/>
  <c r="C10558" i="23"/>
  <c r="E10558" i="23" s="1"/>
  <c r="B10558" i="23"/>
  <c r="G10557" i="23"/>
  <c r="F10557" i="23"/>
  <c r="E10557" i="23"/>
  <c r="D10557" i="23"/>
  <c r="C10557" i="23"/>
  <c r="H10557" i="23" s="1"/>
  <c r="B10557" i="23"/>
  <c r="H10556" i="23"/>
  <c r="G10556" i="23"/>
  <c r="F10556" i="23"/>
  <c r="E10556" i="23"/>
  <c r="D10556" i="23"/>
  <c r="C10556" i="23"/>
  <c r="B10556" i="23"/>
  <c r="G10555" i="23"/>
  <c r="F10555" i="23"/>
  <c r="D10555" i="23"/>
  <c r="C10555" i="23"/>
  <c r="E10555" i="23" s="1"/>
  <c r="B10555" i="23"/>
  <c r="G10554" i="23"/>
  <c r="F10554" i="23"/>
  <c r="D10554" i="23"/>
  <c r="C10554" i="23"/>
  <c r="E10554" i="23" s="1"/>
  <c r="B10554" i="23"/>
  <c r="G10553" i="23"/>
  <c r="F10553" i="23"/>
  <c r="D10553" i="23"/>
  <c r="C10553" i="23"/>
  <c r="H10553" i="23" s="1"/>
  <c r="B10553" i="23"/>
  <c r="H10552" i="23"/>
  <c r="G10552" i="23"/>
  <c r="F10552" i="23"/>
  <c r="E10552" i="23"/>
  <c r="D10552" i="23"/>
  <c r="C10552" i="23"/>
  <c r="B10552" i="23"/>
  <c r="G10551" i="23"/>
  <c r="F10551" i="23"/>
  <c r="E10551" i="23"/>
  <c r="D10551" i="23"/>
  <c r="C10551" i="23"/>
  <c r="H10551" i="23" s="1"/>
  <c r="B10551" i="23"/>
  <c r="G10550" i="23"/>
  <c r="F10550" i="23"/>
  <c r="D10550" i="23"/>
  <c r="C10550" i="23"/>
  <c r="E10550" i="23" s="1"/>
  <c r="B10550" i="23"/>
  <c r="G10549" i="23"/>
  <c r="F10549" i="23"/>
  <c r="E10549" i="23"/>
  <c r="D10549" i="23"/>
  <c r="C10549" i="23"/>
  <c r="H10549" i="23" s="1"/>
  <c r="B10549" i="23"/>
  <c r="H10548" i="23"/>
  <c r="G10548" i="23"/>
  <c r="F10548" i="23"/>
  <c r="E10548" i="23"/>
  <c r="D10548" i="23"/>
  <c r="C10548" i="23"/>
  <c r="B10548" i="23"/>
  <c r="G10547" i="23"/>
  <c r="F10547" i="23"/>
  <c r="D10547" i="23"/>
  <c r="C10547" i="23"/>
  <c r="E10547" i="23" s="1"/>
  <c r="B10547" i="23"/>
  <c r="G10546" i="23"/>
  <c r="F10546" i="23"/>
  <c r="D10546" i="23"/>
  <c r="C10546" i="23"/>
  <c r="E10546" i="23" s="1"/>
  <c r="B10546" i="23"/>
  <c r="G10545" i="23"/>
  <c r="F10545" i="23"/>
  <c r="D10545" i="23"/>
  <c r="C10545" i="23"/>
  <c r="H10545" i="23" s="1"/>
  <c r="B10545" i="23"/>
  <c r="H10544" i="23"/>
  <c r="G10544" i="23"/>
  <c r="F10544" i="23"/>
  <c r="E10544" i="23"/>
  <c r="D10544" i="23"/>
  <c r="C10544" i="23"/>
  <c r="B10544" i="23"/>
  <c r="G10543" i="23"/>
  <c r="F10543" i="23"/>
  <c r="E10543" i="23"/>
  <c r="D10543" i="23"/>
  <c r="C10543" i="23"/>
  <c r="H10543" i="23" s="1"/>
  <c r="B10543" i="23"/>
  <c r="G10542" i="23"/>
  <c r="F10542" i="23"/>
  <c r="D10542" i="23"/>
  <c r="C10542" i="23"/>
  <c r="E10542" i="23" s="1"/>
  <c r="B10542" i="23"/>
  <c r="G10541" i="23"/>
  <c r="F10541" i="23"/>
  <c r="E10541" i="23"/>
  <c r="D10541" i="23"/>
  <c r="C10541" i="23"/>
  <c r="H10541" i="23" s="1"/>
  <c r="B10541" i="23"/>
  <c r="H10540" i="23"/>
  <c r="G10540" i="23"/>
  <c r="F10540" i="23"/>
  <c r="E10540" i="23"/>
  <c r="D10540" i="23"/>
  <c r="C10540" i="23"/>
  <c r="B10540" i="23"/>
  <c r="G10539" i="23"/>
  <c r="F10539" i="23"/>
  <c r="D10539" i="23"/>
  <c r="C10539" i="23"/>
  <c r="E10539" i="23" s="1"/>
  <c r="B10539" i="23"/>
  <c r="G10538" i="23"/>
  <c r="F10538" i="23"/>
  <c r="D10538" i="23"/>
  <c r="C10538" i="23"/>
  <c r="E10538" i="23" s="1"/>
  <c r="B10538" i="23"/>
  <c r="G10537" i="23"/>
  <c r="F10537" i="23"/>
  <c r="D10537" i="23"/>
  <c r="C10537" i="23"/>
  <c r="H10537" i="23" s="1"/>
  <c r="B10537" i="23"/>
  <c r="H10536" i="23"/>
  <c r="G10536" i="23"/>
  <c r="F10536" i="23"/>
  <c r="E10536" i="23"/>
  <c r="D10536" i="23"/>
  <c r="C10536" i="23"/>
  <c r="B10536" i="23"/>
  <c r="G10535" i="23"/>
  <c r="F10535" i="23"/>
  <c r="E10535" i="23"/>
  <c r="D10535" i="23"/>
  <c r="C10535" i="23"/>
  <c r="H10535" i="23" s="1"/>
  <c r="B10535" i="23"/>
  <c r="G10534" i="23"/>
  <c r="F10534" i="23"/>
  <c r="D10534" i="23"/>
  <c r="C10534" i="23"/>
  <c r="E10534" i="23" s="1"/>
  <c r="B10534" i="23"/>
  <c r="G10533" i="23"/>
  <c r="F10533" i="23"/>
  <c r="E10533" i="23"/>
  <c r="D10533" i="23"/>
  <c r="C10533" i="23"/>
  <c r="H10533" i="23" s="1"/>
  <c r="B10533" i="23"/>
  <c r="H10532" i="23"/>
  <c r="G10532" i="23"/>
  <c r="F10532" i="23"/>
  <c r="E10532" i="23"/>
  <c r="D10532" i="23"/>
  <c r="C10532" i="23"/>
  <c r="B10532" i="23"/>
  <c r="G10531" i="23"/>
  <c r="F10531" i="23"/>
  <c r="D10531" i="23"/>
  <c r="C10531" i="23"/>
  <c r="E10531" i="23" s="1"/>
  <c r="B10531" i="23"/>
  <c r="G10530" i="23"/>
  <c r="F10530" i="23"/>
  <c r="D10530" i="23"/>
  <c r="C10530" i="23"/>
  <c r="E10530" i="23" s="1"/>
  <c r="B10530" i="23"/>
  <c r="G10529" i="23"/>
  <c r="F10529" i="23"/>
  <c r="D10529" i="23"/>
  <c r="C10529" i="23"/>
  <c r="H10529" i="23" s="1"/>
  <c r="B10529" i="23"/>
  <c r="H10528" i="23"/>
  <c r="G10528" i="23"/>
  <c r="F10528" i="23"/>
  <c r="E10528" i="23"/>
  <c r="D10528" i="23"/>
  <c r="C10528" i="23"/>
  <c r="B10528" i="23"/>
  <c r="G10527" i="23"/>
  <c r="F10527" i="23"/>
  <c r="E10527" i="23"/>
  <c r="D10527" i="23"/>
  <c r="C10527" i="23"/>
  <c r="H10527" i="23" s="1"/>
  <c r="B10527" i="23"/>
  <c r="G10526" i="23"/>
  <c r="F10526" i="23"/>
  <c r="D10526" i="23"/>
  <c r="C10526" i="23"/>
  <c r="E10526" i="23" s="1"/>
  <c r="B10526" i="23"/>
  <c r="G10525" i="23"/>
  <c r="F10525" i="23"/>
  <c r="E10525" i="23"/>
  <c r="D10525" i="23"/>
  <c r="C10525" i="23"/>
  <c r="H10525" i="23" s="1"/>
  <c r="B10525" i="23"/>
  <c r="H10524" i="23"/>
  <c r="G10524" i="23"/>
  <c r="F10524" i="23"/>
  <c r="E10524" i="23"/>
  <c r="D10524" i="23"/>
  <c r="C10524" i="23"/>
  <c r="B10524" i="23"/>
  <c r="G10523" i="23"/>
  <c r="F10523" i="23"/>
  <c r="D10523" i="23"/>
  <c r="C10523" i="23"/>
  <c r="E10523" i="23" s="1"/>
  <c r="B10523" i="23"/>
  <c r="G10522" i="23"/>
  <c r="F10522" i="23"/>
  <c r="D10522" i="23"/>
  <c r="C10522" i="23"/>
  <c r="E10522" i="23" s="1"/>
  <c r="B10522" i="23"/>
  <c r="G10521" i="23"/>
  <c r="F10521" i="23"/>
  <c r="D10521" i="23"/>
  <c r="C10521" i="23"/>
  <c r="H10521" i="23" s="1"/>
  <c r="B10521" i="23"/>
  <c r="H10520" i="23"/>
  <c r="G10520" i="23"/>
  <c r="F10520" i="23"/>
  <c r="E10520" i="23"/>
  <c r="D10520" i="23"/>
  <c r="C10520" i="23"/>
  <c r="B10520" i="23"/>
  <c r="G10519" i="23"/>
  <c r="F10519" i="23"/>
  <c r="E10519" i="23"/>
  <c r="D10519" i="23"/>
  <c r="C10519" i="23"/>
  <c r="H10519" i="23" s="1"/>
  <c r="B10519" i="23"/>
  <c r="G10518" i="23"/>
  <c r="F10518" i="23"/>
  <c r="D10518" i="23"/>
  <c r="C10518" i="23"/>
  <c r="E10518" i="23" s="1"/>
  <c r="B10518" i="23"/>
  <c r="G10517" i="23"/>
  <c r="F10517" i="23"/>
  <c r="E10517" i="23"/>
  <c r="D10517" i="23"/>
  <c r="C10517" i="23"/>
  <c r="H10517" i="23" s="1"/>
  <c r="B10517" i="23"/>
  <c r="H10516" i="23"/>
  <c r="G10516" i="23"/>
  <c r="F10516" i="23"/>
  <c r="E10516" i="23"/>
  <c r="D10516" i="23"/>
  <c r="C10516" i="23"/>
  <c r="B10516" i="23"/>
  <c r="G10515" i="23"/>
  <c r="F10515" i="23"/>
  <c r="D10515" i="23"/>
  <c r="C10515" i="23"/>
  <c r="E10515" i="23" s="1"/>
  <c r="B10515" i="23"/>
  <c r="G10514" i="23"/>
  <c r="F10514" i="23"/>
  <c r="D10514" i="23"/>
  <c r="C10514" i="23"/>
  <c r="E10514" i="23" s="1"/>
  <c r="B10514" i="23"/>
  <c r="G10513" i="23"/>
  <c r="F10513" i="23"/>
  <c r="D10513" i="23"/>
  <c r="C10513" i="23"/>
  <c r="H10513" i="23" s="1"/>
  <c r="B10513" i="23"/>
  <c r="H10512" i="23"/>
  <c r="G10512" i="23"/>
  <c r="F10512" i="23"/>
  <c r="E10512" i="23"/>
  <c r="D10512" i="23"/>
  <c r="C10512" i="23"/>
  <c r="B10512" i="23"/>
  <c r="G10511" i="23"/>
  <c r="F10511" i="23"/>
  <c r="E10511" i="23"/>
  <c r="D10511" i="23"/>
  <c r="C10511" i="23"/>
  <c r="H10511" i="23" s="1"/>
  <c r="B10511" i="23"/>
  <c r="G10510" i="23"/>
  <c r="F10510" i="23"/>
  <c r="D10510" i="23"/>
  <c r="C10510" i="23"/>
  <c r="E10510" i="23" s="1"/>
  <c r="B10510" i="23"/>
  <c r="G10509" i="23"/>
  <c r="F10509" i="23"/>
  <c r="E10509" i="23"/>
  <c r="D10509" i="23"/>
  <c r="C10509" i="23"/>
  <c r="H10509" i="23" s="1"/>
  <c r="B10509" i="23"/>
  <c r="H10508" i="23"/>
  <c r="G10508" i="23"/>
  <c r="F10508" i="23"/>
  <c r="E10508" i="23"/>
  <c r="D10508" i="23"/>
  <c r="C10508" i="23"/>
  <c r="B10508" i="23"/>
  <c r="G10507" i="23"/>
  <c r="F10507" i="23"/>
  <c r="D10507" i="23"/>
  <c r="C10507" i="23"/>
  <c r="E10507" i="23" s="1"/>
  <c r="B10507" i="23"/>
  <c r="G10506" i="23"/>
  <c r="F10506" i="23"/>
  <c r="D10506" i="23"/>
  <c r="C10506" i="23"/>
  <c r="E10506" i="23" s="1"/>
  <c r="B10506" i="23"/>
  <c r="G10505" i="23"/>
  <c r="F10505" i="23"/>
  <c r="D10505" i="23"/>
  <c r="C10505" i="23"/>
  <c r="H10505" i="23" s="1"/>
  <c r="B10505" i="23"/>
  <c r="H10504" i="23"/>
  <c r="G10504" i="23"/>
  <c r="F10504" i="23"/>
  <c r="E10504" i="23"/>
  <c r="D10504" i="23"/>
  <c r="C10504" i="23"/>
  <c r="B10504" i="23"/>
  <c r="G10503" i="23"/>
  <c r="F10503" i="23"/>
  <c r="E10503" i="23"/>
  <c r="D10503" i="23"/>
  <c r="C10503" i="23"/>
  <c r="H10503" i="23" s="1"/>
  <c r="B10503" i="23"/>
  <c r="G10502" i="23"/>
  <c r="F10502" i="23"/>
  <c r="D10502" i="23"/>
  <c r="C10502" i="23"/>
  <c r="E10502" i="23" s="1"/>
  <c r="B10502" i="23"/>
  <c r="G10501" i="23"/>
  <c r="F10501" i="23"/>
  <c r="E10501" i="23"/>
  <c r="D10501" i="23"/>
  <c r="C10501" i="23"/>
  <c r="H10501" i="23" s="1"/>
  <c r="B10501" i="23"/>
  <c r="H10500" i="23"/>
  <c r="G10500" i="23"/>
  <c r="F10500" i="23"/>
  <c r="E10500" i="23"/>
  <c r="D10500" i="23"/>
  <c r="C10500" i="23"/>
  <c r="B10500" i="23"/>
  <c r="G10499" i="23"/>
  <c r="F10499" i="23"/>
  <c r="D10499" i="23"/>
  <c r="C10499" i="23"/>
  <c r="E10499" i="23" s="1"/>
  <c r="B10499" i="23"/>
  <c r="G10498" i="23"/>
  <c r="F10498" i="23"/>
  <c r="D10498" i="23"/>
  <c r="C10498" i="23"/>
  <c r="E10498" i="23" s="1"/>
  <c r="B10498" i="23"/>
  <c r="G10497" i="23"/>
  <c r="F10497" i="23"/>
  <c r="D10497" i="23"/>
  <c r="C10497" i="23"/>
  <c r="H10497" i="23" s="1"/>
  <c r="B10497" i="23"/>
  <c r="H10496" i="23"/>
  <c r="G10496" i="23"/>
  <c r="F10496" i="23"/>
  <c r="E10496" i="23"/>
  <c r="D10496" i="23"/>
  <c r="C10496" i="23"/>
  <c r="B10496" i="23"/>
  <c r="G10495" i="23"/>
  <c r="F10495" i="23"/>
  <c r="E10495" i="23"/>
  <c r="D10495" i="23"/>
  <c r="C10495" i="23"/>
  <c r="H10495" i="23" s="1"/>
  <c r="B10495" i="23"/>
  <c r="G10494" i="23"/>
  <c r="F10494" i="23"/>
  <c r="D10494" i="23"/>
  <c r="C10494" i="23"/>
  <c r="E10494" i="23" s="1"/>
  <c r="B10494" i="23"/>
  <c r="G10493" i="23"/>
  <c r="F10493" i="23"/>
  <c r="E10493" i="23"/>
  <c r="D10493" i="23"/>
  <c r="C10493" i="23"/>
  <c r="H10493" i="23" s="1"/>
  <c r="B10493" i="23"/>
  <c r="H10492" i="23"/>
  <c r="G10492" i="23"/>
  <c r="F10492" i="23"/>
  <c r="E10492" i="23"/>
  <c r="D10492" i="23"/>
  <c r="C10492" i="23"/>
  <c r="B10492" i="23"/>
  <c r="G10491" i="23"/>
  <c r="F10491" i="23"/>
  <c r="D10491" i="23"/>
  <c r="C10491" i="23"/>
  <c r="E10491" i="23" s="1"/>
  <c r="B10491" i="23"/>
  <c r="G10490" i="23"/>
  <c r="F10490" i="23"/>
  <c r="D10490" i="23"/>
  <c r="C10490" i="23"/>
  <c r="E10490" i="23" s="1"/>
  <c r="B10490" i="23"/>
  <c r="G10489" i="23"/>
  <c r="F10489" i="23"/>
  <c r="D10489" i="23"/>
  <c r="C10489" i="23"/>
  <c r="H10489" i="23" s="1"/>
  <c r="B10489" i="23"/>
  <c r="H10488" i="23"/>
  <c r="G10488" i="23"/>
  <c r="F10488" i="23"/>
  <c r="E10488" i="23"/>
  <c r="D10488" i="23"/>
  <c r="C10488" i="23"/>
  <c r="B10488" i="23"/>
  <c r="G10487" i="23"/>
  <c r="F10487" i="23"/>
  <c r="E10487" i="23"/>
  <c r="D10487" i="23"/>
  <c r="C10487" i="23"/>
  <c r="H10487" i="23" s="1"/>
  <c r="B10487" i="23"/>
  <c r="G10486" i="23"/>
  <c r="F10486" i="23"/>
  <c r="D10486" i="23"/>
  <c r="C10486" i="23"/>
  <c r="E10486" i="23" s="1"/>
  <c r="B10486" i="23"/>
  <c r="G10485" i="23"/>
  <c r="F10485" i="23"/>
  <c r="E10485" i="23"/>
  <c r="D10485" i="23"/>
  <c r="C10485" i="23"/>
  <c r="H10485" i="23" s="1"/>
  <c r="B10485" i="23"/>
  <c r="H10484" i="23"/>
  <c r="G10484" i="23"/>
  <c r="F10484" i="23"/>
  <c r="E10484" i="23"/>
  <c r="D10484" i="23"/>
  <c r="C10484" i="23"/>
  <c r="B10484" i="23"/>
  <c r="G10483" i="23"/>
  <c r="F10483" i="23"/>
  <c r="D10483" i="23"/>
  <c r="C10483" i="23"/>
  <c r="E10483" i="23" s="1"/>
  <c r="B10483" i="23"/>
  <c r="G10482" i="23"/>
  <c r="F10482" i="23"/>
  <c r="D10482" i="23"/>
  <c r="C10482" i="23"/>
  <c r="E10482" i="23" s="1"/>
  <c r="B10482" i="23"/>
  <c r="G10481" i="23"/>
  <c r="F10481" i="23"/>
  <c r="D10481" i="23"/>
  <c r="C10481" i="23"/>
  <c r="H10481" i="23" s="1"/>
  <c r="B10481" i="23"/>
  <c r="H10480" i="23"/>
  <c r="G10480" i="23"/>
  <c r="F10480" i="23"/>
  <c r="E10480" i="23"/>
  <c r="D10480" i="23"/>
  <c r="C10480" i="23"/>
  <c r="B10480" i="23"/>
  <c r="G10479" i="23"/>
  <c r="F10479" i="23"/>
  <c r="E10479" i="23"/>
  <c r="D10479" i="23"/>
  <c r="C10479" i="23"/>
  <c r="H10479" i="23" s="1"/>
  <c r="B10479" i="23"/>
  <c r="G10478" i="23"/>
  <c r="F10478" i="23"/>
  <c r="D10478" i="23"/>
  <c r="C10478" i="23"/>
  <c r="E10478" i="23" s="1"/>
  <c r="B10478" i="23"/>
  <c r="G10477" i="23"/>
  <c r="F10477" i="23"/>
  <c r="E10477" i="23"/>
  <c r="D10477" i="23"/>
  <c r="C10477" i="23"/>
  <c r="H10477" i="23" s="1"/>
  <c r="B10477" i="23"/>
  <c r="H10476" i="23"/>
  <c r="G10476" i="23"/>
  <c r="F10476" i="23"/>
  <c r="E10476" i="23"/>
  <c r="D10476" i="23"/>
  <c r="C10476" i="23"/>
  <c r="B10476" i="23"/>
  <c r="G10475" i="23"/>
  <c r="F10475" i="23"/>
  <c r="D10475" i="23"/>
  <c r="C10475" i="23"/>
  <c r="E10475" i="23" s="1"/>
  <c r="B10475" i="23"/>
  <c r="G10474" i="23"/>
  <c r="F10474" i="23"/>
  <c r="D10474" i="23"/>
  <c r="C10474" i="23"/>
  <c r="E10474" i="23" s="1"/>
  <c r="B10474" i="23"/>
  <c r="G10473" i="23"/>
  <c r="F10473" i="23"/>
  <c r="D10473" i="23"/>
  <c r="C10473" i="23"/>
  <c r="H10473" i="23" s="1"/>
  <c r="B10473" i="23"/>
  <c r="H10472" i="23"/>
  <c r="G10472" i="23"/>
  <c r="F10472" i="23"/>
  <c r="E10472" i="23"/>
  <c r="D10472" i="23"/>
  <c r="C10472" i="23"/>
  <c r="B10472" i="23"/>
  <c r="G10471" i="23"/>
  <c r="F10471" i="23"/>
  <c r="E10471" i="23"/>
  <c r="D10471" i="23"/>
  <c r="C10471" i="23"/>
  <c r="H10471" i="23" s="1"/>
  <c r="B10471" i="23"/>
  <c r="G10470" i="23"/>
  <c r="F10470" i="23"/>
  <c r="D10470" i="23"/>
  <c r="C10470" i="23"/>
  <c r="E10470" i="23" s="1"/>
  <c r="B10470" i="23"/>
  <c r="G10469" i="23"/>
  <c r="F10469" i="23"/>
  <c r="E10469" i="23"/>
  <c r="D10469" i="23"/>
  <c r="C10469" i="23"/>
  <c r="H10469" i="23" s="1"/>
  <c r="B10469" i="23"/>
  <c r="H10468" i="23"/>
  <c r="G10468" i="23"/>
  <c r="F10468" i="23"/>
  <c r="E10468" i="23"/>
  <c r="D10468" i="23"/>
  <c r="C10468" i="23"/>
  <c r="B10468" i="23"/>
  <c r="G10467" i="23"/>
  <c r="F10467" i="23"/>
  <c r="D10467" i="23"/>
  <c r="C10467" i="23"/>
  <c r="E10467" i="23" s="1"/>
  <c r="B10467" i="23"/>
  <c r="G10466" i="23"/>
  <c r="F10466" i="23"/>
  <c r="D10466" i="23"/>
  <c r="C10466" i="23"/>
  <c r="E10466" i="23" s="1"/>
  <c r="B10466" i="23"/>
  <c r="G10465" i="23"/>
  <c r="F10465" i="23"/>
  <c r="D10465" i="23"/>
  <c r="C10465" i="23"/>
  <c r="H10465" i="23" s="1"/>
  <c r="B10465" i="23"/>
  <c r="H10464" i="23"/>
  <c r="G10464" i="23"/>
  <c r="F10464" i="23"/>
  <c r="E10464" i="23"/>
  <c r="D10464" i="23"/>
  <c r="C10464" i="23"/>
  <c r="B10464" i="23"/>
  <c r="G10463" i="23"/>
  <c r="F10463" i="23"/>
  <c r="E10463" i="23"/>
  <c r="D10463" i="23"/>
  <c r="C10463" i="23"/>
  <c r="H10463" i="23" s="1"/>
  <c r="B10463" i="23"/>
  <c r="G10462" i="23"/>
  <c r="F10462" i="23"/>
  <c r="D10462" i="23"/>
  <c r="C10462" i="23"/>
  <c r="E10462" i="23" s="1"/>
  <c r="B10462" i="23"/>
  <c r="G10461" i="23"/>
  <c r="F10461" i="23"/>
  <c r="E10461" i="23"/>
  <c r="D10461" i="23"/>
  <c r="C10461" i="23"/>
  <c r="H10461" i="23" s="1"/>
  <c r="B10461" i="23"/>
  <c r="H10460" i="23"/>
  <c r="G10460" i="23"/>
  <c r="F10460" i="23"/>
  <c r="E10460" i="23"/>
  <c r="D10460" i="23"/>
  <c r="C10460" i="23"/>
  <c r="B10460" i="23"/>
  <c r="G10459" i="23"/>
  <c r="F10459" i="23"/>
  <c r="D10459" i="23"/>
  <c r="C10459" i="23"/>
  <c r="E10459" i="23" s="1"/>
  <c r="B10459" i="23"/>
  <c r="G10458" i="23"/>
  <c r="F10458" i="23"/>
  <c r="D10458" i="23"/>
  <c r="C10458" i="23"/>
  <c r="E10458" i="23" s="1"/>
  <c r="B10458" i="23"/>
  <c r="G10457" i="23"/>
  <c r="F10457" i="23"/>
  <c r="D10457" i="23"/>
  <c r="C10457" i="23"/>
  <c r="H10457" i="23" s="1"/>
  <c r="B10457" i="23"/>
  <c r="H10456" i="23"/>
  <c r="G10456" i="23"/>
  <c r="F10456" i="23"/>
  <c r="E10456" i="23"/>
  <c r="D10456" i="23"/>
  <c r="C10456" i="23"/>
  <c r="B10456" i="23"/>
  <c r="G10455" i="23"/>
  <c r="F10455" i="23"/>
  <c r="E10455" i="23"/>
  <c r="D10455" i="23"/>
  <c r="C10455" i="23"/>
  <c r="H10455" i="23" s="1"/>
  <c r="B10455" i="23"/>
  <c r="G10454" i="23"/>
  <c r="F10454" i="23"/>
  <c r="D10454" i="23"/>
  <c r="C10454" i="23"/>
  <c r="E10454" i="23" s="1"/>
  <c r="B10454" i="23"/>
  <c r="G10453" i="23"/>
  <c r="F10453" i="23"/>
  <c r="E10453" i="23"/>
  <c r="D10453" i="23"/>
  <c r="C10453" i="23"/>
  <c r="H10453" i="23" s="1"/>
  <c r="B10453" i="23"/>
  <c r="H10452" i="23"/>
  <c r="G10452" i="23"/>
  <c r="F10452" i="23"/>
  <c r="E10452" i="23"/>
  <c r="D10452" i="23"/>
  <c r="C10452" i="23"/>
  <c r="B10452" i="23"/>
  <c r="G10451" i="23"/>
  <c r="F10451" i="23"/>
  <c r="D10451" i="23"/>
  <c r="C10451" i="23"/>
  <c r="E10451" i="23" s="1"/>
  <c r="B10451" i="23"/>
  <c r="G10450" i="23"/>
  <c r="F10450" i="23"/>
  <c r="D10450" i="23"/>
  <c r="C10450" i="23"/>
  <c r="E10450" i="23" s="1"/>
  <c r="B10450" i="23"/>
  <c r="G10449" i="23"/>
  <c r="F10449" i="23"/>
  <c r="D10449" i="23"/>
  <c r="C10449" i="23"/>
  <c r="H10449" i="23" s="1"/>
  <c r="B10449" i="23"/>
  <c r="H10448" i="23"/>
  <c r="G10448" i="23"/>
  <c r="F10448" i="23"/>
  <c r="E10448" i="23"/>
  <c r="D10448" i="23"/>
  <c r="C10448" i="23"/>
  <c r="B10448" i="23"/>
  <c r="G10447" i="23"/>
  <c r="F10447" i="23"/>
  <c r="E10447" i="23"/>
  <c r="D10447" i="23"/>
  <c r="C10447" i="23"/>
  <c r="H10447" i="23" s="1"/>
  <c r="B10447" i="23"/>
  <c r="G10446" i="23"/>
  <c r="F10446" i="23"/>
  <c r="D10446" i="23"/>
  <c r="C10446" i="23"/>
  <c r="E10446" i="23" s="1"/>
  <c r="B10446" i="23"/>
  <c r="G10445" i="23"/>
  <c r="F10445" i="23"/>
  <c r="E10445" i="23"/>
  <c r="D10445" i="23"/>
  <c r="C10445" i="23"/>
  <c r="H10445" i="23" s="1"/>
  <c r="B10445" i="23"/>
  <c r="H10444" i="23"/>
  <c r="G10444" i="23"/>
  <c r="F10444" i="23"/>
  <c r="E10444" i="23"/>
  <c r="D10444" i="23"/>
  <c r="C10444" i="23"/>
  <c r="B10444" i="23"/>
  <c r="G10443" i="23"/>
  <c r="F10443" i="23"/>
  <c r="D10443" i="23"/>
  <c r="C10443" i="23"/>
  <c r="E10443" i="23" s="1"/>
  <c r="B10443" i="23"/>
  <c r="G10442" i="23"/>
  <c r="F10442" i="23"/>
  <c r="D10442" i="23"/>
  <c r="C10442" i="23"/>
  <c r="E10442" i="23" s="1"/>
  <c r="B10442" i="23"/>
  <c r="G10441" i="23"/>
  <c r="F10441" i="23"/>
  <c r="D10441" i="23"/>
  <c r="C10441" i="23"/>
  <c r="H10441" i="23" s="1"/>
  <c r="B10441" i="23"/>
  <c r="H10440" i="23"/>
  <c r="G10440" i="23"/>
  <c r="F10440" i="23"/>
  <c r="E10440" i="23"/>
  <c r="D10440" i="23"/>
  <c r="C10440" i="23"/>
  <c r="B10440" i="23"/>
  <c r="G10439" i="23"/>
  <c r="F10439" i="23"/>
  <c r="E10439" i="23"/>
  <c r="D10439" i="23"/>
  <c r="C10439" i="23"/>
  <c r="H10439" i="23" s="1"/>
  <c r="B10439" i="23"/>
  <c r="G10438" i="23"/>
  <c r="F10438" i="23"/>
  <c r="D10438" i="23"/>
  <c r="C10438" i="23"/>
  <c r="E10438" i="23" s="1"/>
  <c r="B10438" i="23"/>
  <c r="G10437" i="23"/>
  <c r="F10437" i="23"/>
  <c r="E10437" i="23"/>
  <c r="D10437" i="23"/>
  <c r="C10437" i="23"/>
  <c r="H10437" i="23" s="1"/>
  <c r="B10437" i="23"/>
  <c r="H10436" i="23"/>
  <c r="G10436" i="23"/>
  <c r="F10436" i="23"/>
  <c r="E10436" i="23"/>
  <c r="D10436" i="23"/>
  <c r="C10436" i="23"/>
  <c r="B10436" i="23"/>
  <c r="G10435" i="23"/>
  <c r="F10435" i="23"/>
  <c r="D10435" i="23"/>
  <c r="C10435" i="23"/>
  <c r="E10435" i="23" s="1"/>
  <c r="B10435" i="23"/>
  <c r="G10434" i="23"/>
  <c r="F10434" i="23"/>
  <c r="D10434" i="23"/>
  <c r="C10434" i="23"/>
  <c r="E10434" i="23" s="1"/>
  <c r="B10434" i="23"/>
  <c r="G10433" i="23"/>
  <c r="F10433" i="23"/>
  <c r="D10433" i="23"/>
  <c r="C10433" i="23"/>
  <c r="H10433" i="23" s="1"/>
  <c r="B10433" i="23"/>
  <c r="H10432" i="23"/>
  <c r="G10432" i="23"/>
  <c r="F10432" i="23"/>
  <c r="E10432" i="23"/>
  <c r="D10432" i="23"/>
  <c r="C10432" i="23"/>
  <c r="B10432" i="23"/>
  <c r="G10431" i="23"/>
  <c r="F10431" i="23"/>
  <c r="E10431" i="23"/>
  <c r="D10431" i="23"/>
  <c r="C10431" i="23"/>
  <c r="H10431" i="23" s="1"/>
  <c r="B10431" i="23"/>
  <c r="G10430" i="23"/>
  <c r="F10430" i="23"/>
  <c r="D10430" i="23"/>
  <c r="C10430" i="23"/>
  <c r="E10430" i="23" s="1"/>
  <c r="B10430" i="23"/>
  <c r="G10429" i="23"/>
  <c r="F10429" i="23"/>
  <c r="E10429" i="23"/>
  <c r="D10429" i="23"/>
  <c r="C10429" i="23"/>
  <c r="H10429" i="23" s="1"/>
  <c r="B10429" i="23"/>
  <c r="H10428" i="23"/>
  <c r="G10428" i="23"/>
  <c r="F10428" i="23"/>
  <c r="E10428" i="23"/>
  <c r="D10428" i="23"/>
  <c r="C10428" i="23"/>
  <c r="B10428" i="23"/>
  <c r="G10427" i="23"/>
  <c r="F10427" i="23"/>
  <c r="D10427" i="23"/>
  <c r="C10427" i="23"/>
  <c r="E10427" i="23" s="1"/>
  <c r="B10427" i="23"/>
  <c r="G10426" i="23"/>
  <c r="F10426" i="23"/>
  <c r="D10426" i="23"/>
  <c r="C10426" i="23"/>
  <c r="E10426" i="23" s="1"/>
  <c r="B10426" i="23"/>
  <c r="G10425" i="23"/>
  <c r="F10425" i="23"/>
  <c r="D10425" i="23"/>
  <c r="C10425" i="23"/>
  <c r="H10425" i="23" s="1"/>
  <c r="B10425" i="23"/>
  <c r="H10424" i="23"/>
  <c r="G10424" i="23"/>
  <c r="F10424" i="23"/>
  <c r="E10424" i="23"/>
  <c r="D10424" i="23"/>
  <c r="C10424" i="23"/>
  <c r="B10424" i="23"/>
  <c r="G10423" i="23"/>
  <c r="F10423" i="23"/>
  <c r="E10423" i="23"/>
  <c r="D10423" i="23"/>
  <c r="C10423" i="23"/>
  <c r="H10423" i="23" s="1"/>
  <c r="B10423" i="23"/>
  <c r="G10422" i="23"/>
  <c r="F10422" i="23"/>
  <c r="D10422" i="23"/>
  <c r="C10422" i="23"/>
  <c r="E10422" i="23" s="1"/>
  <c r="B10422" i="23"/>
  <c r="G10421" i="23"/>
  <c r="F10421" i="23"/>
  <c r="E10421" i="23"/>
  <c r="D10421" i="23"/>
  <c r="C10421" i="23"/>
  <c r="H10421" i="23" s="1"/>
  <c r="B10421" i="23"/>
  <c r="H10420" i="23"/>
  <c r="G10420" i="23"/>
  <c r="F10420" i="23"/>
  <c r="E10420" i="23"/>
  <c r="D10420" i="23"/>
  <c r="C10420" i="23"/>
  <c r="B10420" i="23"/>
  <c r="G10419" i="23"/>
  <c r="F10419" i="23"/>
  <c r="D10419" i="23"/>
  <c r="C10419" i="23"/>
  <c r="E10419" i="23" s="1"/>
  <c r="B10419" i="23"/>
  <c r="G10418" i="23"/>
  <c r="F10418" i="23"/>
  <c r="D10418" i="23"/>
  <c r="C10418" i="23"/>
  <c r="E10418" i="23" s="1"/>
  <c r="B10418" i="23"/>
  <c r="G10417" i="23"/>
  <c r="F10417" i="23"/>
  <c r="D10417" i="23"/>
  <c r="C10417" i="23"/>
  <c r="H10417" i="23" s="1"/>
  <c r="B10417" i="23"/>
  <c r="G10416" i="23"/>
  <c r="F10416" i="23"/>
  <c r="D10416" i="23"/>
  <c r="C10416" i="23"/>
  <c r="E10416" i="23" s="1"/>
  <c r="B10416" i="23"/>
  <c r="G10415" i="23"/>
  <c r="F10415" i="23"/>
  <c r="E10415" i="23"/>
  <c r="D10415" i="23"/>
  <c r="C10415" i="23"/>
  <c r="H10415" i="23" s="1"/>
  <c r="B10415" i="23"/>
  <c r="H10414" i="23"/>
  <c r="G10414" i="23"/>
  <c r="F10414" i="23"/>
  <c r="E10414" i="23"/>
  <c r="D10414" i="23"/>
  <c r="C10414" i="23"/>
  <c r="B10414" i="23"/>
  <c r="G10413" i="23"/>
  <c r="F10413" i="23"/>
  <c r="D10413" i="23"/>
  <c r="C10413" i="23"/>
  <c r="E10413" i="23" s="1"/>
  <c r="B10413" i="23"/>
  <c r="G10412" i="23"/>
  <c r="F10412" i="23"/>
  <c r="D10412" i="23"/>
  <c r="C10412" i="23"/>
  <c r="E10412" i="23" s="1"/>
  <c r="B10412" i="23"/>
  <c r="G10411" i="23"/>
  <c r="F10411" i="23"/>
  <c r="E10411" i="23"/>
  <c r="D10411" i="23"/>
  <c r="C10411" i="23"/>
  <c r="H10411" i="23" s="1"/>
  <c r="B10411" i="23"/>
  <c r="H10410" i="23"/>
  <c r="G10410" i="23"/>
  <c r="F10410" i="23"/>
  <c r="E10410" i="23"/>
  <c r="D10410" i="23"/>
  <c r="C10410" i="23"/>
  <c r="B10410" i="23"/>
  <c r="G10409" i="23"/>
  <c r="F10409" i="23"/>
  <c r="D10409" i="23"/>
  <c r="C10409" i="23"/>
  <c r="E10409" i="23" s="1"/>
  <c r="B10409" i="23"/>
  <c r="G10408" i="23"/>
  <c r="F10408" i="23"/>
  <c r="D10408" i="23"/>
  <c r="C10408" i="23"/>
  <c r="E10408" i="23" s="1"/>
  <c r="B10408" i="23"/>
  <c r="G10407" i="23"/>
  <c r="F10407" i="23"/>
  <c r="E10407" i="23"/>
  <c r="D10407" i="23"/>
  <c r="C10407" i="23"/>
  <c r="H10407" i="23" s="1"/>
  <c r="B10407" i="23"/>
  <c r="H10406" i="23"/>
  <c r="G10406" i="23"/>
  <c r="F10406" i="23"/>
  <c r="E10406" i="23"/>
  <c r="D10406" i="23"/>
  <c r="C10406" i="23"/>
  <c r="B10406" i="23"/>
  <c r="G10405" i="23"/>
  <c r="F10405" i="23"/>
  <c r="D10405" i="23"/>
  <c r="C10405" i="23"/>
  <c r="E10405" i="23" s="1"/>
  <c r="B10405" i="23"/>
  <c r="G10404" i="23"/>
  <c r="F10404" i="23"/>
  <c r="D10404" i="23"/>
  <c r="C10404" i="23"/>
  <c r="E10404" i="23" s="1"/>
  <c r="B10404" i="23"/>
  <c r="G10403" i="23"/>
  <c r="F10403" i="23"/>
  <c r="E10403" i="23"/>
  <c r="D10403" i="23"/>
  <c r="C10403" i="23"/>
  <c r="H10403" i="23" s="1"/>
  <c r="B10403" i="23"/>
  <c r="H10402" i="23"/>
  <c r="G10402" i="23"/>
  <c r="F10402" i="23"/>
  <c r="E10402" i="23"/>
  <c r="D10402" i="23"/>
  <c r="C10402" i="23"/>
  <c r="B10402" i="23"/>
  <c r="G10401" i="23"/>
  <c r="F10401" i="23"/>
  <c r="D10401" i="23"/>
  <c r="C10401" i="23"/>
  <c r="E10401" i="23" s="1"/>
  <c r="B10401" i="23"/>
  <c r="G10400" i="23"/>
  <c r="F10400" i="23"/>
  <c r="D10400" i="23"/>
  <c r="C10400" i="23"/>
  <c r="E10400" i="23" s="1"/>
  <c r="B10400" i="23"/>
  <c r="G10399" i="23"/>
  <c r="F10399" i="23"/>
  <c r="E10399" i="23"/>
  <c r="D10399" i="23"/>
  <c r="C10399" i="23"/>
  <c r="H10399" i="23" s="1"/>
  <c r="B10399" i="23"/>
  <c r="H10398" i="23"/>
  <c r="G10398" i="23"/>
  <c r="F10398" i="23"/>
  <c r="E10398" i="23"/>
  <c r="D10398" i="23"/>
  <c r="C10398" i="23"/>
  <c r="B10398" i="23"/>
  <c r="G10397" i="23"/>
  <c r="F10397" i="23"/>
  <c r="D10397" i="23"/>
  <c r="C10397" i="23"/>
  <c r="E10397" i="23" s="1"/>
  <c r="B10397" i="23"/>
  <c r="G10396" i="23"/>
  <c r="F10396" i="23"/>
  <c r="D10396" i="23"/>
  <c r="C10396" i="23"/>
  <c r="E10396" i="23" s="1"/>
  <c r="B10396" i="23"/>
  <c r="G10395" i="23"/>
  <c r="F10395" i="23"/>
  <c r="E10395" i="23"/>
  <c r="D10395" i="23"/>
  <c r="C10395" i="23"/>
  <c r="H10395" i="23" s="1"/>
  <c r="B10395" i="23"/>
  <c r="H10394" i="23"/>
  <c r="G10394" i="23"/>
  <c r="F10394" i="23"/>
  <c r="E10394" i="23"/>
  <c r="D10394" i="23"/>
  <c r="C10394" i="23"/>
  <c r="B10394" i="23"/>
  <c r="G10393" i="23"/>
  <c r="F10393" i="23"/>
  <c r="D10393" i="23"/>
  <c r="C10393" i="23"/>
  <c r="E10393" i="23" s="1"/>
  <c r="B10393" i="23"/>
  <c r="G10392" i="23"/>
  <c r="F10392" i="23"/>
  <c r="D10392" i="23"/>
  <c r="C10392" i="23"/>
  <c r="E10392" i="23" s="1"/>
  <c r="B10392" i="23"/>
  <c r="G10391" i="23"/>
  <c r="F10391" i="23"/>
  <c r="E10391" i="23"/>
  <c r="D10391" i="23"/>
  <c r="C10391" i="23"/>
  <c r="H10391" i="23" s="1"/>
  <c r="B10391" i="23"/>
  <c r="H10390" i="23"/>
  <c r="G10390" i="23"/>
  <c r="F10390" i="23"/>
  <c r="E10390" i="23"/>
  <c r="D10390" i="23"/>
  <c r="C10390" i="23"/>
  <c r="B10390" i="23"/>
  <c r="G10389" i="23"/>
  <c r="F10389" i="23"/>
  <c r="D10389" i="23"/>
  <c r="C10389" i="23"/>
  <c r="E10389" i="23" s="1"/>
  <c r="B10389" i="23"/>
  <c r="G10388" i="23"/>
  <c r="F10388" i="23"/>
  <c r="D10388" i="23"/>
  <c r="C10388" i="23"/>
  <c r="E10388" i="23" s="1"/>
  <c r="B10388" i="23"/>
  <c r="G10387" i="23"/>
  <c r="F10387" i="23"/>
  <c r="E10387" i="23"/>
  <c r="D10387" i="23"/>
  <c r="C10387" i="23"/>
  <c r="H10387" i="23" s="1"/>
  <c r="B10387" i="23"/>
  <c r="H10386" i="23"/>
  <c r="G10386" i="23"/>
  <c r="F10386" i="23"/>
  <c r="E10386" i="23"/>
  <c r="D10386" i="23"/>
  <c r="C10386" i="23"/>
  <c r="B10386" i="23"/>
  <c r="G10385" i="23"/>
  <c r="F10385" i="23"/>
  <c r="D10385" i="23"/>
  <c r="C10385" i="23"/>
  <c r="E10385" i="23" s="1"/>
  <c r="B10385" i="23"/>
  <c r="G10384" i="23"/>
  <c r="F10384" i="23"/>
  <c r="D10384" i="23"/>
  <c r="C10384" i="23"/>
  <c r="E10384" i="23" s="1"/>
  <c r="B10384" i="23"/>
  <c r="G10383" i="23"/>
  <c r="F10383" i="23"/>
  <c r="E10383" i="23"/>
  <c r="D10383" i="23"/>
  <c r="C10383" i="23"/>
  <c r="H10383" i="23" s="1"/>
  <c r="B10383" i="23"/>
  <c r="H10382" i="23"/>
  <c r="G10382" i="23"/>
  <c r="F10382" i="23"/>
  <c r="E10382" i="23"/>
  <c r="D10382" i="23"/>
  <c r="C10382" i="23"/>
  <c r="B10382" i="23"/>
  <c r="G10381" i="23"/>
  <c r="F10381" i="23"/>
  <c r="D10381" i="23"/>
  <c r="C10381" i="23"/>
  <c r="E10381" i="23" s="1"/>
  <c r="B10381" i="23"/>
  <c r="G10380" i="23"/>
  <c r="F10380" i="23"/>
  <c r="D10380" i="23"/>
  <c r="C10380" i="23"/>
  <c r="E10380" i="23" s="1"/>
  <c r="B10380" i="23"/>
  <c r="G10379" i="23"/>
  <c r="F10379" i="23"/>
  <c r="E10379" i="23"/>
  <c r="D10379" i="23"/>
  <c r="C10379" i="23"/>
  <c r="H10379" i="23" s="1"/>
  <c r="B10379" i="23"/>
  <c r="H10378" i="23"/>
  <c r="G10378" i="23"/>
  <c r="F10378" i="23"/>
  <c r="E10378" i="23"/>
  <c r="D10378" i="23"/>
  <c r="C10378" i="23"/>
  <c r="B10378" i="23"/>
  <c r="G10377" i="23"/>
  <c r="F10377" i="23"/>
  <c r="D10377" i="23"/>
  <c r="C10377" i="23"/>
  <c r="E10377" i="23" s="1"/>
  <c r="B10377" i="23"/>
  <c r="G10376" i="23"/>
  <c r="F10376" i="23"/>
  <c r="D10376" i="23"/>
  <c r="C10376" i="23"/>
  <c r="E10376" i="23" s="1"/>
  <c r="B10376" i="23"/>
  <c r="G10375" i="23"/>
  <c r="F10375" i="23"/>
  <c r="E10375" i="23"/>
  <c r="D10375" i="23"/>
  <c r="C10375" i="23"/>
  <c r="H10375" i="23" s="1"/>
  <c r="B10375" i="23"/>
  <c r="H10374" i="23"/>
  <c r="G10374" i="23"/>
  <c r="F10374" i="23"/>
  <c r="E10374" i="23"/>
  <c r="D10374" i="23"/>
  <c r="C10374" i="23"/>
  <c r="B10374" i="23"/>
  <c r="G10373" i="23"/>
  <c r="F10373" i="23"/>
  <c r="D10373" i="23"/>
  <c r="C10373" i="23"/>
  <c r="E10373" i="23" s="1"/>
  <c r="B10373" i="23"/>
  <c r="G10372" i="23"/>
  <c r="F10372" i="23"/>
  <c r="D10372" i="23"/>
  <c r="C10372" i="23"/>
  <c r="E10372" i="23" s="1"/>
  <c r="B10372" i="23"/>
  <c r="G10371" i="23"/>
  <c r="F10371" i="23"/>
  <c r="E10371" i="23"/>
  <c r="D10371" i="23"/>
  <c r="C10371" i="23"/>
  <c r="H10371" i="23" s="1"/>
  <c r="B10371" i="23"/>
  <c r="H10370" i="23"/>
  <c r="G10370" i="23"/>
  <c r="F10370" i="23"/>
  <c r="E10370" i="23"/>
  <c r="D10370" i="23"/>
  <c r="C10370" i="23"/>
  <c r="B10370" i="23"/>
  <c r="G10369" i="23"/>
  <c r="F10369" i="23"/>
  <c r="D10369" i="23"/>
  <c r="C10369" i="23"/>
  <c r="E10369" i="23" s="1"/>
  <c r="B10369" i="23"/>
  <c r="G10368" i="23"/>
  <c r="F10368" i="23"/>
  <c r="D10368" i="23"/>
  <c r="C10368" i="23"/>
  <c r="E10368" i="23" s="1"/>
  <c r="B10368" i="23"/>
  <c r="G10367" i="23"/>
  <c r="F10367" i="23"/>
  <c r="E10367" i="23"/>
  <c r="D10367" i="23"/>
  <c r="C10367" i="23"/>
  <c r="H10367" i="23" s="1"/>
  <c r="B10367" i="23"/>
  <c r="H10366" i="23"/>
  <c r="G10366" i="23"/>
  <c r="F10366" i="23"/>
  <c r="E10366" i="23"/>
  <c r="D10366" i="23"/>
  <c r="C10366" i="23"/>
  <c r="B10366" i="23"/>
  <c r="G10365" i="23"/>
  <c r="F10365" i="23"/>
  <c r="D10365" i="23"/>
  <c r="C10365" i="23"/>
  <c r="E10365" i="23" s="1"/>
  <c r="B10365" i="23"/>
  <c r="G10364" i="23"/>
  <c r="F10364" i="23"/>
  <c r="D10364" i="23"/>
  <c r="C10364" i="23"/>
  <c r="E10364" i="23" s="1"/>
  <c r="B10364" i="23"/>
  <c r="G10363" i="23"/>
  <c r="F10363" i="23"/>
  <c r="E10363" i="23"/>
  <c r="D10363" i="23"/>
  <c r="C10363" i="23"/>
  <c r="H10363" i="23" s="1"/>
  <c r="B10363" i="23"/>
  <c r="H10362" i="23"/>
  <c r="G10362" i="23"/>
  <c r="F10362" i="23"/>
  <c r="E10362" i="23"/>
  <c r="D10362" i="23"/>
  <c r="C10362" i="23"/>
  <c r="B10362" i="23"/>
  <c r="G10361" i="23"/>
  <c r="F10361" i="23"/>
  <c r="D10361" i="23"/>
  <c r="C10361" i="23"/>
  <c r="E10361" i="23" s="1"/>
  <c r="B10361" i="23"/>
  <c r="G10360" i="23"/>
  <c r="F10360" i="23"/>
  <c r="D10360" i="23"/>
  <c r="C10360" i="23"/>
  <c r="E10360" i="23" s="1"/>
  <c r="B10360" i="23"/>
  <c r="G10359" i="23"/>
  <c r="F10359" i="23"/>
  <c r="E10359" i="23"/>
  <c r="D10359" i="23"/>
  <c r="C10359" i="23"/>
  <c r="H10359" i="23" s="1"/>
  <c r="B10359" i="23"/>
  <c r="H10358" i="23"/>
  <c r="G10358" i="23"/>
  <c r="F10358" i="23"/>
  <c r="E10358" i="23"/>
  <c r="D10358" i="23"/>
  <c r="C10358" i="23"/>
  <c r="B10358" i="23"/>
  <c r="G10357" i="23"/>
  <c r="F10357" i="23"/>
  <c r="D10357" i="23"/>
  <c r="C10357" i="23"/>
  <c r="E10357" i="23" s="1"/>
  <c r="B10357" i="23"/>
  <c r="G10356" i="23"/>
  <c r="F10356" i="23"/>
  <c r="D10356" i="23"/>
  <c r="C10356" i="23"/>
  <c r="E10356" i="23" s="1"/>
  <c r="B10356" i="23"/>
  <c r="G10355" i="23"/>
  <c r="F10355" i="23"/>
  <c r="E10355" i="23"/>
  <c r="D10355" i="23"/>
  <c r="C10355" i="23"/>
  <c r="H10355" i="23" s="1"/>
  <c r="B10355" i="23"/>
  <c r="H10354" i="23"/>
  <c r="G10354" i="23"/>
  <c r="F10354" i="23"/>
  <c r="E10354" i="23"/>
  <c r="D10354" i="23"/>
  <c r="C10354" i="23"/>
  <c r="B10354" i="23"/>
  <c r="G10353" i="23"/>
  <c r="F10353" i="23"/>
  <c r="D10353" i="23"/>
  <c r="C10353" i="23"/>
  <c r="E10353" i="23" s="1"/>
  <c r="B10353" i="23"/>
  <c r="G10352" i="23"/>
  <c r="F10352" i="23"/>
  <c r="D10352" i="23"/>
  <c r="C10352" i="23"/>
  <c r="E10352" i="23" s="1"/>
  <c r="B10352" i="23"/>
  <c r="G10351" i="23"/>
  <c r="F10351" i="23"/>
  <c r="E10351" i="23"/>
  <c r="D10351" i="23"/>
  <c r="C10351" i="23"/>
  <c r="H10351" i="23" s="1"/>
  <c r="B10351" i="23"/>
  <c r="H10350" i="23"/>
  <c r="G10350" i="23"/>
  <c r="F10350" i="23"/>
  <c r="E10350" i="23"/>
  <c r="D10350" i="23"/>
  <c r="C10350" i="23"/>
  <c r="B10350" i="23"/>
  <c r="G10349" i="23"/>
  <c r="F10349" i="23"/>
  <c r="D10349" i="23"/>
  <c r="C10349" i="23"/>
  <c r="E10349" i="23" s="1"/>
  <c r="B10349" i="23"/>
  <c r="G10348" i="23"/>
  <c r="F10348" i="23"/>
  <c r="D10348" i="23"/>
  <c r="C10348" i="23"/>
  <c r="E10348" i="23" s="1"/>
  <c r="B10348" i="23"/>
  <c r="G10347" i="23"/>
  <c r="F10347" i="23"/>
  <c r="E10347" i="23"/>
  <c r="D10347" i="23"/>
  <c r="C10347" i="23"/>
  <c r="H10347" i="23" s="1"/>
  <c r="B10347" i="23"/>
  <c r="H10346" i="23"/>
  <c r="G10346" i="23"/>
  <c r="F10346" i="23"/>
  <c r="E10346" i="23"/>
  <c r="D10346" i="23"/>
  <c r="C10346" i="23"/>
  <c r="B10346" i="23"/>
  <c r="G10345" i="23"/>
  <c r="F10345" i="23"/>
  <c r="D10345" i="23"/>
  <c r="C10345" i="23"/>
  <c r="E10345" i="23" s="1"/>
  <c r="B10345" i="23"/>
  <c r="G10344" i="23"/>
  <c r="F10344" i="23"/>
  <c r="D10344" i="23"/>
  <c r="C10344" i="23"/>
  <c r="E10344" i="23" s="1"/>
  <c r="B10344" i="23"/>
  <c r="G10343" i="23"/>
  <c r="F10343" i="23"/>
  <c r="E10343" i="23"/>
  <c r="D10343" i="23"/>
  <c r="C10343" i="23"/>
  <c r="H10343" i="23" s="1"/>
  <c r="B10343" i="23"/>
  <c r="H10342" i="23"/>
  <c r="G10342" i="23"/>
  <c r="F10342" i="23"/>
  <c r="E10342" i="23"/>
  <c r="D10342" i="23"/>
  <c r="C10342" i="23"/>
  <c r="B10342" i="23"/>
  <c r="G10341" i="23"/>
  <c r="F10341" i="23"/>
  <c r="D10341" i="23"/>
  <c r="C10341" i="23"/>
  <c r="E10341" i="23" s="1"/>
  <c r="B10341" i="23"/>
  <c r="G10340" i="23"/>
  <c r="F10340" i="23"/>
  <c r="D10340" i="23"/>
  <c r="C10340" i="23"/>
  <c r="E10340" i="23" s="1"/>
  <c r="B10340" i="23"/>
  <c r="G10339" i="23"/>
  <c r="F10339" i="23"/>
  <c r="E10339" i="23"/>
  <c r="D10339" i="23"/>
  <c r="C10339" i="23"/>
  <c r="H10339" i="23" s="1"/>
  <c r="B10339" i="23"/>
  <c r="H10338" i="23"/>
  <c r="G10338" i="23"/>
  <c r="F10338" i="23"/>
  <c r="E10338" i="23"/>
  <c r="D10338" i="23"/>
  <c r="C10338" i="23"/>
  <c r="B10338" i="23"/>
  <c r="G10337" i="23"/>
  <c r="F10337" i="23"/>
  <c r="D10337" i="23"/>
  <c r="C10337" i="23"/>
  <c r="E10337" i="23" s="1"/>
  <c r="B10337" i="23"/>
  <c r="G10336" i="23"/>
  <c r="F10336" i="23"/>
  <c r="D10336" i="23"/>
  <c r="C10336" i="23"/>
  <c r="E10336" i="23" s="1"/>
  <c r="B10336" i="23"/>
  <c r="G10335" i="23"/>
  <c r="F10335" i="23"/>
  <c r="E10335" i="23"/>
  <c r="D10335" i="23"/>
  <c r="C10335" i="23"/>
  <c r="H10335" i="23" s="1"/>
  <c r="B10335" i="23"/>
  <c r="H10334" i="23"/>
  <c r="G10334" i="23"/>
  <c r="F10334" i="23"/>
  <c r="E10334" i="23"/>
  <c r="D10334" i="23"/>
  <c r="C10334" i="23"/>
  <c r="B10334" i="23"/>
  <c r="G10333" i="23"/>
  <c r="F10333" i="23"/>
  <c r="D10333" i="23"/>
  <c r="C10333" i="23"/>
  <c r="E10333" i="23" s="1"/>
  <c r="B10333" i="23"/>
  <c r="G10332" i="23"/>
  <c r="F10332" i="23"/>
  <c r="D10332" i="23"/>
  <c r="C10332" i="23"/>
  <c r="E10332" i="23" s="1"/>
  <c r="B10332" i="23"/>
  <c r="G10331" i="23"/>
  <c r="F10331" i="23"/>
  <c r="E10331" i="23"/>
  <c r="D10331" i="23"/>
  <c r="C10331" i="23"/>
  <c r="H10331" i="23" s="1"/>
  <c r="B10331" i="23"/>
  <c r="H10330" i="23"/>
  <c r="G10330" i="23"/>
  <c r="F10330" i="23"/>
  <c r="E10330" i="23"/>
  <c r="D10330" i="23"/>
  <c r="C10330" i="23"/>
  <c r="B10330" i="23"/>
  <c r="G10329" i="23"/>
  <c r="F10329" i="23"/>
  <c r="D10329" i="23"/>
  <c r="C10329" i="23"/>
  <c r="E10329" i="23" s="1"/>
  <c r="B10329" i="23"/>
  <c r="G10328" i="23"/>
  <c r="F10328" i="23"/>
  <c r="D10328" i="23"/>
  <c r="C10328" i="23"/>
  <c r="E10328" i="23" s="1"/>
  <c r="B10328" i="23"/>
  <c r="G10327" i="23"/>
  <c r="F10327" i="23"/>
  <c r="E10327" i="23"/>
  <c r="D10327" i="23"/>
  <c r="C10327" i="23"/>
  <c r="H10327" i="23" s="1"/>
  <c r="B10327" i="23"/>
  <c r="H10326" i="23"/>
  <c r="G10326" i="23"/>
  <c r="F10326" i="23"/>
  <c r="E10326" i="23"/>
  <c r="D10326" i="23"/>
  <c r="C10326" i="23"/>
  <c r="B10326" i="23"/>
  <c r="G10325" i="23"/>
  <c r="F10325" i="23"/>
  <c r="D10325" i="23"/>
  <c r="C10325" i="23"/>
  <c r="E10325" i="23" s="1"/>
  <c r="B10325" i="23"/>
  <c r="G10324" i="23"/>
  <c r="F10324" i="23"/>
  <c r="D10324" i="23"/>
  <c r="C10324" i="23"/>
  <c r="E10324" i="23" s="1"/>
  <c r="B10324" i="23"/>
  <c r="G10323" i="23"/>
  <c r="F10323" i="23"/>
  <c r="E10323" i="23"/>
  <c r="D10323" i="23"/>
  <c r="C10323" i="23"/>
  <c r="H10323" i="23" s="1"/>
  <c r="B10323" i="23"/>
  <c r="H10322" i="23"/>
  <c r="G10322" i="23"/>
  <c r="F10322" i="23"/>
  <c r="E10322" i="23"/>
  <c r="D10322" i="23"/>
  <c r="C10322" i="23"/>
  <c r="B10322" i="23"/>
  <c r="G10321" i="23"/>
  <c r="F10321" i="23"/>
  <c r="D10321" i="23"/>
  <c r="C10321" i="23"/>
  <c r="E10321" i="23" s="1"/>
  <c r="B10321" i="23"/>
  <c r="G10320" i="23"/>
  <c r="F10320" i="23"/>
  <c r="D10320" i="23"/>
  <c r="C10320" i="23"/>
  <c r="E10320" i="23" s="1"/>
  <c r="B10320" i="23"/>
  <c r="G10319" i="23"/>
  <c r="F10319" i="23"/>
  <c r="E10319" i="23"/>
  <c r="D10319" i="23"/>
  <c r="C10319" i="23"/>
  <c r="H10319" i="23" s="1"/>
  <c r="B10319" i="23"/>
  <c r="H10318" i="23"/>
  <c r="G10318" i="23"/>
  <c r="F10318" i="23"/>
  <c r="E10318" i="23"/>
  <c r="D10318" i="23"/>
  <c r="C10318" i="23"/>
  <c r="B10318" i="23"/>
  <c r="G10317" i="23"/>
  <c r="F10317" i="23"/>
  <c r="D10317" i="23"/>
  <c r="C10317" i="23"/>
  <c r="E10317" i="23" s="1"/>
  <c r="B10317" i="23"/>
  <c r="G10316" i="23"/>
  <c r="F10316" i="23"/>
  <c r="D10316" i="23"/>
  <c r="C10316" i="23"/>
  <c r="E10316" i="23" s="1"/>
  <c r="B10316" i="23"/>
  <c r="G10315" i="23"/>
  <c r="F10315" i="23"/>
  <c r="E10315" i="23"/>
  <c r="D10315" i="23"/>
  <c r="C10315" i="23"/>
  <c r="H10315" i="23" s="1"/>
  <c r="B10315" i="23"/>
  <c r="H10314" i="23"/>
  <c r="G10314" i="23"/>
  <c r="F10314" i="23"/>
  <c r="E10314" i="23"/>
  <c r="D10314" i="23"/>
  <c r="C10314" i="23"/>
  <c r="B10314" i="23"/>
  <c r="G10313" i="23"/>
  <c r="F10313" i="23"/>
  <c r="D10313" i="23"/>
  <c r="C10313" i="23"/>
  <c r="E10313" i="23" s="1"/>
  <c r="B10313" i="23"/>
  <c r="G10312" i="23"/>
  <c r="F10312" i="23"/>
  <c r="D10312" i="23"/>
  <c r="C10312" i="23"/>
  <c r="E10312" i="23" s="1"/>
  <c r="B10312" i="23"/>
  <c r="G10311" i="23"/>
  <c r="F10311" i="23"/>
  <c r="E10311" i="23"/>
  <c r="D10311" i="23"/>
  <c r="C10311" i="23"/>
  <c r="H10311" i="23" s="1"/>
  <c r="B10311" i="23"/>
  <c r="H10310" i="23"/>
  <c r="G10310" i="23"/>
  <c r="F10310" i="23"/>
  <c r="E10310" i="23"/>
  <c r="D10310" i="23"/>
  <c r="C10310" i="23"/>
  <c r="B10310" i="23"/>
  <c r="G10309" i="23"/>
  <c r="F10309" i="23"/>
  <c r="D10309" i="23"/>
  <c r="C10309" i="23"/>
  <c r="E10309" i="23" s="1"/>
  <c r="B10309" i="23"/>
  <c r="G10308" i="23"/>
  <c r="F10308" i="23"/>
  <c r="D10308" i="23"/>
  <c r="C10308" i="23"/>
  <c r="E10308" i="23" s="1"/>
  <c r="B10308" i="23"/>
  <c r="G10307" i="23"/>
  <c r="F10307" i="23"/>
  <c r="E10307" i="23"/>
  <c r="D10307" i="23"/>
  <c r="C10307" i="23"/>
  <c r="H10307" i="23" s="1"/>
  <c r="B10307" i="23"/>
  <c r="H10306" i="23"/>
  <c r="G10306" i="23"/>
  <c r="F10306" i="23"/>
  <c r="E10306" i="23"/>
  <c r="D10306" i="23"/>
  <c r="C10306" i="23"/>
  <c r="B10306" i="23"/>
  <c r="G10305" i="23"/>
  <c r="F10305" i="23"/>
  <c r="D10305" i="23"/>
  <c r="C10305" i="23"/>
  <c r="E10305" i="23" s="1"/>
  <c r="B10305" i="23"/>
  <c r="G10304" i="23"/>
  <c r="F10304" i="23"/>
  <c r="D10304" i="23"/>
  <c r="C10304" i="23"/>
  <c r="E10304" i="23" s="1"/>
  <c r="B10304" i="23"/>
  <c r="G10303" i="23"/>
  <c r="F10303" i="23"/>
  <c r="E10303" i="23"/>
  <c r="D10303" i="23"/>
  <c r="C10303" i="23"/>
  <c r="H10303" i="23" s="1"/>
  <c r="B10303" i="23"/>
  <c r="H10302" i="23"/>
  <c r="G10302" i="23"/>
  <c r="F10302" i="23"/>
  <c r="E10302" i="23"/>
  <c r="D10302" i="23"/>
  <c r="C10302" i="23"/>
  <c r="B10302" i="23"/>
  <c r="G10301" i="23"/>
  <c r="F10301" i="23"/>
  <c r="D10301" i="23"/>
  <c r="C10301" i="23"/>
  <c r="E10301" i="23" s="1"/>
  <c r="B10301" i="23"/>
  <c r="G10300" i="23"/>
  <c r="F10300" i="23"/>
  <c r="D10300" i="23"/>
  <c r="C10300" i="23"/>
  <c r="E10300" i="23" s="1"/>
  <c r="B10300" i="23"/>
  <c r="G10299" i="23"/>
  <c r="F10299" i="23"/>
  <c r="E10299" i="23"/>
  <c r="D10299" i="23"/>
  <c r="C10299" i="23"/>
  <c r="H10299" i="23" s="1"/>
  <c r="B10299" i="23"/>
  <c r="H10298" i="23"/>
  <c r="G10298" i="23"/>
  <c r="F10298" i="23"/>
  <c r="E10298" i="23"/>
  <c r="D10298" i="23"/>
  <c r="C10298" i="23"/>
  <c r="B10298" i="23"/>
  <c r="G10297" i="23"/>
  <c r="F10297" i="23"/>
  <c r="D10297" i="23"/>
  <c r="C10297" i="23"/>
  <c r="E10297" i="23" s="1"/>
  <c r="B10297" i="23"/>
  <c r="G10296" i="23"/>
  <c r="F10296" i="23"/>
  <c r="D10296" i="23"/>
  <c r="C10296" i="23"/>
  <c r="E10296" i="23" s="1"/>
  <c r="B10296" i="23"/>
  <c r="G10295" i="23"/>
  <c r="F10295" i="23"/>
  <c r="E10295" i="23"/>
  <c r="D10295" i="23"/>
  <c r="C10295" i="23"/>
  <c r="H10295" i="23" s="1"/>
  <c r="B10295" i="23"/>
  <c r="H10294" i="23"/>
  <c r="G10294" i="23"/>
  <c r="F10294" i="23"/>
  <c r="E10294" i="23"/>
  <c r="D10294" i="23"/>
  <c r="C10294" i="23"/>
  <c r="B10294" i="23"/>
  <c r="G10293" i="23"/>
  <c r="F10293" i="23"/>
  <c r="D10293" i="23"/>
  <c r="C10293" i="23"/>
  <c r="E10293" i="23" s="1"/>
  <c r="B10293" i="23"/>
  <c r="G10292" i="23"/>
  <c r="F10292" i="23"/>
  <c r="D10292" i="23"/>
  <c r="C10292" i="23"/>
  <c r="E10292" i="23" s="1"/>
  <c r="B10292" i="23"/>
  <c r="G10291" i="23"/>
  <c r="F10291" i="23"/>
  <c r="E10291" i="23"/>
  <c r="D10291" i="23"/>
  <c r="C10291" i="23"/>
  <c r="H10291" i="23" s="1"/>
  <c r="B10291" i="23"/>
  <c r="H10290" i="23"/>
  <c r="G10290" i="23"/>
  <c r="F10290" i="23"/>
  <c r="E10290" i="23"/>
  <c r="D10290" i="23"/>
  <c r="C10290" i="23"/>
  <c r="B10290" i="23"/>
  <c r="G10289" i="23"/>
  <c r="F10289" i="23"/>
  <c r="D10289" i="23"/>
  <c r="C10289" i="23"/>
  <c r="E10289" i="23" s="1"/>
  <c r="B10289" i="23"/>
  <c r="G10288" i="23"/>
  <c r="F10288" i="23"/>
  <c r="D10288" i="23"/>
  <c r="C10288" i="23"/>
  <c r="E10288" i="23" s="1"/>
  <c r="B10288" i="23"/>
  <c r="G10287" i="23"/>
  <c r="F10287" i="23"/>
  <c r="E10287" i="23"/>
  <c r="D10287" i="23"/>
  <c r="C10287" i="23"/>
  <c r="H10287" i="23" s="1"/>
  <c r="B10287" i="23"/>
  <c r="H10286" i="23"/>
  <c r="G10286" i="23"/>
  <c r="F10286" i="23"/>
  <c r="E10286" i="23"/>
  <c r="D10286" i="23"/>
  <c r="C10286" i="23"/>
  <c r="B10286" i="23"/>
  <c r="G10285" i="23"/>
  <c r="F10285" i="23"/>
  <c r="D10285" i="23"/>
  <c r="C10285" i="23"/>
  <c r="E10285" i="23" s="1"/>
  <c r="B10285" i="23"/>
  <c r="G10284" i="23"/>
  <c r="F10284" i="23"/>
  <c r="D10284" i="23"/>
  <c r="C10284" i="23"/>
  <c r="E10284" i="23" s="1"/>
  <c r="B10284" i="23"/>
  <c r="G10283" i="23"/>
  <c r="F10283" i="23"/>
  <c r="E10283" i="23"/>
  <c r="D10283" i="23"/>
  <c r="C10283" i="23"/>
  <c r="H10283" i="23" s="1"/>
  <c r="B10283" i="23"/>
  <c r="H10282" i="23"/>
  <c r="G10282" i="23"/>
  <c r="F10282" i="23"/>
  <c r="E10282" i="23"/>
  <c r="D10282" i="23"/>
  <c r="C10282" i="23"/>
  <c r="B10282" i="23"/>
  <c r="G10281" i="23"/>
  <c r="F10281" i="23"/>
  <c r="D10281" i="23"/>
  <c r="C10281" i="23"/>
  <c r="E10281" i="23" s="1"/>
  <c r="B10281" i="23"/>
  <c r="G10280" i="23"/>
  <c r="F10280" i="23"/>
  <c r="D10280" i="23"/>
  <c r="C10280" i="23"/>
  <c r="E10280" i="23" s="1"/>
  <c r="B10280" i="23"/>
  <c r="G10279" i="23"/>
  <c r="F10279" i="23"/>
  <c r="E10279" i="23"/>
  <c r="D10279" i="23"/>
  <c r="C10279" i="23"/>
  <c r="H10279" i="23" s="1"/>
  <c r="B10279" i="23"/>
  <c r="H10278" i="23"/>
  <c r="G10278" i="23"/>
  <c r="F10278" i="23"/>
  <c r="E10278" i="23"/>
  <c r="D10278" i="23"/>
  <c r="C10278" i="23"/>
  <c r="B10278" i="23"/>
  <c r="G10277" i="23"/>
  <c r="F10277" i="23"/>
  <c r="D10277" i="23"/>
  <c r="C10277" i="23"/>
  <c r="E10277" i="23" s="1"/>
  <c r="B10277" i="23"/>
  <c r="G10276" i="23"/>
  <c r="F10276" i="23"/>
  <c r="D10276" i="23"/>
  <c r="C10276" i="23"/>
  <c r="E10276" i="23" s="1"/>
  <c r="B10276" i="23"/>
  <c r="G10275" i="23"/>
  <c r="F10275" i="23"/>
  <c r="E10275" i="23"/>
  <c r="D10275" i="23"/>
  <c r="C10275" i="23"/>
  <c r="H10275" i="23" s="1"/>
  <c r="B10275" i="23"/>
  <c r="H10274" i="23"/>
  <c r="G10274" i="23"/>
  <c r="F10274" i="23"/>
  <c r="E10274" i="23"/>
  <c r="D10274" i="23"/>
  <c r="C10274" i="23"/>
  <c r="B10274" i="23"/>
  <c r="G10273" i="23"/>
  <c r="F10273" i="23"/>
  <c r="D10273" i="23"/>
  <c r="C10273" i="23"/>
  <c r="E10273" i="23" s="1"/>
  <c r="B10273" i="23"/>
  <c r="G10272" i="23"/>
  <c r="F10272" i="23"/>
  <c r="D10272" i="23"/>
  <c r="C10272" i="23"/>
  <c r="E10272" i="23" s="1"/>
  <c r="B10272" i="23"/>
  <c r="G10271" i="23"/>
  <c r="F10271" i="23"/>
  <c r="E10271" i="23"/>
  <c r="D10271" i="23"/>
  <c r="C10271" i="23"/>
  <c r="H10271" i="23" s="1"/>
  <c r="B10271" i="23"/>
  <c r="H10270" i="23"/>
  <c r="G10270" i="23"/>
  <c r="F10270" i="23"/>
  <c r="E10270" i="23"/>
  <c r="D10270" i="23"/>
  <c r="C10270" i="23"/>
  <c r="B10270" i="23"/>
  <c r="G10269" i="23"/>
  <c r="F10269" i="23"/>
  <c r="D10269" i="23"/>
  <c r="C10269" i="23"/>
  <c r="E10269" i="23" s="1"/>
  <c r="B10269" i="23"/>
  <c r="G10268" i="23"/>
  <c r="F10268" i="23"/>
  <c r="D10268" i="23"/>
  <c r="C10268" i="23"/>
  <c r="E10268" i="23" s="1"/>
  <c r="B10268" i="23"/>
  <c r="G10267" i="23"/>
  <c r="F10267" i="23"/>
  <c r="E10267" i="23"/>
  <c r="D10267" i="23"/>
  <c r="C10267" i="23"/>
  <c r="H10267" i="23" s="1"/>
  <c r="B10267" i="23"/>
  <c r="H10266" i="23"/>
  <c r="G10266" i="23"/>
  <c r="F10266" i="23"/>
  <c r="E10266" i="23"/>
  <c r="D10266" i="23"/>
  <c r="C10266" i="23"/>
  <c r="B10266" i="23"/>
  <c r="G10265" i="23"/>
  <c r="F10265" i="23"/>
  <c r="D10265" i="23"/>
  <c r="C10265" i="23"/>
  <c r="E10265" i="23" s="1"/>
  <c r="B10265" i="23"/>
  <c r="G10264" i="23"/>
  <c r="F10264" i="23"/>
  <c r="D10264" i="23"/>
  <c r="C10264" i="23"/>
  <c r="E10264" i="23" s="1"/>
  <c r="B10264" i="23"/>
  <c r="G10263" i="23"/>
  <c r="F10263" i="23"/>
  <c r="E10263" i="23"/>
  <c r="D10263" i="23"/>
  <c r="C10263" i="23"/>
  <c r="H10263" i="23" s="1"/>
  <c r="B10263" i="23"/>
  <c r="H10262" i="23"/>
  <c r="G10262" i="23"/>
  <c r="F10262" i="23"/>
  <c r="E10262" i="23"/>
  <c r="D10262" i="23"/>
  <c r="C10262" i="23"/>
  <c r="B10262" i="23"/>
  <c r="G10261" i="23"/>
  <c r="F10261" i="23"/>
  <c r="D10261" i="23"/>
  <c r="C10261" i="23"/>
  <c r="E10261" i="23" s="1"/>
  <c r="B10261" i="23"/>
  <c r="G10260" i="23"/>
  <c r="F10260" i="23"/>
  <c r="D10260" i="23"/>
  <c r="C10260" i="23"/>
  <c r="E10260" i="23" s="1"/>
  <c r="B10260" i="23"/>
  <c r="G10259" i="23"/>
  <c r="F10259" i="23"/>
  <c r="E10259" i="23"/>
  <c r="D10259" i="23"/>
  <c r="C10259" i="23"/>
  <c r="H10259" i="23" s="1"/>
  <c r="B10259" i="23"/>
  <c r="H10258" i="23"/>
  <c r="G10258" i="23"/>
  <c r="F10258" i="23"/>
  <c r="E10258" i="23"/>
  <c r="D10258" i="23"/>
  <c r="C10258" i="23"/>
  <c r="B10258" i="23"/>
  <c r="G10257" i="23"/>
  <c r="F10257" i="23"/>
  <c r="D10257" i="23"/>
  <c r="C10257" i="23"/>
  <c r="E10257" i="23" s="1"/>
  <c r="B10257" i="23"/>
  <c r="G10256" i="23"/>
  <c r="F10256" i="23"/>
  <c r="D10256" i="23"/>
  <c r="C10256" i="23"/>
  <c r="E10256" i="23" s="1"/>
  <c r="B10256" i="23"/>
  <c r="G10255" i="23"/>
  <c r="F10255" i="23"/>
  <c r="E10255" i="23"/>
  <c r="D10255" i="23"/>
  <c r="C10255" i="23"/>
  <c r="H10255" i="23" s="1"/>
  <c r="B10255" i="23"/>
  <c r="H10254" i="23"/>
  <c r="G10254" i="23"/>
  <c r="F10254" i="23"/>
  <c r="E10254" i="23"/>
  <c r="D10254" i="23"/>
  <c r="C10254" i="23"/>
  <c r="B10254" i="23"/>
  <c r="G10253" i="23"/>
  <c r="F10253" i="23"/>
  <c r="D10253" i="23"/>
  <c r="C10253" i="23"/>
  <c r="E10253" i="23" s="1"/>
  <c r="B10253" i="23"/>
  <c r="G10252" i="23"/>
  <c r="F10252" i="23"/>
  <c r="D10252" i="23"/>
  <c r="C10252" i="23"/>
  <c r="E10252" i="23" s="1"/>
  <c r="B10252" i="23"/>
  <c r="G10251" i="23"/>
  <c r="F10251" i="23"/>
  <c r="E10251" i="23"/>
  <c r="D10251" i="23"/>
  <c r="C10251" i="23"/>
  <c r="H10251" i="23" s="1"/>
  <c r="B10251" i="23"/>
  <c r="H10250" i="23"/>
  <c r="G10250" i="23"/>
  <c r="F10250" i="23"/>
  <c r="E10250" i="23"/>
  <c r="D10250" i="23"/>
  <c r="C10250" i="23"/>
  <c r="B10250" i="23"/>
  <c r="G10249" i="23"/>
  <c r="F10249" i="23"/>
  <c r="D10249" i="23"/>
  <c r="C10249" i="23"/>
  <c r="E10249" i="23" s="1"/>
  <c r="B10249" i="23"/>
  <c r="G10248" i="23"/>
  <c r="F10248" i="23"/>
  <c r="D10248" i="23"/>
  <c r="C10248" i="23"/>
  <c r="E10248" i="23" s="1"/>
  <c r="B10248" i="23"/>
  <c r="G10247" i="23"/>
  <c r="F10247" i="23"/>
  <c r="E10247" i="23"/>
  <c r="D10247" i="23"/>
  <c r="C10247" i="23"/>
  <c r="H10247" i="23" s="1"/>
  <c r="B10247" i="23"/>
  <c r="H10246" i="23"/>
  <c r="G10246" i="23"/>
  <c r="F10246" i="23"/>
  <c r="E10246" i="23"/>
  <c r="D10246" i="23"/>
  <c r="C10246" i="23"/>
  <c r="B10246" i="23"/>
  <c r="G10245" i="23"/>
  <c r="F10245" i="23"/>
  <c r="D10245" i="23"/>
  <c r="C10245" i="23"/>
  <c r="E10245" i="23" s="1"/>
  <c r="B10245" i="23"/>
  <c r="G10244" i="23"/>
  <c r="F10244" i="23"/>
  <c r="D10244" i="23"/>
  <c r="C10244" i="23"/>
  <c r="E10244" i="23" s="1"/>
  <c r="B10244" i="23"/>
  <c r="G10243" i="23"/>
  <c r="F10243" i="23"/>
  <c r="E10243" i="23"/>
  <c r="D10243" i="23"/>
  <c r="C10243" i="23"/>
  <c r="H10243" i="23" s="1"/>
  <c r="B10243" i="23"/>
  <c r="H10242" i="23"/>
  <c r="G10242" i="23"/>
  <c r="F10242" i="23"/>
  <c r="E10242" i="23"/>
  <c r="D10242" i="23"/>
  <c r="C10242" i="23"/>
  <c r="B10242" i="23"/>
  <c r="G10241" i="23"/>
  <c r="F10241" i="23"/>
  <c r="D10241" i="23"/>
  <c r="C10241" i="23"/>
  <c r="E10241" i="23" s="1"/>
  <c r="B10241" i="23"/>
  <c r="G10240" i="23"/>
  <c r="F10240" i="23"/>
  <c r="D10240" i="23"/>
  <c r="C10240" i="23"/>
  <c r="E10240" i="23" s="1"/>
  <c r="B10240" i="23"/>
  <c r="G10239" i="23"/>
  <c r="F10239" i="23"/>
  <c r="E10239" i="23"/>
  <c r="D10239" i="23"/>
  <c r="C10239" i="23"/>
  <c r="H10239" i="23" s="1"/>
  <c r="B10239" i="23"/>
  <c r="H10238" i="23"/>
  <c r="G10238" i="23"/>
  <c r="F10238" i="23"/>
  <c r="E10238" i="23"/>
  <c r="D10238" i="23"/>
  <c r="C10238" i="23"/>
  <c r="B10238" i="23"/>
  <c r="G10237" i="23"/>
  <c r="F10237" i="23"/>
  <c r="D10237" i="23"/>
  <c r="C10237" i="23"/>
  <c r="E10237" i="23" s="1"/>
  <c r="B10237" i="23"/>
  <c r="G10236" i="23"/>
  <c r="F10236" i="23"/>
  <c r="D10236" i="23"/>
  <c r="C10236" i="23"/>
  <c r="E10236" i="23" s="1"/>
  <c r="B10236" i="23"/>
  <c r="G10235" i="23"/>
  <c r="F10235" i="23"/>
  <c r="E10235" i="23"/>
  <c r="D10235" i="23"/>
  <c r="C10235" i="23"/>
  <c r="H10235" i="23" s="1"/>
  <c r="B10235" i="23"/>
  <c r="H10234" i="23"/>
  <c r="G10234" i="23"/>
  <c r="F10234" i="23"/>
  <c r="E10234" i="23"/>
  <c r="D10234" i="23"/>
  <c r="C10234" i="23"/>
  <c r="B10234" i="23"/>
  <c r="G10233" i="23"/>
  <c r="F10233" i="23"/>
  <c r="D10233" i="23"/>
  <c r="C10233" i="23"/>
  <c r="E10233" i="23" s="1"/>
  <c r="B10233" i="23"/>
  <c r="G10232" i="23"/>
  <c r="F10232" i="23"/>
  <c r="D10232" i="23"/>
  <c r="C10232" i="23"/>
  <c r="E10232" i="23" s="1"/>
  <c r="B10232" i="23"/>
  <c r="G10231" i="23"/>
  <c r="F10231" i="23"/>
  <c r="E10231" i="23"/>
  <c r="D10231" i="23"/>
  <c r="C10231" i="23"/>
  <c r="H10231" i="23" s="1"/>
  <c r="B10231" i="23"/>
  <c r="H10230" i="23"/>
  <c r="G10230" i="23"/>
  <c r="F10230" i="23"/>
  <c r="E10230" i="23"/>
  <c r="D10230" i="23"/>
  <c r="C10230" i="23"/>
  <c r="B10230" i="23"/>
  <c r="G10229" i="23"/>
  <c r="F10229" i="23"/>
  <c r="D10229" i="23"/>
  <c r="C10229" i="23"/>
  <c r="E10229" i="23" s="1"/>
  <c r="B10229" i="23"/>
  <c r="G10228" i="23"/>
  <c r="F10228" i="23"/>
  <c r="D10228" i="23"/>
  <c r="C10228" i="23"/>
  <c r="E10228" i="23" s="1"/>
  <c r="B10228" i="23"/>
  <c r="G10227" i="23"/>
  <c r="F10227" i="23"/>
  <c r="E10227" i="23"/>
  <c r="D10227" i="23"/>
  <c r="C10227" i="23"/>
  <c r="H10227" i="23" s="1"/>
  <c r="B10227" i="23"/>
  <c r="H10226" i="23"/>
  <c r="G10226" i="23"/>
  <c r="F10226" i="23"/>
  <c r="E10226" i="23"/>
  <c r="D10226" i="23"/>
  <c r="C10226" i="23"/>
  <c r="B10226" i="23"/>
  <c r="G10225" i="23"/>
  <c r="F10225" i="23"/>
  <c r="D10225" i="23"/>
  <c r="C10225" i="23"/>
  <c r="E10225" i="23" s="1"/>
  <c r="B10225" i="23"/>
  <c r="G10224" i="23"/>
  <c r="F10224" i="23"/>
  <c r="D10224" i="23"/>
  <c r="C10224" i="23"/>
  <c r="E10224" i="23" s="1"/>
  <c r="B10224" i="23"/>
  <c r="G10223" i="23"/>
  <c r="F10223" i="23"/>
  <c r="E10223" i="23"/>
  <c r="D10223" i="23"/>
  <c r="C10223" i="23"/>
  <c r="H10223" i="23" s="1"/>
  <c r="B10223" i="23"/>
  <c r="H10222" i="23"/>
  <c r="G10222" i="23"/>
  <c r="F10222" i="23"/>
  <c r="E10222" i="23"/>
  <c r="D10222" i="23"/>
  <c r="C10222" i="23"/>
  <c r="B10222" i="23"/>
  <c r="G10221" i="23"/>
  <c r="F10221" i="23"/>
  <c r="D10221" i="23"/>
  <c r="C10221" i="23"/>
  <c r="E10221" i="23" s="1"/>
  <c r="B10221" i="23"/>
  <c r="G10220" i="23"/>
  <c r="F10220" i="23"/>
  <c r="D10220" i="23"/>
  <c r="C10220" i="23"/>
  <c r="E10220" i="23" s="1"/>
  <c r="B10220" i="23"/>
  <c r="G10219" i="23"/>
  <c r="F10219" i="23"/>
  <c r="E10219" i="23"/>
  <c r="D10219" i="23"/>
  <c r="C10219" i="23"/>
  <c r="H10219" i="23" s="1"/>
  <c r="B10219" i="23"/>
  <c r="H10218" i="23"/>
  <c r="G10218" i="23"/>
  <c r="F10218" i="23"/>
  <c r="E10218" i="23"/>
  <c r="D10218" i="23"/>
  <c r="C10218" i="23"/>
  <c r="B10218" i="23"/>
  <c r="G10217" i="23"/>
  <c r="F10217" i="23"/>
  <c r="D10217" i="23"/>
  <c r="C10217" i="23"/>
  <c r="E10217" i="23" s="1"/>
  <c r="B10217" i="23"/>
  <c r="G10216" i="23"/>
  <c r="F10216" i="23"/>
  <c r="D10216" i="23"/>
  <c r="C10216" i="23"/>
  <c r="E10216" i="23" s="1"/>
  <c r="B10216" i="23"/>
  <c r="G10215" i="23"/>
  <c r="F10215" i="23"/>
  <c r="E10215" i="23"/>
  <c r="D10215" i="23"/>
  <c r="C10215" i="23"/>
  <c r="H10215" i="23" s="1"/>
  <c r="B10215" i="23"/>
  <c r="H10214" i="23"/>
  <c r="G10214" i="23"/>
  <c r="F10214" i="23"/>
  <c r="E10214" i="23"/>
  <c r="D10214" i="23"/>
  <c r="C10214" i="23"/>
  <c r="B10214" i="23"/>
  <c r="G10213" i="23"/>
  <c r="F10213" i="23"/>
  <c r="D10213" i="23"/>
  <c r="C10213" i="23"/>
  <c r="E10213" i="23" s="1"/>
  <c r="B10213" i="23"/>
  <c r="G10212" i="23"/>
  <c r="F10212" i="23"/>
  <c r="D10212" i="23"/>
  <c r="C10212" i="23"/>
  <c r="E10212" i="23" s="1"/>
  <c r="B10212" i="23"/>
  <c r="G10211" i="23"/>
  <c r="F10211" i="23"/>
  <c r="E10211" i="23"/>
  <c r="D10211" i="23"/>
  <c r="C10211" i="23"/>
  <c r="H10211" i="23" s="1"/>
  <c r="B10211" i="23"/>
  <c r="H10210" i="23"/>
  <c r="G10210" i="23"/>
  <c r="F10210" i="23"/>
  <c r="E10210" i="23"/>
  <c r="D10210" i="23"/>
  <c r="C10210" i="23"/>
  <c r="B10210" i="23"/>
  <c r="G10209" i="23"/>
  <c r="F10209" i="23"/>
  <c r="D10209" i="23"/>
  <c r="C10209" i="23"/>
  <c r="E10209" i="23" s="1"/>
  <c r="B10209" i="23"/>
  <c r="G10208" i="23"/>
  <c r="F10208" i="23"/>
  <c r="D10208" i="23"/>
  <c r="C10208" i="23"/>
  <c r="E10208" i="23" s="1"/>
  <c r="B10208" i="23"/>
  <c r="G10207" i="23"/>
  <c r="F10207" i="23"/>
  <c r="E10207" i="23"/>
  <c r="D10207" i="23"/>
  <c r="C10207" i="23"/>
  <c r="H10207" i="23" s="1"/>
  <c r="B10207" i="23"/>
  <c r="H10206" i="23"/>
  <c r="G10206" i="23"/>
  <c r="F10206" i="23"/>
  <c r="E10206" i="23"/>
  <c r="D10206" i="23"/>
  <c r="C10206" i="23"/>
  <c r="B10206" i="23"/>
  <c r="G10205" i="23"/>
  <c r="F10205" i="23"/>
  <c r="D10205" i="23"/>
  <c r="C10205" i="23"/>
  <c r="E10205" i="23" s="1"/>
  <c r="B10205" i="23"/>
  <c r="G10204" i="23"/>
  <c r="F10204" i="23"/>
  <c r="D10204" i="23"/>
  <c r="C10204" i="23"/>
  <c r="E10204" i="23" s="1"/>
  <c r="B10204" i="23"/>
  <c r="G10203" i="23"/>
  <c r="F10203" i="23"/>
  <c r="E10203" i="23"/>
  <c r="D10203" i="23"/>
  <c r="C10203" i="23"/>
  <c r="H10203" i="23" s="1"/>
  <c r="B10203" i="23"/>
  <c r="H10202" i="23"/>
  <c r="G10202" i="23"/>
  <c r="F10202" i="23"/>
  <c r="E10202" i="23"/>
  <c r="D10202" i="23"/>
  <c r="C10202" i="23"/>
  <c r="B10202" i="23"/>
  <c r="G10201" i="23"/>
  <c r="F10201" i="23"/>
  <c r="D10201" i="23"/>
  <c r="C10201" i="23"/>
  <c r="E10201" i="23" s="1"/>
  <c r="B10201" i="23"/>
  <c r="G10200" i="23"/>
  <c r="F10200" i="23"/>
  <c r="D10200" i="23"/>
  <c r="C10200" i="23"/>
  <c r="E10200" i="23" s="1"/>
  <c r="B10200" i="23"/>
  <c r="G10199" i="23"/>
  <c r="F10199" i="23"/>
  <c r="E10199" i="23"/>
  <c r="D10199" i="23"/>
  <c r="C10199" i="23"/>
  <c r="H10199" i="23" s="1"/>
  <c r="B10199" i="23"/>
  <c r="H10198" i="23"/>
  <c r="G10198" i="23"/>
  <c r="F10198" i="23"/>
  <c r="E10198" i="23"/>
  <c r="D10198" i="23"/>
  <c r="C10198" i="23"/>
  <c r="B10198" i="23"/>
  <c r="G10197" i="23"/>
  <c r="F10197" i="23"/>
  <c r="D10197" i="23"/>
  <c r="C10197" i="23"/>
  <c r="E10197" i="23" s="1"/>
  <c r="B10197" i="23"/>
  <c r="G10196" i="23"/>
  <c r="F10196" i="23"/>
  <c r="D10196" i="23"/>
  <c r="C10196" i="23"/>
  <c r="E10196" i="23" s="1"/>
  <c r="B10196" i="23"/>
  <c r="G10195" i="23"/>
  <c r="F10195" i="23"/>
  <c r="E10195" i="23"/>
  <c r="D10195" i="23"/>
  <c r="C10195" i="23"/>
  <c r="H10195" i="23" s="1"/>
  <c r="B10195" i="23"/>
  <c r="H10194" i="23"/>
  <c r="G10194" i="23"/>
  <c r="F10194" i="23"/>
  <c r="E10194" i="23"/>
  <c r="D10194" i="23"/>
  <c r="C10194" i="23"/>
  <c r="B10194" i="23"/>
  <c r="G10193" i="23"/>
  <c r="F10193" i="23"/>
  <c r="D10193" i="23"/>
  <c r="C10193" i="23"/>
  <c r="E10193" i="23" s="1"/>
  <c r="B10193" i="23"/>
  <c r="G10192" i="23"/>
  <c r="F10192" i="23"/>
  <c r="D10192" i="23"/>
  <c r="C10192" i="23"/>
  <c r="E10192" i="23" s="1"/>
  <c r="B10192" i="23"/>
  <c r="G10191" i="23"/>
  <c r="F10191" i="23"/>
  <c r="E10191" i="23"/>
  <c r="D10191" i="23"/>
  <c r="C10191" i="23"/>
  <c r="H10191" i="23" s="1"/>
  <c r="B10191" i="23"/>
  <c r="H10190" i="23"/>
  <c r="G10190" i="23"/>
  <c r="F10190" i="23"/>
  <c r="E10190" i="23"/>
  <c r="D10190" i="23"/>
  <c r="C10190" i="23"/>
  <c r="B10190" i="23"/>
  <c r="G10189" i="23"/>
  <c r="F10189" i="23"/>
  <c r="D10189" i="23"/>
  <c r="C10189" i="23"/>
  <c r="E10189" i="23" s="1"/>
  <c r="B10189" i="23"/>
  <c r="G10188" i="23"/>
  <c r="F10188" i="23"/>
  <c r="D10188" i="23"/>
  <c r="C10188" i="23"/>
  <c r="E10188" i="23" s="1"/>
  <c r="B10188" i="23"/>
  <c r="G10187" i="23"/>
  <c r="F10187" i="23"/>
  <c r="E10187" i="23"/>
  <c r="D10187" i="23"/>
  <c r="C10187" i="23"/>
  <c r="H10187" i="23" s="1"/>
  <c r="B10187" i="23"/>
  <c r="H10186" i="23"/>
  <c r="G10186" i="23"/>
  <c r="F10186" i="23"/>
  <c r="E10186" i="23"/>
  <c r="D10186" i="23"/>
  <c r="C10186" i="23"/>
  <c r="B10186" i="23"/>
  <c r="G10185" i="23"/>
  <c r="F10185" i="23"/>
  <c r="D10185" i="23"/>
  <c r="C10185" i="23"/>
  <c r="E10185" i="23" s="1"/>
  <c r="B10185" i="23"/>
  <c r="G10184" i="23"/>
  <c r="F10184" i="23"/>
  <c r="D10184" i="23"/>
  <c r="C10184" i="23"/>
  <c r="E10184" i="23" s="1"/>
  <c r="B10184" i="23"/>
  <c r="G10183" i="23"/>
  <c r="F10183" i="23"/>
  <c r="E10183" i="23"/>
  <c r="D10183" i="23"/>
  <c r="C10183" i="23"/>
  <c r="H10183" i="23" s="1"/>
  <c r="B10183" i="23"/>
  <c r="H10182" i="23"/>
  <c r="G10182" i="23"/>
  <c r="F10182" i="23"/>
  <c r="E10182" i="23"/>
  <c r="D10182" i="23"/>
  <c r="C10182" i="23"/>
  <c r="B10182" i="23"/>
  <c r="G10181" i="23"/>
  <c r="F10181" i="23"/>
  <c r="D10181" i="23"/>
  <c r="C10181" i="23"/>
  <c r="E10181" i="23" s="1"/>
  <c r="B10181" i="23"/>
  <c r="G10180" i="23"/>
  <c r="F10180" i="23"/>
  <c r="D10180" i="23"/>
  <c r="C10180" i="23"/>
  <c r="E10180" i="23" s="1"/>
  <c r="B10180" i="23"/>
  <c r="G10179" i="23"/>
  <c r="F10179" i="23"/>
  <c r="E10179" i="23"/>
  <c r="D10179" i="23"/>
  <c r="C10179" i="23"/>
  <c r="H10179" i="23" s="1"/>
  <c r="B10179" i="23"/>
  <c r="H10178" i="23"/>
  <c r="G10178" i="23"/>
  <c r="F10178" i="23"/>
  <c r="E10178" i="23"/>
  <c r="D10178" i="23"/>
  <c r="C10178" i="23"/>
  <c r="B10178" i="23"/>
  <c r="G10177" i="23"/>
  <c r="F10177" i="23"/>
  <c r="D10177" i="23"/>
  <c r="C10177" i="23"/>
  <c r="E10177" i="23" s="1"/>
  <c r="B10177" i="23"/>
  <c r="G10176" i="23"/>
  <c r="F10176" i="23"/>
  <c r="D10176" i="23"/>
  <c r="C10176" i="23"/>
  <c r="E10176" i="23" s="1"/>
  <c r="B10176" i="23"/>
  <c r="G10175" i="23"/>
  <c r="F10175" i="23"/>
  <c r="E10175" i="23"/>
  <c r="D10175" i="23"/>
  <c r="C10175" i="23"/>
  <c r="H10175" i="23" s="1"/>
  <c r="B10175" i="23"/>
  <c r="H10174" i="23"/>
  <c r="G10174" i="23"/>
  <c r="F10174" i="23"/>
  <c r="E10174" i="23"/>
  <c r="D10174" i="23"/>
  <c r="C10174" i="23"/>
  <c r="B10174" i="23"/>
  <c r="G10173" i="23"/>
  <c r="F10173" i="23"/>
  <c r="D10173" i="23"/>
  <c r="C10173" i="23"/>
  <c r="E10173" i="23" s="1"/>
  <c r="B10173" i="23"/>
  <c r="G10172" i="23"/>
  <c r="F10172" i="23"/>
  <c r="D10172" i="23"/>
  <c r="C10172" i="23"/>
  <c r="E10172" i="23" s="1"/>
  <c r="B10172" i="23"/>
  <c r="G10171" i="23"/>
  <c r="F10171" i="23"/>
  <c r="E10171" i="23"/>
  <c r="D10171" i="23"/>
  <c r="C10171" i="23"/>
  <c r="H10171" i="23" s="1"/>
  <c r="B10171" i="23"/>
  <c r="H10170" i="23"/>
  <c r="G10170" i="23"/>
  <c r="F10170" i="23"/>
  <c r="E10170" i="23"/>
  <c r="D10170" i="23"/>
  <c r="C10170" i="23"/>
  <c r="B10170" i="23"/>
  <c r="G10169" i="23"/>
  <c r="F10169" i="23"/>
  <c r="D10169" i="23"/>
  <c r="C10169" i="23"/>
  <c r="E10169" i="23" s="1"/>
  <c r="B10169" i="23"/>
  <c r="G10168" i="23"/>
  <c r="F10168" i="23"/>
  <c r="D10168" i="23"/>
  <c r="C10168" i="23"/>
  <c r="E10168" i="23" s="1"/>
  <c r="B10168" i="23"/>
  <c r="G10167" i="23"/>
  <c r="F10167" i="23"/>
  <c r="E10167" i="23"/>
  <c r="D10167" i="23"/>
  <c r="C10167" i="23"/>
  <c r="H10167" i="23" s="1"/>
  <c r="B10167" i="23"/>
  <c r="H10166" i="23"/>
  <c r="G10166" i="23"/>
  <c r="F10166" i="23"/>
  <c r="E10166" i="23"/>
  <c r="D10166" i="23"/>
  <c r="C10166" i="23"/>
  <c r="B10166" i="23"/>
  <c r="G10165" i="23"/>
  <c r="F10165" i="23"/>
  <c r="D10165" i="23"/>
  <c r="C10165" i="23"/>
  <c r="E10165" i="23" s="1"/>
  <c r="B10165" i="23"/>
  <c r="G10164" i="23"/>
  <c r="F10164" i="23"/>
  <c r="D10164" i="23"/>
  <c r="C10164" i="23"/>
  <c r="E10164" i="23" s="1"/>
  <c r="B10164" i="23"/>
  <c r="G10163" i="23"/>
  <c r="F10163" i="23"/>
  <c r="E10163" i="23"/>
  <c r="D10163" i="23"/>
  <c r="C10163" i="23"/>
  <c r="H10163" i="23" s="1"/>
  <c r="B10163" i="23"/>
  <c r="H10162" i="23"/>
  <c r="G10162" i="23"/>
  <c r="F10162" i="23"/>
  <c r="E10162" i="23"/>
  <c r="D10162" i="23"/>
  <c r="C10162" i="23"/>
  <c r="B10162" i="23"/>
  <c r="G10161" i="23"/>
  <c r="F10161" i="23"/>
  <c r="D10161" i="23"/>
  <c r="C10161" i="23"/>
  <c r="E10161" i="23" s="1"/>
  <c r="B10161" i="23"/>
  <c r="G10160" i="23"/>
  <c r="F10160" i="23"/>
  <c r="D10160" i="23"/>
  <c r="C10160" i="23"/>
  <c r="E10160" i="23" s="1"/>
  <c r="B10160" i="23"/>
  <c r="G10159" i="23"/>
  <c r="F10159" i="23"/>
  <c r="E10159" i="23"/>
  <c r="D10159" i="23"/>
  <c r="C10159" i="23"/>
  <c r="H10159" i="23" s="1"/>
  <c r="B10159" i="23"/>
  <c r="H10158" i="23"/>
  <c r="G10158" i="23"/>
  <c r="F10158" i="23"/>
  <c r="E10158" i="23"/>
  <c r="D10158" i="23"/>
  <c r="C10158" i="23"/>
  <c r="B10158" i="23"/>
  <c r="G10157" i="23"/>
  <c r="F10157" i="23"/>
  <c r="D10157" i="23"/>
  <c r="C10157" i="23"/>
  <c r="E10157" i="23" s="1"/>
  <c r="B10157" i="23"/>
  <c r="G10156" i="23"/>
  <c r="F10156" i="23"/>
  <c r="D10156" i="23"/>
  <c r="C10156" i="23"/>
  <c r="E10156" i="23" s="1"/>
  <c r="B10156" i="23"/>
  <c r="G10155" i="23"/>
  <c r="F10155" i="23"/>
  <c r="E10155" i="23"/>
  <c r="D10155" i="23"/>
  <c r="C10155" i="23"/>
  <c r="H10155" i="23" s="1"/>
  <c r="B10155" i="23"/>
  <c r="H10154" i="23"/>
  <c r="G10154" i="23"/>
  <c r="F10154" i="23"/>
  <c r="E10154" i="23"/>
  <c r="D10154" i="23"/>
  <c r="C10154" i="23"/>
  <c r="B10154" i="23"/>
  <c r="G10153" i="23"/>
  <c r="F10153" i="23"/>
  <c r="D10153" i="23"/>
  <c r="C10153" i="23"/>
  <c r="E10153" i="23" s="1"/>
  <c r="B10153" i="23"/>
  <c r="G10152" i="23"/>
  <c r="F10152" i="23"/>
  <c r="D10152" i="23"/>
  <c r="C10152" i="23"/>
  <c r="E10152" i="23" s="1"/>
  <c r="B10152" i="23"/>
  <c r="G10151" i="23"/>
  <c r="F10151" i="23"/>
  <c r="E10151" i="23"/>
  <c r="D10151" i="23"/>
  <c r="C10151" i="23"/>
  <c r="H10151" i="23" s="1"/>
  <c r="B10151" i="23"/>
  <c r="H10150" i="23"/>
  <c r="G10150" i="23"/>
  <c r="F10150" i="23"/>
  <c r="E10150" i="23"/>
  <c r="D10150" i="23"/>
  <c r="C10150" i="23"/>
  <c r="B10150" i="23"/>
  <c r="G10149" i="23"/>
  <c r="F10149" i="23"/>
  <c r="D10149" i="23"/>
  <c r="C10149" i="23"/>
  <c r="E10149" i="23" s="1"/>
  <c r="B10149" i="23"/>
  <c r="G10148" i="23"/>
  <c r="F10148" i="23"/>
  <c r="D10148" i="23"/>
  <c r="C10148" i="23"/>
  <c r="E10148" i="23" s="1"/>
  <c r="B10148" i="23"/>
  <c r="G10147" i="23"/>
  <c r="F10147" i="23"/>
  <c r="E10147" i="23"/>
  <c r="D10147" i="23"/>
  <c r="C10147" i="23"/>
  <c r="H10147" i="23" s="1"/>
  <c r="B10147" i="23"/>
  <c r="H10146" i="23"/>
  <c r="G10146" i="23"/>
  <c r="F10146" i="23"/>
  <c r="E10146" i="23"/>
  <c r="D10146" i="23"/>
  <c r="C10146" i="23"/>
  <c r="B10146" i="23"/>
  <c r="G10145" i="23"/>
  <c r="F10145" i="23"/>
  <c r="D10145" i="23"/>
  <c r="C10145" i="23"/>
  <c r="E10145" i="23" s="1"/>
  <c r="B10145" i="23"/>
  <c r="G10144" i="23"/>
  <c r="F10144" i="23"/>
  <c r="D10144" i="23"/>
  <c r="C10144" i="23"/>
  <c r="E10144" i="23" s="1"/>
  <c r="B10144" i="23"/>
  <c r="G10143" i="23"/>
  <c r="F10143" i="23"/>
  <c r="E10143" i="23"/>
  <c r="D10143" i="23"/>
  <c r="C10143" i="23"/>
  <c r="H10143" i="23" s="1"/>
  <c r="B10143" i="23"/>
  <c r="H10142" i="23"/>
  <c r="G10142" i="23"/>
  <c r="F10142" i="23"/>
  <c r="E10142" i="23"/>
  <c r="D10142" i="23"/>
  <c r="C10142" i="23"/>
  <c r="B10142" i="23"/>
  <c r="G10141" i="23"/>
  <c r="F10141" i="23"/>
  <c r="D10141" i="23"/>
  <c r="C10141" i="23"/>
  <c r="E10141" i="23" s="1"/>
  <c r="B10141" i="23"/>
  <c r="G10140" i="23"/>
  <c r="F10140" i="23"/>
  <c r="D10140" i="23"/>
  <c r="C10140" i="23"/>
  <c r="E10140" i="23" s="1"/>
  <c r="B10140" i="23"/>
  <c r="G10139" i="23"/>
  <c r="F10139" i="23"/>
  <c r="E10139" i="23"/>
  <c r="D10139" i="23"/>
  <c r="C10139" i="23"/>
  <c r="H10139" i="23" s="1"/>
  <c r="B10139" i="23"/>
  <c r="H10138" i="23"/>
  <c r="G10138" i="23"/>
  <c r="F10138" i="23"/>
  <c r="E10138" i="23"/>
  <c r="D10138" i="23"/>
  <c r="C10138" i="23"/>
  <c r="B10138" i="23"/>
  <c r="G10137" i="23"/>
  <c r="F10137" i="23"/>
  <c r="D10137" i="23"/>
  <c r="C10137" i="23"/>
  <c r="E10137" i="23" s="1"/>
  <c r="B10137" i="23"/>
  <c r="G10136" i="23"/>
  <c r="F10136" i="23"/>
  <c r="D10136" i="23"/>
  <c r="C10136" i="23"/>
  <c r="E10136" i="23" s="1"/>
  <c r="B10136" i="23"/>
  <c r="G10135" i="23"/>
  <c r="F10135" i="23"/>
  <c r="E10135" i="23"/>
  <c r="D10135" i="23"/>
  <c r="C10135" i="23"/>
  <c r="H10135" i="23" s="1"/>
  <c r="B10135" i="23"/>
  <c r="H10134" i="23"/>
  <c r="G10134" i="23"/>
  <c r="F10134" i="23"/>
  <c r="E10134" i="23"/>
  <c r="D10134" i="23"/>
  <c r="C10134" i="23"/>
  <c r="B10134" i="23"/>
  <c r="G10133" i="23"/>
  <c r="F10133" i="23"/>
  <c r="D10133" i="23"/>
  <c r="C10133" i="23"/>
  <c r="E10133" i="23" s="1"/>
  <c r="B10133" i="23"/>
  <c r="G10132" i="23"/>
  <c r="F10132" i="23"/>
  <c r="D10132" i="23"/>
  <c r="C10132" i="23"/>
  <c r="E10132" i="23" s="1"/>
  <c r="B10132" i="23"/>
  <c r="G10131" i="23"/>
  <c r="F10131" i="23"/>
  <c r="E10131" i="23"/>
  <c r="D10131" i="23"/>
  <c r="C10131" i="23"/>
  <c r="H10131" i="23" s="1"/>
  <c r="B10131" i="23"/>
  <c r="H10130" i="23"/>
  <c r="G10130" i="23"/>
  <c r="F10130" i="23"/>
  <c r="E10130" i="23"/>
  <c r="D10130" i="23"/>
  <c r="C10130" i="23"/>
  <c r="B10130" i="23"/>
  <c r="G10129" i="23"/>
  <c r="F10129" i="23"/>
  <c r="D10129" i="23"/>
  <c r="C10129" i="23"/>
  <c r="E10129" i="23" s="1"/>
  <c r="B10129" i="23"/>
  <c r="G10128" i="23"/>
  <c r="F10128" i="23"/>
  <c r="D10128" i="23"/>
  <c r="C10128" i="23"/>
  <c r="E10128" i="23" s="1"/>
  <c r="B10128" i="23"/>
  <c r="G10127" i="23"/>
  <c r="F10127" i="23"/>
  <c r="E10127" i="23"/>
  <c r="D10127" i="23"/>
  <c r="C10127" i="23"/>
  <c r="H10127" i="23" s="1"/>
  <c r="B10127" i="23"/>
  <c r="H10126" i="23"/>
  <c r="G10126" i="23"/>
  <c r="F10126" i="23"/>
  <c r="E10126" i="23"/>
  <c r="D10126" i="23"/>
  <c r="C10126" i="23"/>
  <c r="B10126" i="23"/>
  <c r="G10125" i="23"/>
  <c r="F10125" i="23"/>
  <c r="D10125" i="23"/>
  <c r="C10125" i="23"/>
  <c r="E10125" i="23" s="1"/>
  <c r="B10125" i="23"/>
  <c r="G10124" i="23"/>
  <c r="F10124" i="23"/>
  <c r="D10124" i="23"/>
  <c r="C10124" i="23"/>
  <c r="E10124" i="23" s="1"/>
  <c r="B10124" i="23"/>
  <c r="G10123" i="23"/>
  <c r="F10123" i="23"/>
  <c r="E10123" i="23"/>
  <c r="D10123" i="23"/>
  <c r="C10123" i="23"/>
  <c r="H10123" i="23" s="1"/>
  <c r="B10123" i="23"/>
  <c r="H10122" i="23"/>
  <c r="G10122" i="23"/>
  <c r="F10122" i="23"/>
  <c r="E10122" i="23"/>
  <c r="D10122" i="23"/>
  <c r="C10122" i="23"/>
  <c r="B10122" i="23"/>
  <c r="G10121" i="23"/>
  <c r="F10121" i="23"/>
  <c r="D10121" i="23"/>
  <c r="C10121" i="23"/>
  <c r="E10121" i="23" s="1"/>
  <c r="B10121" i="23"/>
  <c r="G10120" i="23"/>
  <c r="F10120" i="23"/>
  <c r="D10120" i="23"/>
  <c r="C10120" i="23"/>
  <c r="E10120" i="23" s="1"/>
  <c r="B10120" i="23"/>
  <c r="G10119" i="23"/>
  <c r="F10119" i="23"/>
  <c r="E10119" i="23"/>
  <c r="D10119" i="23"/>
  <c r="C10119" i="23"/>
  <c r="H10119" i="23" s="1"/>
  <c r="B10119" i="23"/>
  <c r="H10118" i="23"/>
  <c r="G10118" i="23"/>
  <c r="F10118" i="23"/>
  <c r="E10118" i="23"/>
  <c r="D10118" i="23"/>
  <c r="C10118" i="23"/>
  <c r="B10118" i="23"/>
  <c r="G10117" i="23"/>
  <c r="F10117" i="23"/>
  <c r="D10117" i="23"/>
  <c r="C10117" i="23"/>
  <c r="E10117" i="23" s="1"/>
  <c r="B10117" i="23"/>
  <c r="G10116" i="23"/>
  <c r="F10116" i="23"/>
  <c r="D10116" i="23"/>
  <c r="C10116" i="23"/>
  <c r="E10116" i="23" s="1"/>
  <c r="B10116" i="23"/>
  <c r="G10115" i="23"/>
  <c r="F10115" i="23"/>
  <c r="E10115" i="23"/>
  <c r="D10115" i="23"/>
  <c r="C10115" i="23"/>
  <c r="H10115" i="23" s="1"/>
  <c r="B10115" i="23"/>
  <c r="H10114" i="23"/>
  <c r="G10114" i="23"/>
  <c r="F10114" i="23"/>
  <c r="E10114" i="23"/>
  <c r="D10114" i="23"/>
  <c r="C10114" i="23"/>
  <c r="B10114" i="23"/>
  <c r="G10113" i="23"/>
  <c r="F10113" i="23"/>
  <c r="D10113" i="23"/>
  <c r="C10113" i="23"/>
  <c r="E10113" i="23" s="1"/>
  <c r="B10113" i="23"/>
  <c r="G10112" i="23"/>
  <c r="F10112" i="23"/>
  <c r="D10112" i="23"/>
  <c r="C10112" i="23"/>
  <c r="E10112" i="23" s="1"/>
  <c r="B10112" i="23"/>
  <c r="G10111" i="23"/>
  <c r="F10111" i="23"/>
  <c r="E10111" i="23"/>
  <c r="D10111" i="23"/>
  <c r="C10111" i="23"/>
  <c r="H10111" i="23" s="1"/>
  <c r="B10111" i="23"/>
  <c r="H10110" i="23"/>
  <c r="G10110" i="23"/>
  <c r="F10110" i="23"/>
  <c r="E10110" i="23"/>
  <c r="D10110" i="23"/>
  <c r="C10110" i="23"/>
  <c r="B10110" i="23"/>
  <c r="G10109" i="23"/>
  <c r="F10109" i="23"/>
  <c r="D10109" i="23"/>
  <c r="C10109" i="23"/>
  <c r="E10109" i="23" s="1"/>
  <c r="B10109" i="23"/>
  <c r="G10108" i="23"/>
  <c r="F10108" i="23"/>
  <c r="D10108" i="23"/>
  <c r="C10108" i="23"/>
  <c r="E10108" i="23" s="1"/>
  <c r="B10108" i="23"/>
  <c r="G10107" i="23"/>
  <c r="F10107" i="23"/>
  <c r="E10107" i="23"/>
  <c r="D10107" i="23"/>
  <c r="C10107" i="23"/>
  <c r="H10107" i="23" s="1"/>
  <c r="B10107" i="23"/>
  <c r="H10106" i="23"/>
  <c r="G10106" i="23"/>
  <c r="F10106" i="23"/>
  <c r="E10106" i="23"/>
  <c r="D10106" i="23"/>
  <c r="C10106" i="23"/>
  <c r="B10106" i="23"/>
  <c r="G10105" i="23"/>
  <c r="F10105" i="23"/>
  <c r="D10105" i="23"/>
  <c r="C10105" i="23"/>
  <c r="E10105" i="23" s="1"/>
  <c r="B10105" i="23"/>
  <c r="G10104" i="23"/>
  <c r="F10104" i="23"/>
  <c r="D10104" i="23"/>
  <c r="C10104" i="23"/>
  <c r="E10104" i="23" s="1"/>
  <c r="B10104" i="23"/>
  <c r="G10103" i="23"/>
  <c r="F10103" i="23"/>
  <c r="E10103" i="23"/>
  <c r="D10103" i="23"/>
  <c r="C10103" i="23"/>
  <c r="H10103" i="23" s="1"/>
  <c r="B10103" i="23"/>
  <c r="H10102" i="23"/>
  <c r="G10102" i="23"/>
  <c r="F10102" i="23"/>
  <c r="E10102" i="23"/>
  <c r="D10102" i="23"/>
  <c r="C10102" i="23"/>
  <c r="B10102" i="23"/>
  <c r="G10101" i="23"/>
  <c r="F10101" i="23"/>
  <c r="D10101" i="23"/>
  <c r="C10101" i="23"/>
  <c r="E10101" i="23" s="1"/>
  <c r="B10101" i="23"/>
  <c r="G10100" i="23"/>
  <c r="F10100" i="23"/>
  <c r="D10100" i="23"/>
  <c r="C10100" i="23"/>
  <c r="E10100" i="23" s="1"/>
  <c r="B10100" i="23"/>
  <c r="G10099" i="23"/>
  <c r="F10099" i="23"/>
  <c r="E10099" i="23"/>
  <c r="D10099" i="23"/>
  <c r="C10099" i="23"/>
  <c r="H10099" i="23" s="1"/>
  <c r="B10099" i="23"/>
  <c r="H10098" i="23"/>
  <c r="G10098" i="23"/>
  <c r="F10098" i="23"/>
  <c r="E10098" i="23"/>
  <c r="D10098" i="23"/>
  <c r="C10098" i="23"/>
  <c r="B10098" i="23"/>
  <c r="G10097" i="23"/>
  <c r="F10097" i="23"/>
  <c r="D10097" i="23"/>
  <c r="C10097" i="23"/>
  <c r="E10097" i="23" s="1"/>
  <c r="B10097" i="23"/>
  <c r="G10096" i="23"/>
  <c r="F10096" i="23"/>
  <c r="D10096" i="23"/>
  <c r="C10096" i="23"/>
  <c r="E10096" i="23" s="1"/>
  <c r="B10096" i="23"/>
  <c r="G10095" i="23"/>
  <c r="F10095" i="23"/>
  <c r="E10095" i="23"/>
  <c r="D10095" i="23"/>
  <c r="C10095" i="23"/>
  <c r="H10095" i="23" s="1"/>
  <c r="B10095" i="23"/>
  <c r="H10094" i="23"/>
  <c r="G10094" i="23"/>
  <c r="F10094" i="23"/>
  <c r="E10094" i="23"/>
  <c r="D10094" i="23"/>
  <c r="C10094" i="23"/>
  <c r="B10094" i="23"/>
  <c r="G10093" i="23"/>
  <c r="F10093" i="23"/>
  <c r="D10093" i="23"/>
  <c r="C10093" i="23"/>
  <c r="E10093" i="23" s="1"/>
  <c r="B10093" i="23"/>
  <c r="G10092" i="23"/>
  <c r="F10092" i="23"/>
  <c r="D10092" i="23"/>
  <c r="C10092" i="23"/>
  <c r="E10092" i="23" s="1"/>
  <c r="B10092" i="23"/>
  <c r="G10091" i="23"/>
  <c r="F10091" i="23"/>
  <c r="E10091" i="23"/>
  <c r="D10091" i="23"/>
  <c r="C10091" i="23"/>
  <c r="H10091" i="23" s="1"/>
  <c r="B10091" i="23"/>
  <c r="H10090" i="23"/>
  <c r="G10090" i="23"/>
  <c r="F10090" i="23"/>
  <c r="E10090" i="23"/>
  <c r="D10090" i="23"/>
  <c r="C10090" i="23"/>
  <c r="B10090" i="23"/>
  <c r="G10089" i="23"/>
  <c r="F10089" i="23"/>
  <c r="D10089" i="23"/>
  <c r="C10089" i="23"/>
  <c r="E10089" i="23" s="1"/>
  <c r="B10089" i="23"/>
  <c r="G10088" i="23"/>
  <c r="F10088" i="23"/>
  <c r="D10088" i="23"/>
  <c r="C10088" i="23"/>
  <c r="E10088" i="23" s="1"/>
  <c r="B10088" i="23"/>
  <c r="G10087" i="23"/>
  <c r="F10087" i="23"/>
  <c r="E10087" i="23"/>
  <c r="D10087" i="23"/>
  <c r="C10087" i="23"/>
  <c r="H10087" i="23" s="1"/>
  <c r="B10087" i="23"/>
  <c r="H10086" i="23"/>
  <c r="G10086" i="23"/>
  <c r="F10086" i="23"/>
  <c r="E10086" i="23"/>
  <c r="D10086" i="23"/>
  <c r="C10086" i="23"/>
  <c r="B10086" i="23"/>
  <c r="G10085" i="23"/>
  <c r="F10085" i="23"/>
  <c r="D10085" i="23"/>
  <c r="C10085" i="23"/>
  <c r="E10085" i="23" s="1"/>
  <c r="B10085" i="23"/>
  <c r="G10084" i="23"/>
  <c r="F10084" i="23"/>
  <c r="D10084" i="23"/>
  <c r="C10084" i="23"/>
  <c r="E10084" i="23" s="1"/>
  <c r="B10084" i="23"/>
  <c r="G10083" i="23"/>
  <c r="F10083" i="23"/>
  <c r="E10083" i="23"/>
  <c r="D10083" i="23"/>
  <c r="C10083" i="23"/>
  <c r="H10083" i="23" s="1"/>
  <c r="B10083" i="23"/>
  <c r="H10082" i="23"/>
  <c r="G10082" i="23"/>
  <c r="F10082" i="23"/>
  <c r="E10082" i="23"/>
  <c r="D10082" i="23"/>
  <c r="C10082" i="23"/>
  <c r="B10082" i="23"/>
  <c r="G10081" i="23"/>
  <c r="F10081" i="23"/>
  <c r="D10081" i="23"/>
  <c r="C10081" i="23"/>
  <c r="E10081" i="23" s="1"/>
  <c r="B10081" i="23"/>
  <c r="G10080" i="23"/>
  <c r="F10080" i="23"/>
  <c r="D10080" i="23"/>
  <c r="C10080" i="23"/>
  <c r="E10080" i="23" s="1"/>
  <c r="B10080" i="23"/>
  <c r="G10079" i="23"/>
  <c r="F10079" i="23"/>
  <c r="E10079" i="23"/>
  <c r="D10079" i="23"/>
  <c r="C10079" i="23"/>
  <c r="H10079" i="23" s="1"/>
  <c r="B10079" i="23"/>
  <c r="H10078" i="23"/>
  <c r="G10078" i="23"/>
  <c r="F10078" i="23"/>
  <c r="E10078" i="23"/>
  <c r="D10078" i="23"/>
  <c r="C10078" i="23"/>
  <c r="B10078" i="23"/>
  <c r="G10077" i="23"/>
  <c r="F10077" i="23"/>
  <c r="D10077" i="23"/>
  <c r="C10077" i="23"/>
  <c r="E10077" i="23" s="1"/>
  <c r="B10077" i="23"/>
  <c r="G10076" i="23"/>
  <c r="F10076" i="23"/>
  <c r="D10076" i="23"/>
  <c r="C10076" i="23"/>
  <c r="E10076" i="23" s="1"/>
  <c r="B10076" i="23"/>
  <c r="G10075" i="23"/>
  <c r="F10075" i="23"/>
  <c r="E10075" i="23"/>
  <c r="D10075" i="23"/>
  <c r="C10075" i="23"/>
  <c r="H10075" i="23" s="1"/>
  <c r="B10075" i="23"/>
  <c r="H10074" i="23"/>
  <c r="G10074" i="23"/>
  <c r="F10074" i="23"/>
  <c r="E10074" i="23"/>
  <c r="D10074" i="23"/>
  <c r="C10074" i="23"/>
  <c r="B10074" i="23"/>
  <c r="G10073" i="23"/>
  <c r="F10073" i="23"/>
  <c r="D10073" i="23"/>
  <c r="C10073" i="23"/>
  <c r="E10073" i="23" s="1"/>
  <c r="B10073" i="23"/>
  <c r="G10072" i="23"/>
  <c r="F10072" i="23"/>
  <c r="D10072" i="23"/>
  <c r="C10072" i="23"/>
  <c r="E10072" i="23" s="1"/>
  <c r="B10072" i="23"/>
  <c r="G10071" i="23"/>
  <c r="F10071" i="23"/>
  <c r="E10071" i="23"/>
  <c r="D10071" i="23"/>
  <c r="C10071" i="23"/>
  <c r="H10071" i="23" s="1"/>
  <c r="B10071" i="23"/>
  <c r="H10070" i="23"/>
  <c r="G10070" i="23"/>
  <c r="F10070" i="23"/>
  <c r="E10070" i="23"/>
  <c r="D10070" i="23"/>
  <c r="C10070" i="23"/>
  <c r="B10070" i="23"/>
  <c r="G10069" i="23"/>
  <c r="F10069" i="23"/>
  <c r="D10069" i="23"/>
  <c r="C10069" i="23"/>
  <c r="E10069" i="23" s="1"/>
  <c r="B10069" i="23"/>
  <c r="G10068" i="23"/>
  <c r="F10068" i="23"/>
  <c r="D10068" i="23"/>
  <c r="C10068" i="23"/>
  <c r="E10068" i="23" s="1"/>
  <c r="B10068" i="23"/>
  <c r="G10067" i="23"/>
  <c r="F10067" i="23"/>
  <c r="E10067" i="23"/>
  <c r="D10067" i="23"/>
  <c r="C10067" i="23"/>
  <c r="H10067" i="23" s="1"/>
  <c r="B10067" i="23"/>
  <c r="H10066" i="23"/>
  <c r="G10066" i="23"/>
  <c r="F10066" i="23"/>
  <c r="E10066" i="23"/>
  <c r="D10066" i="23"/>
  <c r="C10066" i="23"/>
  <c r="B10066" i="23"/>
  <c r="G10065" i="23"/>
  <c r="F10065" i="23"/>
  <c r="D10065" i="23"/>
  <c r="C10065" i="23"/>
  <c r="E10065" i="23" s="1"/>
  <c r="B10065" i="23"/>
  <c r="G10064" i="23"/>
  <c r="F10064" i="23"/>
  <c r="D10064" i="23"/>
  <c r="C10064" i="23"/>
  <c r="E10064" i="23" s="1"/>
  <c r="B10064" i="23"/>
  <c r="G10063" i="23"/>
  <c r="F10063" i="23"/>
  <c r="E10063" i="23"/>
  <c r="D10063" i="23"/>
  <c r="C10063" i="23"/>
  <c r="H10063" i="23" s="1"/>
  <c r="B10063" i="23"/>
  <c r="H10062" i="23"/>
  <c r="G10062" i="23"/>
  <c r="F10062" i="23"/>
  <c r="E10062" i="23"/>
  <c r="D10062" i="23"/>
  <c r="C10062" i="23"/>
  <c r="B10062" i="23"/>
  <c r="G10061" i="23"/>
  <c r="F10061" i="23"/>
  <c r="D10061" i="23"/>
  <c r="C10061" i="23"/>
  <c r="E10061" i="23" s="1"/>
  <c r="B10061" i="23"/>
  <c r="G10060" i="23"/>
  <c r="F10060" i="23"/>
  <c r="D10060" i="23"/>
  <c r="C10060" i="23"/>
  <c r="E10060" i="23" s="1"/>
  <c r="B10060" i="23"/>
  <c r="G10059" i="23"/>
  <c r="F10059" i="23"/>
  <c r="E10059" i="23"/>
  <c r="D10059" i="23"/>
  <c r="C10059" i="23"/>
  <c r="H10059" i="23" s="1"/>
  <c r="B10059" i="23"/>
  <c r="H10058" i="23"/>
  <c r="G10058" i="23"/>
  <c r="F10058" i="23"/>
  <c r="E10058" i="23"/>
  <c r="D10058" i="23"/>
  <c r="C10058" i="23"/>
  <c r="B10058" i="23"/>
  <c r="G10057" i="23"/>
  <c r="F10057" i="23"/>
  <c r="D10057" i="23"/>
  <c r="C10057" i="23"/>
  <c r="E10057" i="23" s="1"/>
  <c r="B10057" i="23"/>
  <c r="G10056" i="23"/>
  <c r="F10056" i="23"/>
  <c r="D10056" i="23"/>
  <c r="C10056" i="23"/>
  <c r="E10056" i="23" s="1"/>
  <c r="B10056" i="23"/>
  <c r="G10055" i="23"/>
  <c r="F10055" i="23"/>
  <c r="E10055" i="23"/>
  <c r="D10055" i="23"/>
  <c r="C10055" i="23"/>
  <c r="H10055" i="23" s="1"/>
  <c r="B10055" i="23"/>
  <c r="H10054" i="23"/>
  <c r="G10054" i="23"/>
  <c r="F10054" i="23"/>
  <c r="E10054" i="23"/>
  <c r="D10054" i="23"/>
  <c r="C10054" i="23"/>
  <c r="B10054" i="23"/>
  <c r="G10053" i="23"/>
  <c r="F10053" i="23"/>
  <c r="D10053" i="23"/>
  <c r="C10053" i="23"/>
  <c r="E10053" i="23" s="1"/>
  <c r="B10053" i="23"/>
  <c r="G10052" i="23"/>
  <c r="F10052" i="23"/>
  <c r="D10052" i="23"/>
  <c r="C10052" i="23"/>
  <c r="E10052" i="23" s="1"/>
  <c r="B10052" i="23"/>
  <c r="G10051" i="23"/>
  <c r="F10051" i="23"/>
  <c r="E10051" i="23"/>
  <c r="D10051" i="23"/>
  <c r="C10051" i="23"/>
  <c r="H10051" i="23" s="1"/>
  <c r="B10051" i="23"/>
  <c r="H10050" i="23"/>
  <c r="G10050" i="23"/>
  <c r="F10050" i="23"/>
  <c r="E10050" i="23"/>
  <c r="D10050" i="23"/>
  <c r="C10050" i="23"/>
  <c r="B10050" i="23"/>
  <c r="G10049" i="23"/>
  <c r="F10049" i="23"/>
  <c r="D10049" i="23"/>
  <c r="C10049" i="23"/>
  <c r="E10049" i="23" s="1"/>
  <c r="B10049" i="23"/>
  <c r="G10048" i="23"/>
  <c r="F10048" i="23"/>
  <c r="D10048" i="23"/>
  <c r="C10048" i="23"/>
  <c r="E10048" i="23" s="1"/>
  <c r="B10048" i="23"/>
  <c r="G10047" i="23"/>
  <c r="F10047" i="23"/>
  <c r="E10047" i="23"/>
  <c r="D10047" i="23"/>
  <c r="C10047" i="23"/>
  <c r="H10047" i="23" s="1"/>
  <c r="B10047" i="23"/>
  <c r="H10046" i="23"/>
  <c r="G10046" i="23"/>
  <c r="F10046" i="23"/>
  <c r="E10046" i="23"/>
  <c r="D10046" i="23"/>
  <c r="C10046" i="23"/>
  <c r="B10046" i="23"/>
  <c r="G10045" i="23"/>
  <c r="F10045" i="23"/>
  <c r="D10045" i="23"/>
  <c r="C10045" i="23"/>
  <c r="H10045" i="23" s="1"/>
  <c r="B10045" i="23"/>
  <c r="G10044" i="23"/>
  <c r="F10044" i="23"/>
  <c r="D10044" i="23"/>
  <c r="C10044" i="23"/>
  <c r="E10044" i="23" s="1"/>
  <c r="B10044" i="23"/>
  <c r="G10043" i="23"/>
  <c r="F10043" i="23"/>
  <c r="E10043" i="23"/>
  <c r="D10043" i="23"/>
  <c r="C10043" i="23"/>
  <c r="H10043" i="23" s="1"/>
  <c r="B10043" i="23"/>
  <c r="H10042" i="23"/>
  <c r="G10042" i="23"/>
  <c r="F10042" i="23"/>
  <c r="E10042" i="23"/>
  <c r="D10042" i="23"/>
  <c r="C10042" i="23"/>
  <c r="B10042" i="23"/>
  <c r="G10041" i="23"/>
  <c r="F10041" i="23"/>
  <c r="D10041" i="23"/>
  <c r="C10041" i="23"/>
  <c r="H10041" i="23" s="1"/>
  <c r="B10041" i="23"/>
  <c r="G10040" i="23"/>
  <c r="F10040" i="23"/>
  <c r="D10040" i="23"/>
  <c r="C10040" i="23"/>
  <c r="E10040" i="23" s="1"/>
  <c r="B10040" i="23"/>
  <c r="G10039" i="23"/>
  <c r="F10039" i="23"/>
  <c r="E10039" i="23"/>
  <c r="D10039" i="23"/>
  <c r="C10039" i="23"/>
  <c r="H10039" i="23" s="1"/>
  <c r="B10039" i="23"/>
  <c r="H10038" i="23"/>
  <c r="G10038" i="23"/>
  <c r="F10038" i="23"/>
  <c r="E10038" i="23"/>
  <c r="D10038" i="23"/>
  <c r="C10038" i="23"/>
  <c r="B10038" i="23"/>
  <c r="G10037" i="23"/>
  <c r="F10037" i="23"/>
  <c r="D10037" i="23"/>
  <c r="C10037" i="23"/>
  <c r="H10037" i="23" s="1"/>
  <c r="B10037" i="23"/>
  <c r="G10036" i="23"/>
  <c r="F10036" i="23"/>
  <c r="D10036" i="23"/>
  <c r="C10036" i="23"/>
  <c r="E10036" i="23" s="1"/>
  <c r="B10036" i="23"/>
  <c r="G10035" i="23"/>
  <c r="F10035" i="23"/>
  <c r="E10035" i="23"/>
  <c r="D10035" i="23"/>
  <c r="C10035" i="23"/>
  <c r="H10035" i="23" s="1"/>
  <c r="B10035" i="23"/>
  <c r="H10034" i="23"/>
  <c r="G10034" i="23"/>
  <c r="F10034" i="23"/>
  <c r="E10034" i="23"/>
  <c r="D10034" i="23"/>
  <c r="C10034" i="23"/>
  <c r="B10034" i="23"/>
  <c r="G10033" i="23"/>
  <c r="F10033" i="23"/>
  <c r="D10033" i="23"/>
  <c r="C10033" i="23"/>
  <c r="H10033" i="23" s="1"/>
  <c r="B10033" i="23"/>
  <c r="G10032" i="23"/>
  <c r="F10032" i="23"/>
  <c r="D10032" i="23"/>
  <c r="C10032" i="23"/>
  <c r="E10032" i="23" s="1"/>
  <c r="B10032" i="23"/>
  <c r="G10031" i="23"/>
  <c r="F10031" i="23"/>
  <c r="E10031" i="23"/>
  <c r="D10031" i="23"/>
  <c r="C10031" i="23"/>
  <c r="H10031" i="23" s="1"/>
  <c r="B10031" i="23"/>
  <c r="H10030" i="23"/>
  <c r="G10030" i="23"/>
  <c r="F10030" i="23"/>
  <c r="E10030" i="23"/>
  <c r="D10030" i="23"/>
  <c r="C10030" i="23"/>
  <c r="B10030" i="23"/>
  <c r="G10029" i="23"/>
  <c r="F10029" i="23"/>
  <c r="D10029" i="23"/>
  <c r="C10029" i="23"/>
  <c r="H10029" i="23" s="1"/>
  <c r="B10029" i="23"/>
  <c r="G10028" i="23"/>
  <c r="F10028" i="23"/>
  <c r="D10028" i="23"/>
  <c r="C10028" i="23"/>
  <c r="E10028" i="23" s="1"/>
  <c r="B10028" i="23"/>
  <c r="G10027" i="23"/>
  <c r="F10027" i="23"/>
  <c r="E10027" i="23"/>
  <c r="D10027" i="23"/>
  <c r="C10027" i="23"/>
  <c r="H10027" i="23" s="1"/>
  <c r="B10027" i="23"/>
  <c r="H10026" i="23"/>
  <c r="G10026" i="23"/>
  <c r="F10026" i="23"/>
  <c r="E10026" i="23"/>
  <c r="D10026" i="23"/>
  <c r="C10026" i="23"/>
  <c r="B10026" i="23"/>
  <c r="G10025" i="23"/>
  <c r="F10025" i="23"/>
  <c r="D10025" i="23"/>
  <c r="C10025" i="23"/>
  <c r="H10025" i="23" s="1"/>
  <c r="B10025" i="23"/>
  <c r="G10024" i="23"/>
  <c r="F10024" i="23"/>
  <c r="D10024" i="23"/>
  <c r="C10024" i="23"/>
  <c r="E10024" i="23" s="1"/>
  <c r="B10024" i="23"/>
  <c r="G10023" i="23"/>
  <c r="F10023" i="23"/>
  <c r="E10023" i="23"/>
  <c r="D10023" i="23"/>
  <c r="C10023" i="23"/>
  <c r="H10023" i="23" s="1"/>
  <c r="B10023" i="23"/>
  <c r="H10022" i="23"/>
  <c r="G10022" i="23"/>
  <c r="F10022" i="23"/>
  <c r="E10022" i="23"/>
  <c r="D10022" i="23"/>
  <c r="C10022" i="23"/>
  <c r="B10022" i="23"/>
  <c r="G10021" i="23"/>
  <c r="F10021" i="23"/>
  <c r="D10021" i="23"/>
  <c r="C10021" i="23"/>
  <c r="H10021" i="23" s="1"/>
  <c r="B10021" i="23"/>
  <c r="G10020" i="23"/>
  <c r="F10020" i="23"/>
  <c r="D10020" i="23"/>
  <c r="C10020" i="23"/>
  <c r="E10020" i="23" s="1"/>
  <c r="B10020" i="23"/>
  <c r="G10019" i="23"/>
  <c r="F10019" i="23"/>
  <c r="E10019" i="23"/>
  <c r="D10019" i="23"/>
  <c r="C10019" i="23"/>
  <c r="H10019" i="23" s="1"/>
  <c r="B10019" i="23"/>
  <c r="H10018" i="23"/>
  <c r="G10018" i="23"/>
  <c r="F10018" i="23"/>
  <c r="E10018" i="23"/>
  <c r="D10018" i="23"/>
  <c r="C10018" i="23"/>
  <c r="B10018" i="23"/>
  <c r="G10017" i="23"/>
  <c r="F10017" i="23"/>
  <c r="D10017" i="23"/>
  <c r="C10017" i="23"/>
  <c r="H10017" i="23" s="1"/>
  <c r="B10017" i="23"/>
  <c r="G10016" i="23"/>
  <c r="F10016" i="23"/>
  <c r="D10016" i="23"/>
  <c r="C10016" i="23"/>
  <c r="E10016" i="23" s="1"/>
  <c r="B10016" i="23"/>
  <c r="G10015" i="23"/>
  <c r="F10015" i="23"/>
  <c r="E10015" i="23"/>
  <c r="D10015" i="23"/>
  <c r="C10015" i="23"/>
  <c r="H10015" i="23" s="1"/>
  <c r="B10015" i="23"/>
  <c r="H10014" i="23"/>
  <c r="G10014" i="23"/>
  <c r="F10014" i="23"/>
  <c r="E10014" i="23"/>
  <c r="D10014" i="23"/>
  <c r="C10014" i="23"/>
  <c r="B10014" i="23"/>
  <c r="G10013" i="23"/>
  <c r="F10013" i="23"/>
  <c r="D10013" i="23"/>
  <c r="C10013" i="23"/>
  <c r="E10013" i="23" s="1"/>
  <c r="B10013" i="23"/>
  <c r="G10012" i="23"/>
  <c r="F10012" i="23"/>
  <c r="D10012" i="23"/>
  <c r="C10012" i="23"/>
  <c r="E10012" i="23" s="1"/>
  <c r="B10012" i="23"/>
  <c r="G10011" i="23"/>
  <c r="F10011" i="23"/>
  <c r="E10011" i="23"/>
  <c r="D10011" i="23"/>
  <c r="C10011" i="23"/>
  <c r="H10011" i="23" s="1"/>
  <c r="B10011" i="23"/>
  <c r="H10010" i="23"/>
  <c r="G10010" i="23"/>
  <c r="F10010" i="23"/>
  <c r="E10010" i="23"/>
  <c r="D10010" i="23"/>
  <c r="C10010" i="23"/>
  <c r="B10010" i="23"/>
  <c r="G10009" i="23"/>
  <c r="F10009" i="23"/>
  <c r="D10009" i="23"/>
  <c r="C10009" i="23"/>
  <c r="E10009" i="23" s="1"/>
  <c r="B10009" i="23"/>
  <c r="G10008" i="23"/>
  <c r="F10008" i="23"/>
  <c r="D10008" i="23"/>
  <c r="C10008" i="23"/>
  <c r="E10008" i="23" s="1"/>
  <c r="B10008" i="23"/>
  <c r="G10007" i="23"/>
  <c r="F10007" i="23"/>
  <c r="E10007" i="23"/>
  <c r="D10007" i="23"/>
  <c r="C10007" i="23"/>
  <c r="H10007" i="23" s="1"/>
  <c r="B10007" i="23"/>
  <c r="H10006" i="23"/>
  <c r="G10006" i="23"/>
  <c r="F10006" i="23"/>
  <c r="E10006" i="23"/>
  <c r="D10006" i="23"/>
  <c r="C10006" i="23"/>
  <c r="B10006" i="23"/>
  <c r="G10005" i="23"/>
  <c r="F10005" i="23"/>
  <c r="D10005" i="23"/>
  <c r="C10005" i="23"/>
  <c r="E10005" i="23" s="1"/>
  <c r="B10005" i="23"/>
  <c r="G10004" i="23"/>
  <c r="F10004" i="23"/>
  <c r="D10004" i="23"/>
  <c r="C10004" i="23"/>
  <c r="E10004" i="23" s="1"/>
  <c r="B10004" i="23"/>
  <c r="G10003" i="23"/>
  <c r="F10003" i="23"/>
  <c r="E10003" i="23"/>
  <c r="D10003" i="23"/>
  <c r="C10003" i="23"/>
  <c r="H10003" i="23" s="1"/>
  <c r="B10003" i="23"/>
  <c r="H10002" i="23"/>
  <c r="G10002" i="23"/>
  <c r="F10002" i="23"/>
  <c r="E10002" i="23"/>
  <c r="D10002" i="23"/>
  <c r="C10002" i="23"/>
  <c r="B10002" i="23"/>
  <c r="G10001" i="23"/>
  <c r="F10001" i="23"/>
  <c r="D10001" i="23"/>
  <c r="C10001" i="23"/>
  <c r="E10001" i="23" s="1"/>
  <c r="B10001" i="23"/>
  <c r="H11342" i="23" l="1"/>
  <c r="E11345" i="23"/>
  <c r="H11345" i="23"/>
  <c r="H11358" i="23"/>
  <c r="E11361" i="23"/>
  <c r="H11361" i="23"/>
  <c r="H11374" i="23"/>
  <c r="E11377" i="23"/>
  <c r="H11377" i="23"/>
  <c r="H11390" i="23"/>
  <c r="E11393" i="23"/>
  <c r="H11393" i="23"/>
  <c r="H11406" i="23"/>
  <c r="E11409" i="23"/>
  <c r="H11409" i="23"/>
  <c r="H11422" i="23"/>
  <c r="E11425" i="23"/>
  <c r="H11425" i="23"/>
  <c r="E11438" i="23"/>
  <c r="H11438" i="23"/>
  <c r="E11446" i="23"/>
  <c r="H11446" i="23"/>
  <c r="E11454" i="23"/>
  <c r="H11454" i="23"/>
  <c r="E11462" i="23"/>
  <c r="H11462" i="23"/>
  <c r="E11470" i="23"/>
  <c r="H11470" i="23"/>
  <c r="E11478" i="23"/>
  <c r="H11478" i="23"/>
  <c r="E11486" i="23"/>
  <c r="H11486" i="23"/>
  <c r="E11494" i="23"/>
  <c r="H11494" i="23"/>
  <c r="E11502" i="23"/>
  <c r="H11502" i="23"/>
  <c r="E11510" i="23"/>
  <c r="H11510" i="23"/>
  <c r="E11518" i="23"/>
  <c r="H11518" i="23"/>
  <c r="E11526" i="23"/>
  <c r="H11526" i="23"/>
  <c r="E11534" i="23"/>
  <c r="H11534" i="23"/>
  <c r="E11542" i="23"/>
  <c r="H11542" i="23"/>
  <c r="E11550" i="23"/>
  <c r="H11550" i="23"/>
  <c r="E11558" i="23"/>
  <c r="H11558" i="23"/>
  <c r="E11566" i="23"/>
  <c r="H11566" i="23"/>
  <c r="E11574" i="23"/>
  <c r="H11574" i="23"/>
  <c r="E11582" i="23"/>
  <c r="H11582" i="23"/>
  <c r="E11590" i="23"/>
  <c r="H11590" i="23"/>
  <c r="E11598" i="23"/>
  <c r="H11598" i="23"/>
  <c r="E11606" i="23"/>
  <c r="H11606" i="23"/>
  <c r="E11614" i="23"/>
  <c r="H11614" i="23"/>
  <c r="E11622" i="23"/>
  <c r="H11622" i="23"/>
  <c r="E11630" i="23"/>
  <c r="H11630" i="23"/>
  <c r="E11638" i="23"/>
  <c r="H11638" i="23"/>
  <c r="E11646" i="23"/>
  <c r="H11646" i="23"/>
  <c r="E11654" i="23"/>
  <c r="H11654" i="23"/>
  <c r="E11662" i="23"/>
  <c r="H11662" i="23"/>
  <c r="E11670" i="23"/>
  <c r="H11670" i="23"/>
  <c r="E11678" i="23"/>
  <c r="H11678" i="23"/>
  <c r="E11686" i="23"/>
  <c r="H11686" i="23"/>
  <c r="E11694" i="23"/>
  <c r="H11694" i="23"/>
  <c r="E11702" i="23"/>
  <c r="H11702" i="23"/>
  <c r="E11710" i="23"/>
  <c r="H11710" i="23"/>
  <c r="E11718" i="23"/>
  <c r="H11718" i="23"/>
  <c r="E11726" i="23"/>
  <c r="H11726" i="23"/>
  <c r="E11734" i="23"/>
  <c r="H11734" i="23"/>
  <c r="E11742" i="23"/>
  <c r="H11742" i="23"/>
  <c r="E11750" i="23"/>
  <c r="H11750" i="23"/>
  <c r="E11758" i="23"/>
  <c r="H11758" i="23"/>
  <c r="E11766" i="23"/>
  <c r="H11766" i="23"/>
  <c r="E11774" i="23"/>
  <c r="H11774" i="23"/>
  <c r="E11782" i="23"/>
  <c r="H11782" i="23"/>
  <c r="E11790" i="23"/>
  <c r="H11790" i="23"/>
  <c r="E11798" i="23"/>
  <c r="H11798" i="23"/>
  <c r="E11806" i="23"/>
  <c r="H11806" i="23"/>
  <c r="E11814" i="23"/>
  <c r="H11814" i="23"/>
  <c r="E11822" i="23"/>
  <c r="H11822" i="23"/>
  <c r="E11830" i="23"/>
  <c r="H11830" i="23"/>
  <c r="E11838" i="23"/>
  <c r="H11838" i="23"/>
  <c r="E11846" i="23"/>
  <c r="H11846" i="23"/>
  <c r="E11854" i="23"/>
  <c r="H11854" i="23"/>
  <c r="E11862" i="23"/>
  <c r="H11862" i="23"/>
  <c r="E11870" i="23"/>
  <c r="H11870" i="23"/>
  <c r="E11878" i="23"/>
  <c r="H11878" i="23"/>
  <c r="E11889" i="23"/>
  <c r="H11889" i="23"/>
  <c r="E11905" i="23"/>
  <c r="H11905" i="23"/>
  <c r="E11921" i="23"/>
  <c r="H11921" i="23"/>
  <c r="E11937" i="23"/>
  <c r="H11937" i="23"/>
  <c r="E11953" i="23"/>
  <c r="H11953" i="23"/>
  <c r="E11969" i="23"/>
  <c r="H11969" i="23"/>
  <c r="E11985" i="23"/>
  <c r="H11985" i="23"/>
  <c r="E12001" i="23"/>
  <c r="H12001" i="23"/>
  <c r="E12017" i="23"/>
  <c r="H12017" i="23"/>
  <c r="E12033" i="23"/>
  <c r="H12033" i="23"/>
  <c r="E12049" i="23"/>
  <c r="H12049" i="23"/>
  <c r="E12065" i="23"/>
  <c r="H12065" i="23"/>
  <c r="E12081" i="23"/>
  <c r="H12081" i="23"/>
  <c r="E12097" i="23"/>
  <c r="H12097" i="23"/>
  <c r="E12113" i="23"/>
  <c r="H12113" i="23"/>
  <c r="E12129" i="23"/>
  <c r="H12129" i="23"/>
  <c r="H12278" i="23"/>
  <c r="E12281" i="23"/>
  <c r="H12281" i="23"/>
  <c r="H12342" i="23"/>
  <c r="E12345" i="23"/>
  <c r="H12345" i="23"/>
  <c r="H12406" i="23"/>
  <c r="E12409" i="23"/>
  <c r="H12409" i="23"/>
  <c r="H12470" i="23"/>
  <c r="E12473" i="23"/>
  <c r="H12473" i="23"/>
  <c r="H12534" i="23"/>
  <c r="E12537" i="23"/>
  <c r="H12537" i="23"/>
  <c r="H10574" i="23"/>
  <c r="H10582" i="23"/>
  <c r="H10622" i="23"/>
  <c r="H10646" i="23"/>
  <c r="H10654" i="23"/>
  <c r="H10662" i="23"/>
  <c r="H10678" i="23"/>
  <c r="H10694" i="23"/>
  <c r="H10734" i="23"/>
  <c r="H10742" i="23"/>
  <c r="H10782" i="23"/>
  <c r="H10790" i="23"/>
  <c r="H10798" i="23"/>
  <c r="H10806" i="23"/>
  <c r="H10814" i="23"/>
  <c r="H10822" i="23"/>
  <c r="H10830" i="23"/>
  <c r="H10838" i="23"/>
  <c r="H10846" i="23"/>
  <c r="H10854" i="23"/>
  <c r="H10862" i="23"/>
  <c r="E10865" i="23"/>
  <c r="H10865" i="23"/>
  <c r="H10878" i="23"/>
  <c r="E10881" i="23"/>
  <c r="H10881" i="23"/>
  <c r="H10894" i="23"/>
  <c r="E10897" i="23"/>
  <c r="H10897" i="23"/>
  <c r="H10910" i="23"/>
  <c r="E10929" i="23"/>
  <c r="H10929" i="23"/>
  <c r="H10942" i="23"/>
  <c r="E10961" i="23"/>
  <c r="H10961" i="23"/>
  <c r="H10273" i="23"/>
  <c r="H10277" i="23"/>
  <c r="H10281" i="23"/>
  <c r="H10285" i="23"/>
  <c r="H10289" i="23"/>
  <c r="H10293" i="23"/>
  <c r="H10297" i="23"/>
  <c r="H10301" i="23"/>
  <c r="H10305" i="23"/>
  <c r="H10309" i="23"/>
  <c r="H10313" i="23"/>
  <c r="H10317" i="23"/>
  <c r="H10321" i="23"/>
  <c r="H10325" i="23"/>
  <c r="H10329" i="23"/>
  <c r="H10333" i="23"/>
  <c r="H10337" i="23"/>
  <c r="H10341" i="23"/>
  <c r="H10345" i="23"/>
  <c r="H10349" i="23"/>
  <c r="H10353" i="23"/>
  <c r="H10357" i="23"/>
  <c r="H10361" i="23"/>
  <c r="H10365" i="23"/>
  <c r="H10369" i="23"/>
  <c r="H10373" i="23"/>
  <c r="H10377" i="23"/>
  <c r="H10381" i="23"/>
  <c r="H10385" i="23"/>
  <c r="H10389" i="23"/>
  <c r="H10393" i="23"/>
  <c r="H10397" i="23"/>
  <c r="H10401" i="23"/>
  <c r="H10405" i="23"/>
  <c r="H10409" i="23"/>
  <c r="H10413" i="23"/>
  <c r="H10419" i="23"/>
  <c r="H10427" i="23"/>
  <c r="H10435" i="23"/>
  <c r="H10443" i="23"/>
  <c r="H10451" i="23"/>
  <c r="H10459" i="23"/>
  <c r="H10467" i="23"/>
  <c r="H10483" i="23"/>
  <c r="H10507" i="23"/>
  <c r="H10523" i="23"/>
  <c r="H10539" i="23"/>
  <c r="H10547" i="23"/>
  <c r="H10563" i="23"/>
  <c r="H10579" i="23"/>
  <c r="H10595" i="23"/>
  <c r="H10611" i="23"/>
  <c r="H10619" i="23"/>
  <c r="H10643" i="23"/>
  <c r="H10667" i="23"/>
  <c r="H10683" i="23"/>
  <c r="H10707" i="23"/>
  <c r="H10715" i="23"/>
  <c r="H10731" i="23"/>
  <c r="H10747" i="23"/>
  <c r="H10763" i="23"/>
  <c r="H10771" i="23"/>
  <c r="H10795" i="23"/>
  <c r="H10811" i="23"/>
  <c r="H10819" i="23"/>
  <c r="H10835" i="23"/>
  <c r="E11885" i="23"/>
  <c r="H11885" i="23"/>
  <c r="E11901" i="23"/>
  <c r="H11901" i="23"/>
  <c r="E11917" i="23"/>
  <c r="H11917" i="23"/>
  <c r="E11933" i="23"/>
  <c r="H11933" i="23"/>
  <c r="E11949" i="23"/>
  <c r="H11949" i="23"/>
  <c r="E11965" i="23"/>
  <c r="H11965" i="23"/>
  <c r="E11981" i="23"/>
  <c r="H11981" i="23"/>
  <c r="E11997" i="23"/>
  <c r="H11997" i="23"/>
  <c r="E12013" i="23"/>
  <c r="H12013" i="23"/>
  <c r="E12029" i="23"/>
  <c r="H12029" i="23"/>
  <c r="E12045" i="23"/>
  <c r="H12045" i="23"/>
  <c r="E12061" i="23"/>
  <c r="H12061" i="23"/>
  <c r="E12077" i="23"/>
  <c r="H12077" i="23"/>
  <c r="E12093" i="23"/>
  <c r="H12093" i="23"/>
  <c r="E12109" i="23"/>
  <c r="H12109" i="23"/>
  <c r="E12125" i="23"/>
  <c r="H12125" i="23"/>
  <c r="H12294" i="23"/>
  <c r="E12297" i="23"/>
  <c r="H12297" i="23"/>
  <c r="H12358" i="23"/>
  <c r="E12361" i="23"/>
  <c r="H12361" i="23"/>
  <c r="H12422" i="23"/>
  <c r="E12425" i="23"/>
  <c r="H12425" i="23"/>
  <c r="H12486" i="23"/>
  <c r="E12489" i="23"/>
  <c r="H12489" i="23"/>
  <c r="H12550" i="23"/>
  <c r="E12553" i="23"/>
  <c r="H12553" i="23"/>
  <c r="H10454" i="23"/>
  <c r="H10478" i="23"/>
  <c r="H10486" i="23"/>
  <c r="H10494" i="23"/>
  <c r="H10558" i="23"/>
  <c r="H10566" i="23"/>
  <c r="E11025" i="23"/>
  <c r="H11025" i="23"/>
  <c r="E11041" i="23"/>
  <c r="H11041" i="23"/>
  <c r="H11054" i="23"/>
  <c r="E11073" i="23"/>
  <c r="H11073" i="23"/>
  <c r="H11086" i="23"/>
  <c r="H11102" i="23"/>
  <c r="H11118" i="23"/>
  <c r="H11150" i="23"/>
  <c r="H11166" i="23"/>
  <c r="E11217" i="23"/>
  <c r="H11217" i="23"/>
  <c r="H11230" i="23"/>
  <c r="H11246" i="23"/>
  <c r="H11262" i="23"/>
  <c r="H11278" i="23"/>
  <c r="E11297" i="23"/>
  <c r="H11297" i="23"/>
  <c r="H11310" i="23"/>
  <c r="E11313" i="23"/>
  <c r="H11313" i="23"/>
  <c r="H11326" i="23"/>
  <c r="E11329" i="23"/>
  <c r="H11329" i="23"/>
  <c r="H10001" i="23"/>
  <c r="H10005" i="23"/>
  <c r="H10009" i="23"/>
  <c r="H10013" i="23"/>
  <c r="H10049" i="23"/>
  <c r="H10053" i="23"/>
  <c r="H10057" i="23"/>
  <c r="H10061" i="23"/>
  <c r="H10065" i="23"/>
  <c r="H10069" i="23"/>
  <c r="H10073" i="23"/>
  <c r="H10077" i="23"/>
  <c r="H10081" i="23"/>
  <c r="H10085" i="23"/>
  <c r="H10089" i="23"/>
  <c r="H10093" i="23"/>
  <c r="H10097" i="23"/>
  <c r="H10101" i="23"/>
  <c r="H10105" i="23"/>
  <c r="H10109" i="23"/>
  <c r="H10113" i="23"/>
  <c r="H10117" i="23"/>
  <c r="H10121" i="23"/>
  <c r="H10125" i="23"/>
  <c r="H10129" i="23"/>
  <c r="H10133" i="23"/>
  <c r="H10137" i="23"/>
  <c r="H10141" i="23"/>
  <c r="H10145" i="23"/>
  <c r="H10149" i="23"/>
  <c r="H10153" i="23"/>
  <c r="H10157" i="23"/>
  <c r="H10161" i="23"/>
  <c r="H10165" i="23"/>
  <c r="H10169" i="23"/>
  <c r="H10173" i="23"/>
  <c r="H10177" i="23"/>
  <c r="H10181" i="23"/>
  <c r="H10185" i="23"/>
  <c r="H10189" i="23"/>
  <c r="H10193" i="23"/>
  <c r="H10197" i="23"/>
  <c r="H10201" i="23"/>
  <c r="H10205" i="23"/>
  <c r="H10209" i="23"/>
  <c r="H10213" i="23"/>
  <c r="H10217" i="23"/>
  <c r="H10221" i="23"/>
  <c r="H10225" i="23"/>
  <c r="H10229" i="23"/>
  <c r="H10233" i="23"/>
  <c r="H10237" i="23"/>
  <c r="H10241" i="23"/>
  <c r="H10245" i="23"/>
  <c r="H10249" i="23"/>
  <c r="H10253" i="23"/>
  <c r="H10257" i="23"/>
  <c r="H10261" i="23"/>
  <c r="H10265" i="23"/>
  <c r="H10269" i="23"/>
  <c r="E10885" i="23"/>
  <c r="H10885" i="23"/>
  <c r="H10898" i="23"/>
  <c r="H10914" i="23"/>
  <c r="H10946" i="23"/>
  <c r="E10949" i="23"/>
  <c r="H10949" i="23"/>
  <c r="E10965" i="23"/>
  <c r="H10965" i="23"/>
  <c r="E10981" i="23"/>
  <c r="H10981" i="23"/>
  <c r="H10994" i="23"/>
  <c r="E11013" i="23"/>
  <c r="H11013" i="23"/>
  <c r="E11029" i="23"/>
  <c r="H11029" i="23"/>
  <c r="E11045" i="23"/>
  <c r="H11045" i="23"/>
  <c r="H11074" i="23"/>
  <c r="E11093" i="23"/>
  <c r="H11093" i="23"/>
  <c r="E11109" i="23"/>
  <c r="H11109" i="23"/>
  <c r="H11138" i="23"/>
  <c r="E11141" i="23"/>
  <c r="H11141" i="23"/>
  <c r="H11154" i="23"/>
  <c r="E11157" i="23"/>
  <c r="H11157" i="23"/>
  <c r="H11170" i="23"/>
  <c r="H11202" i="23"/>
  <c r="E11221" i="23"/>
  <c r="H11221" i="23"/>
  <c r="E11237" i="23"/>
  <c r="H11237" i="23"/>
  <c r="E11253" i="23"/>
  <c r="H11253" i="23"/>
  <c r="E11269" i="23"/>
  <c r="H11269" i="23"/>
  <c r="H11282" i="23"/>
  <c r="E11285" i="23"/>
  <c r="H11285" i="23"/>
  <c r="H11298" i="23"/>
  <c r="E11333" i="23"/>
  <c r="H11333" i="23"/>
  <c r="E11349" i="23"/>
  <c r="H11349" i="23"/>
  <c r="E11365" i="23"/>
  <c r="H11365" i="23"/>
  <c r="H11378" i="23"/>
  <c r="E11381" i="23"/>
  <c r="H11381" i="23"/>
  <c r="H11394" i="23"/>
  <c r="E11397" i="23"/>
  <c r="H11397" i="23"/>
  <c r="H11410" i="23"/>
  <c r="E11413" i="23"/>
  <c r="H11413" i="23"/>
  <c r="H11426" i="23"/>
  <c r="E11429" i="23"/>
  <c r="H11429" i="23"/>
  <c r="H10004" i="23"/>
  <c r="H10008" i="23"/>
  <c r="H10012" i="23"/>
  <c r="H10016" i="23"/>
  <c r="E10017" i="23"/>
  <c r="H10020" i="23"/>
  <c r="E10021" i="23"/>
  <c r="H10024" i="23"/>
  <c r="E10025" i="23"/>
  <c r="H10028" i="23"/>
  <c r="E10029" i="23"/>
  <c r="H10032" i="23"/>
  <c r="E10033" i="23"/>
  <c r="H10036" i="23"/>
  <c r="E10037" i="23"/>
  <c r="H10040" i="23"/>
  <c r="E10041" i="23"/>
  <c r="H10044" i="23"/>
  <c r="E10045" i="23"/>
  <c r="H10048" i="23"/>
  <c r="H10052" i="23"/>
  <c r="H10056" i="23"/>
  <c r="H10060" i="23"/>
  <c r="H10064" i="23"/>
  <c r="H10068" i="23"/>
  <c r="H10072" i="23"/>
  <c r="H10076" i="23"/>
  <c r="H10080" i="23"/>
  <c r="H10084" i="23"/>
  <c r="H10088" i="23"/>
  <c r="H10100" i="23"/>
  <c r="H10108" i="23"/>
  <c r="H10116" i="23"/>
  <c r="H10132" i="23"/>
  <c r="H10140" i="23"/>
  <c r="H10148" i="23"/>
  <c r="H10152" i="23"/>
  <c r="H10160" i="23"/>
  <c r="H10164" i="23"/>
  <c r="H10168" i="23"/>
  <c r="H10176" i="23"/>
  <c r="H10180" i="23"/>
  <c r="H10196" i="23"/>
  <c r="H10204" i="23"/>
  <c r="H10212" i="23"/>
  <c r="H10216" i="23"/>
  <c r="H10224" i="23"/>
  <c r="H10228" i="23"/>
  <c r="H10232" i="23"/>
  <c r="H10248" i="23"/>
  <c r="H10256" i="23"/>
  <c r="H10268" i="23"/>
  <c r="H10276" i="23"/>
  <c r="H10280" i="23"/>
  <c r="H10288" i="23"/>
  <c r="H10292" i="23"/>
  <c r="H10296" i="23"/>
  <c r="H10308" i="23"/>
  <c r="H10316" i="23"/>
  <c r="H10320" i="23"/>
  <c r="H10328" i="23"/>
  <c r="H10344" i="23"/>
  <c r="H10348" i="23"/>
  <c r="H10356" i="23"/>
  <c r="H10364" i="23"/>
  <c r="H10372" i="23"/>
  <c r="H10380" i="23"/>
  <c r="H10384" i="23"/>
  <c r="H10392" i="23"/>
  <c r="H10404" i="23"/>
  <c r="H10416" i="23"/>
  <c r="E10417" i="23"/>
  <c r="H10418" i="23"/>
  <c r="E10425" i="23"/>
  <c r="H10426" i="23"/>
  <c r="E10433" i="23"/>
  <c r="H10434" i="23"/>
  <c r="E10537" i="23"/>
  <c r="H10538" i="23"/>
  <c r="E10545" i="23"/>
  <c r="H10546" i="23"/>
  <c r="E10553" i="23"/>
  <c r="H10554" i="23"/>
  <c r="E10569" i="23"/>
  <c r="H10570" i="23"/>
  <c r="E10577" i="23"/>
  <c r="H10578" i="23"/>
  <c r="E10585" i="23"/>
  <c r="H10586" i="23"/>
  <c r="E10587" i="23"/>
  <c r="E10593" i="23"/>
  <c r="H10594" i="23"/>
  <c r="E10601" i="23"/>
  <c r="H10602" i="23"/>
  <c r="E10603" i="23"/>
  <c r="E10609" i="23"/>
  <c r="H10610" i="23"/>
  <c r="E10617" i="23"/>
  <c r="E10625" i="23"/>
  <c r="H10626" i="23"/>
  <c r="E10627" i="23"/>
  <c r="E10649" i="23"/>
  <c r="H10650" i="23"/>
  <c r="E10651" i="23"/>
  <c r="E10657" i="23"/>
  <c r="H10658" i="23"/>
  <c r="E10659" i="23"/>
  <c r="E10665" i="23"/>
  <c r="H10666" i="23"/>
  <c r="E10673" i="23"/>
  <c r="H10690" i="23"/>
  <c r="E10691" i="23"/>
  <c r="E10697" i="23"/>
  <c r="E10713" i="23"/>
  <c r="H10714" i="23"/>
  <c r="E10721" i="23"/>
  <c r="H10722" i="23"/>
  <c r="H10738" i="23"/>
  <c r="E10739" i="23"/>
  <c r="E10745" i="23"/>
  <c r="H10746" i="23"/>
  <c r="E10753" i="23"/>
  <c r="H10754" i="23"/>
  <c r="E10755" i="23"/>
  <c r="E10761" i="23"/>
  <c r="H10762" i="23"/>
  <c r="E10769" i="23"/>
  <c r="H10770" i="23"/>
  <c r="E10777" i="23"/>
  <c r="H10778" i="23"/>
  <c r="E10779" i="23"/>
  <c r="E10785" i="23"/>
  <c r="E10801" i="23"/>
  <c r="H10802" i="23"/>
  <c r="E10803" i="23"/>
  <c r="E10809" i="23"/>
  <c r="E10827" i="23"/>
  <c r="H10834" i="23"/>
  <c r="E10841" i="23"/>
  <c r="H10842" i="23"/>
  <c r="E10843" i="23"/>
  <c r="E10849" i="23"/>
  <c r="H10850" i="23"/>
  <c r="E10857" i="23"/>
  <c r="H10858" i="23"/>
  <c r="E10859" i="23"/>
  <c r="H10870" i="23"/>
  <c r="E10873" i="23"/>
  <c r="H10873" i="23"/>
  <c r="H10886" i="23"/>
  <c r="E10889" i="23"/>
  <c r="H10889" i="23"/>
  <c r="H10902" i="23"/>
  <c r="E10905" i="23"/>
  <c r="H10905" i="23"/>
  <c r="H10918" i="23"/>
  <c r="E10921" i="23"/>
  <c r="H10921" i="23"/>
  <c r="H10934" i="23"/>
  <c r="E10937" i="23"/>
  <c r="H10937" i="23"/>
  <c r="H10950" i="23"/>
  <c r="E10953" i="23"/>
  <c r="H10953" i="23"/>
  <c r="H10966" i="23"/>
  <c r="E10969" i="23"/>
  <c r="H10969" i="23"/>
  <c r="H10982" i="23"/>
  <c r="E10985" i="23"/>
  <c r="H10985" i="23"/>
  <c r="H10998" i="23"/>
  <c r="E11001" i="23"/>
  <c r="H11001" i="23"/>
  <c r="H11014" i="23"/>
  <c r="E11017" i="23"/>
  <c r="H11017" i="23"/>
  <c r="H11030" i="23"/>
  <c r="E11033" i="23"/>
  <c r="H11033" i="23"/>
  <c r="H11046" i="23"/>
  <c r="E11049" i="23"/>
  <c r="H11049" i="23"/>
  <c r="H11062" i="23"/>
  <c r="E11065" i="23"/>
  <c r="H11065" i="23"/>
  <c r="H11078" i="23"/>
  <c r="E11081" i="23"/>
  <c r="H11081" i="23"/>
  <c r="H11094" i="23"/>
  <c r="E11097" i="23"/>
  <c r="H11097" i="23"/>
  <c r="H11110" i="23"/>
  <c r="E11113" i="23"/>
  <c r="H11113" i="23"/>
  <c r="H11126" i="23"/>
  <c r="E11129" i="23"/>
  <c r="H11129" i="23"/>
  <c r="H11142" i="23"/>
  <c r="E11145" i="23"/>
  <c r="H11145" i="23"/>
  <c r="H11158" i="23"/>
  <c r="E11161" i="23"/>
  <c r="H11161" i="23"/>
  <c r="H11174" i="23"/>
  <c r="E11177" i="23"/>
  <c r="H11177" i="23"/>
  <c r="H11190" i="23"/>
  <c r="E11193" i="23"/>
  <c r="H11193" i="23"/>
  <c r="H11206" i="23"/>
  <c r="E11209" i="23"/>
  <c r="H11209" i="23"/>
  <c r="H11222" i="23"/>
  <c r="E11225" i="23"/>
  <c r="H11225" i="23"/>
  <c r="H11238" i="23"/>
  <c r="E11241" i="23"/>
  <c r="H11241" i="23"/>
  <c r="H11254" i="23"/>
  <c r="E11257" i="23"/>
  <c r="H11257" i="23"/>
  <c r="H11270" i="23"/>
  <c r="E11273" i="23"/>
  <c r="H11273" i="23"/>
  <c r="H11286" i="23"/>
  <c r="E11289" i="23"/>
  <c r="H11289" i="23"/>
  <c r="H11302" i="23"/>
  <c r="E11305" i="23"/>
  <c r="H11305" i="23"/>
  <c r="H11318" i="23"/>
  <c r="E11321" i="23"/>
  <c r="H11321" i="23"/>
  <c r="H11334" i="23"/>
  <c r="E11337" i="23"/>
  <c r="H11337" i="23"/>
  <c r="H11350" i="23"/>
  <c r="E11353" i="23"/>
  <c r="H11353" i="23"/>
  <c r="H11366" i="23"/>
  <c r="E11369" i="23"/>
  <c r="H11369" i="23"/>
  <c r="H11382" i="23"/>
  <c r="E11385" i="23"/>
  <c r="H11385" i="23"/>
  <c r="H11398" i="23"/>
  <c r="E11401" i="23"/>
  <c r="H11401" i="23"/>
  <c r="H11414" i="23"/>
  <c r="E11417" i="23"/>
  <c r="H11417" i="23"/>
  <c r="H11430" i="23"/>
  <c r="H11433" i="23"/>
  <c r="H11436" i="23"/>
  <c r="E11436" i="23"/>
  <c r="H11441" i="23"/>
  <c r="H11444" i="23"/>
  <c r="E11444" i="23"/>
  <c r="H11449" i="23"/>
  <c r="H11452" i="23"/>
  <c r="E11452" i="23"/>
  <c r="H11457" i="23"/>
  <c r="H11460" i="23"/>
  <c r="E11460" i="23"/>
  <c r="H11465" i="23"/>
  <c r="H11468" i="23"/>
  <c r="E11468" i="23"/>
  <c r="H11473" i="23"/>
  <c r="H11476" i="23"/>
  <c r="E11476" i="23"/>
  <c r="H11481" i="23"/>
  <c r="H11484" i="23"/>
  <c r="E11484" i="23"/>
  <c r="H11489" i="23"/>
  <c r="H11492" i="23"/>
  <c r="E11492" i="23"/>
  <c r="H11497" i="23"/>
  <c r="H11500" i="23"/>
  <c r="E11500" i="23"/>
  <c r="H11505" i="23"/>
  <c r="H11508" i="23"/>
  <c r="E11508" i="23"/>
  <c r="H11513" i="23"/>
  <c r="H11516" i="23"/>
  <c r="E11516" i="23"/>
  <c r="H11521" i="23"/>
  <c r="H11524" i="23"/>
  <c r="E11524" i="23"/>
  <c r="H11529" i="23"/>
  <c r="H11532" i="23"/>
  <c r="E11532" i="23"/>
  <c r="H11537" i="23"/>
  <c r="H11540" i="23"/>
  <c r="E11540" i="23"/>
  <c r="H11545" i="23"/>
  <c r="H11548" i="23"/>
  <c r="E11548" i="23"/>
  <c r="H11553" i="23"/>
  <c r="H11556" i="23"/>
  <c r="E11556" i="23"/>
  <c r="H11561" i="23"/>
  <c r="H11564" i="23"/>
  <c r="E11564" i="23"/>
  <c r="H11569" i="23"/>
  <c r="H11572" i="23"/>
  <c r="E11572" i="23"/>
  <c r="H11577" i="23"/>
  <c r="H11580" i="23"/>
  <c r="E11580" i="23"/>
  <c r="H11585" i="23"/>
  <c r="H11588" i="23"/>
  <c r="E11588" i="23"/>
  <c r="H11593" i="23"/>
  <c r="H11596" i="23"/>
  <c r="E11596" i="23"/>
  <c r="H11601" i="23"/>
  <c r="H11604" i="23"/>
  <c r="E11604" i="23"/>
  <c r="H11609" i="23"/>
  <c r="H11612" i="23"/>
  <c r="E11612" i="23"/>
  <c r="H11617" i="23"/>
  <c r="H11620" i="23"/>
  <c r="E11620" i="23"/>
  <c r="H11625" i="23"/>
  <c r="H11628" i="23"/>
  <c r="E11628" i="23"/>
  <c r="H11633" i="23"/>
  <c r="H11636" i="23"/>
  <c r="E11636" i="23"/>
  <c r="H11641" i="23"/>
  <c r="H11644" i="23"/>
  <c r="E11644" i="23"/>
  <c r="H11649" i="23"/>
  <c r="H11652" i="23"/>
  <c r="E11652" i="23"/>
  <c r="H11657" i="23"/>
  <c r="H11660" i="23"/>
  <c r="E11660" i="23"/>
  <c r="H11665" i="23"/>
  <c r="H11668" i="23"/>
  <c r="E11668" i="23"/>
  <c r="H11673" i="23"/>
  <c r="H11676" i="23"/>
  <c r="E11676" i="23"/>
  <c r="H11681" i="23"/>
  <c r="H11684" i="23"/>
  <c r="E11684" i="23"/>
  <c r="H11689" i="23"/>
  <c r="H11692" i="23"/>
  <c r="E11692" i="23"/>
  <c r="H11697" i="23"/>
  <c r="H11700" i="23"/>
  <c r="E11700" i="23"/>
  <c r="H11705" i="23"/>
  <c r="H11708" i="23"/>
  <c r="E11708" i="23"/>
  <c r="H11713" i="23"/>
  <c r="H11716" i="23"/>
  <c r="E11716" i="23"/>
  <c r="H11721" i="23"/>
  <c r="H11724" i="23"/>
  <c r="E11724" i="23"/>
  <c r="H11729" i="23"/>
  <c r="H11732" i="23"/>
  <c r="E11732" i="23"/>
  <c r="H11737" i="23"/>
  <c r="H11740" i="23"/>
  <c r="E11740" i="23"/>
  <c r="H11745" i="23"/>
  <c r="H11748" i="23"/>
  <c r="E11748" i="23"/>
  <c r="H11753" i="23"/>
  <c r="H11756" i="23"/>
  <c r="E11756" i="23"/>
  <c r="H11761" i="23"/>
  <c r="H11764" i="23"/>
  <c r="E11764" i="23"/>
  <c r="H11769" i="23"/>
  <c r="H11772" i="23"/>
  <c r="E11772" i="23"/>
  <c r="H11777" i="23"/>
  <c r="H11780" i="23"/>
  <c r="E11780" i="23"/>
  <c r="H11785" i="23"/>
  <c r="H11788" i="23"/>
  <c r="E11788" i="23"/>
  <c r="H11793" i="23"/>
  <c r="H11796" i="23"/>
  <c r="E11796" i="23"/>
  <c r="H11801" i="23"/>
  <c r="H11804" i="23"/>
  <c r="E11804" i="23"/>
  <c r="H11809" i="23"/>
  <c r="H11812" i="23"/>
  <c r="E11812" i="23"/>
  <c r="H11817" i="23"/>
  <c r="H11820" i="23"/>
  <c r="E11820" i="23"/>
  <c r="H11825" i="23"/>
  <c r="H11828" i="23"/>
  <c r="E11828" i="23"/>
  <c r="H11833" i="23"/>
  <c r="H11836" i="23"/>
  <c r="E11836" i="23"/>
  <c r="H11841" i="23"/>
  <c r="H11844" i="23"/>
  <c r="E11844" i="23"/>
  <c r="H11849" i="23"/>
  <c r="H11852" i="23"/>
  <c r="E11852" i="23"/>
  <c r="H11857" i="23"/>
  <c r="H11860" i="23"/>
  <c r="E11860" i="23"/>
  <c r="H11865" i="23"/>
  <c r="H11868" i="23"/>
  <c r="E11868" i="23"/>
  <c r="H11873" i="23"/>
  <c r="H11876" i="23"/>
  <c r="E11876" i="23"/>
  <c r="E11881" i="23"/>
  <c r="H11881" i="23"/>
  <c r="E11897" i="23"/>
  <c r="H11897" i="23"/>
  <c r="E11913" i="23"/>
  <c r="H11913" i="23"/>
  <c r="E11929" i="23"/>
  <c r="H11929" i="23"/>
  <c r="E11945" i="23"/>
  <c r="H11945" i="23"/>
  <c r="E11961" i="23"/>
  <c r="H11961" i="23"/>
  <c r="E11977" i="23"/>
  <c r="H11977" i="23"/>
  <c r="E11993" i="23"/>
  <c r="H11993" i="23"/>
  <c r="E12009" i="23"/>
  <c r="H12009" i="23"/>
  <c r="E12025" i="23"/>
  <c r="H12025" i="23"/>
  <c r="E12041" i="23"/>
  <c r="H12041" i="23"/>
  <c r="E12057" i="23"/>
  <c r="H12057" i="23"/>
  <c r="E12073" i="23"/>
  <c r="H12073" i="23"/>
  <c r="E12089" i="23"/>
  <c r="H12089" i="23"/>
  <c r="E12105" i="23"/>
  <c r="H12105" i="23"/>
  <c r="E12121" i="23"/>
  <c r="H12121" i="23"/>
  <c r="H12246" i="23"/>
  <c r="E12249" i="23"/>
  <c r="H12249" i="23"/>
  <c r="H12310" i="23"/>
  <c r="E12313" i="23"/>
  <c r="H12313" i="23"/>
  <c r="H12374" i="23"/>
  <c r="E12377" i="23"/>
  <c r="H12377" i="23"/>
  <c r="H12438" i="23"/>
  <c r="E12441" i="23"/>
  <c r="H12441" i="23"/>
  <c r="H12502" i="23"/>
  <c r="E12505" i="23"/>
  <c r="H12505" i="23"/>
  <c r="H12566" i="23"/>
  <c r="E12569" i="23"/>
  <c r="H12569" i="23"/>
  <c r="H10422" i="23"/>
  <c r="H10430" i="23"/>
  <c r="H10438" i="23"/>
  <c r="H10446" i="23"/>
  <c r="H10462" i="23"/>
  <c r="H10470" i="23"/>
  <c r="H10502" i="23"/>
  <c r="H10510" i="23"/>
  <c r="H10518" i="23"/>
  <c r="H10526" i="23"/>
  <c r="H10534" i="23"/>
  <c r="H10542" i="23"/>
  <c r="H10550" i="23"/>
  <c r="H10590" i="23"/>
  <c r="H10598" i="23"/>
  <c r="H10606" i="23"/>
  <c r="H10614" i="23"/>
  <c r="H10630" i="23"/>
  <c r="H10638" i="23"/>
  <c r="H10670" i="23"/>
  <c r="H10686" i="23"/>
  <c r="H10702" i="23"/>
  <c r="H10710" i="23"/>
  <c r="H10718" i="23"/>
  <c r="H10726" i="23"/>
  <c r="H10750" i="23"/>
  <c r="H10758" i="23"/>
  <c r="H10766" i="23"/>
  <c r="H10774" i="23"/>
  <c r="E10913" i="23"/>
  <c r="H10913" i="23"/>
  <c r="H10926" i="23"/>
  <c r="E10945" i="23"/>
  <c r="H10945" i="23"/>
  <c r="H10958" i="23"/>
  <c r="E10977" i="23"/>
  <c r="H10977" i="23"/>
  <c r="H10990" i="23"/>
  <c r="E10993" i="23"/>
  <c r="H10993" i="23"/>
  <c r="H11006" i="23"/>
  <c r="E11009" i="23"/>
  <c r="H11009" i="23"/>
  <c r="H11022" i="23"/>
  <c r="H11038" i="23"/>
  <c r="E11057" i="23"/>
  <c r="H11057" i="23"/>
  <c r="H11070" i="23"/>
  <c r="E11089" i="23"/>
  <c r="H11089" i="23"/>
  <c r="E11105" i="23"/>
  <c r="H11105" i="23"/>
  <c r="E11121" i="23"/>
  <c r="H11121" i="23"/>
  <c r="H11134" i="23"/>
  <c r="E11137" i="23"/>
  <c r="H11137" i="23"/>
  <c r="E11153" i="23"/>
  <c r="H11153" i="23"/>
  <c r="E11169" i="23"/>
  <c r="H11169" i="23"/>
  <c r="H11182" i="23"/>
  <c r="E11185" i="23"/>
  <c r="H11185" i="23"/>
  <c r="H11198" i="23"/>
  <c r="E11201" i="23"/>
  <c r="H11201" i="23"/>
  <c r="H11214" i="23"/>
  <c r="E11233" i="23"/>
  <c r="H11233" i="23"/>
  <c r="E11249" i="23"/>
  <c r="H11249" i="23"/>
  <c r="E11265" i="23"/>
  <c r="H11265" i="23"/>
  <c r="E11281" i="23"/>
  <c r="H11281" i="23"/>
  <c r="H11294" i="23"/>
  <c r="H10475" i="23"/>
  <c r="H10491" i="23"/>
  <c r="H10499" i="23"/>
  <c r="H10515" i="23"/>
  <c r="H10531" i="23"/>
  <c r="H10555" i="23"/>
  <c r="H10571" i="23"/>
  <c r="H10635" i="23"/>
  <c r="H10675" i="23"/>
  <c r="H10699" i="23"/>
  <c r="H10723" i="23"/>
  <c r="H10787" i="23"/>
  <c r="H10851" i="23"/>
  <c r="H10866" i="23"/>
  <c r="E10869" i="23"/>
  <c r="H10869" i="23"/>
  <c r="H10882" i="23"/>
  <c r="E10901" i="23"/>
  <c r="H10901" i="23"/>
  <c r="E10917" i="23"/>
  <c r="H10917" i="23"/>
  <c r="H10930" i="23"/>
  <c r="E10933" i="23"/>
  <c r="H10933" i="23"/>
  <c r="H10962" i="23"/>
  <c r="H10978" i="23"/>
  <c r="E10997" i="23"/>
  <c r="H10997" i="23"/>
  <c r="H11010" i="23"/>
  <c r="H11026" i="23"/>
  <c r="H11042" i="23"/>
  <c r="H11058" i="23"/>
  <c r="E11061" i="23"/>
  <c r="H11061" i="23"/>
  <c r="E11077" i="23"/>
  <c r="H11077" i="23"/>
  <c r="H11090" i="23"/>
  <c r="H11106" i="23"/>
  <c r="H11122" i="23"/>
  <c r="E11125" i="23"/>
  <c r="H11125" i="23"/>
  <c r="E11173" i="23"/>
  <c r="H11173" i="23"/>
  <c r="H11186" i="23"/>
  <c r="E11189" i="23"/>
  <c r="H11189" i="23"/>
  <c r="E11205" i="23"/>
  <c r="H11205" i="23"/>
  <c r="H11218" i="23"/>
  <c r="H11234" i="23"/>
  <c r="H11250" i="23"/>
  <c r="H11266" i="23"/>
  <c r="E11301" i="23"/>
  <c r="H11301" i="23"/>
  <c r="H11314" i="23"/>
  <c r="E11317" i="23"/>
  <c r="H11317" i="23"/>
  <c r="H11330" i="23"/>
  <c r="H11346" i="23"/>
  <c r="H11362" i="23"/>
  <c r="H10092" i="23"/>
  <c r="H10096" i="23"/>
  <c r="H10104" i="23"/>
  <c r="H10112" i="23"/>
  <c r="H10120" i="23"/>
  <c r="H10124" i="23"/>
  <c r="H10128" i="23"/>
  <c r="H10136" i="23"/>
  <c r="H10144" i="23"/>
  <c r="H10156" i="23"/>
  <c r="H10172" i="23"/>
  <c r="H10184" i="23"/>
  <c r="H10188" i="23"/>
  <c r="H10192" i="23"/>
  <c r="H10200" i="23"/>
  <c r="H10208" i="23"/>
  <c r="H10220" i="23"/>
  <c r="H10236" i="23"/>
  <c r="H10240" i="23"/>
  <c r="H10244" i="23"/>
  <c r="H10252" i="23"/>
  <c r="H10260" i="23"/>
  <c r="H10264" i="23"/>
  <c r="H10272" i="23"/>
  <c r="H10284" i="23"/>
  <c r="H10300" i="23"/>
  <c r="H10304" i="23"/>
  <c r="H10312" i="23"/>
  <c r="H10324" i="23"/>
  <c r="H10332" i="23"/>
  <c r="H10336" i="23"/>
  <c r="H10340" i="23"/>
  <c r="H10352" i="23"/>
  <c r="H10360" i="23"/>
  <c r="H10368" i="23"/>
  <c r="H10376" i="23"/>
  <c r="H10388" i="23"/>
  <c r="H10396" i="23"/>
  <c r="H10400" i="23"/>
  <c r="H10408" i="23"/>
  <c r="H10412" i="23"/>
  <c r="E10441" i="23"/>
  <c r="H10442" i="23"/>
  <c r="E10449" i="23"/>
  <c r="H10450" i="23"/>
  <c r="E10457" i="23"/>
  <c r="H10458" i="23"/>
  <c r="E10465" i="23"/>
  <c r="H10466" i="23"/>
  <c r="E10473" i="23"/>
  <c r="H10474" i="23"/>
  <c r="E10481" i="23"/>
  <c r="H10482" i="23"/>
  <c r="E10489" i="23"/>
  <c r="H10490" i="23"/>
  <c r="E10497" i="23"/>
  <c r="H10498" i="23"/>
  <c r="E10505" i="23"/>
  <c r="H10506" i="23"/>
  <c r="E10513" i="23"/>
  <c r="H10514" i="23"/>
  <c r="E10521" i="23"/>
  <c r="H10522" i="23"/>
  <c r="E10529" i="23"/>
  <c r="H10530" i="23"/>
  <c r="E10561" i="23"/>
  <c r="H10562" i="23"/>
  <c r="H10618" i="23"/>
  <c r="E10633" i="23"/>
  <c r="H10634" i="23"/>
  <c r="E10641" i="23"/>
  <c r="H10642" i="23"/>
  <c r="H10674" i="23"/>
  <c r="E10681" i="23"/>
  <c r="H10682" i="23"/>
  <c r="E10689" i="23"/>
  <c r="H10698" i="23"/>
  <c r="E10705" i="23"/>
  <c r="H10706" i="23"/>
  <c r="E10729" i="23"/>
  <c r="H10730" i="23"/>
  <c r="E10737" i="23"/>
  <c r="H10786" i="23"/>
  <c r="E10793" i="23"/>
  <c r="H10794" i="23"/>
  <c r="H10810" i="23"/>
  <c r="E10817" i="23"/>
  <c r="H10818" i="23"/>
  <c r="E10825" i="23"/>
  <c r="H10826" i="23"/>
  <c r="E10833" i="23"/>
  <c r="H10874" i="23"/>
  <c r="E10877" i="23"/>
  <c r="H10877" i="23"/>
  <c r="H10890" i="23"/>
  <c r="E10893" i="23"/>
  <c r="H10893" i="23"/>
  <c r="H10906" i="23"/>
  <c r="E10909" i="23"/>
  <c r="H10909" i="23"/>
  <c r="H10922" i="23"/>
  <c r="E10925" i="23"/>
  <c r="H10925" i="23"/>
  <c r="H10938" i="23"/>
  <c r="E10941" i="23"/>
  <c r="H10941" i="23"/>
  <c r="H10954" i="23"/>
  <c r="E10957" i="23"/>
  <c r="H10957" i="23"/>
  <c r="H10970" i="23"/>
  <c r="E10973" i="23"/>
  <c r="H10973" i="23"/>
  <c r="H10986" i="23"/>
  <c r="E10989" i="23"/>
  <c r="H10989" i="23"/>
  <c r="H11002" i="23"/>
  <c r="E11005" i="23"/>
  <c r="H11005" i="23"/>
  <c r="H11018" i="23"/>
  <c r="E11021" i="23"/>
  <c r="H11021" i="23"/>
  <c r="H11034" i="23"/>
  <c r="E11037" i="23"/>
  <c r="H11037" i="23"/>
  <c r="H11050" i="23"/>
  <c r="E11053" i="23"/>
  <c r="H11053" i="23"/>
  <c r="H11066" i="23"/>
  <c r="E11069" i="23"/>
  <c r="H11069" i="23"/>
  <c r="H11082" i="23"/>
  <c r="E11085" i="23"/>
  <c r="H11085" i="23"/>
  <c r="H11098" i="23"/>
  <c r="E11101" i="23"/>
  <c r="H11101" i="23"/>
  <c r="H11114" i="23"/>
  <c r="E11117" i="23"/>
  <c r="H11117" i="23"/>
  <c r="H11130" i="23"/>
  <c r="E11133" i="23"/>
  <c r="H11133" i="23"/>
  <c r="H11146" i="23"/>
  <c r="E11149" i="23"/>
  <c r="H11149" i="23"/>
  <c r="H11162" i="23"/>
  <c r="E11165" i="23"/>
  <c r="H11165" i="23"/>
  <c r="H11178" i="23"/>
  <c r="E11181" i="23"/>
  <c r="H11181" i="23"/>
  <c r="H11194" i="23"/>
  <c r="E11197" i="23"/>
  <c r="H11197" i="23"/>
  <c r="H11210" i="23"/>
  <c r="E11213" i="23"/>
  <c r="H11213" i="23"/>
  <c r="H11226" i="23"/>
  <c r="E11229" i="23"/>
  <c r="H11229" i="23"/>
  <c r="H11242" i="23"/>
  <c r="E11245" i="23"/>
  <c r="H11245" i="23"/>
  <c r="H11258" i="23"/>
  <c r="E11261" i="23"/>
  <c r="H11261" i="23"/>
  <c r="H11274" i="23"/>
  <c r="E11277" i="23"/>
  <c r="H11277" i="23"/>
  <c r="H11290" i="23"/>
  <c r="E11293" i="23"/>
  <c r="H11293" i="23"/>
  <c r="H11306" i="23"/>
  <c r="E11309" i="23"/>
  <c r="H11309" i="23"/>
  <c r="H11322" i="23"/>
  <c r="E11325" i="23"/>
  <c r="H11325" i="23"/>
  <c r="H11338" i="23"/>
  <c r="E11341" i="23"/>
  <c r="H11341" i="23"/>
  <c r="H11354" i="23"/>
  <c r="E11357" i="23"/>
  <c r="H11357" i="23"/>
  <c r="H11370" i="23"/>
  <c r="E11373" i="23"/>
  <c r="H11373" i="23"/>
  <c r="H11386" i="23"/>
  <c r="E11389" i="23"/>
  <c r="H11389" i="23"/>
  <c r="H11402" i="23"/>
  <c r="E11405" i="23"/>
  <c r="H11405" i="23"/>
  <c r="H11418" i="23"/>
  <c r="E11421" i="23"/>
  <c r="H11421" i="23"/>
  <c r="E11893" i="23"/>
  <c r="H11893" i="23"/>
  <c r="E11909" i="23"/>
  <c r="H11909" i="23"/>
  <c r="E11925" i="23"/>
  <c r="H11925" i="23"/>
  <c r="E11941" i="23"/>
  <c r="H11941" i="23"/>
  <c r="E11957" i="23"/>
  <c r="H11957" i="23"/>
  <c r="E11973" i="23"/>
  <c r="H11973" i="23"/>
  <c r="E11989" i="23"/>
  <c r="H11989" i="23"/>
  <c r="E12005" i="23"/>
  <c r="H12005" i="23"/>
  <c r="E12021" i="23"/>
  <c r="H12021" i="23"/>
  <c r="E12037" i="23"/>
  <c r="H12037" i="23"/>
  <c r="E12053" i="23"/>
  <c r="H12053" i="23"/>
  <c r="E12069" i="23"/>
  <c r="H12069" i="23"/>
  <c r="E12085" i="23"/>
  <c r="H12085" i="23"/>
  <c r="E12101" i="23"/>
  <c r="H12101" i="23"/>
  <c r="E12117" i="23"/>
  <c r="H12117" i="23"/>
  <c r="E12133" i="23"/>
  <c r="H12133" i="23"/>
  <c r="H12262" i="23"/>
  <c r="E12265" i="23"/>
  <c r="H12265" i="23"/>
  <c r="H12326" i="23"/>
  <c r="E12329" i="23"/>
  <c r="H12329" i="23"/>
  <c r="H12390" i="23"/>
  <c r="E12393" i="23"/>
  <c r="H12393" i="23"/>
  <c r="H12454" i="23"/>
  <c r="E12457" i="23"/>
  <c r="H12457" i="23"/>
  <c r="H12518" i="23"/>
  <c r="E12521" i="23"/>
  <c r="H12521" i="23"/>
  <c r="E12137" i="23"/>
  <c r="H12137" i="23"/>
  <c r="E12141" i="23"/>
  <c r="H12141" i="23"/>
  <c r="E12145" i="23"/>
  <c r="H12145" i="23"/>
  <c r="E12149" i="23"/>
  <c r="H12149" i="23"/>
  <c r="E12153" i="23"/>
  <c r="H12153" i="23"/>
  <c r="E12157" i="23"/>
  <c r="H12157" i="23"/>
  <c r="E12161" i="23"/>
  <c r="H12161" i="23"/>
  <c r="E12165" i="23"/>
  <c r="H12165" i="23"/>
  <c r="E12169" i="23"/>
  <c r="H12169" i="23"/>
  <c r="E12173" i="23"/>
  <c r="H12173" i="23"/>
  <c r="E12177" i="23"/>
  <c r="H12177" i="23"/>
  <c r="E12181" i="23"/>
  <c r="H12181" i="23"/>
  <c r="E12185" i="23"/>
  <c r="H12185" i="23"/>
  <c r="E12189" i="23"/>
  <c r="H12189" i="23"/>
  <c r="E12193" i="23"/>
  <c r="H12193" i="23"/>
  <c r="E12197" i="23"/>
  <c r="H12197" i="23"/>
  <c r="E12201" i="23"/>
  <c r="H12201" i="23"/>
  <c r="E12205" i="23"/>
  <c r="H12205" i="23"/>
  <c r="E12209" i="23"/>
  <c r="H12209" i="23"/>
  <c r="E12213" i="23"/>
  <c r="H12213" i="23"/>
  <c r="E12217" i="23"/>
  <c r="H12217" i="23"/>
  <c r="E12221" i="23"/>
  <c r="H12221" i="23"/>
  <c r="E12225" i="23"/>
  <c r="H12225" i="23"/>
  <c r="E12229" i="23"/>
  <c r="H12229" i="23"/>
  <c r="E12233" i="23"/>
  <c r="H12233" i="23"/>
  <c r="E12237" i="23"/>
  <c r="H12237" i="23"/>
  <c r="H12250" i="23"/>
  <c r="E12253" i="23"/>
  <c r="H12253" i="23"/>
  <c r="H12266" i="23"/>
  <c r="E12269" i="23"/>
  <c r="H12269" i="23"/>
  <c r="H12282" i="23"/>
  <c r="E12285" i="23"/>
  <c r="H12285" i="23"/>
  <c r="H12298" i="23"/>
  <c r="E12301" i="23"/>
  <c r="H12301" i="23"/>
  <c r="H12314" i="23"/>
  <c r="E12317" i="23"/>
  <c r="H12317" i="23"/>
  <c r="H12330" i="23"/>
  <c r="E12333" i="23"/>
  <c r="H12333" i="23"/>
  <c r="H12346" i="23"/>
  <c r="E12349" i="23"/>
  <c r="H12349" i="23"/>
  <c r="H12362" i="23"/>
  <c r="E12365" i="23"/>
  <c r="H12365" i="23"/>
  <c r="H12378" i="23"/>
  <c r="E12381" i="23"/>
  <c r="H12381" i="23"/>
  <c r="H12394" i="23"/>
  <c r="E12397" i="23"/>
  <c r="H12397" i="23"/>
  <c r="H12410" i="23"/>
  <c r="E12413" i="23"/>
  <c r="H12413" i="23"/>
  <c r="H12426" i="23"/>
  <c r="E12429" i="23"/>
  <c r="H12429" i="23"/>
  <c r="H12442" i="23"/>
  <c r="E12445" i="23"/>
  <c r="H12445" i="23"/>
  <c r="H12458" i="23"/>
  <c r="E12461" i="23"/>
  <c r="H12461" i="23"/>
  <c r="H12474" i="23"/>
  <c r="E12477" i="23"/>
  <c r="H12477" i="23"/>
  <c r="H12490" i="23"/>
  <c r="E12493" i="23"/>
  <c r="H12493" i="23"/>
  <c r="H12506" i="23"/>
  <c r="E12509" i="23"/>
  <c r="H12509" i="23"/>
  <c r="H12522" i="23"/>
  <c r="E12525" i="23"/>
  <c r="H12525" i="23"/>
  <c r="H12538" i="23"/>
  <c r="E12541" i="23"/>
  <c r="H12541" i="23"/>
  <c r="H12554" i="23"/>
  <c r="E12557" i="23"/>
  <c r="H12557" i="23"/>
  <c r="H12570" i="23"/>
  <c r="E12573" i="23"/>
  <c r="H12573" i="23"/>
  <c r="H11882" i="23"/>
  <c r="H11886" i="23"/>
  <c r="H11890" i="23"/>
  <c r="H11894" i="23"/>
  <c r="H11898" i="23"/>
  <c r="H11902" i="23"/>
  <c r="H11906" i="23"/>
  <c r="H11910" i="23"/>
  <c r="H11914" i="23"/>
  <c r="H11918" i="23"/>
  <c r="H11922" i="23"/>
  <c r="H11926" i="23"/>
  <c r="H11930" i="23"/>
  <c r="H11934" i="23"/>
  <c r="H11938" i="23"/>
  <c r="H11942" i="23"/>
  <c r="H11946" i="23"/>
  <c r="H11950" i="23"/>
  <c r="H11954" i="23"/>
  <c r="H11958" i="23"/>
  <c r="H11962" i="23"/>
  <c r="H11966" i="23"/>
  <c r="H11970" i="23"/>
  <c r="H11974" i="23"/>
  <c r="H11978" i="23"/>
  <c r="H11982" i="23"/>
  <c r="H11986" i="23"/>
  <c r="H11990" i="23"/>
  <c r="H11994" i="23"/>
  <c r="H11998" i="23"/>
  <c r="H12002" i="23"/>
  <c r="H12006" i="23"/>
  <c r="H12010" i="23"/>
  <c r="H12014" i="23"/>
  <c r="H12018" i="23"/>
  <c r="H12022" i="23"/>
  <c r="H12026" i="23"/>
  <c r="H12030" i="23"/>
  <c r="H12034" i="23"/>
  <c r="H12038" i="23"/>
  <c r="H12042" i="23"/>
  <c r="H12046" i="23"/>
  <c r="H12050" i="23"/>
  <c r="H12054" i="23"/>
  <c r="H12058" i="23"/>
  <c r="H12062" i="23"/>
  <c r="H12066" i="23"/>
  <c r="H12070" i="23"/>
  <c r="H12074" i="23"/>
  <c r="H12078" i="23"/>
  <c r="H12082" i="23"/>
  <c r="H12086" i="23"/>
  <c r="H12090" i="23"/>
  <c r="H12094" i="23"/>
  <c r="H12098" i="23"/>
  <c r="H12102" i="23"/>
  <c r="H12106" i="23"/>
  <c r="H12110" i="23"/>
  <c r="H12114" i="23"/>
  <c r="H12118" i="23"/>
  <c r="H12122" i="23"/>
  <c r="H12126" i="23"/>
  <c r="H12130" i="23"/>
  <c r="H12134" i="23"/>
  <c r="H12138" i="23"/>
  <c r="H12142" i="23"/>
  <c r="H12146" i="23"/>
  <c r="H12150" i="23"/>
  <c r="H12154" i="23"/>
  <c r="H12158" i="23"/>
  <c r="H12162" i="23"/>
  <c r="H12166" i="23"/>
  <c r="H12170" i="23"/>
  <c r="H12174" i="23"/>
  <c r="H12178" i="23"/>
  <c r="H12182" i="23"/>
  <c r="H12186" i="23"/>
  <c r="H12190" i="23"/>
  <c r="H12194" i="23"/>
  <c r="H12198" i="23"/>
  <c r="H12202" i="23"/>
  <c r="H12206" i="23"/>
  <c r="H12210" i="23"/>
  <c r="H12214" i="23"/>
  <c r="H12218" i="23"/>
  <c r="H12222" i="23"/>
  <c r="H12226" i="23"/>
  <c r="H12230" i="23"/>
  <c r="H12234" i="23"/>
  <c r="H12238" i="23"/>
  <c r="E12241" i="23"/>
  <c r="H12241" i="23"/>
  <c r="H12254" i="23"/>
  <c r="E12257" i="23"/>
  <c r="H12257" i="23"/>
  <c r="H12270" i="23"/>
  <c r="E12273" i="23"/>
  <c r="H12273" i="23"/>
  <c r="H12286" i="23"/>
  <c r="E12289" i="23"/>
  <c r="H12289" i="23"/>
  <c r="H12302" i="23"/>
  <c r="E12305" i="23"/>
  <c r="H12305" i="23"/>
  <c r="H12318" i="23"/>
  <c r="E12321" i="23"/>
  <c r="H12321" i="23"/>
  <c r="H12334" i="23"/>
  <c r="E12337" i="23"/>
  <c r="H12337" i="23"/>
  <c r="H12350" i="23"/>
  <c r="E12353" i="23"/>
  <c r="H12353" i="23"/>
  <c r="H12366" i="23"/>
  <c r="E12369" i="23"/>
  <c r="H12369" i="23"/>
  <c r="H12382" i="23"/>
  <c r="E12385" i="23"/>
  <c r="H12385" i="23"/>
  <c r="H12398" i="23"/>
  <c r="E12401" i="23"/>
  <c r="H12401" i="23"/>
  <c r="H12414" i="23"/>
  <c r="E12417" i="23"/>
  <c r="H12417" i="23"/>
  <c r="H12430" i="23"/>
  <c r="E12433" i="23"/>
  <c r="H12433" i="23"/>
  <c r="H12446" i="23"/>
  <c r="E12449" i="23"/>
  <c r="H12449" i="23"/>
  <c r="H12462" i="23"/>
  <c r="E12465" i="23"/>
  <c r="H12465" i="23"/>
  <c r="H12478" i="23"/>
  <c r="E12481" i="23"/>
  <c r="H12481" i="23"/>
  <c r="H12494" i="23"/>
  <c r="E12497" i="23"/>
  <c r="H12497" i="23"/>
  <c r="H12510" i="23"/>
  <c r="E12513" i="23"/>
  <c r="H12513" i="23"/>
  <c r="H12526" i="23"/>
  <c r="E12529" i="23"/>
  <c r="H12529" i="23"/>
  <c r="H12542" i="23"/>
  <c r="E12545" i="23"/>
  <c r="H12545" i="23"/>
  <c r="H12558" i="23"/>
  <c r="E12561" i="23"/>
  <c r="H12561" i="23"/>
  <c r="H12574" i="23"/>
  <c r="E12577" i="23"/>
  <c r="H12577" i="23"/>
  <c r="H11437" i="23"/>
  <c r="H11445" i="23"/>
  <c r="H11453" i="23"/>
  <c r="H11461" i="23"/>
  <c r="H11469" i="23"/>
  <c r="H11477" i="23"/>
  <c r="H11485" i="23"/>
  <c r="H11493" i="23"/>
  <c r="H11501" i="23"/>
  <c r="H11509" i="23"/>
  <c r="H11517" i="23"/>
  <c r="H11525" i="23"/>
  <c r="H11533" i="23"/>
  <c r="H11541" i="23"/>
  <c r="H11549" i="23"/>
  <c r="H11557" i="23"/>
  <c r="H11565" i="23"/>
  <c r="H11573" i="23"/>
  <c r="H11581" i="23"/>
  <c r="H11589" i="23"/>
  <c r="H11597" i="23"/>
  <c r="H11605" i="23"/>
  <c r="H11613" i="23"/>
  <c r="H11621" i="23"/>
  <c r="H11629" i="23"/>
  <c r="H11637" i="23"/>
  <c r="H11645" i="23"/>
  <c r="H11653" i="23"/>
  <c r="H11661" i="23"/>
  <c r="H11669" i="23"/>
  <c r="H11677" i="23"/>
  <c r="H11685" i="23"/>
  <c r="H11693" i="23"/>
  <c r="H11701" i="23"/>
  <c r="H11709" i="23"/>
  <c r="H11717" i="23"/>
  <c r="H11725" i="23"/>
  <c r="H11733" i="23"/>
  <c r="H11741" i="23"/>
  <c r="H11749" i="23"/>
  <c r="H11757" i="23"/>
  <c r="H11765" i="23"/>
  <c r="H11773" i="23"/>
  <c r="H11781" i="23"/>
  <c r="H11789" i="23"/>
  <c r="H11797" i="23"/>
  <c r="H11805" i="23"/>
  <c r="H11813" i="23"/>
  <c r="H11821" i="23"/>
  <c r="H11829" i="23"/>
  <c r="H11837" i="23"/>
  <c r="H11845" i="23"/>
  <c r="H11853" i="23"/>
  <c r="H11861" i="23"/>
  <c r="H11869" i="23"/>
  <c r="H11877" i="23"/>
  <c r="H12242" i="23"/>
  <c r="E12245" i="23"/>
  <c r="H12245" i="23"/>
  <c r="H12258" i="23"/>
  <c r="E12261" i="23"/>
  <c r="H12261" i="23"/>
  <c r="H12274" i="23"/>
  <c r="E12277" i="23"/>
  <c r="H12277" i="23"/>
  <c r="H12290" i="23"/>
  <c r="E12293" i="23"/>
  <c r="H12293" i="23"/>
  <c r="H12306" i="23"/>
  <c r="E12309" i="23"/>
  <c r="H12309" i="23"/>
  <c r="H12322" i="23"/>
  <c r="E12325" i="23"/>
  <c r="H12325" i="23"/>
  <c r="H12338" i="23"/>
  <c r="E12341" i="23"/>
  <c r="H12341" i="23"/>
  <c r="H12354" i="23"/>
  <c r="E12357" i="23"/>
  <c r="H12357" i="23"/>
  <c r="H12370" i="23"/>
  <c r="E12373" i="23"/>
  <c r="H12373" i="23"/>
  <c r="H12386" i="23"/>
  <c r="E12389" i="23"/>
  <c r="H12389" i="23"/>
  <c r="H12402" i="23"/>
  <c r="E12405" i="23"/>
  <c r="H12405" i="23"/>
  <c r="H12418" i="23"/>
  <c r="E12421" i="23"/>
  <c r="H12421" i="23"/>
  <c r="H12434" i="23"/>
  <c r="E12437" i="23"/>
  <c r="H12437" i="23"/>
  <c r="H12450" i="23"/>
  <c r="E12453" i="23"/>
  <c r="H12453" i="23"/>
  <c r="H12466" i="23"/>
  <c r="E12469" i="23"/>
  <c r="H12469" i="23"/>
  <c r="H12482" i="23"/>
  <c r="E12485" i="23"/>
  <c r="H12485" i="23"/>
  <c r="H12498" i="23"/>
  <c r="E12501" i="23"/>
  <c r="H12501" i="23"/>
  <c r="H12514" i="23"/>
  <c r="E12517" i="23"/>
  <c r="H12517" i="23"/>
  <c r="H12530" i="23"/>
  <c r="E12533" i="23"/>
  <c r="H12533" i="23"/>
  <c r="H12546" i="23"/>
  <c r="E12549" i="23"/>
  <c r="H12549" i="23"/>
  <c r="H12562" i="23"/>
  <c r="E12565" i="23"/>
  <c r="H12565" i="23"/>
  <c r="E12578" i="23"/>
  <c r="H12578" i="23"/>
  <c r="E12582" i="23"/>
  <c r="H12582" i="23"/>
  <c r="E12586" i="23"/>
  <c r="H12586" i="23"/>
  <c r="E12590" i="23"/>
  <c r="H12590" i="23"/>
  <c r="E12594" i="23"/>
  <c r="H12594" i="23"/>
  <c r="E12598" i="23"/>
  <c r="H12598" i="23"/>
  <c r="E12602" i="23"/>
  <c r="H12602" i="23"/>
  <c r="E12606" i="23"/>
  <c r="H12606" i="23"/>
  <c r="E12610" i="23"/>
  <c r="H12610" i="23"/>
  <c r="E12614" i="23"/>
  <c r="H12614" i="23"/>
  <c r="E12618" i="23"/>
  <c r="H12618" i="23"/>
  <c r="E12622" i="23"/>
  <c r="H12622" i="23"/>
  <c r="E12626" i="23"/>
  <c r="H12626" i="23"/>
  <c r="E12630" i="23"/>
  <c r="H12630" i="23"/>
  <c r="E12634" i="23"/>
  <c r="H12634" i="23"/>
  <c r="E12638" i="23"/>
  <c r="H12638" i="23"/>
  <c r="E12642" i="23"/>
  <c r="H12642" i="23"/>
  <c r="E12646" i="23"/>
  <c r="H12646" i="23"/>
  <c r="E12650" i="23"/>
  <c r="H12650" i="23"/>
  <c r="E12654" i="23"/>
  <c r="H12654" i="23"/>
  <c r="E12658" i="23"/>
  <c r="H12658" i="23"/>
  <c r="E12662" i="23"/>
  <c r="H12662" i="23"/>
  <c r="E12666" i="23"/>
  <c r="H12666" i="23"/>
  <c r="E12670" i="23"/>
  <c r="H12670" i="23"/>
  <c r="E12674" i="23"/>
  <c r="H12674" i="23"/>
  <c r="E12678" i="23"/>
  <c r="H12678" i="23"/>
  <c r="E12682" i="23"/>
  <c r="H12682" i="23"/>
  <c r="E12686" i="23"/>
  <c r="H12686" i="23"/>
  <c r="E12690" i="23"/>
  <c r="H12690" i="23"/>
  <c r="E12694" i="23"/>
  <c r="H12694" i="23"/>
  <c r="E12698" i="23"/>
  <c r="H12698" i="23"/>
  <c r="E12702" i="23"/>
  <c r="H12702" i="23"/>
  <c r="E12706" i="23"/>
  <c r="H12706" i="23"/>
  <c r="E12710" i="23"/>
  <c r="H12710" i="23"/>
  <c r="E12714" i="23"/>
  <c r="H12714" i="23"/>
  <c r="E12718" i="23"/>
  <c r="H12718" i="23"/>
  <c r="E12722" i="23"/>
  <c r="H12722" i="23"/>
  <c r="E12726" i="23"/>
  <c r="H12726" i="23"/>
  <c r="E12730" i="23"/>
  <c r="H12730" i="23"/>
  <c r="E12734" i="23"/>
  <c r="H12734" i="23"/>
  <c r="H13484" i="23"/>
  <c r="E13487" i="23"/>
  <c r="H13487" i="23"/>
  <c r="H13516" i="23"/>
  <c r="E13519" i="23"/>
  <c r="H13519" i="23"/>
  <c r="H13548" i="23"/>
  <c r="E13551" i="23"/>
  <c r="H13551" i="23"/>
  <c r="H13580" i="23"/>
  <c r="E13583" i="23"/>
  <c r="H13583" i="23"/>
  <c r="H13612" i="23"/>
  <c r="E13615" i="23"/>
  <c r="H13615" i="23"/>
  <c r="H13644" i="23"/>
  <c r="E13647" i="23"/>
  <c r="H13647" i="23"/>
  <c r="H13676" i="23"/>
  <c r="E13679" i="23"/>
  <c r="H13679" i="23"/>
  <c r="H13708" i="23"/>
  <c r="E13711" i="23"/>
  <c r="H13711" i="23"/>
  <c r="E13739" i="23"/>
  <c r="H13739" i="23"/>
  <c r="E13771" i="23"/>
  <c r="H13771" i="23"/>
  <c r="E13803" i="23"/>
  <c r="H13803" i="23"/>
  <c r="E13835" i="23"/>
  <c r="H13835" i="23"/>
  <c r="E13867" i="23"/>
  <c r="H13867" i="23"/>
  <c r="H13938" i="23"/>
  <c r="E13941" i="23"/>
  <c r="H13941" i="23"/>
  <c r="H14066" i="23"/>
  <c r="E14069" i="23"/>
  <c r="H14069" i="23"/>
  <c r="H14194" i="23"/>
  <c r="E14197" i="23"/>
  <c r="H14197" i="23"/>
  <c r="H14541" i="23"/>
  <c r="E14541" i="23"/>
  <c r="H14543" i="23"/>
  <c r="E14543" i="23"/>
  <c r="H12738" i="23"/>
  <c r="H12742" i="23"/>
  <c r="H12746" i="23"/>
  <c r="H12750" i="23"/>
  <c r="H12754" i="23"/>
  <c r="H12758" i="23"/>
  <c r="H12762" i="23"/>
  <c r="H12766" i="23"/>
  <c r="H12770" i="23"/>
  <c r="H12774" i="23"/>
  <c r="H12778" i="23"/>
  <c r="H12782" i="23"/>
  <c r="H12786" i="23"/>
  <c r="H12790" i="23"/>
  <c r="H12794" i="23"/>
  <c r="H12798" i="23"/>
  <c r="H12802" i="23"/>
  <c r="H12806" i="23"/>
  <c r="H12810" i="23"/>
  <c r="H12814" i="23"/>
  <c r="H12818" i="23"/>
  <c r="H12822" i="23"/>
  <c r="H12826" i="23"/>
  <c r="H12830" i="23"/>
  <c r="H12834" i="23"/>
  <c r="H12838" i="23"/>
  <c r="H12841" i="23"/>
  <c r="H12849" i="23"/>
  <c r="H12857" i="23"/>
  <c r="H12865" i="23"/>
  <c r="H12873" i="23"/>
  <c r="H12881" i="23"/>
  <c r="H12889" i="23"/>
  <c r="H12897" i="23"/>
  <c r="H12905" i="23"/>
  <c r="H12913" i="23"/>
  <c r="H12921" i="23"/>
  <c r="H12929" i="23"/>
  <c r="H12937" i="23"/>
  <c r="H12945" i="23"/>
  <c r="H12953" i="23"/>
  <c r="H12961" i="23"/>
  <c r="H12969" i="23"/>
  <c r="H12977" i="23"/>
  <c r="H12985" i="23"/>
  <c r="H12993" i="23"/>
  <c r="H13001" i="23"/>
  <c r="H13009" i="23"/>
  <c r="H13017" i="23"/>
  <c r="H13025" i="23"/>
  <c r="H13033" i="23"/>
  <c r="H13041" i="23"/>
  <c r="H13049" i="23"/>
  <c r="E13057" i="23"/>
  <c r="H13057" i="23"/>
  <c r="E13061" i="23"/>
  <c r="H13061" i="23"/>
  <c r="E13065" i="23"/>
  <c r="H13065" i="23"/>
  <c r="E13069" i="23"/>
  <c r="H13069" i="23"/>
  <c r="E13073" i="23"/>
  <c r="H13073" i="23"/>
  <c r="E13077" i="23"/>
  <c r="H13077" i="23"/>
  <c r="E13081" i="23"/>
  <c r="H13081" i="23"/>
  <c r="E13085" i="23"/>
  <c r="H13085" i="23"/>
  <c r="E13089" i="23"/>
  <c r="H13089" i="23"/>
  <c r="E13093" i="23"/>
  <c r="H13093" i="23"/>
  <c r="E13097" i="23"/>
  <c r="H13097" i="23"/>
  <c r="E13101" i="23"/>
  <c r="H13101" i="23"/>
  <c r="E13105" i="23"/>
  <c r="H13105" i="23"/>
  <c r="E13109" i="23"/>
  <c r="H13109" i="23"/>
  <c r="E13113" i="23"/>
  <c r="H13113" i="23"/>
  <c r="E13117" i="23"/>
  <c r="H13117" i="23"/>
  <c r="E13121" i="23"/>
  <c r="H13121" i="23"/>
  <c r="E13125" i="23"/>
  <c r="H13125" i="23"/>
  <c r="E13129" i="23"/>
  <c r="H13129" i="23"/>
  <c r="E13133" i="23"/>
  <c r="H13133" i="23"/>
  <c r="E13137" i="23"/>
  <c r="H13137" i="23"/>
  <c r="E13141" i="23"/>
  <c r="H13141" i="23"/>
  <c r="E13145" i="23"/>
  <c r="H13145" i="23"/>
  <c r="E13149" i="23"/>
  <c r="H13149" i="23"/>
  <c r="E13153" i="23"/>
  <c r="H13153" i="23"/>
  <c r="E13157" i="23"/>
  <c r="H13157" i="23"/>
  <c r="E13161" i="23"/>
  <c r="H13161" i="23"/>
  <c r="E13165" i="23"/>
  <c r="H13165" i="23"/>
  <c r="E13169" i="23"/>
  <c r="H13169" i="23"/>
  <c r="E13173" i="23"/>
  <c r="H13173" i="23"/>
  <c r="E13177" i="23"/>
  <c r="H13177" i="23"/>
  <c r="E13181" i="23"/>
  <c r="H13181" i="23"/>
  <c r="E13185" i="23"/>
  <c r="H13185" i="23"/>
  <c r="E13189" i="23"/>
  <c r="H13189" i="23"/>
  <c r="E13193" i="23"/>
  <c r="H13193" i="23"/>
  <c r="E13197" i="23"/>
  <c r="H13197" i="23"/>
  <c r="E13201" i="23"/>
  <c r="H13201" i="23"/>
  <c r="E13205" i="23"/>
  <c r="H13205" i="23"/>
  <c r="E13209" i="23"/>
  <c r="H13209" i="23"/>
  <c r="E13213" i="23"/>
  <c r="H13213" i="23"/>
  <c r="E13217" i="23"/>
  <c r="H13217" i="23"/>
  <c r="E13221" i="23"/>
  <c r="H13221" i="23"/>
  <c r="E13225" i="23"/>
  <c r="H13225" i="23"/>
  <c r="E13229" i="23"/>
  <c r="H13229" i="23"/>
  <c r="E13233" i="23"/>
  <c r="H13233" i="23"/>
  <c r="E13237" i="23"/>
  <c r="H13237" i="23"/>
  <c r="E13241" i="23"/>
  <c r="H13241" i="23"/>
  <c r="E13245" i="23"/>
  <c r="H13245" i="23"/>
  <c r="E13249" i="23"/>
  <c r="H13249" i="23"/>
  <c r="E13253" i="23"/>
  <c r="H13253" i="23"/>
  <c r="E13257" i="23"/>
  <c r="H13257" i="23"/>
  <c r="E13261" i="23"/>
  <c r="H13261" i="23"/>
  <c r="E13265" i="23"/>
  <c r="H13265" i="23"/>
  <c r="E13269" i="23"/>
  <c r="H13269" i="23"/>
  <c r="E13273" i="23"/>
  <c r="H13273" i="23"/>
  <c r="E13277" i="23"/>
  <c r="H13277" i="23"/>
  <c r="E13281" i="23"/>
  <c r="H13281" i="23"/>
  <c r="E13285" i="23"/>
  <c r="H13285" i="23"/>
  <c r="E13289" i="23"/>
  <c r="H13289" i="23"/>
  <c r="E13293" i="23"/>
  <c r="H13293" i="23"/>
  <c r="E13297" i="23"/>
  <c r="H13297" i="23"/>
  <c r="E13301" i="23"/>
  <c r="H13301" i="23"/>
  <c r="E13305" i="23"/>
  <c r="H13305" i="23"/>
  <c r="E13309" i="23"/>
  <c r="H13309" i="23"/>
  <c r="E13313" i="23"/>
  <c r="H13313" i="23"/>
  <c r="E13317" i="23"/>
  <c r="H13317" i="23"/>
  <c r="E13325" i="23"/>
  <c r="H13325" i="23"/>
  <c r="E13333" i="23"/>
  <c r="H13333" i="23"/>
  <c r="E13341" i="23"/>
  <c r="H13341" i="23"/>
  <c r="E13349" i="23"/>
  <c r="H13349" i="23"/>
  <c r="E13357" i="23"/>
  <c r="H13357" i="23"/>
  <c r="E13365" i="23"/>
  <c r="H13365" i="23"/>
  <c r="E13373" i="23"/>
  <c r="H13373" i="23"/>
  <c r="E13381" i="23"/>
  <c r="H13381" i="23"/>
  <c r="E13389" i="23"/>
  <c r="H13389" i="23"/>
  <c r="E13397" i="23"/>
  <c r="H13397" i="23"/>
  <c r="E13405" i="23"/>
  <c r="H13405" i="23"/>
  <c r="E13413" i="23"/>
  <c r="H13413" i="23"/>
  <c r="E13421" i="23"/>
  <c r="H13421" i="23"/>
  <c r="E13429" i="23"/>
  <c r="H13429" i="23"/>
  <c r="E13437" i="23"/>
  <c r="H13437" i="23"/>
  <c r="E13445" i="23"/>
  <c r="H13445" i="23"/>
  <c r="E13453" i="23"/>
  <c r="H13453" i="23"/>
  <c r="E13461" i="23"/>
  <c r="H13461" i="23"/>
  <c r="E13469" i="23"/>
  <c r="H13469" i="23"/>
  <c r="H13488" i="23"/>
  <c r="E13491" i="23"/>
  <c r="H13491" i="23"/>
  <c r="H13520" i="23"/>
  <c r="E13523" i="23"/>
  <c r="H13523" i="23"/>
  <c r="H13552" i="23"/>
  <c r="E13555" i="23"/>
  <c r="H13555" i="23"/>
  <c r="H13584" i="23"/>
  <c r="E13587" i="23"/>
  <c r="H13587" i="23"/>
  <c r="H13616" i="23"/>
  <c r="E13619" i="23"/>
  <c r="H13619" i="23"/>
  <c r="H13648" i="23"/>
  <c r="E13651" i="23"/>
  <c r="H13651" i="23"/>
  <c r="H13680" i="23"/>
  <c r="E13683" i="23"/>
  <c r="H13683" i="23"/>
  <c r="H13712" i="23"/>
  <c r="E13715" i="23"/>
  <c r="H13715" i="23"/>
  <c r="E13763" i="23"/>
  <c r="H13763" i="23"/>
  <c r="E13795" i="23"/>
  <c r="H13795" i="23"/>
  <c r="E13827" i="23"/>
  <c r="H13827" i="23"/>
  <c r="E13859" i="23"/>
  <c r="H13859" i="23"/>
  <c r="E13891" i="23"/>
  <c r="H13891" i="23"/>
  <c r="H13970" i="23"/>
  <c r="E13973" i="23"/>
  <c r="H13973" i="23"/>
  <c r="H14098" i="23"/>
  <c r="E14101" i="23"/>
  <c r="H14101" i="23"/>
  <c r="H14226" i="23"/>
  <c r="E14229" i="23"/>
  <c r="H14229" i="23"/>
  <c r="H14338" i="23"/>
  <c r="H12581" i="23"/>
  <c r="H12585" i="23"/>
  <c r="H12589" i="23"/>
  <c r="H12593" i="23"/>
  <c r="H12597" i="23"/>
  <c r="H12601" i="23"/>
  <c r="H12605" i="23"/>
  <c r="H12609" i="23"/>
  <c r="H12613" i="23"/>
  <c r="H12617" i="23"/>
  <c r="H12621" i="23"/>
  <c r="H12625" i="23"/>
  <c r="H12629" i="23"/>
  <c r="H12633" i="23"/>
  <c r="H12637" i="23"/>
  <c r="H12641" i="23"/>
  <c r="H12645" i="23"/>
  <c r="H12649" i="23"/>
  <c r="H12653" i="23"/>
  <c r="H12657" i="23"/>
  <c r="H12661" i="23"/>
  <c r="H12665" i="23"/>
  <c r="H12669" i="23"/>
  <c r="H12673" i="23"/>
  <c r="H12677" i="23"/>
  <c r="H12681" i="23"/>
  <c r="H12685" i="23"/>
  <c r="H12689" i="23"/>
  <c r="H12693" i="23"/>
  <c r="H12697" i="23"/>
  <c r="H12701" i="23"/>
  <c r="H12705" i="23"/>
  <c r="H12709" i="23"/>
  <c r="H12713" i="23"/>
  <c r="H12717" i="23"/>
  <c r="H12721" i="23"/>
  <c r="H12725" i="23"/>
  <c r="H12729" i="23"/>
  <c r="H12733" i="23"/>
  <c r="H12737" i="23"/>
  <c r="H12741" i="23"/>
  <c r="H12745" i="23"/>
  <c r="H12749" i="23"/>
  <c r="H12753" i="23"/>
  <c r="H12757" i="23"/>
  <c r="H12761" i="23"/>
  <c r="H12765" i="23"/>
  <c r="H12769" i="23"/>
  <c r="H12773" i="23"/>
  <c r="H12777" i="23"/>
  <c r="H12781" i="23"/>
  <c r="H12785" i="23"/>
  <c r="H12789" i="23"/>
  <c r="H12793" i="23"/>
  <c r="H12797" i="23"/>
  <c r="H12801" i="23"/>
  <c r="H12805" i="23"/>
  <c r="H12809" i="23"/>
  <c r="H12813" i="23"/>
  <c r="H12817" i="23"/>
  <c r="H12821" i="23"/>
  <c r="H12825" i="23"/>
  <c r="H12829" i="23"/>
  <c r="H12833" i="23"/>
  <c r="H12837" i="23"/>
  <c r="H12846" i="23"/>
  <c r="H12854" i="23"/>
  <c r="H12862" i="23"/>
  <c r="H12870" i="23"/>
  <c r="H12878" i="23"/>
  <c r="H12886" i="23"/>
  <c r="H12894" i="23"/>
  <c r="H12902" i="23"/>
  <c r="H12910" i="23"/>
  <c r="H12918" i="23"/>
  <c r="H12926" i="23"/>
  <c r="H12934" i="23"/>
  <c r="H12942" i="23"/>
  <c r="H12950" i="23"/>
  <c r="H12958" i="23"/>
  <c r="H12966" i="23"/>
  <c r="H12974" i="23"/>
  <c r="H12982" i="23"/>
  <c r="H12990" i="23"/>
  <c r="H12998" i="23"/>
  <c r="H13006" i="23"/>
  <c r="H13014" i="23"/>
  <c r="H13022" i="23"/>
  <c r="H13030" i="23"/>
  <c r="H13038" i="23"/>
  <c r="H13046" i="23"/>
  <c r="H13054" i="23"/>
  <c r="H13058" i="23"/>
  <c r="H13062" i="23"/>
  <c r="H13066" i="23"/>
  <c r="H13070" i="23"/>
  <c r="H13074" i="23"/>
  <c r="H13078" i="23"/>
  <c r="H13082" i="23"/>
  <c r="H13086" i="23"/>
  <c r="H13090" i="23"/>
  <c r="H13094" i="23"/>
  <c r="H13098" i="23"/>
  <c r="H13102" i="23"/>
  <c r="H13106" i="23"/>
  <c r="H13110" i="23"/>
  <c r="H13114" i="23"/>
  <c r="H13118" i="23"/>
  <c r="H13122" i="23"/>
  <c r="H13126" i="23"/>
  <c r="H13130" i="23"/>
  <c r="H13134" i="23"/>
  <c r="H13138" i="23"/>
  <c r="H13142" i="23"/>
  <c r="H13146" i="23"/>
  <c r="H13150" i="23"/>
  <c r="H13154" i="23"/>
  <c r="H13158" i="23"/>
  <c r="H13162" i="23"/>
  <c r="H13166" i="23"/>
  <c r="H13170" i="23"/>
  <c r="H13174" i="23"/>
  <c r="H13178" i="23"/>
  <c r="H13182" i="23"/>
  <c r="H13186" i="23"/>
  <c r="H13190" i="23"/>
  <c r="H13194" i="23"/>
  <c r="H13198" i="23"/>
  <c r="H13202" i="23"/>
  <c r="H13206" i="23"/>
  <c r="H13210" i="23"/>
  <c r="H13214" i="23"/>
  <c r="H13218" i="23"/>
  <c r="H13222" i="23"/>
  <c r="H13226" i="23"/>
  <c r="H13230" i="23"/>
  <c r="H13234" i="23"/>
  <c r="H13238" i="23"/>
  <c r="H13242" i="23"/>
  <c r="H13246" i="23"/>
  <c r="H13250" i="23"/>
  <c r="H13254" i="23"/>
  <c r="H13258" i="23"/>
  <c r="H13262" i="23"/>
  <c r="H13266" i="23"/>
  <c r="H13270" i="23"/>
  <c r="H13274" i="23"/>
  <c r="H13278" i="23"/>
  <c r="H13282" i="23"/>
  <c r="H13286" i="23"/>
  <c r="H13290" i="23"/>
  <c r="H13294" i="23"/>
  <c r="H13298" i="23"/>
  <c r="H13302" i="23"/>
  <c r="H13306" i="23"/>
  <c r="H13310" i="23"/>
  <c r="H13314" i="23"/>
  <c r="H13500" i="23"/>
  <c r="E13503" i="23"/>
  <c r="H13503" i="23"/>
  <c r="H13532" i="23"/>
  <c r="E13535" i="23"/>
  <c r="H13535" i="23"/>
  <c r="H13564" i="23"/>
  <c r="E13567" i="23"/>
  <c r="H13567" i="23"/>
  <c r="H13596" i="23"/>
  <c r="E13599" i="23"/>
  <c r="H13599" i="23"/>
  <c r="H13628" i="23"/>
  <c r="E13631" i="23"/>
  <c r="H13631" i="23"/>
  <c r="H13660" i="23"/>
  <c r="E13663" i="23"/>
  <c r="H13663" i="23"/>
  <c r="H13692" i="23"/>
  <c r="E13695" i="23"/>
  <c r="H13695" i="23"/>
  <c r="H13724" i="23"/>
  <c r="E13727" i="23"/>
  <c r="H13727" i="23"/>
  <c r="E13755" i="23"/>
  <c r="H13755" i="23"/>
  <c r="E13787" i="23"/>
  <c r="H13787" i="23"/>
  <c r="E13819" i="23"/>
  <c r="H13819" i="23"/>
  <c r="E13851" i="23"/>
  <c r="H13851" i="23"/>
  <c r="E13883" i="23"/>
  <c r="H13883" i="23"/>
  <c r="H14002" i="23"/>
  <c r="E14005" i="23"/>
  <c r="H14005" i="23"/>
  <c r="H14130" i="23"/>
  <c r="E14133" i="23"/>
  <c r="H14133" i="23"/>
  <c r="H14258" i="23"/>
  <c r="E14261" i="23"/>
  <c r="H14261" i="23"/>
  <c r="H14459" i="23"/>
  <c r="E14459" i="23"/>
  <c r="H14465" i="23"/>
  <c r="E14465" i="23"/>
  <c r="E12844" i="23"/>
  <c r="H12845" i="23"/>
  <c r="E12852" i="23"/>
  <c r="H12853" i="23"/>
  <c r="E12860" i="23"/>
  <c r="H12861" i="23"/>
  <c r="E12868" i="23"/>
  <c r="H12869" i="23"/>
  <c r="E12876" i="23"/>
  <c r="H12877" i="23"/>
  <c r="E12884" i="23"/>
  <c r="H12885" i="23"/>
  <c r="E12892" i="23"/>
  <c r="H12893" i="23"/>
  <c r="E12900" i="23"/>
  <c r="H12901" i="23"/>
  <c r="E12908" i="23"/>
  <c r="H12909" i="23"/>
  <c r="E12916" i="23"/>
  <c r="H12917" i="23"/>
  <c r="E12924" i="23"/>
  <c r="H12925" i="23"/>
  <c r="E12932" i="23"/>
  <c r="H12933" i="23"/>
  <c r="E12940" i="23"/>
  <c r="H12941" i="23"/>
  <c r="E12948" i="23"/>
  <c r="H12949" i="23"/>
  <c r="E12956" i="23"/>
  <c r="H12957" i="23"/>
  <c r="E12964" i="23"/>
  <c r="H12965" i="23"/>
  <c r="E12972" i="23"/>
  <c r="H12973" i="23"/>
  <c r="E12980" i="23"/>
  <c r="H12981" i="23"/>
  <c r="E12988" i="23"/>
  <c r="H12989" i="23"/>
  <c r="E12996" i="23"/>
  <c r="H12997" i="23"/>
  <c r="E13004" i="23"/>
  <c r="H13005" i="23"/>
  <c r="E13012" i="23"/>
  <c r="H13013" i="23"/>
  <c r="E13020" i="23"/>
  <c r="H13021" i="23"/>
  <c r="E13028" i="23"/>
  <c r="H13029" i="23"/>
  <c r="E13036" i="23"/>
  <c r="H13037" i="23"/>
  <c r="E13044" i="23"/>
  <c r="H13045" i="23"/>
  <c r="E13052" i="23"/>
  <c r="H13053" i="23"/>
  <c r="H13320" i="23"/>
  <c r="H13323" i="23"/>
  <c r="E13323" i="23"/>
  <c r="H13328" i="23"/>
  <c r="H13331" i="23"/>
  <c r="E13331" i="23"/>
  <c r="H13336" i="23"/>
  <c r="H13339" i="23"/>
  <c r="E13339" i="23"/>
  <c r="H13344" i="23"/>
  <c r="H13347" i="23"/>
  <c r="E13347" i="23"/>
  <c r="H13352" i="23"/>
  <c r="H13355" i="23"/>
  <c r="E13355" i="23"/>
  <c r="H13360" i="23"/>
  <c r="H13363" i="23"/>
  <c r="E13363" i="23"/>
  <c r="H13368" i="23"/>
  <c r="H13371" i="23"/>
  <c r="E13371" i="23"/>
  <c r="H13376" i="23"/>
  <c r="H13379" i="23"/>
  <c r="E13379" i="23"/>
  <c r="H13384" i="23"/>
  <c r="H13387" i="23"/>
  <c r="E13387" i="23"/>
  <c r="H13392" i="23"/>
  <c r="H13395" i="23"/>
  <c r="E13395" i="23"/>
  <c r="H13400" i="23"/>
  <c r="H13403" i="23"/>
  <c r="E13403" i="23"/>
  <c r="H13408" i="23"/>
  <c r="H13411" i="23"/>
  <c r="E13411" i="23"/>
  <c r="H13416" i="23"/>
  <c r="H13419" i="23"/>
  <c r="E13419" i="23"/>
  <c r="H13424" i="23"/>
  <c r="H13427" i="23"/>
  <c r="E13427" i="23"/>
  <c r="H13432" i="23"/>
  <c r="H13435" i="23"/>
  <c r="E13435" i="23"/>
  <c r="H13440" i="23"/>
  <c r="H13443" i="23"/>
  <c r="E13443" i="23"/>
  <c r="H13448" i="23"/>
  <c r="H13451" i="23"/>
  <c r="E13451" i="23"/>
  <c r="H13456" i="23"/>
  <c r="H13459" i="23"/>
  <c r="E13459" i="23"/>
  <c r="H13464" i="23"/>
  <c r="H13467" i="23"/>
  <c r="E13467" i="23"/>
  <c r="H13472" i="23"/>
  <c r="E13475" i="23"/>
  <c r="H13475" i="23"/>
  <c r="H13504" i="23"/>
  <c r="E13507" i="23"/>
  <c r="H13507" i="23"/>
  <c r="H13536" i="23"/>
  <c r="E13539" i="23"/>
  <c r="H13539" i="23"/>
  <c r="H13568" i="23"/>
  <c r="E13571" i="23"/>
  <c r="H13571" i="23"/>
  <c r="H13600" i="23"/>
  <c r="E13603" i="23"/>
  <c r="H13603" i="23"/>
  <c r="H13632" i="23"/>
  <c r="E13635" i="23"/>
  <c r="H13635" i="23"/>
  <c r="H13664" i="23"/>
  <c r="E13667" i="23"/>
  <c r="H13667" i="23"/>
  <c r="H13696" i="23"/>
  <c r="E13699" i="23"/>
  <c r="H13699" i="23"/>
  <c r="H13728" i="23"/>
  <c r="E13731" i="23"/>
  <c r="H13731" i="23"/>
  <c r="E13747" i="23"/>
  <c r="H13747" i="23"/>
  <c r="E13779" i="23"/>
  <c r="H13779" i="23"/>
  <c r="E13811" i="23"/>
  <c r="H13811" i="23"/>
  <c r="E13843" i="23"/>
  <c r="H13843" i="23"/>
  <c r="E13875" i="23"/>
  <c r="H13875" i="23"/>
  <c r="H13906" i="23"/>
  <c r="E13909" i="23"/>
  <c r="H13909" i="23"/>
  <c r="H14034" i="23"/>
  <c r="E14037" i="23"/>
  <c r="H14037" i="23"/>
  <c r="H14162" i="23"/>
  <c r="E14165" i="23"/>
  <c r="H14165" i="23"/>
  <c r="H14290" i="23"/>
  <c r="E14293" i="23"/>
  <c r="H14293" i="23"/>
  <c r="H14306" i="23"/>
  <c r="H14314" i="23"/>
  <c r="H14413" i="23"/>
  <c r="E14413" i="23"/>
  <c r="H14415" i="23"/>
  <c r="E14415" i="23"/>
  <c r="H14420" i="23"/>
  <c r="H13918" i="23"/>
  <c r="E13921" i="23"/>
  <c r="H13921" i="23"/>
  <c r="H13950" i="23"/>
  <c r="E13953" i="23"/>
  <c r="H13953" i="23"/>
  <c r="H13982" i="23"/>
  <c r="E13985" i="23"/>
  <c r="H13985" i="23"/>
  <c r="H14014" i="23"/>
  <c r="E14017" i="23"/>
  <c r="H14017" i="23"/>
  <c r="H14046" i="23"/>
  <c r="E14049" i="23"/>
  <c r="H14049" i="23"/>
  <c r="H14078" i="23"/>
  <c r="E14081" i="23"/>
  <c r="H14081" i="23"/>
  <c r="H14110" i="23"/>
  <c r="E14113" i="23"/>
  <c r="H14113" i="23"/>
  <c r="H14142" i="23"/>
  <c r="E14145" i="23"/>
  <c r="H14145" i="23"/>
  <c r="H14174" i="23"/>
  <c r="E14177" i="23"/>
  <c r="H14177" i="23"/>
  <c r="H14206" i="23"/>
  <c r="E14209" i="23"/>
  <c r="H14209" i="23"/>
  <c r="H14238" i="23"/>
  <c r="E14241" i="23"/>
  <c r="H14241" i="23"/>
  <c r="H14270" i="23"/>
  <c r="E14273" i="23"/>
  <c r="H14273" i="23"/>
  <c r="H14363" i="23"/>
  <c r="E14363" i="23"/>
  <c r="H14369" i="23"/>
  <c r="E14369" i="23"/>
  <c r="H14445" i="23"/>
  <c r="E14445" i="23"/>
  <c r="H14447" i="23"/>
  <c r="E14447" i="23"/>
  <c r="H14452" i="23"/>
  <c r="H14491" i="23"/>
  <c r="E14491" i="23"/>
  <c r="H14497" i="23"/>
  <c r="E14497" i="23"/>
  <c r="H13476" i="23"/>
  <c r="E13479" i="23"/>
  <c r="H13479" i="23"/>
  <c r="H13492" i="23"/>
  <c r="E13495" i="23"/>
  <c r="H13495" i="23"/>
  <c r="H13508" i="23"/>
  <c r="E13511" i="23"/>
  <c r="H13511" i="23"/>
  <c r="H13524" i="23"/>
  <c r="E13527" i="23"/>
  <c r="H13527" i="23"/>
  <c r="H13540" i="23"/>
  <c r="E13543" i="23"/>
  <c r="H13543" i="23"/>
  <c r="H13556" i="23"/>
  <c r="E13559" i="23"/>
  <c r="H13559" i="23"/>
  <c r="H13572" i="23"/>
  <c r="E13575" i="23"/>
  <c r="H13575" i="23"/>
  <c r="H13588" i="23"/>
  <c r="E13591" i="23"/>
  <c r="H13591" i="23"/>
  <c r="H13604" i="23"/>
  <c r="E13607" i="23"/>
  <c r="H13607" i="23"/>
  <c r="H13620" i="23"/>
  <c r="E13623" i="23"/>
  <c r="H13623" i="23"/>
  <c r="H13636" i="23"/>
  <c r="E13639" i="23"/>
  <c r="H13639" i="23"/>
  <c r="H13652" i="23"/>
  <c r="E13655" i="23"/>
  <c r="H13655" i="23"/>
  <c r="H13668" i="23"/>
  <c r="E13671" i="23"/>
  <c r="H13671" i="23"/>
  <c r="H13684" i="23"/>
  <c r="E13687" i="23"/>
  <c r="H13687" i="23"/>
  <c r="H13700" i="23"/>
  <c r="E13703" i="23"/>
  <c r="H13703" i="23"/>
  <c r="H13716" i="23"/>
  <c r="E13719" i="23"/>
  <c r="H13719" i="23"/>
  <c r="H13732" i="23"/>
  <c r="H13734" i="23"/>
  <c r="H13737" i="23"/>
  <c r="E13737" i="23"/>
  <c r="H13742" i="23"/>
  <c r="H13745" i="23"/>
  <c r="E13745" i="23"/>
  <c r="H13750" i="23"/>
  <c r="H13753" i="23"/>
  <c r="E13753" i="23"/>
  <c r="H13758" i="23"/>
  <c r="H13761" i="23"/>
  <c r="E13761" i="23"/>
  <c r="H13766" i="23"/>
  <c r="H13769" i="23"/>
  <c r="E13769" i="23"/>
  <c r="H13774" i="23"/>
  <c r="H13777" i="23"/>
  <c r="E13777" i="23"/>
  <c r="H13782" i="23"/>
  <c r="H13785" i="23"/>
  <c r="E13785" i="23"/>
  <c r="H13790" i="23"/>
  <c r="H13793" i="23"/>
  <c r="E13793" i="23"/>
  <c r="H13798" i="23"/>
  <c r="H13801" i="23"/>
  <c r="E13801" i="23"/>
  <c r="H13806" i="23"/>
  <c r="H13809" i="23"/>
  <c r="E13809" i="23"/>
  <c r="H13814" i="23"/>
  <c r="H13817" i="23"/>
  <c r="E13817" i="23"/>
  <c r="H13822" i="23"/>
  <c r="H13825" i="23"/>
  <c r="E13825" i="23"/>
  <c r="H13830" i="23"/>
  <c r="H13833" i="23"/>
  <c r="E13833" i="23"/>
  <c r="H13838" i="23"/>
  <c r="H13841" i="23"/>
  <c r="E13841" i="23"/>
  <c r="H13846" i="23"/>
  <c r="H13849" i="23"/>
  <c r="E13849" i="23"/>
  <c r="H13854" i="23"/>
  <c r="H13857" i="23"/>
  <c r="E13857" i="23"/>
  <c r="H13862" i="23"/>
  <c r="H13865" i="23"/>
  <c r="E13865" i="23"/>
  <c r="H13870" i="23"/>
  <c r="H13873" i="23"/>
  <c r="E13873" i="23"/>
  <c r="H13878" i="23"/>
  <c r="H13881" i="23"/>
  <c r="E13881" i="23"/>
  <c r="H13886" i="23"/>
  <c r="H13889" i="23"/>
  <c r="E13889" i="23"/>
  <c r="H13894" i="23"/>
  <c r="H13897" i="23"/>
  <c r="E13897" i="23"/>
  <c r="H13922" i="23"/>
  <c r="E13925" i="23"/>
  <c r="H13925" i="23"/>
  <c r="H13954" i="23"/>
  <c r="E13957" i="23"/>
  <c r="H13957" i="23"/>
  <c r="H13986" i="23"/>
  <c r="E13989" i="23"/>
  <c r="H13989" i="23"/>
  <c r="H14018" i="23"/>
  <c r="E14021" i="23"/>
  <c r="H14021" i="23"/>
  <c r="H14050" i="23"/>
  <c r="E14053" i="23"/>
  <c r="H14053" i="23"/>
  <c r="H14082" i="23"/>
  <c r="E14085" i="23"/>
  <c r="H14085" i="23"/>
  <c r="H14114" i="23"/>
  <c r="E14117" i="23"/>
  <c r="H14117" i="23"/>
  <c r="H14146" i="23"/>
  <c r="E14149" i="23"/>
  <c r="H14149" i="23"/>
  <c r="H14178" i="23"/>
  <c r="E14181" i="23"/>
  <c r="H14181" i="23"/>
  <c r="H14210" i="23"/>
  <c r="E14213" i="23"/>
  <c r="H14213" i="23"/>
  <c r="H14242" i="23"/>
  <c r="E14245" i="23"/>
  <c r="H14245" i="23"/>
  <c r="H14274" i="23"/>
  <c r="E14277" i="23"/>
  <c r="H14277" i="23"/>
  <c r="H14349" i="23"/>
  <c r="H14352" i="23"/>
  <c r="E14352" i="23"/>
  <c r="H14395" i="23"/>
  <c r="E14395" i="23"/>
  <c r="H14401" i="23"/>
  <c r="E14401" i="23"/>
  <c r="H14477" i="23"/>
  <c r="E14477" i="23"/>
  <c r="H14479" i="23"/>
  <c r="E14479" i="23"/>
  <c r="H14484" i="23"/>
  <c r="H14523" i="23"/>
  <c r="E14523" i="23"/>
  <c r="H14529" i="23"/>
  <c r="E14529" i="23"/>
  <c r="H13324" i="23"/>
  <c r="H13332" i="23"/>
  <c r="H13340" i="23"/>
  <c r="H13348" i="23"/>
  <c r="H13356" i="23"/>
  <c r="H13364" i="23"/>
  <c r="H13372" i="23"/>
  <c r="H13380" i="23"/>
  <c r="H13388" i="23"/>
  <c r="H13396" i="23"/>
  <c r="H13404" i="23"/>
  <c r="H13412" i="23"/>
  <c r="H13420" i="23"/>
  <c r="H13428" i="23"/>
  <c r="H13436" i="23"/>
  <c r="H13444" i="23"/>
  <c r="H13452" i="23"/>
  <c r="H13460" i="23"/>
  <c r="H13468" i="23"/>
  <c r="H13480" i="23"/>
  <c r="E13483" i="23"/>
  <c r="H13483" i="23"/>
  <c r="H13496" i="23"/>
  <c r="E13499" i="23"/>
  <c r="H13499" i="23"/>
  <c r="H13512" i="23"/>
  <c r="E13515" i="23"/>
  <c r="H13515" i="23"/>
  <c r="H13528" i="23"/>
  <c r="E13531" i="23"/>
  <c r="H13531" i="23"/>
  <c r="H13544" i="23"/>
  <c r="E13547" i="23"/>
  <c r="H13547" i="23"/>
  <c r="H13560" i="23"/>
  <c r="E13563" i="23"/>
  <c r="H13563" i="23"/>
  <c r="H13576" i="23"/>
  <c r="E13579" i="23"/>
  <c r="H13579" i="23"/>
  <c r="H13592" i="23"/>
  <c r="E13595" i="23"/>
  <c r="H13595" i="23"/>
  <c r="H13608" i="23"/>
  <c r="E13611" i="23"/>
  <c r="H13611" i="23"/>
  <c r="H13624" i="23"/>
  <c r="E13627" i="23"/>
  <c r="H13627" i="23"/>
  <c r="H13640" i="23"/>
  <c r="E13643" i="23"/>
  <c r="H13643" i="23"/>
  <c r="H13656" i="23"/>
  <c r="E13659" i="23"/>
  <c r="H13659" i="23"/>
  <c r="H13672" i="23"/>
  <c r="E13675" i="23"/>
  <c r="H13675" i="23"/>
  <c r="H13688" i="23"/>
  <c r="E13691" i="23"/>
  <c r="H13691" i="23"/>
  <c r="H13704" i="23"/>
  <c r="E13707" i="23"/>
  <c r="H13707" i="23"/>
  <c r="H13720" i="23"/>
  <c r="E13723" i="23"/>
  <c r="H13723" i="23"/>
  <c r="H13902" i="23"/>
  <c r="E13905" i="23"/>
  <c r="H13905" i="23"/>
  <c r="H13934" i="23"/>
  <c r="E13937" i="23"/>
  <c r="H13937" i="23"/>
  <c r="H13966" i="23"/>
  <c r="E13969" i="23"/>
  <c r="H13969" i="23"/>
  <c r="H13998" i="23"/>
  <c r="E14001" i="23"/>
  <c r="H14001" i="23"/>
  <c r="H14030" i="23"/>
  <c r="E14033" i="23"/>
  <c r="H14033" i="23"/>
  <c r="H14062" i="23"/>
  <c r="E14065" i="23"/>
  <c r="H14065" i="23"/>
  <c r="H14094" i="23"/>
  <c r="E14097" i="23"/>
  <c r="H14097" i="23"/>
  <c r="H14126" i="23"/>
  <c r="E14129" i="23"/>
  <c r="H14129" i="23"/>
  <c r="H14158" i="23"/>
  <c r="E14161" i="23"/>
  <c r="H14161" i="23"/>
  <c r="H14190" i="23"/>
  <c r="E14193" i="23"/>
  <c r="H14193" i="23"/>
  <c r="H14222" i="23"/>
  <c r="E14225" i="23"/>
  <c r="H14225" i="23"/>
  <c r="H14254" i="23"/>
  <c r="E14257" i="23"/>
  <c r="H14257" i="23"/>
  <c r="H14286" i="23"/>
  <c r="E14289" i="23"/>
  <c r="H14289" i="23"/>
  <c r="H14317" i="23"/>
  <c r="H14320" i="23"/>
  <c r="E14320" i="23"/>
  <c r="H14325" i="23"/>
  <c r="H14381" i="23"/>
  <c r="E14381" i="23"/>
  <c r="H14383" i="23"/>
  <c r="E14383" i="23"/>
  <c r="H14388" i="23"/>
  <c r="H14427" i="23"/>
  <c r="E14427" i="23"/>
  <c r="H14433" i="23"/>
  <c r="E14433" i="23"/>
  <c r="H14509" i="23"/>
  <c r="E14509" i="23"/>
  <c r="H14511" i="23"/>
  <c r="E14511" i="23"/>
  <c r="H14516" i="23"/>
  <c r="H14328" i="23"/>
  <c r="E14328" i="23"/>
  <c r="H14346" i="23"/>
  <c r="H14360" i="23"/>
  <c r="H14392" i="23"/>
  <c r="H14424" i="23"/>
  <c r="H14456" i="23"/>
  <c r="H14488" i="23"/>
  <c r="H14520" i="23"/>
  <c r="E14549" i="23"/>
  <c r="H14549" i="23"/>
  <c r="H13910" i="23"/>
  <c r="E13913" i="23"/>
  <c r="H13913" i="23"/>
  <c r="H13926" i="23"/>
  <c r="E13929" i="23"/>
  <c r="H13929" i="23"/>
  <c r="H13942" i="23"/>
  <c r="E13945" i="23"/>
  <c r="H13945" i="23"/>
  <c r="H13958" i="23"/>
  <c r="E13961" i="23"/>
  <c r="H13961" i="23"/>
  <c r="H13974" i="23"/>
  <c r="E13977" i="23"/>
  <c r="H13977" i="23"/>
  <c r="H13990" i="23"/>
  <c r="E13993" i="23"/>
  <c r="H13993" i="23"/>
  <c r="H14006" i="23"/>
  <c r="E14009" i="23"/>
  <c r="H14009" i="23"/>
  <c r="H14022" i="23"/>
  <c r="E14025" i="23"/>
  <c r="H14025" i="23"/>
  <c r="H14038" i="23"/>
  <c r="E14041" i="23"/>
  <c r="H14041" i="23"/>
  <c r="H14054" i="23"/>
  <c r="E14057" i="23"/>
  <c r="H14057" i="23"/>
  <c r="H14070" i="23"/>
  <c r="E14073" i="23"/>
  <c r="H14073" i="23"/>
  <c r="H14086" i="23"/>
  <c r="E14089" i="23"/>
  <c r="H14089" i="23"/>
  <c r="H14102" i="23"/>
  <c r="E14105" i="23"/>
  <c r="H14105" i="23"/>
  <c r="H14118" i="23"/>
  <c r="E14121" i="23"/>
  <c r="H14121" i="23"/>
  <c r="H14134" i="23"/>
  <c r="E14137" i="23"/>
  <c r="H14137" i="23"/>
  <c r="H14150" i="23"/>
  <c r="E14153" i="23"/>
  <c r="H14153" i="23"/>
  <c r="H14166" i="23"/>
  <c r="E14169" i="23"/>
  <c r="H14169" i="23"/>
  <c r="H14182" i="23"/>
  <c r="E14185" i="23"/>
  <c r="H14185" i="23"/>
  <c r="H14198" i="23"/>
  <c r="E14201" i="23"/>
  <c r="H14201" i="23"/>
  <c r="H14214" i="23"/>
  <c r="E14217" i="23"/>
  <c r="H14217" i="23"/>
  <c r="H14230" i="23"/>
  <c r="E14233" i="23"/>
  <c r="H14233" i="23"/>
  <c r="H14246" i="23"/>
  <c r="E14249" i="23"/>
  <c r="H14249" i="23"/>
  <c r="H14262" i="23"/>
  <c r="E14265" i="23"/>
  <c r="H14265" i="23"/>
  <c r="H14278" i="23"/>
  <c r="E14281" i="23"/>
  <c r="H14281" i="23"/>
  <c r="H14294" i="23"/>
  <c r="E14297" i="23"/>
  <c r="H14297" i="23"/>
  <c r="H14301" i="23"/>
  <c r="H14304" i="23"/>
  <c r="E14304" i="23"/>
  <c r="H14322" i="23"/>
  <c r="H14333" i="23"/>
  <c r="H14336" i="23"/>
  <c r="E14336" i="23"/>
  <c r="H14356" i="23"/>
  <c r="E14356" i="23"/>
  <c r="H14358" i="23"/>
  <c r="E14358" i="23"/>
  <c r="H14365" i="23"/>
  <c r="E14365" i="23"/>
  <c r="H14367" i="23"/>
  <c r="E14367" i="23"/>
  <c r="H14372" i="23"/>
  <c r="H14379" i="23"/>
  <c r="E14379" i="23"/>
  <c r="H14385" i="23"/>
  <c r="E14385" i="23"/>
  <c r="H14397" i="23"/>
  <c r="E14397" i="23"/>
  <c r="H14399" i="23"/>
  <c r="E14399" i="23"/>
  <c r="H14404" i="23"/>
  <c r="H14411" i="23"/>
  <c r="E14411" i="23"/>
  <c r="H14417" i="23"/>
  <c r="E14417" i="23"/>
  <c r="H14429" i="23"/>
  <c r="E14429" i="23"/>
  <c r="H14431" i="23"/>
  <c r="E14431" i="23"/>
  <c r="H14436" i="23"/>
  <c r="H14443" i="23"/>
  <c r="E14443" i="23"/>
  <c r="H14449" i="23"/>
  <c r="E14449" i="23"/>
  <c r="H14461" i="23"/>
  <c r="E14461" i="23"/>
  <c r="H14463" i="23"/>
  <c r="E14463" i="23"/>
  <c r="H14468" i="23"/>
  <c r="H14475" i="23"/>
  <c r="E14475" i="23"/>
  <c r="H14481" i="23"/>
  <c r="E14481" i="23"/>
  <c r="H14493" i="23"/>
  <c r="E14493" i="23"/>
  <c r="H14495" i="23"/>
  <c r="E14495" i="23"/>
  <c r="H14500" i="23"/>
  <c r="H14507" i="23"/>
  <c r="E14507" i="23"/>
  <c r="H14513" i="23"/>
  <c r="E14513" i="23"/>
  <c r="H14525" i="23"/>
  <c r="E14525" i="23"/>
  <c r="H14527" i="23"/>
  <c r="E14527" i="23"/>
  <c r="H14532" i="23"/>
  <c r="H14539" i="23"/>
  <c r="E14539" i="23"/>
  <c r="H14545" i="23"/>
  <c r="E14545" i="23"/>
  <c r="H13738" i="23"/>
  <c r="H13746" i="23"/>
  <c r="H13754" i="23"/>
  <c r="H13762" i="23"/>
  <c r="H13770" i="23"/>
  <c r="H13778" i="23"/>
  <c r="H13786" i="23"/>
  <c r="H13794" i="23"/>
  <c r="H13802" i="23"/>
  <c r="H13810" i="23"/>
  <c r="H13818" i="23"/>
  <c r="H13826" i="23"/>
  <c r="H13834" i="23"/>
  <c r="H13842" i="23"/>
  <c r="H13850" i="23"/>
  <c r="H13858" i="23"/>
  <c r="H13866" i="23"/>
  <c r="H13874" i="23"/>
  <c r="H13882" i="23"/>
  <c r="H13890" i="23"/>
  <c r="H13898" i="23"/>
  <c r="E13901" i="23"/>
  <c r="H13901" i="23"/>
  <c r="H13914" i="23"/>
  <c r="E13917" i="23"/>
  <c r="H13917" i="23"/>
  <c r="H13930" i="23"/>
  <c r="E13933" i="23"/>
  <c r="H13933" i="23"/>
  <c r="H13946" i="23"/>
  <c r="E13949" i="23"/>
  <c r="H13949" i="23"/>
  <c r="H13962" i="23"/>
  <c r="E13965" i="23"/>
  <c r="H13965" i="23"/>
  <c r="H13978" i="23"/>
  <c r="E13981" i="23"/>
  <c r="H13981" i="23"/>
  <c r="H13994" i="23"/>
  <c r="E13997" i="23"/>
  <c r="H13997" i="23"/>
  <c r="H14010" i="23"/>
  <c r="E14013" i="23"/>
  <c r="H14013" i="23"/>
  <c r="H14026" i="23"/>
  <c r="E14029" i="23"/>
  <c r="H14029" i="23"/>
  <c r="H14042" i="23"/>
  <c r="E14045" i="23"/>
  <c r="H14045" i="23"/>
  <c r="H14058" i="23"/>
  <c r="E14061" i="23"/>
  <c r="H14061" i="23"/>
  <c r="H14074" i="23"/>
  <c r="E14077" i="23"/>
  <c r="H14077" i="23"/>
  <c r="H14090" i="23"/>
  <c r="E14093" i="23"/>
  <c r="H14093" i="23"/>
  <c r="H14106" i="23"/>
  <c r="E14109" i="23"/>
  <c r="H14109" i="23"/>
  <c r="H14122" i="23"/>
  <c r="E14125" i="23"/>
  <c r="H14125" i="23"/>
  <c r="H14138" i="23"/>
  <c r="E14141" i="23"/>
  <c r="H14141" i="23"/>
  <c r="H14154" i="23"/>
  <c r="E14157" i="23"/>
  <c r="H14157" i="23"/>
  <c r="H14170" i="23"/>
  <c r="E14173" i="23"/>
  <c r="H14173" i="23"/>
  <c r="H14186" i="23"/>
  <c r="E14189" i="23"/>
  <c r="H14189" i="23"/>
  <c r="H14202" i="23"/>
  <c r="E14205" i="23"/>
  <c r="H14205" i="23"/>
  <c r="H14218" i="23"/>
  <c r="E14221" i="23"/>
  <c r="H14221" i="23"/>
  <c r="H14234" i="23"/>
  <c r="E14237" i="23"/>
  <c r="H14237" i="23"/>
  <c r="H14250" i="23"/>
  <c r="E14253" i="23"/>
  <c r="H14253" i="23"/>
  <c r="H14266" i="23"/>
  <c r="E14269" i="23"/>
  <c r="H14269" i="23"/>
  <c r="H14282" i="23"/>
  <c r="E14285" i="23"/>
  <c r="H14285" i="23"/>
  <c r="H14298" i="23"/>
  <c r="H14309" i="23"/>
  <c r="H14312" i="23"/>
  <c r="E14312" i="23"/>
  <c r="H14330" i="23"/>
  <c r="H14341" i="23"/>
  <c r="H14344" i="23"/>
  <c r="E14344" i="23"/>
  <c r="H14354" i="23"/>
  <c r="E14354" i="23"/>
  <c r="H14376" i="23"/>
  <c r="H14408" i="23"/>
  <c r="H14440" i="23"/>
  <c r="H14472" i="23"/>
  <c r="H14504" i="23"/>
  <c r="H14536" i="23"/>
  <c r="H14305" i="23"/>
  <c r="H14313" i="23"/>
  <c r="H14321" i="23"/>
  <c r="H14329" i="23"/>
  <c r="H14337" i="23"/>
  <c r="H14345" i="23"/>
  <c r="H14364" i="23"/>
  <c r="H14380" i="23"/>
  <c r="H14396" i="23"/>
  <c r="H14412" i="23"/>
  <c r="H14428" i="23"/>
  <c r="H14444" i="23"/>
  <c r="H14460" i="23"/>
  <c r="H14476" i="23"/>
  <c r="H14492" i="23"/>
  <c r="H14508" i="23"/>
  <c r="H14524" i="23"/>
  <c r="H14540" i="23"/>
  <c r="H14368" i="23"/>
  <c r="H14384" i="23"/>
  <c r="H14400" i="23"/>
  <c r="H14416" i="23"/>
  <c r="H14432" i="23"/>
  <c r="H14448" i="23"/>
  <c r="H14464" i="23"/>
  <c r="H14480" i="23"/>
  <c r="H14496" i="23"/>
  <c r="H14512" i="23"/>
  <c r="H14528" i="23"/>
  <c r="H14544" i="23"/>
  <c r="H14552" i="23"/>
  <c r="H14560" i="23"/>
  <c r="H14568" i="23"/>
  <c r="H14576" i="23"/>
  <c r="H14584" i="23"/>
  <c r="H14592" i="23"/>
  <c r="H14600" i="23"/>
  <c r="H14608" i="23"/>
  <c r="H14616" i="23"/>
  <c r="E14619" i="23"/>
  <c r="H14619" i="23"/>
  <c r="H14632" i="23"/>
  <c r="E14635" i="23"/>
  <c r="H14635" i="23"/>
  <c r="H14648" i="23"/>
  <c r="E14651" i="23"/>
  <c r="H14651" i="23"/>
  <c r="H14664" i="23"/>
  <c r="E14667" i="23"/>
  <c r="H14667" i="23"/>
  <c r="E14671" i="23"/>
  <c r="H14671" i="23"/>
  <c r="E14675" i="23"/>
  <c r="H14675" i="23"/>
  <c r="E14679" i="23"/>
  <c r="H14679" i="23"/>
  <c r="E14683" i="23"/>
  <c r="H14683" i="23"/>
  <c r="E14687" i="23"/>
  <c r="H14687" i="23"/>
  <c r="E14691" i="23"/>
  <c r="H14691" i="23"/>
  <c r="E14695" i="23"/>
  <c r="H14695" i="23"/>
  <c r="E14699" i="23"/>
  <c r="H14699" i="23"/>
  <c r="E14703" i="23"/>
  <c r="H14703" i="23"/>
  <c r="E14707" i="23"/>
  <c r="H14707" i="23"/>
  <c r="E14711" i="23"/>
  <c r="H14711" i="23"/>
  <c r="E14715" i="23"/>
  <c r="H14715" i="23"/>
  <c r="E14719" i="23"/>
  <c r="H14719" i="23"/>
  <c r="E14723" i="23"/>
  <c r="H14723" i="23"/>
  <c r="E14727" i="23"/>
  <c r="H14727" i="23"/>
  <c r="E14731" i="23"/>
  <c r="H14731" i="23"/>
  <c r="E14747" i="23"/>
  <c r="H14747" i="23"/>
  <c r="E14763" i="23"/>
  <c r="H14763" i="23"/>
  <c r="E14779" i="23"/>
  <c r="H14779" i="23"/>
  <c r="E14795" i="23"/>
  <c r="H14795" i="23"/>
  <c r="E14811" i="23"/>
  <c r="H14811" i="23"/>
  <c r="E14827" i="23"/>
  <c r="H14827" i="23"/>
  <c r="H14962" i="23"/>
  <c r="E14965" i="23"/>
  <c r="H14965" i="23"/>
  <c r="H14557" i="23"/>
  <c r="H14565" i="23"/>
  <c r="H14573" i="23"/>
  <c r="H14581" i="23"/>
  <c r="H14589" i="23"/>
  <c r="H14597" i="23"/>
  <c r="H14605" i="23"/>
  <c r="H14613" i="23"/>
  <c r="H14620" i="23"/>
  <c r="E14623" i="23"/>
  <c r="H14623" i="23"/>
  <c r="H14636" i="23"/>
  <c r="E14639" i="23"/>
  <c r="H14639" i="23"/>
  <c r="H14652" i="23"/>
  <c r="E14655" i="23"/>
  <c r="H14655" i="23"/>
  <c r="H14668" i="23"/>
  <c r="H14672" i="23"/>
  <c r="H14676" i="23"/>
  <c r="H14680" i="23"/>
  <c r="H14684" i="23"/>
  <c r="H14688" i="23"/>
  <c r="H14692" i="23"/>
  <c r="H14696" i="23"/>
  <c r="H14700" i="23"/>
  <c r="H14704" i="23"/>
  <c r="H14708" i="23"/>
  <c r="H14712" i="23"/>
  <c r="H14716" i="23"/>
  <c r="H14720" i="23"/>
  <c r="H14724" i="23"/>
  <c r="H14728" i="23"/>
  <c r="E14743" i="23"/>
  <c r="H14743" i="23"/>
  <c r="E14759" i="23"/>
  <c r="H14759" i="23"/>
  <c r="E14775" i="23"/>
  <c r="H14775" i="23"/>
  <c r="E14791" i="23"/>
  <c r="H14791" i="23"/>
  <c r="E14807" i="23"/>
  <c r="H14807" i="23"/>
  <c r="E14823" i="23"/>
  <c r="H14823" i="23"/>
  <c r="H14855" i="23"/>
  <c r="H14994" i="23"/>
  <c r="E14997" i="23"/>
  <c r="H14997" i="23"/>
  <c r="H14548" i="23"/>
  <c r="E14555" i="23"/>
  <c r="H14556" i="23"/>
  <c r="E14563" i="23"/>
  <c r="H14564" i="23"/>
  <c r="E14571" i="23"/>
  <c r="H14572" i="23"/>
  <c r="E14579" i="23"/>
  <c r="H14580" i="23"/>
  <c r="E14587" i="23"/>
  <c r="H14588" i="23"/>
  <c r="E14595" i="23"/>
  <c r="H14596" i="23"/>
  <c r="E14603" i="23"/>
  <c r="H14604" i="23"/>
  <c r="E14611" i="23"/>
  <c r="H14612" i="23"/>
  <c r="H14624" i="23"/>
  <c r="E14627" i="23"/>
  <c r="H14627" i="23"/>
  <c r="H14640" i="23"/>
  <c r="E14643" i="23"/>
  <c r="H14643" i="23"/>
  <c r="H14656" i="23"/>
  <c r="E14659" i="23"/>
  <c r="H14659" i="23"/>
  <c r="E14739" i="23"/>
  <c r="H14739" i="23"/>
  <c r="E14755" i="23"/>
  <c r="H14755" i="23"/>
  <c r="E14771" i="23"/>
  <c r="H14771" i="23"/>
  <c r="E14787" i="23"/>
  <c r="H14787" i="23"/>
  <c r="E14803" i="23"/>
  <c r="H14803" i="23"/>
  <c r="E14819" i="23"/>
  <c r="H14819" i="23"/>
  <c r="H14898" i="23"/>
  <c r="E14901" i="23"/>
  <c r="H14901" i="23"/>
  <c r="H14628" i="23"/>
  <c r="E14631" i="23"/>
  <c r="H14631" i="23"/>
  <c r="H14644" i="23"/>
  <c r="E14647" i="23"/>
  <c r="H14647" i="23"/>
  <c r="H14660" i="23"/>
  <c r="E14663" i="23"/>
  <c r="H14663" i="23"/>
  <c r="E14735" i="23"/>
  <c r="H14735" i="23"/>
  <c r="E14751" i="23"/>
  <c r="H14751" i="23"/>
  <c r="E14767" i="23"/>
  <c r="H14767" i="23"/>
  <c r="E14783" i="23"/>
  <c r="H14783" i="23"/>
  <c r="E14799" i="23"/>
  <c r="H14799" i="23"/>
  <c r="E14815" i="23"/>
  <c r="H14815" i="23"/>
  <c r="H14866" i="23"/>
  <c r="H14869" i="23"/>
  <c r="E14869" i="23"/>
  <c r="H14930" i="23"/>
  <c r="E14933" i="23"/>
  <c r="H14933" i="23"/>
  <c r="H14732" i="23"/>
  <c r="H14736" i="23"/>
  <c r="H14740" i="23"/>
  <c r="H14744" i="23"/>
  <c r="H14748" i="23"/>
  <c r="H14752" i="23"/>
  <c r="H14756" i="23"/>
  <c r="H14760" i="23"/>
  <c r="H14764" i="23"/>
  <c r="H14768" i="23"/>
  <c r="H14772" i="23"/>
  <c r="H14776" i="23"/>
  <c r="H14780" i="23"/>
  <c r="H14784" i="23"/>
  <c r="H14788" i="23"/>
  <c r="H14792" i="23"/>
  <c r="H14796" i="23"/>
  <c r="H14800" i="23"/>
  <c r="H14804" i="23"/>
  <c r="H14808" i="23"/>
  <c r="H14812" i="23"/>
  <c r="H14816" i="23"/>
  <c r="H14820" i="23"/>
  <c r="H14824" i="23"/>
  <c r="H14828" i="23"/>
  <c r="H14837" i="23"/>
  <c r="E14837" i="23"/>
  <c r="H14845" i="23"/>
  <c r="E14845" i="23"/>
  <c r="H14863" i="23"/>
  <c r="H14874" i="23"/>
  <c r="H14877" i="23"/>
  <c r="E14877" i="23"/>
  <c r="H14902" i="23"/>
  <c r="E14905" i="23"/>
  <c r="H14905" i="23"/>
  <c r="H14934" i="23"/>
  <c r="E14937" i="23"/>
  <c r="H14937" i="23"/>
  <c r="H14966" i="23"/>
  <c r="E14969" i="23"/>
  <c r="H14969" i="23"/>
  <c r="H14998" i="23"/>
  <c r="H14834" i="23"/>
  <c r="H14842" i="23"/>
  <c r="H14850" i="23"/>
  <c r="H14853" i="23"/>
  <c r="E14853" i="23"/>
  <c r="H14871" i="23"/>
  <c r="H14882" i="23"/>
  <c r="E14885" i="23"/>
  <c r="H14885" i="23"/>
  <c r="H14914" i="23"/>
  <c r="E14917" i="23"/>
  <c r="H14917" i="23"/>
  <c r="H14946" i="23"/>
  <c r="E14949" i="23"/>
  <c r="H14949" i="23"/>
  <c r="H14978" i="23"/>
  <c r="E14981" i="23"/>
  <c r="H14981" i="23"/>
  <c r="H14831" i="23"/>
  <c r="H14839" i="23"/>
  <c r="H14847" i="23"/>
  <c r="H14858" i="23"/>
  <c r="H14861" i="23"/>
  <c r="E14861" i="23"/>
  <c r="H14879" i="23"/>
  <c r="H14886" i="23"/>
  <c r="E14889" i="23"/>
  <c r="H14889" i="23"/>
  <c r="H14918" i="23"/>
  <c r="E14921" i="23"/>
  <c r="H14921" i="23"/>
  <c r="H14950" i="23"/>
  <c r="E14953" i="23"/>
  <c r="H14953" i="23"/>
  <c r="H14982" i="23"/>
  <c r="E14985" i="23"/>
  <c r="H14985" i="23"/>
  <c r="H14830" i="23"/>
  <c r="H14838" i="23"/>
  <c r="H14846" i="23"/>
  <c r="H14854" i="23"/>
  <c r="H14862" i="23"/>
  <c r="H14870" i="23"/>
  <c r="H14878" i="23"/>
  <c r="H14890" i="23"/>
  <c r="E14893" i="23"/>
  <c r="H14893" i="23"/>
  <c r="H14906" i="23"/>
  <c r="E14909" i="23"/>
  <c r="H14909" i="23"/>
  <c r="H14922" i="23"/>
  <c r="E14925" i="23"/>
  <c r="H14925" i="23"/>
  <c r="H14938" i="23"/>
  <c r="E14941" i="23"/>
  <c r="H14941" i="23"/>
  <c r="H14954" i="23"/>
  <c r="E14957" i="23"/>
  <c r="H14957" i="23"/>
  <c r="H14970" i="23"/>
  <c r="E14973" i="23"/>
  <c r="H14973" i="23"/>
  <c r="H14986" i="23"/>
  <c r="E14989" i="23"/>
  <c r="H14989" i="23"/>
  <c r="H14894" i="23"/>
  <c r="E14897" i="23"/>
  <c r="H14897" i="23"/>
  <c r="H14910" i="23"/>
  <c r="E14913" i="23"/>
  <c r="H14913" i="23"/>
  <c r="H14926" i="23"/>
  <c r="E14929" i="23"/>
  <c r="H14929" i="23"/>
  <c r="H14942" i="23"/>
  <c r="E14945" i="23"/>
  <c r="H14945" i="23"/>
  <c r="H14958" i="23"/>
  <c r="E14961" i="23"/>
  <c r="H14961" i="23"/>
  <c r="H14974" i="23"/>
  <c r="E14977" i="23"/>
  <c r="H14977" i="23"/>
  <c r="H14990" i="23"/>
  <c r="E14993" i="23"/>
  <c r="H14993" i="23"/>
  <c r="F6" i="23"/>
  <c r="G6" i="23"/>
  <c r="F7" i="23"/>
  <c r="G7" i="23"/>
  <c r="F8" i="23"/>
  <c r="G8" i="23"/>
  <c r="F9" i="23"/>
  <c r="G9" i="23"/>
  <c r="F10" i="23"/>
  <c r="G10" i="23"/>
  <c r="F11" i="23"/>
  <c r="G11" i="23"/>
  <c r="F12" i="23"/>
  <c r="G12" i="23"/>
  <c r="F13" i="23"/>
  <c r="G13" i="23"/>
  <c r="F14" i="23"/>
  <c r="G14" i="23"/>
  <c r="F15" i="23"/>
  <c r="G15" i="23"/>
  <c r="F16" i="23"/>
  <c r="G16" i="23"/>
  <c r="F17" i="23"/>
  <c r="G17" i="23"/>
  <c r="F18" i="23"/>
  <c r="G18" i="23"/>
  <c r="F19" i="23"/>
  <c r="G19" i="23"/>
  <c r="F20" i="23"/>
  <c r="G20" i="23"/>
  <c r="F21" i="23"/>
  <c r="G21" i="23"/>
  <c r="F22" i="23"/>
  <c r="G22" i="23"/>
  <c r="F23" i="23"/>
  <c r="G23" i="23"/>
  <c r="F24" i="23"/>
  <c r="G24" i="23"/>
  <c r="F25" i="23"/>
  <c r="G25" i="23"/>
  <c r="F26" i="23"/>
  <c r="G26" i="23"/>
  <c r="F27" i="23"/>
  <c r="G27" i="23"/>
  <c r="F28" i="23"/>
  <c r="G28" i="23"/>
  <c r="F29" i="23"/>
  <c r="G29" i="23"/>
  <c r="F30" i="23"/>
  <c r="G30" i="23"/>
  <c r="F31" i="23"/>
  <c r="G31" i="23"/>
  <c r="F32" i="23"/>
  <c r="G32" i="23"/>
  <c r="F33" i="23"/>
  <c r="G33" i="23"/>
  <c r="F34" i="23"/>
  <c r="G34" i="23"/>
  <c r="F35" i="23"/>
  <c r="G35" i="23"/>
  <c r="F36" i="23"/>
  <c r="G36" i="23"/>
  <c r="F37" i="23"/>
  <c r="G37" i="23"/>
  <c r="F38" i="23"/>
  <c r="G38" i="23"/>
  <c r="F39" i="23"/>
  <c r="G39" i="23"/>
  <c r="F40" i="23"/>
  <c r="G40" i="23"/>
  <c r="F41" i="23"/>
  <c r="G41" i="23"/>
  <c r="F42" i="23"/>
  <c r="G42" i="23"/>
  <c r="F43" i="23"/>
  <c r="G43" i="23"/>
  <c r="F44" i="23"/>
  <c r="G44" i="23"/>
  <c r="F45" i="23"/>
  <c r="G45" i="23"/>
  <c r="F46" i="23"/>
  <c r="G46" i="23"/>
  <c r="F47" i="23"/>
  <c r="G47" i="23"/>
  <c r="F48" i="23"/>
  <c r="G48" i="23"/>
  <c r="F49" i="23"/>
  <c r="G49" i="23"/>
  <c r="F50" i="23"/>
  <c r="G50" i="23"/>
  <c r="F51" i="23"/>
  <c r="G51" i="23"/>
  <c r="F52" i="23"/>
  <c r="G52" i="23"/>
  <c r="F53" i="23"/>
  <c r="G53" i="23"/>
  <c r="F54" i="23"/>
  <c r="G54" i="23"/>
  <c r="F55" i="23"/>
  <c r="G55" i="23"/>
  <c r="F56" i="23"/>
  <c r="G56" i="23"/>
  <c r="F57" i="23"/>
  <c r="G57" i="23"/>
  <c r="F58" i="23"/>
  <c r="G58" i="23"/>
  <c r="F59" i="23"/>
  <c r="G59" i="23"/>
  <c r="F60" i="23"/>
  <c r="G60" i="23"/>
  <c r="F61" i="23"/>
  <c r="G61" i="23"/>
  <c r="F62" i="23"/>
  <c r="G62" i="23"/>
  <c r="F63" i="23"/>
  <c r="G63" i="23"/>
  <c r="F64" i="23"/>
  <c r="G64" i="23"/>
  <c r="F65" i="23"/>
  <c r="G65" i="23"/>
  <c r="F66" i="23"/>
  <c r="G66" i="23"/>
  <c r="F67" i="23"/>
  <c r="G67" i="23"/>
  <c r="F68" i="23"/>
  <c r="G68" i="23"/>
  <c r="F69" i="23"/>
  <c r="G69" i="23"/>
  <c r="F70" i="23"/>
  <c r="G70" i="23"/>
  <c r="F71" i="23"/>
  <c r="G71" i="23"/>
  <c r="F72" i="23"/>
  <c r="G72" i="23"/>
  <c r="F73" i="23"/>
  <c r="G73" i="23"/>
  <c r="F74" i="23"/>
  <c r="G74" i="23"/>
  <c r="F75" i="23"/>
  <c r="G75" i="23"/>
  <c r="F76" i="23"/>
  <c r="G76" i="23"/>
  <c r="F77" i="23"/>
  <c r="G77" i="23"/>
  <c r="F78" i="23"/>
  <c r="G78" i="23"/>
  <c r="F79" i="23"/>
  <c r="G79" i="23"/>
  <c r="F80" i="23"/>
  <c r="G80" i="23"/>
  <c r="F81" i="23"/>
  <c r="G81" i="23"/>
  <c r="F82" i="23"/>
  <c r="G82" i="23"/>
  <c r="F83" i="23"/>
  <c r="G83" i="23"/>
  <c r="F84" i="23"/>
  <c r="G84" i="23"/>
  <c r="F85" i="23"/>
  <c r="G85" i="23"/>
  <c r="F86" i="23"/>
  <c r="G86" i="23"/>
  <c r="F87" i="23"/>
  <c r="G87" i="23"/>
  <c r="F88" i="23"/>
  <c r="G88" i="23"/>
  <c r="F89" i="23"/>
  <c r="G89" i="23"/>
  <c r="F90" i="23"/>
  <c r="G90" i="23"/>
  <c r="F91" i="23"/>
  <c r="G91" i="23"/>
  <c r="F92" i="23"/>
  <c r="G92" i="23"/>
  <c r="F93" i="23"/>
  <c r="G93" i="23"/>
  <c r="F94" i="23"/>
  <c r="G94" i="23"/>
  <c r="F95" i="23"/>
  <c r="G95" i="23"/>
  <c r="F96" i="23"/>
  <c r="G96" i="23"/>
  <c r="F97" i="23"/>
  <c r="G97" i="23"/>
  <c r="F98" i="23"/>
  <c r="G98" i="23"/>
  <c r="F99" i="23"/>
  <c r="G99" i="23"/>
  <c r="F100" i="23"/>
  <c r="G100" i="23"/>
  <c r="F101" i="23"/>
  <c r="G101" i="23"/>
  <c r="F102" i="23"/>
  <c r="G102" i="23"/>
  <c r="F103" i="23"/>
  <c r="G103" i="23"/>
  <c r="F104" i="23"/>
  <c r="G104" i="23"/>
  <c r="F105" i="23"/>
  <c r="G105" i="23"/>
  <c r="F106" i="23"/>
  <c r="G106" i="23"/>
  <c r="F107" i="23"/>
  <c r="G107" i="23"/>
  <c r="F108" i="23"/>
  <c r="G108" i="23"/>
  <c r="F109" i="23"/>
  <c r="G109" i="23"/>
  <c r="F110" i="23"/>
  <c r="G110" i="23"/>
  <c r="F111" i="23"/>
  <c r="G111" i="23"/>
  <c r="F112" i="23"/>
  <c r="G112" i="23"/>
  <c r="F113" i="23"/>
  <c r="G113" i="23"/>
  <c r="F114" i="23"/>
  <c r="G114" i="23"/>
  <c r="F115" i="23"/>
  <c r="G115" i="23"/>
  <c r="F116" i="23"/>
  <c r="G116" i="23"/>
  <c r="F117" i="23"/>
  <c r="G117" i="23"/>
  <c r="F118" i="23"/>
  <c r="G118" i="23"/>
  <c r="F119" i="23"/>
  <c r="G119" i="23"/>
  <c r="F120" i="23"/>
  <c r="G120" i="23"/>
  <c r="F121" i="23"/>
  <c r="G121" i="23"/>
  <c r="F122" i="23"/>
  <c r="G122" i="23"/>
  <c r="F123" i="23"/>
  <c r="G123" i="23"/>
  <c r="F124" i="23"/>
  <c r="G124" i="23"/>
  <c r="F125" i="23"/>
  <c r="G125" i="23"/>
  <c r="F126" i="23"/>
  <c r="G126" i="23"/>
  <c r="F127" i="23"/>
  <c r="G127" i="23"/>
  <c r="F128" i="23"/>
  <c r="G128" i="23"/>
  <c r="F129" i="23"/>
  <c r="G129" i="23"/>
  <c r="F130" i="23"/>
  <c r="G130" i="23"/>
  <c r="F131" i="23"/>
  <c r="G131" i="23"/>
  <c r="F132" i="23"/>
  <c r="G132" i="23"/>
  <c r="F133" i="23"/>
  <c r="G133" i="23"/>
  <c r="F134" i="23"/>
  <c r="G134" i="23"/>
  <c r="F135" i="23"/>
  <c r="G135" i="23"/>
  <c r="F136" i="23"/>
  <c r="G136" i="23"/>
  <c r="F137" i="23"/>
  <c r="G137" i="23"/>
  <c r="F138" i="23"/>
  <c r="G138" i="23"/>
  <c r="F139" i="23"/>
  <c r="G139" i="23"/>
  <c r="F140" i="23"/>
  <c r="G140" i="23"/>
  <c r="F141" i="23"/>
  <c r="G141" i="23"/>
  <c r="F142" i="23"/>
  <c r="G142" i="23"/>
  <c r="F143" i="23"/>
  <c r="G143" i="23"/>
  <c r="F144" i="23"/>
  <c r="G144" i="23"/>
  <c r="F145" i="23"/>
  <c r="G145" i="23"/>
  <c r="F146" i="23"/>
  <c r="G146" i="23"/>
  <c r="F147" i="23"/>
  <c r="G147" i="23"/>
  <c r="F148" i="23"/>
  <c r="G148" i="23"/>
  <c r="F149" i="23"/>
  <c r="G149" i="23"/>
  <c r="F150" i="23"/>
  <c r="G150" i="23"/>
  <c r="F151" i="23"/>
  <c r="G151" i="23"/>
  <c r="F152" i="23"/>
  <c r="G152" i="23"/>
  <c r="F153" i="23"/>
  <c r="G153" i="23"/>
  <c r="F154" i="23"/>
  <c r="G154" i="23"/>
  <c r="F155" i="23"/>
  <c r="G155" i="23"/>
  <c r="F156" i="23"/>
  <c r="G156" i="23"/>
  <c r="F157" i="23"/>
  <c r="G157" i="23"/>
  <c r="F158" i="23"/>
  <c r="G158" i="23"/>
  <c r="F159" i="23"/>
  <c r="G159" i="23"/>
  <c r="F160" i="23"/>
  <c r="G160" i="23"/>
  <c r="F161" i="23"/>
  <c r="G161" i="23"/>
  <c r="F162" i="23"/>
  <c r="G162" i="23"/>
  <c r="F163" i="23"/>
  <c r="G163" i="23"/>
  <c r="F164" i="23"/>
  <c r="G164" i="23"/>
  <c r="F165" i="23"/>
  <c r="G165" i="23"/>
  <c r="F166" i="23"/>
  <c r="G166" i="23"/>
  <c r="F167" i="23"/>
  <c r="G167" i="23"/>
  <c r="F168" i="23"/>
  <c r="G168" i="23"/>
  <c r="F169" i="23"/>
  <c r="G169" i="23"/>
  <c r="F170" i="23"/>
  <c r="G170" i="23"/>
  <c r="F171" i="23"/>
  <c r="G171" i="23"/>
  <c r="F172" i="23"/>
  <c r="G172" i="23"/>
  <c r="F173" i="23"/>
  <c r="G173" i="23"/>
  <c r="F174" i="23"/>
  <c r="G174" i="23"/>
  <c r="F175" i="23"/>
  <c r="G175" i="23"/>
  <c r="F176" i="23"/>
  <c r="G176" i="23"/>
  <c r="F177" i="23"/>
  <c r="G177" i="23"/>
  <c r="F178" i="23"/>
  <c r="G178" i="23"/>
  <c r="F179" i="23"/>
  <c r="G179" i="23"/>
  <c r="F180" i="23"/>
  <c r="G180" i="23"/>
  <c r="F181" i="23"/>
  <c r="G181" i="23"/>
  <c r="F182" i="23"/>
  <c r="G182" i="23"/>
  <c r="F183" i="23"/>
  <c r="G183" i="23"/>
  <c r="F184" i="23"/>
  <c r="G184" i="23"/>
  <c r="F185" i="23"/>
  <c r="G185" i="23"/>
  <c r="F186" i="23"/>
  <c r="G186" i="23"/>
  <c r="F187" i="23"/>
  <c r="G187" i="23"/>
  <c r="F188" i="23"/>
  <c r="G188" i="23"/>
  <c r="F189" i="23"/>
  <c r="G189" i="23"/>
  <c r="F190" i="23"/>
  <c r="G190" i="23"/>
  <c r="F191" i="23"/>
  <c r="G191" i="23"/>
  <c r="F192" i="23"/>
  <c r="G192" i="23"/>
  <c r="F193" i="23"/>
  <c r="G193" i="23"/>
  <c r="F194" i="23"/>
  <c r="G194" i="23"/>
  <c r="F195" i="23"/>
  <c r="G195" i="23"/>
  <c r="F196" i="23"/>
  <c r="G196" i="23"/>
  <c r="F197" i="23"/>
  <c r="G197" i="23"/>
  <c r="F198" i="23"/>
  <c r="G198" i="23"/>
  <c r="F199" i="23"/>
  <c r="G199" i="23"/>
  <c r="F200" i="23"/>
  <c r="G200" i="23"/>
  <c r="F201" i="23"/>
  <c r="G201" i="23"/>
  <c r="F202" i="23"/>
  <c r="G202" i="23"/>
  <c r="F203" i="23"/>
  <c r="G203" i="23"/>
  <c r="F204" i="23"/>
  <c r="G204" i="23"/>
  <c r="F205" i="23"/>
  <c r="G205" i="23"/>
  <c r="F206" i="23"/>
  <c r="G206" i="23"/>
  <c r="F207" i="23"/>
  <c r="G207" i="23"/>
  <c r="F208" i="23"/>
  <c r="G208" i="23"/>
  <c r="F209" i="23"/>
  <c r="G209" i="23"/>
  <c r="F210" i="23"/>
  <c r="G210" i="23"/>
  <c r="F211" i="23"/>
  <c r="G211" i="23"/>
  <c r="F212" i="23"/>
  <c r="G212" i="23"/>
  <c r="F213" i="23"/>
  <c r="G213" i="23"/>
  <c r="F214" i="23"/>
  <c r="G214" i="23"/>
  <c r="F215" i="23"/>
  <c r="G215" i="23"/>
  <c r="F216" i="23"/>
  <c r="G216" i="23"/>
  <c r="F217" i="23"/>
  <c r="G217" i="23"/>
  <c r="F218" i="23"/>
  <c r="G218" i="23"/>
  <c r="F219" i="23"/>
  <c r="G219" i="23"/>
  <c r="F220" i="23"/>
  <c r="G220" i="23"/>
  <c r="F221" i="23"/>
  <c r="G221" i="23"/>
  <c r="F222" i="23"/>
  <c r="G222" i="23"/>
  <c r="F223" i="23"/>
  <c r="G223" i="23"/>
  <c r="F224" i="23"/>
  <c r="G224" i="23"/>
  <c r="F225" i="23"/>
  <c r="G225" i="23"/>
  <c r="F226" i="23"/>
  <c r="G226" i="23"/>
  <c r="F227" i="23"/>
  <c r="G227" i="23"/>
  <c r="F228" i="23"/>
  <c r="G228" i="23"/>
  <c r="F229" i="23"/>
  <c r="G229" i="23"/>
  <c r="F230" i="23"/>
  <c r="G230" i="23"/>
  <c r="F231" i="23"/>
  <c r="G231" i="23"/>
  <c r="F232" i="23"/>
  <c r="G232" i="23"/>
  <c r="F233" i="23"/>
  <c r="G233" i="23"/>
  <c r="F234" i="23"/>
  <c r="G234" i="23"/>
  <c r="F235" i="23"/>
  <c r="G235" i="23"/>
  <c r="F236" i="23"/>
  <c r="G236" i="23"/>
  <c r="F237" i="23"/>
  <c r="G237" i="23"/>
  <c r="F238" i="23"/>
  <c r="G238" i="23"/>
  <c r="F239" i="23"/>
  <c r="G239" i="23"/>
  <c r="F240" i="23"/>
  <c r="G240" i="23"/>
  <c r="F241" i="23"/>
  <c r="G241" i="23"/>
  <c r="F242" i="23"/>
  <c r="G242" i="23"/>
  <c r="F243" i="23"/>
  <c r="G243" i="23"/>
  <c r="F244" i="23"/>
  <c r="G244" i="23"/>
  <c r="F245" i="23"/>
  <c r="G245" i="23"/>
  <c r="F246" i="23"/>
  <c r="G246" i="23"/>
  <c r="F247" i="23"/>
  <c r="G247" i="23"/>
  <c r="F248" i="23"/>
  <c r="G248" i="23"/>
  <c r="F249" i="23"/>
  <c r="G249" i="23"/>
  <c r="F250" i="23"/>
  <c r="G250" i="23"/>
  <c r="F251" i="23"/>
  <c r="G251" i="23"/>
  <c r="F252" i="23"/>
  <c r="G252" i="23"/>
  <c r="F253" i="23"/>
  <c r="G253" i="23"/>
  <c r="F254" i="23"/>
  <c r="G254" i="23"/>
  <c r="F255" i="23"/>
  <c r="G255" i="23"/>
  <c r="F256" i="23"/>
  <c r="G256" i="23"/>
  <c r="F257" i="23"/>
  <c r="G257" i="23"/>
  <c r="F258" i="23"/>
  <c r="G258" i="23"/>
  <c r="F259" i="23"/>
  <c r="G259" i="23"/>
  <c r="F260" i="23"/>
  <c r="G260" i="23"/>
  <c r="F261" i="23"/>
  <c r="G261" i="23"/>
  <c r="F262" i="23"/>
  <c r="G262" i="23"/>
  <c r="F263" i="23"/>
  <c r="G263" i="23"/>
  <c r="F264" i="23"/>
  <c r="G264" i="23"/>
  <c r="F265" i="23"/>
  <c r="G265" i="23"/>
  <c r="F266" i="23"/>
  <c r="G266" i="23"/>
  <c r="F267" i="23"/>
  <c r="G267" i="23"/>
  <c r="F268" i="23"/>
  <c r="G268" i="23"/>
  <c r="F269" i="23"/>
  <c r="G269" i="23"/>
  <c r="F270" i="23"/>
  <c r="G270" i="23"/>
  <c r="F271" i="23"/>
  <c r="G271" i="23"/>
  <c r="F272" i="23"/>
  <c r="G272" i="23"/>
  <c r="F273" i="23"/>
  <c r="G273" i="23"/>
  <c r="F274" i="23"/>
  <c r="G274" i="23"/>
  <c r="F275" i="23"/>
  <c r="G275" i="23"/>
  <c r="F276" i="23"/>
  <c r="G276" i="23"/>
  <c r="F277" i="23"/>
  <c r="G277" i="23"/>
  <c r="F278" i="23"/>
  <c r="G278" i="23"/>
  <c r="F279" i="23"/>
  <c r="G279" i="23"/>
  <c r="F280" i="23"/>
  <c r="G280" i="23"/>
  <c r="F281" i="23"/>
  <c r="G281" i="23"/>
  <c r="F282" i="23"/>
  <c r="G282" i="23"/>
  <c r="F283" i="23"/>
  <c r="G283" i="23"/>
  <c r="F284" i="23"/>
  <c r="G284" i="23"/>
  <c r="F285" i="23"/>
  <c r="G285" i="23"/>
  <c r="F286" i="23"/>
  <c r="G286" i="23"/>
  <c r="F287" i="23"/>
  <c r="G287" i="23"/>
  <c r="F288" i="23"/>
  <c r="G288" i="23"/>
  <c r="F289" i="23"/>
  <c r="G289" i="23"/>
  <c r="F290" i="23"/>
  <c r="G290" i="23"/>
  <c r="F291" i="23"/>
  <c r="G291" i="23"/>
  <c r="F292" i="23"/>
  <c r="G292" i="23"/>
  <c r="F293" i="23"/>
  <c r="G293" i="23"/>
  <c r="F294" i="23"/>
  <c r="G294" i="23"/>
  <c r="F295" i="23"/>
  <c r="G295" i="23"/>
  <c r="F296" i="23"/>
  <c r="G296" i="23"/>
  <c r="F297" i="23"/>
  <c r="G297" i="23"/>
  <c r="F298" i="23"/>
  <c r="G298" i="23"/>
  <c r="F299" i="23"/>
  <c r="G299" i="23"/>
  <c r="F300" i="23"/>
  <c r="G300" i="23"/>
  <c r="F301" i="23"/>
  <c r="G301" i="23"/>
  <c r="F302" i="23"/>
  <c r="G302" i="23"/>
  <c r="F303" i="23"/>
  <c r="G303" i="23"/>
  <c r="F304" i="23"/>
  <c r="G304" i="23"/>
  <c r="F305" i="23"/>
  <c r="G305" i="23"/>
  <c r="F306" i="23"/>
  <c r="G306" i="23"/>
  <c r="F307" i="23"/>
  <c r="G307" i="23"/>
  <c r="F308" i="23"/>
  <c r="G308" i="23"/>
  <c r="F309" i="23"/>
  <c r="G309" i="23"/>
  <c r="F310" i="23"/>
  <c r="G310" i="23"/>
  <c r="F311" i="23"/>
  <c r="G311" i="23"/>
  <c r="F312" i="23"/>
  <c r="G312" i="23"/>
  <c r="F313" i="23"/>
  <c r="G313" i="23"/>
  <c r="F314" i="23"/>
  <c r="G314" i="23"/>
  <c r="F315" i="23"/>
  <c r="G315" i="23"/>
  <c r="F316" i="23"/>
  <c r="G316" i="23"/>
  <c r="F317" i="23"/>
  <c r="G317" i="23"/>
  <c r="F318" i="23"/>
  <c r="G318" i="23"/>
  <c r="F319" i="23"/>
  <c r="G319" i="23"/>
  <c r="F320" i="23"/>
  <c r="G320" i="23"/>
  <c r="F321" i="23"/>
  <c r="G321" i="23"/>
  <c r="F322" i="23"/>
  <c r="G322" i="23"/>
  <c r="F323" i="23"/>
  <c r="G323" i="23"/>
  <c r="F324" i="23"/>
  <c r="G324" i="23"/>
  <c r="F325" i="23"/>
  <c r="G325" i="23"/>
  <c r="F326" i="23"/>
  <c r="G326" i="23"/>
  <c r="F327" i="23"/>
  <c r="G327" i="23"/>
  <c r="F328" i="23"/>
  <c r="G328" i="23"/>
  <c r="F329" i="23"/>
  <c r="G329" i="23"/>
  <c r="F330" i="23"/>
  <c r="G330" i="23"/>
  <c r="F331" i="23"/>
  <c r="G331" i="23"/>
  <c r="F332" i="23"/>
  <c r="G332" i="23"/>
  <c r="F333" i="23"/>
  <c r="G333" i="23"/>
  <c r="F334" i="23"/>
  <c r="G334" i="23"/>
  <c r="F335" i="23"/>
  <c r="G335" i="23"/>
  <c r="F336" i="23"/>
  <c r="G336" i="23"/>
  <c r="F337" i="23"/>
  <c r="G337" i="23"/>
  <c r="F338" i="23"/>
  <c r="G338" i="23"/>
  <c r="F339" i="23"/>
  <c r="G339" i="23"/>
  <c r="F340" i="23"/>
  <c r="G340" i="23"/>
  <c r="F341" i="23"/>
  <c r="G341" i="23"/>
  <c r="F342" i="23"/>
  <c r="G342" i="23"/>
  <c r="F343" i="23"/>
  <c r="G343" i="23"/>
  <c r="F344" i="23"/>
  <c r="G344" i="23"/>
  <c r="F345" i="23"/>
  <c r="G345" i="23"/>
  <c r="F346" i="23"/>
  <c r="G346" i="23"/>
  <c r="F347" i="23"/>
  <c r="G347" i="23"/>
  <c r="F348" i="23"/>
  <c r="G348" i="23"/>
  <c r="F349" i="23"/>
  <c r="G349" i="23"/>
  <c r="F350" i="23"/>
  <c r="G350" i="23"/>
  <c r="F351" i="23"/>
  <c r="G351" i="23"/>
  <c r="F352" i="23"/>
  <c r="G352" i="23"/>
  <c r="F353" i="23"/>
  <c r="G353" i="23"/>
  <c r="F354" i="23"/>
  <c r="G354" i="23"/>
  <c r="F355" i="23"/>
  <c r="G355" i="23"/>
  <c r="F356" i="23"/>
  <c r="G356" i="23"/>
  <c r="F357" i="23"/>
  <c r="G357" i="23"/>
  <c r="F358" i="23"/>
  <c r="G358" i="23"/>
  <c r="F359" i="23"/>
  <c r="G359" i="23"/>
  <c r="F360" i="23"/>
  <c r="G360" i="23"/>
  <c r="F361" i="23"/>
  <c r="G361" i="23"/>
  <c r="F362" i="23"/>
  <c r="G362" i="23"/>
  <c r="F363" i="23"/>
  <c r="G363" i="23"/>
  <c r="F364" i="23"/>
  <c r="G364" i="23"/>
  <c r="F365" i="23"/>
  <c r="G365" i="23"/>
  <c r="F366" i="23"/>
  <c r="G366" i="23"/>
  <c r="F367" i="23"/>
  <c r="G367" i="23"/>
  <c r="F368" i="23"/>
  <c r="G368" i="23"/>
  <c r="F369" i="23"/>
  <c r="G369" i="23"/>
  <c r="F370" i="23"/>
  <c r="G370" i="23"/>
  <c r="F371" i="23"/>
  <c r="G371" i="23"/>
  <c r="F372" i="23"/>
  <c r="G372" i="23"/>
  <c r="F373" i="23"/>
  <c r="G373" i="23"/>
  <c r="F374" i="23"/>
  <c r="G374" i="23"/>
  <c r="F375" i="23"/>
  <c r="G375" i="23"/>
  <c r="F376" i="23"/>
  <c r="G376" i="23"/>
  <c r="F377" i="23"/>
  <c r="G377" i="23"/>
  <c r="F378" i="23"/>
  <c r="G378" i="23"/>
  <c r="F379" i="23"/>
  <c r="G379" i="23"/>
  <c r="F380" i="23"/>
  <c r="G380" i="23"/>
  <c r="F381" i="23"/>
  <c r="G381" i="23"/>
  <c r="F382" i="23"/>
  <c r="G382" i="23"/>
  <c r="F383" i="23"/>
  <c r="G383" i="23"/>
  <c r="F384" i="23"/>
  <c r="G384" i="23"/>
  <c r="F385" i="23"/>
  <c r="G385" i="23"/>
  <c r="F386" i="23"/>
  <c r="G386" i="23"/>
  <c r="F387" i="23"/>
  <c r="G387" i="23"/>
  <c r="F388" i="23"/>
  <c r="G388" i="23"/>
  <c r="F389" i="23"/>
  <c r="G389" i="23"/>
  <c r="F390" i="23"/>
  <c r="G390" i="23"/>
  <c r="F391" i="23"/>
  <c r="G391" i="23"/>
  <c r="F392" i="23"/>
  <c r="G392" i="23"/>
  <c r="F393" i="23"/>
  <c r="G393" i="23"/>
  <c r="F394" i="23"/>
  <c r="G394" i="23"/>
  <c r="F395" i="23"/>
  <c r="G395" i="23"/>
  <c r="F396" i="23"/>
  <c r="G396" i="23"/>
  <c r="F397" i="23"/>
  <c r="G397" i="23"/>
  <c r="F398" i="23"/>
  <c r="G398" i="23"/>
  <c r="F399" i="23"/>
  <c r="G399" i="23"/>
  <c r="F400" i="23"/>
  <c r="G400" i="23"/>
  <c r="F401" i="23"/>
  <c r="G401" i="23"/>
  <c r="F402" i="23"/>
  <c r="G402" i="23"/>
  <c r="F403" i="23"/>
  <c r="G403" i="23"/>
  <c r="F404" i="23"/>
  <c r="G404" i="23"/>
  <c r="F405" i="23"/>
  <c r="G405" i="23"/>
  <c r="F406" i="23"/>
  <c r="G406" i="23"/>
  <c r="F407" i="23"/>
  <c r="G407" i="23"/>
  <c r="F408" i="23"/>
  <c r="G408" i="23"/>
  <c r="F409" i="23"/>
  <c r="G409" i="23"/>
  <c r="F410" i="23"/>
  <c r="G410" i="23"/>
  <c r="F411" i="23"/>
  <c r="G411" i="23"/>
  <c r="F412" i="23"/>
  <c r="G412" i="23"/>
  <c r="F413" i="23"/>
  <c r="G413" i="23"/>
  <c r="F414" i="23"/>
  <c r="G414" i="23"/>
  <c r="F415" i="23"/>
  <c r="G415" i="23"/>
  <c r="F416" i="23"/>
  <c r="G416" i="23"/>
  <c r="F417" i="23"/>
  <c r="G417" i="23"/>
  <c r="F418" i="23"/>
  <c r="G418" i="23"/>
  <c r="F419" i="23"/>
  <c r="G419" i="23"/>
  <c r="F420" i="23"/>
  <c r="G420" i="23"/>
  <c r="F421" i="23"/>
  <c r="G421" i="23"/>
  <c r="F422" i="23"/>
  <c r="G422" i="23"/>
  <c r="F423" i="23"/>
  <c r="G423" i="23"/>
  <c r="F424" i="23"/>
  <c r="G424" i="23"/>
  <c r="F425" i="23"/>
  <c r="G425" i="23"/>
  <c r="F426" i="23"/>
  <c r="G426" i="23"/>
  <c r="F427" i="23"/>
  <c r="G427" i="23"/>
  <c r="F428" i="23"/>
  <c r="G428" i="23"/>
  <c r="F429" i="23"/>
  <c r="G429" i="23"/>
  <c r="F430" i="23"/>
  <c r="G430" i="23"/>
  <c r="F431" i="23"/>
  <c r="G431" i="23"/>
  <c r="F432" i="23"/>
  <c r="G432" i="23"/>
  <c r="F433" i="23"/>
  <c r="G433" i="23"/>
  <c r="F434" i="23"/>
  <c r="G434" i="23"/>
  <c r="F435" i="23"/>
  <c r="G435" i="23"/>
  <c r="F436" i="23"/>
  <c r="G436" i="23"/>
  <c r="F437" i="23"/>
  <c r="G437" i="23"/>
  <c r="F438" i="23"/>
  <c r="G438" i="23"/>
  <c r="F439" i="23"/>
  <c r="G439" i="23"/>
  <c r="F440" i="23"/>
  <c r="G440" i="23"/>
  <c r="F441" i="23"/>
  <c r="G441" i="23"/>
  <c r="F442" i="23"/>
  <c r="G442" i="23"/>
  <c r="F443" i="23"/>
  <c r="G443" i="23"/>
  <c r="F444" i="23"/>
  <c r="G444" i="23"/>
  <c r="F445" i="23"/>
  <c r="G445" i="23"/>
  <c r="F446" i="23"/>
  <c r="G446" i="23"/>
  <c r="F447" i="23"/>
  <c r="G447" i="23"/>
  <c r="F448" i="23"/>
  <c r="G448" i="23"/>
  <c r="F449" i="23"/>
  <c r="G449" i="23"/>
  <c r="F450" i="23"/>
  <c r="G450" i="23"/>
  <c r="F451" i="23"/>
  <c r="G451" i="23"/>
  <c r="F452" i="23"/>
  <c r="G452" i="23"/>
  <c r="F453" i="23"/>
  <c r="G453" i="23"/>
  <c r="F454" i="23"/>
  <c r="G454" i="23"/>
  <c r="F455" i="23"/>
  <c r="G455" i="23"/>
  <c r="F456" i="23"/>
  <c r="G456" i="23"/>
  <c r="F457" i="23"/>
  <c r="G457" i="23"/>
  <c r="F458" i="23"/>
  <c r="G458" i="23"/>
  <c r="F459" i="23"/>
  <c r="G459" i="23"/>
  <c r="F460" i="23"/>
  <c r="G460" i="23"/>
  <c r="F461" i="23"/>
  <c r="G461" i="23"/>
  <c r="F462" i="23"/>
  <c r="G462" i="23"/>
  <c r="F463" i="23"/>
  <c r="G463" i="23"/>
  <c r="F464" i="23"/>
  <c r="G464" i="23"/>
  <c r="F465" i="23"/>
  <c r="G465" i="23"/>
  <c r="F466" i="23"/>
  <c r="G466" i="23"/>
  <c r="F467" i="23"/>
  <c r="G467" i="23"/>
  <c r="F468" i="23"/>
  <c r="G468" i="23"/>
  <c r="F469" i="23"/>
  <c r="G469" i="23"/>
  <c r="F470" i="23"/>
  <c r="G470" i="23"/>
  <c r="F471" i="23"/>
  <c r="G471" i="23"/>
  <c r="F472" i="23"/>
  <c r="G472" i="23"/>
  <c r="F473" i="23"/>
  <c r="G473" i="23"/>
  <c r="F474" i="23"/>
  <c r="G474" i="23"/>
  <c r="F475" i="23"/>
  <c r="G475" i="23"/>
  <c r="F476" i="23"/>
  <c r="G476" i="23"/>
  <c r="F477" i="23"/>
  <c r="G477" i="23"/>
  <c r="F478" i="23"/>
  <c r="G478" i="23"/>
  <c r="F479" i="23"/>
  <c r="G479" i="23"/>
  <c r="F480" i="23"/>
  <c r="G480" i="23"/>
  <c r="F481" i="23"/>
  <c r="G481" i="23"/>
  <c r="F482" i="23"/>
  <c r="G482" i="23"/>
  <c r="F483" i="23"/>
  <c r="G483" i="23"/>
  <c r="F484" i="23"/>
  <c r="G484" i="23"/>
  <c r="F485" i="23"/>
  <c r="G485" i="23"/>
  <c r="F486" i="23"/>
  <c r="G486" i="23"/>
  <c r="F487" i="23"/>
  <c r="G487" i="23"/>
  <c r="F488" i="23"/>
  <c r="G488" i="23"/>
  <c r="F489" i="23"/>
  <c r="G489" i="23"/>
  <c r="F490" i="23"/>
  <c r="G490" i="23"/>
  <c r="F491" i="23"/>
  <c r="G491" i="23"/>
  <c r="F492" i="23"/>
  <c r="G492" i="23"/>
  <c r="F493" i="23"/>
  <c r="G493" i="23"/>
  <c r="F494" i="23"/>
  <c r="G494" i="23"/>
  <c r="F495" i="23"/>
  <c r="G495" i="23"/>
  <c r="F496" i="23"/>
  <c r="G496" i="23"/>
  <c r="F497" i="23"/>
  <c r="G497" i="23"/>
  <c r="F498" i="23"/>
  <c r="G498" i="23"/>
  <c r="F499" i="23"/>
  <c r="G499" i="23"/>
  <c r="F500" i="23"/>
  <c r="G500" i="23"/>
  <c r="F501" i="23"/>
  <c r="G501" i="23"/>
  <c r="F502" i="23"/>
  <c r="G502" i="23"/>
  <c r="F503" i="23"/>
  <c r="G503" i="23"/>
  <c r="F504" i="23"/>
  <c r="G504" i="23"/>
  <c r="F505" i="23"/>
  <c r="G505" i="23"/>
  <c r="F506" i="23"/>
  <c r="G506" i="23"/>
  <c r="F507" i="23"/>
  <c r="G507" i="23"/>
  <c r="F508" i="23"/>
  <c r="G508" i="23"/>
  <c r="F509" i="23"/>
  <c r="G509" i="23"/>
  <c r="F510" i="23"/>
  <c r="G510" i="23"/>
  <c r="F511" i="23"/>
  <c r="G511" i="23"/>
  <c r="F512" i="23"/>
  <c r="G512" i="23"/>
  <c r="F513" i="23"/>
  <c r="G513" i="23"/>
  <c r="F514" i="23"/>
  <c r="G514" i="23"/>
  <c r="F515" i="23"/>
  <c r="G515" i="23"/>
  <c r="F516" i="23"/>
  <c r="G516" i="23"/>
  <c r="F517" i="23"/>
  <c r="G517" i="23"/>
  <c r="F518" i="23"/>
  <c r="G518" i="23"/>
  <c r="F519" i="23"/>
  <c r="G519" i="23"/>
  <c r="F520" i="23"/>
  <c r="G520" i="23"/>
  <c r="F521" i="23"/>
  <c r="G521" i="23"/>
  <c r="F522" i="23"/>
  <c r="G522" i="23"/>
  <c r="F523" i="23"/>
  <c r="G523" i="23"/>
  <c r="F524" i="23"/>
  <c r="G524" i="23"/>
  <c r="F525" i="23"/>
  <c r="G525" i="23"/>
  <c r="F526" i="23"/>
  <c r="G526" i="23"/>
  <c r="F527" i="23"/>
  <c r="G527" i="23"/>
  <c r="F528" i="23"/>
  <c r="G528" i="23"/>
  <c r="F529" i="23"/>
  <c r="G529" i="23"/>
  <c r="F530" i="23"/>
  <c r="G530" i="23"/>
  <c r="F531" i="23"/>
  <c r="G531" i="23"/>
  <c r="F532" i="23"/>
  <c r="G532" i="23"/>
  <c r="F533" i="23"/>
  <c r="G533" i="23"/>
  <c r="F534" i="23"/>
  <c r="G534" i="23"/>
  <c r="F535" i="23"/>
  <c r="G535" i="23"/>
  <c r="F536" i="23"/>
  <c r="G536" i="23"/>
  <c r="F537" i="23"/>
  <c r="G537" i="23"/>
  <c r="F538" i="23"/>
  <c r="G538" i="23"/>
  <c r="F539" i="23"/>
  <c r="G539" i="23"/>
  <c r="F540" i="23"/>
  <c r="G540" i="23"/>
  <c r="F541" i="23"/>
  <c r="G541" i="23"/>
  <c r="F542" i="23"/>
  <c r="G542" i="23"/>
  <c r="F543" i="23"/>
  <c r="G543" i="23"/>
  <c r="F544" i="23"/>
  <c r="G544" i="23"/>
  <c r="F545" i="23"/>
  <c r="G545" i="23"/>
  <c r="F546" i="23"/>
  <c r="G546" i="23"/>
  <c r="F547" i="23"/>
  <c r="G547" i="23"/>
  <c r="F548" i="23"/>
  <c r="G548" i="23"/>
  <c r="F549" i="23"/>
  <c r="G549" i="23"/>
  <c r="F550" i="23"/>
  <c r="G550" i="23"/>
  <c r="F551" i="23"/>
  <c r="G551" i="23"/>
  <c r="F552" i="23"/>
  <c r="G552" i="23"/>
  <c r="F553" i="23"/>
  <c r="G553" i="23"/>
  <c r="F554" i="23"/>
  <c r="G554" i="23"/>
  <c r="F555" i="23"/>
  <c r="G555" i="23"/>
  <c r="F556" i="23"/>
  <c r="G556" i="23"/>
  <c r="F557" i="23"/>
  <c r="G557" i="23"/>
  <c r="F558" i="23"/>
  <c r="G558" i="23"/>
  <c r="F559" i="23"/>
  <c r="G559" i="23"/>
  <c r="F560" i="23"/>
  <c r="G560" i="23"/>
  <c r="F561" i="23"/>
  <c r="G561" i="23"/>
  <c r="F562" i="23"/>
  <c r="G562" i="23"/>
  <c r="F563" i="23"/>
  <c r="G563" i="23"/>
  <c r="F564" i="23"/>
  <c r="G564" i="23"/>
  <c r="F565" i="23"/>
  <c r="G565" i="23"/>
  <c r="F566" i="23"/>
  <c r="G566" i="23"/>
  <c r="F567" i="23"/>
  <c r="G567" i="23"/>
  <c r="F568" i="23"/>
  <c r="G568" i="23"/>
  <c r="F569" i="23"/>
  <c r="G569" i="23"/>
  <c r="F570" i="23"/>
  <c r="G570" i="23"/>
  <c r="F571" i="23"/>
  <c r="G571" i="23"/>
  <c r="F572" i="23"/>
  <c r="G572" i="23"/>
  <c r="F573" i="23"/>
  <c r="G573" i="23"/>
  <c r="F574" i="23"/>
  <c r="G574" i="23"/>
  <c r="F575" i="23"/>
  <c r="G575" i="23"/>
  <c r="F576" i="23"/>
  <c r="G576" i="23"/>
  <c r="F577" i="23"/>
  <c r="G577" i="23"/>
  <c r="F578" i="23"/>
  <c r="G578" i="23"/>
  <c r="F579" i="23"/>
  <c r="G579" i="23"/>
  <c r="F580" i="23"/>
  <c r="G580" i="23"/>
  <c r="F581" i="23"/>
  <c r="G581" i="23"/>
  <c r="F582" i="23"/>
  <c r="G582" i="23"/>
  <c r="F583" i="23"/>
  <c r="G583" i="23"/>
  <c r="F584" i="23"/>
  <c r="G584" i="23"/>
  <c r="F585" i="23"/>
  <c r="G585" i="23"/>
  <c r="F586" i="23"/>
  <c r="G586" i="23"/>
  <c r="F587" i="23"/>
  <c r="G587" i="23"/>
  <c r="F588" i="23"/>
  <c r="G588" i="23"/>
  <c r="F589" i="23"/>
  <c r="G589" i="23"/>
  <c r="F590" i="23"/>
  <c r="G590" i="23"/>
  <c r="F591" i="23"/>
  <c r="G591" i="23"/>
  <c r="F592" i="23"/>
  <c r="G592" i="23"/>
  <c r="F593" i="23"/>
  <c r="G593" i="23"/>
  <c r="F594" i="23"/>
  <c r="G594" i="23"/>
  <c r="F595" i="23"/>
  <c r="G595" i="23"/>
  <c r="F596" i="23"/>
  <c r="G596" i="23"/>
  <c r="F597" i="23"/>
  <c r="G597" i="23"/>
  <c r="F598" i="23"/>
  <c r="G598" i="23"/>
  <c r="F599" i="23"/>
  <c r="G599" i="23"/>
  <c r="F600" i="23"/>
  <c r="G600" i="23"/>
  <c r="F601" i="23"/>
  <c r="G601" i="23"/>
  <c r="F602" i="23"/>
  <c r="G602" i="23"/>
  <c r="F603" i="23"/>
  <c r="G603" i="23"/>
  <c r="F604" i="23"/>
  <c r="G604" i="23"/>
  <c r="F605" i="23"/>
  <c r="G605" i="23"/>
  <c r="F606" i="23"/>
  <c r="G606" i="23"/>
  <c r="F607" i="23"/>
  <c r="G607" i="23"/>
  <c r="F608" i="23"/>
  <c r="G608" i="23"/>
  <c r="F609" i="23"/>
  <c r="G609" i="23"/>
  <c r="F610" i="23"/>
  <c r="G610" i="23"/>
  <c r="F611" i="23"/>
  <c r="G611" i="23"/>
  <c r="F612" i="23"/>
  <c r="G612" i="23"/>
  <c r="F613" i="23"/>
  <c r="G613" i="23"/>
  <c r="F614" i="23"/>
  <c r="G614" i="23"/>
  <c r="F615" i="23"/>
  <c r="G615" i="23"/>
  <c r="F616" i="23"/>
  <c r="G616" i="23"/>
  <c r="F617" i="23"/>
  <c r="G617" i="23"/>
  <c r="F618" i="23"/>
  <c r="G618" i="23"/>
  <c r="F619" i="23"/>
  <c r="G619" i="23"/>
  <c r="F620" i="23"/>
  <c r="G620" i="23"/>
  <c r="F621" i="23"/>
  <c r="G621" i="23"/>
  <c r="F622" i="23"/>
  <c r="G622" i="23"/>
  <c r="F623" i="23"/>
  <c r="G623" i="23"/>
  <c r="F624" i="23"/>
  <c r="G624" i="23"/>
  <c r="F625" i="23"/>
  <c r="G625" i="23"/>
  <c r="F626" i="23"/>
  <c r="G626" i="23"/>
  <c r="F627" i="23"/>
  <c r="G627" i="23"/>
  <c r="F628" i="23"/>
  <c r="G628" i="23"/>
  <c r="F629" i="23"/>
  <c r="G629" i="23"/>
  <c r="F630" i="23"/>
  <c r="G630" i="23"/>
  <c r="F631" i="23"/>
  <c r="G631" i="23"/>
  <c r="F632" i="23"/>
  <c r="G632" i="23"/>
  <c r="F633" i="23"/>
  <c r="G633" i="23"/>
  <c r="F634" i="23"/>
  <c r="G634" i="23"/>
  <c r="F635" i="23"/>
  <c r="G635" i="23"/>
  <c r="F636" i="23"/>
  <c r="G636" i="23"/>
  <c r="F637" i="23"/>
  <c r="G637" i="23"/>
  <c r="F638" i="23"/>
  <c r="G638" i="23"/>
  <c r="F639" i="23"/>
  <c r="G639" i="23"/>
  <c r="F640" i="23"/>
  <c r="G640" i="23"/>
  <c r="F641" i="23"/>
  <c r="G641" i="23"/>
  <c r="F642" i="23"/>
  <c r="G642" i="23"/>
  <c r="F643" i="23"/>
  <c r="G643" i="23"/>
  <c r="F644" i="23"/>
  <c r="G644" i="23"/>
  <c r="F645" i="23"/>
  <c r="G645" i="23"/>
  <c r="F646" i="23"/>
  <c r="G646" i="23"/>
  <c r="F647" i="23"/>
  <c r="G647" i="23"/>
  <c r="F648" i="23"/>
  <c r="G648" i="23"/>
  <c r="F649" i="23"/>
  <c r="G649" i="23"/>
  <c r="F650" i="23"/>
  <c r="G650" i="23"/>
  <c r="F651" i="23"/>
  <c r="G651" i="23"/>
  <c r="F652" i="23"/>
  <c r="G652" i="23"/>
  <c r="F653" i="23"/>
  <c r="G653" i="23"/>
  <c r="F654" i="23"/>
  <c r="G654" i="23"/>
  <c r="F655" i="23"/>
  <c r="G655" i="23"/>
  <c r="F656" i="23"/>
  <c r="G656" i="23"/>
  <c r="F657" i="23"/>
  <c r="G657" i="23"/>
  <c r="F658" i="23"/>
  <c r="G658" i="23"/>
  <c r="F659" i="23"/>
  <c r="G659" i="23"/>
  <c r="F660" i="23"/>
  <c r="G660" i="23"/>
  <c r="F661" i="23"/>
  <c r="G661" i="23"/>
  <c r="F662" i="23"/>
  <c r="G662" i="23"/>
  <c r="F663" i="23"/>
  <c r="G663" i="23"/>
  <c r="F664" i="23"/>
  <c r="G664" i="23"/>
  <c r="F665" i="23"/>
  <c r="G665" i="23"/>
  <c r="F666" i="23"/>
  <c r="G666" i="23"/>
  <c r="F667" i="23"/>
  <c r="G667" i="23"/>
  <c r="F668" i="23"/>
  <c r="G668" i="23"/>
  <c r="F669" i="23"/>
  <c r="G669" i="23"/>
  <c r="F670" i="23"/>
  <c r="G670" i="23"/>
  <c r="F671" i="23"/>
  <c r="G671" i="23"/>
  <c r="F672" i="23"/>
  <c r="G672" i="23"/>
  <c r="F673" i="23"/>
  <c r="G673" i="23"/>
  <c r="F674" i="23"/>
  <c r="G674" i="23"/>
  <c r="F675" i="23"/>
  <c r="G675" i="23"/>
  <c r="F676" i="23"/>
  <c r="G676" i="23"/>
  <c r="F677" i="23"/>
  <c r="G677" i="23"/>
  <c r="F678" i="23"/>
  <c r="G678" i="23"/>
  <c r="F679" i="23"/>
  <c r="G679" i="23"/>
  <c r="F680" i="23"/>
  <c r="G680" i="23"/>
  <c r="F681" i="23"/>
  <c r="G681" i="23"/>
  <c r="F682" i="23"/>
  <c r="G682" i="23"/>
  <c r="F683" i="23"/>
  <c r="G683" i="23"/>
  <c r="F684" i="23"/>
  <c r="G684" i="23"/>
  <c r="F685" i="23"/>
  <c r="G685" i="23"/>
  <c r="F686" i="23"/>
  <c r="G686" i="23"/>
  <c r="F687" i="23"/>
  <c r="G687" i="23"/>
  <c r="F688" i="23"/>
  <c r="G688" i="23"/>
  <c r="F689" i="23"/>
  <c r="G689" i="23"/>
  <c r="F690" i="23"/>
  <c r="G690" i="23"/>
  <c r="F691" i="23"/>
  <c r="G691" i="23"/>
  <c r="F692" i="23"/>
  <c r="G692" i="23"/>
  <c r="F693" i="23"/>
  <c r="G693" i="23"/>
  <c r="F694" i="23"/>
  <c r="G694" i="23"/>
  <c r="F695" i="23"/>
  <c r="G695" i="23"/>
  <c r="F696" i="23"/>
  <c r="G696" i="23"/>
  <c r="F697" i="23"/>
  <c r="G697" i="23"/>
  <c r="F698" i="23"/>
  <c r="G698" i="23"/>
  <c r="F699" i="23"/>
  <c r="G699" i="23"/>
  <c r="F700" i="23"/>
  <c r="G700" i="23"/>
  <c r="F701" i="23"/>
  <c r="G701" i="23"/>
  <c r="F702" i="23"/>
  <c r="G702" i="23"/>
  <c r="F703" i="23"/>
  <c r="G703" i="23"/>
  <c r="F704" i="23"/>
  <c r="G704" i="23"/>
  <c r="F705" i="23"/>
  <c r="G705" i="23"/>
  <c r="F706" i="23"/>
  <c r="G706" i="23"/>
  <c r="F707" i="23"/>
  <c r="G707" i="23"/>
  <c r="F708" i="23"/>
  <c r="G708" i="23"/>
  <c r="F709" i="23"/>
  <c r="G709" i="23"/>
  <c r="F710" i="23"/>
  <c r="G710" i="23"/>
  <c r="F711" i="23"/>
  <c r="G711" i="23"/>
  <c r="F712" i="23"/>
  <c r="G712" i="23"/>
  <c r="F713" i="23"/>
  <c r="G713" i="23"/>
  <c r="F714" i="23"/>
  <c r="G714" i="23"/>
  <c r="F715" i="23"/>
  <c r="G715" i="23"/>
  <c r="F716" i="23"/>
  <c r="G716" i="23"/>
  <c r="F717" i="23"/>
  <c r="G717" i="23"/>
  <c r="F718" i="23"/>
  <c r="G718" i="23"/>
  <c r="F719" i="23"/>
  <c r="G719" i="23"/>
  <c r="F720" i="23"/>
  <c r="G720" i="23"/>
  <c r="F721" i="23"/>
  <c r="G721" i="23"/>
  <c r="F722" i="23"/>
  <c r="G722" i="23"/>
  <c r="F723" i="23"/>
  <c r="G723" i="23"/>
  <c r="F724" i="23"/>
  <c r="G724" i="23"/>
  <c r="F725" i="23"/>
  <c r="G725" i="23"/>
  <c r="F726" i="23"/>
  <c r="G726" i="23"/>
  <c r="F727" i="23"/>
  <c r="G727" i="23"/>
  <c r="F728" i="23"/>
  <c r="G728" i="23"/>
  <c r="F729" i="23"/>
  <c r="G729" i="23"/>
  <c r="F730" i="23"/>
  <c r="G730" i="23"/>
  <c r="F731" i="23"/>
  <c r="G731" i="23"/>
  <c r="F732" i="23"/>
  <c r="G732" i="23"/>
  <c r="F733" i="23"/>
  <c r="G733" i="23"/>
  <c r="F734" i="23"/>
  <c r="G734" i="23"/>
  <c r="F735" i="23"/>
  <c r="G735" i="23"/>
  <c r="F736" i="23"/>
  <c r="G736" i="23"/>
  <c r="F737" i="23"/>
  <c r="G737" i="23"/>
  <c r="F738" i="23"/>
  <c r="G738" i="23"/>
  <c r="F739" i="23"/>
  <c r="G739" i="23"/>
  <c r="F740" i="23"/>
  <c r="G740" i="23"/>
  <c r="F741" i="23"/>
  <c r="G741" i="23"/>
  <c r="F742" i="23"/>
  <c r="G742" i="23"/>
  <c r="F743" i="23"/>
  <c r="G743" i="23"/>
  <c r="F744" i="23"/>
  <c r="G744" i="23"/>
  <c r="F745" i="23"/>
  <c r="G745" i="23"/>
  <c r="F746" i="23"/>
  <c r="G746" i="23"/>
  <c r="F747" i="23"/>
  <c r="G747" i="23"/>
  <c r="F748" i="23"/>
  <c r="G748" i="23"/>
  <c r="F749" i="23"/>
  <c r="G749" i="23"/>
  <c r="F750" i="23"/>
  <c r="G750" i="23"/>
  <c r="F751" i="23"/>
  <c r="G751" i="23"/>
  <c r="F752" i="23"/>
  <c r="G752" i="23"/>
  <c r="F753" i="23"/>
  <c r="G753" i="23"/>
  <c r="F754" i="23"/>
  <c r="G754" i="23"/>
  <c r="F755" i="23"/>
  <c r="G755" i="23"/>
  <c r="F756" i="23"/>
  <c r="G756" i="23"/>
  <c r="F757" i="23"/>
  <c r="G757" i="23"/>
  <c r="F758" i="23"/>
  <c r="G758" i="23"/>
  <c r="F759" i="23"/>
  <c r="G759" i="23"/>
  <c r="F760" i="23"/>
  <c r="G760" i="23"/>
  <c r="F761" i="23"/>
  <c r="G761" i="23"/>
  <c r="F762" i="23"/>
  <c r="G762" i="23"/>
  <c r="F763" i="23"/>
  <c r="G763" i="23"/>
  <c r="F764" i="23"/>
  <c r="G764" i="23"/>
  <c r="F765" i="23"/>
  <c r="G765" i="23"/>
  <c r="F766" i="23"/>
  <c r="G766" i="23"/>
  <c r="F767" i="23"/>
  <c r="G767" i="23"/>
  <c r="F768" i="23"/>
  <c r="G768" i="23"/>
  <c r="F769" i="23"/>
  <c r="G769" i="23"/>
  <c r="F770" i="23"/>
  <c r="G770" i="23"/>
  <c r="F771" i="23"/>
  <c r="G771" i="23"/>
  <c r="F772" i="23"/>
  <c r="G772" i="23"/>
  <c r="F773" i="23"/>
  <c r="G773" i="23"/>
  <c r="F774" i="23"/>
  <c r="G774" i="23"/>
  <c r="F775" i="23"/>
  <c r="G775" i="23"/>
  <c r="F776" i="23"/>
  <c r="G776" i="23"/>
  <c r="F777" i="23"/>
  <c r="G777" i="23"/>
  <c r="F778" i="23"/>
  <c r="G778" i="23"/>
  <c r="F779" i="23"/>
  <c r="G779" i="23"/>
  <c r="F780" i="23"/>
  <c r="G780" i="23"/>
  <c r="F781" i="23"/>
  <c r="G781" i="23"/>
  <c r="F782" i="23"/>
  <c r="G782" i="23"/>
  <c r="F783" i="23"/>
  <c r="G783" i="23"/>
  <c r="F784" i="23"/>
  <c r="G784" i="23"/>
  <c r="F785" i="23"/>
  <c r="G785" i="23"/>
  <c r="F786" i="23"/>
  <c r="G786" i="23"/>
  <c r="F787" i="23"/>
  <c r="G787" i="23"/>
  <c r="F788" i="23"/>
  <c r="G788" i="23"/>
  <c r="F789" i="23"/>
  <c r="G789" i="23"/>
  <c r="F790" i="23"/>
  <c r="G790" i="23"/>
  <c r="F791" i="23"/>
  <c r="G791" i="23"/>
  <c r="F792" i="23"/>
  <c r="G792" i="23"/>
  <c r="F793" i="23"/>
  <c r="G793" i="23"/>
  <c r="F794" i="23"/>
  <c r="G794" i="23"/>
  <c r="F795" i="23"/>
  <c r="G795" i="23"/>
  <c r="F796" i="23"/>
  <c r="G796" i="23"/>
  <c r="F797" i="23"/>
  <c r="G797" i="23"/>
  <c r="F798" i="23"/>
  <c r="G798" i="23"/>
  <c r="F799" i="23"/>
  <c r="G799" i="23"/>
  <c r="F800" i="23"/>
  <c r="G800" i="23"/>
  <c r="F801" i="23"/>
  <c r="G801" i="23"/>
  <c r="F802" i="23"/>
  <c r="G802" i="23"/>
  <c r="F803" i="23"/>
  <c r="G803" i="23"/>
  <c r="F804" i="23"/>
  <c r="G804" i="23"/>
  <c r="F805" i="23"/>
  <c r="G805" i="23"/>
  <c r="F806" i="23"/>
  <c r="G806" i="23"/>
  <c r="F807" i="23"/>
  <c r="G807" i="23"/>
  <c r="F808" i="23"/>
  <c r="G808" i="23"/>
  <c r="F809" i="23"/>
  <c r="G809" i="23"/>
  <c r="F810" i="23"/>
  <c r="G810" i="23"/>
  <c r="F811" i="23"/>
  <c r="G811" i="23"/>
  <c r="F812" i="23"/>
  <c r="G812" i="23"/>
  <c r="F813" i="23"/>
  <c r="G813" i="23"/>
  <c r="F814" i="23"/>
  <c r="G814" i="23"/>
  <c r="F815" i="23"/>
  <c r="G815" i="23"/>
  <c r="F816" i="23"/>
  <c r="G816" i="23"/>
  <c r="F817" i="23"/>
  <c r="G817" i="23"/>
  <c r="F818" i="23"/>
  <c r="G818" i="23"/>
  <c r="F819" i="23"/>
  <c r="G819" i="23"/>
  <c r="F820" i="23"/>
  <c r="G820" i="23"/>
  <c r="F821" i="23"/>
  <c r="G821" i="23"/>
  <c r="F822" i="23"/>
  <c r="G822" i="23"/>
  <c r="F823" i="23"/>
  <c r="G823" i="23"/>
  <c r="F824" i="23"/>
  <c r="G824" i="23"/>
  <c r="F825" i="23"/>
  <c r="G825" i="23"/>
  <c r="F826" i="23"/>
  <c r="G826" i="23"/>
  <c r="F827" i="23"/>
  <c r="G827" i="23"/>
  <c r="F828" i="23"/>
  <c r="G828" i="23"/>
  <c r="F829" i="23"/>
  <c r="G829" i="23"/>
  <c r="F830" i="23"/>
  <c r="G830" i="23"/>
  <c r="F831" i="23"/>
  <c r="G831" i="23"/>
  <c r="F832" i="23"/>
  <c r="G832" i="23"/>
  <c r="F833" i="23"/>
  <c r="G833" i="23"/>
  <c r="F834" i="23"/>
  <c r="G834" i="23"/>
  <c r="F835" i="23"/>
  <c r="G835" i="23"/>
  <c r="F836" i="23"/>
  <c r="G836" i="23"/>
  <c r="F837" i="23"/>
  <c r="G837" i="23"/>
  <c r="F838" i="23"/>
  <c r="G838" i="23"/>
  <c r="F839" i="23"/>
  <c r="G839" i="23"/>
  <c r="F840" i="23"/>
  <c r="G840" i="23"/>
  <c r="F841" i="23"/>
  <c r="G841" i="23"/>
  <c r="F842" i="23"/>
  <c r="G842" i="23"/>
  <c r="F843" i="23"/>
  <c r="G843" i="23"/>
  <c r="F844" i="23"/>
  <c r="G844" i="23"/>
  <c r="F845" i="23"/>
  <c r="G845" i="23"/>
  <c r="F846" i="23"/>
  <c r="G846" i="23"/>
  <c r="F847" i="23"/>
  <c r="G847" i="23"/>
  <c r="F848" i="23"/>
  <c r="G848" i="23"/>
  <c r="F849" i="23"/>
  <c r="G849" i="23"/>
  <c r="F850" i="23"/>
  <c r="G850" i="23"/>
  <c r="F851" i="23"/>
  <c r="G851" i="23"/>
  <c r="F852" i="23"/>
  <c r="G852" i="23"/>
  <c r="F853" i="23"/>
  <c r="G853" i="23"/>
  <c r="F854" i="23"/>
  <c r="G854" i="23"/>
  <c r="F855" i="23"/>
  <c r="G855" i="23"/>
  <c r="F856" i="23"/>
  <c r="G856" i="23"/>
  <c r="F857" i="23"/>
  <c r="G857" i="23"/>
  <c r="F858" i="23"/>
  <c r="G858" i="23"/>
  <c r="F859" i="23"/>
  <c r="G859" i="23"/>
  <c r="F860" i="23"/>
  <c r="G860" i="23"/>
  <c r="F861" i="23"/>
  <c r="G861" i="23"/>
  <c r="F862" i="23"/>
  <c r="G862" i="23"/>
  <c r="F863" i="23"/>
  <c r="G863" i="23"/>
  <c r="F864" i="23"/>
  <c r="G864" i="23"/>
  <c r="F865" i="23"/>
  <c r="G865" i="23"/>
  <c r="F866" i="23"/>
  <c r="G866" i="23"/>
  <c r="F867" i="23"/>
  <c r="G867" i="23"/>
  <c r="F868" i="23"/>
  <c r="G868" i="23"/>
  <c r="F869" i="23"/>
  <c r="G869" i="23"/>
  <c r="F870" i="23"/>
  <c r="G870" i="23"/>
  <c r="F871" i="23"/>
  <c r="G871" i="23"/>
  <c r="F872" i="23"/>
  <c r="G872" i="23"/>
  <c r="F873" i="23"/>
  <c r="G873" i="23"/>
  <c r="F874" i="23"/>
  <c r="G874" i="23"/>
  <c r="F875" i="23"/>
  <c r="G875" i="23"/>
  <c r="F876" i="23"/>
  <c r="G876" i="23"/>
  <c r="F877" i="23"/>
  <c r="G877" i="23"/>
  <c r="F878" i="23"/>
  <c r="G878" i="23"/>
  <c r="F879" i="23"/>
  <c r="G879" i="23"/>
  <c r="F880" i="23"/>
  <c r="G880" i="23"/>
  <c r="F881" i="23"/>
  <c r="G881" i="23"/>
  <c r="F882" i="23"/>
  <c r="G882" i="23"/>
  <c r="F883" i="23"/>
  <c r="G883" i="23"/>
  <c r="F884" i="23"/>
  <c r="G884" i="23"/>
  <c r="F885" i="23"/>
  <c r="G885" i="23"/>
  <c r="F886" i="23"/>
  <c r="G886" i="23"/>
  <c r="F887" i="23"/>
  <c r="G887" i="23"/>
  <c r="F888" i="23"/>
  <c r="G888" i="23"/>
  <c r="F889" i="23"/>
  <c r="G889" i="23"/>
  <c r="F890" i="23"/>
  <c r="G890" i="23"/>
  <c r="F891" i="23"/>
  <c r="G891" i="23"/>
  <c r="F892" i="23"/>
  <c r="G892" i="23"/>
  <c r="F893" i="23"/>
  <c r="G893" i="23"/>
  <c r="F894" i="23"/>
  <c r="G894" i="23"/>
  <c r="F895" i="23"/>
  <c r="G895" i="23"/>
  <c r="F896" i="23"/>
  <c r="G896" i="23"/>
  <c r="F897" i="23"/>
  <c r="G897" i="23"/>
  <c r="F898" i="23"/>
  <c r="G898" i="23"/>
  <c r="F899" i="23"/>
  <c r="G899" i="23"/>
  <c r="F900" i="23"/>
  <c r="G900" i="23"/>
  <c r="F901" i="23"/>
  <c r="G901" i="23"/>
  <c r="F902" i="23"/>
  <c r="G902" i="23"/>
  <c r="F903" i="23"/>
  <c r="G903" i="23"/>
  <c r="F904" i="23"/>
  <c r="G904" i="23"/>
  <c r="F905" i="23"/>
  <c r="G905" i="23"/>
  <c r="F906" i="23"/>
  <c r="G906" i="23"/>
  <c r="F907" i="23"/>
  <c r="G907" i="23"/>
  <c r="F908" i="23"/>
  <c r="G908" i="23"/>
  <c r="F909" i="23"/>
  <c r="G909" i="23"/>
  <c r="F910" i="23"/>
  <c r="G910" i="23"/>
  <c r="F911" i="23"/>
  <c r="G911" i="23"/>
  <c r="F912" i="23"/>
  <c r="G912" i="23"/>
  <c r="F913" i="23"/>
  <c r="G913" i="23"/>
  <c r="F914" i="23"/>
  <c r="G914" i="23"/>
  <c r="F915" i="23"/>
  <c r="G915" i="23"/>
  <c r="F916" i="23"/>
  <c r="G916" i="23"/>
  <c r="F917" i="23"/>
  <c r="G917" i="23"/>
  <c r="F918" i="23"/>
  <c r="G918" i="23"/>
  <c r="F919" i="23"/>
  <c r="G919" i="23"/>
  <c r="F920" i="23"/>
  <c r="G920" i="23"/>
  <c r="F921" i="23"/>
  <c r="G921" i="23"/>
  <c r="F922" i="23"/>
  <c r="G922" i="23"/>
  <c r="F923" i="23"/>
  <c r="G923" i="23"/>
  <c r="F924" i="23"/>
  <c r="G924" i="23"/>
  <c r="F925" i="23"/>
  <c r="G925" i="23"/>
  <c r="F926" i="23"/>
  <c r="G926" i="23"/>
  <c r="F927" i="23"/>
  <c r="G927" i="23"/>
  <c r="F928" i="23"/>
  <c r="G928" i="23"/>
  <c r="F929" i="23"/>
  <c r="G929" i="23"/>
  <c r="F930" i="23"/>
  <c r="G930" i="23"/>
  <c r="F931" i="23"/>
  <c r="G931" i="23"/>
  <c r="F932" i="23"/>
  <c r="G932" i="23"/>
  <c r="F933" i="23"/>
  <c r="G933" i="23"/>
  <c r="F934" i="23"/>
  <c r="G934" i="23"/>
  <c r="F935" i="23"/>
  <c r="G935" i="23"/>
  <c r="F936" i="23"/>
  <c r="G936" i="23"/>
  <c r="F937" i="23"/>
  <c r="G937" i="23"/>
  <c r="F938" i="23"/>
  <c r="G938" i="23"/>
  <c r="F939" i="23"/>
  <c r="G939" i="23"/>
  <c r="F940" i="23"/>
  <c r="G940" i="23"/>
  <c r="F941" i="23"/>
  <c r="G941" i="23"/>
  <c r="F942" i="23"/>
  <c r="G942" i="23"/>
  <c r="F943" i="23"/>
  <c r="G943" i="23"/>
  <c r="F944" i="23"/>
  <c r="G944" i="23"/>
  <c r="F945" i="23"/>
  <c r="G945" i="23"/>
  <c r="F946" i="23"/>
  <c r="G946" i="23"/>
  <c r="F947" i="23"/>
  <c r="G947" i="23"/>
  <c r="F948" i="23"/>
  <c r="G948" i="23"/>
  <c r="F949" i="23"/>
  <c r="G949" i="23"/>
  <c r="F950" i="23"/>
  <c r="G950" i="23"/>
  <c r="F951" i="23"/>
  <c r="G951" i="23"/>
  <c r="F952" i="23"/>
  <c r="G952" i="23"/>
  <c r="F953" i="23"/>
  <c r="G953" i="23"/>
  <c r="F954" i="23"/>
  <c r="G954" i="23"/>
  <c r="F955" i="23"/>
  <c r="G955" i="23"/>
  <c r="F956" i="23"/>
  <c r="G956" i="23"/>
  <c r="F957" i="23"/>
  <c r="G957" i="23"/>
  <c r="F958" i="23"/>
  <c r="G958" i="23"/>
  <c r="F959" i="23"/>
  <c r="G959" i="23"/>
  <c r="F960" i="23"/>
  <c r="G960" i="23"/>
  <c r="F961" i="23"/>
  <c r="G961" i="23"/>
  <c r="F962" i="23"/>
  <c r="G962" i="23"/>
  <c r="F963" i="23"/>
  <c r="G963" i="23"/>
  <c r="F964" i="23"/>
  <c r="G964" i="23"/>
  <c r="F965" i="23"/>
  <c r="G965" i="23"/>
  <c r="F966" i="23"/>
  <c r="G966" i="23"/>
  <c r="F967" i="23"/>
  <c r="G967" i="23"/>
  <c r="F968" i="23"/>
  <c r="G968" i="23"/>
  <c r="F969" i="23"/>
  <c r="G969" i="23"/>
  <c r="F970" i="23"/>
  <c r="G970" i="23"/>
  <c r="F971" i="23"/>
  <c r="G971" i="23"/>
  <c r="F972" i="23"/>
  <c r="G972" i="23"/>
  <c r="F973" i="23"/>
  <c r="G973" i="23"/>
  <c r="F974" i="23"/>
  <c r="G974" i="23"/>
  <c r="F975" i="23"/>
  <c r="G975" i="23"/>
  <c r="F976" i="23"/>
  <c r="G976" i="23"/>
  <c r="F977" i="23"/>
  <c r="G977" i="23"/>
  <c r="F978" i="23"/>
  <c r="G978" i="23"/>
  <c r="F979" i="23"/>
  <c r="G979" i="23"/>
  <c r="F980" i="23"/>
  <c r="G980" i="23"/>
  <c r="F981" i="23"/>
  <c r="G981" i="23"/>
  <c r="F982" i="23"/>
  <c r="G982" i="23"/>
  <c r="F983" i="23"/>
  <c r="G983" i="23"/>
  <c r="F984" i="23"/>
  <c r="G984" i="23"/>
  <c r="F985" i="23"/>
  <c r="G985" i="23"/>
  <c r="F986" i="23"/>
  <c r="G986" i="23"/>
  <c r="F987" i="23"/>
  <c r="G987" i="23"/>
  <c r="F988" i="23"/>
  <c r="G988" i="23"/>
  <c r="F989" i="23"/>
  <c r="G989" i="23"/>
  <c r="F990" i="23"/>
  <c r="G990" i="23"/>
  <c r="F991" i="23"/>
  <c r="G991" i="23"/>
  <c r="F992" i="23"/>
  <c r="G992" i="23"/>
  <c r="F993" i="23"/>
  <c r="G993" i="23"/>
  <c r="F994" i="23"/>
  <c r="G994" i="23"/>
  <c r="F995" i="23"/>
  <c r="G995" i="23"/>
  <c r="F996" i="23"/>
  <c r="G996" i="23"/>
  <c r="F997" i="23"/>
  <c r="G997" i="23"/>
  <c r="F998" i="23"/>
  <c r="G998" i="23"/>
  <c r="F999" i="23"/>
  <c r="G999" i="23"/>
  <c r="F1000" i="23"/>
  <c r="G1000" i="23"/>
  <c r="F1001" i="23"/>
  <c r="G1001" i="23"/>
  <c r="F1002" i="23"/>
  <c r="G1002" i="23"/>
  <c r="F1003" i="23"/>
  <c r="G1003" i="23"/>
  <c r="F1004" i="23"/>
  <c r="G1004" i="23"/>
  <c r="F1005" i="23"/>
  <c r="G1005" i="23"/>
  <c r="F1006" i="23"/>
  <c r="G1006" i="23"/>
  <c r="F1007" i="23"/>
  <c r="G1007" i="23"/>
  <c r="F1008" i="23"/>
  <c r="G1008" i="23"/>
  <c r="F1009" i="23"/>
  <c r="G1009" i="23"/>
  <c r="F1010" i="23"/>
  <c r="G1010" i="23"/>
  <c r="F1011" i="23"/>
  <c r="G1011" i="23"/>
  <c r="F1012" i="23"/>
  <c r="G1012" i="23"/>
  <c r="F1013" i="23"/>
  <c r="G1013" i="23"/>
  <c r="F1014" i="23"/>
  <c r="G1014" i="23"/>
  <c r="F1015" i="23"/>
  <c r="G1015" i="23"/>
  <c r="F1016" i="23"/>
  <c r="G1016" i="23"/>
  <c r="F1017" i="23"/>
  <c r="G1017" i="23"/>
  <c r="F1018" i="23"/>
  <c r="G1018" i="23"/>
  <c r="F1019" i="23"/>
  <c r="G1019" i="23"/>
  <c r="F1020" i="23"/>
  <c r="G1020" i="23"/>
  <c r="F1021" i="23"/>
  <c r="G1021" i="23"/>
  <c r="F1022" i="23"/>
  <c r="G1022" i="23"/>
  <c r="F1023" i="23"/>
  <c r="G1023" i="23"/>
  <c r="F1024" i="23"/>
  <c r="G1024" i="23"/>
  <c r="F1025" i="23"/>
  <c r="G1025" i="23"/>
  <c r="F1026" i="23"/>
  <c r="G1026" i="23"/>
  <c r="F1027" i="23"/>
  <c r="G1027" i="23"/>
  <c r="F1028" i="23"/>
  <c r="G1028" i="23"/>
  <c r="F1029" i="23"/>
  <c r="G1029" i="23"/>
  <c r="F1030" i="23"/>
  <c r="G1030" i="23"/>
  <c r="F1031" i="23"/>
  <c r="G1031" i="23"/>
  <c r="F1032" i="23"/>
  <c r="G1032" i="23"/>
  <c r="F1033" i="23"/>
  <c r="G1033" i="23"/>
  <c r="F1034" i="23"/>
  <c r="G1034" i="23"/>
  <c r="F1035" i="23"/>
  <c r="G1035" i="23"/>
  <c r="F1036" i="23"/>
  <c r="G1036" i="23"/>
  <c r="F1037" i="23"/>
  <c r="G1037" i="23"/>
  <c r="F1038" i="23"/>
  <c r="G1038" i="23"/>
  <c r="F1039" i="23"/>
  <c r="G1039" i="23"/>
  <c r="F1040" i="23"/>
  <c r="G1040" i="23"/>
  <c r="F1041" i="23"/>
  <c r="G1041" i="23"/>
  <c r="F1042" i="23"/>
  <c r="G1042" i="23"/>
  <c r="F1043" i="23"/>
  <c r="G1043" i="23"/>
  <c r="F1044" i="23"/>
  <c r="G1044" i="23"/>
  <c r="F1045" i="23"/>
  <c r="G1045" i="23"/>
  <c r="F1046" i="23"/>
  <c r="G1046" i="23"/>
  <c r="F1047" i="23"/>
  <c r="G1047" i="23"/>
  <c r="F1048" i="23"/>
  <c r="G1048" i="23"/>
  <c r="F1049" i="23"/>
  <c r="G1049" i="23"/>
  <c r="F1050" i="23"/>
  <c r="G1050" i="23"/>
  <c r="F1051" i="23"/>
  <c r="G1051" i="23"/>
  <c r="F1052" i="23"/>
  <c r="G1052" i="23"/>
  <c r="F1053" i="23"/>
  <c r="G1053" i="23"/>
  <c r="F1054" i="23"/>
  <c r="G1054" i="23"/>
  <c r="F1055" i="23"/>
  <c r="G1055" i="23"/>
  <c r="F1056" i="23"/>
  <c r="G1056" i="23"/>
  <c r="F1057" i="23"/>
  <c r="G1057" i="23"/>
  <c r="F1058" i="23"/>
  <c r="G1058" i="23"/>
  <c r="F1059" i="23"/>
  <c r="G1059" i="23"/>
  <c r="F1060" i="23"/>
  <c r="G1060" i="23"/>
  <c r="F1061" i="23"/>
  <c r="G1061" i="23"/>
  <c r="F1062" i="23"/>
  <c r="G1062" i="23"/>
  <c r="F1063" i="23"/>
  <c r="G1063" i="23"/>
  <c r="F1064" i="23"/>
  <c r="G1064" i="23"/>
  <c r="F1065" i="23"/>
  <c r="G1065" i="23"/>
  <c r="F1066" i="23"/>
  <c r="G1066" i="23"/>
  <c r="F1067" i="23"/>
  <c r="G1067" i="23"/>
  <c r="F1068" i="23"/>
  <c r="G1068" i="23"/>
  <c r="F1069" i="23"/>
  <c r="G1069" i="23"/>
  <c r="F1070" i="23"/>
  <c r="G1070" i="23"/>
  <c r="F1071" i="23"/>
  <c r="G1071" i="23"/>
  <c r="F1072" i="23"/>
  <c r="G1072" i="23"/>
  <c r="F1073" i="23"/>
  <c r="G1073" i="23"/>
  <c r="F1074" i="23"/>
  <c r="G1074" i="23"/>
  <c r="F1075" i="23"/>
  <c r="G1075" i="23"/>
  <c r="F1076" i="23"/>
  <c r="G1076" i="23"/>
  <c r="F1077" i="23"/>
  <c r="G1077" i="23"/>
  <c r="F1078" i="23"/>
  <c r="G1078" i="23"/>
  <c r="F1079" i="23"/>
  <c r="G1079" i="23"/>
  <c r="F1080" i="23"/>
  <c r="G1080" i="23"/>
  <c r="F1081" i="23"/>
  <c r="G1081" i="23"/>
  <c r="F1082" i="23"/>
  <c r="G1082" i="23"/>
  <c r="F1083" i="23"/>
  <c r="G1083" i="23"/>
  <c r="F1084" i="23"/>
  <c r="G1084" i="23"/>
  <c r="F1085" i="23"/>
  <c r="G1085" i="23"/>
  <c r="F1086" i="23"/>
  <c r="G1086" i="23"/>
  <c r="F1087" i="23"/>
  <c r="G1087" i="23"/>
  <c r="F1088" i="23"/>
  <c r="G1088" i="23"/>
  <c r="F1089" i="23"/>
  <c r="G1089" i="23"/>
  <c r="F1090" i="23"/>
  <c r="G1090" i="23"/>
  <c r="F1091" i="23"/>
  <c r="G1091" i="23"/>
  <c r="F1092" i="23"/>
  <c r="G1092" i="23"/>
  <c r="F1093" i="23"/>
  <c r="G1093" i="23"/>
  <c r="F1094" i="23"/>
  <c r="G1094" i="23"/>
  <c r="F1095" i="23"/>
  <c r="G1095" i="23"/>
  <c r="F1096" i="23"/>
  <c r="G1096" i="23"/>
  <c r="F1097" i="23"/>
  <c r="G1097" i="23"/>
  <c r="F1098" i="23"/>
  <c r="G1098" i="23"/>
  <c r="F1099" i="23"/>
  <c r="G1099" i="23"/>
  <c r="F1100" i="23"/>
  <c r="G1100" i="23"/>
  <c r="F1101" i="23"/>
  <c r="G1101" i="23"/>
  <c r="F1102" i="23"/>
  <c r="G1102" i="23"/>
  <c r="F1103" i="23"/>
  <c r="G1103" i="23"/>
  <c r="F1104" i="23"/>
  <c r="G1104" i="23"/>
  <c r="F1105" i="23"/>
  <c r="G1105" i="23"/>
  <c r="F1106" i="23"/>
  <c r="G1106" i="23"/>
  <c r="F1107" i="23"/>
  <c r="G1107" i="23"/>
  <c r="F1108" i="23"/>
  <c r="G1108" i="23"/>
  <c r="F1109" i="23"/>
  <c r="G1109" i="23"/>
  <c r="F1110" i="23"/>
  <c r="G1110" i="23"/>
  <c r="F1111" i="23"/>
  <c r="G1111" i="23"/>
  <c r="F1112" i="23"/>
  <c r="G1112" i="23"/>
  <c r="F1113" i="23"/>
  <c r="G1113" i="23"/>
  <c r="F1114" i="23"/>
  <c r="G1114" i="23"/>
  <c r="F1115" i="23"/>
  <c r="G1115" i="23"/>
  <c r="F1116" i="23"/>
  <c r="G1116" i="23"/>
  <c r="F1117" i="23"/>
  <c r="G1117" i="23"/>
  <c r="F1118" i="23"/>
  <c r="G1118" i="23"/>
  <c r="F1119" i="23"/>
  <c r="G1119" i="23"/>
  <c r="F1120" i="23"/>
  <c r="G1120" i="23"/>
  <c r="F1121" i="23"/>
  <c r="G1121" i="23"/>
  <c r="F1122" i="23"/>
  <c r="G1122" i="23"/>
  <c r="F1123" i="23"/>
  <c r="G1123" i="23"/>
  <c r="F1124" i="23"/>
  <c r="G1124" i="23"/>
  <c r="F1125" i="23"/>
  <c r="G1125" i="23"/>
  <c r="F1126" i="23"/>
  <c r="G1126" i="23"/>
  <c r="F1127" i="23"/>
  <c r="G1127" i="23"/>
  <c r="F1128" i="23"/>
  <c r="G1128" i="23"/>
  <c r="F1129" i="23"/>
  <c r="G1129" i="23"/>
  <c r="F1130" i="23"/>
  <c r="G1130" i="23"/>
  <c r="F1131" i="23"/>
  <c r="G1131" i="23"/>
  <c r="F1132" i="23"/>
  <c r="G1132" i="23"/>
  <c r="F1133" i="23"/>
  <c r="G1133" i="23"/>
  <c r="F1134" i="23"/>
  <c r="G1134" i="23"/>
  <c r="F1135" i="23"/>
  <c r="G1135" i="23"/>
  <c r="F1136" i="23"/>
  <c r="G1136" i="23"/>
  <c r="F1137" i="23"/>
  <c r="G1137" i="23"/>
  <c r="F1138" i="23"/>
  <c r="G1138" i="23"/>
  <c r="F1139" i="23"/>
  <c r="G1139" i="23"/>
  <c r="F1140" i="23"/>
  <c r="G1140" i="23"/>
  <c r="F1141" i="23"/>
  <c r="G1141" i="23"/>
  <c r="F1142" i="23"/>
  <c r="G1142" i="23"/>
  <c r="F1143" i="23"/>
  <c r="G1143" i="23"/>
  <c r="F1144" i="23"/>
  <c r="G1144" i="23"/>
  <c r="F1145" i="23"/>
  <c r="G1145" i="23"/>
  <c r="F1146" i="23"/>
  <c r="G1146" i="23"/>
  <c r="F1147" i="23"/>
  <c r="G1147" i="23"/>
  <c r="F1148" i="23"/>
  <c r="G1148" i="23"/>
  <c r="F1149" i="23"/>
  <c r="G1149" i="23"/>
  <c r="F1150" i="23"/>
  <c r="G1150" i="23"/>
  <c r="F1151" i="23"/>
  <c r="G1151" i="23"/>
  <c r="F1152" i="23"/>
  <c r="G1152" i="23"/>
  <c r="F1153" i="23"/>
  <c r="G1153" i="23"/>
  <c r="F1154" i="23"/>
  <c r="G1154" i="23"/>
  <c r="F1155" i="23"/>
  <c r="G1155" i="23"/>
  <c r="F1156" i="23"/>
  <c r="G1156" i="23"/>
  <c r="F1157" i="23"/>
  <c r="G1157" i="23"/>
  <c r="F1158" i="23"/>
  <c r="G1158" i="23"/>
  <c r="F1159" i="23"/>
  <c r="G1159" i="23"/>
  <c r="F1160" i="23"/>
  <c r="G1160" i="23"/>
  <c r="F1161" i="23"/>
  <c r="G1161" i="23"/>
  <c r="F1162" i="23"/>
  <c r="G1162" i="23"/>
  <c r="F1163" i="23"/>
  <c r="G1163" i="23"/>
  <c r="F1164" i="23"/>
  <c r="G1164" i="23"/>
  <c r="F1165" i="23"/>
  <c r="G1165" i="23"/>
  <c r="F1166" i="23"/>
  <c r="G1166" i="23"/>
  <c r="F1167" i="23"/>
  <c r="G1167" i="23"/>
  <c r="F1168" i="23"/>
  <c r="G1168" i="23"/>
  <c r="F1169" i="23"/>
  <c r="G1169" i="23"/>
  <c r="F1170" i="23"/>
  <c r="G1170" i="23"/>
  <c r="F1171" i="23"/>
  <c r="G1171" i="23"/>
  <c r="F1172" i="23"/>
  <c r="G1172" i="23"/>
  <c r="F1173" i="23"/>
  <c r="G1173" i="23"/>
  <c r="F1174" i="23"/>
  <c r="G1174" i="23"/>
  <c r="F1175" i="23"/>
  <c r="G1175" i="23"/>
  <c r="F1176" i="23"/>
  <c r="G1176" i="23"/>
  <c r="F1177" i="23"/>
  <c r="G1177" i="23"/>
  <c r="F1178" i="23"/>
  <c r="G1178" i="23"/>
  <c r="F1179" i="23"/>
  <c r="G1179" i="23"/>
  <c r="F1180" i="23"/>
  <c r="G1180" i="23"/>
  <c r="F1181" i="23"/>
  <c r="G1181" i="23"/>
  <c r="F1182" i="23"/>
  <c r="G1182" i="23"/>
  <c r="F1183" i="23"/>
  <c r="G1183" i="23"/>
  <c r="F1184" i="23"/>
  <c r="G1184" i="23"/>
  <c r="F1185" i="23"/>
  <c r="G1185" i="23"/>
  <c r="F1186" i="23"/>
  <c r="G1186" i="23"/>
  <c r="F1187" i="23"/>
  <c r="G1187" i="23"/>
  <c r="F1188" i="23"/>
  <c r="G1188" i="23"/>
  <c r="F1189" i="23"/>
  <c r="G1189" i="23"/>
  <c r="F1190" i="23"/>
  <c r="G1190" i="23"/>
  <c r="F1191" i="23"/>
  <c r="G1191" i="23"/>
  <c r="F1192" i="23"/>
  <c r="G1192" i="23"/>
  <c r="F1193" i="23"/>
  <c r="G1193" i="23"/>
  <c r="F1194" i="23"/>
  <c r="G1194" i="23"/>
  <c r="F1195" i="23"/>
  <c r="G1195" i="23"/>
  <c r="F1196" i="23"/>
  <c r="G1196" i="23"/>
  <c r="F1197" i="23"/>
  <c r="G1197" i="23"/>
  <c r="F1198" i="23"/>
  <c r="G1198" i="23"/>
  <c r="F1199" i="23"/>
  <c r="G1199" i="23"/>
  <c r="F1200" i="23"/>
  <c r="G1200" i="23"/>
  <c r="F1201" i="23"/>
  <c r="G1201" i="23"/>
  <c r="F1202" i="23"/>
  <c r="G1202" i="23"/>
  <c r="F1203" i="23"/>
  <c r="G1203" i="23"/>
  <c r="F1204" i="23"/>
  <c r="G1204" i="23"/>
  <c r="F1205" i="23"/>
  <c r="G1205" i="23"/>
  <c r="F1206" i="23"/>
  <c r="G1206" i="23"/>
  <c r="F1207" i="23"/>
  <c r="G1207" i="23"/>
  <c r="F1208" i="23"/>
  <c r="G1208" i="23"/>
  <c r="F1209" i="23"/>
  <c r="G1209" i="23"/>
  <c r="F1210" i="23"/>
  <c r="G1210" i="23"/>
  <c r="F1211" i="23"/>
  <c r="G1211" i="23"/>
  <c r="F1212" i="23"/>
  <c r="G1212" i="23"/>
  <c r="F1213" i="23"/>
  <c r="G1213" i="23"/>
  <c r="F1214" i="23"/>
  <c r="G1214" i="23"/>
  <c r="F1215" i="23"/>
  <c r="G1215" i="23"/>
  <c r="F1216" i="23"/>
  <c r="G1216" i="23"/>
  <c r="F1217" i="23"/>
  <c r="G1217" i="23"/>
  <c r="F1218" i="23"/>
  <c r="G1218" i="23"/>
  <c r="F1219" i="23"/>
  <c r="G1219" i="23"/>
  <c r="F1220" i="23"/>
  <c r="G1220" i="23"/>
  <c r="F1221" i="23"/>
  <c r="G1221" i="23"/>
  <c r="F1222" i="23"/>
  <c r="G1222" i="23"/>
  <c r="F1223" i="23"/>
  <c r="G1223" i="23"/>
  <c r="F1224" i="23"/>
  <c r="G1224" i="23"/>
  <c r="F1225" i="23"/>
  <c r="G1225" i="23"/>
  <c r="F1226" i="23"/>
  <c r="G1226" i="23"/>
  <c r="F1227" i="23"/>
  <c r="G1227" i="23"/>
  <c r="F1228" i="23"/>
  <c r="G1228" i="23"/>
  <c r="F1229" i="23"/>
  <c r="G1229" i="23"/>
  <c r="F1230" i="23"/>
  <c r="G1230" i="23"/>
  <c r="F1231" i="23"/>
  <c r="G1231" i="23"/>
  <c r="F1232" i="23"/>
  <c r="G1232" i="23"/>
  <c r="F1233" i="23"/>
  <c r="G1233" i="23"/>
  <c r="F1234" i="23"/>
  <c r="G1234" i="23"/>
  <c r="F1235" i="23"/>
  <c r="G1235" i="23"/>
  <c r="F1236" i="23"/>
  <c r="G1236" i="23"/>
  <c r="F1237" i="23"/>
  <c r="G1237" i="23"/>
  <c r="F1238" i="23"/>
  <c r="G1238" i="23"/>
  <c r="F1239" i="23"/>
  <c r="G1239" i="23"/>
  <c r="F1240" i="23"/>
  <c r="G1240" i="23"/>
  <c r="F1241" i="23"/>
  <c r="G1241" i="23"/>
  <c r="F1242" i="23"/>
  <c r="G1242" i="23"/>
  <c r="F1243" i="23"/>
  <c r="G1243" i="23"/>
  <c r="F1244" i="23"/>
  <c r="G1244" i="23"/>
  <c r="F1245" i="23"/>
  <c r="G1245" i="23"/>
  <c r="F1246" i="23"/>
  <c r="G1246" i="23"/>
  <c r="F1247" i="23"/>
  <c r="G1247" i="23"/>
  <c r="F1248" i="23"/>
  <c r="G1248" i="23"/>
  <c r="F1249" i="23"/>
  <c r="G1249" i="23"/>
  <c r="F1250" i="23"/>
  <c r="G1250" i="23"/>
  <c r="F1251" i="23"/>
  <c r="G1251" i="23"/>
  <c r="F1252" i="23"/>
  <c r="G1252" i="23"/>
  <c r="F1253" i="23"/>
  <c r="G1253" i="23"/>
  <c r="F1254" i="23"/>
  <c r="G1254" i="23"/>
  <c r="F1255" i="23"/>
  <c r="G1255" i="23"/>
  <c r="F1256" i="23"/>
  <c r="G1256" i="23"/>
  <c r="F1257" i="23"/>
  <c r="G1257" i="23"/>
  <c r="F1258" i="23"/>
  <c r="G1258" i="23"/>
  <c r="F1259" i="23"/>
  <c r="G1259" i="23"/>
  <c r="F1260" i="23"/>
  <c r="G1260" i="23"/>
  <c r="F1261" i="23"/>
  <c r="G1261" i="23"/>
  <c r="F1262" i="23"/>
  <c r="G1262" i="23"/>
  <c r="F1263" i="23"/>
  <c r="G1263" i="23"/>
  <c r="F1264" i="23"/>
  <c r="G1264" i="23"/>
  <c r="F1265" i="23"/>
  <c r="G1265" i="23"/>
  <c r="F1266" i="23"/>
  <c r="G1266" i="23"/>
  <c r="F1267" i="23"/>
  <c r="G1267" i="23"/>
  <c r="F1268" i="23"/>
  <c r="G1268" i="23"/>
  <c r="F1269" i="23"/>
  <c r="G1269" i="23"/>
  <c r="F1270" i="23"/>
  <c r="G1270" i="23"/>
  <c r="F1271" i="23"/>
  <c r="G1271" i="23"/>
  <c r="F1272" i="23"/>
  <c r="G1272" i="23"/>
  <c r="F1273" i="23"/>
  <c r="G1273" i="23"/>
  <c r="F1274" i="23"/>
  <c r="G1274" i="23"/>
  <c r="F1275" i="23"/>
  <c r="G1275" i="23"/>
  <c r="F1276" i="23"/>
  <c r="G1276" i="23"/>
  <c r="F1277" i="23"/>
  <c r="G1277" i="23"/>
  <c r="F1278" i="23"/>
  <c r="G1278" i="23"/>
  <c r="F1279" i="23"/>
  <c r="G1279" i="23"/>
  <c r="F1280" i="23"/>
  <c r="G1280" i="23"/>
  <c r="F1281" i="23"/>
  <c r="G1281" i="23"/>
  <c r="F1282" i="23"/>
  <c r="G1282" i="23"/>
  <c r="F1283" i="23"/>
  <c r="G1283" i="23"/>
  <c r="F1284" i="23"/>
  <c r="G1284" i="23"/>
  <c r="F1285" i="23"/>
  <c r="G1285" i="23"/>
  <c r="F1286" i="23"/>
  <c r="G1286" i="23"/>
  <c r="F1287" i="23"/>
  <c r="G1287" i="23"/>
  <c r="F1288" i="23"/>
  <c r="G1288" i="23"/>
  <c r="F1289" i="23"/>
  <c r="G1289" i="23"/>
  <c r="F1290" i="23"/>
  <c r="G1290" i="23"/>
  <c r="F1291" i="23"/>
  <c r="G1291" i="23"/>
  <c r="F1292" i="23"/>
  <c r="G1292" i="23"/>
  <c r="F1293" i="23"/>
  <c r="G1293" i="23"/>
  <c r="F1294" i="23"/>
  <c r="G1294" i="23"/>
  <c r="F1295" i="23"/>
  <c r="G1295" i="23"/>
  <c r="F1296" i="23"/>
  <c r="G1296" i="23"/>
  <c r="F1297" i="23"/>
  <c r="G1297" i="23"/>
  <c r="F1298" i="23"/>
  <c r="G1298" i="23"/>
  <c r="F1299" i="23"/>
  <c r="G1299" i="23"/>
  <c r="F1300" i="23"/>
  <c r="G1300" i="23"/>
  <c r="F1301" i="23"/>
  <c r="G1301" i="23"/>
  <c r="F1302" i="23"/>
  <c r="G1302" i="23"/>
  <c r="F1303" i="23"/>
  <c r="G1303" i="23"/>
  <c r="F1304" i="23"/>
  <c r="G1304" i="23"/>
  <c r="F1305" i="23"/>
  <c r="G1305" i="23"/>
  <c r="F1306" i="23"/>
  <c r="G1306" i="23"/>
  <c r="F1307" i="23"/>
  <c r="G1307" i="23"/>
  <c r="F1308" i="23"/>
  <c r="G1308" i="23"/>
  <c r="F1309" i="23"/>
  <c r="G1309" i="23"/>
  <c r="F1310" i="23"/>
  <c r="G1310" i="23"/>
  <c r="F1311" i="23"/>
  <c r="G1311" i="23"/>
  <c r="F1312" i="23"/>
  <c r="G1312" i="23"/>
  <c r="F1313" i="23"/>
  <c r="G1313" i="23"/>
  <c r="F1314" i="23"/>
  <c r="G1314" i="23"/>
  <c r="F1315" i="23"/>
  <c r="G1315" i="23"/>
  <c r="F1316" i="23"/>
  <c r="G1316" i="23"/>
  <c r="F1317" i="23"/>
  <c r="G1317" i="23"/>
  <c r="F1318" i="23"/>
  <c r="G1318" i="23"/>
  <c r="F1319" i="23"/>
  <c r="G1319" i="23"/>
  <c r="F1320" i="23"/>
  <c r="G1320" i="23"/>
  <c r="F1321" i="23"/>
  <c r="G1321" i="23"/>
  <c r="F1322" i="23"/>
  <c r="G1322" i="23"/>
  <c r="F1323" i="23"/>
  <c r="G1323" i="23"/>
  <c r="F1324" i="23"/>
  <c r="G1324" i="23"/>
  <c r="F1325" i="23"/>
  <c r="G1325" i="23"/>
  <c r="F1326" i="23"/>
  <c r="G1326" i="23"/>
  <c r="F1327" i="23"/>
  <c r="G1327" i="23"/>
  <c r="F1328" i="23"/>
  <c r="G1328" i="23"/>
  <c r="F1329" i="23"/>
  <c r="G1329" i="23"/>
  <c r="F1330" i="23"/>
  <c r="G1330" i="23"/>
  <c r="F1331" i="23"/>
  <c r="G1331" i="23"/>
  <c r="F1332" i="23"/>
  <c r="G1332" i="23"/>
  <c r="F1333" i="23"/>
  <c r="G1333" i="23"/>
  <c r="F1334" i="23"/>
  <c r="G1334" i="23"/>
  <c r="F1335" i="23"/>
  <c r="G1335" i="23"/>
  <c r="F1336" i="23"/>
  <c r="G1336" i="23"/>
  <c r="F1337" i="23"/>
  <c r="G1337" i="23"/>
  <c r="F1338" i="23"/>
  <c r="G1338" i="23"/>
  <c r="F1339" i="23"/>
  <c r="G1339" i="23"/>
  <c r="F1340" i="23"/>
  <c r="G1340" i="23"/>
  <c r="F1341" i="23"/>
  <c r="G1341" i="23"/>
  <c r="F1342" i="23"/>
  <c r="G1342" i="23"/>
  <c r="F1343" i="23"/>
  <c r="G1343" i="23"/>
  <c r="F1344" i="23"/>
  <c r="G1344" i="23"/>
  <c r="F1345" i="23"/>
  <c r="G1345" i="23"/>
  <c r="F1346" i="23"/>
  <c r="G1346" i="23"/>
  <c r="F1347" i="23"/>
  <c r="G1347" i="23"/>
  <c r="F1348" i="23"/>
  <c r="G1348" i="23"/>
  <c r="F1349" i="23"/>
  <c r="G1349" i="23"/>
  <c r="F1350" i="23"/>
  <c r="G1350" i="23"/>
  <c r="F1351" i="23"/>
  <c r="G1351" i="23"/>
  <c r="F1352" i="23"/>
  <c r="G1352" i="23"/>
  <c r="F1353" i="23"/>
  <c r="G1353" i="23"/>
  <c r="F1354" i="23"/>
  <c r="G1354" i="23"/>
  <c r="F1355" i="23"/>
  <c r="G1355" i="23"/>
  <c r="F1356" i="23"/>
  <c r="G1356" i="23"/>
  <c r="F1357" i="23"/>
  <c r="G1357" i="23"/>
  <c r="F1358" i="23"/>
  <c r="G1358" i="23"/>
  <c r="F1359" i="23"/>
  <c r="G1359" i="23"/>
  <c r="F1360" i="23"/>
  <c r="G1360" i="23"/>
  <c r="F1361" i="23"/>
  <c r="G1361" i="23"/>
  <c r="F1362" i="23"/>
  <c r="G1362" i="23"/>
  <c r="F1363" i="23"/>
  <c r="G1363" i="23"/>
  <c r="F1364" i="23"/>
  <c r="G1364" i="23"/>
  <c r="F1365" i="23"/>
  <c r="G1365" i="23"/>
  <c r="F1366" i="23"/>
  <c r="G1366" i="23"/>
  <c r="F1367" i="23"/>
  <c r="G1367" i="23"/>
  <c r="F1368" i="23"/>
  <c r="G1368" i="23"/>
  <c r="F1369" i="23"/>
  <c r="G1369" i="23"/>
  <c r="F1370" i="23"/>
  <c r="G1370" i="23"/>
  <c r="F1371" i="23"/>
  <c r="G1371" i="23"/>
  <c r="F1372" i="23"/>
  <c r="G1372" i="23"/>
  <c r="F1373" i="23"/>
  <c r="G1373" i="23"/>
  <c r="F1374" i="23"/>
  <c r="G1374" i="23"/>
  <c r="F1375" i="23"/>
  <c r="G1375" i="23"/>
  <c r="F1376" i="23"/>
  <c r="G1376" i="23"/>
  <c r="F1377" i="23"/>
  <c r="G1377" i="23"/>
  <c r="F1378" i="23"/>
  <c r="G1378" i="23"/>
  <c r="F1379" i="23"/>
  <c r="G1379" i="23"/>
  <c r="F1380" i="23"/>
  <c r="G1380" i="23"/>
  <c r="F1381" i="23"/>
  <c r="G1381" i="23"/>
  <c r="F1382" i="23"/>
  <c r="G1382" i="23"/>
  <c r="F1383" i="23"/>
  <c r="G1383" i="23"/>
  <c r="F1384" i="23"/>
  <c r="G1384" i="23"/>
  <c r="F1385" i="23"/>
  <c r="G1385" i="23"/>
  <c r="F1386" i="23"/>
  <c r="G1386" i="23"/>
  <c r="F1387" i="23"/>
  <c r="G1387" i="23"/>
  <c r="F1388" i="23"/>
  <c r="G1388" i="23"/>
  <c r="F1389" i="23"/>
  <c r="G1389" i="23"/>
  <c r="F1390" i="23"/>
  <c r="G1390" i="23"/>
  <c r="F1391" i="23"/>
  <c r="G1391" i="23"/>
  <c r="F1392" i="23"/>
  <c r="G1392" i="23"/>
  <c r="F1393" i="23"/>
  <c r="G1393" i="23"/>
  <c r="F1394" i="23"/>
  <c r="G1394" i="23"/>
  <c r="F1395" i="23"/>
  <c r="G1395" i="23"/>
  <c r="F1396" i="23"/>
  <c r="G1396" i="23"/>
  <c r="F1397" i="23"/>
  <c r="G1397" i="23"/>
  <c r="F1398" i="23"/>
  <c r="G1398" i="23"/>
  <c r="F1399" i="23"/>
  <c r="G1399" i="23"/>
  <c r="F1400" i="23"/>
  <c r="G1400" i="23"/>
  <c r="F1401" i="23"/>
  <c r="G1401" i="23"/>
  <c r="F1402" i="23"/>
  <c r="G1402" i="23"/>
  <c r="F1403" i="23"/>
  <c r="G1403" i="23"/>
  <c r="F1404" i="23"/>
  <c r="G1404" i="23"/>
  <c r="F1405" i="23"/>
  <c r="G1405" i="23"/>
  <c r="F1406" i="23"/>
  <c r="G1406" i="23"/>
  <c r="F1407" i="23"/>
  <c r="G1407" i="23"/>
  <c r="F1408" i="23"/>
  <c r="G1408" i="23"/>
  <c r="F1409" i="23"/>
  <c r="G1409" i="23"/>
  <c r="F1410" i="23"/>
  <c r="G1410" i="23"/>
  <c r="F1411" i="23"/>
  <c r="G1411" i="23"/>
  <c r="F1412" i="23"/>
  <c r="G1412" i="23"/>
  <c r="F1413" i="23"/>
  <c r="G1413" i="23"/>
  <c r="F1414" i="23"/>
  <c r="G1414" i="23"/>
  <c r="F1415" i="23"/>
  <c r="G1415" i="23"/>
  <c r="F1416" i="23"/>
  <c r="G1416" i="23"/>
  <c r="F1417" i="23"/>
  <c r="G1417" i="23"/>
  <c r="F1418" i="23"/>
  <c r="G1418" i="23"/>
  <c r="F1419" i="23"/>
  <c r="G1419" i="23"/>
  <c r="F1420" i="23"/>
  <c r="G1420" i="23"/>
  <c r="F1421" i="23"/>
  <c r="G1421" i="23"/>
  <c r="F1422" i="23"/>
  <c r="G1422" i="23"/>
  <c r="F1423" i="23"/>
  <c r="G1423" i="23"/>
  <c r="F1424" i="23"/>
  <c r="G1424" i="23"/>
  <c r="F1425" i="23"/>
  <c r="G1425" i="23"/>
  <c r="F1426" i="23"/>
  <c r="G1426" i="23"/>
  <c r="F1427" i="23"/>
  <c r="G1427" i="23"/>
  <c r="F1428" i="23"/>
  <c r="G1428" i="23"/>
  <c r="F1429" i="23"/>
  <c r="G1429" i="23"/>
  <c r="F1430" i="23"/>
  <c r="G1430" i="23"/>
  <c r="F1431" i="23"/>
  <c r="G1431" i="23"/>
  <c r="F1432" i="23"/>
  <c r="G1432" i="23"/>
  <c r="F1433" i="23"/>
  <c r="G1433" i="23"/>
  <c r="F1434" i="23"/>
  <c r="G1434" i="23"/>
  <c r="F1435" i="23"/>
  <c r="G1435" i="23"/>
  <c r="F1436" i="23"/>
  <c r="G1436" i="23"/>
  <c r="F1437" i="23"/>
  <c r="G1437" i="23"/>
  <c r="F1438" i="23"/>
  <c r="G1438" i="23"/>
  <c r="F1439" i="23"/>
  <c r="G1439" i="23"/>
  <c r="F1440" i="23"/>
  <c r="G1440" i="23"/>
  <c r="F1441" i="23"/>
  <c r="G1441" i="23"/>
  <c r="F1442" i="23"/>
  <c r="G1442" i="23"/>
  <c r="F1443" i="23"/>
  <c r="G1443" i="23"/>
  <c r="F1444" i="23"/>
  <c r="G1444" i="23"/>
  <c r="F1445" i="23"/>
  <c r="G1445" i="23"/>
  <c r="F1446" i="23"/>
  <c r="G1446" i="23"/>
  <c r="F1447" i="23"/>
  <c r="G1447" i="23"/>
  <c r="F1448" i="23"/>
  <c r="G1448" i="23"/>
  <c r="F1449" i="23"/>
  <c r="G1449" i="23"/>
  <c r="F1450" i="23"/>
  <c r="G1450" i="23"/>
  <c r="F1451" i="23"/>
  <c r="G1451" i="23"/>
  <c r="F1452" i="23"/>
  <c r="G1452" i="23"/>
  <c r="F1453" i="23"/>
  <c r="G1453" i="23"/>
  <c r="F1454" i="23"/>
  <c r="G1454" i="23"/>
  <c r="F1455" i="23"/>
  <c r="G1455" i="23"/>
  <c r="F1456" i="23"/>
  <c r="G1456" i="23"/>
  <c r="F1457" i="23"/>
  <c r="G1457" i="23"/>
  <c r="F1458" i="23"/>
  <c r="G1458" i="23"/>
  <c r="F1459" i="23"/>
  <c r="G1459" i="23"/>
  <c r="F1460" i="23"/>
  <c r="G1460" i="23"/>
  <c r="F1461" i="23"/>
  <c r="G1461" i="23"/>
  <c r="F1462" i="23"/>
  <c r="G1462" i="23"/>
  <c r="F1463" i="23"/>
  <c r="G1463" i="23"/>
  <c r="F1464" i="23"/>
  <c r="G1464" i="23"/>
  <c r="F1465" i="23"/>
  <c r="G1465" i="23"/>
  <c r="F1466" i="23"/>
  <c r="G1466" i="23"/>
  <c r="F1467" i="23"/>
  <c r="G1467" i="23"/>
  <c r="F1468" i="23"/>
  <c r="G1468" i="23"/>
  <c r="F1469" i="23"/>
  <c r="G1469" i="23"/>
  <c r="F1470" i="23"/>
  <c r="G1470" i="23"/>
  <c r="F1471" i="23"/>
  <c r="G1471" i="23"/>
  <c r="F1472" i="23"/>
  <c r="G1472" i="23"/>
  <c r="F1473" i="23"/>
  <c r="G1473" i="23"/>
  <c r="F1474" i="23"/>
  <c r="G1474" i="23"/>
  <c r="F1475" i="23"/>
  <c r="G1475" i="23"/>
  <c r="F1476" i="23"/>
  <c r="G1476" i="23"/>
  <c r="F1477" i="23"/>
  <c r="G1477" i="23"/>
  <c r="F1478" i="23"/>
  <c r="G1478" i="23"/>
  <c r="F1479" i="23"/>
  <c r="G1479" i="23"/>
  <c r="F1480" i="23"/>
  <c r="G1480" i="23"/>
  <c r="F1481" i="23"/>
  <c r="G1481" i="23"/>
  <c r="F1482" i="23"/>
  <c r="G1482" i="23"/>
  <c r="F1483" i="23"/>
  <c r="G1483" i="23"/>
  <c r="F1484" i="23"/>
  <c r="G1484" i="23"/>
  <c r="F1485" i="23"/>
  <c r="G1485" i="23"/>
  <c r="F1486" i="23"/>
  <c r="G1486" i="23"/>
  <c r="F1487" i="23"/>
  <c r="G1487" i="23"/>
  <c r="F1488" i="23"/>
  <c r="G1488" i="23"/>
  <c r="F1489" i="23"/>
  <c r="G1489" i="23"/>
  <c r="F1490" i="23"/>
  <c r="G1490" i="23"/>
  <c r="F1491" i="23"/>
  <c r="G1491" i="23"/>
  <c r="F1492" i="23"/>
  <c r="G1492" i="23"/>
  <c r="F1493" i="23"/>
  <c r="G1493" i="23"/>
  <c r="F1494" i="23"/>
  <c r="G1494" i="23"/>
  <c r="F1495" i="23"/>
  <c r="G1495" i="23"/>
  <c r="F1496" i="23"/>
  <c r="G1496" i="23"/>
  <c r="F1497" i="23"/>
  <c r="G1497" i="23"/>
  <c r="F1498" i="23"/>
  <c r="G1498" i="23"/>
  <c r="F1499" i="23"/>
  <c r="G1499" i="23"/>
  <c r="F1500" i="23"/>
  <c r="G1500" i="23"/>
  <c r="F1501" i="23"/>
  <c r="G1501" i="23"/>
  <c r="F1502" i="23"/>
  <c r="G1502" i="23"/>
  <c r="F1503" i="23"/>
  <c r="G1503" i="23"/>
  <c r="F1504" i="23"/>
  <c r="G1504" i="23"/>
  <c r="F1505" i="23"/>
  <c r="G1505" i="23"/>
  <c r="F1506" i="23"/>
  <c r="G1506" i="23"/>
  <c r="F1507" i="23"/>
  <c r="G1507" i="23"/>
  <c r="F1508" i="23"/>
  <c r="G1508" i="23"/>
  <c r="F1509" i="23"/>
  <c r="G1509" i="23"/>
  <c r="F1510" i="23"/>
  <c r="G1510" i="23"/>
  <c r="F1511" i="23"/>
  <c r="G1511" i="23"/>
  <c r="F1512" i="23"/>
  <c r="G1512" i="23"/>
  <c r="F1513" i="23"/>
  <c r="G1513" i="23"/>
  <c r="F1514" i="23"/>
  <c r="G1514" i="23"/>
  <c r="F1515" i="23"/>
  <c r="G1515" i="23"/>
  <c r="F1516" i="23"/>
  <c r="G1516" i="23"/>
  <c r="F1517" i="23"/>
  <c r="G1517" i="23"/>
  <c r="F1518" i="23"/>
  <c r="G1518" i="23"/>
  <c r="F1519" i="23"/>
  <c r="G1519" i="23"/>
  <c r="F1520" i="23"/>
  <c r="G1520" i="23"/>
  <c r="F1521" i="23"/>
  <c r="G1521" i="23"/>
  <c r="F1522" i="23"/>
  <c r="G1522" i="23"/>
  <c r="F1523" i="23"/>
  <c r="G1523" i="23"/>
  <c r="F1524" i="23"/>
  <c r="G1524" i="23"/>
  <c r="F1525" i="23"/>
  <c r="G1525" i="23"/>
  <c r="F1526" i="23"/>
  <c r="G1526" i="23"/>
  <c r="F1527" i="23"/>
  <c r="G1527" i="23"/>
  <c r="F1528" i="23"/>
  <c r="G1528" i="23"/>
  <c r="F1529" i="23"/>
  <c r="G1529" i="23"/>
  <c r="F1530" i="23"/>
  <c r="G1530" i="23"/>
  <c r="F1531" i="23"/>
  <c r="G1531" i="23"/>
  <c r="F1532" i="23"/>
  <c r="G1532" i="23"/>
  <c r="F1533" i="23"/>
  <c r="G1533" i="23"/>
  <c r="F1534" i="23"/>
  <c r="G1534" i="23"/>
  <c r="F1535" i="23"/>
  <c r="G1535" i="23"/>
  <c r="F1536" i="23"/>
  <c r="G1536" i="23"/>
  <c r="F1537" i="23"/>
  <c r="G1537" i="23"/>
  <c r="F1538" i="23"/>
  <c r="G1538" i="23"/>
  <c r="F1539" i="23"/>
  <c r="G1539" i="23"/>
  <c r="F1540" i="23"/>
  <c r="G1540" i="23"/>
  <c r="F1541" i="23"/>
  <c r="G1541" i="23"/>
  <c r="F1542" i="23"/>
  <c r="G1542" i="23"/>
  <c r="F1543" i="23"/>
  <c r="G1543" i="23"/>
  <c r="F1544" i="23"/>
  <c r="G1544" i="23"/>
  <c r="F1545" i="23"/>
  <c r="G1545" i="23"/>
  <c r="F1546" i="23"/>
  <c r="G1546" i="23"/>
  <c r="F1547" i="23"/>
  <c r="G1547" i="23"/>
  <c r="F1548" i="23"/>
  <c r="G1548" i="23"/>
  <c r="F1549" i="23"/>
  <c r="G1549" i="23"/>
  <c r="F1550" i="23"/>
  <c r="G1550" i="23"/>
  <c r="F1551" i="23"/>
  <c r="G1551" i="23"/>
  <c r="F1552" i="23"/>
  <c r="G1552" i="23"/>
  <c r="F1553" i="23"/>
  <c r="G1553" i="23"/>
  <c r="F1554" i="23"/>
  <c r="G1554" i="23"/>
  <c r="F1555" i="23"/>
  <c r="G1555" i="23"/>
  <c r="F1556" i="23"/>
  <c r="G1556" i="23"/>
  <c r="F1557" i="23"/>
  <c r="G1557" i="23"/>
  <c r="F1558" i="23"/>
  <c r="G1558" i="23"/>
  <c r="F1559" i="23"/>
  <c r="G1559" i="23"/>
  <c r="F1560" i="23"/>
  <c r="G1560" i="23"/>
  <c r="F1561" i="23"/>
  <c r="G1561" i="23"/>
  <c r="F1562" i="23"/>
  <c r="G1562" i="23"/>
  <c r="F1563" i="23"/>
  <c r="G1563" i="23"/>
  <c r="F1564" i="23"/>
  <c r="G1564" i="23"/>
  <c r="F1565" i="23"/>
  <c r="G1565" i="23"/>
  <c r="F1566" i="23"/>
  <c r="G1566" i="23"/>
  <c r="F1567" i="23"/>
  <c r="G1567" i="23"/>
  <c r="F1568" i="23"/>
  <c r="G1568" i="23"/>
  <c r="F1569" i="23"/>
  <c r="G1569" i="23"/>
  <c r="F1570" i="23"/>
  <c r="G1570" i="23"/>
  <c r="F1571" i="23"/>
  <c r="G1571" i="23"/>
  <c r="F1572" i="23"/>
  <c r="G1572" i="23"/>
  <c r="F1573" i="23"/>
  <c r="G1573" i="23"/>
  <c r="F1574" i="23"/>
  <c r="G1574" i="23"/>
  <c r="F1575" i="23"/>
  <c r="G1575" i="23"/>
  <c r="F1576" i="23"/>
  <c r="G1576" i="23"/>
  <c r="F1577" i="23"/>
  <c r="G1577" i="23"/>
  <c r="F1578" i="23"/>
  <c r="G1578" i="23"/>
  <c r="F1579" i="23"/>
  <c r="G1579" i="23"/>
  <c r="F1580" i="23"/>
  <c r="G1580" i="23"/>
  <c r="F1581" i="23"/>
  <c r="G1581" i="23"/>
  <c r="F1582" i="23"/>
  <c r="G1582" i="23"/>
  <c r="F1583" i="23"/>
  <c r="G1583" i="23"/>
  <c r="F1584" i="23"/>
  <c r="G1584" i="23"/>
  <c r="F1585" i="23"/>
  <c r="G1585" i="23"/>
  <c r="F1586" i="23"/>
  <c r="G1586" i="23"/>
  <c r="F1587" i="23"/>
  <c r="G1587" i="23"/>
  <c r="F1588" i="23"/>
  <c r="G1588" i="23"/>
  <c r="F1589" i="23"/>
  <c r="G1589" i="23"/>
  <c r="F1590" i="23"/>
  <c r="G1590" i="23"/>
  <c r="F1591" i="23"/>
  <c r="G1591" i="23"/>
  <c r="F1592" i="23"/>
  <c r="G1592" i="23"/>
  <c r="F1593" i="23"/>
  <c r="G1593" i="23"/>
  <c r="F1594" i="23"/>
  <c r="G1594" i="23"/>
  <c r="F1595" i="23"/>
  <c r="G1595" i="23"/>
  <c r="F1596" i="23"/>
  <c r="G1596" i="23"/>
  <c r="F1597" i="23"/>
  <c r="G1597" i="23"/>
  <c r="F1598" i="23"/>
  <c r="G1598" i="23"/>
  <c r="F1599" i="23"/>
  <c r="G1599" i="23"/>
  <c r="F1600" i="23"/>
  <c r="G1600" i="23"/>
  <c r="F1601" i="23"/>
  <c r="G1601" i="23"/>
  <c r="F1602" i="23"/>
  <c r="G1602" i="23"/>
  <c r="F1603" i="23"/>
  <c r="G1603" i="23"/>
  <c r="F1604" i="23"/>
  <c r="G1604" i="23"/>
  <c r="F1605" i="23"/>
  <c r="G1605" i="23"/>
  <c r="F1606" i="23"/>
  <c r="G1606" i="23"/>
  <c r="F1607" i="23"/>
  <c r="G1607" i="23"/>
  <c r="F1608" i="23"/>
  <c r="G1608" i="23"/>
  <c r="F1609" i="23"/>
  <c r="G1609" i="23"/>
  <c r="F1610" i="23"/>
  <c r="G1610" i="23"/>
  <c r="F1611" i="23"/>
  <c r="G1611" i="23"/>
  <c r="F1612" i="23"/>
  <c r="G1612" i="23"/>
  <c r="F1613" i="23"/>
  <c r="G1613" i="23"/>
  <c r="F1614" i="23"/>
  <c r="G1614" i="23"/>
  <c r="F1615" i="23"/>
  <c r="G1615" i="23"/>
  <c r="F1616" i="23"/>
  <c r="G1616" i="23"/>
  <c r="F1617" i="23"/>
  <c r="G1617" i="23"/>
  <c r="F1618" i="23"/>
  <c r="G1618" i="23"/>
  <c r="F1619" i="23"/>
  <c r="G1619" i="23"/>
  <c r="F1620" i="23"/>
  <c r="G1620" i="23"/>
  <c r="F1621" i="23"/>
  <c r="G1621" i="23"/>
  <c r="F1622" i="23"/>
  <c r="G1622" i="23"/>
  <c r="F1623" i="23"/>
  <c r="G1623" i="23"/>
  <c r="F1624" i="23"/>
  <c r="G1624" i="23"/>
  <c r="F1625" i="23"/>
  <c r="G1625" i="23"/>
  <c r="F1626" i="23"/>
  <c r="G1626" i="23"/>
  <c r="F1627" i="23"/>
  <c r="G1627" i="23"/>
  <c r="F1628" i="23"/>
  <c r="G1628" i="23"/>
  <c r="F1629" i="23"/>
  <c r="G1629" i="23"/>
  <c r="F1630" i="23"/>
  <c r="G1630" i="23"/>
  <c r="F1631" i="23"/>
  <c r="G1631" i="23"/>
  <c r="F1632" i="23"/>
  <c r="G1632" i="23"/>
  <c r="F1633" i="23"/>
  <c r="G1633" i="23"/>
  <c r="F1634" i="23"/>
  <c r="G1634" i="23"/>
  <c r="F1635" i="23"/>
  <c r="G1635" i="23"/>
  <c r="F1636" i="23"/>
  <c r="G1636" i="23"/>
  <c r="F1637" i="23"/>
  <c r="G1637" i="23"/>
  <c r="F1638" i="23"/>
  <c r="G1638" i="23"/>
  <c r="F1639" i="23"/>
  <c r="G1639" i="23"/>
  <c r="F1640" i="23"/>
  <c r="G1640" i="23"/>
  <c r="F1641" i="23"/>
  <c r="G1641" i="23"/>
  <c r="F1642" i="23"/>
  <c r="G1642" i="23"/>
  <c r="F1643" i="23"/>
  <c r="G1643" i="23"/>
  <c r="F1644" i="23"/>
  <c r="G1644" i="23"/>
  <c r="F1645" i="23"/>
  <c r="G1645" i="23"/>
  <c r="F1646" i="23"/>
  <c r="G1646" i="23"/>
  <c r="F1647" i="23"/>
  <c r="G1647" i="23"/>
  <c r="F1648" i="23"/>
  <c r="G1648" i="23"/>
  <c r="F1649" i="23"/>
  <c r="G1649" i="23"/>
  <c r="F1650" i="23"/>
  <c r="G1650" i="23"/>
  <c r="F1651" i="23"/>
  <c r="G1651" i="23"/>
  <c r="F1652" i="23"/>
  <c r="G1652" i="23"/>
  <c r="F1653" i="23"/>
  <c r="G1653" i="23"/>
  <c r="F1654" i="23"/>
  <c r="G1654" i="23"/>
  <c r="F1655" i="23"/>
  <c r="G1655" i="23"/>
  <c r="F1656" i="23"/>
  <c r="G1656" i="23"/>
  <c r="F1657" i="23"/>
  <c r="G1657" i="23"/>
  <c r="F1658" i="23"/>
  <c r="G1658" i="23"/>
  <c r="F1659" i="23"/>
  <c r="G1659" i="23"/>
  <c r="F1660" i="23"/>
  <c r="G1660" i="23"/>
  <c r="F1661" i="23"/>
  <c r="G1661" i="23"/>
  <c r="F1662" i="23"/>
  <c r="G1662" i="23"/>
  <c r="F1663" i="23"/>
  <c r="G1663" i="23"/>
  <c r="F1664" i="23"/>
  <c r="G1664" i="23"/>
  <c r="F1665" i="23"/>
  <c r="G1665" i="23"/>
  <c r="F1666" i="23"/>
  <c r="G1666" i="23"/>
  <c r="F1667" i="23"/>
  <c r="G1667" i="23"/>
  <c r="F1668" i="23"/>
  <c r="G1668" i="23"/>
  <c r="F1669" i="23"/>
  <c r="G1669" i="23"/>
  <c r="F1670" i="23"/>
  <c r="G1670" i="23"/>
  <c r="F1671" i="23"/>
  <c r="G1671" i="23"/>
  <c r="F1672" i="23"/>
  <c r="G1672" i="23"/>
  <c r="F1673" i="23"/>
  <c r="G1673" i="23"/>
  <c r="F1674" i="23"/>
  <c r="G1674" i="23"/>
  <c r="F1675" i="23"/>
  <c r="G1675" i="23"/>
  <c r="F1676" i="23"/>
  <c r="G1676" i="23"/>
  <c r="F1677" i="23"/>
  <c r="G1677" i="23"/>
  <c r="F1678" i="23"/>
  <c r="G1678" i="23"/>
  <c r="F1679" i="23"/>
  <c r="G1679" i="23"/>
  <c r="F1680" i="23"/>
  <c r="G1680" i="23"/>
  <c r="F1681" i="23"/>
  <c r="G1681" i="23"/>
  <c r="F1682" i="23"/>
  <c r="G1682" i="23"/>
  <c r="F1683" i="23"/>
  <c r="G1683" i="23"/>
  <c r="F1684" i="23"/>
  <c r="G1684" i="23"/>
  <c r="F1685" i="23"/>
  <c r="G1685" i="23"/>
  <c r="F1686" i="23"/>
  <c r="G1686" i="23"/>
  <c r="F1687" i="23"/>
  <c r="G1687" i="23"/>
  <c r="F1688" i="23"/>
  <c r="G1688" i="23"/>
  <c r="F1689" i="23"/>
  <c r="G1689" i="23"/>
  <c r="F1690" i="23"/>
  <c r="G1690" i="23"/>
  <c r="F1691" i="23"/>
  <c r="G1691" i="23"/>
  <c r="F1692" i="23"/>
  <c r="G1692" i="23"/>
  <c r="F1693" i="23"/>
  <c r="G1693" i="23"/>
  <c r="F1694" i="23"/>
  <c r="G1694" i="23"/>
  <c r="F1695" i="23"/>
  <c r="G1695" i="23"/>
  <c r="F1696" i="23"/>
  <c r="G1696" i="23"/>
  <c r="F1697" i="23"/>
  <c r="G1697" i="23"/>
  <c r="F1698" i="23"/>
  <c r="G1698" i="23"/>
  <c r="F1699" i="23"/>
  <c r="G1699" i="23"/>
  <c r="F1700" i="23"/>
  <c r="G1700" i="23"/>
  <c r="F1701" i="23"/>
  <c r="G1701" i="23"/>
  <c r="F1702" i="23"/>
  <c r="G1702" i="23"/>
  <c r="F1703" i="23"/>
  <c r="G1703" i="23"/>
  <c r="F1704" i="23"/>
  <c r="G1704" i="23"/>
  <c r="F1705" i="23"/>
  <c r="G1705" i="23"/>
  <c r="F1706" i="23"/>
  <c r="G1706" i="23"/>
  <c r="F1707" i="23"/>
  <c r="G1707" i="23"/>
  <c r="F1708" i="23"/>
  <c r="G1708" i="23"/>
  <c r="F1709" i="23"/>
  <c r="G1709" i="23"/>
  <c r="F1710" i="23"/>
  <c r="G1710" i="23"/>
  <c r="F1711" i="23"/>
  <c r="G1711" i="23"/>
  <c r="F1712" i="23"/>
  <c r="G1712" i="23"/>
  <c r="F1713" i="23"/>
  <c r="G1713" i="23"/>
  <c r="F1714" i="23"/>
  <c r="G1714" i="23"/>
  <c r="F1715" i="23"/>
  <c r="G1715" i="23"/>
  <c r="F1716" i="23"/>
  <c r="G1716" i="23"/>
  <c r="F1717" i="23"/>
  <c r="G1717" i="23"/>
  <c r="F1718" i="23"/>
  <c r="G1718" i="23"/>
  <c r="F1719" i="23"/>
  <c r="G1719" i="23"/>
  <c r="F1720" i="23"/>
  <c r="G1720" i="23"/>
  <c r="F1721" i="23"/>
  <c r="G1721" i="23"/>
  <c r="F1722" i="23"/>
  <c r="G1722" i="23"/>
  <c r="F1723" i="23"/>
  <c r="G1723" i="23"/>
  <c r="F1724" i="23"/>
  <c r="G1724" i="23"/>
  <c r="F1725" i="23"/>
  <c r="G1725" i="23"/>
  <c r="F1726" i="23"/>
  <c r="G1726" i="23"/>
  <c r="F1727" i="23"/>
  <c r="G1727" i="23"/>
  <c r="F1728" i="23"/>
  <c r="G1728" i="23"/>
  <c r="F1729" i="23"/>
  <c r="G1729" i="23"/>
  <c r="F1730" i="23"/>
  <c r="G1730" i="23"/>
  <c r="F1731" i="23"/>
  <c r="G1731" i="23"/>
  <c r="F1732" i="23"/>
  <c r="G1732" i="23"/>
  <c r="F1733" i="23"/>
  <c r="G1733" i="23"/>
  <c r="F1734" i="23"/>
  <c r="G1734" i="23"/>
  <c r="F1735" i="23"/>
  <c r="G1735" i="23"/>
  <c r="F1736" i="23"/>
  <c r="G1736" i="23"/>
  <c r="F1737" i="23"/>
  <c r="G1737" i="23"/>
  <c r="F1738" i="23"/>
  <c r="G1738" i="23"/>
  <c r="F1739" i="23"/>
  <c r="G1739" i="23"/>
  <c r="F1740" i="23"/>
  <c r="G1740" i="23"/>
  <c r="F1741" i="23"/>
  <c r="G1741" i="23"/>
  <c r="F1742" i="23"/>
  <c r="G1742" i="23"/>
  <c r="F1743" i="23"/>
  <c r="G1743" i="23"/>
  <c r="F1744" i="23"/>
  <c r="G1744" i="23"/>
  <c r="F1745" i="23"/>
  <c r="G1745" i="23"/>
  <c r="F1746" i="23"/>
  <c r="G1746" i="23"/>
  <c r="F1747" i="23"/>
  <c r="G1747" i="23"/>
  <c r="F1748" i="23"/>
  <c r="G1748" i="23"/>
  <c r="F1749" i="23"/>
  <c r="G1749" i="23"/>
  <c r="F1750" i="23"/>
  <c r="G1750" i="23"/>
  <c r="F1751" i="23"/>
  <c r="G1751" i="23"/>
  <c r="F1752" i="23"/>
  <c r="G1752" i="23"/>
  <c r="F1753" i="23"/>
  <c r="G1753" i="23"/>
  <c r="F1754" i="23"/>
  <c r="G1754" i="23"/>
  <c r="F1755" i="23"/>
  <c r="G1755" i="23"/>
  <c r="F1756" i="23"/>
  <c r="G1756" i="23"/>
  <c r="F1757" i="23"/>
  <c r="G1757" i="23"/>
  <c r="F1758" i="23"/>
  <c r="G1758" i="23"/>
  <c r="F1759" i="23"/>
  <c r="G1759" i="23"/>
  <c r="F1760" i="23"/>
  <c r="G1760" i="23"/>
  <c r="F1761" i="23"/>
  <c r="G1761" i="23"/>
  <c r="F1762" i="23"/>
  <c r="G1762" i="23"/>
  <c r="F1763" i="23"/>
  <c r="G1763" i="23"/>
  <c r="F1764" i="23"/>
  <c r="G1764" i="23"/>
  <c r="F1765" i="23"/>
  <c r="G1765" i="23"/>
  <c r="F1766" i="23"/>
  <c r="G1766" i="23"/>
  <c r="F1767" i="23"/>
  <c r="G1767" i="23"/>
  <c r="F1768" i="23"/>
  <c r="G1768" i="23"/>
  <c r="F1769" i="23"/>
  <c r="G1769" i="23"/>
  <c r="F1770" i="23"/>
  <c r="G1770" i="23"/>
  <c r="F1771" i="23"/>
  <c r="G1771" i="23"/>
  <c r="F1772" i="23"/>
  <c r="G1772" i="23"/>
  <c r="F1773" i="23"/>
  <c r="G1773" i="23"/>
  <c r="F1774" i="23"/>
  <c r="G1774" i="23"/>
  <c r="F1775" i="23"/>
  <c r="G1775" i="23"/>
  <c r="F1776" i="23"/>
  <c r="G1776" i="23"/>
  <c r="F1777" i="23"/>
  <c r="G1777" i="23"/>
  <c r="F1778" i="23"/>
  <c r="G1778" i="23"/>
  <c r="F1779" i="23"/>
  <c r="G1779" i="23"/>
  <c r="F1780" i="23"/>
  <c r="G1780" i="23"/>
  <c r="F1781" i="23"/>
  <c r="G1781" i="23"/>
  <c r="F1782" i="23"/>
  <c r="G1782" i="23"/>
  <c r="F1783" i="23"/>
  <c r="G1783" i="23"/>
  <c r="F1784" i="23"/>
  <c r="G1784" i="23"/>
  <c r="F1785" i="23"/>
  <c r="G1785" i="23"/>
  <c r="F1786" i="23"/>
  <c r="G1786" i="23"/>
  <c r="F1787" i="23"/>
  <c r="G1787" i="23"/>
  <c r="F1788" i="23"/>
  <c r="G1788" i="23"/>
  <c r="F1789" i="23"/>
  <c r="G1789" i="23"/>
  <c r="F1790" i="23"/>
  <c r="G1790" i="23"/>
  <c r="F1791" i="23"/>
  <c r="G1791" i="23"/>
  <c r="F1792" i="23"/>
  <c r="G1792" i="23"/>
  <c r="F1793" i="23"/>
  <c r="G1793" i="23"/>
  <c r="F1794" i="23"/>
  <c r="G1794" i="23"/>
  <c r="F1795" i="23"/>
  <c r="G1795" i="23"/>
  <c r="F1796" i="23"/>
  <c r="G1796" i="23"/>
  <c r="F1797" i="23"/>
  <c r="G1797" i="23"/>
  <c r="F1798" i="23"/>
  <c r="G1798" i="23"/>
  <c r="F1799" i="23"/>
  <c r="G1799" i="23"/>
  <c r="F1800" i="23"/>
  <c r="G1800" i="23"/>
  <c r="F1801" i="23"/>
  <c r="G1801" i="23"/>
  <c r="F1802" i="23"/>
  <c r="G1802" i="23"/>
  <c r="F1803" i="23"/>
  <c r="G1803" i="23"/>
  <c r="F1804" i="23"/>
  <c r="G1804" i="23"/>
  <c r="F1805" i="23"/>
  <c r="G1805" i="23"/>
  <c r="F1806" i="23"/>
  <c r="G1806" i="23"/>
  <c r="F1807" i="23"/>
  <c r="G1807" i="23"/>
  <c r="F1808" i="23"/>
  <c r="G1808" i="23"/>
  <c r="F1809" i="23"/>
  <c r="G1809" i="23"/>
  <c r="F1810" i="23"/>
  <c r="G1810" i="23"/>
  <c r="F1811" i="23"/>
  <c r="G1811" i="23"/>
  <c r="F1812" i="23"/>
  <c r="G1812" i="23"/>
  <c r="F1813" i="23"/>
  <c r="G1813" i="23"/>
  <c r="F1814" i="23"/>
  <c r="G1814" i="23"/>
  <c r="F1815" i="23"/>
  <c r="G1815" i="23"/>
  <c r="F1816" i="23"/>
  <c r="G1816" i="23"/>
  <c r="F1817" i="23"/>
  <c r="G1817" i="23"/>
  <c r="F1818" i="23"/>
  <c r="G1818" i="23"/>
  <c r="F1819" i="23"/>
  <c r="G1819" i="23"/>
  <c r="F1820" i="23"/>
  <c r="G1820" i="23"/>
  <c r="F1821" i="23"/>
  <c r="G1821" i="23"/>
  <c r="F1822" i="23"/>
  <c r="G1822" i="23"/>
  <c r="F1823" i="23"/>
  <c r="G1823" i="23"/>
  <c r="F1824" i="23"/>
  <c r="G1824" i="23"/>
  <c r="F1825" i="23"/>
  <c r="G1825" i="23"/>
  <c r="F1826" i="23"/>
  <c r="G1826" i="23"/>
  <c r="F1827" i="23"/>
  <c r="G1827" i="23"/>
  <c r="F1828" i="23"/>
  <c r="G1828" i="23"/>
  <c r="F1829" i="23"/>
  <c r="G1829" i="23"/>
  <c r="F1830" i="23"/>
  <c r="G1830" i="23"/>
  <c r="F1831" i="23"/>
  <c r="G1831" i="23"/>
  <c r="F1832" i="23"/>
  <c r="G1832" i="23"/>
  <c r="F1833" i="23"/>
  <c r="G1833" i="23"/>
  <c r="F1834" i="23"/>
  <c r="G1834" i="23"/>
  <c r="F1835" i="23"/>
  <c r="G1835" i="23"/>
  <c r="F1836" i="23"/>
  <c r="G1836" i="23"/>
  <c r="F1837" i="23"/>
  <c r="G1837" i="23"/>
  <c r="F1838" i="23"/>
  <c r="G1838" i="23"/>
  <c r="F1839" i="23"/>
  <c r="G1839" i="23"/>
  <c r="F1840" i="23"/>
  <c r="G1840" i="23"/>
  <c r="F1841" i="23"/>
  <c r="G1841" i="23"/>
  <c r="F1842" i="23"/>
  <c r="G1842" i="23"/>
  <c r="F1843" i="23"/>
  <c r="G1843" i="23"/>
  <c r="F1844" i="23"/>
  <c r="G1844" i="23"/>
  <c r="F1845" i="23"/>
  <c r="G1845" i="23"/>
  <c r="F1846" i="23"/>
  <c r="G1846" i="23"/>
  <c r="F1847" i="23"/>
  <c r="G1847" i="23"/>
  <c r="F1848" i="23"/>
  <c r="G1848" i="23"/>
  <c r="F1849" i="23"/>
  <c r="G1849" i="23"/>
  <c r="F1850" i="23"/>
  <c r="G1850" i="23"/>
  <c r="F1851" i="23"/>
  <c r="G1851" i="23"/>
  <c r="F1852" i="23"/>
  <c r="G1852" i="23"/>
  <c r="F1853" i="23"/>
  <c r="G1853" i="23"/>
  <c r="F1854" i="23"/>
  <c r="G1854" i="23"/>
  <c r="F1855" i="23"/>
  <c r="G1855" i="23"/>
  <c r="F1856" i="23"/>
  <c r="G1856" i="23"/>
  <c r="F1857" i="23"/>
  <c r="G1857" i="23"/>
  <c r="F1858" i="23"/>
  <c r="G1858" i="23"/>
  <c r="F1859" i="23"/>
  <c r="G1859" i="23"/>
  <c r="F1860" i="23"/>
  <c r="G1860" i="23"/>
  <c r="F1861" i="23"/>
  <c r="G1861" i="23"/>
  <c r="F1862" i="23"/>
  <c r="G1862" i="23"/>
  <c r="F1863" i="23"/>
  <c r="G1863" i="23"/>
  <c r="F1864" i="23"/>
  <c r="G1864" i="23"/>
  <c r="F1865" i="23"/>
  <c r="G1865" i="23"/>
  <c r="F1866" i="23"/>
  <c r="G1866" i="23"/>
  <c r="F1867" i="23"/>
  <c r="G1867" i="23"/>
  <c r="F1868" i="23"/>
  <c r="G1868" i="23"/>
  <c r="F1869" i="23"/>
  <c r="G1869" i="23"/>
  <c r="F1870" i="23"/>
  <c r="G1870" i="23"/>
  <c r="F1871" i="23"/>
  <c r="G1871" i="23"/>
  <c r="F1872" i="23"/>
  <c r="G1872" i="23"/>
  <c r="F1873" i="23"/>
  <c r="G1873" i="23"/>
  <c r="F1874" i="23"/>
  <c r="G1874" i="23"/>
  <c r="F1875" i="23"/>
  <c r="G1875" i="23"/>
  <c r="F1876" i="23"/>
  <c r="G1876" i="23"/>
  <c r="F1877" i="23"/>
  <c r="G1877" i="23"/>
  <c r="F1878" i="23"/>
  <c r="G1878" i="23"/>
  <c r="F1879" i="23"/>
  <c r="G1879" i="23"/>
  <c r="F1880" i="23"/>
  <c r="G1880" i="23"/>
  <c r="F1881" i="23"/>
  <c r="G1881" i="23"/>
  <c r="F1882" i="23"/>
  <c r="G1882" i="23"/>
  <c r="F1883" i="23"/>
  <c r="G1883" i="23"/>
  <c r="F1884" i="23"/>
  <c r="G1884" i="23"/>
  <c r="F1885" i="23"/>
  <c r="G1885" i="23"/>
  <c r="F1886" i="23"/>
  <c r="G1886" i="23"/>
  <c r="F1887" i="23"/>
  <c r="G1887" i="23"/>
  <c r="F1888" i="23"/>
  <c r="G1888" i="23"/>
  <c r="F1889" i="23"/>
  <c r="G1889" i="23"/>
  <c r="F1890" i="23"/>
  <c r="G1890" i="23"/>
  <c r="F1891" i="23"/>
  <c r="G1891" i="23"/>
  <c r="F1892" i="23"/>
  <c r="G1892" i="23"/>
  <c r="F1893" i="23"/>
  <c r="G1893" i="23"/>
  <c r="F1894" i="23"/>
  <c r="G1894" i="23"/>
  <c r="F1895" i="23"/>
  <c r="G1895" i="23"/>
  <c r="F1896" i="23"/>
  <c r="G1896" i="23"/>
  <c r="F1897" i="23"/>
  <c r="G1897" i="23"/>
  <c r="F1898" i="23"/>
  <c r="G1898" i="23"/>
  <c r="F1899" i="23"/>
  <c r="G1899" i="23"/>
  <c r="F1900" i="23"/>
  <c r="G1900" i="23"/>
  <c r="F1901" i="23"/>
  <c r="G1901" i="23"/>
  <c r="F1902" i="23"/>
  <c r="G1902" i="23"/>
  <c r="F1903" i="23"/>
  <c r="G1903" i="23"/>
  <c r="F1904" i="23"/>
  <c r="G1904" i="23"/>
  <c r="F1905" i="23"/>
  <c r="G1905" i="23"/>
  <c r="F1906" i="23"/>
  <c r="G1906" i="23"/>
  <c r="F1907" i="23"/>
  <c r="G1907" i="23"/>
  <c r="F1908" i="23"/>
  <c r="G1908" i="23"/>
  <c r="F1909" i="23"/>
  <c r="G1909" i="23"/>
  <c r="F1910" i="23"/>
  <c r="G1910" i="23"/>
  <c r="F1911" i="23"/>
  <c r="G1911" i="23"/>
  <c r="F1912" i="23"/>
  <c r="G1912" i="23"/>
  <c r="F1913" i="23"/>
  <c r="G1913" i="23"/>
  <c r="F1914" i="23"/>
  <c r="G1914" i="23"/>
  <c r="F1915" i="23"/>
  <c r="G1915" i="23"/>
  <c r="F1916" i="23"/>
  <c r="G1916" i="23"/>
  <c r="F1917" i="23"/>
  <c r="G1917" i="23"/>
  <c r="F1918" i="23"/>
  <c r="G1918" i="23"/>
  <c r="F1919" i="23"/>
  <c r="G1919" i="23"/>
  <c r="F1920" i="23"/>
  <c r="G1920" i="23"/>
  <c r="F1921" i="23"/>
  <c r="G1921" i="23"/>
  <c r="F1922" i="23"/>
  <c r="G1922" i="23"/>
  <c r="F1923" i="23"/>
  <c r="G1923" i="23"/>
  <c r="F1924" i="23"/>
  <c r="G1924" i="23"/>
  <c r="F1925" i="23"/>
  <c r="G1925" i="23"/>
  <c r="F1926" i="23"/>
  <c r="G1926" i="23"/>
  <c r="F1927" i="23"/>
  <c r="G1927" i="23"/>
  <c r="F1928" i="23"/>
  <c r="G1928" i="23"/>
  <c r="F1929" i="23"/>
  <c r="G1929" i="23"/>
  <c r="F1930" i="23"/>
  <c r="G1930" i="23"/>
  <c r="F1931" i="23"/>
  <c r="G1931" i="23"/>
  <c r="F1932" i="23"/>
  <c r="G1932" i="23"/>
  <c r="F1933" i="23"/>
  <c r="G1933" i="23"/>
  <c r="F1934" i="23"/>
  <c r="G1934" i="23"/>
  <c r="F1935" i="23"/>
  <c r="G1935" i="23"/>
  <c r="F1936" i="23"/>
  <c r="G1936" i="23"/>
  <c r="F1937" i="23"/>
  <c r="G1937" i="23"/>
  <c r="F1938" i="23"/>
  <c r="G1938" i="23"/>
  <c r="F1939" i="23"/>
  <c r="G1939" i="23"/>
  <c r="F1940" i="23"/>
  <c r="G1940" i="23"/>
  <c r="F1941" i="23"/>
  <c r="G1941" i="23"/>
  <c r="F1942" i="23"/>
  <c r="G1942" i="23"/>
  <c r="F1943" i="23"/>
  <c r="G1943" i="23"/>
  <c r="F1944" i="23"/>
  <c r="G1944" i="23"/>
  <c r="F1945" i="23"/>
  <c r="G1945" i="23"/>
  <c r="F1946" i="23"/>
  <c r="G1946" i="23"/>
  <c r="F1947" i="23"/>
  <c r="G1947" i="23"/>
  <c r="F1948" i="23"/>
  <c r="G1948" i="23"/>
  <c r="F1949" i="23"/>
  <c r="G1949" i="23"/>
  <c r="F1950" i="23"/>
  <c r="G1950" i="23"/>
  <c r="F1951" i="23"/>
  <c r="G1951" i="23"/>
  <c r="F1952" i="23"/>
  <c r="G1952" i="23"/>
  <c r="F1953" i="23"/>
  <c r="G1953" i="23"/>
  <c r="F1954" i="23"/>
  <c r="G1954" i="23"/>
  <c r="F1955" i="23"/>
  <c r="G1955" i="23"/>
  <c r="F1956" i="23"/>
  <c r="G1956" i="23"/>
  <c r="F1957" i="23"/>
  <c r="G1957" i="23"/>
  <c r="F1958" i="23"/>
  <c r="G1958" i="23"/>
  <c r="F1959" i="23"/>
  <c r="G1959" i="23"/>
  <c r="F1960" i="23"/>
  <c r="G1960" i="23"/>
  <c r="F1961" i="23"/>
  <c r="G1961" i="23"/>
  <c r="F1962" i="23"/>
  <c r="G1962" i="23"/>
  <c r="F1963" i="23"/>
  <c r="G1963" i="23"/>
  <c r="F1964" i="23"/>
  <c r="G1964" i="23"/>
  <c r="F1965" i="23"/>
  <c r="G1965" i="23"/>
  <c r="F1966" i="23"/>
  <c r="G1966" i="23"/>
  <c r="F1967" i="23"/>
  <c r="G1967" i="23"/>
  <c r="F1968" i="23"/>
  <c r="G1968" i="23"/>
  <c r="F1969" i="23"/>
  <c r="G1969" i="23"/>
  <c r="F1970" i="23"/>
  <c r="G1970" i="23"/>
  <c r="F1971" i="23"/>
  <c r="G1971" i="23"/>
  <c r="F1972" i="23"/>
  <c r="G1972" i="23"/>
  <c r="F1973" i="23"/>
  <c r="G1973" i="23"/>
  <c r="F1974" i="23"/>
  <c r="G1974" i="23"/>
  <c r="F1975" i="23"/>
  <c r="G1975" i="23"/>
  <c r="F1976" i="23"/>
  <c r="G1976" i="23"/>
  <c r="F1977" i="23"/>
  <c r="G1977" i="23"/>
  <c r="F1978" i="23"/>
  <c r="G1978" i="23"/>
  <c r="F1979" i="23"/>
  <c r="G1979" i="23"/>
  <c r="F1980" i="23"/>
  <c r="G1980" i="23"/>
  <c r="F1981" i="23"/>
  <c r="G1981" i="23"/>
  <c r="F1982" i="23"/>
  <c r="G1982" i="23"/>
  <c r="F1983" i="23"/>
  <c r="G1983" i="23"/>
  <c r="F1984" i="23"/>
  <c r="G1984" i="23"/>
  <c r="F1985" i="23"/>
  <c r="G1985" i="23"/>
  <c r="F1986" i="23"/>
  <c r="G1986" i="23"/>
  <c r="F1987" i="23"/>
  <c r="G1987" i="23"/>
  <c r="F1988" i="23"/>
  <c r="G1988" i="23"/>
  <c r="F1989" i="23"/>
  <c r="G1989" i="23"/>
  <c r="F1990" i="23"/>
  <c r="G1990" i="23"/>
  <c r="F1991" i="23"/>
  <c r="G1991" i="23"/>
  <c r="F1992" i="23"/>
  <c r="G1992" i="23"/>
  <c r="F1993" i="23"/>
  <c r="G1993" i="23"/>
  <c r="F1994" i="23"/>
  <c r="G1994" i="23"/>
  <c r="F1995" i="23"/>
  <c r="G1995" i="23"/>
  <c r="F1996" i="23"/>
  <c r="G1996" i="23"/>
  <c r="F1997" i="23"/>
  <c r="G1997" i="23"/>
  <c r="F1998" i="23"/>
  <c r="G1998" i="23"/>
  <c r="F1999" i="23"/>
  <c r="G1999" i="23"/>
  <c r="F2000" i="23"/>
  <c r="G2000" i="23"/>
  <c r="F2001" i="23"/>
  <c r="G2001" i="23"/>
  <c r="F2002" i="23"/>
  <c r="G2002" i="23"/>
  <c r="F2003" i="23"/>
  <c r="G2003" i="23"/>
  <c r="F2004" i="23"/>
  <c r="G2004" i="23"/>
  <c r="F2005" i="23"/>
  <c r="G2005" i="23"/>
  <c r="F2006" i="23"/>
  <c r="G2006" i="23"/>
  <c r="F2007" i="23"/>
  <c r="G2007" i="23"/>
  <c r="F2008" i="23"/>
  <c r="G2008" i="23"/>
  <c r="F2009" i="23"/>
  <c r="G2009" i="23"/>
  <c r="F2010" i="23"/>
  <c r="G2010" i="23"/>
  <c r="F2011" i="23"/>
  <c r="G2011" i="23"/>
  <c r="F2012" i="23"/>
  <c r="G2012" i="23"/>
  <c r="F2013" i="23"/>
  <c r="G2013" i="23"/>
  <c r="F2014" i="23"/>
  <c r="G2014" i="23"/>
  <c r="F2015" i="23"/>
  <c r="G2015" i="23"/>
  <c r="F2016" i="23"/>
  <c r="G2016" i="23"/>
  <c r="F2017" i="23"/>
  <c r="G2017" i="23"/>
  <c r="F2018" i="23"/>
  <c r="G2018" i="23"/>
  <c r="F2019" i="23"/>
  <c r="G2019" i="23"/>
  <c r="F2020" i="23"/>
  <c r="G2020" i="23"/>
  <c r="F2021" i="23"/>
  <c r="G2021" i="23"/>
  <c r="F2022" i="23"/>
  <c r="G2022" i="23"/>
  <c r="F2023" i="23"/>
  <c r="G2023" i="23"/>
  <c r="F2024" i="23"/>
  <c r="G2024" i="23"/>
  <c r="F2025" i="23"/>
  <c r="G2025" i="23"/>
  <c r="F2026" i="23"/>
  <c r="G2026" i="23"/>
  <c r="F2027" i="23"/>
  <c r="G2027" i="23"/>
  <c r="F2028" i="23"/>
  <c r="G2028" i="23"/>
  <c r="F2029" i="23"/>
  <c r="G2029" i="23"/>
  <c r="F2030" i="23"/>
  <c r="G2030" i="23"/>
  <c r="F2031" i="23"/>
  <c r="G2031" i="23"/>
  <c r="F2032" i="23"/>
  <c r="G2032" i="23"/>
  <c r="F2033" i="23"/>
  <c r="G2033" i="23"/>
  <c r="F2034" i="23"/>
  <c r="G2034" i="23"/>
  <c r="F2035" i="23"/>
  <c r="G2035" i="23"/>
  <c r="F2036" i="23"/>
  <c r="G2036" i="23"/>
  <c r="F2037" i="23"/>
  <c r="G2037" i="23"/>
  <c r="F2038" i="23"/>
  <c r="G2038" i="23"/>
  <c r="F2039" i="23"/>
  <c r="G2039" i="23"/>
  <c r="F2040" i="23"/>
  <c r="G2040" i="23"/>
  <c r="F2041" i="23"/>
  <c r="G2041" i="23"/>
  <c r="F2042" i="23"/>
  <c r="G2042" i="23"/>
  <c r="F2043" i="23"/>
  <c r="G2043" i="23"/>
  <c r="F2044" i="23"/>
  <c r="G2044" i="23"/>
  <c r="F2045" i="23"/>
  <c r="G2045" i="23"/>
  <c r="F2046" i="23"/>
  <c r="G2046" i="23"/>
  <c r="F2047" i="23"/>
  <c r="G2047" i="23"/>
  <c r="F2048" i="23"/>
  <c r="G2048" i="23"/>
  <c r="F2049" i="23"/>
  <c r="G2049" i="23"/>
  <c r="F2050" i="23"/>
  <c r="G2050" i="23"/>
  <c r="F2051" i="23"/>
  <c r="G2051" i="23"/>
  <c r="F2052" i="23"/>
  <c r="G2052" i="23"/>
  <c r="F2053" i="23"/>
  <c r="G2053" i="23"/>
  <c r="F2054" i="23"/>
  <c r="G2054" i="23"/>
  <c r="F2055" i="23"/>
  <c r="G2055" i="23"/>
  <c r="F2056" i="23"/>
  <c r="G2056" i="23"/>
  <c r="F2057" i="23"/>
  <c r="G2057" i="23"/>
  <c r="F2058" i="23"/>
  <c r="G2058" i="23"/>
  <c r="F2059" i="23"/>
  <c r="G2059" i="23"/>
  <c r="F2060" i="23"/>
  <c r="G2060" i="23"/>
  <c r="F2061" i="23"/>
  <c r="G2061" i="23"/>
  <c r="F2062" i="23"/>
  <c r="G2062" i="23"/>
  <c r="F2063" i="23"/>
  <c r="G2063" i="23"/>
  <c r="F2064" i="23"/>
  <c r="G2064" i="23"/>
  <c r="F2065" i="23"/>
  <c r="G2065" i="23"/>
  <c r="F2066" i="23"/>
  <c r="G2066" i="23"/>
  <c r="F2067" i="23"/>
  <c r="G2067" i="23"/>
  <c r="F2068" i="23"/>
  <c r="G2068" i="23"/>
  <c r="F2069" i="23"/>
  <c r="G2069" i="23"/>
  <c r="F2070" i="23"/>
  <c r="G2070" i="23"/>
  <c r="F2071" i="23"/>
  <c r="G2071" i="23"/>
  <c r="F2072" i="23"/>
  <c r="G2072" i="23"/>
  <c r="F2073" i="23"/>
  <c r="G2073" i="23"/>
  <c r="F2074" i="23"/>
  <c r="G2074" i="23"/>
  <c r="F2075" i="23"/>
  <c r="G2075" i="23"/>
  <c r="F2076" i="23"/>
  <c r="G2076" i="23"/>
  <c r="F2077" i="23"/>
  <c r="G2077" i="23"/>
  <c r="F2078" i="23"/>
  <c r="G2078" i="23"/>
  <c r="F2079" i="23"/>
  <c r="G2079" i="23"/>
  <c r="F2080" i="23"/>
  <c r="G2080" i="23"/>
  <c r="F2081" i="23"/>
  <c r="G2081" i="23"/>
  <c r="F2082" i="23"/>
  <c r="G2082" i="23"/>
  <c r="F2083" i="23"/>
  <c r="G2083" i="23"/>
  <c r="F2084" i="23"/>
  <c r="G2084" i="23"/>
  <c r="F2085" i="23"/>
  <c r="G2085" i="23"/>
  <c r="F2086" i="23"/>
  <c r="G2086" i="23"/>
  <c r="F2087" i="23"/>
  <c r="G2087" i="23"/>
  <c r="F2088" i="23"/>
  <c r="G2088" i="23"/>
  <c r="F2089" i="23"/>
  <c r="G2089" i="23"/>
  <c r="F2090" i="23"/>
  <c r="G2090" i="23"/>
  <c r="F2091" i="23"/>
  <c r="G2091" i="23"/>
  <c r="F2092" i="23"/>
  <c r="G2092" i="23"/>
  <c r="F2093" i="23"/>
  <c r="G2093" i="23"/>
  <c r="F2094" i="23"/>
  <c r="G2094" i="23"/>
  <c r="F2095" i="23"/>
  <c r="G2095" i="23"/>
  <c r="F2096" i="23"/>
  <c r="G2096" i="23"/>
  <c r="F2097" i="23"/>
  <c r="G2097" i="23"/>
  <c r="F2098" i="23"/>
  <c r="G2098" i="23"/>
  <c r="F2099" i="23"/>
  <c r="G2099" i="23"/>
  <c r="F2100" i="23"/>
  <c r="G2100" i="23"/>
  <c r="F2101" i="23"/>
  <c r="G2101" i="23"/>
  <c r="F2102" i="23"/>
  <c r="G2102" i="23"/>
  <c r="F2103" i="23"/>
  <c r="G2103" i="23"/>
  <c r="F2104" i="23"/>
  <c r="G2104" i="23"/>
  <c r="F2105" i="23"/>
  <c r="G2105" i="23"/>
  <c r="F2106" i="23"/>
  <c r="G2106" i="23"/>
  <c r="F2107" i="23"/>
  <c r="G2107" i="23"/>
  <c r="F2108" i="23"/>
  <c r="G2108" i="23"/>
  <c r="F2109" i="23"/>
  <c r="G2109" i="23"/>
  <c r="F2110" i="23"/>
  <c r="G2110" i="23"/>
  <c r="F2111" i="23"/>
  <c r="G2111" i="23"/>
  <c r="F2112" i="23"/>
  <c r="G2112" i="23"/>
  <c r="F2113" i="23"/>
  <c r="G2113" i="23"/>
  <c r="F2114" i="23"/>
  <c r="G2114" i="23"/>
  <c r="F2115" i="23"/>
  <c r="G2115" i="23"/>
  <c r="F2116" i="23"/>
  <c r="G2116" i="23"/>
  <c r="F2117" i="23"/>
  <c r="G2117" i="23"/>
  <c r="F2118" i="23"/>
  <c r="G2118" i="23"/>
  <c r="F2119" i="23"/>
  <c r="G2119" i="23"/>
  <c r="F2120" i="23"/>
  <c r="G2120" i="23"/>
  <c r="F2121" i="23"/>
  <c r="G2121" i="23"/>
  <c r="F2122" i="23"/>
  <c r="G2122" i="23"/>
  <c r="F2123" i="23"/>
  <c r="G2123" i="23"/>
  <c r="F2124" i="23"/>
  <c r="G2124" i="23"/>
  <c r="F2125" i="23"/>
  <c r="G2125" i="23"/>
  <c r="F2126" i="23"/>
  <c r="G2126" i="23"/>
  <c r="F2127" i="23"/>
  <c r="G2127" i="23"/>
  <c r="F2128" i="23"/>
  <c r="G2128" i="23"/>
  <c r="F2129" i="23"/>
  <c r="G2129" i="23"/>
  <c r="F2130" i="23"/>
  <c r="G2130" i="23"/>
  <c r="F2131" i="23"/>
  <c r="G2131" i="23"/>
  <c r="F2132" i="23"/>
  <c r="G2132" i="23"/>
  <c r="F2133" i="23"/>
  <c r="G2133" i="23"/>
  <c r="F2134" i="23"/>
  <c r="G2134" i="23"/>
  <c r="F2135" i="23"/>
  <c r="G2135" i="23"/>
  <c r="F2136" i="23"/>
  <c r="G2136" i="23"/>
  <c r="F2137" i="23"/>
  <c r="G2137" i="23"/>
  <c r="F2138" i="23"/>
  <c r="G2138" i="23"/>
  <c r="F2139" i="23"/>
  <c r="G2139" i="23"/>
  <c r="F2140" i="23"/>
  <c r="G2140" i="23"/>
  <c r="F2141" i="23"/>
  <c r="G2141" i="23"/>
  <c r="F2142" i="23"/>
  <c r="G2142" i="23"/>
  <c r="F2143" i="23"/>
  <c r="G2143" i="23"/>
  <c r="F2144" i="23"/>
  <c r="G2144" i="23"/>
  <c r="F2145" i="23"/>
  <c r="G2145" i="23"/>
  <c r="F2146" i="23"/>
  <c r="G2146" i="23"/>
  <c r="F2147" i="23"/>
  <c r="G2147" i="23"/>
  <c r="F2148" i="23"/>
  <c r="G2148" i="23"/>
  <c r="F2149" i="23"/>
  <c r="G2149" i="23"/>
  <c r="F2150" i="23"/>
  <c r="G2150" i="23"/>
  <c r="F2151" i="23"/>
  <c r="G2151" i="23"/>
  <c r="F2152" i="23"/>
  <c r="G2152" i="23"/>
  <c r="F2153" i="23"/>
  <c r="G2153" i="23"/>
  <c r="F2154" i="23"/>
  <c r="G2154" i="23"/>
  <c r="F2155" i="23"/>
  <c r="G2155" i="23"/>
  <c r="F2156" i="23"/>
  <c r="G2156" i="23"/>
  <c r="F2157" i="23"/>
  <c r="G2157" i="23"/>
  <c r="F2158" i="23"/>
  <c r="G2158" i="23"/>
  <c r="F2159" i="23"/>
  <c r="G2159" i="23"/>
  <c r="F2160" i="23"/>
  <c r="G2160" i="23"/>
  <c r="F2161" i="23"/>
  <c r="G2161" i="23"/>
  <c r="F2162" i="23"/>
  <c r="G2162" i="23"/>
  <c r="F2163" i="23"/>
  <c r="G2163" i="23"/>
  <c r="F2164" i="23"/>
  <c r="G2164" i="23"/>
  <c r="F2165" i="23"/>
  <c r="G2165" i="23"/>
  <c r="F2166" i="23"/>
  <c r="G2166" i="23"/>
  <c r="F2167" i="23"/>
  <c r="G2167" i="23"/>
  <c r="F2168" i="23"/>
  <c r="G2168" i="23"/>
  <c r="F2169" i="23"/>
  <c r="G2169" i="23"/>
  <c r="F2170" i="23"/>
  <c r="G2170" i="23"/>
  <c r="F2171" i="23"/>
  <c r="G2171" i="23"/>
  <c r="F2172" i="23"/>
  <c r="G2172" i="23"/>
  <c r="F2173" i="23"/>
  <c r="G2173" i="23"/>
  <c r="F2174" i="23"/>
  <c r="G2174" i="23"/>
  <c r="F2175" i="23"/>
  <c r="G2175" i="23"/>
  <c r="F2176" i="23"/>
  <c r="G2176" i="23"/>
  <c r="F2177" i="23"/>
  <c r="G2177" i="23"/>
  <c r="F2178" i="23"/>
  <c r="G2178" i="23"/>
  <c r="F2179" i="23"/>
  <c r="G2179" i="23"/>
  <c r="F2180" i="23"/>
  <c r="G2180" i="23"/>
  <c r="F2181" i="23"/>
  <c r="G2181" i="23"/>
  <c r="F2182" i="23"/>
  <c r="G2182" i="23"/>
  <c r="F2183" i="23"/>
  <c r="G2183" i="23"/>
  <c r="F2184" i="23"/>
  <c r="G2184" i="23"/>
  <c r="F2185" i="23"/>
  <c r="G2185" i="23"/>
  <c r="F2186" i="23"/>
  <c r="G2186" i="23"/>
  <c r="F2187" i="23"/>
  <c r="G2187" i="23"/>
  <c r="F2188" i="23"/>
  <c r="G2188" i="23"/>
  <c r="F2189" i="23"/>
  <c r="G2189" i="23"/>
  <c r="F2190" i="23"/>
  <c r="G2190" i="23"/>
  <c r="F2191" i="23"/>
  <c r="G2191" i="23"/>
  <c r="F2192" i="23"/>
  <c r="G2192" i="23"/>
  <c r="F2193" i="23"/>
  <c r="G2193" i="23"/>
  <c r="F2194" i="23"/>
  <c r="G2194" i="23"/>
  <c r="F2195" i="23"/>
  <c r="G2195" i="23"/>
  <c r="F2196" i="23"/>
  <c r="G2196" i="23"/>
  <c r="F2197" i="23"/>
  <c r="G2197" i="23"/>
  <c r="F2198" i="23"/>
  <c r="G2198" i="23"/>
  <c r="F2199" i="23"/>
  <c r="G2199" i="23"/>
  <c r="F2200" i="23"/>
  <c r="G2200" i="23"/>
  <c r="F2201" i="23"/>
  <c r="G2201" i="23"/>
  <c r="F2202" i="23"/>
  <c r="G2202" i="23"/>
  <c r="F2203" i="23"/>
  <c r="G2203" i="23"/>
  <c r="F2204" i="23"/>
  <c r="G2204" i="23"/>
  <c r="F2205" i="23"/>
  <c r="G2205" i="23"/>
  <c r="F2206" i="23"/>
  <c r="G2206" i="23"/>
  <c r="F2207" i="23"/>
  <c r="G2207" i="23"/>
  <c r="F2208" i="23"/>
  <c r="G2208" i="23"/>
  <c r="F2209" i="23"/>
  <c r="G2209" i="23"/>
  <c r="F2210" i="23"/>
  <c r="G2210" i="23"/>
  <c r="F2211" i="23"/>
  <c r="G2211" i="23"/>
  <c r="F2212" i="23"/>
  <c r="G2212" i="23"/>
  <c r="F2213" i="23"/>
  <c r="G2213" i="23"/>
  <c r="F2214" i="23"/>
  <c r="G2214" i="23"/>
  <c r="F2215" i="23"/>
  <c r="G2215" i="23"/>
  <c r="F2216" i="23"/>
  <c r="G2216" i="23"/>
  <c r="F2217" i="23"/>
  <c r="G2217" i="23"/>
  <c r="F2218" i="23"/>
  <c r="G2218" i="23"/>
  <c r="F2219" i="23"/>
  <c r="G2219" i="23"/>
  <c r="F2220" i="23"/>
  <c r="G2220" i="23"/>
  <c r="F2221" i="23"/>
  <c r="G2221" i="23"/>
  <c r="F2222" i="23"/>
  <c r="G2222" i="23"/>
  <c r="F2223" i="23"/>
  <c r="G2223" i="23"/>
  <c r="F2224" i="23"/>
  <c r="G2224" i="23"/>
  <c r="F2225" i="23"/>
  <c r="G2225" i="23"/>
  <c r="F2226" i="23"/>
  <c r="G2226" i="23"/>
  <c r="F2227" i="23"/>
  <c r="G2227" i="23"/>
  <c r="F2228" i="23"/>
  <c r="G2228" i="23"/>
  <c r="F2229" i="23"/>
  <c r="G2229" i="23"/>
  <c r="F2230" i="23"/>
  <c r="G2230" i="23"/>
  <c r="F2231" i="23"/>
  <c r="G2231" i="23"/>
  <c r="F2232" i="23"/>
  <c r="G2232" i="23"/>
  <c r="F2233" i="23"/>
  <c r="G2233" i="23"/>
  <c r="F2234" i="23"/>
  <c r="G2234" i="23"/>
  <c r="F2235" i="23"/>
  <c r="G2235" i="23"/>
  <c r="F2236" i="23"/>
  <c r="G2236" i="23"/>
  <c r="F2237" i="23"/>
  <c r="G2237" i="23"/>
  <c r="F2238" i="23"/>
  <c r="G2238" i="23"/>
  <c r="F2239" i="23"/>
  <c r="G2239" i="23"/>
  <c r="F2240" i="23"/>
  <c r="G2240" i="23"/>
  <c r="F2241" i="23"/>
  <c r="G2241" i="23"/>
  <c r="F2242" i="23"/>
  <c r="G2242" i="23"/>
  <c r="F2243" i="23"/>
  <c r="G2243" i="23"/>
  <c r="F2244" i="23"/>
  <c r="G2244" i="23"/>
  <c r="F2245" i="23"/>
  <c r="G2245" i="23"/>
  <c r="F2246" i="23"/>
  <c r="G2246" i="23"/>
  <c r="F2247" i="23"/>
  <c r="G2247" i="23"/>
  <c r="F2248" i="23"/>
  <c r="G2248" i="23"/>
  <c r="F2249" i="23"/>
  <c r="G2249" i="23"/>
  <c r="F2250" i="23"/>
  <c r="G2250" i="23"/>
  <c r="F2251" i="23"/>
  <c r="G2251" i="23"/>
  <c r="F2252" i="23"/>
  <c r="G2252" i="23"/>
  <c r="F2253" i="23"/>
  <c r="G2253" i="23"/>
  <c r="F2254" i="23"/>
  <c r="G2254" i="23"/>
  <c r="F2255" i="23"/>
  <c r="G2255" i="23"/>
  <c r="F2256" i="23"/>
  <c r="G2256" i="23"/>
  <c r="F2257" i="23"/>
  <c r="G2257" i="23"/>
  <c r="F2258" i="23"/>
  <c r="G2258" i="23"/>
  <c r="F2259" i="23"/>
  <c r="G2259" i="23"/>
  <c r="F2260" i="23"/>
  <c r="G2260" i="23"/>
  <c r="F2261" i="23"/>
  <c r="G2261" i="23"/>
  <c r="F2262" i="23"/>
  <c r="G2262" i="23"/>
  <c r="F2263" i="23"/>
  <c r="G2263" i="23"/>
  <c r="F2264" i="23"/>
  <c r="G2264" i="23"/>
  <c r="F2265" i="23"/>
  <c r="G2265" i="23"/>
  <c r="F2266" i="23"/>
  <c r="G2266" i="23"/>
  <c r="F2267" i="23"/>
  <c r="G2267" i="23"/>
  <c r="F2268" i="23"/>
  <c r="G2268" i="23"/>
  <c r="F2269" i="23"/>
  <c r="G2269" i="23"/>
  <c r="F2270" i="23"/>
  <c r="G2270" i="23"/>
  <c r="F2271" i="23"/>
  <c r="G2271" i="23"/>
  <c r="F2272" i="23"/>
  <c r="G2272" i="23"/>
  <c r="F2273" i="23"/>
  <c r="G2273" i="23"/>
  <c r="F2274" i="23"/>
  <c r="G2274" i="23"/>
  <c r="F2275" i="23"/>
  <c r="G2275" i="23"/>
  <c r="F2276" i="23"/>
  <c r="G2276" i="23"/>
  <c r="F2277" i="23"/>
  <c r="G2277" i="23"/>
  <c r="F2278" i="23"/>
  <c r="G2278" i="23"/>
  <c r="F2279" i="23"/>
  <c r="G2279" i="23"/>
  <c r="F2280" i="23"/>
  <c r="G2280" i="23"/>
  <c r="F2281" i="23"/>
  <c r="G2281" i="23"/>
  <c r="F2282" i="23"/>
  <c r="G2282" i="23"/>
  <c r="F2283" i="23"/>
  <c r="G2283" i="23"/>
  <c r="F2284" i="23"/>
  <c r="G2284" i="23"/>
  <c r="F2285" i="23"/>
  <c r="G2285" i="23"/>
  <c r="F2286" i="23"/>
  <c r="G2286" i="23"/>
  <c r="F2287" i="23"/>
  <c r="G2287" i="23"/>
  <c r="F2288" i="23"/>
  <c r="G2288" i="23"/>
  <c r="F2289" i="23"/>
  <c r="G2289" i="23"/>
  <c r="F2290" i="23"/>
  <c r="G2290" i="23"/>
  <c r="F2291" i="23"/>
  <c r="G2291" i="23"/>
  <c r="F2292" i="23"/>
  <c r="G2292" i="23"/>
  <c r="F2293" i="23"/>
  <c r="G2293" i="23"/>
  <c r="F2294" i="23"/>
  <c r="G2294" i="23"/>
  <c r="F2295" i="23"/>
  <c r="G2295" i="23"/>
  <c r="F2296" i="23"/>
  <c r="G2296" i="23"/>
  <c r="F2297" i="23"/>
  <c r="G2297" i="23"/>
  <c r="F2298" i="23"/>
  <c r="G2298" i="23"/>
  <c r="F2299" i="23"/>
  <c r="G2299" i="23"/>
  <c r="F2300" i="23"/>
  <c r="G2300" i="23"/>
  <c r="F2301" i="23"/>
  <c r="G2301" i="23"/>
  <c r="F2302" i="23"/>
  <c r="G2302" i="23"/>
  <c r="F2303" i="23"/>
  <c r="G2303" i="23"/>
  <c r="F2304" i="23"/>
  <c r="G2304" i="23"/>
  <c r="F2305" i="23"/>
  <c r="G2305" i="23"/>
  <c r="F2306" i="23"/>
  <c r="G2306" i="23"/>
  <c r="F2307" i="23"/>
  <c r="G2307" i="23"/>
  <c r="F2308" i="23"/>
  <c r="G2308" i="23"/>
  <c r="F2309" i="23"/>
  <c r="G2309" i="23"/>
  <c r="F2310" i="23"/>
  <c r="G2310" i="23"/>
  <c r="F2311" i="23"/>
  <c r="G2311" i="23"/>
  <c r="F2312" i="23"/>
  <c r="G2312" i="23"/>
  <c r="F2313" i="23"/>
  <c r="G2313" i="23"/>
  <c r="F2314" i="23"/>
  <c r="G2314" i="23"/>
  <c r="F2315" i="23"/>
  <c r="G2315" i="23"/>
  <c r="F2316" i="23"/>
  <c r="G2316" i="23"/>
  <c r="F2317" i="23"/>
  <c r="G2317" i="23"/>
  <c r="F2318" i="23"/>
  <c r="G2318" i="23"/>
  <c r="F2319" i="23"/>
  <c r="G2319" i="23"/>
  <c r="F2320" i="23"/>
  <c r="G2320" i="23"/>
  <c r="F2321" i="23"/>
  <c r="G2321" i="23"/>
  <c r="F2322" i="23"/>
  <c r="G2322" i="23"/>
  <c r="F2323" i="23"/>
  <c r="G2323" i="23"/>
  <c r="F2324" i="23"/>
  <c r="G2324" i="23"/>
  <c r="F2325" i="23"/>
  <c r="G2325" i="23"/>
  <c r="F2326" i="23"/>
  <c r="G2326" i="23"/>
  <c r="F2327" i="23"/>
  <c r="G2327" i="23"/>
  <c r="F2328" i="23"/>
  <c r="G2328" i="23"/>
  <c r="F2329" i="23"/>
  <c r="G2329" i="23"/>
  <c r="F2330" i="23"/>
  <c r="G2330" i="23"/>
  <c r="F2331" i="23"/>
  <c r="G2331" i="23"/>
  <c r="F2332" i="23"/>
  <c r="G2332" i="23"/>
  <c r="F2333" i="23"/>
  <c r="G2333" i="23"/>
  <c r="F2334" i="23"/>
  <c r="G2334" i="23"/>
  <c r="F2335" i="23"/>
  <c r="G2335" i="23"/>
  <c r="F2336" i="23"/>
  <c r="G2336" i="23"/>
  <c r="F2337" i="23"/>
  <c r="G2337" i="23"/>
  <c r="F2338" i="23"/>
  <c r="G2338" i="23"/>
  <c r="F2339" i="23"/>
  <c r="G2339" i="23"/>
  <c r="F2340" i="23"/>
  <c r="G2340" i="23"/>
  <c r="F2341" i="23"/>
  <c r="G2341" i="23"/>
  <c r="F2342" i="23"/>
  <c r="G2342" i="23"/>
  <c r="F2343" i="23"/>
  <c r="G2343" i="23"/>
  <c r="F2344" i="23"/>
  <c r="G2344" i="23"/>
  <c r="F2345" i="23"/>
  <c r="G2345" i="23"/>
  <c r="F2346" i="23"/>
  <c r="G2346" i="23"/>
  <c r="F2347" i="23"/>
  <c r="G2347" i="23"/>
  <c r="F2348" i="23"/>
  <c r="G2348" i="23"/>
  <c r="F2349" i="23"/>
  <c r="G2349" i="23"/>
  <c r="F2350" i="23"/>
  <c r="G2350" i="23"/>
  <c r="F2351" i="23"/>
  <c r="G2351" i="23"/>
  <c r="F2352" i="23"/>
  <c r="G2352" i="23"/>
  <c r="F2353" i="23"/>
  <c r="G2353" i="23"/>
  <c r="F2354" i="23"/>
  <c r="G2354" i="23"/>
  <c r="F2355" i="23"/>
  <c r="G2355" i="23"/>
  <c r="F2356" i="23"/>
  <c r="G2356" i="23"/>
  <c r="F2357" i="23"/>
  <c r="G2357" i="23"/>
  <c r="F2358" i="23"/>
  <c r="G2358" i="23"/>
  <c r="F2359" i="23"/>
  <c r="G2359" i="23"/>
  <c r="F2360" i="23"/>
  <c r="G2360" i="23"/>
  <c r="F2361" i="23"/>
  <c r="G2361" i="23"/>
  <c r="F2362" i="23"/>
  <c r="G2362" i="23"/>
  <c r="F2363" i="23"/>
  <c r="G2363" i="23"/>
  <c r="F2364" i="23"/>
  <c r="G2364" i="23"/>
  <c r="F2365" i="23"/>
  <c r="G2365" i="23"/>
  <c r="F2366" i="23"/>
  <c r="G2366" i="23"/>
  <c r="F2367" i="23"/>
  <c r="G2367" i="23"/>
  <c r="F2368" i="23"/>
  <c r="G2368" i="23"/>
  <c r="F2369" i="23"/>
  <c r="G2369" i="23"/>
  <c r="F2370" i="23"/>
  <c r="G2370" i="23"/>
  <c r="F2371" i="23"/>
  <c r="G2371" i="23"/>
  <c r="F2372" i="23"/>
  <c r="G2372" i="23"/>
  <c r="F2373" i="23"/>
  <c r="G2373" i="23"/>
  <c r="F2374" i="23"/>
  <c r="G2374" i="23"/>
  <c r="F2375" i="23"/>
  <c r="G2375" i="23"/>
  <c r="F2376" i="23"/>
  <c r="G2376" i="23"/>
  <c r="F2377" i="23"/>
  <c r="G2377" i="23"/>
  <c r="F2378" i="23"/>
  <c r="G2378" i="23"/>
  <c r="F2379" i="23"/>
  <c r="G2379" i="23"/>
  <c r="F2380" i="23"/>
  <c r="G2380" i="23"/>
  <c r="F2381" i="23"/>
  <c r="G2381" i="23"/>
  <c r="F2382" i="23"/>
  <c r="G2382" i="23"/>
  <c r="F2383" i="23"/>
  <c r="G2383" i="23"/>
  <c r="F2384" i="23"/>
  <c r="G2384" i="23"/>
  <c r="F2385" i="23"/>
  <c r="G2385" i="23"/>
  <c r="F2386" i="23"/>
  <c r="G2386" i="23"/>
  <c r="F2387" i="23"/>
  <c r="G2387" i="23"/>
  <c r="F2388" i="23"/>
  <c r="G2388" i="23"/>
  <c r="F2389" i="23"/>
  <c r="G2389" i="23"/>
  <c r="F2390" i="23"/>
  <c r="G2390" i="23"/>
  <c r="F2391" i="23"/>
  <c r="G2391" i="23"/>
  <c r="F2392" i="23"/>
  <c r="G2392" i="23"/>
  <c r="F2393" i="23"/>
  <c r="G2393" i="23"/>
  <c r="F2394" i="23"/>
  <c r="G2394" i="23"/>
  <c r="F2395" i="23"/>
  <c r="G2395" i="23"/>
  <c r="F2396" i="23"/>
  <c r="G2396" i="23"/>
  <c r="F2397" i="23"/>
  <c r="G2397" i="23"/>
  <c r="F2398" i="23"/>
  <c r="G2398" i="23"/>
  <c r="F2399" i="23"/>
  <c r="G2399" i="23"/>
  <c r="F2400" i="23"/>
  <c r="G2400" i="23"/>
  <c r="F2401" i="23"/>
  <c r="G2401" i="23"/>
  <c r="F2402" i="23"/>
  <c r="G2402" i="23"/>
  <c r="F2403" i="23"/>
  <c r="G2403" i="23"/>
  <c r="F2404" i="23"/>
  <c r="G2404" i="23"/>
  <c r="F2405" i="23"/>
  <c r="G2405" i="23"/>
  <c r="F2406" i="23"/>
  <c r="G2406" i="23"/>
  <c r="F2407" i="23"/>
  <c r="G2407" i="23"/>
  <c r="F2408" i="23"/>
  <c r="G2408" i="23"/>
  <c r="F2409" i="23"/>
  <c r="G2409" i="23"/>
  <c r="F2410" i="23"/>
  <c r="G2410" i="23"/>
  <c r="F2411" i="23"/>
  <c r="G2411" i="23"/>
  <c r="F2412" i="23"/>
  <c r="G2412" i="23"/>
  <c r="F2413" i="23"/>
  <c r="G2413" i="23"/>
  <c r="F2414" i="23"/>
  <c r="G2414" i="23"/>
  <c r="F2415" i="23"/>
  <c r="G2415" i="23"/>
  <c r="F2416" i="23"/>
  <c r="G2416" i="23"/>
  <c r="F2417" i="23"/>
  <c r="G2417" i="23"/>
  <c r="F2418" i="23"/>
  <c r="G2418" i="23"/>
  <c r="F2419" i="23"/>
  <c r="G2419" i="23"/>
  <c r="F2420" i="23"/>
  <c r="G2420" i="23"/>
  <c r="F2421" i="23"/>
  <c r="G2421" i="23"/>
  <c r="F2422" i="23"/>
  <c r="G2422" i="23"/>
  <c r="F2423" i="23"/>
  <c r="G2423" i="23"/>
  <c r="F2424" i="23"/>
  <c r="G2424" i="23"/>
  <c r="F2425" i="23"/>
  <c r="G2425" i="23"/>
  <c r="F2426" i="23"/>
  <c r="G2426" i="23"/>
  <c r="F2427" i="23"/>
  <c r="G2427" i="23"/>
  <c r="F2428" i="23"/>
  <c r="G2428" i="23"/>
  <c r="F2429" i="23"/>
  <c r="G2429" i="23"/>
  <c r="F2430" i="23"/>
  <c r="G2430" i="23"/>
  <c r="F2431" i="23"/>
  <c r="G2431" i="23"/>
  <c r="F2432" i="23"/>
  <c r="G2432" i="23"/>
  <c r="F2433" i="23"/>
  <c r="G2433" i="23"/>
  <c r="F2434" i="23"/>
  <c r="G2434" i="23"/>
  <c r="F2435" i="23"/>
  <c r="G2435" i="23"/>
  <c r="F2436" i="23"/>
  <c r="G2436" i="23"/>
  <c r="F2437" i="23"/>
  <c r="G2437" i="23"/>
  <c r="F2438" i="23"/>
  <c r="G2438" i="23"/>
  <c r="F2439" i="23"/>
  <c r="G2439" i="23"/>
  <c r="F2440" i="23"/>
  <c r="G2440" i="23"/>
  <c r="F2441" i="23"/>
  <c r="G2441" i="23"/>
  <c r="F2442" i="23"/>
  <c r="G2442" i="23"/>
  <c r="F2443" i="23"/>
  <c r="G2443" i="23"/>
  <c r="F2444" i="23"/>
  <c r="G2444" i="23"/>
  <c r="F2445" i="23"/>
  <c r="G2445" i="23"/>
  <c r="F2446" i="23"/>
  <c r="G2446" i="23"/>
  <c r="F2447" i="23"/>
  <c r="G2447" i="23"/>
  <c r="F2448" i="23"/>
  <c r="G2448" i="23"/>
  <c r="F2449" i="23"/>
  <c r="G2449" i="23"/>
  <c r="F2450" i="23"/>
  <c r="G2450" i="23"/>
  <c r="F2451" i="23"/>
  <c r="G2451" i="23"/>
  <c r="F2452" i="23"/>
  <c r="G2452" i="23"/>
  <c r="F2453" i="23"/>
  <c r="G2453" i="23"/>
  <c r="F2454" i="23"/>
  <c r="G2454" i="23"/>
  <c r="F2455" i="23"/>
  <c r="G2455" i="23"/>
  <c r="F2456" i="23"/>
  <c r="G2456" i="23"/>
  <c r="F2457" i="23"/>
  <c r="G2457" i="23"/>
  <c r="F2458" i="23"/>
  <c r="G2458" i="23"/>
  <c r="F2459" i="23"/>
  <c r="G2459" i="23"/>
  <c r="F2460" i="23"/>
  <c r="G2460" i="23"/>
  <c r="F2461" i="23"/>
  <c r="G2461" i="23"/>
  <c r="F2462" i="23"/>
  <c r="G2462" i="23"/>
  <c r="F2463" i="23"/>
  <c r="G2463" i="23"/>
  <c r="F2464" i="23"/>
  <c r="G2464" i="23"/>
  <c r="F2465" i="23"/>
  <c r="G2465" i="23"/>
  <c r="F2466" i="23"/>
  <c r="G2466" i="23"/>
  <c r="F2467" i="23"/>
  <c r="G2467" i="23"/>
  <c r="F2468" i="23"/>
  <c r="G2468" i="23"/>
  <c r="F2469" i="23"/>
  <c r="G2469" i="23"/>
  <c r="F2470" i="23"/>
  <c r="G2470" i="23"/>
  <c r="F2471" i="23"/>
  <c r="G2471" i="23"/>
  <c r="F2472" i="23"/>
  <c r="G2472" i="23"/>
  <c r="F2473" i="23"/>
  <c r="G2473" i="23"/>
  <c r="F2474" i="23"/>
  <c r="G2474" i="23"/>
  <c r="F2475" i="23"/>
  <c r="G2475" i="23"/>
  <c r="F2476" i="23"/>
  <c r="G2476" i="23"/>
  <c r="F2477" i="23"/>
  <c r="G2477" i="23"/>
  <c r="F2478" i="23"/>
  <c r="G2478" i="23"/>
  <c r="F2479" i="23"/>
  <c r="G2479" i="23"/>
  <c r="F2480" i="23"/>
  <c r="G2480" i="23"/>
  <c r="F2481" i="23"/>
  <c r="G2481" i="23"/>
  <c r="F2482" i="23"/>
  <c r="G2482" i="23"/>
  <c r="F2483" i="23"/>
  <c r="G2483" i="23"/>
  <c r="F2484" i="23"/>
  <c r="G2484" i="23"/>
  <c r="F2485" i="23"/>
  <c r="G2485" i="23"/>
  <c r="F2486" i="23"/>
  <c r="G2486" i="23"/>
  <c r="F2487" i="23"/>
  <c r="G2487" i="23"/>
  <c r="F2488" i="23"/>
  <c r="G2488" i="23"/>
  <c r="F2489" i="23"/>
  <c r="G2489" i="23"/>
  <c r="F2490" i="23"/>
  <c r="G2490" i="23"/>
  <c r="F2491" i="23"/>
  <c r="G2491" i="23"/>
  <c r="F2492" i="23"/>
  <c r="G2492" i="23"/>
  <c r="F2493" i="23"/>
  <c r="G2493" i="23"/>
  <c r="F2494" i="23"/>
  <c r="G2494" i="23"/>
  <c r="F2495" i="23"/>
  <c r="G2495" i="23"/>
  <c r="F2496" i="23"/>
  <c r="G2496" i="23"/>
  <c r="F2497" i="23"/>
  <c r="G2497" i="23"/>
  <c r="F2498" i="23"/>
  <c r="G2498" i="23"/>
  <c r="F2499" i="23"/>
  <c r="G2499" i="23"/>
  <c r="F2500" i="23"/>
  <c r="G2500" i="23"/>
  <c r="F2501" i="23"/>
  <c r="G2501" i="23"/>
  <c r="F2502" i="23"/>
  <c r="G2502" i="23"/>
  <c r="F2503" i="23"/>
  <c r="G2503" i="23"/>
  <c r="F2504" i="23"/>
  <c r="G2504" i="23"/>
  <c r="F2505" i="23"/>
  <c r="G2505" i="23"/>
  <c r="F2506" i="23"/>
  <c r="G2506" i="23"/>
  <c r="F2507" i="23"/>
  <c r="G2507" i="23"/>
  <c r="F2508" i="23"/>
  <c r="G2508" i="23"/>
  <c r="F2509" i="23"/>
  <c r="G2509" i="23"/>
  <c r="F2510" i="23"/>
  <c r="G2510" i="23"/>
  <c r="F2511" i="23"/>
  <c r="G2511" i="23"/>
  <c r="F2512" i="23"/>
  <c r="G2512" i="23"/>
  <c r="F2513" i="23"/>
  <c r="G2513" i="23"/>
  <c r="F2514" i="23"/>
  <c r="G2514" i="23"/>
  <c r="F2515" i="23"/>
  <c r="G2515" i="23"/>
  <c r="F2516" i="23"/>
  <c r="G2516" i="23"/>
  <c r="F2517" i="23"/>
  <c r="G2517" i="23"/>
  <c r="F2518" i="23"/>
  <c r="G2518" i="23"/>
  <c r="F2519" i="23"/>
  <c r="G2519" i="23"/>
  <c r="F2520" i="23"/>
  <c r="G2520" i="23"/>
  <c r="F2521" i="23"/>
  <c r="G2521" i="23"/>
  <c r="F2522" i="23"/>
  <c r="G2522" i="23"/>
  <c r="F2523" i="23"/>
  <c r="G2523" i="23"/>
  <c r="F2524" i="23"/>
  <c r="G2524" i="23"/>
  <c r="F2525" i="23"/>
  <c r="G2525" i="23"/>
  <c r="F2526" i="23"/>
  <c r="G2526" i="23"/>
  <c r="F2527" i="23"/>
  <c r="G2527" i="23"/>
  <c r="F2528" i="23"/>
  <c r="G2528" i="23"/>
  <c r="F2529" i="23"/>
  <c r="G2529" i="23"/>
  <c r="F2530" i="23"/>
  <c r="G2530" i="23"/>
  <c r="F2531" i="23"/>
  <c r="G2531" i="23"/>
  <c r="F2532" i="23"/>
  <c r="G2532" i="23"/>
  <c r="F2533" i="23"/>
  <c r="G2533" i="23"/>
  <c r="F2534" i="23"/>
  <c r="G2534" i="23"/>
  <c r="F2535" i="23"/>
  <c r="G2535" i="23"/>
  <c r="F2536" i="23"/>
  <c r="G2536" i="23"/>
  <c r="F2537" i="23"/>
  <c r="G2537" i="23"/>
  <c r="F2538" i="23"/>
  <c r="G2538" i="23"/>
  <c r="F2539" i="23"/>
  <c r="G2539" i="23"/>
  <c r="F2540" i="23"/>
  <c r="G2540" i="23"/>
  <c r="F2541" i="23"/>
  <c r="G2541" i="23"/>
  <c r="F2542" i="23"/>
  <c r="G2542" i="23"/>
  <c r="F2543" i="23"/>
  <c r="G2543" i="23"/>
  <c r="F2544" i="23"/>
  <c r="G2544" i="23"/>
  <c r="F2545" i="23"/>
  <c r="G2545" i="23"/>
  <c r="F2546" i="23"/>
  <c r="G2546" i="23"/>
  <c r="F2547" i="23"/>
  <c r="G2547" i="23"/>
  <c r="F2548" i="23"/>
  <c r="G2548" i="23"/>
  <c r="F2549" i="23"/>
  <c r="G2549" i="23"/>
  <c r="F2550" i="23"/>
  <c r="G2550" i="23"/>
  <c r="F2551" i="23"/>
  <c r="G2551" i="23"/>
  <c r="F2552" i="23"/>
  <c r="G2552" i="23"/>
  <c r="F2553" i="23"/>
  <c r="G2553" i="23"/>
  <c r="F2554" i="23"/>
  <c r="G2554" i="23"/>
  <c r="F2555" i="23"/>
  <c r="G2555" i="23"/>
  <c r="F2556" i="23"/>
  <c r="G2556" i="23"/>
  <c r="F2557" i="23"/>
  <c r="G2557" i="23"/>
  <c r="F2558" i="23"/>
  <c r="G2558" i="23"/>
  <c r="F2559" i="23"/>
  <c r="G2559" i="23"/>
  <c r="F2560" i="23"/>
  <c r="G2560" i="23"/>
  <c r="F2561" i="23"/>
  <c r="G2561" i="23"/>
  <c r="F2562" i="23"/>
  <c r="G2562" i="23"/>
  <c r="F2563" i="23"/>
  <c r="G2563" i="23"/>
  <c r="F2564" i="23"/>
  <c r="G2564" i="23"/>
  <c r="F2565" i="23"/>
  <c r="G2565" i="23"/>
  <c r="F2566" i="23"/>
  <c r="G2566" i="23"/>
  <c r="F2567" i="23"/>
  <c r="G2567" i="23"/>
  <c r="F2568" i="23"/>
  <c r="G2568" i="23"/>
  <c r="F2569" i="23"/>
  <c r="G2569" i="23"/>
  <c r="F2570" i="23"/>
  <c r="G2570" i="23"/>
  <c r="F2571" i="23"/>
  <c r="G2571" i="23"/>
  <c r="F2572" i="23"/>
  <c r="G2572" i="23"/>
  <c r="F2573" i="23"/>
  <c r="G2573" i="23"/>
  <c r="F2574" i="23"/>
  <c r="G2574" i="23"/>
  <c r="F2575" i="23"/>
  <c r="G2575" i="23"/>
  <c r="F2576" i="23"/>
  <c r="G2576" i="23"/>
  <c r="F2577" i="23"/>
  <c r="G2577" i="23"/>
  <c r="F2578" i="23"/>
  <c r="G2578" i="23"/>
  <c r="F2579" i="23"/>
  <c r="G2579" i="23"/>
  <c r="F2580" i="23"/>
  <c r="G2580" i="23"/>
  <c r="F2581" i="23"/>
  <c r="G2581" i="23"/>
  <c r="F2582" i="23"/>
  <c r="G2582" i="23"/>
  <c r="F2583" i="23"/>
  <c r="G2583" i="23"/>
  <c r="F2584" i="23"/>
  <c r="G2584" i="23"/>
  <c r="F2585" i="23"/>
  <c r="G2585" i="23"/>
  <c r="F2586" i="23"/>
  <c r="G2586" i="23"/>
  <c r="F2587" i="23"/>
  <c r="G2587" i="23"/>
  <c r="F2588" i="23"/>
  <c r="G2588" i="23"/>
  <c r="F2589" i="23"/>
  <c r="G2589" i="23"/>
  <c r="F2590" i="23"/>
  <c r="G2590" i="23"/>
  <c r="F2591" i="23"/>
  <c r="G2591" i="23"/>
  <c r="F2592" i="23"/>
  <c r="G2592" i="23"/>
  <c r="F2593" i="23"/>
  <c r="G2593" i="23"/>
  <c r="F2594" i="23"/>
  <c r="G2594" i="23"/>
  <c r="F2595" i="23"/>
  <c r="G2595" i="23"/>
  <c r="F2596" i="23"/>
  <c r="G2596" i="23"/>
  <c r="F2597" i="23"/>
  <c r="G2597" i="23"/>
  <c r="F2598" i="23"/>
  <c r="G2598" i="23"/>
  <c r="F2599" i="23"/>
  <c r="G2599" i="23"/>
  <c r="F2600" i="23"/>
  <c r="G2600" i="23"/>
  <c r="F2601" i="23"/>
  <c r="G2601" i="23"/>
  <c r="F2602" i="23"/>
  <c r="G2602" i="23"/>
  <c r="F2603" i="23"/>
  <c r="G2603" i="23"/>
  <c r="F2604" i="23"/>
  <c r="G2604" i="23"/>
  <c r="F2605" i="23"/>
  <c r="G2605" i="23"/>
  <c r="F2606" i="23"/>
  <c r="G2606" i="23"/>
  <c r="F2607" i="23"/>
  <c r="G2607" i="23"/>
  <c r="F2608" i="23"/>
  <c r="G2608" i="23"/>
  <c r="F2609" i="23"/>
  <c r="G2609" i="23"/>
  <c r="F2610" i="23"/>
  <c r="G2610" i="23"/>
  <c r="F2611" i="23"/>
  <c r="G2611" i="23"/>
  <c r="F2612" i="23"/>
  <c r="G2612" i="23"/>
  <c r="F2613" i="23"/>
  <c r="G2613" i="23"/>
  <c r="F2614" i="23"/>
  <c r="G2614" i="23"/>
  <c r="F2615" i="23"/>
  <c r="G2615" i="23"/>
  <c r="F2616" i="23"/>
  <c r="G2616" i="23"/>
  <c r="F2617" i="23"/>
  <c r="G2617" i="23"/>
  <c r="F2618" i="23"/>
  <c r="G2618" i="23"/>
  <c r="F2619" i="23"/>
  <c r="G2619" i="23"/>
  <c r="F2620" i="23"/>
  <c r="G2620" i="23"/>
  <c r="F2621" i="23"/>
  <c r="G2621" i="23"/>
  <c r="F2622" i="23"/>
  <c r="G2622" i="23"/>
  <c r="F2623" i="23"/>
  <c r="G2623" i="23"/>
  <c r="F2624" i="23"/>
  <c r="G2624" i="23"/>
  <c r="F2625" i="23"/>
  <c r="G2625" i="23"/>
  <c r="F2626" i="23"/>
  <c r="G2626" i="23"/>
  <c r="F2627" i="23"/>
  <c r="G2627" i="23"/>
  <c r="F2628" i="23"/>
  <c r="G2628" i="23"/>
  <c r="F2629" i="23"/>
  <c r="G2629" i="23"/>
  <c r="F2630" i="23"/>
  <c r="G2630" i="23"/>
  <c r="F2631" i="23"/>
  <c r="G2631" i="23"/>
  <c r="F2632" i="23"/>
  <c r="G2632" i="23"/>
  <c r="F2633" i="23"/>
  <c r="G2633" i="23"/>
  <c r="F2634" i="23"/>
  <c r="G2634" i="23"/>
  <c r="F2635" i="23"/>
  <c r="G2635" i="23"/>
  <c r="F2636" i="23"/>
  <c r="G2636" i="23"/>
  <c r="F2637" i="23"/>
  <c r="G2637" i="23"/>
  <c r="F2638" i="23"/>
  <c r="G2638" i="23"/>
  <c r="F2639" i="23"/>
  <c r="G2639" i="23"/>
  <c r="F2640" i="23"/>
  <c r="G2640" i="23"/>
  <c r="F2641" i="23"/>
  <c r="G2641" i="23"/>
  <c r="F2642" i="23"/>
  <c r="G2642" i="23"/>
  <c r="F2643" i="23"/>
  <c r="G2643" i="23"/>
  <c r="F2644" i="23"/>
  <c r="G2644" i="23"/>
  <c r="F2645" i="23"/>
  <c r="G2645" i="23"/>
  <c r="F2646" i="23"/>
  <c r="G2646" i="23"/>
  <c r="F2647" i="23"/>
  <c r="G2647" i="23"/>
  <c r="F2648" i="23"/>
  <c r="G2648" i="23"/>
  <c r="F2649" i="23"/>
  <c r="G2649" i="23"/>
  <c r="F2650" i="23"/>
  <c r="G2650" i="23"/>
  <c r="F2651" i="23"/>
  <c r="G2651" i="23"/>
  <c r="F2652" i="23"/>
  <c r="G2652" i="23"/>
  <c r="F2653" i="23"/>
  <c r="G2653" i="23"/>
  <c r="F2654" i="23"/>
  <c r="G2654" i="23"/>
  <c r="F2655" i="23"/>
  <c r="G2655" i="23"/>
  <c r="F2656" i="23"/>
  <c r="G2656" i="23"/>
  <c r="F2657" i="23"/>
  <c r="G2657" i="23"/>
  <c r="F2658" i="23"/>
  <c r="G2658" i="23"/>
  <c r="F2659" i="23"/>
  <c r="G2659" i="23"/>
  <c r="F2660" i="23"/>
  <c r="G2660" i="23"/>
  <c r="F2661" i="23"/>
  <c r="G2661" i="23"/>
  <c r="F2662" i="23"/>
  <c r="G2662" i="23"/>
  <c r="F2663" i="23"/>
  <c r="G2663" i="23"/>
  <c r="F2664" i="23"/>
  <c r="G2664" i="23"/>
  <c r="F2665" i="23"/>
  <c r="G2665" i="23"/>
  <c r="F2666" i="23"/>
  <c r="G2666" i="23"/>
  <c r="F2667" i="23"/>
  <c r="G2667" i="23"/>
  <c r="F2668" i="23"/>
  <c r="G2668" i="23"/>
  <c r="F2669" i="23"/>
  <c r="G2669" i="23"/>
  <c r="F2670" i="23"/>
  <c r="G2670" i="23"/>
  <c r="F2671" i="23"/>
  <c r="G2671" i="23"/>
  <c r="F2672" i="23"/>
  <c r="G2672" i="23"/>
  <c r="F2673" i="23"/>
  <c r="G2673" i="23"/>
  <c r="F2674" i="23"/>
  <c r="G2674" i="23"/>
  <c r="F2675" i="23"/>
  <c r="G2675" i="23"/>
  <c r="F2676" i="23"/>
  <c r="G2676" i="23"/>
  <c r="F2677" i="23"/>
  <c r="G2677" i="23"/>
  <c r="F2678" i="23"/>
  <c r="G2678" i="23"/>
  <c r="F2679" i="23"/>
  <c r="G2679" i="23"/>
  <c r="F2680" i="23"/>
  <c r="G2680" i="23"/>
  <c r="F2681" i="23"/>
  <c r="G2681" i="23"/>
  <c r="F2682" i="23"/>
  <c r="G2682" i="23"/>
  <c r="F2683" i="23"/>
  <c r="G2683" i="23"/>
  <c r="F2684" i="23"/>
  <c r="G2684" i="23"/>
  <c r="F2685" i="23"/>
  <c r="G2685" i="23"/>
  <c r="F2686" i="23"/>
  <c r="G2686" i="23"/>
  <c r="F2687" i="23"/>
  <c r="G2687" i="23"/>
  <c r="F2688" i="23"/>
  <c r="G2688" i="23"/>
  <c r="F2689" i="23"/>
  <c r="G2689" i="23"/>
  <c r="F2690" i="23"/>
  <c r="G2690" i="23"/>
  <c r="F2691" i="23"/>
  <c r="G2691" i="23"/>
  <c r="F2692" i="23"/>
  <c r="G2692" i="23"/>
  <c r="F2693" i="23"/>
  <c r="G2693" i="23"/>
  <c r="F2694" i="23"/>
  <c r="G2694" i="23"/>
  <c r="F2695" i="23"/>
  <c r="G2695" i="23"/>
  <c r="F2696" i="23"/>
  <c r="G2696" i="23"/>
  <c r="F2697" i="23"/>
  <c r="G2697" i="23"/>
  <c r="F2698" i="23"/>
  <c r="G2698" i="23"/>
  <c r="F2699" i="23"/>
  <c r="G2699" i="23"/>
  <c r="F2700" i="23"/>
  <c r="G2700" i="23"/>
  <c r="F2701" i="23"/>
  <c r="G2701" i="23"/>
  <c r="F2702" i="23"/>
  <c r="G2702" i="23"/>
  <c r="F2703" i="23"/>
  <c r="G2703" i="23"/>
  <c r="F2704" i="23"/>
  <c r="G2704" i="23"/>
  <c r="F2705" i="23"/>
  <c r="G2705" i="23"/>
  <c r="F2706" i="23"/>
  <c r="G2706" i="23"/>
  <c r="F2707" i="23"/>
  <c r="G2707" i="23"/>
  <c r="F2708" i="23"/>
  <c r="G2708" i="23"/>
  <c r="F2709" i="23"/>
  <c r="G2709" i="23"/>
  <c r="F2710" i="23"/>
  <c r="G2710" i="23"/>
  <c r="F2711" i="23"/>
  <c r="G2711" i="23"/>
  <c r="F2712" i="23"/>
  <c r="G2712" i="23"/>
  <c r="F2713" i="23"/>
  <c r="G2713" i="23"/>
  <c r="F2714" i="23"/>
  <c r="G2714" i="23"/>
  <c r="F2715" i="23"/>
  <c r="G2715" i="23"/>
  <c r="F2716" i="23"/>
  <c r="G2716" i="23"/>
  <c r="F2717" i="23"/>
  <c r="G2717" i="23"/>
  <c r="F2718" i="23"/>
  <c r="G2718" i="23"/>
  <c r="F2719" i="23"/>
  <c r="G2719" i="23"/>
  <c r="F2720" i="23"/>
  <c r="G2720" i="23"/>
  <c r="F2721" i="23"/>
  <c r="G2721" i="23"/>
  <c r="F2722" i="23"/>
  <c r="G2722" i="23"/>
  <c r="F2723" i="23"/>
  <c r="G2723" i="23"/>
  <c r="F2724" i="23"/>
  <c r="G2724" i="23"/>
  <c r="F2725" i="23"/>
  <c r="G2725" i="23"/>
  <c r="F2726" i="23"/>
  <c r="G2726" i="23"/>
  <c r="F2727" i="23"/>
  <c r="G2727" i="23"/>
  <c r="F2728" i="23"/>
  <c r="G2728" i="23"/>
  <c r="F2729" i="23"/>
  <c r="G2729" i="23"/>
  <c r="F2730" i="23"/>
  <c r="G2730" i="23"/>
  <c r="F2731" i="23"/>
  <c r="G2731" i="23"/>
  <c r="F2732" i="23"/>
  <c r="G2732" i="23"/>
  <c r="F2733" i="23"/>
  <c r="G2733" i="23"/>
  <c r="F2734" i="23"/>
  <c r="G2734" i="23"/>
  <c r="F2735" i="23"/>
  <c r="G2735" i="23"/>
  <c r="F2736" i="23"/>
  <c r="G2736" i="23"/>
  <c r="F2737" i="23"/>
  <c r="G2737" i="23"/>
  <c r="F2738" i="23"/>
  <c r="G2738" i="23"/>
  <c r="F2739" i="23"/>
  <c r="G2739" i="23"/>
  <c r="F2740" i="23"/>
  <c r="G2740" i="23"/>
  <c r="F2741" i="23"/>
  <c r="G2741" i="23"/>
  <c r="F2742" i="23"/>
  <c r="G2742" i="23"/>
  <c r="F2743" i="23"/>
  <c r="G2743" i="23"/>
  <c r="F2744" i="23"/>
  <c r="G2744" i="23"/>
  <c r="F2745" i="23"/>
  <c r="G2745" i="23"/>
  <c r="F2746" i="23"/>
  <c r="G2746" i="23"/>
  <c r="F2747" i="23"/>
  <c r="G2747" i="23"/>
  <c r="F2748" i="23"/>
  <c r="G2748" i="23"/>
  <c r="F2749" i="23"/>
  <c r="G2749" i="23"/>
  <c r="F2750" i="23"/>
  <c r="G2750" i="23"/>
  <c r="F2751" i="23"/>
  <c r="G2751" i="23"/>
  <c r="F2752" i="23"/>
  <c r="G2752" i="23"/>
  <c r="F2753" i="23"/>
  <c r="G2753" i="23"/>
  <c r="F2754" i="23"/>
  <c r="G2754" i="23"/>
  <c r="F2755" i="23"/>
  <c r="G2755" i="23"/>
  <c r="F2756" i="23"/>
  <c r="G2756" i="23"/>
  <c r="F2757" i="23"/>
  <c r="G2757" i="23"/>
  <c r="F2758" i="23"/>
  <c r="G2758" i="23"/>
  <c r="F2759" i="23"/>
  <c r="G2759" i="23"/>
  <c r="F2760" i="23"/>
  <c r="G2760" i="23"/>
  <c r="F2761" i="23"/>
  <c r="G2761" i="23"/>
  <c r="F2762" i="23"/>
  <c r="G2762" i="23"/>
  <c r="F2763" i="23"/>
  <c r="G2763" i="23"/>
  <c r="F2764" i="23"/>
  <c r="G2764" i="23"/>
  <c r="F2765" i="23"/>
  <c r="G2765" i="23"/>
  <c r="F2766" i="23"/>
  <c r="G2766" i="23"/>
  <c r="F2767" i="23"/>
  <c r="G2767" i="23"/>
  <c r="F2768" i="23"/>
  <c r="G2768" i="23"/>
  <c r="F2769" i="23"/>
  <c r="G2769" i="23"/>
  <c r="F2770" i="23"/>
  <c r="G2770" i="23"/>
  <c r="F2771" i="23"/>
  <c r="G2771" i="23"/>
  <c r="F2772" i="23"/>
  <c r="G2772" i="23"/>
  <c r="F2773" i="23"/>
  <c r="G2773" i="23"/>
  <c r="F2774" i="23"/>
  <c r="G2774" i="23"/>
  <c r="F2775" i="23"/>
  <c r="G2775" i="23"/>
  <c r="F2776" i="23"/>
  <c r="G2776" i="23"/>
  <c r="F2777" i="23"/>
  <c r="G2777" i="23"/>
  <c r="F2778" i="23"/>
  <c r="G2778" i="23"/>
  <c r="F2779" i="23"/>
  <c r="G2779" i="23"/>
  <c r="F2780" i="23"/>
  <c r="G2780" i="23"/>
  <c r="F2781" i="23"/>
  <c r="G2781" i="23"/>
  <c r="F2782" i="23"/>
  <c r="G2782" i="23"/>
  <c r="F2783" i="23"/>
  <c r="G2783" i="23"/>
  <c r="F2784" i="23"/>
  <c r="G2784" i="23"/>
  <c r="F2785" i="23"/>
  <c r="G2785" i="23"/>
  <c r="F2786" i="23"/>
  <c r="G2786" i="23"/>
  <c r="F2787" i="23"/>
  <c r="G2787" i="23"/>
  <c r="F2788" i="23"/>
  <c r="G2788" i="23"/>
  <c r="F2789" i="23"/>
  <c r="G2789" i="23"/>
  <c r="F2790" i="23"/>
  <c r="G2790" i="23"/>
  <c r="F2791" i="23"/>
  <c r="G2791" i="23"/>
  <c r="F2792" i="23"/>
  <c r="G2792" i="23"/>
  <c r="F2793" i="23"/>
  <c r="G2793" i="23"/>
  <c r="F2794" i="23"/>
  <c r="G2794" i="23"/>
  <c r="F2795" i="23"/>
  <c r="G2795" i="23"/>
  <c r="F2796" i="23"/>
  <c r="G2796" i="23"/>
  <c r="F2797" i="23"/>
  <c r="G2797" i="23"/>
  <c r="F2798" i="23"/>
  <c r="G2798" i="23"/>
  <c r="F2799" i="23"/>
  <c r="G2799" i="23"/>
  <c r="F2800" i="23"/>
  <c r="G2800" i="23"/>
  <c r="F2801" i="23"/>
  <c r="G2801" i="23"/>
  <c r="F2802" i="23"/>
  <c r="G2802" i="23"/>
  <c r="F2803" i="23"/>
  <c r="G2803" i="23"/>
  <c r="F2804" i="23"/>
  <c r="G2804" i="23"/>
  <c r="F2805" i="23"/>
  <c r="G2805" i="23"/>
  <c r="F2806" i="23"/>
  <c r="G2806" i="23"/>
  <c r="F2807" i="23"/>
  <c r="G2807" i="23"/>
  <c r="F2808" i="23"/>
  <c r="G2808" i="23"/>
  <c r="F2809" i="23"/>
  <c r="G2809" i="23"/>
  <c r="F2810" i="23"/>
  <c r="G2810" i="23"/>
  <c r="F2811" i="23"/>
  <c r="G2811" i="23"/>
  <c r="F2812" i="23"/>
  <c r="G2812" i="23"/>
  <c r="F2813" i="23"/>
  <c r="G2813" i="23"/>
  <c r="F2814" i="23"/>
  <c r="G2814" i="23"/>
  <c r="F2815" i="23"/>
  <c r="G2815" i="23"/>
  <c r="F2816" i="23"/>
  <c r="G2816" i="23"/>
  <c r="F2817" i="23"/>
  <c r="G2817" i="23"/>
  <c r="F2818" i="23"/>
  <c r="G2818" i="23"/>
  <c r="F2819" i="23"/>
  <c r="G2819" i="23"/>
  <c r="F2820" i="23"/>
  <c r="G2820" i="23"/>
  <c r="F2821" i="23"/>
  <c r="G2821" i="23"/>
  <c r="F2822" i="23"/>
  <c r="G2822" i="23"/>
  <c r="F2823" i="23"/>
  <c r="G2823" i="23"/>
  <c r="F2824" i="23"/>
  <c r="G2824" i="23"/>
  <c r="F2825" i="23"/>
  <c r="G2825" i="23"/>
  <c r="F2826" i="23"/>
  <c r="G2826" i="23"/>
  <c r="F2827" i="23"/>
  <c r="G2827" i="23"/>
  <c r="F2828" i="23"/>
  <c r="G2828" i="23"/>
  <c r="F2829" i="23"/>
  <c r="G2829" i="23"/>
  <c r="F2830" i="23"/>
  <c r="G2830" i="23"/>
  <c r="F2831" i="23"/>
  <c r="G2831" i="23"/>
  <c r="F2832" i="23"/>
  <c r="G2832" i="23"/>
  <c r="F2833" i="23"/>
  <c r="G2833" i="23"/>
  <c r="F2834" i="23"/>
  <c r="G2834" i="23"/>
  <c r="F2835" i="23"/>
  <c r="G2835" i="23"/>
  <c r="F2836" i="23"/>
  <c r="G2836" i="23"/>
  <c r="F2837" i="23"/>
  <c r="G2837" i="23"/>
  <c r="F2838" i="23"/>
  <c r="G2838" i="23"/>
  <c r="F2839" i="23"/>
  <c r="G2839" i="23"/>
  <c r="F2840" i="23"/>
  <c r="G2840" i="23"/>
  <c r="F2841" i="23"/>
  <c r="G2841" i="23"/>
  <c r="F2842" i="23"/>
  <c r="G2842" i="23"/>
  <c r="F2843" i="23"/>
  <c r="G2843" i="23"/>
  <c r="F2844" i="23"/>
  <c r="G2844" i="23"/>
  <c r="F2845" i="23"/>
  <c r="G2845" i="23"/>
  <c r="F2846" i="23"/>
  <c r="G2846" i="23"/>
  <c r="F2847" i="23"/>
  <c r="G2847" i="23"/>
  <c r="F2848" i="23"/>
  <c r="G2848" i="23"/>
  <c r="F2849" i="23"/>
  <c r="G2849" i="23"/>
  <c r="F2850" i="23"/>
  <c r="G2850" i="23"/>
  <c r="F2851" i="23"/>
  <c r="G2851" i="23"/>
  <c r="F2852" i="23"/>
  <c r="G2852" i="23"/>
  <c r="F2853" i="23"/>
  <c r="G2853" i="23"/>
  <c r="F2854" i="23"/>
  <c r="G2854" i="23"/>
  <c r="F2855" i="23"/>
  <c r="G2855" i="23"/>
  <c r="F2856" i="23"/>
  <c r="G2856" i="23"/>
  <c r="F2857" i="23"/>
  <c r="G2857" i="23"/>
  <c r="F2858" i="23"/>
  <c r="G2858" i="23"/>
  <c r="F2859" i="23"/>
  <c r="G2859" i="23"/>
  <c r="F2860" i="23"/>
  <c r="G2860" i="23"/>
  <c r="F2861" i="23"/>
  <c r="G2861" i="23"/>
  <c r="F2862" i="23"/>
  <c r="G2862" i="23"/>
  <c r="F2863" i="23"/>
  <c r="G2863" i="23"/>
  <c r="F2864" i="23"/>
  <c r="G2864" i="23"/>
  <c r="F2865" i="23"/>
  <c r="G2865" i="23"/>
  <c r="F2866" i="23"/>
  <c r="G2866" i="23"/>
  <c r="F2867" i="23"/>
  <c r="G2867" i="23"/>
  <c r="F2868" i="23"/>
  <c r="G2868" i="23"/>
  <c r="F2869" i="23"/>
  <c r="G2869" i="23"/>
  <c r="F2870" i="23"/>
  <c r="G2870" i="23"/>
  <c r="F2871" i="23"/>
  <c r="G2871" i="23"/>
  <c r="F2872" i="23"/>
  <c r="G2872" i="23"/>
  <c r="F2873" i="23"/>
  <c r="G2873" i="23"/>
  <c r="F2874" i="23"/>
  <c r="G2874" i="23"/>
  <c r="F2875" i="23"/>
  <c r="G2875" i="23"/>
  <c r="F2876" i="23"/>
  <c r="G2876" i="23"/>
  <c r="F2877" i="23"/>
  <c r="G2877" i="23"/>
  <c r="F2878" i="23"/>
  <c r="G2878" i="23"/>
  <c r="F2879" i="23"/>
  <c r="G2879" i="23"/>
  <c r="F2880" i="23"/>
  <c r="G2880" i="23"/>
  <c r="F2881" i="23"/>
  <c r="G2881" i="23"/>
  <c r="F2882" i="23"/>
  <c r="G2882" i="23"/>
  <c r="F2883" i="23"/>
  <c r="G2883" i="23"/>
  <c r="F2884" i="23"/>
  <c r="G2884" i="23"/>
  <c r="F2885" i="23"/>
  <c r="G2885" i="23"/>
  <c r="F2886" i="23"/>
  <c r="G2886" i="23"/>
  <c r="F2887" i="23"/>
  <c r="G2887" i="23"/>
  <c r="F2888" i="23"/>
  <c r="G2888" i="23"/>
  <c r="F2889" i="23"/>
  <c r="G2889" i="23"/>
  <c r="F2890" i="23"/>
  <c r="G2890" i="23"/>
  <c r="F2891" i="23"/>
  <c r="G2891" i="23"/>
  <c r="F2892" i="23"/>
  <c r="G2892" i="23"/>
  <c r="F2893" i="23"/>
  <c r="G2893" i="23"/>
  <c r="F2894" i="23"/>
  <c r="G2894" i="23"/>
  <c r="F2895" i="23"/>
  <c r="G2895" i="23"/>
  <c r="F2896" i="23"/>
  <c r="G2896" i="23"/>
  <c r="F2897" i="23"/>
  <c r="G2897" i="23"/>
  <c r="F2898" i="23"/>
  <c r="G2898" i="23"/>
  <c r="F2899" i="23"/>
  <c r="G2899" i="23"/>
  <c r="F2900" i="23"/>
  <c r="G2900" i="23"/>
  <c r="F2901" i="23"/>
  <c r="G2901" i="23"/>
  <c r="F2902" i="23"/>
  <c r="G2902" i="23"/>
  <c r="F2903" i="23"/>
  <c r="G2903" i="23"/>
  <c r="F2904" i="23"/>
  <c r="G2904" i="23"/>
  <c r="F2905" i="23"/>
  <c r="G2905" i="23"/>
  <c r="F2906" i="23"/>
  <c r="G2906" i="23"/>
  <c r="F2907" i="23"/>
  <c r="G2907" i="23"/>
  <c r="F2908" i="23"/>
  <c r="G2908" i="23"/>
  <c r="F2909" i="23"/>
  <c r="G2909" i="23"/>
  <c r="F2910" i="23"/>
  <c r="G2910" i="23"/>
  <c r="F2911" i="23"/>
  <c r="G2911" i="23"/>
  <c r="F2912" i="23"/>
  <c r="G2912" i="23"/>
  <c r="F2913" i="23"/>
  <c r="G2913" i="23"/>
  <c r="F2914" i="23"/>
  <c r="G2914" i="23"/>
  <c r="F2915" i="23"/>
  <c r="G2915" i="23"/>
  <c r="F2916" i="23"/>
  <c r="G2916" i="23"/>
  <c r="F2917" i="23"/>
  <c r="G2917" i="23"/>
  <c r="F2918" i="23"/>
  <c r="G2918" i="23"/>
  <c r="F2919" i="23"/>
  <c r="G2919" i="23"/>
  <c r="F2920" i="23"/>
  <c r="G2920" i="23"/>
  <c r="F2921" i="23"/>
  <c r="G2921" i="23"/>
  <c r="F2922" i="23"/>
  <c r="G2922" i="23"/>
  <c r="F2923" i="23"/>
  <c r="G2923" i="23"/>
  <c r="F2924" i="23"/>
  <c r="G2924" i="23"/>
  <c r="F2925" i="23"/>
  <c r="G2925" i="23"/>
  <c r="F2926" i="23"/>
  <c r="G2926" i="23"/>
  <c r="F2927" i="23"/>
  <c r="G2927" i="23"/>
  <c r="F2928" i="23"/>
  <c r="G2928" i="23"/>
  <c r="F2929" i="23"/>
  <c r="G2929" i="23"/>
  <c r="F2930" i="23"/>
  <c r="G2930" i="23"/>
  <c r="F2931" i="23"/>
  <c r="G2931" i="23"/>
  <c r="F2932" i="23"/>
  <c r="G2932" i="23"/>
  <c r="F2933" i="23"/>
  <c r="G2933" i="23"/>
  <c r="F2934" i="23"/>
  <c r="G2934" i="23"/>
  <c r="F2935" i="23"/>
  <c r="G2935" i="23"/>
  <c r="F2936" i="23"/>
  <c r="G2936" i="23"/>
  <c r="F2937" i="23"/>
  <c r="G2937" i="23"/>
  <c r="F2938" i="23"/>
  <c r="G2938" i="23"/>
  <c r="F2939" i="23"/>
  <c r="G2939" i="23"/>
  <c r="F2940" i="23"/>
  <c r="G2940" i="23"/>
  <c r="F2941" i="23"/>
  <c r="G2941" i="23"/>
  <c r="F2942" i="23"/>
  <c r="G2942" i="23"/>
  <c r="F2943" i="23"/>
  <c r="G2943" i="23"/>
  <c r="F2944" i="23"/>
  <c r="G2944" i="23"/>
  <c r="F2945" i="23"/>
  <c r="G2945" i="23"/>
  <c r="F2946" i="23"/>
  <c r="G2946" i="23"/>
  <c r="F2947" i="23"/>
  <c r="G2947" i="23"/>
  <c r="F2948" i="23"/>
  <c r="G2948" i="23"/>
  <c r="F2949" i="23"/>
  <c r="G2949" i="23"/>
  <c r="F2950" i="23"/>
  <c r="G2950" i="23"/>
  <c r="F2951" i="23"/>
  <c r="G2951" i="23"/>
  <c r="F2952" i="23"/>
  <c r="G2952" i="23"/>
  <c r="F2953" i="23"/>
  <c r="G2953" i="23"/>
  <c r="F2954" i="23"/>
  <c r="G2954" i="23"/>
  <c r="F2955" i="23"/>
  <c r="G2955" i="23"/>
  <c r="F2956" i="23"/>
  <c r="G2956" i="23"/>
  <c r="F2957" i="23"/>
  <c r="G2957" i="23"/>
  <c r="F2958" i="23"/>
  <c r="G2958" i="23"/>
  <c r="F2959" i="23"/>
  <c r="G2959" i="23"/>
  <c r="F2960" i="23"/>
  <c r="G2960" i="23"/>
  <c r="F2961" i="23"/>
  <c r="G2961" i="23"/>
  <c r="F2962" i="23"/>
  <c r="G2962" i="23"/>
  <c r="F2963" i="23"/>
  <c r="G2963" i="23"/>
  <c r="F2964" i="23"/>
  <c r="G2964" i="23"/>
  <c r="F2965" i="23"/>
  <c r="G2965" i="23"/>
  <c r="F2966" i="23"/>
  <c r="G2966" i="23"/>
  <c r="F2967" i="23"/>
  <c r="G2967" i="23"/>
  <c r="F2968" i="23"/>
  <c r="G2968" i="23"/>
  <c r="F2969" i="23"/>
  <c r="G2969" i="23"/>
  <c r="F2970" i="23"/>
  <c r="G2970" i="23"/>
  <c r="F2971" i="23"/>
  <c r="G2971" i="23"/>
  <c r="F2972" i="23"/>
  <c r="G2972" i="23"/>
  <c r="F2973" i="23"/>
  <c r="G2973" i="23"/>
  <c r="F2974" i="23"/>
  <c r="G2974" i="23"/>
  <c r="F2975" i="23"/>
  <c r="G2975" i="23"/>
  <c r="F2976" i="23"/>
  <c r="G2976" i="23"/>
  <c r="F2977" i="23"/>
  <c r="G2977" i="23"/>
  <c r="F2978" i="23"/>
  <c r="G2978" i="23"/>
  <c r="F2979" i="23"/>
  <c r="G2979" i="23"/>
  <c r="F2980" i="23"/>
  <c r="G2980" i="23"/>
  <c r="F2981" i="23"/>
  <c r="G2981" i="23"/>
  <c r="F2982" i="23"/>
  <c r="G2982" i="23"/>
  <c r="F2983" i="23"/>
  <c r="G2983" i="23"/>
  <c r="F2984" i="23"/>
  <c r="G2984" i="23"/>
  <c r="F2985" i="23"/>
  <c r="G2985" i="23"/>
  <c r="F2986" i="23"/>
  <c r="G2986" i="23"/>
  <c r="F2987" i="23"/>
  <c r="G2987" i="23"/>
  <c r="F2988" i="23"/>
  <c r="G2988" i="23"/>
  <c r="F2989" i="23"/>
  <c r="G2989" i="23"/>
  <c r="F2990" i="23"/>
  <c r="G2990" i="23"/>
  <c r="F2991" i="23"/>
  <c r="G2991" i="23"/>
  <c r="F2992" i="23"/>
  <c r="G2992" i="23"/>
  <c r="F2993" i="23"/>
  <c r="G2993" i="23"/>
  <c r="F2994" i="23"/>
  <c r="G2994" i="23"/>
  <c r="F2995" i="23"/>
  <c r="G2995" i="23"/>
  <c r="F2996" i="23"/>
  <c r="G2996" i="23"/>
  <c r="F2997" i="23"/>
  <c r="G2997" i="23"/>
  <c r="F2998" i="23"/>
  <c r="G2998" i="23"/>
  <c r="F2999" i="23"/>
  <c r="G2999" i="23"/>
  <c r="F3000" i="23"/>
  <c r="G3000" i="23"/>
  <c r="F3001" i="23"/>
  <c r="G3001" i="23"/>
  <c r="F3002" i="23"/>
  <c r="G3002" i="23"/>
  <c r="F3003" i="23"/>
  <c r="G3003" i="23"/>
  <c r="F3004" i="23"/>
  <c r="G3004" i="23"/>
  <c r="F3005" i="23"/>
  <c r="G3005" i="23"/>
  <c r="F3006" i="23"/>
  <c r="G3006" i="23"/>
  <c r="F3007" i="23"/>
  <c r="G3007" i="23"/>
  <c r="F3008" i="23"/>
  <c r="G3008" i="23"/>
  <c r="F3009" i="23"/>
  <c r="G3009" i="23"/>
  <c r="F3010" i="23"/>
  <c r="G3010" i="23"/>
  <c r="F3011" i="23"/>
  <c r="G3011" i="23"/>
  <c r="F3012" i="23"/>
  <c r="G3012" i="23"/>
  <c r="F3013" i="23"/>
  <c r="G3013" i="23"/>
  <c r="F3014" i="23"/>
  <c r="G3014" i="23"/>
  <c r="F3015" i="23"/>
  <c r="G3015" i="23"/>
  <c r="F3016" i="23"/>
  <c r="G3016" i="23"/>
  <c r="F3017" i="23"/>
  <c r="G3017" i="23"/>
  <c r="F3018" i="23"/>
  <c r="G3018" i="23"/>
  <c r="F3019" i="23"/>
  <c r="G3019" i="23"/>
  <c r="F3020" i="23"/>
  <c r="G3020" i="23"/>
  <c r="F3021" i="23"/>
  <c r="G3021" i="23"/>
  <c r="F3022" i="23"/>
  <c r="G3022" i="23"/>
  <c r="F3023" i="23"/>
  <c r="G3023" i="23"/>
  <c r="F3024" i="23"/>
  <c r="G3024" i="23"/>
  <c r="F3025" i="23"/>
  <c r="G3025" i="23"/>
  <c r="F3026" i="23"/>
  <c r="G3026" i="23"/>
  <c r="F3027" i="23"/>
  <c r="G3027" i="23"/>
  <c r="F3028" i="23"/>
  <c r="G3028" i="23"/>
  <c r="F3029" i="23"/>
  <c r="G3029" i="23"/>
  <c r="F3030" i="23"/>
  <c r="G3030" i="23"/>
  <c r="F3031" i="23"/>
  <c r="G3031" i="23"/>
  <c r="F3032" i="23"/>
  <c r="G3032" i="23"/>
  <c r="F3033" i="23"/>
  <c r="G3033" i="23"/>
  <c r="F3034" i="23"/>
  <c r="G3034" i="23"/>
  <c r="F3035" i="23"/>
  <c r="G3035" i="23"/>
  <c r="F3036" i="23"/>
  <c r="G3036" i="23"/>
  <c r="F3037" i="23"/>
  <c r="G3037" i="23"/>
  <c r="F3038" i="23"/>
  <c r="G3038" i="23"/>
  <c r="F3039" i="23"/>
  <c r="G3039" i="23"/>
  <c r="F3040" i="23"/>
  <c r="G3040" i="23"/>
  <c r="F3041" i="23"/>
  <c r="G3041" i="23"/>
  <c r="F3042" i="23"/>
  <c r="G3042" i="23"/>
  <c r="F3043" i="23"/>
  <c r="G3043" i="23"/>
  <c r="F3044" i="23"/>
  <c r="G3044" i="23"/>
  <c r="F3045" i="23"/>
  <c r="G3045" i="23"/>
  <c r="F3046" i="23"/>
  <c r="G3046" i="23"/>
  <c r="F3047" i="23"/>
  <c r="G3047" i="23"/>
  <c r="F3048" i="23"/>
  <c r="G3048" i="23"/>
  <c r="F3049" i="23"/>
  <c r="G3049" i="23"/>
  <c r="F3050" i="23"/>
  <c r="G3050" i="23"/>
  <c r="F3051" i="23"/>
  <c r="G3051" i="23"/>
  <c r="F3052" i="23"/>
  <c r="G3052" i="23"/>
  <c r="F3053" i="23"/>
  <c r="G3053" i="23"/>
  <c r="F3054" i="23"/>
  <c r="G3054" i="23"/>
  <c r="F3055" i="23"/>
  <c r="G3055" i="23"/>
  <c r="F3056" i="23"/>
  <c r="G3056" i="23"/>
  <c r="F3057" i="23"/>
  <c r="G3057" i="23"/>
  <c r="F3058" i="23"/>
  <c r="G3058" i="23"/>
  <c r="F3059" i="23"/>
  <c r="G3059" i="23"/>
  <c r="F3060" i="23"/>
  <c r="G3060" i="23"/>
  <c r="F3061" i="23"/>
  <c r="G3061" i="23"/>
  <c r="F3062" i="23"/>
  <c r="G3062" i="23"/>
  <c r="F3063" i="23"/>
  <c r="G3063" i="23"/>
  <c r="F3064" i="23"/>
  <c r="G3064" i="23"/>
  <c r="F3065" i="23"/>
  <c r="G3065" i="23"/>
  <c r="F3066" i="23"/>
  <c r="G3066" i="23"/>
  <c r="F3067" i="23"/>
  <c r="G3067" i="23"/>
  <c r="F3068" i="23"/>
  <c r="G3068" i="23"/>
  <c r="F3069" i="23"/>
  <c r="G3069" i="23"/>
  <c r="F3070" i="23"/>
  <c r="G3070" i="23"/>
  <c r="F3071" i="23"/>
  <c r="G3071" i="23"/>
  <c r="F3072" i="23"/>
  <c r="G3072" i="23"/>
  <c r="F3073" i="23"/>
  <c r="G3073" i="23"/>
  <c r="F3074" i="23"/>
  <c r="G3074" i="23"/>
  <c r="F3075" i="23"/>
  <c r="G3075" i="23"/>
  <c r="F3076" i="23"/>
  <c r="G3076" i="23"/>
  <c r="F3077" i="23"/>
  <c r="G3077" i="23"/>
  <c r="F3078" i="23"/>
  <c r="G3078" i="23"/>
  <c r="F3079" i="23"/>
  <c r="G3079" i="23"/>
  <c r="F3080" i="23"/>
  <c r="G3080" i="23"/>
  <c r="F3081" i="23"/>
  <c r="G3081" i="23"/>
  <c r="F3082" i="23"/>
  <c r="G3082" i="23"/>
  <c r="F3083" i="23"/>
  <c r="G3083" i="23"/>
  <c r="F3084" i="23"/>
  <c r="G3084" i="23"/>
  <c r="F3085" i="23"/>
  <c r="G3085" i="23"/>
  <c r="F3086" i="23"/>
  <c r="G3086" i="23"/>
  <c r="F3087" i="23"/>
  <c r="G3087" i="23"/>
  <c r="F3088" i="23"/>
  <c r="G3088" i="23"/>
  <c r="F3089" i="23"/>
  <c r="G3089" i="23"/>
  <c r="F3090" i="23"/>
  <c r="G3090" i="23"/>
  <c r="F3091" i="23"/>
  <c r="G3091" i="23"/>
  <c r="F3092" i="23"/>
  <c r="G3092" i="23"/>
  <c r="F3093" i="23"/>
  <c r="G3093" i="23"/>
  <c r="F3094" i="23"/>
  <c r="G3094" i="23"/>
  <c r="F3095" i="23"/>
  <c r="G3095" i="23"/>
  <c r="F3096" i="23"/>
  <c r="G3096" i="23"/>
  <c r="F3097" i="23"/>
  <c r="G3097" i="23"/>
  <c r="F3098" i="23"/>
  <c r="G3098" i="23"/>
  <c r="F3099" i="23"/>
  <c r="G3099" i="23"/>
  <c r="F3100" i="23"/>
  <c r="G3100" i="23"/>
  <c r="F3101" i="23"/>
  <c r="G3101" i="23"/>
  <c r="F3102" i="23"/>
  <c r="G3102" i="23"/>
  <c r="F3103" i="23"/>
  <c r="G3103" i="23"/>
  <c r="F3104" i="23"/>
  <c r="G3104" i="23"/>
  <c r="F3105" i="23"/>
  <c r="G3105" i="23"/>
  <c r="F3106" i="23"/>
  <c r="G3106" i="23"/>
  <c r="F3107" i="23"/>
  <c r="G3107" i="23"/>
  <c r="F3108" i="23"/>
  <c r="G3108" i="23"/>
  <c r="F3109" i="23"/>
  <c r="G3109" i="23"/>
  <c r="F3110" i="23"/>
  <c r="G3110" i="23"/>
  <c r="F3111" i="23"/>
  <c r="G3111" i="23"/>
  <c r="F3112" i="23"/>
  <c r="G3112" i="23"/>
  <c r="F3113" i="23"/>
  <c r="G3113" i="23"/>
  <c r="F3114" i="23"/>
  <c r="G3114" i="23"/>
  <c r="F3115" i="23"/>
  <c r="G3115" i="23"/>
  <c r="F3116" i="23"/>
  <c r="G3116" i="23"/>
  <c r="F3117" i="23"/>
  <c r="G3117" i="23"/>
  <c r="F3118" i="23"/>
  <c r="G3118" i="23"/>
  <c r="F3119" i="23"/>
  <c r="G3119" i="23"/>
  <c r="F3120" i="23"/>
  <c r="G3120" i="23"/>
  <c r="F3121" i="23"/>
  <c r="G3121" i="23"/>
  <c r="F3122" i="23"/>
  <c r="G3122" i="23"/>
  <c r="F3123" i="23"/>
  <c r="G3123" i="23"/>
  <c r="F3124" i="23"/>
  <c r="G3124" i="23"/>
  <c r="F3125" i="23"/>
  <c r="G3125" i="23"/>
  <c r="F3126" i="23"/>
  <c r="G3126" i="23"/>
  <c r="F3127" i="23"/>
  <c r="G3127" i="23"/>
  <c r="F3128" i="23"/>
  <c r="G3128" i="23"/>
  <c r="F3129" i="23"/>
  <c r="G3129" i="23"/>
  <c r="F3130" i="23"/>
  <c r="G3130" i="23"/>
  <c r="F3131" i="23"/>
  <c r="G3131" i="23"/>
  <c r="F3132" i="23"/>
  <c r="G3132" i="23"/>
  <c r="F3133" i="23"/>
  <c r="G3133" i="23"/>
  <c r="F3134" i="23"/>
  <c r="G3134" i="23"/>
  <c r="F3135" i="23"/>
  <c r="G3135" i="23"/>
  <c r="F3136" i="23"/>
  <c r="G3136" i="23"/>
  <c r="F3137" i="23"/>
  <c r="G3137" i="23"/>
  <c r="F3138" i="23"/>
  <c r="G3138" i="23"/>
  <c r="F3139" i="23"/>
  <c r="G3139" i="23"/>
  <c r="F3140" i="23"/>
  <c r="G3140" i="23"/>
  <c r="F3141" i="23"/>
  <c r="G3141" i="23"/>
  <c r="F3142" i="23"/>
  <c r="G3142" i="23"/>
  <c r="F3143" i="23"/>
  <c r="G3143" i="23"/>
  <c r="F3144" i="23"/>
  <c r="G3144" i="23"/>
  <c r="F3145" i="23"/>
  <c r="G3145" i="23"/>
  <c r="F3146" i="23"/>
  <c r="G3146" i="23"/>
  <c r="F3147" i="23"/>
  <c r="G3147" i="23"/>
  <c r="F3148" i="23"/>
  <c r="G3148" i="23"/>
  <c r="F3149" i="23"/>
  <c r="G3149" i="23"/>
  <c r="F3150" i="23"/>
  <c r="G3150" i="23"/>
  <c r="F3151" i="23"/>
  <c r="G3151" i="23"/>
  <c r="F3152" i="23"/>
  <c r="G3152" i="23"/>
  <c r="F3153" i="23"/>
  <c r="G3153" i="23"/>
  <c r="F3154" i="23"/>
  <c r="G3154" i="23"/>
  <c r="F3155" i="23"/>
  <c r="G3155" i="23"/>
  <c r="F3156" i="23"/>
  <c r="G3156" i="23"/>
  <c r="F3157" i="23"/>
  <c r="G3157" i="23"/>
  <c r="F3158" i="23"/>
  <c r="G3158" i="23"/>
  <c r="F3159" i="23"/>
  <c r="G3159" i="23"/>
  <c r="F3160" i="23"/>
  <c r="G3160" i="23"/>
  <c r="F3161" i="23"/>
  <c r="G3161" i="23"/>
  <c r="F3162" i="23"/>
  <c r="G3162" i="23"/>
  <c r="F3163" i="23"/>
  <c r="G3163" i="23"/>
  <c r="F3164" i="23"/>
  <c r="G3164" i="23"/>
  <c r="F3165" i="23"/>
  <c r="G3165" i="23"/>
  <c r="F3166" i="23"/>
  <c r="G3166" i="23"/>
  <c r="F3167" i="23"/>
  <c r="G3167" i="23"/>
  <c r="F3168" i="23"/>
  <c r="G3168" i="23"/>
  <c r="F3169" i="23"/>
  <c r="G3169" i="23"/>
  <c r="F3170" i="23"/>
  <c r="G3170" i="23"/>
  <c r="F3171" i="23"/>
  <c r="G3171" i="23"/>
  <c r="F3172" i="23"/>
  <c r="G3172" i="23"/>
  <c r="F3173" i="23"/>
  <c r="G3173" i="23"/>
  <c r="F3174" i="23"/>
  <c r="G3174" i="23"/>
  <c r="F3175" i="23"/>
  <c r="G3175" i="23"/>
  <c r="F3176" i="23"/>
  <c r="G3176" i="23"/>
  <c r="F3177" i="23"/>
  <c r="G3177" i="23"/>
  <c r="F3178" i="23"/>
  <c r="G3178" i="23"/>
  <c r="F3179" i="23"/>
  <c r="G3179" i="23"/>
  <c r="F3180" i="23"/>
  <c r="G3180" i="23"/>
  <c r="F3181" i="23"/>
  <c r="G3181" i="23"/>
  <c r="F3182" i="23"/>
  <c r="G3182" i="23"/>
  <c r="F3183" i="23"/>
  <c r="G3183" i="23"/>
  <c r="F3184" i="23"/>
  <c r="G3184" i="23"/>
  <c r="F3185" i="23"/>
  <c r="G3185" i="23"/>
  <c r="F3186" i="23"/>
  <c r="G3186" i="23"/>
  <c r="F3187" i="23"/>
  <c r="G3187" i="23"/>
  <c r="F3188" i="23"/>
  <c r="G3188" i="23"/>
  <c r="F3189" i="23"/>
  <c r="G3189" i="23"/>
  <c r="F3190" i="23"/>
  <c r="G3190" i="23"/>
  <c r="F3191" i="23"/>
  <c r="G3191" i="23"/>
  <c r="F3192" i="23"/>
  <c r="G3192" i="23"/>
  <c r="F3193" i="23"/>
  <c r="G3193" i="23"/>
  <c r="F3194" i="23"/>
  <c r="G3194" i="23"/>
  <c r="F3195" i="23"/>
  <c r="G3195" i="23"/>
  <c r="F3196" i="23"/>
  <c r="G3196" i="23"/>
  <c r="F3197" i="23"/>
  <c r="G3197" i="23"/>
  <c r="F3198" i="23"/>
  <c r="G3198" i="23"/>
  <c r="F3199" i="23"/>
  <c r="G3199" i="23"/>
  <c r="F3200" i="23"/>
  <c r="G3200" i="23"/>
  <c r="F3201" i="23"/>
  <c r="G3201" i="23"/>
  <c r="F3202" i="23"/>
  <c r="G3202" i="23"/>
  <c r="F3203" i="23"/>
  <c r="G3203" i="23"/>
  <c r="F3204" i="23"/>
  <c r="G3204" i="23"/>
  <c r="F3205" i="23"/>
  <c r="G3205" i="23"/>
  <c r="F3206" i="23"/>
  <c r="G3206" i="23"/>
  <c r="F3207" i="23"/>
  <c r="G3207" i="23"/>
  <c r="F3208" i="23"/>
  <c r="G3208" i="23"/>
  <c r="F3209" i="23"/>
  <c r="G3209" i="23"/>
  <c r="F3210" i="23"/>
  <c r="G3210" i="23"/>
  <c r="F3211" i="23"/>
  <c r="G3211" i="23"/>
  <c r="F3212" i="23"/>
  <c r="G3212" i="23"/>
  <c r="F3213" i="23"/>
  <c r="G3213" i="23"/>
  <c r="F3214" i="23"/>
  <c r="G3214" i="23"/>
  <c r="F3215" i="23"/>
  <c r="G3215" i="23"/>
  <c r="F3216" i="23"/>
  <c r="G3216" i="23"/>
  <c r="F3217" i="23"/>
  <c r="G3217" i="23"/>
  <c r="F3218" i="23"/>
  <c r="G3218" i="23"/>
  <c r="F3219" i="23"/>
  <c r="G3219" i="23"/>
  <c r="F3220" i="23"/>
  <c r="G3220" i="23"/>
  <c r="F3221" i="23"/>
  <c r="G3221" i="23"/>
  <c r="F3222" i="23"/>
  <c r="G3222" i="23"/>
  <c r="F3223" i="23"/>
  <c r="G3223" i="23"/>
  <c r="F3224" i="23"/>
  <c r="G3224" i="23"/>
  <c r="F3225" i="23"/>
  <c r="G3225" i="23"/>
  <c r="F3226" i="23"/>
  <c r="G3226" i="23"/>
  <c r="F3227" i="23"/>
  <c r="G3227" i="23"/>
  <c r="F3228" i="23"/>
  <c r="G3228" i="23"/>
  <c r="F3229" i="23"/>
  <c r="G3229" i="23"/>
  <c r="F3230" i="23"/>
  <c r="G3230" i="23"/>
  <c r="F3231" i="23"/>
  <c r="G3231" i="23"/>
  <c r="F3232" i="23"/>
  <c r="G3232" i="23"/>
  <c r="F3233" i="23"/>
  <c r="G3233" i="23"/>
  <c r="F3234" i="23"/>
  <c r="G3234" i="23"/>
  <c r="F3235" i="23"/>
  <c r="G3235" i="23"/>
  <c r="F3236" i="23"/>
  <c r="G3236" i="23"/>
  <c r="F3237" i="23"/>
  <c r="G3237" i="23"/>
  <c r="F3238" i="23"/>
  <c r="G3238" i="23"/>
  <c r="F3239" i="23"/>
  <c r="G3239" i="23"/>
  <c r="F3240" i="23"/>
  <c r="G3240" i="23"/>
  <c r="F3241" i="23"/>
  <c r="G3241" i="23"/>
  <c r="F3242" i="23"/>
  <c r="G3242" i="23"/>
  <c r="F3243" i="23"/>
  <c r="G3243" i="23"/>
  <c r="F3244" i="23"/>
  <c r="G3244" i="23"/>
  <c r="F3245" i="23"/>
  <c r="G3245" i="23"/>
  <c r="F3246" i="23"/>
  <c r="G3246" i="23"/>
  <c r="F3247" i="23"/>
  <c r="G3247" i="23"/>
  <c r="F3248" i="23"/>
  <c r="G3248" i="23"/>
  <c r="F3249" i="23"/>
  <c r="G3249" i="23"/>
  <c r="F3250" i="23"/>
  <c r="G3250" i="23"/>
  <c r="F3251" i="23"/>
  <c r="G3251" i="23"/>
  <c r="F3252" i="23"/>
  <c r="G3252" i="23"/>
  <c r="F3253" i="23"/>
  <c r="G3253" i="23"/>
  <c r="F3254" i="23"/>
  <c r="G3254" i="23"/>
  <c r="F3255" i="23"/>
  <c r="G3255" i="23"/>
  <c r="F3256" i="23"/>
  <c r="G3256" i="23"/>
  <c r="F3257" i="23"/>
  <c r="G3257" i="23"/>
  <c r="F3258" i="23"/>
  <c r="G3258" i="23"/>
  <c r="F3259" i="23"/>
  <c r="G3259" i="23"/>
  <c r="F3260" i="23"/>
  <c r="G3260" i="23"/>
  <c r="F3261" i="23"/>
  <c r="G3261" i="23"/>
  <c r="F3262" i="23"/>
  <c r="G3262" i="23"/>
  <c r="F3263" i="23"/>
  <c r="G3263" i="23"/>
  <c r="F3264" i="23"/>
  <c r="G3264" i="23"/>
  <c r="F3265" i="23"/>
  <c r="G3265" i="23"/>
  <c r="F3266" i="23"/>
  <c r="G3266" i="23"/>
  <c r="F3267" i="23"/>
  <c r="G3267" i="23"/>
  <c r="F3268" i="23"/>
  <c r="G3268" i="23"/>
  <c r="F3269" i="23"/>
  <c r="G3269" i="23"/>
  <c r="F3270" i="23"/>
  <c r="G3270" i="23"/>
  <c r="F3271" i="23"/>
  <c r="G3271" i="23"/>
  <c r="F3272" i="23"/>
  <c r="G3272" i="23"/>
  <c r="F3273" i="23"/>
  <c r="G3273" i="23"/>
  <c r="F3274" i="23"/>
  <c r="G3274" i="23"/>
  <c r="F3275" i="23"/>
  <c r="G3275" i="23"/>
  <c r="F3276" i="23"/>
  <c r="G3276" i="23"/>
  <c r="F3277" i="23"/>
  <c r="G3277" i="23"/>
  <c r="F3278" i="23"/>
  <c r="G3278" i="23"/>
  <c r="F3279" i="23"/>
  <c r="G3279" i="23"/>
  <c r="F3280" i="23"/>
  <c r="G3280" i="23"/>
  <c r="F3281" i="23"/>
  <c r="G3281" i="23"/>
  <c r="F3282" i="23"/>
  <c r="G3282" i="23"/>
  <c r="F3283" i="23"/>
  <c r="G3283" i="23"/>
  <c r="F3284" i="23"/>
  <c r="G3284" i="23"/>
  <c r="F3285" i="23"/>
  <c r="G3285" i="23"/>
  <c r="F3286" i="23"/>
  <c r="G3286" i="23"/>
  <c r="F3287" i="23"/>
  <c r="G3287" i="23"/>
  <c r="F3288" i="23"/>
  <c r="G3288" i="23"/>
  <c r="F3289" i="23"/>
  <c r="G3289" i="23"/>
  <c r="F3290" i="23"/>
  <c r="G3290" i="23"/>
  <c r="F3291" i="23"/>
  <c r="G3291" i="23"/>
  <c r="F3292" i="23"/>
  <c r="G3292" i="23"/>
  <c r="F3293" i="23"/>
  <c r="G3293" i="23"/>
  <c r="F3294" i="23"/>
  <c r="G3294" i="23"/>
  <c r="F3295" i="23"/>
  <c r="G3295" i="23"/>
  <c r="F3296" i="23"/>
  <c r="G3296" i="23"/>
  <c r="F3297" i="23"/>
  <c r="G3297" i="23"/>
  <c r="F3298" i="23"/>
  <c r="G3298" i="23"/>
  <c r="F3299" i="23"/>
  <c r="G3299" i="23"/>
  <c r="F3300" i="23"/>
  <c r="G3300" i="23"/>
  <c r="F3301" i="23"/>
  <c r="G3301" i="23"/>
  <c r="F3302" i="23"/>
  <c r="G3302" i="23"/>
  <c r="F3303" i="23"/>
  <c r="G3303" i="23"/>
  <c r="F3304" i="23"/>
  <c r="G3304" i="23"/>
  <c r="F3305" i="23"/>
  <c r="G3305" i="23"/>
  <c r="F3306" i="23"/>
  <c r="G3306" i="23"/>
  <c r="F3307" i="23"/>
  <c r="G3307" i="23"/>
  <c r="F3308" i="23"/>
  <c r="G3308" i="23"/>
  <c r="F3309" i="23"/>
  <c r="G3309" i="23"/>
  <c r="F3310" i="23"/>
  <c r="G3310" i="23"/>
  <c r="F3311" i="23"/>
  <c r="G3311" i="23"/>
  <c r="F3312" i="23"/>
  <c r="G3312" i="23"/>
  <c r="F3313" i="23"/>
  <c r="G3313" i="23"/>
  <c r="F3314" i="23"/>
  <c r="G3314" i="23"/>
  <c r="F3315" i="23"/>
  <c r="G3315" i="23"/>
  <c r="F3316" i="23"/>
  <c r="G3316" i="23"/>
  <c r="F3317" i="23"/>
  <c r="G3317" i="23"/>
  <c r="F3318" i="23"/>
  <c r="G3318" i="23"/>
  <c r="F3319" i="23"/>
  <c r="G3319" i="23"/>
  <c r="F3320" i="23"/>
  <c r="G3320" i="23"/>
  <c r="F3321" i="23"/>
  <c r="G3321" i="23"/>
  <c r="F3322" i="23"/>
  <c r="G3322" i="23"/>
  <c r="F3323" i="23"/>
  <c r="G3323" i="23"/>
  <c r="F3324" i="23"/>
  <c r="G3324" i="23"/>
  <c r="F3325" i="23"/>
  <c r="G3325" i="23"/>
  <c r="F3326" i="23"/>
  <c r="G3326" i="23"/>
  <c r="F3327" i="23"/>
  <c r="G3327" i="23"/>
  <c r="F3328" i="23"/>
  <c r="G3328" i="23"/>
  <c r="F3329" i="23"/>
  <c r="G3329" i="23"/>
  <c r="F3330" i="23"/>
  <c r="G3330" i="23"/>
  <c r="F3331" i="23"/>
  <c r="G3331" i="23"/>
  <c r="F3332" i="23"/>
  <c r="G3332" i="23"/>
  <c r="F3333" i="23"/>
  <c r="G3333" i="23"/>
  <c r="F3334" i="23"/>
  <c r="G3334" i="23"/>
  <c r="F3335" i="23"/>
  <c r="G3335" i="23"/>
  <c r="F3336" i="23"/>
  <c r="G3336" i="23"/>
  <c r="F3337" i="23"/>
  <c r="G3337" i="23"/>
  <c r="F3338" i="23"/>
  <c r="G3338" i="23"/>
  <c r="F3339" i="23"/>
  <c r="G3339" i="23"/>
  <c r="F3340" i="23"/>
  <c r="G3340" i="23"/>
  <c r="F3341" i="23"/>
  <c r="G3341" i="23"/>
  <c r="F3342" i="23"/>
  <c r="G3342" i="23"/>
  <c r="F3343" i="23"/>
  <c r="G3343" i="23"/>
  <c r="F3344" i="23"/>
  <c r="G3344" i="23"/>
  <c r="F3345" i="23"/>
  <c r="G3345" i="23"/>
  <c r="F3346" i="23"/>
  <c r="G3346" i="23"/>
  <c r="F3347" i="23"/>
  <c r="G3347" i="23"/>
  <c r="F3348" i="23"/>
  <c r="G3348" i="23"/>
  <c r="F3349" i="23"/>
  <c r="G3349" i="23"/>
  <c r="F3350" i="23"/>
  <c r="G3350" i="23"/>
  <c r="F3351" i="23"/>
  <c r="G3351" i="23"/>
  <c r="F3352" i="23"/>
  <c r="G3352" i="23"/>
  <c r="F3353" i="23"/>
  <c r="G3353" i="23"/>
  <c r="F3354" i="23"/>
  <c r="G3354" i="23"/>
  <c r="F3355" i="23"/>
  <c r="G3355" i="23"/>
  <c r="F3356" i="23"/>
  <c r="G3356" i="23"/>
  <c r="F3357" i="23"/>
  <c r="G3357" i="23"/>
  <c r="F3358" i="23"/>
  <c r="G3358" i="23"/>
  <c r="F3359" i="23"/>
  <c r="G3359" i="23"/>
  <c r="F3360" i="23"/>
  <c r="G3360" i="23"/>
  <c r="F3361" i="23"/>
  <c r="G3361" i="23"/>
  <c r="F3362" i="23"/>
  <c r="G3362" i="23"/>
  <c r="F3363" i="23"/>
  <c r="G3363" i="23"/>
  <c r="F3364" i="23"/>
  <c r="G3364" i="23"/>
  <c r="F3365" i="23"/>
  <c r="G3365" i="23"/>
  <c r="F3366" i="23"/>
  <c r="G3366" i="23"/>
  <c r="F3367" i="23"/>
  <c r="G3367" i="23"/>
  <c r="F3368" i="23"/>
  <c r="G3368" i="23"/>
  <c r="F3369" i="23"/>
  <c r="G3369" i="23"/>
  <c r="F3370" i="23"/>
  <c r="G3370" i="23"/>
  <c r="F3371" i="23"/>
  <c r="G3371" i="23"/>
  <c r="F3372" i="23"/>
  <c r="G3372" i="23"/>
  <c r="F3373" i="23"/>
  <c r="G3373" i="23"/>
  <c r="F3374" i="23"/>
  <c r="G3374" i="23"/>
  <c r="F3375" i="23"/>
  <c r="G3375" i="23"/>
  <c r="F3376" i="23"/>
  <c r="G3376" i="23"/>
  <c r="F3377" i="23"/>
  <c r="G3377" i="23"/>
  <c r="F3378" i="23"/>
  <c r="G3378" i="23"/>
  <c r="F3379" i="23"/>
  <c r="G3379" i="23"/>
  <c r="F3380" i="23"/>
  <c r="G3380" i="23"/>
  <c r="F3381" i="23"/>
  <c r="G3381" i="23"/>
  <c r="F3382" i="23"/>
  <c r="G3382" i="23"/>
  <c r="F3383" i="23"/>
  <c r="G3383" i="23"/>
  <c r="F3384" i="23"/>
  <c r="G3384" i="23"/>
  <c r="F3385" i="23"/>
  <c r="G3385" i="23"/>
  <c r="F3386" i="23"/>
  <c r="G3386" i="23"/>
  <c r="F3387" i="23"/>
  <c r="G3387" i="23"/>
  <c r="F3388" i="23"/>
  <c r="G3388" i="23"/>
  <c r="F3389" i="23"/>
  <c r="G3389" i="23"/>
  <c r="F3390" i="23"/>
  <c r="G3390" i="23"/>
  <c r="F3391" i="23"/>
  <c r="G3391" i="23"/>
  <c r="F3392" i="23"/>
  <c r="G3392" i="23"/>
  <c r="F3393" i="23"/>
  <c r="G3393" i="23"/>
  <c r="F3394" i="23"/>
  <c r="G3394" i="23"/>
  <c r="F3395" i="23"/>
  <c r="G3395" i="23"/>
  <c r="F3396" i="23"/>
  <c r="G3396" i="23"/>
  <c r="F3397" i="23"/>
  <c r="G3397" i="23"/>
  <c r="F3398" i="23"/>
  <c r="G3398" i="23"/>
  <c r="F3399" i="23"/>
  <c r="G3399" i="23"/>
  <c r="F3400" i="23"/>
  <c r="G3400" i="23"/>
  <c r="F3401" i="23"/>
  <c r="G3401" i="23"/>
  <c r="F3402" i="23"/>
  <c r="G3402" i="23"/>
  <c r="F3403" i="23"/>
  <c r="G3403" i="23"/>
  <c r="F3404" i="23"/>
  <c r="G3404" i="23"/>
  <c r="F3405" i="23"/>
  <c r="G3405" i="23"/>
  <c r="F3406" i="23"/>
  <c r="G3406" i="23"/>
  <c r="F3407" i="23"/>
  <c r="G3407" i="23"/>
  <c r="F3408" i="23"/>
  <c r="G3408" i="23"/>
  <c r="F3409" i="23"/>
  <c r="G3409" i="23"/>
  <c r="F3410" i="23"/>
  <c r="G3410" i="23"/>
  <c r="F3411" i="23"/>
  <c r="G3411" i="23"/>
  <c r="F3412" i="23"/>
  <c r="G3412" i="23"/>
  <c r="F3413" i="23"/>
  <c r="G3413" i="23"/>
  <c r="F3414" i="23"/>
  <c r="G3414" i="23"/>
  <c r="F3415" i="23"/>
  <c r="G3415" i="23"/>
  <c r="F3416" i="23"/>
  <c r="G3416" i="23"/>
  <c r="F3417" i="23"/>
  <c r="G3417" i="23"/>
  <c r="F3418" i="23"/>
  <c r="G3418" i="23"/>
  <c r="F3419" i="23"/>
  <c r="G3419" i="23"/>
  <c r="F3420" i="23"/>
  <c r="G3420" i="23"/>
  <c r="F3421" i="23"/>
  <c r="G3421" i="23"/>
  <c r="F3422" i="23"/>
  <c r="G3422" i="23"/>
  <c r="F3423" i="23"/>
  <c r="G3423" i="23"/>
  <c r="F3424" i="23"/>
  <c r="G3424" i="23"/>
  <c r="F3425" i="23"/>
  <c r="G3425" i="23"/>
  <c r="F3426" i="23"/>
  <c r="G3426" i="23"/>
  <c r="F3427" i="23"/>
  <c r="G3427" i="23"/>
  <c r="F3428" i="23"/>
  <c r="G3428" i="23"/>
  <c r="F3429" i="23"/>
  <c r="G3429" i="23"/>
  <c r="F3430" i="23"/>
  <c r="G3430" i="23"/>
  <c r="F3431" i="23"/>
  <c r="G3431" i="23"/>
  <c r="F3432" i="23"/>
  <c r="G3432" i="23"/>
  <c r="F3433" i="23"/>
  <c r="G3433" i="23"/>
  <c r="F3434" i="23"/>
  <c r="G3434" i="23"/>
  <c r="F3435" i="23"/>
  <c r="G3435" i="23"/>
  <c r="F3436" i="23"/>
  <c r="G3436" i="23"/>
  <c r="F3437" i="23"/>
  <c r="G3437" i="23"/>
  <c r="F3438" i="23"/>
  <c r="G3438" i="23"/>
  <c r="F3439" i="23"/>
  <c r="G3439" i="23"/>
  <c r="F3440" i="23"/>
  <c r="G3440" i="23"/>
  <c r="F3441" i="23"/>
  <c r="G3441" i="23"/>
  <c r="F3442" i="23"/>
  <c r="G3442" i="23"/>
  <c r="F3443" i="23"/>
  <c r="G3443" i="23"/>
  <c r="F3444" i="23"/>
  <c r="G3444" i="23"/>
  <c r="F3445" i="23"/>
  <c r="G3445" i="23"/>
  <c r="F3446" i="23"/>
  <c r="G3446" i="23"/>
  <c r="F3447" i="23"/>
  <c r="G3447" i="23"/>
  <c r="F3448" i="23"/>
  <c r="G3448" i="23"/>
  <c r="F3449" i="23"/>
  <c r="G3449" i="23"/>
  <c r="F3450" i="23"/>
  <c r="G3450" i="23"/>
  <c r="F3451" i="23"/>
  <c r="G3451" i="23"/>
  <c r="F3452" i="23"/>
  <c r="G3452" i="23"/>
  <c r="F3453" i="23"/>
  <c r="G3453" i="23"/>
  <c r="F3454" i="23"/>
  <c r="G3454" i="23"/>
  <c r="F3455" i="23"/>
  <c r="G3455" i="23"/>
  <c r="F3456" i="23"/>
  <c r="G3456" i="23"/>
  <c r="F3457" i="23"/>
  <c r="G3457" i="23"/>
  <c r="F3458" i="23"/>
  <c r="G3458" i="23"/>
  <c r="F3459" i="23"/>
  <c r="G3459" i="23"/>
  <c r="F3460" i="23"/>
  <c r="G3460" i="23"/>
  <c r="F3461" i="23"/>
  <c r="G3461" i="23"/>
  <c r="F3462" i="23"/>
  <c r="G3462" i="23"/>
  <c r="F3463" i="23"/>
  <c r="G3463" i="23"/>
  <c r="F3464" i="23"/>
  <c r="G3464" i="23"/>
  <c r="F3465" i="23"/>
  <c r="G3465" i="23"/>
  <c r="F3466" i="23"/>
  <c r="G3466" i="23"/>
  <c r="F3467" i="23"/>
  <c r="G3467" i="23"/>
  <c r="F3468" i="23"/>
  <c r="G3468" i="23"/>
  <c r="F3469" i="23"/>
  <c r="G3469" i="23"/>
  <c r="F3470" i="23"/>
  <c r="G3470" i="23"/>
  <c r="F3471" i="23"/>
  <c r="G3471" i="23"/>
  <c r="F3472" i="23"/>
  <c r="G3472" i="23"/>
  <c r="F3473" i="23"/>
  <c r="G3473" i="23"/>
  <c r="F3474" i="23"/>
  <c r="G3474" i="23"/>
  <c r="F3475" i="23"/>
  <c r="G3475" i="23"/>
  <c r="F3476" i="23"/>
  <c r="G3476" i="23"/>
  <c r="F3477" i="23"/>
  <c r="G3477" i="23"/>
  <c r="F3478" i="23"/>
  <c r="G3478" i="23"/>
  <c r="F3479" i="23"/>
  <c r="G3479" i="23"/>
  <c r="F3480" i="23"/>
  <c r="G3480" i="23"/>
  <c r="F3481" i="23"/>
  <c r="G3481" i="23"/>
  <c r="F3482" i="23"/>
  <c r="G3482" i="23"/>
  <c r="F3483" i="23"/>
  <c r="G3483" i="23"/>
  <c r="F3484" i="23"/>
  <c r="G3484" i="23"/>
  <c r="F3485" i="23"/>
  <c r="G3485" i="23"/>
  <c r="F3486" i="23"/>
  <c r="G3486" i="23"/>
  <c r="F3487" i="23"/>
  <c r="G3487" i="23"/>
  <c r="F3488" i="23"/>
  <c r="G3488" i="23"/>
  <c r="F3489" i="23"/>
  <c r="G3489" i="23"/>
  <c r="F3490" i="23"/>
  <c r="G3490" i="23"/>
  <c r="F3491" i="23"/>
  <c r="G3491" i="23"/>
  <c r="F3492" i="23"/>
  <c r="G3492" i="23"/>
  <c r="F3493" i="23"/>
  <c r="G3493" i="23"/>
  <c r="F3494" i="23"/>
  <c r="G3494" i="23"/>
  <c r="F3495" i="23"/>
  <c r="G3495" i="23"/>
  <c r="F3496" i="23"/>
  <c r="G3496" i="23"/>
  <c r="F3497" i="23"/>
  <c r="G3497" i="23"/>
  <c r="F3498" i="23"/>
  <c r="G3498" i="23"/>
  <c r="F3499" i="23"/>
  <c r="G3499" i="23"/>
  <c r="F3500" i="23"/>
  <c r="G3500" i="23"/>
  <c r="F3501" i="23"/>
  <c r="G3501" i="23"/>
  <c r="F3502" i="23"/>
  <c r="G3502" i="23"/>
  <c r="F3503" i="23"/>
  <c r="G3503" i="23"/>
  <c r="F3504" i="23"/>
  <c r="G3504" i="23"/>
  <c r="F3505" i="23"/>
  <c r="G3505" i="23"/>
  <c r="F3506" i="23"/>
  <c r="G3506" i="23"/>
  <c r="F3507" i="23"/>
  <c r="G3507" i="23"/>
  <c r="F3508" i="23"/>
  <c r="G3508" i="23"/>
  <c r="F3509" i="23"/>
  <c r="G3509" i="23"/>
  <c r="F3510" i="23"/>
  <c r="G3510" i="23"/>
  <c r="F3511" i="23"/>
  <c r="G3511" i="23"/>
  <c r="F3512" i="23"/>
  <c r="G3512" i="23"/>
  <c r="F3513" i="23"/>
  <c r="G3513" i="23"/>
  <c r="F3514" i="23"/>
  <c r="G3514" i="23"/>
  <c r="F3515" i="23"/>
  <c r="G3515" i="23"/>
  <c r="F3516" i="23"/>
  <c r="G3516" i="23"/>
  <c r="F3517" i="23"/>
  <c r="G3517" i="23"/>
  <c r="F3518" i="23"/>
  <c r="G3518" i="23"/>
  <c r="F3519" i="23"/>
  <c r="G3519" i="23"/>
  <c r="F3520" i="23"/>
  <c r="G3520" i="23"/>
  <c r="F3521" i="23"/>
  <c r="G3521" i="23"/>
  <c r="F3522" i="23"/>
  <c r="G3522" i="23"/>
  <c r="F3523" i="23"/>
  <c r="G3523" i="23"/>
  <c r="F3524" i="23"/>
  <c r="G3524" i="23"/>
  <c r="F3525" i="23"/>
  <c r="G3525" i="23"/>
  <c r="F3526" i="23"/>
  <c r="G3526" i="23"/>
  <c r="F3527" i="23"/>
  <c r="G3527" i="23"/>
  <c r="F3528" i="23"/>
  <c r="G3528" i="23"/>
  <c r="F3529" i="23"/>
  <c r="G3529" i="23"/>
  <c r="F3530" i="23"/>
  <c r="G3530" i="23"/>
  <c r="F3531" i="23"/>
  <c r="G3531" i="23"/>
  <c r="F3532" i="23"/>
  <c r="G3532" i="23"/>
  <c r="F3533" i="23"/>
  <c r="G3533" i="23"/>
  <c r="F3534" i="23"/>
  <c r="G3534" i="23"/>
  <c r="F3535" i="23"/>
  <c r="G3535" i="23"/>
  <c r="F3536" i="23"/>
  <c r="G3536" i="23"/>
  <c r="F3537" i="23"/>
  <c r="G3537" i="23"/>
  <c r="F3538" i="23"/>
  <c r="G3538" i="23"/>
  <c r="F3539" i="23"/>
  <c r="G3539" i="23"/>
  <c r="F3540" i="23"/>
  <c r="G3540" i="23"/>
  <c r="F3541" i="23"/>
  <c r="G3541" i="23"/>
  <c r="F3542" i="23"/>
  <c r="G3542" i="23"/>
  <c r="F3543" i="23"/>
  <c r="G3543" i="23"/>
  <c r="F3544" i="23"/>
  <c r="G3544" i="23"/>
  <c r="F3545" i="23"/>
  <c r="G3545" i="23"/>
  <c r="F3546" i="23"/>
  <c r="G3546" i="23"/>
  <c r="F3547" i="23"/>
  <c r="G3547" i="23"/>
  <c r="F3548" i="23"/>
  <c r="G3548" i="23"/>
  <c r="F3549" i="23"/>
  <c r="G3549" i="23"/>
  <c r="F3550" i="23"/>
  <c r="G3550" i="23"/>
  <c r="F3551" i="23"/>
  <c r="G3551" i="23"/>
  <c r="F3552" i="23"/>
  <c r="G3552" i="23"/>
  <c r="F3553" i="23"/>
  <c r="G3553" i="23"/>
  <c r="F3554" i="23"/>
  <c r="G3554" i="23"/>
  <c r="F3555" i="23"/>
  <c r="G3555" i="23"/>
  <c r="F3556" i="23"/>
  <c r="G3556" i="23"/>
  <c r="F3557" i="23"/>
  <c r="G3557" i="23"/>
  <c r="F3558" i="23"/>
  <c r="G3558" i="23"/>
  <c r="F3559" i="23"/>
  <c r="G3559" i="23"/>
  <c r="F3560" i="23"/>
  <c r="G3560" i="23"/>
  <c r="F3561" i="23"/>
  <c r="G3561" i="23"/>
  <c r="F3562" i="23"/>
  <c r="G3562" i="23"/>
  <c r="F3563" i="23"/>
  <c r="G3563" i="23"/>
  <c r="F3564" i="23"/>
  <c r="G3564" i="23"/>
  <c r="F3565" i="23"/>
  <c r="G3565" i="23"/>
  <c r="F3566" i="23"/>
  <c r="G3566" i="23"/>
  <c r="F3567" i="23"/>
  <c r="G3567" i="23"/>
  <c r="F3568" i="23"/>
  <c r="G3568" i="23"/>
  <c r="F3569" i="23"/>
  <c r="G3569" i="23"/>
  <c r="F3570" i="23"/>
  <c r="G3570" i="23"/>
  <c r="F3571" i="23"/>
  <c r="G3571" i="23"/>
  <c r="F3572" i="23"/>
  <c r="G3572" i="23"/>
  <c r="F3573" i="23"/>
  <c r="G3573" i="23"/>
  <c r="F3574" i="23"/>
  <c r="G3574" i="23"/>
  <c r="F3575" i="23"/>
  <c r="G3575" i="23"/>
  <c r="F3576" i="23"/>
  <c r="G3576" i="23"/>
  <c r="F3577" i="23"/>
  <c r="G3577" i="23"/>
  <c r="F3578" i="23"/>
  <c r="G3578" i="23"/>
  <c r="F3579" i="23"/>
  <c r="G3579" i="23"/>
  <c r="F3580" i="23"/>
  <c r="G3580" i="23"/>
  <c r="F3581" i="23"/>
  <c r="G3581" i="23"/>
  <c r="F3582" i="23"/>
  <c r="G3582" i="23"/>
  <c r="F3583" i="23"/>
  <c r="G3583" i="23"/>
  <c r="F3584" i="23"/>
  <c r="G3584" i="23"/>
  <c r="F3585" i="23"/>
  <c r="G3585" i="23"/>
  <c r="F3586" i="23"/>
  <c r="G3586" i="23"/>
  <c r="F3587" i="23"/>
  <c r="G3587" i="23"/>
  <c r="F3588" i="23"/>
  <c r="G3588" i="23"/>
  <c r="F3589" i="23"/>
  <c r="G3589" i="23"/>
  <c r="F3590" i="23"/>
  <c r="G3590" i="23"/>
  <c r="F3591" i="23"/>
  <c r="G3591" i="23"/>
  <c r="F3592" i="23"/>
  <c r="G3592" i="23"/>
  <c r="F3593" i="23"/>
  <c r="G3593" i="23"/>
  <c r="F3594" i="23"/>
  <c r="G3594" i="23"/>
  <c r="F3595" i="23"/>
  <c r="G3595" i="23"/>
  <c r="F3596" i="23"/>
  <c r="G3596" i="23"/>
  <c r="F3597" i="23"/>
  <c r="G3597" i="23"/>
  <c r="F3598" i="23"/>
  <c r="G3598" i="23"/>
  <c r="F3599" i="23"/>
  <c r="G3599" i="23"/>
  <c r="F3600" i="23"/>
  <c r="G3600" i="23"/>
  <c r="F3601" i="23"/>
  <c r="G3601" i="23"/>
  <c r="F3602" i="23"/>
  <c r="G3602" i="23"/>
  <c r="F3603" i="23"/>
  <c r="G3603" i="23"/>
  <c r="F3604" i="23"/>
  <c r="G3604" i="23"/>
  <c r="F3605" i="23"/>
  <c r="G3605" i="23"/>
  <c r="F3606" i="23"/>
  <c r="G3606" i="23"/>
  <c r="F3607" i="23"/>
  <c r="G3607" i="23"/>
  <c r="F3608" i="23"/>
  <c r="G3608" i="23"/>
  <c r="F3609" i="23"/>
  <c r="G3609" i="23"/>
  <c r="F3610" i="23"/>
  <c r="G3610" i="23"/>
  <c r="F3611" i="23"/>
  <c r="G3611" i="23"/>
  <c r="F3612" i="23"/>
  <c r="G3612" i="23"/>
  <c r="F3613" i="23"/>
  <c r="G3613" i="23"/>
  <c r="F3614" i="23"/>
  <c r="G3614" i="23"/>
  <c r="F3615" i="23"/>
  <c r="G3615" i="23"/>
  <c r="F3616" i="23"/>
  <c r="G3616" i="23"/>
  <c r="F3617" i="23"/>
  <c r="G3617" i="23"/>
  <c r="F3618" i="23"/>
  <c r="G3618" i="23"/>
  <c r="F3619" i="23"/>
  <c r="G3619" i="23"/>
  <c r="F3620" i="23"/>
  <c r="G3620" i="23"/>
  <c r="F3621" i="23"/>
  <c r="G3621" i="23"/>
  <c r="F3622" i="23"/>
  <c r="G3622" i="23"/>
  <c r="F3623" i="23"/>
  <c r="G3623" i="23"/>
  <c r="F3624" i="23"/>
  <c r="G3624" i="23"/>
  <c r="F3625" i="23"/>
  <c r="G3625" i="23"/>
  <c r="F3626" i="23"/>
  <c r="G3626" i="23"/>
  <c r="F3627" i="23"/>
  <c r="G3627" i="23"/>
  <c r="F3628" i="23"/>
  <c r="G3628" i="23"/>
  <c r="F3629" i="23"/>
  <c r="G3629" i="23"/>
  <c r="F3630" i="23"/>
  <c r="G3630" i="23"/>
  <c r="F3631" i="23"/>
  <c r="G3631" i="23"/>
  <c r="F3632" i="23"/>
  <c r="G3632" i="23"/>
  <c r="F3633" i="23"/>
  <c r="G3633" i="23"/>
  <c r="F3634" i="23"/>
  <c r="G3634" i="23"/>
  <c r="F3635" i="23"/>
  <c r="G3635" i="23"/>
  <c r="F3636" i="23"/>
  <c r="G3636" i="23"/>
  <c r="F3637" i="23"/>
  <c r="G3637" i="23"/>
  <c r="F3638" i="23"/>
  <c r="G3638" i="23"/>
  <c r="F3639" i="23"/>
  <c r="G3639" i="23"/>
  <c r="F3640" i="23"/>
  <c r="G3640" i="23"/>
  <c r="F3641" i="23"/>
  <c r="G3641" i="23"/>
  <c r="F3642" i="23"/>
  <c r="G3642" i="23"/>
  <c r="F3643" i="23"/>
  <c r="G3643" i="23"/>
  <c r="F3644" i="23"/>
  <c r="G3644" i="23"/>
  <c r="F3645" i="23"/>
  <c r="G3645" i="23"/>
  <c r="F3646" i="23"/>
  <c r="G3646" i="23"/>
  <c r="F3647" i="23"/>
  <c r="G3647" i="23"/>
  <c r="F3648" i="23"/>
  <c r="G3648" i="23"/>
  <c r="F3649" i="23"/>
  <c r="G3649" i="23"/>
  <c r="F3650" i="23"/>
  <c r="G3650" i="23"/>
  <c r="F3651" i="23"/>
  <c r="G3651" i="23"/>
  <c r="F3652" i="23"/>
  <c r="G3652" i="23"/>
  <c r="F3653" i="23"/>
  <c r="G3653" i="23"/>
  <c r="F3654" i="23"/>
  <c r="G3654" i="23"/>
  <c r="F3655" i="23"/>
  <c r="G3655" i="23"/>
  <c r="F3656" i="23"/>
  <c r="G3656" i="23"/>
  <c r="F3657" i="23"/>
  <c r="G3657" i="23"/>
  <c r="F3658" i="23"/>
  <c r="G3658" i="23"/>
  <c r="F3659" i="23"/>
  <c r="G3659" i="23"/>
  <c r="F3660" i="23"/>
  <c r="G3660" i="23"/>
  <c r="F3661" i="23"/>
  <c r="G3661" i="23"/>
  <c r="F3662" i="23"/>
  <c r="G3662" i="23"/>
  <c r="F3663" i="23"/>
  <c r="G3663" i="23"/>
  <c r="F3664" i="23"/>
  <c r="G3664" i="23"/>
  <c r="F3665" i="23"/>
  <c r="G3665" i="23"/>
  <c r="F3666" i="23"/>
  <c r="G3666" i="23"/>
  <c r="F3667" i="23"/>
  <c r="G3667" i="23"/>
  <c r="F3668" i="23"/>
  <c r="G3668" i="23"/>
  <c r="F3669" i="23"/>
  <c r="G3669" i="23"/>
  <c r="F3670" i="23"/>
  <c r="G3670" i="23"/>
  <c r="F3671" i="23"/>
  <c r="G3671" i="23"/>
  <c r="F3672" i="23"/>
  <c r="G3672" i="23"/>
  <c r="F3673" i="23"/>
  <c r="G3673" i="23"/>
  <c r="F3674" i="23"/>
  <c r="G3674" i="23"/>
  <c r="F3675" i="23"/>
  <c r="G3675" i="23"/>
  <c r="F3676" i="23"/>
  <c r="G3676" i="23"/>
  <c r="F3677" i="23"/>
  <c r="G3677" i="23"/>
  <c r="F3678" i="23"/>
  <c r="G3678" i="23"/>
  <c r="F3679" i="23"/>
  <c r="G3679" i="23"/>
  <c r="F3680" i="23"/>
  <c r="G3680" i="23"/>
  <c r="F3681" i="23"/>
  <c r="G3681" i="23"/>
  <c r="F3682" i="23"/>
  <c r="G3682" i="23"/>
  <c r="F3683" i="23"/>
  <c r="G3683" i="23"/>
  <c r="F3684" i="23"/>
  <c r="G3684" i="23"/>
  <c r="F3685" i="23"/>
  <c r="G3685" i="23"/>
  <c r="F3686" i="23"/>
  <c r="G3686" i="23"/>
  <c r="F3687" i="23"/>
  <c r="G3687" i="23"/>
  <c r="F3688" i="23"/>
  <c r="G3688" i="23"/>
  <c r="F3689" i="23"/>
  <c r="G3689" i="23"/>
  <c r="F3690" i="23"/>
  <c r="G3690" i="23"/>
  <c r="F3691" i="23"/>
  <c r="G3691" i="23"/>
  <c r="F3692" i="23"/>
  <c r="G3692" i="23"/>
  <c r="F3693" i="23"/>
  <c r="G3693" i="23"/>
  <c r="F3694" i="23"/>
  <c r="G3694" i="23"/>
  <c r="F3695" i="23"/>
  <c r="G3695" i="23"/>
  <c r="F3696" i="23"/>
  <c r="G3696" i="23"/>
  <c r="F3697" i="23"/>
  <c r="G3697" i="23"/>
  <c r="F3698" i="23"/>
  <c r="G3698" i="23"/>
  <c r="F3699" i="23"/>
  <c r="G3699" i="23"/>
  <c r="F3700" i="23"/>
  <c r="G3700" i="23"/>
  <c r="F3701" i="23"/>
  <c r="G3701" i="23"/>
  <c r="F3702" i="23"/>
  <c r="G3702" i="23"/>
  <c r="F3703" i="23"/>
  <c r="G3703" i="23"/>
  <c r="F3704" i="23"/>
  <c r="G3704" i="23"/>
  <c r="F3705" i="23"/>
  <c r="G3705" i="23"/>
  <c r="F3706" i="23"/>
  <c r="G3706" i="23"/>
  <c r="F3707" i="23"/>
  <c r="G3707" i="23"/>
  <c r="F3708" i="23"/>
  <c r="G3708" i="23"/>
  <c r="F3709" i="23"/>
  <c r="G3709" i="23"/>
  <c r="F3710" i="23"/>
  <c r="G3710" i="23"/>
  <c r="F3711" i="23"/>
  <c r="G3711" i="23"/>
  <c r="F3712" i="23"/>
  <c r="G3712" i="23"/>
  <c r="F3713" i="23"/>
  <c r="G3713" i="23"/>
  <c r="F3714" i="23"/>
  <c r="G3714" i="23"/>
  <c r="F3715" i="23"/>
  <c r="G3715" i="23"/>
  <c r="F3716" i="23"/>
  <c r="G3716" i="23"/>
  <c r="F3717" i="23"/>
  <c r="G3717" i="23"/>
  <c r="F3718" i="23"/>
  <c r="G3718" i="23"/>
  <c r="F3719" i="23"/>
  <c r="G3719" i="23"/>
  <c r="F3720" i="23"/>
  <c r="G3720" i="23"/>
  <c r="F3721" i="23"/>
  <c r="G3721" i="23"/>
  <c r="F3722" i="23"/>
  <c r="G3722" i="23"/>
  <c r="F3723" i="23"/>
  <c r="G3723" i="23"/>
  <c r="F3724" i="23"/>
  <c r="G3724" i="23"/>
  <c r="F3725" i="23"/>
  <c r="G3725" i="23"/>
  <c r="F3726" i="23"/>
  <c r="G3726" i="23"/>
  <c r="F3727" i="23"/>
  <c r="G3727" i="23"/>
  <c r="F3728" i="23"/>
  <c r="G3728" i="23"/>
  <c r="F3729" i="23"/>
  <c r="G3729" i="23"/>
  <c r="F3730" i="23"/>
  <c r="G3730" i="23"/>
  <c r="F3731" i="23"/>
  <c r="G3731" i="23"/>
  <c r="F3732" i="23"/>
  <c r="G3732" i="23"/>
  <c r="F3733" i="23"/>
  <c r="G3733" i="23"/>
  <c r="F3734" i="23"/>
  <c r="G3734" i="23"/>
  <c r="F3735" i="23"/>
  <c r="G3735" i="23"/>
  <c r="F3736" i="23"/>
  <c r="G3736" i="23"/>
  <c r="F3737" i="23"/>
  <c r="G3737" i="23"/>
  <c r="F3738" i="23"/>
  <c r="G3738" i="23"/>
  <c r="F3739" i="23"/>
  <c r="G3739" i="23"/>
  <c r="F3740" i="23"/>
  <c r="G3740" i="23"/>
  <c r="F3741" i="23"/>
  <c r="G3741" i="23"/>
  <c r="F3742" i="23"/>
  <c r="G3742" i="23"/>
  <c r="F3743" i="23"/>
  <c r="G3743" i="23"/>
  <c r="F3744" i="23"/>
  <c r="G3744" i="23"/>
  <c r="F3745" i="23"/>
  <c r="G3745" i="23"/>
  <c r="F3746" i="23"/>
  <c r="G3746" i="23"/>
  <c r="F3747" i="23"/>
  <c r="G3747" i="23"/>
  <c r="F3748" i="23"/>
  <c r="G3748" i="23"/>
  <c r="F3749" i="23"/>
  <c r="G3749" i="23"/>
  <c r="F3750" i="23"/>
  <c r="G3750" i="23"/>
  <c r="F3751" i="23"/>
  <c r="G3751" i="23"/>
  <c r="F3752" i="23"/>
  <c r="G3752" i="23"/>
  <c r="F3753" i="23"/>
  <c r="G3753" i="23"/>
  <c r="F3754" i="23"/>
  <c r="G3754" i="23"/>
  <c r="F3755" i="23"/>
  <c r="G3755" i="23"/>
  <c r="F3756" i="23"/>
  <c r="G3756" i="23"/>
  <c r="F3757" i="23"/>
  <c r="G3757" i="23"/>
  <c r="F3758" i="23"/>
  <c r="G3758" i="23"/>
  <c r="F3759" i="23"/>
  <c r="G3759" i="23"/>
  <c r="F3760" i="23"/>
  <c r="G3760" i="23"/>
  <c r="F3761" i="23"/>
  <c r="G3761" i="23"/>
  <c r="F3762" i="23"/>
  <c r="G3762" i="23"/>
  <c r="F3763" i="23"/>
  <c r="G3763" i="23"/>
  <c r="F3764" i="23"/>
  <c r="G3764" i="23"/>
  <c r="F3765" i="23"/>
  <c r="G3765" i="23"/>
  <c r="F3766" i="23"/>
  <c r="G3766" i="23"/>
  <c r="F3767" i="23"/>
  <c r="G3767" i="23"/>
  <c r="F3768" i="23"/>
  <c r="G3768" i="23"/>
  <c r="F3769" i="23"/>
  <c r="G3769" i="23"/>
  <c r="F3770" i="23"/>
  <c r="G3770" i="23"/>
  <c r="F3771" i="23"/>
  <c r="G3771" i="23"/>
  <c r="F3772" i="23"/>
  <c r="G3772" i="23"/>
  <c r="F3773" i="23"/>
  <c r="G3773" i="23"/>
  <c r="F3774" i="23"/>
  <c r="G3774" i="23"/>
  <c r="F3775" i="23"/>
  <c r="G3775" i="23"/>
  <c r="F3776" i="23"/>
  <c r="G3776" i="23"/>
  <c r="F3777" i="23"/>
  <c r="G3777" i="23"/>
  <c r="F3778" i="23"/>
  <c r="G3778" i="23"/>
  <c r="F3779" i="23"/>
  <c r="G3779" i="23"/>
  <c r="F3780" i="23"/>
  <c r="G3780" i="23"/>
  <c r="F3781" i="23"/>
  <c r="G3781" i="23"/>
  <c r="F3782" i="23"/>
  <c r="G3782" i="23"/>
  <c r="F3783" i="23"/>
  <c r="G3783" i="23"/>
  <c r="F3784" i="23"/>
  <c r="G3784" i="23"/>
  <c r="F3785" i="23"/>
  <c r="G3785" i="23"/>
  <c r="F3786" i="23"/>
  <c r="G3786" i="23"/>
  <c r="F3787" i="23"/>
  <c r="G3787" i="23"/>
  <c r="F3788" i="23"/>
  <c r="G3788" i="23"/>
  <c r="F3789" i="23"/>
  <c r="G3789" i="23"/>
  <c r="F3790" i="23"/>
  <c r="G3790" i="23"/>
  <c r="F3791" i="23"/>
  <c r="G3791" i="23"/>
  <c r="F3792" i="23"/>
  <c r="G3792" i="23"/>
  <c r="F3793" i="23"/>
  <c r="G3793" i="23"/>
  <c r="F3794" i="23"/>
  <c r="G3794" i="23"/>
  <c r="F3795" i="23"/>
  <c r="G3795" i="23"/>
  <c r="F3796" i="23"/>
  <c r="G3796" i="23"/>
  <c r="F3797" i="23"/>
  <c r="G3797" i="23"/>
  <c r="F3798" i="23"/>
  <c r="G3798" i="23"/>
  <c r="F3799" i="23"/>
  <c r="G3799" i="23"/>
  <c r="F3800" i="23"/>
  <c r="G3800" i="23"/>
  <c r="F3801" i="23"/>
  <c r="G3801" i="23"/>
  <c r="F3802" i="23"/>
  <c r="G3802" i="23"/>
  <c r="F3803" i="23"/>
  <c r="G3803" i="23"/>
  <c r="F3804" i="23"/>
  <c r="G3804" i="23"/>
  <c r="F3805" i="23"/>
  <c r="G3805" i="23"/>
  <c r="F3806" i="23"/>
  <c r="G3806" i="23"/>
  <c r="F3807" i="23"/>
  <c r="G3807" i="23"/>
  <c r="F3808" i="23"/>
  <c r="G3808" i="23"/>
  <c r="F3809" i="23"/>
  <c r="G3809" i="23"/>
  <c r="F3810" i="23"/>
  <c r="G3810" i="23"/>
  <c r="F3811" i="23"/>
  <c r="G3811" i="23"/>
  <c r="F3812" i="23"/>
  <c r="G3812" i="23"/>
  <c r="F3813" i="23"/>
  <c r="G3813" i="23"/>
  <c r="F3814" i="23"/>
  <c r="G3814" i="23"/>
  <c r="F3815" i="23"/>
  <c r="G3815" i="23"/>
  <c r="F3816" i="23"/>
  <c r="G3816" i="23"/>
  <c r="F3817" i="23"/>
  <c r="G3817" i="23"/>
  <c r="F3818" i="23"/>
  <c r="G3818" i="23"/>
  <c r="F3819" i="23"/>
  <c r="G3819" i="23"/>
  <c r="F3820" i="23"/>
  <c r="G3820" i="23"/>
  <c r="F3821" i="23"/>
  <c r="G3821" i="23"/>
  <c r="F3822" i="23"/>
  <c r="G3822" i="23"/>
  <c r="F3823" i="23"/>
  <c r="G3823" i="23"/>
  <c r="F3824" i="23"/>
  <c r="G3824" i="23"/>
  <c r="F3825" i="23"/>
  <c r="G3825" i="23"/>
  <c r="F3826" i="23"/>
  <c r="G3826" i="23"/>
  <c r="F3827" i="23"/>
  <c r="G3827" i="23"/>
  <c r="F3828" i="23"/>
  <c r="G3828" i="23"/>
  <c r="F3829" i="23"/>
  <c r="G3829" i="23"/>
  <c r="F3830" i="23"/>
  <c r="G3830" i="23"/>
  <c r="F3831" i="23"/>
  <c r="G3831" i="23"/>
  <c r="F3832" i="23"/>
  <c r="G3832" i="23"/>
  <c r="F3833" i="23"/>
  <c r="G3833" i="23"/>
  <c r="F3834" i="23"/>
  <c r="G3834" i="23"/>
  <c r="F3835" i="23"/>
  <c r="G3835" i="23"/>
  <c r="F3836" i="23"/>
  <c r="G3836" i="23"/>
  <c r="F3837" i="23"/>
  <c r="G3837" i="23"/>
  <c r="F3838" i="23"/>
  <c r="G3838" i="23"/>
  <c r="F3839" i="23"/>
  <c r="G3839" i="23"/>
  <c r="F3840" i="23"/>
  <c r="G3840" i="23"/>
  <c r="F3841" i="23"/>
  <c r="G3841" i="23"/>
  <c r="F3842" i="23"/>
  <c r="G3842" i="23"/>
  <c r="F3843" i="23"/>
  <c r="G3843" i="23"/>
  <c r="F3844" i="23"/>
  <c r="G3844" i="23"/>
  <c r="F3845" i="23"/>
  <c r="G3845" i="23"/>
  <c r="F3846" i="23"/>
  <c r="G3846" i="23"/>
  <c r="F3847" i="23"/>
  <c r="G3847" i="23"/>
  <c r="F3848" i="23"/>
  <c r="G3848" i="23"/>
  <c r="F3849" i="23"/>
  <c r="G3849" i="23"/>
  <c r="F3850" i="23"/>
  <c r="G3850" i="23"/>
  <c r="F3851" i="23"/>
  <c r="G3851" i="23"/>
  <c r="F3852" i="23"/>
  <c r="G3852" i="23"/>
  <c r="F3853" i="23"/>
  <c r="G3853" i="23"/>
  <c r="F3854" i="23"/>
  <c r="G3854" i="23"/>
  <c r="F3855" i="23"/>
  <c r="G3855" i="23"/>
  <c r="F3856" i="23"/>
  <c r="G3856" i="23"/>
  <c r="F3857" i="23"/>
  <c r="G3857" i="23"/>
  <c r="F3858" i="23"/>
  <c r="G3858" i="23"/>
  <c r="F3859" i="23"/>
  <c r="G3859" i="23"/>
  <c r="F3860" i="23"/>
  <c r="G3860" i="23"/>
  <c r="F3861" i="23"/>
  <c r="G3861" i="23"/>
  <c r="F3862" i="23"/>
  <c r="G3862" i="23"/>
  <c r="F3863" i="23"/>
  <c r="G3863" i="23"/>
  <c r="F3864" i="23"/>
  <c r="G3864" i="23"/>
  <c r="F3865" i="23"/>
  <c r="G3865" i="23"/>
  <c r="F3866" i="23"/>
  <c r="G3866" i="23"/>
  <c r="F3867" i="23"/>
  <c r="G3867" i="23"/>
  <c r="F3868" i="23"/>
  <c r="G3868" i="23"/>
  <c r="F3869" i="23"/>
  <c r="G3869" i="23"/>
  <c r="F3870" i="23"/>
  <c r="G3870" i="23"/>
  <c r="F3871" i="23"/>
  <c r="G3871" i="23"/>
  <c r="F3872" i="23"/>
  <c r="G3872" i="23"/>
  <c r="F3873" i="23"/>
  <c r="G3873" i="23"/>
  <c r="F3874" i="23"/>
  <c r="G3874" i="23"/>
  <c r="F3875" i="23"/>
  <c r="G3875" i="23"/>
  <c r="F3876" i="23"/>
  <c r="G3876" i="23"/>
  <c r="F3877" i="23"/>
  <c r="G3877" i="23"/>
  <c r="F3878" i="23"/>
  <c r="G3878" i="23"/>
  <c r="F3879" i="23"/>
  <c r="G3879" i="23"/>
  <c r="F3880" i="23"/>
  <c r="G3880" i="23"/>
  <c r="F3881" i="23"/>
  <c r="G3881" i="23"/>
  <c r="F3882" i="23"/>
  <c r="G3882" i="23"/>
  <c r="F3883" i="23"/>
  <c r="G3883" i="23"/>
  <c r="F3884" i="23"/>
  <c r="G3884" i="23"/>
  <c r="F3885" i="23"/>
  <c r="G3885" i="23"/>
  <c r="F3886" i="23"/>
  <c r="G3886" i="23"/>
  <c r="F3887" i="23"/>
  <c r="G3887" i="23"/>
  <c r="F3888" i="23"/>
  <c r="G3888" i="23"/>
  <c r="F3889" i="23"/>
  <c r="G3889" i="23"/>
  <c r="F3890" i="23"/>
  <c r="G3890" i="23"/>
  <c r="F3891" i="23"/>
  <c r="G3891" i="23"/>
  <c r="F3892" i="23"/>
  <c r="G3892" i="23"/>
  <c r="F3893" i="23"/>
  <c r="G3893" i="23"/>
  <c r="F3894" i="23"/>
  <c r="G3894" i="23"/>
  <c r="F3895" i="23"/>
  <c r="G3895" i="23"/>
  <c r="F3896" i="23"/>
  <c r="G3896" i="23"/>
  <c r="F3897" i="23"/>
  <c r="G3897" i="23"/>
  <c r="F3898" i="23"/>
  <c r="G3898" i="23"/>
  <c r="F3899" i="23"/>
  <c r="G3899" i="23"/>
  <c r="F3900" i="23"/>
  <c r="G3900" i="23"/>
  <c r="F3901" i="23"/>
  <c r="G3901" i="23"/>
  <c r="F3902" i="23"/>
  <c r="G3902" i="23"/>
  <c r="F3903" i="23"/>
  <c r="G3903" i="23"/>
  <c r="F3904" i="23"/>
  <c r="G3904" i="23"/>
  <c r="F3905" i="23"/>
  <c r="G3905" i="23"/>
  <c r="F3906" i="23"/>
  <c r="G3906" i="23"/>
  <c r="F3907" i="23"/>
  <c r="G3907" i="23"/>
  <c r="F3908" i="23"/>
  <c r="G3908" i="23"/>
  <c r="F3909" i="23"/>
  <c r="G3909" i="23"/>
  <c r="F3910" i="23"/>
  <c r="G3910" i="23"/>
  <c r="F3911" i="23"/>
  <c r="G3911" i="23"/>
  <c r="F3912" i="23"/>
  <c r="G3912" i="23"/>
  <c r="F3913" i="23"/>
  <c r="G3913" i="23"/>
  <c r="F3914" i="23"/>
  <c r="G3914" i="23"/>
  <c r="F3915" i="23"/>
  <c r="G3915" i="23"/>
  <c r="F3916" i="23"/>
  <c r="G3916" i="23"/>
  <c r="F3917" i="23"/>
  <c r="G3917" i="23"/>
  <c r="F3918" i="23"/>
  <c r="G3918" i="23"/>
  <c r="F3919" i="23"/>
  <c r="G3919" i="23"/>
  <c r="F3920" i="23"/>
  <c r="G3920" i="23"/>
  <c r="F3921" i="23"/>
  <c r="G3921" i="23"/>
  <c r="F3922" i="23"/>
  <c r="G3922" i="23"/>
  <c r="F3923" i="23"/>
  <c r="G3923" i="23"/>
  <c r="F3924" i="23"/>
  <c r="G3924" i="23"/>
  <c r="F3925" i="23"/>
  <c r="G3925" i="23"/>
  <c r="F3926" i="23"/>
  <c r="G3926" i="23"/>
  <c r="F3927" i="23"/>
  <c r="G3927" i="23"/>
  <c r="F3928" i="23"/>
  <c r="G3928" i="23"/>
  <c r="F3929" i="23"/>
  <c r="G3929" i="23"/>
  <c r="F3930" i="23"/>
  <c r="G3930" i="23"/>
  <c r="F3931" i="23"/>
  <c r="G3931" i="23"/>
  <c r="F3932" i="23"/>
  <c r="G3932" i="23"/>
  <c r="F3933" i="23"/>
  <c r="G3933" i="23"/>
  <c r="F3934" i="23"/>
  <c r="G3934" i="23"/>
  <c r="F3935" i="23"/>
  <c r="G3935" i="23"/>
  <c r="F3936" i="23"/>
  <c r="G3936" i="23"/>
  <c r="F3937" i="23"/>
  <c r="G3937" i="23"/>
  <c r="F3938" i="23"/>
  <c r="G3938" i="23"/>
  <c r="F3939" i="23"/>
  <c r="G3939" i="23"/>
  <c r="F3940" i="23"/>
  <c r="G3940" i="23"/>
  <c r="F3941" i="23"/>
  <c r="G3941" i="23"/>
  <c r="F3942" i="23"/>
  <c r="G3942" i="23"/>
  <c r="F3943" i="23"/>
  <c r="G3943" i="23"/>
  <c r="F3944" i="23"/>
  <c r="G3944" i="23"/>
  <c r="F3945" i="23"/>
  <c r="G3945" i="23"/>
  <c r="F3946" i="23"/>
  <c r="G3946" i="23"/>
  <c r="F3947" i="23"/>
  <c r="G3947" i="23"/>
  <c r="F3948" i="23"/>
  <c r="G3948" i="23"/>
  <c r="F3949" i="23"/>
  <c r="G3949" i="23"/>
  <c r="F3950" i="23"/>
  <c r="G3950" i="23"/>
  <c r="F3951" i="23"/>
  <c r="G3951" i="23"/>
  <c r="F3952" i="23"/>
  <c r="G3952" i="23"/>
  <c r="F3953" i="23"/>
  <c r="G3953" i="23"/>
  <c r="F3954" i="23"/>
  <c r="G3954" i="23"/>
  <c r="F3955" i="23"/>
  <c r="G3955" i="23"/>
  <c r="F3956" i="23"/>
  <c r="G3956" i="23"/>
  <c r="F3957" i="23"/>
  <c r="G3957" i="23"/>
  <c r="F3958" i="23"/>
  <c r="G3958" i="23"/>
  <c r="F3959" i="23"/>
  <c r="G3959" i="23"/>
  <c r="F3960" i="23"/>
  <c r="G3960" i="23"/>
  <c r="F3961" i="23"/>
  <c r="G3961" i="23"/>
  <c r="F3962" i="23"/>
  <c r="G3962" i="23"/>
  <c r="F3963" i="23"/>
  <c r="G3963" i="23"/>
  <c r="F3964" i="23"/>
  <c r="G3964" i="23"/>
  <c r="F3965" i="23"/>
  <c r="G3965" i="23"/>
  <c r="F3966" i="23"/>
  <c r="G3966" i="23"/>
  <c r="F3967" i="23"/>
  <c r="G3967" i="23"/>
  <c r="F3968" i="23"/>
  <c r="G3968" i="23"/>
  <c r="F3969" i="23"/>
  <c r="G3969" i="23"/>
  <c r="F3970" i="23"/>
  <c r="G3970" i="23"/>
  <c r="F3971" i="23"/>
  <c r="G3971" i="23"/>
  <c r="F3972" i="23"/>
  <c r="G3972" i="23"/>
  <c r="F3973" i="23"/>
  <c r="G3973" i="23"/>
  <c r="F3974" i="23"/>
  <c r="G3974" i="23"/>
  <c r="F3975" i="23"/>
  <c r="G3975" i="23"/>
  <c r="F3976" i="23"/>
  <c r="G3976" i="23"/>
  <c r="F3977" i="23"/>
  <c r="G3977" i="23"/>
  <c r="F3978" i="23"/>
  <c r="G3978" i="23"/>
  <c r="F3979" i="23"/>
  <c r="G3979" i="23"/>
  <c r="F3980" i="23"/>
  <c r="G3980" i="23"/>
  <c r="F3981" i="23"/>
  <c r="G3981" i="23"/>
  <c r="F3982" i="23"/>
  <c r="G3982" i="23"/>
  <c r="F3983" i="23"/>
  <c r="G3983" i="23"/>
  <c r="F3984" i="23"/>
  <c r="G3984" i="23"/>
  <c r="F3985" i="23"/>
  <c r="G3985" i="23"/>
  <c r="F3986" i="23"/>
  <c r="G3986" i="23"/>
  <c r="F3987" i="23"/>
  <c r="G3987" i="23"/>
  <c r="F3988" i="23"/>
  <c r="G3988" i="23"/>
  <c r="F3989" i="23"/>
  <c r="G3989" i="23"/>
  <c r="F3990" i="23"/>
  <c r="G3990" i="23"/>
  <c r="F3991" i="23"/>
  <c r="G3991" i="23"/>
  <c r="F3992" i="23"/>
  <c r="G3992" i="23"/>
  <c r="F3993" i="23"/>
  <c r="G3993" i="23"/>
  <c r="F3994" i="23"/>
  <c r="G3994" i="23"/>
  <c r="F3995" i="23"/>
  <c r="G3995" i="23"/>
  <c r="F3996" i="23"/>
  <c r="G3996" i="23"/>
  <c r="F3997" i="23"/>
  <c r="G3997" i="23"/>
  <c r="F3998" i="23"/>
  <c r="G3998" i="23"/>
  <c r="F3999" i="23"/>
  <c r="G3999" i="23"/>
  <c r="F4000" i="23"/>
  <c r="G4000" i="23"/>
  <c r="F4001" i="23"/>
  <c r="G4001" i="23"/>
  <c r="F4002" i="23"/>
  <c r="G4002" i="23"/>
  <c r="F4003" i="23"/>
  <c r="G4003" i="23"/>
  <c r="F4004" i="23"/>
  <c r="G4004" i="23"/>
  <c r="F4005" i="23"/>
  <c r="G4005" i="23"/>
  <c r="F4006" i="23"/>
  <c r="G4006" i="23"/>
  <c r="F4007" i="23"/>
  <c r="G4007" i="23"/>
  <c r="F4008" i="23"/>
  <c r="G4008" i="23"/>
  <c r="F4009" i="23"/>
  <c r="G4009" i="23"/>
  <c r="F4010" i="23"/>
  <c r="G4010" i="23"/>
  <c r="F4011" i="23"/>
  <c r="G4011" i="23"/>
  <c r="F4012" i="23"/>
  <c r="G4012" i="23"/>
  <c r="F4013" i="23"/>
  <c r="G4013" i="23"/>
  <c r="F4014" i="23"/>
  <c r="G4014" i="23"/>
  <c r="F4015" i="23"/>
  <c r="G4015" i="23"/>
  <c r="F4016" i="23"/>
  <c r="G4016" i="23"/>
  <c r="F4017" i="23"/>
  <c r="G4017" i="23"/>
  <c r="F4018" i="23"/>
  <c r="G4018" i="23"/>
  <c r="F4019" i="23"/>
  <c r="G4019" i="23"/>
  <c r="F4020" i="23"/>
  <c r="G4020" i="23"/>
  <c r="F4021" i="23"/>
  <c r="G4021" i="23"/>
  <c r="F4022" i="23"/>
  <c r="G4022" i="23"/>
  <c r="F4023" i="23"/>
  <c r="G4023" i="23"/>
  <c r="F4024" i="23"/>
  <c r="G4024" i="23"/>
  <c r="F4025" i="23"/>
  <c r="G4025" i="23"/>
  <c r="F4026" i="23"/>
  <c r="G4026" i="23"/>
  <c r="F4027" i="23"/>
  <c r="G4027" i="23"/>
  <c r="F4028" i="23"/>
  <c r="G4028" i="23"/>
  <c r="F4029" i="23"/>
  <c r="G4029" i="23"/>
  <c r="F4030" i="23"/>
  <c r="G4030" i="23"/>
  <c r="F4031" i="23"/>
  <c r="G4031" i="23"/>
  <c r="F4032" i="23"/>
  <c r="G4032" i="23"/>
  <c r="F4033" i="23"/>
  <c r="G4033" i="23"/>
  <c r="F4034" i="23"/>
  <c r="G4034" i="23"/>
  <c r="F4035" i="23"/>
  <c r="G4035" i="23"/>
  <c r="F4036" i="23"/>
  <c r="G4036" i="23"/>
  <c r="F4037" i="23"/>
  <c r="G4037" i="23"/>
  <c r="F4038" i="23"/>
  <c r="G4038" i="23"/>
  <c r="F4039" i="23"/>
  <c r="G4039" i="23"/>
  <c r="F4040" i="23"/>
  <c r="G4040" i="23"/>
  <c r="F4041" i="23"/>
  <c r="G4041" i="23"/>
  <c r="F4042" i="23"/>
  <c r="G4042" i="23"/>
  <c r="F4043" i="23"/>
  <c r="G4043" i="23"/>
  <c r="F4044" i="23"/>
  <c r="G4044" i="23"/>
  <c r="F4045" i="23"/>
  <c r="G4045" i="23"/>
  <c r="F4046" i="23"/>
  <c r="G4046" i="23"/>
  <c r="F4047" i="23"/>
  <c r="G4047" i="23"/>
  <c r="F4048" i="23"/>
  <c r="G4048" i="23"/>
  <c r="F4049" i="23"/>
  <c r="G4049" i="23"/>
  <c r="F4050" i="23"/>
  <c r="G4050" i="23"/>
  <c r="F4051" i="23"/>
  <c r="G4051" i="23"/>
  <c r="F4052" i="23"/>
  <c r="G4052" i="23"/>
  <c r="F4053" i="23"/>
  <c r="G4053" i="23"/>
  <c r="F4054" i="23"/>
  <c r="G4054" i="23"/>
  <c r="F4055" i="23"/>
  <c r="G4055" i="23"/>
  <c r="F4056" i="23"/>
  <c r="G4056" i="23"/>
  <c r="F4057" i="23"/>
  <c r="G4057" i="23"/>
  <c r="F4058" i="23"/>
  <c r="G4058" i="23"/>
  <c r="F4059" i="23"/>
  <c r="G4059" i="23"/>
  <c r="F4060" i="23"/>
  <c r="G4060" i="23"/>
  <c r="F4061" i="23"/>
  <c r="G4061" i="23"/>
  <c r="F4062" i="23"/>
  <c r="G4062" i="23"/>
  <c r="F4063" i="23"/>
  <c r="G4063" i="23"/>
  <c r="F4064" i="23"/>
  <c r="G4064" i="23"/>
  <c r="F4065" i="23"/>
  <c r="G4065" i="23"/>
  <c r="F4066" i="23"/>
  <c r="G4066" i="23"/>
  <c r="F4067" i="23"/>
  <c r="G4067" i="23"/>
  <c r="F4068" i="23"/>
  <c r="G4068" i="23"/>
  <c r="F4069" i="23"/>
  <c r="G4069" i="23"/>
  <c r="F4070" i="23"/>
  <c r="G4070" i="23"/>
  <c r="F4071" i="23"/>
  <c r="G4071" i="23"/>
  <c r="F4072" i="23"/>
  <c r="G4072" i="23"/>
  <c r="F4073" i="23"/>
  <c r="G4073" i="23"/>
  <c r="F4074" i="23"/>
  <c r="G4074" i="23"/>
  <c r="F4075" i="23"/>
  <c r="G4075" i="23"/>
  <c r="F4076" i="23"/>
  <c r="G4076" i="23"/>
  <c r="F4077" i="23"/>
  <c r="G4077" i="23"/>
  <c r="F4078" i="23"/>
  <c r="G4078" i="23"/>
  <c r="F4079" i="23"/>
  <c r="G4079" i="23"/>
  <c r="F4080" i="23"/>
  <c r="G4080" i="23"/>
  <c r="F4081" i="23"/>
  <c r="G4081" i="23"/>
  <c r="F4082" i="23"/>
  <c r="G4082" i="23"/>
  <c r="F4083" i="23"/>
  <c r="G4083" i="23"/>
  <c r="F4084" i="23"/>
  <c r="G4084" i="23"/>
  <c r="F4085" i="23"/>
  <c r="G4085" i="23"/>
  <c r="F4086" i="23"/>
  <c r="G4086" i="23"/>
  <c r="F4087" i="23"/>
  <c r="G4087" i="23"/>
  <c r="F4088" i="23"/>
  <c r="G4088" i="23"/>
  <c r="F4089" i="23"/>
  <c r="G4089" i="23"/>
  <c r="F4090" i="23"/>
  <c r="G4090" i="23"/>
  <c r="F4091" i="23"/>
  <c r="G4091" i="23"/>
  <c r="F4092" i="23"/>
  <c r="G4092" i="23"/>
  <c r="F4093" i="23"/>
  <c r="G4093" i="23"/>
  <c r="F4094" i="23"/>
  <c r="G4094" i="23"/>
  <c r="F4095" i="23"/>
  <c r="G4095" i="23"/>
  <c r="F4096" i="23"/>
  <c r="G4096" i="23"/>
  <c r="F4097" i="23"/>
  <c r="G4097" i="23"/>
  <c r="F4098" i="23"/>
  <c r="G4098" i="23"/>
  <c r="F4099" i="23"/>
  <c r="G4099" i="23"/>
  <c r="F4100" i="23"/>
  <c r="G4100" i="23"/>
  <c r="F4101" i="23"/>
  <c r="G4101" i="23"/>
  <c r="F4102" i="23"/>
  <c r="G4102" i="23"/>
  <c r="F4103" i="23"/>
  <c r="G4103" i="23"/>
  <c r="F4104" i="23"/>
  <c r="G4104" i="23"/>
  <c r="F4105" i="23"/>
  <c r="G4105" i="23"/>
  <c r="F4106" i="23"/>
  <c r="G4106" i="23"/>
  <c r="F4107" i="23"/>
  <c r="G4107" i="23"/>
  <c r="F4108" i="23"/>
  <c r="G4108" i="23"/>
  <c r="F4109" i="23"/>
  <c r="G4109" i="23"/>
  <c r="F4110" i="23"/>
  <c r="G4110" i="23"/>
  <c r="F4111" i="23"/>
  <c r="G4111" i="23"/>
  <c r="F4112" i="23"/>
  <c r="G4112" i="23"/>
  <c r="F4113" i="23"/>
  <c r="G4113" i="23"/>
  <c r="F4114" i="23"/>
  <c r="G4114" i="23"/>
  <c r="F4115" i="23"/>
  <c r="G4115" i="23"/>
  <c r="F4116" i="23"/>
  <c r="G4116" i="23"/>
  <c r="F4117" i="23"/>
  <c r="G4117" i="23"/>
  <c r="F4118" i="23"/>
  <c r="G4118" i="23"/>
  <c r="F4119" i="23"/>
  <c r="G4119" i="23"/>
  <c r="F4120" i="23"/>
  <c r="G4120" i="23"/>
  <c r="F4121" i="23"/>
  <c r="G4121" i="23"/>
  <c r="F4122" i="23"/>
  <c r="G4122" i="23"/>
  <c r="F4123" i="23"/>
  <c r="G4123" i="23"/>
  <c r="F4124" i="23"/>
  <c r="G4124" i="23"/>
  <c r="F4125" i="23"/>
  <c r="G4125" i="23"/>
  <c r="F4126" i="23"/>
  <c r="G4126" i="23"/>
  <c r="F4127" i="23"/>
  <c r="G4127" i="23"/>
  <c r="F4128" i="23"/>
  <c r="G4128" i="23"/>
  <c r="F4129" i="23"/>
  <c r="G4129" i="23"/>
  <c r="F4130" i="23"/>
  <c r="G4130" i="23"/>
  <c r="F4131" i="23"/>
  <c r="G4131" i="23"/>
  <c r="F4132" i="23"/>
  <c r="G4132" i="23"/>
  <c r="F4133" i="23"/>
  <c r="G4133" i="23"/>
  <c r="F4134" i="23"/>
  <c r="G4134" i="23"/>
  <c r="F4135" i="23"/>
  <c r="G4135" i="23"/>
  <c r="F4136" i="23"/>
  <c r="G4136" i="23"/>
  <c r="F4137" i="23"/>
  <c r="G4137" i="23"/>
  <c r="F4138" i="23"/>
  <c r="G4138" i="23"/>
  <c r="F4139" i="23"/>
  <c r="G4139" i="23"/>
  <c r="F4140" i="23"/>
  <c r="G4140" i="23"/>
  <c r="F4141" i="23"/>
  <c r="G4141" i="23"/>
  <c r="F4142" i="23"/>
  <c r="G4142" i="23"/>
  <c r="F4143" i="23"/>
  <c r="G4143" i="23"/>
  <c r="F4144" i="23"/>
  <c r="G4144" i="23"/>
  <c r="F4145" i="23"/>
  <c r="G4145" i="23"/>
  <c r="F4146" i="23"/>
  <c r="G4146" i="23"/>
  <c r="F4147" i="23"/>
  <c r="G4147" i="23"/>
  <c r="F4148" i="23"/>
  <c r="G4148" i="23"/>
  <c r="F4149" i="23"/>
  <c r="G4149" i="23"/>
  <c r="F4150" i="23"/>
  <c r="G4150" i="23"/>
  <c r="F4151" i="23"/>
  <c r="G4151" i="23"/>
  <c r="F4152" i="23"/>
  <c r="G4152" i="23"/>
  <c r="F4153" i="23"/>
  <c r="G4153" i="23"/>
  <c r="F4154" i="23"/>
  <c r="G4154" i="23"/>
  <c r="F4155" i="23"/>
  <c r="G4155" i="23"/>
  <c r="F4156" i="23"/>
  <c r="G4156" i="23"/>
  <c r="F4157" i="23"/>
  <c r="G4157" i="23"/>
  <c r="F4158" i="23"/>
  <c r="G4158" i="23"/>
  <c r="F4159" i="23"/>
  <c r="G4159" i="23"/>
  <c r="F4160" i="23"/>
  <c r="G4160" i="23"/>
  <c r="F4161" i="23"/>
  <c r="G4161" i="23"/>
  <c r="F4162" i="23"/>
  <c r="G4162" i="23"/>
  <c r="F4163" i="23"/>
  <c r="G4163" i="23"/>
  <c r="F4164" i="23"/>
  <c r="G4164" i="23"/>
  <c r="F4165" i="23"/>
  <c r="G4165" i="23"/>
  <c r="F4166" i="23"/>
  <c r="G4166" i="23"/>
  <c r="F4167" i="23"/>
  <c r="G4167" i="23"/>
  <c r="F4168" i="23"/>
  <c r="G4168" i="23"/>
  <c r="F4169" i="23"/>
  <c r="G4169" i="23"/>
  <c r="F4170" i="23"/>
  <c r="G4170" i="23"/>
  <c r="F4171" i="23"/>
  <c r="G4171" i="23"/>
  <c r="F4172" i="23"/>
  <c r="G4172" i="23"/>
  <c r="F4173" i="23"/>
  <c r="G4173" i="23"/>
  <c r="F4174" i="23"/>
  <c r="G4174" i="23"/>
  <c r="F4175" i="23"/>
  <c r="G4175" i="23"/>
  <c r="F4176" i="23"/>
  <c r="G4176" i="23"/>
  <c r="F4177" i="23"/>
  <c r="G4177" i="23"/>
  <c r="F4178" i="23"/>
  <c r="G4178" i="23"/>
  <c r="F4179" i="23"/>
  <c r="G4179" i="23"/>
  <c r="F4180" i="23"/>
  <c r="G4180" i="23"/>
  <c r="F4181" i="23"/>
  <c r="G4181" i="23"/>
  <c r="F4182" i="23"/>
  <c r="G4182" i="23"/>
  <c r="F4183" i="23"/>
  <c r="G4183" i="23"/>
  <c r="F4184" i="23"/>
  <c r="G4184" i="23"/>
  <c r="F4185" i="23"/>
  <c r="G4185" i="23"/>
  <c r="F4186" i="23"/>
  <c r="G4186" i="23"/>
  <c r="F4187" i="23"/>
  <c r="G4187" i="23"/>
  <c r="F4188" i="23"/>
  <c r="G4188" i="23"/>
  <c r="F4189" i="23"/>
  <c r="G4189" i="23"/>
  <c r="F4190" i="23"/>
  <c r="G4190" i="23"/>
  <c r="F4191" i="23"/>
  <c r="G4191" i="23"/>
  <c r="F4192" i="23"/>
  <c r="G4192" i="23"/>
  <c r="F4193" i="23"/>
  <c r="G4193" i="23"/>
  <c r="F4194" i="23"/>
  <c r="G4194" i="23"/>
  <c r="F4195" i="23"/>
  <c r="G4195" i="23"/>
  <c r="F4196" i="23"/>
  <c r="G4196" i="23"/>
  <c r="F4197" i="23"/>
  <c r="G4197" i="23"/>
  <c r="F4198" i="23"/>
  <c r="G4198" i="23"/>
  <c r="F4199" i="23"/>
  <c r="G4199" i="23"/>
  <c r="F4200" i="23"/>
  <c r="G4200" i="23"/>
  <c r="F4201" i="23"/>
  <c r="G4201" i="23"/>
  <c r="F4202" i="23"/>
  <c r="G4202" i="23"/>
  <c r="F4203" i="23"/>
  <c r="G4203" i="23"/>
  <c r="F4204" i="23"/>
  <c r="G4204" i="23"/>
  <c r="F4205" i="23"/>
  <c r="G4205" i="23"/>
  <c r="F4206" i="23"/>
  <c r="G4206" i="23"/>
  <c r="F4207" i="23"/>
  <c r="G4207" i="23"/>
  <c r="F4208" i="23"/>
  <c r="G4208" i="23"/>
  <c r="F4209" i="23"/>
  <c r="G4209" i="23"/>
  <c r="F4210" i="23"/>
  <c r="G4210" i="23"/>
  <c r="F4211" i="23"/>
  <c r="G4211" i="23"/>
  <c r="F4212" i="23"/>
  <c r="G4212" i="23"/>
  <c r="F4213" i="23"/>
  <c r="G4213" i="23"/>
  <c r="F4214" i="23"/>
  <c r="G4214" i="23"/>
  <c r="F4215" i="23"/>
  <c r="G4215" i="23"/>
  <c r="F4216" i="23"/>
  <c r="G4216" i="23"/>
  <c r="F4217" i="23"/>
  <c r="G4217" i="23"/>
  <c r="F4218" i="23"/>
  <c r="G4218" i="23"/>
  <c r="F4219" i="23"/>
  <c r="G4219" i="23"/>
  <c r="F4220" i="23"/>
  <c r="G4220" i="23"/>
  <c r="F4221" i="23"/>
  <c r="G4221" i="23"/>
  <c r="F4222" i="23"/>
  <c r="G4222" i="23"/>
  <c r="F4223" i="23"/>
  <c r="G4223" i="23"/>
  <c r="F4224" i="23"/>
  <c r="G4224" i="23"/>
  <c r="F4225" i="23"/>
  <c r="G4225" i="23"/>
  <c r="F4226" i="23"/>
  <c r="G4226" i="23"/>
  <c r="F4227" i="23"/>
  <c r="G4227" i="23"/>
  <c r="F4228" i="23"/>
  <c r="G4228" i="23"/>
  <c r="F4229" i="23"/>
  <c r="G4229" i="23"/>
  <c r="F4230" i="23"/>
  <c r="G4230" i="23"/>
  <c r="F4231" i="23"/>
  <c r="G4231" i="23"/>
  <c r="F4232" i="23"/>
  <c r="G4232" i="23"/>
  <c r="F4233" i="23"/>
  <c r="G4233" i="23"/>
  <c r="F4234" i="23"/>
  <c r="G4234" i="23"/>
  <c r="F4235" i="23"/>
  <c r="G4235" i="23"/>
  <c r="F4236" i="23"/>
  <c r="G4236" i="23"/>
  <c r="F4237" i="23"/>
  <c r="G4237" i="23"/>
  <c r="F4238" i="23"/>
  <c r="G4238" i="23"/>
  <c r="F4239" i="23"/>
  <c r="G4239" i="23"/>
  <c r="F4240" i="23"/>
  <c r="G4240" i="23"/>
  <c r="F4241" i="23"/>
  <c r="G4241" i="23"/>
  <c r="F4242" i="23"/>
  <c r="G4242" i="23"/>
  <c r="F4243" i="23"/>
  <c r="G4243" i="23"/>
  <c r="F4244" i="23"/>
  <c r="G4244" i="23"/>
  <c r="F4245" i="23"/>
  <c r="G4245" i="23"/>
  <c r="F4246" i="23"/>
  <c r="G4246" i="23"/>
  <c r="F4247" i="23"/>
  <c r="G4247" i="23"/>
  <c r="F4248" i="23"/>
  <c r="G4248" i="23"/>
  <c r="F4249" i="23"/>
  <c r="G4249" i="23"/>
  <c r="F4250" i="23"/>
  <c r="G4250" i="23"/>
  <c r="F4251" i="23"/>
  <c r="G4251" i="23"/>
  <c r="F4252" i="23"/>
  <c r="G4252" i="23"/>
  <c r="F4253" i="23"/>
  <c r="G4253" i="23"/>
  <c r="F4254" i="23"/>
  <c r="G4254" i="23"/>
  <c r="F4255" i="23"/>
  <c r="G4255" i="23"/>
  <c r="F4256" i="23"/>
  <c r="G4256" i="23"/>
  <c r="F4257" i="23"/>
  <c r="G4257" i="23"/>
  <c r="F4258" i="23"/>
  <c r="G4258" i="23"/>
  <c r="F4259" i="23"/>
  <c r="G4259" i="23"/>
  <c r="F4260" i="23"/>
  <c r="G4260" i="23"/>
  <c r="F4261" i="23"/>
  <c r="G4261" i="23"/>
  <c r="F4262" i="23"/>
  <c r="G4262" i="23"/>
  <c r="F4263" i="23"/>
  <c r="G4263" i="23"/>
  <c r="F4264" i="23"/>
  <c r="G4264" i="23"/>
  <c r="F4265" i="23"/>
  <c r="G4265" i="23"/>
  <c r="F4266" i="23"/>
  <c r="G4266" i="23"/>
  <c r="F4267" i="23"/>
  <c r="G4267" i="23"/>
  <c r="F4268" i="23"/>
  <c r="G4268" i="23"/>
  <c r="F4269" i="23"/>
  <c r="G4269" i="23"/>
  <c r="F4270" i="23"/>
  <c r="G4270" i="23"/>
  <c r="F4271" i="23"/>
  <c r="G4271" i="23"/>
  <c r="F4272" i="23"/>
  <c r="G4272" i="23"/>
  <c r="F4273" i="23"/>
  <c r="G4273" i="23"/>
  <c r="F4274" i="23"/>
  <c r="G4274" i="23"/>
  <c r="F4275" i="23"/>
  <c r="G4275" i="23"/>
  <c r="F4276" i="23"/>
  <c r="G4276" i="23"/>
  <c r="F4277" i="23"/>
  <c r="G4277" i="23"/>
  <c r="F4278" i="23"/>
  <c r="G4278" i="23"/>
  <c r="F4279" i="23"/>
  <c r="G4279" i="23"/>
  <c r="F4280" i="23"/>
  <c r="G4280" i="23"/>
  <c r="F4281" i="23"/>
  <c r="G4281" i="23"/>
  <c r="F4282" i="23"/>
  <c r="G4282" i="23"/>
  <c r="F4283" i="23"/>
  <c r="G4283" i="23"/>
  <c r="F4284" i="23"/>
  <c r="G4284" i="23"/>
  <c r="F4285" i="23"/>
  <c r="G4285" i="23"/>
  <c r="F4286" i="23"/>
  <c r="G4286" i="23"/>
  <c r="F4287" i="23"/>
  <c r="G4287" i="23"/>
  <c r="F4288" i="23"/>
  <c r="G4288" i="23"/>
  <c r="F4289" i="23"/>
  <c r="G4289" i="23"/>
  <c r="F4290" i="23"/>
  <c r="G4290" i="23"/>
  <c r="F4291" i="23"/>
  <c r="G4291" i="23"/>
  <c r="F4292" i="23"/>
  <c r="G4292" i="23"/>
  <c r="F4293" i="23"/>
  <c r="G4293" i="23"/>
  <c r="F4294" i="23"/>
  <c r="G4294" i="23"/>
  <c r="F4295" i="23"/>
  <c r="G4295" i="23"/>
  <c r="F4296" i="23"/>
  <c r="G4296" i="23"/>
  <c r="F4297" i="23"/>
  <c r="G4297" i="23"/>
  <c r="F4298" i="23"/>
  <c r="G4298" i="23"/>
  <c r="F4299" i="23"/>
  <c r="G4299" i="23"/>
  <c r="F4300" i="23"/>
  <c r="G4300" i="23"/>
  <c r="F4301" i="23"/>
  <c r="G4301" i="23"/>
  <c r="F4302" i="23"/>
  <c r="G4302" i="23"/>
  <c r="F4303" i="23"/>
  <c r="G4303" i="23"/>
  <c r="F4304" i="23"/>
  <c r="G4304" i="23"/>
  <c r="F4305" i="23"/>
  <c r="G4305" i="23"/>
  <c r="F4306" i="23"/>
  <c r="G4306" i="23"/>
  <c r="F4307" i="23"/>
  <c r="G4307" i="23"/>
  <c r="F4308" i="23"/>
  <c r="G4308" i="23"/>
  <c r="F4309" i="23"/>
  <c r="G4309" i="23"/>
  <c r="F4310" i="23"/>
  <c r="G4310" i="23"/>
  <c r="F4311" i="23"/>
  <c r="G4311" i="23"/>
  <c r="F4312" i="23"/>
  <c r="G4312" i="23"/>
  <c r="F4313" i="23"/>
  <c r="G4313" i="23"/>
  <c r="F4314" i="23"/>
  <c r="G4314" i="23"/>
  <c r="F4315" i="23"/>
  <c r="G4315" i="23"/>
  <c r="F4316" i="23"/>
  <c r="G4316" i="23"/>
  <c r="F4317" i="23"/>
  <c r="G4317" i="23"/>
  <c r="F4318" i="23"/>
  <c r="G4318" i="23"/>
  <c r="F4319" i="23"/>
  <c r="G4319" i="23"/>
  <c r="F4320" i="23"/>
  <c r="G4320" i="23"/>
  <c r="F4321" i="23"/>
  <c r="G4321" i="23"/>
  <c r="F4322" i="23"/>
  <c r="G4322" i="23"/>
  <c r="F4323" i="23"/>
  <c r="G4323" i="23"/>
  <c r="F4324" i="23"/>
  <c r="G4324" i="23"/>
  <c r="F4325" i="23"/>
  <c r="G4325" i="23"/>
  <c r="F4326" i="23"/>
  <c r="G4326" i="23"/>
  <c r="F4327" i="23"/>
  <c r="G4327" i="23"/>
  <c r="F4328" i="23"/>
  <c r="G4328" i="23"/>
  <c r="F4329" i="23"/>
  <c r="G4329" i="23"/>
  <c r="F4330" i="23"/>
  <c r="G4330" i="23"/>
  <c r="F4331" i="23"/>
  <c r="G4331" i="23"/>
  <c r="F4332" i="23"/>
  <c r="G4332" i="23"/>
  <c r="F4333" i="23"/>
  <c r="G4333" i="23"/>
  <c r="F4334" i="23"/>
  <c r="G4334" i="23"/>
  <c r="F4335" i="23"/>
  <c r="G4335" i="23"/>
  <c r="F4336" i="23"/>
  <c r="G4336" i="23"/>
  <c r="F4337" i="23"/>
  <c r="G4337" i="23"/>
  <c r="F4338" i="23"/>
  <c r="G4338" i="23"/>
  <c r="F4339" i="23"/>
  <c r="G4339" i="23"/>
  <c r="F4340" i="23"/>
  <c r="G4340" i="23"/>
  <c r="F4341" i="23"/>
  <c r="G4341" i="23"/>
  <c r="F4342" i="23"/>
  <c r="G4342" i="23"/>
  <c r="F4343" i="23"/>
  <c r="G4343" i="23"/>
  <c r="F4344" i="23"/>
  <c r="G4344" i="23"/>
  <c r="F4345" i="23"/>
  <c r="G4345" i="23"/>
  <c r="F4346" i="23"/>
  <c r="G4346" i="23"/>
  <c r="F4347" i="23"/>
  <c r="G4347" i="23"/>
  <c r="F4348" i="23"/>
  <c r="G4348" i="23"/>
  <c r="F4349" i="23"/>
  <c r="G4349" i="23"/>
  <c r="F4350" i="23"/>
  <c r="G4350" i="23"/>
  <c r="F4351" i="23"/>
  <c r="G4351" i="23"/>
  <c r="F4352" i="23"/>
  <c r="G4352" i="23"/>
  <c r="F4353" i="23"/>
  <c r="G4353" i="23"/>
  <c r="F4354" i="23"/>
  <c r="G4354" i="23"/>
  <c r="F4355" i="23"/>
  <c r="G4355" i="23"/>
  <c r="F4356" i="23"/>
  <c r="G4356" i="23"/>
  <c r="F4357" i="23"/>
  <c r="G4357" i="23"/>
  <c r="F4358" i="23"/>
  <c r="G4358" i="23"/>
  <c r="F4359" i="23"/>
  <c r="G4359" i="23"/>
  <c r="F4360" i="23"/>
  <c r="G4360" i="23"/>
  <c r="F4361" i="23"/>
  <c r="G4361" i="23"/>
  <c r="F4362" i="23"/>
  <c r="G4362" i="23"/>
  <c r="F4363" i="23"/>
  <c r="G4363" i="23"/>
  <c r="F4364" i="23"/>
  <c r="G4364" i="23"/>
  <c r="F4365" i="23"/>
  <c r="G4365" i="23"/>
  <c r="F4366" i="23"/>
  <c r="G4366" i="23"/>
  <c r="F4367" i="23"/>
  <c r="G4367" i="23"/>
  <c r="F4368" i="23"/>
  <c r="G4368" i="23"/>
  <c r="F4369" i="23"/>
  <c r="G4369" i="23"/>
  <c r="F4370" i="23"/>
  <c r="G4370" i="23"/>
  <c r="F4371" i="23"/>
  <c r="G4371" i="23"/>
  <c r="F4372" i="23"/>
  <c r="G4372" i="23"/>
  <c r="F4373" i="23"/>
  <c r="G4373" i="23"/>
  <c r="F4374" i="23"/>
  <c r="G4374" i="23"/>
  <c r="F4375" i="23"/>
  <c r="G4375" i="23"/>
  <c r="F4376" i="23"/>
  <c r="G4376" i="23"/>
  <c r="F4377" i="23"/>
  <c r="G4377" i="23"/>
  <c r="F4378" i="23"/>
  <c r="G4378" i="23"/>
  <c r="F4379" i="23"/>
  <c r="G4379" i="23"/>
  <c r="F4380" i="23"/>
  <c r="G4380" i="23"/>
  <c r="F4381" i="23"/>
  <c r="G4381" i="23"/>
  <c r="F4382" i="23"/>
  <c r="G4382" i="23"/>
  <c r="F4383" i="23"/>
  <c r="G4383" i="23"/>
  <c r="F4384" i="23"/>
  <c r="G4384" i="23"/>
  <c r="F4385" i="23"/>
  <c r="G4385" i="23"/>
  <c r="F4386" i="23"/>
  <c r="G4386" i="23"/>
  <c r="F4387" i="23"/>
  <c r="G4387" i="23"/>
  <c r="F4388" i="23"/>
  <c r="G4388" i="23"/>
  <c r="F4389" i="23"/>
  <c r="G4389" i="23"/>
  <c r="F4390" i="23"/>
  <c r="G4390" i="23"/>
  <c r="F4391" i="23"/>
  <c r="G4391" i="23"/>
  <c r="F4392" i="23"/>
  <c r="G4392" i="23"/>
  <c r="F4393" i="23"/>
  <c r="G4393" i="23"/>
  <c r="F4394" i="23"/>
  <c r="G4394" i="23"/>
  <c r="F4395" i="23"/>
  <c r="G4395" i="23"/>
  <c r="F4396" i="23"/>
  <c r="G4396" i="23"/>
  <c r="F4397" i="23"/>
  <c r="G4397" i="23"/>
  <c r="F4398" i="23"/>
  <c r="G4398" i="23"/>
  <c r="F4399" i="23"/>
  <c r="G4399" i="23"/>
  <c r="F4400" i="23"/>
  <c r="G4400" i="23"/>
  <c r="F4401" i="23"/>
  <c r="G4401" i="23"/>
  <c r="F4402" i="23"/>
  <c r="G4402" i="23"/>
  <c r="F4403" i="23"/>
  <c r="G4403" i="23"/>
  <c r="F4404" i="23"/>
  <c r="G4404" i="23"/>
  <c r="F4405" i="23"/>
  <c r="G4405" i="23"/>
  <c r="F4406" i="23"/>
  <c r="G4406" i="23"/>
  <c r="F4407" i="23"/>
  <c r="G4407" i="23"/>
  <c r="F4408" i="23"/>
  <c r="G4408" i="23"/>
  <c r="F4409" i="23"/>
  <c r="G4409" i="23"/>
  <c r="F4410" i="23"/>
  <c r="G4410" i="23"/>
  <c r="F4411" i="23"/>
  <c r="G4411" i="23"/>
  <c r="F4412" i="23"/>
  <c r="G4412" i="23"/>
  <c r="F4413" i="23"/>
  <c r="G4413" i="23"/>
  <c r="F4414" i="23"/>
  <c r="G4414" i="23"/>
  <c r="F4415" i="23"/>
  <c r="G4415" i="23"/>
  <c r="F4416" i="23"/>
  <c r="G4416" i="23"/>
  <c r="F4417" i="23"/>
  <c r="G4417" i="23"/>
  <c r="F4418" i="23"/>
  <c r="G4418" i="23"/>
  <c r="F4419" i="23"/>
  <c r="G4419" i="23"/>
  <c r="F4420" i="23"/>
  <c r="G4420" i="23"/>
  <c r="F4421" i="23"/>
  <c r="G4421" i="23"/>
  <c r="F4422" i="23"/>
  <c r="G4422" i="23"/>
  <c r="F4423" i="23"/>
  <c r="G4423" i="23"/>
  <c r="F4424" i="23"/>
  <c r="G4424" i="23"/>
  <c r="F4425" i="23"/>
  <c r="G4425" i="23"/>
  <c r="F4426" i="23"/>
  <c r="G4426" i="23"/>
  <c r="F4427" i="23"/>
  <c r="G4427" i="23"/>
  <c r="F4428" i="23"/>
  <c r="G4428" i="23"/>
  <c r="F4429" i="23"/>
  <c r="G4429" i="23"/>
  <c r="F4430" i="23"/>
  <c r="G4430" i="23"/>
  <c r="F4431" i="23"/>
  <c r="G4431" i="23"/>
  <c r="F4432" i="23"/>
  <c r="G4432" i="23"/>
  <c r="F4433" i="23"/>
  <c r="G4433" i="23"/>
  <c r="F4434" i="23"/>
  <c r="G4434" i="23"/>
  <c r="F4435" i="23"/>
  <c r="G4435" i="23"/>
  <c r="F4436" i="23"/>
  <c r="G4436" i="23"/>
  <c r="F4437" i="23"/>
  <c r="G4437" i="23"/>
  <c r="F4438" i="23"/>
  <c r="G4438" i="23"/>
  <c r="F4439" i="23"/>
  <c r="G4439" i="23"/>
  <c r="F4440" i="23"/>
  <c r="G4440" i="23"/>
  <c r="F4441" i="23"/>
  <c r="G4441" i="23"/>
  <c r="F4442" i="23"/>
  <c r="G4442" i="23"/>
  <c r="F4443" i="23"/>
  <c r="G4443" i="23"/>
  <c r="F4444" i="23"/>
  <c r="G4444" i="23"/>
  <c r="F4445" i="23"/>
  <c r="G4445" i="23"/>
  <c r="F4446" i="23"/>
  <c r="G4446" i="23"/>
  <c r="F4447" i="23"/>
  <c r="G4447" i="23"/>
  <c r="F4448" i="23"/>
  <c r="G4448" i="23"/>
  <c r="F4449" i="23"/>
  <c r="G4449" i="23"/>
  <c r="F4450" i="23"/>
  <c r="G4450" i="23"/>
  <c r="F4451" i="23"/>
  <c r="G4451" i="23"/>
  <c r="F4452" i="23"/>
  <c r="G4452" i="23"/>
  <c r="F4453" i="23"/>
  <c r="G4453" i="23"/>
  <c r="F4454" i="23"/>
  <c r="G4454" i="23"/>
  <c r="F4455" i="23"/>
  <c r="G4455" i="23"/>
  <c r="F4456" i="23"/>
  <c r="G4456" i="23"/>
  <c r="F4457" i="23"/>
  <c r="G4457" i="23"/>
  <c r="F4458" i="23"/>
  <c r="G4458" i="23"/>
  <c r="F4459" i="23"/>
  <c r="G4459" i="23"/>
  <c r="F4460" i="23"/>
  <c r="G4460" i="23"/>
  <c r="F4461" i="23"/>
  <c r="G4461" i="23"/>
  <c r="F4462" i="23"/>
  <c r="G4462" i="23"/>
  <c r="F4463" i="23"/>
  <c r="G4463" i="23"/>
  <c r="F4464" i="23"/>
  <c r="G4464" i="23"/>
  <c r="F4465" i="23"/>
  <c r="G4465" i="23"/>
  <c r="F4466" i="23"/>
  <c r="G4466" i="23"/>
  <c r="F4467" i="23"/>
  <c r="G4467" i="23"/>
  <c r="F4468" i="23"/>
  <c r="G4468" i="23"/>
  <c r="F4469" i="23"/>
  <c r="G4469" i="23"/>
  <c r="F4470" i="23"/>
  <c r="G4470" i="23"/>
  <c r="F4471" i="23"/>
  <c r="G4471" i="23"/>
  <c r="F4472" i="23"/>
  <c r="G4472" i="23"/>
  <c r="F4473" i="23"/>
  <c r="G4473" i="23"/>
  <c r="F4474" i="23"/>
  <c r="G4474" i="23"/>
  <c r="F4475" i="23"/>
  <c r="G4475" i="23"/>
  <c r="F4476" i="23"/>
  <c r="G4476" i="23"/>
  <c r="F4477" i="23"/>
  <c r="G4477" i="23"/>
  <c r="F4478" i="23"/>
  <c r="G4478" i="23"/>
  <c r="F4479" i="23"/>
  <c r="G4479" i="23"/>
  <c r="F4480" i="23"/>
  <c r="G4480" i="23"/>
  <c r="F4481" i="23"/>
  <c r="G4481" i="23"/>
  <c r="F4482" i="23"/>
  <c r="G4482" i="23"/>
  <c r="F4483" i="23"/>
  <c r="G4483" i="23"/>
  <c r="F4484" i="23"/>
  <c r="G4484" i="23"/>
  <c r="F4485" i="23"/>
  <c r="G4485" i="23"/>
  <c r="F4486" i="23"/>
  <c r="G4486" i="23"/>
  <c r="F4487" i="23"/>
  <c r="G4487" i="23"/>
  <c r="F4488" i="23"/>
  <c r="G4488" i="23"/>
  <c r="F4489" i="23"/>
  <c r="G4489" i="23"/>
  <c r="F4490" i="23"/>
  <c r="G4490" i="23"/>
  <c r="F4491" i="23"/>
  <c r="G4491" i="23"/>
  <c r="F4492" i="23"/>
  <c r="G4492" i="23"/>
  <c r="F4493" i="23"/>
  <c r="G4493" i="23"/>
  <c r="F4494" i="23"/>
  <c r="G4494" i="23"/>
  <c r="F4495" i="23"/>
  <c r="G4495" i="23"/>
  <c r="F4496" i="23"/>
  <c r="G4496" i="23"/>
  <c r="F4497" i="23"/>
  <c r="G4497" i="23"/>
  <c r="F4498" i="23"/>
  <c r="G4498" i="23"/>
  <c r="F4499" i="23"/>
  <c r="G4499" i="23"/>
  <c r="F4500" i="23"/>
  <c r="G4500" i="23"/>
  <c r="F4501" i="23"/>
  <c r="G4501" i="23"/>
  <c r="F4502" i="23"/>
  <c r="G4502" i="23"/>
  <c r="F4503" i="23"/>
  <c r="G4503" i="23"/>
  <c r="F4504" i="23"/>
  <c r="G4504" i="23"/>
  <c r="F4505" i="23"/>
  <c r="G4505" i="23"/>
  <c r="F4506" i="23"/>
  <c r="G4506" i="23"/>
  <c r="F4507" i="23"/>
  <c r="G4507" i="23"/>
  <c r="F4508" i="23"/>
  <c r="G4508" i="23"/>
  <c r="F4509" i="23"/>
  <c r="G4509" i="23"/>
  <c r="F4510" i="23"/>
  <c r="G4510" i="23"/>
  <c r="F4511" i="23"/>
  <c r="G4511" i="23"/>
  <c r="F4512" i="23"/>
  <c r="G4512" i="23"/>
  <c r="F4513" i="23"/>
  <c r="G4513" i="23"/>
  <c r="F4514" i="23"/>
  <c r="G4514" i="23"/>
  <c r="F4515" i="23"/>
  <c r="G4515" i="23"/>
  <c r="F4516" i="23"/>
  <c r="G4516" i="23"/>
  <c r="F4517" i="23"/>
  <c r="G4517" i="23"/>
  <c r="F4518" i="23"/>
  <c r="G4518" i="23"/>
  <c r="F4519" i="23"/>
  <c r="G4519" i="23"/>
  <c r="F4520" i="23"/>
  <c r="G4520" i="23"/>
  <c r="F4521" i="23"/>
  <c r="G4521" i="23"/>
  <c r="F4522" i="23"/>
  <c r="G4522" i="23"/>
  <c r="F4523" i="23"/>
  <c r="G4523" i="23"/>
  <c r="F4524" i="23"/>
  <c r="G4524" i="23"/>
  <c r="F4525" i="23"/>
  <c r="G4525" i="23"/>
  <c r="F4526" i="23"/>
  <c r="G4526" i="23"/>
  <c r="F4527" i="23"/>
  <c r="G4527" i="23"/>
  <c r="F4528" i="23"/>
  <c r="G4528" i="23"/>
  <c r="F4529" i="23"/>
  <c r="G4529" i="23"/>
  <c r="F4530" i="23"/>
  <c r="G4530" i="23"/>
  <c r="F4531" i="23"/>
  <c r="G4531" i="23"/>
  <c r="F4532" i="23"/>
  <c r="G4532" i="23"/>
  <c r="F4533" i="23"/>
  <c r="G4533" i="23"/>
  <c r="F4534" i="23"/>
  <c r="G4534" i="23"/>
  <c r="F4535" i="23"/>
  <c r="G4535" i="23"/>
  <c r="F4536" i="23"/>
  <c r="G4536" i="23"/>
  <c r="F4537" i="23"/>
  <c r="G4537" i="23"/>
  <c r="F4538" i="23"/>
  <c r="G4538" i="23"/>
  <c r="F4539" i="23"/>
  <c r="G4539" i="23"/>
  <c r="F4540" i="23"/>
  <c r="G4540" i="23"/>
  <c r="F4541" i="23"/>
  <c r="G4541" i="23"/>
  <c r="F4542" i="23"/>
  <c r="G4542" i="23"/>
  <c r="F4543" i="23"/>
  <c r="G4543" i="23"/>
  <c r="F4544" i="23"/>
  <c r="G4544" i="23"/>
  <c r="F4545" i="23"/>
  <c r="G4545" i="23"/>
  <c r="F4546" i="23"/>
  <c r="G4546" i="23"/>
  <c r="F4547" i="23"/>
  <c r="G4547" i="23"/>
  <c r="F4548" i="23"/>
  <c r="G4548" i="23"/>
  <c r="F4549" i="23"/>
  <c r="G4549" i="23"/>
  <c r="F4550" i="23"/>
  <c r="G4550" i="23"/>
  <c r="F4551" i="23"/>
  <c r="G4551" i="23"/>
  <c r="F4552" i="23"/>
  <c r="G4552" i="23"/>
  <c r="F4553" i="23"/>
  <c r="G4553" i="23"/>
  <c r="F4554" i="23"/>
  <c r="G4554" i="23"/>
  <c r="F4555" i="23"/>
  <c r="G4555" i="23"/>
  <c r="F4556" i="23"/>
  <c r="G4556" i="23"/>
  <c r="F4557" i="23"/>
  <c r="G4557" i="23"/>
  <c r="F4558" i="23"/>
  <c r="G4558" i="23"/>
  <c r="F4559" i="23"/>
  <c r="G4559" i="23"/>
  <c r="F4560" i="23"/>
  <c r="G4560" i="23"/>
  <c r="F4561" i="23"/>
  <c r="G4561" i="23"/>
  <c r="F4562" i="23"/>
  <c r="G4562" i="23"/>
  <c r="F4563" i="23"/>
  <c r="G4563" i="23"/>
  <c r="F4564" i="23"/>
  <c r="G4564" i="23"/>
  <c r="F4565" i="23"/>
  <c r="G4565" i="23"/>
  <c r="F4566" i="23"/>
  <c r="G4566" i="23"/>
  <c r="F4567" i="23"/>
  <c r="G4567" i="23"/>
  <c r="F4568" i="23"/>
  <c r="G4568" i="23"/>
  <c r="F4569" i="23"/>
  <c r="G4569" i="23"/>
  <c r="F4570" i="23"/>
  <c r="G4570" i="23"/>
  <c r="F4571" i="23"/>
  <c r="G4571" i="23"/>
  <c r="F4572" i="23"/>
  <c r="G4572" i="23"/>
  <c r="F4573" i="23"/>
  <c r="G4573" i="23"/>
  <c r="F4574" i="23"/>
  <c r="G4574" i="23"/>
  <c r="F4575" i="23"/>
  <c r="G4575" i="23"/>
  <c r="F4576" i="23"/>
  <c r="G4576" i="23"/>
  <c r="F4577" i="23"/>
  <c r="G4577" i="23"/>
  <c r="F4578" i="23"/>
  <c r="G4578" i="23"/>
  <c r="F4579" i="23"/>
  <c r="G4579" i="23"/>
  <c r="F4580" i="23"/>
  <c r="G4580" i="23"/>
  <c r="F4581" i="23"/>
  <c r="G4581" i="23"/>
  <c r="F4582" i="23"/>
  <c r="G4582" i="23"/>
  <c r="F4583" i="23"/>
  <c r="G4583" i="23"/>
  <c r="F4584" i="23"/>
  <c r="G4584" i="23"/>
  <c r="F4585" i="23"/>
  <c r="G4585" i="23"/>
  <c r="F4586" i="23"/>
  <c r="G4586" i="23"/>
  <c r="F4587" i="23"/>
  <c r="G4587" i="23"/>
  <c r="F4588" i="23"/>
  <c r="G4588" i="23"/>
  <c r="F4589" i="23"/>
  <c r="G4589" i="23"/>
  <c r="F4590" i="23"/>
  <c r="G4590" i="23"/>
  <c r="F4591" i="23"/>
  <c r="G4591" i="23"/>
  <c r="F4592" i="23"/>
  <c r="G4592" i="23"/>
  <c r="F4593" i="23"/>
  <c r="G4593" i="23"/>
  <c r="F4594" i="23"/>
  <c r="G4594" i="23"/>
  <c r="F4595" i="23"/>
  <c r="G4595" i="23"/>
  <c r="F4596" i="23"/>
  <c r="G4596" i="23"/>
  <c r="F4597" i="23"/>
  <c r="G4597" i="23"/>
  <c r="F4598" i="23"/>
  <c r="G4598" i="23"/>
  <c r="F4599" i="23"/>
  <c r="G4599" i="23"/>
  <c r="F4600" i="23"/>
  <c r="G4600" i="23"/>
  <c r="F4601" i="23"/>
  <c r="G4601" i="23"/>
  <c r="F4602" i="23"/>
  <c r="G4602" i="23"/>
  <c r="F4603" i="23"/>
  <c r="G4603" i="23"/>
  <c r="F4604" i="23"/>
  <c r="G4604" i="23"/>
  <c r="F4605" i="23"/>
  <c r="G4605" i="23"/>
  <c r="F4606" i="23"/>
  <c r="G4606" i="23"/>
  <c r="F4607" i="23"/>
  <c r="G4607" i="23"/>
  <c r="F4608" i="23"/>
  <c r="G4608" i="23"/>
  <c r="F4609" i="23"/>
  <c r="G4609" i="23"/>
  <c r="F4610" i="23"/>
  <c r="G4610" i="23"/>
  <c r="F4611" i="23"/>
  <c r="G4611" i="23"/>
  <c r="F4612" i="23"/>
  <c r="G4612" i="23"/>
  <c r="F4613" i="23"/>
  <c r="G4613" i="23"/>
  <c r="F4614" i="23"/>
  <c r="G4614" i="23"/>
  <c r="F4615" i="23"/>
  <c r="G4615" i="23"/>
  <c r="F4616" i="23"/>
  <c r="G4616" i="23"/>
  <c r="F4617" i="23"/>
  <c r="G4617" i="23"/>
  <c r="F4618" i="23"/>
  <c r="G4618" i="23"/>
  <c r="F4619" i="23"/>
  <c r="G4619" i="23"/>
  <c r="F4620" i="23"/>
  <c r="G4620" i="23"/>
  <c r="F4621" i="23"/>
  <c r="G4621" i="23"/>
  <c r="F4622" i="23"/>
  <c r="G4622" i="23"/>
  <c r="F4623" i="23"/>
  <c r="G4623" i="23"/>
  <c r="F4624" i="23"/>
  <c r="G4624" i="23"/>
  <c r="F4625" i="23"/>
  <c r="G4625" i="23"/>
  <c r="F4626" i="23"/>
  <c r="G4626" i="23"/>
  <c r="F4627" i="23"/>
  <c r="G4627" i="23"/>
  <c r="F4628" i="23"/>
  <c r="G4628" i="23"/>
  <c r="F4629" i="23"/>
  <c r="G4629" i="23"/>
  <c r="F4630" i="23"/>
  <c r="G4630" i="23"/>
  <c r="F4631" i="23"/>
  <c r="G4631" i="23"/>
  <c r="F4632" i="23"/>
  <c r="G4632" i="23"/>
  <c r="F4633" i="23"/>
  <c r="G4633" i="23"/>
  <c r="F4634" i="23"/>
  <c r="G4634" i="23"/>
  <c r="F4635" i="23"/>
  <c r="G4635" i="23"/>
  <c r="F4636" i="23"/>
  <c r="G4636" i="23"/>
  <c r="F4637" i="23"/>
  <c r="G4637" i="23"/>
  <c r="F4638" i="23"/>
  <c r="G4638" i="23"/>
  <c r="F4639" i="23"/>
  <c r="G4639" i="23"/>
  <c r="F4640" i="23"/>
  <c r="G4640" i="23"/>
  <c r="F4641" i="23"/>
  <c r="G4641" i="23"/>
  <c r="F4642" i="23"/>
  <c r="G4642" i="23"/>
  <c r="F4643" i="23"/>
  <c r="G4643" i="23"/>
  <c r="F4644" i="23"/>
  <c r="G4644" i="23"/>
  <c r="F4645" i="23"/>
  <c r="G4645" i="23"/>
  <c r="F4646" i="23"/>
  <c r="G4646" i="23"/>
  <c r="F4647" i="23"/>
  <c r="G4647" i="23"/>
  <c r="F4648" i="23"/>
  <c r="G4648" i="23"/>
  <c r="F4649" i="23"/>
  <c r="G4649" i="23"/>
  <c r="F4650" i="23"/>
  <c r="G4650" i="23"/>
  <c r="F4651" i="23"/>
  <c r="G4651" i="23"/>
  <c r="F4652" i="23"/>
  <c r="G4652" i="23"/>
  <c r="F4653" i="23"/>
  <c r="G4653" i="23"/>
  <c r="F4654" i="23"/>
  <c r="G4654" i="23"/>
  <c r="F4655" i="23"/>
  <c r="G4655" i="23"/>
  <c r="F4656" i="23"/>
  <c r="G4656" i="23"/>
  <c r="F4657" i="23"/>
  <c r="G4657" i="23"/>
  <c r="F4658" i="23"/>
  <c r="G4658" i="23"/>
  <c r="F4659" i="23"/>
  <c r="G4659" i="23"/>
  <c r="F4660" i="23"/>
  <c r="G4660" i="23"/>
  <c r="F4661" i="23"/>
  <c r="G4661" i="23"/>
  <c r="F4662" i="23"/>
  <c r="G4662" i="23"/>
  <c r="F4663" i="23"/>
  <c r="G4663" i="23"/>
  <c r="F4664" i="23"/>
  <c r="G4664" i="23"/>
  <c r="F4665" i="23"/>
  <c r="G4665" i="23"/>
  <c r="F4666" i="23"/>
  <c r="G4666" i="23"/>
  <c r="F4667" i="23"/>
  <c r="G4667" i="23"/>
  <c r="F4668" i="23"/>
  <c r="G4668" i="23"/>
  <c r="F4669" i="23"/>
  <c r="G4669" i="23"/>
  <c r="F4670" i="23"/>
  <c r="G4670" i="23"/>
  <c r="F4671" i="23"/>
  <c r="G4671" i="23"/>
  <c r="F4672" i="23"/>
  <c r="G4672" i="23"/>
  <c r="F4673" i="23"/>
  <c r="G4673" i="23"/>
  <c r="F4674" i="23"/>
  <c r="G4674" i="23"/>
  <c r="F4675" i="23"/>
  <c r="G4675" i="23"/>
  <c r="F4676" i="23"/>
  <c r="G4676" i="23"/>
  <c r="F4677" i="23"/>
  <c r="G4677" i="23"/>
  <c r="F4678" i="23"/>
  <c r="G4678" i="23"/>
  <c r="F4679" i="23"/>
  <c r="G4679" i="23"/>
  <c r="F4680" i="23"/>
  <c r="G4680" i="23"/>
  <c r="F4681" i="23"/>
  <c r="G4681" i="23"/>
  <c r="F4682" i="23"/>
  <c r="G4682" i="23"/>
  <c r="F4683" i="23"/>
  <c r="G4683" i="23"/>
  <c r="F4684" i="23"/>
  <c r="G4684" i="23"/>
  <c r="F4685" i="23"/>
  <c r="G4685" i="23"/>
  <c r="F4686" i="23"/>
  <c r="G4686" i="23"/>
  <c r="F4687" i="23"/>
  <c r="G4687" i="23"/>
  <c r="F4688" i="23"/>
  <c r="G4688" i="23"/>
  <c r="F4689" i="23"/>
  <c r="G4689" i="23"/>
  <c r="F4690" i="23"/>
  <c r="G4690" i="23"/>
  <c r="F4691" i="23"/>
  <c r="G4691" i="23"/>
  <c r="F4692" i="23"/>
  <c r="G4692" i="23"/>
  <c r="F4693" i="23"/>
  <c r="G4693" i="23"/>
  <c r="F4694" i="23"/>
  <c r="G4694" i="23"/>
  <c r="F4695" i="23"/>
  <c r="G4695" i="23"/>
  <c r="F4696" i="23"/>
  <c r="G4696" i="23"/>
  <c r="F4697" i="23"/>
  <c r="G4697" i="23"/>
  <c r="F4698" i="23"/>
  <c r="G4698" i="23"/>
  <c r="F4699" i="23"/>
  <c r="G4699" i="23"/>
  <c r="F4700" i="23"/>
  <c r="G4700" i="23"/>
  <c r="F4701" i="23"/>
  <c r="G4701" i="23"/>
  <c r="F4702" i="23"/>
  <c r="G4702" i="23"/>
  <c r="F4703" i="23"/>
  <c r="G4703" i="23"/>
  <c r="F4704" i="23"/>
  <c r="G4704" i="23"/>
  <c r="F4705" i="23"/>
  <c r="G4705" i="23"/>
  <c r="F4706" i="23"/>
  <c r="G4706" i="23"/>
  <c r="F4707" i="23"/>
  <c r="G4707" i="23"/>
  <c r="F4708" i="23"/>
  <c r="G4708" i="23"/>
  <c r="F4709" i="23"/>
  <c r="G4709" i="23"/>
  <c r="F4710" i="23"/>
  <c r="G4710" i="23"/>
  <c r="F4711" i="23"/>
  <c r="G4711" i="23"/>
  <c r="F4712" i="23"/>
  <c r="G4712" i="23"/>
  <c r="F4713" i="23"/>
  <c r="G4713" i="23"/>
  <c r="F4714" i="23"/>
  <c r="G4714" i="23"/>
  <c r="F4715" i="23"/>
  <c r="G4715" i="23"/>
  <c r="F4716" i="23"/>
  <c r="G4716" i="23"/>
  <c r="F4717" i="23"/>
  <c r="G4717" i="23"/>
  <c r="F4718" i="23"/>
  <c r="G4718" i="23"/>
  <c r="F4719" i="23"/>
  <c r="G4719" i="23"/>
  <c r="F4720" i="23"/>
  <c r="G4720" i="23"/>
  <c r="F4721" i="23"/>
  <c r="G4721" i="23"/>
  <c r="F4722" i="23"/>
  <c r="G4722" i="23"/>
  <c r="F4723" i="23"/>
  <c r="G4723" i="23"/>
  <c r="F4724" i="23"/>
  <c r="G4724" i="23"/>
  <c r="F4725" i="23"/>
  <c r="G4725" i="23"/>
  <c r="F4726" i="23"/>
  <c r="G4726" i="23"/>
  <c r="F4727" i="23"/>
  <c r="G4727" i="23"/>
  <c r="F4728" i="23"/>
  <c r="G4728" i="23"/>
  <c r="F4729" i="23"/>
  <c r="G4729" i="23"/>
  <c r="F4730" i="23"/>
  <c r="G4730" i="23"/>
  <c r="F4731" i="23"/>
  <c r="G4731" i="23"/>
  <c r="F4732" i="23"/>
  <c r="G4732" i="23"/>
  <c r="F4733" i="23"/>
  <c r="G4733" i="23"/>
  <c r="F4734" i="23"/>
  <c r="G4734" i="23"/>
  <c r="F4735" i="23"/>
  <c r="G4735" i="23"/>
  <c r="F4736" i="23"/>
  <c r="G4736" i="23"/>
  <c r="F4737" i="23"/>
  <c r="G4737" i="23"/>
  <c r="F4738" i="23"/>
  <c r="G4738" i="23"/>
  <c r="F4739" i="23"/>
  <c r="G4739" i="23"/>
  <c r="F4740" i="23"/>
  <c r="G4740" i="23"/>
  <c r="F4741" i="23"/>
  <c r="G4741" i="23"/>
  <c r="F4742" i="23"/>
  <c r="G4742" i="23"/>
  <c r="F4743" i="23"/>
  <c r="G4743" i="23"/>
  <c r="F4744" i="23"/>
  <c r="G4744" i="23"/>
  <c r="F4745" i="23"/>
  <c r="G4745" i="23"/>
  <c r="F4746" i="23"/>
  <c r="G4746" i="23"/>
  <c r="F4747" i="23"/>
  <c r="G4747" i="23"/>
  <c r="F4748" i="23"/>
  <c r="G4748" i="23"/>
  <c r="F4749" i="23"/>
  <c r="G4749" i="23"/>
  <c r="F4750" i="23"/>
  <c r="G4750" i="23"/>
  <c r="F4751" i="23"/>
  <c r="G4751" i="23"/>
  <c r="F4752" i="23"/>
  <c r="G4752" i="23"/>
  <c r="F4753" i="23"/>
  <c r="G4753" i="23"/>
  <c r="F4754" i="23"/>
  <c r="G4754" i="23"/>
  <c r="F4755" i="23"/>
  <c r="G4755" i="23"/>
  <c r="F4756" i="23"/>
  <c r="G4756" i="23"/>
  <c r="F4757" i="23"/>
  <c r="G4757" i="23"/>
  <c r="F4758" i="23"/>
  <c r="G4758" i="23"/>
  <c r="F4759" i="23"/>
  <c r="G4759" i="23"/>
  <c r="F4760" i="23"/>
  <c r="G4760" i="23"/>
  <c r="F4761" i="23"/>
  <c r="G4761" i="23"/>
  <c r="F4762" i="23"/>
  <c r="G4762" i="23"/>
  <c r="F4763" i="23"/>
  <c r="G4763" i="23"/>
  <c r="F4764" i="23"/>
  <c r="G4764" i="23"/>
  <c r="F4765" i="23"/>
  <c r="G4765" i="23"/>
  <c r="F4766" i="23"/>
  <c r="G4766" i="23"/>
  <c r="F4767" i="23"/>
  <c r="G4767" i="23"/>
  <c r="F4768" i="23"/>
  <c r="G4768" i="23"/>
  <c r="F4769" i="23"/>
  <c r="G4769" i="23"/>
  <c r="F4770" i="23"/>
  <c r="G4770" i="23"/>
  <c r="F4771" i="23"/>
  <c r="G4771" i="23"/>
  <c r="F4772" i="23"/>
  <c r="G4772" i="23"/>
  <c r="F4773" i="23"/>
  <c r="G4773" i="23"/>
  <c r="F4774" i="23"/>
  <c r="G4774" i="23"/>
  <c r="F4775" i="23"/>
  <c r="G4775" i="23"/>
  <c r="F4776" i="23"/>
  <c r="G4776" i="23"/>
  <c r="F4777" i="23"/>
  <c r="G4777" i="23"/>
  <c r="F4778" i="23"/>
  <c r="G4778" i="23"/>
  <c r="F4779" i="23"/>
  <c r="G4779" i="23"/>
  <c r="F4780" i="23"/>
  <c r="G4780" i="23"/>
  <c r="F4781" i="23"/>
  <c r="G4781" i="23"/>
  <c r="F4782" i="23"/>
  <c r="G4782" i="23"/>
  <c r="F4783" i="23"/>
  <c r="G4783" i="23"/>
  <c r="F4784" i="23"/>
  <c r="G4784" i="23"/>
  <c r="F4785" i="23"/>
  <c r="G4785" i="23"/>
  <c r="F4786" i="23"/>
  <c r="G4786" i="23"/>
  <c r="F4787" i="23"/>
  <c r="G4787" i="23"/>
  <c r="F4788" i="23"/>
  <c r="G4788" i="23"/>
  <c r="F4789" i="23"/>
  <c r="G4789" i="23"/>
  <c r="F4790" i="23"/>
  <c r="G4790" i="23"/>
  <c r="F4791" i="23"/>
  <c r="G4791" i="23"/>
  <c r="F4792" i="23"/>
  <c r="G4792" i="23"/>
  <c r="F4793" i="23"/>
  <c r="G4793" i="23"/>
  <c r="F4794" i="23"/>
  <c r="G4794" i="23"/>
  <c r="F4795" i="23"/>
  <c r="G4795" i="23"/>
  <c r="F4796" i="23"/>
  <c r="G4796" i="23"/>
  <c r="F4797" i="23"/>
  <c r="G4797" i="23"/>
  <c r="F4798" i="23"/>
  <c r="G4798" i="23"/>
  <c r="F4799" i="23"/>
  <c r="G4799" i="23"/>
  <c r="F4800" i="23"/>
  <c r="G4800" i="23"/>
  <c r="F4801" i="23"/>
  <c r="G4801" i="23"/>
  <c r="F4802" i="23"/>
  <c r="G4802" i="23"/>
  <c r="F4803" i="23"/>
  <c r="G4803" i="23"/>
  <c r="F4804" i="23"/>
  <c r="G4804" i="23"/>
  <c r="F4805" i="23"/>
  <c r="G4805" i="23"/>
  <c r="F4806" i="23"/>
  <c r="G4806" i="23"/>
  <c r="F4807" i="23"/>
  <c r="G4807" i="23"/>
  <c r="F4808" i="23"/>
  <c r="G4808" i="23"/>
  <c r="F4809" i="23"/>
  <c r="G4809" i="23"/>
  <c r="F4810" i="23"/>
  <c r="G4810" i="23"/>
  <c r="F4811" i="23"/>
  <c r="G4811" i="23"/>
  <c r="F4812" i="23"/>
  <c r="G4812" i="23"/>
  <c r="F4813" i="23"/>
  <c r="G4813" i="23"/>
  <c r="F4814" i="23"/>
  <c r="G4814" i="23"/>
  <c r="F4815" i="23"/>
  <c r="G4815" i="23"/>
  <c r="F4816" i="23"/>
  <c r="G4816" i="23"/>
  <c r="F4817" i="23"/>
  <c r="G4817" i="23"/>
  <c r="F4818" i="23"/>
  <c r="G4818" i="23"/>
  <c r="F4819" i="23"/>
  <c r="G4819" i="23"/>
  <c r="F4820" i="23"/>
  <c r="G4820" i="23"/>
  <c r="F4821" i="23"/>
  <c r="G4821" i="23"/>
  <c r="F4822" i="23"/>
  <c r="G4822" i="23"/>
  <c r="F4823" i="23"/>
  <c r="G4823" i="23"/>
  <c r="F4824" i="23"/>
  <c r="G4824" i="23"/>
  <c r="F4825" i="23"/>
  <c r="G4825" i="23"/>
  <c r="F4826" i="23"/>
  <c r="G4826" i="23"/>
  <c r="F4827" i="23"/>
  <c r="G4827" i="23"/>
  <c r="F4828" i="23"/>
  <c r="G4828" i="23"/>
  <c r="F4829" i="23"/>
  <c r="G4829" i="23"/>
  <c r="F4830" i="23"/>
  <c r="G4830" i="23"/>
  <c r="F4831" i="23"/>
  <c r="G4831" i="23"/>
  <c r="F4832" i="23"/>
  <c r="G4832" i="23"/>
  <c r="F4833" i="23"/>
  <c r="G4833" i="23"/>
  <c r="F4834" i="23"/>
  <c r="G4834" i="23"/>
  <c r="F4835" i="23"/>
  <c r="G4835" i="23"/>
  <c r="F4836" i="23"/>
  <c r="G4836" i="23"/>
  <c r="F4837" i="23"/>
  <c r="G4837" i="23"/>
  <c r="F4838" i="23"/>
  <c r="G4838" i="23"/>
  <c r="F4839" i="23"/>
  <c r="G4839" i="23"/>
  <c r="F4840" i="23"/>
  <c r="G4840" i="23"/>
  <c r="F4841" i="23"/>
  <c r="G4841" i="23"/>
  <c r="F4842" i="23"/>
  <c r="G4842" i="23"/>
  <c r="F4843" i="23"/>
  <c r="G4843" i="23"/>
  <c r="F4844" i="23"/>
  <c r="G4844" i="23"/>
  <c r="F4845" i="23"/>
  <c r="G4845" i="23"/>
  <c r="F4846" i="23"/>
  <c r="G4846" i="23"/>
  <c r="F4847" i="23"/>
  <c r="G4847" i="23"/>
  <c r="F4848" i="23"/>
  <c r="G4848" i="23"/>
  <c r="F4849" i="23"/>
  <c r="G4849" i="23"/>
  <c r="F4850" i="23"/>
  <c r="G4850" i="23"/>
  <c r="F4851" i="23"/>
  <c r="G4851" i="23"/>
  <c r="F4852" i="23"/>
  <c r="G4852" i="23"/>
  <c r="F4853" i="23"/>
  <c r="G4853" i="23"/>
  <c r="F4854" i="23"/>
  <c r="G4854" i="23"/>
  <c r="F4855" i="23"/>
  <c r="G4855" i="23"/>
  <c r="F4856" i="23"/>
  <c r="G4856" i="23"/>
  <c r="F4857" i="23"/>
  <c r="G4857" i="23"/>
  <c r="F4858" i="23"/>
  <c r="G4858" i="23"/>
  <c r="F4859" i="23"/>
  <c r="G4859" i="23"/>
  <c r="F4860" i="23"/>
  <c r="G4860" i="23"/>
  <c r="F4861" i="23"/>
  <c r="G4861" i="23"/>
  <c r="F4862" i="23"/>
  <c r="G4862" i="23"/>
  <c r="F4863" i="23"/>
  <c r="G4863" i="23"/>
  <c r="F4864" i="23"/>
  <c r="G4864" i="23"/>
  <c r="F4865" i="23"/>
  <c r="G4865" i="23"/>
  <c r="F4866" i="23"/>
  <c r="G4866" i="23"/>
  <c r="F4867" i="23"/>
  <c r="G4867" i="23"/>
  <c r="F4868" i="23"/>
  <c r="G4868" i="23"/>
  <c r="F4869" i="23"/>
  <c r="G4869" i="23"/>
  <c r="F4870" i="23"/>
  <c r="G4870" i="23"/>
  <c r="F4871" i="23"/>
  <c r="G4871" i="23"/>
  <c r="F4872" i="23"/>
  <c r="G4872" i="23"/>
  <c r="F4873" i="23"/>
  <c r="G4873" i="23"/>
  <c r="F4874" i="23"/>
  <c r="G4874" i="23"/>
  <c r="F4875" i="23"/>
  <c r="G4875" i="23"/>
  <c r="F4876" i="23"/>
  <c r="G4876" i="23"/>
  <c r="F4877" i="23"/>
  <c r="G4877" i="23"/>
  <c r="F4878" i="23"/>
  <c r="G4878" i="23"/>
  <c r="F4879" i="23"/>
  <c r="G4879" i="23"/>
  <c r="F4880" i="23"/>
  <c r="G4880" i="23"/>
  <c r="F4881" i="23"/>
  <c r="G4881" i="23"/>
  <c r="F4882" i="23"/>
  <c r="G4882" i="23"/>
  <c r="F4883" i="23"/>
  <c r="G4883" i="23"/>
  <c r="F4884" i="23"/>
  <c r="G4884" i="23"/>
  <c r="F4885" i="23"/>
  <c r="G4885" i="23"/>
  <c r="F4886" i="23"/>
  <c r="G4886" i="23"/>
  <c r="F4887" i="23"/>
  <c r="G4887" i="23"/>
  <c r="F4888" i="23"/>
  <c r="G4888" i="23"/>
  <c r="F4889" i="23"/>
  <c r="G4889" i="23"/>
  <c r="F4890" i="23"/>
  <c r="G4890" i="23"/>
  <c r="F4891" i="23"/>
  <c r="G4891" i="23"/>
  <c r="F4892" i="23"/>
  <c r="G4892" i="23"/>
  <c r="F4893" i="23"/>
  <c r="G4893" i="23"/>
  <c r="F4894" i="23"/>
  <c r="G4894" i="23"/>
  <c r="F4895" i="23"/>
  <c r="G4895" i="23"/>
  <c r="F4896" i="23"/>
  <c r="G4896" i="23"/>
  <c r="F4897" i="23"/>
  <c r="G4897" i="23"/>
  <c r="F4898" i="23"/>
  <c r="G4898" i="23"/>
  <c r="F4899" i="23"/>
  <c r="G4899" i="23"/>
  <c r="F4900" i="23"/>
  <c r="G4900" i="23"/>
  <c r="F4901" i="23"/>
  <c r="G4901" i="23"/>
  <c r="F4902" i="23"/>
  <c r="G4902" i="23"/>
  <c r="F4903" i="23"/>
  <c r="G4903" i="23"/>
  <c r="F4904" i="23"/>
  <c r="G4904" i="23"/>
  <c r="F4905" i="23"/>
  <c r="G4905" i="23"/>
  <c r="F4906" i="23"/>
  <c r="G4906" i="23"/>
  <c r="F4907" i="23"/>
  <c r="G4907" i="23"/>
  <c r="F4908" i="23"/>
  <c r="G4908" i="23"/>
  <c r="F4909" i="23"/>
  <c r="G4909" i="23"/>
  <c r="F4910" i="23"/>
  <c r="G4910" i="23"/>
  <c r="F4911" i="23"/>
  <c r="G4911" i="23"/>
  <c r="F4912" i="23"/>
  <c r="G4912" i="23"/>
  <c r="F4913" i="23"/>
  <c r="G4913" i="23"/>
  <c r="F4914" i="23"/>
  <c r="G4914" i="23"/>
  <c r="F4915" i="23"/>
  <c r="G4915" i="23"/>
  <c r="F4916" i="23"/>
  <c r="G4916" i="23"/>
  <c r="F4917" i="23"/>
  <c r="G4917" i="23"/>
  <c r="F4918" i="23"/>
  <c r="G4918" i="23"/>
  <c r="F4919" i="23"/>
  <c r="G4919" i="23"/>
  <c r="F4920" i="23"/>
  <c r="G4920" i="23"/>
  <c r="F4921" i="23"/>
  <c r="G4921" i="23"/>
  <c r="F4922" i="23"/>
  <c r="G4922" i="23"/>
  <c r="F4923" i="23"/>
  <c r="G4923" i="23"/>
  <c r="F4924" i="23"/>
  <c r="G4924" i="23"/>
  <c r="F4925" i="23"/>
  <c r="G4925" i="23"/>
  <c r="F4926" i="23"/>
  <c r="G4926" i="23"/>
  <c r="F4927" i="23"/>
  <c r="G4927" i="23"/>
  <c r="F4928" i="23"/>
  <c r="G4928" i="23"/>
  <c r="F4929" i="23"/>
  <c r="G4929" i="23"/>
  <c r="F4930" i="23"/>
  <c r="G4930" i="23"/>
  <c r="F4931" i="23"/>
  <c r="G4931" i="23"/>
  <c r="F4932" i="23"/>
  <c r="G4932" i="23"/>
  <c r="F4933" i="23"/>
  <c r="G4933" i="23"/>
  <c r="F4934" i="23"/>
  <c r="G4934" i="23"/>
  <c r="F4935" i="23"/>
  <c r="G4935" i="23"/>
  <c r="F4936" i="23"/>
  <c r="G4936" i="23"/>
  <c r="F4937" i="23"/>
  <c r="G4937" i="23"/>
  <c r="F4938" i="23"/>
  <c r="G4938" i="23"/>
  <c r="F4939" i="23"/>
  <c r="G4939" i="23"/>
  <c r="F4940" i="23"/>
  <c r="G4940" i="23"/>
  <c r="F4941" i="23"/>
  <c r="G4941" i="23"/>
  <c r="F4942" i="23"/>
  <c r="G4942" i="23"/>
  <c r="F4943" i="23"/>
  <c r="G4943" i="23"/>
  <c r="F4944" i="23"/>
  <c r="G4944" i="23"/>
  <c r="F4945" i="23"/>
  <c r="G4945" i="23"/>
  <c r="F4946" i="23"/>
  <c r="G4946" i="23"/>
  <c r="F4947" i="23"/>
  <c r="G4947" i="23"/>
  <c r="F4948" i="23"/>
  <c r="G4948" i="23"/>
  <c r="F4949" i="23"/>
  <c r="G4949" i="23"/>
  <c r="F4950" i="23"/>
  <c r="G4950" i="23"/>
  <c r="F4951" i="23"/>
  <c r="G4951" i="23"/>
  <c r="F4952" i="23"/>
  <c r="G4952" i="23"/>
  <c r="F4953" i="23"/>
  <c r="G4953" i="23"/>
  <c r="F4954" i="23"/>
  <c r="G4954" i="23"/>
  <c r="F4955" i="23"/>
  <c r="G4955" i="23"/>
  <c r="F4956" i="23"/>
  <c r="G4956" i="23"/>
  <c r="F4957" i="23"/>
  <c r="G4957" i="23"/>
  <c r="F4958" i="23"/>
  <c r="G4958" i="23"/>
  <c r="F4959" i="23"/>
  <c r="G4959" i="23"/>
  <c r="F4960" i="23"/>
  <c r="G4960" i="23"/>
  <c r="F4961" i="23"/>
  <c r="G4961" i="23"/>
  <c r="F4962" i="23"/>
  <c r="G4962" i="23"/>
  <c r="F4963" i="23"/>
  <c r="G4963" i="23"/>
  <c r="F4964" i="23"/>
  <c r="G4964" i="23"/>
  <c r="F4965" i="23"/>
  <c r="G4965" i="23"/>
  <c r="F4966" i="23"/>
  <c r="G4966" i="23"/>
  <c r="F4967" i="23"/>
  <c r="G4967" i="23"/>
  <c r="F4968" i="23"/>
  <c r="G4968" i="23"/>
  <c r="F4969" i="23"/>
  <c r="G4969" i="23"/>
  <c r="F4970" i="23"/>
  <c r="G4970" i="23"/>
  <c r="F4971" i="23"/>
  <c r="G4971" i="23"/>
  <c r="F4972" i="23"/>
  <c r="G4972" i="23"/>
  <c r="F4973" i="23"/>
  <c r="G4973" i="23"/>
  <c r="F4974" i="23"/>
  <c r="G4974" i="23"/>
  <c r="F4975" i="23"/>
  <c r="G4975" i="23"/>
  <c r="F4976" i="23"/>
  <c r="G4976" i="23"/>
  <c r="F4977" i="23"/>
  <c r="G4977" i="23"/>
  <c r="F4978" i="23"/>
  <c r="G4978" i="23"/>
  <c r="F4979" i="23"/>
  <c r="G4979" i="23"/>
  <c r="F4980" i="23"/>
  <c r="G4980" i="23"/>
  <c r="F4981" i="23"/>
  <c r="G4981" i="23"/>
  <c r="F4982" i="23"/>
  <c r="G4982" i="23"/>
  <c r="F4983" i="23"/>
  <c r="G4983" i="23"/>
  <c r="F4984" i="23"/>
  <c r="G4984" i="23"/>
  <c r="F4985" i="23"/>
  <c r="G4985" i="23"/>
  <c r="F4986" i="23"/>
  <c r="G4986" i="23"/>
  <c r="F4987" i="23"/>
  <c r="G4987" i="23"/>
  <c r="F4988" i="23"/>
  <c r="G4988" i="23"/>
  <c r="F4989" i="23"/>
  <c r="G4989" i="23"/>
  <c r="F4990" i="23"/>
  <c r="G4990" i="23"/>
  <c r="F4991" i="23"/>
  <c r="G4991" i="23"/>
  <c r="F4992" i="23"/>
  <c r="G4992" i="23"/>
  <c r="F4993" i="23"/>
  <c r="G4993" i="23"/>
  <c r="F4994" i="23"/>
  <c r="G4994" i="23"/>
  <c r="F4995" i="23"/>
  <c r="G4995" i="23"/>
  <c r="F4996" i="23"/>
  <c r="G4996" i="23"/>
  <c r="F4997" i="23"/>
  <c r="G4997" i="23"/>
  <c r="F4998" i="23"/>
  <c r="G4998" i="23"/>
  <c r="F4999" i="23"/>
  <c r="G4999" i="23"/>
  <c r="F5000" i="23"/>
  <c r="G5000" i="23"/>
  <c r="F5001" i="23"/>
  <c r="G5001" i="23"/>
  <c r="F5002" i="23"/>
  <c r="G5002" i="23"/>
  <c r="F5003" i="23"/>
  <c r="G5003" i="23"/>
  <c r="F5004" i="23"/>
  <c r="G5004" i="23"/>
  <c r="F5005" i="23"/>
  <c r="G5005" i="23"/>
  <c r="F5006" i="23"/>
  <c r="G5006" i="23"/>
  <c r="F5007" i="23"/>
  <c r="G5007" i="23"/>
  <c r="F5008" i="23"/>
  <c r="G5008" i="23"/>
  <c r="F5009" i="23"/>
  <c r="G5009" i="23"/>
  <c r="F5010" i="23"/>
  <c r="G5010" i="23"/>
  <c r="F5011" i="23"/>
  <c r="G5011" i="23"/>
  <c r="F5012" i="23"/>
  <c r="G5012" i="23"/>
  <c r="F5013" i="23"/>
  <c r="G5013" i="23"/>
  <c r="F5014" i="23"/>
  <c r="G5014" i="23"/>
  <c r="F5015" i="23"/>
  <c r="G5015" i="23"/>
  <c r="F5016" i="23"/>
  <c r="G5016" i="23"/>
  <c r="F5017" i="23"/>
  <c r="G5017" i="23"/>
  <c r="F5018" i="23"/>
  <c r="G5018" i="23"/>
  <c r="F5019" i="23"/>
  <c r="G5019" i="23"/>
  <c r="F5020" i="23"/>
  <c r="G5020" i="23"/>
  <c r="F5021" i="23"/>
  <c r="G5021" i="23"/>
  <c r="F5022" i="23"/>
  <c r="G5022" i="23"/>
  <c r="F5023" i="23"/>
  <c r="G5023" i="23"/>
  <c r="F5024" i="23"/>
  <c r="G5024" i="23"/>
  <c r="F5025" i="23"/>
  <c r="G5025" i="23"/>
  <c r="F5026" i="23"/>
  <c r="G5026" i="23"/>
  <c r="F5027" i="23"/>
  <c r="G5027" i="23"/>
  <c r="F5028" i="23"/>
  <c r="G5028" i="23"/>
  <c r="F5029" i="23"/>
  <c r="G5029" i="23"/>
  <c r="F5030" i="23"/>
  <c r="G5030" i="23"/>
  <c r="F5031" i="23"/>
  <c r="G5031" i="23"/>
  <c r="F5032" i="23"/>
  <c r="G5032" i="23"/>
  <c r="F5033" i="23"/>
  <c r="G5033" i="23"/>
  <c r="F5034" i="23"/>
  <c r="G5034" i="23"/>
  <c r="F5035" i="23"/>
  <c r="G5035" i="23"/>
  <c r="F5036" i="23"/>
  <c r="G5036" i="23"/>
  <c r="F5037" i="23"/>
  <c r="G5037" i="23"/>
  <c r="F5038" i="23"/>
  <c r="G5038" i="23"/>
  <c r="F5039" i="23"/>
  <c r="G5039" i="23"/>
  <c r="F5040" i="23"/>
  <c r="G5040" i="23"/>
  <c r="F5041" i="23"/>
  <c r="G5041" i="23"/>
  <c r="F5042" i="23"/>
  <c r="G5042" i="23"/>
  <c r="F5043" i="23"/>
  <c r="G5043" i="23"/>
  <c r="F5044" i="23"/>
  <c r="G5044" i="23"/>
  <c r="F5045" i="23"/>
  <c r="G5045" i="23"/>
  <c r="F5046" i="23"/>
  <c r="G5046" i="23"/>
  <c r="F5047" i="23"/>
  <c r="G5047" i="23"/>
  <c r="F5048" i="23"/>
  <c r="G5048" i="23"/>
  <c r="F5049" i="23"/>
  <c r="G5049" i="23"/>
  <c r="F5050" i="23"/>
  <c r="G5050" i="23"/>
  <c r="F5051" i="23"/>
  <c r="G5051" i="23"/>
  <c r="F5052" i="23"/>
  <c r="G5052" i="23"/>
  <c r="F5053" i="23"/>
  <c r="G5053" i="23"/>
  <c r="F5054" i="23"/>
  <c r="G5054" i="23"/>
  <c r="F5055" i="23"/>
  <c r="G5055" i="23"/>
  <c r="F5056" i="23"/>
  <c r="G5056" i="23"/>
  <c r="F5057" i="23"/>
  <c r="G5057" i="23"/>
  <c r="F5058" i="23"/>
  <c r="G5058" i="23"/>
  <c r="F5059" i="23"/>
  <c r="G5059" i="23"/>
  <c r="F5060" i="23"/>
  <c r="G5060" i="23"/>
  <c r="F5061" i="23"/>
  <c r="G5061" i="23"/>
  <c r="F5062" i="23"/>
  <c r="G5062" i="23"/>
  <c r="F5063" i="23"/>
  <c r="G5063" i="23"/>
  <c r="F5064" i="23"/>
  <c r="G5064" i="23"/>
  <c r="F5065" i="23"/>
  <c r="G5065" i="23"/>
  <c r="F5066" i="23"/>
  <c r="G5066" i="23"/>
  <c r="F5067" i="23"/>
  <c r="G5067" i="23"/>
  <c r="F5068" i="23"/>
  <c r="G5068" i="23"/>
  <c r="F5069" i="23"/>
  <c r="G5069" i="23"/>
  <c r="F5070" i="23"/>
  <c r="G5070" i="23"/>
  <c r="F5071" i="23"/>
  <c r="G5071" i="23"/>
  <c r="F5072" i="23"/>
  <c r="G5072" i="23"/>
  <c r="F5073" i="23"/>
  <c r="G5073" i="23"/>
  <c r="F5074" i="23"/>
  <c r="G5074" i="23"/>
  <c r="F5075" i="23"/>
  <c r="G5075" i="23"/>
  <c r="F5076" i="23"/>
  <c r="G5076" i="23"/>
  <c r="F5077" i="23"/>
  <c r="G5077" i="23"/>
  <c r="F5078" i="23"/>
  <c r="G5078" i="23"/>
  <c r="F5079" i="23"/>
  <c r="G5079" i="23"/>
  <c r="F5080" i="23"/>
  <c r="G5080" i="23"/>
  <c r="F5081" i="23"/>
  <c r="G5081" i="23"/>
  <c r="F5082" i="23"/>
  <c r="G5082" i="23"/>
  <c r="F5083" i="23"/>
  <c r="G5083" i="23"/>
  <c r="F5084" i="23"/>
  <c r="G5084" i="23"/>
  <c r="F5085" i="23"/>
  <c r="G5085" i="23"/>
  <c r="F5086" i="23"/>
  <c r="G5086" i="23"/>
  <c r="F5087" i="23"/>
  <c r="G5087" i="23"/>
  <c r="F5088" i="23"/>
  <c r="G5088" i="23"/>
  <c r="F5089" i="23"/>
  <c r="G5089" i="23"/>
  <c r="F5090" i="23"/>
  <c r="G5090" i="23"/>
  <c r="F5091" i="23"/>
  <c r="G5091" i="23"/>
  <c r="F5092" i="23"/>
  <c r="G5092" i="23"/>
  <c r="F5093" i="23"/>
  <c r="G5093" i="23"/>
  <c r="F5094" i="23"/>
  <c r="G5094" i="23"/>
  <c r="F5095" i="23"/>
  <c r="G5095" i="23"/>
  <c r="F5096" i="23"/>
  <c r="G5096" i="23"/>
  <c r="F5097" i="23"/>
  <c r="G5097" i="23"/>
  <c r="F5098" i="23"/>
  <c r="G5098" i="23"/>
  <c r="F5099" i="23"/>
  <c r="G5099" i="23"/>
  <c r="F5100" i="23"/>
  <c r="G5100" i="23"/>
  <c r="F5101" i="23"/>
  <c r="G5101" i="23"/>
  <c r="F5102" i="23"/>
  <c r="G5102" i="23"/>
  <c r="F5103" i="23"/>
  <c r="G5103" i="23"/>
  <c r="F5104" i="23"/>
  <c r="G5104" i="23"/>
  <c r="F5105" i="23"/>
  <c r="G5105" i="23"/>
  <c r="F5106" i="23"/>
  <c r="G5106" i="23"/>
  <c r="F5107" i="23"/>
  <c r="G5107" i="23"/>
  <c r="F5108" i="23"/>
  <c r="G5108" i="23"/>
  <c r="F5109" i="23"/>
  <c r="G5109" i="23"/>
  <c r="F5110" i="23"/>
  <c r="G5110" i="23"/>
  <c r="F5111" i="23"/>
  <c r="G5111" i="23"/>
  <c r="F5112" i="23"/>
  <c r="G5112" i="23"/>
  <c r="F5113" i="23"/>
  <c r="G5113" i="23"/>
  <c r="F5114" i="23"/>
  <c r="G5114" i="23"/>
  <c r="F5115" i="23"/>
  <c r="G5115" i="23"/>
  <c r="F5116" i="23"/>
  <c r="G5116" i="23"/>
  <c r="F5117" i="23"/>
  <c r="G5117" i="23"/>
  <c r="F5118" i="23"/>
  <c r="G5118" i="23"/>
  <c r="F5119" i="23"/>
  <c r="G5119" i="23"/>
  <c r="F5120" i="23"/>
  <c r="G5120" i="23"/>
  <c r="F5121" i="23"/>
  <c r="G5121" i="23"/>
  <c r="F5122" i="23"/>
  <c r="G5122" i="23"/>
  <c r="F5123" i="23"/>
  <c r="G5123" i="23"/>
  <c r="F5124" i="23"/>
  <c r="G5124" i="23"/>
  <c r="F5125" i="23"/>
  <c r="G5125" i="23"/>
  <c r="F5126" i="23"/>
  <c r="G5126" i="23"/>
  <c r="F5127" i="23"/>
  <c r="G5127" i="23"/>
  <c r="F5128" i="23"/>
  <c r="G5128" i="23"/>
  <c r="F5129" i="23"/>
  <c r="G5129" i="23"/>
  <c r="F5130" i="23"/>
  <c r="G5130" i="23"/>
  <c r="F5131" i="23"/>
  <c r="G5131" i="23"/>
  <c r="F5132" i="23"/>
  <c r="G5132" i="23"/>
  <c r="F5133" i="23"/>
  <c r="G5133" i="23"/>
  <c r="F5134" i="23"/>
  <c r="G5134" i="23"/>
  <c r="F5135" i="23"/>
  <c r="G5135" i="23"/>
  <c r="F5136" i="23"/>
  <c r="G5136" i="23"/>
  <c r="F5137" i="23"/>
  <c r="G5137" i="23"/>
  <c r="F5138" i="23"/>
  <c r="G5138" i="23"/>
  <c r="F5139" i="23"/>
  <c r="G5139" i="23"/>
  <c r="F5140" i="23"/>
  <c r="G5140" i="23"/>
  <c r="F5141" i="23"/>
  <c r="G5141" i="23"/>
  <c r="F5142" i="23"/>
  <c r="G5142" i="23"/>
  <c r="F5143" i="23"/>
  <c r="G5143" i="23"/>
  <c r="F5144" i="23"/>
  <c r="G5144" i="23"/>
  <c r="F5145" i="23"/>
  <c r="G5145" i="23"/>
  <c r="F5146" i="23"/>
  <c r="G5146" i="23"/>
  <c r="F5147" i="23"/>
  <c r="G5147" i="23"/>
  <c r="F5148" i="23"/>
  <c r="G5148" i="23"/>
  <c r="F5149" i="23"/>
  <c r="G5149" i="23"/>
  <c r="F5150" i="23"/>
  <c r="G5150" i="23"/>
  <c r="F5151" i="23"/>
  <c r="G5151" i="23"/>
  <c r="F5152" i="23"/>
  <c r="G5152" i="23"/>
  <c r="F5153" i="23"/>
  <c r="G5153" i="23"/>
  <c r="F5154" i="23"/>
  <c r="G5154" i="23"/>
  <c r="F5155" i="23"/>
  <c r="G5155" i="23"/>
  <c r="F5156" i="23"/>
  <c r="G5156" i="23"/>
  <c r="F5157" i="23"/>
  <c r="G5157" i="23"/>
  <c r="F5158" i="23"/>
  <c r="G5158" i="23"/>
  <c r="F5159" i="23"/>
  <c r="G5159" i="23"/>
  <c r="F5160" i="23"/>
  <c r="G5160" i="23"/>
  <c r="F5161" i="23"/>
  <c r="G5161" i="23"/>
  <c r="F5162" i="23"/>
  <c r="G5162" i="23"/>
  <c r="F5163" i="23"/>
  <c r="G5163" i="23"/>
  <c r="F5164" i="23"/>
  <c r="G5164" i="23"/>
  <c r="F5165" i="23"/>
  <c r="G5165" i="23"/>
  <c r="F5166" i="23"/>
  <c r="G5166" i="23"/>
  <c r="F5167" i="23"/>
  <c r="G5167" i="23"/>
  <c r="F5168" i="23"/>
  <c r="G5168" i="23"/>
  <c r="F5169" i="23"/>
  <c r="G5169" i="23"/>
  <c r="F5170" i="23"/>
  <c r="G5170" i="23"/>
  <c r="F5171" i="23"/>
  <c r="G5171" i="23"/>
  <c r="F5172" i="23"/>
  <c r="G5172" i="23"/>
  <c r="F5173" i="23"/>
  <c r="G5173" i="23"/>
  <c r="F5174" i="23"/>
  <c r="G5174" i="23"/>
  <c r="F5175" i="23"/>
  <c r="G5175" i="23"/>
  <c r="F5176" i="23"/>
  <c r="G5176" i="23"/>
  <c r="F5177" i="23"/>
  <c r="G5177" i="23"/>
  <c r="F5178" i="23"/>
  <c r="G5178" i="23"/>
  <c r="F5179" i="23"/>
  <c r="G5179" i="23"/>
  <c r="F5180" i="23"/>
  <c r="G5180" i="23"/>
  <c r="F5181" i="23"/>
  <c r="G5181" i="23"/>
  <c r="F5182" i="23"/>
  <c r="G5182" i="23"/>
  <c r="F5183" i="23"/>
  <c r="G5183" i="23"/>
  <c r="F5184" i="23"/>
  <c r="G5184" i="23"/>
  <c r="F5185" i="23"/>
  <c r="G5185" i="23"/>
  <c r="F5186" i="23"/>
  <c r="G5186" i="23"/>
  <c r="F5187" i="23"/>
  <c r="G5187" i="23"/>
  <c r="F5188" i="23"/>
  <c r="G5188" i="23"/>
  <c r="F5189" i="23"/>
  <c r="G5189" i="23"/>
  <c r="F5190" i="23"/>
  <c r="G5190" i="23"/>
  <c r="F5191" i="23"/>
  <c r="G5191" i="23"/>
  <c r="F5192" i="23"/>
  <c r="G5192" i="23"/>
  <c r="F5193" i="23"/>
  <c r="G5193" i="23"/>
  <c r="F5194" i="23"/>
  <c r="G5194" i="23"/>
  <c r="F5195" i="23"/>
  <c r="G5195" i="23"/>
  <c r="F5196" i="23"/>
  <c r="G5196" i="23"/>
  <c r="F5197" i="23"/>
  <c r="G5197" i="23"/>
  <c r="F5198" i="23"/>
  <c r="G5198" i="23"/>
  <c r="F5199" i="23"/>
  <c r="G5199" i="23"/>
  <c r="F5200" i="23"/>
  <c r="G5200" i="23"/>
  <c r="F5201" i="23"/>
  <c r="G5201" i="23"/>
  <c r="F5202" i="23"/>
  <c r="G5202" i="23"/>
  <c r="F5203" i="23"/>
  <c r="G5203" i="23"/>
  <c r="F5204" i="23"/>
  <c r="G5204" i="23"/>
  <c r="F5205" i="23"/>
  <c r="G5205" i="23"/>
  <c r="F5206" i="23"/>
  <c r="G5206" i="23"/>
  <c r="F5207" i="23"/>
  <c r="G5207" i="23"/>
  <c r="F5208" i="23"/>
  <c r="G5208" i="23"/>
  <c r="F5209" i="23"/>
  <c r="G5209" i="23"/>
  <c r="F5210" i="23"/>
  <c r="G5210" i="23"/>
  <c r="F5211" i="23"/>
  <c r="G5211" i="23"/>
  <c r="F5212" i="23"/>
  <c r="G5212" i="23"/>
  <c r="F5213" i="23"/>
  <c r="G5213" i="23"/>
  <c r="F5214" i="23"/>
  <c r="G5214" i="23"/>
  <c r="F5215" i="23"/>
  <c r="G5215" i="23"/>
  <c r="F5216" i="23"/>
  <c r="G5216" i="23"/>
  <c r="F5217" i="23"/>
  <c r="G5217" i="23"/>
  <c r="F5218" i="23"/>
  <c r="G5218" i="23"/>
  <c r="F5219" i="23"/>
  <c r="G5219" i="23"/>
  <c r="F5220" i="23"/>
  <c r="G5220" i="23"/>
  <c r="F5221" i="23"/>
  <c r="G5221" i="23"/>
  <c r="F5222" i="23"/>
  <c r="G5222" i="23"/>
  <c r="F5223" i="23"/>
  <c r="G5223" i="23"/>
  <c r="F5224" i="23"/>
  <c r="G5224" i="23"/>
  <c r="F5225" i="23"/>
  <c r="G5225" i="23"/>
  <c r="F5226" i="23"/>
  <c r="G5226" i="23"/>
  <c r="F5227" i="23"/>
  <c r="G5227" i="23"/>
  <c r="F5228" i="23"/>
  <c r="G5228" i="23"/>
  <c r="F5229" i="23"/>
  <c r="G5229" i="23"/>
  <c r="F5230" i="23"/>
  <c r="G5230" i="23"/>
  <c r="F5231" i="23"/>
  <c r="G5231" i="23"/>
  <c r="F5232" i="23"/>
  <c r="G5232" i="23"/>
  <c r="F5233" i="23"/>
  <c r="G5233" i="23"/>
  <c r="F5234" i="23"/>
  <c r="G5234" i="23"/>
  <c r="F5235" i="23"/>
  <c r="G5235" i="23"/>
  <c r="F5236" i="23"/>
  <c r="G5236" i="23"/>
  <c r="F5237" i="23"/>
  <c r="G5237" i="23"/>
  <c r="F5238" i="23"/>
  <c r="G5238" i="23"/>
  <c r="F5239" i="23"/>
  <c r="G5239" i="23"/>
  <c r="F5240" i="23"/>
  <c r="G5240" i="23"/>
  <c r="F5241" i="23"/>
  <c r="G5241" i="23"/>
  <c r="F5242" i="23"/>
  <c r="G5242" i="23"/>
  <c r="F5243" i="23"/>
  <c r="G5243" i="23"/>
  <c r="F5244" i="23"/>
  <c r="G5244" i="23"/>
  <c r="F5245" i="23"/>
  <c r="G5245" i="23"/>
  <c r="F5246" i="23"/>
  <c r="G5246" i="23"/>
  <c r="F5247" i="23"/>
  <c r="G5247" i="23"/>
  <c r="F5248" i="23"/>
  <c r="G5248" i="23"/>
  <c r="F5249" i="23"/>
  <c r="G5249" i="23"/>
  <c r="F5250" i="23"/>
  <c r="G5250" i="23"/>
  <c r="F5251" i="23"/>
  <c r="G5251" i="23"/>
  <c r="F5252" i="23"/>
  <c r="G5252" i="23"/>
  <c r="F5253" i="23"/>
  <c r="G5253" i="23"/>
  <c r="F5254" i="23"/>
  <c r="G5254" i="23"/>
  <c r="F5255" i="23"/>
  <c r="G5255" i="23"/>
  <c r="F5256" i="23"/>
  <c r="G5256" i="23"/>
  <c r="F5257" i="23"/>
  <c r="G5257" i="23"/>
  <c r="F5258" i="23"/>
  <c r="G5258" i="23"/>
  <c r="F5259" i="23"/>
  <c r="G5259" i="23"/>
  <c r="F5260" i="23"/>
  <c r="G5260" i="23"/>
  <c r="F5261" i="23"/>
  <c r="G5261" i="23"/>
  <c r="F5262" i="23"/>
  <c r="G5262" i="23"/>
  <c r="F5263" i="23"/>
  <c r="G5263" i="23"/>
  <c r="F5264" i="23"/>
  <c r="G5264" i="23"/>
  <c r="F5265" i="23"/>
  <c r="G5265" i="23"/>
  <c r="F5266" i="23"/>
  <c r="G5266" i="23"/>
  <c r="F5267" i="23"/>
  <c r="G5267" i="23"/>
  <c r="F5268" i="23"/>
  <c r="G5268" i="23"/>
  <c r="F5269" i="23"/>
  <c r="G5269" i="23"/>
  <c r="F5270" i="23"/>
  <c r="G5270" i="23"/>
  <c r="F5271" i="23"/>
  <c r="G5271" i="23"/>
  <c r="F5272" i="23"/>
  <c r="G5272" i="23"/>
  <c r="F5273" i="23"/>
  <c r="G5273" i="23"/>
  <c r="F5274" i="23"/>
  <c r="G5274" i="23"/>
  <c r="F5275" i="23"/>
  <c r="G5275" i="23"/>
  <c r="F5276" i="23"/>
  <c r="G5276" i="23"/>
  <c r="F5277" i="23"/>
  <c r="G5277" i="23"/>
  <c r="F5278" i="23"/>
  <c r="G5278" i="23"/>
  <c r="F5279" i="23"/>
  <c r="G5279" i="23"/>
  <c r="F5280" i="23"/>
  <c r="G5280" i="23"/>
  <c r="F5281" i="23"/>
  <c r="G5281" i="23"/>
  <c r="F5282" i="23"/>
  <c r="G5282" i="23"/>
  <c r="F5283" i="23"/>
  <c r="G5283" i="23"/>
  <c r="F5284" i="23"/>
  <c r="G5284" i="23"/>
  <c r="F5285" i="23"/>
  <c r="G5285" i="23"/>
  <c r="F5286" i="23"/>
  <c r="G5286" i="23"/>
  <c r="F5287" i="23"/>
  <c r="G5287" i="23"/>
  <c r="F5288" i="23"/>
  <c r="G5288" i="23"/>
  <c r="F5289" i="23"/>
  <c r="G5289" i="23"/>
  <c r="F5290" i="23"/>
  <c r="G5290" i="23"/>
  <c r="F5291" i="23"/>
  <c r="G5291" i="23"/>
  <c r="F5292" i="23"/>
  <c r="G5292" i="23"/>
  <c r="F5293" i="23"/>
  <c r="G5293" i="23"/>
  <c r="F5294" i="23"/>
  <c r="G5294" i="23"/>
  <c r="F5295" i="23"/>
  <c r="G5295" i="23"/>
  <c r="F5296" i="23"/>
  <c r="G5296" i="23"/>
  <c r="F5297" i="23"/>
  <c r="G5297" i="23"/>
  <c r="F5298" i="23"/>
  <c r="G5298" i="23"/>
  <c r="F5299" i="23"/>
  <c r="G5299" i="23"/>
  <c r="F5300" i="23"/>
  <c r="G5300" i="23"/>
  <c r="F5301" i="23"/>
  <c r="G5301" i="23"/>
  <c r="F5302" i="23"/>
  <c r="G5302" i="23"/>
  <c r="F5303" i="23"/>
  <c r="G5303" i="23"/>
  <c r="F5304" i="23"/>
  <c r="G5304" i="23"/>
  <c r="F5305" i="23"/>
  <c r="G5305" i="23"/>
  <c r="F5306" i="23"/>
  <c r="G5306" i="23"/>
  <c r="F5307" i="23"/>
  <c r="G5307" i="23"/>
  <c r="F5308" i="23"/>
  <c r="G5308" i="23"/>
  <c r="F5309" i="23"/>
  <c r="G5309" i="23"/>
  <c r="F5310" i="23"/>
  <c r="G5310" i="23"/>
  <c r="F5311" i="23"/>
  <c r="G5311" i="23"/>
  <c r="F5312" i="23"/>
  <c r="G5312" i="23"/>
  <c r="F5313" i="23"/>
  <c r="G5313" i="23"/>
  <c r="F5314" i="23"/>
  <c r="G5314" i="23"/>
  <c r="F5315" i="23"/>
  <c r="G5315" i="23"/>
  <c r="F5316" i="23"/>
  <c r="G5316" i="23"/>
  <c r="F5317" i="23"/>
  <c r="G5317" i="23"/>
  <c r="F5318" i="23"/>
  <c r="G5318" i="23"/>
  <c r="F5319" i="23"/>
  <c r="G5319" i="23"/>
  <c r="F5320" i="23"/>
  <c r="G5320" i="23"/>
  <c r="F5321" i="23"/>
  <c r="G5321" i="23"/>
  <c r="F5322" i="23"/>
  <c r="G5322" i="23"/>
  <c r="F5323" i="23"/>
  <c r="G5323" i="23"/>
  <c r="F5324" i="23"/>
  <c r="G5324" i="23"/>
  <c r="F5325" i="23"/>
  <c r="G5325" i="23"/>
  <c r="F5326" i="23"/>
  <c r="G5326" i="23"/>
  <c r="F5327" i="23"/>
  <c r="G5327" i="23"/>
  <c r="F5328" i="23"/>
  <c r="G5328" i="23"/>
  <c r="F5329" i="23"/>
  <c r="G5329" i="23"/>
  <c r="F5330" i="23"/>
  <c r="G5330" i="23"/>
  <c r="F5331" i="23"/>
  <c r="G5331" i="23"/>
  <c r="F5332" i="23"/>
  <c r="G5332" i="23"/>
  <c r="F5333" i="23"/>
  <c r="G5333" i="23"/>
  <c r="F5334" i="23"/>
  <c r="G5334" i="23"/>
  <c r="F5335" i="23"/>
  <c r="G5335" i="23"/>
  <c r="F5336" i="23"/>
  <c r="G5336" i="23"/>
  <c r="F5337" i="23"/>
  <c r="G5337" i="23"/>
  <c r="F5338" i="23"/>
  <c r="G5338" i="23"/>
  <c r="F5339" i="23"/>
  <c r="G5339" i="23"/>
  <c r="F5340" i="23"/>
  <c r="G5340" i="23"/>
  <c r="F5341" i="23"/>
  <c r="G5341" i="23"/>
  <c r="F5342" i="23"/>
  <c r="G5342" i="23"/>
  <c r="F5343" i="23"/>
  <c r="G5343" i="23"/>
  <c r="F5344" i="23"/>
  <c r="G5344" i="23"/>
  <c r="F5345" i="23"/>
  <c r="G5345" i="23"/>
  <c r="F5346" i="23"/>
  <c r="G5346" i="23"/>
  <c r="F5347" i="23"/>
  <c r="G5347" i="23"/>
  <c r="F5348" i="23"/>
  <c r="G5348" i="23"/>
  <c r="F5349" i="23"/>
  <c r="G5349" i="23"/>
  <c r="F5350" i="23"/>
  <c r="G5350" i="23"/>
  <c r="F5351" i="23"/>
  <c r="G5351" i="23"/>
  <c r="F5352" i="23"/>
  <c r="G5352" i="23"/>
  <c r="F5353" i="23"/>
  <c r="G5353" i="23"/>
  <c r="F5354" i="23"/>
  <c r="G5354" i="23"/>
  <c r="F5355" i="23"/>
  <c r="G5355" i="23"/>
  <c r="F5356" i="23"/>
  <c r="G5356" i="23"/>
  <c r="F5357" i="23"/>
  <c r="G5357" i="23"/>
  <c r="F5358" i="23"/>
  <c r="G5358" i="23"/>
  <c r="F5359" i="23"/>
  <c r="G5359" i="23"/>
  <c r="F5360" i="23"/>
  <c r="G5360" i="23"/>
  <c r="F5361" i="23"/>
  <c r="G5361" i="23"/>
  <c r="F5362" i="23"/>
  <c r="G5362" i="23"/>
  <c r="F5363" i="23"/>
  <c r="G5363" i="23"/>
  <c r="F5364" i="23"/>
  <c r="G5364" i="23"/>
  <c r="F5365" i="23"/>
  <c r="G5365" i="23"/>
  <c r="F5366" i="23"/>
  <c r="G5366" i="23"/>
  <c r="F5367" i="23"/>
  <c r="G5367" i="23"/>
  <c r="F5368" i="23"/>
  <c r="G5368" i="23"/>
  <c r="F5369" i="23"/>
  <c r="G5369" i="23"/>
  <c r="F5370" i="23"/>
  <c r="G5370" i="23"/>
  <c r="F5371" i="23"/>
  <c r="G5371" i="23"/>
  <c r="F5372" i="23"/>
  <c r="G5372" i="23"/>
  <c r="F5373" i="23"/>
  <c r="G5373" i="23"/>
  <c r="F5374" i="23"/>
  <c r="G5374" i="23"/>
  <c r="F5375" i="23"/>
  <c r="G5375" i="23"/>
  <c r="F5376" i="23"/>
  <c r="G5376" i="23"/>
  <c r="F5377" i="23"/>
  <c r="G5377" i="23"/>
  <c r="F5378" i="23"/>
  <c r="G5378" i="23"/>
  <c r="F5379" i="23"/>
  <c r="G5379" i="23"/>
  <c r="F5380" i="23"/>
  <c r="G5380" i="23"/>
  <c r="F5381" i="23"/>
  <c r="G5381" i="23"/>
  <c r="F5382" i="23"/>
  <c r="G5382" i="23"/>
  <c r="F5383" i="23"/>
  <c r="G5383" i="23"/>
  <c r="F5384" i="23"/>
  <c r="G5384" i="23"/>
  <c r="F5385" i="23"/>
  <c r="G5385" i="23"/>
  <c r="F5386" i="23"/>
  <c r="G5386" i="23"/>
  <c r="F5387" i="23"/>
  <c r="G5387" i="23"/>
  <c r="F5388" i="23"/>
  <c r="G5388" i="23"/>
  <c r="F5389" i="23"/>
  <c r="G5389" i="23"/>
  <c r="F5390" i="23"/>
  <c r="G5390" i="23"/>
  <c r="F5391" i="23"/>
  <c r="G5391" i="23"/>
  <c r="F5392" i="23"/>
  <c r="G5392" i="23"/>
  <c r="F5393" i="23"/>
  <c r="G5393" i="23"/>
  <c r="F5394" i="23"/>
  <c r="G5394" i="23"/>
  <c r="F5395" i="23"/>
  <c r="G5395" i="23"/>
  <c r="F5396" i="23"/>
  <c r="G5396" i="23"/>
  <c r="F5397" i="23"/>
  <c r="G5397" i="23"/>
  <c r="F5398" i="23"/>
  <c r="G5398" i="23"/>
  <c r="F5399" i="23"/>
  <c r="G5399" i="23"/>
  <c r="F5400" i="23"/>
  <c r="G5400" i="23"/>
  <c r="F5401" i="23"/>
  <c r="G5401" i="23"/>
  <c r="F5402" i="23"/>
  <c r="G5402" i="23"/>
  <c r="F5403" i="23"/>
  <c r="G5403" i="23"/>
  <c r="F5404" i="23"/>
  <c r="G5404" i="23"/>
  <c r="F5405" i="23"/>
  <c r="G5405" i="23"/>
  <c r="F5406" i="23"/>
  <c r="G5406" i="23"/>
  <c r="F5407" i="23"/>
  <c r="G5407" i="23"/>
  <c r="F5408" i="23"/>
  <c r="G5408" i="23"/>
  <c r="F5409" i="23"/>
  <c r="G5409" i="23"/>
  <c r="F5410" i="23"/>
  <c r="G5410" i="23"/>
  <c r="F5411" i="23"/>
  <c r="G5411" i="23"/>
  <c r="F5412" i="23"/>
  <c r="G5412" i="23"/>
  <c r="F5413" i="23"/>
  <c r="G5413" i="23"/>
  <c r="F5414" i="23"/>
  <c r="G5414" i="23"/>
  <c r="F5415" i="23"/>
  <c r="G5415" i="23"/>
  <c r="F5416" i="23"/>
  <c r="G5416" i="23"/>
  <c r="F5417" i="23"/>
  <c r="G5417" i="23"/>
  <c r="F5418" i="23"/>
  <c r="G5418" i="23"/>
  <c r="F5419" i="23"/>
  <c r="G5419" i="23"/>
  <c r="F5420" i="23"/>
  <c r="G5420" i="23"/>
  <c r="F5421" i="23"/>
  <c r="G5421" i="23"/>
  <c r="F5422" i="23"/>
  <c r="G5422" i="23"/>
  <c r="F5423" i="23"/>
  <c r="G5423" i="23"/>
  <c r="F5424" i="23"/>
  <c r="G5424" i="23"/>
  <c r="F5425" i="23"/>
  <c r="G5425" i="23"/>
  <c r="F5426" i="23"/>
  <c r="G5426" i="23"/>
  <c r="F5427" i="23"/>
  <c r="G5427" i="23"/>
  <c r="F5428" i="23"/>
  <c r="G5428" i="23"/>
  <c r="F5429" i="23"/>
  <c r="G5429" i="23"/>
  <c r="F5430" i="23"/>
  <c r="G5430" i="23"/>
  <c r="F5431" i="23"/>
  <c r="G5431" i="23"/>
  <c r="F5432" i="23"/>
  <c r="G5432" i="23"/>
  <c r="F5433" i="23"/>
  <c r="G5433" i="23"/>
  <c r="F5434" i="23"/>
  <c r="G5434" i="23"/>
  <c r="F5435" i="23"/>
  <c r="G5435" i="23"/>
  <c r="F5436" i="23"/>
  <c r="G5436" i="23"/>
  <c r="F5437" i="23"/>
  <c r="G5437" i="23"/>
  <c r="F5438" i="23"/>
  <c r="G5438" i="23"/>
  <c r="F5439" i="23"/>
  <c r="G5439" i="23"/>
  <c r="F5440" i="23"/>
  <c r="G5440" i="23"/>
  <c r="F5441" i="23"/>
  <c r="G5441" i="23"/>
  <c r="F5442" i="23"/>
  <c r="G5442" i="23"/>
  <c r="F5443" i="23"/>
  <c r="G5443" i="23"/>
  <c r="F5444" i="23"/>
  <c r="G5444" i="23"/>
  <c r="F5445" i="23"/>
  <c r="G5445" i="23"/>
  <c r="F5446" i="23"/>
  <c r="G5446" i="23"/>
  <c r="F5447" i="23"/>
  <c r="G5447" i="23"/>
  <c r="F5448" i="23"/>
  <c r="G5448" i="23"/>
  <c r="F5449" i="23"/>
  <c r="G5449" i="23"/>
  <c r="F5450" i="23"/>
  <c r="G5450" i="23"/>
  <c r="F5451" i="23"/>
  <c r="G5451" i="23"/>
  <c r="F5452" i="23"/>
  <c r="G5452" i="23"/>
  <c r="F5453" i="23"/>
  <c r="G5453" i="23"/>
  <c r="F5454" i="23"/>
  <c r="G5454" i="23"/>
  <c r="F5455" i="23"/>
  <c r="G5455" i="23"/>
  <c r="F5456" i="23"/>
  <c r="G5456" i="23"/>
  <c r="F5457" i="23"/>
  <c r="G5457" i="23"/>
  <c r="F5458" i="23"/>
  <c r="G5458" i="23"/>
  <c r="F5459" i="23"/>
  <c r="G5459" i="23"/>
  <c r="F5460" i="23"/>
  <c r="G5460" i="23"/>
  <c r="F5461" i="23"/>
  <c r="G5461" i="23"/>
  <c r="F5462" i="23"/>
  <c r="G5462" i="23"/>
  <c r="F5463" i="23"/>
  <c r="G5463" i="23"/>
  <c r="F5464" i="23"/>
  <c r="G5464" i="23"/>
  <c r="F5465" i="23"/>
  <c r="G5465" i="23"/>
  <c r="F5466" i="23"/>
  <c r="G5466" i="23"/>
  <c r="F5467" i="23"/>
  <c r="G5467" i="23"/>
  <c r="F5468" i="23"/>
  <c r="G5468" i="23"/>
  <c r="F5469" i="23"/>
  <c r="G5469" i="23"/>
  <c r="F5470" i="23"/>
  <c r="G5470" i="23"/>
  <c r="F5471" i="23"/>
  <c r="G5471" i="23"/>
  <c r="F5472" i="23"/>
  <c r="G5472" i="23"/>
  <c r="F5473" i="23"/>
  <c r="G5473" i="23"/>
  <c r="F5474" i="23"/>
  <c r="G5474" i="23"/>
  <c r="F5475" i="23"/>
  <c r="G5475" i="23"/>
  <c r="F5476" i="23"/>
  <c r="G5476" i="23"/>
  <c r="F5477" i="23"/>
  <c r="G5477" i="23"/>
  <c r="F5478" i="23"/>
  <c r="G5478" i="23"/>
  <c r="F5479" i="23"/>
  <c r="G5479" i="23"/>
  <c r="F5480" i="23"/>
  <c r="G5480" i="23"/>
  <c r="F5481" i="23"/>
  <c r="G5481" i="23"/>
  <c r="F5482" i="23"/>
  <c r="G5482" i="23"/>
  <c r="F5483" i="23"/>
  <c r="G5483" i="23"/>
  <c r="F5484" i="23"/>
  <c r="G5484" i="23"/>
  <c r="F5485" i="23"/>
  <c r="G5485" i="23"/>
  <c r="F5486" i="23"/>
  <c r="G5486" i="23"/>
  <c r="F5487" i="23"/>
  <c r="G5487" i="23"/>
  <c r="F5488" i="23"/>
  <c r="G5488" i="23"/>
  <c r="F5489" i="23"/>
  <c r="G5489" i="23"/>
  <c r="F5490" i="23"/>
  <c r="G5490" i="23"/>
  <c r="F5491" i="23"/>
  <c r="G5491" i="23"/>
  <c r="F5492" i="23"/>
  <c r="G5492" i="23"/>
  <c r="F5493" i="23"/>
  <c r="G5493" i="23"/>
  <c r="F5494" i="23"/>
  <c r="G5494" i="23"/>
  <c r="F5495" i="23"/>
  <c r="G5495" i="23"/>
  <c r="F5496" i="23"/>
  <c r="G5496" i="23"/>
  <c r="F5497" i="23"/>
  <c r="G5497" i="23"/>
  <c r="F5498" i="23"/>
  <c r="G5498" i="23"/>
  <c r="F5499" i="23"/>
  <c r="G5499" i="23"/>
  <c r="F5500" i="23"/>
  <c r="G5500" i="23"/>
  <c r="F5501" i="23"/>
  <c r="G5501" i="23"/>
  <c r="F5502" i="23"/>
  <c r="G5502" i="23"/>
  <c r="F5503" i="23"/>
  <c r="G5503" i="23"/>
  <c r="F5504" i="23"/>
  <c r="G5504" i="23"/>
  <c r="F5505" i="23"/>
  <c r="G5505" i="23"/>
  <c r="F5506" i="23"/>
  <c r="G5506" i="23"/>
  <c r="F5507" i="23"/>
  <c r="G5507" i="23"/>
  <c r="F5508" i="23"/>
  <c r="G5508" i="23"/>
  <c r="F5509" i="23"/>
  <c r="G5509" i="23"/>
  <c r="F5510" i="23"/>
  <c r="G5510" i="23"/>
  <c r="F5511" i="23"/>
  <c r="G5511" i="23"/>
  <c r="F5512" i="23"/>
  <c r="G5512" i="23"/>
  <c r="F5513" i="23"/>
  <c r="G5513" i="23"/>
  <c r="F5514" i="23"/>
  <c r="G5514" i="23"/>
  <c r="F5515" i="23"/>
  <c r="G5515" i="23"/>
  <c r="F5516" i="23"/>
  <c r="G5516" i="23"/>
  <c r="F5517" i="23"/>
  <c r="G5517" i="23"/>
  <c r="F5518" i="23"/>
  <c r="G5518" i="23"/>
  <c r="F5519" i="23"/>
  <c r="G5519" i="23"/>
  <c r="F5520" i="23"/>
  <c r="G5520" i="23"/>
  <c r="F5521" i="23"/>
  <c r="G5521" i="23"/>
  <c r="F5522" i="23"/>
  <c r="G5522" i="23"/>
  <c r="F5523" i="23"/>
  <c r="G5523" i="23"/>
  <c r="F5524" i="23"/>
  <c r="G5524" i="23"/>
  <c r="F5525" i="23"/>
  <c r="G5525" i="23"/>
  <c r="F5526" i="23"/>
  <c r="G5526" i="23"/>
  <c r="F5527" i="23"/>
  <c r="G5527" i="23"/>
  <c r="F5528" i="23"/>
  <c r="G5528" i="23"/>
  <c r="F5529" i="23"/>
  <c r="G5529" i="23"/>
  <c r="F5530" i="23"/>
  <c r="G5530" i="23"/>
  <c r="F5531" i="23"/>
  <c r="G5531" i="23"/>
  <c r="F5532" i="23"/>
  <c r="G5532" i="23"/>
  <c r="F5533" i="23"/>
  <c r="G5533" i="23"/>
  <c r="F5534" i="23"/>
  <c r="G5534" i="23"/>
  <c r="F5535" i="23"/>
  <c r="G5535" i="23"/>
  <c r="F5536" i="23"/>
  <c r="G5536" i="23"/>
  <c r="F5537" i="23"/>
  <c r="G5537" i="23"/>
  <c r="F5538" i="23"/>
  <c r="G5538" i="23"/>
  <c r="F5539" i="23"/>
  <c r="G5539" i="23"/>
  <c r="F5540" i="23"/>
  <c r="G5540" i="23"/>
  <c r="F5541" i="23"/>
  <c r="G5541" i="23"/>
  <c r="F5542" i="23"/>
  <c r="G5542" i="23"/>
  <c r="F5543" i="23"/>
  <c r="G5543" i="23"/>
  <c r="F5544" i="23"/>
  <c r="G5544" i="23"/>
  <c r="F5545" i="23"/>
  <c r="G5545" i="23"/>
  <c r="F5546" i="23"/>
  <c r="G5546" i="23"/>
  <c r="F5547" i="23"/>
  <c r="G5547" i="23"/>
  <c r="F5548" i="23"/>
  <c r="G5548" i="23"/>
  <c r="F5549" i="23"/>
  <c r="G5549" i="23"/>
  <c r="F5550" i="23"/>
  <c r="G5550" i="23"/>
  <c r="F5551" i="23"/>
  <c r="G5551" i="23"/>
  <c r="F5552" i="23"/>
  <c r="G5552" i="23"/>
  <c r="F5553" i="23"/>
  <c r="G5553" i="23"/>
  <c r="F5554" i="23"/>
  <c r="G5554" i="23"/>
  <c r="F5555" i="23"/>
  <c r="G5555" i="23"/>
  <c r="F5556" i="23"/>
  <c r="G5556" i="23"/>
  <c r="F5557" i="23"/>
  <c r="G5557" i="23"/>
  <c r="F5558" i="23"/>
  <c r="G5558" i="23"/>
  <c r="F5559" i="23"/>
  <c r="G5559" i="23"/>
  <c r="F5560" i="23"/>
  <c r="G5560" i="23"/>
  <c r="F5561" i="23"/>
  <c r="G5561" i="23"/>
  <c r="F5562" i="23"/>
  <c r="G5562" i="23"/>
  <c r="F5563" i="23"/>
  <c r="G5563" i="23"/>
  <c r="F5564" i="23"/>
  <c r="G5564" i="23"/>
  <c r="F5565" i="23"/>
  <c r="G5565" i="23"/>
  <c r="F5566" i="23"/>
  <c r="G5566" i="23"/>
  <c r="F5567" i="23"/>
  <c r="G5567" i="23"/>
  <c r="F5568" i="23"/>
  <c r="G5568" i="23"/>
  <c r="F5569" i="23"/>
  <c r="G5569" i="23"/>
  <c r="F5570" i="23"/>
  <c r="G5570" i="23"/>
  <c r="F5571" i="23"/>
  <c r="G5571" i="23"/>
  <c r="F5572" i="23"/>
  <c r="G5572" i="23"/>
  <c r="F5573" i="23"/>
  <c r="G5573" i="23"/>
  <c r="F5574" i="23"/>
  <c r="G5574" i="23"/>
  <c r="F5575" i="23"/>
  <c r="G5575" i="23"/>
  <c r="F5576" i="23"/>
  <c r="G5576" i="23"/>
  <c r="F5577" i="23"/>
  <c r="G5577" i="23"/>
  <c r="F5578" i="23"/>
  <c r="G5578" i="23"/>
  <c r="F5579" i="23"/>
  <c r="G5579" i="23"/>
  <c r="F5580" i="23"/>
  <c r="G5580" i="23"/>
  <c r="F5581" i="23"/>
  <c r="G5581" i="23"/>
  <c r="F5582" i="23"/>
  <c r="G5582" i="23"/>
  <c r="F5583" i="23"/>
  <c r="G5583" i="23"/>
  <c r="F5584" i="23"/>
  <c r="G5584" i="23"/>
  <c r="F5585" i="23"/>
  <c r="G5585" i="23"/>
  <c r="F5586" i="23"/>
  <c r="G5586" i="23"/>
  <c r="F5587" i="23"/>
  <c r="G5587" i="23"/>
  <c r="F5588" i="23"/>
  <c r="G5588" i="23"/>
  <c r="F5589" i="23"/>
  <c r="G5589" i="23"/>
  <c r="F5590" i="23"/>
  <c r="G5590" i="23"/>
  <c r="F5591" i="23"/>
  <c r="G5591" i="23"/>
  <c r="F5592" i="23"/>
  <c r="G5592" i="23"/>
  <c r="F5593" i="23"/>
  <c r="G5593" i="23"/>
  <c r="F5594" i="23"/>
  <c r="G5594" i="23"/>
  <c r="F5595" i="23"/>
  <c r="G5595" i="23"/>
  <c r="F5596" i="23"/>
  <c r="G5596" i="23"/>
  <c r="F5597" i="23"/>
  <c r="G5597" i="23"/>
  <c r="F5598" i="23"/>
  <c r="G5598" i="23"/>
  <c r="F5599" i="23"/>
  <c r="G5599" i="23"/>
  <c r="F5600" i="23"/>
  <c r="G5600" i="23"/>
  <c r="F5601" i="23"/>
  <c r="G5601" i="23"/>
  <c r="F5602" i="23"/>
  <c r="G5602" i="23"/>
  <c r="F5603" i="23"/>
  <c r="G5603" i="23"/>
  <c r="F5604" i="23"/>
  <c r="G5604" i="23"/>
  <c r="F5605" i="23"/>
  <c r="G5605" i="23"/>
  <c r="F5606" i="23"/>
  <c r="G5606" i="23"/>
  <c r="F5607" i="23"/>
  <c r="G5607" i="23"/>
  <c r="F5608" i="23"/>
  <c r="G5608" i="23"/>
  <c r="F5609" i="23"/>
  <c r="G5609" i="23"/>
  <c r="F5610" i="23"/>
  <c r="G5610" i="23"/>
  <c r="F5611" i="23"/>
  <c r="G5611" i="23"/>
  <c r="F5612" i="23"/>
  <c r="G5612" i="23"/>
  <c r="F5613" i="23"/>
  <c r="G5613" i="23"/>
  <c r="F5614" i="23"/>
  <c r="G5614" i="23"/>
  <c r="F5615" i="23"/>
  <c r="G5615" i="23"/>
  <c r="F5616" i="23"/>
  <c r="G5616" i="23"/>
  <c r="F5617" i="23"/>
  <c r="G5617" i="23"/>
  <c r="F5618" i="23"/>
  <c r="G5618" i="23"/>
  <c r="F5619" i="23"/>
  <c r="G5619" i="23"/>
  <c r="F5620" i="23"/>
  <c r="G5620" i="23"/>
  <c r="F5621" i="23"/>
  <c r="G5621" i="23"/>
  <c r="F5622" i="23"/>
  <c r="G5622" i="23"/>
  <c r="F5623" i="23"/>
  <c r="G5623" i="23"/>
  <c r="F5624" i="23"/>
  <c r="G5624" i="23"/>
  <c r="F5625" i="23"/>
  <c r="G5625" i="23"/>
  <c r="F5626" i="23"/>
  <c r="G5626" i="23"/>
  <c r="F5627" i="23"/>
  <c r="G5627" i="23"/>
  <c r="F5628" i="23"/>
  <c r="G5628" i="23"/>
  <c r="F5629" i="23"/>
  <c r="G5629" i="23"/>
  <c r="F5630" i="23"/>
  <c r="G5630" i="23"/>
  <c r="F5631" i="23"/>
  <c r="G5631" i="23"/>
  <c r="F5632" i="23"/>
  <c r="G5632" i="23"/>
  <c r="F5633" i="23"/>
  <c r="G5633" i="23"/>
  <c r="F5634" i="23"/>
  <c r="G5634" i="23"/>
  <c r="F5635" i="23"/>
  <c r="G5635" i="23"/>
  <c r="F5636" i="23"/>
  <c r="G5636" i="23"/>
  <c r="F5637" i="23"/>
  <c r="G5637" i="23"/>
  <c r="F5638" i="23"/>
  <c r="G5638" i="23"/>
  <c r="F5639" i="23"/>
  <c r="G5639" i="23"/>
  <c r="F5640" i="23"/>
  <c r="G5640" i="23"/>
  <c r="F5641" i="23"/>
  <c r="G5641" i="23"/>
  <c r="F5642" i="23"/>
  <c r="G5642" i="23"/>
  <c r="F5643" i="23"/>
  <c r="G5643" i="23"/>
  <c r="F5644" i="23"/>
  <c r="G5644" i="23"/>
  <c r="F5645" i="23"/>
  <c r="G5645" i="23"/>
  <c r="F5646" i="23"/>
  <c r="G5646" i="23"/>
  <c r="F5647" i="23"/>
  <c r="G5647" i="23"/>
  <c r="F5648" i="23"/>
  <c r="G5648" i="23"/>
  <c r="F5649" i="23"/>
  <c r="G5649" i="23"/>
  <c r="F5650" i="23"/>
  <c r="G5650" i="23"/>
  <c r="F5651" i="23"/>
  <c r="G5651" i="23"/>
  <c r="F5652" i="23"/>
  <c r="G5652" i="23"/>
  <c r="F5653" i="23"/>
  <c r="G5653" i="23"/>
  <c r="F5654" i="23"/>
  <c r="G5654" i="23"/>
  <c r="F5655" i="23"/>
  <c r="G5655" i="23"/>
  <c r="F5656" i="23"/>
  <c r="G5656" i="23"/>
  <c r="F5657" i="23"/>
  <c r="G5657" i="23"/>
  <c r="F5658" i="23"/>
  <c r="G5658" i="23"/>
  <c r="F5659" i="23"/>
  <c r="G5659" i="23"/>
  <c r="F5660" i="23"/>
  <c r="G5660" i="23"/>
  <c r="F5661" i="23"/>
  <c r="G5661" i="23"/>
  <c r="F5662" i="23"/>
  <c r="G5662" i="23"/>
  <c r="F5663" i="23"/>
  <c r="G5663" i="23"/>
  <c r="F5664" i="23"/>
  <c r="G5664" i="23"/>
  <c r="F5665" i="23"/>
  <c r="G5665" i="23"/>
  <c r="F5666" i="23"/>
  <c r="G5666" i="23"/>
  <c r="F5667" i="23"/>
  <c r="G5667" i="23"/>
  <c r="F5668" i="23"/>
  <c r="G5668" i="23"/>
  <c r="F5669" i="23"/>
  <c r="G5669" i="23"/>
  <c r="F5670" i="23"/>
  <c r="G5670" i="23"/>
  <c r="F5671" i="23"/>
  <c r="G5671" i="23"/>
  <c r="F5672" i="23"/>
  <c r="G5672" i="23"/>
  <c r="F5673" i="23"/>
  <c r="G5673" i="23"/>
  <c r="F5674" i="23"/>
  <c r="G5674" i="23"/>
  <c r="F5675" i="23"/>
  <c r="G5675" i="23"/>
  <c r="F5676" i="23"/>
  <c r="G5676" i="23"/>
  <c r="F5677" i="23"/>
  <c r="G5677" i="23"/>
  <c r="F5678" i="23"/>
  <c r="G5678" i="23"/>
  <c r="F5679" i="23"/>
  <c r="G5679" i="23"/>
  <c r="F5680" i="23"/>
  <c r="G5680" i="23"/>
  <c r="F5681" i="23"/>
  <c r="G5681" i="23"/>
  <c r="F5682" i="23"/>
  <c r="G5682" i="23"/>
  <c r="F5683" i="23"/>
  <c r="G5683" i="23"/>
  <c r="F5684" i="23"/>
  <c r="G5684" i="23"/>
  <c r="F5685" i="23"/>
  <c r="G5685" i="23"/>
  <c r="F5686" i="23"/>
  <c r="G5686" i="23"/>
  <c r="F5687" i="23"/>
  <c r="G5687" i="23"/>
  <c r="F5688" i="23"/>
  <c r="G5688" i="23"/>
  <c r="F5689" i="23"/>
  <c r="G5689" i="23"/>
  <c r="F5690" i="23"/>
  <c r="G5690" i="23"/>
  <c r="F5691" i="23"/>
  <c r="G5691" i="23"/>
  <c r="F5692" i="23"/>
  <c r="G5692" i="23"/>
  <c r="F5693" i="23"/>
  <c r="G5693" i="23"/>
  <c r="F5694" i="23"/>
  <c r="G5694" i="23"/>
  <c r="F5695" i="23"/>
  <c r="G5695" i="23"/>
  <c r="F5696" i="23"/>
  <c r="G5696" i="23"/>
  <c r="F5697" i="23"/>
  <c r="G5697" i="23"/>
  <c r="F5698" i="23"/>
  <c r="G5698" i="23"/>
  <c r="F5699" i="23"/>
  <c r="G5699" i="23"/>
  <c r="F5700" i="23"/>
  <c r="G5700" i="23"/>
  <c r="F5701" i="23"/>
  <c r="G5701" i="23"/>
  <c r="F5702" i="23"/>
  <c r="G5702" i="23"/>
  <c r="F5703" i="23"/>
  <c r="G5703" i="23"/>
  <c r="F5704" i="23"/>
  <c r="G5704" i="23"/>
  <c r="F5705" i="23"/>
  <c r="G5705" i="23"/>
  <c r="F5706" i="23"/>
  <c r="G5706" i="23"/>
  <c r="F5707" i="23"/>
  <c r="G5707" i="23"/>
  <c r="F5708" i="23"/>
  <c r="G5708" i="23"/>
  <c r="F5709" i="23"/>
  <c r="G5709" i="23"/>
  <c r="F5710" i="23"/>
  <c r="G5710" i="23"/>
  <c r="F5711" i="23"/>
  <c r="G5711" i="23"/>
  <c r="F5712" i="23"/>
  <c r="G5712" i="23"/>
  <c r="F5713" i="23"/>
  <c r="G5713" i="23"/>
  <c r="F5714" i="23"/>
  <c r="G5714" i="23"/>
  <c r="F5715" i="23"/>
  <c r="G5715" i="23"/>
  <c r="F5716" i="23"/>
  <c r="G5716" i="23"/>
  <c r="F5717" i="23"/>
  <c r="G5717" i="23"/>
  <c r="F5718" i="23"/>
  <c r="G5718" i="23"/>
  <c r="F5719" i="23"/>
  <c r="G5719" i="23"/>
  <c r="F5720" i="23"/>
  <c r="G5720" i="23"/>
  <c r="F5721" i="23"/>
  <c r="G5721" i="23"/>
  <c r="F5722" i="23"/>
  <c r="G5722" i="23"/>
  <c r="F5723" i="23"/>
  <c r="G5723" i="23"/>
  <c r="F5724" i="23"/>
  <c r="G5724" i="23"/>
  <c r="F5725" i="23"/>
  <c r="G5725" i="23"/>
  <c r="F5726" i="23"/>
  <c r="G5726" i="23"/>
  <c r="F5727" i="23"/>
  <c r="G5727" i="23"/>
  <c r="F5728" i="23"/>
  <c r="G5728" i="23"/>
  <c r="F5729" i="23"/>
  <c r="G5729" i="23"/>
  <c r="F5730" i="23"/>
  <c r="G5730" i="23"/>
  <c r="F5731" i="23"/>
  <c r="G5731" i="23"/>
  <c r="F5732" i="23"/>
  <c r="G5732" i="23"/>
  <c r="F5733" i="23"/>
  <c r="G5733" i="23"/>
  <c r="F5734" i="23"/>
  <c r="G5734" i="23"/>
  <c r="F5735" i="23"/>
  <c r="G5735" i="23"/>
  <c r="F5736" i="23"/>
  <c r="G5736" i="23"/>
  <c r="F5737" i="23"/>
  <c r="G5737" i="23"/>
  <c r="F5738" i="23"/>
  <c r="G5738" i="23"/>
  <c r="F5739" i="23"/>
  <c r="G5739" i="23"/>
  <c r="F5740" i="23"/>
  <c r="G5740" i="23"/>
  <c r="F5741" i="23"/>
  <c r="G5741" i="23"/>
  <c r="F5742" i="23"/>
  <c r="G5742" i="23"/>
  <c r="F5743" i="23"/>
  <c r="G5743" i="23"/>
  <c r="F5744" i="23"/>
  <c r="G5744" i="23"/>
  <c r="F5745" i="23"/>
  <c r="G5745" i="23"/>
  <c r="F5746" i="23"/>
  <c r="G5746" i="23"/>
  <c r="F5747" i="23"/>
  <c r="G5747" i="23"/>
  <c r="F5748" i="23"/>
  <c r="G5748" i="23"/>
  <c r="F5749" i="23"/>
  <c r="G5749" i="23"/>
  <c r="F5750" i="23"/>
  <c r="G5750" i="23"/>
  <c r="F5751" i="23"/>
  <c r="G5751" i="23"/>
  <c r="F5752" i="23"/>
  <c r="G5752" i="23"/>
  <c r="F5753" i="23"/>
  <c r="G5753" i="23"/>
  <c r="F5754" i="23"/>
  <c r="G5754" i="23"/>
  <c r="F5755" i="23"/>
  <c r="G5755" i="23"/>
  <c r="F5756" i="23"/>
  <c r="G5756" i="23"/>
  <c r="F5757" i="23"/>
  <c r="G5757" i="23"/>
  <c r="F5758" i="23"/>
  <c r="G5758" i="23"/>
  <c r="F5759" i="23"/>
  <c r="G5759" i="23"/>
  <c r="F5760" i="23"/>
  <c r="G5760" i="23"/>
  <c r="F5761" i="23"/>
  <c r="G5761" i="23"/>
  <c r="F5762" i="23"/>
  <c r="G5762" i="23"/>
  <c r="F5763" i="23"/>
  <c r="G5763" i="23"/>
  <c r="F5764" i="23"/>
  <c r="G5764" i="23"/>
  <c r="F5765" i="23"/>
  <c r="G5765" i="23"/>
  <c r="F5766" i="23"/>
  <c r="G5766" i="23"/>
  <c r="F5767" i="23"/>
  <c r="G5767" i="23"/>
  <c r="F5768" i="23"/>
  <c r="G5768" i="23"/>
  <c r="F5769" i="23"/>
  <c r="G5769" i="23"/>
  <c r="F5770" i="23"/>
  <c r="G5770" i="23"/>
  <c r="F5771" i="23"/>
  <c r="G5771" i="23"/>
  <c r="F5772" i="23"/>
  <c r="G5772" i="23"/>
  <c r="F5773" i="23"/>
  <c r="G5773" i="23"/>
  <c r="F5774" i="23"/>
  <c r="G5774" i="23"/>
  <c r="F5775" i="23"/>
  <c r="G5775" i="23"/>
  <c r="F5776" i="23"/>
  <c r="G5776" i="23"/>
  <c r="F5777" i="23"/>
  <c r="G5777" i="23"/>
  <c r="F5778" i="23"/>
  <c r="G5778" i="23"/>
  <c r="F5779" i="23"/>
  <c r="G5779" i="23"/>
  <c r="F5780" i="23"/>
  <c r="G5780" i="23"/>
  <c r="F5781" i="23"/>
  <c r="G5781" i="23"/>
  <c r="F5782" i="23"/>
  <c r="G5782" i="23"/>
  <c r="F5783" i="23"/>
  <c r="G5783" i="23"/>
  <c r="F5784" i="23"/>
  <c r="G5784" i="23"/>
  <c r="F5785" i="23"/>
  <c r="G5785" i="23"/>
  <c r="F5786" i="23"/>
  <c r="G5786" i="23"/>
  <c r="F5787" i="23"/>
  <c r="G5787" i="23"/>
  <c r="F5788" i="23"/>
  <c r="G5788" i="23"/>
  <c r="F5789" i="23"/>
  <c r="G5789" i="23"/>
  <c r="F5790" i="23"/>
  <c r="G5790" i="23"/>
  <c r="F5791" i="23"/>
  <c r="G5791" i="23"/>
  <c r="F5792" i="23"/>
  <c r="G5792" i="23"/>
  <c r="F5793" i="23"/>
  <c r="G5793" i="23"/>
  <c r="F5794" i="23"/>
  <c r="G5794" i="23"/>
  <c r="F5795" i="23"/>
  <c r="G5795" i="23"/>
  <c r="F5796" i="23"/>
  <c r="G5796" i="23"/>
  <c r="F5797" i="23"/>
  <c r="G5797" i="23"/>
  <c r="F5798" i="23"/>
  <c r="G5798" i="23"/>
  <c r="F5799" i="23"/>
  <c r="G5799" i="23"/>
  <c r="F5800" i="23"/>
  <c r="G5800" i="23"/>
  <c r="F5801" i="23"/>
  <c r="G5801" i="23"/>
  <c r="F5802" i="23"/>
  <c r="G5802" i="23"/>
  <c r="F5803" i="23"/>
  <c r="G5803" i="23"/>
  <c r="F5804" i="23"/>
  <c r="G5804" i="23"/>
  <c r="F5805" i="23"/>
  <c r="G5805" i="23"/>
  <c r="F5806" i="23"/>
  <c r="G5806" i="23"/>
  <c r="F5807" i="23"/>
  <c r="G5807" i="23"/>
  <c r="F5808" i="23"/>
  <c r="G5808" i="23"/>
  <c r="F5809" i="23"/>
  <c r="G5809" i="23"/>
  <c r="F5810" i="23"/>
  <c r="G5810" i="23"/>
  <c r="F5811" i="23"/>
  <c r="G5811" i="23"/>
  <c r="F5812" i="23"/>
  <c r="G5812" i="23"/>
  <c r="F5813" i="23"/>
  <c r="G5813" i="23"/>
  <c r="F5814" i="23"/>
  <c r="G5814" i="23"/>
  <c r="F5815" i="23"/>
  <c r="G5815" i="23"/>
  <c r="F5816" i="23"/>
  <c r="G5816" i="23"/>
  <c r="F5817" i="23"/>
  <c r="G5817" i="23"/>
  <c r="F5818" i="23"/>
  <c r="G5818" i="23"/>
  <c r="F5819" i="23"/>
  <c r="G5819" i="23"/>
  <c r="F5820" i="23"/>
  <c r="G5820" i="23"/>
  <c r="F5821" i="23"/>
  <c r="G5821" i="23"/>
  <c r="F5822" i="23"/>
  <c r="G5822" i="23"/>
  <c r="F5823" i="23"/>
  <c r="G5823" i="23"/>
  <c r="F5824" i="23"/>
  <c r="G5824" i="23"/>
  <c r="F5825" i="23"/>
  <c r="G5825" i="23"/>
  <c r="F5826" i="23"/>
  <c r="G5826" i="23"/>
  <c r="F5827" i="23"/>
  <c r="G5827" i="23"/>
  <c r="F5828" i="23"/>
  <c r="G5828" i="23"/>
  <c r="F5829" i="23"/>
  <c r="G5829" i="23"/>
  <c r="F5830" i="23"/>
  <c r="G5830" i="23"/>
  <c r="F5831" i="23"/>
  <c r="G5831" i="23"/>
  <c r="F5832" i="23"/>
  <c r="G5832" i="23"/>
  <c r="F5833" i="23"/>
  <c r="G5833" i="23"/>
  <c r="F5834" i="23"/>
  <c r="G5834" i="23"/>
  <c r="F5835" i="23"/>
  <c r="G5835" i="23"/>
  <c r="F5836" i="23"/>
  <c r="G5836" i="23"/>
  <c r="F5837" i="23"/>
  <c r="G5837" i="23"/>
  <c r="F5838" i="23"/>
  <c r="G5838" i="23"/>
  <c r="F5839" i="23"/>
  <c r="G5839" i="23"/>
  <c r="F5840" i="23"/>
  <c r="G5840" i="23"/>
  <c r="F5841" i="23"/>
  <c r="G5841" i="23"/>
  <c r="F5842" i="23"/>
  <c r="G5842" i="23"/>
  <c r="F5843" i="23"/>
  <c r="G5843" i="23"/>
  <c r="F5844" i="23"/>
  <c r="G5844" i="23"/>
  <c r="F5845" i="23"/>
  <c r="G5845" i="23"/>
  <c r="F5846" i="23"/>
  <c r="G5846" i="23"/>
  <c r="F5847" i="23"/>
  <c r="G5847" i="23"/>
  <c r="F5848" i="23"/>
  <c r="G5848" i="23"/>
  <c r="F5849" i="23"/>
  <c r="G5849" i="23"/>
  <c r="F5850" i="23"/>
  <c r="G5850" i="23"/>
  <c r="F5851" i="23"/>
  <c r="G5851" i="23"/>
  <c r="F5852" i="23"/>
  <c r="G5852" i="23"/>
  <c r="F5853" i="23"/>
  <c r="G5853" i="23"/>
  <c r="F5854" i="23"/>
  <c r="G5854" i="23"/>
  <c r="F5855" i="23"/>
  <c r="G5855" i="23"/>
  <c r="F5856" i="23"/>
  <c r="G5856" i="23"/>
  <c r="F5857" i="23"/>
  <c r="G5857" i="23"/>
  <c r="F5858" i="23"/>
  <c r="G5858" i="23"/>
  <c r="F5859" i="23"/>
  <c r="G5859" i="23"/>
  <c r="F5860" i="23"/>
  <c r="G5860" i="23"/>
  <c r="F5861" i="23"/>
  <c r="G5861" i="23"/>
  <c r="F5862" i="23"/>
  <c r="G5862" i="23"/>
  <c r="F5863" i="23"/>
  <c r="G5863" i="23"/>
  <c r="F5864" i="23"/>
  <c r="G5864" i="23"/>
  <c r="F5865" i="23"/>
  <c r="G5865" i="23"/>
  <c r="F5866" i="23"/>
  <c r="G5866" i="23"/>
  <c r="F5867" i="23"/>
  <c r="G5867" i="23"/>
  <c r="F5868" i="23"/>
  <c r="G5868" i="23"/>
  <c r="F5869" i="23"/>
  <c r="G5869" i="23"/>
  <c r="F5870" i="23"/>
  <c r="G5870" i="23"/>
  <c r="F5871" i="23"/>
  <c r="G5871" i="23"/>
  <c r="F5872" i="23"/>
  <c r="G5872" i="23"/>
  <c r="F5873" i="23"/>
  <c r="G5873" i="23"/>
  <c r="F5874" i="23"/>
  <c r="G5874" i="23"/>
  <c r="F5875" i="23"/>
  <c r="G5875" i="23"/>
  <c r="F5876" i="23"/>
  <c r="G5876" i="23"/>
  <c r="F5877" i="23"/>
  <c r="G5877" i="23"/>
  <c r="F5878" i="23"/>
  <c r="G5878" i="23"/>
  <c r="F5879" i="23"/>
  <c r="G5879" i="23"/>
  <c r="F5880" i="23"/>
  <c r="G5880" i="23"/>
  <c r="F5881" i="23"/>
  <c r="G5881" i="23"/>
  <c r="F5882" i="23"/>
  <c r="G5882" i="23"/>
  <c r="F5883" i="23"/>
  <c r="G5883" i="23"/>
  <c r="F5884" i="23"/>
  <c r="G5884" i="23"/>
  <c r="F5885" i="23"/>
  <c r="G5885" i="23"/>
  <c r="F5886" i="23"/>
  <c r="G5886" i="23"/>
  <c r="F5887" i="23"/>
  <c r="G5887" i="23"/>
  <c r="F5888" i="23"/>
  <c r="G5888" i="23"/>
  <c r="F5889" i="23"/>
  <c r="G5889" i="23"/>
  <c r="F5890" i="23"/>
  <c r="G5890" i="23"/>
  <c r="F5891" i="23"/>
  <c r="G5891" i="23"/>
  <c r="F5892" i="23"/>
  <c r="G5892" i="23"/>
  <c r="F5893" i="23"/>
  <c r="G5893" i="23"/>
  <c r="F5894" i="23"/>
  <c r="G5894" i="23"/>
  <c r="F5895" i="23"/>
  <c r="G5895" i="23"/>
  <c r="F5896" i="23"/>
  <c r="G5896" i="23"/>
  <c r="F5897" i="23"/>
  <c r="G5897" i="23"/>
  <c r="F5898" i="23"/>
  <c r="G5898" i="23"/>
  <c r="F5899" i="23"/>
  <c r="G5899" i="23"/>
  <c r="F5900" i="23"/>
  <c r="G5900" i="23"/>
  <c r="F5901" i="23"/>
  <c r="G5901" i="23"/>
  <c r="F5902" i="23"/>
  <c r="G5902" i="23"/>
  <c r="F5903" i="23"/>
  <c r="G5903" i="23"/>
  <c r="F5904" i="23"/>
  <c r="G5904" i="23"/>
  <c r="F5905" i="23"/>
  <c r="G5905" i="23"/>
  <c r="F5906" i="23"/>
  <c r="G5906" i="23"/>
  <c r="F5907" i="23"/>
  <c r="G5907" i="23"/>
  <c r="F5908" i="23"/>
  <c r="G5908" i="23"/>
  <c r="F5909" i="23"/>
  <c r="G5909" i="23"/>
  <c r="F5910" i="23"/>
  <c r="G5910" i="23"/>
  <c r="F5911" i="23"/>
  <c r="G5911" i="23"/>
  <c r="F5912" i="23"/>
  <c r="G5912" i="23"/>
  <c r="F5913" i="23"/>
  <c r="G5913" i="23"/>
  <c r="F5914" i="23"/>
  <c r="G5914" i="23"/>
  <c r="F5915" i="23"/>
  <c r="G5915" i="23"/>
  <c r="F5916" i="23"/>
  <c r="G5916" i="23"/>
  <c r="F5917" i="23"/>
  <c r="G5917" i="23"/>
  <c r="F5918" i="23"/>
  <c r="G5918" i="23"/>
  <c r="F5919" i="23"/>
  <c r="G5919" i="23"/>
  <c r="F5920" i="23"/>
  <c r="G5920" i="23"/>
  <c r="F5921" i="23"/>
  <c r="G5921" i="23"/>
  <c r="F5922" i="23"/>
  <c r="G5922" i="23"/>
  <c r="F5923" i="23"/>
  <c r="G5923" i="23"/>
  <c r="F5924" i="23"/>
  <c r="G5924" i="23"/>
  <c r="F5925" i="23"/>
  <c r="G5925" i="23"/>
  <c r="F5926" i="23"/>
  <c r="G5926" i="23"/>
  <c r="F5927" i="23"/>
  <c r="G5927" i="23"/>
  <c r="F5928" i="23"/>
  <c r="G5928" i="23"/>
  <c r="F5929" i="23"/>
  <c r="G5929" i="23"/>
  <c r="F5930" i="23"/>
  <c r="G5930" i="23"/>
  <c r="F5931" i="23"/>
  <c r="G5931" i="23"/>
  <c r="F5932" i="23"/>
  <c r="G5932" i="23"/>
  <c r="F5933" i="23"/>
  <c r="G5933" i="23"/>
  <c r="F5934" i="23"/>
  <c r="G5934" i="23"/>
  <c r="F5935" i="23"/>
  <c r="G5935" i="23"/>
  <c r="F5936" i="23"/>
  <c r="G5936" i="23"/>
  <c r="F5937" i="23"/>
  <c r="G5937" i="23"/>
  <c r="F5938" i="23"/>
  <c r="G5938" i="23"/>
  <c r="F5939" i="23"/>
  <c r="G5939" i="23"/>
  <c r="F5940" i="23"/>
  <c r="G5940" i="23"/>
  <c r="F5941" i="23"/>
  <c r="G5941" i="23"/>
  <c r="F5942" i="23"/>
  <c r="G5942" i="23"/>
  <c r="F5943" i="23"/>
  <c r="G5943" i="23"/>
  <c r="F5944" i="23"/>
  <c r="G5944" i="23"/>
  <c r="F5945" i="23"/>
  <c r="G5945" i="23"/>
  <c r="F5946" i="23"/>
  <c r="G5946" i="23"/>
  <c r="F5947" i="23"/>
  <c r="G5947" i="23"/>
  <c r="F5948" i="23"/>
  <c r="G5948" i="23"/>
  <c r="F5949" i="23"/>
  <c r="G5949" i="23"/>
  <c r="F5950" i="23"/>
  <c r="G5950" i="23"/>
  <c r="F5951" i="23"/>
  <c r="G5951" i="23"/>
  <c r="F5952" i="23"/>
  <c r="G5952" i="23"/>
  <c r="F5953" i="23"/>
  <c r="G5953" i="23"/>
  <c r="F5954" i="23"/>
  <c r="G5954" i="23"/>
  <c r="F5955" i="23"/>
  <c r="G5955" i="23"/>
  <c r="F5956" i="23"/>
  <c r="G5956" i="23"/>
  <c r="F5957" i="23"/>
  <c r="G5957" i="23"/>
  <c r="F5958" i="23"/>
  <c r="G5958" i="23"/>
  <c r="F5959" i="23"/>
  <c r="G5959" i="23"/>
  <c r="F5960" i="23"/>
  <c r="G5960" i="23"/>
  <c r="F5961" i="23"/>
  <c r="G5961" i="23"/>
  <c r="F5962" i="23"/>
  <c r="G5962" i="23"/>
  <c r="F5963" i="23"/>
  <c r="G5963" i="23"/>
  <c r="F5964" i="23"/>
  <c r="G5964" i="23"/>
  <c r="F5965" i="23"/>
  <c r="G5965" i="23"/>
  <c r="F5966" i="23"/>
  <c r="G5966" i="23"/>
  <c r="F5967" i="23"/>
  <c r="G5967" i="23"/>
  <c r="F5968" i="23"/>
  <c r="G5968" i="23"/>
  <c r="F5969" i="23"/>
  <c r="G5969" i="23"/>
  <c r="F5970" i="23"/>
  <c r="G5970" i="23"/>
  <c r="F5971" i="23"/>
  <c r="G5971" i="23"/>
  <c r="F5972" i="23"/>
  <c r="G5972" i="23"/>
  <c r="F5973" i="23"/>
  <c r="G5973" i="23"/>
  <c r="F5974" i="23"/>
  <c r="G5974" i="23"/>
  <c r="F5975" i="23"/>
  <c r="G5975" i="23"/>
  <c r="F5976" i="23"/>
  <c r="G5976" i="23"/>
  <c r="F5977" i="23"/>
  <c r="G5977" i="23"/>
  <c r="F5978" i="23"/>
  <c r="G5978" i="23"/>
  <c r="F5979" i="23"/>
  <c r="G5979" i="23"/>
  <c r="F5980" i="23"/>
  <c r="G5980" i="23"/>
  <c r="F5981" i="23"/>
  <c r="G5981" i="23"/>
  <c r="F5982" i="23"/>
  <c r="G5982" i="23"/>
  <c r="F5983" i="23"/>
  <c r="G5983" i="23"/>
  <c r="F5984" i="23"/>
  <c r="G5984" i="23"/>
  <c r="F5985" i="23"/>
  <c r="G5985" i="23"/>
  <c r="F5986" i="23"/>
  <c r="G5986" i="23"/>
  <c r="F5987" i="23"/>
  <c r="G5987" i="23"/>
  <c r="F5988" i="23"/>
  <c r="G5988" i="23"/>
  <c r="F5989" i="23"/>
  <c r="G5989" i="23"/>
  <c r="F5990" i="23"/>
  <c r="G5990" i="23"/>
  <c r="F5991" i="23"/>
  <c r="G5991" i="23"/>
  <c r="F5992" i="23"/>
  <c r="G5992" i="23"/>
  <c r="F5993" i="23"/>
  <c r="G5993" i="23"/>
  <c r="F5994" i="23"/>
  <c r="G5994" i="23"/>
  <c r="F5995" i="23"/>
  <c r="G5995" i="23"/>
  <c r="F5996" i="23"/>
  <c r="G5996" i="23"/>
  <c r="F5997" i="23"/>
  <c r="G5997" i="23"/>
  <c r="F5998" i="23"/>
  <c r="G5998" i="23"/>
  <c r="F5999" i="23"/>
  <c r="G5999" i="23"/>
  <c r="F6000" i="23"/>
  <c r="G6000" i="23"/>
  <c r="F6001" i="23"/>
  <c r="G6001" i="23"/>
  <c r="F6002" i="23"/>
  <c r="G6002" i="23"/>
  <c r="F6003" i="23"/>
  <c r="G6003" i="23"/>
  <c r="F6004" i="23"/>
  <c r="G6004" i="23"/>
  <c r="F6005" i="23"/>
  <c r="G6005" i="23"/>
  <c r="F6006" i="23"/>
  <c r="G6006" i="23"/>
  <c r="F6007" i="23"/>
  <c r="G6007" i="23"/>
  <c r="F6008" i="23"/>
  <c r="G6008" i="23"/>
  <c r="F6009" i="23"/>
  <c r="G6009" i="23"/>
  <c r="F6010" i="23"/>
  <c r="G6010" i="23"/>
  <c r="F6011" i="23"/>
  <c r="G6011" i="23"/>
  <c r="F6012" i="23"/>
  <c r="G6012" i="23"/>
  <c r="F6013" i="23"/>
  <c r="G6013" i="23"/>
  <c r="F6014" i="23"/>
  <c r="G6014" i="23"/>
  <c r="F6015" i="23"/>
  <c r="G6015" i="23"/>
  <c r="F6016" i="23"/>
  <c r="G6016" i="23"/>
  <c r="F6017" i="23"/>
  <c r="G6017" i="23"/>
  <c r="F6018" i="23"/>
  <c r="G6018" i="23"/>
  <c r="F6019" i="23"/>
  <c r="G6019" i="23"/>
  <c r="F6020" i="23"/>
  <c r="G6020" i="23"/>
  <c r="F6021" i="23"/>
  <c r="G6021" i="23"/>
  <c r="F6022" i="23"/>
  <c r="G6022" i="23"/>
  <c r="F6023" i="23"/>
  <c r="G6023" i="23"/>
  <c r="F6024" i="23"/>
  <c r="G6024" i="23"/>
  <c r="F6025" i="23"/>
  <c r="G6025" i="23"/>
  <c r="F6026" i="23"/>
  <c r="G6026" i="23"/>
  <c r="F6027" i="23"/>
  <c r="G6027" i="23"/>
  <c r="F6028" i="23"/>
  <c r="G6028" i="23"/>
  <c r="F6029" i="23"/>
  <c r="G6029" i="23"/>
  <c r="F6030" i="23"/>
  <c r="G6030" i="23"/>
  <c r="F6031" i="23"/>
  <c r="G6031" i="23"/>
  <c r="F6032" i="23"/>
  <c r="G6032" i="23"/>
  <c r="F6033" i="23"/>
  <c r="G6033" i="23"/>
  <c r="F6034" i="23"/>
  <c r="G6034" i="23"/>
  <c r="F6035" i="23"/>
  <c r="G6035" i="23"/>
  <c r="F6036" i="23"/>
  <c r="G6036" i="23"/>
  <c r="F6037" i="23"/>
  <c r="G6037" i="23"/>
  <c r="F6038" i="23"/>
  <c r="G6038" i="23"/>
  <c r="F6039" i="23"/>
  <c r="G6039" i="23"/>
  <c r="F6040" i="23"/>
  <c r="G6040" i="23"/>
  <c r="F6041" i="23"/>
  <c r="G6041" i="23"/>
  <c r="F6042" i="23"/>
  <c r="G6042" i="23"/>
  <c r="F6043" i="23"/>
  <c r="G6043" i="23"/>
  <c r="F6044" i="23"/>
  <c r="G6044" i="23"/>
  <c r="F6045" i="23"/>
  <c r="G6045" i="23"/>
  <c r="F6046" i="23"/>
  <c r="G6046" i="23"/>
  <c r="F6047" i="23"/>
  <c r="G6047" i="23"/>
  <c r="F6048" i="23"/>
  <c r="G6048" i="23"/>
  <c r="F6049" i="23"/>
  <c r="G6049" i="23"/>
  <c r="F6050" i="23"/>
  <c r="G6050" i="23"/>
  <c r="F6051" i="23"/>
  <c r="G6051" i="23"/>
  <c r="F6052" i="23"/>
  <c r="G6052" i="23"/>
  <c r="F6053" i="23"/>
  <c r="G6053" i="23"/>
  <c r="F6054" i="23"/>
  <c r="G6054" i="23"/>
  <c r="F6055" i="23"/>
  <c r="G6055" i="23"/>
  <c r="F6056" i="23"/>
  <c r="G6056" i="23"/>
  <c r="F6057" i="23"/>
  <c r="G6057" i="23"/>
  <c r="F6058" i="23"/>
  <c r="G6058" i="23"/>
  <c r="F6059" i="23"/>
  <c r="G6059" i="23"/>
  <c r="F6060" i="23"/>
  <c r="G6060" i="23"/>
  <c r="F6061" i="23"/>
  <c r="G6061" i="23"/>
  <c r="F6062" i="23"/>
  <c r="G6062" i="23"/>
  <c r="F6063" i="23"/>
  <c r="G6063" i="23"/>
  <c r="F6064" i="23"/>
  <c r="G6064" i="23"/>
  <c r="F6065" i="23"/>
  <c r="G6065" i="23"/>
  <c r="F6066" i="23"/>
  <c r="G6066" i="23"/>
  <c r="F6067" i="23"/>
  <c r="G6067" i="23"/>
  <c r="F6068" i="23"/>
  <c r="G6068" i="23"/>
  <c r="F6069" i="23"/>
  <c r="G6069" i="23"/>
  <c r="F6070" i="23"/>
  <c r="G6070" i="23"/>
  <c r="F6071" i="23"/>
  <c r="G6071" i="23"/>
  <c r="F6072" i="23"/>
  <c r="G6072" i="23"/>
  <c r="F6073" i="23"/>
  <c r="G6073" i="23"/>
  <c r="F6074" i="23"/>
  <c r="G6074" i="23"/>
  <c r="F6075" i="23"/>
  <c r="G6075" i="23"/>
  <c r="F6076" i="23"/>
  <c r="G6076" i="23"/>
  <c r="F6077" i="23"/>
  <c r="G6077" i="23"/>
  <c r="F6078" i="23"/>
  <c r="G6078" i="23"/>
  <c r="F6079" i="23"/>
  <c r="G6079" i="23"/>
  <c r="F6080" i="23"/>
  <c r="G6080" i="23"/>
  <c r="F6081" i="23"/>
  <c r="G6081" i="23"/>
  <c r="F6082" i="23"/>
  <c r="G6082" i="23"/>
  <c r="F6083" i="23"/>
  <c r="G6083" i="23"/>
  <c r="F6084" i="23"/>
  <c r="G6084" i="23"/>
  <c r="F6085" i="23"/>
  <c r="G6085" i="23"/>
  <c r="F6086" i="23"/>
  <c r="G6086" i="23"/>
  <c r="F6087" i="23"/>
  <c r="G6087" i="23"/>
  <c r="F6088" i="23"/>
  <c r="G6088" i="23"/>
  <c r="F6089" i="23"/>
  <c r="G6089" i="23"/>
  <c r="F6090" i="23"/>
  <c r="G6090" i="23"/>
  <c r="F6091" i="23"/>
  <c r="G6091" i="23"/>
  <c r="F6092" i="23"/>
  <c r="G6092" i="23"/>
  <c r="F6093" i="23"/>
  <c r="G6093" i="23"/>
  <c r="F6094" i="23"/>
  <c r="G6094" i="23"/>
  <c r="F6095" i="23"/>
  <c r="G6095" i="23"/>
  <c r="F6096" i="23"/>
  <c r="G6096" i="23"/>
  <c r="F6097" i="23"/>
  <c r="G6097" i="23"/>
  <c r="F6098" i="23"/>
  <c r="G6098" i="23"/>
  <c r="F6099" i="23"/>
  <c r="G6099" i="23"/>
  <c r="F6100" i="23"/>
  <c r="G6100" i="23"/>
  <c r="F6101" i="23"/>
  <c r="G6101" i="23"/>
  <c r="F6102" i="23"/>
  <c r="G6102" i="23"/>
  <c r="F6103" i="23"/>
  <c r="G6103" i="23"/>
  <c r="F6104" i="23"/>
  <c r="G6104" i="23"/>
  <c r="F6105" i="23"/>
  <c r="G6105" i="23"/>
  <c r="F6106" i="23"/>
  <c r="G6106" i="23"/>
  <c r="F6107" i="23"/>
  <c r="G6107" i="23"/>
  <c r="F6108" i="23"/>
  <c r="G6108" i="23"/>
  <c r="F6109" i="23"/>
  <c r="G6109" i="23"/>
  <c r="F6110" i="23"/>
  <c r="G6110" i="23"/>
  <c r="F6111" i="23"/>
  <c r="G6111" i="23"/>
  <c r="F6112" i="23"/>
  <c r="G6112" i="23"/>
  <c r="F6113" i="23"/>
  <c r="G6113" i="23"/>
  <c r="F6114" i="23"/>
  <c r="G6114" i="23"/>
  <c r="F6115" i="23"/>
  <c r="G6115" i="23"/>
  <c r="F6116" i="23"/>
  <c r="G6116" i="23"/>
  <c r="F6117" i="23"/>
  <c r="G6117" i="23"/>
  <c r="F6118" i="23"/>
  <c r="G6118" i="23"/>
  <c r="F6119" i="23"/>
  <c r="G6119" i="23"/>
  <c r="F6120" i="23"/>
  <c r="G6120" i="23"/>
  <c r="F6121" i="23"/>
  <c r="G6121" i="23"/>
  <c r="F6122" i="23"/>
  <c r="G6122" i="23"/>
  <c r="F6123" i="23"/>
  <c r="G6123" i="23"/>
  <c r="F6124" i="23"/>
  <c r="G6124" i="23"/>
  <c r="F6125" i="23"/>
  <c r="G6125" i="23"/>
  <c r="F6126" i="23"/>
  <c r="G6126" i="23"/>
  <c r="F6127" i="23"/>
  <c r="G6127" i="23"/>
  <c r="F6128" i="23"/>
  <c r="G6128" i="23"/>
  <c r="F6129" i="23"/>
  <c r="G6129" i="23"/>
  <c r="F6130" i="23"/>
  <c r="G6130" i="23"/>
  <c r="F6131" i="23"/>
  <c r="G6131" i="23"/>
  <c r="F6132" i="23"/>
  <c r="G6132" i="23"/>
  <c r="F6133" i="23"/>
  <c r="G6133" i="23"/>
  <c r="F6134" i="23"/>
  <c r="G6134" i="23"/>
  <c r="F6135" i="23"/>
  <c r="G6135" i="23"/>
  <c r="F6136" i="23"/>
  <c r="G6136" i="23"/>
  <c r="F6137" i="23"/>
  <c r="G6137" i="23"/>
  <c r="F6138" i="23"/>
  <c r="G6138" i="23"/>
  <c r="F6139" i="23"/>
  <c r="G6139" i="23"/>
  <c r="F6140" i="23"/>
  <c r="G6140" i="23"/>
  <c r="F6141" i="23"/>
  <c r="G6141" i="23"/>
  <c r="F6142" i="23"/>
  <c r="G6142" i="23"/>
  <c r="F6143" i="23"/>
  <c r="G6143" i="23"/>
  <c r="F6144" i="23"/>
  <c r="G6144" i="23"/>
  <c r="F6145" i="23"/>
  <c r="G6145" i="23"/>
  <c r="F6146" i="23"/>
  <c r="G6146" i="23"/>
  <c r="F6147" i="23"/>
  <c r="G6147" i="23"/>
  <c r="F6148" i="23"/>
  <c r="G6148" i="23"/>
  <c r="F6149" i="23"/>
  <c r="G6149" i="23"/>
  <c r="F6150" i="23"/>
  <c r="G6150" i="23"/>
  <c r="F6151" i="23"/>
  <c r="G6151" i="23"/>
  <c r="F6152" i="23"/>
  <c r="G6152" i="23"/>
  <c r="F6153" i="23"/>
  <c r="G6153" i="23"/>
  <c r="F6154" i="23"/>
  <c r="G6154" i="23"/>
  <c r="F6155" i="23"/>
  <c r="G6155" i="23"/>
  <c r="F6156" i="23"/>
  <c r="G6156" i="23"/>
  <c r="F6157" i="23"/>
  <c r="G6157" i="23"/>
  <c r="F6158" i="23"/>
  <c r="G6158" i="23"/>
  <c r="F6159" i="23"/>
  <c r="G6159" i="23"/>
  <c r="F6160" i="23"/>
  <c r="G6160" i="23"/>
  <c r="F6161" i="23"/>
  <c r="G6161" i="23"/>
  <c r="F6162" i="23"/>
  <c r="G6162" i="23"/>
  <c r="F6163" i="23"/>
  <c r="G6163" i="23"/>
  <c r="F6164" i="23"/>
  <c r="G6164" i="23"/>
  <c r="F6165" i="23"/>
  <c r="G6165" i="23"/>
  <c r="F6166" i="23"/>
  <c r="G6166" i="23"/>
  <c r="F6167" i="23"/>
  <c r="G6167" i="23"/>
  <c r="F6168" i="23"/>
  <c r="G6168" i="23"/>
  <c r="F6169" i="23"/>
  <c r="G6169" i="23"/>
  <c r="F6170" i="23"/>
  <c r="G6170" i="23"/>
  <c r="F6171" i="23"/>
  <c r="G6171" i="23"/>
  <c r="F6172" i="23"/>
  <c r="G6172" i="23"/>
  <c r="F6173" i="23"/>
  <c r="G6173" i="23"/>
  <c r="F6174" i="23"/>
  <c r="G6174" i="23"/>
  <c r="F6175" i="23"/>
  <c r="G6175" i="23"/>
  <c r="F6176" i="23"/>
  <c r="G6176" i="23"/>
  <c r="F6177" i="23"/>
  <c r="G6177" i="23"/>
  <c r="F6178" i="23"/>
  <c r="G6178" i="23"/>
  <c r="F6179" i="23"/>
  <c r="G6179" i="23"/>
  <c r="F6180" i="23"/>
  <c r="G6180" i="23"/>
  <c r="F6181" i="23"/>
  <c r="G6181" i="23"/>
  <c r="F6182" i="23"/>
  <c r="G6182" i="23"/>
  <c r="F6183" i="23"/>
  <c r="G6183" i="23"/>
  <c r="F6184" i="23"/>
  <c r="G6184" i="23"/>
  <c r="F6185" i="23"/>
  <c r="G6185" i="23"/>
  <c r="F6186" i="23"/>
  <c r="G6186" i="23"/>
  <c r="F6187" i="23"/>
  <c r="G6187" i="23"/>
  <c r="F6188" i="23"/>
  <c r="G6188" i="23"/>
  <c r="F6189" i="23"/>
  <c r="G6189" i="23"/>
  <c r="F6190" i="23"/>
  <c r="G6190" i="23"/>
  <c r="F6191" i="23"/>
  <c r="G6191" i="23"/>
  <c r="F6192" i="23"/>
  <c r="G6192" i="23"/>
  <c r="F6193" i="23"/>
  <c r="G6193" i="23"/>
  <c r="F6194" i="23"/>
  <c r="G6194" i="23"/>
  <c r="F6195" i="23"/>
  <c r="G6195" i="23"/>
  <c r="F6196" i="23"/>
  <c r="G6196" i="23"/>
  <c r="F6197" i="23"/>
  <c r="G6197" i="23"/>
  <c r="F6198" i="23"/>
  <c r="G6198" i="23"/>
  <c r="F6199" i="23"/>
  <c r="G6199" i="23"/>
  <c r="F6200" i="23"/>
  <c r="G6200" i="23"/>
  <c r="F6201" i="23"/>
  <c r="G6201" i="23"/>
  <c r="F6202" i="23"/>
  <c r="G6202" i="23"/>
  <c r="F6203" i="23"/>
  <c r="G6203" i="23"/>
  <c r="F6204" i="23"/>
  <c r="G6204" i="23"/>
  <c r="F6205" i="23"/>
  <c r="G6205" i="23"/>
  <c r="F6206" i="23"/>
  <c r="G6206" i="23"/>
  <c r="F6207" i="23"/>
  <c r="G6207" i="23"/>
  <c r="F6208" i="23"/>
  <c r="G6208" i="23"/>
  <c r="F6209" i="23"/>
  <c r="G6209" i="23"/>
  <c r="F6210" i="23"/>
  <c r="G6210" i="23"/>
  <c r="F6211" i="23"/>
  <c r="G6211" i="23"/>
  <c r="F6212" i="23"/>
  <c r="G6212" i="23"/>
  <c r="F6213" i="23"/>
  <c r="G6213" i="23"/>
  <c r="F6214" i="23"/>
  <c r="G6214" i="23"/>
  <c r="F6215" i="23"/>
  <c r="G6215" i="23"/>
  <c r="F6216" i="23"/>
  <c r="G6216" i="23"/>
  <c r="F6217" i="23"/>
  <c r="G6217" i="23"/>
  <c r="F6218" i="23"/>
  <c r="G6218" i="23"/>
  <c r="F6219" i="23"/>
  <c r="G6219" i="23"/>
  <c r="F6220" i="23"/>
  <c r="G6220" i="23"/>
  <c r="F6221" i="23"/>
  <c r="G6221" i="23"/>
  <c r="F6222" i="23"/>
  <c r="G6222" i="23"/>
  <c r="F6223" i="23"/>
  <c r="G6223" i="23"/>
  <c r="F6224" i="23"/>
  <c r="G6224" i="23"/>
  <c r="F6225" i="23"/>
  <c r="G6225" i="23"/>
  <c r="F6226" i="23"/>
  <c r="G6226" i="23"/>
  <c r="F6227" i="23"/>
  <c r="G6227" i="23"/>
  <c r="F6228" i="23"/>
  <c r="G6228" i="23"/>
  <c r="F6229" i="23"/>
  <c r="G6229" i="23"/>
  <c r="F6230" i="23"/>
  <c r="G6230" i="23"/>
  <c r="F6231" i="23"/>
  <c r="G6231" i="23"/>
  <c r="F6232" i="23"/>
  <c r="G6232" i="23"/>
  <c r="F6233" i="23"/>
  <c r="G6233" i="23"/>
  <c r="F6234" i="23"/>
  <c r="G6234" i="23"/>
  <c r="F6235" i="23"/>
  <c r="G6235" i="23"/>
  <c r="F6236" i="23"/>
  <c r="G6236" i="23"/>
  <c r="F6237" i="23"/>
  <c r="G6237" i="23"/>
  <c r="F6238" i="23"/>
  <c r="G6238" i="23"/>
  <c r="F6239" i="23"/>
  <c r="G6239" i="23"/>
  <c r="F6240" i="23"/>
  <c r="G6240" i="23"/>
  <c r="F6241" i="23"/>
  <c r="G6241" i="23"/>
  <c r="F6242" i="23"/>
  <c r="G6242" i="23"/>
  <c r="F6243" i="23"/>
  <c r="G6243" i="23"/>
  <c r="F6244" i="23"/>
  <c r="G6244" i="23"/>
  <c r="F6245" i="23"/>
  <c r="G6245" i="23"/>
  <c r="F6246" i="23"/>
  <c r="G6246" i="23"/>
  <c r="F6247" i="23"/>
  <c r="G6247" i="23"/>
  <c r="F6248" i="23"/>
  <c r="G6248" i="23"/>
  <c r="F6249" i="23"/>
  <c r="G6249" i="23"/>
  <c r="F6250" i="23"/>
  <c r="G6250" i="23"/>
  <c r="F6251" i="23"/>
  <c r="G6251" i="23"/>
  <c r="F6252" i="23"/>
  <c r="G6252" i="23"/>
  <c r="F6253" i="23"/>
  <c r="G6253" i="23"/>
  <c r="F6254" i="23"/>
  <c r="G6254" i="23"/>
  <c r="F6255" i="23"/>
  <c r="G6255" i="23"/>
  <c r="F6256" i="23"/>
  <c r="G6256" i="23"/>
  <c r="F6257" i="23"/>
  <c r="G6257" i="23"/>
  <c r="F6258" i="23"/>
  <c r="G6258" i="23"/>
  <c r="F6259" i="23"/>
  <c r="G6259" i="23"/>
  <c r="F6260" i="23"/>
  <c r="G6260" i="23"/>
  <c r="F6261" i="23"/>
  <c r="G6261" i="23"/>
  <c r="F6262" i="23"/>
  <c r="G6262" i="23"/>
  <c r="F6263" i="23"/>
  <c r="G6263" i="23"/>
  <c r="F6264" i="23"/>
  <c r="G6264" i="23"/>
  <c r="F6265" i="23"/>
  <c r="G6265" i="23"/>
  <c r="F6266" i="23"/>
  <c r="G6266" i="23"/>
  <c r="F6267" i="23"/>
  <c r="G6267" i="23"/>
  <c r="F6268" i="23"/>
  <c r="G6268" i="23"/>
  <c r="F6269" i="23"/>
  <c r="G6269" i="23"/>
  <c r="F6270" i="23"/>
  <c r="G6270" i="23"/>
  <c r="F6271" i="23"/>
  <c r="G6271" i="23"/>
  <c r="F6272" i="23"/>
  <c r="G6272" i="23"/>
  <c r="F6273" i="23"/>
  <c r="G6273" i="23"/>
  <c r="F6274" i="23"/>
  <c r="G6274" i="23"/>
  <c r="F6275" i="23"/>
  <c r="G6275" i="23"/>
  <c r="F6276" i="23"/>
  <c r="G6276" i="23"/>
  <c r="F6277" i="23"/>
  <c r="G6277" i="23"/>
  <c r="F6278" i="23"/>
  <c r="G6278" i="23"/>
  <c r="F6279" i="23"/>
  <c r="G6279" i="23"/>
  <c r="F6280" i="23"/>
  <c r="G6280" i="23"/>
  <c r="F6281" i="23"/>
  <c r="G6281" i="23"/>
  <c r="F6282" i="23"/>
  <c r="G6282" i="23"/>
  <c r="F6283" i="23"/>
  <c r="G6283" i="23"/>
  <c r="F6284" i="23"/>
  <c r="G6284" i="23"/>
  <c r="F6285" i="23"/>
  <c r="G6285" i="23"/>
  <c r="F6286" i="23"/>
  <c r="G6286" i="23"/>
  <c r="F6287" i="23"/>
  <c r="G6287" i="23"/>
  <c r="F6288" i="23"/>
  <c r="G6288" i="23"/>
  <c r="F6289" i="23"/>
  <c r="G6289" i="23"/>
  <c r="F6290" i="23"/>
  <c r="G6290" i="23"/>
  <c r="F6291" i="23"/>
  <c r="G6291" i="23"/>
  <c r="F6292" i="23"/>
  <c r="G6292" i="23"/>
  <c r="F6293" i="23"/>
  <c r="G6293" i="23"/>
  <c r="F6294" i="23"/>
  <c r="G6294" i="23"/>
  <c r="F6295" i="23"/>
  <c r="G6295" i="23"/>
  <c r="F6296" i="23"/>
  <c r="G6296" i="23"/>
  <c r="F6297" i="23"/>
  <c r="G6297" i="23"/>
  <c r="F6298" i="23"/>
  <c r="G6298" i="23"/>
  <c r="F6299" i="23"/>
  <c r="G6299" i="23"/>
  <c r="F6300" i="23"/>
  <c r="G6300" i="23"/>
  <c r="F6301" i="23"/>
  <c r="G6301" i="23"/>
  <c r="F6302" i="23"/>
  <c r="G6302" i="23"/>
  <c r="F6303" i="23"/>
  <c r="G6303" i="23"/>
  <c r="F6304" i="23"/>
  <c r="G6304" i="23"/>
  <c r="F6305" i="23"/>
  <c r="G6305" i="23"/>
  <c r="F6306" i="23"/>
  <c r="G6306" i="23"/>
  <c r="F6307" i="23"/>
  <c r="G6307" i="23"/>
  <c r="F6308" i="23"/>
  <c r="G6308" i="23"/>
  <c r="F6309" i="23"/>
  <c r="G6309" i="23"/>
  <c r="F6310" i="23"/>
  <c r="G6310" i="23"/>
  <c r="F6311" i="23"/>
  <c r="G6311" i="23"/>
  <c r="F6312" i="23"/>
  <c r="G6312" i="23"/>
  <c r="F6313" i="23"/>
  <c r="G6313" i="23"/>
  <c r="F6314" i="23"/>
  <c r="G6314" i="23"/>
  <c r="F6315" i="23"/>
  <c r="G6315" i="23"/>
  <c r="F6316" i="23"/>
  <c r="G6316" i="23"/>
  <c r="F6317" i="23"/>
  <c r="G6317" i="23"/>
  <c r="F6318" i="23"/>
  <c r="G6318" i="23"/>
  <c r="F6319" i="23"/>
  <c r="G6319" i="23"/>
  <c r="F6320" i="23"/>
  <c r="G6320" i="23"/>
  <c r="F6321" i="23"/>
  <c r="G6321" i="23"/>
  <c r="F6322" i="23"/>
  <c r="G6322" i="23"/>
  <c r="F6323" i="23"/>
  <c r="G6323" i="23"/>
  <c r="F6324" i="23"/>
  <c r="G6324" i="23"/>
  <c r="F6325" i="23"/>
  <c r="G6325" i="23"/>
  <c r="F6326" i="23"/>
  <c r="G6326" i="23"/>
  <c r="F6327" i="23"/>
  <c r="G6327" i="23"/>
  <c r="F6328" i="23"/>
  <c r="G6328" i="23"/>
  <c r="F6329" i="23"/>
  <c r="G6329" i="23"/>
  <c r="F6330" i="23"/>
  <c r="G6330" i="23"/>
  <c r="F6331" i="23"/>
  <c r="G6331" i="23"/>
  <c r="F6332" i="23"/>
  <c r="G6332" i="23"/>
  <c r="F6333" i="23"/>
  <c r="G6333" i="23"/>
  <c r="F6334" i="23"/>
  <c r="G6334" i="23"/>
  <c r="F6335" i="23"/>
  <c r="G6335" i="23"/>
  <c r="F6336" i="23"/>
  <c r="G6336" i="23"/>
  <c r="F6337" i="23"/>
  <c r="G6337" i="23"/>
  <c r="F6338" i="23"/>
  <c r="G6338" i="23"/>
  <c r="F6339" i="23"/>
  <c r="G6339" i="23"/>
  <c r="F6340" i="23"/>
  <c r="G6340" i="23"/>
  <c r="F6341" i="23"/>
  <c r="G6341" i="23"/>
  <c r="F6342" i="23"/>
  <c r="G6342" i="23"/>
  <c r="F6343" i="23"/>
  <c r="G6343" i="23"/>
  <c r="F6344" i="23"/>
  <c r="G6344" i="23"/>
  <c r="F6345" i="23"/>
  <c r="G6345" i="23"/>
  <c r="F6346" i="23"/>
  <c r="G6346" i="23"/>
  <c r="F6347" i="23"/>
  <c r="G6347" i="23"/>
  <c r="F6348" i="23"/>
  <c r="G6348" i="23"/>
  <c r="F6349" i="23"/>
  <c r="G6349" i="23"/>
  <c r="F6350" i="23"/>
  <c r="G6350" i="23"/>
  <c r="F6351" i="23"/>
  <c r="G6351" i="23"/>
  <c r="F6352" i="23"/>
  <c r="G6352" i="23"/>
  <c r="F6353" i="23"/>
  <c r="G6353" i="23"/>
  <c r="F6354" i="23"/>
  <c r="G6354" i="23"/>
  <c r="F6355" i="23"/>
  <c r="G6355" i="23"/>
  <c r="F6356" i="23"/>
  <c r="G6356" i="23"/>
  <c r="F6357" i="23"/>
  <c r="G6357" i="23"/>
  <c r="F6358" i="23"/>
  <c r="G6358" i="23"/>
  <c r="F6359" i="23"/>
  <c r="G6359" i="23"/>
  <c r="F6360" i="23"/>
  <c r="G6360" i="23"/>
  <c r="F6361" i="23"/>
  <c r="G6361" i="23"/>
  <c r="F6362" i="23"/>
  <c r="G6362" i="23"/>
  <c r="F6363" i="23"/>
  <c r="G6363" i="23"/>
  <c r="F6364" i="23"/>
  <c r="G6364" i="23"/>
  <c r="F6365" i="23"/>
  <c r="G6365" i="23"/>
  <c r="F6366" i="23"/>
  <c r="G6366" i="23"/>
  <c r="F6367" i="23"/>
  <c r="G6367" i="23"/>
  <c r="F6368" i="23"/>
  <c r="G6368" i="23"/>
  <c r="F6369" i="23"/>
  <c r="G6369" i="23"/>
  <c r="F6370" i="23"/>
  <c r="G6370" i="23"/>
  <c r="F6371" i="23"/>
  <c r="G6371" i="23"/>
  <c r="F6372" i="23"/>
  <c r="G6372" i="23"/>
  <c r="F6373" i="23"/>
  <c r="G6373" i="23"/>
  <c r="F6374" i="23"/>
  <c r="G6374" i="23"/>
  <c r="F6375" i="23"/>
  <c r="G6375" i="23"/>
  <c r="F6376" i="23"/>
  <c r="G6376" i="23"/>
  <c r="F6377" i="23"/>
  <c r="G6377" i="23"/>
  <c r="F6378" i="23"/>
  <c r="G6378" i="23"/>
  <c r="F6379" i="23"/>
  <c r="G6379" i="23"/>
  <c r="F6380" i="23"/>
  <c r="G6380" i="23"/>
  <c r="F6381" i="23"/>
  <c r="G6381" i="23"/>
  <c r="F6382" i="23"/>
  <c r="G6382" i="23"/>
  <c r="F6383" i="23"/>
  <c r="G6383" i="23"/>
  <c r="F6384" i="23"/>
  <c r="G6384" i="23"/>
  <c r="F6385" i="23"/>
  <c r="G6385" i="23"/>
  <c r="F6386" i="23"/>
  <c r="G6386" i="23"/>
  <c r="F6387" i="23"/>
  <c r="G6387" i="23"/>
  <c r="F6388" i="23"/>
  <c r="G6388" i="23"/>
  <c r="F6389" i="23"/>
  <c r="G6389" i="23"/>
  <c r="F6390" i="23"/>
  <c r="G6390" i="23"/>
  <c r="F6391" i="23"/>
  <c r="G6391" i="23"/>
  <c r="F6392" i="23"/>
  <c r="G6392" i="23"/>
  <c r="F6393" i="23"/>
  <c r="G6393" i="23"/>
  <c r="F6394" i="23"/>
  <c r="G6394" i="23"/>
  <c r="F6395" i="23"/>
  <c r="G6395" i="23"/>
  <c r="F6396" i="23"/>
  <c r="G6396" i="23"/>
  <c r="F6397" i="23"/>
  <c r="G6397" i="23"/>
  <c r="F6398" i="23"/>
  <c r="G6398" i="23"/>
  <c r="F6399" i="23"/>
  <c r="G6399" i="23"/>
  <c r="F6400" i="23"/>
  <c r="G6400" i="23"/>
  <c r="F6401" i="23"/>
  <c r="G6401" i="23"/>
  <c r="F6402" i="23"/>
  <c r="G6402" i="23"/>
  <c r="F6403" i="23"/>
  <c r="G6403" i="23"/>
  <c r="F6404" i="23"/>
  <c r="G6404" i="23"/>
  <c r="F6405" i="23"/>
  <c r="G6405" i="23"/>
  <c r="F6406" i="23"/>
  <c r="G6406" i="23"/>
  <c r="F6407" i="23"/>
  <c r="G6407" i="23"/>
  <c r="F6408" i="23"/>
  <c r="G6408" i="23"/>
  <c r="F6409" i="23"/>
  <c r="G6409" i="23"/>
  <c r="F6410" i="23"/>
  <c r="G6410" i="23"/>
  <c r="F6411" i="23"/>
  <c r="G6411" i="23"/>
  <c r="F6412" i="23"/>
  <c r="G6412" i="23"/>
  <c r="F6413" i="23"/>
  <c r="G6413" i="23"/>
  <c r="F6414" i="23"/>
  <c r="G6414" i="23"/>
  <c r="F6415" i="23"/>
  <c r="G6415" i="23"/>
  <c r="F6416" i="23"/>
  <c r="G6416" i="23"/>
  <c r="F6417" i="23"/>
  <c r="G6417" i="23"/>
  <c r="F6418" i="23"/>
  <c r="G6418" i="23"/>
  <c r="F6419" i="23"/>
  <c r="G6419" i="23"/>
  <c r="F6420" i="23"/>
  <c r="G6420" i="23"/>
  <c r="F6421" i="23"/>
  <c r="G6421" i="23"/>
  <c r="F6422" i="23"/>
  <c r="G6422" i="23"/>
  <c r="F6423" i="23"/>
  <c r="G6423" i="23"/>
  <c r="F6424" i="23"/>
  <c r="G6424" i="23"/>
  <c r="F6425" i="23"/>
  <c r="G6425" i="23"/>
  <c r="F6426" i="23"/>
  <c r="G6426" i="23"/>
  <c r="F6427" i="23"/>
  <c r="G6427" i="23"/>
  <c r="F6428" i="23"/>
  <c r="G6428" i="23"/>
  <c r="F6429" i="23"/>
  <c r="G6429" i="23"/>
  <c r="F6430" i="23"/>
  <c r="G6430" i="23"/>
  <c r="F6431" i="23"/>
  <c r="G6431" i="23"/>
  <c r="F6432" i="23"/>
  <c r="G6432" i="23"/>
  <c r="F6433" i="23"/>
  <c r="G6433" i="23"/>
  <c r="F6434" i="23"/>
  <c r="G6434" i="23"/>
  <c r="F6435" i="23"/>
  <c r="G6435" i="23"/>
  <c r="F6436" i="23"/>
  <c r="G6436" i="23"/>
  <c r="F6437" i="23"/>
  <c r="G6437" i="23"/>
  <c r="F6438" i="23"/>
  <c r="G6438" i="23"/>
  <c r="F6439" i="23"/>
  <c r="G6439" i="23"/>
  <c r="F6440" i="23"/>
  <c r="G6440" i="23"/>
  <c r="F6441" i="23"/>
  <c r="G6441" i="23"/>
  <c r="F6442" i="23"/>
  <c r="G6442" i="23"/>
  <c r="F6443" i="23"/>
  <c r="G6443" i="23"/>
  <c r="F6444" i="23"/>
  <c r="G6444" i="23"/>
  <c r="F6445" i="23"/>
  <c r="G6445" i="23"/>
  <c r="F6446" i="23"/>
  <c r="G6446" i="23"/>
  <c r="F6447" i="23"/>
  <c r="G6447" i="23"/>
  <c r="F6448" i="23"/>
  <c r="G6448" i="23"/>
  <c r="F6449" i="23"/>
  <c r="G6449" i="23"/>
  <c r="F6450" i="23"/>
  <c r="G6450" i="23"/>
  <c r="F6451" i="23"/>
  <c r="G6451" i="23"/>
  <c r="F6452" i="23"/>
  <c r="G6452" i="23"/>
  <c r="F6453" i="23"/>
  <c r="G6453" i="23"/>
  <c r="F6454" i="23"/>
  <c r="G6454" i="23"/>
  <c r="F6455" i="23"/>
  <c r="G6455" i="23"/>
  <c r="F6456" i="23"/>
  <c r="G6456" i="23"/>
  <c r="F6457" i="23"/>
  <c r="G6457" i="23"/>
  <c r="F6458" i="23"/>
  <c r="G6458" i="23"/>
  <c r="F6459" i="23"/>
  <c r="G6459" i="23"/>
  <c r="F6460" i="23"/>
  <c r="G6460" i="23"/>
  <c r="F6461" i="23"/>
  <c r="G6461" i="23"/>
  <c r="F6462" i="23"/>
  <c r="G6462" i="23"/>
  <c r="F6463" i="23"/>
  <c r="G6463" i="23"/>
  <c r="F6464" i="23"/>
  <c r="G6464" i="23"/>
  <c r="F6465" i="23"/>
  <c r="G6465" i="23"/>
  <c r="F6466" i="23"/>
  <c r="G6466" i="23"/>
  <c r="F6467" i="23"/>
  <c r="G6467" i="23"/>
  <c r="F6468" i="23"/>
  <c r="G6468" i="23"/>
  <c r="F6469" i="23"/>
  <c r="G6469" i="23"/>
  <c r="F6470" i="23"/>
  <c r="G6470" i="23"/>
  <c r="F6471" i="23"/>
  <c r="G6471" i="23"/>
  <c r="F6472" i="23"/>
  <c r="G6472" i="23"/>
  <c r="F6473" i="23"/>
  <c r="G6473" i="23"/>
  <c r="F6474" i="23"/>
  <c r="G6474" i="23"/>
  <c r="F6475" i="23"/>
  <c r="G6475" i="23"/>
  <c r="F6476" i="23"/>
  <c r="G6476" i="23"/>
  <c r="F6477" i="23"/>
  <c r="G6477" i="23"/>
  <c r="F6478" i="23"/>
  <c r="G6478" i="23"/>
  <c r="F6479" i="23"/>
  <c r="G6479" i="23"/>
  <c r="F6480" i="23"/>
  <c r="G6480" i="23"/>
  <c r="F6481" i="23"/>
  <c r="G6481" i="23"/>
  <c r="F6482" i="23"/>
  <c r="G6482" i="23"/>
  <c r="F6483" i="23"/>
  <c r="G6483" i="23"/>
  <c r="F6484" i="23"/>
  <c r="G6484" i="23"/>
  <c r="F6485" i="23"/>
  <c r="G6485" i="23"/>
  <c r="F6486" i="23"/>
  <c r="G6486" i="23"/>
  <c r="F6487" i="23"/>
  <c r="G6487" i="23"/>
  <c r="F6488" i="23"/>
  <c r="G6488" i="23"/>
  <c r="F6489" i="23"/>
  <c r="G6489" i="23"/>
  <c r="F6490" i="23"/>
  <c r="G6490" i="23"/>
  <c r="F6491" i="23"/>
  <c r="G6491" i="23"/>
  <c r="F6492" i="23"/>
  <c r="G6492" i="23"/>
  <c r="F6493" i="23"/>
  <c r="G6493" i="23"/>
  <c r="F6494" i="23"/>
  <c r="G6494" i="23"/>
  <c r="F6495" i="23"/>
  <c r="G6495" i="23"/>
  <c r="F6496" i="23"/>
  <c r="G6496" i="23"/>
  <c r="F6497" i="23"/>
  <c r="G6497" i="23"/>
  <c r="F6498" i="23"/>
  <c r="G6498" i="23"/>
  <c r="F6499" i="23"/>
  <c r="G6499" i="23"/>
  <c r="F6500" i="23"/>
  <c r="G6500" i="23"/>
  <c r="F6501" i="23"/>
  <c r="G6501" i="23"/>
  <c r="F6502" i="23"/>
  <c r="G6502" i="23"/>
  <c r="F6503" i="23"/>
  <c r="G6503" i="23"/>
  <c r="F6504" i="23"/>
  <c r="G6504" i="23"/>
  <c r="F6505" i="23"/>
  <c r="G6505" i="23"/>
  <c r="F6506" i="23"/>
  <c r="G6506" i="23"/>
  <c r="F6507" i="23"/>
  <c r="G6507" i="23"/>
  <c r="F6508" i="23"/>
  <c r="G6508" i="23"/>
  <c r="F6509" i="23"/>
  <c r="G6509" i="23"/>
  <c r="F6510" i="23"/>
  <c r="G6510" i="23"/>
  <c r="F6511" i="23"/>
  <c r="G6511" i="23"/>
  <c r="F6512" i="23"/>
  <c r="G6512" i="23"/>
  <c r="F6513" i="23"/>
  <c r="G6513" i="23"/>
  <c r="F6514" i="23"/>
  <c r="G6514" i="23"/>
  <c r="F6515" i="23"/>
  <c r="G6515" i="23"/>
  <c r="F6516" i="23"/>
  <c r="G6516" i="23"/>
  <c r="F6517" i="23"/>
  <c r="G6517" i="23"/>
  <c r="F6518" i="23"/>
  <c r="G6518" i="23"/>
  <c r="F6519" i="23"/>
  <c r="G6519" i="23"/>
  <c r="F6520" i="23"/>
  <c r="G6520" i="23"/>
  <c r="F6521" i="23"/>
  <c r="G6521" i="23"/>
  <c r="F6522" i="23"/>
  <c r="G6522" i="23"/>
  <c r="F6523" i="23"/>
  <c r="G6523" i="23"/>
  <c r="F6524" i="23"/>
  <c r="G6524" i="23"/>
  <c r="F6525" i="23"/>
  <c r="G6525" i="23"/>
  <c r="F6526" i="23"/>
  <c r="G6526" i="23"/>
  <c r="F6527" i="23"/>
  <c r="G6527" i="23"/>
  <c r="F6528" i="23"/>
  <c r="G6528" i="23"/>
  <c r="F6529" i="23"/>
  <c r="G6529" i="23"/>
  <c r="F6530" i="23"/>
  <c r="G6530" i="23"/>
  <c r="F6531" i="23"/>
  <c r="G6531" i="23"/>
  <c r="F6532" i="23"/>
  <c r="G6532" i="23"/>
  <c r="F6533" i="23"/>
  <c r="G6533" i="23"/>
  <c r="F6534" i="23"/>
  <c r="G6534" i="23"/>
  <c r="F6535" i="23"/>
  <c r="G6535" i="23"/>
  <c r="F6536" i="23"/>
  <c r="G6536" i="23"/>
  <c r="F6537" i="23"/>
  <c r="G6537" i="23"/>
  <c r="F6538" i="23"/>
  <c r="G6538" i="23"/>
  <c r="F6539" i="23"/>
  <c r="G6539" i="23"/>
  <c r="F6540" i="23"/>
  <c r="G6540" i="23"/>
  <c r="F6541" i="23"/>
  <c r="G6541" i="23"/>
  <c r="F6542" i="23"/>
  <c r="G6542" i="23"/>
  <c r="F6543" i="23"/>
  <c r="G6543" i="23"/>
  <c r="F6544" i="23"/>
  <c r="G6544" i="23"/>
  <c r="F6545" i="23"/>
  <c r="G6545" i="23"/>
  <c r="F6546" i="23"/>
  <c r="G6546" i="23"/>
  <c r="F6547" i="23"/>
  <c r="G6547" i="23"/>
  <c r="F6548" i="23"/>
  <c r="G6548" i="23"/>
  <c r="F6549" i="23"/>
  <c r="G6549" i="23"/>
  <c r="F6550" i="23"/>
  <c r="G6550" i="23"/>
  <c r="F6551" i="23"/>
  <c r="G6551" i="23"/>
  <c r="F6552" i="23"/>
  <c r="G6552" i="23"/>
  <c r="F6553" i="23"/>
  <c r="G6553" i="23"/>
  <c r="F6554" i="23"/>
  <c r="G6554" i="23"/>
  <c r="F6555" i="23"/>
  <c r="G6555" i="23"/>
  <c r="F6556" i="23"/>
  <c r="G6556" i="23"/>
  <c r="F6557" i="23"/>
  <c r="G6557" i="23"/>
  <c r="F6558" i="23"/>
  <c r="G6558" i="23"/>
  <c r="F6559" i="23"/>
  <c r="G6559" i="23"/>
  <c r="F6560" i="23"/>
  <c r="G6560" i="23"/>
  <c r="F6561" i="23"/>
  <c r="G6561" i="23"/>
  <c r="F6562" i="23"/>
  <c r="G6562" i="23"/>
  <c r="F6563" i="23"/>
  <c r="G6563" i="23"/>
  <c r="F6564" i="23"/>
  <c r="G6564" i="23"/>
  <c r="F6565" i="23"/>
  <c r="G6565" i="23"/>
  <c r="F6566" i="23"/>
  <c r="G6566" i="23"/>
  <c r="F6567" i="23"/>
  <c r="G6567" i="23"/>
  <c r="F6568" i="23"/>
  <c r="G6568" i="23"/>
  <c r="F6569" i="23"/>
  <c r="G6569" i="23"/>
  <c r="F6570" i="23"/>
  <c r="G6570" i="23"/>
  <c r="F6571" i="23"/>
  <c r="G6571" i="23"/>
  <c r="F6572" i="23"/>
  <c r="G6572" i="23"/>
  <c r="F6573" i="23"/>
  <c r="G6573" i="23"/>
  <c r="F6574" i="23"/>
  <c r="G6574" i="23"/>
  <c r="F6575" i="23"/>
  <c r="G6575" i="23"/>
  <c r="F6576" i="23"/>
  <c r="G6576" i="23"/>
  <c r="F6577" i="23"/>
  <c r="G6577" i="23"/>
  <c r="F6578" i="23"/>
  <c r="G6578" i="23"/>
  <c r="F6579" i="23"/>
  <c r="G6579" i="23"/>
  <c r="F6580" i="23"/>
  <c r="G6580" i="23"/>
  <c r="F6581" i="23"/>
  <c r="G6581" i="23"/>
  <c r="F6582" i="23"/>
  <c r="G6582" i="23"/>
  <c r="F6583" i="23"/>
  <c r="G6583" i="23"/>
  <c r="F6584" i="23"/>
  <c r="G6584" i="23"/>
  <c r="F6585" i="23"/>
  <c r="G6585" i="23"/>
  <c r="F6586" i="23"/>
  <c r="G6586" i="23"/>
  <c r="F6587" i="23"/>
  <c r="G6587" i="23"/>
  <c r="F6588" i="23"/>
  <c r="G6588" i="23"/>
  <c r="F6589" i="23"/>
  <c r="G6589" i="23"/>
  <c r="F6590" i="23"/>
  <c r="G6590" i="23"/>
  <c r="F6591" i="23"/>
  <c r="G6591" i="23"/>
  <c r="F6592" i="23"/>
  <c r="G6592" i="23"/>
  <c r="F6593" i="23"/>
  <c r="G6593" i="23"/>
  <c r="F6594" i="23"/>
  <c r="G6594" i="23"/>
  <c r="F6595" i="23"/>
  <c r="G6595" i="23"/>
  <c r="F6596" i="23"/>
  <c r="G6596" i="23"/>
  <c r="F6597" i="23"/>
  <c r="G6597" i="23"/>
  <c r="F6598" i="23"/>
  <c r="G6598" i="23"/>
  <c r="F6599" i="23"/>
  <c r="G6599" i="23"/>
  <c r="F6600" i="23"/>
  <c r="G6600" i="23"/>
  <c r="F6601" i="23"/>
  <c r="G6601" i="23"/>
  <c r="F6602" i="23"/>
  <c r="G6602" i="23"/>
  <c r="F6603" i="23"/>
  <c r="G6603" i="23"/>
  <c r="F6604" i="23"/>
  <c r="G6604" i="23"/>
  <c r="F6605" i="23"/>
  <c r="G6605" i="23"/>
  <c r="F6606" i="23"/>
  <c r="G6606" i="23"/>
  <c r="F6607" i="23"/>
  <c r="G6607" i="23"/>
  <c r="F6608" i="23"/>
  <c r="G6608" i="23"/>
  <c r="F6609" i="23"/>
  <c r="G6609" i="23"/>
  <c r="F6610" i="23"/>
  <c r="G6610" i="23"/>
  <c r="F6611" i="23"/>
  <c r="G6611" i="23"/>
  <c r="F6612" i="23"/>
  <c r="G6612" i="23"/>
  <c r="F6613" i="23"/>
  <c r="G6613" i="23"/>
  <c r="F6614" i="23"/>
  <c r="G6614" i="23"/>
  <c r="F6615" i="23"/>
  <c r="G6615" i="23"/>
  <c r="F6616" i="23"/>
  <c r="G6616" i="23"/>
  <c r="F6617" i="23"/>
  <c r="G6617" i="23"/>
  <c r="F6618" i="23"/>
  <c r="G6618" i="23"/>
  <c r="F6619" i="23"/>
  <c r="G6619" i="23"/>
  <c r="F6620" i="23"/>
  <c r="G6620" i="23"/>
  <c r="F6621" i="23"/>
  <c r="G6621" i="23"/>
  <c r="F6622" i="23"/>
  <c r="G6622" i="23"/>
  <c r="F6623" i="23"/>
  <c r="G6623" i="23"/>
  <c r="F6624" i="23"/>
  <c r="G6624" i="23"/>
  <c r="F6625" i="23"/>
  <c r="G6625" i="23"/>
  <c r="F6626" i="23"/>
  <c r="G6626" i="23"/>
  <c r="F6627" i="23"/>
  <c r="G6627" i="23"/>
  <c r="F6628" i="23"/>
  <c r="G6628" i="23"/>
  <c r="F6629" i="23"/>
  <c r="G6629" i="23"/>
  <c r="F6630" i="23"/>
  <c r="G6630" i="23"/>
  <c r="F6631" i="23"/>
  <c r="G6631" i="23"/>
  <c r="F6632" i="23"/>
  <c r="G6632" i="23"/>
  <c r="F6633" i="23"/>
  <c r="G6633" i="23"/>
  <c r="F6634" i="23"/>
  <c r="G6634" i="23"/>
  <c r="F6635" i="23"/>
  <c r="G6635" i="23"/>
  <c r="F6636" i="23"/>
  <c r="G6636" i="23"/>
  <c r="F6637" i="23"/>
  <c r="G6637" i="23"/>
  <c r="F6638" i="23"/>
  <c r="G6638" i="23"/>
  <c r="F6639" i="23"/>
  <c r="G6639" i="23"/>
  <c r="F6640" i="23"/>
  <c r="G6640" i="23"/>
  <c r="F6641" i="23"/>
  <c r="G6641" i="23"/>
  <c r="F6642" i="23"/>
  <c r="G6642" i="23"/>
  <c r="F6643" i="23"/>
  <c r="G6643" i="23"/>
  <c r="F6644" i="23"/>
  <c r="G6644" i="23"/>
  <c r="F6645" i="23"/>
  <c r="G6645" i="23"/>
  <c r="F6646" i="23"/>
  <c r="G6646" i="23"/>
  <c r="F6647" i="23"/>
  <c r="G6647" i="23"/>
  <c r="F6648" i="23"/>
  <c r="G6648" i="23"/>
  <c r="F6649" i="23"/>
  <c r="G6649" i="23"/>
  <c r="F6650" i="23"/>
  <c r="G6650" i="23"/>
  <c r="F6651" i="23"/>
  <c r="G6651" i="23"/>
  <c r="F6652" i="23"/>
  <c r="G6652" i="23"/>
  <c r="F6653" i="23"/>
  <c r="G6653" i="23"/>
  <c r="F6654" i="23"/>
  <c r="G6654" i="23"/>
  <c r="F6655" i="23"/>
  <c r="G6655" i="23"/>
  <c r="F6656" i="23"/>
  <c r="G6656" i="23"/>
  <c r="F6657" i="23"/>
  <c r="G6657" i="23"/>
  <c r="F6658" i="23"/>
  <c r="G6658" i="23"/>
  <c r="F6659" i="23"/>
  <c r="G6659" i="23"/>
  <c r="F6660" i="23"/>
  <c r="G6660" i="23"/>
  <c r="F6661" i="23"/>
  <c r="G6661" i="23"/>
  <c r="F6662" i="23"/>
  <c r="G6662" i="23"/>
  <c r="F6663" i="23"/>
  <c r="G6663" i="23"/>
  <c r="F6664" i="23"/>
  <c r="G6664" i="23"/>
  <c r="F6665" i="23"/>
  <c r="G6665" i="23"/>
  <c r="F6666" i="23"/>
  <c r="G6666" i="23"/>
  <c r="F6667" i="23"/>
  <c r="G6667" i="23"/>
  <c r="F6668" i="23"/>
  <c r="G6668" i="23"/>
  <c r="F6669" i="23"/>
  <c r="G6669" i="23"/>
  <c r="F6670" i="23"/>
  <c r="G6670" i="23"/>
  <c r="F6671" i="23"/>
  <c r="G6671" i="23"/>
  <c r="F6672" i="23"/>
  <c r="G6672" i="23"/>
  <c r="F6673" i="23"/>
  <c r="G6673" i="23"/>
  <c r="F6674" i="23"/>
  <c r="G6674" i="23"/>
  <c r="F6675" i="23"/>
  <c r="G6675" i="23"/>
  <c r="F6676" i="23"/>
  <c r="G6676" i="23"/>
  <c r="F6677" i="23"/>
  <c r="G6677" i="23"/>
  <c r="F6678" i="23"/>
  <c r="G6678" i="23"/>
  <c r="F6679" i="23"/>
  <c r="G6679" i="23"/>
  <c r="F6680" i="23"/>
  <c r="G6680" i="23"/>
  <c r="F6681" i="23"/>
  <c r="G6681" i="23"/>
  <c r="F6682" i="23"/>
  <c r="G6682" i="23"/>
  <c r="F6683" i="23"/>
  <c r="G6683" i="23"/>
  <c r="F6684" i="23"/>
  <c r="G6684" i="23"/>
  <c r="F6685" i="23"/>
  <c r="G6685" i="23"/>
  <c r="F6686" i="23"/>
  <c r="G6686" i="23"/>
  <c r="F6687" i="23"/>
  <c r="G6687" i="23"/>
  <c r="F6688" i="23"/>
  <c r="G6688" i="23"/>
  <c r="F6689" i="23"/>
  <c r="G6689" i="23"/>
  <c r="F6690" i="23"/>
  <c r="G6690" i="23"/>
  <c r="F6691" i="23"/>
  <c r="G6691" i="23"/>
  <c r="F6692" i="23"/>
  <c r="G6692" i="23"/>
  <c r="F6693" i="23"/>
  <c r="G6693" i="23"/>
  <c r="F6694" i="23"/>
  <c r="G6694" i="23"/>
  <c r="F6695" i="23"/>
  <c r="G6695" i="23"/>
  <c r="F6696" i="23"/>
  <c r="G6696" i="23"/>
  <c r="F6697" i="23"/>
  <c r="G6697" i="23"/>
  <c r="F6698" i="23"/>
  <c r="G6698" i="23"/>
  <c r="F6699" i="23"/>
  <c r="G6699" i="23"/>
  <c r="F6700" i="23"/>
  <c r="G6700" i="23"/>
  <c r="F6701" i="23"/>
  <c r="G6701" i="23"/>
  <c r="F6702" i="23"/>
  <c r="G6702" i="23"/>
  <c r="F6703" i="23"/>
  <c r="G6703" i="23"/>
  <c r="F6704" i="23"/>
  <c r="G6704" i="23"/>
  <c r="F6705" i="23"/>
  <c r="G6705" i="23"/>
  <c r="F6706" i="23"/>
  <c r="G6706" i="23"/>
  <c r="F6707" i="23"/>
  <c r="G6707" i="23"/>
  <c r="F6708" i="23"/>
  <c r="G6708" i="23"/>
  <c r="F6709" i="23"/>
  <c r="G6709" i="23"/>
  <c r="F6710" i="23"/>
  <c r="G6710" i="23"/>
  <c r="F6711" i="23"/>
  <c r="G6711" i="23"/>
  <c r="F6712" i="23"/>
  <c r="G6712" i="23"/>
  <c r="F6713" i="23"/>
  <c r="G6713" i="23"/>
  <c r="F6714" i="23"/>
  <c r="G6714" i="23"/>
  <c r="F6715" i="23"/>
  <c r="G6715" i="23"/>
  <c r="F6716" i="23"/>
  <c r="G6716" i="23"/>
  <c r="F6717" i="23"/>
  <c r="G6717" i="23"/>
  <c r="F6718" i="23"/>
  <c r="G6718" i="23"/>
  <c r="F6719" i="23"/>
  <c r="G6719" i="23"/>
  <c r="F6720" i="23"/>
  <c r="G6720" i="23"/>
  <c r="F6721" i="23"/>
  <c r="G6721" i="23"/>
  <c r="F6722" i="23"/>
  <c r="G6722" i="23"/>
  <c r="F6723" i="23"/>
  <c r="G6723" i="23"/>
  <c r="F6724" i="23"/>
  <c r="G6724" i="23"/>
  <c r="F6725" i="23"/>
  <c r="G6725" i="23"/>
  <c r="F6726" i="23"/>
  <c r="G6726" i="23"/>
  <c r="F6727" i="23"/>
  <c r="G6727" i="23"/>
  <c r="F6728" i="23"/>
  <c r="G6728" i="23"/>
  <c r="F6729" i="23"/>
  <c r="G6729" i="23"/>
  <c r="F6730" i="23"/>
  <c r="G6730" i="23"/>
  <c r="F6731" i="23"/>
  <c r="G6731" i="23"/>
  <c r="F6732" i="23"/>
  <c r="G6732" i="23"/>
  <c r="F6733" i="23"/>
  <c r="G6733" i="23"/>
  <c r="F6734" i="23"/>
  <c r="G6734" i="23"/>
  <c r="F6735" i="23"/>
  <c r="G6735" i="23"/>
  <c r="F6736" i="23"/>
  <c r="G6736" i="23"/>
  <c r="F6737" i="23"/>
  <c r="G6737" i="23"/>
  <c r="F6738" i="23"/>
  <c r="G6738" i="23"/>
  <c r="F6739" i="23"/>
  <c r="G6739" i="23"/>
  <c r="F6740" i="23"/>
  <c r="G6740" i="23"/>
  <c r="F6741" i="23"/>
  <c r="G6741" i="23"/>
  <c r="F6742" i="23"/>
  <c r="G6742" i="23"/>
  <c r="F6743" i="23"/>
  <c r="G6743" i="23"/>
  <c r="F6744" i="23"/>
  <c r="G6744" i="23"/>
  <c r="F6745" i="23"/>
  <c r="G6745" i="23"/>
  <c r="F6746" i="23"/>
  <c r="G6746" i="23"/>
  <c r="F6747" i="23"/>
  <c r="G6747" i="23"/>
  <c r="F6748" i="23"/>
  <c r="G6748" i="23"/>
  <c r="F6749" i="23"/>
  <c r="G6749" i="23"/>
  <c r="F6750" i="23"/>
  <c r="G6750" i="23"/>
  <c r="F6751" i="23"/>
  <c r="G6751" i="23"/>
  <c r="F6752" i="23"/>
  <c r="G6752" i="23"/>
  <c r="F6753" i="23"/>
  <c r="G6753" i="23"/>
  <c r="F6754" i="23"/>
  <c r="G6754" i="23"/>
  <c r="F6755" i="23"/>
  <c r="G6755" i="23"/>
  <c r="F6756" i="23"/>
  <c r="G6756" i="23"/>
  <c r="F6757" i="23"/>
  <c r="G6757" i="23"/>
  <c r="F6758" i="23"/>
  <c r="G6758" i="23"/>
  <c r="F6759" i="23"/>
  <c r="G6759" i="23"/>
  <c r="F6760" i="23"/>
  <c r="G6760" i="23"/>
  <c r="F6761" i="23"/>
  <c r="G6761" i="23"/>
  <c r="F6762" i="23"/>
  <c r="G6762" i="23"/>
  <c r="F6763" i="23"/>
  <c r="G6763" i="23"/>
  <c r="F6764" i="23"/>
  <c r="G6764" i="23"/>
  <c r="F6765" i="23"/>
  <c r="G6765" i="23"/>
  <c r="F6766" i="23"/>
  <c r="G6766" i="23"/>
  <c r="F6767" i="23"/>
  <c r="G6767" i="23"/>
  <c r="F6768" i="23"/>
  <c r="G6768" i="23"/>
  <c r="F6769" i="23"/>
  <c r="G6769" i="23"/>
  <c r="F6770" i="23"/>
  <c r="G6770" i="23"/>
  <c r="F6771" i="23"/>
  <c r="G6771" i="23"/>
  <c r="F6772" i="23"/>
  <c r="G6772" i="23"/>
  <c r="F6773" i="23"/>
  <c r="G6773" i="23"/>
  <c r="F6774" i="23"/>
  <c r="G6774" i="23"/>
  <c r="F6775" i="23"/>
  <c r="G6775" i="23"/>
  <c r="F6776" i="23"/>
  <c r="G6776" i="23"/>
  <c r="F6777" i="23"/>
  <c r="G6777" i="23"/>
  <c r="F6778" i="23"/>
  <c r="G6778" i="23"/>
  <c r="F6779" i="23"/>
  <c r="G6779" i="23"/>
  <c r="F6780" i="23"/>
  <c r="G6780" i="23"/>
  <c r="F6781" i="23"/>
  <c r="G6781" i="23"/>
  <c r="F6782" i="23"/>
  <c r="G6782" i="23"/>
  <c r="F6783" i="23"/>
  <c r="G6783" i="23"/>
  <c r="F6784" i="23"/>
  <c r="G6784" i="23"/>
  <c r="F6785" i="23"/>
  <c r="G6785" i="23"/>
  <c r="F6786" i="23"/>
  <c r="G6786" i="23"/>
  <c r="F6787" i="23"/>
  <c r="G6787" i="23"/>
  <c r="F6788" i="23"/>
  <c r="G6788" i="23"/>
  <c r="F6789" i="23"/>
  <c r="G6789" i="23"/>
  <c r="F6790" i="23"/>
  <c r="G6790" i="23"/>
  <c r="F6791" i="23"/>
  <c r="G6791" i="23"/>
  <c r="F6792" i="23"/>
  <c r="G6792" i="23"/>
  <c r="F6793" i="23"/>
  <c r="G6793" i="23"/>
  <c r="F6794" i="23"/>
  <c r="G6794" i="23"/>
  <c r="F6795" i="23"/>
  <c r="G6795" i="23"/>
  <c r="F6796" i="23"/>
  <c r="G6796" i="23"/>
  <c r="F6797" i="23"/>
  <c r="G6797" i="23"/>
  <c r="F6798" i="23"/>
  <c r="G6798" i="23"/>
  <c r="F6799" i="23"/>
  <c r="G6799" i="23"/>
  <c r="F6800" i="23"/>
  <c r="G6800" i="23"/>
  <c r="F6801" i="23"/>
  <c r="G6801" i="23"/>
  <c r="F6802" i="23"/>
  <c r="G6802" i="23"/>
  <c r="F6803" i="23"/>
  <c r="G6803" i="23"/>
  <c r="F6804" i="23"/>
  <c r="G6804" i="23"/>
  <c r="F6805" i="23"/>
  <c r="G6805" i="23"/>
  <c r="F6806" i="23"/>
  <c r="G6806" i="23"/>
  <c r="F6807" i="23"/>
  <c r="G6807" i="23"/>
  <c r="F6808" i="23"/>
  <c r="G6808" i="23"/>
  <c r="F6809" i="23"/>
  <c r="G6809" i="23"/>
  <c r="F6810" i="23"/>
  <c r="G6810" i="23"/>
  <c r="F6811" i="23"/>
  <c r="G6811" i="23"/>
  <c r="F6812" i="23"/>
  <c r="G6812" i="23"/>
  <c r="F6813" i="23"/>
  <c r="G6813" i="23"/>
  <c r="F6814" i="23"/>
  <c r="G6814" i="23"/>
  <c r="F6815" i="23"/>
  <c r="G6815" i="23"/>
  <c r="F6816" i="23"/>
  <c r="G6816" i="23"/>
  <c r="F6817" i="23"/>
  <c r="G6817" i="23"/>
  <c r="F6818" i="23"/>
  <c r="G6818" i="23"/>
  <c r="F6819" i="23"/>
  <c r="G6819" i="23"/>
  <c r="F6820" i="23"/>
  <c r="G6820" i="23"/>
  <c r="F6821" i="23"/>
  <c r="G6821" i="23"/>
  <c r="F6822" i="23"/>
  <c r="G6822" i="23"/>
  <c r="F6823" i="23"/>
  <c r="G6823" i="23"/>
  <c r="F6824" i="23"/>
  <c r="G6824" i="23"/>
  <c r="F6825" i="23"/>
  <c r="G6825" i="23"/>
  <c r="F6826" i="23"/>
  <c r="G6826" i="23"/>
  <c r="F6827" i="23"/>
  <c r="G6827" i="23"/>
  <c r="F6828" i="23"/>
  <c r="G6828" i="23"/>
  <c r="F6829" i="23"/>
  <c r="G6829" i="23"/>
  <c r="F6830" i="23"/>
  <c r="G6830" i="23"/>
  <c r="F6831" i="23"/>
  <c r="G6831" i="23"/>
  <c r="F6832" i="23"/>
  <c r="G6832" i="23"/>
  <c r="F6833" i="23"/>
  <c r="G6833" i="23"/>
  <c r="F6834" i="23"/>
  <c r="G6834" i="23"/>
  <c r="F6835" i="23"/>
  <c r="G6835" i="23"/>
  <c r="F6836" i="23"/>
  <c r="G6836" i="23"/>
  <c r="F6837" i="23"/>
  <c r="G6837" i="23"/>
  <c r="F6838" i="23"/>
  <c r="G6838" i="23"/>
  <c r="F6839" i="23"/>
  <c r="G6839" i="23"/>
  <c r="F6840" i="23"/>
  <c r="G6840" i="23"/>
  <c r="F6841" i="23"/>
  <c r="G6841" i="23"/>
  <c r="F6842" i="23"/>
  <c r="G6842" i="23"/>
  <c r="F6843" i="23"/>
  <c r="G6843" i="23"/>
  <c r="F6844" i="23"/>
  <c r="G6844" i="23"/>
  <c r="F6845" i="23"/>
  <c r="G6845" i="23"/>
  <c r="F6846" i="23"/>
  <c r="G6846" i="23"/>
  <c r="F6847" i="23"/>
  <c r="G6847" i="23"/>
  <c r="F6848" i="23"/>
  <c r="G6848" i="23"/>
  <c r="F6849" i="23"/>
  <c r="G6849" i="23"/>
  <c r="F6850" i="23"/>
  <c r="G6850" i="23"/>
  <c r="F6851" i="23"/>
  <c r="G6851" i="23"/>
  <c r="F6852" i="23"/>
  <c r="G6852" i="23"/>
  <c r="F6853" i="23"/>
  <c r="G6853" i="23"/>
  <c r="F6854" i="23"/>
  <c r="G6854" i="23"/>
  <c r="F6855" i="23"/>
  <c r="G6855" i="23"/>
  <c r="F6856" i="23"/>
  <c r="G6856" i="23"/>
  <c r="F6857" i="23"/>
  <c r="G6857" i="23"/>
  <c r="F6858" i="23"/>
  <c r="G6858" i="23"/>
  <c r="F6859" i="23"/>
  <c r="G6859" i="23"/>
  <c r="F6860" i="23"/>
  <c r="G6860" i="23"/>
  <c r="F6861" i="23"/>
  <c r="G6861" i="23"/>
  <c r="F6862" i="23"/>
  <c r="G6862" i="23"/>
  <c r="F6863" i="23"/>
  <c r="G6863" i="23"/>
  <c r="F6864" i="23"/>
  <c r="G6864" i="23"/>
  <c r="F6865" i="23"/>
  <c r="G6865" i="23"/>
  <c r="F6866" i="23"/>
  <c r="G6866" i="23"/>
  <c r="F6867" i="23"/>
  <c r="G6867" i="23"/>
  <c r="F6868" i="23"/>
  <c r="G6868" i="23"/>
  <c r="F6869" i="23"/>
  <c r="G6869" i="23"/>
  <c r="F6870" i="23"/>
  <c r="G6870" i="23"/>
  <c r="F6871" i="23"/>
  <c r="G6871" i="23"/>
  <c r="F6872" i="23"/>
  <c r="G6872" i="23"/>
  <c r="F6873" i="23"/>
  <c r="G6873" i="23"/>
  <c r="F6874" i="23"/>
  <c r="G6874" i="23"/>
  <c r="F6875" i="23"/>
  <c r="G6875" i="23"/>
  <c r="F6876" i="23"/>
  <c r="G6876" i="23"/>
  <c r="F6877" i="23"/>
  <c r="G6877" i="23"/>
  <c r="F6878" i="23"/>
  <c r="G6878" i="23"/>
  <c r="F6879" i="23"/>
  <c r="G6879" i="23"/>
  <c r="F6880" i="23"/>
  <c r="G6880" i="23"/>
  <c r="F6881" i="23"/>
  <c r="G6881" i="23"/>
  <c r="F6882" i="23"/>
  <c r="G6882" i="23"/>
  <c r="F6883" i="23"/>
  <c r="G6883" i="23"/>
  <c r="F6884" i="23"/>
  <c r="G6884" i="23"/>
  <c r="F6885" i="23"/>
  <c r="G6885" i="23"/>
  <c r="F6886" i="23"/>
  <c r="G6886" i="23"/>
  <c r="F6887" i="23"/>
  <c r="G6887" i="23"/>
  <c r="F6888" i="23"/>
  <c r="G6888" i="23"/>
  <c r="F6889" i="23"/>
  <c r="G6889" i="23"/>
  <c r="F6890" i="23"/>
  <c r="G6890" i="23"/>
  <c r="F6891" i="23"/>
  <c r="G6891" i="23"/>
  <c r="F6892" i="23"/>
  <c r="G6892" i="23"/>
  <c r="F6893" i="23"/>
  <c r="G6893" i="23"/>
  <c r="F6894" i="23"/>
  <c r="G6894" i="23"/>
  <c r="F6895" i="23"/>
  <c r="G6895" i="23"/>
  <c r="F6896" i="23"/>
  <c r="G6896" i="23"/>
  <c r="F6897" i="23"/>
  <c r="G6897" i="23"/>
  <c r="F6898" i="23"/>
  <c r="G6898" i="23"/>
  <c r="F6899" i="23"/>
  <c r="G6899" i="23"/>
  <c r="F6900" i="23"/>
  <c r="G6900" i="23"/>
  <c r="F6901" i="23"/>
  <c r="G6901" i="23"/>
  <c r="F6902" i="23"/>
  <c r="G6902" i="23"/>
  <c r="F6903" i="23"/>
  <c r="G6903" i="23"/>
  <c r="F6904" i="23"/>
  <c r="G6904" i="23"/>
  <c r="F6905" i="23"/>
  <c r="G6905" i="23"/>
  <c r="F6906" i="23"/>
  <c r="G6906" i="23"/>
  <c r="F6907" i="23"/>
  <c r="G6907" i="23"/>
  <c r="F6908" i="23"/>
  <c r="G6908" i="23"/>
  <c r="F6909" i="23"/>
  <c r="G6909" i="23"/>
  <c r="F6910" i="23"/>
  <c r="G6910" i="23"/>
  <c r="F6911" i="23"/>
  <c r="G6911" i="23"/>
  <c r="F6912" i="23"/>
  <c r="G6912" i="23"/>
  <c r="F6913" i="23"/>
  <c r="G6913" i="23"/>
  <c r="F6914" i="23"/>
  <c r="G6914" i="23"/>
  <c r="F6915" i="23"/>
  <c r="G6915" i="23"/>
  <c r="F6916" i="23"/>
  <c r="G6916" i="23"/>
  <c r="F6917" i="23"/>
  <c r="G6917" i="23"/>
  <c r="F6918" i="23"/>
  <c r="G6918" i="23"/>
  <c r="F6919" i="23"/>
  <c r="G6919" i="23"/>
  <c r="F6920" i="23"/>
  <c r="G6920" i="23"/>
  <c r="F6921" i="23"/>
  <c r="G6921" i="23"/>
  <c r="F6922" i="23"/>
  <c r="G6922" i="23"/>
  <c r="F6923" i="23"/>
  <c r="G6923" i="23"/>
  <c r="F6924" i="23"/>
  <c r="G6924" i="23"/>
  <c r="F6925" i="23"/>
  <c r="G6925" i="23"/>
  <c r="F6926" i="23"/>
  <c r="G6926" i="23"/>
  <c r="F6927" i="23"/>
  <c r="G6927" i="23"/>
  <c r="F6928" i="23"/>
  <c r="G6928" i="23"/>
  <c r="F6929" i="23"/>
  <c r="G6929" i="23"/>
  <c r="F6930" i="23"/>
  <c r="G6930" i="23"/>
  <c r="F6931" i="23"/>
  <c r="G6931" i="23"/>
  <c r="F6932" i="23"/>
  <c r="G6932" i="23"/>
  <c r="F6933" i="23"/>
  <c r="G6933" i="23"/>
  <c r="F6934" i="23"/>
  <c r="G6934" i="23"/>
  <c r="F6935" i="23"/>
  <c r="G6935" i="23"/>
  <c r="F6936" i="23"/>
  <c r="G6936" i="23"/>
  <c r="F6937" i="23"/>
  <c r="G6937" i="23"/>
  <c r="F6938" i="23"/>
  <c r="G6938" i="23"/>
  <c r="F6939" i="23"/>
  <c r="G6939" i="23"/>
  <c r="F6940" i="23"/>
  <c r="G6940" i="23"/>
  <c r="F6941" i="23"/>
  <c r="G6941" i="23"/>
  <c r="F6942" i="23"/>
  <c r="G6942" i="23"/>
  <c r="F6943" i="23"/>
  <c r="G6943" i="23"/>
  <c r="F6944" i="23"/>
  <c r="G6944" i="23"/>
  <c r="F6945" i="23"/>
  <c r="G6945" i="23"/>
  <c r="F6946" i="23"/>
  <c r="G6946" i="23"/>
  <c r="F6947" i="23"/>
  <c r="G6947" i="23"/>
  <c r="F6948" i="23"/>
  <c r="G6948" i="23"/>
  <c r="F6949" i="23"/>
  <c r="G6949" i="23"/>
  <c r="F6950" i="23"/>
  <c r="G6950" i="23"/>
  <c r="F6951" i="23"/>
  <c r="G6951" i="23"/>
  <c r="F6952" i="23"/>
  <c r="G6952" i="23"/>
  <c r="F6953" i="23"/>
  <c r="G6953" i="23"/>
  <c r="F6954" i="23"/>
  <c r="G6954" i="23"/>
  <c r="F6955" i="23"/>
  <c r="G6955" i="23"/>
  <c r="F6956" i="23"/>
  <c r="G6956" i="23"/>
  <c r="F6957" i="23"/>
  <c r="G6957" i="23"/>
  <c r="F6958" i="23"/>
  <c r="G6958" i="23"/>
  <c r="F6959" i="23"/>
  <c r="G6959" i="23"/>
  <c r="F6960" i="23"/>
  <c r="G6960" i="23"/>
  <c r="F6961" i="23"/>
  <c r="G6961" i="23"/>
  <c r="F6962" i="23"/>
  <c r="G6962" i="23"/>
  <c r="F6963" i="23"/>
  <c r="G6963" i="23"/>
  <c r="F6964" i="23"/>
  <c r="G6964" i="23"/>
  <c r="F6965" i="23"/>
  <c r="G6965" i="23"/>
  <c r="F6966" i="23"/>
  <c r="G6966" i="23"/>
  <c r="F6967" i="23"/>
  <c r="G6967" i="23"/>
  <c r="F6968" i="23"/>
  <c r="G6968" i="23"/>
  <c r="F6969" i="23"/>
  <c r="G6969" i="23"/>
  <c r="F6970" i="23"/>
  <c r="G6970" i="23"/>
  <c r="F6971" i="23"/>
  <c r="G6971" i="23"/>
  <c r="F6972" i="23"/>
  <c r="G6972" i="23"/>
  <c r="F6973" i="23"/>
  <c r="G6973" i="23"/>
  <c r="F6974" i="23"/>
  <c r="G6974" i="23"/>
  <c r="F6975" i="23"/>
  <c r="G6975" i="23"/>
  <c r="F6976" i="23"/>
  <c r="G6976" i="23"/>
  <c r="F6977" i="23"/>
  <c r="G6977" i="23"/>
  <c r="F6978" i="23"/>
  <c r="G6978" i="23"/>
  <c r="F6979" i="23"/>
  <c r="G6979" i="23"/>
  <c r="F6980" i="23"/>
  <c r="G6980" i="23"/>
  <c r="F6981" i="23"/>
  <c r="G6981" i="23"/>
  <c r="F6982" i="23"/>
  <c r="G6982" i="23"/>
  <c r="F6983" i="23"/>
  <c r="G6983" i="23"/>
  <c r="F6984" i="23"/>
  <c r="G6984" i="23"/>
  <c r="F6985" i="23"/>
  <c r="G6985" i="23"/>
  <c r="F6986" i="23"/>
  <c r="G6986" i="23"/>
  <c r="F6987" i="23"/>
  <c r="G6987" i="23"/>
  <c r="F6988" i="23"/>
  <c r="G6988" i="23"/>
  <c r="F6989" i="23"/>
  <c r="G6989" i="23"/>
  <c r="F6990" i="23"/>
  <c r="G6990" i="23"/>
  <c r="F6991" i="23"/>
  <c r="G6991" i="23"/>
  <c r="F6992" i="23"/>
  <c r="G6992" i="23"/>
  <c r="F6993" i="23"/>
  <c r="G6993" i="23"/>
  <c r="F6994" i="23"/>
  <c r="G6994" i="23"/>
  <c r="F6995" i="23"/>
  <c r="G6995" i="23"/>
  <c r="F6996" i="23"/>
  <c r="G6996" i="23"/>
  <c r="F6997" i="23"/>
  <c r="G6997" i="23"/>
  <c r="F6998" i="23"/>
  <c r="G6998" i="23"/>
  <c r="F6999" i="23"/>
  <c r="G6999" i="23"/>
  <c r="F7000" i="23"/>
  <c r="G7000" i="23"/>
  <c r="F7001" i="23"/>
  <c r="G7001" i="23"/>
  <c r="F7002" i="23"/>
  <c r="G7002" i="23"/>
  <c r="F7003" i="23"/>
  <c r="G7003" i="23"/>
  <c r="F7004" i="23"/>
  <c r="G7004" i="23"/>
  <c r="F7005" i="23"/>
  <c r="G7005" i="23"/>
  <c r="F7006" i="23"/>
  <c r="G7006" i="23"/>
  <c r="F7007" i="23"/>
  <c r="G7007" i="23"/>
  <c r="F7008" i="23"/>
  <c r="G7008" i="23"/>
  <c r="F7009" i="23"/>
  <c r="G7009" i="23"/>
  <c r="F7010" i="23"/>
  <c r="G7010" i="23"/>
  <c r="F7011" i="23"/>
  <c r="G7011" i="23"/>
  <c r="F7012" i="23"/>
  <c r="G7012" i="23"/>
  <c r="F7013" i="23"/>
  <c r="G7013" i="23"/>
  <c r="F7014" i="23"/>
  <c r="G7014" i="23"/>
  <c r="F7015" i="23"/>
  <c r="G7015" i="23"/>
  <c r="F7016" i="23"/>
  <c r="G7016" i="23"/>
  <c r="F7017" i="23"/>
  <c r="G7017" i="23"/>
  <c r="F7018" i="23"/>
  <c r="G7018" i="23"/>
  <c r="F7019" i="23"/>
  <c r="G7019" i="23"/>
  <c r="F7020" i="23"/>
  <c r="G7020" i="23"/>
  <c r="F7021" i="23"/>
  <c r="G7021" i="23"/>
  <c r="F7022" i="23"/>
  <c r="G7022" i="23"/>
  <c r="F7023" i="23"/>
  <c r="G7023" i="23"/>
  <c r="F7024" i="23"/>
  <c r="G7024" i="23"/>
  <c r="F7025" i="23"/>
  <c r="G7025" i="23"/>
  <c r="F7026" i="23"/>
  <c r="G7026" i="23"/>
  <c r="F7027" i="23"/>
  <c r="G7027" i="23"/>
  <c r="F7028" i="23"/>
  <c r="G7028" i="23"/>
  <c r="F7029" i="23"/>
  <c r="G7029" i="23"/>
  <c r="F7030" i="23"/>
  <c r="G7030" i="23"/>
  <c r="F7031" i="23"/>
  <c r="G7031" i="23"/>
  <c r="F7032" i="23"/>
  <c r="G7032" i="23"/>
  <c r="F7033" i="23"/>
  <c r="G7033" i="23"/>
  <c r="F7034" i="23"/>
  <c r="G7034" i="23"/>
  <c r="F7035" i="23"/>
  <c r="G7035" i="23"/>
  <c r="F7036" i="23"/>
  <c r="G7036" i="23"/>
  <c r="F7037" i="23"/>
  <c r="G7037" i="23"/>
  <c r="F7038" i="23"/>
  <c r="G7038" i="23"/>
  <c r="F7039" i="23"/>
  <c r="G7039" i="23"/>
  <c r="F7040" i="23"/>
  <c r="G7040" i="23"/>
  <c r="F7041" i="23"/>
  <c r="G7041" i="23"/>
  <c r="F7042" i="23"/>
  <c r="G7042" i="23"/>
  <c r="F7043" i="23"/>
  <c r="G7043" i="23"/>
  <c r="F7044" i="23"/>
  <c r="G7044" i="23"/>
  <c r="F7045" i="23"/>
  <c r="G7045" i="23"/>
  <c r="F7046" i="23"/>
  <c r="G7046" i="23"/>
  <c r="F7047" i="23"/>
  <c r="G7047" i="23"/>
  <c r="F7048" i="23"/>
  <c r="G7048" i="23"/>
  <c r="F7049" i="23"/>
  <c r="G7049" i="23"/>
  <c r="F7050" i="23"/>
  <c r="G7050" i="23"/>
  <c r="F7051" i="23"/>
  <c r="G7051" i="23"/>
  <c r="F7052" i="23"/>
  <c r="G7052" i="23"/>
  <c r="F7053" i="23"/>
  <c r="G7053" i="23"/>
  <c r="F7054" i="23"/>
  <c r="G7054" i="23"/>
  <c r="F7055" i="23"/>
  <c r="G7055" i="23"/>
  <c r="F7056" i="23"/>
  <c r="G7056" i="23"/>
  <c r="F7057" i="23"/>
  <c r="G7057" i="23"/>
  <c r="F7058" i="23"/>
  <c r="G7058" i="23"/>
  <c r="F7059" i="23"/>
  <c r="G7059" i="23"/>
  <c r="F7060" i="23"/>
  <c r="G7060" i="23"/>
  <c r="F7061" i="23"/>
  <c r="G7061" i="23"/>
  <c r="F7062" i="23"/>
  <c r="G7062" i="23"/>
  <c r="F7063" i="23"/>
  <c r="G7063" i="23"/>
  <c r="F7064" i="23"/>
  <c r="G7064" i="23"/>
  <c r="F7065" i="23"/>
  <c r="G7065" i="23"/>
  <c r="F7066" i="23"/>
  <c r="G7066" i="23"/>
  <c r="F7067" i="23"/>
  <c r="G7067" i="23"/>
  <c r="F7068" i="23"/>
  <c r="G7068" i="23"/>
  <c r="F7069" i="23"/>
  <c r="G7069" i="23"/>
  <c r="F7070" i="23"/>
  <c r="G7070" i="23"/>
  <c r="F7071" i="23"/>
  <c r="G7071" i="23"/>
  <c r="F7072" i="23"/>
  <c r="G7072" i="23"/>
  <c r="F7073" i="23"/>
  <c r="G7073" i="23"/>
  <c r="F7074" i="23"/>
  <c r="G7074" i="23"/>
  <c r="F7075" i="23"/>
  <c r="G7075" i="23"/>
  <c r="F7076" i="23"/>
  <c r="G7076" i="23"/>
  <c r="F7077" i="23"/>
  <c r="G7077" i="23"/>
  <c r="F7078" i="23"/>
  <c r="G7078" i="23"/>
  <c r="F7079" i="23"/>
  <c r="G7079" i="23"/>
  <c r="F7080" i="23"/>
  <c r="G7080" i="23"/>
  <c r="F7081" i="23"/>
  <c r="G7081" i="23"/>
  <c r="F7082" i="23"/>
  <c r="G7082" i="23"/>
  <c r="F7083" i="23"/>
  <c r="G7083" i="23"/>
  <c r="F7084" i="23"/>
  <c r="G7084" i="23"/>
  <c r="F7085" i="23"/>
  <c r="G7085" i="23"/>
  <c r="F7086" i="23"/>
  <c r="G7086" i="23"/>
  <c r="F7087" i="23"/>
  <c r="G7087" i="23"/>
  <c r="F7088" i="23"/>
  <c r="G7088" i="23"/>
  <c r="F7089" i="23"/>
  <c r="G7089" i="23"/>
  <c r="F7090" i="23"/>
  <c r="G7090" i="23"/>
  <c r="F7091" i="23"/>
  <c r="G7091" i="23"/>
  <c r="F7092" i="23"/>
  <c r="G7092" i="23"/>
  <c r="F7093" i="23"/>
  <c r="G7093" i="23"/>
  <c r="F7094" i="23"/>
  <c r="G7094" i="23"/>
  <c r="F7095" i="23"/>
  <c r="G7095" i="23"/>
  <c r="F7096" i="23"/>
  <c r="G7096" i="23"/>
  <c r="F7097" i="23"/>
  <c r="G7097" i="23"/>
  <c r="F7098" i="23"/>
  <c r="G7098" i="23"/>
  <c r="F7099" i="23"/>
  <c r="G7099" i="23"/>
  <c r="F7100" i="23"/>
  <c r="G7100" i="23"/>
  <c r="F7101" i="23"/>
  <c r="G7101" i="23"/>
  <c r="F7102" i="23"/>
  <c r="G7102" i="23"/>
  <c r="F7103" i="23"/>
  <c r="G7103" i="23"/>
  <c r="F7104" i="23"/>
  <c r="G7104" i="23"/>
  <c r="F7105" i="23"/>
  <c r="G7105" i="23"/>
  <c r="F7106" i="23"/>
  <c r="G7106" i="23"/>
  <c r="F7107" i="23"/>
  <c r="G7107" i="23"/>
  <c r="F7108" i="23"/>
  <c r="G7108" i="23"/>
  <c r="F7109" i="23"/>
  <c r="G7109" i="23"/>
  <c r="F7110" i="23"/>
  <c r="G7110" i="23"/>
  <c r="F7111" i="23"/>
  <c r="G7111" i="23"/>
  <c r="F7112" i="23"/>
  <c r="G7112" i="23"/>
  <c r="F7113" i="23"/>
  <c r="G7113" i="23"/>
  <c r="F7114" i="23"/>
  <c r="G7114" i="23"/>
  <c r="F7115" i="23"/>
  <c r="G7115" i="23"/>
  <c r="F7116" i="23"/>
  <c r="G7116" i="23"/>
  <c r="F7117" i="23"/>
  <c r="G7117" i="23"/>
  <c r="F7118" i="23"/>
  <c r="G7118" i="23"/>
  <c r="F7119" i="23"/>
  <c r="G7119" i="23"/>
  <c r="F7120" i="23"/>
  <c r="G7120" i="23"/>
  <c r="F7121" i="23"/>
  <c r="G7121" i="23"/>
  <c r="F7122" i="23"/>
  <c r="G7122" i="23"/>
  <c r="F7123" i="23"/>
  <c r="G7123" i="23"/>
  <c r="F7124" i="23"/>
  <c r="G7124" i="23"/>
  <c r="F7125" i="23"/>
  <c r="G7125" i="23"/>
  <c r="F7126" i="23"/>
  <c r="G7126" i="23"/>
  <c r="F7127" i="23"/>
  <c r="G7127" i="23"/>
  <c r="F7128" i="23"/>
  <c r="G7128" i="23"/>
  <c r="F7129" i="23"/>
  <c r="G7129" i="23"/>
  <c r="F7130" i="23"/>
  <c r="G7130" i="23"/>
  <c r="F7131" i="23"/>
  <c r="G7131" i="23"/>
  <c r="F7132" i="23"/>
  <c r="G7132" i="23"/>
  <c r="F7133" i="23"/>
  <c r="G7133" i="23"/>
  <c r="F7134" i="23"/>
  <c r="G7134" i="23"/>
  <c r="F7135" i="23"/>
  <c r="G7135" i="23"/>
  <c r="F7136" i="23"/>
  <c r="G7136" i="23"/>
  <c r="F7137" i="23"/>
  <c r="G7137" i="23"/>
  <c r="F7138" i="23"/>
  <c r="G7138" i="23"/>
  <c r="F7139" i="23"/>
  <c r="G7139" i="23"/>
  <c r="F7140" i="23"/>
  <c r="G7140" i="23"/>
  <c r="F7141" i="23"/>
  <c r="G7141" i="23"/>
  <c r="F7142" i="23"/>
  <c r="G7142" i="23"/>
  <c r="F7143" i="23"/>
  <c r="G7143" i="23"/>
  <c r="F7144" i="23"/>
  <c r="G7144" i="23"/>
  <c r="F7145" i="23"/>
  <c r="G7145" i="23"/>
  <c r="F7146" i="23"/>
  <c r="G7146" i="23"/>
  <c r="F7147" i="23"/>
  <c r="G7147" i="23"/>
  <c r="F7148" i="23"/>
  <c r="G7148" i="23"/>
  <c r="F7149" i="23"/>
  <c r="G7149" i="23"/>
  <c r="F7150" i="23"/>
  <c r="G7150" i="23"/>
  <c r="F7151" i="23"/>
  <c r="G7151" i="23"/>
  <c r="F7152" i="23"/>
  <c r="G7152" i="23"/>
  <c r="F7153" i="23"/>
  <c r="G7153" i="23"/>
  <c r="F7154" i="23"/>
  <c r="G7154" i="23"/>
  <c r="F7155" i="23"/>
  <c r="G7155" i="23"/>
  <c r="F7156" i="23"/>
  <c r="G7156" i="23"/>
  <c r="F7157" i="23"/>
  <c r="G7157" i="23"/>
  <c r="F7158" i="23"/>
  <c r="G7158" i="23"/>
  <c r="F7159" i="23"/>
  <c r="G7159" i="23"/>
  <c r="F7160" i="23"/>
  <c r="G7160" i="23"/>
  <c r="F7161" i="23"/>
  <c r="G7161" i="23"/>
  <c r="F7162" i="23"/>
  <c r="G7162" i="23"/>
  <c r="F7163" i="23"/>
  <c r="G7163" i="23"/>
  <c r="F7164" i="23"/>
  <c r="G7164" i="23"/>
  <c r="F7165" i="23"/>
  <c r="G7165" i="23"/>
  <c r="F7166" i="23"/>
  <c r="G7166" i="23"/>
  <c r="F7167" i="23"/>
  <c r="G7167" i="23"/>
  <c r="F7168" i="23"/>
  <c r="G7168" i="23"/>
  <c r="F7169" i="23"/>
  <c r="G7169" i="23"/>
  <c r="F7170" i="23"/>
  <c r="G7170" i="23"/>
  <c r="F7171" i="23"/>
  <c r="G7171" i="23"/>
  <c r="F7172" i="23"/>
  <c r="G7172" i="23"/>
  <c r="F7173" i="23"/>
  <c r="G7173" i="23"/>
  <c r="F7174" i="23"/>
  <c r="G7174" i="23"/>
  <c r="F7175" i="23"/>
  <c r="G7175" i="23"/>
  <c r="F7176" i="23"/>
  <c r="G7176" i="23"/>
  <c r="F7177" i="23"/>
  <c r="G7177" i="23"/>
  <c r="F7178" i="23"/>
  <c r="G7178" i="23"/>
  <c r="F7179" i="23"/>
  <c r="G7179" i="23"/>
  <c r="F7180" i="23"/>
  <c r="G7180" i="23"/>
  <c r="F7181" i="23"/>
  <c r="G7181" i="23"/>
  <c r="F7182" i="23"/>
  <c r="G7182" i="23"/>
  <c r="F7183" i="23"/>
  <c r="G7183" i="23"/>
  <c r="F7184" i="23"/>
  <c r="G7184" i="23"/>
  <c r="F7185" i="23"/>
  <c r="G7185" i="23"/>
  <c r="F7186" i="23"/>
  <c r="G7186" i="23"/>
  <c r="F7187" i="23"/>
  <c r="G7187" i="23"/>
  <c r="F7188" i="23"/>
  <c r="G7188" i="23"/>
  <c r="F7189" i="23"/>
  <c r="G7189" i="23"/>
  <c r="F7190" i="23"/>
  <c r="G7190" i="23"/>
  <c r="F7191" i="23"/>
  <c r="G7191" i="23"/>
  <c r="F7192" i="23"/>
  <c r="G7192" i="23"/>
  <c r="F7193" i="23"/>
  <c r="G7193" i="23"/>
  <c r="F7194" i="23"/>
  <c r="G7194" i="23"/>
  <c r="F7195" i="23"/>
  <c r="G7195" i="23"/>
  <c r="F7196" i="23"/>
  <c r="G7196" i="23"/>
  <c r="F7197" i="23"/>
  <c r="G7197" i="23"/>
  <c r="F7198" i="23"/>
  <c r="G7198" i="23"/>
  <c r="F7199" i="23"/>
  <c r="G7199" i="23"/>
  <c r="F7200" i="23"/>
  <c r="G7200" i="23"/>
  <c r="F7201" i="23"/>
  <c r="G7201" i="23"/>
  <c r="F7202" i="23"/>
  <c r="G7202" i="23"/>
  <c r="F7203" i="23"/>
  <c r="G7203" i="23"/>
  <c r="F7204" i="23"/>
  <c r="G7204" i="23"/>
  <c r="F7205" i="23"/>
  <c r="G7205" i="23"/>
  <c r="F7206" i="23"/>
  <c r="G7206" i="23"/>
  <c r="F7207" i="23"/>
  <c r="G7207" i="23"/>
  <c r="F7208" i="23"/>
  <c r="G7208" i="23"/>
  <c r="F7209" i="23"/>
  <c r="G7209" i="23"/>
  <c r="F7210" i="23"/>
  <c r="G7210" i="23"/>
  <c r="F7211" i="23"/>
  <c r="G7211" i="23"/>
  <c r="F7212" i="23"/>
  <c r="G7212" i="23"/>
  <c r="F7213" i="23"/>
  <c r="G7213" i="23"/>
  <c r="F7214" i="23"/>
  <c r="G7214" i="23"/>
  <c r="F7215" i="23"/>
  <c r="G7215" i="23"/>
  <c r="F7216" i="23"/>
  <c r="G7216" i="23"/>
  <c r="F7217" i="23"/>
  <c r="G7217" i="23"/>
  <c r="F7218" i="23"/>
  <c r="G7218" i="23"/>
  <c r="F7219" i="23"/>
  <c r="G7219" i="23"/>
  <c r="F7220" i="23"/>
  <c r="G7220" i="23"/>
  <c r="F7221" i="23"/>
  <c r="G7221" i="23"/>
  <c r="F7222" i="23"/>
  <c r="G7222" i="23"/>
  <c r="F7223" i="23"/>
  <c r="G7223" i="23"/>
  <c r="F7224" i="23"/>
  <c r="G7224" i="23"/>
  <c r="F7225" i="23"/>
  <c r="G7225" i="23"/>
  <c r="F7226" i="23"/>
  <c r="G7226" i="23"/>
  <c r="F7227" i="23"/>
  <c r="G7227" i="23"/>
  <c r="F7228" i="23"/>
  <c r="G7228" i="23"/>
  <c r="F7229" i="23"/>
  <c r="G7229" i="23"/>
  <c r="F7230" i="23"/>
  <c r="G7230" i="23"/>
  <c r="F7231" i="23"/>
  <c r="G7231" i="23"/>
  <c r="F7232" i="23"/>
  <c r="G7232" i="23"/>
  <c r="F7233" i="23"/>
  <c r="G7233" i="23"/>
  <c r="F7234" i="23"/>
  <c r="G7234" i="23"/>
  <c r="F7235" i="23"/>
  <c r="G7235" i="23"/>
  <c r="F7236" i="23"/>
  <c r="G7236" i="23"/>
  <c r="F7237" i="23"/>
  <c r="G7237" i="23"/>
  <c r="F7238" i="23"/>
  <c r="G7238" i="23"/>
  <c r="F7239" i="23"/>
  <c r="G7239" i="23"/>
  <c r="F7240" i="23"/>
  <c r="G7240" i="23"/>
  <c r="F7241" i="23"/>
  <c r="G7241" i="23"/>
  <c r="F7242" i="23"/>
  <c r="G7242" i="23"/>
  <c r="F7243" i="23"/>
  <c r="G7243" i="23"/>
  <c r="F7244" i="23"/>
  <c r="G7244" i="23"/>
  <c r="F7245" i="23"/>
  <c r="G7245" i="23"/>
  <c r="F7246" i="23"/>
  <c r="G7246" i="23"/>
  <c r="F7247" i="23"/>
  <c r="G7247" i="23"/>
  <c r="F7248" i="23"/>
  <c r="G7248" i="23"/>
  <c r="F7249" i="23"/>
  <c r="G7249" i="23"/>
  <c r="F7250" i="23"/>
  <c r="G7250" i="23"/>
  <c r="F7251" i="23"/>
  <c r="G7251" i="23"/>
  <c r="F7252" i="23"/>
  <c r="G7252" i="23"/>
  <c r="F7253" i="23"/>
  <c r="G7253" i="23"/>
  <c r="F7254" i="23"/>
  <c r="G7254" i="23"/>
  <c r="F7255" i="23"/>
  <c r="G7255" i="23"/>
  <c r="F7256" i="23"/>
  <c r="G7256" i="23"/>
  <c r="F7257" i="23"/>
  <c r="G7257" i="23"/>
  <c r="F7258" i="23"/>
  <c r="G7258" i="23"/>
  <c r="F7259" i="23"/>
  <c r="G7259" i="23"/>
  <c r="F7260" i="23"/>
  <c r="G7260" i="23"/>
  <c r="F7261" i="23"/>
  <c r="G7261" i="23"/>
  <c r="F7262" i="23"/>
  <c r="G7262" i="23"/>
  <c r="F7263" i="23"/>
  <c r="G7263" i="23"/>
  <c r="F7264" i="23"/>
  <c r="G7264" i="23"/>
  <c r="F7265" i="23"/>
  <c r="G7265" i="23"/>
  <c r="F7266" i="23"/>
  <c r="G7266" i="23"/>
  <c r="F7267" i="23"/>
  <c r="G7267" i="23"/>
  <c r="F7268" i="23"/>
  <c r="G7268" i="23"/>
  <c r="F7269" i="23"/>
  <c r="G7269" i="23"/>
  <c r="F7270" i="23"/>
  <c r="G7270" i="23"/>
  <c r="F7271" i="23"/>
  <c r="G7271" i="23"/>
  <c r="F7272" i="23"/>
  <c r="G7272" i="23"/>
  <c r="F7273" i="23"/>
  <c r="G7273" i="23"/>
  <c r="F7274" i="23"/>
  <c r="G7274" i="23"/>
  <c r="F7275" i="23"/>
  <c r="G7275" i="23"/>
  <c r="F7276" i="23"/>
  <c r="G7276" i="23"/>
  <c r="F7277" i="23"/>
  <c r="G7277" i="23"/>
  <c r="F7278" i="23"/>
  <c r="G7278" i="23"/>
  <c r="F7279" i="23"/>
  <c r="G7279" i="23"/>
  <c r="F7280" i="23"/>
  <c r="G7280" i="23"/>
  <c r="F7281" i="23"/>
  <c r="G7281" i="23"/>
  <c r="F7282" i="23"/>
  <c r="G7282" i="23"/>
  <c r="F7283" i="23"/>
  <c r="G7283" i="23"/>
  <c r="F7284" i="23"/>
  <c r="G7284" i="23"/>
  <c r="F7285" i="23"/>
  <c r="G7285" i="23"/>
  <c r="F7286" i="23"/>
  <c r="G7286" i="23"/>
  <c r="F7287" i="23"/>
  <c r="G7287" i="23"/>
  <c r="F7288" i="23"/>
  <c r="G7288" i="23"/>
  <c r="F7289" i="23"/>
  <c r="G7289" i="23"/>
  <c r="F7290" i="23"/>
  <c r="G7290" i="23"/>
  <c r="F7291" i="23"/>
  <c r="G7291" i="23"/>
  <c r="F7292" i="23"/>
  <c r="G7292" i="23"/>
  <c r="F7293" i="23"/>
  <c r="G7293" i="23"/>
  <c r="F7294" i="23"/>
  <c r="G7294" i="23"/>
  <c r="F7295" i="23"/>
  <c r="G7295" i="23"/>
  <c r="F7296" i="23"/>
  <c r="G7296" i="23"/>
  <c r="F7297" i="23"/>
  <c r="G7297" i="23"/>
  <c r="F7298" i="23"/>
  <c r="G7298" i="23"/>
  <c r="F7299" i="23"/>
  <c r="G7299" i="23"/>
  <c r="F7300" i="23"/>
  <c r="G7300" i="23"/>
  <c r="F7301" i="23"/>
  <c r="G7301" i="23"/>
  <c r="F7302" i="23"/>
  <c r="G7302" i="23"/>
  <c r="F7303" i="23"/>
  <c r="G7303" i="23"/>
  <c r="F7304" i="23"/>
  <c r="G7304" i="23"/>
  <c r="F7305" i="23"/>
  <c r="G7305" i="23"/>
  <c r="F7306" i="23"/>
  <c r="G7306" i="23"/>
  <c r="F7307" i="23"/>
  <c r="G7307" i="23"/>
  <c r="F7308" i="23"/>
  <c r="G7308" i="23"/>
  <c r="F7309" i="23"/>
  <c r="G7309" i="23"/>
  <c r="F7310" i="23"/>
  <c r="G7310" i="23"/>
  <c r="F7311" i="23"/>
  <c r="G7311" i="23"/>
  <c r="F7312" i="23"/>
  <c r="G7312" i="23"/>
  <c r="F7313" i="23"/>
  <c r="G7313" i="23"/>
  <c r="F7314" i="23"/>
  <c r="G7314" i="23"/>
  <c r="F7315" i="23"/>
  <c r="G7315" i="23"/>
  <c r="F7316" i="23"/>
  <c r="G7316" i="23"/>
  <c r="F7317" i="23"/>
  <c r="G7317" i="23"/>
  <c r="F7318" i="23"/>
  <c r="G7318" i="23"/>
  <c r="F7319" i="23"/>
  <c r="G7319" i="23"/>
  <c r="F7320" i="23"/>
  <c r="G7320" i="23"/>
  <c r="F7321" i="23"/>
  <c r="G7321" i="23"/>
  <c r="F7322" i="23"/>
  <c r="G7322" i="23"/>
  <c r="F7323" i="23"/>
  <c r="G7323" i="23"/>
  <c r="F7324" i="23"/>
  <c r="G7324" i="23"/>
  <c r="F7325" i="23"/>
  <c r="G7325" i="23"/>
  <c r="F7326" i="23"/>
  <c r="G7326" i="23"/>
  <c r="F7327" i="23"/>
  <c r="G7327" i="23"/>
  <c r="F7328" i="23"/>
  <c r="G7328" i="23"/>
  <c r="F7329" i="23"/>
  <c r="G7329" i="23"/>
  <c r="F7330" i="23"/>
  <c r="G7330" i="23"/>
  <c r="F7331" i="23"/>
  <c r="G7331" i="23"/>
  <c r="F7332" i="23"/>
  <c r="G7332" i="23"/>
  <c r="F7333" i="23"/>
  <c r="G7333" i="23"/>
  <c r="F7334" i="23"/>
  <c r="G7334" i="23"/>
  <c r="F7335" i="23"/>
  <c r="G7335" i="23"/>
  <c r="F7336" i="23"/>
  <c r="G7336" i="23"/>
  <c r="F7337" i="23"/>
  <c r="G7337" i="23"/>
  <c r="F7338" i="23"/>
  <c r="G7338" i="23"/>
  <c r="F7339" i="23"/>
  <c r="G7339" i="23"/>
  <c r="F7340" i="23"/>
  <c r="G7340" i="23"/>
  <c r="F7341" i="23"/>
  <c r="G7341" i="23"/>
  <c r="F7342" i="23"/>
  <c r="G7342" i="23"/>
  <c r="F7343" i="23"/>
  <c r="G7343" i="23"/>
  <c r="F7344" i="23"/>
  <c r="G7344" i="23"/>
  <c r="F7345" i="23"/>
  <c r="G7345" i="23"/>
  <c r="F7346" i="23"/>
  <c r="G7346" i="23"/>
  <c r="F7347" i="23"/>
  <c r="G7347" i="23"/>
  <c r="F7348" i="23"/>
  <c r="G7348" i="23"/>
  <c r="F7349" i="23"/>
  <c r="G7349" i="23"/>
  <c r="F7350" i="23"/>
  <c r="G7350" i="23"/>
  <c r="F7351" i="23"/>
  <c r="G7351" i="23"/>
  <c r="F7352" i="23"/>
  <c r="G7352" i="23"/>
  <c r="F7353" i="23"/>
  <c r="G7353" i="23"/>
  <c r="F7354" i="23"/>
  <c r="G7354" i="23"/>
  <c r="F7355" i="23"/>
  <c r="G7355" i="23"/>
  <c r="F7356" i="23"/>
  <c r="G7356" i="23"/>
  <c r="F7357" i="23"/>
  <c r="G7357" i="23"/>
  <c r="F7358" i="23"/>
  <c r="G7358" i="23"/>
  <c r="F7359" i="23"/>
  <c r="G7359" i="23"/>
  <c r="F7360" i="23"/>
  <c r="G7360" i="23"/>
  <c r="F7361" i="23"/>
  <c r="G7361" i="23"/>
  <c r="F7362" i="23"/>
  <c r="G7362" i="23"/>
  <c r="F7363" i="23"/>
  <c r="G7363" i="23"/>
  <c r="F7364" i="23"/>
  <c r="G7364" i="23"/>
  <c r="F7365" i="23"/>
  <c r="G7365" i="23"/>
  <c r="F7366" i="23"/>
  <c r="G7366" i="23"/>
  <c r="F7367" i="23"/>
  <c r="G7367" i="23"/>
  <c r="F7368" i="23"/>
  <c r="G7368" i="23"/>
  <c r="F7369" i="23"/>
  <c r="G7369" i="23"/>
  <c r="F7370" i="23"/>
  <c r="G7370" i="23"/>
  <c r="F7371" i="23"/>
  <c r="G7371" i="23"/>
  <c r="F7372" i="23"/>
  <c r="G7372" i="23"/>
  <c r="F7373" i="23"/>
  <c r="G7373" i="23"/>
  <c r="F7374" i="23"/>
  <c r="G7374" i="23"/>
  <c r="F7375" i="23"/>
  <c r="G7375" i="23"/>
  <c r="F7376" i="23"/>
  <c r="G7376" i="23"/>
  <c r="F7377" i="23"/>
  <c r="G7377" i="23"/>
  <c r="F7378" i="23"/>
  <c r="G7378" i="23"/>
  <c r="F7379" i="23"/>
  <c r="G7379" i="23"/>
  <c r="F7380" i="23"/>
  <c r="G7380" i="23"/>
  <c r="F7381" i="23"/>
  <c r="G7381" i="23"/>
  <c r="F7382" i="23"/>
  <c r="G7382" i="23"/>
  <c r="F7383" i="23"/>
  <c r="G7383" i="23"/>
  <c r="F7384" i="23"/>
  <c r="G7384" i="23"/>
  <c r="F7385" i="23"/>
  <c r="G7385" i="23"/>
  <c r="F7386" i="23"/>
  <c r="G7386" i="23"/>
  <c r="F7387" i="23"/>
  <c r="G7387" i="23"/>
  <c r="F7388" i="23"/>
  <c r="G7388" i="23"/>
  <c r="F7389" i="23"/>
  <c r="G7389" i="23"/>
  <c r="F7390" i="23"/>
  <c r="G7390" i="23"/>
  <c r="F7391" i="23"/>
  <c r="G7391" i="23"/>
  <c r="F7392" i="23"/>
  <c r="G7392" i="23"/>
  <c r="F7393" i="23"/>
  <c r="G7393" i="23"/>
  <c r="F7394" i="23"/>
  <c r="G7394" i="23"/>
  <c r="F7395" i="23"/>
  <c r="G7395" i="23"/>
  <c r="F7396" i="23"/>
  <c r="G7396" i="23"/>
  <c r="F7397" i="23"/>
  <c r="G7397" i="23"/>
  <c r="F7398" i="23"/>
  <c r="G7398" i="23"/>
  <c r="F7399" i="23"/>
  <c r="G7399" i="23"/>
  <c r="F7400" i="23"/>
  <c r="G7400" i="23"/>
  <c r="F7401" i="23"/>
  <c r="G7401" i="23"/>
  <c r="F7402" i="23"/>
  <c r="G7402" i="23"/>
  <c r="F7403" i="23"/>
  <c r="G7403" i="23"/>
  <c r="F7404" i="23"/>
  <c r="G7404" i="23"/>
  <c r="F7405" i="23"/>
  <c r="G7405" i="23"/>
  <c r="F7406" i="23"/>
  <c r="G7406" i="23"/>
  <c r="F7407" i="23"/>
  <c r="G7407" i="23"/>
  <c r="F7408" i="23"/>
  <c r="G7408" i="23"/>
  <c r="F7409" i="23"/>
  <c r="G7409" i="23"/>
  <c r="F7410" i="23"/>
  <c r="G7410" i="23"/>
  <c r="F7411" i="23"/>
  <c r="G7411" i="23"/>
  <c r="F7412" i="23"/>
  <c r="G7412" i="23"/>
  <c r="F7413" i="23"/>
  <c r="G7413" i="23"/>
  <c r="F7414" i="23"/>
  <c r="G7414" i="23"/>
  <c r="F7415" i="23"/>
  <c r="G7415" i="23"/>
  <c r="F7416" i="23"/>
  <c r="G7416" i="23"/>
  <c r="F7417" i="23"/>
  <c r="G7417" i="23"/>
  <c r="F7418" i="23"/>
  <c r="G7418" i="23"/>
  <c r="F7419" i="23"/>
  <c r="G7419" i="23"/>
  <c r="F7420" i="23"/>
  <c r="G7420" i="23"/>
  <c r="F7421" i="23"/>
  <c r="G7421" i="23"/>
  <c r="F7422" i="23"/>
  <c r="G7422" i="23"/>
  <c r="F7423" i="23"/>
  <c r="G7423" i="23"/>
  <c r="F7424" i="23"/>
  <c r="G7424" i="23"/>
  <c r="F7425" i="23"/>
  <c r="G7425" i="23"/>
  <c r="F7426" i="23"/>
  <c r="G7426" i="23"/>
  <c r="F7427" i="23"/>
  <c r="G7427" i="23"/>
  <c r="F7428" i="23"/>
  <c r="G7428" i="23"/>
  <c r="F7429" i="23"/>
  <c r="G7429" i="23"/>
  <c r="F7430" i="23"/>
  <c r="G7430" i="23"/>
  <c r="F7431" i="23"/>
  <c r="G7431" i="23"/>
  <c r="F7432" i="23"/>
  <c r="G7432" i="23"/>
  <c r="F7433" i="23"/>
  <c r="G7433" i="23"/>
  <c r="F7434" i="23"/>
  <c r="G7434" i="23"/>
  <c r="F7435" i="23"/>
  <c r="G7435" i="23"/>
  <c r="F7436" i="23"/>
  <c r="G7436" i="23"/>
  <c r="F7437" i="23"/>
  <c r="G7437" i="23"/>
  <c r="F7438" i="23"/>
  <c r="G7438" i="23"/>
  <c r="F7439" i="23"/>
  <c r="G7439" i="23"/>
  <c r="F7440" i="23"/>
  <c r="G7440" i="23"/>
  <c r="F7441" i="23"/>
  <c r="G7441" i="23"/>
  <c r="F7442" i="23"/>
  <c r="G7442" i="23"/>
  <c r="F7443" i="23"/>
  <c r="G7443" i="23"/>
  <c r="F7444" i="23"/>
  <c r="G7444" i="23"/>
  <c r="F7445" i="23"/>
  <c r="G7445" i="23"/>
  <c r="F7446" i="23"/>
  <c r="G7446" i="23"/>
  <c r="F7447" i="23"/>
  <c r="G7447" i="23"/>
  <c r="F7448" i="23"/>
  <c r="G7448" i="23"/>
  <c r="F7449" i="23"/>
  <c r="G7449" i="23"/>
  <c r="F7450" i="23"/>
  <c r="G7450" i="23"/>
  <c r="F7451" i="23"/>
  <c r="G7451" i="23"/>
  <c r="F7452" i="23"/>
  <c r="G7452" i="23"/>
  <c r="F7453" i="23"/>
  <c r="G7453" i="23"/>
  <c r="F7454" i="23"/>
  <c r="G7454" i="23"/>
  <c r="F7455" i="23"/>
  <c r="G7455" i="23"/>
  <c r="F7456" i="23"/>
  <c r="G7456" i="23"/>
  <c r="F7457" i="23"/>
  <c r="G7457" i="23"/>
  <c r="F7458" i="23"/>
  <c r="G7458" i="23"/>
  <c r="F7459" i="23"/>
  <c r="G7459" i="23"/>
  <c r="F7460" i="23"/>
  <c r="G7460" i="23"/>
  <c r="F7461" i="23"/>
  <c r="G7461" i="23"/>
  <c r="F7462" i="23"/>
  <c r="G7462" i="23"/>
  <c r="F7463" i="23"/>
  <c r="G7463" i="23"/>
  <c r="F7464" i="23"/>
  <c r="G7464" i="23"/>
  <c r="F7465" i="23"/>
  <c r="G7465" i="23"/>
  <c r="F7466" i="23"/>
  <c r="G7466" i="23"/>
  <c r="F7467" i="23"/>
  <c r="G7467" i="23"/>
  <c r="F7468" i="23"/>
  <c r="G7468" i="23"/>
  <c r="F7469" i="23"/>
  <c r="G7469" i="23"/>
  <c r="F7470" i="23"/>
  <c r="G7470" i="23"/>
  <c r="F7471" i="23"/>
  <c r="G7471" i="23"/>
  <c r="F7472" i="23"/>
  <c r="G7472" i="23"/>
  <c r="F7473" i="23"/>
  <c r="G7473" i="23"/>
  <c r="F7474" i="23"/>
  <c r="G7474" i="23"/>
  <c r="F7475" i="23"/>
  <c r="G7475" i="23"/>
  <c r="F7476" i="23"/>
  <c r="G7476" i="23"/>
  <c r="F7477" i="23"/>
  <c r="G7477" i="23"/>
  <c r="F7478" i="23"/>
  <c r="G7478" i="23"/>
  <c r="F7479" i="23"/>
  <c r="G7479" i="23"/>
  <c r="F7480" i="23"/>
  <c r="G7480" i="23"/>
  <c r="F7481" i="23"/>
  <c r="G7481" i="23"/>
  <c r="F7482" i="23"/>
  <c r="G7482" i="23"/>
  <c r="F7483" i="23"/>
  <c r="G7483" i="23"/>
  <c r="F7484" i="23"/>
  <c r="G7484" i="23"/>
  <c r="F7485" i="23"/>
  <c r="G7485" i="23"/>
  <c r="F7486" i="23"/>
  <c r="G7486" i="23"/>
  <c r="F7487" i="23"/>
  <c r="G7487" i="23"/>
  <c r="F7488" i="23"/>
  <c r="G7488" i="23"/>
  <c r="F7489" i="23"/>
  <c r="G7489" i="23"/>
  <c r="F7490" i="23"/>
  <c r="G7490" i="23"/>
  <c r="F7491" i="23"/>
  <c r="G7491" i="23"/>
  <c r="F7492" i="23"/>
  <c r="G7492" i="23"/>
  <c r="F7493" i="23"/>
  <c r="G7493" i="23"/>
  <c r="F7494" i="23"/>
  <c r="G7494" i="23"/>
  <c r="F7495" i="23"/>
  <c r="G7495" i="23"/>
  <c r="F7496" i="23"/>
  <c r="G7496" i="23"/>
  <c r="F7497" i="23"/>
  <c r="G7497" i="23"/>
  <c r="F7498" i="23"/>
  <c r="G7498" i="23"/>
  <c r="F7499" i="23"/>
  <c r="G7499" i="23"/>
  <c r="F7500" i="23"/>
  <c r="G7500" i="23"/>
  <c r="F7501" i="23"/>
  <c r="G7501" i="23"/>
  <c r="F7502" i="23"/>
  <c r="G7502" i="23"/>
  <c r="F7503" i="23"/>
  <c r="G7503" i="23"/>
  <c r="F7504" i="23"/>
  <c r="G7504" i="23"/>
  <c r="F7505" i="23"/>
  <c r="G7505" i="23"/>
  <c r="F7506" i="23"/>
  <c r="G7506" i="23"/>
  <c r="F7507" i="23"/>
  <c r="G7507" i="23"/>
  <c r="F7508" i="23"/>
  <c r="G7508" i="23"/>
  <c r="F7509" i="23"/>
  <c r="G7509" i="23"/>
  <c r="F7510" i="23"/>
  <c r="G7510" i="23"/>
  <c r="F7511" i="23"/>
  <c r="G7511" i="23"/>
  <c r="F7512" i="23"/>
  <c r="G7512" i="23"/>
  <c r="F7513" i="23"/>
  <c r="G7513" i="23"/>
  <c r="F7514" i="23"/>
  <c r="G7514" i="23"/>
  <c r="F7515" i="23"/>
  <c r="G7515" i="23"/>
  <c r="F7516" i="23"/>
  <c r="G7516" i="23"/>
  <c r="F7517" i="23"/>
  <c r="G7517" i="23"/>
  <c r="F7518" i="23"/>
  <c r="G7518" i="23"/>
  <c r="F7519" i="23"/>
  <c r="G7519" i="23"/>
  <c r="F7520" i="23"/>
  <c r="G7520" i="23"/>
  <c r="F7521" i="23"/>
  <c r="G7521" i="23"/>
  <c r="F7522" i="23"/>
  <c r="G7522" i="23"/>
  <c r="F7523" i="23"/>
  <c r="G7523" i="23"/>
  <c r="F7524" i="23"/>
  <c r="G7524" i="23"/>
  <c r="F7525" i="23"/>
  <c r="G7525" i="23"/>
  <c r="F7526" i="23"/>
  <c r="G7526" i="23"/>
  <c r="F7527" i="23"/>
  <c r="G7527" i="23"/>
  <c r="F7528" i="23"/>
  <c r="G7528" i="23"/>
  <c r="F7529" i="23"/>
  <c r="G7529" i="23"/>
  <c r="F7530" i="23"/>
  <c r="G7530" i="23"/>
  <c r="F7531" i="23"/>
  <c r="G7531" i="23"/>
  <c r="F7532" i="23"/>
  <c r="G7532" i="23"/>
  <c r="F7533" i="23"/>
  <c r="G7533" i="23"/>
  <c r="F7534" i="23"/>
  <c r="G7534" i="23"/>
  <c r="F7535" i="23"/>
  <c r="G7535" i="23"/>
  <c r="F7536" i="23"/>
  <c r="G7536" i="23"/>
  <c r="F7537" i="23"/>
  <c r="G7537" i="23"/>
  <c r="F7538" i="23"/>
  <c r="G7538" i="23"/>
  <c r="F7539" i="23"/>
  <c r="G7539" i="23"/>
  <c r="F7540" i="23"/>
  <c r="G7540" i="23"/>
  <c r="F7541" i="23"/>
  <c r="G7541" i="23"/>
  <c r="F7542" i="23"/>
  <c r="G7542" i="23"/>
  <c r="F7543" i="23"/>
  <c r="G7543" i="23"/>
  <c r="F7544" i="23"/>
  <c r="G7544" i="23"/>
  <c r="F7545" i="23"/>
  <c r="G7545" i="23"/>
  <c r="F7546" i="23"/>
  <c r="G7546" i="23"/>
  <c r="F7547" i="23"/>
  <c r="G7547" i="23"/>
  <c r="F7548" i="23"/>
  <c r="G7548" i="23"/>
  <c r="F7549" i="23"/>
  <c r="G7549" i="23"/>
  <c r="F7550" i="23"/>
  <c r="G7550" i="23"/>
  <c r="F7551" i="23"/>
  <c r="G7551" i="23"/>
  <c r="F7552" i="23"/>
  <c r="G7552" i="23"/>
  <c r="F7553" i="23"/>
  <c r="G7553" i="23"/>
  <c r="F7554" i="23"/>
  <c r="G7554" i="23"/>
  <c r="F7555" i="23"/>
  <c r="G7555" i="23"/>
  <c r="F7556" i="23"/>
  <c r="G7556" i="23"/>
  <c r="F7557" i="23"/>
  <c r="G7557" i="23"/>
  <c r="F7558" i="23"/>
  <c r="G7558" i="23"/>
  <c r="F7559" i="23"/>
  <c r="G7559" i="23"/>
  <c r="F7560" i="23"/>
  <c r="G7560" i="23"/>
  <c r="F7561" i="23"/>
  <c r="G7561" i="23"/>
  <c r="F7562" i="23"/>
  <c r="G7562" i="23"/>
  <c r="F7563" i="23"/>
  <c r="G7563" i="23"/>
  <c r="F7564" i="23"/>
  <c r="G7564" i="23"/>
  <c r="F7565" i="23"/>
  <c r="G7565" i="23"/>
  <c r="F7566" i="23"/>
  <c r="G7566" i="23"/>
  <c r="F7567" i="23"/>
  <c r="G7567" i="23"/>
  <c r="F7568" i="23"/>
  <c r="G7568" i="23"/>
  <c r="F7569" i="23"/>
  <c r="G7569" i="23"/>
  <c r="F7570" i="23"/>
  <c r="G7570" i="23"/>
  <c r="F7571" i="23"/>
  <c r="G7571" i="23"/>
  <c r="F7572" i="23"/>
  <c r="G7572" i="23"/>
  <c r="F7573" i="23"/>
  <c r="G7573" i="23"/>
  <c r="F7574" i="23"/>
  <c r="G7574" i="23"/>
  <c r="F7575" i="23"/>
  <c r="G7575" i="23"/>
  <c r="F7576" i="23"/>
  <c r="G7576" i="23"/>
  <c r="F7577" i="23"/>
  <c r="G7577" i="23"/>
  <c r="F7578" i="23"/>
  <c r="G7578" i="23"/>
  <c r="F7579" i="23"/>
  <c r="G7579" i="23"/>
  <c r="F7580" i="23"/>
  <c r="G7580" i="23"/>
  <c r="F7581" i="23"/>
  <c r="G7581" i="23"/>
  <c r="F7582" i="23"/>
  <c r="G7582" i="23"/>
  <c r="F7583" i="23"/>
  <c r="G7583" i="23"/>
  <c r="F7584" i="23"/>
  <c r="G7584" i="23"/>
  <c r="F7585" i="23"/>
  <c r="G7585" i="23"/>
  <c r="F7586" i="23"/>
  <c r="G7586" i="23"/>
  <c r="F7587" i="23"/>
  <c r="G7587" i="23"/>
  <c r="F7588" i="23"/>
  <c r="G7588" i="23"/>
  <c r="F7589" i="23"/>
  <c r="G7589" i="23"/>
  <c r="F7590" i="23"/>
  <c r="G7590" i="23"/>
  <c r="F7591" i="23"/>
  <c r="G7591" i="23"/>
  <c r="F7592" i="23"/>
  <c r="G7592" i="23"/>
  <c r="F7593" i="23"/>
  <c r="G7593" i="23"/>
  <c r="F7594" i="23"/>
  <c r="G7594" i="23"/>
  <c r="F7595" i="23"/>
  <c r="G7595" i="23"/>
  <c r="F7596" i="23"/>
  <c r="G7596" i="23"/>
  <c r="F7597" i="23"/>
  <c r="G7597" i="23"/>
  <c r="F7598" i="23"/>
  <c r="G7598" i="23"/>
  <c r="F7599" i="23"/>
  <c r="G7599" i="23"/>
  <c r="F7600" i="23"/>
  <c r="G7600" i="23"/>
  <c r="F7601" i="23"/>
  <c r="G7601" i="23"/>
  <c r="F7602" i="23"/>
  <c r="G7602" i="23"/>
  <c r="F7603" i="23"/>
  <c r="G7603" i="23"/>
  <c r="F7604" i="23"/>
  <c r="G7604" i="23"/>
  <c r="F7605" i="23"/>
  <c r="G7605" i="23"/>
  <c r="F7606" i="23"/>
  <c r="G7606" i="23"/>
  <c r="F7607" i="23"/>
  <c r="G7607" i="23"/>
  <c r="F7608" i="23"/>
  <c r="G7608" i="23"/>
  <c r="F7609" i="23"/>
  <c r="G7609" i="23"/>
  <c r="F7610" i="23"/>
  <c r="G7610" i="23"/>
  <c r="F7611" i="23"/>
  <c r="G7611" i="23"/>
  <c r="F7612" i="23"/>
  <c r="G7612" i="23"/>
  <c r="F7613" i="23"/>
  <c r="G7613" i="23"/>
  <c r="F7614" i="23"/>
  <c r="G7614" i="23"/>
  <c r="F7615" i="23"/>
  <c r="G7615" i="23"/>
  <c r="F7616" i="23"/>
  <c r="G7616" i="23"/>
  <c r="F7617" i="23"/>
  <c r="G7617" i="23"/>
  <c r="F7618" i="23"/>
  <c r="G7618" i="23"/>
  <c r="F7619" i="23"/>
  <c r="G7619" i="23"/>
  <c r="F7620" i="23"/>
  <c r="G7620" i="23"/>
  <c r="F7621" i="23"/>
  <c r="G7621" i="23"/>
  <c r="F7622" i="23"/>
  <c r="G7622" i="23"/>
  <c r="F7623" i="23"/>
  <c r="G7623" i="23"/>
  <c r="F7624" i="23"/>
  <c r="G7624" i="23"/>
  <c r="F7625" i="23"/>
  <c r="G7625" i="23"/>
  <c r="F7626" i="23"/>
  <c r="G7626" i="23"/>
  <c r="F7627" i="23"/>
  <c r="G7627" i="23"/>
  <c r="F7628" i="23"/>
  <c r="G7628" i="23"/>
  <c r="F7629" i="23"/>
  <c r="G7629" i="23"/>
  <c r="F7630" i="23"/>
  <c r="G7630" i="23"/>
  <c r="F7631" i="23"/>
  <c r="G7631" i="23"/>
  <c r="F7632" i="23"/>
  <c r="G7632" i="23"/>
  <c r="F7633" i="23"/>
  <c r="G7633" i="23"/>
  <c r="F7634" i="23"/>
  <c r="G7634" i="23"/>
  <c r="F7635" i="23"/>
  <c r="G7635" i="23"/>
  <c r="F7636" i="23"/>
  <c r="G7636" i="23"/>
  <c r="F7637" i="23"/>
  <c r="G7637" i="23"/>
  <c r="F7638" i="23"/>
  <c r="G7638" i="23"/>
  <c r="F7639" i="23"/>
  <c r="G7639" i="23"/>
  <c r="F7640" i="23"/>
  <c r="G7640" i="23"/>
  <c r="F7641" i="23"/>
  <c r="G7641" i="23"/>
  <c r="F7642" i="23"/>
  <c r="G7642" i="23"/>
  <c r="F7643" i="23"/>
  <c r="G7643" i="23"/>
  <c r="F7644" i="23"/>
  <c r="G7644" i="23"/>
  <c r="F7645" i="23"/>
  <c r="G7645" i="23"/>
  <c r="F7646" i="23"/>
  <c r="G7646" i="23"/>
  <c r="F7647" i="23"/>
  <c r="G7647" i="23"/>
  <c r="F7648" i="23"/>
  <c r="G7648" i="23"/>
  <c r="F7649" i="23"/>
  <c r="G7649" i="23"/>
  <c r="F7650" i="23"/>
  <c r="G7650" i="23"/>
  <c r="F7651" i="23"/>
  <c r="G7651" i="23"/>
  <c r="F7652" i="23"/>
  <c r="G7652" i="23"/>
  <c r="F7653" i="23"/>
  <c r="G7653" i="23"/>
  <c r="F7654" i="23"/>
  <c r="G7654" i="23"/>
  <c r="F7655" i="23"/>
  <c r="G7655" i="23"/>
  <c r="F7656" i="23"/>
  <c r="G7656" i="23"/>
  <c r="F7657" i="23"/>
  <c r="G7657" i="23"/>
  <c r="F7658" i="23"/>
  <c r="G7658" i="23"/>
  <c r="F7659" i="23"/>
  <c r="G7659" i="23"/>
  <c r="F7660" i="23"/>
  <c r="G7660" i="23"/>
  <c r="F7661" i="23"/>
  <c r="G7661" i="23"/>
  <c r="F7662" i="23"/>
  <c r="G7662" i="23"/>
  <c r="F7663" i="23"/>
  <c r="G7663" i="23"/>
  <c r="F7664" i="23"/>
  <c r="G7664" i="23"/>
  <c r="F7665" i="23"/>
  <c r="G7665" i="23"/>
  <c r="F7666" i="23"/>
  <c r="G7666" i="23"/>
  <c r="F7667" i="23"/>
  <c r="G7667" i="23"/>
  <c r="F7668" i="23"/>
  <c r="G7668" i="23"/>
  <c r="F7669" i="23"/>
  <c r="G7669" i="23"/>
  <c r="F7670" i="23"/>
  <c r="G7670" i="23"/>
  <c r="F7671" i="23"/>
  <c r="G7671" i="23"/>
  <c r="F7672" i="23"/>
  <c r="G7672" i="23"/>
  <c r="F7673" i="23"/>
  <c r="G7673" i="23"/>
  <c r="F7674" i="23"/>
  <c r="G7674" i="23"/>
  <c r="F7675" i="23"/>
  <c r="G7675" i="23"/>
  <c r="F7676" i="23"/>
  <c r="G7676" i="23"/>
  <c r="F7677" i="23"/>
  <c r="G7677" i="23"/>
  <c r="F7678" i="23"/>
  <c r="G7678" i="23"/>
  <c r="F7679" i="23"/>
  <c r="G7679" i="23"/>
  <c r="F7680" i="23"/>
  <c r="G7680" i="23"/>
  <c r="F7681" i="23"/>
  <c r="G7681" i="23"/>
  <c r="F7682" i="23"/>
  <c r="G7682" i="23"/>
  <c r="F7683" i="23"/>
  <c r="G7683" i="23"/>
  <c r="F7684" i="23"/>
  <c r="G7684" i="23"/>
  <c r="F7685" i="23"/>
  <c r="G7685" i="23"/>
  <c r="F7686" i="23"/>
  <c r="G7686" i="23"/>
  <c r="F7687" i="23"/>
  <c r="G7687" i="23"/>
  <c r="F7688" i="23"/>
  <c r="G7688" i="23"/>
  <c r="F7689" i="23"/>
  <c r="G7689" i="23"/>
  <c r="F7690" i="23"/>
  <c r="G7690" i="23"/>
  <c r="F7691" i="23"/>
  <c r="G7691" i="23"/>
  <c r="F7692" i="23"/>
  <c r="G7692" i="23"/>
  <c r="F7693" i="23"/>
  <c r="G7693" i="23"/>
  <c r="F7694" i="23"/>
  <c r="G7694" i="23"/>
  <c r="F7695" i="23"/>
  <c r="G7695" i="23"/>
  <c r="F7696" i="23"/>
  <c r="G7696" i="23"/>
  <c r="F7697" i="23"/>
  <c r="G7697" i="23"/>
  <c r="F7698" i="23"/>
  <c r="G7698" i="23"/>
  <c r="F7699" i="23"/>
  <c r="G7699" i="23"/>
  <c r="F7700" i="23"/>
  <c r="G7700" i="23"/>
  <c r="F7701" i="23"/>
  <c r="G7701" i="23"/>
  <c r="F7702" i="23"/>
  <c r="G7702" i="23"/>
  <c r="F7703" i="23"/>
  <c r="G7703" i="23"/>
  <c r="F7704" i="23"/>
  <c r="G7704" i="23"/>
  <c r="F7705" i="23"/>
  <c r="G7705" i="23"/>
  <c r="F7706" i="23"/>
  <c r="G7706" i="23"/>
  <c r="F7707" i="23"/>
  <c r="G7707" i="23"/>
  <c r="F7708" i="23"/>
  <c r="G7708" i="23"/>
  <c r="F7709" i="23"/>
  <c r="G7709" i="23"/>
  <c r="F7710" i="23"/>
  <c r="G7710" i="23"/>
  <c r="F7711" i="23"/>
  <c r="G7711" i="23"/>
  <c r="F7712" i="23"/>
  <c r="G7712" i="23"/>
  <c r="F7713" i="23"/>
  <c r="G7713" i="23"/>
  <c r="F7714" i="23"/>
  <c r="G7714" i="23"/>
  <c r="F7715" i="23"/>
  <c r="G7715" i="23"/>
  <c r="F7716" i="23"/>
  <c r="G7716" i="23"/>
  <c r="F7717" i="23"/>
  <c r="G7717" i="23"/>
  <c r="F7718" i="23"/>
  <c r="G7718" i="23"/>
  <c r="F7719" i="23"/>
  <c r="G7719" i="23"/>
  <c r="F7720" i="23"/>
  <c r="G7720" i="23"/>
  <c r="F7721" i="23"/>
  <c r="G7721" i="23"/>
  <c r="F7722" i="23"/>
  <c r="G7722" i="23"/>
  <c r="F7723" i="23"/>
  <c r="G7723" i="23"/>
  <c r="F7724" i="23"/>
  <c r="G7724" i="23"/>
  <c r="F7725" i="23"/>
  <c r="G7725" i="23"/>
  <c r="F7726" i="23"/>
  <c r="G7726" i="23"/>
  <c r="F7727" i="23"/>
  <c r="G7727" i="23"/>
  <c r="F7728" i="23"/>
  <c r="G7728" i="23"/>
  <c r="F7729" i="23"/>
  <c r="G7729" i="23"/>
  <c r="F7730" i="23"/>
  <c r="G7730" i="23"/>
  <c r="F7731" i="23"/>
  <c r="G7731" i="23"/>
  <c r="F7732" i="23"/>
  <c r="G7732" i="23"/>
  <c r="F7733" i="23"/>
  <c r="G7733" i="23"/>
  <c r="F7734" i="23"/>
  <c r="G7734" i="23"/>
  <c r="F7735" i="23"/>
  <c r="G7735" i="23"/>
  <c r="F7736" i="23"/>
  <c r="G7736" i="23"/>
  <c r="F7737" i="23"/>
  <c r="G7737" i="23"/>
  <c r="F7738" i="23"/>
  <c r="G7738" i="23"/>
  <c r="F7739" i="23"/>
  <c r="G7739" i="23"/>
  <c r="F7740" i="23"/>
  <c r="G7740" i="23"/>
  <c r="F7741" i="23"/>
  <c r="G7741" i="23"/>
  <c r="F7742" i="23"/>
  <c r="G7742" i="23"/>
  <c r="F7743" i="23"/>
  <c r="G7743" i="23"/>
  <c r="F7744" i="23"/>
  <c r="G7744" i="23"/>
  <c r="F7745" i="23"/>
  <c r="G7745" i="23"/>
  <c r="F7746" i="23"/>
  <c r="G7746" i="23"/>
  <c r="F7747" i="23"/>
  <c r="G7747" i="23"/>
  <c r="F7748" i="23"/>
  <c r="G7748" i="23"/>
  <c r="F7749" i="23"/>
  <c r="G7749" i="23"/>
  <c r="F7750" i="23"/>
  <c r="G7750" i="23"/>
  <c r="F7751" i="23"/>
  <c r="G7751" i="23"/>
  <c r="F7752" i="23"/>
  <c r="G7752" i="23"/>
  <c r="F7753" i="23"/>
  <c r="G7753" i="23"/>
  <c r="F7754" i="23"/>
  <c r="G7754" i="23"/>
  <c r="F7755" i="23"/>
  <c r="G7755" i="23"/>
  <c r="F7756" i="23"/>
  <c r="G7756" i="23"/>
  <c r="F7757" i="23"/>
  <c r="G7757" i="23"/>
  <c r="F7758" i="23"/>
  <c r="G7758" i="23"/>
  <c r="F7759" i="23"/>
  <c r="G7759" i="23"/>
  <c r="F7760" i="23"/>
  <c r="G7760" i="23"/>
  <c r="F7761" i="23"/>
  <c r="G7761" i="23"/>
  <c r="F7762" i="23"/>
  <c r="G7762" i="23"/>
  <c r="F7763" i="23"/>
  <c r="G7763" i="23"/>
  <c r="F7764" i="23"/>
  <c r="G7764" i="23"/>
  <c r="F7765" i="23"/>
  <c r="G7765" i="23"/>
  <c r="F7766" i="23"/>
  <c r="G7766" i="23"/>
  <c r="F7767" i="23"/>
  <c r="G7767" i="23"/>
  <c r="F7768" i="23"/>
  <c r="G7768" i="23"/>
  <c r="F7769" i="23"/>
  <c r="G7769" i="23"/>
  <c r="F7770" i="23"/>
  <c r="G7770" i="23"/>
  <c r="F7771" i="23"/>
  <c r="G7771" i="23"/>
  <c r="F7772" i="23"/>
  <c r="G7772" i="23"/>
  <c r="F7773" i="23"/>
  <c r="G7773" i="23"/>
  <c r="F7774" i="23"/>
  <c r="G7774" i="23"/>
  <c r="F7775" i="23"/>
  <c r="G7775" i="23"/>
  <c r="F7776" i="23"/>
  <c r="G7776" i="23"/>
  <c r="F7777" i="23"/>
  <c r="G7777" i="23"/>
  <c r="F7778" i="23"/>
  <c r="G7778" i="23"/>
  <c r="F7779" i="23"/>
  <c r="G7779" i="23"/>
  <c r="F7780" i="23"/>
  <c r="G7780" i="23"/>
  <c r="F7781" i="23"/>
  <c r="G7781" i="23"/>
  <c r="F7782" i="23"/>
  <c r="G7782" i="23"/>
  <c r="F7783" i="23"/>
  <c r="G7783" i="23"/>
  <c r="F7784" i="23"/>
  <c r="G7784" i="23"/>
  <c r="F7785" i="23"/>
  <c r="G7785" i="23"/>
  <c r="F7786" i="23"/>
  <c r="G7786" i="23"/>
  <c r="F7787" i="23"/>
  <c r="G7787" i="23"/>
  <c r="F7788" i="23"/>
  <c r="G7788" i="23"/>
  <c r="F7789" i="23"/>
  <c r="G7789" i="23"/>
  <c r="F7790" i="23"/>
  <c r="G7790" i="23"/>
  <c r="F7791" i="23"/>
  <c r="G7791" i="23"/>
  <c r="F7792" i="23"/>
  <c r="G7792" i="23"/>
  <c r="F7793" i="23"/>
  <c r="G7793" i="23"/>
  <c r="F7794" i="23"/>
  <c r="G7794" i="23"/>
  <c r="F7795" i="23"/>
  <c r="G7795" i="23"/>
  <c r="F7796" i="23"/>
  <c r="G7796" i="23"/>
  <c r="F7797" i="23"/>
  <c r="G7797" i="23"/>
  <c r="F7798" i="23"/>
  <c r="G7798" i="23"/>
  <c r="F7799" i="23"/>
  <c r="G7799" i="23"/>
  <c r="F7800" i="23"/>
  <c r="G7800" i="23"/>
  <c r="F7801" i="23"/>
  <c r="G7801" i="23"/>
  <c r="F7802" i="23"/>
  <c r="G7802" i="23"/>
  <c r="F7803" i="23"/>
  <c r="G7803" i="23"/>
  <c r="F7804" i="23"/>
  <c r="G7804" i="23"/>
  <c r="F7805" i="23"/>
  <c r="G7805" i="23"/>
  <c r="F7806" i="23"/>
  <c r="G7806" i="23"/>
  <c r="F7807" i="23"/>
  <c r="G7807" i="23"/>
  <c r="F7808" i="23"/>
  <c r="G7808" i="23"/>
  <c r="F7809" i="23"/>
  <c r="G7809" i="23"/>
  <c r="F7810" i="23"/>
  <c r="G7810" i="23"/>
  <c r="F7811" i="23"/>
  <c r="G7811" i="23"/>
  <c r="F7812" i="23"/>
  <c r="G7812" i="23"/>
  <c r="F7813" i="23"/>
  <c r="G7813" i="23"/>
  <c r="F7814" i="23"/>
  <c r="G7814" i="23"/>
  <c r="F7815" i="23"/>
  <c r="G7815" i="23"/>
  <c r="F7816" i="23"/>
  <c r="G7816" i="23"/>
  <c r="F7817" i="23"/>
  <c r="G7817" i="23"/>
  <c r="F7818" i="23"/>
  <c r="G7818" i="23"/>
  <c r="F7819" i="23"/>
  <c r="G7819" i="23"/>
  <c r="F7820" i="23"/>
  <c r="G7820" i="23"/>
  <c r="F7821" i="23"/>
  <c r="G7821" i="23"/>
  <c r="F7822" i="23"/>
  <c r="G7822" i="23"/>
  <c r="F7823" i="23"/>
  <c r="G7823" i="23"/>
  <c r="F7824" i="23"/>
  <c r="G7824" i="23"/>
  <c r="F7825" i="23"/>
  <c r="G7825" i="23"/>
  <c r="F7826" i="23"/>
  <c r="G7826" i="23"/>
  <c r="F7827" i="23"/>
  <c r="G7827" i="23"/>
  <c r="F7828" i="23"/>
  <c r="G7828" i="23"/>
  <c r="F7829" i="23"/>
  <c r="G7829" i="23"/>
  <c r="F7830" i="23"/>
  <c r="G7830" i="23"/>
  <c r="F7831" i="23"/>
  <c r="G7831" i="23"/>
  <c r="F7832" i="23"/>
  <c r="G7832" i="23"/>
  <c r="F7833" i="23"/>
  <c r="G7833" i="23"/>
  <c r="F7834" i="23"/>
  <c r="G7834" i="23"/>
  <c r="F7835" i="23"/>
  <c r="G7835" i="23"/>
  <c r="F7836" i="23"/>
  <c r="G7836" i="23"/>
  <c r="F7837" i="23"/>
  <c r="G7837" i="23"/>
  <c r="F7838" i="23"/>
  <c r="G7838" i="23"/>
  <c r="F7839" i="23"/>
  <c r="G7839" i="23"/>
  <c r="F7840" i="23"/>
  <c r="G7840" i="23"/>
  <c r="F7841" i="23"/>
  <c r="G7841" i="23"/>
  <c r="F7842" i="23"/>
  <c r="G7842" i="23"/>
  <c r="F7843" i="23"/>
  <c r="G7843" i="23"/>
  <c r="F7844" i="23"/>
  <c r="G7844" i="23"/>
  <c r="F7845" i="23"/>
  <c r="G7845" i="23"/>
  <c r="F7846" i="23"/>
  <c r="G7846" i="23"/>
  <c r="F7847" i="23"/>
  <c r="G7847" i="23"/>
  <c r="F7848" i="23"/>
  <c r="G7848" i="23"/>
  <c r="F7849" i="23"/>
  <c r="G7849" i="23"/>
  <c r="F7850" i="23"/>
  <c r="G7850" i="23"/>
  <c r="F7851" i="23"/>
  <c r="G7851" i="23"/>
  <c r="F7852" i="23"/>
  <c r="G7852" i="23"/>
  <c r="F7853" i="23"/>
  <c r="G7853" i="23"/>
  <c r="F7854" i="23"/>
  <c r="G7854" i="23"/>
  <c r="F7855" i="23"/>
  <c r="G7855" i="23"/>
  <c r="F7856" i="23"/>
  <c r="G7856" i="23"/>
  <c r="F7857" i="23"/>
  <c r="G7857" i="23"/>
  <c r="F7858" i="23"/>
  <c r="G7858" i="23"/>
  <c r="F7859" i="23"/>
  <c r="G7859" i="23"/>
  <c r="F7860" i="23"/>
  <c r="G7860" i="23"/>
  <c r="F7861" i="23"/>
  <c r="G7861" i="23"/>
  <c r="F7862" i="23"/>
  <c r="G7862" i="23"/>
  <c r="F7863" i="23"/>
  <c r="G7863" i="23"/>
  <c r="F7864" i="23"/>
  <c r="G7864" i="23"/>
  <c r="F7865" i="23"/>
  <c r="G7865" i="23"/>
  <c r="F7866" i="23"/>
  <c r="G7866" i="23"/>
  <c r="F7867" i="23"/>
  <c r="G7867" i="23"/>
  <c r="F7868" i="23"/>
  <c r="G7868" i="23"/>
  <c r="F7869" i="23"/>
  <c r="G7869" i="23"/>
  <c r="F7870" i="23"/>
  <c r="G7870" i="23"/>
  <c r="F7871" i="23"/>
  <c r="G7871" i="23"/>
  <c r="F7872" i="23"/>
  <c r="G7872" i="23"/>
  <c r="F7873" i="23"/>
  <c r="G7873" i="23"/>
  <c r="F7874" i="23"/>
  <c r="G7874" i="23"/>
  <c r="F7875" i="23"/>
  <c r="G7875" i="23"/>
  <c r="F7876" i="23"/>
  <c r="G7876" i="23"/>
  <c r="F7877" i="23"/>
  <c r="G7877" i="23"/>
  <c r="F7878" i="23"/>
  <c r="G7878" i="23"/>
  <c r="F7879" i="23"/>
  <c r="G7879" i="23"/>
  <c r="F7880" i="23"/>
  <c r="G7880" i="23"/>
  <c r="F7881" i="23"/>
  <c r="G7881" i="23"/>
  <c r="F7882" i="23"/>
  <c r="G7882" i="23"/>
  <c r="F7883" i="23"/>
  <c r="G7883" i="23"/>
  <c r="F7884" i="23"/>
  <c r="G7884" i="23"/>
  <c r="F7885" i="23"/>
  <c r="G7885" i="23"/>
  <c r="F7886" i="23"/>
  <c r="G7886" i="23"/>
  <c r="F7887" i="23"/>
  <c r="G7887" i="23"/>
  <c r="F7888" i="23"/>
  <c r="G7888" i="23"/>
  <c r="F7889" i="23"/>
  <c r="G7889" i="23"/>
  <c r="F7890" i="23"/>
  <c r="G7890" i="23"/>
  <c r="F7891" i="23"/>
  <c r="G7891" i="23"/>
  <c r="F7892" i="23"/>
  <c r="G7892" i="23"/>
  <c r="F7893" i="23"/>
  <c r="G7893" i="23"/>
  <c r="F7894" i="23"/>
  <c r="G7894" i="23"/>
  <c r="F7895" i="23"/>
  <c r="G7895" i="23"/>
  <c r="F7896" i="23"/>
  <c r="G7896" i="23"/>
  <c r="F7897" i="23"/>
  <c r="G7897" i="23"/>
  <c r="F7898" i="23"/>
  <c r="G7898" i="23"/>
  <c r="F7899" i="23"/>
  <c r="G7899" i="23"/>
  <c r="F7900" i="23"/>
  <c r="G7900" i="23"/>
  <c r="F7901" i="23"/>
  <c r="G7901" i="23"/>
  <c r="F7902" i="23"/>
  <c r="G7902" i="23"/>
  <c r="F7903" i="23"/>
  <c r="G7903" i="23"/>
  <c r="F7904" i="23"/>
  <c r="G7904" i="23"/>
  <c r="F7905" i="23"/>
  <c r="G7905" i="23"/>
  <c r="F7906" i="23"/>
  <c r="G7906" i="23"/>
  <c r="F7907" i="23"/>
  <c r="G7907" i="23"/>
  <c r="F7908" i="23"/>
  <c r="G7908" i="23"/>
  <c r="F7909" i="23"/>
  <c r="G7909" i="23"/>
  <c r="F7910" i="23"/>
  <c r="G7910" i="23"/>
  <c r="F7911" i="23"/>
  <c r="G7911" i="23"/>
  <c r="F7912" i="23"/>
  <c r="G7912" i="23"/>
  <c r="F7913" i="23"/>
  <c r="G7913" i="23"/>
  <c r="F7914" i="23"/>
  <c r="G7914" i="23"/>
  <c r="F7915" i="23"/>
  <c r="G7915" i="23"/>
  <c r="F7916" i="23"/>
  <c r="G7916" i="23"/>
  <c r="F7917" i="23"/>
  <c r="G7917" i="23"/>
  <c r="F7918" i="23"/>
  <c r="G7918" i="23"/>
  <c r="F7919" i="23"/>
  <c r="G7919" i="23"/>
  <c r="F7920" i="23"/>
  <c r="G7920" i="23"/>
  <c r="F7921" i="23"/>
  <c r="G7921" i="23"/>
  <c r="F7922" i="23"/>
  <c r="G7922" i="23"/>
  <c r="F7923" i="23"/>
  <c r="G7923" i="23"/>
  <c r="F7924" i="23"/>
  <c r="G7924" i="23"/>
  <c r="F7925" i="23"/>
  <c r="G7925" i="23"/>
  <c r="F7926" i="23"/>
  <c r="G7926" i="23"/>
  <c r="F7927" i="23"/>
  <c r="G7927" i="23"/>
  <c r="F7928" i="23"/>
  <c r="G7928" i="23"/>
  <c r="F7929" i="23"/>
  <c r="G7929" i="23"/>
  <c r="F7930" i="23"/>
  <c r="G7930" i="23"/>
  <c r="F7931" i="23"/>
  <c r="G7931" i="23"/>
  <c r="F7932" i="23"/>
  <c r="G7932" i="23"/>
  <c r="F7933" i="23"/>
  <c r="G7933" i="23"/>
  <c r="F7934" i="23"/>
  <c r="G7934" i="23"/>
  <c r="F7935" i="23"/>
  <c r="G7935" i="23"/>
  <c r="F7936" i="23"/>
  <c r="G7936" i="23"/>
  <c r="F7937" i="23"/>
  <c r="G7937" i="23"/>
  <c r="F7938" i="23"/>
  <c r="G7938" i="23"/>
  <c r="F7939" i="23"/>
  <c r="G7939" i="23"/>
  <c r="F7940" i="23"/>
  <c r="G7940" i="23"/>
  <c r="F7941" i="23"/>
  <c r="G7941" i="23"/>
  <c r="F7942" i="23"/>
  <c r="G7942" i="23"/>
  <c r="F7943" i="23"/>
  <c r="G7943" i="23"/>
  <c r="F7944" i="23"/>
  <c r="G7944" i="23"/>
  <c r="F7945" i="23"/>
  <c r="G7945" i="23"/>
  <c r="F7946" i="23"/>
  <c r="G7946" i="23"/>
  <c r="F7947" i="23"/>
  <c r="G7947" i="23"/>
  <c r="F7948" i="23"/>
  <c r="G7948" i="23"/>
  <c r="F7949" i="23"/>
  <c r="G7949" i="23"/>
  <c r="F7950" i="23"/>
  <c r="G7950" i="23"/>
  <c r="F7951" i="23"/>
  <c r="G7951" i="23"/>
  <c r="F7952" i="23"/>
  <c r="G7952" i="23"/>
  <c r="F7953" i="23"/>
  <c r="G7953" i="23"/>
  <c r="F7954" i="23"/>
  <c r="G7954" i="23"/>
  <c r="F7955" i="23"/>
  <c r="G7955" i="23"/>
  <c r="F7956" i="23"/>
  <c r="G7956" i="23"/>
  <c r="F7957" i="23"/>
  <c r="G7957" i="23"/>
  <c r="F7958" i="23"/>
  <c r="G7958" i="23"/>
  <c r="F7959" i="23"/>
  <c r="G7959" i="23"/>
  <c r="F7960" i="23"/>
  <c r="G7960" i="23"/>
  <c r="F7961" i="23"/>
  <c r="G7961" i="23"/>
  <c r="F7962" i="23"/>
  <c r="G7962" i="23"/>
  <c r="F7963" i="23"/>
  <c r="G7963" i="23"/>
  <c r="F7964" i="23"/>
  <c r="G7964" i="23"/>
  <c r="F7965" i="23"/>
  <c r="G7965" i="23"/>
  <c r="F7966" i="23"/>
  <c r="G7966" i="23"/>
  <c r="F7967" i="23"/>
  <c r="G7967" i="23"/>
  <c r="F7968" i="23"/>
  <c r="G7968" i="23"/>
  <c r="F7969" i="23"/>
  <c r="G7969" i="23"/>
  <c r="F7970" i="23"/>
  <c r="G7970" i="23"/>
  <c r="F7971" i="23"/>
  <c r="G7971" i="23"/>
  <c r="F7972" i="23"/>
  <c r="G7972" i="23"/>
  <c r="F7973" i="23"/>
  <c r="G7973" i="23"/>
  <c r="F7974" i="23"/>
  <c r="G7974" i="23"/>
  <c r="F7975" i="23"/>
  <c r="G7975" i="23"/>
  <c r="F7976" i="23"/>
  <c r="G7976" i="23"/>
  <c r="F7977" i="23"/>
  <c r="G7977" i="23"/>
  <c r="F7978" i="23"/>
  <c r="G7978" i="23"/>
  <c r="F7979" i="23"/>
  <c r="G7979" i="23"/>
  <c r="F7980" i="23"/>
  <c r="G7980" i="23"/>
  <c r="F7981" i="23"/>
  <c r="G7981" i="23"/>
  <c r="F7982" i="23"/>
  <c r="G7982" i="23"/>
  <c r="F7983" i="23"/>
  <c r="G7983" i="23"/>
  <c r="F7984" i="23"/>
  <c r="G7984" i="23"/>
  <c r="F7985" i="23"/>
  <c r="G7985" i="23"/>
  <c r="F7986" i="23"/>
  <c r="G7986" i="23"/>
  <c r="F7987" i="23"/>
  <c r="G7987" i="23"/>
  <c r="F7988" i="23"/>
  <c r="G7988" i="23"/>
  <c r="F7989" i="23"/>
  <c r="G7989" i="23"/>
  <c r="F7990" i="23"/>
  <c r="G7990" i="23"/>
  <c r="F7991" i="23"/>
  <c r="G7991" i="23"/>
  <c r="F7992" i="23"/>
  <c r="G7992" i="23"/>
  <c r="F7993" i="23"/>
  <c r="G7993" i="23"/>
  <c r="F7994" i="23"/>
  <c r="G7994" i="23"/>
  <c r="F7995" i="23"/>
  <c r="G7995" i="23"/>
  <c r="F7996" i="23"/>
  <c r="G7996" i="23"/>
  <c r="F7997" i="23"/>
  <c r="G7997" i="23"/>
  <c r="F7998" i="23"/>
  <c r="G7998" i="23"/>
  <c r="F7999" i="23"/>
  <c r="G7999" i="23"/>
  <c r="F8000" i="23"/>
  <c r="G8000" i="23"/>
  <c r="F8001" i="23"/>
  <c r="G8001" i="23"/>
  <c r="F8002" i="23"/>
  <c r="G8002" i="23"/>
  <c r="F8003" i="23"/>
  <c r="G8003" i="23"/>
  <c r="F8004" i="23"/>
  <c r="G8004" i="23"/>
  <c r="F8005" i="23"/>
  <c r="G8005" i="23"/>
  <c r="F8006" i="23"/>
  <c r="G8006" i="23"/>
  <c r="F8007" i="23"/>
  <c r="G8007" i="23"/>
  <c r="F8008" i="23"/>
  <c r="G8008" i="23"/>
  <c r="F8009" i="23"/>
  <c r="G8009" i="23"/>
  <c r="F8010" i="23"/>
  <c r="G8010" i="23"/>
  <c r="F8011" i="23"/>
  <c r="G8011" i="23"/>
  <c r="F8012" i="23"/>
  <c r="G8012" i="23"/>
  <c r="F8013" i="23"/>
  <c r="G8013" i="23"/>
  <c r="F8014" i="23"/>
  <c r="G8014" i="23"/>
  <c r="F8015" i="23"/>
  <c r="G8015" i="23"/>
  <c r="F8016" i="23"/>
  <c r="G8016" i="23"/>
  <c r="F8017" i="23"/>
  <c r="G8017" i="23"/>
  <c r="F8018" i="23"/>
  <c r="G8018" i="23"/>
  <c r="F8019" i="23"/>
  <c r="G8019" i="23"/>
  <c r="F8020" i="23"/>
  <c r="G8020" i="23"/>
  <c r="F8021" i="23"/>
  <c r="G8021" i="23"/>
  <c r="F8022" i="23"/>
  <c r="G8022" i="23"/>
  <c r="F8023" i="23"/>
  <c r="G8023" i="23"/>
  <c r="F8024" i="23"/>
  <c r="G8024" i="23"/>
  <c r="F8025" i="23"/>
  <c r="G8025" i="23"/>
  <c r="F8026" i="23"/>
  <c r="G8026" i="23"/>
  <c r="F8027" i="23"/>
  <c r="G8027" i="23"/>
  <c r="F8028" i="23"/>
  <c r="G8028" i="23"/>
  <c r="F8029" i="23"/>
  <c r="G8029" i="23"/>
  <c r="F8030" i="23"/>
  <c r="G8030" i="23"/>
  <c r="F8031" i="23"/>
  <c r="G8031" i="23"/>
  <c r="F8032" i="23"/>
  <c r="G8032" i="23"/>
  <c r="F8033" i="23"/>
  <c r="G8033" i="23"/>
  <c r="F8034" i="23"/>
  <c r="G8034" i="23"/>
  <c r="F8035" i="23"/>
  <c r="G8035" i="23"/>
  <c r="F8036" i="23"/>
  <c r="G8036" i="23"/>
  <c r="F8037" i="23"/>
  <c r="G8037" i="23"/>
  <c r="F8038" i="23"/>
  <c r="G8038" i="23"/>
  <c r="F8039" i="23"/>
  <c r="G8039" i="23"/>
  <c r="F8040" i="23"/>
  <c r="G8040" i="23"/>
  <c r="F8041" i="23"/>
  <c r="G8041" i="23"/>
  <c r="F8042" i="23"/>
  <c r="G8042" i="23"/>
  <c r="F8043" i="23"/>
  <c r="G8043" i="23"/>
  <c r="F8044" i="23"/>
  <c r="G8044" i="23"/>
  <c r="F8045" i="23"/>
  <c r="G8045" i="23"/>
  <c r="F8046" i="23"/>
  <c r="G8046" i="23"/>
  <c r="F8047" i="23"/>
  <c r="G8047" i="23"/>
  <c r="F8048" i="23"/>
  <c r="G8048" i="23"/>
  <c r="F8049" i="23"/>
  <c r="G8049" i="23"/>
  <c r="F8050" i="23"/>
  <c r="G8050" i="23"/>
  <c r="F8051" i="23"/>
  <c r="G8051" i="23"/>
  <c r="F8052" i="23"/>
  <c r="G8052" i="23"/>
  <c r="F8053" i="23"/>
  <c r="G8053" i="23"/>
  <c r="F8054" i="23"/>
  <c r="G8054" i="23"/>
  <c r="F8055" i="23"/>
  <c r="G8055" i="23"/>
  <c r="F8056" i="23"/>
  <c r="G8056" i="23"/>
  <c r="F8057" i="23"/>
  <c r="G8057" i="23"/>
  <c r="F8058" i="23"/>
  <c r="G8058" i="23"/>
  <c r="F8059" i="23"/>
  <c r="G8059" i="23"/>
  <c r="F8060" i="23"/>
  <c r="G8060" i="23"/>
  <c r="F8061" i="23"/>
  <c r="G8061" i="23"/>
  <c r="F8062" i="23"/>
  <c r="G8062" i="23"/>
  <c r="F8063" i="23"/>
  <c r="G8063" i="23"/>
  <c r="F8064" i="23"/>
  <c r="G8064" i="23"/>
  <c r="F8065" i="23"/>
  <c r="G8065" i="23"/>
  <c r="F8066" i="23"/>
  <c r="G8066" i="23"/>
  <c r="F8067" i="23"/>
  <c r="G8067" i="23"/>
  <c r="F8068" i="23"/>
  <c r="G8068" i="23"/>
  <c r="F8069" i="23"/>
  <c r="G8069" i="23"/>
  <c r="F8070" i="23"/>
  <c r="G8070" i="23"/>
  <c r="F8071" i="23"/>
  <c r="G8071" i="23"/>
  <c r="F8072" i="23"/>
  <c r="G8072" i="23"/>
  <c r="F8073" i="23"/>
  <c r="G8073" i="23"/>
  <c r="F8074" i="23"/>
  <c r="G8074" i="23"/>
  <c r="F8075" i="23"/>
  <c r="G8075" i="23"/>
  <c r="F8076" i="23"/>
  <c r="G8076" i="23"/>
  <c r="F8077" i="23"/>
  <c r="G8077" i="23"/>
  <c r="F8078" i="23"/>
  <c r="G8078" i="23"/>
  <c r="F8079" i="23"/>
  <c r="G8079" i="23"/>
  <c r="F8080" i="23"/>
  <c r="G8080" i="23"/>
  <c r="F8081" i="23"/>
  <c r="G8081" i="23"/>
  <c r="F8082" i="23"/>
  <c r="G8082" i="23"/>
  <c r="F8083" i="23"/>
  <c r="G8083" i="23"/>
  <c r="F8084" i="23"/>
  <c r="G8084" i="23"/>
  <c r="F8085" i="23"/>
  <c r="G8085" i="23"/>
  <c r="F8086" i="23"/>
  <c r="G8086" i="23"/>
  <c r="F8087" i="23"/>
  <c r="G8087" i="23"/>
  <c r="F8088" i="23"/>
  <c r="G8088" i="23"/>
  <c r="F8089" i="23"/>
  <c r="G8089" i="23"/>
  <c r="F8090" i="23"/>
  <c r="G8090" i="23"/>
  <c r="F8091" i="23"/>
  <c r="G8091" i="23"/>
  <c r="F8092" i="23"/>
  <c r="G8092" i="23"/>
  <c r="F8093" i="23"/>
  <c r="G8093" i="23"/>
  <c r="F8094" i="23"/>
  <c r="G8094" i="23"/>
  <c r="F8095" i="23"/>
  <c r="G8095" i="23"/>
  <c r="F8096" i="23"/>
  <c r="G8096" i="23"/>
  <c r="F8097" i="23"/>
  <c r="G8097" i="23"/>
  <c r="F8098" i="23"/>
  <c r="G8098" i="23"/>
  <c r="F8099" i="23"/>
  <c r="G8099" i="23"/>
  <c r="F8100" i="23"/>
  <c r="G8100" i="23"/>
  <c r="F8101" i="23"/>
  <c r="G8101" i="23"/>
  <c r="F8102" i="23"/>
  <c r="G8102" i="23"/>
  <c r="F8103" i="23"/>
  <c r="G8103" i="23"/>
  <c r="F8104" i="23"/>
  <c r="G8104" i="23"/>
  <c r="F8105" i="23"/>
  <c r="G8105" i="23"/>
  <c r="F8106" i="23"/>
  <c r="G8106" i="23"/>
  <c r="F8107" i="23"/>
  <c r="G8107" i="23"/>
  <c r="F8108" i="23"/>
  <c r="G8108" i="23"/>
  <c r="F8109" i="23"/>
  <c r="G8109" i="23"/>
  <c r="F8110" i="23"/>
  <c r="G8110" i="23"/>
  <c r="F8111" i="23"/>
  <c r="G8111" i="23"/>
  <c r="F8112" i="23"/>
  <c r="G8112" i="23"/>
  <c r="F8113" i="23"/>
  <c r="G8113" i="23"/>
  <c r="F8114" i="23"/>
  <c r="G8114" i="23"/>
  <c r="F8115" i="23"/>
  <c r="G8115" i="23"/>
  <c r="F8116" i="23"/>
  <c r="G8116" i="23"/>
  <c r="F8117" i="23"/>
  <c r="G8117" i="23"/>
  <c r="F8118" i="23"/>
  <c r="G8118" i="23"/>
  <c r="F8119" i="23"/>
  <c r="G8119" i="23"/>
  <c r="F8120" i="23"/>
  <c r="G8120" i="23"/>
  <c r="F8121" i="23"/>
  <c r="G8121" i="23"/>
  <c r="F8122" i="23"/>
  <c r="G8122" i="23"/>
  <c r="F8123" i="23"/>
  <c r="G8123" i="23"/>
  <c r="F8124" i="23"/>
  <c r="G8124" i="23"/>
  <c r="F8125" i="23"/>
  <c r="G8125" i="23"/>
  <c r="F8126" i="23"/>
  <c r="G8126" i="23"/>
  <c r="F8127" i="23"/>
  <c r="G8127" i="23"/>
  <c r="F8128" i="23"/>
  <c r="G8128" i="23"/>
  <c r="F8129" i="23"/>
  <c r="G8129" i="23"/>
  <c r="F8130" i="23"/>
  <c r="G8130" i="23"/>
  <c r="F8131" i="23"/>
  <c r="G8131" i="23"/>
  <c r="F8132" i="23"/>
  <c r="G8132" i="23"/>
  <c r="F8133" i="23"/>
  <c r="G8133" i="23"/>
  <c r="F8134" i="23"/>
  <c r="G8134" i="23"/>
  <c r="F8135" i="23"/>
  <c r="G8135" i="23"/>
  <c r="F8136" i="23"/>
  <c r="G8136" i="23"/>
  <c r="F8137" i="23"/>
  <c r="G8137" i="23"/>
  <c r="F8138" i="23"/>
  <c r="G8138" i="23"/>
  <c r="F8139" i="23"/>
  <c r="G8139" i="23"/>
  <c r="F8140" i="23"/>
  <c r="G8140" i="23"/>
  <c r="F8141" i="23"/>
  <c r="G8141" i="23"/>
  <c r="F8142" i="23"/>
  <c r="G8142" i="23"/>
  <c r="F8143" i="23"/>
  <c r="G8143" i="23"/>
  <c r="F8144" i="23"/>
  <c r="G8144" i="23"/>
  <c r="F8145" i="23"/>
  <c r="G8145" i="23"/>
  <c r="F8146" i="23"/>
  <c r="G8146" i="23"/>
  <c r="F8147" i="23"/>
  <c r="G8147" i="23"/>
  <c r="F8148" i="23"/>
  <c r="G8148" i="23"/>
  <c r="F8149" i="23"/>
  <c r="G8149" i="23"/>
  <c r="F8150" i="23"/>
  <c r="G8150" i="23"/>
  <c r="F8151" i="23"/>
  <c r="G8151" i="23"/>
  <c r="F8152" i="23"/>
  <c r="G8152" i="23"/>
  <c r="F8153" i="23"/>
  <c r="G8153" i="23"/>
  <c r="F8154" i="23"/>
  <c r="G8154" i="23"/>
  <c r="F8155" i="23"/>
  <c r="G8155" i="23"/>
  <c r="F8156" i="23"/>
  <c r="G8156" i="23"/>
  <c r="F8157" i="23"/>
  <c r="G8157" i="23"/>
  <c r="F8158" i="23"/>
  <c r="G8158" i="23"/>
  <c r="F8159" i="23"/>
  <c r="G8159" i="23"/>
  <c r="F8160" i="23"/>
  <c r="G8160" i="23"/>
  <c r="F8161" i="23"/>
  <c r="G8161" i="23"/>
  <c r="F8162" i="23"/>
  <c r="G8162" i="23"/>
  <c r="F8163" i="23"/>
  <c r="G8163" i="23"/>
  <c r="F8164" i="23"/>
  <c r="G8164" i="23"/>
  <c r="F8165" i="23"/>
  <c r="G8165" i="23"/>
  <c r="F8166" i="23"/>
  <c r="G8166" i="23"/>
  <c r="F8167" i="23"/>
  <c r="G8167" i="23"/>
  <c r="F8168" i="23"/>
  <c r="G8168" i="23"/>
  <c r="F8169" i="23"/>
  <c r="G8169" i="23"/>
  <c r="F8170" i="23"/>
  <c r="G8170" i="23"/>
  <c r="F8171" i="23"/>
  <c r="G8171" i="23"/>
  <c r="F8172" i="23"/>
  <c r="G8172" i="23"/>
  <c r="F8173" i="23"/>
  <c r="G8173" i="23"/>
  <c r="F8174" i="23"/>
  <c r="G8174" i="23"/>
  <c r="F8175" i="23"/>
  <c r="G8175" i="23"/>
  <c r="F8176" i="23"/>
  <c r="G8176" i="23"/>
  <c r="F8177" i="23"/>
  <c r="G8177" i="23"/>
  <c r="F8178" i="23"/>
  <c r="G8178" i="23"/>
  <c r="F8179" i="23"/>
  <c r="G8179" i="23"/>
  <c r="F8180" i="23"/>
  <c r="G8180" i="23"/>
  <c r="F8181" i="23"/>
  <c r="G8181" i="23"/>
  <c r="F8182" i="23"/>
  <c r="G8182" i="23"/>
  <c r="F8183" i="23"/>
  <c r="G8183" i="23"/>
  <c r="F8184" i="23"/>
  <c r="G8184" i="23"/>
  <c r="F8185" i="23"/>
  <c r="G8185" i="23"/>
  <c r="F8186" i="23"/>
  <c r="G8186" i="23"/>
  <c r="F8187" i="23"/>
  <c r="G8187" i="23"/>
  <c r="F8188" i="23"/>
  <c r="G8188" i="23"/>
  <c r="F8189" i="23"/>
  <c r="G8189" i="23"/>
  <c r="F8190" i="23"/>
  <c r="G8190" i="23"/>
  <c r="F8191" i="23"/>
  <c r="G8191" i="23"/>
  <c r="F8192" i="23"/>
  <c r="G8192" i="23"/>
  <c r="F8193" i="23"/>
  <c r="G8193" i="23"/>
  <c r="F8194" i="23"/>
  <c r="G8194" i="23"/>
  <c r="F8195" i="23"/>
  <c r="G8195" i="23"/>
  <c r="F8196" i="23"/>
  <c r="G8196" i="23"/>
  <c r="F8197" i="23"/>
  <c r="G8197" i="23"/>
  <c r="F8198" i="23"/>
  <c r="G8198" i="23"/>
  <c r="F8199" i="23"/>
  <c r="G8199" i="23"/>
  <c r="F8200" i="23"/>
  <c r="G8200" i="23"/>
  <c r="F8201" i="23"/>
  <c r="G8201" i="23"/>
  <c r="F8202" i="23"/>
  <c r="G8202" i="23"/>
  <c r="F8203" i="23"/>
  <c r="G8203" i="23"/>
  <c r="F8204" i="23"/>
  <c r="G8204" i="23"/>
  <c r="F8205" i="23"/>
  <c r="G8205" i="23"/>
  <c r="F8206" i="23"/>
  <c r="G8206" i="23"/>
  <c r="F8207" i="23"/>
  <c r="G8207" i="23"/>
  <c r="F8208" i="23"/>
  <c r="G8208" i="23"/>
  <c r="F8209" i="23"/>
  <c r="G8209" i="23"/>
  <c r="F8210" i="23"/>
  <c r="G8210" i="23"/>
  <c r="F8211" i="23"/>
  <c r="G8211" i="23"/>
  <c r="F8212" i="23"/>
  <c r="G8212" i="23"/>
  <c r="F8213" i="23"/>
  <c r="G8213" i="23"/>
  <c r="F8214" i="23"/>
  <c r="G8214" i="23"/>
  <c r="F8215" i="23"/>
  <c r="G8215" i="23"/>
  <c r="F8216" i="23"/>
  <c r="G8216" i="23"/>
  <c r="F8217" i="23"/>
  <c r="G8217" i="23"/>
  <c r="F8218" i="23"/>
  <c r="G8218" i="23"/>
  <c r="F8219" i="23"/>
  <c r="G8219" i="23"/>
  <c r="F8220" i="23"/>
  <c r="G8220" i="23"/>
  <c r="F8221" i="23"/>
  <c r="G8221" i="23"/>
  <c r="F8222" i="23"/>
  <c r="G8222" i="23"/>
  <c r="F8223" i="23"/>
  <c r="G8223" i="23"/>
  <c r="F8224" i="23"/>
  <c r="G8224" i="23"/>
  <c r="F8225" i="23"/>
  <c r="G8225" i="23"/>
  <c r="F8226" i="23"/>
  <c r="G8226" i="23"/>
  <c r="F8227" i="23"/>
  <c r="G8227" i="23"/>
  <c r="F8228" i="23"/>
  <c r="G8228" i="23"/>
  <c r="F8229" i="23"/>
  <c r="G8229" i="23"/>
  <c r="F8230" i="23"/>
  <c r="G8230" i="23"/>
  <c r="F8231" i="23"/>
  <c r="G8231" i="23"/>
  <c r="F8232" i="23"/>
  <c r="G8232" i="23"/>
  <c r="F8233" i="23"/>
  <c r="G8233" i="23"/>
  <c r="F8234" i="23"/>
  <c r="G8234" i="23"/>
  <c r="F8235" i="23"/>
  <c r="G8235" i="23"/>
  <c r="F8236" i="23"/>
  <c r="G8236" i="23"/>
  <c r="F8237" i="23"/>
  <c r="G8237" i="23"/>
  <c r="F8238" i="23"/>
  <c r="G8238" i="23"/>
  <c r="F8239" i="23"/>
  <c r="G8239" i="23"/>
  <c r="F8240" i="23"/>
  <c r="G8240" i="23"/>
  <c r="F8241" i="23"/>
  <c r="G8241" i="23"/>
  <c r="F8242" i="23"/>
  <c r="G8242" i="23"/>
  <c r="F8243" i="23"/>
  <c r="G8243" i="23"/>
  <c r="F8244" i="23"/>
  <c r="G8244" i="23"/>
  <c r="F8245" i="23"/>
  <c r="G8245" i="23"/>
  <c r="F8246" i="23"/>
  <c r="G8246" i="23"/>
  <c r="F8247" i="23"/>
  <c r="G8247" i="23"/>
  <c r="F8248" i="23"/>
  <c r="G8248" i="23"/>
  <c r="F8249" i="23"/>
  <c r="G8249" i="23"/>
  <c r="F8250" i="23"/>
  <c r="G8250" i="23"/>
  <c r="F8251" i="23"/>
  <c r="G8251" i="23"/>
  <c r="F8252" i="23"/>
  <c r="G8252" i="23"/>
  <c r="F8253" i="23"/>
  <c r="G8253" i="23"/>
  <c r="F8254" i="23"/>
  <c r="G8254" i="23"/>
  <c r="F8255" i="23"/>
  <c r="G8255" i="23"/>
  <c r="F8256" i="23"/>
  <c r="G8256" i="23"/>
  <c r="F8257" i="23"/>
  <c r="G8257" i="23"/>
  <c r="F8258" i="23"/>
  <c r="G8258" i="23"/>
  <c r="F8259" i="23"/>
  <c r="G8259" i="23"/>
  <c r="F8260" i="23"/>
  <c r="G8260" i="23"/>
  <c r="F8261" i="23"/>
  <c r="G8261" i="23"/>
  <c r="F8262" i="23"/>
  <c r="G8262" i="23"/>
  <c r="F8263" i="23"/>
  <c r="G8263" i="23"/>
  <c r="F8264" i="23"/>
  <c r="G8264" i="23"/>
  <c r="F8265" i="23"/>
  <c r="G8265" i="23"/>
  <c r="F8266" i="23"/>
  <c r="G8266" i="23"/>
  <c r="F8267" i="23"/>
  <c r="G8267" i="23"/>
  <c r="F8268" i="23"/>
  <c r="G8268" i="23"/>
  <c r="F8269" i="23"/>
  <c r="G8269" i="23"/>
  <c r="F8270" i="23"/>
  <c r="G8270" i="23"/>
  <c r="F8271" i="23"/>
  <c r="G8271" i="23"/>
  <c r="F8272" i="23"/>
  <c r="G8272" i="23"/>
  <c r="F8273" i="23"/>
  <c r="G8273" i="23"/>
  <c r="F8274" i="23"/>
  <c r="G8274" i="23"/>
  <c r="F8275" i="23"/>
  <c r="G8275" i="23"/>
  <c r="F8276" i="23"/>
  <c r="G8276" i="23"/>
  <c r="F8277" i="23"/>
  <c r="G8277" i="23"/>
  <c r="F8278" i="23"/>
  <c r="G8278" i="23"/>
  <c r="F8279" i="23"/>
  <c r="G8279" i="23"/>
  <c r="F8280" i="23"/>
  <c r="G8280" i="23"/>
  <c r="F8281" i="23"/>
  <c r="G8281" i="23"/>
  <c r="F8282" i="23"/>
  <c r="G8282" i="23"/>
  <c r="F8283" i="23"/>
  <c r="G8283" i="23"/>
  <c r="F8284" i="23"/>
  <c r="G8284" i="23"/>
  <c r="F8285" i="23"/>
  <c r="G8285" i="23"/>
  <c r="F8286" i="23"/>
  <c r="G8286" i="23"/>
  <c r="F8287" i="23"/>
  <c r="G8287" i="23"/>
  <c r="F8288" i="23"/>
  <c r="G8288" i="23"/>
  <c r="F8289" i="23"/>
  <c r="G8289" i="23"/>
  <c r="F8290" i="23"/>
  <c r="G8290" i="23"/>
  <c r="F8291" i="23"/>
  <c r="G8291" i="23"/>
  <c r="F8292" i="23"/>
  <c r="G8292" i="23"/>
  <c r="F8293" i="23"/>
  <c r="G8293" i="23"/>
  <c r="F8294" i="23"/>
  <c r="G8294" i="23"/>
  <c r="F8295" i="23"/>
  <c r="G8295" i="23"/>
  <c r="F8296" i="23"/>
  <c r="G8296" i="23"/>
  <c r="F8297" i="23"/>
  <c r="G8297" i="23"/>
  <c r="F8298" i="23"/>
  <c r="G8298" i="23"/>
  <c r="F8299" i="23"/>
  <c r="G8299" i="23"/>
  <c r="F8300" i="23"/>
  <c r="G8300" i="23"/>
  <c r="F8301" i="23"/>
  <c r="G8301" i="23"/>
  <c r="F8302" i="23"/>
  <c r="G8302" i="23"/>
  <c r="F8303" i="23"/>
  <c r="G8303" i="23"/>
  <c r="F8304" i="23"/>
  <c r="G8304" i="23"/>
  <c r="F8305" i="23"/>
  <c r="G8305" i="23"/>
  <c r="F8306" i="23"/>
  <c r="G8306" i="23"/>
  <c r="F8307" i="23"/>
  <c r="G8307" i="23"/>
  <c r="F8308" i="23"/>
  <c r="G8308" i="23"/>
  <c r="F8309" i="23"/>
  <c r="G8309" i="23"/>
  <c r="F8310" i="23"/>
  <c r="G8310" i="23"/>
  <c r="F8311" i="23"/>
  <c r="G8311" i="23"/>
  <c r="F8312" i="23"/>
  <c r="G8312" i="23"/>
  <c r="F8313" i="23"/>
  <c r="G8313" i="23"/>
  <c r="F8314" i="23"/>
  <c r="G8314" i="23"/>
  <c r="F8315" i="23"/>
  <c r="G8315" i="23"/>
  <c r="F8316" i="23"/>
  <c r="G8316" i="23"/>
  <c r="F8317" i="23"/>
  <c r="G8317" i="23"/>
  <c r="F8318" i="23"/>
  <c r="G8318" i="23"/>
  <c r="F8319" i="23"/>
  <c r="G8319" i="23"/>
  <c r="F8320" i="23"/>
  <c r="G8320" i="23"/>
  <c r="F8321" i="23"/>
  <c r="G8321" i="23"/>
  <c r="F8322" i="23"/>
  <c r="G8322" i="23"/>
  <c r="F8323" i="23"/>
  <c r="G8323" i="23"/>
  <c r="F8324" i="23"/>
  <c r="G8324" i="23"/>
  <c r="F8325" i="23"/>
  <c r="G8325" i="23"/>
  <c r="F8326" i="23"/>
  <c r="G8326" i="23"/>
  <c r="F8327" i="23"/>
  <c r="G8327" i="23"/>
  <c r="F8328" i="23"/>
  <c r="G8328" i="23"/>
  <c r="F8329" i="23"/>
  <c r="G8329" i="23"/>
  <c r="F8330" i="23"/>
  <c r="G8330" i="23"/>
  <c r="F8331" i="23"/>
  <c r="G8331" i="23"/>
  <c r="F8332" i="23"/>
  <c r="G8332" i="23"/>
  <c r="F8333" i="23"/>
  <c r="G8333" i="23"/>
  <c r="F8334" i="23"/>
  <c r="G8334" i="23"/>
  <c r="F8335" i="23"/>
  <c r="G8335" i="23"/>
  <c r="F8336" i="23"/>
  <c r="G8336" i="23"/>
  <c r="F8337" i="23"/>
  <c r="G8337" i="23"/>
  <c r="F8338" i="23"/>
  <c r="G8338" i="23"/>
  <c r="F8339" i="23"/>
  <c r="G8339" i="23"/>
  <c r="F8340" i="23"/>
  <c r="G8340" i="23"/>
  <c r="F8341" i="23"/>
  <c r="G8341" i="23"/>
  <c r="F8342" i="23"/>
  <c r="G8342" i="23"/>
  <c r="F8343" i="23"/>
  <c r="G8343" i="23"/>
  <c r="F8344" i="23"/>
  <c r="G8344" i="23"/>
  <c r="F8345" i="23"/>
  <c r="G8345" i="23"/>
  <c r="F8346" i="23"/>
  <c r="G8346" i="23"/>
  <c r="F8347" i="23"/>
  <c r="G8347" i="23"/>
  <c r="F8348" i="23"/>
  <c r="G8348" i="23"/>
  <c r="F8349" i="23"/>
  <c r="G8349" i="23"/>
  <c r="F8350" i="23"/>
  <c r="G8350" i="23"/>
  <c r="F8351" i="23"/>
  <c r="G8351" i="23"/>
  <c r="F8352" i="23"/>
  <c r="G8352" i="23"/>
  <c r="F8353" i="23"/>
  <c r="G8353" i="23"/>
  <c r="F8354" i="23"/>
  <c r="G8354" i="23"/>
  <c r="F8355" i="23"/>
  <c r="G8355" i="23"/>
  <c r="F8356" i="23"/>
  <c r="G8356" i="23"/>
  <c r="F8357" i="23"/>
  <c r="G8357" i="23"/>
  <c r="F8358" i="23"/>
  <c r="G8358" i="23"/>
  <c r="F8359" i="23"/>
  <c r="G8359" i="23"/>
  <c r="F8360" i="23"/>
  <c r="G8360" i="23"/>
  <c r="F8361" i="23"/>
  <c r="G8361" i="23"/>
  <c r="F8362" i="23"/>
  <c r="G8362" i="23"/>
  <c r="F8363" i="23"/>
  <c r="G8363" i="23"/>
  <c r="F8364" i="23"/>
  <c r="G8364" i="23"/>
  <c r="F8365" i="23"/>
  <c r="G8365" i="23"/>
  <c r="F8366" i="23"/>
  <c r="G8366" i="23"/>
  <c r="F8367" i="23"/>
  <c r="G8367" i="23"/>
  <c r="F8368" i="23"/>
  <c r="G8368" i="23"/>
  <c r="F8369" i="23"/>
  <c r="G8369" i="23"/>
  <c r="F8370" i="23"/>
  <c r="G8370" i="23"/>
  <c r="F8371" i="23"/>
  <c r="G8371" i="23"/>
  <c r="F8372" i="23"/>
  <c r="G8372" i="23"/>
  <c r="F8373" i="23"/>
  <c r="G8373" i="23"/>
  <c r="F8374" i="23"/>
  <c r="G8374" i="23"/>
  <c r="F8375" i="23"/>
  <c r="G8375" i="23"/>
  <c r="F8376" i="23"/>
  <c r="G8376" i="23"/>
  <c r="F8377" i="23"/>
  <c r="G8377" i="23"/>
  <c r="F8378" i="23"/>
  <c r="G8378" i="23"/>
  <c r="F8379" i="23"/>
  <c r="G8379" i="23"/>
  <c r="F8380" i="23"/>
  <c r="G8380" i="23"/>
  <c r="F8381" i="23"/>
  <c r="G8381" i="23"/>
  <c r="F8382" i="23"/>
  <c r="G8382" i="23"/>
  <c r="F8383" i="23"/>
  <c r="G8383" i="23"/>
  <c r="F8384" i="23"/>
  <c r="G8384" i="23"/>
  <c r="F8385" i="23"/>
  <c r="G8385" i="23"/>
  <c r="F8386" i="23"/>
  <c r="G8386" i="23"/>
  <c r="F8387" i="23"/>
  <c r="G8387" i="23"/>
  <c r="F8388" i="23"/>
  <c r="G8388" i="23"/>
  <c r="F8389" i="23"/>
  <c r="G8389" i="23"/>
  <c r="F8390" i="23"/>
  <c r="G8390" i="23"/>
  <c r="F8391" i="23"/>
  <c r="G8391" i="23"/>
  <c r="F8392" i="23"/>
  <c r="G8392" i="23"/>
  <c r="F8393" i="23"/>
  <c r="G8393" i="23"/>
  <c r="F8394" i="23"/>
  <c r="G8394" i="23"/>
  <c r="F8395" i="23"/>
  <c r="G8395" i="23"/>
  <c r="F8396" i="23"/>
  <c r="G8396" i="23"/>
  <c r="F8397" i="23"/>
  <c r="G8397" i="23"/>
  <c r="F8398" i="23"/>
  <c r="G8398" i="23"/>
  <c r="F8399" i="23"/>
  <c r="G8399" i="23"/>
  <c r="F8400" i="23"/>
  <c r="G8400" i="23"/>
  <c r="F8401" i="23"/>
  <c r="G8401" i="23"/>
  <c r="F8402" i="23"/>
  <c r="G8402" i="23"/>
  <c r="F8403" i="23"/>
  <c r="G8403" i="23"/>
  <c r="F8404" i="23"/>
  <c r="G8404" i="23"/>
  <c r="F8405" i="23"/>
  <c r="G8405" i="23"/>
  <c r="F8406" i="23"/>
  <c r="G8406" i="23"/>
  <c r="F8407" i="23"/>
  <c r="G8407" i="23"/>
  <c r="F8408" i="23"/>
  <c r="G8408" i="23"/>
  <c r="F8409" i="23"/>
  <c r="G8409" i="23"/>
  <c r="F8410" i="23"/>
  <c r="G8410" i="23"/>
  <c r="F8411" i="23"/>
  <c r="G8411" i="23"/>
  <c r="F8412" i="23"/>
  <c r="G8412" i="23"/>
  <c r="F8413" i="23"/>
  <c r="G8413" i="23"/>
  <c r="F8414" i="23"/>
  <c r="G8414" i="23"/>
  <c r="F8415" i="23"/>
  <c r="G8415" i="23"/>
  <c r="F8416" i="23"/>
  <c r="G8416" i="23"/>
  <c r="F8417" i="23"/>
  <c r="G8417" i="23"/>
  <c r="F8418" i="23"/>
  <c r="G8418" i="23"/>
  <c r="F8419" i="23"/>
  <c r="G8419" i="23"/>
  <c r="F8420" i="23"/>
  <c r="G8420" i="23"/>
  <c r="F8421" i="23"/>
  <c r="G8421" i="23"/>
  <c r="F8422" i="23"/>
  <c r="G8422" i="23"/>
  <c r="F8423" i="23"/>
  <c r="G8423" i="23"/>
  <c r="F8424" i="23"/>
  <c r="G8424" i="23"/>
  <c r="F8425" i="23"/>
  <c r="G8425" i="23"/>
  <c r="F8426" i="23"/>
  <c r="G8426" i="23"/>
  <c r="F8427" i="23"/>
  <c r="G8427" i="23"/>
  <c r="F8428" i="23"/>
  <c r="G8428" i="23"/>
  <c r="F8429" i="23"/>
  <c r="G8429" i="23"/>
  <c r="F8430" i="23"/>
  <c r="G8430" i="23"/>
  <c r="F8431" i="23"/>
  <c r="G8431" i="23"/>
  <c r="F8432" i="23"/>
  <c r="G8432" i="23"/>
  <c r="F8433" i="23"/>
  <c r="G8433" i="23"/>
  <c r="F8434" i="23"/>
  <c r="G8434" i="23"/>
  <c r="F8435" i="23"/>
  <c r="G8435" i="23"/>
  <c r="F8436" i="23"/>
  <c r="G8436" i="23"/>
  <c r="F8437" i="23"/>
  <c r="G8437" i="23"/>
  <c r="F8438" i="23"/>
  <c r="G8438" i="23"/>
  <c r="F8439" i="23"/>
  <c r="G8439" i="23"/>
  <c r="F8440" i="23"/>
  <c r="G8440" i="23"/>
  <c r="F8441" i="23"/>
  <c r="G8441" i="23"/>
  <c r="F8442" i="23"/>
  <c r="G8442" i="23"/>
  <c r="F8443" i="23"/>
  <c r="G8443" i="23"/>
  <c r="F8444" i="23"/>
  <c r="G8444" i="23"/>
  <c r="F8445" i="23"/>
  <c r="G8445" i="23"/>
  <c r="F8446" i="23"/>
  <c r="G8446" i="23"/>
  <c r="F8447" i="23"/>
  <c r="G8447" i="23"/>
  <c r="F8448" i="23"/>
  <c r="G8448" i="23"/>
  <c r="F8449" i="23"/>
  <c r="G8449" i="23"/>
  <c r="F8450" i="23"/>
  <c r="G8450" i="23"/>
  <c r="F8451" i="23"/>
  <c r="G8451" i="23"/>
  <c r="F8452" i="23"/>
  <c r="G8452" i="23"/>
  <c r="F8453" i="23"/>
  <c r="G8453" i="23"/>
  <c r="F8454" i="23"/>
  <c r="G8454" i="23"/>
  <c r="F8455" i="23"/>
  <c r="G8455" i="23"/>
  <c r="F8456" i="23"/>
  <c r="G8456" i="23"/>
  <c r="F8457" i="23"/>
  <c r="G8457" i="23"/>
  <c r="F8458" i="23"/>
  <c r="G8458" i="23"/>
  <c r="F8459" i="23"/>
  <c r="G8459" i="23"/>
  <c r="F8460" i="23"/>
  <c r="G8460" i="23"/>
  <c r="F8461" i="23"/>
  <c r="G8461" i="23"/>
  <c r="F8462" i="23"/>
  <c r="G8462" i="23"/>
  <c r="F8463" i="23"/>
  <c r="G8463" i="23"/>
  <c r="F8464" i="23"/>
  <c r="G8464" i="23"/>
  <c r="F8465" i="23"/>
  <c r="G8465" i="23"/>
  <c r="F8466" i="23"/>
  <c r="G8466" i="23"/>
  <c r="F8467" i="23"/>
  <c r="G8467" i="23"/>
  <c r="F8468" i="23"/>
  <c r="G8468" i="23"/>
  <c r="F8469" i="23"/>
  <c r="G8469" i="23"/>
  <c r="F8470" i="23"/>
  <c r="G8470" i="23"/>
  <c r="F8471" i="23"/>
  <c r="G8471" i="23"/>
  <c r="F8472" i="23"/>
  <c r="G8472" i="23"/>
  <c r="F8473" i="23"/>
  <c r="G8473" i="23"/>
  <c r="F8474" i="23"/>
  <c r="G8474" i="23"/>
  <c r="F8475" i="23"/>
  <c r="G8475" i="23"/>
  <c r="F8476" i="23"/>
  <c r="G8476" i="23"/>
  <c r="F8477" i="23"/>
  <c r="G8477" i="23"/>
  <c r="F8478" i="23"/>
  <c r="G8478" i="23"/>
  <c r="F8479" i="23"/>
  <c r="G8479" i="23"/>
  <c r="F8480" i="23"/>
  <c r="G8480" i="23"/>
  <c r="F8481" i="23"/>
  <c r="G8481" i="23"/>
  <c r="F8482" i="23"/>
  <c r="G8482" i="23"/>
  <c r="F8483" i="23"/>
  <c r="G8483" i="23"/>
  <c r="F8484" i="23"/>
  <c r="G8484" i="23"/>
  <c r="F8485" i="23"/>
  <c r="G8485" i="23"/>
  <c r="F8486" i="23"/>
  <c r="G8486" i="23"/>
  <c r="F8487" i="23"/>
  <c r="G8487" i="23"/>
  <c r="F8488" i="23"/>
  <c r="G8488" i="23"/>
  <c r="F8489" i="23"/>
  <c r="G8489" i="23"/>
  <c r="F8490" i="23"/>
  <c r="G8490" i="23"/>
  <c r="F8491" i="23"/>
  <c r="G8491" i="23"/>
  <c r="F8492" i="23"/>
  <c r="G8492" i="23"/>
  <c r="F8493" i="23"/>
  <c r="G8493" i="23"/>
  <c r="F8494" i="23"/>
  <c r="G8494" i="23"/>
  <c r="F8495" i="23"/>
  <c r="G8495" i="23"/>
  <c r="F8496" i="23"/>
  <c r="G8496" i="23"/>
  <c r="F8497" i="23"/>
  <c r="G8497" i="23"/>
  <c r="F8498" i="23"/>
  <c r="G8498" i="23"/>
  <c r="F8499" i="23"/>
  <c r="G8499" i="23"/>
  <c r="F8500" i="23"/>
  <c r="G8500" i="23"/>
  <c r="F8501" i="23"/>
  <c r="G8501" i="23"/>
  <c r="F8502" i="23"/>
  <c r="G8502" i="23"/>
  <c r="F8503" i="23"/>
  <c r="G8503" i="23"/>
  <c r="F8504" i="23"/>
  <c r="G8504" i="23"/>
  <c r="F8505" i="23"/>
  <c r="G8505" i="23"/>
  <c r="F8506" i="23"/>
  <c r="G8506" i="23"/>
  <c r="F8507" i="23"/>
  <c r="G8507" i="23"/>
  <c r="F8508" i="23"/>
  <c r="G8508" i="23"/>
  <c r="F8509" i="23"/>
  <c r="G8509" i="23"/>
  <c r="F8510" i="23"/>
  <c r="G8510" i="23"/>
  <c r="F8511" i="23"/>
  <c r="G8511" i="23"/>
  <c r="F8512" i="23"/>
  <c r="G8512" i="23"/>
  <c r="F8513" i="23"/>
  <c r="G8513" i="23"/>
  <c r="F8514" i="23"/>
  <c r="G8514" i="23"/>
  <c r="F8515" i="23"/>
  <c r="G8515" i="23"/>
  <c r="F8516" i="23"/>
  <c r="G8516" i="23"/>
  <c r="F8517" i="23"/>
  <c r="G8517" i="23"/>
  <c r="F8518" i="23"/>
  <c r="G8518" i="23"/>
  <c r="F8519" i="23"/>
  <c r="G8519" i="23"/>
  <c r="F8520" i="23"/>
  <c r="G8520" i="23"/>
  <c r="F8521" i="23"/>
  <c r="G8521" i="23"/>
  <c r="F8522" i="23"/>
  <c r="G8522" i="23"/>
  <c r="F8523" i="23"/>
  <c r="G8523" i="23"/>
  <c r="F8524" i="23"/>
  <c r="G8524" i="23"/>
  <c r="F8525" i="23"/>
  <c r="G8525" i="23"/>
  <c r="F8526" i="23"/>
  <c r="G8526" i="23"/>
  <c r="F8527" i="23"/>
  <c r="G8527" i="23"/>
  <c r="F8528" i="23"/>
  <c r="G8528" i="23"/>
  <c r="F8529" i="23"/>
  <c r="G8529" i="23"/>
  <c r="F8530" i="23"/>
  <c r="G8530" i="23"/>
  <c r="F8531" i="23"/>
  <c r="G8531" i="23"/>
  <c r="F8532" i="23"/>
  <c r="G8532" i="23"/>
  <c r="F8533" i="23"/>
  <c r="G8533" i="23"/>
  <c r="F8534" i="23"/>
  <c r="G8534" i="23"/>
  <c r="F8535" i="23"/>
  <c r="G8535" i="23"/>
  <c r="F8536" i="23"/>
  <c r="G8536" i="23"/>
  <c r="F8537" i="23"/>
  <c r="G8537" i="23"/>
  <c r="F8538" i="23"/>
  <c r="G8538" i="23"/>
  <c r="F8539" i="23"/>
  <c r="G8539" i="23"/>
  <c r="F8540" i="23"/>
  <c r="G8540" i="23"/>
  <c r="F8541" i="23"/>
  <c r="G8541" i="23"/>
  <c r="F8542" i="23"/>
  <c r="G8542" i="23"/>
  <c r="F8543" i="23"/>
  <c r="G8543" i="23"/>
  <c r="F8544" i="23"/>
  <c r="G8544" i="23"/>
  <c r="F8545" i="23"/>
  <c r="G8545" i="23"/>
  <c r="F8546" i="23"/>
  <c r="G8546" i="23"/>
  <c r="F8547" i="23"/>
  <c r="G8547" i="23"/>
  <c r="F8548" i="23"/>
  <c r="G8548" i="23"/>
  <c r="F8549" i="23"/>
  <c r="G8549" i="23"/>
  <c r="F8550" i="23"/>
  <c r="G8550" i="23"/>
  <c r="F8551" i="23"/>
  <c r="G8551" i="23"/>
  <c r="F8552" i="23"/>
  <c r="G8552" i="23"/>
  <c r="F8553" i="23"/>
  <c r="G8553" i="23"/>
  <c r="F8554" i="23"/>
  <c r="G8554" i="23"/>
  <c r="F8555" i="23"/>
  <c r="G8555" i="23"/>
  <c r="F8556" i="23"/>
  <c r="G8556" i="23"/>
  <c r="F8557" i="23"/>
  <c r="G8557" i="23"/>
  <c r="F8558" i="23"/>
  <c r="G8558" i="23"/>
  <c r="F8559" i="23"/>
  <c r="G8559" i="23"/>
  <c r="F8560" i="23"/>
  <c r="G8560" i="23"/>
  <c r="F8561" i="23"/>
  <c r="G8561" i="23"/>
  <c r="F8562" i="23"/>
  <c r="G8562" i="23"/>
  <c r="F8563" i="23"/>
  <c r="G8563" i="23"/>
  <c r="F8564" i="23"/>
  <c r="G8564" i="23"/>
  <c r="F8565" i="23"/>
  <c r="G8565" i="23"/>
  <c r="F8566" i="23"/>
  <c r="G8566" i="23"/>
  <c r="F8567" i="23"/>
  <c r="G8567" i="23"/>
  <c r="F8568" i="23"/>
  <c r="G8568" i="23"/>
  <c r="F8569" i="23"/>
  <c r="G8569" i="23"/>
  <c r="F8570" i="23"/>
  <c r="G8570" i="23"/>
  <c r="F8571" i="23"/>
  <c r="G8571" i="23"/>
  <c r="F8572" i="23"/>
  <c r="G8572" i="23"/>
  <c r="F8573" i="23"/>
  <c r="G8573" i="23"/>
  <c r="F8574" i="23"/>
  <c r="G8574" i="23"/>
  <c r="F8575" i="23"/>
  <c r="G8575" i="23"/>
  <c r="F8576" i="23"/>
  <c r="G8576" i="23"/>
  <c r="F8577" i="23"/>
  <c r="G8577" i="23"/>
  <c r="F8578" i="23"/>
  <c r="G8578" i="23"/>
  <c r="F8579" i="23"/>
  <c r="G8579" i="23"/>
  <c r="F8580" i="23"/>
  <c r="G8580" i="23"/>
  <c r="F8581" i="23"/>
  <c r="G8581" i="23"/>
  <c r="F8582" i="23"/>
  <c r="G8582" i="23"/>
  <c r="F8583" i="23"/>
  <c r="G8583" i="23"/>
  <c r="F8584" i="23"/>
  <c r="G8584" i="23"/>
  <c r="F8585" i="23"/>
  <c r="G8585" i="23"/>
  <c r="F8586" i="23"/>
  <c r="G8586" i="23"/>
  <c r="F8587" i="23"/>
  <c r="G8587" i="23"/>
  <c r="F8588" i="23"/>
  <c r="G8588" i="23"/>
  <c r="F8589" i="23"/>
  <c r="G8589" i="23"/>
  <c r="F8590" i="23"/>
  <c r="G8590" i="23"/>
  <c r="F8591" i="23"/>
  <c r="G8591" i="23"/>
  <c r="F8592" i="23"/>
  <c r="G8592" i="23"/>
  <c r="F8593" i="23"/>
  <c r="G8593" i="23"/>
  <c r="F8594" i="23"/>
  <c r="G8594" i="23"/>
  <c r="F8595" i="23"/>
  <c r="G8595" i="23"/>
  <c r="F8596" i="23"/>
  <c r="G8596" i="23"/>
  <c r="F8597" i="23"/>
  <c r="G8597" i="23"/>
  <c r="F8598" i="23"/>
  <c r="G8598" i="23"/>
  <c r="F8599" i="23"/>
  <c r="G8599" i="23"/>
  <c r="F8600" i="23"/>
  <c r="G8600" i="23"/>
  <c r="F8601" i="23"/>
  <c r="G8601" i="23"/>
  <c r="F8602" i="23"/>
  <c r="G8602" i="23"/>
  <c r="F8603" i="23"/>
  <c r="G8603" i="23"/>
  <c r="F8604" i="23"/>
  <c r="G8604" i="23"/>
  <c r="F8605" i="23"/>
  <c r="G8605" i="23"/>
  <c r="F8606" i="23"/>
  <c r="G8606" i="23"/>
  <c r="F8607" i="23"/>
  <c r="G8607" i="23"/>
  <c r="F8608" i="23"/>
  <c r="G8608" i="23"/>
  <c r="F8609" i="23"/>
  <c r="G8609" i="23"/>
  <c r="F8610" i="23"/>
  <c r="G8610" i="23"/>
  <c r="F8611" i="23"/>
  <c r="G8611" i="23"/>
  <c r="F8612" i="23"/>
  <c r="G8612" i="23"/>
  <c r="F8613" i="23"/>
  <c r="G8613" i="23"/>
  <c r="F8614" i="23"/>
  <c r="G8614" i="23"/>
  <c r="F8615" i="23"/>
  <c r="G8615" i="23"/>
  <c r="F8616" i="23"/>
  <c r="G8616" i="23"/>
  <c r="F8617" i="23"/>
  <c r="G8617" i="23"/>
  <c r="F8618" i="23"/>
  <c r="G8618" i="23"/>
  <c r="F8619" i="23"/>
  <c r="G8619" i="23"/>
  <c r="F8620" i="23"/>
  <c r="G8620" i="23"/>
  <c r="F8621" i="23"/>
  <c r="G8621" i="23"/>
  <c r="F8622" i="23"/>
  <c r="G8622" i="23"/>
  <c r="F8623" i="23"/>
  <c r="G8623" i="23"/>
  <c r="F8624" i="23"/>
  <c r="G8624" i="23"/>
  <c r="F8625" i="23"/>
  <c r="G8625" i="23"/>
  <c r="F8626" i="23"/>
  <c r="G8626" i="23"/>
  <c r="F8627" i="23"/>
  <c r="G8627" i="23"/>
  <c r="F8628" i="23"/>
  <c r="G8628" i="23"/>
  <c r="F8629" i="23"/>
  <c r="G8629" i="23"/>
  <c r="F8630" i="23"/>
  <c r="G8630" i="23"/>
  <c r="F8631" i="23"/>
  <c r="G8631" i="23"/>
  <c r="F8632" i="23"/>
  <c r="G8632" i="23"/>
  <c r="F8633" i="23"/>
  <c r="G8633" i="23"/>
  <c r="F8634" i="23"/>
  <c r="G8634" i="23"/>
  <c r="F8635" i="23"/>
  <c r="G8635" i="23"/>
  <c r="F8636" i="23"/>
  <c r="G8636" i="23"/>
  <c r="F8637" i="23"/>
  <c r="G8637" i="23"/>
  <c r="F8638" i="23"/>
  <c r="G8638" i="23"/>
  <c r="F8639" i="23"/>
  <c r="G8639" i="23"/>
  <c r="F8640" i="23"/>
  <c r="G8640" i="23"/>
  <c r="F8641" i="23"/>
  <c r="G8641" i="23"/>
  <c r="F8642" i="23"/>
  <c r="G8642" i="23"/>
  <c r="F8643" i="23"/>
  <c r="G8643" i="23"/>
  <c r="F8644" i="23"/>
  <c r="G8644" i="23"/>
  <c r="F8645" i="23"/>
  <c r="G8645" i="23"/>
  <c r="F8646" i="23"/>
  <c r="G8646" i="23"/>
  <c r="F8647" i="23"/>
  <c r="G8647" i="23"/>
  <c r="F8648" i="23"/>
  <c r="G8648" i="23"/>
  <c r="F8649" i="23"/>
  <c r="G8649" i="23"/>
  <c r="F8650" i="23"/>
  <c r="G8650" i="23"/>
  <c r="F8651" i="23"/>
  <c r="G8651" i="23"/>
  <c r="F8652" i="23"/>
  <c r="G8652" i="23"/>
  <c r="F8653" i="23"/>
  <c r="G8653" i="23"/>
  <c r="F8654" i="23"/>
  <c r="G8654" i="23"/>
  <c r="F8655" i="23"/>
  <c r="G8655" i="23"/>
  <c r="F8656" i="23"/>
  <c r="G8656" i="23"/>
  <c r="F8657" i="23"/>
  <c r="G8657" i="23"/>
  <c r="F8658" i="23"/>
  <c r="G8658" i="23"/>
  <c r="F8659" i="23"/>
  <c r="G8659" i="23"/>
  <c r="F8660" i="23"/>
  <c r="G8660" i="23"/>
  <c r="F8661" i="23"/>
  <c r="G8661" i="23"/>
  <c r="F8662" i="23"/>
  <c r="G8662" i="23"/>
  <c r="F8663" i="23"/>
  <c r="G8663" i="23"/>
  <c r="F8664" i="23"/>
  <c r="G8664" i="23"/>
  <c r="F8665" i="23"/>
  <c r="G8665" i="23"/>
  <c r="F8666" i="23"/>
  <c r="G8666" i="23"/>
  <c r="F8667" i="23"/>
  <c r="G8667" i="23"/>
  <c r="F8668" i="23"/>
  <c r="G8668" i="23"/>
  <c r="F8669" i="23"/>
  <c r="G8669" i="23"/>
  <c r="F8670" i="23"/>
  <c r="G8670" i="23"/>
  <c r="F8671" i="23"/>
  <c r="G8671" i="23"/>
  <c r="F8672" i="23"/>
  <c r="G8672" i="23"/>
  <c r="F8673" i="23"/>
  <c r="G8673" i="23"/>
  <c r="F8674" i="23"/>
  <c r="G8674" i="23"/>
  <c r="F8675" i="23"/>
  <c r="G8675" i="23"/>
  <c r="F8676" i="23"/>
  <c r="G8676" i="23"/>
  <c r="F8677" i="23"/>
  <c r="G8677" i="23"/>
  <c r="F8678" i="23"/>
  <c r="G8678" i="23"/>
  <c r="F8679" i="23"/>
  <c r="G8679" i="23"/>
  <c r="F8680" i="23"/>
  <c r="G8680" i="23"/>
  <c r="F8681" i="23"/>
  <c r="G8681" i="23"/>
  <c r="F8682" i="23"/>
  <c r="G8682" i="23"/>
  <c r="F8683" i="23"/>
  <c r="G8683" i="23"/>
  <c r="F8684" i="23"/>
  <c r="G8684" i="23"/>
  <c r="F8685" i="23"/>
  <c r="G8685" i="23"/>
  <c r="F8686" i="23"/>
  <c r="G8686" i="23"/>
  <c r="F8687" i="23"/>
  <c r="G8687" i="23"/>
  <c r="F8688" i="23"/>
  <c r="G8688" i="23"/>
  <c r="F8689" i="23"/>
  <c r="G8689" i="23"/>
  <c r="F8690" i="23"/>
  <c r="G8690" i="23"/>
  <c r="F8691" i="23"/>
  <c r="G8691" i="23"/>
  <c r="F8692" i="23"/>
  <c r="G8692" i="23"/>
  <c r="F8693" i="23"/>
  <c r="G8693" i="23"/>
  <c r="F8694" i="23"/>
  <c r="G8694" i="23"/>
  <c r="F8695" i="23"/>
  <c r="G8695" i="23"/>
  <c r="F8696" i="23"/>
  <c r="G8696" i="23"/>
  <c r="F8697" i="23"/>
  <c r="G8697" i="23"/>
  <c r="F8698" i="23"/>
  <c r="G8698" i="23"/>
  <c r="F8699" i="23"/>
  <c r="G8699" i="23"/>
  <c r="F8700" i="23"/>
  <c r="G8700" i="23"/>
  <c r="F8701" i="23"/>
  <c r="G8701" i="23"/>
  <c r="F8702" i="23"/>
  <c r="G8702" i="23"/>
  <c r="F8703" i="23"/>
  <c r="G8703" i="23"/>
  <c r="F8704" i="23"/>
  <c r="G8704" i="23"/>
  <c r="F8705" i="23"/>
  <c r="G8705" i="23"/>
  <c r="F8706" i="23"/>
  <c r="G8706" i="23"/>
  <c r="F8707" i="23"/>
  <c r="G8707" i="23"/>
  <c r="F8708" i="23"/>
  <c r="G8708" i="23"/>
  <c r="F8709" i="23"/>
  <c r="G8709" i="23"/>
  <c r="F8710" i="23"/>
  <c r="G8710" i="23"/>
  <c r="F8711" i="23"/>
  <c r="G8711" i="23"/>
  <c r="F8712" i="23"/>
  <c r="G8712" i="23"/>
  <c r="F8713" i="23"/>
  <c r="G8713" i="23"/>
  <c r="F8714" i="23"/>
  <c r="G8714" i="23"/>
  <c r="F8715" i="23"/>
  <c r="G8715" i="23"/>
  <c r="F8716" i="23"/>
  <c r="G8716" i="23"/>
  <c r="F8717" i="23"/>
  <c r="G8717" i="23"/>
  <c r="F8718" i="23"/>
  <c r="G8718" i="23"/>
  <c r="F8719" i="23"/>
  <c r="G8719" i="23"/>
  <c r="F8720" i="23"/>
  <c r="G8720" i="23"/>
  <c r="F8721" i="23"/>
  <c r="G8721" i="23"/>
  <c r="F8722" i="23"/>
  <c r="G8722" i="23"/>
  <c r="F8723" i="23"/>
  <c r="G8723" i="23"/>
  <c r="F8724" i="23"/>
  <c r="G8724" i="23"/>
  <c r="F8725" i="23"/>
  <c r="G8725" i="23"/>
  <c r="F8726" i="23"/>
  <c r="G8726" i="23"/>
  <c r="F8727" i="23"/>
  <c r="G8727" i="23"/>
  <c r="F8728" i="23"/>
  <c r="G8728" i="23"/>
  <c r="F8729" i="23"/>
  <c r="G8729" i="23"/>
  <c r="F8730" i="23"/>
  <c r="G8730" i="23"/>
  <c r="F8731" i="23"/>
  <c r="G8731" i="23"/>
  <c r="F8732" i="23"/>
  <c r="G8732" i="23"/>
  <c r="F8733" i="23"/>
  <c r="G8733" i="23"/>
  <c r="F8734" i="23"/>
  <c r="G8734" i="23"/>
  <c r="F8735" i="23"/>
  <c r="G8735" i="23"/>
  <c r="F8736" i="23"/>
  <c r="G8736" i="23"/>
  <c r="F8737" i="23"/>
  <c r="G8737" i="23"/>
  <c r="F8738" i="23"/>
  <c r="G8738" i="23"/>
  <c r="F8739" i="23"/>
  <c r="G8739" i="23"/>
  <c r="F8740" i="23"/>
  <c r="G8740" i="23"/>
  <c r="F8741" i="23"/>
  <c r="G8741" i="23"/>
  <c r="F8742" i="23"/>
  <c r="G8742" i="23"/>
  <c r="F8743" i="23"/>
  <c r="G8743" i="23"/>
  <c r="F8744" i="23"/>
  <c r="G8744" i="23"/>
  <c r="F8745" i="23"/>
  <c r="G8745" i="23"/>
  <c r="F8746" i="23"/>
  <c r="G8746" i="23"/>
  <c r="F8747" i="23"/>
  <c r="G8747" i="23"/>
  <c r="F8748" i="23"/>
  <c r="G8748" i="23"/>
  <c r="F8749" i="23"/>
  <c r="G8749" i="23"/>
  <c r="F8750" i="23"/>
  <c r="G8750" i="23"/>
  <c r="F8751" i="23"/>
  <c r="G8751" i="23"/>
  <c r="F8752" i="23"/>
  <c r="G8752" i="23"/>
  <c r="F8753" i="23"/>
  <c r="G8753" i="23"/>
  <c r="F8754" i="23"/>
  <c r="G8754" i="23"/>
  <c r="F8755" i="23"/>
  <c r="G8755" i="23"/>
  <c r="F8756" i="23"/>
  <c r="G8756" i="23"/>
  <c r="F8757" i="23"/>
  <c r="G8757" i="23"/>
  <c r="F8758" i="23"/>
  <c r="G8758" i="23"/>
  <c r="F8759" i="23"/>
  <c r="G8759" i="23"/>
  <c r="F8760" i="23"/>
  <c r="G8760" i="23"/>
  <c r="F8761" i="23"/>
  <c r="G8761" i="23"/>
  <c r="F8762" i="23"/>
  <c r="G8762" i="23"/>
  <c r="F8763" i="23"/>
  <c r="G8763" i="23"/>
  <c r="F8764" i="23"/>
  <c r="G8764" i="23"/>
  <c r="F8765" i="23"/>
  <c r="G8765" i="23"/>
  <c r="F8766" i="23"/>
  <c r="G8766" i="23"/>
  <c r="F8767" i="23"/>
  <c r="G8767" i="23"/>
  <c r="F8768" i="23"/>
  <c r="G8768" i="23"/>
  <c r="F8769" i="23"/>
  <c r="G8769" i="23"/>
  <c r="F8770" i="23"/>
  <c r="G8770" i="23"/>
  <c r="F8771" i="23"/>
  <c r="G8771" i="23"/>
  <c r="F8772" i="23"/>
  <c r="G8772" i="23"/>
  <c r="F8773" i="23"/>
  <c r="G8773" i="23"/>
  <c r="F8774" i="23"/>
  <c r="G8774" i="23"/>
  <c r="F8775" i="23"/>
  <c r="G8775" i="23"/>
  <c r="F8776" i="23"/>
  <c r="G8776" i="23"/>
  <c r="F8777" i="23"/>
  <c r="G8777" i="23"/>
  <c r="F8778" i="23"/>
  <c r="G8778" i="23"/>
  <c r="F8779" i="23"/>
  <c r="G8779" i="23"/>
  <c r="F8780" i="23"/>
  <c r="G8780" i="23"/>
  <c r="F8781" i="23"/>
  <c r="G8781" i="23"/>
  <c r="F8782" i="23"/>
  <c r="G8782" i="23"/>
  <c r="F8783" i="23"/>
  <c r="G8783" i="23"/>
  <c r="F8784" i="23"/>
  <c r="G8784" i="23"/>
  <c r="F8785" i="23"/>
  <c r="G8785" i="23"/>
  <c r="F8786" i="23"/>
  <c r="G8786" i="23"/>
  <c r="F8787" i="23"/>
  <c r="G8787" i="23"/>
  <c r="F8788" i="23"/>
  <c r="G8788" i="23"/>
  <c r="F8789" i="23"/>
  <c r="G8789" i="23"/>
  <c r="F8790" i="23"/>
  <c r="G8790" i="23"/>
  <c r="F8791" i="23"/>
  <c r="G8791" i="23"/>
  <c r="F8792" i="23"/>
  <c r="G8792" i="23"/>
  <c r="F8793" i="23"/>
  <c r="G8793" i="23"/>
  <c r="F8794" i="23"/>
  <c r="G8794" i="23"/>
  <c r="F8795" i="23"/>
  <c r="G8795" i="23"/>
  <c r="F8796" i="23"/>
  <c r="G8796" i="23"/>
  <c r="F8797" i="23"/>
  <c r="G8797" i="23"/>
  <c r="F8798" i="23"/>
  <c r="G8798" i="23"/>
  <c r="F8799" i="23"/>
  <c r="G8799" i="23"/>
  <c r="F8800" i="23"/>
  <c r="G8800" i="23"/>
  <c r="F8801" i="23"/>
  <c r="G8801" i="23"/>
  <c r="F8802" i="23"/>
  <c r="G8802" i="23"/>
  <c r="F8803" i="23"/>
  <c r="G8803" i="23"/>
  <c r="F8804" i="23"/>
  <c r="G8804" i="23"/>
  <c r="F8805" i="23"/>
  <c r="G8805" i="23"/>
  <c r="F8806" i="23"/>
  <c r="G8806" i="23"/>
  <c r="F8807" i="23"/>
  <c r="G8807" i="23"/>
  <c r="F8808" i="23"/>
  <c r="G8808" i="23"/>
  <c r="F8809" i="23"/>
  <c r="G8809" i="23"/>
  <c r="F8810" i="23"/>
  <c r="G8810" i="23"/>
  <c r="F8811" i="23"/>
  <c r="G8811" i="23"/>
  <c r="F8812" i="23"/>
  <c r="G8812" i="23"/>
  <c r="F8813" i="23"/>
  <c r="G8813" i="23"/>
  <c r="F8814" i="23"/>
  <c r="G8814" i="23"/>
  <c r="F8815" i="23"/>
  <c r="G8815" i="23"/>
  <c r="F8816" i="23"/>
  <c r="G8816" i="23"/>
  <c r="F8817" i="23"/>
  <c r="G8817" i="23"/>
  <c r="F8818" i="23"/>
  <c r="G8818" i="23"/>
  <c r="F8819" i="23"/>
  <c r="G8819" i="23"/>
  <c r="F8820" i="23"/>
  <c r="G8820" i="23"/>
  <c r="F8821" i="23"/>
  <c r="G8821" i="23"/>
  <c r="F8822" i="23"/>
  <c r="G8822" i="23"/>
  <c r="F8823" i="23"/>
  <c r="G8823" i="23"/>
  <c r="F8824" i="23"/>
  <c r="G8824" i="23"/>
  <c r="F8825" i="23"/>
  <c r="G8825" i="23"/>
  <c r="F8826" i="23"/>
  <c r="G8826" i="23"/>
  <c r="F8827" i="23"/>
  <c r="G8827" i="23"/>
  <c r="F8828" i="23"/>
  <c r="G8828" i="23"/>
  <c r="F8829" i="23"/>
  <c r="G8829" i="23"/>
  <c r="F8830" i="23"/>
  <c r="G8830" i="23"/>
  <c r="F8831" i="23"/>
  <c r="G8831" i="23"/>
  <c r="F8832" i="23"/>
  <c r="G8832" i="23"/>
  <c r="F8833" i="23"/>
  <c r="G8833" i="23"/>
  <c r="F8834" i="23"/>
  <c r="G8834" i="23"/>
  <c r="F8835" i="23"/>
  <c r="G8835" i="23"/>
  <c r="F8836" i="23"/>
  <c r="G8836" i="23"/>
  <c r="F8837" i="23"/>
  <c r="G8837" i="23"/>
  <c r="F8838" i="23"/>
  <c r="G8838" i="23"/>
  <c r="F8839" i="23"/>
  <c r="G8839" i="23"/>
  <c r="F8840" i="23"/>
  <c r="G8840" i="23"/>
  <c r="F8841" i="23"/>
  <c r="G8841" i="23"/>
  <c r="F8842" i="23"/>
  <c r="G8842" i="23"/>
  <c r="F8843" i="23"/>
  <c r="G8843" i="23"/>
  <c r="F8844" i="23"/>
  <c r="G8844" i="23"/>
  <c r="F8845" i="23"/>
  <c r="G8845" i="23"/>
  <c r="F8846" i="23"/>
  <c r="G8846" i="23"/>
  <c r="F8847" i="23"/>
  <c r="G8847" i="23"/>
  <c r="F8848" i="23"/>
  <c r="G8848" i="23"/>
  <c r="F8849" i="23"/>
  <c r="G8849" i="23"/>
  <c r="F8850" i="23"/>
  <c r="G8850" i="23"/>
  <c r="F8851" i="23"/>
  <c r="G8851" i="23"/>
  <c r="F8852" i="23"/>
  <c r="G8852" i="23"/>
  <c r="F8853" i="23"/>
  <c r="G8853" i="23"/>
  <c r="F8854" i="23"/>
  <c r="G8854" i="23"/>
  <c r="F8855" i="23"/>
  <c r="G8855" i="23"/>
  <c r="F8856" i="23"/>
  <c r="G8856" i="23"/>
  <c r="F8857" i="23"/>
  <c r="G8857" i="23"/>
  <c r="F8858" i="23"/>
  <c r="G8858" i="23"/>
  <c r="F8859" i="23"/>
  <c r="G8859" i="23"/>
  <c r="F8860" i="23"/>
  <c r="G8860" i="23"/>
  <c r="F8861" i="23"/>
  <c r="G8861" i="23"/>
  <c r="F8862" i="23"/>
  <c r="G8862" i="23"/>
  <c r="F8863" i="23"/>
  <c r="G8863" i="23"/>
  <c r="F8864" i="23"/>
  <c r="G8864" i="23"/>
  <c r="F8865" i="23"/>
  <c r="G8865" i="23"/>
  <c r="F8866" i="23"/>
  <c r="G8866" i="23"/>
  <c r="F8867" i="23"/>
  <c r="G8867" i="23"/>
  <c r="F8868" i="23"/>
  <c r="G8868" i="23"/>
  <c r="F8869" i="23"/>
  <c r="G8869" i="23"/>
  <c r="F8870" i="23"/>
  <c r="G8870" i="23"/>
  <c r="F8871" i="23"/>
  <c r="G8871" i="23"/>
  <c r="F8872" i="23"/>
  <c r="G8872" i="23"/>
  <c r="F8873" i="23"/>
  <c r="G8873" i="23"/>
  <c r="F8874" i="23"/>
  <c r="G8874" i="23"/>
  <c r="F8875" i="23"/>
  <c r="G8875" i="23"/>
  <c r="F8876" i="23"/>
  <c r="G8876" i="23"/>
  <c r="F8877" i="23"/>
  <c r="G8877" i="23"/>
  <c r="F8878" i="23"/>
  <c r="G8878" i="23"/>
  <c r="F8879" i="23"/>
  <c r="G8879" i="23"/>
  <c r="F8880" i="23"/>
  <c r="G8880" i="23"/>
  <c r="F8881" i="23"/>
  <c r="G8881" i="23"/>
  <c r="F8882" i="23"/>
  <c r="G8882" i="23"/>
  <c r="F8883" i="23"/>
  <c r="G8883" i="23"/>
  <c r="F8884" i="23"/>
  <c r="G8884" i="23"/>
  <c r="F8885" i="23"/>
  <c r="G8885" i="23"/>
  <c r="F8886" i="23"/>
  <c r="G8886" i="23"/>
  <c r="F8887" i="23"/>
  <c r="G8887" i="23"/>
  <c r="F8888" i="23"/>
  <c r="G8888" i="23"/>
  <c r="F8889" i="23"/>
  <c r="G8889" i="23"/>
  <c r="F8890" i="23"/>
  <c r="G8890" i="23"/>
  <c r="F8891" i="23"/>
  <c r="G8891" i="23"/>
  <c r="F8892" i="23"/>
  <c r="G8892" i="23"/>
  <c r="F8893" i="23"/>
  <c r="G8893" i="23"/>
  <c r="F8894" i="23"/>
  <c r="G8894" i="23"/>
  <c r="F8895" i="23"/>
  <c r="G8895" i="23"/>
  <c r="F8896" i="23"/>
  <c r="G8896" i="23"/>
  <c r="F8897" i="23"/>
  <c r="G8897" i="23"/>
  <c r="F8898" i="23"/>
  <c r="G8898" i="23"/>
  <c r="F8899" i="23"/>
  <c r="G8899" i="23"/>
  <c r="F8900" i="23"/>
  <c r="G8900" i="23"/>
  <c r="F8901" i="23"/>
  <c r="G8901" i="23"/>
  <c r="F8902" i="23"/>
  <c r="G8902" i="23"/>
  <c r="F8903" i="23"/>
  <c r="G8903" i="23"/>
  <c r="F8904" i="23"/>
  <c r="G8904" i="23"/>
  <c r="F8905" i="23"/>
  <c r="G8905" i="23"/>
  <c r="F8906" i="23"/>
  <c r="G8906" i="23"/>
  <c r="F8907" i="23"/>
  <c r="G8907" i="23"/>
  <c r="F8908" i="23"/>
  <c r="G8908" i="23"/>
  <c r="F8909" i="23"/>
  <c r="G8909" i="23"/>
  <c r="F8910" i="23"/>
  <c r="G8910" i="23"/>
  <c r="F8911" i="23"/>
  <c r="G8911" i="23"/>
  <c r="F8912" i="23"/>
  <c r="G8912" i="23"/>
  <c r="F8913" i="23"/>
  <c r="G8913" i="23"/>
  <c r="F8914" i="23"/>
  <c r="G8914" i="23"/>
  <c r="F8915" i="23"/>
  <c r="G8915" i="23"/>
  <c r="F8916" i="23"/>
  <c r="G8916" i="23"/>
  <c r="F8917" i="23"/>
  <c r="G8917" i="23"/>
  <c r="F8918" i="23"/>
  <c r="G8918" i="23"/>
  <c r="F8919" i="23"/>
  <c r="G8919" i="23"/>
  <c r="F8920" i="23"/>
  <c r="G8920" i="23"/>
  <c r="F8921" i="23"/>
  <c r="G8921" i="23"/>
  <c r="F8922" i="23"/>
  <c r="G8922" i="23"/>
  <c r="F8923" i="23"/>
  <c r="G8923" i="23"/>
  <c r="F8924" i="23"/>
  <c r="G8924" i="23"/>
  <c r="F8925" i="23"/>
  <c r="G8925" i="23"/>
  <c r="F8926" i="23"/>
  <c r="G8926" i="23"/>
  <c r="F8927" i="23"/>
  <c r="G8927" i="23"/>
  <c r="F8928" i="23"/>
  <c r="G8928" i="23"/>
  <c r="F8929" i="23"/>
  <c r="G8929" i="23"/>
  <c r="F8930" i="23"/>
  <c r="G8930" i="23"/>
  <c r="F8931" i="23"/>
  <c r="G8931" i="23"/>
  <c r="F8932" i="23"/>
  <c r="G8932" i="23"/>
  <c r="F8933" i="23"/>
  <c r="G8933" i="23"/>
  <c r="F8934" i="23"/>
  <c r="G8934" i="23"/>
  <c r="F8935" i="23"/>
  <c r="G8935" i="23"/>
  <c r="F8936" i="23"/>
  <c r="G8936" i="23"/>
  <c r="F8937" i="23"/>
  <c r="G8937" i="23"/>
  <c r="F8938" i="23"/>
  <c r="G8938" i="23"/>
  <c r="F8939" i="23"/>
  <c r="G8939" i="23"/>
  <c r="F8940" i="23"/>
  <c r="G8940" i="23"/>
  <c r="F8941" i="23"/>
  <c r="G8941" i="23"/>
  <c r="F8942" i="23"/>
  <c r="G8942" i="23"/>
  <c r="F8943" i="23"/>
  <c r="G8943" i="23"/>
  <c r="F8944" i="23"/>
  <c r="G8944" i="23"/>
  <c r="F8945" i="23"/>
  <c r="G8945" i="23"/>
  <c r="F8946" i="23"/>
  <c r="G8946" i="23"/>
  <c r="F8947" i="23"/>
  <c r="G8947" i="23"/>
  <c r="F8948" i="23"/>
  <c r="G8948" i="23"/>
  <c r="F8949" i="23"/>
  <c r="G8949" i="23"/>
  <c r="F8950" i="23"/>
  <c r="G8950" i="23"/>
  <c r="F8951" i="23"/>
  <c r="G8951" i="23"/>
  <c r="F8952" i="23"/>
  <c r="G8952" i="23"/>
  <c r="F8953" i="23"/>
  <c r="G8953" i="23"/>
  <c r="F8954" i="23"/>
  <c r="G8954" i="23"/>
  <c r="F8955" i="23"/>
  <c r="G8955" i="23"/>
  <c r="F8956" i="23"/>
  <c r="G8956" i="23"/>
  <c r="F8957" i="23"/>
  <c r="G8957" i="23"/>
  <c r="F8958" i="23"/>
  <c r="G8958" i="23"/>
  <c r="F8959" i="23"/>
  <c r="G8959" i="23"/>
  <c r="F8960" i="23"/>
  <c r="G8960" i="23"/>
  <c r="F8961" i="23"/>
  <c r="G8961" i="23"/>
  <c r="F8962" i="23"/>
  <c r="G8962" i="23"/>
  <c r="F8963" i="23"/>
  <c r="G8963" i="23"/>
  <c r="F8964" i="23"/>
  <c r="G8964" i="23"/>
  <c r="F8965" i="23"/>
  <c r="G8965" i="23"/>
  <c r="F8966" i="23"/>
  <c r="G8966" i="23"/>
  <c r="F8967" i="23"/>
  <c r="G8967" i="23"/>
  <c r="F8968" i="23"/>
  <c r="G8968" i="23"/>
  <c r="F8969" i="23"/>
  <c r="G8969" i="23"/>
  <c r="F8970" i="23"/>
  <c r="G8970" i="23"/>
  <c r="F8971" i="23"/>
  <c r="G8971" i="23"/>
  <c r="F8972" i="23"/>
  <c r="G8972" i="23"/>
  <c r="F8973" i="23"/>
  <c r="G8973" i="23"/>
  <c r="F8974" i="23"/>
  <c r="G8974" i="23"/>
  <c r="F8975" i="23"/>
  <c r="G8975" i="23"/>
  <c r="F8976" i="23"/>
  <c r="G8976" i="23"/>
  <c r="F8977" i="23"/>
  <c r="G8977" i="23"/>
  <c r="F8978" i="23"/>
  <c r="G8978" i="23"/>
  <c r="F8979" i="23"/>
  <c r="G8979" i="23"/>
  <c r="F8980" i="23"/>
  <c r="G8980" i="23"/>
  <c r="F8981" i="23"/>
  <c r="G8981" i="23"/>
  <c r="F8982" i="23"/>
  <c r="G8982" i="23"/>
  <c r="F8983" i="23"/>
  <c r="G8983" i="23"/>
  <c r="F8984" i="23"/>
  <c r="G8984" i="23"/>
  <c r="F8985" i="23"/>
  <c r="G8985" i="23"/>
  <c r="F8986" i="23"/>
  <c r="G8986" i="23"/>
  <c r="F8987" i="23"/>
  <c r="G8987" i="23"/>
  <c r="F8988" i="23"/>
  <c r="G8988" i="23"/>
  <c r="F8989" i="23"/>
  <c r="G8989" i="23"/>
  <c r="F8990" i="23"/>
  <c r="G8990" i="23"/>
  <c r="F8991" i="23"/>
  <c r="G8991" i="23"/>
  <c r="F8992" i="23"/>
  <c r="G8992" i="23"/>
  <c r="F8993" i="23"/>
  <c r="G8993" i="23"/>
  <c r="F8994" i="23"/>
  <c r="G8994" i="23"/>
  <c r="F8995" i="23"/>
  <c r="G8995" i="23"/>
  <c r="F8996" i="23"/>
  <c r="G8996" i="23"/>
  <c r="F8997" i="23"/>
  <c r="G8997" i="23"/>
  <c r="F8998" i="23"/>
  <c r="G8998" i="23"/>
  <c r="F8999" i="23"/>
  <c r="G8999" i="23"/>
  <c r="F9000" i="23"/>
  <c r="G9000" i="23"/>
  <c r="F9001" i="23"/>
  <c r="G9001" i="23"/>
  <c r="F9002" i="23"/>
  <c r="G9002" i="23"/>
  <c r="F9003" i="23"/>
  <c r="G9003" i="23"/>
  <c r="F9004" i="23"/>
  <c r="G9004" i="23"/>
  <c r="F9005" i="23"/>
  <c r="G9005" i="23"/>
  <c r="F9006" i="23"/>
  <c r="G9006" i="23"/>
  <c r="F9007" i="23"/>
  <c r="G9007" i="23"/>
  <c r="F9008" i="23"/>
  <c r="G9008" i="23"/>
  <c r="F9009" i="23"/>
  <c r="G9009" i="23"/>
  <c r="F9010" i="23"/>
  <c r="G9010" i="23"/>
  <c r="F9011" i="23"/>
  <c r="G9011" i="23"/>
  <c r="F9012" i="23"/>
  <c r="G9012" i="23"/>
  <c r="F9013" i="23"/>
  <c r="G9013" i="23"/>
  <c r="F9014" i="23"/>
  <c r="G9014" i="23"/>
  <c r="F9015" i="23"/>
  <c r="G9015" i="23"/>
  <c r="F9016" i="23"/>
  <c r="G9016" i="23"/>
  <c r="F9017" i="23"/>
  <c r="G9017" i="23"/>
  <c r="F9018" i="23"/>
  <c r="G9018" i="23"/>
  <c r="F9019" i="23"/>
  <c r="G9019" i="23"/>
  <c r="F9020" i="23"/>
  <c r="G9020" i="23"/>
  <c r="F9021" i="23"/>
  <c r="G9021" i="23"/>
  <c r="F9022" i="23"/>
  <c r="G9022" i="23"/>
  <c r="F9023" i="23"/>
  <c r="G9023" i="23"/>
  <c r="F9024" i="23"/>
  <c r="G9024" i="23"/>
  <c r="F9025" i="23"/>
  <c r="G9025" i="23"/>
  <c r="F9026" i="23"/>
  <c r="G9026" i="23"/>
  <c r="F9027" i="23"/>
  <c r="G9027" i="23"/>
  <c r="F9028" i="23"/>
  <c r="G9028" i="23"/>
  <c r="F9029" i="23"/>
  <c r="G9029" i="23"/>
  <c r="F9030" i="23"/>
  <c r="G9030" i="23"/>
  <c r="F9031" i="23"/>
  <c r="G9031" i="23"/>
  <c r="F9032" i="23"/>
  <c r="G9032" i="23"/>
  <c r="F9033" i="23"/>
  <c r="G9033" i="23"/>
  <c r="F9034" i="23"/>
  <c r="G9034" i="23"/>
  <c r="F9035" i="23"/>
  <c r="G9035" i="23"/>
  <c r="F9036" i="23"/>
  <c r="G9036" i="23"/>
  <c r="F9037" i="23"/>
  <c r="G9037" i="23"/>
  <c r="F9038" i="23"/>
  <c r="G9038" i="23"/>
  <c r="F9039" i="23"/>
  <c r="G9039" i="23"/>
  <c r="F9040" i="23"/>
  <c r="G9040" i="23"/>
  <c r="F9041" i="23"/>
  <c r="G9041" i="23"/>
  <c r="F9042" i="23"/>
  <c r="G9042" i="23"/>
  <c r="F9043" i="23"/>
  <c r="G9043" i="23"/>
  <c r="F9044" i="23"/>
  <c r="G9044" i="23"/>
  <c r="F9045" i="23"/>
  <c r="G9045" i="23"/>
  <c r="F9046" i="23"/>
  <c r="G9046" i="23"/>
  <c r="F9047" i="23"/>
  <c r="G9047" i="23"/>
  <c r="F9048" i="23"/>
  <c r="G9048" i="23"/>
  <c r="F9049" i="23"/>
  <c r="G9049" i="23"/>
  <c r="F9050" i="23"/>
  <c r="G9050" i="23"/>
  <c r="F9051" i="23"/>
  <c r="G9051" i="23"/>
  <c r="F9052" i="23"/>
  <c r="G9052" i="23"/>
  <c r="F9053" i="23"/>
  <c r="G9053" i="23"/>
  <c r="F9054" i="23"/>
  <c r="G9054" i="23"/>
  <c r="F9055" i="23"/>
  <c r="G9055" i="23"/>
  <c r="F9056" i="23"/>
  <c r="G9056" i="23"/>
  <c r="F9057" i="23"/>
  <c r="G9057" i="23"/>
  <c r="F9058" i="23"/>
  <c r="G9058" i="23"/>
  <c r="F9059" i="23"/>
  <c r="G9059" i="23"/>
  <c r="F9060" i="23"/>
  <c r="G9060" i="23"/>
  <c r="F9061" i="23"/>
  <c r="G9061" i="23"/>
  <c r="F9062" i="23"/>
  <c r="G9062" i="23"/>
  <c r="F9063" i="23"/>
  <c r="G9063" i="23"/>
  <c r="F9064" i="23"/>
  <c r="G9064" i="23"/>
  <c r="F9065" i="23"/>
  <c r="G9065" i="23"/>
  <c r="F9066" i="23"/>
  <c r="G9066" i="23"/>
  <c r="F9067" i="23"/>
  <c r="G9067" i="23"/>
  <c r="F9068" i="23"/>
  <c r="G9068" i="23"/>
  <c r="F9069" i="23"/>
  <c r="G9069" i="23"/>
  <c r="F9070" i="23"/>
  <c r="G9070" i="23"/>
  <c r="F9071" i="23"/>
  <c r="G9071" i="23"/>
  <c r="F9072" i="23"/>
  <c r="G9072" i="23"/>
  <c r="F9073" i="23"/>
  <c r="G9073" i="23"/>
  <c r="F9074" i="23"/>
  <c r="G9074" i="23"/>
  <c r="F9075" i="23"/>
  <c r="G9075" i="23"/>
  <c r="F9076" i="23"/>
  <c r="G9076" i="23"/>
  <c r="F9077" i="23"/>
  <c r="G9077" i="23"/>
  <c r="F9078" i="23"/>
  <c r="G9078" i="23"/>
  <c r="F9079" i="23"/>
  <c r="G9079" i="23"/>
  <c r="F9080" i="23"/>
  <c r="G9080" i="23"/>
  <c r="F9081" i="23"/>
  <c r="G9081" i="23"/>
  <c r="F9082" i="23"/>
  <c r="G9082" i="23"/>
  <c r="F9083" i="23"/>
  <c r="G9083" i="23"/>
  <c r="F9084" i="23"/>
  <c r="G9084" i="23"/>
  <c r="F9085" i="23"/>
  <c r="G9085" i="23"/>
  <c r="F9086" i="23"/>
  <c r="G9086" i="23"/>
  <c r="F9087" i="23"/>
  <c r="G9087" i="23"/>
  <c r="F9088" i="23"/>
  <c r="G9088" i="23"/>
  <c r="F9089" i="23"/>
  <c r="G9089" i="23"/>
  <c r="F9090" i="23"/>
  <c r="G9090" i="23"/>
  <c r="F9091" i="23"/>
  <c r="G9091" i="23"/>
  <c r="F9092" i="23"/>
  <c r="G9092" i="23"/>
  <c r="F9093" i="23"/>
  <c r="G9093" i="23"/>
  <c r="F9094" i="23"/>
  <c r="G9094" i="23"/>
  <c r="F9095" i="23"/>
  <c r="G9095" i="23"/>
  <c r="F9096" i="23"/>
  <c r="G9096" i="23"/>
  <c r="F9097" i="23"/>
  <c r="G9097" i="23"/>
  <c r="F9098" i="23"/>
  <c r="G9098" i="23"/>
  <c r="F9099" i="23"/>
  <c r="G9099" i="23"/>
  <c r="F9100" i="23"/>
  <c r="G9100" i="23"/>
  <c r="F9101" i="23"/>
  <c r="G9101" i="23"/>
  <c r="F9102" i="23"/>
  <c r="G9102" i="23"/>
  <c r="F9103" i="23"/>
  <c r="G9103" i="23"/>
  <c r="F9104" i="23"/>
  <c r="G9104" i="23"/>
  <c r="F9105" i="23"/>
  <c r="G9105" i="23"/>
  <c r="F9106" i="23"/>
  <c r="G9106" i="23"/>
  <c r="F9107" i="23"/>
  <c r="G9107" i="23"/>
  <c r="F9108" i="23"/>
  <c r="G9108" i="23"/>
  <c r="F9109" i="23"/>
  <c r="G9109" i="23"/>
  <c r="F9110" i="23"/>
  <c r="G9110" i="23"/>
  <c r="F9111" i="23"/>
  <c r="G9111" i="23"/>
  <c r="F9112" i="23"/>
  <c r="G9112" i="23"/>
  <c r="F9113" i="23"/>
  <c r="G9113" i="23"/>
  <c r="F9114" i="23"/>
  <c r="G9114" i="23"/>
  <c r="F9115" i="23"/>
  <c r="G9115" i="23"/>
  <c r="F9116" i="23"/>
  <c r="G9116" i="23"/>
  <c r="F9117" i="23"/>
  <c r="G9117" i="23"/>
  <c r="F9118" i="23"/>
  <c r="G9118" i="23"/>
  <c r="F9119" i="23"/>
  <c r="G9119" i="23"/>
  <c r="F9120" i="23"/>
  <c r="G9120" i="23"/>
  <c r="F9121" i="23"/>
  <c r="G9121" i="23"/>
  <c r="F9122" i="23"/>
  <c r="G9122" i="23"/>
  <c r="F9123" i="23"/>
  <c r="G9123" i="23"/>
  <c r="F9124" i="23"/>
  <c r="G9124" i="23"/>
  <c r="F9125" i="23"/>
  <c r="G9125" i="23"/>
  <c r="F9126" i="23"/>
  <c r="G9126" i="23"/>
  <c r="F9127" i="23"/>
  <c r="G9127" i="23"/>
  <c r="F9128" i="23"/>
  <c r="G9128" i="23"/>
  <c r="F9129" i="23"/>
  <c r="G9129" i="23"/>
  <c r="F9130" i="23"/>
  <c r="G9130" i="23"/>
  <c r="F9131" i="23"/>
  <c r="G9131" i="23"/>
  <c r="F9132" i="23"/>
  <c r="G9132" i="23"/>
  <c r="F9133" i="23"/>
  <c r="G9133" i="23"/>
  <c r="F9134" i="23"/>
  <c r="G9134" i="23"/>
  <c r="F9135" i="23"/>
  <c r="G9135" i="23"/>
  <c r="F9136" i="23"/>
  <c r="G9136" i="23"/>
  <c r="F9137" i="23"/>
  <c r="G9137" i="23"/>
  <c r="F9138" i="23"/>
  <c r="G9138" i="23"/>
  <c r="F9139" i="23"/>
  <c r="G9139" i="23"/>
  <c r="F9140" i="23"/>
  <c r="G9140" i="23"/>
  <c r="F9141" i="23"/>
  <c r="G9141" i="23"/>
  <c r="F9142" i="23"/>
  <c r="G9142" i="23"/>
  <c r="F9143" i="23"/>
  <c r="G9143" i="23"/>
  <c r="F9144" i="23"/>
  <c r="G9144" i="23"/>
  <c r="F9145" i="23"/>
  <c r="G9145" i="23"/>
  <c r="F9146" i="23"/>
  <c r="G9146" i="23"/>
  <c r="F9147" i="23"/>
  <c r="G9147" i="23"/>
  <c r="F9148" i="23"/>
  <c r="G9148" i="23"/>
  <c r="F9149" i="23"/>
  <c r="G9149" i="23"/>
  <c r="F9150" i="23"/>
  <c r="G9150" i="23"/>
  <c r="F9151" i="23"/>
  <c r="G9151" i="23"/>
  <c r="F9152" i="23"/>
  <c r="G9152" i="23"/>
  <c r="F9153" i="23"/>
  <c r="G9153" i="23"/>
  <c r="F9154" i="23"/>
  <c r="G9154" i="23"/>
  <c r="F9155" i="23"/>
  <c r="G9155" i="23"/>
  <c r="F9156" i="23"/>
  <c r="G9156" i="23"/>
  <c r="F9157" i="23"/>
  <c r="G9157" i="23"/>
  <c r="F9158" i="23"/>
  <c r="G9158" i="23"/>
  <c r="F9159" i="23"/>
  <c r="G9159" i="23"/>
  <c r="F9160" i="23"/>
  <c r="G9160" i="23"/>
  <c r="F9161" i="23"/>
  <c r="G9161" i="23"/>
  <c r="F9162" i="23"/>
  <c r="G9162" i="23"/>
  <c r="F9163" i="23"/>
  <c r="G9163" i="23"/>
  <c r="F9164" i="23"/>
  <c r="G9164" i="23"/>
  <c r="F9165" i="23"/>
  <c r="G9165" i="23"/>
  <c r="F9166" i="23"/>
  <c r="G9166" i="23"/>
  <c r="F9167" i="23"/>
  <c r="G9167" i="23"/>
  <c r="F9168" i="23"/>
  <c r="G9168" i="23"/>
  <c r="F9169" i="23"/>
  <c r="G9169" i="23"/>
  <c r="F9170" i="23"/>
  <c r="G9170" i="23"/>
  <c r="F9171" i="23"/>
  <c r="G9171" i="23"/>
  <c r="F9172" i="23"/>
  <c r="G9172" i="23"/>
  <c r="F9173" i="23"/>
  <c r="G9173" i="23"/>
  <c r="F9174" i="23"/>
  <c r="G9174" i="23"/>
  <c r="F9175" i="23"/>
  <c r="G9175" i="23"/>
  <c r="F9176" i="23"/>
  <c r="G9176" i="23"/>
  <c r="F9177" i="23"/>
  <c r="G9177" i="23"/>
  <c r="F9178" i="23"/>
  <c r="G9178" i="23"/>
  <c r="F9179" i="23"/>
  <c r="G9179" i="23"/>
  <c r="F9180" i="23"/>
  <c r="G9180" i="23"/>
  <c r="F9181" i="23"/>
  <c r="G9181" i="23"/>
  <c r="F9182" i="23"/>
  <c r="G9182" i="23"/>
  <c r="F9183" i="23"/>
  <c r="G9183" i="23"/>
  <c r="F9184" i="23"/>
  <c r="G9184" i="23"/>
  <c r="F9185" i="23"/>
  <c r="G9185" i="23"/>
  <c r="F9186" i="23"/>
  <c r="G9186" i="23"/>
  <c r="F9187" i="23"/>
  <c r="G9187" i="23"/>
  <c r="F9188" i="23"/>
  <c r="G9188" i="23"/>
  <c r="F9189" i="23"/>
  <c r="G9189" i="23"/>
  <c r="F9190" i="23"/>
  <c r="G9190" i="23"/>
  <c r="F9191" i="23"/>
  <c r="G9191" i="23"/>
  <c r="F9192" i="23"/>
  <c r="G9192" i="23"/>
  <c r="F9193" i="23"/>
  <c r="G9193" i="23"/>
  <c r="F9194" i="23"/>
  <c r="G9194" i="23"/>
  <c r="F9195" i="23"/>
  <c r="G9195" i="23"/>
  <c r="F9196" i="23"/>
  <c r="G9196" i="23"/>
  <c r="F9197" i="23"/>
  <c r="G9197" i="23"/>
  <c r="F9198" i="23"/>
  <c r="G9198" i="23"/>
  <c r="F9199" i="23"/>
  <c r="G9199" i="23"/>
  <c r="F9200" i="23"/>
  <c r="G9200" i="23"/>
  <c r="F9201" i="23"/>
  <c r="G9201" i="23"/>
  <c r="F9202" i="23"/>
  <c r="G9202" i="23"/>
  <c r="F9203" i="23"/>
  <c r="G9203" i="23"/>
  <c r="F9204" i="23"/>
  <c r="G9204" i="23"/>
  <c r="F9205" i="23"/>
  <c r="G9205" i="23"/>
  <c r="F9206" i="23"/>
  <c r="G9206" i="23"/>
  <c r="F9207" i="23"/>
  <c r="G9207" i="23"/>
  <c r="F9208" i="23"/>
  <c r="G9208" i="23"/>
  <c r="F9209" i="23"/>
  <c r="G9209" i="23"/>
  <c r="F9210" i="23"/>
  <c r="G9210" i="23"/>
  <c r="F9211" i="23"/>
  <c r="G9211" i="23"/>
  <c r="F9212" i="23"/>
  <c r="G9212" i="23"/>
  <c r="F9213" i="23"/>
  <c r="G9213" i="23"/>
  <c r="F9214" i="23"/>
  <c r="G9214" i="23"/>
  <c r="F9215" i="23"/>
  <c r="G9215" i="23"/>
  <c r="F9216" i="23"/>
  <c r="G9216" i="23"/>
  <c r="F9217" i="23"/>
  <c r="G9217" i="23"/>
  <c r="F9218" i="23"/>
  <c r="G9218" i="23"/>
  <c r="F9219" i="23"/>
  <c r="G9219" i="23"/>
  <c r="F9220" i="23"/>
  <c r="G9220" i="23"/>
  <c r="F9221" i="23"/>
  <c r="G9221" i="23"/>
  <c r="F9222" i="23"/>
  <c r="G9222" i="23"/>
  <c r="F9223" i="23"/>
  <c r="G9223" i="23"/>
  <c r="F9224" i="23"/>
  <c r="G9224" i="23"/>
  <c r="F9225" i="23"/>
  <c r="G9225" i="23"/>
  <c r="F9226" i="23"/>
  <c r="G9226" i="23"/>
  <c r="F9227" i="23"/>
  <c r="G9227" i="23"/>
  <c r="F9228" i="23"/>
  <c r="G9228" i="23"/>
  <c r="F9229" i="23"/>
  <c r="G9229" i="23"/>
  <c r="F9230" i="23"/>
  <c r="G9230" i="23"/>
  <c r="F9231" i="23"/>
  <c r="G9231" i="23"/>
  <c r="F9232" i="23"/>
  <c r="G9232" i="23"/>
  <c r="F9233" i="23"/>
  <c r="G9233" i="23"/>
  <c r="F9234" i="23"/>
  <c r="G9234" i="23"/>
  <c r="F9235" i="23"/>
  <c r="G9235" i="23"/>
  <c r="F9236" i="23"/>
  <c r="G9236" i="23"/>
  <c r="F9237" i="23"/>
  <c r="G9237" i="23"/>
  <c r="F9238" i="23"/>
  <c r="G9238" i="23"/>
  <c r="F9239" i="23"/>
  <c r="G9239" i="23"/>
  <c r="F9240" i="23"/>
  <c r="G9240" i="23"/>
  <c r="F9241" i="23"/>
  <c r="G9241" i="23"/>
  <c r="F9242" i="23"/>
  <c r="G9242" i="23"/>
  <c r="F9243" i="23"/>
  <c r="G9243" i="23"/>
  <c r="F9244" i="23"/>
  <c r="G9244" i="23"/>
  <c r="F9245" i="23"/>
  <c r="G9245" i="23"/>
  <c r="F9246" i="23"/>
  <c r="G9246" i="23"/>
  <c r="F9247" i="23"/>
  <c r="G9247" i="23"/>
  <c r="F9248" i="23"/>
  <c r="G9248" i="23"/>
  <c r="F9249" i="23"/>
  <c r="G9249" i="23"/>
  <c r="F9250" i="23"/>
  <c r="G9250" i="23"/>
  <c r="F9251" i="23"/>
  <c r="G9251" i="23"/>
  <c r="F9252" i="23"/>
  <c r="G9252" i="23"/>
  <c r="F9253" i="23"/>
  <c r="G9253" i="23"/>
  <c r="F9254" i="23"/>
  <c r="G9254" i="23"/>
  <c r="F9255" i="23"/>
  <c r="G9255" i="23"/>
  <c r="F9256" i="23"/>
  <c r="G9256" i="23"/>
  <c r="F9257" i="23"/>
  <c r="G9257" i="23"/>
  <c r="F9258" i="23"/>
  <c r="G9258" i="23"/>
  <c r="F9259" i="23"/>
  <c r="G9259" i="23"/>
  <c r="F9260" i="23"/>
  <c r="G9260" i="23"/>
  <c r="F9261" i="23"/>
  <c r="G9261" i="23"/>
  <c r="F9262" i="23"/>
  <c r="G9262" i="23"/>
  <c r="F9263" i="23"/>
  <c r="G9263" i="23"/>
  <c r="F9264" i="23"/>
  <c r="G9264" i="23"/>
  <c r="F9265" i="23"/>
  <c r="G9265" i="23"/>
  <c r="F9266" i="23"/>
  <c r="G9266" i="23"/>
  <c r="F9267" i="23"/>
  <c r="G9267" i="23"/>
  <c r="F9268" i="23"/>
  <c r="G9268" i="23"/>
  <c r="F9269" i="23"/>
  <c r="G9269" i="23"/>
  <c r="F9270" i="23"/>
  <c r="G9270" i="23"/>
  <c r="F9271" i="23"/>
  <c r="G9271" i="23"/>
  <c r="F9272" i="23"/>
  <c r="G9272" i="23"/>
  <c r="F9273" i="23"/>
  <c r="G9273" i="23"/>
  <c r="F9274" i="23"/>
  <c r="G9274" i="23"/>
  <c r="F9275" i="23"/>
  <c r="G9275" i="23"/>
  <c r="F9276" i="23"/>
  <c r="G9276" i="23"/>
  <c r="F9277" i="23"/>
  <c r="G9277" i="23"/>
  <c r="F9278" i="23"/>
  <c r="G9278" i="23"/>
  <c r="F9279" i="23"/>
  <c r="G9279" i="23"/>
  <c r="F9280" i="23"/>
  <c r="G9280" i="23"/>
  <c r="F9281" i="23"/>
  <c r="G9281" i="23"/>
  <c r="F9282" i="23"/>
  <c r="G9282" i="23"/>
  <c r="F9283" i="23"/>
  <c r="G9283" i="23"/>
  <c r="F9284" i="23"/>
  <c r="G9284" i="23"/>
  <c r="F9285" i="23"/>
  <c r="G9285" i="23"/>
  <c r="F9286" i="23"/>
  <c r="G9286" i="23"/>
  <c r="F9287" i="23"/>
  <c r="G9287" i="23"/>
  <c r="F9288" i="23"/>
  <c r="G9288" i="23"/>
  <c r="F9289" i="23"/>
  <c r="G9289" i="23"/>
  <c r="F9290" i="23"/>
  <c r="G9290" i="23"/>
  <c r="F9291" i="23"/>
  <c r="G9291" i="23"/>
  <c r="F9292" i="23"/>
  <c r="G9292" i="23"/>
  <c r="F9293" i="23"/>
  <c r="G9293" i="23"/>
  <c r="F9294" i="23"/>
  <c r="G9294" i="23"/>
  <c r="F9295" i="23"/>
  <c r="G9295" i="23"/>
  <c r="F9296" i="23"/>
  <c r="G9296" i="23"/>
  <c r="F9297" i="23"/>
  <c r="G9297" i="23"/>
  <c r="F9298" i="23"/>
  <c r="G9298" i="23"/>
  <c r="F9299" i="23"/>
  <c r="G9299" i="23"/>
  <c r="F9300" i="23"/>
  <c r="G9300" i="23"/>
  <c r="F9301" i="23"/>
  <c r="G9301" i="23"/>
  <c r="F9302" i="23"/>
  <c r="G9302" i="23"/>
  <c r="F9303" i="23"/>
  <c r="G9303" i="23"/>
  <c r="F9304" i="23"/>
  <c r="G9304" i="23"/>
  <c r="F9305" i="23"/>
  <c r="G9305" i="23"/>
  <c r="F9306" i="23"/>
  <c r="G9306" i="23"/>
  <c r="F9307" i="23"/>
  <c r="G9307" i="23"/>
  <c r="F9308" i="23"/>
  <c r="G9308" i="23"/>
  <c r="F9309" i="23"/>
  <c r="G9309" i="23"/>
  <c r="F9310" i="23"/>
  <c r="G9310" i="23"/>
  <c r="F9311" i="23"/>
  <c r="G9311" i="23"/>
  <c r="F9312" i="23"/>
  <c r="G9312" i="23"/>
  <c r="F9313" i="23"/>
  <c r="G9313" i="23"/>
  <c r="F9314" i="23"/>
  <c r="G9314" i="23"/>
  <c r="F9315" i="23"/>
  <c r="G9315" i="23"/>
  <c r="F9316" i="23"/>
  <c r="G9316" i="23"/>
  <c r="F9317" i="23"/>
  <c r="G9317" i="23"/>
  <c r="F9318" i="23"/>
  <c r="G9318" i="23"/>
  <c r="F9319" i="23"/>
  <c r="G9319" i="23"/>
  <c r="F9320" i="23"/>
  <c r="G9320" i="23"/>
  <c r="F9321" i="23"/>
  <c r="G9321" i="23"/>
  <c r="F9322" i="23"/>
  <c r="G9322" i="23"/>
  <c r="F9323" i="23"/>
  <c r="G9323" i="23"/>
  <c r="F9324" i="23"/>
  <c r="G9324" i="23"/>
  <c r="F9325" i="23"/>
  <c r="G9325" i="23"/>
  <c r="F9326" i="23"/>
  <c r="G9326" i="23"/>
  <c r="F9327" i="23"/>
  <c r="G9327" i="23"/>
  <c r="F9328" i="23"/>
  <c r="G9328" i="23"/>
  <c r="F9329" i="23"/>
  <c r="G9329" i="23"/>
  <c r="F9330" i="23"/>
  <c r="G9330" i="23"/>
  <c r="F9331" i="23"/>
  <c r="G9331" i="23"/>
  <c r="F9332" i="23"/>
  <c r="G9332" i="23"/>
  <c r="F9333" i="23"/>
  <c r="G9333" i="23"/>
  <c r="F9334" i="23"/>
  <c r="G9334" i="23"/>
  <c r="F9335" i="23"/>
  <c r="G9335" i="23"/>
  <c r="F9336" i="23"/>
  <c r="G9336" i="23"/>
  <c r="F9337" i="23"/>
  <c r="G9337" i="23"/>
  <c r="F9338" i="23"/>
  <c r="G9338" i="23"/>
  <c r="F9339" i="23"/>
  <c r="G9339" i="23"/>
  <c r="F9340" i="23"/>
  <c r="G9340" i="23"/>
  <c r="F9341" i="23"/>
  <c r="G9341" i="23"/>
  <c r="F9342" i="23"/>
  <c r="G9342" i="23"/>
  <c r="F9343" i="23"/>
  <c r="G9343" i="23"/>
  <c r="F9344" i="23"/>
  <c r="G9344" i="23"/>
  <c r="F9345" i="23"/>
  <c r="G9345" i="23"/>
  <c r="F9346" i="23"/>
  <c r="G9346" i="23"/>
  <c r="F9347" i="23"/>
  <c r="G9347" i="23"/>
  <c r="F9348" i="23"/>
  <c r="G9348" i="23"/>
  <c r="F9349" i="23"/>
  <c r="G9349" i="23"/>
  <c r="F9350" i="23"/>
  <c r="G9350" i="23"/>
  <c r="F9351" i="23"/>
  <c r="G9351" i="23"/>
  <c r="F9352" i="23"/>
  <c r="G9352" i="23"/>
  <c r="F9353" i="23"/>
  <c r="G9353" i="23"/>
  <c r="F9354" i="23"/>
  <c r="G9354" i="23"/>
  <c r="F9355" i="23"/>
  <c r="G9355" i="23"/>
  <c r="F9356" i="23"/>
  <c r="G9356" i="23"/>
  <c r="F9357" i="23"/>
  <c r="G9357" i="23"/>
  <c r="F9358" i="23"/>
  <c r="G9358" i="23"/>
  <c r="F9359" i="23"/>
  <c r="G9359" i="23"/>
  <c r="F9360" i="23"/>
  <c r="G9360" i="23"/>
  <c r="F9361" i="23"/>
  <c r="G9361" i="23"/>
  <c r="F9362" i="23"/>
  <c r="G9362" i="23"/>
  <c r="F9363" i="23"/>
  <c r="G9363" i="23"/>
  <c r="F9364" i="23"/>
  <c r="G9364" i="23"/>
  <c r="F9365" i="23"/>
  <c r="G9365" i="23"/>
  <c r="F9366" i="23"/>
  <c r="G9366" i="23"/>
  <c r="F9367" i="23"/>
  <c r="G9367" i="23"/>
  <c r="F9368" i="23"/>
  <c r="G9368" i="23"/>
  <c r="F9369" i="23"/>
  <c r="G9369" i="23"/>
  <c r="F9370" i="23"/>
  <c r="G9370" i="23"/>
  <c r="F9371" i="23"/>
  <c r="G9371" i="23"/>
  <c r="F9372" i="23"/>
  <c r="G9372" i="23"/>
  <c r="F9373" i="23"/>
  <c r="G9373" i="23"/>
  <c r="F9374" i="23"/>
  <c r="G9374" i="23"/>
  <c r="F9375" i="23"/>
  <c r="G9375" i="23"/>
  <c r="F9376" i="23"/>
  <c r="G9376" i="23"/>
  <c r="F9377" i="23"/>
  <c r="G9377" i="23"/>
  <c r="F9378" i="23"/>
  <c r="G9378" i="23"/>
  <c r="F9379" i="23"/>
  <c r="G9379" i="23"/>
  <c r="F9380" i="23"/>
  <c r="G9380" i="23"/>
  <c r="F9381" i="23"/>
  <c r="G9381" i="23"/>
  <c r="F9382" i="23"/>
  <c r="G9382" i="23"/>
  <c r="F9383" i="23"/>
  <c r="G9383" i="23"/>
  <c r="F9384" i="23"/>
  <c r="G9384" i="23"/>
  <c r="F9385" i="23"/>
  <c r="G9385" i="23"/>
  <c r="F9386" i="23"/>
  <c r="G9386" i="23"/>
  <c r="F9387" i="23"/>
  <c r="G9387" i="23"/>
  <c r="F9388" i="23"/>
  <c r="G9388" i="23"/>
  <c r="F9389" i="23"/>
  <c r="G9389" i="23"/>
  <c r="F9390" i="23"/>
  <c r="G9390" i="23"/>
  <c r="F9391" i="23"/>
  <c r="G9391" i="23"/>
  <c r="F9392" i="23"/>
  <c r="G9392" i="23"/>
  <c r="F9393" i="23"/>
  <c r="G9393" i="23"/>
  <c r="F9394" i="23"/>
  <c r="G9394" i="23"/>
  <c r="F9395" i="23"/>
  <c r="G9395" i="23"/>
  <c r="F9396" i="23"/>
  <c r="G9396" i="23"/>
  <c r="F9397" i="23"/>
  <c r="G9397" i="23"/>
  <c r="F9398" i="23"/>
  <c r="G9398" i="23"/>
  <c r="F9399" i="23"/>
  <c r="G9399" i="23"/>
  <c r="F9400" i="23"/>
  <c r="G9400" i="23"/>
  <c r="F9401" i="23"/>
  <c r="G9401" i="23"/>
  <c r="F9402" i="23"/>
  <c r="G9402" i="23"/>
  <c r="F9403" i="23"/>
  <c r="G9403" i="23"/>
  <c r="F9404" i="23"/>
  <c r="G9404" i="23"/>
  <c r="F9405" i="23"/>
  <c r="G9405" i="23"/>
  <c r="F9406" i="23"/>
  <c r="G9406" i="23"/>
  <c r="F9407" i="23"/>
  <c r="G9407" i="23"/>
  <c r="F9408" i="23"/>
  <c r="G9408" i="23"/>
  <c r="F9409" i="23"/>
  <c r="G9409" i="23"/>
  <c r="F9410" i="23"/>
  <c r="G9410" i="23"/>
  <c r="F9411" i="23"/>
  <c r="G9411" i="23"/>
  <c r="F9412" i="23"/>
  <c r="G9412" i="23"/>
  <c r="F9413" i="23"/>
  <c r="G9413" i="23"/>
  <c r="F9414" i="23"/>
  <c r="G9414" i="23"/>
  <c r="F9415" i="23"/>
  <c r="G9415" i="23"/>
  <c r="F9416" i="23"/>
  <c r="G9416" i="23"/>
  <c r="F9417" i="23"/>
  <c r="G9417" i="23"/>
  <c r="F9418" i="23"/>
  <c r="G9418" i="23"/>
  <c r="F9419" i="23"/>
  <c r="G9419" i="23"/>
  <c r="F9420" i="23"/>
  <c r="G9420" i="23"/>
  <c r="F9421" i="23"/>
  <c r="G9421" i="23"/>
  <c r="F9422" i="23"/>
  <c r="G9422" i="23"/>
  <c r="F9423" i="23"/>
  <c r="G9423" i="23"/>
  <c r="F9424" i="23"/>
  <c r="G9424" i="23"/>
  <c r="F9425" i="23"/>
  <c r="G9425" i="23"/>
  <c r="F9426" i="23"/>
  <c r="G9426" i="23"/>
  <c r="F9427" i="23"/>
  <c r="G9427" i="23"/>
  <c r="F9428" i="23"/>
  <c r="G9428" i="23"/>
  <c r="F9429" i="23"/>
  <c r="G9429" i="23"/>
  <c r="F9430" i="23"/>
  <c r="G9430" i="23"/>
  <c r="F9431" i="23"/>
  <c r="G9431" i="23"/>
  <c r="F9432" i="23"/>
  <c r="G9432" i="23"/>
  <c r="F9433" i="23"/>
  <c r="G9433" i="23"/>
  <c r="F9434" i="23"/>
  <c r="G9434" i="23"/>
  <c r="F9435" i="23"/>
  <c r="G9435" i="23"/>
  <c r="F9436" i="23"/>
  <c r="G9436" i="23"/>
  <c r="F9437" i="23"/>
  <c r="G9437" i="23"/>
  <c r="F9438" i="23"/>
  <c r="G9438" i="23"/>
  <c r="F9439" i="23"/>
  <c r="G9439" i="23"/>
  <c r="F9440" i="23"/>
  <c r="G9440" i="23"/>
  <c r="F9441" i="23"/>
  <c r="G9441" i="23"/>
  <c r="F9442" i="23"/>
  <c r="G9442" i="23"/>
  <c r="F9443" i="23"/>
  <c r="G9443" i="23"/>
  <c r="F9444" i="23"/>
  <c r="G9444" i="23"/>
  <c r="F9445" i="23"/>
  <c r="G9445" i="23"/>
  <c r="F9446" i="23"/>
  <c r="G9446" i="23"/>
  <c r="F9447" i="23"/>
  <c r="G9447" i="23"/>
  <c r="F9448" i="23"/>
  <c r="G9448" i="23"/>
  <c r="F9449" i="23"/>
  <c r="G9449" i="23"/>
  <c r="F9450" i="23"/>
  <c r="G9450" i="23"/>
  <c r="F9451" i="23"/>
  <c r="G9451" i="23"/>
  <c r="F9452" i="23"/>
  <c r="G9452" i="23"/>
  <c r="F9453" i="23"/>
  <c r="G9453" i="23"/>
  <c r="F9454" i="23"/>
  <c r="G9454" i="23"/>
  <c r="F9455" i="23"/>
  <c r="G9455" i="23"/>
  <c r="F9456" i="23"/>
  <c r="G9456" i="23"/>
  <c r="F9457" i="23"/>
  <c r="G9457" i="23"/>
  <c r="F9458" i="23"/>
  <c r="G9458" i="23"/>
  <c r="F9459" i="23"/>
  <c r="G9459" i="23"/>
  <c r="F9460" i="23"/>
  <c r="G9460" i="23"/>
  <c r="F9461" i="23"/>
  <c r="G9461" i="23"/>
  <c r="F9462" i="23"/>
  <c r="G9462" i="23"/>
  <c r="F9463" i="23"/>
  <c r="G9463" i="23"/>
  <c r="F9464" i="23"/>
  <c r="G9464" i="23"/>
  <c r="F9465" i="23"/>
  <c r="G9465" i="23"/>
  <c r="F9466" i="23"/>
  <c r="G9466" i="23"/>
  <c r="F9467" i="23"/>
  <c r="G9467" i="23"/>
  <c r="F9468" i="23"/>
  <c r="G9468" i="23"/>
  <c r="F9469" i="23"/>
  <c r="G9469" i="23"/>
  <c r="F9470" i="23"/>
  <c r="G9470" i="23"/>
  <c r="F9471" i="23"/>
  <c r="G9471" i="23"/>
  <c r="F9472" i="23"/>
  <c r="G9472" i="23"/>
  <c r="F9473" i="23"/>
  <c r="G9473" i="23"/>
  <c r="F9474" i="23"/>
  <c r="G9474" i="23"/>
  <c r="F9475" i="23"/>
  <c r="G9475" i="23"/>
  <c r="F9476" i="23"/>
  <c r="G9476" i="23"/>
  <c r="F9477" i="23"/>
  <c r="G9477" i="23"/>
  <c r="F9478" i="23"/>
  <c r="G9478" i="23"/>
  <c r="F9479" i="23"/>
  <c r="G9479" i="23"/>
  <c r="F9480" i="23"/>
  <c r="G9480" i="23"/>
  <c r="F9481" i="23"/>
  <c r="G9481" i="23"/>
  <c r="F9482" i="23"/>
  <c r="G9482" i="23"/>
  <c r="F9483" i="23"/>
  <c r="G9483" i="23"/>
  <c r="F9484" i="23"/>
  <c r="G9484" i="23"/>
  <c r="F9485" i="23"/>
  <c r="G9485" i="23"/>
  <c r="F9486" i="23"/>
  <c r="G9486" i="23"/>
  <c r="F9487" i="23"/>
  <c r="G9487" i="23"/>
  <c r="F9488" i="23"/>
  <c r="G9488" i="23"/>
  <c r="F9489" i="23"/>
  <c r="G9489" i="23"/>
  <c r="F9490" i="23"/>
  <c r="G9490" i="23"/>
  <c r="F9491" i="23"/>
  <c r="G9491" i="23"/>
  <c r="F9492" i="23"/>
  <c r="G9492" i="23"/>
  <c r="F9493" i="23"/>
  <c r="G9493" i="23"/>
  <c r="F9494" i="23"/>
  <c r="G9494" i="23"/>
  <c r="F9495" i="23"/>
  <c r="G9495" i="23"/>
  <c r="F9496" i="23"/>
  <c r="G9496" i="23"/>
  <c r="F9497" i="23"/>
  <c r="G9497" i="23"/>
  <c r="F9498" i="23"/>
  <c r="G9498" i="23"/>
  <c r="F9499" i="23"/>
  <c r="G9499" i="23"/>
  <c r="F9500" i="23"/>
  <c r="G9500" i="23"/>
  <c r="F9501" i="23"/>
  <c r="G9501" i="23"/>
  <c r="F9502" i="23"/>
  <c r="G9502" i="23"/>
  <c r="F9503" i="23"/>
  <c r="G9503" i="23"/>
  <c r="F9504" i="23"/>
  <c r="G9504" i="23"/>
  <c r="F9505" i="23"/>
  <c r="G9505" i="23"/>
  <c r="F9506" i="23"/>
  <c r="G9506" i="23"/>
  <c r="F9507" i="23"/>
  <c r="G9507" i="23"/>
  <c r="F9508" i="23"/>
  <c r="G9508" i="23"/>
  <c r="F9509" i="23"/>
  <c r="G9509" i="23"/>
  <c r="F9510" i="23"/>
  <c r="G9510" i="23"/>
  <c r="F9511" i="23"/>
  <c r="G9511" i="23"/>
  <c r="F9512" i="23"/>
  <c r="G9512" i="23"/>
  <c r="F9513" i="23"/>
  <c r="G9513" i="23"/>
  <c r="F9514" i="23"/>
  <c r="G9514" i="23"/>
  <c r="F9515" i="23"/>
  <c r="G9515" i="23"/>
  <c r="F9516" i="23"/>
  <c r="G9516" i="23"/>
  <c r="F9517" i="23"/>
  <c r="G9517" i="23"/>
  <c r="F9518" i="23"/>
  <c r="G9518" i="23"/>
  <c r="F9519" i="23"/>
  <c r="G9519" i="23"/>
  <c r="F9520" i="23"/>
  <c r="G9520" i="23"/>
  <c r="F9521" i="23"/>
  <c r="G9521" i="23"/>
  <c r="F9522" i="23"/>
  <c r="G9522" i="23"/>
  <c r="F9523" i="23"/>
  <c r="G9523" i="23"/>
  <c r="F9524" i="23"/>
  <c r="G9524" i="23"/>
  <c r="F9525" i="23"/>
  <c r="G9525" i="23"/>
  <c r="F9526" i="23"/>
  <c r="G9526" i="23"/>
  <c r="F9527" i="23"/>
  <c r="G9527" i="23"/>
  <c r="F9528" i="23"/>
  <c r="G9528" i="23"/>
  <c r="F9529" i="23"/>
  <c r="G9529" i="23"/>
  <c r="F9530" i="23"/>
  <c r="G9530" i="23"/>
  <c r="F9531" i="23"/>
  <c r="G9531" i="23"/>
  <c r="F9532" i="23"/>
  <c r="G9532" i="23"/>
  <c r="F9533" i="23"/>
  <c r="G9533" i="23"/>
  <c r="F9534" i="23"/>
  <c r="G9534" i="23"/>
  <c r="F9535" i="23"/>
  <c r="G9535" i="23"/>
  <c r="F9536" i="23"/>
  <c r="G9536" i="23"/>
  <c r="F9537" i="23"/>
  <c r="G9537" i="23"/>
  <c r="F9538" i="23"/>
  <c r="G9538" i="23"/>
  <c r="F9539" i="23"/>
  <c r="G9539" i="23"/>
  <c r="F9540" i="23"/>
  <c r="G9540" i="23"/>
  <c r="F9541" i="23"/>
  <c r="G9541" i="23"/>
  <c r="F9542" i="23"/>
  <c r="G9542" i="23"/>
  <c r="F9543" i="23"/>
  <c r="G9543" i="23"/>
  <c r="F9544" i="23"/>
  <c r="G9544" i="23"/>
  <c r="F9545" i="23"/>
  <c r="G9545" i="23"/>
  <c r="F9546" i="23"/>
  <c r="G9546" i="23"/>
  <c r="F9547" i="23"/>
  <c r="G9547" i="23"/>
  <c r="F9548" i="23"/>
  <c r="G9548" i="23"/>
  <c r="F9549" i="23"/>
  <c r="G9549" i="23"/>
  <c r="F9550" i="23"/>
  <c r="G9550" i="23"/>
  <c r="F9551" i="23"/>
  <c r="G9551" i="23"/>
  <c r="F9552" i="23"/>
  <c r="G9552" i="23"/>
  <c r="F9553" i="23"/>
  <c r="G9553" i="23"/>
  <c r="F9554" i="23"/>
  <c r="G9554" i="23"/>
  <c r="F9555" i="23"/>
  <c r="G9555" i="23"/>
  <c r="F9556" i="23"/>
  <c r="G9556" i="23"/>
  <c r="F9557" i="23"/>
  <c r="G9557" i="23"/>
  <c r="F9558" i="23"/>
  <c r="G9558" i="23"/>
  <c r="F9559" i="23"/>
  <c r="G9559" i="23"/>
  <c r="F9560" i="23"/>
  <c r="G9560" i="23"/>
  <c r="F9561" i="23"/>
  <c r="G9561" i="23"/>
  <c r="F9562" i="23"/>
  <c r="G9562" i="23"/>
  <c r="F9563" i="23"/>
  <c r="G9563" i="23"/>
  <c r="F9564" i="23"/>
  <c r="G9564" i="23"/>
  <c r="F9565" i="23"/>
  <c r="G9565" i="23"/>
  <c r="F9566" i="23"/>
  <c r="G9566" i="23"/>
  <c r="F9567" i="23"/>
  <c r="G9567" i="23"/>
  <c r="F9568" i="23"/>
  <c r="G9568" i="23"/>
  <c r="F9569" i="23"/>
  <c r="G9569" i="23"/>
  <c r="F9570" i="23"/>
  <c r="G9570" i="23"/>
  <c r="F9571" i="23"/>
  <c r="G9571" i="23"/>
  <c r="F9572" i="23"/>
  <c r="G9572" i="23"/>
  <c r="F9573" i="23"/>
  <c r="G9573" i="23"/>
  <c r="F9574" i="23"/>
  <c r="G9574" i="23"/>
  <c r="F9575" i="23"/>
  <c r="G9575" i="23"/>
  <c r="F9576" i="23"/>
  <c r="G9576" i="23"/>
  <c r="F9577" i="23"/>
  <c r="G9577" i="23"/>
  <c r="F9578" i="23"/>
  <c r="G9578" i="23"/>
  <c r="F9579" i="23"/>
  <c r="G9579" i="23"/>
  <c r="F9580" i="23"/>
  <c r="G9580" i="23"/>
  <c r="F9581" i="23"/>
  <c r="G9581" i="23"/>
  <c r="F9582" i="23"/>
  <c r="G9582" i="23"/>
  <c r="F9583" i="23"/>
  <c r="G9583" i="23"/>
  <c r="F9584" i="23"/>
  <c r="G9584" i="23"/>
  <c r="F9585" i="23"/>
  <c r="G9585" i="23"/>
  <c r="F9586" i="23"/>
  <c r="G9586" i="23"/>
  <c r="F9587" i="23"/>
  <c r="G9587" i="23"/>
  <c r="F9588" i="23"/>
  <c r="G9588" i="23"/>
  <c r="F9589" i="23"/>
  <c r="G9589" i="23"/>
  <c r="F9590" i="23"/>
  <c r="G9590" i="23"/>
  <c r="F9591" i="23"/>
  <c r="G9591" i="23"/>
  <c r="F9592" i="23"/>
  <c r="G9592" i="23"/>
  <c r="F9593" i="23"/>
  <c r="G9593" i="23"/>
  <c r="F9594" i="23"/>
  <c r="G9594" i="23"/>
  <c r="F9595" i="23"/>
  <c r="G9595" i="23"/>
  <c r="F9596" i="23"/>
  <c r="G9596" i="23"/>
  <c r="F9597" i="23"/>
  <c r="G9597" i="23"/>
  <c r="F9598" i="23"/>
  <c r="G9598" i="23"/>
  <c r="F9599" i="23"/>
  <c r="G9599" i="23"/>
  <c r="F9600" i="23"/>
  <c r="G9600" i="23"/>
  <c r="F9601" i="23"/>
  <c r="G9601" i="23"/>
  <c r="F9602" i="23"/>
  <c r="G9602" i="23"/>
  <c r="F9603" i="23"/>
  <c r="G9603" i="23"/>
  <c r="F9604" i="23"/>
  <c r="G9604" i="23"/>
  <c r="F9605" i="23"/>
  <c r="G9605" i="23"/>
  <c r="F9606" i="23"/>
  <c r="G9606" i="23"/>
  <c r="F9607" i="23"/>
  <c r="G9607" i="23"/>
  <c r="F9608" i="23"/>
  <c r="G9608" i="23"/>
  <c r="F9609" i="23"/>
  <c r="G9609" i="23"/>
  <c r="F9610" i="23"/>
  <c r="G9610" i="23"/>
  <c r="F9611" i="23"/>
  <c r="G9611" i="23"/>
  <c r="F9612" i="23"/>
  <c r="G9612" i="23"/>
  <c r="F9613" i="23"/>
  <c r="G9613" i="23"/>
  <c r="F9614" i="23"/>
  <c r="G9614" i="23"/>
  <c r="F9615" i="23"/>
  <c r="G9615" i="23"/>
  <c r="F9616" i="23"/>
  <c r="G9616" i="23"/>
  <c r="F9617" i="23"/>
  <c r="G9617" i="23"/>
  <c r="F9618" i="23"/>
  <c r="G9618" i="23"/>
  <c r="F9619" i="23"/>
  <c r="G9619" i="23"/>
  <c r="F9620" i="23"/>
  <c r="G9620" i="23"/>
  <c r="F9621" i="23"/>
  <c r="G9621" i="23"/>
  <c r="F9622" i="23"/>
  <c r="G9622" i="23"/>
  <c r="F9623" i="23"/>
  <c r="G9623" i="23"/>
  <c r="F9624" i="23"/>
  <c r="G9624" i="23"/>
  <c r="F9625" i="23"/>
  <c r="G9625" i="23"/>
  <c r="F9626" i="23"/>
  <c r="G9626" i="23"/>
  <c r="F9627" i="23"/>
  <c r="G9627" i="23"/>
  <c r="F9628" i="23"/>
  <c r="G9628" i="23"/>
  <c r="F9629" i="23"/>
  <c r="G9629" i="23"/>
  <c r="F9630" i="23"/>
  <c r="G9630" i="23"/>
  <c r="F9631" i="23"/>
  <c r="G9631" i="23"/>
  <c r="F9632" i="23"/>
  <c r="G9632" i="23"/>
  <c r="F9633" i="23"/>
  <c r="G9633" i="23"/>
  <c r="F9634" i="23"/>
  <c r="G9634" i="23"/>
  <c r="F9635" i="23"/>
  <c r="G9635" i="23"/>
  <c r="F9636" i="23"/>
  <c r="G9636" i="23"/>
  <c r="F9637" i="23"/>
  <c r="G9637" i="23"/>
  <c r="F9638" i="23"/>
  <c r="G9638" i="23"/>
  <c r="F9639" i="23"/>
  <c r="G9639" i="23"/>
  <c r="F9640" i="23"/>
  <c r="G9640" i="23"/>
  <c r="F9641" i="23"/>
  <c r="G9641" i="23"/>
  <c r="F9642" i="23"/>
  <c r="G9642" i="23"/>
  <c r="F9643" i="23"/>
  <c r="G9643" i="23"/>
  <c r="F9644" i="23"/>
  <c r="G9644" i="23"/>
  <c r="F9645" i="23"/>
  <c r="G9645" i="23"/>
  <c r="F9646" i="23"/>
  <c r="G9646" i="23"/>
  <c r="F9647" i="23"/>
  <c r="G9647" i="23"/>
  <c r="F9648" i="23"/>
  <c r="G9648" i="23"/>
  <c r="F9649" i="23"/>
  <c r="G9649" i="23"/>
  <c r="F9650" i="23"/>
  <c r="G9650" i="23"/>
  <c r="F9651" i="23"/>
  <c r="G9651" i="23"/>
  <c r="F9652" i="23"/>
  <c r="G9652" i="23"/>
  <c r="F9653" i="23"/>
  <c r="G9653" i="23"/>
  <c r="F9654" i="23"/>
  <c r="G9654" i="23"/>
  <c r="F9655" i="23"/>
  <c r="G9655" i="23"/>
  <c r="F9656" i="23"/>
  <c r="G9656" i="23"/>
  <c r="F9657" i="23"/>
  <c r="G9657" i="23"/>
  <c r="F9658" i="23"/>
  <c r="G9658" i="23"/>
  <c r="F9659" i="23"/>
  <c r="G9659" i="23"/>
  <c r="F9660" i="23"/>
  <c r="G9660" i="23"/>
  <c r="F9661" i="23"/>
  <c r="G9661" i="23"/>
  <c r="F9662" i="23"/>
  <c r="G9662" i="23"/>
  <c r="F9663" i="23"/>
  <c r="G9663" i="23"/>
  <c r="F9664" i="23"/>
  <c r="G9664" i="23"/>
  <c r="F9665" i="23"/>
  <c r="G9665" i="23"/>
  <c r="F9666" i="23"/>
  <c r="G9666" i="23"/>
  <c r="F9667" i="23"/>
  <c r="G9667" i="23"/>
  <c r="F9668" i="23"/>
  <c r="G9668" i="23"/>
  <c r="F9669" i="23"/>
  <c r="G9669" i="23"/>
  <c r="F9670" i="23"/>
  <c r="G9670" i="23"/>
  <c r="F9671" i="23"/>
  <c r="G9671" i="23"/>
  <c r="F9672" i="23"/>
  <c r="G9672" i="23"/>
  <c r="F9673" i="23"/>
  <c r="G9673" i="23"/>
  <c r="F9674" i="23"/>
  <c r="G9674" i="23"/>
  <c r="F9675" i="23"/>
  <c r="G9675" i="23"/>
  <c r="F9676" i="23"/>
  <c r="G9676" i="23"/>
  <c r="F9677" i="23"/>
  <c r="G9677" i="23"/>
  <c r="F9678" i="23"/>
  <c r="G9678" i="23"/>
  <c r="F9679" i="23"/>
  <c r="G9679" i="23"/>
  <c r="F9680" i="23"/>
  <c r="G9680" i="23"/>
  <c r="F9681" i="23"/>
  <c r="G9681" i="23"/>
  <c r="F9682" i="23"/>
  <c r="G9682" i="23"/>
  <c r="F9683" i="23"/>
  <c r="G9683" i="23"/>
  <c r="F9684" i="23"/>
  <c r="G9684" i="23"/>
  <c r="F9685" i="23"/>
  <c r="G9685" i="23"/>
  <c r="F9686" i="23"/>
  <c r="G9686" i="23"/>
  <c r="F9687" i="23"/>
  <c r="G9687" i="23"/>
  <c r="F9688" i="23"/>
  <c r="G9688" i="23"/>
  <c r="F9689" i="23"/>
  <c r="G9689" i="23"/>
  <c r="F9690" i="23"/>
  <c r="G9690" i="23"/>
  <c r="F9691" i="23"/>
  <c r="G9691" i="23"/>
  <c r="F9692" i="23"/>
  <c r="G9692" i="23"/>
  <c r="F9693" i="23"/>
  <c r="G9693" i="23"/>
  <c r="F9694" i="23"/>
  <c r="G9694" i="23"/>
  <c r="F9695" i="23"/>
  <c r="G9695" i="23"/>
  <c r="F9696" i="23"/>
  <c r="G9696" i="23"/>
  <c r="F9697" i="23"/>
  <c r="G9697" i="23"/>
  <c r="F9698" i="23"/>
  <c r="G9698" i="23"/>
  <c r="F9699" i="23"/>
  <c r="G9699" i="23"/>
  <c r="F9700" i="23"/>
  <c r="G9700" i="23"/>
  <c r="F9701" i="23"/>
  <c r="G9701" i="23"/>
  <c r="F9702" i="23"/>
  <c r="G9702" i="23"/>
  <c r="F9703" i="23"/>
  <c r="G9703" i="23"/>
  <c r="F9704" i="23"/>
  <c r="G9704" i="23"/>
  <c r="F9705" i="23"/>
  <c r="G9705" i="23"/>
  <c r="F9706" i="23"/>
  <c r="G9706" i="23"/>
  <c r="F9707" i="23"/>
  <c r="G9707" i="23"/>
  <c r="F9708" i="23"/>
  <c r="G9708" i="23"/>
  <c r="F9709" i="23"/>
  <c r="G9709" i="23"/>
  <c r="F9710" i="23"/>
  <c r="G9710" i="23"/>
  <c r="F9711" i="23"/>
  <c r="G9711" i="23"/>
  <c r="F9712" i="23"/>
  <c r="G9712" i="23"/>
  <c r="F9713" i="23"/>
  <c r="G9713" i="23"/>
  <c r="F9714" i="23"/>
  <c r="G9714" i="23"/>
  <c r="F9715" i="23"/>
  <c r="G9715" i="23"/>
  <c r="F9716" i="23"/>
  <c r="G9716" i="23"/>
  <c r="F9717" i="23"/>
  <c r="G9717" i="23"/>
  <c r="F9718" i="23"/>
  <c r="G9718" i="23"/>
  <c r="F9719" i="23"/>
  <c r="G9719" i="23"/>
  <c r="F9720" i="23"/>
  <c r="G9720" i="23"/>
  <c r="F9721" i="23"/>
  <c r="G9721" i="23"/>
  <c r="F9722" i="23"/>
  <c r="G9722" i="23"/>
  <c r="F9723" i="23"/>
  <c r="G9723" i="23"/>
  <c r="F9724" i="23"/>
  <c r="G9724" i="23"/>
  <c r="F9725" i="23"/>
  <c r="G9725" i="23"/>
  <c r="F9726" i="23"/>
  <c r="G9726" i="23"/>
  <c r="F9727" i="23"/>
  <c r="G9727" i="23"/>
  <c r="F9728" i="23"/>
  <c r="G9728" i="23"/>
  <c r="F9729" i="23"/>
  <c r="G9729" i="23"/>
  <c r="F9730" i="23"/>
  <c r="G9730" i="23"/>
  <c r="F9731" i="23"/>
  <c r="G9731" i="23"/>
  <c r="F9732" i="23"/>
  <c r="G9732" i="23"/>
  <c r="F9733" i="23"/>
  <c r="G9733" i="23"/>
  <c r="F9734" i="23"/>
  <c r="G9734" i="23"/>
  <c r="F9735" i="23"/>
  <c r="G9735" i="23"/>
  <c r="F9736" i="23"/>
  <c r="G9736" i="23"/>
  <c r="F9737" i="23"/>
  <c r="G9737" i="23"/>
  <c r="F9738" i="23"/>
  <c r="G9738" i="23"/>
  <c r="F9739" i="23"/>
  <c r="G9739" i="23"/>
  <c r="F9740" i="23"/>
  <c r="G9740" i="23"/>
  <c r="F9741" i="23"/>
  <c r="G9741" i="23"/>
  <c r="F9742" i="23"/>
  <c r="G9742" i="23"/>
  <c r="F9743" i="23"/>
  <c r="G9743" i="23"/>
  <c r="F9744" i="23"/>
  <c r="G9744" i="23"/>
  <c r="F9745" i="23"/>
  <c r="G9745" i="23"/>
  <c r="F9746" i="23"/>
  <c r="G9746" i="23"/>
  <c r="F9747" i="23"/>
  <c r="G9747" i="23"/>
  <c r="F9748" i="23"/>
  <c r="G9748" i="23"/>
  <c r="F9749" i="23"/>
  <c r="G9749" i="23"/>
  <c r="F9750" i="23"/>
  <c r="G9750" i="23"/>
  <c r="F9751" i="23"/>
  <c r="G9751" i="23"/>
  <c r="F9752" i="23"/>
  <c r="G9752" i="23"/>
  <c r="F9753" i="23"/>
  <c r="G9753" i="23"/>
  <c r="F9754" i="23"/>
  <c r="G9754" i="23"/>
  <c r="F9755" i="23"/>
  <c r="G9755" i="23"/>
  <c r="F9756" i="23"/>
  <c r="G9756" i="23"/>
  <c r="F9757" i="23"/>
  <c r="G9757" i="23"/>
  <c r="F9758" i="23"/>
  <c r="G9758" i="23"/>
  <c r="F9759" i="23"/>
  <c r="G9759" i="23"/>
  <c r="F9760" i="23"/>
  <c r="G9760" i="23"/>
  <c r="F9761" i="23"/>
  <c r="G9761" i="23"/>
  <c r="F9762" i="23"/>
  <c r="G9762" i="23"/>
  <c r="F9763" i="23"/>
  <c r="G9763" i="23"/>
  <c r="F9764" i="23"/>
  <c r="G9764" i="23"/>
  <c r="F9765" i="23"/>
  <c r="G9765" i="23"/>
  <c r="F9766" i="23"/>
  <c r="G9766" i="23"/>
  <c r="F9767" i="23"/>
  <c r="G9767" i="23"/>
  <c r="F9768" i="23"/>
  <c r="G9768" i="23"/>
  <c r="F9769" i="23"/>
  <c r="G9769" i="23"/>
  <c r="F9770" i="23"/>
  <c r="G9770" i="23"/>
  <c r="F9771" i="23"/>
  <c r="G9771" i="23"/>
  <c r="F9772" i="23"/>
  <c r="G9772" i="23"/>
  <c r="F9773" i="23"/>
  <c r="G9773" i="23"/>
  <c r="F9774" i="23"/>
  <c r="G9774" i="23"/>
  <c r="F9775" i="23"/>
  <c r="G9775" i="23"/>
  <c r="F9776" i="23"/>
  <c r="G9776" i="23"/>
  <c r="F9777" i="23"/>
  <c r="G9777" i="23"/>
  <c r="F9778" i="23"/>
  <c r="G9778" i="23"/>
  <c r="F9779" i="23"/>
  <c r="G9779" i="23"/>
  <c r="F9780" i="23"/>
  <c r="G9780" i="23"/>
  <c r="F9781" i="23"/>
  <c r="G9781" i="23"/>
  <c r="F9782" i="23"/>
  <c r="G9782" i="23"/>
  <c r="F9783" i="23"/>
  <c r="G9783" i="23"/>
  <c r="F9784" i="23"/>
  <c r="G9784" i="23"/>
  <c r="F9785" i="23"/>
  <c r="G9785" i="23"/>
  <c r="F9786" i="23"/>
  <c r="G9786" i="23"/>
  <c r="F9787" i="23"/>
  <c r="G9787" i="23"/>
  <c r="F9788" i="23"/>
  <c r="G9788" i="23"/>
  <c r="F9789" i="23"/>
  <c r="G9789" i="23"/>
  <c r="F9790" i="23"/>
  <c r="G9790" i="23"/>
  <c r="F9791" i="23"/>
  <c r="G9791" i="23"/>
  <c r="F9792" i="23"/>
  <c r="G9792" i="23"/>
  <c r="F9793" i="23"/>
  <c r="G9793" i="23"/>
  <c r="F9794" i="23"/>
  <c r="G9794" i="23"/>
  <c r="F9795" i="23"/>
  <c r="G9795" i="23"/>
  <c r="F9796" i="23"/>
  <c r="G9796" i="23"/>
  <c r="F9797" i="23"/>
  <c r="G9797" i="23"/>
  <c r="F9798" i="23"/>
  <c r="G9798" i="23"/>
  <c r="F9799" i="23"/>
  <c r="G9799" i="23"/>
  <c r="F9800" i="23"/>
  <c r="G9800" i="23"/>
  <c r="F9801" i="23"/>
  <c r="G9801" i="23"/>
  <c r="F9802" i="23"/>
  <c r="G9802" i="23"/>
  <c r="F9803" i="23"/>
  <c r="G9803" i="23"/>
  <c r="F9804" i="23"/>
  <c r="G9804" i="23"/>
  <c r="F9805" i="23"/>
  <c r="G9805" i="23"/>
  <c r="F9806" i="23"/>
  <c r="G9806" i="23"/>
  <c r="F9807" i="23"/>
  <c r="G9807" i="23"/>
  <c r="F9808" i="23"/>
  <c r="G9808" i="23"/>
  <c r="F9809" i="23"/>
  <c r="G9809" i="23"/>
  <c r="F9810" i="23"/>
  <c r="G9810" i="23"/>
  <c r="F9811" i="23"/>
  <c r="G9811" i="23"/>
  <c r="F9812" i="23"/>
  <c r="G9812" i="23"/>
  <c r="F9813" i="23"/>
  <c r="G9813" i="23"/>
  <c r="F9814" i="23"/>
  <c r="G9814" i="23"/>
  <c r="F9815" i="23"/>
  <c r="G9815" i="23"/>
  <c r="F9816" i="23"/>
  <c r="G9816" i="23"/>
  <c r="F9817" i="23"/>
  <c r="G9817" i="23"/>
  <c r="F9818" i="23"/>
  <c r="G9818" i="23"/>
  <c r="F9819" i="23"/>
  <c r="G9819" i="23"/>
  <c r="F9820" i="23"/>
  <c r="G9820" i="23"/>
  <c r="F9821" i="23"/>
  <c r="G9821" i="23"/>
  <c r="F9822" i="23"/>
  <c r="G9822" i="23"/>
  <c r="F9823" i="23"/>
  <c r="G9823" i="23"/>
  <c r="F9824" i="23"/>
  <c r="G9824" i="23"/>
  <c r="F9825" i="23"/>
  <c r="G9825" i="23"/>
  <c r="F9826" i="23"/>
  <c r="G9826" i="23"/>
  <c r="F9827" i="23"/>
  <c r="G9827" i="23"/>
  <c r="F9828" i="23"/>
  <c r="G9828" i="23"/>
  <c r="F9829" i="23"/>
  <c r="G9829" i="23"/>
  <c r="F9830" i="23"/>
  <c r="G9830" i="23"/>
  <c r="F9831" i="23"/>
  <c r="G9831" i="23"/>
  <c r="F9832" i="23"/>
  <c r="G9832" i="23"/>
  <c r="F9833" i="23"/>
  <c r="G9833" i="23"/>
  <c r="F9834" i="23"/>
  <c r="G9834" i="23"/>
  <c r="F9835" i="23"/>
  <c r="G9835" i="23"/>
  <c r="F9836" i="23"/>
  <c r="G9836" i="23"/>
  <c r="F9837" i="23"/>
  <c r="G9837" i="23"/>
  <c r="F9838" i="23"/>
  <c r="G9838" i="23"/>
  <c r="F9839" i="23"/>
  <c r="G9839" i="23"/>
  <c r="F9840" i="23"/>
  <c r="G9840" i="23"/>
  <c r="F9841" i="23"/>
  <c r="G9841" i="23"/>
  <c r="F9842" i="23"/>
  <c r="G9842" i="23"/>
  <c r="F9843" i="23"/>
  <c r="G9843" i="23"/>
  <c r="F9844" i="23"/>
  <c r="G9844" i="23"/>
  <c r="F9845" i="23"/>
  <c r="G9845" i="23"/>
  <c r="F9846" i="23"/>
  <c r="G9846" i="23"/>
  <c r="F9847" i="23"/>
  <c r="G9847" i="23"/>
  <c r="F9848" i="23"/>
  <c r="G9848" i="23"/>
  <c r="F9849" i="23"/>
  <c r="G9849" i="23"/>
  <c r="F9850" i="23"/>
  <c r="G9850" i="23"/>
  <c r="F9851" i="23"/>
  <c r="G9851" i="23"/>
  <c r="F9852" i="23"/>
  <c r="G9852" i="23"/>
  <c r="F9853" i="23"/>
  <c r="G9853" i="23"/>
  <c r="F9854" i="23"/>
  <c r="G9854" i="23"/>
  <c r="F9855" i="23"/>
  <c r="G9855" i="23"/>
  <c r="F9856" i="23"/>
  <c r="G9856" i="23"/>
  <c r="F9857" i="23"/>
  <c r="G9857" i="23"/>
  <c r="F9858" i="23"/>
  <c r="G9858" i="23"/>
  <c r="F9859" i="23"/>
  <c r="G9859" i="23"/>
  <c r="F9860" i="23"/>
  <c r="G9860" i="23"/>
  <c r="F9861" i="23"/>
  <c r="G9861" i="23"/>
  <c r="F9862" i="23"/>
  <c r="G9862" i="23"/>
  <c r="F9863" i="23"/>
  <c r="G9863" i="23"/>
  <c r="F9864" i="23"/>
  <c r="G9864" i="23"/>
  <c r="F9865" i="23"/>
  <c r="G9865" i="23"/>
  <c r="F9866" i="23"/>
  <c r="G9866" i="23"/>
  <c r="F9867" i="23"/>
  <c r="G9867" i="23"/>
  <c r="F9868" i="23"/>
  <c r="G9868" i="23"/>
  <c r="F9869" i="23"/>
  <c r="G9869" i="23"/>
  <c r="F9870" i="23"/>
  <c r="G9870" i="23"/>
  <c r="F9871" i="23"/>
  <c r="G9871" i="23"/>
  <c r="F9872" i="23"/>
  <c r="G9872" i="23"/>
  <c r="F9873" i="23"/>
  <c r="G9873" i="23"/>
  <c r="F9874" i="23"/>
  <c r="G9874" i="23"/>
  <c r="F9875" i="23"/>
  <c r="G9875" i="23"/>
  <c r="F9876" i="23"/>
  <c r="G9876" i="23"/>
  <c r="F9877" i="23"/>
  <c r="G9877" i="23"/>
  <c r="F9878" i="23"/>
  <c r="G9878" i="23"/>
  <c r="F9879" i="23"/>
  <c r="G9879" i="23"/>
  <c r="F9880" i="23"/>
  <c r="G9880" i="23"/>
  <c r="F9881" i="23"/>
  <c r="G9881" i="23"/>
  <c r="F9882" i="23"/>
  <c r="G9882" i="23"/>
  <c r="F9883" i="23"/>
  <c r="G9883" i="23"/>
  <c r="F9884" i="23"/>
  <c r="G9884" i="23"/>
  <c r="F9885" i="23"/>
  <c r="G9885" i="23"/>
  <c r="F9886" i="23"/>
  <c r="G9886" i="23"/>
  <c r="F9887" i="23"/>
  <c r="G9887" i="23"/>
  <c r="F9888" i="23"/>
  <c r="G9888" i="23"/>
  <c r="F9889" i="23"/>
  <c r="G9889" i="23"/>
  <c r="F9890" i="23"/>
  <c r="G9890" i="23"/>
  <c r="F9891" i="23"/>
  <c r="G9891" i="23"/>
  <c r="F9892" i="23"/>
  <c r="G9892" i="23"/>
  <c r="F9893" i="23"/>
  <c r="G9893" i="23"/>
  <c r="F9894" i="23"/>
  <c r="G9894" i="23"/>
  <c r="F9895" i="23"/>
  <c r="G9895" i="23"/>
  <c r="F9896" i="23"/>
  <c r="G9896" i="23"/>
  <c r="F9897" i="23"/>
  <c r="G9897" i="23"/>
  <c r="F9898" i="23"/>
  <c r="G9898" i="23"/>
  <c r="F9899" i="23"/>
  <c r="G9899" i="23"/>
  <c r="F9900" i="23"/>
  <c r="G9900" i="23"/>
  <c r="F9901" i="23"/>
  <c r="G9901" i="23"/>
  <c r="F9902" i="23"/>
  <c r="G9902" i="23"/>
  <c r="F9903" i="23"/>
  <c r="G9903" i="23"/>
  <c r="F9904" i="23"/>
  <c r="G9904" i="23"/>
  <c r="F9905" i="23"/>
  <c r="G9905" i="23"/>
  <c r="F9906" i="23"/>
  <c r="G9906" i="23"/>
  <c r="F9907" i="23"/>
  <c r="G9907" i="23"/>
  <c r="F9908" i="23"/>
  <c r="G9908" i="23"/>
  <c r="F9909" i="23"/>
  <c r="G9909" i="23"/>
  <c r="F9910" i="23"/>
  <c r="G9910" i="23"/>
  <c r="F9911" i="23"/>
  <c r="G9911" i="23"/>
  <c r="F9912" i="23"/>
  <c r="G9912" i="23"/>
  <c r="F9913" i="23"/>
  <c r="G9913" i="23"/>
  <c r="F9914" i="23"/>
  <c r="G9914" i="23"/>
  <c r="F9915" i="23"/>
  <c r="G9915" i="23"/>
  <c r="F9916" i="23"/>
  <c r="G9916" i="23"/>
  <c r="F9917" i="23"/>
  <c r="G9917" i="23"/>
  <c r="F9918" i="23"/>
  <c r="G9918" i="23"/>
  <c r="F9919" i="23"/>
  <c r="G9919" i="23"/>
  <c r="F9920" i="23"/>
  <c r="G9920" i="23"/>
  <c r="F9921" i="23"/>
  <c r="G9921" i="23"/>
  <c r="F9922" i="23"/>
  <c r="G9922" i="23"/>
  <c r="F9923" i="23"/>
  <c r="G9923" i="23"/>
  <c r="F9924" i="23"/>
  <c r="G9924" i="23"/>
  <c r="F9925" i="23"/>
  <c r="G9925" i="23"/>
  <c r="F9926" i="23"/>
  <c r="G9926" i="23"/>
  <c r="F9927" i="23"/>
  <c r="G9927" i="23"/>
  <c r="F9928" i="23"/>
  <c r="G9928" i="23"/>
  <c r="F9929" i="23"/>
  <c r="G9929" i="23"/>
  <c r="F9930" i="23"/>
  <c r="G9930" i="23"/>
  <c r="F9931" i="23"/>
  <c r="G9931" i="23"/>
  <c r="F9932" i="23"/>
  <c r="G9932" i="23"/>
  <c r="F9933" i="23"/>
  <c r="G9933" i="23"/>
  <c r="F9934" i="23"/>
  <c r="G9934" i="23"/>
  <c r="F9935" i="23"/>
  <c r="G9935" i="23"/>
  <c r="F9936" i="23"/>
  <c r="G9936" i="23"/>
  <c r="F9937" i="23"/>
  <c r="G9937" i="23"/>
  <c r="F9938" i="23"/>
  <c r="G9938" i="23"/>
  <c r="F9939" i="23"/>
  <c r="G9939" i="23"/>
  <c r="F9940" i="23"/>
  <c r="G9940" i="23"/>
  <c r="F9941" i="23"/>
  <c r="G9941" i="23"/>
  <c r="F9942" i="23"/>
  <c r="G9942" i="23"/>
  <c r="F9943" i="23"/>
  <c r="G9943" i="23"/>
  <c r="F9944" i="23"/>
  <c r="G9944" i="23"/>
  <c r="F9945" i="23"/>
  <c r="G9945" i="23"/>
  <c r="F9946" i="23"/>
  <c r="G9946" i="23"/>
  <c r="F9947" i="23"/>
  <c r="G9947" i="23"/>
  <c r="F9948" i="23"/>
  <c r="G9948" i="23"/>
  <c r="F9949" i="23"/>
  <c r="G9949" i="23"/>
  <c r="F9950" i="23"/>
  <c r="G9950" i="23"/>
  <c r="F9951" i="23"/>
  <c r="G9951" i="23"/>
  <c r="F9952" i="23"/>
  <c r="G9952" i="23"/>
  <c r="F9953" i="23"/>
  <c r="G9953" i="23"/>
  <c r="F9954" i="23"/>
  <c r="G9954" i="23"/>
  <c r="F9955" i="23"/>
  <c r="G9955" i="23"/>
  <c r="F9956" i="23"/>
  <c r="G9956" i="23"/>
  <c r="F9957" i="23"/>
  <c r="G9957" i="23"/>
  <c r="F9958" i="23"/>
  <c r="G9958" i="23"/>
  <c r="F9959" i="23"/>
  <c r="G9959" i="23"/>
  <c r="F9960" i="23"/>
  <c r="G9960" i="23"/>
  <c r="F9961" i="23"/>
  <c r="G9961" i="23"/>
  <c r="F9962" i="23"/>
  <c r="G9962" i="23"/>
  <c r="F9963" i="23"/>
  <c r="G9963" i="23"/>
  <c r="F9964" i="23"/>
  <c r="G9964" i="23"/>
  <c r="F9965" i="23"/>
  <c r="G9965" i="23"/>
  <c r="F9966" i="23"/>
  <c r="G9966" i="23"/>
  <c r="F9967" i="23"/>
  <c r="G9967" i="23"/>
  <c r="F9968" i="23"/>
  <c r="G9968" i="23"/>
  <c r="F9969" i="23"/>
  <c r="G9969" i="23"/>
  <c r="F9970" i="23"/>
  <c r="G9970" i="23"/>
  <c r="F9971" i="23"/>
  <c r="G9971" i="23"/>
  <c r="F9972" i="23"/>
  <c r="G9972" i="23"/>
  <c r="F9973" i="23"/>
  <c r="G9973" i="23"/>
  <c r="F9974" i="23"/>
  <c r="G9974" i="23"/>
  <c r="F9975" i="23"/>
  <c r="G9975" i="23"/>
  <c r="F9976" i="23"/>
  <c r="G9976" i="23"/>
  <c r="F9977" i="23"/>
  <c r="G9977" i="23"/>
  <c r="F9978" i="23"/>
  <c r="G9978" i="23"/>
  <c r="F9979" i="23"/>
  <c r="G9979" i="23"/>
  <c r="F9980" i="23"/>
  <c r="G9980" i="23"/>
  <c r="F9981" i="23"/>
  <c r="G9981" i="23"/>
  <c r="F9982" i="23"/>
  <c r="G9982" i="23"/>
  <c r="F9983" i="23"/>
  <c r="G9983" i="23"/>
  <c r="F9984" i="23"/>
  <c r="G9984" i="23"/>
  <c r="F9985" i="23"/>
  <c r="G9985" i="23"/>
  <c r="F9986" i="23"/>
  <c r="G9986" i="23"/>
  <c r="F9987" i="23"/>
  <c r="G9987" i="23"/>
  <c r="F9988" i="23"/>
  <c r="G9988" i="23"/>
  <c r="F9989" i="23"/>
  <c r="G9989" i="23"/>
  <c r="F9990" i="23"/>
  <c r="G9990" i="23"/>
  <c r="F9991" i="23"/>
  <c r="G9991" i="23"/>
  <c r="F9992" i="23"/>
  <c r="G9992" i="23"/>
  <c r="F9993" i="23"/>
  <c r="G9993" i="23"/>
  <c r="F9994" i="23"/>
  <c r="G9994" i="23"/>
  <c r="F9995" i="23"/>
  <c r="G9995" i="23"/>
  <c r="F9996" i="23"/>
  <c r="G9996" i="23"/>
  <c r="F9997" i="23"/>
  <c r="G9997" i="23"/>
  <c r="F9998" i="23"/>
  <c r="G9998" i="23"/>
  <c r="F9999" i="23"/>
  <c r="G9999" i="23"/>
  <c r="F10000" i="23"/>
  <c r="G10000" i="23"/>
  <c r="G5" i="23"/>
  <c r="F5" i="23"/>
  <c r="N3" i="27" l="1"/>
  <c r="C5" i="23" l="1"/>
  <c r="E5" i="23" s="1"/>
  <c r="D5" i="23"/>
  <c r="B6" i="23"/>
  <c r="B7" i="23"/>
  <c r="B8" i="23"/>
  <c r="B9" i="23"/>
  <c r="B10" i="23"/>
  <c r="B11" i="23"/>
  <c r="B12" i="23"/>
  <c r="B13" i="23"/>
  <c r="B14" i="23"/>
  <c r="B15" i="23"/>
  <c r="B16" i="23"/>
  <c r="B17" i="23"/>
  <c r="B18" i="23"/>
  <c r="B19" i="23"/>
  <c r="B20" i="23"/>
  <c r="B21" i="23"/>
  <c r="B22" i="23"/>
  <c r="B23" i="23"/>
  <c r="B24" i="23"/>
  <c r="B25" i="23"/>
  <c r="B26" i="23"/>
  <c r="B27" i="23"/>
  <c r="B28" i="23"/>
  <c r="B29" i="23"/>
  <c r="B30" i="23"/>
  <c r="B31" i="23"/>
  <c r="B32" i="23"/>
  <c r="B33" i="23"/>
  <c r="B34" i="23"/>
  <c r="B35" i="23"/>
  <c r="B36" i="23"/>
  <c r="B37" i="23"/>
  <c r="B38" i="23"/>
  <c r="B39" i="23"/>
  <c r="B40" i="23"/>
  <c r="B41" i="23"/>
  <c r="B42" i="23"/>
  <c r="B43" i="23"/>
  <c r="B44" i="23"/>
  <c r="B45" i="23"/>
  <c r="B46" i="23"/>
  <c r="B47" i="23"/>
  <c r="B48" i="23"/>
  <c r="B49" i="23"/>
  <c r="B50" i="23"/>
  <c r="B51" i="23"/>
  <c r="B52" i="23"/>
  <c r="B53" i="23"/>
  <c r="B54" i="23"/>
  <c r="B55" i="23"/>
  <c r="B56" i="23"/>
  <c r="B57" i="23"/>
  <c r="B58" i="23"/>
  <c r="B59" i="23"/>
  <c r="B60" i="23"/>
  <c r="B61" i="23"/>
  <c r="B62" i="23"/>
  <c r="B63" i="23"/>
  <c r="B64" i="23"/>
  <c r="B65" i="23"/>
  <c r="B66" i="23"/>
  <c r="B67" i="23"/>
  <c r="B68" i="23"/>
  <c r="B69" i="23"/>
  <c r="B70" i="23"/>
  <c r="B71" i="23"/>
  <c r="B72" i="23"/>
  <c r="B73" i="23"/>
  <c r="B74" i="23"/>
  <c r="B75" i="23"/>
  <c r="B76" i="23"/>
  <c r="B77" i="23"/>
  <c r="B78" i="23"/>
  <c r="B79" i="23"/>
  <c r="B80" i="23"/>
  <c r="B81" i="23"/>
  <c r="B82" i="23"/>
  <c r="B83" i="23"/>
  <c r="B84" i="23"/>
  <c r="B85" i="23"/>
  <c r="B86" i="23"/>
  <c r="B87" i="23"/>
  <c r="B88" i="23"/>
  <c r="B89" i="23"/>
  <c r="B90" i="23"/>
  <c r="B91" i="23"/>
  <c r="B92" i="23"/>
  <c r="B93" i="23"/>
  <c r="B94" i="23"/>
  <c r="B95" i="23"/>
  <c r="B96" i="23"/>
  <c r="B97" i="23"/>
  <c r="B98" i="23"/>
  <c r="B99" i="23"/>
  <c r="B100" i="23"/>
  <c r="B101" i="23"/>
  <c r="B102" i="23"/>
  <c r="B103" i="23"/>
  <c r="B104" i="23"/>
  <c r="B105" i="23"/>
  <c r="B106" i="23"/>
  <c r="B107" i="23"/>
  <c r="B108" i="23"/>
  <c r="B109" i="23"/>
  <c r="B110" i="23"/>
  <c r="B111" i="23"/>
  <c r="B112" i="23"/>
  <c r="B113" i="23"/>
  <c r="B114" i="23"/>
  <c r="B115" i="23"/>
  <c r="B116" i="23"/>
  <c r="B117" i="23"/>
  <c r="B118" i="23"/>
  <c r="B119" i="23"/>
  <c r="B120" i="23"/>
  <c r="B121" i="23"/>
  <c r="B122" i="23"/>
  <c r="B123" i="23"/>
  <c r="B124" i="23"/>
  <c r="B125" i="23"/>
  <c r="B126" i="23"/>
  <c r="B127" i="23"/>
  <c r="B128" i="23"/>
  <c r="B129" i="23"/>
  <c r="B130" i="23"/>
  <c r="B131" i="23"/>
  <c r="B132" i="23"/>
  <c r="B133" i="23"/>
  <c r="B134" i="23"/>
  <c r="B135" i="23"/>
  <c r="B136" i="23"/>
  <c r="B137" i="23"/>
  <c r="B138" i="23"/>
  <c r="B139" i="23"/>
  <c r="B140" i="23"/>
  <c r="B141" i="23"/>
  <c r="B142" i="23"/>
  <c r="B143" i="23"/>
  <c r="B144" i="23"/>
  <c r="B145" i="23"/>
  <c r="B146" i="23"/>
  <c r="B147" i="23"/>
  <c r="B148" i="23"/>
  <c r="B149" i="23"/>
  <c r="B150" i="23"/>
  <c r="B151" i="23"/>
  <c r="B152" i="23"/>
  <c r="B153" i="23"/>
  <c r="B154" i="23"/>
  <c r="B155" i="23"/>
  <c r="B156" i="23"/>
  <c r="B157" i="23"/>
  <c r="B158" i="23"/>
  <c r="B159" i="23"/>
  <c r="B160" i="23"/>
  <c r="B161" i="23"/>
  <c r="B162" i="23"/>
  <c r="B163" i="23"/>
  <c r="B164" i="23"/>
  <c r="B165" i="23"/>
  <c r="B166" i="23"/>
  <c r="B167" i="23"/>
  <c r="B168" i="23"/>
  <c r="B169" i="23"/>
  <c r="B170" i="23"/>
  <c r="B171" i="23"/>
  <c r="B172" i="23"/>
  <c r="B173" i="23"/>
  <c r="B174" i="23"/>
  <c r="B175" i="23"/>
  <c r="B176" i="23"/>
  <c r="B177" i="23"/>
  <c r="B178" i="23"/>
  <c r="B179" i="23"/>
  <c r="B180" i="23"/>
  <c r="B181" i="23"/>
  <c r="B182" i="23"/>
  <c r="B183" i="23"/>
  <c r="B184" i="23"/>
  <c r="B185" i="23"/>
  <c r="B186" i="23"/>
  <c r="B187" i="23"/>
  <c r="B188" i="23"/>
  <c r="B189" i="23"/>
  <c r="B190" i="23"/>
  <c r="B191" i="23"/>
  <c r="B192" i="23"/>
  <c r="B193" i="23"/>
  <c r="B194" i="23"/>
  <c r="B195" i="23"/>
  <c r="B196" i="23"/>
  <c r="B197" i="23"/>
  <c r="B198" i="23"/>
  <c r="B199" i="23"/>
  <c r="B200" i="23"/>
  <c r="B201" i="23"/>
  <c r="B202" i="23"/>
  <c r="B203" i="23"/>
  <c r="B204" i="23"/>
  <c r="B205" i="23"/>
  <c r="B206" i="23"/>
  <c r="B207" i="23"/>
  <c r="B208" i="23"/>
  <c r="B209" i="23"/>
  <c r="B210" i="23"/>
  <c r="B211" i="23"/>
  <c r="B212" i="23"/>
  <c r="B213" i="23"/>
  <c r="B214" i="23"/>
  <c r="B215" i="23"/>
  <c r="B216" i="23"/>
  <c r="B217" i="23"/>
  <c r="B218" i="23"/>
  <c r="B219" i="23"/>
  <c r="B220" i="23"/>
  <c r="B221" i="23"/>
  <c r="B222" i="23"/>
  <c r="B223" i="23"/>
  <c r="B224" i="23"/>
  <c r="B225" i="23"/>
  <c r="B226" i="23"/>
  <c r="B227" i="23"/>
  <c r="B228" i="23"/>
  <c r="B229" i="23"/>
  <c r="B230" i="23"/>
  <c r="B231" i="23"/>
  <c r="B232" i="23"/>
  <c r="B233" i="23"/>
  <c r="B234" i="23"/>
  <c r="B235" i="23"/>
  <c r="B236" i="23"/>
  <c r="B237" i="23"/>
  <c r="B238" i="23"/>
  <c r="B239" i="23"/>
  <c r="B240" i="23"/>
  <c r="B241" i="23"/>
  <c r="B242" i="23"/>
  <c r="B243" i="23"/>
  <c r="B244" i="23"/>
  <c r="B245" i="23"/>
  <c r="B246" i="23"/>
  <c r="B247" i="23"/>
  <c r="B248" i="23"/>
  <c r="B249" i="23"/>
  <c r="B250" i="23"/>
  <c r="B251" i="23"/>
  <c r="B252" i="23"/>
  <c r="B253" i="23"/>
  <c r="B254" i="23"/>
  <c r="B255" i="23"/>
  <c r="B256" i="23"/>
  <c r="B257" i="23"/>
  <c r="B258" i="23"/>
  <c r="B259" i="23"/>
  <c r="B260" i="23"/>
  <c r="B261" i="23"/>
  <c r="B262" i="23"/>
  <c r="B263" i="23"/>
  <c r="B264" i="23"/>
  <c r="B265" i="23"/>
  <c r="B266" i="23"/>
  <c r="B267" i="23"/>
  <c r="B268" i="23"/>
  <c r="B269" i="23"/>
  <c r="B270" i="23"/>
  <c r="B271" i="23"/>
  <c r="B272" i="23"/>
  <c r="B273" i="23"/>
  <c r="B274" i="23"/>
  <c r="B275" i="23"/>
  <c r="B276" i="23"/>
  <c r="B277" i="23"/>
  <c r="B278" i="23"/>
  <c r="B279" i="23"/>
  <c r="B280" i="23"/>
  <c r="B281" i="23"/>
  <c r="B282" i="23"/>
  <c r="B283" i="23"/>
  <c r="B284" i="23"/>
  <c r="B285" i="23"/>
  <c r="B286" i="23"/>
  <c r="B287" i="23"/>
  <c r="B288" i="23"/>
  <c r="B289" i="23"/>
  <c r="B290" i="23"/>
  <c r="B291" i="23"/>
  <c r="B292" i="23"/>
  <c r="B293" i="23"/>
  <c r="B294" i="23"/>
  <c r="B295" i="23"/>
  <c r="B296" i="23"/>
  <c r="B297" i="23"/>
  <c r="B298" i="23"/>
  <c r="B299" i="23"/>
  <c r="B300" i="23"/>
  <c r="B301" i="23"/>
  <c r="B302" i="23"/>
  <c r="B303" i="23"/>
  <c r="B304" i="23"/>
  <c r="B305" i="23"/>
  <c r="B306" i="23"/>
  <c r="B307" i="23"/>
  <c r="B308" i="23"/>
  <c r="B309" i="23"/>
  <c r="B310" i="23"/>
  <c r="B311" i="23"/>
  <c r="B312" i="23"/>
  <c r="B313" i="23"/>
  <c r="B314" i="23"/>
  <c r="B315" i="23"/>
  <c r="B316" i="23"/>
  <c r="B317" i="23"/>
  <c r="B318" i="23"/>
  <c r="B319" i="23"/>
  <c r="B320" i="23"/>
  <c r="B321" i="23"/>
  <c r="B322" i="23"/>
  <c r="B323" i="23"/>
  <c r="B324" i="23"/>
  <c r="B325" i="23"/>
  <c r="B326" i="23"/>
  <c r="B327" i="23"/>
  <c r="B328" i="23"/>
  <c r="B329" i="23"/>
  <c r="B330" i="23"/>
  <c r="B331" i="23"/>
  <c r="B332" i="23"/>
  <c r="B333" i="23"/>
  <c r="B334" i="23"/>
  <c r="B335" i="23"/>
  <c r="B336" i="23"/>
  <c r="B337" i="23"/>
  <c r="B338" i="23"/>
  <c r="B339" i="23"/>
  <c r="B340" i="23"/>
  <c r="B341" i="23"/>
  <c r="B342" i="23"/>
  <c r="B343" i="23"/>
  <c r="B344" i="23"/>
  <c r="B345" i="23"/>
  <c r="B346" i="23"/>
  <c r="B347" i="23"/>
  <c r="B348" i="23"/>
  <c r="B349" i="23"/>
  <c r="B350" i="23"/>
  <c r="B351" i="23"/>
  <c r="B352" i="23"/>
  <c r="B353" i="23"/>
  <c r="B354" i="23"/>
  <c r="B355" i="23"/>
  <c r="B356" i="23"/>
  <c r="B357" i="23"/>
  <c r="B358" i="23"/>
  <c r="B359" i="23"/>
  <c r="B360" i="23"/>
  <c r="B361" i="23"/>
  <c r="B362" i="23"/>
  <c r="B363" i="23"/>
  <c r="B364" i="23"/>
  <c r="B365" i="23"/>
  <c r="B366" i="23"/>
  <c r="B367" i="23"/>
  <c r="B368" i="23"/>
  <c r="B369" i="23"/>
  <c r="B370" i="23"/>
  <c r="B371" i="23"/>
  <c r="B372" i="23"/>
  <c r="B373" i="23"/>
  <c r="B374" i="23"/>
  <c r="B375" i="23"/>
  <c r="B376" i="23"/>
  <c r="B377" i="23"/>
  <c r="B378" i="23"/>
  <c r="B379" i="23"/>
  <c r="B380" i="23"/>
  <c r="B381" i="23"/>
  <c r="B382" i="23"/>
  <c r="B383" i="23"/>
  <c r="B384" i="23"/>
  <c r="B385" i="23"/>
  <c r="B386" i="23"/>
  <c r="B387" i="23"/>
  <c r="B388" i="23"/>
  <c r="B389" i="23"/>
  <c r="B390" i="23"/>
  <c r="B391" i="23"/>
  <c r="B392" i="23"/>
  <c r="B393" i="23"/>
  <c r="B394" i="23"/>
  <c r="B395" i="23"/>
  <c r="B396" i="23"/>
  <c r="B397" i="23"/>
  <c r="B398" i="23"/>
  <c r="B399" i="23"/>
  <c r="B400" i="23"/>
  <c r="B401" i="23"/>
  <c r="B402" i="23"/>
  <c r="B403" i="23"/>
  <c r="B404" i="23"/>
  <c r="B405" i="23"/>
  <c r="B406" i="23"/>
  <c r="B407" i="23"/>
  <c r="B408" i="23"/>
  <c r="B409" i="23"/>
  <c r="B410" i="23"/>
  <c r="B411" i="23"/>
  <c r="B412" i="23"/>
  <c r="B413" i="23"/>
  <c r="B414" i="23"/>
  <c r="B415" i="23"/>
  <c r="B416" i="23"/>
  <c r="B417" i="23"/>
  <c r="B418" i="23"/>
  <c r="B419" i="23"/>
  <c r="B420" i="23"/>
  <c r="B421" i="23"/>
  <c r="B422" i="23"/>
  <c r="B423" i="23"/>
  <c r="B424" i="23"/>
  <c r="B425" i="23"/>
  <c r="B426" i="23"/>
  <c r="B427" i="23"/>
  <c r="B428" i="23"/>
  <c r="B429" i="23"/>
  <c r="B430" i="23"/>
  <c r="B431" i="23"/>
  <c r="B432" i="23"/>
  <c r="B433" i="23"/>
  <c r="B434" i="23"/>
  <c r="B435" i="23"/>
  <c r="B436" i="23"/>
  <c r="B437" i="23"/>
  <c r="B438" i="23"/>
  <c r="B439" i="23"/>
  <c r="B440" i="23"/>
  <c r="B441" i="23"/>
  <c r="B442" i="23"/>
  <c r="B443" i="23"/>
  <c r="B444" i="23"/>
  <c r="B445" i="23"/>
  <c r="B446" i="23"/>
  <c r="B447" i="23"/>
  <c r="B448" i="23"/>
  <c r="B449" i="23"/>
  <c r="B450" i="23"/>
  <c r="B451" i="23"/>
  <c r="B452" i="23"/>
  <c r="B453" i="23"/>
  <c r="B454" i="23"/>
  <c r="B455" i="23"/>
  <c r="B456" i="23"/>
  <c r="B457" i="23"/>
  <c r="B458" i="23"/>
  <c r="B459" i="23"/>
  <c r="B460" i="23"/>
  <c r="B461" i="23"/>
  <c r="B462" i="23"/>
  <c r="B463" i="23"/>
  <c r="B464" i="23"/>
  <c r="B465" i="23"/>
  <c r="B466" i="23"/>
  <c r="B467" i="23"/>
  <c r="B468" i="23"/>
  <c r="B469" i="23"/>
  <c r="B470" i="23"/>
  <c r="B471" i="23"/>
  <c r="B472" i="23"/>
  <c r="B473" i="23"/>
  <c r="B474" i="23"/>
  <c r="B475" i="23"/>
  <c r="B476" i="23"/>
  <c r="B477" i="23"/>
  <c r="B478" i="23"/>
  <c r="B479" i="23"/>
  <c r="B480" i="23"/>
  <c r="B481" i="23"/>
  <c r="B482" i="23"/>
  <c r="B483" i="23"/>
  <c r="B484" i="23"/>
  <c r="B485" i="23"/>
  <c r="B486" i="23"/>
  <c r="B487" i="23"/>
  <c r="B488" i="23"/>
  <c r="B489" i="23"/>
  <c r="B490" i="23"/>
  <c r="B491" i="23"/>
  <c r="B492" i="23"/>
  <c r="B493" i="23"/>
  <c r="B494" i="23"/>
  <c r="B495" i="23"/>
  <c r="B496" i="23"/>
  <c r="B497" i="23"/>
  <c r="B498" i="23"/>
  <c r="B499" i="23"/>
  <c r="B500" i="23"/>
  <c r="B501" i="23"/>
  <c r="B502" i="23"/>
  <c r="B503" i="23"/>
  <c r="B504" i="23"/>
  <c r="B505" i="23"/>
  <c r="B506" i="23"/>
  <c r="B507" i="23"/>
  <c r="B508" i="23"/>
  <c r="B509" i="23"/>
  <c r="B510" i="23"/>
  <c r="B511" i="23"/>
  <c r="B512" i="23"/>
  <c r="B513" i="23"/>
  <c r="B514" i="23"/>
  <c r="B515" i="23"/>
  <c r="B516" i="23"/>
  <c r="B517" i="23"/>
  <c r="B518" i="23"/>
  <c r="B519" i="23"/>
  <c r="B520" i="23"/>
  <c r="B521" i="23"/>
  <c r="B522" i="23"/>
  <c r="B523" i="23"/>
  <c r="B524" i="23"/>
  <c r="B525" i="23"/>
  <c r="B526" i="23"/>
  <c r="B527" i="23"/>
  <c r="B528" i="23"/>
  <c r="B529" i="23"/>
  <c r="B530" i="23"/>
  <c r="B531" i="23"/>
  <c r="B532" i="23"/>
  <c r="B533" i="23"/>
  <c r="B534" i="23"/>
  <c r="B535" i="23"/>
  <c r="B536" i="23"/>
  <c r="B537" i="23"/>
  <c r="B538" i="23"/>
  <c r="B539" i="23"/>
  <c r="B540" i="23"/>
  <c r="B541" i="23"/>
  <c r="B542" i="23"/>
  <c r="B543" i="23"/>
  <c r="B544" i="23"/>
  <c r="B545" i="23"/>
  <c r="B546" i="23"/>
  <c r="B547" i="23"/>
  <c r="B548" i="23"/>
  <c r="B549" i="23"/>
  <c r="B550" i="23"/>
  <c r="B551" i="23"/>
  <c r="B552" i="23"/>
  <c r="B553" i="23"/>
  <c r="B554" i="23"/>
  <c r="B555" i="23"/>
  <c r="B556" i="23"/>
  <c r="B557" i="23"/>
  <c r="B558" i="23"/>
  <c r="B559" i="23"/>
  <c r="B560" i="23"/>
  <c r="B561" i="23"/>
  <c r="B562" i="23"/>
  <c r="B563" i="23"/>
  <c r="B564" i="23"/>
  <c r="B565" i="23"/>
  <c r="B566" i="23"/>
  <c r="B567" i="23"/>
  <c r="B568" i="23"/>
  <c r="B569" i="23"/>
  <c r="B570" i="23"/>
  <c r="B571" i="23"/>
  <c r="B572" i="23"/>
  <c r="B573" i="23"/>
  <c r="B574" i="23"/>
  <c r="B575" i="23"/>
  <c r="B576" i="23"/>
  <c r="B577" i="23"/>
  <c r="B578" i="23"/>
  <c r="B579" i="23"/>
  <c r="B580" i="23"/>
  <c r="B581" i="23"/>
  <c r="B582" i="23"/>
  <c r="B583" i="23"/>
  <c r="B584" i="23"/>
  <c r="B585" i="23"/>
  <c r="B586" i="23"/>
  <c r="B587" i="23"/>
  <c r="B588" i="23"/>
  <c r="B589" i="23"/>
  <c r="B590" i="23"/>
  <c r="B591" i="23"/>
  <c r="B592" i="23"/>
  <c r="B593" i="23"/>
  <c r="B594" i="23"/>
  <c r="B595" i="23"/>
  <c r="B596" i="23"/>
  <c r="B597" i="23"/>
  <c r="B598" i="23"/>
  <c r="B599" i="23"/>
  <c r="B600" i="23"/>
  <c r="B601" i="23"/>
  <c r="B602" i="23"/>
  <c r="B603" i="23"/>
  <c r="B604" i="23"/>
  <c r="B605" i="23"/>
  <c r="B606" i="23"/>
  <c r="B607" i="23"/>
  <c r="B608" i="23"/>
  <c r="B609" i="23"/>
  <c r="B610" i="23"/>
  <c r="B611" i="23"/>
  <c r="B612" i="23"/>
  <c r="B613" i="23"/>
  <c r="B614" i="23"/>
  <c r="B615" i="23"/>
  <c r="B616" i="23"/>
  <c r="B617" i="23"/>
  <c r="B618" i="23"/>
  <c r="B619" i="23"/>
  <c r="B620" i="23"/>
  <c r="B621" i="23"/>
  <c r="B622" i="23"/>
  <c r="B623" i="23"/>
  <c r="B624" i="23"/>
  <c r="B625" i="23"/>
  <c r="B626" i="23"/>
  <c r="B627" i="23"/>
  <c r="B628" i="23"/>
  <c r="B629" i="23"/>
  <c r="B630" i="23"/>
  <c r="B631" i="23"/>
  <c r="B632" i="23"/>
  <c r="B633" i="23"/>
  <c r="B634" i="23"/>
  <c r="B635" i="23"/>
  <c r="B636" i="23"/>
  <c r="B637" i="23"/>
  <c r="B638" i="23"/>
  <c r="B639" i="23"/>
  <c r="B640" i="23"/>
  <c r="B641" i="23"/>
  <c r="B642" i="23"/>
  <c r="B643" i="23"/>
  <c r="B644" i="23"/>
  <c r="B645" i="23"/>
  <c r="B646" i="23"/>
  <c r="B647" i="23"/>
  <c r="B648" i="23"/>
  <c r="B649" i="23"/>
  <c r="B650" i="23"/>
  <c r="B651" i="23"/>
  <c r="B652" i="23"/>
  <c r="B653" i="23"/>
  <c r="B654" i="23"/>
  <c r="B655" i="23"/>
  <c r="B656" i="23"/>
  <c r="B657" i="23"/>
  <c r="B658" i="23"/>
  <c r="B659" i="23"/>
  <c r="B660" i="23"/>
  <c r="B661" i="23"/>
  <c r="B662" i="23"/>
  <c r="B663" i="23"/>
  <c r="B664" i="23"/>
  <c r="B665" i="23"/>
  <c r="B666" i="23"/>
  <c r="B667" i="23"/>
  <c r="B668" i="23"/>
  <c r="B669" i="23"/>
  <c r="B670" i="23"/>
  <c r="B671" i="23"/>
  <c r="B672" i="23"/>
  <c r="B673" i="23"/>
  <c r="B674" i="23"/>
  <c r="B675" i="23"/>
  <c r="B676" i="23"/>
  <c r="B677" i="23"/>
  <c r="B678" i="23"/>
  <c r="B679" i="23"/>
  <c r="B680" i="23"/>
  <c r="B681" i="23"/>
  <c r="B682" i="23"/>
  <c r="B683" i="23"/>
  <c r="B684" i="23"/>
  <c r="B685" i="23"/>
  <c r="B686" i="23"/>
  <c r="B687" i="23"/>
  <c r="B688" i="23"/>
  <c r="B689" i="23"/>
  <c r="B690" i="23"/>
  <c r="B691" i="23"/>
  <c r="B692" i="23"/>
  <c r="B693" i="23"/>
  <c r="B694" i="23"/>
  <c r="B695" i="23"/>
  <c r="B696" i="23"/>
  <c r="B697" i="23"/>
  <c r="B698" i="23"/>
  <c r="B699" i="23"/>
  <c r="B700" i="23"/>
  <c r="B701" i="23"/>
  <c r="B702" i="23"/>
  <c r="B703" i="23"/>
  <c r="B704" i="23"/>
  <c r="B705" i="23"/>
  <c r="B706" i="23"/>
  <c r="B707" i="23"/>
  <c r="B708" i="23"/>
  <c r="B709" i="23"/>
  <c r="B710" i="23"/>
  <c r="B711" i="23"/>
  <c r="B712" i="23"/>
  <c r="B713" i="23"/>
  <c r="B714" i="23"/>
  <c r="B715" i="23"/>
  <c r="B716" i="23"/>
  <c r="B717" i="23"/>
  <c r="B718" i="23"/>
  <c r="B719" i="23"/>
  <c r="B720" i="23"/>
  <c r="B721" i="23"/>
  <c r="B722" i="23"/>
  <c r="B723" i="23"/>
  <c r="B724" i="23"/>
  <c r="B725" i="23"/>
  <c r="B726" i="23"/>
  <c r="B727" i="23"/>
  <c r="B728" i="23"/>
  <c r="B729" i="23"/>
  <c r="B730" i="23"/>
  <c r="B731" i="23"/>
  <c r="B732" i="23"/>
  <c r="B733" i="23"/>
  <c r="B734" i="23"/>
  <c r="B735" i="23"/>
  <c r="B736" i="23"/>
  <c r="B737" i="23"/>
  <c r="B738" i="23"/>
  <c r="B739" i="23"/>
  <c r="B740" i="23"/>
  <c r="B741" i="23"/>
  <c r="B742" i="23"/>
  <c r="B743" i="23"/>
  <c r="B744" i="23"/>
  <c r="B745" i="23"/>
  <c r="B746" i="23"/>
  <c r="B747" i="23"/>
  <c r="B748" i="23"/>
  <c r="B749" i="23"/>
  <c r="B750" i="23"/>
  <c r="B751" i="23"/>
  <c r="B752" i="23"/>
  <c r="B753" i="23"/>
  <c r="B754" i="23"/>
  <c r="B755" i="23"/>
  <c r="B756" i="23"/>
  <c r="B757" i="23"/>
  <c r="B758" i="23"/>
  <c r="B759" i="23"/>
  <c r="B760" i="23"/>
  <c r="B761" i="23"/>
  <c r="B762" i="23"/>
  <c r="B763" i="23"/>
  <c r="B764" i="23"/>
  <c r="B765" i="23"/>
  <c r="B766" i="23"/>
  <c r="B767" i="23"/>
  <c r="B768" i="23"/>
  <c r="B769" i="23"/>
  <c r="B770" i="23"/>
  <c r="B771" i="23"/>
  <c r="B772" i="23"/>
  <c r="B773" i="23"/>
  <c r="B774" i="23"/>
  <c r="B775" i="23"/>
  <c r="B776" i="23"/>
  <c r="B777" i="23"/>
  <c r="B778" i="23"/>
  <c r="B779" i="23"/>
  <c r="B780" i="23"/>
  <c r="B781" i="23"/>
  <c r="B782" i="23"/>
  <c r="B783" i="23"/>
  <c r="B784" i="23"/>
  <c r="B785" i="23"/>
  <c r="B786" i="23"/>
  <c r="B787" i="23"/>
  <c r="B788" i="23"/>
  <c r="B789" i="23"/>
  <c r="B790" i="23"/>
  <c r="B791" i="23"/>
  <c r="B792" i="23"/>
  <c r="B793" i="23"/>
  <c r="B794" i="23"/>
  <c r="B795" i="23"/>
  <c r="B796" i="23"/>
  <c r="B797" i="23"/>
  <c r="B798" i="23"/>
  <c r="B799" i="23"/>
  <c r="B800" i="23"/>
  <c r="B801" i="23"/>
  <c r="B802" i="23"/>
  <c r="B803" i="23"/>
  <c r="B804" i="23"/>
  <c r="B805" i="23"/>
  <c r="B806" i="23"/>
  <c r="B807" i="23"/>
  <c r="B808" i="23"/>
  <c r="B809" i="23"/>
  <c r="B810" i="23"/>
  <c r="B811" i="23"/>
  <c r="B812" i="23"/>
  <c r="B813" i="23"/>
  <c r="B814" i="23"/>
  <c r="B815" i="23"/>
  <c r="B816" i="23"/>
  <c r="B817" i="23"/>
  <c r="B818" i="23"/>
  <c r="B819" i="23"/>
  <c r="B820" i="23"/>
  <c r="B821" i="23"/>
  <c r="B822" i="23"/>
  <c r="B823" i="23"/>
  <c r="B824" i="23"/>
  <c r="B825" i="23"/>
  <c r="B826" i="23"/>
  <c r="B827" i="23"/>
  <c r="B828" i="23"/>
  <c r="B829" i="23"/>
  <c r="B830" i="23"/>
  <c r="B831" i="23"/>
  <c r="B832" i="23"/>
  <c r="B833" i="23"/>
  <c r="B834" i="23"/>
  <c r="B835" i="23"/>
  <c r="B836" i="23"/>
  <c r="B837" i="23"/>
  <c r="B838" i="23"/>
  <c r="B839" i="23"/>
  <c r="B840" i="23"/>
  <c r="B841" i="23"/>
  <c r="B842" i="23"/>
  <c r="B843" i="23"/>
  <c r="B844" i="23"/>
  <c r="B845" i="23"/>
  <c r="B846" i="23"/>
  <c r="B847" i="23"/>
  <c r="B848" i="23"/>
  <c r="B849" i="23"/>
  <c r="B850" i="23"/>
  <c r="B851" i="23"/>
  <c r="B852" i="23"/>
  <c r="B853" i="23"/>
  <c r="B854" i="23"/>
  <c r="B855" i="23"/>
  <c r="B856" i="23"/>
  <c r="B857" i="23"/>
  <c r="B858" i="23"/>
  <c r="B859" i="23"/>
  <c r="B860" i="23"/>
  <c r="B861" i="23"/>
  <c r="B862" i="23"/>
  <c r="B863" i="23"/>
  <c r="B864" i="23"/>
  <c r="B865" i="23"/>
  <c r="B866" i="23"/>
  <c r="B867" i="23"/>
  <c r="B868" i="23"/>
  <c r="B869" i="23"/>
  <c r="B870" i="23"/>
  <c r="B871" i="23"/>
  <c r="B872" i="23"/>
  <c r="B873" i="23"/>
  <c r="B874" i="23"/>
  <c r="B875" i="23"/>
  <c r="B876" i="23"/>
  <c r="B877" i="23"/>
  <c r="B878" i="23"/>
  <c r="B879" i="23"/>
  <c r="B880" i="23"/>
  <c r="B881" i="23"/>
  <c r="B882" i="23"/>
  <c r="B883" i="23"/>
  <c r="B884" i="23"/>
  <c r="B885" i="23"/>
  <c r="B886" i="23"/>
  <c r="B887" i="23"/>
  <c r="B888" i="23"/>
  <c r="B889" i="23"/>
  <c r="B890" i="23"/>
  <c r="B891" i="23"/>
  <c r="B892" i="23"/>
  <c r="B893" i="23"/>
  <c r="B894" i="23"/>
  <c r="B895" i="23"/>
  <c r="B896" i="23"/>
  <c r="B897" i="23"/>
  <c r="B898" i="23"/>
  <c r="B899" i="23"/>
  <c r="B900" i="23"/>
  <c r="B901" i="23"/>
  <c r="B902" i="23"/>
  <c r="B903" i="23"/>
  <c r="B904" i="23"/>
  <c r="B905" i="23"/>
  <c r="B906" i="23"/>
  <c r="B907" i="23"/>
  <c r="B908" i="23"/>
  <c r="B909" i="23"/>
  <c r="B910" i="23"/>
  <c r="B911" i="23"/>
  <c r="B912" i="23"/>
  <c r="B913" i="23"/>
  <c r="B914" i="23"/>
  <c r="B915" i="23"/>
  <c r="B916" i="23"/>
  <c r="B917" i="23"/>
  <c r="B918" i="23"/>
  <c r="B919" i="23"/>
  <c r="B920" i="23"/>
  <c r="B921" i="23"/>
  <c r="B922" i="23"/>
  <c r="B923" i="23"/>
  <c r="B924" i="23"/>
  <c r="B925" i="23"/>
  <c r="B926" i="23"/>
  <c r="B927" i="23"/>
  <c r="B928" i="23"/>
  <c r="B929" i="23"/>
  <c r="B930" i="23"/>
  <c r="B931" i="23"/>
  <c r="B932" i="23"/>
  <c r="B933" i="23"/>
  <c r="B934" i="23"/>
  <c r="B935" i="23"/>
  <c r="B936" i="23"/>
  <c r="B937" i="23"/>
  <c r="B938" i="23"/>
  <c r="B939" i="23"/>
  <c r="B940" i="23"/>
  <c r="B941" i="23"/>
  <c r="B942" i="23"/>
  <c r="B943" i="23"/>
  <c r="B944" i="23"/>
  <c r="B945" i="23"/>
  <c r="B946" i="23"/>
  <c r="B947" i="23"/>
  <c r="B948" i="23"/>
  <c r="B949" i="23"/>
  <c r="B950" i="23"/>
  <c r="B951" i="23"/>
  <c r="B952" i="23"/>
  <c r="B953" i="23"/>
  <c r="B954" i="23"/>
  <c r="B955" i="23"/>
  <c r="B956" i="23"/>
  <c r="B957" i="23"/>
  <c r="B958" i="23"/>
  <c r="B959" i="23"/>
  <c r="B960" i="23"/>
  <c r="B961" i="23"/>
  <c r="B962" i="23"/>
  <c r="B963" i="23"/>
  <c r="B964" i="23"/>
  <c r="B965" i="23"/>
  <c r="B966" i="23"/>
  <c r="B967" i="23"/>
  <c r="B968" i="23"/>
  <c r="B969" i="23"/>
  <c r="B970" i="23"/>
  <c r="B971" i="23"/>
  <c r="B972" i="23"/>
  <c r="B973" i="23"/>
  <c r="B974" i="23"/>
  <c r="B975" i="23"/>
  <c r="B976" i="23"/>
  <c r="B977" i="23"/>
  <c r="B978" i="23"/>
  <c r="B979" i="23"/>
  <c r="B980" i="23"/>
  <c r="B981" i="23"/>
  <c r="B982" i="23"/>
  <c r="B983" i="23"/>
  <c r="B984" i="23"/>
  <c r="B985" i="23"/>
  <c r="B986" i="23"/>
  <c r="B987" i="23"/>
  <c r="B988" i="23"/>
  <c r="B989" i="23"/>
  <c r="B990" i="23"/>
  <c r="B991" i="23"/>
  <c r="B992" i="23"/>
  <c r="B993" i="23"/>
  <c r="B994" i="23"/>
  <c r="B995" i="23"/>
  <c r="B996" i="23"/>
  <c r="B997" i="23"/>
  <c r="B998" i="23"/>
  <c r="B999" i="23"/>
  <c r="B1000" i="23"/>
  <c r="B1001" i="23"/>
  <c r="B1002" i="23"/>
  <c r="B1003" i="23"/>
  <c r="B1004" i="23"/>
  <c r="B1005" i="23"/>
  <c r="B1006" i="23"/>
  <c r="B1007" i="23"/>
  <c r="B1008" i="23"/>
  <c r="B1009" i="23"/>
  <c r="B1010" i="23"/>
  <c r="B1011" i="23"/>
  <c r="B1012" i="23"/>
  <c r="B1013" i="23"/>
  <c r="B1014" i="23"/>
  <c r="B1015" i="23"/>
  <c r="B1016" i="23"/>
  <c r="B1017" i="23"/>
  <c r="B1018" i="23"/>
  <c r="B1019" i="23"/>
  <c r="B1020" i="23"/>
  <c r="B1021" i="23"/>
  <c r="B1022" i="23"/>
  <c r="B1023" i="23"/>
  <c r="B1024" i="23"/>
  <c r="B1025" i="23"/>
  <c r="B1026" i="23"/>
  <c r="B1027" i="23"/>
  <c r="B1028" i="23"/>
  <c r="B1029" i="23"/>
  <c r="B1030" i="23"/>
  <c r="B1031" i="23"/>
  <c r="B1032" i="23"/>
  <c r="B1033" i="23"/>
  <c r="B1034" i="23"/>
  <c r="B1035" i="23"/>
  <c r="B1036" i="23"/>
  <c r="B1037" i="23"/>
  <c r="B1038" i="23"/>
  <c r="B1039" i="23"/>
  <c r="B1040" i="23"/>
  <c r="B1041" i="23"/>
  <c r="B1042" i="23"/>
  <c r="B1043" i="23"/>
  <c r="B1044" i="23"/>
  <c r="B1045" i="23"/>
  <c r="B1046" i="23"/>
  <c r="B1047" i="23"/>
  <c r="B1048" i="23"/>
  <c r="B1049" i="23"/>
  <c r="B1050" i="23"/>
  <c r="B1051" i="23"/>
  <c r="B1052" i="23"/>
  <c r="B1053" i="23"/>
  <c r="B1054" i="23"/>
  <c r="B1055" i="23"/>
  <c r="B1056" i="23"/>
  <c r="B1057" i="23"/>
  <c r="B1058" i="23"/>
  <c r="B1059" i="23"/>
  <c r="B1060" i="23"/>
  <c r="B1061" i="23"/>
  <c r="B1062" i="23"/>
  <c r="B1063" i="23"/>
  <c r="B1064" i="23"/>
  <c r="B1065" i="23"/>
  <c r="B1066" i="23"/>
  <c r="B1067" i="23"/>
  <c r="B1068" i="23"/>
  <c r="B1069" i="23"/>
  <c r="B1070" i="23"/>
  <c r="B1071" i="23"/>
  <c r="B1072" i="23"/>
  <c r="B1073" i="23"/>
  <c r="B1074" i="23"/>
  <c r="B1075" i="23"/>
  <c r="B1076" i="23"/>
  <c r="B1077" i="23"/>
  <c r="B1078" i="23"/>
  <c r="B1079" i="23"/>
  <c r="B1080" i="23"/>
  <c r="B1081" i="23"/>
  <c r="B1082" i="23"/>
  <c r="B1083" i="23"/>
  <c r="B1084" i="23"/>
  <c r="B1085" i="23"/>
  <c r="B1086" i="23"/>
  <c r="B1087" i="23"/>
  <c r="B1088" i="23"/>
  <c r="B1089" i="23"/>
  <c r="B1090" i="23"/>
  <c r="B1091" i="23"/>
  <c r="B1092" i="23"/>
  <c r="B1093" i="23"/>
  <c r="B1094" i="23"/>
  <c r="B1095" i="23"/>
  <c r="B1096" i="23"/>
  <c r="B1097" i="23"/>
  <c r="B1098" i="23"/>
  <c r="B1099" i="23"/>
  <c r="B1100" i="23"/>
  <c r="B1101" i="23"/>
  <c r="B1102" i="23"/>
  <c r="B1103" i="23"/>
  <c r="B1104" i="23"/>
  <c r="B1105" i="23"/>
  <c r="B1106" i="23"/>
  <c r="B1107" i="23"/>
  <c r="B1108" i="23"/>
  <c r="B1109" i="23"/>
  <c r="B1110" i="23"/>
  <c r="B1111" i="23"/>
  <c r="B1112" i="23"/>
  <c r="B1113" i="23"/>
  <c r="B1114" i="23"/>
  <c r="B1115" i="23"/>
  <c r="B1116" i="23"/>
  <c r="B1117" i="23"/>
  <c r="B1118" i="23"/>
  <c r="B1119" i="23"/>
  <c r="B1120" i="23"/>
  <c r="B1121" i="23"/>
  <c r="B1122" i="23"/>
  <c r="B1123" i="23"/>
  <c r="B1124" i="23"/>
  <c r="B1125" i="23"/>
  <c r="B1126" i="23"/>
  <c r="B1127" i="23"/>
  <c r="B1128" i="23"/>
  <c r="B1129" i="23"/>
  <c r="B1130" i="23"/>
  <c r="B1131" i="23"/>
  <c r="B1132" i="23"/>
  <c r="B1133" i="23"/>
  <c r="B1134" i="23"/>
  <c r="B1135" i="23"/>
  <c r="B1136" i="23"/>
  <c r="B1137" i="23"/>
  <c r="B1138" i="23"/>
  <c r="B1139" i="23"/>
  <c r="B1140" i="23"/>
  <c r="B1141" i="23"/>
  <c r="B1142" i="23"/>
  <c r="B1143" i="23"/>
  <c r="B1144" i="23"/>
  <c r="B1145" i="23"/>
  <c r="B1146" i="23"/>
  <c r="B1147" i="23"/>
  <c r="B1148" i="23"/>
  <c r="B1149" i="23"/>
  <c r="B1150" i="23"/>
  <c r="B1151" i="23"/>
  <c r="B1152" i="23"/>
  <c r="B1153" i="23"/>
  <c r="B1154" i="23"/>
  <c r="B1155" i="23"/>
  <c r="B1156" i="23"/>
  <c r="B1157" i="23"/>
  <c r="B1158" i="23"/>
  <c r="B1159" i="23"/>
  <c r="B1160" i="23"/>
  <c r="B1161" i="23"/>
  <c r="B1162" i="23"/>
  <c r="B1163" i="23"/>
  <c r="B1164" i="23"/>
  <c r="B1165" i="23"/>
  <c r="B1166" i="23"/>
  <c r="B1167" i="23"/>
  <c r="B1168" i="23"/>
  <c r="B1169" i="23"/>
  <c r="B1170" i="23"/>
  <c r="B1171" i="23"/>
  <c r="B1172" i="23"/>
  <c r="B1173" i="23"/>
  <c r="B1174" i="23"/>
  <c r="B1175" i="23"/>
  <c r="B1176" i="23"/>
  <c r="B1177" i="23"/>
  <c r="B1178" i="23"/>
  <c r="B1179" i="23"/>
  <c r="B1180" i="23"/>
  <c r="B1181" i="23"/>
  <c r="B1182" i="23"/>
  <c r="B1183" i="23"/>
  <c r="B1184" i="23"/>
  <c r="B1185" i="23"/>
  <c r="B1186" i="23"/>
  <c r="B1187" i="23"/>
  <c r="B1188" i="23"/>
  <c r="B1189" i="23"/>
  <c r="B1190" i="23"/>
  <c r="B1191" i="23"/>
  <c r="B1192" i="23"/>
  <c r="B1193" i="23"/>
  <c r="B1194" i="23"/>
  <c r="B1195" i="23"/>
  <c r="B1196" i="23"/>
  <c r="B1197" i="23"/>
  <c r="B1198" i="23"/>
  <c r="B1199" i="23"/>
  <c r="B1200" i="23"/>
  <c r="B1201" i="23"/>
  <c r="B1202" i="23"/>
  <c r="B1203" i="23"/>
  <c r="B1204" i="23"/>
  <c r="B1205" i="23"/>
  <c r="B1206" i="23"/>
  <c r="B1207" i="23"/>
  <c r="B1208" i="23"/>
  <c r="B1209" i="23"/>
  <c r="B1210" i="23"/>
  <c r="B1211" i="23"/>
  <c r="B1212" i="23"/>
  <c r="B1213" i="23"/>
  <c r="B1214" i="23"/>
  <c r="B1215" i="23"/>
  <c r="B1216" i="23"/>
  <c r="B1217" i="23"/>
  <c r="B1218" i="23"/>
  <c r="B1219" i="23"/>
  <c r="B1220" i="23"/>
  <c r="B1221" i="23"/>
  <c r="B1222" i="23"/>
  <c r="B1223" i="23"/>
  <c r="B1224" i="23"/>
  <c r="B1225" i="23"/>
  <c r="B1226" i="23"/>
  <c r="B1227" i="23"/>
  <c r="B1228" i="23"/>
  <c r="B1229" i="23"/>
  <c r="B1230" i="23"/>
  <c r="B1231" i="23"/>
  <c r="B1232" i="23"/>
  <c r="B1233" i="23"/>
  <c r="B1234" i="23"/>
  <c r="B1235" i="23"/>
  <c r="B1236" i="23"/>
  <c r="B1237" i="23"/>
  <c r="B1238" i="23"/>
  <c r="B1239" i="23"/>
  <c r="B1240" i="23"/>
  <c r="B1241" i="23"/>
  <c r="B1242" i="23"/>
  <c r="B1243" i="23"/>
  <c r="B1244" i="23"/>
  <c r="B1245" i="23"/>
  <c r="B1246" i="23"/>
  <c r="B1247" i="23"/>
  <c r="B1248" i="23"/>
  <c r="B1249" i="23"/>
  <c r="B1250" i="23"/>
  <c r="B1251" i="23"/>
  <c r="B1252" i="23"/>
  <c r="B1253" i="23"/>
  <c r="B1254" i="23"/>
  <c r="B1255" i="23"/>
  <c r="B1256" i="23"/>
  <c r="B1257" i="23"/>
  <c r="B1258" i="23"/>
  <c r="B1259" i="23"/>
  <c r="B1260" i="23"/>
  <c r="B1261" i="23"/>
  <c r="B1262" i="23"/>
  <c r="B1263" i="23"/>
  <c r="B1264" i="23"/>
  <c r="B1265" i="23"/>
  <c r="B1266" i="23"/>
  <c r="B1267" i="23"/>
  <c r="B1268" i="23"/>
  <c r="B1269" i="23"/>
  <c r="B1270" i="23"/>
  <c r="B1271" i="23"/>
  <c r="B1272" i="23"/>
  <c r="B1273" i="23"/>
  <c r="B1274" i="23"/>
  <c r="B1275" i="23"/>
  <c r="B1276" i="23"/>
  <c r="B1277" i="23"/>
  <c r="B1278" i="23"/>
  <c r="B1279" i="23"/>
  <c r="B1280" i="23"/>
  <c r="B1281" i="23"/>
  <c r="B1282" i="23"/>
  <c r="B1283" i="23"/>
  <c r="B1284" i="23"/>
  <c r="B1285" i="23"/>
  <c r="B1286" i="23"/>
  <c r="B1287" i="23"/>
  <c r="B1288" i="23"/>
  <c r="B1289" i="23"/>
  <c r="B1290" i="23"/>
  <c r="B1291" i="23"/>
  <c r="B1292" i="23"/>
  <c r="B1293" i="23"/>
  <c r="B1294" i="23"/>
  <c r="B1295" i="23"/>
  <c r="B1296" i="23"/>
  <c r="B1297" i="23"/>
  <c r="B1298" i="23"/>
  <c r="B1299" i="23"/>
  <c r="B1300" i="23"/>
  <c r="B1301" i="23"/>
  <c r="B1302" i="23"/>
  <c r="B1303" i="23"/>
  <c r="B1304" i="23"/>
  <c r="B1305" i="23"/>
  <c r="B1306" i="23"/>
  <c r="B1307" i="23"/>
  <c r="B1308" i="23"/>
  <c r="B1309" i="23"/>
  <c r="B1310" i="23"/>
  <c r="B1311" i="23"/>
  <c r="B1312" i="23"/>
  <c r="B1313" i="23"/>
  <c r="B1314" i="23"/>
  <c r="B1315" i="23"/>
  <c r="B1316" i="23"/>
  <c r="B1317" i="23"/>
  <c r="B1318" i="23"/>
  <c r="B1319" i="23"/>
  <c r="B1320" i="23"/>
  <c r="B1321" i="23"/>
  <c r="B1322" i="23"/>
  <c r="B1323" i="23"/>
  <c r="B1324" i="23"/>
  <c r="B1325" i="23"/>
  <c r="B1326" i="23"/>
  <c r="B1327" i="23"/>
  <c r="B1328" i="23"/>
  <c r="B1329" i="23"/>
  <c r="B1330" i="23"/>
  <c r="B1331" i="23"/>
  <c r="B1332" i="23"/>
  <c r="B1333" i="23"/>
  <c r="B1334" i="23"/>
  <c r="B1335" i="23"/>
  <c r="B1336" i="23"/>
  <c r="B1337" i="23"/>
  <c r="B1338" i="23"/>
  <c r="B1339" i="23"/>
  <c r="B1340" i="23"/>
  <c r="B1341" i="23"/>
  <c r="B1342" i="23"/>
  <c r="B1343" i="23"/>
  <c r="B1344" i="23"/>
  <c r="B1345" i="23"/>
  <c r="B1346" i="23"/>
  <c r="B1347" i="23"/>
  <c r="B1348" i="23"/>
  <c r="B1349" i="23"/>
  <c r="B1350" i="23"/>
  <c r="B1351" i="23"/>
  <c r="B1352" i="23"/>
  <c r="B1353" i="23"/>
  <c r="B1354" i="23"/>
  <c r="B1355" i="23"/>
  <c r="B1356" i="23"/>
  <c r="B1357" i="23"/>
  <c r="B1358" i="23"/>
  <c r="B1359" i="23"/>
  <c r="B1360" i="23"/>
  <c r="B1361" i="23"/>
  <c r="B1362" i="23"/>
  <c r="B1363" i="23"/>
  <c r="B1364" i="23"/>
  <c r="B1365" i="23"/>
  <c r="B1366" i="23"/>
  <c r="B1367" i="23"/>
  <c r="B1368" i="23"/>
  <c r="B1369" i="23"/>
  <c r="B1370" i="23"/>
  <c r="B1371" i="23"/>
  <c r="B1372" i="23"/>
  <c r="B1373" i="23"/>
  <c r="B1374" i="23"/>
  <c r="B1375" i="23"/>
  <c r="B1376" i="23"/>
  <c r="B1377" i="23"/>
  <c r="B1378" i="23"/>
  <c r="B1379" i="23"/>
  <c r="B1380" i="23"/>
  <c r="B1381" i="23"/>
  <c r="B1382" i="23"/>
  <c r="B1383" i="23"/>
  <c r="B1384" i="23"/>
  <c r="B1385" i="23"/>
  <c r="B1386" i="23"/>
  <c r="B1387" i="23"/>
  <c r="B1388" i="23"/>
  <c r="B1389" i="23"/>
  <c r="B1390" i="23"/>
  <c r="B1391" i="23"/>
  <c r="B1392" i="23"/>
  <c r="B1393" i="23"/>
  <c r="B1394" i="23"/>
  <c r="B1395" i="23"/>
  <c r="B1396" i="23"/>
  <c r="B1397" i="23"/>
  <c r="B1398" i="23"/>
  <c r="B1399" i="23"/>
  <c r="B1400" i="23"/>
  <c r="B1401" i="23"/>
  <c r="B1402" i="23"/>
  <c r="B1403" i="23"/>
  <c r="B1404" i="23"/>
  <c r="B1405" i="23"/>
  <c r="B1406" i="23"/>
  <c r="B1407" i="23"/>
  <c r="B1408" i="23"/>
  <c r="B1409" i="23"/>
  <c r="B1410" i="23"/>
  <c r="B1411" i="23"/>
  <c r="B1412" i="23"/>
  <c r="B1413" i="23"/>
  <c r="B1414" i="23"/>
  <c r="B1415" i="23"/>
  <c r="B1416" i="23"/>
  <c r="B1417" i="23"/>
  <c r="B1418" i="23"/>
  <c r="B1419" i="23"/>
  <c r="B1420" i="23"/>
  <c r="B1421" i="23"/>
  <c r="B1422" i="23"/>
  <c r="B1423" i="23"/>
  <c r="B1424" i="23"/>
  <c r="B1425" i="23"/>
  <c r="B1426" i="23"/>
  <c r="B1427" i="23"/>
  <c r="B1428" i="23"/>
  <c r="B1429" i="23"/>
  <c r="B1430" i="23"/>
  <c r="B1431" i="23"/>
  <c r="B1432" i="23"/>
  <c r="B1433" i="23"/>
  <c r="B1434" i="23"/>
  <c r="B1435" i="23"/>
  <c r="B1436" i="23"/>
  <c r="B1437" i="23"/>
  <c r="B1438" i="23"/>
  <c r="B1439" i="23"/>
  <c r="B1440" i="23"/>
  <c r="B1441" i="23"/>
  <c r="B1442" i="23"/>
  <c r="B1443" i="23"/>
  <c r="B1444" i="23"/>
  <c r="B1445" i="23"/>
  <c r="B1446" i="23"/>
  <c r="B1447" i="23"/>
  <c r="B1448" i="23"/>
  <c r="B1449" i="23"/>
  <c r="B1450" i="23"/>
  <c r="B1451" i="23"/>
  <c r="B1452" i="23"/>
  <c r="B1453" i="23"/>
  <c r="B1454" i="23"/>
  <c r="B1455" i="23"/>
  <c r="B1456" i="23"/>
  <c r="B1457" i="23"/>
  <c r="B1458" i="23"/>
  <c r="B1459" i="23"/>
  <c r="B1460" i="23"/>
  <c r="B1461" i="23"/>
  <c r="B1462" i="23"/>
  <c r="B1463" i="23"/>
  <c r="B1464" i="23"/>
  <c r="B1465" i="23"/>
  <c r="B1466" i="23"/>
  <c r="B1467" i="23"/>
  <c r="B1468" i="23"/>
  <c r="B1469" i="23"/>
  <c r="B1470" i="23"/>
  <c r="B1471" i="23"/>
  <c r="B1472" i="23"/>
  <c r="B1473" i="23"/>
  <c r="B1474" i="23"/>
  <c r="B1475" i="23"/>
  <c r="B1476" i="23"/>
  <c r="B1477" i="23"/>
  <c r="B1478" i="23"/>
  <c r="B1479" i="23"/>
  <c r="B1480" i="23"/>
  <c r="B1481" i="23"/>
  <c r="B1482" i="23"/>
  <c r="B1483" i="23"/>
  <c r="B1484" i="23"/>
  <c r="B1485" i="23"/>
  <c r="B1486" i="23"/>
  <c r="B1487" i="23"/>
  <c r="B1488" i="23"/>
  <c r="B1489" i="23"/>
  <c r="B1490" i="23"/>
  <c r="B1491" i="23"/>
  <c r="B1492" i="23"/>
  <c r="B1493" i="23"/>
  <c r="B1494" i="23"/>
  <c r="B1495" i="23"/>
  <c r="B1496" i="23"/>
  <c r="B1497" i="23"/>
  <c r="B1498" i="23"/>
  <c r="B1499" i="23"/>
  <c r="B1500" i="23"/>
  <c r="B1501" i="23"/>
  <c r="B1502" i="23"/>
  <c r="B1503" i="23"/>
  <c r="B1504" i="23"/>
  <c r="B1505" i="23"/>
  <c r="B1506" i="23"/>
  <c r="B1507" i="23"/>
  <c r="B1508" i="23"/>
  <c r="B1509" i="23"/>
  <c r="B1510" i="23"/>
  <c r="B1511" i="23"/>
  <c r="B1512" i="23"/>
  <c r="B1513" i="23"/>
  <c r="B1514" i="23"/>
  <c r="B1515" i="23"/>
  <c r="B1516" i="23"/>
  <c r="B1517" i="23"/>
  <c r="B1518" i="23"/>
  <c r="B1519" i="23"/>
  <c r="B1520" i="23"/>
  <c r="B1521" i="23"/>
  <c r="B1522" i="23"/>
  <c r="B1523" i="23"/>
  <c r="B1524" i="23"/>
  <c r="B1525" i="23"/>
  <c r="B1526" i="23"/>
  <c r="B1527" i="23"/>
  <c r="B1528" i="23"/>
  <c r="B1529" i="23"/>
  <c r="B1530" i="23"/>
  <c r="B1531" i="23"/>
  <c r="B1532" i="23"/>
  <c r="B1533" i="23"/>
  <c r="B1534" i="23"/>
  <c r="B1535" i="23"/>
  <c r="B1536" i="23"/>
  <c r="B1537" i="23"/>
  <c r="B1538" i="23"/>
  <c r="B1539" i="23"/>
  <c r="B1540" i="23"/>
  <c r="B1541" i="23"/>
  <c r="B1542" i="23"/>
  <c r="B1543" i="23"/>
  <c r="B1544" i="23"/>
  <c r="B1545" i="23"/>
  <c r="B1546" i="23"/>
  <c r="B1547" i="23"/>
  <c r="B1548" i="23"/>
  <c r="B1549" i="23"/>
  <c r="B1550" i="23"/>
  <c r="B1551" i="23"/>
  <c r="B1552" i="23"/>
  <c r="B1553" i="23"/>
  <c r="B1554" i="23"/>
  <c r="B1555" i="23"/>
  <c r="B1556" i="23"/>
  <c r="B1557" i="23"/>
  <c r="B1558" i="23"/>
  <c r="B1559" i="23"/>
  <c r="B1560" i="23"/>
  <c r="B1561" i="23"/>
  <c r="B1562" i="23"/>
  <c r="B1563" i="23"/>
  <c r="B1564" i="23"/>
  <c r="B1565" i="23"/>
  <c r="B1566" i="23"/>
  <c r="B1567" i="23"/>
  <c r="B1568" i="23"/>
  <c r="B1569" i="23"/>
  <c r="B1570" i="23"/>
  <c r="B1571" i="23"/>
  <c r="B1572" i="23"/>
  <c r="B1573" i="23"/>
  <c r="B1574" i="23"/>
  <c r="B1575" i="23"/>
  <c r="B1576" i="23"/>
  <c r="B1577" i="23"/>
  <c r="B1578" i="23"/>
  <c r="B1579" i="23"/>
  <c r="B1580" i="23"/>
  <c r="B1581" i="23"/>
  <c r="B1582" i="23"/>
  <c r="B1583" i="23"/>
  <c r="B1584" i="23"/>
  <c r="B1585" i="23"/>
  <c r="B1586" i="23"/>
  <c r="B1587" i="23"/>
  <c r="B1588" i="23"/>
  <c r="B1589" i="23"/>
  <c r="B1590" i="23"/>
  <c r="B1591" i="23"/>
  <c r="B1592" i="23"/>
  <c r="B1593" i="23"/>
  <c r="B1594" i="23"/>
  <c r="B1595" i="23"/>
  <c r="B1596" i="23"/>
  <c r="B1597" i="23"/>
  <c r="B1598" i="23"/>
  <c r="B1599" i="23"/>
  <c r="B1600" i="23"/>
  <c r="B1601" i="23"/>
  <c r="B1602" i="23"/>
  <c r="B1603" i="23"/>
  <c r="B1604" i="23"/>
  <c r="B1605" i="23"/>
  <c r="B1606" i="23"/>
  <c r="B1607" i="23"/>
  <c r="B1608" i="23"/>
  <c r="B1609" i="23"/>
  <c r="B1610" i="23"/>
  <c r="B1611" i="23"/>
  <c r="B1612" i="23"/>
  <c r="B1613" i="23"/>
  <c r="B1614" i="23"/>
  <c r="B1615" i="23"/>
  <c r="B1616" i="23"/>
  <c r="B1617" i="23"/>
  <c r="B1618" i="23"/>
  <c r="B1619" i="23"/>
  <c r="B1620" i="23"/>
  <c r="B1621" i="23"/>
  <c r="B1622" i="23"/>
  <c r="B1623" i="23"/>
  <c r="B1624" i="23"/>
  <c r="B1625" i="23"/>
  <c r="B1626" i="23"/>
  <c r="B1627" i="23"/>
  <c r="B1628" i="23"/>
  <c r="B1629" i="23"/>
  <c r="B1630" i="23"/>
  <c r="B1631" i="23"/>
  <c r="B1632" i="23"/>
  <c r="B1633" i="23"/>
  <c r="B1634" i="23"/>
  <c r="B1635" i="23"/>
  <c r="B1636" i="23"/>
  <c r="B1637" i="23"/>
  <c r="B1638" i="23"/>
  <c r="B1639" i="23"/>
  <c r="B1640" i="23"/>
  <c r="B1641" i="23"/>
  <c r="B1642" i="23"/>
  <c r="B1643" i="23"/>
  <c r="B1644" i="23"/>
  <c r="B1645" i="23"/>
  <c r="B1646" i="23"/>
  <c r="B1647" i="23"/>
  <c r="B1648" i="23"/>
  <c r="B1649" i="23"/>
  <c r="B1650" i="23"/>
  <c r="B1651" i="23"/>
  <c r="B1652" i="23"/>
  <c r="B1653" i="23"/>
  <c r="B1654" i="23"/>
  <c r="B1655" i="23"/>
  <c r="B1656" i="23"/>
  <c r="B1657" i="23"/>
  <c r="B1658" i="23"/>
  <c r="B1659" i="23"/>
  <c r="B1660" i="23"/>
  <c r="B1661" i="23"/>
  <c r="B1662" i="23"/>
  <c r="B1663" i="23"/>
  <c r="B1664" i="23"/>
  <c r="B1665" i="23"/>
  <c r="B1666" i="23"/>
  <c r="B1667" i="23"/>
  <c r="B1668" i="23"/>
  <c r="B1669" i="23"/>
  <c r="B1670" i="23"/>
  <c r="B1671" i="23"/>
  <c r="B1672" i="23"/>
  <c r="B1673" i="23"/>
  <c r="B1674" i="23"/>
  <c r="B1675" i="23"/>
  <c r="B1676" i="23"/>
  <c r="B1677" i="23"/>
  <c r="B1678" i="23"/>
  <c r="B1679" i="23"/>
  <c r="B1680" i="23"/>
  <c r="B1681" i="23"/>
  <c r="B1682" i="23"/>
  <c r="B1683" i="23"/>
  <c r="B1684" i="23"/>
  <c r="B1685" i="23"/>
  <c r="B1686" i="23"/>
  <c r="B1687" i="23"/>
  <c r="B1688" i="23"/>
  <c r="B1689" i="23"/>
  <c r="B1690" i="23"/>
  <c r="B1691" i="23"/>
  <c r="B1692" i="23"/>
  <c r="B1693" i="23"/>
  <c r="B1694" i="23"/>
  <c r="B1695" i="23"/>
  <c r="B1696" i="23"/>
  <c r="B1697" i="23"/>
  <c r="B1698" i="23"/>
  <c r="B1699" i="23"/>
  <c r="B1700" i="23"/>
  <c r="B1701" i="23"/>
  <c r="B1702" i="23"/>
  <c r="B1703" i="23"/>
  <c r="B1704" i="23"/>
  <c r="B1705" i="23"/>
  <c r="B1706" i="23"/>
  <c r="B1707" i="23"/>
  <c r="B1708" i="23"/>
  <c r="B1709" i="23"/>
  <c r="B1710" i="23"/>
  <c r="B1711" i="23"/>
  <c r="B1712" i="23"/>
  <c r="B1713" i="23"/>
  <c r="B1714" i="23"/>
  <c r="B1715" i="23"/>
  <c r="B1716" i="23"/>
  <c r="B1717" i="23"/>
  <c r="B1718" i="23"/>
  <c r="B1719" i="23"/>
  <c r="B1720" i="23"/>
  <c r="B1721" i="23"/>
  <c r="B1722" i="23"/>
  <c r="B1723" i="23"/>
  <c r="B1724" i="23"/>
  <c r="B1725" i="23"/>
  <c r="B1726" i="23"/>
  <c r="B1727" i="23"/>
  <c r="B1728" i="23"/>
  <c r="B1729" i="23"/>
  <c r="B1730" i="23"/>
  <c r="B1731" i="23"/>
  <c r="B1732" i="23"/>
  <c r="B1733" i="23"/>
  <c r="B1734" i="23"/>
  <c r="B1735" i="23"/>
  <c r="B1736" i="23"/>
  <c r="B1737" i="23"/>
  <c r="B1738" i="23"/>
  <c r="B1739" i="23"/>
  <c r="B1740" i="23"/>
  <c r="B1741" i="23"/>
  <c r="B1742" i="23"/>
  <c r="B1743" i="23"/>
  <c r="B1744" i="23"/>
  <c r="B1745" i="23"/>
  <c r="B1746" i="23"/>
  <c r="B1747" i="23"/>
  <c r="B1748" i="23"/>
  <c r="B1749" i="23"/>
  <c r="B1750" i="23"/>
  <c r="B1751" i="23"/>
  <c r="B1752" i="23"/>
  <c r="B1753" i="23"/>
  <c r="B1754" i="23"/>
  <c r="B1755" i="23"/>
  <c r="B1756" i="23"/>
  <c r="B1757" i="23"/>
  <c r="B1758" i="23"/>
  <c r="B1759" i="23"/>
  <c r="B1760" i="23"/>
  <c r="B1761" i="23"/>
  <c r="B1762" i="23"/>
  <c r="B1763" i="23"/>
  <c r="B1764" i="23"/>
  <c r="B1765" i="23"/>
  <c r="B1766" i="23"/>
  <c r="B1767" i="23"/>
  <c r="B1768" i="23"/>
  <c r="B1769" i="23"/>
  <c r="B1770" i="23"/>
  <c r="B1771" i="23"/>
  <c r="B1772" i="23"/>
  <c r="B1773" i="23"/>
  <c r="B1774" i="23"/>
  <c r="B1775" i="23"/>
  <c r="B1776" i="23"/>
  <c r="B1777" i="23"/>
  <c r="B1778" i="23"/>
  <c r="B1779" i="23"/>
  <c r="B1780" i="23"/>
  <c r="B1781" i="23"/>
  <c r="B1782" i="23"/>
  <c r="B1783" i="23"/>
  <c r="B1784" i="23"/>
  <c r="B1785" i="23"/>
  <c r="B1786" i="23"/>
  <c r="B1787" i="23"/>
  <c r="B1788" i="23"/>
  <c r="B1789" i="23"/>
  <c r="B1790" i="23"/>
  <c r="B1791" i="23"/>
  <c r="B1792" i="23"/>
  <c r="B1793" i="23"/>
  <c r="B1794" i="23"/>
  <c r="B1795" i="23"/>
  <c r="B1796" i="23"/>
  <c r="B1797" i="23"/>
  <c r="B1798" i="23"/>
  <c r="B1799" i="23"/>
  <c r="B1800" i="23"/>
  <c r="B1801" i="23"/>
  <c r="B1802" i="23"/>
  <c r="B1803" i="23"/>
  <c r="B1804" i="23"/>
  <c r="B1805" i="23"/>
  <c r="B1806" i="23"/>
  <c r="B1807" i="23"/>
  <c r="B1808" i="23"/>
  <c r="B1809" i="23"/>
  <c r="B1810" i="23"/>
  <c r="B1811" i="23"/>
  <c r="B1812" i="23"/>
  <c r="B1813" i="23"/>
  <c r="B1814" i="23"/>
  <c r="B1815" i="23"/>
  <c r="B1816" i="23"/>
  <c r="B1817" i="23"/>
  <c r="B1818" i="23"/>
  <c r="B1819" i="23"/>
  <c r="B1820" i="23"/>
  <c r="B1821" i="23"/>
  <c r="B1822" i="23"/>
  <c r="B1823" i="23"/>
  <c r="B1824" i="23"/>
  <c r="B1825" i="23"/>
  <c r="B1826" i="23"/>
  <c r="B1827" i="23"/>
  <c r="B1828" i="23"/>
  <c r="B1829" i="23"/>
  <c r="B1830" i="23"/>
  <c r="B1831" i="23"/>
  <c r="B1832" i="23"/>
  <c r="B1833" i="23"/>
  <c r="B1834" i="23"/>
  <c r="B1835" i="23"/>
  <c r="B1836" i="23"/>
  <c r="B1837" i="23"/>
  <c r="B1838" i="23"/>
  <c r="B1839" i="23"/>
  <c r="B1840" i="23"/>
  <c r="B1841" i="23"/>
  <c r="B1842" i="23"/>
  <c r="B1843" i="23"/>
  <c r="B1844" i="23"/>
  <c r="B1845" i="23"/>
  <c r="B1846" i="23"/>
  <c r="B1847" i="23"/>
  <c r="B1848" i="23"/>
  <c r="B1849" i="23"/>
  <c r="B1850" i="23"/>
  <c r="B1851" i="23"/>
  <c r="B1852" i="23"/>
  <c r="B1853" i="23"/>
  <c r="B1854" i="23"/>
  <c r="B1855" i="23"/>
  <c r="B1856" i="23"/>
  <c r="B1857" i="23"/>
  <c r="B1858" i="23"/>
  <c r="B1859" i="23"/>
  <c r="B1860" i="23"/>
  <c r="B1861" i="23"/>
  <c r="B1862" i="23"/>
  <c r="B1863" i="23"/>
  <c r="B1864" i="23"/>
  <c r="B1865" i="23"/>
  <c r="B1866" i="23"/>
  <c r="B1867" i="23"/>
  <c r="B1868" i="23"/>
  <c r="B1869" i="23"/>
  <c r="B1870" i="23"/>
  <c r="B1871" i="23"/>
  <c r="B1872" i="23"/>
  <c r="B1873" i="23"/>
  <c r="B1874" i="23"/>
  <c r="B1875" i="23"/>
  <c r="B1876" i="23"/>
  <c r="B1877" i="23"/>
  <c r="B1878" i="23"/>
  <c r="B1879" i="23"/>
  <c r="B1880" i="23"/>
  <c r="B1881" i="23"/>
  <c r="B1882" i="23"/>
  <c r="B1883" i="23"/>
  <c r="B1884" i="23"/>
  <c r="B1885" i="23"/>
  <c r="B1886" i="23"/>
  <c r="B1887" i="23"/>
  <c r="B1888" i="23"/>
  <c r="B1889" i="23"/>
  <c r="B1890" i="23"/>
  <c r="B1891" i="23"/>
  <c r="B1892" i="23"/>
  <c r="B1893" i="23"/>
  <c r="B1894" i="23"/>
  <c r="B1895" i="23"/>
  <c r="B1896" i="23"/>
  <c r="B1897" i="23"/>
  <c r="B1898" i="23"/>
  <c r="B1899" i="23"/>
  <c r="B1900" i="23"/>
  <c r="B1901" i="23"/>
  <c r="B1902" i="23"/>
  <c r="B1903" i="23"/>
  <c r="B1904" i="23"/>
  <c r="B1905" i="23"/>
  <c r="B1906" i="23"/>
  <c r="B1907" i="23"/>
  <c r="B1908" i="23"/>
  <c r="B1909" i="23"/>
  <c r="B1910" i="23"/>
  <c r="B1911" i="23"/>
  <c r="B1912" i="23"/>
  <c r="B1913" i="23"/>
  <c r="B1914" i="23"/>
  <c r="B1915" i="23"/>
  <c r="B1916" i="23"/>
  <c r="B1917" i="23"/>
  <c r="B1918" i="23"/>
  <c r="B1919" i="23"/>
  <c r="B1920" i="23"/>
  <c r="B1921" i="23"/>
  <c r="B1922" i="23"/>
  <c r="B1923" i="23"/>
  <c r="B1924" i="23"/>
  <c r="B1925" i="23"/>
  <c r="B1926" i="23"/>
  <c r="B1927" i="23"/>
  <c r="B1928" i="23"/>
  <c r="B1929" i="23"/>
  <c r="B1930" i="23"/>
  <c r="B1931" i="23"/>
  <c r="B1932" i="23"/>
  <c r="B1933" i="23"/>
  <c r="B1934" i="23"/>
  <c r="B1935" i="23"/>
  <c r="B1936" i="23"/>
  <c r="B1937" i="23"/>
  <c r="B1938" i="23"/>
  <c r="B1939" i="23"/>
  <c r="B1940" i="23"/>
  <c r="B1941" i="23"/>
  <c r="B1942" i="23"/>
  <c r="B1943" i="23"/>
  <c r="B1944" i="23"/>
  <c r="B1945" i="23"/>
  <c r="B1946" i="23"/>
  <c r="B1947" i="23"/>
  <c r="B1948" i="23"/>
  <c r="B1949" i="23"/>
  <c r="B1950" i="23"/>
  <c r="B1951" i="23"/>
  <c r="B1952" i="23"/>
  <c r="B1953" i="23"/>
  <c r="B1954" i="23"/>
  <c r="B1955" i="23"/>
  <c r="B1956" i="23"/>
  <c r="B1957" i="23"/>
  <c r="B1958" i="23"/>
  <c r="B1959" i="23"/>
  <c r="B1960" i="23"/>
  <c r="B1961" i="23"/>
  <c r="B1962" i="23"/>
  <c r="B1963" i="23"/>
  <c r="B1964" i="23"/>
  <c r="B1965" i="23"/>
  <c r="B1966" i="23"/>
  <c r="B1967" i="23"/>
  <c r="B1968" i="23"/>
  <c r="B1969" i="23"/>
  <c r="B1970" i="23"/>
  <c r="B1971" i="23"/>
  <c r="B1972" i="23"/>
  <c r="B1973" i="23"/>
  <c r="B1974" i="23"/>
  <c r="B1975" i="23"/>
  <c r="B1976" i="23"/>
  <c r="B1977" i="23"/>
  <c r="B1978" i="23"/>
  <c r="B1979" i="23"/>
  <c r="B1980" i="23"/>
  <c r="B1981" i="23"/>
  <c r="B1982" i="23"/>
  <c r="B1983" i="23"/>
  <c r="B1984" i="23"/>
  <c r="B1985" i="23"/>
  <c r="B1986" i="23"/>
  <c r="B1987" i="23"/>
  <c r="B1988" i="23"/>
  <c r="B1989" i="23"/>
  <c r="B1990" i="23"/>
  <c r="B1991" i="23"/>
  <c r="B1992" i="23"/>
  <c r="B1993" i="23"/>
  <c r="B1994" i="23"/>
  <c r="B1995" i="23"/>
  <c r="B1996" i="23"/>
  <c r="B1997" i="23"/>
  <c r="B1998" i="23"/>
  <c r="B1999" i="23"/>
  <c r="B2000" i="23"/>
  <c r="B2001" i="23"/>
  <c r="B2002" i="23"/>
  <c r="B2003" i="23"/>
  <c r="B2004" i="23"/>
  <c r="B2005" i="23"/>
  <c r="B2006" i="23"/>
  <c r="B2007" i="23"/>
  <c r="B2008" i="23"/>
  <c r="B2009" i="23"/>
  <c r="B2010" i="23"/>
  <c r="B2011" i="23"/>
  <c r="B2012" i="23"/>
  <c r="B2013" i="23"/>
  <c r="B2014" i="23"/>
  <c r="B2015" i="23"/>
  <c r="B2016" i="23"/>
  <c r="B2017" i="23"/>
  <c r="B2018" i="23"/>
  <c r="B2019" i="23"/>
  <c r="B2020" i="23"/>
  <c r="B2021" i="23"/>
  <c r="B2022" i="23"/>
  <c r="B2023" i="23"/>
  <c r="B2024" i="23"/>
  <c r="B2025" i="23"/>
  <c r="B2026" i="23"/>
  <c r="B2027" i="23"/>
  <c r="B2028" i="23"/>
  <c r="B2029" i="23"/>
  <c r="B2030" i="23"/>
  <c r="B2031" i="23"/>
  <c r="B2032" i="23"/>
  <c r="B2033" i="23"/>
  <c r="B2034" i="23"/>
  <c r="B2035" i="23"/>
  <c r="B2036" i="23"/>
  <c r="B2037" i="23"/>
  <c r="B2038" i="23"/>
  <c r="B2039" i="23"/>
  <c r="B2040" i="23"/>
  <c r="B2041" i="23"/>
  <c r="B2042" i="23"/>
  <c r="B2043" i="23"/>
  <c r="B2044" i="23"/>
  <c r="B2045" i="23"/>
  <c r="B2046" i="23"/>
  <c r="B2047" i="23"/>
  <c r="B2048" i="23"/>
  <c r="B2049" i="23"/>
  <c r="B2050" i="23"/>
  <c r="B2051" i="23"/>
  <c r="B2052" i="23"/>
  <c r="B2053" i="23"/>
  <c r="B2054" i="23"/>
  <c r="B2055" i="23"/>
  <c r="B2056" i="23"/>
  <c r="B2057" i="23"/>
  <c r="B2058" i="23"/>
  <c r="B2059" i="23"/>
  <c r="B2060" i="23"/>
  <c r="B2061" i="23"/>
  <c r="B2062" i="23"/>
  <c r="B2063" i="23"/>
  <c r="B2064" i="23"/>
  <c r="B2065" i="23"/>
  <c r="B2066" i="23"/>
  <c r="B2067" i="23"/>
  <c r="B2068" i="23"/>
  <c r="B2069" i="23"/>
  <c r="B2070" i="23"/>
  <c r="B2071" i="23"/>
  <c r="B2072" i="23"/>
  <c r="B2073" i="23"/>
  <c r="B2074" i="23"/>
  <c r="B2075" i="23"/>
  <c r="B2076" i="23"/>
  <c r="B2077" i="23"/>
  <c r="B2078" i="23"/>
  <c r="B2079" i="23"/>
  <c r="B2080" i="23"/>
  <c r="B2081" i="23"/>
  <c r="B2082" i="23"/>
  <c r="B2083" i="23"/>
  <c r="B2084" i="23"/>
  <c r="B2085" i="23"/>
  <c r="B2086" i="23"/>
  <c r="B2087" i="23"/>
  <c r="B2088" i="23"/>
  <c r="B2089" i="23"/>
  <c r="B2090" i="23"/>
  <c r="B2091" i="23"/>
  <c r="B2092" i="23"/>
  <c r="B2093" i="23"/>
  <c r="B2094" i="23"/>
  <c r="B2095" i="23"/>
  <c r="B2096" i="23"/>
  <c r="B2097" i="23"/>
  <c r="B2098" i="23"/>
  <c r="B2099" i="23"/>
  <c r="B2100" i="23"/>
  <c r="B2101" i="23"/>
  <c r="B2102" i="23"/>
  <c r="B2103" i="23"/>
  <c r="B2104" i="23"/>
  <c r="B2105" i="23"/>
  <c r="B2106" i="23"/>
  <c r="B2107" i="23"/>
  <c r="B2108" i="23"/>
  <c r="B2109" i="23"/>
  <c r="B2110" i="23"/>
  <c r="B2111" i="23"/>
  <c r="B2112" i="23"/>
  <c r="B2113" i="23"/>
  <c r="B2114" i="23"/>
  <c r="B2115" i="23"/>
  <c r="B2116" i="23"/>
  <c r="B2117" i="23"/>
  <c r="B2118" i="23"/>
  <c r="B2119" i="23"/>
  <c r="B2120" i="23"/>
  <c r="B2121" i="23"/>
  <c r="B2122" i="23"/>
  <c r="B2123" i="23"/>
  <c r="B2124" i="23"/>
  <c r="B2125" i="23"/>
  <c r="B2126" i="23"/>
  <c r="B2127" i="23"/>
  <c r="B2128" i="23"/>
  <c r="B2129" i="23"/>
  <c r="B2130" i="23"/>
  <c r="B2131" i="23"/>
  <c r="B2132" i="23"/>
  <c r="B2133" i="23"/>
  <c r="B2134" i="23"/>
  <c r="B2135" i="23"/>
  <c r="B2136" i="23"/>
  <c r="B2137" i="23"/>
  <c r="B2138" i="23"/>
  <c r="B2139" i="23"/>
  <c r="B2140" i="23"/>
  <c r="B2141" i="23"/>
  <c r="B2142" i="23"/>
  <c r="B2143" i="23"/>
  <c r="B2144" i="23"/>
  <c r="B2145" i="23"/>
  <c r="B2146" i="23"/>
  <c r="B2147" i="23"/>
  <c r="B2148" i="23"/>
  <c r="B2149" i="23"/>
  <c r="B2150" i="23"/>
  <c r="B2151" i="23"/>
  <c r="B2152" i="23"/>
  <c r="B2153" i="23"/>
  <c r="B2154" i="23"/>
  <c r="B2155" i="23"/>
  <c r="B2156" i="23"/>
  <c r="B2157" i="23"/>
  <c r="B2158" i="23"/>
  <c r="B2159" i="23"/>
  <c r="B2160" i="23"/>
  <c r="B2161" i="23"/>
  <c r="B2162" i="23"/>
  <c r="B2163" i="23"/>
  <c r="B2164" i="23"/>
  <c r="B2165" i="23"/>
  <c r="B2166" i="23"/>
  <c r="B2167" i="23"/>
  <c r="B2168" i="23"/>
  <c r="B2169" i="23"/>
  <c r="B2170" i="23"/>
  <c r="B2171" i="23"/>
  <c r="B2172" i="23"/>
  <c r="B2173" i="23"/>
  <c r="B2174" i="23"/>
  <c r="B2175" i="23"/>
  <c r="B2176" i="23"/>
  <c r="B2177" i="23"/>
  <c r="B2178" i="23"/>
  <c r="B2179" i="23"/>
  <c r="B2180" i="23"/>
  <c r="B2181" i="23"/>
  <c r="B2182" i="23"/>
  <c r="B2183" i="23"/>
  <c r="B2184" i="23"/>
  <c r="B2185" i="23"/>
  <c r="B2186" i="23"/>
  <c r="B2187" i="23"/>
  <c r="B2188" i="23"/>
  <c r="B2189" i="23"/>
  <c r="B2190" i="23"/>
  <c r="B2191" i="23"/>
  <c r="B2192" i="23"/>
  <c r="B2193" i="23"/>
  <c r="B2194" i="23"/>
  <c r="B2195" i="23"/>
  <c r="B2196" i="23"/>
  <c r="B2197" i="23"/>
  <c r="B2198" i="23"/>
  <c r="B2199" i="23"/>
  <c r="B2200" i="23"/>
  <c r="B2201" i="23"/>
  <c r="B2202" i="23"/>
  <c r="B2203" i="23"/>
  <c r="B2204" i="23"/>
  <c r="B2205" i="23"/>
  <c r="B2206" i="23"/>
  <c r="B2207" i="23"/>
  <c r="B2208" i="23"/>
  <c r="B2209" i="23"/>
  <c r="B2210" i="23"/>
  <c r="B2211" i="23"/>
  <c r="B2212" i="23"/>
  <c r="B2213" i="23"/>
  <c r="B2214" i="23"/>
  <c r="B2215" i="23"/>
  <c r="B2216" i="23"/>
  <c r="B2217" i="23"/>
  <c r="B2218" i="23"/>
  <c r="B2219" i="23"/>
  <c r="B2220" i="23"/>
  <c r="B2221" i="23"/>
  <c r="B2222" i="23"/>
  <c r="B2223" i="23"/>
  <c r="B2224" i="23"/>
  <c r="B2225" i="23"/>
  <c r="B2226" i="23"/>
  <c r="B2227" i="23"/>
  <c r="B2228" i="23"/>
  <c r="B2229" i="23"/>
  <c r="B2230" i="23"/>
  <c r="B2231" i="23"/>
  <c r="B2232" i="23"/>
  <c r="B2233" i="23"/>
  <c r="B2234" i="23"/>
  <c r="B2235" i="23"/>
  <c r="B2236" i="23"/>
  <c r="B2237" i="23"/>
  <c r="B2238" i="23"/>
  <c r="B2239" i="23"/>
  <c r="B2240" i="23"/>
  <c r="B2241" i="23"/>
  <c r="B2242" i="23"/>
  <c r="B2243" i="23"/>
  <c r="B2244" i="23"/>
  <c r="B2245" i="23"/>
  <c r="B2246" i="23"/>
  <c r="B2247" i="23"/>
  <c r="B2248" i="23"/>
  <c r="B2249" i="23"/>
  <c r="B2250" i="23"/>
  <c r="B2251" i="23"/>
  <c r="B2252" i="23"/>
  <c r="B2253" i="23"/>
  <c r="B2254" i="23"/>
  <c r="B2255" i="23"/>
  <c r="B2256" i="23"/>
  <c r="B2257" i="23"/>
  <c r="B2258" i="23"/>
  <c r="B2259" i="23"/>
  <c r="B2260" i="23"/>
  <c r="B2261" i="23"/>
  <c r="B2262" i="23"/>
  <c r="B2263" i="23"/>
  <c r="B2264" i="23"/>
  <c r="B2265" i="23"/>
  <c r="B2266" i="23"/>
  <c r="B2267" i="23"/>
  <c r="B2268" i="23"/>
  <c r="B2269" i="23"/>
  <c r="B2270" i="23"/>
  <c r="B2271" i="23"/>
  <c r="B2272" i="23"/>
  <c r="B2273" i="23"/>
  <c r="B2274" i="23"/>
  <c r="B2275" i="23"/>
  <c r="B2276" i="23"/>
  <c r="B2277" i="23"/>
  <c r="B2278" i="23"/>
  <c r="B2279" i="23"/>
  <c r="B2280" i="23"/>
  <c r="B2281" i="23"/>
  <c r="B2282" i="23"/>
  <c r="B2283" i="23"/>
  <c r="B2284" i="23"/>
  <c r="B2285" i="23"/>
  <c r="B2286" i="23"/>
  <c r="B2287" i="23"/>
  <c r="B2288" i="23"/>
  <c r="B2289" i="23"/>
  <c r="B2290" i="23"/>
  <c r="B2291" i="23"/>
  <c r="B2292" i="23"/>
  <c r="B2293" i="23"/>
  <c r="B2294" i="23"/>
  <c r="B2295" i="23"/>
  <c r="B2296" i="23"/>
  <c r="B2297" i="23"/>
  <c r="B2298" i="23"/>
  <c r="B2299" i="23"/>
  <c r="B2300" i="23"/>
  <c r="B2301" i="23"/>
  <c r="B2302" i="23"/>
  <c r="B2303" i="23"/>
  <c r="B2304" i="23"/>
  <c r="B2305" i="23"/>
  <c r="B2306" i="23"/>
  <c r="B2307" i="23"/>
  <c r="B2308" i="23"/>
  <c r="B2309" i="23"/>
  <c r="B2310" i="23"/>
  <c r="B2311" i="23"/>
  <c r="B2312" i="23"/>
  <c r="B2313" i="23"/>
  <c r="B2314" i="23"/>
  <c r="B2315" i="23"/>
  <c r="B2316" i="23"/>
  <c r="B2317" i="23"/>
  <c r="B2318" i="23"/>
  <c r="B2319" i="23"/>
  <c r="B2320" i="23"/>
  <c r="B2321" i="23"/>
  <c r="B2322" i="23"/>
  <c r="B2323" i="23"/>
  <c r="B2324" i="23"/>
  <c r="B2325" i="23"/>
  <c r="B2326" i="23"/>
  <c r="B2327" i="23"/>
  <c r="B2328" i="23"/>
  <c r="B2329" i="23"/>
  <c r="B2330" i="23"/>
  <c r="B2331" i="23"/>
  <c r="B2332" i="23"/>
  <c r="B2333" i="23"/>
  <c r="B2334" i="23"/>
  <c r="B2335" i="23"/>
  <c r="B2336" i="23"/>
  <c r="B2337" i="23"/>
  <c r="B2338" i="23"/>
  <c r="B2339" i="23"/>
  <c r="B2340" i="23"/>
  <c r="B2341" i="23"/>
  <c r="B2342" i="23"/>
  <c r="B2343" i="23"/>
  <c r="B2344" i="23"/>
  <c r="B2345" i="23"/>
  <c r="B2346" i="23"/>
  <c r="B2347" i="23"/>
  <c r="B2348" i="23"/>
  <c r="B2349" i="23"/>
  <c r="B2350" i="23"/>
  <c r="B2351" i="23"/>
  <c r="B2352" i="23"/>
  <c r="B2353" i="23"/>
  <c r="B2354" i="23"/>
  <c r="B2355" i="23"/>
  <c r="B2356" i="23"/>
  <c r="B2357" i="23"/>
  <c r="B2358" i="23"/>
  <c r="B2359" i="23"/>
  <c r="B2360" i="23"/>
  <c r="B2361" i="23"/>
  <c r="B2362" i="23"/>
  <c r="B2363" i="23"/>
  <c r="B2364" i="23"/>
  <c r="B2365" i="23"/>
  <c r="B2366" i="23"/>
  <c r="B2367" i="23"/>
  <c r="B2368" i="23"/>
  <c r="B2369" i="23"/>
  <c r="B2370" i="23"/>
  <c r="B2371" i="23"/>
  <c r="B2372" i="23"/>
  <c r="B2373" i="23"/>
  <c r="B2374" i="23"/>
  <c r="B2375" i="23"/>
  <c r="B2376" i="23"/>
  <c r="B2377" i="23"/>
  <c r="B2378" i="23"/>
  <c r="B2379" i="23"/>
  <c r="B2380" i="23"/>
  <c r="B2381" i="23"/>
  <c r="B2382" i="23"/>
  <c r="B2383" i="23"/>
  <c r="B2384" i="23"/>
  <c r="B2385" i="23"/>
  <c r="B2386" i="23"/>
  <c r="B2387" i="23"/>
  <c r="B2388" i="23"/>
  <c r="B2389" i="23"/>
  <c r="B2390" i="23"/>
  <c r="B2391" i="23"/>
  <c r="B2392" i="23"/>
  <c r="B2393" i="23"/>
  <c r="B2394" i="23"/>
  <c r="B2395" i="23"/>
  <c r="B2396" i="23"/>
  <c r="B2397" i="23"/>
  <c r="B2398" i="23"/>
  <c r="B2399" i="23"/>
  <c r="B2400" i="23"/>
  <c r="B2401" i="23"/>
  <c r="B2402" i="23"/>
  <c r="B2403" i="23"/>
  <c r="B2404" i="23"/>
  <c r="B2405" i="23"/>
  <c r="B2406" i="23"/>
  <c r="B2407" i="23"/>
  <c r="B2408" i="23"/>
  <c r="B2409" i="23"/>
  <c r="B2410" i="23"/>
  <c r="B2411" i="23"/>
  <c r="B2412" i="23"/>
  <c r="B2413" i="23"/>
  <c r="B2414" i="23"/>
  <c r="B2415" i="23"/>
  <c r="B2416" i="23"/>
  <c r="B2417" i="23"/>
  <c r="B2418" i="23"/>
  <c r="B2419" i="23"/>
  <c r="B2420" i="23"/>
  <c r="B2421" i="23"/>
  <c r="B2422" i="23"/>
  <c r="B2423" i="23"/>
  <c r="B2424" i="23"/>
  <c r="B2425" i="23"/>
  <c r="B2426" i="23"/>
  <c r="B2427" i="23"/>
  <c r="B2428" i="23"/>
  <c r="B2429" i="23"/>
  <c r="B2430" i="23"/>
  <c r="B2431" i="23"/>
  <c r="B2432" i="23"/>
  <c r="B2433" i="23"/>
  <c r="B2434" i="23"/>
  <c r="B2435" i="23"/>
  <c r="B2436" i="23"/>
  <c r="B2437" i="23"/>
  <c r="B2438" i="23"/>
  <c r="B2439" i="23"/>
  <c r="B2440" i="23"/>
  <c r="B2441" i="23"/>
  <c r="B2442" i="23"/>
  <c r="B2443" i="23"/>
  <c r="B2444" i="23"/>
  <c r="B2445" i="23"/>
  <c r="B2446" i="23"/>
  <c r="B2447" i="23"/>
  <c r="B2448" i="23"/>
  <c r="B2449" i="23"/>
  <c r="B2450" i="23"/>
  <c r="B2451" i="23"/>
  <c r="B2452" i="23"/>
  <c r="B2453" i="23"/>
  <c r="B2454" i="23"/>
  <c r="B2455" i="23"/>
  <c r="B2456" i="23"/>
  <c r="B2457" i="23"/>
  <c r="B2458" i="23"/>
  <c r="B2459" i="23"/>
  <c r="B2460" i="23"/>
  <c r="B2461" i="23"/>
  <c r="B2462" i="23"/>
  <c r="B2463" i="23"/>
  <c r="B2464" i="23"/>
  <c r="B2465" i="23"/>
  <c r="B2466" i="23"/>
  <c r="B2467" i="23"/>
  <c r="B2468" i="23"/>
  <c r="B2469" i="23"/>
  <c r="B2470" i="23"/>
  <c r="B2471" i="23"/>
  <c r="B2472" i="23"/>
  <c r="B2473" i="23"/>
  <c r="B2474" i="23"/>
  <c r="B2475" i="23"/>
  <c r="B2476" i="23"/>
  <c r="B2477" i="23"/>
  <c r="B2478" i="23"/>
  <c r="B2479" i="23"/>
  <c r="B2480" i="23"/>
  <c r="B2481" i="23"/>
  <c r="B2482" i="23"/>
  <c r="B2483" i="23"/>
  <c r="B2484" i="23"/>
  <c r="B2485" i="23"/>
  <c r="B2486" i="23"/>
  <c r="B2487" i="23"/>
  <c r="B2488" i="23"/>
  <c r="B2489" i="23"/>
  <c r="B2490" i="23"/>
  <c r="B2491" i="23"/>
  <c r="B2492" i="23"/>
  <c r="B2493" i="23"/>
  <c r="B2494" i="23"/>
  <c r="B2495" i="23"/>
  <c r="B2496" i="23"/>
  <c r="B2497" i="23"/>
  <c r="B2498" i="23"/>
  <c r="B2499" i="23"/>
  <c r="B2500" i="23"/>
  <c r="B2501" i="23"/>
  <c r="B2502" i="23"/>
  <c r="B2503" i="23"/>
  <c r="B2504" i="23"/>
  <c r="B2505" i="23"/>
  <c r="B2506" i="23"/>
  <c r="B2507" i="23"/>
  <c r="B2508" i="23"/>
  <c r="B2509" i="23"/>
  <c r="B2510" i="23"/>
  <c r="B2511" i="23"/>
  <c r="B2512" i="23"/>
  <c r="B2513" i="23"/>
  <c r="B2514" i="23"/>
  <c r="B2515" i="23"/>
  <c r="B2516" i="23"/>
  <c r="B2517" i="23"/>
  <c r="B2518" i="23"/>
  <c r="B2519" i="23"/>
  <c r="B2520" i="23"/>
  <c r="B2521" i="23"/>
  <c r="B2522" i="23"/>
  <c r="B2523" i="23"/>
  <c r="B2524" i="23"/>
  <c r="B2525" i="23"/>
  <c r="B2526" i="23"/>
  <c r="B2527" i="23"/>
  <c r="B2528" i="23"/>
  <c r="B2529" i="23"/>
  <c r="B2530" i="23"/>
  <c r="B2531" i="23"/>
  <c r="B2532" i="23"/>
  <c r="B2533" i="23"/>
  <c r="B2534" i="23"/>
  <c r="B2535" i="23"/>
  <c r="B2536" i="23"/>
  <c r="B2537" i="23"/>
  <c r="B2538" i="23"/>
  <c r="B2539" i="23"/>
  <c r="B2540" i="23"/>
  <c r="B2541" i="23"/>
  <c r="B2542" i="23"/>
  <c r="B2543" i="23"/>
  <c r="B2544" i="23"/>
  <c r="B2545" i="23"/>
  <c r="B2546" i="23"/>
  <c r="B2547" i="23"/>
  <c r="B2548" i="23"/>
  <c r="B2549" i="23"/>
  <c r="B2550" i="23"/>
  <c r="B2551" i="23"/>
  <c r="B2552" i="23"/>
  <c r="B2553" i="23"/>
  <c r="B2554" i="23"/>
  <c r="B2555" i="23"/>
  <c r="B2556" i="23"/>
  <c r="B2557" i="23"/>
  <c r="B2558" i="23"/>
  <c r="B2559" i="23"/>
  <c r="B2560" i="23"/>
  <c r="B2561" i="23"/>
  <c r="B2562" i="23"/>
  <c r="B2563" i="23"/>
  <c r="B2564" i="23"/>
  <c r="B2565" i="23"/>
  <c r="B2566" i="23"/>
  <c r="B2567" i="23"/>
  <c r="B2568" i="23"/>
  <c r="B2569" i="23"/>
  <c r="B2570" i="23"/>
  <c r="B2571" i="23"/>
  <c r="B2572" i="23"/>
  <c r="B2573" i="23"/>
  <c r="B2574" i="23"/>
  <c r="B2575" i="23"/>
  <c r="B2576" i="23"/>
  <c r="B2577" i="23"/>
  <c r="B2578" i="23"/>
  <c r="B2579" i="23"/>
  <c r="B2580" i="23"/>
  <c r="B2581" i="23"/>
  <c r="B2582" i="23"/>
  <c r="B2583" i="23"/>
  <c r="B2584" i="23"/>
  <c r="B2585" i="23"/>
  <c r="B2586" i="23"/>
  <c r="B2587" i="23"/>
  <c r="B2588" i="23"/>
  <c r="B2589" i="23"/>
  <c r="B2590" i="23"/>
  <c r="B2591" i="23"/>
  <c r="B2592" i="23"/>
  <c r="B2593" i="23"/>
  <c r="B2594" i="23"/>
  <c r="B2595" i="23"/>
  <c r="B2596" i="23"/>
  <c r="B2597" i="23"/>
  <c r="B2598" i="23"/>
  <c r="B2599" i="23"/>
  <c r="B2600" i="23"/>
  <c r="B2601" i="23"/>
  <c r="B2602" i="23"/>
  <c r="B2603" i="23"/>
  <c r="B2604" i="23"/>
  <c r="B2605" i="23"/>
  <c r="B2606" i="23"/>
  <c r="B2607" i="23"/>
  <c r="B2608" i="23"/>
  <c r="B2609" i="23"/>
  <c r="B2610" i="23"/>
  <c r="B2611" i="23"/>
  <c r="B2612" i="23"/>
  <c r="B2613" i="23"/>
  <c r="B2614" i="23"/>
  <c r="B2615" i="23"/>
  <c r="B2616" i="23"/>
  <c r="B2617" i="23"/>
  <c r="B2618" i="23"/>
  <c r="B2619" i="23"/>
  <c r="B2620" i="23"/>
  <c r="B2621" i="23"/>
  <c r="B2622" i="23"/>
  <c r="B2623" i="23"/>
  <c r="B2624" i="23"/>
  <c r="B2625" i="23"/>
  <c r="B2626" i="23"/>
  <c r="B2627" i="23"/>
  <c r="B2628" i="23"/>
  <c r="B2629" i="23"/>
  <c r="B2630" i="23"/>
  <c r="B2631" i="23"/>
  <c r="B2632" i="23"/>
  <c r="B2633" i="23"/>
  <c r="B2634" i="23"/>
  <c r="B2635" i="23"/>
  <c r="B2636" i="23"/>
  <c r="B2637" i="23"/>
  <c r="B2638" i="23"/>
  <c r="B2639" i="23"/>
  <c r="B2640" i="23"/>
  <c r="B2641" i="23"/>
  <c r="B2642" i="23"/>
  <c r="B2643" i="23"/>
  <c r="B2644" i="23"/>
  <c r="B2645" i="23"/>
  <c r="B2646" i="23"/>
  <c r="B2647" i="23"/>
  <c r="B2648" i="23"/>
  <c r="B2649" i="23"/>
  <c r="B2650" i="23"/>
  <c r="B2651" i="23"/>
  <c r="B2652" i="23"/>
  <c r="B2653" i="23"/>
  <c r="B2654" i="23"/>
  <c r="B2655" i="23"/>
  <c r="B2656" i="23"/>
  <c r="B2657" i="23"/>
  <c r="B2658" i="23"/>
  <c r="B2659" i="23"/>
  <c r="B2660" i="23"/>
  <c r="B2661" i="23"/>
  <c r="B2662" i="23"/>
  <c r="B2663" i="23"/>
  <c r="B2664" i="23"/>
  <c r="B2665" i="23"/>
  <c r="B2666" i="23"/>
  <c r="B2667" i="23"/>
  <c r="B2668" i="23"/>
  <c r="B2669" i="23"/>
  <c r="B2670" i="23"/>
  <c r="B2671" i="23"/>
  <c r="B2672" i="23"/>
  <c r="B2673" i="23"/>
  <c r="B2674" i="23"/>
  <c r="B2675" i="23"/>
  <c r="B2676" i="23"/>
  <c r="B2677" i="23"/>
  <c r="B2678" i="23"/>
  <c r="B2679" i="23"/>
  <c r="B2680" i="23"/>
  <c r="B2681" i="23"/>
  <c r="B2682" i="23"/>
  <c r="B2683" i="23"/>
  <c r="B2684" i="23"/>
  <c r="B2685" i="23"/>
  <c r="B2686" i="23"/>
  <c r="B2687" i="23"/>
  <c r="B2688" i="23"/>
  <c r="B2689" i="23"/>
  <c r="B2690" i="23"/>
  <c r="B2691" i="23"/>
  <c r="B2692" i="23"/>
  <c r="B2693" i="23"/>
  <c r="B2694" i="23"/>
  <c r="B2695" i="23"/>
  <c r="B2696" i="23"/>
  <c r="B2697" i="23"/>
  <c r="B2698" i="23"/>
  <c r="B2699" i="23"/>
  <c r="B2700" i="23"/>
  <c r="B2701" i="23"/>
  <c r="B2702" i="23"/>
  <c r="B2703" i="23"/>
  <c r="B2704" i="23"/>
  <c r="B2705" i="23"/>
  <c r="B2706" i="23"/>
  <c r="B2707" i="23"/>
  <c r="B2708" i="23"/>
  <c r="B2709" i="23"/>
  <c r="B2710" i="23"/>
  <c r="B2711" i="23"/>
  <c r="B2712" i="23"/>
  <c r="B2713" i="23"/>
  <c r="B2714" i="23"/>
  <c r="B2715" i="23"/>
  <c r="B2716" i="23"/>
  <c r="B2717" i="23"/>
  <c r="B2718" i="23"/>
  <c r="B2719" i="23"/>
  <c r="B2720" i="23"/>
  <c r="B2721" i="23"/>
  <c r="B2722" i="23"/>
  <c r="B2723" i="23"/>
  <c r="B2724" i="23"/>
  <c r="B2725" i="23"/>
  <c r="B2726" i="23"/>
  <c r="B2727" i="23"/>
  <c r="B2728" i="23"/>
  <c r="B2729" i="23"/>
  <c r="B2730" i="23"/>
  <c r="B2731" i="23"/>
  <c r="B2732" i="23"/>
  <c r="B2733" i="23"/>
  <c r="B2734" i="23"/>
  <c r="B2735" i="23"/>
  <c r="B2736" i="23"/>
  <c r="B2737" i="23"/>
  <c r="B2738" i="23"/>
  <c r="B2739" i="23"/>
  <c r="B2740" i="23"/>
  <c r="B2741" i="23"/>
  <c r="B2742" i="23"/>
  <c r="B2743" i="23"/>
  <c r="B2744" i="23"/>
  <c r="B2745" i="23"/>
  <c r="B2746" i="23"/>
  <c r="B2747" i="23"/>
  <c r="B2748" i="23"/>
  <c r="B2749" i="23"/>
  <c r="B2750" i="23"/>
  <c r="B2751" i="23"/>
  <c r="B2752" i="23"/>
  <c r="B2753" i="23"/>
  <c r="B2754" i="23"/>
  <c r="B2755" i="23"/>
  <c r="B2756" i="23"/>
  <c r="B2757" i="23"/>
  <c r="B2758" i="23"/>
  <c r="B2759" i="23"/>
  <c r="B2760" i="23"/>
  <c r="B2761" i="23"/>
  <c r="B2762" i="23"/>
  <c r="B2763" i="23"/>
  <c r="B2764" i="23"/>
  <c r="B2765" i="23"/>
  <c r="B2766" i="23"/>
  <c r="B2767" i="23"/>
  <c r="B2768" i="23"/>
  <c r="B2769" i="23"/>
  <c r="B2770" i="23"/>
  <c r="B2771" i="23"/>
  <c r="B2772" i="23"/>
  <c r="B2773" i="23"/>
  <c r="B2774" i="23"/>
  <c r="B2775" i="23"/>
  <c r="B2776" i="23"/>
  <c r="B2777" i="23"/>
  <c r="B2778" i="23"/>
  <c r="B2779" i="23"/>
  <c r="B2780" i="23"/>
  <c r="B2781" i="23"/>
  <c r="B2782" i="23"/>
  <c r="B2783" i="23"/>
  <c r="B2784" i="23"/>
  <c r="B2785" i="23"/>
  <c r="B2786" i="23"/>
  <c r="B2787" i="23"/>
  <c r="B2788" i="23"/>
  <c r="B2789" i="23"/>
  <c r="B2790" i="23"/>
  <c r="B2791" i="23"/>
  <c r="B2792" i="23"/>
  <c r="B2793" i="23"/>
  <c r="B2794" i="23"/>
  <c r="B2795" i="23"/>
  <c r="B2796" i="23"/>
  <c r="B2797" i="23"/>
  <c r="B2798" i="23"/>
  <c r="B2799" i="23"/>
  <c r="B2800" i="23"/>
  <c r="B2801" i="23"/>
  <c r="B2802" i="23"/>
  <c r="B2803" i="23"/>
  <c r="B2804" i="23"/>
  <c r="B2805" i="23"/>
  <c r="B2806" i="23"/>
  <c r="B2807" i="23"/>
  <c r="B2808" i="23"/>
  <c r="B2809" i="23"/>
  <c r="B2810" i="23"/>
  <c r="B2811" i="23"/>
  <c r="B2812" i="23"/>
  <c r="B2813" i="23"/>
  <c r="B2814" i="23"/>
  <c r="B2815" i="23"/>
  <c r="B2816" i="23"/>
  <c r="B2817" i="23"/>
  <c r="B2818" i="23"/>
  <c r="B2819" i="23"/>
  <c r="B2820" i="23"/>
  <c r="B2821" i="23"/>
  <c r="B2822" i="23"/>
  <c r="B2823" i="23"/>
  <c r="B2824" i="23"/>
  <c r="B2825" i="23"/>
  <c r="B2826" i="23"/>
  <c r="B2827" i="23"/>
  <c r="B2828" i="23"/>
  <c r="B2829" i="23"/>
  <c r="B2830" i="23"/>
  <c r="B2831" i="23"/>
  <c r="B2832" i="23"/>
  <c r="B2833" i="23"/>
  <c r="B2834" i="23"/>
  <c r="B2835" i="23"/>
  <c r="B2836" i="23"/>
  <c r="B2837" i="23"/>
  <c r="B2838" i="23"/>
  <c r="B2839" i="23"/>
  <c r="B2840" i="23"/>
  <c r="B2841" i="23"/>
  <c r="B2842" i="23"/>
  <c r="B2843" i="23"/>
  <c r="B2844" i="23"/>
  <c r="B2845" i="23"/>
  <c r="B2846" i="23"/>
  <c r="B2847" i="23"/>
  <c r="B2848" i="23"/>
  <c r="B2849" i="23"/>
  <c r="B2850" i="23"/>
  <c r="B2851" i="23"/>
  <c r="B2852" i="23"/>
  <c r="B2853" i="23"/>
  <c r="B2854" i="23"/>
  <c r="B2855" i="23"/>
  <c r="B2856" i="23"/>
  <c r="B2857" i="23"/>
  <c r="B2858" i="23"/>
  <c r="B2859" i="23"/>
  <c r="B2860" i="23"/>
  <c r="B2861" i="23"/>
  <c r="B2862" i="23"/>
  <c r="B2863" i="23"/>
  <c r="B2864" i="23"/>
  <c r="B2865" i="23"/>
  <c r="B2866" i="23"/>
  <c r="B2867" i="23"/>
  <c r="B2868" i="23"/>
  <c r="B2869" i="23"/>
  <c r="B2870" i="23"/>
  <c r="B2871" i="23"/>
  <c r="B2872" i="23"/>
  <c r="B2873" i="23"/>
  <c r="B2874" i="23"/>
  <c r="B2875" i="23"/>
  <c r="B2876" i="23"/>
  <c r="B2877" i="23"/>
  <c r="B2878" i="23"/>
  <c r="B2879" i="23"/>
  <c r="B2880" i="23"/>
  <c r="B2881" i="23"/>
  <c r="B2882" i="23"/>
  <c r="B2883" i="23"/>
  <c r="B2884" i="23"/>
  <c r="B2885" i="23"/>
  <c r="B2886" i="23"/>
  <c r="B2887" i="23"/>
  <c r="B2888" i="23"/>
  <c r="B2889" i="23"/>
  <c r="B2890" i="23"/>
  <c r="B2891" i="23"/>
  <c r="B2892" i="23"/>
  <c r="B2893" i="23"/>
  <c r="B2894" i="23"/>
  <c r="B2895" i="23"/>
  <c r="B2896" i="23"/>
  <c r="B2897" i="23"/>
  <c r="B2898" i="23"/>
  <c r="B2899" i="23"/>
  <c r="B2900" i="23"/>
  <c r="B2901" i="23"/>
  <c r="B2902" i="23"/>
  <c r="B2903" i="23"/>
  <c r="B2904" i="23"/>
  <c r="B2905" i="23"/>
  <c r="B2906" i="23"/>
  <c r="B2907" i="23"/>
  <c r="B2908" i="23"/>
  <c r="B2909" i="23"/>
  <c r="B2910" i="23"/>
  <c r="B2911" i="23"/>
  <c r="B2912" i="23"/>
  <c r="B2913" i="23"/>
  <c r="B2914" i="23"/>
  <c r="B2915" i="23"/>
  <c r="B2916" i="23"/>
  <c r="B2917" i="23"/>
  <c r="B2918" i="23"/>
  <c r="B2919" i="23"/>
  <c r="B2920" i="23"/>
  <c r="B2921" i="23"/>
  <c r="B2922" i="23"/>
  <c r="B2923" i="23"/>
  <c r="B2924" i="23"/>
  <c r="B2925" i="23"/>
  <c r="B2926" i="23"/>
  <c r="B2927" i="23"/>
  <c r="B2928" i="23"/>
  <c r="B2929" i="23"/>
  <c r="B2930" i="23"/>
  <c r="B2931" i="23"/>
  <c r="B2932" i="23"/>
  <c r="B2933" i="23"/>
  <c r="B2934" i="23"/>
  <c r="B2935" i="23"/>
  <c r="B2936" i="23"/>
  <c r="B2937" i="23"/>
  <c r="B2938" i="23"/>
  <c r="B2939" i="23"/>
  <c r="B2940" i="23"/>
  <c r="B2941" i="23"/>
  <c r="B2942" i="23"/>
  <c r="B2943" i="23"/>
  <c r="B2944" i="23"/>
  <c r="B2945" i="23"/>
  <c r="B2946" i="23"/>
  <c r="B2947" i="23"/>
  <c r="B2948" i="23"/>
  <c r="B2949" i="23"/>
  <c r="B2950" i="23"/>
  <c r="B2951" i="23"/>
  <c r="B2952" i="23"/>
  <c r="B2953" i="23"/>
  <c r="B2954" i="23"/>
  <c r="B2955" i="23"/>
  <c r="B2956" i="23"/>
  <c r="B2957" i="23"/>
  <c r="B2958" i="23"/>
  <c r="B2959" i="23"/>
  <c r="B2960" i="23"/>
  <c r="B2961" i="23"/>
  <c r="B2962" i="23"/>
  <c r="B2963" i="23"/>
  <c r="B2964" i="23"/>
  <c r="B2965" i="23"/>
  <c r="B2966" i="23"/>
  <c r="B2967" i="23"/>
  <c r="B2968" i="23"/>
  <c r="B2969" i="23"/>
  <c r="B2970" i="23"/>
  <c r="B2971" i="23"/>
  <c r="B2972" i="23"/>
  <c r="B2973" i="23"/>
  <c r="B2974" i="23"/>
  <c r="B2975" i="23"/>
  <c r="B2976" i="23"/>
  <c r="B2977" i="23"/>
  <c r="B2978" i="23"/>
  <c r="B2979" i="23"/>
  <c r="B2980" i="23"/>
  <c r="B2981" i="23"/>
  <c r="B2982" i="23"/>
  <c r="B2983" i="23"/>
  <c r="B2984" i="23"/>
  <c r="B2985" i="23"/>
  <c r="B2986" i="23"/>
  <c r="B2987" i="23"/>
  <c r="B2988" i="23"/>
  <c r="B2989" i="23"/>
  <c r="B2990" i="23"/>
  <c r="B2991" i="23"/>
  <c r="B2992" i="23"/>
  <c r="B2993" i="23"/>
  <c r="B2994" i="23"/>
  <c r="B2995" i="23"/>
  <c r="B2996" i="23"/>
  <c r="B2997" i="23"/>
  <c r="B2998" i="23"/>
  <c r="B2999" i="23"/>
  <c r="B3000" i="23"/>
  <c r="B3001" i="23"/>
  <c r="B3002" i="23"/>
  <c r="B3003" i="23"/>
  <c r="B3004" i="23"/>
  <c r="B3005" i="23"/>
  <c r="B3006" i="23"/>
  <c r="B3007" i="23"/>
  <c r="B3008" i="23"/>
  <c r="B3009" i="23"/>
  <c r="B3010" i="23"/>
  <c r="B3011" i="23"/>
  <c r="B3012" i="23"/>
  <c r="B3013" i="23"/>
  <c r="B3014" i="23"/>
  <c r="B3015" i="23"/>
  <c r="B3016" i="23"/>
  <c r="B3017" i="23"/>
  <c r="B3018" i="23"/>
  <c r="B3019" i="23"/>
  <c r="B3020" i="23"/>
  <c r="B3021" i="23"/>
  <c r="B3022" i="23"/>
  <c r="B3023" i="23"/>
  <c r="B3024" i="23"/>
  <c r="B3025" i="23"/>
  <c r="B3026" i="23"/>
  <c r="B3027" i="23"/>
  <c r="B3028" i="23"/>
  <c r="B3029" i="23"/>
  <c r="B3030" i="23"/>
  <c r="B3031" i="23"/>
  <c r="B3032" i="23"/>
  <c r="B3033" i="23"/>
  <c r="B3034" i="23"/>
  <c r="B3035" i="23"/>
  <c r="B3036" i="23"/>
  <c r="B3037" i="23"/>
  <c r="B3038" i="23"/>
  <c r="B3039" i="23"/>
  <c r="B3040" i="23"/>
  <c r="B3041" i="23"/>
  <c r="B3042" i="23"/>
  <c r="B3043" i="23"/>
  <c r="B3044" i="23"/>
  <c r="B3045" i="23"/>
  <c r="B3046" i="23"/>
  <c r="B3047" i="23"/>
  <c r="B3048" i="23"/>
  <c r="B3049" i="23"/>
  <c r="B3050" i="23"/>
  <c r="B3051" i="23"/>
  <c r="B3052" i="23"/>
  <c r="B3053" i="23"/>
  <c r="B3054" i="23"/>
  <c r="B3055" i="23"/>
  <c r="B3056" i="23"/>
  <c r="B3057" i="23"/>
  <c r="B3058" i="23"/>
  <c r="B3059" i="23"/>
  <c r="B3060" i="23"/>
  <c r="B3061" i="23"/>
  <c r="B3062" i="23"/>
  <c r="B3063" i="23"/>
  <c r="B3064" i="23"/>
  <c r="B3065" i="23"/>
  <c r="B3066" i="23"/>
  <c r="B3067" i="23"/>
  <c r="B3068" i="23"/>
  <c r="B3069" i="23"/>
  <c r="B3070" i="23"/>
  <c r="B3071" i="23"/>
  <c r="B3072" i="23"/>
  <c r="B3073" i="23"/>
  <c r="B3074" i="23"/>
  <c r="B3075" i="23"/>
  <c r="B3076" i="23"/>
  <c r="B3077" i="23"/>
  <c r="B3078" i="23"/>
  <c r="B3079" i="23"/>
  <c r="B3080" i="23"/>
  <c r="B3081" i="23"/>
  <c r="B3082" i="23"/>
  <c r="B3083" i="23"/>
  <c r="B3084" i="23"/>
  <c r="B3085" i="23"/>
  <c r="B3086" i="23"/>
  <c r="B3087" i="23"/>
  <c r="B3088" i="23"/>
  <c r="B3089" i="23"/>
  <c r="B3090" i="23"/>
  <c r="B3091" i="23"/>
  <c r="B3092" i="23"/>
  <c r="B3093" i="23"/>
  <c r="B3094" i="23"/>
  <c r="B3095" i="23"/>
  <c r="B3096" i="23"/>
  <c r="B3097" i="23"/>
  <c r="B3098" i="23"/>
  <c r="B3099" i="23"/>
  <c r="B3100" i="23"/>
  <c r="B3101" i="23"/>
  <c r="B3102" i="23"/>
  <c r="B3103" i="23"/>
  <c r="B3104" i="23"/>
  <c r="B3105" i="23"/>
  <c r="B3106" i="23"/>
  <c r="B3107" i="23"/>
  <c r="B3108" i="23"/>
  <c r="B3109" i="23"/>
  <c r="B3110" i="23"/>
  <c r="B3111" i="23"/>
  <c r="B3112" i="23"/>
  <c r="B3113" i="23"/>
  <c r="B3114" i="23"/>
  <c r="B3115" i="23"/>
  <c r="B3116" i="23"/>
  <c r="B3117" i="23"/>
  <c r="B3118" i="23"/>
  <c r="B3119" i="23"/>
  <c r="B3120" i="23"/>
  <c r="B3121" i="23"/>
  <c r="B3122" i="23"/>
  <c r="B3123" i="23"/>
  <c r="B3124" i="23"/>
  <c r="B3125" i="23"/>
  <c r="B3126" i="23"/>
  <c r="B3127" i="23"/>
  <c r="B3128" i="23"/>
  <c r="B3129" i="23"/>
  <c r="B3130" i="23"/>
  <c r="B3131" i="23"/>
  <c r="B3132" i="23"/>
  <c r="B3133" i="23"/>
  <c r="B3134" i="23"/>
  <c r="B3135" i="23"/>
  <c r="B3136" i="23"/>
  <c r="B3137" i="23"/>
  <c r="B3138" i="23"/>
  <c r="B3139" i="23"/>
  <c r="B3140" i="23"/>
  <c r="B3141" i="23"/>
  <c r="B3142" i="23"/>
  <c r="B3143" i="23"/>
  <c r="B3144" i="23"/>
  <c r="B3145" i="23"/>
  <c r="B3146" i="23"/>
  <c r="B3147" i="23"/>
  <c r="B3148" i="23"/>
  <c r="B3149" i="23"/>
  <c r="B3150" i="23"/>
  <c r="B3151" i="23"/>
  <c r="B3152" i="23"/>
  <c r="B3153" i="23"/>
  <c r="B3154" i="23"/>
  <c r="B3155" i="23"/>
  <c r="B3156" i="23"/>
  <c r="B3157" i="23"/>
  <c r="B3158" i="23"/>
  <c r="B3159" i="23"/>
  <c r="B3160" i="23"/>
  <c r="B3161" i="23"/>
  <c r="B3162" i="23"/>
  <c r="B3163" i="23"/>
  <c r="B3164" i="23"/>
  <c r="B3165" i="23"/>
  <c r="B3166" i="23"/>
  <c r="B3167" i="23"/>
  <c r="B3168" i="23"/>
  <c r="B3169" i="23"/>
  <c r="B3170" i="23"/>
  <c r="B3171" i="23"/>
  <c r="B3172" i="23"/>
  <c r="B3173" i="23"/>
  <c r="B3174" i="23"/>
  <c r="B3175" i="23"/>
  <c r="B3176" i="23"/>
  <c r="B3177" i="23"/>
  <c r="B3178" i="23"/>
  <c r="B3179" i="23"/>
  <c r="B3180" i="23"/>
  <c r="B3181" i="23"/>
  <c r="B3182" i="23"/>
  <c r="B3183" i="23"/>
  <c r="B3184" i="23"/>
  <c r="B3185" i="23"/>
  <c r="B3186" i="23"/>
  <c r="B3187" i="23"/>
  <c r="B3188" i="23"/>
  <c r="B3189" i="23"/>
  <c r="B3190" i="23"/>
  <c r="B3191" i="23"/>
  <c r="B3192" i="23"/>
  <c r="B3193" i="23"/>
  <c r="B3194" i="23"/>
  <c r="B3195" i="23"/>
  <c r="B3196" i="23"/>
  <c r="B3197" i="23"/>
  <c r="B3198" i="23"/>
  <c r="B3199" i="23"/>
  <c r="B3200" i="23"/>
  <c r="B3201" i="23"/>
  <c r="B3202" i="23"/>
  <c r="B3203" i="23"/>
  <c r="B3204" i="23"/>
  <c r="B3205" i="23"/>
  <c r="B3206" i="23"/>
  <c r="B3207" i="23"/>
  <c r="B3208" i="23"/>
  <c r="B3209" i="23"/>
  <c r="B3210" i="23"/>
  <c r="B3211" i="23"/>
  <c r="B3212" i="23"/>
  <c r="B3213" i="23"/>
  <c r="B3214" i="23"/>
  <c r="B3215" i="23"/>
  <c r="B3216" i="23"/>
  <c r="B3217" i="23"/>
  <c r="B3218" i="23"/>
  <c r="B3219" i="23"/>
  <c r="B3220" i="23"/>
  <c r="B3221" i="23"/>
  <c r="B3222" i="23"/>
  <c r="B3223" i="23"/>
  <c r="B3224" i="23"/>
  <c r="B3225" i="23"/>
  <c r="B3226" i="23"/>
  <c r="B3227" i="23"/>
  <c r="B3228" i="23"/>
  <c r="B3229" i="23"/>
  <c r="B3230" i="23"/>
  <c r="B3231" i="23"/>
  <c r="B3232" i="23"/>
  <c r="B3233" i="23"/>
  <c r="B3234" i="23"/>
  <c r="B3235" i="23"/>
  <c r="B3236" i="23"/>
  <c r="B3237" i="23"/>
  <c r="B3238" i="23"/>
  <c r="B3239" i="23"/>
  <c r="B3240" i="23"/>
  <c r="B3241" i="23"/>
  <c r="B3242" i="23"/>
  <c r="B3243" i="23"/>
  <c r="B3244" i="23"/>
  <c r="B3245" i="23"/>
  <c r="B3246" i="23"/>
  <c r="B3247" i="23"/>
  <c r="B3248" i="23"/>
  <c r="B3249" i="23"/>
  <c r="B3250" i="23"/>
  <c r="B3251" i="23"/>
  <c r="B3252" i="23"/>
  <c r="B3253" i="23"/>
  <c r="B3254" i="23"/>
  <c r="B3255" i="23"/>
  <c r="B3256" i="23"/>
  <c r="B3257" i="23"/>
  <c r="B3258" i="23"/>
  <c r="B3259" i="23"/>
  <c r="B3260" i="23"/>
  <c r="B3261" i="23"/>
  <c r="B3262" i="23"/>
  <c r="B3263" i="23"/>
  <c r="B3264" i="23"/>
  <c r="B3265" i="23"/>
  <c r="B3266" i="23"/>
  <c r="B3267" i="23"/>
  <c r="B3268" i="23"/>
  <c r="B3269" i="23"/>
  <c r="B3270" i="23"/>
  <c r="B3271" i="23"/>
  <c r="B3272" i="23"/>
  <c r="B3273" i="23"/>
  <c r="B3274" i="23"/>
  <c r="B3275" i="23"/>
  <c r="B3276" i="23"/>
  <c r="B3277" i="23"/>
  <c r="B3278" i="23"/>
  <c r="B3279" i="23"/>
  <c r="B3280" i="23"/>
  <c r="B3281" i="23"/>
  <c r="B3282" i="23"/>
  <c r="B3283" i="23"/>
  <c r="B3284" i="23"/>
  <c r="B3285" i="23"/>
  <c r="B3286" i="23"/>
  <c r="B3287" i="23"/>
  <c r="B3288" i="23"/>
  <c r="B3289" i="23"/>
  <c r="B3290" i="23"/>
  <c r="B3291" i="23"/>
  <c r="B3292" i="23"/>
  <c r="B3293" i="23"/>
  <c r="B3294" i="23"/>
  <c r="B3295" i="23"/>
  <c r="B3296" i="23"/>
  <c r="B3297" i="23"/>
  <c r="B3298" i="23"/>
  <c r="B3299" i="23"/>
  <c r="B3300" i="23"/>
  <c r="B3301" i="23"/>
  <c r="B3302" i="23"/>
  <c r="B3303" i="23"/>
  <c r="B3304" i="23"/>
  <c r="B3305" i="23"/>
  <c r="B3306" i="23"/>
  <c r="B3307" i="23"/>
  <c r="B3308" i="23"/>
  <c r="B3309" i="23"/>
  <c r="B3310" i="23"/>
  <c r="B3311" i="23"/>
  <c r="B3312" i="23"/>
  <c r="B3313" i="23"/>
  <c r="B3314" i="23"/>
  <c r="B3315" i="23"/>
  <c r="B3316" i="23"/>
  <c r="B3317" i="23"/>
  <c r="B3318" i="23"/>
  <c r="B3319" i="23"/>
  <c r="B3320" i="23"/>
  <c r="B3321" i="23"/>
  <c r="B3322" i="23"/>
  <c r="B3323" i="23"/>
  <c r="B3324" i="23"/>
  <c r="B3325" i="23"/>
  <c r="B3326" i="23"/>
  <c r="B3327" i="23"/>
  <c r="B3328" i="23"/>
  <c r="B3329" i="23"/>
  <c r="B3330" i="23"/>
  <c r="B3331" i="23"/>
  <c r="B3332" i="23"/>
  <c r="B3333" i="23"/>
  <c r="B3334" i="23"/>
  <c r="B3335" i="23"/>
  <c r="B3336" i="23"/>
  <c r="B3337" i="23"/>
  <c r="B3338" i="23"/>
  <c r="B3339" i="23"/>
  <c r="B3340" i="23"/>
  <c r="B3341" i="23"/>
  <c r="B3342" i="23"/>
  <c r="B3343" i="23"/>
  <c r="B3344" i="23"/>
  <c r="B3345" i="23"/>
  <c r="B3346" i="23"/>
  <c r="B3347" i="23"/>
  <c r="B3348" i="23"/>
  <c r="B3349" i="23"/>
  <c r="B3350" i="23"/>
  <c r="B3351" i="23"/>
  <c r="B3352" i="23"/>
  <c r="B3353" i="23"/>
  <c r="B3354" i="23"/>
  <c r="B3355" i="23"/>
  <c r="B3356" i="23"/>
  <c r="B3357" i="23"/>
  <c r="B3358" i="23"/>
  <c r="B3359" i="23"/>
  <c r="B3360" i="23"/>
  <c r="B3361" i="23"/>
  <c r="B3362" i="23"/>
  <c r="B3363" i="23"/>
  <c r="B3364" i="23"/>
  <c r="B3365" i="23"/>
  <c r="B3366" i="23"/>
  <c r="B3367" i="23"/>
  <c r="B3368" i="23"/>
  <c r="B3369" i="23"/>
  <c r="B3370" i="23"/>
  <c r="B3371" i="23"/>
  <c r="B3372" i="23"/>
  <c r="B3373" i="23"/>
  <c r="B3374" i="23"/>
  <c r="B3375" i="23"/>
  <c r="B3376" i="23"/>
  <c r="B3377" i="23"/>
  <c r="B3378" i="23"/>
  <c r="B3379" i="23"/>
  <c r="B3380" i="23"/>
  <c r="B3381" i="23"/>
  <c r="B3382" i="23"/>
  <c r="B3383" i="23"/>
  <c r="B3384" i="23"/>
  <c r="B3385" i="23"/>
  <c r="B3386" i="23"/>
  <c r="B3387" i="23"/>
  <c r="B3388" i="23"/>
  <c r="B3389" i="23"/>
  <c r="B3390" i="23"/>
  <c r="B3391" i="23"/>
  <c r="B3392" i="23"/>
  <c r="B3393" i="23"/>
  <c r="B3394" i="23"/>
  <c r="B3395" i="23"/>
  <c r="B3396" i="23"/>
  <c r="B3397" i="23"/>
  <c r="B3398" i="23"/>
  <c r="B3399" i="23"/>
  <c r="B3400" i="23"/>
  <c r="B3401" i="23"/>
  <c r="B3402" i="23"/>
  <c r="B3403" i="23"/>
  <c r="B3404" i="23"/>
  <c r="B3405" i="23"/>
  <c r="B3406" i="23"/>
  <c r="B3407" i="23"/>
  <c r="B3408" i="23"/>
  <c r="B3409" i="23"/>
  <c r="B3410" i="23"/>
  <c r="B3411" i="23"/>
  <c r="B3412" i="23"/>
  <c r="B3413" i="23"/>
  <c r="B3414" i="23"/>
  <c r="B3415" i="23"/>
  <c r="B3416" i="23"/>
  <c r="B3417" i="23"/>
  <c r="B3418" i="23"/>
  <c r="B3419" i="23"/>
  <c r="B3420" i="23"/>
  <c r="B3421" i="23"/>
  <c r="B3422" i="23"/>
  <c r="B3423" i="23"/>
  <c r="B3424" i="23"/>
  <c r="B3425" i="23"/>
  <c r="B3426" i="23"/>
  <c r="B3427" i="23"/>
  <c r="B3428" i="23"/>
  <c r="B3429" i="23"/>
  <c r="B3430" i="23"/>
  <c r="B3431" i="23"/>
  <c r="B3432" i="23"/>
  <c r="B3433" i="23"/>
  <c r="B3434" i="23"/>
  <c r="B3435" i="23"/>
  <c r="B3436" i="23"/>
  <c r="B3437" i="23"/>
  <c r="B3438" i="23"/>
  <c r="B3439" i="23"/>
  <c r="B3440" i="23"/>
  <c r="B3441" i="23"/>
  <c r="B3442" i="23"/>
  <c r="B3443" i="23"/>
  <c r="B3444" i="23"/>
  <c r="B3445" i="23"/>
  <c r="B3446" i="23"/>
  <c r="B3447" i="23"/>
  <c r="B3448" i="23"/>
  <c r="B3449" i="23"/>
  <c r="B3450" i="23"/>
  <c r="B3451" i="23"/>
  <c r="B3452" i="23"/>
  <c r="B3453" i="23"/>
  <c r="B3454" i="23"/>
  <c r="B3455" i="23"/>
  <c r="B3456" i="23"/>
  <c r="B3457" i="23"/>
  <c r="B3458" i="23"/>
  <c r="B3459" i="23"/>
  <c r="B3460" i="23"/>
  <c r="B3461" i="23"/>
  <c r="B3462" i="23"/>
  <c r="B3463" i="23"/>
  <c r="B3464" i="23"/>
  <c r="B3465" i="23"/>
  <c r="B3466" i="23"/>
  <c r="B3467" i="23"/>
  <c r="B3468" i="23"/>
  <c r="B3469" i="23"/>
  <c r="B3470" i="23"/>
  <c r="B3471" i="23"/>
  <c r="B3472" i="23"/>
  <c r="B3473" i="23"/>
  <c r="B3474" i="23"/>
  <c r="B3475" i="23"/>
  <c r="B3476" i="23"/>
  <c r="B3477" i="23"/>
  <c r="B3478" i="23"/>
  <c r="B3479" i="23"/>
  <c r="B3480" i="23"/>
  <c r="B3481" i="23"/>
  <c r="B3482" i="23"/>
  <c r="B3483" i="23"/>
  <c r="B3484" i="23"/>
  <c r="B3485" i="23"/>
  <c r="B3486" i="23"/>
  <c r="B3487" i="23"/>
  <c r="B3488" i="23"/>
  <c r="B3489" i="23"/>
  <c r="B3490" i="23"/>
  <c r="B3491" i="23"/>
  <c r="B3492" i="23"/>
  <c r="B3493" i="23"/>
  <c r="B3494" i="23"/>
  <c r="B3495" i="23"/>
  <c r="B3496" i="23"/>
  <c r="B3497" i="23"/>
  <c r="B3498" i="23"/>
  <c r="B3499" i="23"/>
  <c r="B3500" i="23"/>
  <c r="B3501" i="23"/>
  <c r="B3502" i="23"/>
  <c r="B3503" i="23"/>
  <c r="B3504" i="23"/>
  <c r="B3505" i="23"/>
  <c r="B3506" i="23"/>
  <c r="B3507" i="23"/>
  <c r="B3508" i="23"/>
  <c r="B3509" i="23"/>
  <c r="B3510" i="23"/>
  <c r="B3511" i="23"/>
  <c r="B3512" i="23"/>
  <c r="B3513" i="23"/>
  <c r="B3514" i="23"/>
  <c r="B3515" i="23"/>
  <c r="B3516" i="23"/>
  <c r="B3517" i="23"/>
  <c r="B3518" i="23"/>
  <c r="B3519" i="23"/>
  <c r="B3520" i="23"/>
  <c r="B3521" i="23"/>
  <c r="B3522" i="23"/>
  <c r="B3523" i="23"/>
  <c r="B3524" i="23"/>
  <c r="B3525" i="23"/>
  <c r="B3526" i="23"/>
  <c r="B3527" i="23"/>
  <c r="B3528" i="23"/>
  <c r="B3529" i="23"/>
  <c r="B3530" i="23"/>
  <c r="B3531" i="23"/>
  <c r="B3532" i="23"/>
  <c r="B3533" i="23"/>
  <c r="B3534" i="23"/>
  <c r="B3535" i="23"/>
  <c r="B3536" i="23"/>
  <c r="B3537" i="23"/>
  <c r="B3538" i="23"/>
  <c r="B3539" i="23"/>
  <c r="B3540" i="23"/>
  <c r="B3541" i="23"/>
  <c r="B3542" i="23"/>
  <c r="B3543" i="23"/>
  <c r="B3544" i="23"/>
  <c r="B3545" i="23"/>
  <c r="B3546" i="23"/>
  <c r="B3547" i="23"/>
  <c r="B3548" i="23"/>
  <c r="B3549" i="23"/>
  <c r="B3550" i="23"/>
  <c r="B3551" i="23"/>
  <c r="B3552" i="23"/>
  <c r="B3553" i="23"/>
  <c r="B3554" i="23"/>
  <c r="B3555" i="23"/>
  <c r="B3556" i="23"/>
  <c r="B3557" i="23"/>
  <c r="B3558" i="23"/>
  <c r="B3559" i="23"/>
  <c r="B3560" i="23"/>
  <c r="B3561" i="23"/>
  <c r="B3562" i="23"/>
  <c r="B3563" i="23"/>
  <c r="B3564" i="23"/>
  <c r="B3565" i="23"/>
  <c r="B3566" i="23"/>
  <c r="B3567" i="23"/>
  <c r="B3568" i="23"/>
  <c r="B3569" i="23"/>
  <c r="B3570" i="23"/>
  <c r="B3571" i="23"/>
  <c r="B3572" i="23"/>
  <c r="B3573" i="23"/>
  <c r="B3574" i="23"/>
  <c r="B3575" i="23"/>
  <c r="B3576" i="23"/>
  <c r="B3577" i="23"/>
  <c r="B3578" i="23"/>
  <c r="B3579" i="23"/>
  <c r="B3580" i="23"/>
  <c r="B3581" i="23"/>
  <c r="B3582" i="23"/>
  <c r="B3583" i="23"/>
  <c r="B3584" i="23"/>
  <c r="B3585" i="23"/>
  <c r="B3586" i="23"/>
  <c r="B3587" i="23"/>
  <c r="B3588" i="23"/>
  <c r="B3589" i="23"/>
  <c r="B3590" i="23"/>
  <c r="B3591" i="23"/>
  <c r="B3592" i="23"/>
  <c r="B3593" i="23"/>
  <c r="B3594" i="23"/>
  <c r="B3595" i="23"/>
  <c r="B3596" i="23"/>
  <c r="B3597" i="23"/>
  <c r="B3598" i="23"/>
  <c r="B3599" i="23"/>
  <c r="B3600" i="23"/>
  <c r="B3601" i="23"/>
  <c r="B3602" i="23"/>
  <c r="B3603" i="23"/>
  <c r="B3604" i="23"/>
  <c r="B3605" i="23"/>
  <c r="B3606" i="23"/>
  <c r="B3607" i="23"/>
  <c r="B3608" i="23"/>
  <c r="B3609" i="23"/>
  <c r="B3610" i="23"/>
  <c r="B3611" i="23"/>
  <c r="B3612" i="23"/>
  <c r="B3613" i="23"/>
  <c r="B3614" i="23"/>
  <c r="B3615" i="23"/>
  <c r="B3616" i="23"/>
  <c r="B3617" i="23"/>
  <c r="B3618" i="23"/>
  <c r="B3619" i="23"/>
  <c r="B3620" i="23"/>
  <c r="B3621" i="23"/>
  <c r="B3622" i="23"/>
  <c r="B3623" i="23"/>
  <c r="B3624" i="23"/>
  <c r="B3625" i="23"/>
  <c r="B3626" i="23"/>
  <c r="B3627" i="23"/>
  <c r="B3628" i="23"/>
  <c r="B3629" i="23"/>
  <c r="B3630" i="23"/>
  <c r="B3631" i="23"/>
  <c r="B3632" i="23"/>
  <c r="B3633" i="23"/>
  <c r="B3634" i="23"/>
  <c r="B3635" i="23"/>
  <c r="B3636" i="23"/>
  <c r="B3637" i="23"/>
  <c r="B3638" i="23"/>
  <c r="B3639" i="23"/>
  <c r="B3640" i="23"/>
  <c r="B3641" i="23"/>
  <c r="B3642" i="23"/>
  <c r="B3643" i="23"/>
  <c r="B3644" i="23"/>
  <c r="B3645" i="23"/>
  <c r="B3646" i="23"/>
  <c r="B3647" i="23"/>
  <c r="B3648" i="23"/>
  <c r="B3649" i="23"/>
  <c r="B3650" i="23"/>
  <c r="B3651" i="23"/>
  <c r="B3652" i="23"/>
  <c r="B3653" i="23"/>
  <c r="B3654" i="23"/>
  <c r="B3655" i="23"/>
  <c r="B3656" i="23"/>
  <c r="B3657" i="23"/>
  <c r="B3658" i="23"/>
  <c r="B3659" i="23"/>
  <c r="B3660" i="23"/>
  <c r="B3661" i="23"/>
  <c r="B3662" i="23"/>
  <c r="B3663" i="23"/>
  <c r="B3664" i="23"/>
  <c r="B3665" i="23"/>
  <c r="B3666" i="23"/>
  <c r="B3667" i="23"/>
  <c r="B3668" i="23"/>
  <c r="B3669" i="23"/>
  <c r="B3670" i="23"/>
  <c r="B3671" i="23"/>
  <c r="B3672" i="23"/>
  <c r="B3673" i="23"/>
  <c r="B3674" i="23"/>
  <c r="B3675" i="23"/>
  <c r="B3676" i="23"/>
  <c r="B3677" i="23"/>
  <c r="B3678" i="23"/>
  <c r="B3679" i="23"/>
  <c r="B3680" i="23"/>
  <c r="B3681" i="23"/>
  <c r="B3682" i="23"/>
  <c r="B3683" i="23"/>
  <c r="B3684" i="23"/>
  <c r="B3685" i="23"/>
  <c r="B3686" i="23"/>
  <c r="B3687" i="23"/>
  <c r="B3688" i="23"/>
  <c r="B3689" i="23"/>
  <c r="B3690" i="23"/>
  <c r="B3691" i="23"/>
  <c r="B3692" i="23"/>
  <c r="B3693" i="23"/>
  <c r="B3694" i="23"/>
  <c r="B3695" i="23"/>
  <c r="B3696" i="23"/>
  <c r="B3697" i="23"/>
  <c r="B3698" i="23"/>
  <c r="B3699" i="23"/>
  <c r="B3700" i="23"/>
  <c r="B3701" i="23"/>
  <c r="B3702" i="23"/>
  <c r="B3703" i="23"/>
  <c r="B3704" i="23"/>
  <c r="B3705" i="23"/>
  <c r="B3706" i="23"/>
  <c r="B3707" i="23"/>
  <c r="B3708" i="23"/>
  <c r="B3709" i="23"/>
  <c r="B3710" i="23"/>
  <c r="B3711" i="23"/>
  <c r="B3712" i="23"/>
  <c r="B3713" i="23"/>
  <c r="B3714" i="23"/>
  <c r="B3715" i="23"/>
  <c r="B3716" i="23"/>
  <c r="B3717" i="23"/>
  <c r="B3718" i="23"/>
  <c r="B3719" i="23"/>
  <c r="B3720" i="23"/>
  <c r="B3721" i="23"/>
  <c r="B3722" i="23"/>
  <c r="B3723" i="23"/>
  <c r="B3724" i="23"/>
  <c r="B3725" i="23"/>
  <c r="B3726" i="23"/>
  <c r="B3727" i="23"/>
  <c r="B3728" i="23"/>
  <c r="B3729" i="23"/>
  <c r="B3730" i="23"/>
  <c r="B3731" i="23"/>
  <c r="B3732" i="23"/>
  <c r="B3733" i="23"/>
  <c r="B3734" i="23"/>
  <c r="B3735" i="23"/>
  <c r="B3736" i="23"/>
  <c r="B3737" i="23"/>
  <c r="B3738" i="23"/>
  <c r="B3739" i="23"/>
  <c r="B3740" i="23"/>
  <c r="B3741" i="23"/>
  <c r="B3742" i="23"/>
  <c r="B3743" i="23"/>
  <c r="B3744" i="23"/>
  <c r="B3745" i="23"/>
  <c r="B3746" i="23"/>
  <c r="B3747" i="23"/>
  <c r="B3748" i="23"/>
  <c r="B3749" i="23"/>
  <c r="B3750" i="23"/>
  <c r="B3751" i="23"/>
  <c r="B3752" i="23"/>
  <c r="B3753" i="23"/>
  <c r="B3754" i="23"/>
  <c r="B3755" i="23"/>
  <c r="B3756" i="23"/>
  <c r="B3757" i="23"/>
  <c r="B3758" i="23"/>
  <c r="B3759" i="23"/>
  <c r="B3760" i="23"/>
  <c r="B3761" i="23"/>
  <c r="B3762" i="23"/>
  <c r="B3763" i="23"/>
  <c r="B3764" i="23"/>
  <c r="B3765" i="23"/>
  <c r="B3766" i="23"/>
  <c r="B3767" i="23"/>
  <c r="B3768" i="23"/>
  <c r="B3769" i="23"/>
  <c r="B3770" i="23"/>
  <c r="B3771" i="23"/>
  <c r="B3772" i="23"/>
  <c r="B3773" i="23"/>
  <c r="B3774" i="23"/>
  <c r="B3775" i="23"/>
  <c r="B3776" i="23"/>
  <c r="B3777" i="23"/>
  <c r="B3778" i="23"/>
  <c r="B3779" i="23"/>
  <c r="B3780" i="23"/>
  <c r="B3781" i="23"/>
  <c r="B3782" i="23"/>
  <c r="B3783" i="23"/>
  <c r="B3784" i="23"/>
  <c r="B3785" i="23"/>
  <c r="B3786" i="23"/>
  <c r="B3787" i="23"/>
  <c r="B3788" i="23"/>
  <c r="B3789" i="23"/>
  <c r="B3790" i="23"/>
  <c r="B3791" i="23"/>
  <c r="B3792" i="23"/>
  <c r="B3793" i="23"/>
  <c r="B3794" i="23"/>
  <c r="B3795" i="23"/>
  <c r="B3796" i="23"/>
  <c r="B3797" i="23"/>
  <c r="B3798" i="23"/>
  <c r="B3799" i="23"/>
  <c r="B3800" i="23"/>
  <c r="B3801" i="23"/>
  <c r="B3802" i="23"/>
  <c r="B3803" i="23"/>
  <c r="B3804" i="23"/>
  <c r="B3805" i="23"/>
  <c r="B3806" i="23"/>
  <c r="B3807" i="23"/>
  <c r="B3808" i="23"/>
  <c r="B3809" i="23"/>
  <c r="B3810" i="23"/>
  <c r="B3811" i="23"/>
  <c r="B3812" i="23"/>
  <c r="B3813" i="23"/>
  <c r="B3814" i="23"/>
  <c r="B3815" i="23"/>
  <c r="B3816" i="23"/>
  <c r="B3817" i="23"/>
  <c r="B3818" i="23"/>
  <c r="B3819" i="23"/>
  <c r="B3820" i="23"/>
  <c r="B3821" i="23"/>
  <c r="B3822" i="23"/>
  <c r="B3823" i="23"/>
  <c r="B3824" i="23"/>
  <c r="B3825" i="23"/>
  <c r="B3826" i="23"/>
  <c r="B3827" i="23"/>
  <c r="B3828" i="23"/>
  <c r="B3829" i="23"/>
  <c r="B3830" i="23"/>
  <c r="B3831" i="23"/>
  <c r="B3832" i="23"/>
  <c r="B3833" i="23"/>
  <c r="B3834" i="23"/>
  <c r="B3835" i="23"/>
  <c r="B3836" i="23"/>
  <c r="B3837" i="23"/>
  <c r="B3838" i="23"/>
  <c r="B3839" i="23"/>
  <c r="B3840" i="23"/>
  <c r="B3841" i="23"/>
  <c r="B3842" i="23"/>
  <c r="B3843" i="23"/>
  <c r="B3844" i="23"/>
  <c r="B3845" i="23"/>
  <c r="B3846" i="23"/>
  <c r="B3847" i="23"/>
  <c r="B3848" i="23"/>
  <c r="B3849" i="23"/>
  <c r="B3850" i="23"/>
  <c r="B3851" i="23"/>
  <c r="B3852" i="23"/>
  <c r="B3853" i="23"/>
  <c r="B3854" i="23"/>
  <c r="B3855" i="23"/>
  <c r="B3856" i="23"/>
  <c r="B3857" i="23"/>
  <c r="B3858" i="23"/>
  <c r="B3859" i="23"/>
  <c r="B3860" i="23"/>
  <c r="B3861" i="23"/>
  <c r="B3862" i="23"/>
  <c r="B3863" i="23"/>
  <c r="B3864" i="23"/>
  <c r="B3865" i="23"/>
  <c r="B3866" i="23"/>
  <c r="B3867" i="23"/>
  <c r="B3868" i="23"/>
  <c r="B3869" i="23"/>
  <c r="B3870" i="23"/>
  <c r="B3871" i="23"/>
  <c r="B3872" i="23"/>
  <c r="B3873" i="23"/>
  <c r="B3874" i="23"/>
  <c r="B3875" i="23"/>
  <c r="B3876" i="23"/>
  <c r="B3877" i="23"/>
  <c r="B3878" i="23"/>
  <c r="B3879" i="23"/>
  <c r="B3880" i="23"/>
  <c r="B3881" i="23"/>
  <c r="B3882" i="23"/>
  <c r="B3883" i="23"/>
  <c r="B3884" i="23"/>
  <c r="B3885" i="23"/>
  <c r="B3886" i="23"/>
  <c r="B3887" i="23"/>
  <c r="B3888" i="23"/>
  <c r="B3889" i="23"/>
  <c r="B3890" i="23"/>
  <c r="B3891" i="23"/>
  <c r="B3892" i="23"/>
  <c r="B3893" i="23"/>
  <c r="B3894" i="23"/>
  <c r="B3895" i="23"/>
  <c r="B3896" i="23"/>
  <c r="B3897" i="23"/>
  <c r="B3898" i="23"/>
  <c r="B3899" i="23"/>
  <c r="B3900" i="23"/>
  <c r="B3901" i="23"/>
  <c r="B3902" i="23"/>
  <c r="B3903" i="23"/>
  <c r="B3904" i="23"/>
  <c r="B3905" i="23"/>
  <c r="B3906" i="23"/>
  <c r="B3907" i="23"/>
  <c r="B3908" i="23"/>
  <c r="B3909" i="23"/>
  <c r="B3910" i="23"/>
  <c r="B3911" i="23"/>
  <c r="B3912" i="23"/>
  <c r="B3913" i="23"/>
  <c r="B3914" i="23"/>
  <c r="B3915" i="23"/>
  <c r="B3916" i="23"/>
  <c r="B3917" i="23"/>
  <c r="B3918" i="23"/>
  <c r="B3919" i="23"/>
  <c r="B3920" i="23"/>
  <c r="B3921" i="23"/>
  <c r="B3922" i="23"/>
  <c r="B3923" i="23"/>
  <c r="B3924" i="23"/>
  <c r="B3925" i="23"/>
  <c r="B3926" i="23"/>
  <c r="B3927" i="23"/>
  <c r="B3928" i="23"/>
  <c r="B3929" i="23"/>
  <c r="B3930" i="23"/>
  <c r="B3931" i="23"/>
  <c r="B3932" i="23"/>
  <c r="B3933" i="23"/>
  <c r="B3934" i="23"/>
  <c r="B3935" i="23"/>
  <c r="B3936" i="23"/>
  <c r="B3937" i="23"/>
  <c r="B3938" i="23"/>
  <c r="B3939" i="23"/>
  <c r="B3940" i="23"/>
  <c r="B3941" i="23"/>
  <c r="B3942" i="23"/>
  <c r="B3943" i="23"/>
  <c r="B3944" i="23"/>
  <c r="B3945" i="23"/>
  <c r="B3946" i="23"/>
  <c r="B3947" i="23"/>
  <c r="B3948" i="23"/>
  <c r="B3949" i="23"/>
  <c r="B3950" i="23"/>
  <c r="B3951" i="23"/>
  <c r="B3952" i="23"/>
  <c r="B3953" i="23"/>
  <c r="B3954" i="23"/>
  <c r="B3955" i="23"/>
  <c r="B3956" i="23"/>
  <c r="B3957" i="23"/>
  <c r="B3958" i="23"/>
  <c r="B3959" i="23"/>
  <c r="B3960" i="23"/>
  <c r="B3961" i="23"/>
  <c r="B3962" i="23"/>
  <c r="B3963" i="23"/>
  <c r="B3964" i="23"/>
  <c r="B3965" i="23"/>
  <c r="B3966" i="23"/>
  <c r="B3967" i="23"/>
  <c r="B3968" i="23"/>
  <c r="B3969" i="23"/>
  <c r="B3970" i="23"/>
  <c r="B3971" i="23"/>
  <c r="B3972" i="23"/>
  <c r="B3973" i="23"/>
  <c r="B3974" i="23"/>
  <c r="B3975" i="23"/>
  <c r="B3976" i="23"/>
  <c r="B3977" i="23"/>
  <c r="B3978" i="23"/>
  <c r="B3979" i="23"/>
  <c r="B3980" i="23"/>
  <c r="B3981" i="23"/>
  <c r="B3982" i="23"/>
  <c r="B3983" i="23"/>
  <c r="B3984" i="23"/>
  <c r="B3985" i="23"/>
  <c r="B3986" i="23"/>
  <c r="B3987" i="23"/>
  <c r="B3988" i="23"/>
  <c r="B3989" i="23"/>
  <c r="B3990" i="23"/>
  <c r="B3991" i="23"/>
  <c r="B3992" i="23"/>
  <c r="B3993" i="23"/>
  <c r="B3994" i="23"/>
  <c r="B3995" i="23"/>
  <c r="B3996" i="23"/>
  <c r="B3997" i="23"/>
  <c r="B3998" i="23"/>
  <c r="B3999" i="23"/>
  <c r="B4000" i="23"/>
  <c r="B4001" i="23"/>
  <c r="B4002" i="23"/>
  <c r="B4003" i="23"/>
  <c r="B4004" i="23"/>
  <c r="B4005" i="23"/>
  <c r="B4006" i="23"/>
  <c r="B4007" i="23"/>
  <c r="B4008" i="23"/>
  <c r="B4009" i="23"/>
  <c r="B4010" i="23"/>
  <c r="B4011" i="23"/>
  <c r="B4012" i="23"/>
  <c r="B4013" i="23"/>
  <c r="B4014" i="23"/>
  <c r="B4015" i="23"/>
  <c r="B4016" i="23"/>
  <c r="B4017" i="23"/>
  <c r="B4018" i="23"/>
  <c r="B4019" i="23"/>
  <c r="B4020" i="23"/>
  <c r="B4021" i="23"/>
  <c r="B4022" i="23"/>
  <c r="B4023" i="23"/>
  <c r="B4024" i="23"/>
  <c r="B4025" i="23"/>
  <c r="B4026" i="23"/>
  <c r="B4027" i="23"/>
  <c r="B4028" i="23"/>
  <c r="B4029" i="23"/>
  <c r="B4030" i="23"/>
  <c r="B4031" i="23"/>
  <c r="B4032" i="23"/>
  <c r="B4033" i="23"/>
  <c r="B4034" i="23"/>
  <c r="B4035" i="23"/>
  <c r="B4036" i="23"/>
  <c r="B4037" i="23"/>
  <c r="B4038" i="23"/>
  <c r="B4039" i="23"/>
  <c r="B4040" i="23"/>
  <c r="B4041" i="23"/>
  <c r="B4042" i="23"/>
  <c r="B4043" i="23"/>
  <c r="B4044" i="23"/>
  <c r="B4045" i="23"/>
  <c r="B4046" i="23"/>
  <c r="B4047" i="23"/>
  <c r="B4048" i="23"/>
  <c r="B4049" i="23"/>
  <c r="B4050" i="23"/>
  <c r="B4051" i="23"/>
  <c r="B4052" i="23"/>
  <c r="B4053" i="23"/>
  <c r="B4054" i="23"/>
  <c r="B4055" i="23"/>
  <c r="B4056" i="23"/>
  <c r="B4057" i="23"/>
  <c r="B4058" i="23"/>
  <c r="B4059" i="23"/>
  <c r="B4060" i="23"/>
  <c r="B4061" i="23"/>
  <c r="B4062" i="23"/>
  <c r="B4063" i="23"/>
  <c r="B4064" i="23"/>
  <c r="B4065" i="23"/>
  <c r="B4066" i="23"/>
  <c r="B4067" i="23"/>
  <c r="B4068" i="23"/>
  <c r="B4069" i="23"/>
  <c r="B4070" i="23"/>
  <c r="B4071" i="23"/>
  <c r="B4072" i="23"/>
  <c r="B4073" i="23"/>
  <c r="B4074" i="23"/>
  <c r="B4075" i="23"/>
  <c r="B4076" i="23"/>
  <c r="B4077" i="23"/>
  <c r="B4078" i="23"/>
  <c r="B4079" i="23"/>
  <c r="B4080" i="23"/>
  <c r="B4081" i="23"/>
  <c r="B4082" i="23"/>
  <c r="B4083" i="23"/>
  <c r="B4084" i="23"/>
  <c r="B4085" i="23"/>
  <c r="B4086" i="23"/>
  <c r="B4087" i="23"/>
  <c r="B4088" i="23"/>
  <c r="B4089" i="23"/>
  <c r="B4090" i="23"/>
  <c r="B4091" i="23"/>
  <c r="B4092" i="23"/>
  <c r="B4093" i="23"/>
  <c r="B4094" i="23"/>
  <c r="B4095" i="23"/>
  <c r="B4096" i="23"/>
  <c r="B4097" i="23"/>
  <c r="B4098" i="23"/>
  <c r="B4099" i="23"/>
  <c r="B4100" i="23"/>
  <c r="B4101" i="23"/>
  <c r="B4102" i="23"/>
  <c r="B4103" i="23"/>
  <c r="B4104" i="23"/>
  <c r="B4105" i="23"/>
  <c r="B4106" i="23"/>
  <c r="B4107" i="23"/>
  <c r="B4108" i="23"/>
  <c r="B4109" i="23"/>
  <c r="B4110" i="23"/>
  <c r="B4111" i="23"/>
  <c r="B4112" i="23"/>
  <c r="B4113" i="23"/>
  <c r="B4114" i="23"/>
  <c r="B4115" i="23"/>
  <c r="B4116" i="23"/>
  <c r="B4117" i="23"/>
  <c r="B4118" i="23"/>
  <c r="B4119" i="23"/>
  <c r="B4120" i="23"/>
  <c r="B4121" i="23"/>
  <c r="B4122" i="23"/>
  <c r="B4123" i="23"/>
  <c r="B4124" i="23"/>
  <c r="B4125" i="23"/>
  <c r="B4126" i="23"/>
  <c r="B4127" i="23"/>
  <c r="B4128" i="23"/>
  <c r="B4129" i="23"/>
  <c r="B4130" i="23"/>
  <c r="B4131" i="23"/>
  <c r="B4132" i="23"/>
  <c r="B4133" i="23"/>
  <c r="B4134" i="23"/>
  <c r="B4135" i="23"/>
  <c r="B4136" i="23"/>
  <c r="B4137" i="23"/>
  <c r="B4138" i="23"/>
  <c r="B4139" i="23"/>
  <c r="B4140" i="23"/>
  <c r="B4141" i="23"/>
  <c r="B4142" i="23"/>
  <c r="B4143" i="23"/>
  <c r="B4144" i="23"/>
  <c r="B4145" i="23"/>
  <c r="B4146" i="23"/>
  <c r="B4147" i="23"/>
  <c r="B4148" i="23"/>
  <c r="B4149" i="23"/>
  <c r="B4150" i="23"/>
  <c r="B4151" i="23"/>
  <c r="B4152" i="23"/>
  <c r="B4153" i="23"/>
  <c r="B4154" i="23"/>
  <c r="B4155" i="23"/>
  <c r="B4156" i="23"/>
  <c r="B4157" i="23"/>
  <c r="B4158" i="23"/>
  <c r="B4159" i="23"/>
  <c r="B4160" i="23"/>
  <c r="B4161" i="23"/>
  <c r="B4162" i="23"/>
  <c r="B4163" i="23"/>
  <c r="B4164" i="23"/>
  <c r="B4165" i="23"/>
  <c r="B4166" i="23"/>
  <c r="B4167" i="23"/>
  <c r="B4168" i="23"/>
  <c r="B4169" i="23"/>
  <c r="B4170" i="23"/>
  <c r="B4171" i="23"/>
  <c r="B4172" i="23"/>
  <c r="B4173" i="23"/>
  <c r="B4174" i="23"/>
  <c r="B4175" i="23"/>
  <c r="B4176" i="23"/>
  <c r="B4177" i="23"/>
  <c r="B4178" i="23"/>
  <c r="B4179" i="23"/>
  <c r="B4180" i="23"/>
  <c r="B4181" i="23"/>
  <c r="B4182" i="23"/>
  <c r="B4183" i="23"/>
  <c r="B4184" i="23"/>
  <c r="B4185" i="23"/>
  <c r="B4186" i="23"/>
  <c r="B4187" i="23"/>
  <c r="B4188" i="23"/>
  <c r="B4189" i="23"/>
  <c r="B4190" i="23"/>
  <c r="B4191" i="23"/>
  <c r="B4192" i="23"/>
  <c r="B4193" i="23"/>
  <c r="B4194" i="23"/>
  <c r="B4195" i="23"/>
  <c r="B4196" i="23"/>
  <c r="B4197" i="23"/>
  <c r="B4198" i="23"/>
  <c r="B4199" i="23"/>
  <c r="B4200" i="23"/>
  <c r="B4201" i="23"/>
  <c r="B4202" i="23"/>
  <c r="B4203" i="23"/>
  <c r="B4204" i="23"/>
  <c r="B4205" i="23"/>
  <c r="B4206" i="23"/>
  <c r="B4207" i="23"/>
  <c r="B4208" i="23"/>
  <c r="B4209" i="23"/>
  <c r="B4210" i="23"/>
  <c r="B4211" i="23"/>
  <c r="B4212" i="23"/>
  <c r="B4213" i="23"/>
  <c r="B4214" i="23"/>
  <c r="B4215" i="23"/>
  <c r="B4216" i="23"/>
  <c r="B4217" i="23"/>
  <c r="B4218" i="23"/>
  <c r="B4219" i="23"/>
  <c r="B4220" i="23"/>
  <c r="B4221" i="23"/>
  <c r="B4222" i="23"/>
  <c r="B4223" i="23"/>
  <c r="B4224" i="23"/>
  <c r="B4225" i="23"/>
  <c r="B4226" i="23"/>
  <c r="B4227" i="23"/>
  <c r="B4228" i="23"/>
  <c r="B4229" i="23"/>
  <c r="B4230" i="23"/>
  <c r="B4231" i="23"/>
  <c r="B4232" i="23"/>
  <c r="B4233" i="23"/>
  <c r="B4234" i="23"/>
  <c r="B4235" i="23"/>
  <c r="B4236" i="23"/>
  <c r="B4237" i="23"/>
  <c r="B4238" i="23"/>
  <c r="B4239" i="23"/>
  <c r="B4240" i="23"/>
  <c r="B4241" i="23"/>
  <c r="B4242" i="23"/>
  <c r="B4243" i="23"/>
  <c r="B4244" i="23"/>
  <c r="B4245" i="23"/>
  <c r="B4246" i="23"/>
  <c r="B4247" i="23"/>
  <c r="B4248" i="23"/>
  <c r="B4249" i="23"/>
  <c r="B4250" i="23"/>
  <c r="B4251" i="23"/>
  <c r="B4252" i="23"/>
  <c r="B4253" i="23"/>
  <c r="B4254" i="23"/>
  <c r="B4255" i="23"/>
  <c r="B4256" i="23"/>
  <c r="B4257" i="23"/>
  <c r="B4258" i="23"/>
  <c r="B4259" i="23"/>
  <c r="B4260" i="23"/>
  <c r="B4261" i="23"/>
  <c r="B4262" i="23"/>
  <c r="B4263" i="23"/>
  <c r="B4264" i="23"/>
  <c r="B4265" i="23"/>
  <c r="B4266" i="23"/>
  <c r="B4267" i="23"/>
  <c r="B4268" i="23"/>
  <c r="B4269" i="23"/>
  <c r="B4270" i="23"/>
  <c r="B4271" i="23"/>
  <c r="B4272" i="23"/>
  <c r="B4273" i="23"/>
  <c r="B4274" i="23"/>
  <c r="B4275" i="23"/>
  <c r="B4276" i="23"/>
  <c r="B4277" i="23"/>
  <c r="B4278" i="23"/>
  <c r="B4279" i="23"/>
  <c r="B4280" i="23"/>
  <c r="B4281" i="23"/>
  <c r="B4282" i="23"/>
  <c r="B4283" i="23"/>
  <c r="B4284" i="23"/>
  <c r="B4285" i="23"/>
  <c r="B4286" i="23"/>
  <c r="B4287" i="23"/>
  <c r="B4288" i="23"/>
  <c r="B4289" i="23"/>
  <c r="B4290" i="23"/>
  <c r="B4291" i="23"/>
  <c r="B4292" i="23"/>
  <c r="B4293" i="23"/>
  <c r="B4294" i="23"/>
  <c r="B4295" i="23"/>
  <c r="B4296" i="23"/>
  <c r="B4297" i="23"/>
  <c r="B4298" i="23"/>
  <c r="B4299" i="23"/>
  <c r="B4300" i="23"/>
  <c r="B4301" i="23"/>
  <c r="B4302" i="23"/>
  <c r="B4303" i="23"/>
  <c r="B4304" i="23"/>
  <c r="B4305" i="23"/>
  <c r="B4306" i="23"/>
  <c r="B4307" i="23"/>
  <c r="B4308" i="23"/>
  <c r="B4309" i="23"/>
  <c r="B4310" i="23"/>
  <c r="B4311" i="23"/>
  <c r="B4312" i="23"/>
  <c r="B4313" i="23"/>
  <c r="B4314" i="23"/>
  <c r="B4315" i="23"/>
  <c r="B4316" i="23"/>
  <c r="B4317" i="23"/>
  <c r="B4318" i="23"/>
  <c r="B4319" i="23"/>
  <c r="B4320" i="23"/>
  <c r="B4321" i="23"/>
  <c r="B4322" i="23"/>
  <c r="B4323" i="23"/>
  <c r="B4324" i="23"/>
  <c r="B4325" i="23"/>
  <c r="B4326" i="23"/>
  <c r="B4327" i="23"/>
  <c r="B4328" i="23"/>
  <c r="B4329" i="23"/>
  <c r="B4330" i="23"/>
  <c r="B4331" i="23"/>
  <c r="B4332" i="23"/>
  <c r="B4333" i="23"/>
  <c r="B4334" i="23"/>
  <c r="B4335" i="23"/>
  <c r="B4336" i="23"/>
  <c r="B4337" i="23"/>
  <c r="B4338" i="23"/>
  <c r="B4339" i="23"/>
  <c r="B4340" i="23"/>
  <c r="B4341" i="23"/>
  <c r="B4342" i="23"/>
  <c r="B4343" i="23"/>
  <c r="B4344" i="23"/>
  <c r="B4345" i="23"/>
  <c r="B4346" i="23"/>
  <c r="B4347" i="23"/>
  <c r="B4348" i="23"/>
  <c r="B4349" i="23"/>
  <c r="B4350" i="23"/>
  <c r="B4351" i="23"/>
  <c r="B4352" i="23"/>
  <c r="B4353" i="23"/>
  <c r="B4354" i="23"/>
  <c r="B4355" i="23"/>
  <c r="B4356" i="23"/>
  <c r="B4357" i="23"/>
  <c r="B4358" i="23"/>
  <c r="B4359" i="23"/>
  <c r="B4360" i="23"/>
  <c r="B4361" i="23"/>
  <c r="B4362" i="23"/>
  <c r="B4363" i="23"/>
  <c r="B4364" i="23"/>
  <c r="B4365" i="23"/>
  <c r="B4366" i="23"/>
  <c r="B4367" i="23"/>
  <c r="B4368" i="23"/>
  <c r="B4369" i="23"/>
  <c r="B4370" i="23"/>
  <c r="B4371" i="23"/>
  <c r="B4372" i="23"/>
  <c r="B4373" i="23"/>
  <c r="B4374" i="23"/>
  <c r="B4375" i="23"/>
  <c r="B4376" i="23"/>
  <c r="B4377" i="23"/>
  <c r="B4378" i="23"/>
  <c r="B4379" i="23"/>
  <c r="B4380" i="23"/>
  <c r="B4381" i="23"/>
  <c r="B4382" i="23"/>
  <c r="B4383" i="23"/>
  <c r="B4384" i="23"/>
  <c r="B4385" i="23"/>
  <c r="B4386" i="23"/>
  <c r="B4387" i="23"/>
  <c r="B4388" i="23"/>
  <c r="B4389" i="23"/>
  <c r="B4390" i="23"/>
  <c r="B4391" i="23"/>
  <c r="B4392" i="23"/>
  <c r="B4393" i="23"/>
  <c r="B4394" i="23"/>
  <c r="B4395" i="23"/>
  <c r="B4396" i="23"/>
  <c r="B4397" i="23"/>
  <c r="B4398" i="23"/>
  <c r="B4399" i="23"/>
  <c r="B4400" i="23"/>
  <c r="B4401" i="23"/>
  <c r="B4402" i="23"/>
  <c r="B4403" i="23"/>
  <c r="B4404" i="23"/>
  <c r="B4405" i="23"/>
  <c r="B4406" i="23"/>
  <c r="B4407" i="23"/>
  <c r="B4408" i="23"/>
  <c r="B4409" i="23"/>
  <c r="B4410" i="23"/>
  <c r="B4411" i="23"/>
  <c r="B4412" i="23"/>
  <c r="B4413" i="23"/>
  <c r="B4414" i="23"/>
  <c r="B4415" i="23"/>
  <c r="B4416" i="23"/>
  <c r="B4417" i="23"/>
  <c r="B4418" i="23"/>
  <c r="B4419" i="23"/>
  <c r="B4420" i="23"/>
  <c r="B4421" i="23"/>
  <c r="B4422" i="23"/>
  <c r="B4423" i="23"/>
  <c r="B4424" i="23"/>
  <c r="B4425" i="23"/>
  <c r="B4426" i="23"/>
  <c r="B4427" i="23"/>
  <c r="B4428" i="23"/>
  <c r="B4429" i="23"/>
  <c r="B4430" i="23"/>
  <c r="B4431" i="23"/>
  <c r="B4432" i="23"/>
  <c r="B4433" i="23"/>
  <c r="B4434" i="23"/>
  <c r="B4435" i="23"/>
  <c r="B4436" i="23"/>
  <c r="B4437" i="23"/>
  <c r="B4438" i="23"/>
  <c r="B4439" i="23"/>
  <c r="B4440" i="23"/>
  <c r="B4441" i="23"/>
  <c r="B4442" i="23"/>
  <c r="B4443" i="23"/>
  <c r="B4444" i="23"/>
  <c r="B4445" i="23"/>
  <c r="B4446" i="23"/>
  <c r="B4447" i="23"/>
  <c r="B4448" i="23"/>
  <c r="B4449" i="23"/>
  <c r="B4450" i="23"/>
  <c r="B4451" i="23"/>
  <c r="B4452" i="23"/>
  <c r="B4453" i="23"/>
  <c r="B4454" i="23"/>
  <c r="B4455" i="23"/>
  <c r="B4456" i="23"/>
  <c r="B4457" i="23"/>
  <c r="B4458" i="23"/>
  <c r="B4459" i="23"/>
  <c r="B4460" i="23"/>
  <c r="B4461" i="23"/>
  <c r="B4462" i="23"/>
  <c r="B4463" i="23"/>
  <c r="B4464" i="23"/>
  <c r="B4465" i="23"/>
  <c r="B4466" i="23"/>
  <c r="B4467" i="23"/>
  <c r="B4468" i="23"/>
  <c r="B4469" i="23"/>
  <c r="B4470" i="23"/>
  <c r="B4471" i="23"/>
  <c r="B4472" i="23"/>
  <c r="B4473" i="23"/>
  <c r="B4474" i="23"/>
  <c r="B4475" i="23"/>
  <c r="B4476" i="23"/>
  <c r="B4477" i="23"/>
  <c r="B4478" i="23"/>
  <c r="B4479" i="23"/>
  <c r="B4480" i="23"/>
  <c r="B4481" i="23"/>
  <c r="B4482" i="23"/>
  <c r="B4483" i="23"/>
  <c r="B4484" i="23"/>
  <c r="B4485" i="23"/>
  <c r="B4486" i="23"/>
  <c r="B4487" i="23"/>
  <c r="B4488" i="23"/>
  <c r="B4489" i="23"/>
  <c r="B4490" i="23"/>
  <c r="B4491" i="23"/>
  <c r="B4492" i="23"/>
  <c r="B4493" i="23"/>
  <c r="B4494" i="23"/>
  <c r="B4495" i="23"/>
  <c r="B4496" i="23"/>
  <c r="B4497" i="23"/>
  <c r="B4498" i="23"/>
  <c r="B4499" i="23"/>
  <c r="B4500" i="23"/>
  <c r="B4501" i="23"/>
  <c r="B4502" i="23"/>
  <c r="B4503" i="23"/>
  <c r="B4504" i="23"/>
  <c r="B4505" i="23"/>
  <c r="B4506" i="23"/>
  <c r="B4507" i="23"/>
  <c r="B4508" i="23"/>
  <c r="B4509" i="23"/>
  <c r="B4510" i="23"/>
  <c r="B4511" i="23"/>
  <c r="B4512" i="23"/>
  <c r="B4513" i="23"/>
  <c r="B4514" i="23"/>
  <c r="B4515" i="23"/>
  <c r="B4516" i="23"/>
  <c r="B4517" i="23"/>
  <c r="B4518" i="23"/>
  <c r="B4519" i="23"/>
  <c r="B4520" i="23"/>
  <c r="B4521" i="23"/>
  <c r="B4522" i="23"/>
  <c r="B4523" i="23"/>
  <c r="B4524" i="23"/>
  <c r="B4525" i="23"/>
  <c r="B4526" i="23"/>
  <c r="B4527" i="23"/>
  <c r="B4528" i="23"/>
  <c r="B4529" i="23"/>
  <c r="B4530" i="23"/>
  <c r="B4531" i="23"/>
  <c r="B4532" i="23"/>
  <c r="B4533" i="23"/>
  <c r="B4534" i="23"/>
  <c r="B4535" i="23"/>
  <c r="B4536" i="23"/>
  <c r="B4537" i="23"/>
  <c r="B4538" i="23"/>
  <c r="B4539" i="23"/>
  <c r="B4540" i="23"/>
  <c r="B4541" i="23"/>
  <c r="B4542" i="23"/>
  <c r="B4543" i="23"/>
  <c r="B4544" i="23"/>
  <c r="B4545" i="23"/>
  <c r="B4546" i="23"/>
  <c r="B4547" i="23"/>
  <c r="B4548" i="23"/>
  <c r="B4549" i="23"/>
  <c r="B4550" i="23"/>
  <c r="B4551" i="23"/>
  <c r="B4552" i="23"/>
  <c r="B4553" i="23"/>
  <c r="B4554" i="23"/>
  <c r="B4555" i="23"/>
  <c r="B4556" i="23"/>
  <c r="B4557" i="23"/>
  <c r="B4558" i="23"/>
  <c r="B4559" i="23"/>
  <c r="B4560" i="23"/>
  <c r="B4561" i="23"/>
  <c r="B4562" i="23"/>
  <c r="B4563" i="23"/>
  <c r="B4564" i="23"/>
  <c r="B4565" i="23"/>
  <c r="B4566" i="23"/>
  <c r="B4567" i="23"/>
  <c r="B4568" i="23"/>
  <c r="B4569" i="23"/>
  <c r="B4570" i="23"/>
  <c r="B4571" i="23"/>
  <c r="B4572" i="23"/>
  <c r="B4573" i="23"/>
  <c r="B4574" i="23"/>
  <c r="B4575" i="23"/>
  <c r="B4576" i="23"/>
  <c r="B4577" i="23"/>
  <c r="B4578" i="23"/>
  <c r="B4579" i="23"/>
  <c r="B4580" i="23"/>
  <c r="B4581" i="23"/>
  <c r="B4582" i="23"/>
  <c r="B4583" i="23"/>
  <c r="B4584" i="23"/>
  <c r="B4585" i="23"/>
  <c r="B4586" i="23"/>
  <c r="B4587" i="23"/>
  <c r="B4588" i="23"/>
  <c r="B4589" i="23"/>
  <c r="B4590" i="23"/>
  <c r="B4591" i="23"/>
  <c r="B4592" i="23"/>
  <c r="B4593" i="23"/>
  <c r="B4594" i="23"/>
  <c r="B4595" i="23"/>
  <c r="B4596" i="23"/>
  <c r="B4597" i="23"/>
  <c r="B4598" i="23"/>
  <c r="B4599" i="23"/>
  <c r="B4600" i="23"/>
  <c r="B4601" i="23"/>
  <c r="B4602" i="23"/>
  <c r="B4603" i="23"/>
  <c r="B4604" i="23"/>
  <c r="B4605" i="23"/>
  <c r="B4606" i="23"/>
  <c r="B4607" i="23"/>
  <c r="B4608" i="23"/>
  <c r="B4609" i="23"/>
  <c r="B4610" i="23"/>
  <c r="B4611" i="23"/>
  <c r="B4612" i="23"/>
  <c r="B4613" i="23"/>
  <c r="B4614" i="23"/>
  <c r="B4615" i="23"/>
  <c r="B4616" i="23"/>
  <c r="B4617" i="23"/>
  <c r="B4618" i="23"/>
  <c r="B4619" i="23"/>
  <c r="B4620" i="23"/>
  <c r="B4621" i="23"/>
  <c r="B4622" i="23"/>
  <c r="B4623" i="23"/>
  <c r="B4624" i="23"/>
  <c r="B4625" i="23"/>
  <c r="B4626" i="23"/>
  <c r="B4627" i="23"/>
  <c r="B4628" i="23"/>
  <c r="B4629" i="23"/>
  <c r="B4630" i="23"/>
  <c r="B4631" i="23"/>
  <c r="B4632" i="23"/>
  <c r="B4633" i="23"/>
  <c r="B4634" i="23"/>
  <c r="B4635" i="23"/>
  <c r="B4636" i="23"/>
  <c r="B4637" i="23"/>
  <c r="B4638" i="23"/>
  <c r="B4639" i="23"/>
  <c r="B4640" i="23"/>
  <c r="B4641" i="23"/>
  <c r="B4642" i="23"/>
  <c r="B4643" i="23"/>
  <c r="B4644" i="23"/>
  <c r="B4645" i="23"/>
  <c r="B4646" i="23"/>
  <c r="B4647" i="23"/>
  <c r="B4648" i="23"/>
  <c r="B4649" i="23"/>
  <c r="B4650" i="23"/>
  <c r="B4651" i="23"/>
  <c r="B4652" i="23"/>
  <c r="B4653" i="23"/>
  <c r="B4654" i="23"/>
  <c r="B4655" i="23"/>
  <c r="B4656" i="23"/>
  <c r="B4657" i="23"/>
  <c r="B4658" i="23"/>
  <c r="B4659" i="23"/>
  <c r="B4660" i="23"/>
  <c r="B4661" i="23"/>
  <c r="B4662" i="23"/>
  <c r="B4663" i="23"/>
  <c r="B4664" i="23"/>
  <c r="B4665" i="23"/>
  <c r="B4666" i="23"/>
  <c r="B4667" i="23"/>
  <c r="B4668" i="23"/>
  <c r="B4669" i="23"/>
  <c r="B4670" i="23"/>
  <c r="B4671" i="23"/>
  <c r="B4672" i="23"/>
  <c r="B4673" i="23"/>
  <c r="B4674" i="23"/>
  <c r="B4675" i="23"/>
  <c r="B4676" i="23"/>
  <c r="B4677" i="23"/>
  <c r="B4678" i="23"/>
  <c r="B4679" i="23"/>
  <c r="B4680" i="23"/>
  <c r="B4681" i="23"/>
  <c r="B4682" i="23"/>
  <c r="B4683" i="23"/>
  <c r="B4684" i="23"/>
  <c r="B4685" i="23"/>
  <c r="B4686" i="23"/>
  <c r="B4687" i="23"/>
  <c r="B4688" i="23"/>
  <c r="B4689" i="23"/>
  <c r="B4690" i="23"/>
  <c r="B4691" i="23"/>
  <c r="B4692" i="23"/>
  <c r="B4693" i="23"/>
  <c r="B4694" i="23"/>
  <c r="B4695" i="23"/>
  <c r="B4696" i="23"/>
  <c r="B4697" i="23"/>
  <c r="B4698" i="23"/>
  <c r="B4699" i="23"/>
  <c r="B4700" i="23"/>
  <c r="B4701" i="23"/>
  <c r="B4702" i="23"/>
  <c r="B4703" i="23"/>
  <c r="B4704" i="23"/>
  <c r="B4705" i="23"/>
  <c r="B4706" i="23"/>
  <c r="B4707" i="23"/>
  <c r="B4708" i="23"/>
  <c r="B4709" i="23"/>
  <c r="B4710" i="23"/>
  <c r="B4711" i="23"/>
  <c r="B4712" i="23"/>
  <c r="B4713" i="23"/>
  <c r="B4714" i="23"/>
  <c r="B4715" i="23"/>
  <c r="B4716" i="23"/>
  <c r="B4717" i="23"/>
  <c r="B4718" i="23"/>
  <c r="B4719" i="23"/>
  <c r="B4720" i="23"/>
  <c r="B4721" i="23"/>
  <c r="B4722" i="23"/>
  <c r="B4723" i="23"/>
  <c r="B4724" i="23"/>
  <c r="B4725" i="23"/>
  <c r="B4726" i="23"/>
  <c r="B4727" i="23"/>
  <c r="B4728" i="23"/>
  <c r="B4729" i="23"/>
  <c r="B4730" i="23"/>
  <c r="B4731" i="23"/>
  <c r="B4732" i="23"/>
  <c r="B4733" i="23"/>
  <c r="B4734" i="23"/>
  <c r="B4735" i="23"/>
  <c r="B4736" i="23"/>
  <c r="B4737" i="23"/>
  <c r="B4738" i="23"/>
  <c r="B4739" i="23"/>
  <c r="B4740" i="23"/>
  <c r="B4741" i="23"/>
  <c r="B4742" i="23"/>
  <c r="B4743" i="23"/>
  <c r="B4744" i="23"/>
  <c r="B4745" i="23"/>
  <c r="B4746" i="23"/>
  <c r="B4747" i="23"/>
  <c r="B4748" i="23"/>
  <c r="B4749" i="23"/>
  <c r="B4750" i="23"/>
  <c r="B4751" i="23"/>
  <c r="B4752" i="23"/>
  <c r="B4753" i="23"/>
  <c r="B4754" i="23"/>
  <c r="B4755" i="23"/>
  <c r="B4756" i="23"/>
  <c r="B4757" i="23"/>
  <c r="B4758" i="23"/>
  <c r="B4759" i="23"/>
  <c r="B4760" i="23"/>
  <c r="B4761" i="23"/>
  <c r="B4762" i="23"/>
  <c r="B4763" i="23"/>
  <c r="B4764" i="23"/>
  <c r="B4765" i="23"/>
  <c r="B4766" i="23"/>
  <c r="B4767" i="23"/>
  <c r="B4768" i="23"/>
  <c r="B4769" i="23"/>
  <c r="B4770" i="23"/>
  <c r="B4771" i="23"/>
  <c r="B4772" i="23"/>
  <c r="B4773" i="23"/>
  <c r="B4774" i="23"/>
  <c r="B4775" i="23"/>
  <c r="B4776" i="23"/>
  <c r="B4777" i="23"/>
  <c r="B4778" i="23"/>
  <c r="B4779" i="23"/>
  <c r="B4780" i="23"/>
  <c r="B4781" i="23"/>
  <c r="B4782" i="23"/>
  <c r="B4783" i="23"/>
  <c r="B4784" i="23"/>
  <c r="B4785" i="23"/>
  <c r="B4786" i="23"/>
  <c r="B4787" i="23"/>
  <c r="B4788" i="23"/>
  <c r="B4789" i="23"/>
  <c r="B4790" i="23"/>
  <c r="B4791" i="23"/>
  <c r="B4792" i="23"/>
  <c r="B4793" i="23"/>
  <c r="B4794" i="23"/>
  <c r="B4795" i="23"/>
  <c r="B4796" i="23"/>
  <c r="B4797" i="23"/>
  <c r="B4798" i="23"/>
  <c r="B4799" i="23"/>
  <c r="B4800" i="23"/>
  <c r="B4801" i="23"/>
  <c r="B4802" i="23"/>
  <c r="B4803" i="23"/>
  <c r="B4804" i="23"/>
  <c r="B4805" i="23"/>
  <c r="B4806" i="23"/>
  <c r="B4807" i="23"/>
  <c r="B4808" i="23"/>
  <c r="B4809" i="23"/>
  <c r="B4810" i="23"/>
  <c r="B4811" i="23"/>
  <c r="B4812" i="23"/>
  <c r="B4813" i="23"/>
  <c r="B4814" i="23"/>
  <c r="B4815" i="23"/>
  <c r="B4816" i="23"/>
  <c r="B4817" i="23"/>
  <c r="B4818" i="23"/>
  <c r="B4819" i="23"/>
  <c r="B4820" i="23"/>
  <c r="B4821" i="23"/>
  <c r="B4822" i="23"/>
  <c r="B4823" i="23"/>
  <c r="B4824" i="23"/>
  <c r="B4825" i="23"/>
  <c r="B4826" i="23"/>
  <c r="B4827" i="23"/>
  <c r="B4828" i="23"/>
  <c r="B4829" i="23"/>
  <c r="B4830" i="23"/>
  <c r="B4831" i="23"/>
  <c r="B4832" i="23"/>
  <c r="B4833" i="23"/>
  <c r="B4834" i="23"/>
  <c r="B4835" i="23"/>
  <c r="B4836" i="23"/>
  <c r="B4837" i="23"/>
  <c r="B4838" i="23"/>
  <c r="B4839" i="23"/>
  <c r="B4840" i="23"/>
  <c r="B4841" i="23"/>
  <c r="B4842" i="23"/>
  <c r="B4843" i="23"/>
  <c r="B4844" i="23"/>
  <c r="B4845" i="23"/>
  <c r="B4846" i="23"/>
  <c r="B4847" i="23"/>
  <c r="B4848" i="23"/>
  <c r="B4849" i="23"/>
  <c r="B4850" i="23"/>
  <c r="B4851" i="23"/>
  <c r="B4852" i="23"/>
  <c r="B4853" i="23"/>
  <c r="B4854" i="23"/>
  <c r="B4855" i="23"/>
  <c r="B4856" i="23"/>
  <c r="B4857" i="23"/>
  <c r="B4858" i="23"/>
  <c r="B4859" i="23"/>
  <c r="B4860" i="23"/>
  <c r="B4861" i="23"/>
  <c r="B4862" i="23"/>
  <c r="B4863" i="23"/>
  <c r="B4864" i="23"/>
  <c r="B4865" i="23"/>
  <c r="B4866" i="23"/>
  <c r="B4867" i="23"/>
  <c r="B4868" i="23"/>
  <c r="B4869" i="23"/>
  <c r="B4870" i="23"/>
  <c r="B4871" i="23"/>
  <c r="B4872" i="23"/>
  <c r="B4873" i="23"/>
  <c r="B4874" i="23"/>
  <c r="B4875" i="23"/>
  <c r="B4876" i="23"/>
  <c r="B4877" i="23"/>
  <c r="B4878" i="23"/>
  <c r="B4879" i="23"/>
  <c r="B4880" i="23"/>
  <c r="B4881" i="23"/>
  <c r="B4882" i="23"/>
  <c r="B4883" i="23"/>
  <c r="B4884" i="23"/>
  <c r="B4885" i="23"/>
  <c r="B4886" i="23"/>
  <c r="B4887" i="23"/>
  <c r="B4888" i="23"/>
  <c r="B4889" i="23"/>
  <c r="B4890" i="23"/>
  <c r="B4891" i="23"/>
  <c r="B4892" i="23"/>
  <c r="B4893" i="23"/>
  <c r="B4894" i="23"/>
  <c r="B4895" i="23"/>
  <c r="B4896" i="23"/>
  <c r="B4897" i="23"/>
  <c r="B4898" i="23"/>
  <c r="B4899" i="23"/>
  <c r="B4900" i="23"/>
  <c r="B4901" i="23"/>
  <c r="B4902" i="23"/>
  <c r="B4903" i="23"/>
  <c r="B4904" i="23"/>
  <c r="B4905" i="23"/>
  <c r="B4906" i="23"/>
  <c r="B4907" i="23"/>
  <c r="B4908" i="23"/>
  <c r="B4909" i="23"/>
  <c r="B4910" i="23"/>
  <c r="B4911" i="23"/>
  <c r="B4912" i="23"/>
  <c r="B4913" i="23"/>
  <c r="B4914" i="23"/>
  <c r="B4915" i="23"/>
  <c r="B4916" i="23"/>
  <c r="B4917" i="23"/>
  <c r="B4918" i="23"/>
  <c r="B4919" i="23"/>
  <c r="B4920" i="23"/>
  <c r="B4921" i="23"/>
  <c r="B4922" i="23"/>
  <c r="B4923" i="23"/>
  <c r="B4924" i="23"/>
  <c r="B4925" i="23"/>
  <c r="B4926" i="23"/>
  <c r="B4927" i="23"/>
  <c r="B4928" i="23"/>
  <c r="B4929" i="23"/>
  <c r="B4930" i="23"/>
  <c r="B4931" i="23"/>
  <c r="B4932" i="23"/>
  <c r="B4933" i="23"/>
  <c r="B4934" i="23"/>
  <c r="B4935" i="23"/>
  <c r="B4936" i="23"/>
  <c r="B4937" i="23"/>
  <c r="B4938" i="23"/>
  <c r="B4939" i="23"/>
  <c r="B4940" i="23"/>
  <c r="B4941" i="23"/>
  <c r="B4942" i="23"/>
  <c r="B4943" i="23"/>
  <c r="B4944" i="23"/>
  <c r="B4945" i="23"/>
  <c r="B4946" i="23"/>
  <c r="B4947" i="23"/>
  <c r="B4948" i="23"/>
  <c r="B4949" i="23"/>
  <c r="B4950" i="23"/>
  <c r="B4951" i="23"/>
  <c r="B4952" i="23"/>
  <c r="B4953" i="23"/>
  <c r="B4954" i="23"/>
  <c r="B4955" i="23"/>
  <c r="B4956" i="23"/>
  <c r="B4957" i="23"/>
  <c r="B4958" i="23"/>
  <c r="B4959" i="23"/>
  <c r="B4960" i="23"/>
  <c r="B4961" i="23"/>
  <c r="B4962" i="23"/>
  <c r="B4963" i="23"/>
  <c r="B4964" i="23"/>
  <c r="B4965" i="23"/>
  <c r="B4966" i="23"/>
  <c r="B4967" i="23"/>
  <c r="B4968" i="23"/>
  <c r="B4969" i="23"/>
  <c r="B4970" i="23"/>
  <c r="B4971" i="23"/>
  <c r="B4972" i="23"/>
  <c r="B4973" i="23"/>
  <c r="B4974" i="23"/>
  <c r="B4975" i="23"/>
  <c r="B4976" i="23"/>
  <c r="B4977" i="23"/>
  <c r="B4978" i="23"/>
  <c r="B4979" i="23"/>
  <c r="B4980" i="23"/>
  <c r="B4981" i="23"/>
  <c r="B4982" i="23"/>
  <c r="B4983" i="23"/>
  <c r="B4984" i="23"/>
  <c r="B4985" i="23"/>
  <c r="B4986" i="23"/>
  <c r="B4987" i="23"/>
  <c r="B4988" i="23"/>
  <c r="B4989" i="23"/>
  <c r="B4990" i="23"/>
  <c r="B4991" i="23"/>
  <c r="B4992" i="23"/>
  <c r="B4993" i="23"/>
  <c r="B4994" i="23"/>
  <c r="B4995" i="23"/>
  <c r="B4996" i="23"/>
  <c r="B4997" i="23"/>
  <c r="B4998" i="23"/>
  <c r="B4999" i="23"/>
  <c r="B5000" i="23"/>
  <c r="B5001" i="23"/>
  <c r="B5002" i="23"/>
  <c r="B5003" i="23"/>
  <c r="B5004" i="23"/>
  <c r="B5005" i="23"/>
  <c r="B5006" i="23"/>
  <c r="B5007" i="23"/>
  <c r="B5008" i="23"/>
  <c r="B5009" i="23"/>
  <c r="B5010" i="23"/>
  <c r="B5011" i="23"/>
  <c r="B5012" i="23"/>
  <c r="B5013" i="23"/>
  <c r="B5014" i="23"/>
  <c r="B5015" i="23"/>
  <c r="B5016" i="23"/>
  <c r="B5017" i="23"/>
  <c r="B5018" i="23"/>
  <c r="B5019" i="23"/>
  <c r="B5020" i="23"/>
  <c r="B5021" i="23"/>
  <c r="B5022" i="23"/>
  <c r="B5023" i="23"/>
  <c r="B5024" i="23"/>
  <c r="B5025" i="23"/>
  <c r="B5026" i="23"/>
  <c r="B5027" i="23"/>
  <c r="B5028" i="23"/>
  <c r="B5029" i="23"/>
  <c r="B5030" i="23"/>
  <c r="B5031" i="23"/>
  <c r="B5032" i="23"/>
  <c r="B5033" i="23"/>
  <c r="B5034" i="23"/>
  <c r="B5035" i="23"/>
  <c r="B5036" i="23"/>
  <c r="B5037" i="23"/>
  <c r="B5038" i="23"/>
  <c r="B5039" i="23"/>
  <c r="B5040" i="23"/>
  <c r="B5041" i="23"/>
  <c r="B5042" i="23"/>
  <c r="B5043" i="23"/>
  <c r="B5044" i="23"/>
  <c r="B5045" i="23"/>
  <c r="B5046" i="23"/>
  <c r="B5047" i="23"/>
  <c r="B5048" i="23"/>
  <c r="B5049" i="23"/>
  <c r="B5050" i="23"/>
  <c r="B5051" i="23"/>
  <c r="B5052" i="23"/>
  <c r="B5053" i="23"/>
  <c r="B5054" i="23"/>
  <c r="B5055" i="23"/>
  <c r="B5056" i="23"/>
  <c r="B5057" i="23"/>
  <c r="B5058" i="23"/>
  <c r="B5059" i="23"/>
  <c r="B5060" i="23"/>
  <c r="B5061" i="23"/>
  <c r="B5062" i="23"/>
  <c r="B5063" i="23"/>
  <c r="B5064" i="23"/>
  <c r="B5065" i="23"/>
  <c r="B5066" i="23"/>
  <c r="B5067" i="23"/>
  <c r="B5068" i="23"/>
  <c r="B5069" i="23"/>
  <c r="B5070" i="23"/>
  <c r="B5071" i="23"/>
  <c r="B5072" i="23"/>
  <c r="B5073" i="23"/>
  <c r="B5074" i="23"/>
  <c r="B5075" i="23"/>
  <c r="B5076" i="23"/>
  <c r="B5077" i="23"/>
  <c r="B5078" i="23"/>
  <c r="B5079" i="23"/>
  <c r="B5080" i="23"/>
  <c r="B5081" i="23"/>
  <c r="B5082" i="23"/>
  <c r="B5083" i="23"/>
  <c r="B5084" i="23"/>
  <c r="B5085" i="23"/>
  <c r="B5086" i="23"/>
  <c r="B5087" i="23"/>
  <c r="B5088" i="23"/>
  <c r="B5089" i="23"/>
  <c r="B5090" i="23"/>
  <c r="B5091" i="23"/>
  <c r="B5092" i="23"/>
  <c r="B5093" i="23"/>
  <c r="B5094" i="23"/>
  <c r="B5095" i="23"/>
  <c r="B5096" i="23"/>
  <c r="B5097" i="23"/>
  <c r="B5098" i="23"/>
  <c r="B5099" i="23"/>
  <c r="B5100" i="23"/>
  <c r="B5101" i="23"/>
  <c r="B5102" i="23"/>
  <c r="B5103" i="23"/>
  <c r="B5104" i="23"/>
  <c r="B5105" i="23"/>
  <c r="B5106" i="23"/>
  <c r="B5107" i="23"/>
  <c r="B5108" i="23"/>
  <c r="B5109" i="23"/>
  <c r="B5110" i="23"/>
  <c r="B5111" i="23"/>
  <c r="B5112" i="23"/>
  <c r="B5113" i="23"/>
  <c r="B5114" i="23"/>
  <c r="B5115" i="23"/>
  <c r="B5116" i="23"/>
  <c r="B5117" i="23"/>
  <c r="B5118" i="23"/>
  <c r="B5119" i="23"/>
  <c r="B5120" i="23"/>
  <c r="B5121" i="23"/>
  <c r="B5122" i="23"/>
  <c r="B5123" i="23"/>
  <c r="B5124" i="23"/>
  <c r="B5125" i="23"/>
  <c r="B5126" i="23"/>
  <c r="B5127" i="23"/>
  <c r="B5128" i="23"/>
  <c r="B5129" i="23"/>
  <c r="B5130" i="23"/>
  <c r="B5131" i="23"/>
  <c r="B5132" i="23"/>
  <c r="B5133" i="23"/>
  <c r="B5134" i="23"/>
  <c r="B5135" i="23"/>
  <c r="B5136" i="23"/>
  <c r="B5137" i="23"/>
  <c r="B5138" i="23"/>
  <c r="B5139" i="23"/>
  <c r="B5140" i="23"/>
  <c r="B5141" i="23"/>
  <c r="B5142" i="23"/>
  <c r="B5143" i="23"/>
  <c r="B5144" i="23"/>
  <c r="B5145" i="23"/>
  <c r="B5146" i="23"/>
  <c r="B5147" i="23"/>
  <c r="B5148" i="23"/>
  <c r="B5149" i="23"/>
  <c r="B5150" i="23"/>
  <c r="B5151" i="23"/>
  <c r="B5152" i="23"/>
  <c r="B5153" i="23"/>
  <c r="B5154" i="23"/>
  <c r="B5155" i="23"/>
  <c r="B5156" i="23"/>
  <c r="B5157" i="23"/>
  <c r="B5158" i="23"/>
  <c r="B5159" i="23"/>
  <c r="B5160" i="23"/>
  <c r="B5161" i="23"/>
  <c r="B5162" i="23"/>
  <c r="B5163" i="23"/>
  <c r="B5164" i="23"/>
  <c r="B5165" i="23"/>
  <c r="B5166" i="23"/>
  <c r="B5167" i="23"/>
  <c r="B5168" i="23"/>
  <c r="B5169" i="23"/>
  <c r="B5170" i="23"/>
  <c r="B5171" i="23"/>
  <c r="B5172" i="23"/>
  <c r="B5173" i="23"/>
  <c r="B5174" i="23"/>
  <c r="B5175" i="23"/>
  <c r="B5176" i="23"/>
  <c r="B5177" i="23"/>
  <c r="B5178" i="23"/>
  <c r="B5179" i="23"/>
  <c r="B5180" i="23"/>
  <c r="B5181" i="23"/>
  <c r="B5182" i="23"/>
  <c r="B5183" i="23"/>
  <c r="B5184" i="23"/>
  <c r="B5185" i="23"/>
  <c r="B5186" i="23"/>
  <c r="B5187" i="23"/>
  <c r="B5188" i="23"/>
  <c r="B5189" i="23"/>
  <c r="B5190" i="23"/>
  <c r="B5191" i="23"/>
  <c r="B5192" i="23"/>
  <c r="B5193" i="23"/>
  <c r="B5194" i="23"/>
  <c r="B5195" i="23"/>
  <c r="B5196" i="23"/>
  <c r="B5197" i="23"/>
  <c r="B5198" i="23"/>
  <c r="B5199" i="23"/>
  <c r="B5200" i="23"/>
  <c r="B5201" i="23"/>
  <c r="B5202" i="23"/>
  <c r="B5203" i="23"/>
  <c r="B5204" i="23"/>
  <c r="B5205" i="23"/>
  <c r="B5206" i="23"/>
  <c r="B5207" i="23"/>
  <c r="B5208" i="23"/>
  <c r="B5209" i="23"/>
  <c r="B5210" i="23"/>
  <c r="B5211" i="23"/>
  <c r="B5212" i="23"/>
  <c r="B5213" i="23"/>
  <c r="B5214" i="23"/>
  <c r="B5215" i="23"/>
  <c r="B5216" i="23"/>
  <c r="B5217" i="23"/>
  <c r="B5218" i="23"/>
  <c r="B5219" i="23"/>
  <c r="B5220" i="23"/>
  <c r="B5221" i="23"/>
  <c r="B5222" i="23"/>
  <c r="B5223" i="23"/>
  <c r="B5224" i="23"/>
  <c r="B5225" i="23"/>
  <c r="B5226" i="23"/>
  <c r="B5227" i="23"/>
  <c r="B5228" i="23"/>
  <c r="B5229" i="23"/>
  <c r="B5230" i="23"/>
  <c r="B5231" i="23"/>
  <c r="B5232" i="23"/>
  <c r="B5233" i="23"/>
  <c r="B5234" i="23"/>
  <c r="B5235" i="23"/>
  <c r="B5236" i="23"/>
  <c r="B5237" i="23"/>
  <c r="B5238" i="23"/>
  <c r="B5239" i="23"/>
  <c r="B5240" i="23"/>
  <c r="B5241" i="23"/>
  <c r="B5242" i="23"/>
  <c r="B5243" i="23"/>
  <c r="B5244" i="23"/>
  <c r="B5245" i="23"/>
  <c r="B5246" i="23"/>
  <c r="B5247" i="23"/>
  <c r="B5248" i="23"/>
  <c r="B5249" i="23"/>
  <c r="B5250" i="23"/>
  <c r="B5251" i="23"/>
  <c r="B5252" i="23"/>
  <c r="B5253" i="23"/>
  <c r="B5254" i="23"/>
  <c r="B5255" i="23"/>
  <c r="B5256" i="23"/>
  <c r="B5257" i="23"/>
  <c r="B5258" i="23"/>
  <c r="B5259" i="23"/>
  <c r="B5260" i="23"/>
  <c r="B5261" i="23"/>
  <c r="B5262" i="23"/>
  <c r="B5263" i="23"/>
  <c r="B5264" i="23"/>
  <c r="B5265" i="23"/>
  <c r="B5266" i="23"/>
  <c r="B5267" i="23"/>
  <c r="B5268" i="23"/>
  <c r="B5269" i="23"/>
  <c r="B5270" i="23"/>
  <c r="B5271" i="23"/>
  <c r="B5272" i="23"/>
  <c r="B5273" i="23"/>
  <c r="B5274" i="23"/>
  <c r="B5275" i="23"/>
  <c r="B5276" i="23"/>
  <c r="B5277" i="23"/>
  <c r="B5278" i="23"/>
  <c r="B5279" i="23"/>
  <c r="B5280" i="23"/>
  <c r="B5281" i="23"/>
  <c r="B5282" i="23"/>
  <c r="B5283" i="23"/>
  <c r="B5284" i="23"/>
  <c r="B5285" i="23"/>
  <c r="B5286" i="23"/>
  <c r="B5287" i="23"/>
  <c r="B5288" i="23"/>
  <c r="B5289" i="23"/>
  <c r="B5290" i="23"/>
  <c r="B5291" i="23"/>
  <c r="B5292" i="23"/>
  <c r="B5293" i="23"/>
  <c r="B5294" i="23"/>
  <c r="B5295" i="23"/>
  <c r="B5296" i="23"/>
  <c r="B5297" i="23"/>
  <c r="B5298" i="23"/>
  <c r="B5299" i="23"/>
  <c r="B5300" i="23"/>
  <c r="B5301" i="23"/>
  <c r="B5302" i="23"/>
  <c r="B5303" i="23"/>
  <c r="B5304" i="23"/>
  <c r="B5305" i="23"/>
  <c r="B5306" i="23"/>
  <c r="B5307" i="23"/>
  <c r="B5308" i="23"/>
  <c r="B5309" i="23"/>
  <c r="B5310" i="23"/>
  <c r="B5311" i="23"/>
  <c r="B5312" i="23"/>
  <c r="B5313" i="23"/>
  <c r="B5314" i="23"/>
  <c r="B5315" i="23"/>
  <c r="B5316" i="23"/>
  <c r="B5317" i="23"/>
  <c r="B5318" i="23"/>
  <c r="B5319" i="23"/>
  <c r="B5320" i="23"/>
  <c r="B5321" i="23"/>
  <c r="B5322" i="23"/>
  <c r="B5323" i="23"/>
  <c r="B5324" i="23"/>
  <c r="B5325" i="23"/>
  <c r="B5326" i="23"/>
  <c r="B5327" i="23"/>
  <c r="B5328" i="23"/>
  <c r="B5329" i="23"/>
  <c r="B5330" i="23"/>
  <c r="B5331" i="23"/>
  <c r="B5332" i="23"/>
  <c r="B5333" i="23"/>
  <c r="B5334" i="23"/>
  <c r="B5335" i="23"/>
  <c r="B5336" i="23"/>
  <c r="B5337" i="23"/>
  <c r="B5338" i="23"/>
  <c r="B5339" i="23"/>
  <c r="B5340" i="23"/>
  <c r="B5341" i="23"/>
  <c r="B5342" i="23"/>
  <c r="B5343" i="23"/>
  <c r="B5344" i="23"/>
  <c r="B5345" i="23"/>
  <c r="B5346" i="23"/>
  <c r="B5347" i="23"/>
  <c r="B5348" i="23"/>
  <c r="B5349" i="23"/>
  <c r="B5350" i="23"/>
  <c r="B5351" i="23"/>
  <c r="B5352" i="23"/>
  <c r="B5353" i="23"/>
  <c r="B5354" i="23"/>
  <c r="B5355" i="23"/>
  <c r="B5356" i="23"/>
  <c r="B5357" i="23"/>
  <c r="B5358" i="23"/>
  <c r="B5359" i="23"/>
  <c r="B5360" i="23"/>
  <c r="B5361" i="23"/>
  <c r="B5362" i="23"/>
  <c r="B5363" i="23"/>
  <c r="B5364" i="23"/>
  <c r="B5365" i="23"/>
  <c r="B5366" i="23"/>
  <c r="B5367" i="23"/>
  <c r="B5368" i="23"/>
  <c r="B5369" i="23"/>
  <c r="B5370" i="23"/>
  <c r="B5371" i="23"/>
  <c r="B5372" i="23"/>
  <c r="B5373" i="23"/>
  <c r="B5374" i="23"/>
  <c r="B5375" i="23"/>
  <c r="B5376" i="23"/>
  <c r="B5377" i="23"/>
  <c r="B5378" i="23"/>
  <c r="B5379" i="23"/>
  <c r="B5380" i="23"/>
  <c r="B5381" i="23"/>
  <c r="B5382" i="23"/>
  <c r="B5383" i="23"/>
  <c r="B5384" i="23"/>
  <c r="B5385" i="23"/>
  <c r="B5386" i="23"/>
  <c r="B5387" i="23"/>
  <c r="B5388" i="23"/>
  <c r="B5389" i="23"/>
  <c r="B5390" i="23"/>
  <c r="B5391" i="23"/>
  <c r="B5392" i="23"/>
  <c r="B5393" i="23"/>
  <c r="B5394" i="23"/>
  <c r="B5395" i="23"/>
  <c r="B5396" i="23"/>
  <c r="B5397" i="23"/>
  <c r="B5398" i="23"/>
  <c r="B5399" i="23"/>
  <c r="B5400" i="23"/>
  <c r="B5401" i="23"/>
  <c r="B5402" i="23"/>
  <c r="B5403" i="23"/>
  <c r="B5404" i="23"/>
  <c r="B5405" i="23"/>
  <c r="B5406" i="23"/>
  <c r="B5407" i="23"/>
  <c r="B5408" i="23"/>
  <c r="B5409" i="23"/>
  <c r="B5410" i="23"/>
  <c r="B5411" i="23"/>
  <c r="B5412" i="23"/>
  <c r="B5413" i="23"/>
  <c r="B5414" i="23"/>
  <c r="B5415" i="23"/>
  <c r="B5416" i="23"/>
  <c r="B5417" i="23"/>
  <c r="B5418" i="23"/>
  <c r="B5419" i="23"/>
  <c r="B5420" i="23"/>
  <c r="B5421" i="23"/>
  <c r="B5422" i="23"/>
  <c r="B5423" i="23"/>
  <c r="B5424" i="23"/>
  <c r="B5425" i="23"/>
  <c r="B5426" i="23"/>
  <c r="B5427" i="23"/>
  <c r="B5428" i="23"/>
  <c r="B5429" i="23"/>
  <c r="B5430" i="23"/>
  <c r="B5431" i="23"/>
  <c r="B5432" i="23"/>
  <c r="B5433" i="23"/>
  <c r="B5434" i="23"/>
  <c r="B5435" i="23"/>
  <c r="B5436" i="23"/>
  <c r="B5437" i="23"/>
  <c r="B5438" i="23"/>
  <c r="B5439" i="23"/>
  <c r="B5440" i="23"/>
  <c r="B5441" i="23"/>
  <c r="B5442" i="23"/>
  <c r="B5443" i="23"/>
  <c r="B5444" i="23"/>
  <c r="B5445" i="23"/>
  <c r="B5446" i="23"/>
  <c r="B5447" i="23"/>
  <c r="B5448" i="23"/>
  <c r="B5449" i="23"/>
  <c r="B5450" i="23"/>
  <c r="B5451" i="23"/>
  <c r="B5452" i="23"/>
  <c r="B5453" i="23"/>
  <c r="B5454" i="23"/>
  <c r="B5455" i="23"/>
  <c r="B5456" i="23"/>
  <c r="B5457" i="23"/>
  <c r="B5458" i="23"/>
  <c r="B5459" i="23"/>
  <c r="B5460" i="23"/>
  <c r="B5461" i="23"/>
  <c r="B5462" i="23"/>
  <c r="B5463" i="23"/>
  <c r="B5464" i="23"/>
  <c r="B5465" i="23"/>
  <c r="B5466" i="23"/>
  <c r="B5467" i="23"/>
  <c r="B5468" i="23"/>
  <c r="B5469" i="23"/>
  <c r="B5470" i="23"/>
  <c r="B5471" i="23"/>
  <c r="B5472" i="23"/>
  <c r="B5473" i="23"/>
  <c r="B5474" i="23"/>
  <c r="B5475" i="23"/>
  <c r="B5476" i="23"/>
  <c r="B5477" i="23"/>
  <c r="B5478" i="23"/>
  <c r="B5479" i="23"/>
  <c r="B5480" i="23"/>
  <c r="B5481" i="23"/>
  <c r="B5482" i="23"/>
  <c r="B5483" i="23"/>
  <c r="B5484" i="23"/>
  <c r="B5485" i="23"/>
  <c r="B5486" i="23"/>
  <c r="B5487" i="23"/>
  <c r="B5488" i="23"/>
  <c r="B5489" i="23"/>
  <c r="B5490" i="23"/>
  <c r="B5491" i="23"/>
  <c r="B5492" i="23"/>
  <c r="B5493" i="23"/>
  <c r="B5494" i="23"/>
  <c r="B5495" i="23"/>
  <c r="B5496" i="23"/>
  <c r="B5497" i="23"/>
  <c r="B5498" i="23"/>
  <c r="B5499" i="23"/>
  <c r="B5500" i="23"/>
  <c r="B5501" i="23"/>
  <c r="B5502" i="23"/>
  <c r="B5503" i="23"/>
  <c r="B5504" i="23"/>
  <c r="B5505" i="23"/>
  <c r="B5506" i="23"/>
  <c r="B5507" i="23"/>
  <c r="B5508" i="23"/>
  <c r="B5509" i="23"/>
  <c r="B5510" i="23"/>
  <c r="B5511" i="23"/>
  <c r="B5512" i="23"/>
  <c r="B5513" i="23"/>
  <c r="B5514" i="23"/>
  <c r="B5515" i="23"/>
  <c r="B5516" i="23"/>
  <c r="B5517" i="23"/>
  <c r="B5518" i="23"/>
  <c r="B5519" i="23"/>
  <c r="B5520" i="23"/>
  <c r="B5521" i="23"/>
  <c r="B5522" i="23"/>
  <c r="B5523" i="23"/>
  <c r="B5524" i="23"/>
  <c r="B5525" i="23"/>
  <c r="B5526" i="23"/>
  <c r="B5527" i="23"/>
  <c r="B5528" i="23"/>
  <c r="B5529" i="23"/>
  <c r="B5530" i="23"/>
  <c r="B5531" i="23"/>
  <c r="B5532" i="23"/>
  <c r="B5533" i="23"/>
  <c r="B5534" i="23"/>
  <c r="B5535" i="23"/>
  <c r="B5536" i="23"/>
  <c r="B5537" i="23"/>
  <c r="B5538" i="23"/>
  <c r="B5539" i="23"/>
  <c r="B5540" i="23"/>
  <c r="B5541" i="23"/>
  <c r="B5542" i="23"/>
  <c r="B5543" i="23"/>
  <c r="B5544" i="23"/>
  <c r="B5545" i="23"/>
  <c r="B5546" i="23"/>
  <c r="B5547" i="23"/>
  <c r="B5548" i="23"/>
  <c r="B5549" i="23"/>
  <c r="B5550" i="23"/>
  <c r="B5551" i="23"/>
  <c r="B5552" i="23"/>
  <c r="B5553" i="23"/>
  <c r="B5554" i="23"/>
  <c r="B5555" i="23"/>
  <c r="B5556" i="23"/>
  <c r="B5557" i="23"/>
  <c r="B5558" i="23"/>
  <c r="B5559" i="23"/>
  <c r="B5560" i="23"/>
  <c r="B5561" i="23"/>
  <c r="B5562" i="23"/>
  <c r="B5563" i="23"/>
  <c r="B5564" i="23"/>
  <c r="B5565" i="23"/>
  <c r="B5566" i="23"/>
  <c r="B5567" i="23"/>
  <c r="B5568" i="23"/>
  <c r="B5569" i="23"/>
  <c r="B5570" i="23"/>
  <c r="B5571" i="23"/>
  <c r="B5572" i="23"/>
  <c r="B5573" i="23"/>
  <c r="B5574" i="23"/>
  <c r="B5575" i="23"/>
  <c r="B5576" i="23"/>
  <c r="B5577" i="23"/>
  <c r="B5578" i="23"/>
  <c r="B5579" i="23"/>
  <c r="B5580" i="23"/>
  <c r="B5581" i="23"/>
  <c r="B5582" i="23"/>
  <c r="B5583" i="23"/>
  <c r="B5584" i="23"/>
  <c r="B5585" i="23"/>
  <c r="B5586" i="23"/>
  <c r="B5587" i="23"/>
  <c r="B5588" i="23"/>
  <c r="B5589" i="23"/>
  <c r="B5590" i="23"/>
  <c r="B5591" i="23"/>
  <c r="B5592" i="23"/>
  <c r="B5593" i="23"/>
  <c r="B5594" i="23"/>
  <c r="B5595" i="23"/>
  <c r="B5596" i="23"/>
  <c r="B5597" i="23"/>
  <c r="B5598" i="23"/>
  <c r="B5599" i="23"/>
  <c r="B5600" i="23"/>
  <c r="B5601" i="23"/>
  <c r="B5602" i="23"/>
  <c r="B5603" i="23"/>
  <c r="B5604" i="23"/>
  <c r="B5605" i="23"/>
  <c r="B5606" i="23"/>
  <c r="B5607" i="23"/>
  <c r="B5608" i="23"/>
  <c r="B5609" i="23"/>
  <c r="B5610" i="23"/>
  <c r="B5611" i="23"/>
  <c r="B5612" i="23"/>
  <c r="B5613" i="23"/>
  <c r="B5614" i="23"/>
  <c r="B5615" i="23"/>
  <c r="B5616" i="23"/>
  <c r="B5617" i="23"/>
  <c r="B5618" i="23"/>
  <c r="B5619" i="23"/>
  <c r="B5620" i="23"/>
  <c r="B5621" i="23"/>
  <c r="B5622" i="23"/>
  <c r="B5623" i="23"/>
  <c r="B5624" i="23"/>
  <c r="B5625" i="23"/>
  <c r="B5626" i="23"/>
  <c r="B5627" i="23"/>
  <c r="B5628" i="23"/>
  <c r="B5629" i="23"/>
  <c r="B5630" i="23"/>
  <c r="B5631" i="23"/>
  <c r="B5632" i="23"/>
  <c r="B5633" i="23"/>
  <c r="B5634" i="23"/>
  <c r="B5635" i="23"/>
  <c r="B5636" i="23"/>
  <c r="B5637" i="23"/>
  <c r="B5638" i="23"/>
  <c r="B5639" i="23"/>
  <c r="B5640" i="23"/>
  <c r="B5641" i="23"/>
  <c r="B5642" i="23"/>
  <c r="B5643" i="23"/>
  <c r="B5644" i="23"/>
  <c r="B5645" i="23"/>
  <c r="B5646" i="23"/>
  <c r="B5647" i="23"/>
  <c r="B5648" i="23"/>
  <c r="B5649" i="23"/>
  <c r="B5650" i="23"/>
  <c r="B5651" i="23"/>
  <c r="B5652" i="23"/>
  <c r="B5653" i="23"/>
  <c r="B5654" i="23"/>
  <c r="B5655" i="23"/>
  <c r="B5656" i="23"/>
  <c r="B5657" i="23"/>
  <c r="B5658" i="23"/>
  <c r="B5659" i="23"/>
  <c r="B5660" i="23"/>
  <c r="B5661" i="23"/>
  <c r="B5662" i="23"/>
  <c r="B5663" i="23"/>
  <c r="B5664" i="23"/>
  <c r="B5665" i="23"/>
  <c r="B5666" i="23"/>
  <c r="B5667" i="23"/>
  <c r="B5668" i="23"/>
  <c r="B5669" i="23"/>
  <c r="B5670" i="23"/>
  <c r="B5671" i="23"/>
  <c r="B5672" i="23"/>
  <c r="B5673" i="23"/>
  <c r="B5674" i="23"/>
  <c r="B5675" i="23"/>
  <c r="B5676" i="23"/>
  <c r="B5677" i="23"/>
  <c r="B5678" i="23"/>
  <c r="B5679" i="23"/>
  <c r="B5680" i="23"/>
  <c r="B5681" i="23"/>
  <c r="B5682" i="23"/>
  <c r="B5683" i="23"/>
  <c r="B5684" i="23"/>
  <c r="B5685" i="23"/>
  <c r="B5686" i="23"/>
  <c r="B5687" i="23"/>
  <c r="B5688" i="23"/>
  <c r="B5689" i="23"/>
  <c r="B5690" i="23"/>
  <c r="B5691" i="23"/>
  <c r="B5692" i="23"/>
  <c r="B5693" i="23"/>
  <c r="B5694" i="23"/>
  <c r="B5695" i="23"/>
  <c r="B5696" i="23"/>
  <c r="B5697" i="23"/>
  <c r="B5698" i="23"/>
  <c r="B5699" i="23"/>
  <c r="B5700" i="23"/>
  <c r="B5701" i="23"/>
  <c r="B5702" i="23"/>
  <c r="B5703" i="23"/>
  <c r="B5704" i="23"/>
  <c r="B5705" i="23"/>
  <c r="B5706" i="23"/>
  <c r="B5707" i="23"/>
  <c r="B5708" i="23"/>
  <c r="B5709" i="23"/>
  <c r="B5710" i="23"/>
  <c r="B5711" i="23"/>
  <c r="B5712" i="23"/>
  <c r="B5713" i="23"/>
  <c r="B5714" i="23"/>
  <c r="B5715" i="23"/>
  <c r="B5716" i="23"/>
  <c r="B5717" i="23"/>
  <c r="B5718" i="23"/>
  <c r="B5719" i="23"/>
  <c r="B5720" i="23"/>
  <c r="B5721" i="23"/>
  <c r="B5722" i="23"/>
  <c r="B5723" i="23"/>
  <c r="B5724" i="23"/>
  <c r="B5725" i="23"/>
  <c r="B5726" i="23"/>
  <c r="B5727" i="23"/>
  <c r="B5728" i="23"/>
  <c r="B5729" i="23"/>
  <c r="B5730" i="23"/>
  <c r="B5731" i="23"/>
  <c r="B5732" i="23"/>
  <c r="B5733" i="23"/>
  <c r="B5734" i="23"/>
  <c r="B5735" i="23"/>
  <c r="B5736" i="23"/>
  <c r="B5737" i="23"/>
  <c r="B5738" i="23"/>
  <c r="B5739" i="23"/>
  <c r="B5740" i="23"/>
  <c r="B5741" i="23"/>
  <c r="B5742" i="23"/>
  <c r="B5743" i="23"/>
  <c r="B5744" i="23"/>
  <c r="B5745" i="23"/>
  <c r="B5746" i="23"/>
  <c r="B5747" i="23"/>
  <c r="B5748" i="23"/>
  <c r="B5749" i="23"/>
  <c r="B5750" i="23"/>
  <c r="B5751" i="23"/>
  <c r="B5752" i="23"/>
  <c r="B5753" i="23"/>
  <c r="B5754" i="23"/>
  <c r="B5755" i="23"/>
  <c r="B5756" i="23"/>
  <c r="B5757" i="23"/>
  <c r="B5758" i="23"/>
  <c r="B5759" i="23"/>
  <c r="B5760" i="23"/>
  <c r="B5761" i="23"/>
  <c r="B5762" i="23"/>
  <c r="B5763" i="23"/>
  <c r="B5764" i="23"/>
  <c r="B5765" i="23"/>
  <c r="B5766" i="23"/>
  <c r="B5767" i="23"/>
  <c r="B5768" i="23"/>
  <c r="B5769" i="23"/>
  <c r="B5770" i="23"/>
  <c r="B5771" i="23"/>
  <c r="B5772" i="23"/>
  <c r="B5773" i="23"/>
  <c r="B5774" i="23"/>
  <c r="B5775" i="23"/>
  <c r="B5776" i="23"/>
  <c r="B5777" i="23"/>
  <c r="B5778" i="23"/>
  <c r="B5779" i="23"/>
  <c r="B5780" i="23"/>
  <c r="B5781" i="23"/>
  <c r="B5782" i="23"/>
  <c r="B5783" i="23"/>
  <c r="B5784" i="23"/>
  <c r="B5785" i="23"/>
  <c r="B5786" i="23"/>
  <c r="B5787" i="23"/>
  <c r="B5788" i="23"/>
  <c r="B5789" i="23"/>
  <c r="B5790" i="23"/>
  <c r="B5791" i="23"/>
  <c r="B5792" i="23"/>
  <c r="B5793" i="23"/>
  <c r="B5794" i="23"/>
  <c r="B5795" i="23"/>
  <c r="B5796" i="23"/>
  <c r="B5797" i="23"/>
  <c r="B5798" i="23"/>
  <c r="B5799" i="23"/>
  <c r="B5800" i="23"/>
  <c r="B5801" i="23"/>
  <c r="B5802" i="23"/>
  <c r="B5803" i="23"/>
  <c r="B5804" i="23"/>
  <c r="B5805" i="23"/>
  <c r="B5806" i="23"/>
  <c r="B5807" i="23"/>
  <c r="B5808" i="23"/>
  <c r="B5809" i="23"/>
  <c r="B5810" i="23"/>
  <c r="B5811" i="23"/>
  <c r="B5812" i="23"/>
  <c r="B5813" i="23"/>
  <c r="B5814" i="23"/>
  <c r="B5815" i="23"/>
  <c r="B5816" i="23"/>
  <c r="B5817" i="23"/>
  <c r="B5818" i="23"/>
  <c r="B5819" i="23"/>
  <c r="B5820" i="23"/>
  <c r="B5821" i="23"/>
  <c r="B5822" i="23"/>
  <c r="B5823" i="23"/>
  <c r="B5824" i="23"/>
  <c r="B5825" i="23"/>
  <c r="B5826" i="23"/>
  <c r="B5827" i="23"/>
  <c r="B5828" i="23"/>
  <c r="B5829" i="23"/>
  <c r="B5830" i="23"/>
  <c r="B5831" i="23"/>
  <c r="B5832" i="23"/>
  <c r="B5833" i="23"/>
  <c r="B5834" i="23"/>
  <c r="B5835" i="23"/>
  <c r="B5836" i="23"/>
  <c r="B5837" i="23"/>
  <c r="B5838" i="23"/>
  <c r="B5839" i="23"/>
  <c r="B5840" i="23"/>
  <c r="B5841" i="23"/>
  <c r="B5842" i="23"/>
  <c r="B5843" i="23"/>
  <c r="B5844" i="23"/>
  <c r="B5845" i="23"/>
  <c r="B5846" i="23"/>
  <c r="B5847" i="23"/>
  <c r="B5848" i="23"/>
  <c r="B5849" i="23"/>
  <c r="B5850" i="23"/>
  <c r="B5851" i="23"/>
  <c r="B5852" i="23"/>
  <c r="B5853" i="23"/>
  <c r="B5854" i="23"/>
  <c r="B5855" i="23"/>
  <c r="B5856" i="23"/>
  <c r="B5857" i="23"/>
  <c r="B5858" i="23"/>
  <c r="B5859" i="23"/>
  <c r="B5860" i="23"/>
  <c r="B5861" i="23"/>
  <c r="B5862" i="23"/>
  <c r="B5863" i="23"/>
  <c r="B5864" i="23"/>
  <c r="B5865" i="23"/>
  <c r="B5866" i="23"/>
  <c r="B5867" i="23"/>
  <c r="B5868" i="23"/>
  <c r="B5869" i="23"/>
  <c r="B5870" i="23"/>
  <c r="B5871" i="23"/>
  <c r="B5872" i="23"/>
  <c r="B5873" i="23"/>
  <c r="B5874" i="23"/>
  <c r="B5875" i="23"/>
  <c r="B5876" i="23"/>
  <c r="B5877" i="23"/>
  <c r="B5878" i="23"/>
  <c r="B5879" i="23"/>
  <c r="B5880" i="23"/>
  <c r="B5881" i="23"/>
  <c r="B5882" i="23"/>
  <c r="B5883" i="23"/>
  <c r="B5884" i="23"/>
  <c r="B5885" i="23"/>
  <c r="B5886" i="23"/>
  <c r="B5887" i="23"/>
  <c r="B5888" i="23"/>
  <c r="B5889" i="23"/>
  <c r="B5890" i="23"/>
  <c r="B5891" i="23"/>
  <c r="B5892" i="23"/>
  <c r="B5893" i="23"/>
  <c r="B5894" i="23"/>
  <c r="B5895" i="23"/>
  <c r="B5896" i="23"/>
  <c r="B5897" i="23"/>
  <c r="B5898" i="23"/>
  <c r="B5899" i="23"/>
  <c r="B5900" i="23"/>
  <c r="B5901" i="23"/>
  <c r="B5902" i="23"/>
  <c r="B5903" i="23"/>
  <c r="B5904" i="23"/>
  <c r="B5905" i="23"/>
  <c r="B5906" i="23"/>
  <c r="B5907" i="23"/>
  <c r="B5908" i="23"/>
  <c r="B5909" i="23"/>
  <c r="B5910" i="23"/>
  <c r="B5911" i="23"/>
  <c r="B5912" i="23"/>
  <c r="B5913" i="23"/>
  <c r="B5914" i="23"/>
  <c r="B5915" i="23"/>
  <c r="B5916" i="23"/>
  <c r="B5917" i="23"/>
  <c r="B5918" i="23"/>
  <c r="B5919" i="23"/>
  <c r="B5920" i="23"/>
  <c r="B5921" i="23"/>
  <c r="B5922" i="23"/>
  <c r="B5923" i="23"/>
  <c r="B5924" i="23"/>
  <c r="B5925" i="23"/>
  <c r="B5926" i="23"/>
  <c r="B5927" i="23"/>
  <c r="B5928" i="23"/>
  <c r="B5929" i="23"/>
  <c r="B5930" i="23"/>
  <c r="B5931" i="23"/>
  <c r="B5932" i="23"/>
  <c r="B5933" i="23"/>
  <c r="B5934" i="23"/>
  <c r="B5935" i="23"/>
  <c r="B5936" i="23"/>
  <c r="B5937" i="23"/>
  <c r="B5938" i="23"/>
  <c r="B5939" i="23"/>
  <c r="B5940" i="23"/>
  <c r="B5941" i="23"/>
  <c r="B5942" i="23"/>
  <c r="B5943" i="23"/>
  <c r="B5944" i="23"/>
  <c r="B5945" i="23"/>
  <c r="B5946" i="23"/>
  <c r="B5947" i="23"/>
  <c r="B5948" i="23"/>
  <c r="B5949" i="23"/>
  <c r="B5950" i="23"/>
  <c r="B5951" i="23"/>
  <c r="B5952" i="23"/>
  <c r="B5953" i="23"/>
  <c r="B5954" i="23"/>
  <c r="B5955" i="23"/>
  <c r="B5956" i="23"/>
  <c r="B5957" i="23"/>
  <c r="B5958" i="23"/>
  <c r="B5959" i="23"/>
  <c r="B5960" i="23"/>
  <c r="B5961" i="23"/>
  <c r="B5962" i="23"/>
  <c r="B5963" i="23"/>
  <c r="B5964" i="23"/>
  <c r="B5965" i="23"/>
  <c r="B5966" i="23"/>
  <c r="B5967" i="23"/>
  <c r="B5968" i="23"/>
  <c r="B5969" i="23"/>
  <c r="B5970" i="23"/>
  <c r="B5971" i="23"/>
  <c r="B5972" i="23"/>
  <c r="B5973" i="23"/>
  <c r="B5974" i="23"/>
  <c r="B5975" i="23"/>
  <c r="B5976" i="23"/>
  <c r="B5977" i="23"/>
  <c r="B5978" i="23"/>
  <c r="B5979" i="23"/>
  <c r="B5980" i="23"/>
  <c r="B5981" i="23"/>
  <c r="B5982" i="23"/>
  <c r="B5983" i="23"/>
  <c r="B5984" i="23"/>
  <c r="B5985" i="23"/>
  <c r="B5986" i="23"/>
  <c r="B5987" i="23"/>
  <c r="B5988" i="23"/>
  <c r="B5989" i="23"/>
  <c r="B5990" i="23"/>
  <c r="B5991" i="23"/>
  <c r="B5992" i="23"/>
  <c r="B5993" i="23"/>
  <c r="B5994" i="23"/>
  <c r="B5995" i="23"/>
  <c r="B5996" i="23"/>
  <c r="B5997" i="23"/>
  <c r="B5998" i="23"/>
  <c r="B5999" i="23"/>
  <c r="B6000" i="23"/>
  <c r="B6001" i="23"/>
  <c r="B6002" i="23"/>
  <c r="B6003" i="23"/>
  <c r="B6004" i="23"/>
  <c r="B6005" i="23"/>
  <c r="B6006" i="23"/>
  <c r="B6007" i="23"/>
  <c r="B6008" i="23"/>
  <c r="B6009" i="23"/>
  <c r="B6010" i="23"/>
  <c r="B6011" i="23"/>
  <c r="B6012" i="23"/>
  <c r="B6013" i="23"/>
  <c r="B6014" i="23"/>
  <c r="B6015" i="23"/>
  <c r="B6016" i="23"/>
  <c r="B6017" i="23"/>
  <c r="B6018" i="23"/>
  <c r="B6019" i="23"/>
  <c r="B6020" i="23"/>
  <c r="B6021" i="23"/>
  <c r="B6022" i="23"/>
  <c r="B6023" i="23"/>
  <c r="B6024" i="23"/>
  <c r="B6025" i="23"/>
  <c r="B6026" i="23"/>
  <c r="B6027" i="23"/>
  <c r="B6028" i="23"/>
  <c r="B6029" i="23"/>
  <c r="B6030" i="23"/>
  <c r="B6031" i="23"/>
  <c r="B6032" i="23"/>
  <c r="B6033" i="23"/>
  <c r="B6034" i="23"/>
  <c r="B6035" i="23"/>
  <c r="B6036" i="23"/>
  <c r="B6037" i="23"/>
  <c r="B6038" i="23"/>
  <c r="B6039" i="23"/>
  <c r="B6040" i="23"/>
  <c r="B6041" i="23"/>
  <c r="B6042" i="23"/>
  <c r="B6043" i="23"/>
  <c r="B6044" i="23"/>
  <c r="B6045" i="23"/>
  <c r="B6046" i="23"/>
  <c r="B6047" i="23"/>
  <c r="B6048" i="23"/>
  <c r="B6049" i="23"/>
  <c r="B6050" i="23"/>
  <c r="B6051" i="23"/>
  <c r="B6052" i="23"/>
  <c r="B6053" i="23"/>
  <c r="B6054" i="23"/>
  <c r="B6055" i="23"/>
  <c r="B6056" i="23"/>
  <c r="B6057" i="23"/>
  <c r="B6058" i="23"/>
  <c r="B6059" i="23"/>
  <c r="B6060" i="23"/>
  <c r="B6061" i="23"/>
  <c r="B6062" i="23"/>
  <c r="B6063" i="23"/>
  <c r="B6064" i="23"/>
  <c r="B6065" i="23"/>
  <c r="B6066" i="23"/>
  <c r="B6067" i="23"/>
  <c r="B6068" i="23"/>
  <c r="B6069" i="23"/>
  <c r="B6070" i="23"/>
  <c r="B6071" i="23"/>
  <c r="B6072" i="23"/>
  <c r="B6073" i="23"/>
  <c r="B6074" i="23"/>
  <c r="B6075" i="23"/>
  <c r="B6076" i="23"/>
  <c r="B6077" i="23"/>
  <c r="B6078" i="23"/>
  <c r="B6079" i="23"/>
  <c r="B6080" i="23"/>
  <c r="B6081" i="23"/>
  <c r="B6082" i="23"/>
  <c r="B6083" i="23"/>
  <c r="B6084" i="23"/>
  <c r="B6085" i="23"/>
  <c r="B6086" i="23"/>
  <c r="B6087" i="23"/>
  <c r="B6088" i="23"/>
  <c r="B6089" i="23"/>
  <c r="B6090" i="23"/>
  <c r="B6091" i="23"/>
  <c r="B6092" i="23"/>
  <c r="B6093" i="23"/>
  <c r="B6094" i="23"/>
  <c r="B6095" i="23"/>
  <c r="B6096" i="23"/>
  <c r="B6097" i="23"/>
  <c r="B6098" i="23"/>
  <c r="B6099" i="23"/>
  <c r="B6100" i="23"/>
  <c r="B6101" i="23"/>
  <c r="B6102" i="23"/>
  <c r="B6103" i="23"/>
  <c r="B6104" i="23"/>
  <c r="B6105" i="23"/>
  <c r="B6106" i="23"/>
  <c r="B6107" i="23"/>
  <c r="B6108" i="23"/>
  <c r="B6109" i="23"/>
  <c r="B6110" i="23"/>
  <c r="B6111" i="23"/>
  <c r="B6112" i="23"/>
  <c r="B6113" i="23"/>
  <c r="B6114" i="23"/>
  <c r="B6115" i="23"/>
  <c r="B6116" i="23"/>
  <c r="B6117" i="23"/>
  <c r="B6118" i="23"/>
  <c r="B6119" i="23"/>
  <c r="B6120" i="23"/>
  <c r="B6121" i="23"/>
  <c r="B6122" i="23"/>
  <c r="B6123" i="23"/>
  <c r="B6124" i="23"/>
  <c r="B6125" i="23"/>
  <c r="B6126" i="23"/>
  <c r="B6127" i="23"/>
  <c r="B6128" i="23"/>
  <c r="B6129" i="23"/>
  <c r="B6130" i="23"/>
  <c r="B6131" i="23"/>
  <c r="B6132" i="23"/>
  <c r="B6133" i="23"/>
  <c r="B6134" i="23"/>
  <c r="B6135" i="23"/>
  <c r="B6136" i="23"/>
  <c r="B6137" i="23"/>
  <c r="B6138" i="23"/>
  <c r="B6139" i="23"/>
  <c r="B6140" i="23"/>
  <c r="B6141" i="23"/>
  <c r="B6142" i="23"/>
  <c r="B6143" i="23"/>
  <c r="B6144" i="23"/>
  <c r="B6145" i="23"/>
  <c r="B6146" i="23"/>
  <c r="B6147" i="23"/>
  <c r="B6148" i="23"/>
  <c r="B6149" i="23"/>
  <c r="B6150" i="23"/>
  <c r="B6151" i="23"/>
  <c r="B6152" i="23"/>
  <c r="B6153" i="23"/>
  <c r="B6154" i="23"/>
  <c r="B6155" i="23"/>
  <c r="B6156" i="23"/>
  <c r="B6157" i="23"/>
  <c r="B6158" i="23"/>
  <c r="B6159" i="23"/>
  <c r="B6160" i="23"/>
  <c r="B6161" i="23"/>
  <c r="B6162" i="23"/>
  <c r="B6163" i="23"/>
  <c r="B6164" i="23"/>
  <c r="B6165" i="23"/>
  <c r="B6166" i="23"/>
  <c r="B6167" i="23"/>
  <c r="B6168" i="23"/>
  <c r="B6169" i="23"/>
  <c r="B6170" i="23"/>
  <c r="B6171" i="23"/>
  <c r="B6172" i="23"/>
  <c r="B6173" i="23"/>
  <c r="B6174" i="23"/>
  <c r="B6175" i="23"/>
  <c r="B6176" i="23"/>
  <c r="B6177" i="23"/>
  <c r="B6178" i="23"/>
  <c r="B6179" i="23"/>
  <c r="B6180" i="23"/>
  <c r="B6181" i="23"/>
  <c r="B6182" i="23"/>
  <c r="B6183" i="23"/>
  <c r="B6184" i="23"/>
  <c r="B6185" i="23"/>
  <c r="B6186" i="23"/>
  <c r="B6187" i="23"/>
  <c r="B6188" i="23"/>
  <c r="B6189" i="23"/>
  <c r="B6190" i="23"/>
  <c r="B6191" i="23"/>
  <c r="B6192" i="23"/>
  <c r="B6193" i="23"/>
  <c r="B6194" i="23"/>
  <c r="B6195" i="23"/>
  <c r="B6196" i="23"/>
  <c r="B6197" i="23"/>
  <c r="B6198" i="23"/>
  <c r="B6199" i="23"/>
  <c r="B6200" i="23"/>
  <c r="B6201" i="23"/>
  <c r="B6202" i="23"/>
  <c r="B6203" i="23"/>
  <c r="B6204" i="23"/>
  <c r="B6205" i="23"/>
  <c r="B6206" i="23"/>
  <c r="B6207" i="23"/>
  <c r="B6208" i="23"/>
  <c r="B6209" i="23"/>
  <c r="B6210" i="23"/>
  <c r="B6211" i="23"/>
  <c r="B6212" i="23"/>
  <c r="B6213" i="23"/>
  <c r="B6214" i="23"/>
  <c r="B6215" i="23"/>
  <c r="B6216" i="23"/>
  <c r="B6217" i="23"/>
  <c r="B6218" i="23"/>
  <c r="B6219" i="23"/>
  <c r="B6220" i="23"/>
  <c r="B6221" i="23"/>
  <c r="B6222" i="23"/>
  <c r="B6223" i="23"/>
  <c r="B6224" i="23"/>
  <c r="B6225" i="23"/>
  <c r="B6226" i="23"/>
  <c r="B6227" i="23"/>
  <c r="B6228" i="23"/>
  <c r="B6229" i="23"/>
  <c r="B6230" i="23"/>
  <c r="B6231" i="23"/>
  <c r="B6232" i="23"/>
  <c r="B6233" i="23"/>
  <c r="B6234" i="23"/>
  <c r="B6235" i="23"/>
  <c r="B6236" i="23"/>
  <c r="B6237" i="23"/>
  <c r="B6238" i="23"/>
  <c r="B6239" i="23"/>
  <c r="B6240" i="23"/>
  <c r="B6241" i="23"/>
  <c r="B6242" i="23"/>
  <c r="B6243" i="23"/>
  <c r="B6244" i="23"/>
  <c r="B6245" i="23"/>
  <c r="B6246" i="23"/>
  <c r="B6247" i="23"/>
  <c r="B6248" i="23"/>
  <c r="B6249" i="23"/>
  <c r="B6250" i="23"/>
  <c r="B6251" i="23"/>
  <c r="B6252" i="23"/>
  <c r="B6253" i="23"/>
  <c r="B6254" i="23"/>
  <c r="B6255" i="23"/>
  <c r="B6256" i="23"/>
  <c r="B6257" i="23"/>
  <c r="B6258" i="23"/>
  <c r="B6259" i="23"/>
  <c r="B6260" i="23"/>
  <c r="B6261" i="23"/>
  <c r="B6262" i="23"/>
  <c r="B6263" i="23"/>
  <c r="B6264" i="23"/>
  <c r="B6265" i="23"/>
  <c r="B6266" i="23"/>
  <c r="B6267" i="23"/>
  <c r="B6268" i="23"/>
  <c r="B6269" i="23"/>
  <c r="B6270" i="23"/>
  <c r="B6271" i="23"/>
  <c r="B6272" i="23"/>
  <c r="B6273" i="23"/>
  <c r="B6274" i="23"/>
  <c r="B6275" i="23"/>
  <c r="B6276" i="23"/>
  <c r="B6277" i="23"/>
  <c r="B6278" i="23"/>
  <c r="B6279" i="23"/>
  <c r="B6280" i="23"/>
  <c r="B6281" i="23"/>
  <c r="B6282" i="23"/>
  <c r="B6283" i="23"/>
  <c r="B6284" i="23"/>
  <c r="B6285" i="23"/>
  <c r="B6286" i="23"/>
  <c r="B6287" i="23"/>
  <c r="B6288" i="23"/>
  <c r="B6289" i="23"/>
  <c r="B6290" i="23"/>
  <c r="B6291" i="23"/>
  <c r="B6292" i="23"/>
  <c r="B6293" i="23"/>
  <c r="B6294" i="23"/>
  <c r="B6295" i="23"/>
  <c r="B6296" i="23"/>
  <c r="B6297" i="23"/>
  <c r="B6298" i="23"/>
  <c r="B6299" i="23"/>
  <c r="B6300" i="23"/>
  <c r="B6301" i="23"/>
  <c r="B6302" i="23"/>
  <c r="B6303" i="23"/>
  <c r="B6304" i="23"/>
  <c r="B6305" i="23"/>
  <c r="B6306" i="23"/>
  <c r="B6307" i="23"/>
  <c r="B6308" i="23"/>
  <c r="B6309" i="23"/>
  <c r="B6310" i="23"/>
  <c r="B6311" i="23"/>
  <c r="B6312" i="23"/>
  <c r="B6313" i="23"/>
  <c r="B6314" i="23"/>
  <c r="B6315" i="23"/>
  <c r="B6316" i="23"/>
  <c r="B6317" i="23"/>
  <c r="B6318" i="23"/>
  <c r="B6319" i="23"/>
  <c r="B6320" i="23"/>
  <c r="B6321" i="23"/>
  <c r="B6322" i="23"/>
  <c r="B6323" i="23"/>
  <c r="B6324" i="23"/>
  <c r="B6325" i="23"/>
  <c r="B6326" i="23"/>
  <c r="B6327" i="23"/>
  <c r="B6328" i="23"/>
  <c r="B6329" i="23"/>
  <c r="B6330" i="23"/>
  <c r="B6331" i="23"/>
  <c r="B6332" i="23"/>
  <c r="B6333" i="23"/>
  <c r="B6334" i="23"/>
  <c r="B6335" i="23"/>
  <c r="B6336" i="23"/>
  <c r="B6337" i="23"/>
  <c r="B6338" i="23"/>
  <c r="B6339" i="23"/>
  <c r="B6340" i="23"/>
  <c r="B6341" i="23"/>
  <c r="B6342" i="23"/>
  <c r="B6343" i="23"/>
  <c r="B6344" i="23"/>
  <c r="B6345" i="23"/>
  <c r="B6346" i="23"/>
  <c r="B6347" i="23"/>
  <c r="B6348" i="23"/>
  <c r="B6349" i="23"/>
  <c r="B6350" i="23"/>
  <c r="B6351" i="23"/>
  <c r="B6352" i="23"/>
  <c r="B6353" i="23"/>
  <c r="B6354" i="23"/>
  <c r="B6355" i="23"/>
  <c r="B6356" i="23"/>
  <c r="B6357" i="23"/>
  <c r="B6358" i="23"/>
  <c r="B6359" i="23"/>
  <c r="B6360" i="23"/>
  <c r="B6361" i="23"/>
  <c r="B6362" i="23"/>
  <c r="B6363" i="23"/>
  <c r="B6364" i="23"/>
  <c r="B6365" i="23"/>
  <c r="B6366" i="23"/>
  <c r="B6367" i="23"/>
  <c r="B6368" i="23"/>
  <c r="B6369" i="23"/>
  <c r="B6370" i="23"/>
  <c r="B6371" i="23"/>
  <c r="B6372" i="23"/>
  <c r="B6373" i="23"/>
  <c r="B6374" i="23"/>
  <c r="B6375" i="23"/>
  <c r="B6376" i="23"/>
  <c r="B6377" i="23"/>
  <c r="B6378" i="23"/>
  <c r="B6379" i="23"/>
  <c r="B6380" i="23"/>
  <c r="B6381" i="23"/>
  <c r="B6382" i="23"/>
  <c r="B6383" i="23"/>
  <c r="B6384" i="23"/>
  <c r="B6385" i="23"/>
  <c r="B6386" i="23"/>
  <c r="B6387" i="23"/>
  <c r="B6388" i="23"/>
  <c r="B6389" i="23"/>
  <c r="B6390" i="23"/>
  <c r="B6391" i="23"/>
  <c r="B6392" i="23"/>
  <c r="B6393" i="23"/>
  <c r="B6394" i="23"/>
  <c r="B6395" i="23"/>
  <c r="B6396" i="23"/>
  <c r="B6397" i="23"/>
  <c r="B6398" i="23"/>
  <c r="B6399" i="23"/>
  <c r="B6400" i="23"/>
  <c r="B6401" i="23"/>
  <c r="B6402" i="23"/>
  <c r="B6403" i="23"/>
  <c r="B6404" i="23"/>
  <c r="B6405" i="23"/>
  <c r="B6406" i="23"/>
  <c r="B6407" i="23"/>
  <c r="B6408" i="23"/>
  <c r="B6409" i="23"/>
  <c r="B6410" i="23"/>
  <c r="B6411" i="23"/>
  <c r="B6412" i="23"/>
  <c r="B6413" i="23"/>
  <c r="B6414" i="23"/>
  <c r="B6415" i="23"/>
  <c r="B6416" i="23"/>
  <c r="B6417" i="23"/>
  <c r="B6418" i="23"/>
  <c r="B6419" i="23"/>
  <c r="B6420" i="23"/>
  <c r="B6421" i="23"/>
  <c r="B6422" i="23"/>
  <c r="B6423" i="23"/>
  <c r="B6424" i="23"/>
  <c r="B6425" i="23"/>
  <c r="B6426" i="23"/>
  <c r="B6427" i="23"/>
  <c r="B6428" i="23"/>
  <c r="B6429" i="23"/>
  <c r="B6430" i="23"/>
  <c r="B6431" i="23"/>
  <c r="B6432" i="23"/>
  <c r="B6433" i="23"/>
  <c r="B6434" i="23"/>
  <c r="B6435" i="23"/>
  <c r="B6436" i="23"/>
  <c r="B6437" i="23"/>
  <c r="B6438" i="23"/>
  <c r="B6439" i="23"/>
  <c r="B6440" i="23"/>
  <c r="B6441" i="23"/>
  <c r="B6442" i="23"/>
  <c r="B6443" i="23"/>
  <c r="B6444" i="23"/>
  <c r="B6445" i="23"/>
  <c r="B6446" i="23"/>
  <c r="B6447" i="23"/>
  <c r="B6448" i="23"/>
  <c r="B6449" i="23"/>
  <c r="B6450" i="23"/>
  <c r="B6451" i="23"/>
  <c r="B6452" i="23"/>
  <c r="B6453" i="23"/>
  <c r="B6454" i="23"/>
  <c r="B6455" i="23"/>
  <c r="B6456" i="23"/>
  <c r="B6457" i="23"/>
  <c r="B6458" i="23"/>
  <c r="B6459" i="23"/>
  <c r="B6460" i="23"/>
  <c r="B6461" i="23"/>
  <c r="B6462" i="23"/>
  <c r="B6463" i="23"/>
  <c r="B6464" i="23"/>
  <c r="B6465" i="23"/>
  <c r="B6466" i="23"/>
  <c r="B6467" i="23"/>
  <c r="B6468" i="23"/>
  <c r="B6469" i="23"/>
  <c r="B6470" i="23"/>
  <c r="B6471" i="23"/>
  <c r="B6472" i="23"/>
  <c r="B6473" i="23"/>
  <c r="B6474" i="23"/>
  <c r="B6475" i="23"/>
  <c r="B6476" i="23"/>
  <c r="B6477" i="23"/>
  <c r="B6478" i="23"/>
  <c r="B6479" i="23"/>
  <c r="B6480" i="23"/>
  <c r="B6481" i="23"/>
  <c r="B6482" i="23"/>
  <c r="B6483" i="23"/>
  <c r="B6484" i="23"/>
  <c r="B6485" i="23"/>
  <c r="B6486" i="23"/>
  <c r="B6487" i="23"/>
  <c r="B6488" i="23"/>
  <c r="B6489" i="23"/>
  <c r="B6490" i="23"/>
  <c r="B6491" i="23"/>
  <c r="B6492" i="23"/>
  <c r="B6493" i="23"/>
  <c r="B6494" i="23"/>
  <c r="B6495" i="23"/>
  <c r="B6496" i="23"/>
  <c r="B6497" i="23"/>
  <c r="B6498" i="23"/>
  <c r="B6499" i="23"/>
  <c r="B6500" i="23"/>
  <c r="B6501" i="23"/>
  <c r="B6502" i="23"/>
  <c r="B6503" i="23"/>
  <c r="B6504" i="23"/>
  <c r="B6505" i="23"/>
  <c r="B6506" i="23"/>
  <c r="B6507" i="23"/>
  <c r="B6508" i="23"/>
  <c r="B6509" i="23"/>
  <c r="B6510" i="23"/>
  <c r="B6511" i="23"/>
  <c r="B6512" i="23"/>
  <c r="B6513" i="23"/>
  <c r="B6514" i="23"/>
  <c r="B6515" i="23"/>
  <c r="B6516" i="23"/>
  <c r="B6517" i="23"/>
  <c r="B6518" i="23"/>
  <c r="B6519" i="23"/>
  <c r="B6520" i="23"/>
  <c r="B6521" i="23"/>
  <c r="B6522" i="23"/>
  <c r="B6523" i="23"/>
  <c r="B6524" i="23"/>
  <c r="B6525" i="23"/>
  <c r="B6526" i="23"/>
  <c r="B6527" i="23"/>
  <c r="B6528" i="23"/>
  <c r="B6529" i="23"/>
  <c r="B6530" i="23"/>
  <c r="B6531" i="23"/>
  <c r="B6532" i="23"/>
  <c r="B6533" i="23"/>
  <c r="B6534" i="23"/>
  <c r="B6535" i="23"/>
  <c r="B6536" i="23"/>
  <c r="B6537" i="23"/>
  <c r="B6538" i="23"/>
  <c r="B6539" i="23"/>
  <c r="B6540" i="23"/>
  <c r="B6541" i="23"/>
  <c r="B6542" i="23"/>
  <c r="B6543" i="23"/>
  <c r="B6544" i="23"/>
  <c r="B6545" i="23"/>
  <c r="B6546" i="23"/>
  <c r="B6547" i="23"/>
  <c r="B6548" i="23"/>
  <c r="B6549" i="23"/>
  <c r="B6550" i="23"/>
  <c r="B6551" i="23"/>
  <c r="B6552" i="23"/>
  <c r="B6553" i="23"/>
  <c r="B6554" i="23"/>
  <c r="B6555" i="23"/>
  <c r="B6556" i="23"/>
  <c r="B6557" i="23"/>
  <c r="B6558" i="23"/>
  <c r="B6559" i="23"/>
  <c r="B6560" i="23"/>
  <c r="B6561" i="23"/>
  <c r="B6562" i="23"/>
  <c r="B6563" i="23"/>
  <c r="B6564" i="23"/>
  <c r="B6565" i="23"/>
  <c r="B6566" i="23"/>
  <c r="B6567" i="23"/>
  <c r="B6568" i="23"/>
  <c r="B6569" i="23"/>
  <c r="B6570" i="23"/>
  <c r="B6571" i="23"/>
  <c r="B6572" i="23"/>
  <c r="B6573" i="23"/>
  <c r="B6574" i="23"/>
  <c r="B6575" i="23"/>
  <c r="B6576" i="23"/>
  <c r="B6577" i="23"/>
  <c r="B6578" i="23"/>
  <c r="B6579" i="23"/>
  <c r="B6580" i="23"/>
  <c r="B6581" i="23"/>
  <c r="B6582" i="23"/>
  <c r="B6583" i="23"/>
  <c r="B6584" i="23"/>
  <c r="B6585" i="23"/>
  <c r="B6586" i="23"/>
  <c r="B6587" i="23"/>
  <c r="B6588" i="23"/>
  <c r="B6589" i="23"/>
  <c r="B6590" i="23"/>
  <c r="B6591" i="23"/>
  <c r="B6592" i="23"/>
  <c r="B6593" i="23"/>
  <c r="B6594" i="23"/>
  <c r="B6595" i="23"/>
  <c r="B6596" i="23"/>
  <c r="B6597" i="23"/>
  <c r="B6598" i="23"/>
  <c r="B6599" i="23"/>
  <c r="B6600" i="23"/>
  <c r="B6601" i="23"/>
  <c r="B6602" i="23"/>
  <c r="B6603" i="23"/>
  <c r="B6604" i="23"/>
  <c r="B6605" i="23"/>
  <c r="B6606" i="23"/>
  <c r="B6607" i="23"/>
  <c r="B6608" i="23"/>
  <c r="B6609" i="23"/>
  <c r="B6610" i="23"/>
  <c r="B6611" i="23"/>
  <c r="B6612" i="23"/>
  <c r="B6613" i="23"/>
  <c r="B6614" i="23"/>
  <c r="B6615" i="23"/>
  <c r="B6616" i="23"/>
  <c r="B6617" i="23"/>
  <c r="B6618" i="23"/>
  <c r="B6619" i="23"/>
  <c r="B6620" i="23"/>
  <c r="B6621" i="23"/>
  <c r="B6622" i="23"/>
  <c r="B6623" i="23"/>
  <c r="B6624" i="23"/>
  <c r="B6625" i="23"/>
  <c r="B6626" i="23"/>
  <c r="B6627" i="23"/>
  <c r="B6628" i="23"/>
  <c r="B6629" i="23"/>
  <c r="B6630" i="23"/>
  <c r="B6631" i="23"/>
  <c r="B6632" i="23"/>
  <c r="B6633" i="23"/>
  <c r="B6634" i="23"/>
  <c r="B6635" i="23"/>
  <c r="B6636" i="23"/>
  <c r="B6637" i="23"/>
  <c r="B6638" i="23"/>
  <c r="B6639" i="23"/>
  <c r="B6640" i="23"/>
  <c r="B6641" i="23"/>
  <c r="B6642" i="23"/>
  <c r="B6643" i="23"/>
  <c r="B6644" i="23"/>
  <c r="B6645" i="23"/>
  <c r="B6646" i="23"/>
  <c r="B6647" i="23"/>
  <c r="B6648" i="23"/>
  <c r="B6649" i="23"/>
  <c r="B6650" i="23"/>
  <c r="B6651" i="23"/>
  <c r="B6652" i="23"/>
  <c r="B6653" i="23"/>
  <c r="B6654" i="23"/>
  <c r="B6655" i="23"/>
  <c r="B6656" i="23"/>
  <c r="B6657" i="23"/>
  <c r="B6658" i="23"/>
  <c r="B6659" i="23"/>
  <c r="B6660" i="23"/>
  <c r="B6661" i="23"/>
  <c r="B6662" i="23"/>
  <c r="B6663" i="23"/>
  <c r="B6664" i="23"/>
  <c r="B6665" i="23"/>
  <c r="B6666" i="23"/>
  <c r="B6667" i="23"/>
  <c r="B6668" i="23"/>
  <c r="B6669" i="23"/>
  <c r="B6670" i="23"/>
  <c r="B6671" i="23"/>
  <c r="B6672" i="23"/>
  <c r="B6673" i="23"/>
  <c r="B6674" i="23"/>
  <c r="B6675" i="23"/>
  <c r="B6676" i="23"/>
  <c r="B6677" i="23"/>
  <c r="B6678" i="23"/>
  <c r="B6679" i="23"/>
  <c r="B6680" i="23"/>
  <c r="B6681" i="23"/>
  <c r="B6682" i="23"/>
  <c r="B6683" i="23"/>
  <c r="B6684" i="23"/>
  <c r="B6685" i="23"/>
  <c r="B6686" i="23"/>
  <c r="B6687" i="23"/>
  <c r="B6688" i="23"/>
  <c r="B6689" i="23"/>
  <c r="B6690" i="23"/>
  <c r="B6691" i="23"/>
  <c r="B6692" i="23"/>
  <c r="B6693" i="23"/>
  <c r="B6694" i="23"/>
  <c r="B6695" i="23"/>
  <c r="B6696" i="23"/>
  <c r="B6697" i="23"/>
  <c r="B6698" i="23"/>
  <c r="B6699" i="23"/>
  <c r="B6700" i="23"/>
  <c r="B6701" i="23"/>
  <c r="B6702" i="23"/>
  <c r="B6703" i="23"/>
  <c r="B6704" i="23"/>
  <c r="B6705" i="23"/>
  <c r="B6706" i="23"/>
  <c r="B6707" i="23"/>
  <c r="B6708" i="23"/>
  <c r="B6709" i="23"/>
  <c r="B6710" i="23"/>
  <c r="B6711" i="23"/>
  <c r="B6712" i="23"/>
  <c r="B6713" i="23"/>
  <c r="B6714" i="23"/>
  <c r="B6715" i="23"/>
  <c r="B6716" i="23"/>
  <c r="B6717" i="23"/>
  <c r="B6718" i="23"/>
  <c r="B6719" i="23"/>
  <c r="B6720" i="23"/>
  <c r="B6721" i="23"/>
  <c r="B6722" i="23"/>
  <c r="B6723" i="23"/>
  <c r="B6724" i="23"/>
  <c r="B6725" i="23"/>
  <c r="B6726" i="23"/>
  <c r="B6727" i="23"/>
  <c r="B6728" i="23"/>
  <c r="B6729" i="23"/>
  <c r="B6730" i="23"/>
  <c r="B6731" i="23"/>
  <c r="B6732" i="23"/>
  <c r="B6733" i="23"/>
  <c r="B6734" i="23"/>
  <c r="B6735" i="23"/>
  <c r="B6736" i="23"/>
  <c r="B6737" i="23"/>
  <c r="B6738" i="23"/>
  <c r="B6739" i="23"/>
  <c r="B6740" i="23"/>
  <c r="B6741" i="23"/>
  <c r="B6742" i="23"/>
  <c r="B6743" i="23"/>
  <c r="B6744" i="23"/>
  <c r="B6745" i="23"/>
  <c r="B6746" i="23"/>
  <c r="B6747" i="23"/>
  <c r="B6748" i="23"/>
  <c r="B6749" i="23"/>
  <c r="B6750" i="23"/>
  <c r="B6751" i="23"/>
  <c r="B6752" i="23"/>
  <c r="B6753" i="23"/>
  <c r="B6754" i="23"/>
  <c r="B6755" i="23"/>
  <c r="B6756" i="23"/>
  <c r="B6757" i="23"/>
  <c r="B6758" i="23"/>
  <c r="B6759" i="23"/>
  <c r="B6760" i="23"/>
  <c r="B6761" i="23"/>
  <c r="B6762" i="23"/>
  <c r="B6763" i="23"/>
  <c r="B6764" i="23"/>
  <c r="B6765" i="23"/>
  <c r="B6766" i="23"/>
  <c r="B6767" i="23"/>
  <c r="B6768" i="23"/>
  <c r="B6769" i="23"/>
  <c r="B6770" i="23"/>
  <c r="B6771" i="23"/>
  <c r="B6772" i="23"/>
  <c r="B6773" i="23"/>
  <c r="B6774" i="23"/>
  <c r="B6775" i="23"/>
  <c r="B6776" i="23"/>
  <c r="B6777" i="23"/>
  <c r="B6778" i="23"/>
  <c r="B6779" i="23"/>
  <c r="B6780" i="23"/>
  <c r="B6781" i="23"/>
  <c r="B6782" i="23"/>
  <c r="B6783" i="23"/>
  <c r="B6784" i="23"/>
  <c r="B6785" i="23"/>
  <c r="B6786" i="23"/>
  <c r="B6787" i="23"/>
  <c r="B6788" i="23"/>
  <c r="B6789" i="23"/>
  <c r="B6790" i="23"/>
  <c r="B6791" i="23"/>
  <c r="B6792" i="23"/>
  <c r="B6793" i="23"/>
  <c r="B6794" i="23"/>
  <c r="B6795" i="23"/>
  <c r="B6796" i="23"/>
  <c r="B6797" i="23"/>
  <c r="B6798" i="23"/>
  <c r="B6799" i="23"/>
  <c r="B6800" i="23"/>
  <c r="B6801" i="23"/>
  <c r="B6802" i="23"/>
  <c r="B6803" i="23"/>
  <c r="B6804" i="23"/>
  <c r="B6805" i="23"/>
  <c r="B6806" i="23"/>
  <c r="B6807" i="23"/>
  <c r="B6808" i="23"/>
  <c r="B6809" i="23"/>
  <c r="B6810" i="23"/>
  <c r="B6811" i="23"/>
  <c r="B6812" i="23"/>
  <c r="B6813" i="23"/>
  <c r="B6814" i="23"/>
  <c r="B6815" i="23"/>
  <c r="B6816" i="23"/>
  <c r="B6817" i="23"/>
  <c r="B6818" i="23"/>
  <c r="B6819" i="23"/>
  <c r="B6820" i="23"/>
  <c r="B6821" i="23"/>
  <c r="B6822" i="23"/>
  <c r="B6823" i="23"/>
  <c r="B6824" i="23"/>
  <c r="B6825" i="23"/>
  <c r="B6826" i="23"/>
  <c r="B6827" i="23"/>
  <c r="B6828" i="23"/>
  <c r="B6829" i="23"/>
  <c r="B6830" i="23"/>
  <c r="B6831" i="23"/>
  <c r="B6832" i="23"/>
  <c r="B6833" i="23"/>
  <c r="B6834" i="23"/>
  <c r="B6835" i="23"/>
  <c r="B6836" i="23"/>
  <c r="B6837" i="23"/>
  <c r="B6838" i="23"/>
  <c r="B6839" i="23"/>
  <c r="B6840" i="23"/>
  <c r="B6841" i="23"/>
  <c r="B6842" i="23"/>
  <c r="B6843" i="23"/>
  <c r="B6844" i="23"/>
  <c r="B6845" i="23"/>
  <c r="B6846" i="23"/>
  <c r="B6847" i="23"/>
  <c r="B6848" i="23"/>
  <c r="B6849" i="23"/>
  <c r="B6850" i="23"/>
  <c r="B6851" i="23"/>
  <c r="B6852" i="23"/>
  <c r="B6853" i="23"/>
  <c r="B6854" i="23"/>
  <c r="B6855" i="23"/>
  <c r="B6856" i="23"/>
  <c r="B6857" i="23"/>
  <c r="B6858" i="23"/>
  <c r="B6859" i="23"/>
  <c r="B6860" i="23"/>
  <c r="B6861" i="23"/>
  <c r="B6862" i="23"/>
  <c r="B6863" i="23"/>
  <c r="B6864" i="23"/>
  <c r="B6865" i="23"/>
  <c r="B6866" i="23"/>
  <c r="B6867" i="23"/>
  <c r="B6868" i="23"/>
  <c r="B6869" i="23"/>
  <c r="B6870" i="23"/>
  <c r="B6871" i="23"/>
  <c r="B6872" i="23"/>
  <c r="B6873" i="23"/>
  <c r="B6874" i="23"/>
  <c r="B6875" i="23"/>
  <c r="B6876" i="23"/>
  <c r="B6877" i="23"/>
  <c r="B6878" i="23"/>
  <c r="B6879" i="23"/>
  <c r="B6880" i="23"/>
  <c r="B6881" i="23"/>
  <c r="B6882" i="23"/>
  <c r="B6883" i="23"/>
  <c r="B6884" i="23"/>
  <c r="B6885" i="23"/>
  <c r="B6886" i="23"/>
  <c r="B6887" i="23"/>
  <c r="B6888" i="23"/>
  <c r="B6889" i="23"/>
  <c r="B6890" i="23"/>
  <c r="B6891" i="23"/>
  <c r="B6892" i="23"/>
  <c r="B6893" i="23"/>
  <c r="B6894" i="23"/>
  <c r="B6895" i="23"/>
  <c r="B6896" i="23"/>
  <c r="B6897" i="23"/>
  <c r="B6898" i="23"/>
  <c r="B6899" i="23"/>
  <c r="B6900" i="23"/>
  <c r="B6901" i="23"/>
  <c r="B6902" i="23"/>
  <c r="B6903" i="23"/>
  <c r="B6904" i="23"/>
  <c r="B6905" i="23"/>
  <c r="B6906" i="23"/>
  <c r="B6907" i="23"/>
  <c r="B6908" i="23"/>
  <c r="B6909" i="23"/>
  <c r="B6910" i="23"/>
  <c r="B6911" i="23"/>
  <c r="B6912" i="23"/>
  <c r="B6913" i="23"/>
  <c r="B6914" i="23"/>
  <c r="B6915" i="23"/>
  <c r="B6916" i="23"/>
  <c r="B6917" i="23"/>
  <c r="B6918" i="23"/>
  <c r="B6919" i="23"/>
  <c r="B6920" i="23"/>
  <c r="B6921" i="23"/>
  <c r="B6922" i="23"/>
  <c r="B6923" i="23"/>
  <c r="B6924" i="23"/>
  <c r="B6925" i="23"/>
  <c r="B6926" i="23"/>
  <c r="B6927" i="23"/>
  <c r="B6928" i="23"/>
  <c r="B6929" i="23"/>
  <c r="B6930" i="23"/>
  <c r="B6931" i="23"/>
  <c r="B6932" i="23"/>
  <c r="B6933" i="23"/>
  <c r="B6934" i="23"/>
  <c r="B6935" i="23"/>
  <c r="B6936" i="23"/>
  <c r="B6937" i="23"/>
  <c r="B6938" i="23"/>
  <c r="B6939" i="23"/>
  <c r="B6940" i="23"/>
  <c r="B6941" i="23"/>
  <c r="B6942" i="23"/>
  <c r="B6943" i="23"/>
  <c r="B6944" i="23"/>
  <c r="B6945" i="23"/>
  <c r="B6946" i="23"/>
  <c r="B6947" i="23"/>
  <c r="B6948" i="23"/>
  <c r="B6949" i="23"/>
  <c r="B6950" i="23"/>
  <c r="B6951" i="23"/>
  <c r="B6952" i="23"/>
  <c r="B6953" i="23"/>
  <c r="B6954" i="23"/>
  <c r="B6955" i="23"/>
  <c r="B6956" i="23"/>
  <c r="B6957" i="23"/>
  <c r="B6958" i="23"/>
  <c r="B6959" i="23"/>
  <c r="B6960" i="23"/>
  <c r="B6961" i="23"/>
  <c r="B6962" i="23"/>
  <c r="B6963" i="23"/>
  <c r="B6964" i="23"/>
  <c r="B6965" i="23"/>
  <c r="B6966" i="23"/>
  <c r="B6967" i="23"/>
  <c r="B6968" i="23"/>
  <c r="B6969" i="23"/>
  <c r="B6970" i="23"/>
  <c r="B6971" i="23"/>
  <c r="B6972" i="23"/>
  <c r="B6973" i="23"/>
  <c r="B6974" i="23"/>
  <c r="B6975" i="23"/>
  <c r="B6976" i="23"/>
  <c r="B6977" i="23"/>
  <c r="B6978" i="23"/>
  <c r="B6979" i="23"/>
  <c r="B6980" i="23"/>
  <c r="B6981" i="23"/>
  <c r="B6982" i="23"/>
  <c r="B6983" i="23"/>
  <c r="B6984" i="23"/>
  <c r="B6985" i="23"/>
  <c r="B6986" i="23"/>
  <c r="B6987" i="23"/>
  <c r="B6988" i="23"/>
  <c r="B6989" i="23"/>
  <c r="B6990" i="23"/>
  <c r="B6991" i="23"/>
  <c r="B6992" i="23"/>
  <c r="B6993" i="23"/>
  <c r="B6994" i="23"/>
  <c r="B6995" i="23"/>
  <c r="B6996" i="23"/>
  <c r="B6997" i="23"/>
  <c r="B6998" i="23"/>
  <c r="B6999" i="23"/>
  <c r="B7000" i="23"/>
  <c r="B7001" i="23"/>
  <c r="B7002" i="23"/>
  <c r="B7003" i="23"/>
  <c r="B7004" i="23"/>
  <c r="B7005" i="23"/>
  <c r="B7006" i="23"/>
  <c r="B7007" i="23"/>
  <c r="B7008" i="23"/>
  <c r="B7009" i="23"/>
  <c r="B7010" i="23"/>
  <c r="B7011" i="23"/>
  <c r="B7012" i="23"/>
  <c r="B7013" i="23"/>
  <c r="B7014" i="23"/>
  <c r="B7015" i="23"/>
  <c r="B7016" i="23"/>
  <c r="B7017" i="23"/>
  <c r="B7018" i="23"/>
  <c r="B7019" i="23"/>
  <c r="B7020" i="23"/>
  <c r="B7021" i="23"/>
  <c r="B7022" i="23"/>
  <c r="B7023" i="23"/>
  <c r="B7024" i="23"/>
  <c r="B7025" i="23"/>
  <c r="B7026" i="23"/>
  <c r="B7027" i="23"/>
  <c r="B7028" i="23"/>
  <c r="B7029" i="23"/>
  <c r="B7030" i="23"/>
  <c r="B7031" i="23"/>
  <c r="B7032" i="23"/>
  <c r="B7033" i="23"/>
  <c r="B7034" i="23"/>
  <c r="B7035" i="23"/>
  <c r="B7036" i="23"/>
  <c r="B7037" i="23"/>
  <c r="B7038" i="23"/>
  <c r="B7039" i="23"/>
  <c r="B7040" i="23"/>
  <c r="B7041" i="23"/>
  <c r="B7042" i="23"/>
  <c r="B7043" i="23"/>
  <c r="B7044" i="23"/>
  <c r="B7045" i="23"/>
  <c r="B7046" i="23"/>
  <c r="B7047" i="23"/>
  <c r="B7048" i="23"/>
  <c r="B7049" i="23"/>
  <c r="B7050" i="23"/>
  <c r="B7051" i="23"/>
  <c r="B7052" i="23"/>
  <c r="B7053" i="23"/>
  <c r="B7054" i="23"/>
  <c r="B7055" i="23"/>
  <c r="B7056" i="23"/>
  <c r="B7057" i="23"/>
  <c r="B7058" i="23"/>
  <c r="B7059" i="23"/>
  <c r="B7060" i="23"/>
  <c r="B7061" i="23"/>
  <c r="B7062" i="23"/>
  <c r="B7063" i="23"/>
  <c r="B7064" i="23"/>
  <c r="B7065" i="23"/>
  <c r="B7066" i="23"/>
  <c r="B7067" i="23"/>
  <c r="B7068" i="23"/>
  <c r="B7069" i="23"/>
  <c r="B7070" i="23"/>
  <c r="B7071" i="23"/>
  <c r="B7072" i="23"/>
  <c r="B7073" i="23"/>
  <c r="B7074" i="23"/>
  <c r="B7075" i="23"/>
  <c r="B7076" i="23"/>
  <c r="B7077" i="23"/>
  <c r="B7078" i="23"/>
  <c r="B7079" i="23"/>
  <c r="B7080" i="23"/>
  <c r="B7081" i="23"/>
  <c r="B7082" i="23"/>
  <c r="B7083" i="23"/>
  <c r="B7084" i="23"/>
  <c r="B7085" i="23"/>
  <c r="B7086" i="23"/>
  <c r="B7087" i="23"/>
  <c r="B7088" i="23"/>
  <c r="B7089" i="23"/>
  <c r="B7090" i="23"/>
  <c r="B7091" i="23"/>
  <c r="B7092" i="23"/>
  <c r="B7093" i="23"/>
  <c r="B7094" i="23"/>
  <c r="B7095" i="23"/>
  <c r="B7096" i="23"/>
  <c r="B7097" i="23"/>
  <c r="B7098" i="23"/>
  <c r="B7099" i="23"/>
  <c r="B7100" i="23"/>
  <c r="B7101" i="23"/>
  <c r="B7102" i="23"/>
  <c r="B7103" i="23"/>
  <c r="B7104" i="23"/>
  <c r="B7105" i="23"/>
  <c r="B7106" i="23"/>
  <c r="B7107" i="23"/>
  <c r="B7108" i="23"/>
  <c r="B7109" i="23"/>
  <c r="B7110" i="23"/>
  <c r="B7111" i="23"/>
  <c r="B7112" i="23"/>
  <c r="B7113" i="23"/>
  <c r="B7114" i="23"/>
  <c r="B7115" i="23"/>
  <c r="B7116" i="23"/>
  <c r="B7117" i="23"/>
  <c r="B7118" i="23"/>
  <c r="B7119" i="23"/>
  <c r="B7120" i="23"/>
  <c r="B7121" i="23"/>
  <c r="B7122" i="23"/>
  <c r="B7123" i="23"/>
  <c r="B7124" i="23"/>
  <c r="B7125" i="23"/>
  <c r="B7126" i="23"/>
  <c r="B7127" i="23"/>
  <c r="B7128" i="23"/>
  <c r="B7129" i="23"/>
  <c r="B7130" i="23"/>
  <c r="B7131" i="23"/>
  <c r="B7132" i="23"/>
  <c r="B7133" i="23"/>
  <c r="B7134" i="23"/>
  <c r="B7135" i="23"/>
  <c r="B7136" i="23"/>
  <c r="B7137" i="23"/>
  <c r="B7138" i="23"/>
  <c r="B7139" i="23"/>
  <c r="B7140" i="23"/>
  <c r="B7141" i="23"/>
  <c r="B7142" i="23"/>
  <c r="B7143" i="23"/>
  <c r="B7144" i="23"/>
  <c r="B7145" i="23"/>
  <c r="B7146" i="23"/>
  <c r="B7147" i="23"/>
  <c r="B7148" i="23"/>
  <c r="B7149" i="23"/>
  <c r="B7150" i="23"/>
  <c r="B7151" i="23"/>
  <c r="B7152" i="23"/>
  <c r="B7153" i="23"/>
  <c r="B7154" i="23"/>
  <c r="B7155" i="23"/>
  <c r="B7156" i="23"/>
  <c r="B7157" i="23"/>
  <c r="B7158" i="23"/>
  <c r="B7159" i="23"/>
  <c r="B7160" i="23"/>
  <c r="B7161" i="23"/>
  <c r="B7162" i="23"/>
  <c r="B7163" i="23"/>
  <c r="B7164" i="23"/>
  <c r="B7165" i="23"/>
  <c r="B7166" i="23"/>
  <c r="B7167" i="23"/>
  <c r="B7168" i="23"/>
  <c r="B7169" i="23"/>
  <c r="B7170" i="23"/>
  <c r="B7171" i="23"/>
  <c r="B7172" i="23"/>
  <c r="B7173" i="23"/>
  <c r="B7174" i="23"/>
  <c r="B7175" i="23"/>
  <c r="B7176" i="23"/>
  <c r="B7177" i="23"/>
  <c r="B7178" i="23"/>
  <c r="B7179" i="23"/>
  <c r="B7180" i="23"/>
  <c r="B7181" i="23"/>
  <c r="B7182" i="23"/>
  <c r="B7183" i="23"/>
  <c r="B7184" i="23"/>
  <c r="B7185" i="23"/>
  <c r="B7186" i="23"/>
  <c r="B7187" i="23"/>
  <c r="B7188" i="23"/>
  <c r="B7189" i="23"/>
  <c r="B7190" i="23"/>
  <c r="B7191" i="23"/>
  <c r="B7192" i="23"/>
  <c r="B7193" i="23"/>
  <c r="B7194" i="23"/>
  <c r="B7195" i="23"/>
  <c r="B7196" i="23"/>
  <c r="B7197" i="23"/>
  <c r="B7198" i="23"/>
  <c r="B7199" i="23"/>
  <c r="B7200" i="23"/>
  <c r="B7201" i="23"/>
  <c r="B7202" i="23"/>
  <c r="B7203" i="23"/>
  <c r="B7204" i="23"/>
  <c r="B7205" i="23"/>
  <c r="B7206" i="23"/>
  <c r="B7207" i="23"/>
  <c r="B7208" i="23"/>
  <c r="B7209" i="23"/>
  <c r="B7210" i="23"/>
  <c r="B7211" i="23"/>
  <c r="B7212" i="23"/>
  <c r="B7213" i="23"/>
  <c r="B7214" i="23"/>
  <c r="B7215" i="23"/>
  <c r="B7216" i="23"/>
  <c r="B7217" i="23"/>
  <c r="B7218" i="23"/>
  <c r="B7219" i="23"/>
  <c r="B7220" i="23"/>
  <c r="B7221" i="23"/>
  <c r="B7222" i="23"/>
  <c r="B7223" i="23"/>
  <c r="B7224" i="23"/>
  <c r="B7225" i="23"/>
  <c r="B7226" i="23"/>
  <c r="B7227" i="23"/>
  <c r="B7228" i="23"/>
  <c r="B7229" i="23"/>
  <c r="B7230" i="23"/>
  <c r="B7231" i="23"/>
  <c r="B7232" i="23"/>
  <c r="B7233" i="23"/>
  <c r="B7234" i="23"/>
  <c r="B7235" i="23"/>
  <c r="B7236" i="23"/>
  <c r="B7237" i="23"/>
  <c r="B7238" i="23"/>
  <c r="B7239" i="23"/>
  <c r="B7240" i="23"/>
  <c r="B7241" i="23"/>
  <c r="B7242" i="23"/>
  <c r="B7243" i="23"/>
  <c r="B7244" i="23"/>
  <c r="B7245" i="23"/>
  <c r="B7246" i="23"/>
  <c r="B7247" i="23"/>
  <c r="B7248" i="23"/>
  <c r="B7249" i="23"/>
  <c r="B7250" i="23"/>
  <c r="B7251" i="23"/>
  <c r="B7252" i="23"/>
  <c r="B7253" i="23"/>
  <c r="B7254" i="23"/>
  <c r="B7255" i="23"/>
  <c r="B7256" i="23"/>
  <c r="B7257" i="23"/>
  <c r="B7258" i="23"/>
  <c r="B7259" i="23"/>
  <c r="B7260" i="23"/>
  <c r="B7261" i="23"/>
  <c r="B7262" i="23"/>
  <c r="B7263" i="23"/>
  <c r="B7264" i="23"/>
  <c r="B7265" i="23"/>
  <c r="B7266" i="23"/>
  <c r="B7267" i="23"/>
  <c r="B7268" i="23"/>
  <c r="B7269" i="23"/>
  <c r="B7270" i="23"/>
  <c r="B7271" i="23"/>
  <c r="B7272" i="23"/>
  <c r="B7273" i="23"/>
  <c r="B7274" i="23"/>
  <c r="B7275" i="23"/>
  <c r="B7276" i="23"/>
  <c r="B7277" i="23"/>
  <c r="B7278" i="23"/>
  <c r="B7279" i="23"/>
  <c r="B7280" i="23"/>
  <c r="B7281" i="23"/>
  <c r="B7282" i="23"/>
  <c r="B7283" i="23"/>
  <c r="B7284" i="23"/>
  <c r="B7285" i="23"/>
  <c r="B7286" i="23"/>
  <c r="B7287" i="23"/>
  <c r="B7288" i="23"/>
  <c r="B7289" i="23"/>
  <c r="B7290" i="23"/>
  <c r="B7291" i="23"/>
  <c r="B7292" i="23"/>
  <c r="B7293" i="23"/>
  <c r="B7294" i="23"/>
  <c r="B7295" i="23"/>
  <c r="B7296" i="23"/>
  <c r="B7297" i="23"/>
  <c r="B7298" i="23"/>
  <c r="B7299" i="23"/>
  <c r="B7300" i="23"/>
  <c r="B7301" i="23"/>
  <c r="B7302" i="23"/>
  <c r="B7303" i="23"/>
  <c r="B7304" i="23"/>
  <c r="B7305" i="23"/>
  <c r="B7306" i="23"/>
  <c r="B7307" i="23"/>
  <c r="B7308" i="23"/>
  <c r="B7309" i="23"/>
  <c r="B7310" i="23"/>
  <c r="B7311" i="23"/>
  <c r="B7312" i="23"/>
  <c r="B7313" i="23"/>
  <c r="B7314" i="23"/>
  <c r="B7315" i="23"/>
  <c r="B7316" i="23"/>
  <c r="B7317" i="23"/>
  <c r="B7318" i="23"/>
  <c r="B7319" i="23"/>
  <c r="B7320" i="23"/>
  <c r="B7321" i="23"/>
  <c r="B7322" i="23"/>
  <c r="B7323" i="23"/>
  <c r="B7324" i="23"/>
  <c r="B7325" i="23"/>
  <c r="B7326" i="23"/>
  <c r="B7327" i="23"/>
  <c r="B7328" i="23"/>
  <c r="B7329" i="23"/>
  <c r="B7330" i="23"/>
  <c r="B7331" i="23"/>
  <c r="B7332" i="23"/>
  <c r="B7333" i="23"/>
  <c r="B7334" i="23"/>
  <c r="B7335" i="23"/>
  <c r="B7336" i="23"/>
  <c r="B7337" i="23"/>
  <c r="B7338" i="23"/>
  <c r="B7339" i="23"/>
  <c r="B7340" i="23"/>
  <c r="B7341" i="23"/>
  <c r="B7342" i="23"/>
  <c r="B7343" i="23"/>
  <c r="B7344" i="23"/>
  <c r="B7345" i="23"/>
  <c r="B7346" i="23"/>
  <c r="B7347" i="23"/>
  <c r="B7348" i="23"/>
  <c r="B7349" i="23"/>
  <c r="B7350" i="23"/>
  <c r="B7351" i="23"/>
  <c r="B7352" i="23"/>
  <c r="B7353" i="23"/>
  <c r="B7354" i="23"/>
  <c r="B7355" i="23"/>
  <c r="B7356" i="23"/>
  <c r="B7357" i="23"/>
  <c r="B7358" i="23"/>
  <c r="B7359" i="23"/>
  <c r="B7360" i="23"/>
  <c r="B7361" i="23"/>
  <c r="B7362" i="23"/>
  <c r="B7363" i="23"/>
  <c r="B7364" i="23"/>
  <c r="B7365" i="23"/>
  <c r="B7366" i="23"/>
  <c r="B7367" i="23"/>
  <c r="B7368" i="23"/>
  <c r="B7369" i="23"/>
  <c r="B7370" i="23"/>
  <c r="B7371" i="23"/>
  <c r="B7372" i="23"/>
  <c r="B7373" i="23"/>
  <c r="B7374" i="23"/>
  <c r="B7375" i="23"/>
  <c r="B7376" i="23"/>
  <c r="B7377" i="23"/>
  <c r="B7378" i="23"/>
  <c r="B7379" i="23"/>
  <c r="B7380" i="23"/>
  <c r="B7381" i="23"/>
  <c r="B7382" i="23"/>
  <c r="B7383" i="23"/>
  <c r="B7384" i="23"/>
  <c r="B7385" i="23"/>
  <c r="B7386" i="23"/>
  <c r="B7387" i="23"/>
  <c r="B7388" i="23"/>
  <c r="B7389" i="23"/>
  <c r="B7390" i="23"/>
  <c r="B7391" i="23"/>
  <c r="B7392" i="23"/>
  <c r="B7393" i="23"/>
  <c r="B7394" i="23"/>
  <c r="B7395" i="23"/>
  <c r="B7396" i="23"/>
  <c r="B7397" i="23"/>
  <c r="B7398" i="23"/>
  <c r="B7399" i="23"/>
  <c r="B7400" i="23"/>
  <c r="B7401" i="23"/>
  <c r="B7402" i="23"/>
  <c r="B7403" i="23"/>
  <c r="B7404" i="23"/>
  <c r="B7405" i="23"/>
  <c r="B7406" i="23"/>
  <c r="B7407" i="23"/>
  <c r="B7408" i="23"/>
  <c r="B7409" i="23"/>
  <c r="B7410" i="23"/>
  <c r="B7411" i="23"/>
  <c r="B7412" i="23"/>
  <c r="B7413" i="23"/>
  <c r="B7414" i="23"/>
  <c r="B7415" i="23"/>
  <c r="B7416" i="23"/>
  <c r="B7417" i="23"/>
  <c r="B7418" i="23"/>
  <c r="B7419" i="23"/>
  <c r="B7420" i="23"/>
  <c r="B7421" i="23"/>
  <c r="B7422" i="23"/>
  <c r="B7423" i="23"/>
  <c r="B7424" i="23"/>
  <c r="B7425" i="23"/>
  <c r="B7426" i="23"/>
  <c r="B7427" i="23"/>
  <c r="B7428" i="23"/>
  <c r="B7429" i="23"/>
  <c r="B7430" i="23"/>
  <c r="B7431" i="23"/>
  <c r="B7432" i="23"/>
  <c r="B7433" i="23"/>
  <c r="B7434" i="23"/>
  <c r="B7435" i="23"/>
  <c r="B7436" i="23"/>
  <c r="B7437" i="23"/>
  <c r="B7438" i="23"/>
  <c r="B7439" i="23"/>
  <c r="B7440" i="23"/>
  <c r="B7441" i="23"/>
  <c r="B7442" i="23"/>
  <c r="B7443" i="23"/>
  <c r="B7444" i="23"/>
  <c r="B7445" i="23"/>
  <c r="B7446" i="23"/>
  <c r="B7447" i="23"/>
  <c r="B7448" i="23"/>
  <c r="B7449" i="23"/>
  <c r="B7450" i="23"/>
  <c r="B7451" i="23"/>
  <c r="B7452" i="23"/>
  <c r="B7453" i="23"/>
  <c r="B7454" i="23"/>
  <c r="B7455" i="23"/>
  <c r="B7456" i="23"/>
  <c r="B7457" i="23"/>
  <c r="B7458" i="23"/>
  <c r="B7459" i="23"/>
  <c r="B7460" i="23"/>
  <c r="B7461" i="23"/>
  <c r="B7462" i="23"/>
  <c r="B7463" i="23"/>
  <c r="B7464" i="23"/>
  <c r="B7465" i="23"/>
  <c r="B7466" i="23"/>
  <c r="B7467" i="23"/>
  <c r="B7468" i="23"/>
  <c r="B7469" i="23"/>
  <c r="B7470" i="23"/>
  <c r="B7471" i="23"/>
  <c r="B7472" i="23"/>
  <c r="B7473" i="23"/>
  <c r="B7474" i="23"/>
  <c r="B7475" i="23"/>
  <c r="B7476" i="23"/>
  <c r="B7477" i="23"/>
  <c r="B7478" i="23"/>
  <c r="B7479" i="23"/>
  <c r="B7480" i="23"/>
  <c r="B7481" i="23"/>
  <c r="B7482" i="23"/>
  <c r="B7483" i="23"/>
  <c r="B7484" i="23"/>
  <c r="B7485" i="23"/>
  <c r="B7486" i="23"/>
  <c r="B7487" i="23"/>
  <c r="B7488" i="23"/>
  <c r="B7489" i="23"/>
  <c r="B7490" i="23"/>
  <c r="B7491" i="23"/>
  <c r="B7492" i="23"/>
  <c r="B7493" i="23"/>
  <c r="B7494" i="23"/>
  <c r="B7495" i="23"/>
  <c r="B7496" i="23"/>
  <c r="B7497" i="23"/>
  <c r="B7498" i="23"/>
  <c r="B7499" i="23"/>
  <c r="B7500" i="23"/>
  <c r="B7501" i="23"/>
  <c r="B7502" i="23"/>
  <c r="B7503" i="23"/>
  <c r="B7504" i="23"/>
  <c r="B7505" i="23"/>
  <c r="B7506" i="23"/>
  <c r="B7507" i="23"/>
  <c r="B7508" i="23"/>
  <c r="B7509" i="23"/>
  <c r="B7510" i="23"/>
  <c r="B7511" i="23"/>
  <c r="B7512" i="23"/>
  <c r="B7513" i="23"/>
  <c r="B7514" i="23"/>
  <c r="B7515" i="23"/>
  <c r="B7516" i="23"/>
  <c r="B7517" i="23"/>
  <c r="B7518" i="23"/>
  <c r="B7519" i="23"/>
  <c r="B7520" i="23"/>
  <c r="B7521" i="23"/>
  <c r="B7522" i="23"/>
  <c r="B7523" i="23"/>
  <c r="B7524" i="23"/>
  <c r="B7525" i="23"/>
  <c r="B7526" i="23"/>
  <c r="B7527" i="23"/>
  <c r="B7528" i="23"/>
  <c r="B7529" i="23"/>
  <c r="B7530" i="23"/>
  <c r="B7531" i="23"/>
  <c r="B7532" i="23"/>
  <c r="B7533" i="23"/>
  <c r="B7534" i="23"/>
  <c r="B7535" i="23"/>
  <c r="B7536" i="23"/>
  <c r="B7537" i="23"/>
  <c r="B7538" i="23"/>
  <c r="B7539" i="23"/>
  <c r="B7540" i="23"/>
  <c r="B7541" i="23"/>
  <c r="B7542" i="23"/>
  <c r="B7543" i="23"/>
  <c r="B7544" i="23"/>
  <c r="B7545" i="23"/>
  <c r="B7546" i="23"/>
  <c r="B7547" i="23"/>
  <c r="B7548" i="23"/>
  <c r="B7549" i="23"/>
  <c r="B7550" i="23"/>
  <c r="B7551" i="23"/>
  <c r="B7552" i="23"/>
  <c r="B7553" i="23"/>
  <c r="B7554" i="23"/>
  <c r="B7555" i="23"/>
  <c r="B7556" i="23"/>
  <c r="B7557" i="23"/>
  <c r="B7558" i="23"/>
  <c r="B7559" i="23"/>
  <c r="B7560" i="23"/>
  <c r="B7561" i="23"/>
  <c r="B7562" i="23"/>
  <c r="B7563" i="23"/>
  <c r="B7564" i="23"/>
  <c r="B7565" i="23"/>
  <c r="B7566" i="23"/>
  <c r="B7567" i="23"/>
  <c r="B7568" i="23"/>
  <c r="B7569" i="23"/>
  <c r="B7570" i="23"/>
  <c r="B7571" i="23"/>
  <c r="B7572" i="23"/>
  <c r="B7573" i="23"/>
  <c r="B7574" i="23"/>
  <c r="B7575" i="23"/>
  <c r="B7576" i="23"/>
  <c r="B7577" i="23"/>
  <c r="B7578" i="23"/>
  <c r="B7579" i="23"/>
  <c r="B7580" i="23"/>
  <c r="B7581" i="23"/>
  <c r="B7582" i="23"/>
  <c r="B7583" i="23"/>
  <c r="B7584" i="23"/>
  <c r="B7585" i="23"/>
  <c r="B7586" i="23"/>
  <c r="B7587" i="23"/>
  <c r="B7588" i="23"/>
  <c r="B7589" i="23"/>
  <c r="B7590" i="23"/>
  <c r="B7591" i="23"/>
  <c r="B7592" i="23"/>
  <c r="B7593" i="23"/>
  <c r="B7594" i="23"/>
  <c r="B7595" i="23"/>
  <c r="B7596" i="23"/>
  <c r="B7597" i="23"/>
  <c r="B7598" i="23"/>
  <c r="B7599" i="23"/>
  <c r="B7600" i="23"/>
  <c r="B7601" i="23"/>
  <c r="B7602" i="23"/>
  <c r="B7603" i="23"/>
  <c r="B7604" i="23"/>
  <c r="B7605" i="23"/>
  <c r="B7606" i="23"/>
  <c r="B7607" i="23"/>
  <c r="B7608" i="23"/>
  <c r="B7609" i="23"/>
  <c r="B7610" i="23"/>
  <c r="B7611" i="23"/>
  <c r="B7612" i="23"/>
  <c r="B7613" i="23"/>
  <c r="B7614" i="23"/>
  <c r="B7615" i="23"/>
  <c r="B7616" i="23"/>
  <c r="B7617" i="23"/>
  <c r="B7618" i="23"/>
  <c r="B7619" i="23"/>
  <c r="B7620" i="23"/>
  <c r="B7621" i="23"/>
  <c r="B7622" i="23"/>
  <c r="B7623" i="23"/>
  <c r="B7624" i="23"/>
  <c r="B7625" i="23"/>
  <c r="B7626" i="23"/>
  <c r="B7627" i="23"/>
  <c r="B7628" i="23"/>
  <c r="B7629" i="23"/>
  <c r="B7630" i="23"/>
  <c r="B7631" i="23"/>
  <c r="B7632" i="23"/>
  <c r="B7633" i="23"/>
  <c r="B7634" i="23"/>
  <c r="B7635" i="23"/>
  <c r="B7636" i="23"/>
  <c r="B7637" i="23"/>
  <c r="B7638" i="23"/>
  <c r="B7639" i="23"/>
  <c r="B7640" i="23"/>
  <c r="B7641" i="23"/>
  <c r="B7642" i="23"/>
  <c r="B7643" i="23"/>
  <c r="B7644" i="23"/>
  <c r="B7645" i="23"/>
  <c r="B7646" i="23"/>
  <c r="B7647" i="23"/>
  <c r="B7648" i="23"/>
  <c r="B7649" i="23"/>
  <c r="B7650" i="23"/>
  <c r="B7651" i="23"/>
  <c r="B7652" i="23"/>
  <c r="B7653" i="23"/>
  <c r="B7654" i="23"/>
  <c r="B7655" i="23"/>
  <c r="B7656" i="23"/>
  <c r="B7657" i="23"/>
  <c r="B7658" i="23"/>
  <c r="B7659" i="23"/>
  <c r="B7660" i="23"/>
  <c r="B7661" i="23"/>
  <c r="B7662" i="23"/>
  <c r="B7663" i="23"/>
  <c r="B7664" i="23"/>
  <c r="B7665" i="23"/>
  <c r="B7666" i="23"/>
  <c r="B7667" i="23"/>
  <c r="B7668" i="23"/>
  <c r="B7669" i="23"/>
  <c r="B7670" i="23"/>
  <c r="B7671" i="23"/>
  <c r="B7672" i="23"/>
  <c r="B7673" i="23"/>
  <c r="B7674" i="23"/>
  <c r="B7675" i="23"/>
  <c r="B7676" i="23"/>
  <c r="B7677" i="23"/>
  <c r="B7678" i="23"/>
  <c r="B7679" i="23"/>
  <c r="B7680" i="23"/>
  <c r="B7681" i="23"/>
  <c r="B7682" i="23"/>
  <c r="B7683" i="23"/>
  <c r="B7684" i="23"/>
  <c r="B7685" i="23"/>
  <c r="B7686" i="23"/>
  <c r="B7687" i="23"/>
  <c r="B7688" i="23"/>
  <c r="B7689" i="23"/>
  <c r="B7690" i="23"/>
  <c r="B7691" i="23"/>
  <c r="B7692" i="23"/>
  <c r="B7693" i="23"/>
  <c r="B7694" i="23"/>
  <c r="B7695" i="23"/>
  <c r="B7696" i="23"/>
  <c r="B7697" i="23"/>
  <c r="B7698" i="23"/>
  <c r="B7699" i="23"/>
  <c r="B7700" i="23"/>
  <c r="B7701" i="23"/>
  <c r="B7702" i="23"/>
  <c r="B7703" i="23"/>
  <c r="B7704" i="23"/>
  <c r="B7705" i="23"/>
  <c r="B7706" i="23"/>
  <c r="B7707" i="23"/>
  <c r="B7708" i="23"/>
  <c r="B7709" i="23"/>
  <c r="B7710" i="23"/>
  <c r="B7711" i="23"/>
  <c r="B7712" i="23"/>
  <c r="B7713" i="23"/>
  <c r="B7714" i="23"/>
  <c r="B7715" i="23"/>
  <c r="B7716" i="23"/>
  <c r="B7717" i="23"/>
  <c r="B7718" i="23"/>
  <c r="B7719" i="23"/>
  <c r="B7720" i="23"/>
  <c r="B7721" i="23"/>
  <c r="B7722" i="23"/>
  <c r="B7723" i="23"/>
  <c r="B7724" i="23"/>
  <c r="B7725" i="23"/>
  <c r="B7726" i="23"/>
  <c r="B7727" i="23"/>
  <c r="B7728" i="23"/>
  <c r="B7729" i="23"/>
  <c r="B7730" i="23"/>
  <c r="B7731" i="23"/>
  <c r="B7732" i="23"/>
  <c r="B7733" i="23"/>
  <c r="B7734" i="23"/>
  <c r="B7735" i="23"/>
  <c r="B7736" i="23"/>
  <c r="B7737" i="23"/>
  <c r="B7738" i="23"/>
  <c r="B7739" i="23"/>
  <c r="B7740" i="23"/>
  <c r="B7741" i="23"/>
  <c r="B7742" i="23"/>
  <c r="B7743" i="23"/>
  <c r="B7744" i="23"/>
  <c r="B7745" i="23"/>
  <c r="B7746" i="23"/>
  <c r="B7747" i="23"/>
  <c r="B7748" i="23"/>
  <c r="B7749" i="23"/>
  <c r="B7750" i="23"/>
  <c r="B7751" i="23"/>
  <c r="B7752" i="23"/>
  <c r="B7753" i="23"/>
  <c r="B7754" i="23"/>
  <c r="B7755" i="23"/>
  <c r="B7756" i="23"/>
  <c r="B7757" i="23"/>
  <c r="B7758" i="23"/>
  <c r="B7759" i="23"/>
  <c r="B7760" i="23"/>
  <c r="B7761" i="23"/>
  <c r="B7762" i="23"/>
  <c r="B7763" i="23"/>
  <c r="B7764" i="23"/>
  <c r="B7765" i="23"/>
  <c r="B7766" i="23"/>
  <c r="B7767" i="23"/>
  <c r="B7768" i="23"/>
  <c r="B7769" i="23"/>
  <c r="B7770" i="23"/>
  <c r="B7771" i="23"/>
  <c r="B7772" i="23"/>
  <c r="B7773" i="23"/>
  <c r="B7774" i="23"/>
  <c r="B7775" i="23"/>
  <c r="B7776" i="23"/>
  <c r="B7777" i="23"/>
  <c r="B7778" i="23"/>
  <c r="B7779" i="23"/>
  <c r="B7780" i="23"/>
  <c r="B7781" i="23"/>
  <c r="B7782" i="23"/>
  <c r="B7783" i="23"/>
  <c r="B7784" i="23"/>
  <c r="B7785" i="23"/>
  <c r="B7786" i="23"/>
  <c r="B7787" i="23"/>
  <c r="B7788" i="23"/>
  <c r="B7789" i="23"/>
  <c r="B7790" i="23"/>
  <c r="B7791" i="23"/>
  <c r="B7792" i="23"/>
  <c r="B7793" i="23"/>
  <c r="B7794" i="23"/>
  <c r="B7795" i="23"/>
  <c r="B7796" i="23"/>
  <c r="B7797" i="23"/>
  <c r="B7798" i="23"/>
  <c r="B7799" i="23"/>
  <c r="B7800" i="23"/>
  <c r="B7801" i="23"/>
  <c r="B7802" i="23"/>
  <c r="B7803" i="23"/>
  <c r="B7804" i="23"/>
  <c r="B7805" i="23"/>
  <c r="B7806" i="23"/>
  <c r="B7807" i="23"/>
  <c r="B7808" i="23"/>
  <c r="B7809" i="23"/>
  <c r="B7810" i="23"/>
  <c r="B7811" i="23"/>
  <c r="B7812" i="23"/>
  <c r="B7813" i="23"/>
  <c r="B7814" i="23"/>
  <c r="B7815" i="23"/>
  <c r="B7816" i="23"/>
  <c r="B7817" i="23"/>
  <c r="B7818" i="23"/>
  <c r="B7819" i="23"/>
  <c r="B7820" i="23"/>
  <c r="B7821" i="23"/>
  <c r="B7822" i="23"/>
  <c r="B7823" i="23"/>
  <c r="B7824" i="23"/>
  <c r="B7825" i="23"/>
  <c r="B7826" i="23"/>
  <c r="B7827" i="23"/>
  <c r="B7828" i="23"/>
  <c r="B7829" i="23"/>
  <c r="B7830" i="23"/>
  <c r="B7831" i="23"/>
  <c r="B7832" i="23"/>
  <c r="B7833" i="23"/>
  <c r="B7834" i="23"/>
  <c r="B7835" i="23"/>
  <c r="B7836" i="23"/>
  <c r="B7837" i="23"/>
  <c r="B7838" i="23"/>
  <c r="B7839" i="23"/>
  <c r="B7840" i="23"/>
  <c r="B7841" i="23"/>
  <c r="B7842" i="23"/>
  <c r="B7843" i="23"/>
  <c r="B7844" i="23"/>
  <c r="B7845" i="23"/>
  <c r="B7846" i="23"/>
  <c r="B7847" i="23"/>
  <c r="B7848" i="23"/>
  <c r="B7849" i="23"/>
  <c r="B7850" i="23"/>
  <c r="B7851" i="23"/>
  <c r="B7852" i="23"/>
  <c r="B7853" i="23"/>
  <c r="B7854" i="23"/>
  <c r="B7855" i="23"/>
  <c r="B7856" i="23"/>
  <c r="B7857" i="23"/>
  <c r="B7858" i="23"/>
  <c r="B7859" i="23"/>
  <c r="B7860" i="23"/>
  <c r="B7861" i="23"/>
  <c r="B7862" i="23"/>
  <c r="B7863" i="23"/>
  <c r="B7864" i="23"/>
  <c r="B7865" i="23"/>
  <c r="B7866" i="23"/>
  <c r="B7867" i="23"/>
  <c r="B7868" i="23"/>
  <c r="B7869" i="23"/>
  <c r="B7870" i="23"/>
  <c r="B7871" i="23"/>
  <c r="B7872" i="23"/>
  <c r="B7873" i="23"/>
  <c r="B7874" i="23"/>
  <c r="B7875" i="23"/>
  <c r="B7876" i="23"/>
  <c r="B7877" i="23"/>
  <c r="B7878" i="23"/>
  <c r="B7879" i="23"/>
  <c r="B7880" i="23"/>
  <c r="B7881" i="23"/>
  <c r="B7882" i="23"/>
  <c r="B7883" i="23"/>
  <c r="B7884" i="23"/>
  <c r="B7885" i="23"/>
  <c r="B7886" i="23"/>
  <c r="B7887" i="23"/>
  <c r="B7888" i="23"/>
  <c r="B7889" i="23"/>
  <c r="B7890" i="23"/>
  <c r="B7891" i="23"/>
  <c r="B7892" i="23"/>
  <c r="B7893" i="23"/>
  <c r="B7894" i="23"/>
  <c r="B7895" i="23"/>
  <c r="B7896" i="23"/>
  <c r="B7897" i="23"/>
  <c r="B7898" i="23"/>
  <c r="B7899" i="23"/>
  <c r="B7900" i="23"/>
  <c r="B7901" i="23"/>
  <c r="B7902" i="23"/>
  <c r="B7903" i="23"/>
  <c r="B7904" i="23"/>
  <c r="B7905" i="23"/>
  <c r="B7906" i="23"/>
  <c r="B7907" i="23"/>
  <c r="B7908" i="23"/>
  <c r="B7909" i="23"/>
  <c r="B7910" i="23"/>
  <c r="B7911" i="23"/>
  <c r="B7912" i="23"/>
  <c r="B7913" i="23"/>
  <c r="B7914" i="23"/>
  <c r="B7915" i="23"/>
  <c r="B7916" i="23"/>
  <c r="B7917" i="23"/>
  <c r="B7918" i="23"/>
  <c r="B7919" i="23"/>
  <c r="B7920" i="23"/>
  <c r="B7921" i="23"/>
  <c r="B7922" i="23"/>
  <c r="B7923" i="23"/>
  <c r="B7924" i="23"/>
  <c r="B7925" i="23"/>
  <c r="B7926" i="23"/>
  <c r="B7927" i="23"/>
  <c r="B7928" i="23"/>
  <c r="B7929" i="23"/>
  <c r="B7930" i="23"/>
  <c r="B7931" i="23"/>
  <c r="B7932" i="23"/>
  <c r="B7933" i="23"/>
  <c r="B7934" i="23"/>
  <c r="B7935" i="23"/>
  <c r="B7936" i="23"/>
  <c r="B7937" i="23"/>
  <c r="B7938" i="23"/>
  <c r="B7939" i="23"/>
  <c r="B7940" i="23"/>
  <c r="B7941" i="23"/>
  <c r="B7942" i="23"/>
  <c r="B7943" i="23"/>
  <c r="B7944" i="23"/>
  <c r="B7945" i="23"/>
  <c r="B7946" i="23"/>
  <c r="B7947" i="23"/>
  <c r="B7948" i="23"/>
  <c r="B7949" i="23"/>
  <c r="B7950" i="23"/>
  <c r="B7951" i="23"/>
  <c r="B7952" i="23"/>
  <c r="B7953" i="23"/>
  <c r="B7954" i="23"/>
  <c r="B7955" i="23"/>
  <c r="B7956" i="23"/>
  <c r="B7957" i="23"/>
  <c r="B7958" i="23"/>
  <c r="B7959" i="23"/>
  <c r="B7960" i="23"/>
  <c r="B7961" i="23"/>
  <c r="B7962" i="23"/>
  <c r="B7963" i="23"/>
  <c r="B7964" i="23"/>
  <c r="B7965" i="23"/>
  <c r="B7966" i="23"/>
  <c r="B7967" i="23"/>
  <c r="B7968" i="23"/>
  <c r="B7969" i="23"/>
  <c r="B7970" i="23"/>
  <c r="B7971" i="23"/>
  <c r="B7972" i="23"/>
  <c r="B7973" i="23"/>
  <c r="B7974" i="23"/>
  <c r="B7975" i="23"/>
  <c r="B7976" i="23"/>
  <c r="B7977" i="23"/>
  <c r="B7978" i="23"/>
  <c r="B7979" i="23"/>
  <c r="B7980" i="23"/>
  <c r="B7981" i="23"/>
  <c r="B7982" i="23"/>
  <c r="B7983" i="23"/>
  <c r="B7984" i="23"/>
  <c r="B7985" i="23"/>
  <c r="B7986" i="23"/>
  <c r="B7987" i="23"/>
  <c r="B7988" i="23"/>
  <c r="B7989" i="23"/>
  <c r="B7990" i="23"/>
  <c r="B7991" i="23"/>
  <c r="B7992" i="23"/>
  <c r="B7993" i="23"/>
  <c r="B7994" i="23"/>
  <c r="B7995" i="23"/>
  <c r="B7996" i="23"/>
  <c r="B7997" i="23"/>
  <c r="B7998" i="23"/>
  <c r="B7999" i="23"/>
  <c r="B8000" i="23"/>
  <c r="B8001" i="23"/>
  <c r="B8002" i="23"/>
  <c r="B8003" i="23"/>
  <c r="B8004" i="23"/>
  <c r="B8005" i="23"/>
  <c r="B8006" i="23"/>
  <c r="B8007" i="23"/>
  <c r="B8008" i="23"/>
  <c r="B8009" i="23"/>
  <c r="B8010" i="23"/>
  <c r="B8011" i="23"/>
  <c r="B8012" i="23"/>
  <c r="B8013" i="23"/>
  <c r="B8014" i="23"/>
  <c r="B8015" i="23"/>
  <c r="B8016" i="23"/>
  <c r="B8017" i="23"/>
  <c r="B8018" i="23"/>
  <c r="B8019" i="23"/>
  <c r="B8020" i="23"/>
  <c r="B8021" i="23"/>
  <c r="B8022" i="23"/>
  <c r="B8023" i="23"/>
  <c r="B8024" i="23"/>
  <c r="B8025" i="23"/>
  <c r="B8026" i="23"/>
  <c r="B8027" i="23"/>
  <c r="B8028" i="23"/>
  <c r="B8029" i="23"/>
  <c r="B8030" i="23"/>
  <c r="B8031" i="23"/>
  <c r="B8032" i="23"/>
  <c r="B8033" i="23"/>
  <c r="B8034" i="23"/>
  <c r="B8035" i="23"/>
  <c r="B8036" i="23"/>
  <c r="B8037" i="23"/>
  <c r="B8038" i="23"/>
  <c r="B8039" i="23"/>
  <c r="B8040" i="23"/>
  <c r="B8041" i="23"/>
  <c r="B8042" i="23"/>
  <c r="B8043" i="23"/>
  <c r="B8044" i="23"/>
  <c r="B8045" i="23"/>
  <c r="B8046" i="23"/>
  <c r="B8047" i="23"/>
  <c r="B8048" i="23"/>
  <c r="B8049" i="23"/>
  <c r="B8050" i="23"/>
  <c r="B8051" i="23"/>
  <c r="B8052" i="23"/>
  <c r="B8053" i="23"/>
  <c r="B8054" i="23"/>
  <c r="B8055" i="23"/>
  <c r="B8056" i="23"/>
  <c r="B8057" i="23"/>
  <c r="B8058" i="23"/>
  <c r="B8059" i="23"/>
  <c r="B8060" i="23"/>
  <c r="B8061" i="23"/>
  <c r="B8062" i="23"/>
  <c r="B8063" i="23"/>
  <c r="B8064" i="23"/>
  <c r="B8065" i="23"/>
  <c r="B8066" i="23"/>
  <c r="B8067" i="23"/>
  <c r="B8068" i="23"/>
  <c r="B8069" i="23"/>
  <c r="B8070" i="23"/>
  <c r="B8071" i="23"/>
  <c r="B8072" i="23"/>
  <c r="B8073" i="23"/>
  <c r="B8074" i="23"/>
  <c r="B8075" i="23"/>
  <c r="B8076" i="23"/>
  <c r="B8077" i="23"/>
  <c r="B8078" i="23"/>
  <c r="B8079" i="23"/>
  <c r="B8080" i="23"/>
  <c r="B8081" i="23"/>
  <c r="B8082" i="23"/>
  <c r="B8083" i="23"/>
  <c r="B8084" i="23"/>
  <c r="B8085" i="23"/>
  <c r="B8086" i="23"/>
  <c r="B8087" i="23"/>
  <c r="B8088" i="23"/>
  <c r="B8089" i="23"/>
  <c r="B8090" i="23"/>
  <c r="B8091" i="23"/>
  <c r="B8092" i="23"/>
  <c r="B8093" i="23"/>
  <c r="B8094" i="23"/>
  <c r="B8095" i="23"/>
  <c r="B8096" i="23"/>
  <c r="B8097" i="23"/>
  <c r="B8098" i="23"/>
  <c r="B8099" i="23"/>
  <c r="B8100" i="23"/>
  <c r="B8101" i="23"/>
  <c r="B8102" i="23"/>
  <c r="B8103" i="23"/>
  <c r="B8104" i="23"/>
  <c r="B8105" i="23"/>
  <c r="B8106" i="23"/>
  <c r="B8107" i="23"/>
  <c r="B8108" i="23"/>
  <c r="B8109" i="23"/>
  <c r="B8110" i="23"/>
  <c r="B8111" i="23"/>
  <c r="B8112" i="23"/>
  <c r="B8113" i="23"/>
  <c r="B8114" i="23"/>
  <c r="B8115" i="23"/>
  <c r="B8116" i="23"/>
  <c r="B8117" i="23"/>
  <c r="B8118" i="23"/>
  <c r="B8119" i="23"/>
  <c r="B8120" i="23"/>
  <c r="B8121" i="23"/>
  <c r="B8122" i="23"/>
  <c r="B8123" i="23"/>
  <c r="B8124" i="23"/>
  <c r="B8125" i="23"/>
  <c r="B8126" i="23"/>
  <c r="B8127" i="23"/>
  <c r="B8128" i="23"/>
  <c r="B8129" i="23"/>
  <c r="B8130" i="23"/>
  <c r="B8131" i="23"/>
  <c r="B8132" i="23"/>
  <c r="B8133" i="23"/>
  <c r="B8134" i="23"/>
  <c r="B8135" i="23"/>
  <c r="B8136" i="23"/>
  <c r="B8137" i="23"/>
  <c r="B8138" i="23"/>
  <c r="B8139" i="23"/>
  <c r="B8140" i="23"/>
  <c r="B8141" i="23"/>
  <c r="B8142" i="23"/>
  <c r="B8143" i="23"/>
  <c r="B8144" i="23"/>
  <c r="B8145" i="23"/>
  <c r="B8146" i="23"/>
  <c r="B8147" i="23"/>
  <c r="B8148" i="23"/>
  <c r="B8149" i="23"/>
  <c r="B8150" i="23"/>
  <c r="B8151" i="23"/>
  <c r="B8152" i="23"/>
  <c r="B8153" i="23"/>
  <c r="B8154" i="23"/>
  <c r="B8155" i="23"/>
  <c r="B8156" i="23"/>
  <c r="B8157" i="23"/>
  <c r="B8158" i="23"/>
  <c r="B8159" i="23"/>
  <c r="B8160" i="23"/>
  <c r="B8161" i="23"/>
  <c r="B8162" i="23"/>
  <c r="B8163" i="23"/>
  <c r="B8164" i="23"/>
  <c r="B8165" i="23"/>
  <c r="B8166" i="23"/>
  <c r="B8167" i="23"/>
  <c r="B8168" i="23"/>
  <c r="B8169" i="23"/>
  <c r="B8170" i="23"/>
  <c r="B8171" i="23"/>
  <c r="B8172" i="23"/>
  <c r="B8173" i="23"/>
  <c r="B8174" i="23"/>
  <c r="B8175" i="23"/>
  <c r="B8176" i="23"/>
  <c r="B8177" i="23"/>
  <c r="B8178" i="23"/>
  <c r="B8179" i="23"/>
  <c r="B8180" i="23"/>
  <c r="B8181" i="23"/>
  <c r="B8182" i="23"/>
  <c r="B8183" i="23"/>
  <c r="B8184" i="23"/>
  <c r="B8185" i="23"/>
  <c r="B8186" i="23"/>
  <c r="B8187" i="23"/>
  <c r="B8188" i="23"/>
  <c r="B8189" i="23"/>
  <c r="B8190" i="23"/>
  <c r="B8191" i="23"/>
  <c r="B8192" i="23"/>
  <c r="B8193" i="23"/>
  <c r="B8194" i="23"/>
  <c r="B8195" i="23"/>
  <c r="B8196" i="23"/>
  <c r="B8197" i="23"/>
  <c r="B8198" i="23"/>
  <c r="B8199" i="23"/>
  <c r="B8200" i="23"/>
  <c r="B8201" i="23"/>
  <c r="B8202" i="23"/>
  <c r="B8203" i="23"/>
  <c r="B8204" i="23"/>
  <c r="B8205" i="23"/>
  <c r="B8206" i="23"/>
  <c r="B8207" i="23"/>
  <c r="B8208" i="23"/>
  <c r="B8209" i="23"/>
  <c r="B8210" i="23"/>
  <c r="B8211" i="23"/>
  <c r="B8212" i="23"/>
  <c r="B8213" i="23"/>
  <c r="B8214" i="23"/>
  <c r="B8215" i="23"/>
  <c r="B8216" i="23"/>
  <c r="B8217" i="23"/>
  <c r="B8218" i="23"/>
  <c r="B8219" i="23"/>
  <c r="B8220" i="23"/>
  <c r="B8221" i="23"/>
  <c r="B8222" i="23"/>
  <c r="B8223" i="23"/>
  <c r="B8224" i="23"/>
  <c r="B8225" i="23"/>
  <c r="B8226" i="23"/>
  <c r="B8227" i="23"/>
  <c r="B8228" i="23"/>
  <c r="B8229" i="23"/>
  <c r="B8230" i="23"/>
  <c r="B8231" i="23"/>
  <c r="B8232" i="23"/>
  <c r="B8233" i="23"/>
  <c r="B8234" i="23"/>
  <c r="B8235" i="23"/>
  <c r="B8236" i="23"/>
  <c r="B8237" i="23"/>
  <c r="B8238" i="23"/>
  <c r="B8239" i="23"/>
  <c r="B8240" i="23"/>
  <c r="B8241" i="23"/>
  <c r="B8242" i="23"/>
  <c r="B8243" i="23"/>
  <c r="B8244" i="23"/>
  <c r="B8245" i="23"/>
  <c r="B8246" i="23"/>
  <c r="B8247" i="23"/>
  <c r="B8248" i="23"/>
  <c r="B8249" i="23"/>
  <c r="B8250" i="23"/>
  <c r="B8251" i="23"/>
  <c r="B8252" i="23"/>
  <c r="B8253" i="23"/>
  <c r="B8254" i="23"/>
  <c r="B8255" i="23"/>
  <c r="B8256" i="23"/>
  <c r="B8257" i="23"/>
  <c r="B8258" i="23"/>
  <c r="B8259" i="23"/>
  <c r="B8260" i="23"/>
  <c r="B8261" i="23"/>
  <c r="B8262" i="23"/>
  <c r="B8263" i="23"/>
  <c r="B8264" i="23"/>
  <c r="B8265" i="23"/>
  <c r="B8266" i="23"/>
  <c r="B8267" i="23"/>
  <c r="B8268" i="23"/>
  <c r="B8269" i="23"/>
  <c r="B8270" i="23"/>
  <c r="B8271" i="23"/>
  <c r="B8272" i="23"/>
  <c r="B8273" i="23"/>
  <c r="B8274" i="23"/>
  <c r="B8275" i="23"/>
  <c r="B8276" i="23"/>
  <c r="B8277" i="23"/>
  <c r="B8278" i="23"/>
  <c r="B8279" i="23"/>
  <c r="B8280" i="23"/>
  <c r="B8281" i="23"/>
  <c r="B8282" i="23"/>
  <c r="B8283" i="23"/>
  <c r="B8284" i="23"/>
  <c r="B8285" i="23"/>
  <c r="B8286" i="23"/>
  <c r="B8287" i="23"/>
  <c r="B8288" i="23"/>
  <c r="B8289" i="23"/>
  <c r="B8290" i="23"/>
  <c r="B8291" i="23"/>
  <c r="B8292" i="23"/>
  <c r="B8293" i="23"/>
  <c r="B8294" i="23"/>
  <c r="B8295" i="23"/>
  <c r="B8296" i="23"/>
  <c r="B8297" i="23"/>
  <c r="B8298" i="23"/>
  <c r="B8299" i="23"/>
  <c r="B8300" i="23"/>
  <c r="B8301" i="23"/>
  <c r="B8302" i="23"/>
  <c r="B8303" i="23"/>
  <c r="B8304" i="23"/>
  <c r="B8305" i="23"/>
  <c r="B8306" i="23"/>
  <c r="B8307" i="23"/>
  <c r="B8308" i="23"/>
  <c r="B8309" i="23"/>
  <c r="B8310" i="23"/>
  <c r="B8311" i="23"/>
  <c r="B8312" i="23"/>
  <c r="B8313" i="23"/>
  <c r="B8314" i="23"/>
  <c r="B8315" i="23"/>
  <c r="B8316" i="23"/>
  <c r="B8317" i="23"/>
  <c r="B8318" i="23"/>
  <c r="B8319" i="23"/>
  <c r="B8320" i="23"/>
  <c r="B8321" i="23"/>
  <c r="B8322" i="23"/>
  <c r="B8323" i="23"/>
  <c r="B8324" i="23"/>
  <c r="B8325" i="23"/>
  <c r="B8326" i="23"/>
  <c r="B8327" i="23"/>
  <c r="B8328" i="23"/>
  <c r="B8329" i="23"/>
  <c r="B8330" i="23"/>
  <c r="B8331" i="23"/>
  <c r="B8332" i="23"/>
  <c r="B8333" i="23"/>
  <c r="B8334" i="23"/>
  <c r="B8335" i="23"/>
  <c r="B8336" i="23"/>
  <c r="B8337" i="23"/>
  <c r="B8338" i="23"/>
  <c r="B8339" i="23"/>
  <c r="B8340" i="23"/>
  <c r="B8341" i="23"/>
  <c r="B8342" i="23"/>
  <c r="B8343" i="23"/>
  <c r="B8344" i="23"/>
  <c r="B8345" i="23"/>
  <c r="B8346" i="23"/>
  <c r="B8347" i="23"/>
  <c r="B8348" i="23"/>
  <c r="B8349" i="23"/>
  <c r="B8350" i="23"/>
  <c r="B8351" i="23"/>
  <c r="B8352" i="23"/>
  <c r="B8353" i="23"/>
  <c r="B8354" i="23"/>
  <c r="B8355" i="23"/>
  <c r="B8356" i="23"/>
  <c r="B8357" i="23"/>
  <c r="B8358" i="23"/>
  <c r="B8359" i="23"/>
  <c r="B8360" i="23"/>
  <c r="B8361" i="23"/>
  <c r="B8362" i="23"/>
  <c r="B8363" i="23"/>
  <c r="B8364" i="23"/>
  <c r="B8365" i="23"/>
  <c r="B8366" i="23"/>
  <c r="B8367" i="23"/>
  <c r="B8368" i="23"/>
  <c r="B8369" i="23"/>
  <c r="B8370" i="23"/>
  <c r="B8371" i="23"/>
  <c r="B8372" i="23"/>
  <c r="B8373" i="23"/>
  <c r="B8374" i="23"/>
  <c r="B8375" i="23"/>
  <c r="B8376" i="23"/>
  <c r="B8377" i="23"/>
  <c r="B8378" i="23"/>
  <c r="B8379" i="23"/>
  <c r="B8380" i="23"/>
  <c r="B8381" i="23"/>
  <c r="B8382" i="23"/>
  <c r="B8383" i="23"/>
  <c r="B8384" i="23"/>
  <c r="B8385" i="23"/>
  <c r="B8386" i="23"/>
  <c r="B8387" i="23"/>
  <c r="B8388" i="23"/>
  <c r="B8389" i="23"/>
  <c r="B8390" i="23"/>
  <c r="B8391" i="23"/>
  <c r="B8392" i="23"/>
  <c r="B8393" i="23"/>
  <c r="B8394" i="23"/>
  <c r="B8395" i="23"/>
  <c r="B8396" i="23"/>
  <c r="B8397" i="23"/>
  <c r="B8398" i="23"/>
  <c r="B8399" i="23"/>
  <c r="B8400" i="23"/>
  <c r="B8401" i="23"/>
  <c r="B8402" i="23"/>
  <c r="B8403" i="23"/>
  <c r="B8404" i="23"/>
  <c r="B8405" i="23"/>
  <c r="B8406" i="23"/>
  <c r="B8407" i="23"/>
  <c r="B8408" i="23"/>
  <c r="B8409" i="23"/>
  <c r="B8410" i="23"/>
  <c r="B8411" i="23"/>
  <c r="B8412" i="23"/>
  <c r="B8413" i="23"/>
  <c r="B8414" i="23"/>
  <c r="B8415" i="23"/>
  <c r="B8416" i="23"/>
  <c r="B8417" i="23"/>
  <c r="B8418" i="23"/>
  <c r="B8419" i="23"/>
  <c r="B8420" i="23"/>
  <c r="B8421" i="23"/>
  <c r="B8422" i="23"/>
  <c r="B8423" i="23"/>
  <c r="B8424" i="23"/>
  <c r="B8425" i="23"/>
  <c r="B8426" i="23"/>
  <c r="B8427" i="23"/>
  <c r="B8428" i="23"/>
  <c r="B8429" i="23"/>
  <c r="B8430" i="23"/>
  <c r="B8431" i="23"/>
  <c r="B8432" i="23"/>
  <c r="B8433" i="23"/>
  <c r="B8434" i="23"/>
  <c r="B8435" i="23"/>
  <c r="B8436" i="23"/>
  <c r="B8437" i="23"/>
  <c r="B8438" i="23"/>
  <c r="B8439" i="23"/>
  <c r="B8440" i="23"/>
  <c r="B8441" i="23"/>
  <c r="B8442" i="23"/>
  <c r="B8443" i="23"/>
  <c r="B8444" i="23"/>
  <c r="B8445" i="23"/>
  <c r="B8446" i="23"/>
  <c r="B8447" i="23"/>
  <c r="B8448" i="23"/>
  <c r="B8449" i="23"/>
  <c r="B8450" i="23"/>
  <c r="B8451" i="23"/>
  <c r="B8452" i="23"/>
  <c r="B8453" i="23"/>
  <c r="B8454" i="23"/>
  <c r="B8455" i="23"/>
  <c r="B8456" i="23"/>
  <c r="B8457" i="23"/>
  <c r="B8458" i="23"/>
  <c r="B8459" i="23"/>
  <c r="B8460" i="23"/>
  <c r="B8461" i="23"/>
  <c r="B8462" i="23"/>
  <c r="B8463" i="23"/>
  <c r="B8464" i="23"/>
  <c r="B8465" i="23"/>
  <c r="B8466" i="23"/>
  <c r="B8467" i="23"/>
  <c r="B8468" i="23"/>
  <c r="B8469" i="23"/>
  <c r="B8470" i="23"/>
  <c r="B8471" i="23"/>
  <c r="B8472" i="23"/>
  <c r="B8473" i="23"/>
  <c r="B8474" i="23"/>
  <c r="B8475" i="23"/>
  <c r="B8476" i="23"/>
  <c r="B8477" i="23"/>
  <c r="B8478" i="23"/>
  <c r="B8479" i="23"/>
  <c r="B8480" i="23"/>
  <c r="B8481" i="23"/>
  <c r="B8482" i="23"/>
  <c r="B8483" i="23"/>
  <c r="B8484" i="23"/>
  <c r="B8485" i="23"/>
  <c r="B8486" i="23"/>
  <c r="B8487" i="23"/>
  <c r="B8488" i="23"/>
  <c r="B8489" i="23"/>
  <c r="B8490" i="23"/>
  <c r="B8491" i="23"/>
  <c r="B8492" i="23"/>
  <c r="B8493" i="23"/>
  <c r="B8494" i="23"/>
  <c r="B8495" i="23"/>
  <c r="B8496" i="23"/>
  <c r="B8497" i="23"/>
  <c r="B8498" i="23"/>
  <c r="B8499" i="23"/>
  <c r="B8500" i="23"/>
  <c r="B8501" i="23"/>
  <c r="B8502" i="23"/>
  <c r="B8503" i="23"/>
  <c r="B8504" i="23"/>
  <c r="B8505" i="23"/>
  <c r="B8506" i="23"/>
  <c r="B8507" i="23"/>
  <c r="B8508" i="23"/>
  <c r="B8509" i="23"/>
  <c r="B8510" i="23"/>
  <c r="B8511" i="23"/>
  <c r="B8512" i="23"/>
  <c r="B8513" i="23"/>
  <c r="B8514" i="23"/>
  <c r="B8515" i="23"/>
  <c r="B8516" i="23"/>
  <c r="B8517" i="23"/>
  <c r="B8518" i="23"/>
  <c r="B8519" i="23"/>
  <c r="B8520" i="23"/>
  <c r="B8521" i="23"/>
  <c r="B8522" i="23"/>
  <c r="B8523" i="23"/>
  <c r="B8524" i="23"/>
  <c r="B8525" i="23"/>
  <c r="B8526" i="23"/>
  <c r="B8527" i="23"/>
  <c r="B8528" i="23"/>
  <c r="B8529" i="23"/>
  <c r="B8530" i="23"/>
  <c r="B8531" i="23"/>
  <c r="B8532" i="23"/>
  <c r="B8533" i="23"/>
  <c r="B8534" i="23"/>
  <c r="B8535" i="23"/>
  <c r="B8536" i="23"/>
  <c r="B8537" i="23"/>
  <c r="B8538" i="23"/>
  <c r="B8539" i="23"/>
  <c r="B8540" i="23"/>
  <c r="B8541" i="23"/>
  <c r="B8542" i="23"/>
  <c r="B8543" i="23"/>
  <c r="B8544" i="23"/>
  <c r="B8545" i="23"/>
  <c r="B8546" i="23"/>
  <c r="B8547" i="23"/>
  <c r="B8548" i="23"/>
  <c r="B8549" i="23"/>
  <c r="B8550" i="23"/>
  <c r="B8551" i="23"/>
  <c r="B8552" i="23"/>
  <c r="B8553" i="23"/>
  <c r="B8554" i="23"/>
  <c r="B8555" i="23"/>
  <c r="B8556" i="23"/>
  <c r="B8557" i="23"/>
  <c r="B8558" i="23"/>
  <c r="B8559" i="23"/>
  <c r="B8560" i="23"/>
  <c r="B8561" i="23"/>
  <c r="B8562" i="23"/>
  <c r="B8563" i="23"/>
  <c r="B8564" i="23"/>
  <c r="B8565" i="23"/>
  <c r="B8566" i="23"/>
  <c r="B8567" i="23"/>
  <c r="B8568" i="23"/>
  <c r="B8569" i="23"/>
  <c r="B8570" i="23"/>
  <c r="B8571" i="23"/>
  <c r="B8572" i="23"/>
  <c r="B8573" i="23"/>
  <c r="B8574" i="23"/>
  <c r="B8575" i="23"/>
  <c r="B8576" i="23"/>
  <c r="B8577" i="23"/>
  <c r="B8578" i="23"/>
  <c r="B8579" i="23"/>
  <c r="B8580" i="23"/>
  <c r="B8581" i="23"/>
  <c r="B8582" i="23"/>
  <c r="B8583" i="23"/>
  <c r="B8584" i="23"/>
  <c r="B8585" i="23"/>
  <c r="B8586" i="23"/>
  <c r="B8587" i="23"/>
  <c r="B8588" i="23"/>
  <c r="B8589" i="23"/>
  <c r="B8590" i="23"/>
  <c r="B8591" i="23"/>
  <c r="B8592" i="23"/>
  <c r="B8593" i="23"/>
  <c r="B8594" i="23"/>
  <c r="B8595" i="23"/>
  <c r="B8596" i="23"/>
  <c r="B8597" i="23"/>
  <c r="B8598" i="23"/>
  <c r="B8599" i="23"/>
  <c r="B8600" i="23"/>
  <c r="B8601" i="23"/>
  <c r="B8602" i="23"/>
  <c r="B8603" i="23"/>
  <c r="B8604" i="23"/>
  <c r="B8605" i="23"/>
  <c r="B8606" i="23"/>
  <c r="B8607" i="23"/>
  <c r="B8608" i="23"/>
  <c r="B8609" i="23"/>
  <c r="B8610" i="23"/>
  <c r="B8611" i="23"/>
  <c r="B8612" i="23"/>
  <c r="B8613" i="23"/>
  <c r="B8614" i="23"/>
  <c r="B8615" i="23"/>
  <c r="B8616" i="23"/>
  <c r="B8617" i="23"/>
  <c r="B8618" i="23"/>
  <c r="B8619" i="23"/>
  <c r="B8620" i="23"/>
  <c r="B8621" i="23"/>
  <c r="B8622" i="23"/>
  <c r="B8623" i="23"/>
  <c r="B8624" i="23"/>
  <c r="B8625" i="23"/>
  <c r="B8626" i="23"/>
  <c r="B8627" i="23"/>
  <c r="B8628" i="23"/>
  <c r="B8629" i="23"/>
  <c r="B8630" i="23"/>
  <c r="B8631" i="23"/>
  <c r="B8632" i="23"/>
  <c r="B8633" i="23"/>
  <c r="B8634" i="23"/>
  <c r="B8635" i="23"/>
  <c r="B8636" i="23"/>
  <c r="B8637" i="23"/>
  <c r="B8638" i="23"/>
  <c r="B8639" i="23"/>
  <c r="B8640" i="23"/>
  <c r="B8641" i="23"/>
  <c r="B8642" i="23"/>
  <c r="B8643" i="23"/>
  <c r="B8644" i="23"/>
  <c r="B8645" i="23"/>
  <c r="B8646" i="23"/>
  <c r="B8647" i="23"/>
  <c r="B8648" i="23"/>
  <c r="B8649" i="23"/>
  <c r="B8650" i="23"/>
  <c r="B8651" i="23"/>
  <c r="B8652" i="23"/>
  <c r="B8653" i="23"/>
  <c r="B8654" i="23"/>
  <c r="B8655" i="23"/>
  <c r="B8656" i="23"/>
  <c r="B8657" i="23"/>
  <c r="B8658" i="23"/>
  <c r="B8659" i="23"/>
  <c r="B8660" i="23"/>
  <c r="B8661" i="23"/>
  <c r="B8662" i="23"/>
  <c r="B8663" i="23"/>
  <c r="B8664" i="23"/>
  <c r="B8665" i="23"/>
  <c r="B8666" i="23"/>
  <c r="B8667" i="23"/>
  <c r="B8668" i="23"/>
  <c r="B8669" i="23"/>
  <c r="B8670" i="23"/>
  <c r="B8671" i="23"/>
  <c r="B8672" i="23"/>
  <c r="B8673" i="23"/>
  <c r="B8674" i="23"/>
  <c r="B8675" i="23"/>
  <c r="B8676" i="23"/>
  <c r="B8677" i="23"/>
  <c r="B8678" i="23"/>
  <c r="B8679" i="23"/>
  <c r="B8680" i="23"/>
  <c r="B8681" i="23"/>
  <c r="B8682" i="23"/>
  <c r="B8683" i="23"/>
  <c r="B8684" i="23"/>
  <c r="B8685" i="23"/>
  <c r="B8686" i="23"/>
  <c r="B8687" i="23"/>
  <c r="B8688" i="23"/>
  <c r="B8689" i="23"/>
  <c r="B8690" i="23"/>
  <c r="B8691" i="23"/>
  <c r="B8692" i="23"/>
  <c r="B8693" i="23"/>
  <c r="B8694" i="23"/>
  <c r="B8695" i="23"/>
  <c r="B8696" i="23"/>
  <c r="B8697" i="23"/>
  <c r="B8698" i="23"/>
  <c r="B8699" i="23"/>
  <c r="B8700" i="23"/>
  <c r="B8701" i="23"/>
  <c r="B8702" i="23"/>
  <c r="B8703" i="23"/>
  <c r="B8704" i="23"/>
  <c r="B8705" i="23"/>
  <c r="B8706" i="23"/>
  <c r="B8707" i="23"/>
  <c r="B8708" i="23"/>
  <c r="B8709" i="23"/>
  <c r="B8710" i="23"/>
  <c r="B8711" i="23"/>
  <c r="B8712" i="23"/>
  <c r="B8713" i="23"/>
  <c r="B8714" i="23"/>
  <c r="B8715" i="23"/>
  <c r="B8716" i="23"/>
  <c r="B8717" i="23"/>
  <c r="B8718" i="23"/>
  <c r="B8719" i="23"/>
  <c r="B8720" i="23"/>
  <c r="B8721" i="23"/>
  <c r="B8722" i="23"/>
  <c r="B8723" i="23"/>
  <c r="B8724" i="23"/>
  <c r="B8725" i="23"/>
  <c r="B8726" i="23"/>
  <c r="B8727" i="23"/>
  <c r="B8728" i="23"/>
  <c r="B8729" i="23"/>
  <c r="B8730" i="23"/>
  <c r="B8731" i="23"/>
  <c r="B8732" i="23"/>
  <c r="B8733" i="23"/>
  <c r="B8734" i="23"/>
  <c r="B8735" i="23"/>
  <c r="B8736" i="23"/>
  <c r="B8737" i="23"/>
  <c r="B8738" i="23"/>
  <c r="B8739" i="23"/>
  <c r="B8740" i="23"/>
  <c r="B8741" i="23"/>
  <c r="B8742" i="23"/>
  <c r="B8743" i="23"/>
  <c r="B8744" i="23"/>
  <c r="B8745" i="23"/>
  <c r="B8746" i="23"/>
  <c r="B8747" i="23"/>
  <c r="B8748" i="23"/>
  <c r="B8749" i="23"/>
  <c r="B8750" i="23"/>
  <c r="B8751" i="23"/>
  <c r="B8752" i="23"/>
  <c r="B8753" i="23"/>
  <c r="B8754" i="23"/>
  <c r="B8755" i="23"/>
  <c r="B8756" i="23"/>
  <c r="B8757" i="23"/>
  <c r="B8758" i="23"/>
  <c r="B8759" i="23"/>
  <c r="B8760" i="23"/>
  <c r="B8761" i="23"/>
  <c r="B8762" i="23"/>
  <c r="B8763" i="23"/>
  <c r="B8764" i="23"/>
  <c r="B8765" i="23"/>
  <c r="B8766" i="23"/>
  <c r="B8767" i="23"/>
  <c r="B8768" i="23"/>
  <c r="B8769" i="23"/>
  <c r="B8770" i="23"/>
  <c r="B8771" i="23"/>
  <c r="B8772" i="23"/>
  <c r="B8773" i="23"/>
  <c r="B8774" i="23"/>
  <c r="B8775" i="23"/>
  <c r="B8776" i="23"/>
  <c r="B8777" i="23"/>
  <c r="B8778" i="23"/>
  <c r="B8779" i="23"/>
  <c r="B8780" i="23"/>
  <c r="B8781" i="23"/>
  <c r="B8782" i="23"/>
  <c r="B8783" i="23"/>
  <c r="B8784" i="23"/>
  <c r="B8785" i="23"/>
  <c r="B8786" i="23"/>
  <c r="B8787" i="23"/>
  <c r="B8788" i="23"/>
  <c r="B8789" i="23"/>
  <c r="B8790" i="23"/>
  <c r="B8791" i="23"/>
  <c r="B8792" i="23"/>
  <c r="B8793" i="23"/>
  <c r="B8794" i="23"/>
  <c r="B8795" i="23"/>
  <c r="B8796" i="23"/>
  <c r="B8797" i="23"/>
  <c r="B8798" i="23"/>
  <c r="B8799" i="23"/>
  <c r="B8800" i="23"/>
  <c r="B8801" i="23"/>
  <c r="B8802" i="23"/>
  <c r="B8803" i="23"/>
  <c r="B8804" i="23"/>
  <c r="B8805" i="23"/>
  <c r="B8806" i="23"/>
  <c r="B8807" i="23"/>
  <c r="B8808" i="23"/>
  <c r="B8809" i="23"/>
  <c r="B8810" i="23"/>
  <c r="B8811" i="23"/>
  <c r="B8812" i="23"/>
  <c r="B8813" i="23"/>
  <c r="B8814" i="23"/>
  <c r="B8815" i="23"/>
  <c r="B8816" i="23"/>
  <c r="B8817" i="23"/>
  <c r="B8818" i="23"/>
  <c r="B8819" i="23"/>
  <c r="B8820" i="23"/>
  <c r="B8821" i="23"/>
  <c r="B8822" i="23"/>
  <c r="B8823" i="23"/>
  <c r="B8824" i="23"/>
  <c r="B8825" i="23"/>
  <c r="B8826" i="23"/>
  <c r="B8827" i="23"/>
  <c r="B8828" i="23"/>
  <c r="B8829" i="23"/>
  <c r="B8830" i="23"/>
  <c r="B8831" i="23"/>
  <c r="B8832" i="23"/>
  <c r="B8833" i="23"/>
  <c r="B8834" i="23"/>
  <c r="B8835" i="23"/>
  <c r="B8836" i="23"/>
  <c r="B8837" i="23"/>
  <c r="B8838" i="23"/>
  <c r="B8839" i="23"/>
  <c r="B8840" i="23"/>
  <c r="B8841" i="23"/>
  <c r="B8842" i="23"/>
  <c r="B8843" i="23"/>
  <c r="B8844" i="23"/>
  <c r="B8845" i="23"/>
  <c r="B8846" i="23"/>
  <c r="B8847" i="23"/>
  <c r="B8848" i="23"/>
  <c r="B8849" i="23"/>
  <c r="B8850" i="23"/>
  <c r="B8851" i="23"/>
  <c r="B8852" i="23"/>
  <c r="B8853" i="23"/>
  <c r="B8854" i="23"/>
  <c r="B8855" i="23"/>
  <c r="B8856" i="23"/>
  <c r="B8857" i="23"/>
  <c r="B8858" i="23"/>
  <c r="B8859" i="23"/>
  <c r="B8860" i="23"/>
  <c r="B8861" i="23"/>
  <c r="B8862" i="23"/>
  <c r="B8863" i="23"/>
  <c r="B8864" i="23"/>
  <c r="B8865" i="23"/>
  <c r="B8866" i="23"/>
  <c r="B8867" i="23"/>
  <c r="B8868" i="23"/>
  <c r="B8869" i="23"/>
  <c r="B8870" i="23"/>
  <c r="B8871" i="23"/>
  <c r="B8872" i="23"/>
  <c r="B8873" i="23"/>
  <c r="B8874" i="23"/>
  <c r="B8875" i="23"/>
  <c r="B8876" i="23"/>
  <c r="B8877" i="23"/>
  <c r="B8878" i="23"/>
  <c r="B8879" i="23"/>
  <c r="B8880" i="23"/>
  <c r="B8881" i="23"/>
  <c r="B8882" i="23"/>
  <c r="B8883" i="23"/>
  <c r="B8884" i="23"/>
  <c r="B8885" i="23"/>
  <c r="B8886" i="23"/>
  <c r="B8887" i="23"/>
  <c r="B8888" i="23"/>
  <c r="B8889" i="23"/>
  <c r="B8890" i="23"/>
  <c r="B8891" i="23"/>
  <c r="B8892" i="23"/>
  <c r="B8893" i="23"/>
  <c r="B8894" i="23"/>
  <c r="B8895" i="23"/>
  <c r="B8896" i="23"/>
  <c r="B8897" i="23"/>
  <c r="B8898" i="23"/>
  <c r="B8899" i="23"/>
  <c r="B8900" i="23"/>
  <c r="B8901" i="23"/>
  <c r="B8902" i="23"/>
  <c r="B8903" i="23"/>
  <c r="B8904" i="23"/>
  <c r="B8905" i="23"/>
  <c r="B8906" i="23"/>
  <c r="B8907" i="23"/>
  <c r="B8908" i="23"/>
  <c r="B8909" i="23"/>
  <c r="B8910" i="23"/>
  <c r="B8911" i="23"/>
  <c r="B8912" i="23"/>
  <c r="B8913" i="23"/>
  <c r="B8914" i="23"/>
  <c r="B8915" i="23"/>
  <c r="B8916" i="23"/>
  <c r="B8917" i="23"/>
  <c r="B8918" i="23"/>
  <c r="B8919" i="23"/>
  <c r="B8920" i="23"/>
  <c r="B8921" i="23"/>
  <c r="B8922" i="23"/>
  <c r="B8923" i="23"/>
  <c r="B8924" i="23"/>
  <c r="B8925" i="23"/>
  <c r="B8926" i="23"/>
  <c r="B8927" i="23"/>
  <c r="B8928" i="23"/>
  <c r="B8929" i="23"/>
  <c r="B8930" i="23"/>
  <c r="B8931" i="23"/>
  <c r="B8932" i="23"/>
  <c r="B8933" i="23"/>
  <c r="B8934" i="23"/>
  <c r="B8935" i="23"/>
  <c r="B8936" i="23"/>
  <c r="B8937" i="23"/>
  <c r="B8938" i="23"/>
  <c r="B8939" i="23"/>
  <c r="B8940" i="23"/>
  <c r="B8941" i="23"/>
  <c r="B8942" i="23"/>
  <c r="B8943" i="23"/>
  <c r="B8944" i="23"/>
  <c r="B8945" i="23"/>
  <c r="B8946" i="23"/>
  <c r="B8947" i="23"/>
  <c r="B8948" i="23"/>
  <c r="B8949" i="23"/>
  <c r="B8950" i="23"/>
  <c r="B8951" i="23"/>
  <c r="B8952" i="23"/>
  <c r="B8953" i="23"/>
  <c r="B8954" i="23"/>
  <c r="B8955" i="23"/>
  <c r="B8956" i="23"/>
  <c r="B8957" i="23"/>
  <c r="B8958" i="23"/>
  <c r="B8959" i="23"/>
  <c r="B8960" i="23"/>
  <c r="B8961" i="23"/>
  <c r="B8962" i="23"/>
  <c r="B8963" i="23"/>
  <c r="B8964" i="23"/>
  <c r="B8965" i="23"/>
  <c r="B8966" i="23"/>
  <c r="B8967" i="23"/>
  <c r="B8968" i="23"/>
  <c r="B8969" i="23"/>
  <c r="B8970" i="23"/>
  <c r="B8971" i="23"/>
  <c r="B8972" i="23"/>
  <c r="B8973" i="23"/>
  <c r="B8974" i="23"/>
  <c r="B8975" i="23"/>
  <c r="B8976" i="23"/>
  <c r="B8977" i="23"/>
  <c r="B8978" i="23"/>
  <c r="B8979" i="23"/>
  <c r="B8980" i="23"/>
  <c r="B8981" i="23"/>
  <c r="B8982" i="23"/>
  <c r="B8983" i="23"/>
  <c r="B8984" i="23"/>
  <c r="B8985" i="23"/>
  <c r="B8986" i="23"/>
  <c r="B8987" i="23"/>
  <c r="B8988" i="23"/>
  <c r="B8989" i="23"/>
  <c r="B8990" i="23"/>
  <c r="B8991" i="23"/>
  <c r="B8992" i="23"/>
  <c r="B8993" i="23"/>
  <c r="B8994" i="23"/>
  <c r="B8995" i="23"/>
  <c r="B8996" i="23"/>
  <c r="B8997" i="23"/>
  <c r="B8998" i="23"/>
  <c r="B8999" i="23"/>
  <c r="B9000" i="23"/>
  <c r="B9001" i="23"/>
  <c r="B9002" i="23"/>
  <c r="B9003" i="23"/>
  <c r="B9004" i="23"/>
  <c r="B9005" i="23"/>
  <c r="B9006" i="23"/>
  <c r="B9007" i="23"/>
  <c r="B9008" i="23"/>
  <c r="B9009" i="23"/>
  <c r="B9010" i="23"/>
  <c r="B9011" i="23"/>
  <c r="B9012" i="23"/>
  <c r="B9013" i="23"/>
  <c r="B9014" i="23"/>
  <c r="B9015" i="23"/>
  <c r="B9016" i="23"/>
  <c r="B9017" i="23"/>
  <c r="B9018" i="23"/>
  <c r="B9019" i="23"/>
  <c r="B9020" i="23"/>
  <c r="B9021" i="23"/>
  <c r="B9022" i="23"/>
  <c r="B9023" i="23"/>
  <c r="B9024" i="23"/>
  <c r="B9025" i="23"/>
  <c r="B9026" i="23"/>
  <c r="B9027" i="23"/>
  <c r="B9028" i="23"/>
  <c r="B9029" i="23"/>
  <c r="B9030" i="23"/>
  <c r="B9031" i="23"/>
  <c r="B9032" i="23"/>
  <c r="B9033" i="23"/>
  <c r="B9034" i="23"/>
  <c r="B9035" i="23"/>
  <c r="B9036" i="23"/>
  <c r="B9037" i="23"/>
  <c r="B9038" i="23"/>
  <c r="B9039" i="23"/>
  <c r="B9040" i="23"/>
  <c r="B9041" i="23"/>
  <c r="B9042" i="23"/>
  <c r="B9043" i="23"/>
  <c r="B9044" i="23"/>
  <c r="B9045" i="23"/>
  <c r="B9046" i="23"/>
  <c r="B9047" i="23"/>
  <c r="B9048" i="23"/>
  <c r="B9049" i="23"/>
  <c r="B9050" i="23"/>
  <c r="B9051" i="23"/>
  <c r="B9052" i="23"/>
  <c r="B9053" i="23"/>
  <c r="B9054" i="23"/>
  <c r="B9055" i="23"/>
  <c r="B9056" i="23"/>
  <c r="B9057" i="23"/>
  <c r="B9058" i="23"/>
  <c r="B9059" i="23"/>
  <c r="B9060" i="23"/>
  <c r="B9061" i="23"/>
  <c r="B9062" i="23"/>
  <c r="B9063" i="23"/>
  <c r="B9064" i="23"/>
  <c r="B9065" i="23"/>
  <c r="B9066" i="23"/>
  <c r="B9067" i="23"/>
  <c r="B9068" i="23"/>
  <c r="B9069" i="23"/>
  <c r="B9070" i="23"/>
  <c r="B9071" i="23"/>
  <c r="B9072" i="23"/>
  <c r="B9073" i="23"/>
  <c r="B9074" i="23"/>
  <c r="B9075" i="23"/>
  <c r="B9076" i="23"/>
  <c r="B9077" i="23"/>
  <c r="B9078" i="23"/>
  <c r="B9079" i="23"/>
  <c r="B9080" i="23"/>
  <c r="B9081" i="23"/>
  <c r="B9082" i="23"/>
  <c r="B9083" i="23"/>
  <c r="B9084" i="23"/>
  <c r="B9085" i="23"/>
  <c r="B9086" i="23"/>
  <c r="B9087" i="23"/>
  <c r="B9088" i="23"/>
  <c r="B9089" i="23"/>
  <c r="B9090" i="23"/>
  <c r="B9091" i="23"/>
  <c r="B9092" i="23"/>
  <c r="B9093" i="23"/>
  <c r="B9094" i="23"/>
  <c r="B9095" i="23"/>
  <c r="B9096" i="23"/>
  <c r="B9097" i="23"/>
  <c r="B9098" i="23"/>
  <c r="B9099" i="23"/>
  <c r="B9100" i="23"/>
  <c r="B9101" i="23"/>
  <c r="B9102" i="23"/>
  <c r="B9103" i="23"/>
  <c r="B9104" i="23"/>
  <c r="B9105" i="23"/>
  <c r="B9106" i="23"/>
  <c r="B9107" i="23"/>
  <c r="B9108" i="23"/>
  <c r="B9109" i="23"/>
  <c r="B9110" i="23"/>
  <c r="B9111" i="23"/>
  <c r="B9112" i="23"/>
  <c r="B9113" i="23"/>
  <c r="B9114" i="23"/>
  <c r="B9115" i="23"/>
  <c r="B9116" i="23"/>
  <c r="B9117" i="23"/>
  <c r="B9118" i="23"/>
  <c r="B9119" i="23"/>
  <c r="B9120" i="23"/>
  <c r="B9121" i="23"/>
  <c r="B9122" i="23"/>
  <c r="B9123" i="23"/>
  <c r="B9124" i="23"/>
  <c r="B9125" i="23"/>
  <c r="B9126" i="23"/>
  <c r="B9127" i="23"/>
  <c r="B9128" i="23"/>
  <c r="B9129" i="23"/>
  <c r="B9130" i="23"/>
  <c r="B9131" i="23"/>
  <c r="B9132" i="23"/>
  <c r="B9133" i="23"/>
  <c r="B9134" i="23"/>
  <c r="B9135" i="23"/>
  <c r="B9136" i="23"/>
  <c r="B9137" i="23"/>
  <c r="B9138" i="23"/>
  <c r="B9139" i="23"/>
  <c r="B9140" i="23"/>
  <c r="B9141" i="23"/>
  <c r="B9142" i="23"/>
  <c r="B9143" i="23"/>
  <c r="B9144" i="23"/>
  <c r="B9145" i="23"/>
  <c r="B9146" i="23"/>
  <c r="B9147" i="23"/>
  <c r="B9148" i="23"/>
  <c r="B9149" i="23"/>
  <c r="B9150" i="23"/>
  <c r="B9151" i="23"/>
  <c r="B9152" i="23"/>
  <c r="B9153" i="23"/>
  <c r="B9154" i="23"/>
  <c r="B9155" i="23"/>
  <c r="B9156" i="23"/>
  <c r="B9157" i="23"/>
  <c r="B9158" i="23"/>
  <c r="B9159" i="23"/>
  <c r="B9160" i="23"/>
  <c r="B9161" i="23"/>
  <c r="B9162" i="23"/>
  <c r="B9163" i="23"/>
  <c r="B9164" i="23"/>
  <c r="B9165" i="23"/>
  <c r="B9166" i="23"/>
  <c r="B9167" i="23"/>
  <c r="B9168" i="23"/>
  <c r="B9169" i="23"/>
  <c r="B9170" i="23"/>
  <c r="B9171" i="23"/>
  <c r="B9172" i="23"/>
  <c r="B9173" i="23"/>
  <c r="B9174" i="23"/>
  <c r="B9175" i="23"/>
  <c r="B9176" i="23"/>
  <c r="B9177" i="23"/>
  <c r="B9178" i="23"/>
  <c r="B9179" i="23"/>
  <c r="B9180" i="23"/>
  <c r="B9181" i="23"/>
  <c r="B9182" i="23"/>
  <c r="B9183" i="23"/>
  <c r="B9184" i="23"/>
  <c r="B9185" i="23"/>
  <c r="B9186" i="23"/>
  <c r="B9187" i="23"/>
  <c r="B9188" i="23"/>
  <c r="B9189" i="23"/>
  <c r="B9190" i="23"/>
  <c r="B9191" i="23"/>
  <c r="B9192" i="23"/>
  <c r="B9193" i="23"/>
  <c r="B9194" i="23"/>
  <c r="B9195" i="23"/>
  <c r="B9196" i="23"/>
  <c r="B9197" i="23"/>
  <c r="B9198" i="23"/>
  <c r="B9199" i="23"/>
  <c r="B9200" i="23"/>
  <c r="B9201" i="23"/>
  <c r="B9202" i="23"/>
  <c r="B9203" i="23"/>
  <c r="B9204" i="23"/>
  <c r="B9205" i="23"/>
  <c r="B9206" i="23"/>
  <c r="B9207" i="23"/>
  <c r="B9208" i="23"/>
  <c r="B9209" i="23"/>
  <c r="B9210" i="23"/>
  <c r="B9211" i="23"/>
  <c r="B9212" i="23"/>
  <c r="B9213" i="23"/>
  <c r="B9214" i="23"/>
  <c r="B9215" i="23"/>
  <c r="B9216" i="23"/>
  <c r="B9217" i="23"/>
  <c r="B9218" i="23"/>
  <c r="B9219" i="23"/>
  <c r="B9220" i="23"/>
  <c r="B9221" i="23"/>
  <c r="B9222" i="23"/>
  <c r="B9223" i="23"/>
  <c r="B9224" i="23"/>
  <c r="B9225" i="23"/>
  <c r="B9226" i="23"/>
  <c r="B9227" i="23"/>
  <c r="B9228" i="23"/>
  <c r="B9229" i="23"/>
  <c r="B9230" i="23"/>
  <c r="B9231" i="23"/>
  <c r="B9232" i="23"/>
  <c r="B9233" i="23"/>
  <c r="B9234" i="23"/>
  <c r="B9235" i="23"/>
  <c r="B9236" i="23"/>
  <c r="B9237" i="23"/>
  <c r="B9238" i="23"/>
  <c r="B9239" i="23"/>
  <c r="B9240" i="23"/>
  <c r="B9241" i="23"/>
  <c r="B9242" i="23"/>
  <c r="B9243" i="23"/>
  <c r="B9244" i="23"/>
  <c r="B9245" i="23"/>
  <c r="B9246" i="23"/>
  <c r="B9247" i="23"/>
  <c r="B9248" i="23"/>
  <c r="B9249" i="23"/>
  <c r="B9250" i="23"/>
  <c r="B9251" i="23"/>
  <c r="B9252" i="23"/>
  <c r="B9253" i="23"/>
  <c r="B9254" i="23"/>
  <c r="B9255" i="23"/>
  <c r="B9256" i="23"/>
  <c r="B9257" i="23"/>
  <c r="B9258" i="23"/>
  <c r="B9259" i="23"/>
  <c r="B9260" i="23"/>
  <c r="B9261" i="23"/>
  <c r="B9262" i="23"/>
  <c r="B9263" i="23"/>
  <c r="B9264" i="23"/>
  <c r="B9265" i="23"/>
  <c r="B9266" i="23"/>
  <c r="B9267" i="23"/>
  <c r="B9268" i="23"/>
  <c r="B9269" i="23"/>
  <c r="B9270" i="23"/>
  <c r="B9271" i="23"/>
  <c r="B9272" i="23"/>
  <c r="B9273" i="23"/>
  <c r="B9274" i="23"/>
  <c r="B9275" i="23"/>
  <c r="B9276" i="23"/>
  <c r="B9277" i="23"/>
  <c r="B9278" i="23"/>
  <c r="B9279" i="23"/>
  <c r="B9280" i="23"/>
  <c r="B9281" i="23"/>
  <c r="B9282" i="23"/>
  <c r="B9283" i="23"/>
  <c r="B9284" i="23"/>
  <c r="B9285" i="23"/>
  <c r="B9286" i="23"/>
  <c r="B9287" i="23"/>
  <c r="B9288" i="23"/>
  <c r="B9289" i="23"/>
  <c r="B9290" i="23"/>
  <c r="B9291" i="23"/>
  <c r="B9292" i="23"/>
  <c r="B9293" i="23"/>
  <c r="B9294" i="23"/>
  <c r="B9295" i="23"/>
  <c r="B9296" i="23"/>
  <c r="B9297" i="23"/>
  <c r="B9298" i="23"/>
  <c r="B9299" i="23"/>
  <c r="B9300" i="23"/>
  <c r="B9301" i="23"/>
  <c r="B9302" i="23"/>
  <c r="B9303" i="23"/>
  <c r="B9304" i="23"/>
  <c r="B9305" i="23"/>
  <c r="B9306" i="23"/>
  <c r="B9307" i="23"/>
  <c r="B9308" i="23"/>
  <c r="B9309" i="23"/>
  <c r="B9310" i="23"/>
  <c r="B9311" i="23"/>
  <c r="B9312" i="23"/>
  <c r="B9313" i="23"/>
  <c r="B9314" i="23"/>
  <c r="B9315" i="23"/>
  <c r="B9316" i="23"/>
  <c r="B9317" i="23"/>
  <c r="B9318" i="23"/>
  <c r="B9319" i="23"/>
  <c r="B9320" i="23"/>
  <c r="B9321" i="23"/>
  <c r="B9322" i="23"/>
  <c r="B9323" i="23"/>
  <c r="B9324" i="23"/>
  <c r="B9325" i="23"/>
  <c r="B9326" i="23"/>
  <c r="B9327" i="23"/>
  <c r="B9328" i="23"/>
  <c r="B9329" i="23"/>
  <c r="B9330" i="23"/>
  <c r="B9331" i="23"/>
  <c r="B9332" i="23"/>
  <c r="B9333" i="23"/>
  <c r="B9334" i="23"/>
  <c r="B9335" i="23"/>
  <c r="B9336" i="23"/>
  <c r="B9337" i="23"/>
  <c r="B9338" i="23"/>
  <c r="B9339" i="23"/>
  <c r="B9340" i="23"/>
  <c r="B9341" i="23"/>
  <c r="B9342" i="23"/>
  <c r="B9343" i="23"/>
  <c r="B9344" i="23"/>
  <c r="B9345" i="23"/>
  <c r="B9346" i="23"/>
  <c r="B9347" i="23"/>
  <c r="B9348" i="23"/>
  <c r="B9349" i="23"/>
  <c r="B9350" i="23"/>
  <c r="B9351" i="23"/>
  <c r="B9352" i="23"/>
  <c r="B9353" i="23"/>
  <c r="B9354" i="23"/>
  <c r="B9355" i="23"/>
  <c r="B9356" i="23"/>
  <c r="B9357" i="23"/>
  <c r="B9358" i="23"/>
  <c r="B9359" i="23"/>
  <c r="B9360" i="23"/>
  <c r="B9361" i="23"/>
  <c r="B9362" i="23"/>
  <c r="B9363" i="23"/>
  <c r="B9364" i="23"/>
  <c r="B9365" i="23"/>
  <c r="B9366" i="23"/>
  <c r="B9367" i="23"/>
  <c r="B9368" i="23"/>
  <c r="B9369" i="23"/>
  <c r="B9370" i="23"/>
  <c r="B9371" i="23"/>
  <c r="B9372" i="23"/>
  <c r="B9373" i="23"/>
  <c r="B9374" i="23"/>
  <c r="B9375" i="23"/>
  <c r="B9376" i="23"/>
  <c r="B9377" i="23"/>
  <c r="B9378" i="23"/>
  <c r="B9379" i="23"/>
  <c r="B9380" i="23"/>
  <c r="B9381" i="23"/>
  <c r="B9382" i="23"/>
  <c r="B9383" i="23"/>
  <c r="B9384" i="23"/>
  <c r="B9385" i="23"/>
  <c r="B9386" i="23"/>
  <c r="B9387" i="23"/>
  <c r="B9388" i="23"/>
  <c r="B9389" i="23"/>
  <c r="B9390" i="23"/>
  <c r="B9391" i="23"/>
  <c r="B9392" i="23"/>
  <c r="B9393" i="23"/>
  <c r="B9394" i="23"/>
  <c r="B9395" i="23"/>
  <c r="B9396" i="23"/>
  <c r="B9397" i="23"/>
  <c r="B9398" i="23"/>
  <c r="B9399" i="23"/>
  <c r="B9400" i="23"/>
  <c r="B9401" i="23"/>
  <c r="B9402" i="23"/>
  <c r="B9403" i="23"/>
  <c r="B9404" i="23"/>
  <c r="B9405" i="23"/>
  <c r="B9406" i="23"/>
  <c r="B9407" i="23"/>
  <c r="B9408" i="23"/>
  <c r="B9409" i="23"/>
  <c r="B9410" i="23"/>
  <c r="B9411" i="23"/>
  <c r="B9412" i="23"/>
  <c r="B9413" i="23"/>
  <c r="B9414" i="23"/>
  <c r="B9415" i="23"/>
  <c r="B9416" i="23"/>
  <c r="B9417" i="23"/>
  <c r="B9418" i="23"/>
  <c r="B9419" i="23"/>
  <c r="B9420" i="23"/>
  <c r="B9421" i="23"/>
  <c r="B9422" i="23"/>
  <c r="B9423" i="23"/>
  <c r="B9424" i="23"/>
  <c r="B9425" i="23"/>
  <c r="B9426" i="23"/>
  <c r="B9427" i="23"/>
  <c r="B9428" i="23"/>
  <c r="B9429" i="23"/>
  <c r="B9430" i="23"/>
  <c r="B9431" i="23"/>
  <c r="B9432" i="23"/>
  <c r="B9433" i="23"/>
  <c r="B9434" i="23"/>
  <c r="B9435" i="23"/>
  <c r="B9436" i="23"/>
  <c r="B9437" i="23"/>
  <c r="B9438" i="23"/>
  <c r="B9439" i="23"/>
  <c r="B9440" i="23"/>
  <c r="B9441" i="23"/>
  <c r="B9442" i="23"/>
  <c r="B9443" i="23"/>
  <c r="B9444" i="23"/>
  <c r="B9445" i="23"/>
  <c r="B9446" i="23"/>
  <c r="B9447" i="23"/>
  <c r="B9448" i="23"/>
  <c r="B9449" i="23"/>
  <c r="B9450" i="23"/>
  <c r="B9451" i="23"/>
  <c r="B9452" i="23"/>
  <c r="B9453" i="23"/>
  <c r="B9454" i="23"/>
  <c r="B9455" i="23"/>
  <c r="B9456" i="23"/>
  <c r="B9457" i="23"/>
  <c r="B9458" i="23"/>
  <c r="B9459" i="23"/>
  <c r="B9460" i="23"/>
  <c r="B9461" i="23"/>
  <c r="B9462" i="23"/>
  <c r="B9463" i="23"/>
  <c r="B9464" i="23"/>
  <c r="B9465" i="23"/>
  <c r="B9466" i="23"/>
  <c r="B9467" i="23"/>
  <c r="B9468" i="23"/>
  <c r="B9469" i="23"/>
  <c r="B9470" i="23"/>
  <c r="B9471" i="23"/>
  <c r="B9472" i="23"/>
  <c r="B9473" i="23"/>
  <c r="B9474" i="23"/>
  <c r="B9475" i="23"/>
  <c r="B9476" i="23"/>
  <c r="B9477" i="23"/>
  <c r="B9478" i="23"/>
  <c r="B9479" i="23"/>
  <c r="B9480" i="23"/>
  <c r="B9481" i="23"/>
  <c r="B9482" i="23"/>
  <c r="B9483" i="23"/>
  <c r="B9484" i="23"/>
  <c r="B9485" i="23"/>
  <c r="B9486" i="23"/>
  <c r="B9487" i="23"/>
  <c r="B9488" i="23"/>
  <c r="B9489" i="23"/>
  <c r="B9490" i="23"/>
  <c r="B9491" i="23"/>
  <c r="B9492" i="23"/>
  <c r="B9493" i="23"/>
  <c r="B9494" i="23"/>
  <c r="B9495" i="23"/>
  <c r="B9496" i="23"/>
  <c r="B9497" i="23"/>
  <c r="B9498" i="23"/>
  <c r="B9499" i="23"/>
  <c r="B9500" i="23"/>
  <c r="B9501" i="23"/>
  <c r="B9502" i="23"/>
  <c r="B9503" i="23"/>
  <c r="B9504" i="23"/>
  <c r="B9505" i="23"/>
  <c r="B9506" i="23"/>
  <c r="B9507" i="23"/>
  <c r="B9508" i="23"/>
  <c r="B9509" i="23"/>
  <c r="B9510" i="23"/>
  <c r="B9511" i="23"/>
  <c r="B9512" i="23"/>
  <c r="B9513" i="23"/>
  <c r="B9514" i="23"/>
  <c r="B9515" i="23"/>
  <c r="B9516" i="23"/>
  <c r="B9517" i="23"/>
  <c r="B9518" i="23"/>
  <c r="B9519" i="23"/>
  <c r="B9520" i="23"/>
  <c r="B9521" i="23"/>
  <c r="B9522" i="23"/>
  <c r="B9523" i="23"/>
  <c r="B9524" i="23"/>
  <c r="B9525" i="23"/>
  <c r="B9526" i="23"/>
  <c r="B9527" i="23"/>
  <c r="B9528" i="23"/>
  <c r="B9529" i="23"/>
  <c r="B9530" i="23"/>
  <c r="B9531" i="23"/>
  <c r="B9532" i="23"/>
  <c r="B9533" i="23"/>
  <c r="B9534" i="23"/>
  <c r="B9535" i="23"/>
  <c r="B9536" i="23"/>
  <c r="B9537" i="23"/>
  <c r="B9538" i="23"/>
  <c r="B9539" i="23"/>
  <c r="B9540" i="23"/>
  <c r="B9541" i="23"/>
  <c r="B9542" i="23"/>
  <c r="B9543" i="23"/>
  <c r="B9544" i="23"/>
  <c r="B9545" i="23"/>
  <c r="B9546" i="23"/>
  <c r="B9547" i="23"/>
  <c r="B9548" i="23"/>
  <c r="B9549" i="23"/>
  <c r="B9550" i="23"/>
  <c r="B9551" i="23"/>
  <c r="B9552" i="23"/>
  <c r="B9553" i="23"/>
  <c r="B9554" i="23"/>
  <c r="B9555" i="23"/>
  <c r="B9556" i="23"/>
  <c r="B9557" i="23"/>
  <c r="B9558" i="23"/>
  <c r="B9559" i="23"/>
  <c r="B9560" i="23"/>
  <c r="B9561" i="23"/>
  <c r="B9562" i="23"/>
  <c r="B9563" i="23"/>
  <c r="B9564" i="23"/>
  <c r="B9565" i="23"/>
  <c r="B9566" i="23"/>
  <c r="B9567" i="23"/>
  <c r="B9568" i="23"/>
  <c r="B9569" i="23"/>
  <c r="B9570" i="23"/>
  <c r="B9571" i="23"/>
  <c r="B9572" i="23"/>
  <c r="B9573" i="23"/>
  <c r="B9574" i="23"/>
  <c r="B9575" i="23"/>
  <c r="B9576" i="23"/>
  <c r="B9577" i="23"/>
  <c r="B9578" i="23"/>
  <c r="B9579" i="23"/>
  <c r="B9580" i="23"/>
  <c r="B9581" i="23"/>
  <c r="B9582" i="23"/>
  <c r="B9583" i="23"/>
  <c r="B9584" i="23"/>
  <c r="B9585" i="23"/>
  <c r="B9586" i="23"/>
  <c r="B9587" i="23"/>
  <c r="B9588" i="23"/>
  <c r="B9589" i="23"/>
  <c r="B9590" i="23"/>
  <c r="B9591" i="23"/>
  <c r="B9592" i="23"/>
  <c r="B9593" i="23"/>
  <c r="B9594" i="23"/>
  <c r="B9595" i="23"/>
  <c r="B9596" i="23"/>
  <c r="B9597" i="23"/>
  <c r="B9598" i="23"/>
  <c r="B9599" i="23"/>
  <c r="B9600" i="23"/>
  <c r="B9601" i="23"/>
  <c r="B9602" i="23"/>
  <c r="B9603" i="23"/>
  <c r="B9604" i="23"/>
  <c r="B9605" i="23"/>
  <c r="B9606" i="23"/>
  <c r="B9607" i="23"/>
  <c r="B9608" i="23"/>
  <c r="B9609" i="23"/>
  <c r="B9610" i="23"/>
  <c r="B9611" i="23"/>
  <c r="B9612" i="23"/>
  <c r="B9613" i="23"/>
  <c r="B9614" i="23"/>
  <c r="B9615" i="23"/>
  <c r="B9616" i="23"/>
  <c r="B9617" i="23"/>
  <c r="B9618" i="23"/>
  <c r="B9619" i="23"/>
  <c r="B9620" i="23"/>
  <c r="B9621" i="23"/>
  <c r="B9622" i="23"/>
  <c r="B9623" i="23"/>
  <c r="B9624" i="23"/>
  <c r="B9625" i="23"/>
  <c r="B9626" i="23"/>
  <c r="B9627" i="23"/>
  <c r="B9628" i="23"/>
  <c r="B9629" i="23"/>
  <c r="B9630" i="23"/>
  <c r="B9631" i="23"/>
  <c r="B9632" i="23"/>
  <c r="B9633" i="23"/>
  <c r="B9634" i="23"/>
  <c r="B9635" i="23"/>
  <c r="B9636" i="23"/>
  <c r="B9637" i="23"/>
  <c r="B9638" i="23"/>
  <c r="B9639" i="23"/>
  <c r="B9640" i="23"/>
  <c r="B9641" i="23"/>
  <c r="B9642" i="23"/>
  <c r="B9643" i="23"/>
  <c r="B9644" i="23"/>
  <c r="B9645" i="23"/>
  <c r="B9646" i="23"/>
  <c r="B9647" i="23"/>
  <c r="B9648" i="23"/>
  <c r="B9649" i="23"/>
  <c r="B9650" i="23"/>
  <c r="B9651" i="23"/>
  <c r="B9652" i="23"/>
  <c r="B9653" i="23"/>
  <c r="B9654" i="23"/>
  <c r="B9655" i="23"/>
  <c r="B9656" i="23"/>
  <c r="B9657" i="23"/>
  <c r="B9658" i="23"/>
  <c r="B9659" i="23"/>
  <c r="B9660" i="23"/>
  <c r="B9661" i="23"/>
  <c r="B9662" i="23"/>
  <c r="B9663" i="23"/>
  <c r="B9664" i="23"/>
  <c r="B9665" i="23"/>
  <c r="B9666" i="23"/>
  <c r="B9667" i="23"/>
  <c r="B9668" i="23"/>
  <c r="B9669" i="23"/>
  <c r="B9670" i="23"/>
  <c r="B9671" i="23"/>
  <c r="B9672" i="23"/>
  <c r="B9673" i="23"/>
  <c r="B9674" i="23"/>
  <c r="B9675" i="23"/>
  <c r="B9676" i="23"/>
  <c r="B9677" i="23"/>
  <c r="B9678" i="23"/>
  <c r="B9679" i="23"/>
  <c r="B9680" i="23"/>
  <c r="B9681" i="23"/>
  <c r="B9682" i="23"/>
  <c r="B9683" i="23"/>
  <c r="B9684" i="23"/>
  <c r="B9685" i="23"/>
  <c r="B9686" i="23"/>
  <c r="B9687" i="23"/>
  <c r="B9688" i="23"/>
  <c r="B9689" i="23"/>
  <c r="B9690" i="23"/>
  <c r="B9691" i="23"/>
  <c r="B9692" i="23"/>
  <c r="B9693" i="23"/>
  <c r="B9694" i="23"/>
  <c r="B9695" i="23"/>
  <c r="B9696" i="23"/>
  <c r="B9697" i="23"/>
  <c r="B9698" i="23"/>
  <c r="B9699" i="23"/>
  <c r="B9700" i="23"/>
  <c r="B9701" i="23"/>
  <c r="B9702" i="23"/>
  <c r="B9703" i="23"/>
  <c r="B9704" i="23"/>
  <c r="B9705" i="23"/>
  <c r="B9706" i="23"/>
  <c r="B9707" i="23"/>
  <c r="B9708" i="23"/>
  <c r="B9709" i="23"/>
  <c r="B9710" i="23"/>
  <c r="B9711" i="23"/>
  <c r="B9712" i="23"/>
  <c r="B9713" i="23"/>
  <c r="B9714" i="23"/>
  <c r="B9715" i="23"/>
  <c r="B9716" i="23"/>
  <c r="B9717" i="23"/>
  <c r="B9718" i="23"/>
  <c r="B9719" i="23"/>
  <c r="B9720" i="23"/>
  <c r="B9721" i="23"/>
  <c r="B9722" i="23"/>
  <c r="B9723" i="23"/>
  <c r="B9724" i="23"/>
  <c r="B9725" i="23"/>
  <c r="B9726" i="23"/>
  <c r="B9727" i="23"/>
  <c r="B9728" i="23"/>
  <c r="B9729" i="23"/>
  <c r="B9730" i="23"/>
  <c r="B9731" i="23"/>
  <c r="B9732" i="23"/>
  <c r="B9733" i="23"/>
  <c r="B9734" i="23"/>
  <c r="B9735" i="23"/>
  <c r="B9736" i="23"/>
  <c r="B9737" i="23"/>
  <c r="B9738" i="23"/>
  <c r="B9739" i="23"/>
  <c r="B9740" i="23"/>
  <c r="B9741" i="23"/>
  <c r="B9742" i="23"/>
  <c r="B9743" i="23"/>
  <c r="B9744" i="23"/>
  <c r="B9745" i="23"/>
  <c r="B9746" i="23"/>
  <c r="B9747" i="23"/>
  <c r="B9748" i="23"/>
  <c r="B9749" i="23"/>
  <c r="B9750" i="23"/>
  <c r="B9751" i="23"/>
  <c r="B9752" i="23"/>
  <c r="B9753" i="23"/>
  <c r="B9754" i="23"/>
  <c r="B9755" i="23"/>
  <c r="B9756" i="23"/>
  <c r="B9757" i="23"/>
  <c r="B9758" i="23"/>
  <c r="B9759" i="23"/>
  <c r="B9760" i="23"/>
  <c r="B9761" i="23"/>
  <c r="B9762" i="23"/>
  <c r="B9763" i="23"/>
  <c r="B9764" i="23"/>
  <c r="B9765" i="23"/>
  <c r="B9766" i="23"/>
  <c r="B9767" i="23"/>
  <c r="B9768" i="23"/>
  <c r="B9769" i="23"/>
  <c r="B9770" i="23"/>
  <c r="B9771" i="23"/>
  <c r="B9772" i="23"/>
  <c r="B9773" i="23"/>
  <c r="B9774" i="23"/>
  <c r="B9775" i="23"/>
  <c r="B9776" i="23"/>
  <c r="B9777" i="23"/>
  <c r="B9778" i="23"/>
  <c r="B9779" i="23"/>
  <c r="B9780" i="23"/>
  <c r="B9781" i="23"/>
  <c r="B9782" i="23"/>
  <c r="B9783" i="23"/>
  <c r="B9784" i="23"/>
  <c r="B9785" i="23"/>
  <c r="B9786" i="23"/>
  <c r="B9787" i="23"/>
  <c r="B9788" i="23"/>
  <c r="B9789" i="23"/>
  <c r="B9790" i="23"/>
  <c r="B9791" i="23"/>
  <c r="B9792" i="23"/>
  <c r="B9793" i="23"/>
  <c r="B9794" i="23"/>
  <c r="B9795" i="23"/>
  <c r="B9796" i="23"/>
  <c r="B9797" i="23"/>
  <c r="B9798" i="23"/>
  <c r="B9799" i="23"/>
  <c r="B9800" i="23"/>
  <c r="B9801" i="23"/>
  <c r="B9802" i="23"/>
  <c r="B9803" i="23"/>
  <c r="B9804" i="23"/>
  <c r="B9805" i="23"/>
  <c r="B9806" i="23"/>
  <c r="B9807" i="23"/>
  <c r="B9808" i="23"/>
  <c r="B9809" i="23"/>
  <c r="B9810" i="23"/>
  <c r="B9811" i="23"/>
  <c r="B9812" i="23"/>
  <c r="B9813" i="23"/>
  <c r="B9814" i="23"/>
  <c r="B9815" i="23"/>
  <c r="B9816" i="23"/>
  <c r="B9817" i="23"/>
  <c r="B9818" i="23"/>
  <c r="B9819" i="23"/>
  <c r="B9820" i="23"/>
  <c r="B9821" i="23"/>
  <c r="B9822" i="23"/>
  <c r="B9823" i="23"/>
  <c r="B9824" i="23"/>
  <c r="B9825" i="23"/>
  <c r="B9826" i="23"/>
  <c r="B9827" i="23"/>
  <c r="B9828" i="23"/>
  <c r="B9829" i="23"/>
  <c r="B9830" i="23"/>
  <c r="B9831" i="23"/>
  <c r="B9832" i="23"/>
  <c r="B9833" i="23"/>
  <c r="B9834" i="23"/>
  <c r="B9835" i="23"/>
  <c r="B9836" i="23"/>
  <c r="B9837" i="23"/>
  <c r="B9838" i="23"/>
  <c r="B9839" i="23"/>
  <c r="B9840" i="23"/>
  <c r="B9841" i="23"/>
  <c r="B9842" i="23"/>
  <c r="B9843" i="23"/>
  <c r="B9844" i="23"/>
  <c r="B9845" i="23"/>
  <c r="B9846" i="23"/>
  <c r="B9847" i="23"/>
  <c r="B9848" i="23"/>
  <c r="B9849" i="23"/>
  <c r="B9850" i="23"/>
  <c r="B9851" i="23"/>
  <c r="B9852" i="23"/>
  <c r="B9853" i="23"/>
  <c r="B9854" i="23"/>
  <c r="B9855" i="23"/>
  <c r="B9856" i="23"/>
  <c r="B9857" i="23"/>
  <c r="B9858" i="23"/>
  <c r="B9859" i="23"/>
  <c r="B9860" i="23"/>
  <c r="B9861" i="23"/>
  <c r="B9862" i="23"/>
  <c r="B9863" i="23"/>
  <c r="B9864" i="23"/>
  <c r="B9865" i="23"/>
  <c r="B9866" i="23"/>
  <c r="B9867" i="23"/>
  <c r="B9868" i="23"/>
  <c r="B9869" i="23"/>
  <c r="B9870" i="23"/>
  <c r="B9871" i="23"/>
  <c r="B9872" i="23"/>
  <c r="B9873" i="23"/>
  <c r="B9874" i="23"/>
  <c r="B9875" i="23"/>
  <c r="B9876" i="23"/>
  <c r="B9877" i="23"/>
  <c r="B9878" i="23"/>
  <c r="B9879" i="23"/>
  <c r="B9880" i="23"/>
  <c r="B9881" i="23"/>
  <c r="B9882" i="23"/>
  <c r="B9883" i="23"/>
  <c r="B9884" i="23"/>
  <c r="B9885" i="23"/>
  <c r="B9886" i="23"/>
  <c r="B9887" i="23"/>
  <c r="B9888" i="23"/>
  <c r="B9889" i="23"/>
  <c r="B9890" i="23"/>
  <c r="B9891" i="23"/>
  <c r="B9892" i="23"/>
  <c r="B9893" i="23"/>
  <c r="B9894" i="23"/>
  <c r="B9895" i="23"/>
  <c r="B9896" i="23"/>
  <c r="B9897" i="23"/>
  <c r="B9898" i="23"/>
  <c r="B9899" i="23"/>
  <c r="B9900" i="23"/>
  <c r="B9901" i="23"/>
  <c r="B9902" i="23"/>
  <c r="B9903" i="23"/>
  <c r="B9904" i="23"/>
  <c r="B9905" i="23"/>
  <c r="B9906" i="23"/>
  <c r="B9907" i="23"/>
  <c r="B9908" i="23"/>
  <c r="B9909" i="23"/>
  <c r="B9910" i="23"/>
  <c r="B9911" i="23"/>
  <c r="B9912" i="23"/>
  <c r="B9913" i="23"/>
  <c r="B9914" i="23"/>
  <c r="B9915" i="23"/>
  <c r="B9916" i="23"/>
  <c r="B9917" i="23"/>
  <c r="B9918" i="23"/>
  <c r="B9919" i="23"/>
  <c r="B9920" i="23"/>
  <c r="B9921" i="23"/>
  <c r="B9922" i="23"/>
  <c r="B9923" i="23"/>
  <c r="B9924" i="23"/>
  <c r="B9925" i="23"/>
  <c r="B9926" i="23"/>
  <c r="B9927" i="23"/>
  <c r="B9928" i="23"/>
  <c r="B9929" i="23"/>
  <c r="B9930" i="23"/>
  <c r="B9931" i="23"/>
  <c r="B9932" i="23"/>
  <c r="B9933" i="23"/>
  <c r="B9934" i="23"/>
  <c r="B9935" i="23"/>
  <c r="B9936" i="23"/>
  <c r="B9937" i="23"/>
  <c r="B9938" i="23"/>
  <c r="B9939" i="23"/>
  <c r="B9940" i="23"/>
  <c r="B9941" i="23"/>
  <c r="B9942" i="23"/>
  <c r="B9943" i="23"/>
  <c r="B9944" i="23"/>
  <c r="B9945" i="23"/>
  <c r="B9946" i="23"/>
  <c r="B9947" i="23"/>
  <c r="B9948" i="23"/>
  <c r="B9949" i="23"/>
  <c r="B9950" i="23"/>
  <c r="B9951" i="23"/>
  <c r="B9952" i="23"/>
  <c r="B9953" i="23"/>
  <c r="B9954" i="23"/>
  <c r="B9955" i="23"/>
  <c r="B9956" i="23"/>
  <c r="B9957" i="23"/>
  <c r="B9958" i="23"/>
  <c r="B9959" i="23"/>
  <c r="B9960" i="23"/>
  <c r="B9961" i="23"/>
  <c r="B9962" i="23"/>
  <c r="B9963" i="23"/>
  <c r="B9964" i="23"/>
  <c r="B9965" i="23"/>
  <c r="B9966" i="23"/>
  <c r="B9967" i="23"/>
  <c r="B9968" i="23"/>
  <c r="B9969" i="23"/>
  <c r="B9970" i="23"/>
  <c r="B9971" i="23"/>
  <c r="B9972" i="23"/>
  <c r="B9973" i="23"/>
  <c r="B9974" i="23"/>
  <c r="B9975" i="23"/>
  <c r="B9976" i="23"/>
  <c r="B9977" i="23"/>
  <c r="B9978" i="23"/>
  <c r="B9979" i="23"/>
  <c r="B9980" i="23"/>
  <c r="B9981" i="23"/>
  <c r="B9982" i="23"/>
  <c r="B9983" i="23"/>
  <c r="B9984" i="23"/>
  <c r="B9985" i="23"/>
  <c r="B9986" i="23"/>
  <c r="B9987" i="23"/>
  <c r="B9988" i="23"/>
  <c r="B9989" i="23"/>
  <c r="B9990" i="23"/>
  <c r="B9991" i="23"/>
  <c r="B9992" i="23"/>
  <c r="B9993" i="23"/>
  <c r="B9994" i="23"/>
  <c r="B9995" i="23"/>
  <c r="B9996" i="23"/>
  <c r="B9997" i="23"/>
  <c r="B9998" i="23"/>
  <c r="B9999" i="23"/>
  <c r="B10000" i="23"/>
  <c r="B5" i="23"/>
  <c r="C6" i="23" l="1"/>
  <c r="E6" i="23" s="1"/>
  <c r="D6" i="23"/>
  <c r="C7" i="23"/>
  <c r="E7" i="23" s="1"/>
  <c r="D7" i="23"/>
  <c r="C8" i="23"/>
  <c r="E8" i="23" s="1"/>
  <c r="D8" i="23"/>
  <c r="C9" i="23"/>
  <c r="E9" i="23" s="1"/>
  <c r="D9" i="23"/>
  <c r="C10" i="23"/>
  <c r="E10" i="23" s="1"/>
  <c r="D10" i="23"/>
  <c r="C11" i="23"/>
  <c r="E11" i="23" s="1"/>
  <c r="D11" i="23"/>
  <c r="C12" i="23"/>
  <c r="E12" i="23" s="1"/>
  <c r="D12" i="23"/>
  <c r="C13" i="23"/>
  <c r="E13" i="23" s="1"/>
  <c r="D13" i="23"/>
  <c r="C14" i="23"/>
  <c r="E14" i="23" s="1"/>
  <c r="D14" i="23"/>
  <c r="C15" i="23"/>
  <c r="E15" i="23" s="1"/>
  <c r="D15" i="23"/>
  <c r="C16" i="23"/>
  <c r="E16" i="23" s="1"/>
  <c r="D16" i="23"/>
  <c r="C17" i="23"/>
  <c r="E17" i="23" s="1"/>
  <c r="D17" i="23"/>
  <c r="C18" i="23"/>
  <c r="E18" i="23" s="1"/>
  <c r="D18" i="23"/>
  <c r="C19" i="23"/>
  <c r="E19" i="23" s="1"/>
  <c r="D19" i="23"/>
  <c r="C20" i="23"/>
  <c r="E20" i="23" s="1"/>
  <c r="D20" i="23"/>
  <c r="C21" i="23"/>
  <c r="E21" i="23" s="1"/>
  <c r="D21" i="23"/>
  <c r="C22" i="23"/>
  <c r="E22" i="23" s="1"/>
  <c r="D22" i="23"/>
  <c r="C23" i="23"/>
  <c r="E23" i="23" s="1"/>
  <c r="D23" i="23"/>
  <c r="C24" i="23"/>
  <c r="E24" i="23" s="1"/>
  <c r="D24" i="23"/>
  <c r="C25" i="23"/>
  <c r="E25" i="23" s="1"/>
  <c r="D25" i="23"/>
  <c r="C26" i="23"/>
  <c r="E26" i="23" s="1"/>
  <c r="D26" i="23"/>
  <c r="C27" i="23"/>
  <c r="E27" i="23" s="1"/>
  <c r="D27" i="23"/>
  <c r="C28" i="23"/>
  <c r="E28" i="23" s="1"/>
  <c r="D28" i="23"/>
  <c r="C29" i="23"/>
  <c r="E29" i="23" s="1"/>
  <c r="D29" i="23"/>
  <c r="C30" i="23"/>
  <c r="E30" i="23" s="1"/>
  <c r="D30" i="23"/>
  <c r="C31" i="23"/>
  <c r="E31" i="23" s="1"/>
  <c r="D31" i="23"/>
  <c r="C32" i="23"/>
  <c r="E32" i="23" s="1"/>
  <c r="D32" i="23"/>
  <c r="C33" i="23"/>
  <c r="E33" i="23" s="1"/>
  <c r="D33" i="23"/>
  <c r="C34" i="23"/>
  <c r="E34" i="23" s="1"/>
  <c r="D34" i="23"/>
  <c r="C35" i="23"/>
  <c r="E35" i="23" s="1"/>
  <c r="D35" i="23"/>
  <c r="C36" i="23"/>
  <c r="E36" i="23" s="1"/>
  <c r="D36" i="23"/>
  <c r="C37" i="23"/>
  <c r="E37" i="23" s="1"/>
  <c r="D37" i="23"/>
  <c r="C38" i="23"/>
  <c r="E38" i="23" s="1"/>
  <c r="D38" i="23"/>
  <c r="C39" i="23"/>
  <c r="E39" i="23" s="1"/>
  <c r="D39" i="23"/>
  <c r="C40" i="23"/>
  <c r="E40" i="23" s="1"/>
  <c r="D40" i="23"/>
  <c r="C41" i="23"/>
  <c r="E41" i="23" s="1"/>
  <c r="D41" i="23"/>
  <c r="C42" i="23"/>
  <c r="E42" i="23" s="1"/>
  <c r="D42" i="23"/>
  <c r="C43" i="23"/>
  <c r="E43" i="23" s="1"/>
  <c r="D43" i="23"/>
  <c r="C44" i="23"/>
  <c r="E44" i="23" s="1"/>
  <c r="D44" i="23"/>
  <c r="C45" i="23"/>
  <c r="E45" i="23" s="1"/>
  <c r="D45" i="23"/>
  <c r="C46" i="23"/>
  <c r="E46" i="23" s="1"/>
  <c r="D46" i="23"/>
  <c r="C47" i="23"/>
  <c r="E47" i="23" s="1"/>
  <c r="D47" i="23"/>
  <c r="C48" i="23"/>
  <c r="E48" i="23" s="1"/>
  <c r="D48" i="23"/>
  <c r="C49" i="23"/>
  <c r="E49" i="23" s="1"/>
  <c r="D49" i="23"/>
  <c r="C50" i="23"/>
  <c r="E50" i="23" s="1"/>
  <c r="D50" i="23"/>
  <c r="C51" i="23"/>
  <c r="E51" i="23" s="1"/>
  <c r="D51" i="23"/>
  <c r="C52" i="23"/>
  <c r="E52" i="23" s="1"/>
  <c r="D52" i="23"/>
  <c r="C53" i="23"/>
  <c r="E53" i="23" s="1"/>
  <c r="D53" i="23"/>
  <c r="C54" i="23"/>
  <c r="E54" i="23" s="1"/>
  <c r="D54" i="23"/>
  <c r="C55" i="23"/>
  <c r="E55" i="23" s="1"/>
  <c r="D55" i="23"/>
  <c r="C56" i="23"/>
  <c r="E56" i="23" s="1"/>
  <c r="D56" i="23"/>
  <c r="C57" i="23"/>
  <c r="E57" i="23" s="1"/>
  <c r="D57" i="23"/>
  <c r="C58" i="23"/>
  <c r="E58" i="23" s="1"/>
  <c r="D58" i="23"/>
  <c r="C59" i="23"/>
  <c r="E59" i="23" s="1"/>
  <c r="D59" i="23"/>
  <c r="C60" i="23"/>
  <c r="E60" i="23" s="1"/>
  <c r="D60" i="23"/>
  <c r="C61" i="23"/>
  <c r="E61" i="23" s="1"/>
  <c r="D61" i="23"/>
  <c r="C62" i="23"/>
  <c r="E62" i="23" s="1"/>
  <c r="D62" i="23"/>
  <c r="C63" i="23"/>
  <c r="E63" i="23" s="1"/>
  <c r="D63" i="23"/>
  <c r="C64" i="23"/>
  <c r="E64" i="23" s="1"/>
  <c r="D64" i="23"/>
  <c r="C65" i="23"/>
  <c r="E65" i="23" s="1"/>
  <c r="D65" i="23"/>
  <c r="C66" i="23"/>
  <c r="E66" i="23" s="1"/>
  <c r="D66" i="23"/>
  <c r="C67" i="23"/>
  <c r="E67" i="23" s="1"/>
  <c r="D67" i="23"/>
  <c r="C68" i="23"/>
  <c r="E68" i="23" s="1"/>
  <c r="D68" i="23"/>
  <c r="C69" i="23"/>
  <c r="E69" i="23" s="1"/>
  <c r="D69" i="23"/>
  <c r="C70" i="23"/>
  <c r="E70" i="23" s="1"/>
  <c r="D70" i="23"/>
  <c r="C71" i="23"/>
  <c r="E71" i="23" s="1"/>
  <c r="D71" i="23"/>
  <c r="C72" i="23"/>
  <c r="E72" i="23" s="1"/>
  <c r="D72" i="23"/>
  <c r="C73" i="23"/>
  <c r="E73" i="23" s="1"/>
  <c r="D73" i="23"/>
  <c r="C74" i="23"/>
  <c r="E74" i="23" s="1"/>
  <c r="D74" i="23"/>
  <c r="C75" i="23"/>
  <c r="E75" i="23" s="1"/>
  <c r="D75" i="23"/>
  <c r="C76" i="23"/>
  <c r="E76" i="23" s="1"/>
  <c r="D76" i="23"/>
  <c r="C77" i="23"/>
  <c r="E77" i="23" s="1"/>
  <c r="D77" i="23"/>
  <c r="C78" i="23"/>
  <c r="E78" i="23" s="1"/>
  <c r="D78" i="23"/>
  <c r="C79" i="23"/>
  <c r="E79" i="23" s="1"/>
  <c r="D79" i="23"/>
  <c r="C80" i="23"/>
  <c r="E80" i="23" s="1"/>
  <c r="D80" i="23"/>
  <c r="C81" i="23"/>
  <c r="E81" i="23" s="1"/>
  <c r="D81" i="23"/>
  <c r="C82" i="23"/>
  <c r="E82" i="23" s="1"/>
  <c r="D82" i="23"/>
  <c r="C83" i="23"/>
  <c r="E83" i="23" s="1"/>
  <c r="D83" i="23"/>
  <c r="C84" i="23"/>
  <c r="E84" i="23" s="1"/>
  <c r="D84" i="23"/>
  <c r="C85" i="23"/>
  <c r="E85" i="23" s="1"/>
  <c r="D85" i="23"/>
  <c r="C86" i="23"/>
  <c r="E86" i="23" s="1"/>
  <c r="D86" i="23"/>
  <c r="C87" i="23"/>
  <c r="E87" i="23" s="1"/>
  <c r="D87" i="23"/>
  <c r="C88" i="23"/>
  <c r="E88" i="23" s="1"/>
  <c r="D88" i="23"/>
  <c r="C89" i="23"/>
  <c r="E89" i="23" s="1"/>
  <c r="D89" i="23"/>
  <c r="C90" i="23"/>
  <c r="E90" i="23" s="1"/>
  <c r="D90" i="23"/>
  <c r="C91" i="23"/>
  <c r="E91" i="23" s="1"/>
  <c r="D91" i="23"/>
  <c r="C92" i="23"/>
  <c r="E92" i="23" s="1"/>
  <c r="D92" i="23"/>
  <c r="C93" i="23"/>
  <c r="E93" i="23" s="1"/>
  <c r="D93" i="23"/>
  <c r="C94" i="23"/>
  <c r="E94" i="23" s="1"/>
  <c r="D94" i="23"/>
  <c r="C95" i="23"/>
  <c r="E95" i="23" s="1"/>
  <c r="D95" i="23"/>
  <c r="C96" i="23"/>
  <c r="E96" i="23" s="1"/>
  <c r="D96" i="23"/>
  <c r="C97" i="23"/>
  <c r="E97" i="23" s="1"/>
  <c r="D97" i="23"/>
  <c r="C98" i="23"/>
  <c r="E98" i="23" s="1"/>
  <c r="D98" i="23"/>
  <c r="C99" i="23"/>
  <c r="E99" i="23" s="1"/>
  <c r="D99" i="23"/>
  <c r="C100" i="23"/>
  <c r="E100" i="23" s="1"/>
  <c r="D100" i="23"/>
  <c r="C101" i="23"/>
  <c r="E101" i="23" s="1"/>
  <c r="D101" i="23"/>
  <c r="C102" i="23"/>
  <c r="E102" i="23" s="1"/>
  <c r="D102" i="23"/>
  <c r="C103" i="23"/>
  <c r="E103" i="23" s="1"/>
  <c r="D103" i="23"/>
  <c r="C104" i="23"/>
  <c r="E104" i="23" s="1"/>
  <c r="D104" i="23"/>
  <c r="C105" i="23"/>
  <c r="E105" i="23" s="1"/>
  <c r="D105" i="23"/>
  <c r="C106" i="23"/>
  <c r="E106" i="23" s="1"/>
  <c r="D106" i="23"/>
  <c r="C107" i="23"/>
  <c r="E107" i="23" s="1"/>
  <c r="D107" i="23"/>
  <c r="C108" i="23"/>
  <c r="E108" i="23" s="1"/>
  <c r="D108" i="23"/>
  <c r="C109" i="23"/>
  <c r="E109" i="23" s="1"/>
  <c r="D109" i="23"/>
  <c r="C110" i="23"/>
  <c r="E110" i="23" s="1"/>
  <c r="D110" i="23"/>
  <c r="C111" i="23"/>
  <c r="E111" i="23" s="1"/>
  <c r="D111" i="23"/>
  <c r="C112" i="23"/>
  <c r="E112" i="23" s="1"/>
  <c r="D112" i="23"/>
  <c r="C113" i="23"/>
  <c r="E113" i="23" s="1"/>
  <c r="D113" i="23"/>
  <c r="C114" i="23"/>
  <c r="E114" i="23" s="1"/>
  <c r="D114" i="23"/>
  <c r="C115" i="23"/>
  <c r="E115" i="23" s="1"/>
  <c r="D115" i="23"/>
  <c r="C116" i="23"/>
  <c r="E116" i="23" s="1"/>
  <c r="D116" i="23"/>
  <c r="C117" i="23"/>
  <c r="E117" i="23" s="1"/>
  <c r="D117" i="23"/>
  <c r="C118" i="23"/>
  <c r="E118" i="23" s="1"/>
  <c r="D118" i="23"/>
  <c r="C119" i="23"/>
  <c r="E119" i="23" s="1"/>
  <c r="D119" i="23"/>
  <c r="C120" i="23"/>
  <c r="E120" i="23" s="1"/>
  <c r="D120" i="23"/>
  <c r="C121" i="23"/>
  <c r="E121" i="23" s="1"/>
  <c r="D121" i="23"/>
  <c r="C122" i="23"/>
  <c r="E122" i="23" s="1"/>
  <c r="D122" i="23"/>
  <c r="C123" i="23"/>
  <c r="E123" i="23" s="1"/>
  <c r="D123" i="23"/>
  <c r="C124" i="23"/>
  <c r="E124" i="23" s="1"/>
  <c r="D124" i="23"/>
  <c r="C125" i="23"/>
  <c r="E125" i="23" s="1"/>
  <c r="D125" i="23"/>
  <c r="C126" i="23"/>
  <c r="E126" i="23" s="1"/>
  <c r="D126" i="23"/>
  <c r="C127" i="23"/>
  <c r="E127" i="23" s="1"/>
  <c r="D127" i="23"/>
  <c r="C128" i="23"/>
  <c r="E128" i="23" s="1"/>
  <c r="D128" i="23"/>
  <c r="C129" i="23"/>
  <c r="E129" i="23" s="1"/>
  <c r="D129" i="23"/>
  <c r="C130" i="23"/>
  <c r="E130" i="23" s="1"/>
  <c r="D130" i="23"/>
  <c r="C131" i="23"/>
  <c r="E131" i="23" s="1"/>
  <c r="D131" i="23"/>
  <c r="C132" i="23"/>
  <c r="E132" i="23" s="1"/>
  <c r="D132" i="23"/>
  <c r="C133" i="23"/>
  <c r="E133" i="23" s="1"/>
  <c r="D133" i="23"/>
  <c r="C134" i="23"/>
  <c r="E134" i="23" s="1"/>
  <c r="D134" i="23"/>
  <c r="C135" i="23"/>
  <c r="E135" i="23" s="1"/>
  <c r="D135" i="23"/>
  <c r="C136" i="23"/>
  <c r="E136" i="23" s="1"/>
  <c r="D136" i="23"/>
  <c r="C137" i="23"/>
  <c r="E137" i="23" s="1"/>
  <c r="D137" i="23"/>
  <c r="C138" i="23"/>
  <c r="E138" i="23" s="1"/>
  <c r="D138" i="23"/>
  <c r="C139" i="23"/>
  <c r="E139" i="23" s="1"/>
  <c r="D139" i="23"/>
  <c r="C140" i="23"/>
  <c r="E140" i="23" s="1"/>
  <c r="D140" i="23"/>
  <c r="C141" i="23"/>
  <c r="E141" i="23" s="1"/>
  <c r="D141" i="23"/>
  <c r="C142" i="23"/>
  <c r="E142" i="23" s="1"/>
  <c r="D142" i="23"/>
  <c r="C143" i="23"/>
  <c r="E143" i="23" s="1"/>
  <c r="D143" i="23"/>
  <c r="C144" i="23"/>
  <c r="E144" i="23" s="1"/>
  <c r="D144" i="23"/>
  <c r="C145" i="23"/>
  <c r="E145" i="23" s="1"/>
  <c r="D145" i="23"/>
  <c r="C146" i="23"/>
  <c r="E146" i="23" s="1"/>
  <c r="D146" i="23"/>
  <c r="C147" i="23"/>
  <c r="E147" i="23" s="1"/>
  <c r="D147" i="23"/>
  <c r="C148" i="23"/>
  <c r="E148" i="23" s="1"/>
  <c r="D148" i="23"/>
  <c r="C149" i="23"/>
  <c r="E149" i="23" s="1"/>
  <c r="D149" i="23"/>
  <c r="C150" i="23"/>
  <c r="E150" i="23" s="1"/>
  <c r="D150" i="23"/>
  <c r="C151" i="23"/>
  <c r="E151" i="23" s="1"/>
  <c r="D151" i="23"/>
  <c r="C152" i="23"/>
  <c r="E152" i="23" s="1"/>
  <c r="D152" i="23"/>
  <c r="C153" i="23"/>
  <c r="E153" i="23" s="1"/>
  <c r="D153" i="23"/>
  <c r="C154" i="23"/>
  <c r="E154" i="23" s="1"/>
  <c r="D154" i="23"/>
  <c r="C155" i="23"/>
  <c r="E155" i="23" s="1"/>
  <c r="D155" i="23"/>
  <c r="C156" i="23"/>
  <c r="E156" i="23" s="1"/>
  <c r="D156" i="23"/>
  <c r="C157" i="23"/>
  <c r="E157" i="23" s="1"/>
  <c r="D157" i="23"/>
  <c r="C158" i="23"/>
  <c r="E158" i="23" s="1"/>
  <c r="D158" i="23"/>
  <c r="C159" i="23"/>
  <c r="E159" i="23" s="1"/>
  <c r="D159" i="23"/>
  <c r="C160" i="23"/>
  <c r="E160" i="23" s="1"/>
  <c r="D160" i="23"/>
  <c r="C161" i="23"/>
  <c r="E161" i="23" s="1"/>
  <c r="D161" i="23"/>
  <c r="C162" i="23"/>
  <c r="E162" i="23" s="1"/>
  <c r="D162" i="23"/>
  <c r="C163" i="23"/>
  <c r="E163" i="23" s="1"/>
  <c r="D163" i="23"/>
  <c r="C164" i="23"/>
  <c r="E164" i="23" s="1"/>
  <c r="D164" i="23"/>
  <c r="C165" i="23"/>
  <c r="E165" i="23" s="1"/>
  <c r="D165" i="23"/>
  <c r="C166" i="23"/>
  <c r="E166" i="23" s="1"/>
  <c r="D166" i="23"/>
  <c r="C167" i="23"/>
  <c r="E167" i="23" s="1"/>
  <c r="D167" i="23"/>
  <c r="C168" i="23"/>
  <c r="E168" i="23" s="1"/>
  <c r="D168" i="23"/>
  <c r="C169" i="23"/>
  <c r="E169" i="23" s="1"/>
  <c r="D169" i="23"/>
  <c r="C170" i="23"/>
  <c r="E170" i="23" s="1"/>
  <c r="D170" i="23"/>
  <c r="C171" i="23"/>
  <c r="E171" i="23" s="1"/>
  <c r="D171" i="23"/>
  <c r="C172" i="23"/>
  <c r="E172" i="23" s="1"/>
  <c r="D172" i="23"/>
  <c r="C173" i="23"/>
  <c r="E173" i="23" s="1"/>
  <c r="D173" i="23"/>
  <c r="C174" i="23"/>
  <c r="E174" i="23" s="1"/>
  <c r="D174" i="23"/>
  <c r="C175" i="23"/>
  <c r="E175" i="23" s="1"/>
  <c r="D175" i="23"/>
  <c r="C176" i="23"/>
  <c r="E176" i="23" s="1"/>
  <c r="D176" i="23"/>
  <c r="C177" i="23"/>
  <c r="E177" i="23" s="1"/>
  <c r="D177" i="23"/>
  <c r="C178" i="23"/>
  <c r="E178" i="23" s="1"/>
  <c r="D178" i="23"/>
  <c r="C179" i="23"/>
  <c r="E179" i="23" s="1"/>
  <c r="D179" i="23"/>
  <c r="C180" i="23"/>
  <c r="E180" i="23" s="1"/>
  <c r="D180" i="23"/>
  <c r="C181" i="23"/>
  <c r="E181" i="23" s="1"/>
  <c r="D181" i="23"/>
  <c r="C182" i="23"/>
  <c r="E182" i="23" s="1"/>
  <c r="D182" i="23"/>
  <c r="C183" i="23"/>
  <c r="E183" i="23" s="1"/>
  <c r="D183" i="23"/>
  <c r="C184" i="23"/>
  <c r="E184" i="23" s="1"/>
  <c r="D184" i="23"/>
  <c r="C185" i="23"/>
  <c r="E185" i="23" s="1"/>
  <c r="D185" i="23"/>
  <c r="C186" i="23"/>
  <c r="E186" i="23" s="1"/>
  <c r="D186" i="23"/>
  <c r="C187" i="23"/>
  <c r="E187" i="23" s="1"/>
  <c r="D187" i="23"/>
  <c r="C188" i="23"/>
  <c r="E188" i="23" s="1"/>
  <c r="D188" i="23"/>
  <c r="C189" i="23"/>
  <c r="E189" i="23" s="1"/>
  <c r="D189" i="23"/>
  <c r="C190" i="23"/>
  <c r="E190" i="23" s="1"/>
  <c r="D190" i="23"/>
  <c r="C191" i="23"/>
  <c r="E191" i="23" s="1"/>
  <c r="D191" i="23"/>
  <c r="C192" i="23"/>
  <c r="E192" i="23" s="1"/>
  <c r="D192" i="23"/>
  <c r="C193" i="23"/>
  <c r="E193" i="23" s="1"/>
  <c r="D193" i="23"/>
  <c r="C194" i="23"/>
  <c r="E194" i="23" s="1"/>
  <c r="D194" i="23"/>
  <c r="C195" i="23"/>
  <c r="E195" i="23" s="1"/>
  <c r="D195" i="23"/>
  <c r="C196" i="23"/>
  <c r="E196" i="23" s="1"/>
  <c r="D196" i="23"/>
  <c r="C197" i="23"/>
  <c r="E197" i="23" s="1"/>
  <c r="D197" i="23"/>
  <c r="C198" i="23"/>
  <c r="E198" i="23" s="1"/>
  <c r="D198" i="23"/>
  <c r="C199" i="23"/>
  <c r="E199" i="23" s="1"/>
  <c r="D199" i="23"/>
  <c r="C200" i="23"/>
  <c r="E200" i="23" s="1"/>
  <c r="D200" i="23"/>
  <c r="C201" i="23"/>
  <c r="E201" i="23" s="1"/>
  <c r="D201" i="23"/>
  <c r="C202" i="23"/>
  <c r="E202" i="23" s="1"/>
  <c r="D202" i="23"/>
  <c r="C203" i="23"/>
  <c r="E203" i="23" s="1"/>
  <c r="D203" i="23"/>
  <c r="C204" i="23"/>
  <c r="E204" i="23" s="1"/>
  <c r="D204" i="23"/>
  <c r="C205" i="23"/>
  <c r="E205" i="23" s="1"/>
  <c r="D205" i="23"/>
  <c r="C206" i="23"/>
  <c r="E206" i="23" s="1"/>
  <c r="D206" i="23"/>
  <c r="C207" i="23"/>
  <c r="E207" i="23" s="1"/>
  <c r="D207" i="23"/>
  <c r="C208" i="23"/>
  <c r="E208" i="23" s="1"/>
  <c r="D208" i="23"/>
  <c r="C209" i="23"/>
  <c r="E209" i="23" s="1"/>
  <c r="D209" i="23"/>
  <c r="C210" i="23"/>
  <c r="E210" i="23" s="1"/>
  <c r="D210" i="23"/>
  <c r="C211" i="23"/>
  <c r="E211" i="23" s="1"/>
  <c r="D211" i="23"/>
  <c r="C212" i="23"/>
  <c r="E212" i="23" s="1"/>
  <c r="D212" i="23"/>
  <c r="C213" i="23"/>
  <c r="E213" i="23" s="1"/>
  <c r="D213" i="23"/>
  <c r="C214" i="23"/>
  <c r="E214" i="23" s="1"/>
  <c r="D214" i="23"/>
  <c r="C215" i="23"/>
  <c r="E215" i="23" s="1"/>
  <c r="D215" i="23"/>
  <c r="C216" i="23"/>
  <c r="E216" i="23" s="1"/>
  <c r="D216" i="23"/>
  <c r="C217" i="23"/>
  <c r="E217" i="23" s="1"/>
  <c r="D217" i="23"/>
  <c r="C218" i="23"/>
  <c r="E218" i="23" s="1"/>
  <c r="D218" i="23"/>
  <c r="C219" i="23"/>
  <c r="E219" i="23" s="1"/>
  <c r="D219" i="23"/>
  <c r="C220" i="23"/>
  <c r="E220" i="23" s="1"/>
  <c r="D220" i="23"/>
  <c r="C221" i="23"/>
  <c r="E221" i="23" s="1"/>
  <c r="D221" i="23"/>
  <c r="C222" i="23"/>
  <c r="E222" i="23" s="1"/>
  <c r="D222" i="23"/>
  <c r="C223" i="23"/>
  <c r="E223" i="23" s="1"/>
  <c r="D223" i="23"/>
  <c r="C224" i="23"/>
  <c r="E224" i="23" s="1"/>
  <c r="D224" i="23"/>
  <c r="C225" i="23"/>
  <c r="E225" i="23" s="1"/>
  <c r="D225" i="23"/>
  <c r="C226" i="23"/>
  <c r="E226" i="23" s="1"/>
  <c r="D226" i="23"/>
  <c r="C227" i="23"/>
  <c r="E227" i="23" s="1"/>
  <c r="D227" i="23"/>
  <c r="C228" i="23"/>
  <c r="E228" i="23" s="1"/>
  <c r="D228" i="23"/>
  <c r="C229" i="23"/>
  <c r="E229" i="23" s="1"/>
  <c r="D229" i="23"/>
  <c r="C230" i="23"/>
  <c r="E230" i="23" s="1"/>
  <c r="D230" i="23"/>
  <c r="C231" i="23"/>
  <c r="E231" i="23" s="1"/>
  <c r="D231" i="23"/>
  <c r="C232" i="23"/>
  <c r="E232" i="23" s="1"/>
  <c r="D232" i="23"/>
  <c r="C233" i="23"/>
  <c r="E233" i="23" s="1"/>
  <c r="D233" i="23"/>
  <c r="C234" i="23"/>
  <c r="E234" i="23" s="1"/>
  <c r="D234" i="23"/>
  <c r="C235" i="23"/>
  <c r="E235" i="23" s="1"/>
  <c r="D235" i="23"/>
  <c r="C236" i="23"/>
  <c r="E236" i="23" s="1"/>
  <c r="D236" i="23"/>
  <c r="C237" i="23"/>
  <c r="E237" i="23" s="1"/>
  <c r="D237" i="23"/>
  <c r="C238" i="23"/>
  <c r="E238" i="23" s="1"/>
  <c r="D238" i="23"/>
  <c r="C239" i="23"/>
  <c r="E239" i="23" s="1"/>
  <c r="D239" i="23"/>
  <c r="C240" i="23"/>
  <c r="E240" i="23" s="1"/>
  <c r="D240" i="23"/>
  <c r="C241" i="23"/>
  <c r="E241" i="23" s="1"/>
  <c r="D241" i="23"/>
  <c r="C242" i="23"/>
  <c r="E242" i="23" s="1"/>
  <c r="D242" i="23"/>
  <c r="C243" i="23"/>
  <c r="E243" i="23" s="1"/>
  <c r="D243" i="23"/>
  <c r="C244" i="23"/>
  <c r="E244" i="23" s="1"/>
  <c r="D244" i="23"/>
  <c r="C245" i="23"/>
  <c r="E245" i="23" s="1"/>
  <c r="D245" i="23"/>
  <c r="C246" i="23"/>
  <c r="E246" i="23" s="1"/>
  <c r="D246" i="23"/>
  <c r="C247" i="23"/>
  <c r="E247" i="23" s="1"/>
  <c r="D247" i="23"/>
  <c r="C248" i="23"/>
  <c r="E248" i="23" s="1"/>
  <c r="D248" i="23"/>
  <c r="C249" i="23"/>
  <c r="E249" i="23" s="1"/>
  <c r="D249" i="23"/>
  <c r="C250" i="23"/>
  <c r="E250" i="23" s="1"/>
  <c r="D250" i="23"/>
  <c r="C251" i="23"/>
  <c r="E251" i="23" s="1"/>
  <c r="D251" i="23"/>
  <c r="C252" i="23"/>
  <c r="E252" i="23" s="1"/>
  <c r="D252" i="23"/>
  <c r="C253" i="23"/>
  <c r="E253" i="23" s="1"/>
  <c r="D253" i="23"/>
  <c r="C254" i="23"/>
  <c r="E254" i="23" s="1"/>
  <c r="D254" i="23"/>
  <c r="C255" i="23"/>
  <c r="E255" i="23" s="1"/>
  <c r="D255" i="23"/>
  <c r="C256" i="23"/>
  <c r="E256" i="23" s="1"/>
  <c r="D256" i="23"/>
  <c r="C257" i="23"/>
  <c r="E257" i="23" s="1"/>
  <c r="D257" i="23"/>
  <c r="C258" i="23"/>
  <c r="E258" i="23" s="1"/>
  <c r="D258" i="23"/>
  <c r="C259" i="23"/>
  <c r="E259" i="23" s="1"/>
  <c r="D259" i="23"/>
  <c r="C260" i="23"/>
  <c r="E260" i="23" s="1"/>
  <c r="D260" i="23"/>
  <c r="C261" i="23"/>
  <c r="E261" i="23" s="1"/>
  <c r="D261" i="23"/>
  <c r="C262" i="23"/>
  <c r="E262" i="23" s="1"/>
  <c r="D262" i="23"/>
  <c r="C263" i="23"/>
  <c r="E263" i="23" s="1"/>
  <c r="D263" i="23"/>
  <c r="C264" i="23"/>
  <c r="E264" i="23" s="1"/>
  <c r="D264" i="23"/>
  <c r="C265" i="23"/>
  <c r="E265" i="23" s="1"/>
  <c r="D265" i="23"/>
  <c r="C266" i="23"/>
  <c r="E266" i="23" s="1"/>
  <c r="D266" i="23"/>
  <c r="C267" i="23"/>
  <c r="E267" i="23" s="1"/>
  <c r="D267" i="23"/>
  <c r="C268" i="23"/>
  <c r="E268" i="23" s="1"/>
  <c r="D268" i="23"/>
  <c r="C269" i="23"/>
  <c r="E269" i="23" s="1"/>
  <c r="D269" i="23"/>
  <c r="C270" i="23"/>
  <c r="E270" i="23" s="1"/>
  <c r="D270" i="23"/>
  <c r="C271" i="23"/>
  <c r="E271" i="23" s="1"/>
  <c r="D271" i="23"/>
  <c r="C272" i="23"/>
  <c r="E272" i="23" s="1"/>
  <c r="D272" i="23"/>
  <c r="C273" i="23"/>
  <c r="E273" i="23" s="1"/>
  <c r="D273" i="23"/>
  <c r="C274" i="23"/>
  <c r="E274" i="23" s="1"/>
  <c r="D274" i="23"/>
  <c r="C275" i="23"/>
  <c r="E275" i="23" s="1"/>
  <c r="D275" i="23"/>
  <c r="C276" i="23"/>
  <c r="E276" i="23" s="1"/>
  <c r="D276" i="23"/>
  <c r="C277" i="23"/>
  <c r="E277" i="23" s="1"/>
  <c r="D277" i="23"/>
  <c r="C278" i="23"/>
  <c r="E278" i="23" s="1"/>
  <c r="D278" i="23"/>
  <c r="C279" i="23"/>
  <c r="E279" i="23" s="1"/>
  <c r="D279" i="23"/>
  <c r="C280" i="23"/>
  <c r="E280" i="23" s="1"/>
  <c r="D280" i="23"/>
  <c r="C281" i="23"/>
  <c r="E281" i="23" s="1"/>
  <c r="D281" i="23"/>
  <c r="C282" i="23"/>
  <c r="E282" i="23" s="1"/>
  <c r="D282" i="23"/>
  <c r="C283" i="23"/>
  <c r="E283" i="23" s="1"/>
  <c r="D283" i="23"/>
  <c r="C284" i="23"/>
  <c r="E284" i="23" s="1"/>
  <c r="D284" i="23"/>
  <c r="C285" i="23"/>
  <c r="E285" i="23" s="1"/>
  <c r="D285" i="23"/>
  <c r="C286" i="23"/>
  <c r="E286" i="23" s="1"/>
  <c r="D286" i="23"/>
  <c r="C287" i="23"/>
  <c r="E287" i="23" s="1"/>
  <c r="D287" i="23"/>
  <c r="C288" i="23"/>
  <c r="E288" i="23" s="1"/>
  <c r="D288" i="23"/>
  <c r="C289" i="23"/>
  <c r="E289" i="23" s="1"/>
  <c r="D289" i="23"/>
  <c r="C290" i="23"/>
  <c r="E290" i="23" s="1"/>
  <c r="D290" i="23"/>
  <c r="C291" i="23"/>
  <c r="E291" i="23" s="1"/>
  <c r="D291" i="23"/>
  <c r="C292" i="23"/>
  <c r="E292" i="23" s="1"/>
  <c r="D292" i="23"/>
  <c r="C293" i="23"/>
  <c r="E293" i="23" s="1"/>
  <c r="D293" i="23"/>
  <c r="C294" i="23"/>
  <c r="E294" i="23" s="1"/>
  <c r="D294" i="23"/>
  <c r="C295" i="23"/>
  <c r="E295" i="23" s="1"/>
  <c r="D295" i="23"/>
  <c r="C296" i="23"/>
  <c r="E296" i="23" s="1"/>
  <c r="D296" i="23"/>
  <c r="C297" i="23"/>
  <c r="E297" i="23" s="1"/>
  <c r="D297" i="23"/>
  <c r="C298" i="23"/>
  <c r="E298" i="23" s="1"/>
  <c r="D298" i="23"/>
  <c r="C299" i="23"/>
  <c r="E299" i="23" s="1"/>
  <c r="D299" i="23"/>
  <c r="C300" i="23"/>
  <c r="E300" i="23" s="1"/>
  <c r="D300" i="23"/>
  <c r="C301" i="23"/>
  <c r="E301" i="23" s="1"/>
  <c r="D301" i="23"/>
  <c r="C302" i="23"/>
  <c r="E302" i="23" s="1"/>
  <c r="D302" i="23"/>
  <c r="C303" i="23"/>
  <c r="E303" i="23" s="1"/>
  <c r="D303" i="23"/>
  <c r="C304" i="23"/>
  <c r="E304" i="23" s="1"/>
  <c r="D304" i="23"/>
  <c r="C305" i="23"/>
  <c r="E305" i="23" s="1"/>
  <c r="D305" i="23"/>
  <c r="C306" i="23"/>
  <c r="E306" i="23" s="1"/>
  <c r="D306" i="23"/>
  <c r="C307" i="23"/>
  <c r="E307" i="23" s="1"/>
  <c r="D307" i="23"/>
  <c r="C308" i="23"/>
  <c r="E308" i="23" s="1"/>
  <c r="D308" i="23"/>
  <c r="C309" i="23"/>
  <c r="E309" i="23" s="1"/>
  <c r="D309" i="23"/>
  <c r="C310" i="23"/>
  <c r="E310" i="23" s="1"/>
  <c r="D310" i="23"/>
  <c r="C311" i="23"/>
  <c r="E311" i="23" s="1"/>
  <c r="D311" i="23"/>
  <c r="C312" i="23"/>
  <c r="E312" i="23" s="1"/>
  <c r="D312" i="23"/>
  <c r="C313" i="23"/>
  <c r="E313" i="23" s="1"/>
  <c r="D313" i="23"/>
  <c r="C314" i="23"/>
  <c r="E314" i="23" s="1"/>
  <c r="D314" i="23"/>
  <c r="C315" i="23"/>
  <c r="E315" i="23" s="1"/>
  <c r="D315" i="23"/>
  <c r="C316" i="23"/>
  <c r="E316" i="23" s="1"/>
  <c r="D316" i="23"/>
  <c r="C317" i="23"/>
  <c r="E317" i="23" s="1"/>
  <c r="D317" i="23"/>
  <c r="C318" i="23"/>
  <c r="E318" i="23" s="1"/>
  <c r="D318" i="23"/>
  <c r="C319" i="23"/>
  <c r="E319" i="23" s="1"/>
  <c r="D319" i="23"/>
  <c r="C320" i="23"/>
  <c r="E320" i="23" s="1"/>
  <c r="D320" i="23"/>
  <c r="C321" i="23"/>
  <c r="E321" i="23" s="1"/>
  <c r="D321" i="23"/>
  <c r="C322" i="23"/>
  <c r="E322" i="23" s="1"/>
  <c r="D322" i="23"/>
  <c r="C323" i="23"/>
  <c r="E323" i="23" s="1"/>
  <c r="D323" i="23"/>
  <c r="C324" i="23"/>
  <c r="E324" i="23" s="1"/>
  <c r="D324" i="23"/>
  <c r="C325" i="23"/>
  <c r="E325" i="23" s="1"/>
  <c r="D325" i="23"/>
  <c r="C326" i="23"/>
  <c r="E326" i="23" s="1"/>
  <c r="D326" i="23"/>
  <c r="C327" i="23"/>
  <c r="E327" i="23" s="1"/>
  <c r="D327" i="23"/>
  <c r="C328" i="23"/>
  <c r="E328" i="23" s="1"/>
  <c r="D328" i="23"/>
  <c r="C329" i="23"/>
  <c r="E329" i="23" s="1"/>
  <c r="D329" i="23"/>
  <c r="C330" i="23"/>
  <c r="E330" i="23" s="1"/>
  <c r="D330" i="23"/>
  <c r="C331" i="23"/>
  <c r="E331" i="23" s="1"/>
  <c r="D331" i="23"/>
  <c r="C332" i="23"/>
  <c r="E332" i="23" s="1"/>
  <c r="D332" i="23"/>
  <c r="C333" i="23"/>
  <c r="E333" i="23" s="1"/>
  <c r="D333" i="23"/>
  <c r="C334" i="23"/>
  <c r="E334" i="23" s="1"/>
  <c r="D334" i="23"/>
  <c r="C335" i="23"/>
  <c r="E335" i="23" s="1"/>
  <c r="D335" i="23"/>
  <c r="C336" i="23"/>
  <c r="E336" i="23" s="1"/>
  <c r="D336" i="23"/>
  <c r="C337" i="23"/>
  <c r="E337" i="23" s="1"/>
  <c r="D337" i="23"/>
  <c r="C338" i="23"/>
  <c r="E338" i="23" s="1"/>
  <c r="D338" i="23"/>
  <c r="C339" i="23"/>
  <c r="E339" i="23" s="1"/>
  <c r="D339" i="23"/>
  <c r="C340" i="23"/>
  <c r="E340" i="23" s="1"/>
  <c r="D340" i="23"/>
  <c r="C341" i="23"/>
  <c r="E341" i="23" s="1"/>
  <c r="D341" i="23"/>
  <c r="C342" i="23"/>
  <c r="E342" i="23" s="1"/>
  <c r="D342" i="23"/>
  <c r="C343" i="23"/>
  <c r="E343" i="23" s="1"/>
  <c r="D343" i="23"/>
  <c r="C344" i="23"/>
  <c r="E344" i="23" s="1"/>
  <c r="D344" i="23"/>
  <c r="C345" i="23"/>
  <c r="E345" i="23" s="1"/>
  <c r="D345" i="23"/>
  <c r="C346" i="23"/>
  <c r="E346" i="23" s="1"/>
  <c r="D346" i="23"/>
  <c r="C347" i="23"/>
  <c r="E347" i="23" s="1"/>
  <c r="D347" i="23"/>
  <c r="C348" i="23"/>
  <c r="E348" i="23" s="1"/>
  <c r="D348" i="23"/>
  <c r="C349" i="23"/>
  <c r="E349" i="23" s="1"/>
  <c r="D349" i="23"/>
  <c r="C350" i="23"/>
  <c r="E350" i="23" s="1"/>
  <c r="D350" i="23"/>
  <c r="C351" i="23"/>
  <c r="E351" i="23" s="1"/>
  <c r="D351" i="23"/>
  <c r="C352" i="23"/>
  <c r="E352" i="23" s="1"/>
  <c r="D352" i="23"/>
  <c r="C353" i="23"/>
  <c r="E353" i="23" s="1"/>
  <c r="D353" i="23"/>
  <c r="C354" i="23"/>
  <c r="E354" i="23" s="1"/>
  <c r="D354" i="23"/>
  <c r="C355" i="23"/>
  <c r="E355" i="23" s="1"/>
  <c r="D355" i="23"/>
  <c r="C356" i="23"/>
  <c r="E356" i="23" s="1"/>
  <c r="D356" i="23"/>
  <c r="C357" i="23"/>
  <c r="E357" i="23" s="1"/>
  <c r="D357" i="23"/>
  <c r="C358" i="23"/>
  <c r="E358" i="23" s="1"/>
  <c r="D358" i="23"/>
  <c r="C359" i="23"/>
  <c r="E359" i="23" s="1"/>
  <c r="D359" i="23"/>
  <c r="C360" i="23"/>
  <c r="E360" i="23" s="1"/>
  <c r="D360" i="23"/>
  <c r="C361" i="23"/>
  <c r="E361" i="23" s="1"/>
  <c r="D361" i="23"/>
  <c r="C362" i="23"/>
  <c r="E362" i="23" s="1"/>
  <c r="D362" i="23"/>
  <c r="C363" i="23"/>
  <c r="E363" i="23" s="1"/>
  <c r="D363" i="23"/>
  <c r="C364" i="23"/>
  <c r="E364" i="23" s="1"/>
  <c r="D364" i="23"/>
  <c r="C365" i="23"/>
  <c r="E365" i="23" s="1"/>
  <c r="D365" i="23"/>
  <c r="C366" i="23"/>
  <c r="E366" i="23" s="1"/>
  <c r="D366" i="23"/>
  <c r="C367" i="23"/>
  <c r="E367" i="23" s="1"/>
  <c r="D367" i="23"/>
  <c r="C368" i="23"/>
  <c r="E368" i="23" s="1"/>
  <c r="D368" i="23"/>
  <c r="C369" i="23"/>
  <c r="E369" i="23" s="1"/>
  <c r="D369" i="23"/>
  <c r="C370" i="23"/>
  <c r="E370" i="23" s="1"/>
  <c r="D370" i="23"/>
  <c r="C371" i="23"/>
  <c r="E371" i="23" s="1"/>
  <c r="D371" i="23"/>
  <c r="C372" i="23"/>
  <c r="E372" i="23" s="1"/>
  <c r="D372" i="23"/>
  <c r="C373" i="23"/>
  <c r="E373" i="23" s="1"/>
  <c r="D373" i="23"/>
  <c r="C374" i="23"/>
  <c r="E374" i="23" s="1"/>
  <c r="D374" i="23"/>
  <c r="C375" i="23"/>
  <c r="E375" i="23" s="1"/>
  <c r="D375" i="23"/>
  <c r="C376" i="23"/>
  <c r="E376" i="23" s="1"/>
  <c r="D376" i="23"/>
  <c r="C377" i="23"/>
  <c r="E377" i="23" s="1"/>
  <c r="D377" i="23"/>
  <c r="C378" i="23"/>
  <c r="E378" i="23" s="1"/>
  <c r="D378" i="23"/>
  <c r="C379" i="23"/>
  <c r="E379" i="23" s="1"/>
  <c r="D379" i="23"/>
  <c r="C380" i="23"/>
  <c r="E380" i="23" s="1"/>
  <c r="D380" i="23"/>
  <c r="C381" i="23"/>
  <c r="E381" i="23" s="1"/>
  <c r="D381" i="23"/>
  <c r="C382" i="23"/>
  <c r="E382" i="23" s="1"/>
  <c r="D382" i="23"/>
  <c r="C383" i="23"/>
  <c r="E383" i="23" s="1"/>
  <c r="D383" i="23"/>
  <c r="C384" i="23"/>
  <c r="E384" i="23" s="1"/>
  <c r="D384" i="23"/>
  <c r="C385" i="23"/>
  <c r="E385" i="23" s="1"/>
  <c r="D385" i="23"/>
  <c r="C386" i="23"/>
  <c r="E386" i="23" s="1"/>
  <c r="D386" i="23"/>
  <c r="C387" i="23"/>
  <c r="E387" i="23" s="1"/>
  <c r="D387" i="23"/>
  <c r="C388" i="23"/>
  <c r="E388" i="23" s="1"/>
  <c r="D388" i="23"/>
  <c r="C389" i="23"/>
  <c r="E389" i="23" s="1"/>
  <c r="D389" i="23"/>
  <c r="C390" i="23"/>
  <c r="E390" i="23" s="1"/>
  <c r="D390" i="23"/>
  <c r="C391" i="23"/>
  <c r="E391" i="23" s="1"/>
  <c r="D391" i="23"/>
  <c r="C392" i="23"/>
  <c r="E392" i="23" s="1"/>
  <c r="D392" i="23"/>
  <c r="C393" i="23"/>
  <c r="E393" i="23" s="1"/>
  <c r="D393" i="23"/>
  <c r="C394" i="23"/>
  <c r="E394" i="23" s="1"/>
  <c r="D394" i="23"/>
  <c r="C395" i="23"/>
  <c r="E395" i="23" s="1"/>
  <c r="D395" i="23"/>
  <c r="C396" i="23"/>
  <c r="E396" i="23" s="1"/>
  <c r="D396" i="23"/>
  <c r="C397" i="23"/>
  <c r="E397" i="23" s="1"/>
  <c r="D397" i="23"/>
  <c r="C398" i="23"/>
  <c r="E398" i="23" s="1"/>
  <c r="D398" i="23"/>
  <c r="C399" i="23"/>
  <c r="E399" i="23" s="1"/>
  <c r="D399" i="23"/>
  <c r="C400" i="23"/>
  <c r="E400" i="23" s="1"/>
  <c r="D400" i="23"/>
  <c r="C401" i="23"/>
  <c r="E401" i="23" s="1"/>
  <c r="D401" i="23"/>
  <c r="C402" i="23"/>
  <c r="E402" i="23" s="1"/>
  <c r="D402" i="23"/>
  <c r="C403" i="23"/>
  <c r="E403" i="23" s="1"/>
  <c r="D403" i="23"/>
  <c r="C404" i="23"/>
  <c r="E404" i="23" s="1"/>
  <c r="D404" i="23"/>
  <c r="C405" i="23"/>
  <c r="E405" i="23" s="1"/>
  <c r="D405" i="23"/>
  <c r="C406" i="23"/>
  <c r="E406" i="23" s="1"/>
  <c r="D406" i="23"/>
  <c r="C407" i="23"/>
  <c r="E407" i="23" s="1"/>
  <c r="D407" i="23"/>
  <c r="C408" i="23"/>
  <c r="E408" i="23" s="1"/>
  <c r="D408" i="23"/>
  <c r="C409" i="23"/>
  <c r="E409" i="23" s="1"/>
  <c r="D409" i="23"/>
  <c r="C410" i="23"/>
  <c r="E410" i="23" s="1"/>
  <c r="D410" i="23"/>
  <c r="C411" i="23"/>
  <c r="E411" i="23" s="1"/>
  <c r="D411" i="23"/>
  <c r="C412" i="23"/>
  <c r="E412" i="23" s="1"/>
  <c r="D412" i="23"/>
  <c r="C413" i="23"/>
  <c r="E413" i="23" s="1"/>
  <c r="D413" i="23"/>
  <c r="C414" i="23"/>
  <c r="E414" i="23" s="1"/>
  <c r="D414" i="23"/>
  <c r="C415" i="23"/>
  <c r="E415" i="23" s="1"/>
  <c r="D415" i="23"/>
  <c r="C416" i="23"/>
  <c r="E416" i="23" s="1"/>
  <c r="D416" i="23"/>
  <c r="C417" i="23"/>
  <c r="E417" i="23" s="1"/>
  <c r="D417" i="23"/>
  <c r="C418" i="23"/>
  <c r="E418" i="23" s="1"/>
  <c r="D418" i="23"/>
  <c r="C419" i="23"/>
  <c r="E419" i="23" s="1"/>
  <c r="D419" i="23"/>
  <c r="C420" i="23"/>
  <c r="E420" i="23" s="1"/>
  <c r="D420" i="23"/>
  <c r="C421" i="23"/>
  <c r="E421" i="23" s="1"/>
  <c r="D421" i="23"/>
  <c r="C422" i="23"/>
  <c r="E422" i="23" s="1"/>
  <c r="D422" i="23"/>
  <c r="C423" i="23"/>
  <c r="E423" i="23" s="1"/>
  <c r="D423" i="23"/>
  <c r="C424" i="23"/>
  <c r="E424" i="23" s="1"/>
  <c r="D424" i="23"/>
  <c r="C425" i="23"/>
  <c r="E425" i="23" s="1"/>
  <c r="D425" i="23"/>
  <c r="C426" i="23"/>
  <c r="E426" i="23" s="1"/>
  <c r="D426" i="23"/>
  <c r="C427" i="23"/>
  <c r="E427" i="23" s="1"/>
  <c r="D427" i="23"/>
  <c r="C428" i="23"/>
  <c r="E428" i="23" s="1"/>
  <c r="D428" i="23"/>
  <c r="C429" i="23"/>
  <c r="E429" i="23" s="1"/>
  <c r="D429" i="23"/>
  <c r="C430" i="23"/>
  <c r="E430" i="23" s="1"/>
  <c r="D430" i="23"/>
  <c r="C431" i="23"/>
  <c r="E431" i="23" s="1"/>
  <c r="D431" i="23"/>
  <c r="C432" i="23"/>
  <c r="E432" i="23" s="1"/>
  <c r="D432" i="23"/>
  <c r="C433" i="23"/>
  <c r="E433" i="23" s="1"/>
  <c r="D433" i="23"/>
  <c r="C434" i="23"/>
  <c r="E434" i="23" s="1"/>
  <c r="D434" i="23"/>
  <c r="C435" i="23"/>
  <c r="E435" i="23" s="1"/>
  <c r="D435" i="23"/>
  <c r="C436" i="23"/>
  <c r="E436" i="23" s="1"/>
  <c r="D436" i="23"/>
  <c r="C437" i="23"/>
  <c r="E437" i="23" s="1"/>
  <c r="D437" i="23"/>
  <c r="C438" i="23"/>
  <c r="E438" i="23" s="1"/>
  <c r="D438" i="23"/>
  <c r="C439" i="23"/>
  <c r="E439" i="23" s="1"/>
  <c r="D439" i="23"/>
  <c r="C440" i="23"/>
  <c r="E440" i="23" s="1"/>
  <c r="D440" i="23"/>
  <c r="C441" i="23"/>
  <c r="E441" i="23" s="1"/>
  <c r="D441" i="23"/>
  <c r="C442" i="23"/>
  <c r="E442" i="23" s="1"/>
  <c r="D442" i="23"/>
  <c r="C443" i="23"/>
  <c r="E443" i="23" s="1"/>
  <c r="D443" i="23"/>
  <c r="C444" i="23"/>
  <c r="E444" i="23" s="1"/>
  <c r="D444" i="23"/>
  <c r="C445" i="23"/>
  <c r="E445" i="23" s="1"/>
  <c r="D445" i="23"/>
  <c r="C446" i="23"/>
  <c r="E446" i="23" s="1"/>
  <c r="D446" i="23"/>
  <c r="C447" i="23"/>
  <c r="E447" i="23" s="1"/>
  <c r="D447" i="23"/>
  <c r="C448" i="23"/>
  <c r="E448" i="23" s="1"/>
  <c r="D448" i="23"/>
  <c r="C449" i="23"/>
  <c r="E449" i="23" s="1"/>
  <c r="D449" i="23"/>
  <c r="C450" i="23"/>
  <c r="E450" i="23" s="1"/>
  <c r="D450" i="23"/>
  <c r="C451" i="23"/>
  <c r="E451" i="23" s="1"/>
  <c r="D451" i="23"/>
  <c r="C452" i="23"/>
  <c r="E452" i="23" s="1"/>
  <c r="D452" i="23"/>
  <c r="C453" i="23"/>
  <c r="E453" i="23" s="1"/>
  <c r="D453" i="23"/>
  <c r="C454" i="23"/>
  <c r="E454" i="23" s="1"/>
  <c r="D454" i="23"/>
  <c r="C455" i="23"/>
  <c r="E455" i="23" s="1"/>
  <c r="D455" i="23"/>
  <c r="C456" i="23"/>
  <c r="E456" i="23" s="1"/>
  <c r="D456" i="23"/>
  <c r="C457" i="23"/>
  <c r="E457" i="23" s="1"/>
  <c r="D457" i="23"/>
  <c r="C458" i="23"/>
  <c r="E458" i="23" s="1"/>
  <c r="D458" i="23"/>
  <c r="C459" i="23"/>
  <c r="E459" i="23" s="1"/>
  <c r="D459" i="23"/>
  <c r="C460" i="23"/>
  <c r="E460" i="23" s="1"/>
  <c r="D460" i="23"/>
  <c r="C461" i="23"/>
  <c r="E461" i="23" s="1"/>
  <c r="D461" i="23"/>
  <c r="C462" i="23"/>
  <c r="E462" i="23" s="1"/>
  <c r="D462" i="23"/>
  <c r="C463" i="23"/>
  <c r="E463" i="23" s="1"/>
  <c r="D463" i="23"/>
  <c r="C464" i="23"/>
  <c r="E464" i="23" s="1"/>
  <c r="D464" i="23"/>
  <c r="C465" i="23"/>
  <c r="E465" i="23" s="1"/>
  <c r="D465" i="23"/>
  <c r="C466" i="23"/>
  <c r="E466" i="23" s="1"/>
  <c r="D466" i="23"/>
  <c r="C467" i="23"/>
  <c r="E467" i="23" s="1"/>
  <c r="D467" i="23"/>
  <c r="C468" i="23"/>
  <c r="E468" i="23" s="1"/>
  <c r="D468" i="23"/>
  <c r="C469" i="23"/>
  <c r="E469" i="23" s="1"/>
  <c r="D469" i="23"/>
  <c r="C470" i="23"/>
  <c r="E470" i="23" s="1"/>
  <c r="D470" i="23"/>
  <c r="C471" i="23"/>
  <c r="E471" i="23" s="1"/>
  <c r="D471" i="23"/>
  <c r="C472" i="23"/>
  <c r="E472" i="23" s="1"/>
  <c r="D472" i="23"/>
  <c r="C473" i="23"/>
  <c r="E473" i="23" s="1"/>
  <c r="D473" i="23"/>
  <c r="C474" i="23"/>
  <c r="E474" i="23" s="1"/>
  <c r="D474" i="23"/>
  <c r="C475" i="23"/>
  <c r="E475" i="23" s="1"/>
  <c r="D475" i="23"/>
  <c r="C476" i="23"/>
  <c r="E476" i="23" s="1"/>
  <c r="D476" i="23"/>
  <c r="C477" i="23"/>
  <c r="E477" i="23" s="1"/>
  <c r="D477" i="23"/>
  <c r="C478" i="23"/>
  <c r="E478" i="23" s="1"/>
  <c r="D478" i="23"/>
  <c r="C479" i="23"/>
  <c r="E479" i="23" s="1"/>
  <c r="D479" i="23"/>
  <c r="C480" i="23"/>
  <c r="E480" i="23" s="1"/>
  <c r="D480" i="23"/>
  <c r="C481" i="23"/>
  <c r="E481" i="23" s="1"/>
  <c r="D481" i="23"/>
  <c r="C482" i="23"/>
  <c r="E482" i="23" s="1"/>
  <c r="D482" i="23"/>
  <c r="C483" i="23"/>
  <c r="E483" i="23" s="1"/>
  <c r="D483" i="23"/>
  <c r="C484" i="23"/>
  <c r="E484" i="23" s="1"/>
  <c r="D484" i="23"/>
  <c r="C485" i="23"/>
  <c r="E485" i="23" s="1"/>
  <c r="D485" i="23"/>
  <c r="C486" i="23"/>
  <c r="E486" i="23" s="1"/>
  <c r="D486" i="23"/>
  <c r="C487" i="23"/>
  <c r="E487" i="23" s="1"/>
  <c r="D487" i="23"/>
  <c r="C488" i="23"/>
  <c r="E488" i="23" s="1"/>
  <c r="D488" i="23"/>
  <c r="C489" i="23"/>
  <c r="E489" i="23" s="1"/>
  <c r="D489" i="23"/>
  <c r="C490" i="23"/>
  <c r="E490" i="23" s="1"/>
  <c r="D490" i="23"/>
  <c r="C491" i="23"/>
  <c r="E491" i="23" s="1"/>
  <c r="D491" i="23"/>
  <c r="C492" i="23"/>
  <c r="E492" i="23" s="1"/>
  <c r="D492" i="23"/>
  <c r="C493" i="23"/>
  <c r="E493" i="23" s="1"/>
  <c r="D493" i="23"/>
  <c r="C494" i="23"/>
  <c r="E494" i="23" s="1"/>
  <c r="D494" i="23"/>
  <c r="C495" i="23"/>
  <c r="E495" i="23" s="1"/>
  <c r="D495" i="23"/>
  <c r="C496" i="23"/>
  <c r="E496" i="23" s="1"/>
  <c r="D496" i="23"/>
  <c r="C497" i="23"/>
  <c r="E497" i="23" s="1"/>
  <c r="D497" i="23"/>
  <c r="C498" i="23"/>
  <c r="E498" i="23" s="1"/>
  <c r="D498" i="23"/>
  <c r="C499" i="23"/>
  <c r="E499" i="23" s="1"/>
  <c r="D499" i="23"/>
  <c r="C500" i="23"/>
  <c r="E500" i="23" s="1"/>
  <c r="D500" i="23"/>
  <c r="C501" i="23"/>
  <c r="E501" i="23" s="1"/>
  <c r="D501" i="23"/>
  <c r="C502" i="23"/>
  <c r="E502" i="23" s="1"/>
  <c r="D502" i="23"/>
  <c r="C503" i="23"/>
  <c r="E503" i="23" s="1"/>
  <c r="D503" i="23"/>
  <c r="C504" i="23"/>
  <c r="E504" i="23" s="1"/>
  <c r="D504" i="23"/>
  <c r="C505" i="23"/>
  <c r="E505" i="23" s="1"/>
  <c r="D505" i="23"/>
  <c r="C506" i="23"/>
  <c r="E506" i="23" s="1"/>
  <c r="D506" i="23"/>
  <c r="C507" i="23"/>
  <c r="E507" i="23" s="1"/>
  <c r="D507" i="23"/>
  <c r="C508" i="23"/>
  <c r="E508" i="23" s="1"/>
  <c r="D508" i="23"/>
  <c r="C509" i="23"/>
  <c r="E509" i="23" s="1"/>
  <c r="D509" i="23"/>
  <c r="C510" i="23"/>
  <c r="E510" i="23" s="1"/>
  <c r="D510" i="23"/>
  <c r="C511" i="23"/>
  <c r="E511" i="23" s="1"/>
  <c r="D511" i="23"/>
  <c r="C512" i="23"/>
  <c r="E512" i="23" s="1"/>
  <c r="D512" i="23"/>
  <c r="C513" i="23"/>
  <c r="E513" i="23" s="1"/>
  <c r="D513" i="23"/>
  <c r="C514" i="23"/>
  <c r="E514" i="23" s="1"/>
  <c r="D514" i="23"/>
  <c r="C515" i="23"/>
  <c r="E515" i="23" s="1"/>
  <c r="D515" i="23"/>
  <c r="C516" i="23"/>
  <c r="E516" i="23" s="1"/>
  <c r="D516" i="23"/>
  <c r="C517" i="23"/>
  <c r="E517" i="23" s="1"/>
  <c r="D517" i="23"/>
  <c r="C518" i="23"/>
  <c r="E518" i="23" s="1"/>
  <c r="D518" i="23"/>
  <c r="C519" i="23"/>
  <c r="E519" i="23" s="1"/>
  <c r="D519" i="23"/>
  <c r="C520" i="23"/>
  <c r="E520" i="23" s="1"/>
  <c r="D520" i="23"/>
  <c r="C521" i="23"/>
  <c r="E521" i="23" s="1"/>
  <c r="D521" i="23"/>
  <c r="C522" i="23"/>
  <c r="E522" i="23" s="1"/>
  <c r="D522" i="23"/>
  <c r="C523" i="23"/>
  <c r="E523" i="23" s="1"/>
  <c r="D523" i="23"/>
  <c r="C524" i="23"/>
  <c r="E524" i="23" s="1"/>
  <c r="D524" i="23"/>
  <c r="C525" i="23"/>
  <c r="E525" i="23" s="1"/>
  <c r="D525" i="23"/>
  <c r="C526" i="23"/>
  <c r="E526" i="23" s="1"/>
  <c r="D526" i="23"/>
  <c r="C527" i="23"/>
  <c r="E527" i="23" s="1"/>
  <c r="D527" i="23"/>
  <c r="C528" i="23"/>
  <c r="E528" i="23" s="1"/>
  <c r="D528" i="23"/>
  <c r="C529" i="23"/>
  <c r="E529" i="23" s="1"/>
  <c r="D529" i="23"/>
  <c r="C530" i="23"/>
  <c r="E530" i="23" s="1"/>
  <c r="D530" i="23"/>
  <c r="C531" i="23"/>
  <c r="E531" i="23" s="1"/>
  <c r="D531" i="23"/>
  <c r="C532" i="23"/>
  <c r="E532" i="23" s="1"/>
  <c r="D532" i="23"/>
  <c r="C533" i="23"/>
  <c r="E533" i="23" s="1"/>
  <c r="D533" i="23"/>
  <c r="C534" i="23"/>
  <c r="E534" i="23" s="1"/>
  <c r="D534" i="23"/>
  <c r="C535" i="23"/>
  <c r="E535" i="23" s="1"/>
  <c r="D535" i="23"/>
  <c r="C536" i="23"/>
  <c r="E536" i="23" s="1"/>
  <c r="D536" i="23"/>
  <c r="C537" i="23"/>
  <c r="E537" i="23" s="1"/>
  <c r="D537" i="23"/>
  <c r="C538" i="23"/>
  <c r="E538" i="23" s="1"/>
  <c r="D538" i="23"/>
  <c r="C539" i="23"/>
  <c r="E539" i="23" s="1"/>
  <c r="D539" i="23"/>
  <c r="C540" i="23"/>
  <c r="E540" i="23" s="1"/>
  <c r="D540" i="23"/>
  <c r="C541" i="23"/>
  <c r="E541" i="23" s="1"/>
  <c r="D541" i="23"/>
  <c r="C542" i="23"/>
  <c r="E542" i="23" s="1"/>
  <c r="D542" i="23"/>
  <c r="C543" i="23"/>
  <c r="E543" i="23" s="1"/>
  <c r="D543" i="23"/>
  <c r="C544" i="23"/>
  <c r="E544" i="23" s="1"/>
  <c r="D544" i="23"/>
  <c r="C545" i="23"/>
  <c r="E545" i="23" s="1"/>
  <c r="D545" i="23"/>
  <c r="C546" i="23"/>
  <c r="E546" i="23" s="1"/>
  <c r="D546" i="23"/>
  <c r="C547" i="23"/>
  <c r="E547" i="23" s="1"/>
  <c r="D547" i="23"/>
  <c r="C548" i="23"/>
  <c r="E548" i="23" s="1"/>
  <c r="D548" i="23"/>
  <c r="C549" i="23"/>
  <c r="E549" i="23" s="1"/>
  <c r="D549" i="23"/>
  <c r="C550" i="23"/>
  <c r="E550" i="23" s="1"/>
  <c r="D550" i="23"/>
  <c r="C551" i="23"/>
  <c r="E551" i="23" s="1"/>
  <c r="D551" i="23"/>
  <c r="C552" i="23"/>
  <c r="E552" i="23" s="1"/>
  <c r="D552" i="23"/>
  <c r="C553" i="23"/>
  <c r="E553" i="23" s="1"/>
  <c r="D553" i="23"/>
  <c r="C554" i="23"/>
  <c r="E554" i="23" s="1"/>
  <c r="D554" i="23"/>
  <c r="C555" i="23"/>
  <c r="E555" i="23" s="1"/>
  <c r="D555" i="23"/>
  <c r="C556" i="23"/>
  <c r="E556" i="23" s="1"/>
  <c r="D556" i="23"/>
  <c r="C557" i="23"/>
  <c r="E557" i="23" s="1"/>
  <c r="D557" i="23"/>
  <c r="C558" i="23"/>
  <c r="E558" i="23" s="1"/>
  <c r="D558" i="23"/>
  <c r="C559" i="23"/>
  <c r="E559" i="23" s="1"/>
  <c r="D559" i="23"/>
  <c r="C560" i="23"/>
  <c r="E560" i="23" s="1"/>
  <c r="D560" i="23"/>
  <c r="C561" i="23"/>
  <c r="E561" i="23" s="1"/>
  <c r="D561" i="23"/>
  <c r="C562" i="23"/>
  <c r="E562" i="23" s="1"/>
  <c r="D562" i="23"/>
  <c r="C563" i="23"/>
  <c r="E563" i="23" s="1"/>
  <c r="D563" i="23"/>
  <c r="C564" i="23"/>
  <c r="E564" i="23" s="1"/>
  <c r="D564" i="23"/>
  <c r="C565" i="23"/>
  <c r="E565" i="23" s="1"/>
  <c r="D565" i="23"/>
  <c r="C566" i="23"/>
  <c r="E566" i="23" s="1"/>
  <c r="D566" i="23"/>
  <c r="C567" i="23"/>
  <c r="E567" i="23" s="1"/>
  <c r="D567" i="23"/>
  <c r="C568" i="23"/>
  <c r="E568" i="23" s="1"/>
  <c r="D568" i="23"/>
  <c r="C569" i="23"/>
  <c r="E569" i="23" s="1"/>
  <c r="D569" i="23"/>
  <c r="C570" i="23"/>
  <c r="E570" i="23" s="1"/>
  <c r="D570" i="23"/>
  <c r="C571" i="23"/>
  <c r="E571" i="23" s="1"/>
  <c r="D571" i="23"/>
  <c r="C572" i="23"/>
  <c r="E572" i="23" s="1"/>
  <c r="D572" i="23"/>
  <c r="C573" i="23"/>
  <c r="E573" i="23" s="1"/>
  <c r="D573" i="23"/>
  <c r="C574" i="23"/>
  <c r="E574" i="23" s="1"/>
  <c r="D574" i="23"/>
  <c r="C575" i="23"/>
  <c r="E575" i="23" s="1"/>
  <c r="D575" i="23"/>
  <c r="C576" i="23"/>
  <c r="E576" i="23" s="1"/>
  <c r="D576" i="23"/>
  <c r="C577" i="23"/>
  <c r="E577" i="23" s="1"/>
  <c r="D577" i="23"/>
  <c r="C578" i="23"/>
  <c r="E578" i="23" s="1"/>
  <c r="D578" i="23"/>
  <c r="C579" i="23"/>
  <c r="E579" i="23" s="1"/>
  <c r="D579" i="23"/>
  <c r="C580" i="23"/>
  <c r="E580" i="23" s="1"/>
  <c r="D580" i="23"/>
  <c r="C581" i="23"/>
  <c r="E581" i="23" s="1"/>
  <c r="D581" i="23"/>
  <c r="C582" i="23"/>
  <c r="E582" i="23" s="1"/>
  <c r="D582" i="23"/>
  <c r="C583" i="23"/>
  <c r="E583" i="23" s="1"/>
  <c r="D583" i="23"/>
  <c r="C584" i="23"/>
  <c r="E584" i="23" s="1"/>
  <c r="D584" i="23"/>
  <c r="C585" i="23"/>
  <c r="E585" i="23" s="1"/>
  <c r="D585" i="23"/>
  <c r="C586" i="23"/>
  <c r="E586" i="23" s="1"/>
  <c r="D586" i="23"/>
  <c r="C587" i="23"/>
  <c r="E587" i="23" s="1"/>
  <c r="D587" i="23"/>
  <c r="C588" i="23"/>
  <c r="E588" i="23" s="1"/>
  <c r="D588" i="23"/>
  <c r="C589" i="23"/>
  <c r="E589" i="23" s="1"/>
  <c r="D589" i="23"/>
  <c r="C590" i="23"/>
  <c r="E590" i="23" s="1"/>
  <c r="D590" i="23"/>
  <c r="C591" i="23"/>
  <c r="E591" i="23" s="1"/>
  <c r="D591" i="23"/>
  <c r="C592" i="23"/>
  <c r="E592" i="23" s="1"/>
  <c r="D592" i="23"/>
  <c r="C593" i="23"/>
  <c r="E593" i="23" s="1"/>
  <c r="D593" i="23"/>
  <c r="C594" i="23"/>
  <c r="E594" i="23" s="1"/>
  <c r="D594" i="23"/>
  <c r="C595" i="23"/>
  <c r="E595" i="23" s="1"/>
  <c r="D595" i="23"/>
  <c r="C596" i="23"/>
  <c r="E596" i="23" s="1"/>
  <c r="D596" i="23"/>
  <c r="C597" i="23"/>
  <c r="E597" i="23" s="1"/>
  <c r="D597" i="23"/>
  <c r="C598" i="23"/>
  <c r="E598" i="23" s="1"/>
  <c r="D598" i="23"/>
  <c r="C599" i="23"/>
  <c r="E599" i="23" s="1"/>
  <c r="D599" i="23"/>
  <c r="C600" i="23"/>
  <c r="E600" i="23" s="1"/>
  <c r="D600" i="23"/>
  <c r="C601" i="23"/>
  <c r="E601" i="23" s="1"/>
  <c r="D601" i="23"/>
  <c r="C602" i="23"/>
  <c r="E602" i="23" s="1"/>
  <c r="D602" i="23"/>
  <c r="C603" i="23"/>
  <c r="E603" i="23" s="1"/>
  <c r="D603" i="23"/>
  <c r="C604" i="23"/>
  <c r="E604" i="23" s="1"/>
  <c r="D604" i="23"/>
  <c r="C605" i="23"/>
  <c r="E605" i="23" s="1"/>
  <c r="D605" i="23"/>
  <c r="C606" i="23"/>
  <c r="E606" i="23" s="1"/>
  <c r="D606" i="23"/>
  <c r="C607" i="23"/>
  <c r="E607" i="23" s="1"/>
  <c r="D607" i="23"/>
  <c r="C608" i="23"/>
  <c r="E608" i="23" s="1"/>
  <c r="D608" i="23"/>
  <c r="C609" i="23"/>
  <c r="E609" i="23" s="1"/>
  <c r="D609" i="23"/>
  <c r="C610" i="23"/>
  <c r="E610" i="23" s="1"/>
  <c r="D610" i="23"/>
  <c r="C611" i="23"/>
  <c r="E611" i="23" s="1"/>
  <c r="D611" i="23"/>
  <c r="C612" i="23"/>
  <c r="E612" i="23" s="1"/>
  <c r="D612" i="23"/>
  <c r="C613" i="23"/>
  <c r="E613" i="23" s="1"/>
  <c r="D613" i="23"/>
  <c r="C614" i="23"/>
  <c r="E614" i="23" s="1"/>
  <c r="D614" i="23"/>
  <c r="C615" i="23"/>
  <c r="E615" i="23" s="1"/>
  <c r="D615" i="23"/>
  <c r="C616" i="23"/>
  <c r="E616" i="23" s="1"/>
  <c r="D616" i="23"/>
  <c r="C617" i="23"/>
  <c r="E617" i="23" s="1"/>
  <c r="D617" i="23"/>
  <c r="C618" i="23"/>
  <c r="E618" i="23" s="1"/>
  <c r="D618" i="23"/>
  <c r="C619" i="23"/>
  <c r="E619" i="23" s="1"/>
  <c r="D619" i="23"/>
  <c r="C620" i="23"/>
  <c r="E620" i="23" s="1"/>
  <c r="D620" i="23"/>
  <c r="C621" i="23"/>
  <c r="E621" i="23" s="1"/>
  <c r="D621" i="23"/>
  <c r="C622" i="23"/>
  <c r="E622" i="23" s="1"/>
  <c r="D622" i="23"/>
  <c r="C623" i="23"/>
  <c r="E623" i="23" s="1"/>
  <c r="D623" i="23"/>
  <c r="C624" i="23"/>
  <c r="E624" i="23" s="1"/>
  <c r="D624" i="23"/>
  <c r="C625" i="23"/>
  <c r="E625" i="23" s="1"/>
  <c r="D625" i="23"/>
  <c r="C626" i="23"/>
  <c r="E626" i="23" s="1"/>
  <c r="D626" i="23"/>
  <c r="C627" i="23"/>
  <c r="E627" i="23" s="1"/>
  <c r="D627" i="23"/>
  <c r="C628" i="23"/>
  <c r="E628" i="23" s="1"/>
  <c r="D628" i="23"/>
  <c r="C629" i="23"/>
  <c r="E629" i="23" s="1"/>
  <c r="D629" i="23"/>
  <c r="C630" i="23"/>
  <c r="E630" i="23" s="1"/>
  <c r="D630" i="23"/>
  <c r="C631" i="23"/>
  <c r="E631" i="23" s="1"/>
  <c r="D631" i="23"/>
  <c r="C632" i="23"/>
  <c r="E632" i="23" s="1"/>
  <c r="D632" i="23"/>
  <c r="C633" i="23"/>
  <c r="E633" i="23" s="1"/>
  <c r="D633" i="23"/>
  <c r="C634" i="23"/>
  <c r="E634" i="23" s="1"/>
  <c r="D634" i="23"/>
  <c r="C635" i="23"/>
  <c r="E635" i="23" s="1"/>
  <c r="D635" i="23"/>
  <c r="C636" i="23"/>
  <c r="E636" i="23" s="1"/>
  <c r="D636" i="23"/>
  <c r="C637" i="23"/>
  <c r="E637" i="23" s="1"/>
  <c r="D637" i="23"/>
  <c r="C638" i="23"/>
  <c r="E638" i="23" s="1"/>
  <c r="D638" i="23"/>
  <c r="C639" i="23"/>
  <c r="E639" i="23" s="1"/>
  <c r="D639" i="23"/>
  <c r="C640" i="23"/>
  <c r="E640" i="23" s="1"/>
  <c r="D640" i="23"/>
  <c r="C641" i="23"/>
  <c r="E641" i="23" s="1"/>
  <c r="D641" i="23"/>
  <c r="C642" i="23"/>
  <c r="E642" i="23" s="1"/>
  <c r="D642" i="23"/>
  <c r="C643" i="23"/>
  <c r="E643" i="23" s="1"/>
  <c r="D643" i="23"/>
  <c r="C644" i="23"/>
  <c r="E644" i="23" s="1"/>
  <c r="D644" i="23"/>
  <c r="C645" i="23"/>
  <c r="E645" i="23" s="1"/>
  <c r="D645" i="23"/>
  <c r="C646" i="23"/>
  <c r="E646" i="23" s="1"/>
  <c r="D646" i="23"/>
  <c r="C647" i="23"/>
  <c r="E647" i="23" s="1"/>
  <c r="D647" i="23"/>
  <c r="C648" i="23"/>
  <c r="E648" i="23" s="1"/>
  <c r="D648" i="23"/>
  <c r="C649" i="23"/>
  <c r="E649" i="23" s="1"/>
  <c r="D649" i="23"/>
  <c r="C650" i="23"/>
  <c r="E650" i="23" s="1"/>
  <c r="D650" i="23"/>
  <c r="C651" i="23"/>
  <c r="E651" i="23" s="1"/>
  <c r="D651" i="23"/>
  <c r="C652" i="23"/>
  <c r="E652" i="23" s="1"/>
  <c r="D652" i="23"/>
  <c r="C653" i="23"/>
  <c r="E653" i="23" s="1"/>
  <c r="D653" i="23"/>
  <c r="C654" i="23"/>
  <c r="E654" i="23" s="1"/>
  <c r="D654" i="23"/>
  <c r="C655" i="23"/>
  <c r="E655" i="23" s="1"/>
  <c r="D655" i="23"/>
  <c r="C656" i="23"/>
  <c r="E656" i="23" s="1"/>
  <c r="D656" i="23"/>
  <c r="C657" i="23"/>
  <c r="E657" i="23" s="1"/>
  <c r="D657" i="23"/>
  <c r="C658" i="23"/>
  <c r="E658" i="23" s="1"/>
  <c r="D658" i="23"/>
  <c r="C659" i="23"/>
  <c r="E659" i="23" s="1"/>
  <c r="D659" i="23"/>
  <c r="C660" i="23"/>
  <c r="E660" i="23" s="1"/>
  <c r="D660" i="23"/>
  <c r="C661" i="23"/>
  <c r="E661" i="23" s="1"/>
  <c r="D661" i="23"/>
  <c r="C662" i="23"/>
  <c r="E662" i="23" s="1"/>
  <c r="D662" i="23"/>
  <c r="C663" i="23"/>
  <c r="E663" i="23" s="1"/>
  <c r="D663" i="23"/>
  <c r="C664" i="23"/>
  <c r="E664" i="23" s="1"/>
  <c r="D664" i="23"/>
  <c r="C665" i="23"/>
  <c r="E665" i="23" s="1"/>
  <c r="D665" i="23"/>
  <c r="C666" i="23"/>
  <c r="E666" i="23" s="1"/>
  <c r="D666" i="23"/>
  <c r="C667" i="23"/>
  <c r="E667" i="23" s="1"/>
  <c r="D667" i="23"/>
  <c r="C668" i="23"/>
  <c r="E668" i="23" s="1"/>
  <c r="D668" i="23"/>
  <c r="C669" i="23"/>
  <c r="E669" i="23" s="1"/>
  <c r="D669" i="23"/>
  <c r="C670" i="23"/>
  <c r="E670" i="23" s="1"/>
  <c r="D670" i="23"/>
  <c r="C671" i="23"/>
  <c r="E671" i="23" s="1"/>
  <c r="D671" i="23"/>
  <c r="C672" i="23"/>
  <c r="E672" i="23" s="1"/>
  <c r="D672" i="23"/>
  <c r="C673" i="23"/>
  <c r="E673" i="23" s="1"/>
  <c r="D673" i="23"/>
  <c r="C674" i="23"/>
  <c r="E674" i="23" s="1"/>
  <c r="D674" i="23"/>
  <c r="C675" i="23"/>
  <c r="E675" i="23" s="1"/>
  <c r="D675" i="23"/>
  <c r="C676" i="23"/>
  <c r="E676" i="23" s="1"/>
  <c r="D676" i="23"/>
  <c r="C677" i="23"/>
  <c r="E677" i="23" s="1"/>
  <c r="D677" i="23"/>
  <c r="C678" i="23"/>
  <c r="E678" i="23" s="1"/>
  <c r="D678" i="23"/>
  <c r="C679" i="23"/>
  <c r="E679" i="23" s="1"/>
  <c r="D679" i="23"/>
  <c r="C680" i="23"/>
  <c r="E680" i="23" s="1"/>
  <c r="D680" i="23"/>
  <c r="C681" i="23"/>
  <c r="E681" i="23" s="1"/>
  <c r="D681" i="23"/>
  <c r="C682" i="23"/>
  <c r="E682" i="23" s="1"/>
  <c r="D682" i="23"/>
  <c r="C683" i="23"/>
  <c r="E683" i="23" s="1"/>
  <c r="D683" i="23"/>
  <c r="C684" i="23"/>
  <c r="E684" i="23" s="1"/>
  <c r="D684" i="23"/>
  <c r="C685" i="23"/>
  <c r="E685" i="23" s="1"/>
  <c r="D685" i="23"/>
  <c r="C686" i="23"/>
  <c r="E686" i="23" s="1"/>
  <c r="D686" i="23"/>
  <c r="C687" i="23"/>
  <c r="E687" i="23" s="1"/>
  <c r="D687" i="23"/>
  <c r="C688" i="23"/>
  <c r="E688" i="23" s="1"/>
  <c r="D688" i="23"/>
  <c r="C689" i="23"/>
  <c r="E689" i="23" s="1"/>
  <c r="D689" i="23"/>
  <c r="C690" i="23"/>
  <c r="E690" i="23" s="1"/>
  <c r="D690" i="23"/>
  <c r="C691" i="23"/>
  <c r="E691" i="23" s="1"/>
  <c r="D691" i="23"/>
  <c r="C692" i="23"/>
  <c r="E692" i="23" s="1"/>
  <c r="D692" i="23"/>
  <c r="C693" i="23"/>
  <c r="E693" i="23" s="1"/>
  <c r="D693" i="23"/>
  <c r="C694" i="23"/>
  <c r="E694" i="23" s="1"/>
  <c r="D694" i="23"/>
  <c r="C695" i="23"/>
  <c r="E695" i="23" s="1"/>
  <c r="D695" i="23"/>
  <c r="C696" i="23"/>
  <c r="E696" i="23" s="1"/>
  <c r="D696" i="23"/>
  <c r="C697" i="23"/>
  <c r="E697" i="23" s="1"/>
  <c r="D697" i="23"/>
  <c r="C698" i="23"/>
  <c r="E698" i="23" s="1"/>
  <c r="D698" i="23"/>
  <c r="C699" i="23"/>
  <c r="E699" i="23" s="1"/>
  <c r="D699" i="23"/>
  <c r="C700" i="23"/>
  <c r="E700" i="23" s="1"/>
  <c r="D700" i="23"/>
  <c r="C701" i="23"/>
  <c r="E701" i="23" s="1"/>
  <c r="D701" i="23"/>
  <c r="C702" i="23"/>
  <c r="E702" i="23" s="1"/>
  <c r="D702" i="23"/>
  <c r="C703" i="23"/>
  <c r="E703" i="23" s="1"/>
  <c r="D703" i="23"/>
  <c r="C704" i="23"/>
  <c r="E704" i="23" s="1"/>
  <c r="D704" i="23"/>
  <c r="C705" i="23"/>
  <c r="E705" i="23" s="1"/>
  <c r="D705" i="23"/>
  <c r="C706" i="23"/>
  <c r="E706" i="23" s="1"/>
  <c r="D706" i="23"/>
  <c r="C707" i="23"/>
  <c r="E707" i="23" s="1"/>
  <c r="D707" i="23"/>
  <c r="C708" i="23"/>
  <c r="E708" i="23" s="1"/>
  <c r="D708" i="23"/>
  <c r="C709" i="23"/>
  <c r="E709" i="23" s="1"/>
  <c r="D709" i="23"/>
  <c r="C710" i="23"/>
  <c r="E710" i="23" s="1"/>
  <c r="D710" i="23"/>
  <c r="C711" i="23"/>
  <c r="E711" i="23" s="1"/>
  <c r="D711" i="23"/>
  <c r="C712" i="23"/>
  <c r="E712" i="23" s="1"/>
  <c r="D712" i="23"/>
  <c r="C713" i="23"/>
  <c r="E713" i="23" s="1"/>
  <c r="D713" i="23"/>
  <c r="C714" i="23"/>
  <c r="E714" i="23" s="1"/>
  <c r="D714" i="23"/>
  <c r="C715" i="23"/>
  <c r="E715" i="23" s="1"/>
  <c r="D715" i="23"/>
  <c r="C716" i="23"/>
  <c r="E716" i="23" s="1"/>
  <c r="D716" i="23"/>
  <c r="C717" i="23"/>
  <c r="E717" i="23" s="1"/>
  <c r="D717" i="23"/>
  <c r="C718" i="23"/>
  <c r="E718" i="23" s="1"/>
  <c r="D718" i="23"/>
  <c r="C719" i="23"/>
  <c r="E719" i="23" s="1"/>
  <c r="D719" i="23"/>
  <c r="C720" i="23"/>
  <c r="E720" i="23" s="1"/>
  <c r="D720" i="23"/>
  <c r="C721" i="23"/>
  <c r="E721" i="23" s="1"/>
  <c r="D721" i="23"/>
  <c r="C722" i="23"/>
  <c r="E722" i="23" s="1"/>
  <c r="D722" i="23"/>
  <c r="C723" i="23"/>
  <c r="E723" i="23" s="1"/>
  <c r="D723" i="23"/>
  <c r="C724" i="23"/>
  <c r="E724" i="23" s="1"/>
  <c r="D724" i="23"/>
  <c r="C725" i="23"/>
  <c r="E725" i="23" s="1"/>
  <c r="D725" i="23"/>
  <c r="C726" i="23"/>
  <c r="E726" i="23" s="1"/>
  <c r="D726" i="23"/>
  <c r="C727" i="23"/>
  <c r="E727" i="23" s="1"/>
  <c r="D727" i="23"/>
  <c r="C728" i="23"/>
  <c r="E728" i="23" s="1"/>
  <c r="D728" i="23"/>
  <c r="C729" i="23"/>
  <c r="E729" i="23" s="1"/>
  <c r="D729" i="23"/>
  <c r="C730" i="23"/>
  <c r="E730" i="23" s="1"/>
  <c r="D730" i="23"/>
  <c r="C731" i="23"/>
  <c r="E731" i="23" s="1"/>
  <c r="D731" i="23"/>
  <c r="C732" i="23"/>
  <c r="E732" i="23" s="1"/>
  <c r="D732" i="23"/>
  <c r="C733" i="23"/>
  <c r="E733" i="23" s="1"/>
  <c r="D733" i="23"/>
  <c r="C734" i="23"/>
  <c r="E734" i="23" s="1"/>
  <c r="D734" i="23"/>
  <c r="C735" i="23"/>
  <c r="E735" i="23" s="1"/>
  <c r="D735" i="23"/>
  <c r="C736" i="23"/>
  <c r="E736" i="23" s="1"/>
  <c r="D736" i="23"/>
  <c r="C737" i="23"/>
  <c r="E737" i="23" s="1"/>
  <c r="D737" i="23"/>
  <c r="C738" i="23"/>
  <c r="E738" i="23" s="1"/>
  <c r="D738" i="23"/>
  <c r="C739" i="23"/>
  <c r="E739" i="23" s="1"/>
  <c r="D739" i="23"/>
  <c r="C740" i="23"/>
  <c r="E740" i="23" s="1"/>
  <c r="D740" i="23"/>
  <c r="C741" i="23"/>
  <c r="E741" i="23" s="1"/>
  <c r="D741" i="23"/>
  <c r="C742" i="23"/>
  <c r="E742" i="23" s="1"/>
  <c r="D742" i="23"/>
  <c r="C743" i="23"/>
  <c r="E743" i="23" s="1"/>
  <c r="D743" i="23"/>
  <c r="C744" i="23"/>
  <c r="E744" i="23" s="1"/>
  <c r="D744" i="23"/>
  <c r="C745" i="23"/>
  <c r="E745" i="23" s="1"/>
  <c r="D745" i="23"/>
  <c r="C746" i="23"/>
  <c r="E746" i="23" s="1"/>
  <c r="D746" i="23"/>
  <c r="C747" i="23"/>
  <c r="E747" i="23" s="1"/>
  <c r="D747" i="23"/>
  <c r="C748" i="23"/>
  <c r="E748" i="23" s="1"/>
  <c r="D748" i="23"/>
  <c r="C749" i="23"/>
  <c r="E749" i="23" s="1"/>
  <c r="D749" i="23"/>
  <c r="C750" i="23"/>
  <c r="E750" i="23" s="1"/>
  <c r="D750" i="23"/>
  <c r="C751" i="23"/>
  <c r="E751" i="23" s="1"/>
  <c r="D751" i="23"/>
  <c r="C752" i="23"/>
  <c r="E752" i="23" s="1"/>
  <c r="D752" i="23"/>
  <c r="C753" i="23"/>
  <c r="E753" i="23" s="1"/>
  <c r="D753" i="23"/>
  <c r="C754" i="23"/>
  <c r="E754" i="23" s="1"/>
  <c r="D754" i="23"/>
  <c r="C755" i="23"/>
  <c r="E755" i="23" s="1"/>
  <c r="D755" i="23"/>
  <c r="C756" i="23"/>
  <c r="E756" i="23" s="1"/>
  <c r="D756" i="23"/>
  <c r="C757" i="23"/>
  <c r="E757" i="23" s="1"/>
  <c r="D757" i="23"/>
  <c r="C758" i="23"/>
  <c r="E758" i="23" s="1"/>
  <c r="D758" i="23"/>
  <c r="C759" i="23"/>
  <c r="E759" i="23" s="1"/>
  <c r="D759" i="23"/>
  <c r="C760" i="23"/>
  <c r="E760" i="23" s="1"/>
  <c r="D760" i="23"/>
  <c r="C761" i="23"/>
  <c r="E761" i="23" s="1"/>
  <c r="D761" i="23"/>
  <c r="C762" i="23"/>
  <c r="E762" i="23" s="1"/>
  <c r="D762" i="23"/>
  <c r="C763" i="23"/>
  <c r="E763" i="23" s="1"/>
  <c r="D763" i="23"/>
  <c r="C764" i="23"/>
  <c r="E764" i="23" s="1"/>
  <c r="D764" i="23"/>
  <c r="C765" i="23"/>
  <c r="E765" i="23" s="1"/>
  <c r="D765" i="23"/>
  <c r="C766" i="23"/>
  <c r="E766" i="23" s="1"/>
  <c r="D766" i="23"/>
  <c r="C767" i="23"/>
  <c r="E767" i="23" s="1"/>
  <c r="D767" i="23"/>
  <c r="C768" i="23"/>
  <c r="E768" i="23" s="1"/>
  <c r="D768" i="23"/>
  <c r="C769" i="23"/>
  <c r="E769" i="23" s="1"/>
  <c r="D769" i="23"/>
  <c r="C770" i="23"/>
  <c r="E770" i="23" s="1"/>
  <c r="D770" i="23"/>
  <c r="C771" i="23"/>
  <c r="E771" i="23" s="1"/>
  <c r="D771" i="23"/>
  <c r="C772" i="23"/>
  <c r="E772" i="23" s="1"/>
  <c r="D772" i="23"/>
  <c r="C773" i="23"/>
  <c r="E773" i="23" s="1"/>
  <c r="D773" i="23"/>
  <c r="C774" i="23"/>
  <c r="E774" i="23" s="1"/>
  <c r="D774" i="23"/>
  <c r="C775" i="23"/>
  <c r="E775" i="23" s="1"/>
  <c r="D775" i="23"/>
  <c r="C776" i="23"/>
  <c r="E776" i="23" s="1"/>
  <c r="D776" i="23"/>
  <c r="C777" i="23"/>
  <c r="E777" i="23" s="1"/>
  <c r="D777" i="23"/>
  <c r="C778" i="23"/>
  <c r="E778" i="23" s="1"/>
  <c r="D778" i="23"/>
  <c r="C779" i="23"/>
  <c r="E779" i="23" s="1"/>
  <c r="D779" i="23"/>
  <c r="C780" i="23"/>
  <c r="E780" i="23" s="1"/>
  <c r="D780" i="23"/>
  <c r="C781" i="23"/>
  <c r="E781" i="23" s="1"/>
  <c r="D781" i="23"/>
  <c r="C782" i="23"/>
  <c r="E782" i="23" s="1"/>
  <c r="D782" i="23"/>
  <c r="C783" i="23"/>
  <c r="E783" i="23" s="1"/>
  <c r="D783" i="23"/>
  <c r="C784" i="23"/>
  <c r="E784" i="23" s="1"/>
  <c r="D784" i="23"/>
  <c r="C785" i="23"/>
  <c r="E785" i="23" s="1"/>
  <c r="D785" i="23"/>
  <c r="C786" i="23"/>
  <c r="E786" i="23" s="1"/>
  <c r="D786" i="23"/>
  <c r="C787" i="23"/>
  <c r="E787" i="23" s="1"/>
  <c r="D787" i="23"/>
  <c r="C788" i="23"/>
  <c r="E788" i="23" s="1"/>
  <c r="D788" i="23"/>
  <c r="C789" i="23"/>
  <c r="E789" i="23" s="1"/>
  <c r="D789" i="23"/>
  <c r="C790" i="23"/>
  <c r="E790" i="23" s="1"/>
  <c r="D790" i="23"/>
  <c r="C791" i="23"/>
  <c r="E791" i="23" s="1"/>
  <c r="D791" i="23"/>
  <c r="C792" i="23"/>
  <c r="E792" i="23" s="1"/>
  <c r="D792" i="23"/>
  <c r="C793" i="23"/>
  <c r="E793" i="23" s="1"/>
  <c r="D793" i="23"/>
  <c r="C794" i="23"/>
  <c r="E794" i="23" s="1"/>
  <c r="D794" i="23"/>
  <c r="C795" i="23"/>
  <c r="E795" i="23" s="1"/>
  <c r="D795" i="23"/>
  <c r="C796" i="23"/>
  <c r="E796" i="23" s="1"/>
  <c r="D796" i="23"/>
  <c r="C797" i="23"/>
  <c r="E797" i="23" s="1"/>
  <c r="D797" i="23"/>
  <c r="C798" i="23"/>
  <c r="E798" i="23" s="1"/>
  <c r="D798" i="23"/>
  <c r="C799" i="23"/>
  <c r="E799" i="23" s="1"/>
  <c r="D799" i="23"/>
  <c r="C800" i="23"/>
  <c r="E800" i="23" s="1"/>
  <c r="D800" i="23"/>
  <c r="C801" i="23"/>
  <c r="E801" i="23" s="1"/>
  <c r="D801" i="23"/>
  <c r="C802" i="23"/>
  <c r="E802" i="23" s="1"/>
  <c r="D802" i="23"/>
  <c r="C803" i="23"/>
  <c r="E803" i="23" s="1"/>
  <c r="D803" i="23"/>
  <c r="C804" i="23"/>
  <c r="E804" i="23" s="1"/>
  <c r="D804" i="23"/>
  <c r="C805" i="23"/>
  <c r="E805" i="23" s="1"/>
  <c r="D805" i="23"/>
  <c r="C806" i="23"/>
  <c r="E806" i="23" s="1"/>
  <c r="D806" i="23"/>
  <c r="C807" i="23"/>
  <c r="E807" i="23" s="1"/>
  <c r="D807" i="23"/>
  <c r="C808" i="23"/>
  <c r="E808" i="23" s="1"/>
  <c r="D808" i="23"/>
  <c r="C809" i="23"/>
  <c r="E809" i="23" s="1"/>
  <c r="D809" i="23"/>
  <c r="C810" i="23"/>
  <c r="E810" i="23" s="1"/>
  <c r="D810" i="23"/>
  <c r="C811" i="23"/>
  <c r="E811" i="23" s="1"/>
  <c r="D811" i="23"/>
  <c r="C812" i="23"/>
  <c r="E812" i="23" s="1"/>
  <c r="D812" i="23"/>
  <c r="C813" i="23"/>
  <c r="E813" i="23" s="1"/>
  <c r="D813" i="23"/>
  <c r="C814" i="23"/>
  <c r="E814" i="23" s="1"/>
  <c r="D814" i="23"/>
  <c r="C815" i="23"/>
  <c r="E815" i="23" s="1"/>
  <c r="D815" i="23"/>
  <c r="C816" i="23"/>
  <c r="E816" i="23" s="1"/>
  <c r="D816" i="23"/>
  <c r="C817" i="23"/>
  <c r="E817" i="23" s="1"/>
  <c r="D817" i="23"/>
  <c r="C818" i="23"/>
  <c r="E818" i="23" s="1"/>
  <c r="D818" i="23"/>
  <c r="C819" i="23"/>
  <c r="E819" i="23" s="1"/>
  <c r="D819" i="23"/>
  <c r="C820" i="23"/>
  <c r="E820" i="23" s="1"/>
  <c r="D820" i="23"/>
  <c r="C821" i="23"/>
  <c r="E821" i="23" s="1"/>
  <c r="D821" i="23"/>
  <c r="C822" i="23"/>
  <c r="E822" i="23" s="1"/>
  <c r="D822" i="23"/>
  <c r="C823" i="23"/>
  <c r="E823" i="23" s="1"/>
  <c r="D823" i="23"/>
  <c r="C824" i="23"/>
  <c r="E824" i="23" s="1"/>
  <c r="D824" i="23"/>
  <c r="C825" i="23"/>
  <c r="E825" i="23" s="1"/>
  <c r="D825" i="23"/>
  <c r="C826" i="23"/>
  <c r="E826" i="23" s="1"/>
  <c r="D826" i="23"/>
  <c r="C827" i="23"/>
  <c r="E827" i="23" s="1"/>
  <c r="D827" i="23"/>
  <c r="C828" i="23"/>
  <c r="E828" i="23" s="1"/>
  <c r="D828" i="23"/>
  <c r="C829" i="23"/>
  <c r="E829" i="23" s="1"/>
  <c r="D829" i="23"/>
  <c r="C830" i="23"/>
  <c r="E830" i="23" s="1"/>
  <c r="D830" i="23"/>
  <c r="C831" i="23"/>
  <c r="E831" i="23" s="1"/>
  <c r="D831" i="23"/>
  <c r="C832" i="23"/>
  <c r="E832" i="23" s="1"/>
  <c r="D832" i="23"/>
  <c r="C833" i="23"/>
  <c r="E833" i="23" s="1"/>
  <c r="D833" i="23"/>
  <c r="C834" i="23"/>
  <c r="E834" i="23" s="1"/>
  <c r="D834" i="23"/>
  <c r="C835" i="23"/>
  <c r="E835" i="23" s="1"/>
  <c r="D835" i="23"/>
  <c r="C836" i="23"/>
  <c r="E836" i="23" s="1"/>
  <c r="D836" i="23"/>
  <c r="C837" i="23"/>
  <c r="E837" i="23" s="1"/>
  <c r="D837" i="23"/>
  <c r="C838" i="23"/>
  <c r="E838" i="23" s="1"/>
  <c r="D838" i="23"/>
  <c r="C839" i="23"/>
  <c r="E839" i="23" s="1"/>
  <c r="D839" i="23"/>
  <c r="C840" i="23"/>
  <c r="E840" i="23" s="1"/>
  <c r="D840" i="23"/>
  <c r="C841" i="23"/>
  <c r="E841" i="23" s="1"/>
  <c r="D841" i="23"/>
  <c r="C842" i="23"/>
  <c r="E842" i="23" s="1"/>
  <c r="D842" i="23"/>
  <c r="C843" i="23"/>
  <c r="E843" i="23" s="1"/>
  <c r="D843" i="23"/>
  <c r="C844" i="23"/>
  <c r="E844" i="23" s="1"/>
  <c r="D844" i="23"/>
  <c r="C845" i="23"/>
  <c r="E845" i="23" s="1"/>
  <c r="D845" i="23"/>
  <c r="C846" i="23"/>
  <c r="E846" i="23" s="1"/>
  <c r="D846" i="23"/>
  <c r="C847" i="23"/>
  <c r="E847" i="23" s="1"/>
  <c r="D847" i="23"/>
  <c r="C848" i="23"/>
  <c r="E848" i="23" s="1"/>
  <c r="D848" i="23"/>
  <c r="C849" i="23"/>
  <c r="E849" i="23" s="1"/>
  <c r="D849" i="23"/>
  <c r="C850" i="23"/>
  <c r="E850" i="23" s="1"/>
  <c r="D850" i="23"/>
  <c r="C851" i="23"/>
  <c r="E851" i="23" s="1"/>
  <c r="D851" i="23"/>
  <c r="C852" i="23"/>
  <c r="E852" i="23" s="1"/>
  <c r="D852" i="23"/>
  <c r="C853" i="23"/>
  <c r="E853" i="23" s="1"/>
  <c r="D853" i="23"/>
  <c r="C854" i="23"/>
  <c r="E854" i="23" s="1"/>
  <c r="D854" i="23"/>
  <c r="C855" i="23"/>
  <c r="E855" i="23" s="1"/>
  <c r="D855" i="23"/>
  <c r="C856" i="23"/>
  <c r="E856" i="23" s="1"/>
  <c r="D856" i="23"/>
  <c r="C857" i="23"/>
  <c r="E857" i="23" s="1"/>
  <c r="D857" i="23"/>
  <c r="C858" i="23"/>
  <c r="E858" i="23" s="1"/>
  <c r="D858" i="23"/>
  <c r="C859" i="23"/>
  <c r="E859" i="23" s="1"/>
  <c r="D859" i="23"/>
  <c r="C860" i="23"/>
  <c r="E860" i="23" s="1"/>
  <c r="D860" i="23"/>
  <c r="C861" i="23"/>
  <c r="E861" i="23" s="1"/>
  <c r="D861" i="23"/>
  <c r="C862" i="23"/>
  <c r="E862" i="23" s="1"/>
  <c r="D862" i="23"/>
  <c r="C863" i="23"/>
  <c r="E863" i="23" s="1"/>
  <c r="D863" i="23"/>
  <c r="C864" i="23"/>
  <c r="E864" i="23" s="1"/>
  <c r="D864" i="23"/>
  <c r="C865" i="23"/>
  <c r="E865" i="23" s="1"/>
  <c r="D865" i="23"/>
  <c r="C866" i="23"/>
  <c r="E866" i="23" s="1"/>
  <c r="D866" i="23"/>
  <c r="C867" i="23"/>
  <c r="E867" i="23" s="1"/>
  <c r="D867" i="23"/>
  <c r="C868" i="23"/>
  <c r="E868" i="23" s="1"/>
  <c r="D868" i="23"/>
  <c r="C869" i="23"/>
  <c r="E869" i="23" s="1"/>
  <c r="D869" i="23"/>
  <c r="C870" i="23"/>
  <c r="E870" i="23" s="1"/>
  <c r="D870" i="23"/>
  <c r="C871" i="23"/>
  <c r="E871" i="23" s="1"/>
  <c r="D871" i="23"/>
  <c r="C872" i="23"/>
  <c r="E872" i="23" s="1"/>
  <c r="D872" i="23"/>
  <c r="C873" i="23"/>
  <c r="E873" i="23" s="1"/>
  <c r="D873" i="23"/>
  <c r="C874" i="23"/>
  <c r="E874" i="23" s="1"/>
  <c r="D874" i="23"/>
  <c r="C875" i="23"/>
  <c r="E875" i="23" s="1"/>
  <c r="D875" i="23"/>
  <c r="C876" i="23"/>
  <c r="E876" i="23" s="1"/>
  <c r="D876" i="23"/>
  <c r="C877" i="23"/>
  <c r="E877" i="23" s="1"/>
  <c r="D877" i="23"/>
  <c r="C878" i="23"/>
  <c r="E878" i="23" s="1"/>
  <c r="D878" i="23"/>
  <c r="C879" i="23"/>
  <c r="E879" i="23" s="1"/>
  <c r="D879" i="23"/>
  <c r="C880" i="23"/>
  <c r="E880" i="23" s="1"/>
  <c r="D880" i="23"/>
  <c r="C881" i="23"/>
  <c r="E881" i="23" s="1"/>
  <c r="D881" i="23"/>
  <c r="C882" i="23"/>
  <c r="E882" i="23" s="1"/>
  <c r="D882" i="23"/>
  <c r="C883" i="23"/>
  <c r="E883" i="23" s="1"/>
  <c r="D883" i="23"/>
  <c r="C884" i="23"/>
  <c r="E884" i="23" s="1"/>
  <c r="D884" i="23"/>
  <c r="C885" i="23"/>
  <c r="E885" i="23" s="1"/>
  <c r="D885" i="23"/>
  <c r="C886" i="23"/>
  <c r="E886" i="23" s="1"/>
  <c r="D886" i="23"/>
  <c r="C887" i="23"/>
  <c r="E887" i="23" s="1"/>
  <c r="D887" i="23"/>
  <c r="C888" i="23"/>
  <c r="E888" i="23" s="1"/>
  <c r="D888" i="23"/>
  <c r="C889" i="23"/>
  <c r="E889" i="23" s="1"/>
  <c r="D889" i="23"/>
  <c r="C890" i="23"/>
  <c r="E890" i="23" s="1"/>
  <c r="D890" i="23"/>
  <c r="C891" i="23"/>
  <c r="E891" i="23" s="1"/>
  <c r="D891" i="23"/>
  <c r="C892" i="23"/>
  <c r="E892" i="23" s="1"/>
  <c r="D892" i="23"/>
  <c r="C893" i="23"/>
  <c r="E893" i="23" s="1"/>
  <c r="D893" i="23"/>
  <c r="C894" i="23"/>
  <c r="E894" i="23" s="1"/>
  <c r="D894" i="23"/>
  <c r="C895" i="23"/>
  <c r="E895" i="23" s="1"/>
  <c r="D895" i="23"/>
  <c r="C896" i="23"/>
  <c r="E896" i="23" s="1"/>
  <c r="D896" i="23"/>
  <c r="C897" i="23"/>
  <c r="E897" i="23" s="1"/>
  <c r="D897" i="23"/>
  <c r="C898" i="23"/>
  <c r="E898" i="23" s="1"/>
  <c r="D898" i="23"/>
  <c r="C899" i="23"/>
  <c r="E899" i="23" s="1"/>
  <c r="D899" i="23"/>
  <c r="C900" i="23"/>
  <c r="E900" i="23" s="1"/>
  <c r="D900" i="23"/>
  <c r="C901" i="23"/>
  <c r="E901" i="23" s="1"/>
  <c r="D901" i="23"/>
  <c r="C902" i="23"/>
  <c r="E902" i="23" s="1"/>
  <c r="D902" i="23"/>
  <c r="C903" i="23"/>
  <c r="E903" i="23" s="1"/>
  <c r="D903" i="23"/>
  <c r="C904" i="23"/>
  <c r="E904" i="23" s="1"/>
  <c r="D904" i="23"/>
  <c r="C905" i="23"/>
  <c r="E905" i="23" s="1"/>
  <c r="D905" i="23"/>
  <c r="C906" i="23"/>
  <c r="E906" i="23" s="1"/>
  <c r="D906" i="23"/>
  <c r="C907" i="23"/>
  <c r="E907" i="23" s="1"/>
  <c r="D907" i="23"/>
  <c r="C908" i="23"/>
  <c r="E908" i="23" s="1"/>
  <c r="D908" i="23"/>
  <c r="C909" i="23"/>
  <c r="E909" i="23" s="1"/>
  <c r="D909" i="23"/>
  <c r="C910" i="23"/>
  <c r="E910" i="23" s="1"/>
  <c r="D910" i="23"/>
  <c r="C911" i="23"/>
  <c r="E911" i="23" s="1"/>
  <c r="D911" i="23"/>
  <c r="C912" i="23"/>
  <c r="E912" i="23" s="1"/>
  <c r="D912" i="23"/>
  <c r="C913" i="23"/>
  <c r="E913" i="23" s="1"/>
  <c r="D913" i="23"/>
  <c r="C914" i="23"/>
  <c r="E914" i="23" s="1"/>
  <c r="D914" i="23"/>
  <c r="C915" i="23"/>
  <c r="E915" i="23" s="1"/>
  <c r="D915" i="23"/>
  <c r="C916" i="23"/>
  <c r="E916" i="23" s="1"/>
  <c r="D916" i="23"/>
  <c r="C917" i="23"/>
  <c r="E917" i="23" s="1"/>
  <c r="D917" i="23"/>
  <c r="C918" i="23"/>
  <c r="E918" i="23" s="1"/>
  <c r="D918" i="23"/>
  <c r="C919" i="23"/>
  <c r="E919" i="23" s="1"/>
  <c r="D919" i="23"/>
  <c r="C920" i="23"/>
  <c r="E920" i="23" s="1"/>
  <c r="D920" i="23"/>
  <c r="C921" i="23"/>
  <c r="E921" i="23" s="1"/>
  <c r="D921" i="23"/>
  <c r="C922" i="23"/>
  <c r="E922" i="23" s="1"/>
  <c r="D922" i="23"/>
  <c r="C923" i="23"/>
  <c r="E923" i="23" s="1"/>
  <c r="D923" i="23"/>
  <c r="C924" i="23"/>
  <c r="E924" i="23" s="1"/>
  <c r="D924" i="23"/>
  <c r="C925" i="23"/>
  <c r="E925" i="23" s="1"/>
  <c r="D925" i="23"/>
  <c r="C926" i="23"/>
  <c r="E926" i="23" s="1"/>
  <c r="D926" i="23"/>
  <c r="C927" i="23"/>
  <c r="E927" i="23" s="1"/>
  <c r="D927" i="23"/>
  <c r="C928" i="23"/>
  <c r="E928" i="23" s="1"/>
  <c r="D928" i="23"/>
  <c r="C929" i="23"/>
  <c r="E929" i="23" s="1"/>
  <c r="D929" i="23"/>
  <c r="C930" i="23"/>
  <c r="E930" i="23" s="1"/>
  <c r="D930" i="23"/>
  <c r="C931" i="23"/>
  <c r="E931" i="23" s="1"/>
  <c r="D931" i="23"/>
  <c r="C932" i="23"/>
  <c r="E932" i="23" s="1"/>
  <c r="D932" i="23"/>
  <c r="C933" i="23"/>
  <c r="E933" i="23" s="1"/>
  <c r="D933" i="23"/>
  <c r="C934" i="23"/>
  <c r="E934" i="23" s="1"/>
  <c r="D934" i="23"/>
  <c r="C935" i="23"/>
  <c r="E935" i="23" s="1"/>
  <c r="D935" i="23"/>
  <c r="C936" i="23"/>
  <c r="E936" i="23" s="1"/>
  <c r="D936" i="23"/>
  <c r="C937" i="23"/>
  <c r="E937" i="23" s="1"/>
  <c r="D937" i="23"/>
  <c r="C938" i="23"/>
  <c r="E938" i="23" s="1"/>
  <c r="D938" i="23"/>
  <c r="C939" i="23"/>
  <c r="E939" i="23" s="1"/>
  <c r="D939" i="23"/>
  <c r="C940" i="23"/>
  <c r="E940" i="23" s="1"/>
  <c r="D940" i="23"/>
  <c r="C941" i="23"/>
  <c r="E941" i="23" s="1"/>
  <c r="D941" i="23"/>
  <c r="C942" i="23"/>
  <c r="E942" i="23" s="1"/>
  <c r="D942" i="23"/>
  <c r="C943" i="23"/>
  <c r="E943" i="23" s="1"/>
  <c r="D943" i="23"/>
  <c r="C944" i="23"/>
  <c r="E944" i="23" s="1"/>
  <c r="D944" i="23"/>
  <c r="C945" i="23"/>
  <c r="E945" i="23" s="1"/>
  <c r="D945" i="23"/>
  <c r="C946" i="23"/>
  <c r="E946" i="23" s="1"/>
  <c r="D946" i="23"/>
  <c r="C947" i="23"/>
  <c r="E947" i="23" s="1"/>
  <c r="D947" i="23"/>
  <c r="C948" i="23"/>
  <c r="E948" i="23" s="1"/>
  <c r="D948" i="23"/>
  <c r="C949" i="23"/>
  <c r="E949" i="23" s="1"/>
  <c r="D949" i="23"/>
  <c r="C950" i="23"/>
  <c r="E950" i="23" s="1"/>
  <c r="D950" i="23"/>
  <c r="C951" i="23"/>
  <c r="E951" i="23" s="1"/>
  <c r="D951" i="23"/>
  <c r="C952" i="23"/>
  <c r="E952" i="23" s="1"/>
  <c r="D952" i="23"/>
  <c r="C953" i="23"/>
  <c r="E953" i="23" s="1"/>
  <c r="D953" i="23"/>
  <c r="C954" i="23"/>
  <c r="E954" i="23" s="1"/>
  <c r="D954" i="23"/>
  <c r="C955" i="23"/>
  <c r="E955" i="23" s="1"/>
  <c r="D955" i="23"/>
  <c r="C956" i="23"/>
  <c r="E956" i="23" s="1"/>
  <c r="D956" i="23"/>
  <c r="C957" i="23"/>
  <c r="E957" i="23" s="1"/>
  <c r="D957" i="23"/>
  <c r="C958" i="23"/>
  <c r="E958" i="23" s="1"/>
  <c r="D958" i="23"/>
  <c r="C959" i="23"/>
  <c r="E959" i="23" s="1"/>
  <c r="D959" i="23"/>
  <c r="C960" i="23"/>
  <c r="E960" i="23" s="1"/>
  <c r="D960" i="23"/>
  <c r="C961" i="23"/>
  <c r="E961" i="23" s="1"/>
  <c r="D961" i="23"/>
  <c r="C962" i="23"/>
  <c r="E962" i="23" s="1"/>
  <c r="D962" i="23"/>
  <c r="C963" i="23"/>
  <c r="E963" i="23" s="1"/>
  <c r="D963" i="23"/>
  <c r="C964" i="23"/>
  <c r="E964" i="23" s="1"/>
  <c r="D964" i="23"/>
  <c r="C965" i="23"/>
  <c r="E965" i="23" s="1"/>
  <c r="D965" i="23"/>
  <c r="C966" i="23"/>
  <c r="E966" i="23" s="1"/>
  <c r="D966" i="23"/>
  <c r="C967" i="23"/>
  <c r="E967" i="23" s="1"/>
  <c r="D967" i="23"/>
  <c r="C968" i="23"/>
  <c r="E968" i="23" s="1"/>
  <c r="D968" i="23"/>
  <c r="C969" i="23"/>
  <c r="E969" i="23" s="1"/>
  <c r="D969" i="23"/>
  <c r="C970" i="23"/>
  <c r="E970" i="23" s="1"/>
  <c r="D970" i="23"/>
  <c r="C971" i="23"/>
  <c r="E971" i="23" s="1"/>
  <c r="D971" i="23"/>
  <c r="C972" i="23"/>
  <c r="E972" i="23" s="1"/>
  <c r="D972" i="23"/>
  <c r="C973" i="23"/>
  <c r="E973" i="23" s="1"/>
  <c r="D973" i="23"/>
  <c r="C974" i="23"/>
  <c r="E974" i="23" s="1"/>
  <c r="D974" i="23"/>
  <c r="C975" i="23"/>
  <c r="E975" i="23" s="1"/>
  <c r="D975" i="23"/>
  <c r="C976" i="23"/>
  <c r="E976" i="23" s="1"/>
  <c r="D976" i="23"/>
  <c r="C977" i="23"/>
  <c r="E977" i="23" s="1"/>
  <c r="D977" i="23"/>
  <c r="C978" i="23"/>
  <c r="E978" i="23" s="1"/>
  <c r="D978" i="23"/>
  <c r="C979" i="23"/>
  <c r="E979" i="23" s="1"/>
  <c r="D979" i="23"/>
  <c r="C980" i="23"/>
  <c r="E980" i="23" s="1"/>
  <c r="D980" i="23"/>
  <c r="C981" i="23"/>
  <c r="E981" i="23" s="1"/>
  <c r="D981" i="23"/>
  <c r="C982" i="23"/>
  <c r="E982" i="23" s="1"/>
  <c r="D982" i="23"/>
  <c r="C983" i="23"/>
  <c r="E983" i="23" s="1"/>
  <c r="D983" i="23"/>
  <c r="C984" i="23"/>
  <c r="E984" i="23" s="1"/>
  <c r="D984" i="23"/>
  <c r="C985" i="23"/>
  <c r="E985" i="23" s="1"/>
  <c r="D985" i="23"/>
  <c r="C986" i="23"/>
  <c r="E986" i="23" s="1"/>
  <c r="D986" i="23"/>
  <c r="C987" i="23"/>
  <c r="E987" i="23" s="1"/>
  <c r="D987" i="23"/>
  <c r="C988" i="23"/>
  <c r="E988" i="23" s="1"/>
  <c r="D988" i="23"/>
  <c r="C989" i="23"/>
  <c r="E989" i="23" s="1"/>
  <c r="D989" i="23"/>
  <c r="C990" i="23"/>
  <c r="E990" i="23" s="1"/>
  <c r="D990" i="23"/>
  <c r="C991" i="23"/>
  <c r="E991" i="23" s="1"/>
  <c r="D991" i="23"/>
  <c r="C992" i="23"/>
  <c r="E992" i="23" s="1"/>
  <c r="D992" i="23"/>
  <c r="C993" i="23"/>
  <c r="E993" i="23" s="1"/>
  <c r="D993" i="23"/>
  <c r="C994" i="23"/>
  <c r="E994" i="23" s="1"/>
  <c r="D994" i="23"/>
  <c r="C995" i="23"/>
  <c r="E995" i="23" s="1"/>
  <c r="D995" i="23"/>
  <c r="C996" i="23"/>
  <c r="E996" i="23" s="1"/>
  <c r="D996" i="23"/>
  <c r="C997" i="23"/>
  <c r="E997" i="23" s="1"/>
  <c r="D997" i="23"/>
  <c r="C998" i="23"/>
  <c r="E998" i="23" s="1"/>
  <c r="D998" i="23"/>
  <c r="C999" i="23"/>
  <c r="E999" i="23" s="1"/>
  <c r="D999" i="23"/>
  <c r="C1000" i="23"/>
  <c r="E1000" i="23" s="1"/>
  <c r="D1000" i="23"/>
  <c r="C1001" i="23"/>
  <c r="E1001" i="23" s="1"/>
  <c r="D1001" i="23"/>
  <c r="C1002" i="23"/>
  <c r="E1002" i="23" s="1"/>
  <c r="D1002" i="23"/>
  <c r="C1003" i="23"/>
  <c r="E1003" i="23" s="1"/>
  <c r="D1003" i="23"/>
  <c r="C1004" i="23"/>
  <c r="E1004" i="23" s="1"/>
  <c r="D1004" i="23"/>
  <c r="C1005" i="23"/>
  <c r="E1005" i="23" s="1"/>
  <c r="D1005" i="23"/>
  <c r="C1006" i="23"/>
  <c r="E1006" i="23" s="1"/>
  <c r="D1006" i="23"/>
  <c r="C1007" i="23"/>
  <c r="E1007" i="23" s="1"/>
  <c r="D1007" i="23"/>
  <c r="C1008" i="23"/>
  <c r="E1008" i="23" s="1"/>
  <c r="D1008" i="23"/>
  <c r="C1009" i="23"/>
  <c r="E1009" i="23" s="1"/>
  <c r="D1009" i="23"/>
  <c r="C1010" i="23"/>
  <c r="E1010" i="23" s="1"/>
  <c r="D1010" i="23"/>
  <c r="C1011" i="23"/>
  <c r="E1011" i="23" s="1"/>
  <c r="D1011" i="23"/>
  <c r="C1012" i="23"/>
  <c r="E1012" i="23" s="1"/>
  <c r="D1012" i="23"/>
  <c r="C1013" i="23"/>
  <c r="E1013" i="23" s="1"/>
  <c r="D1013" i="23"/>
  <c r="C1014" i="23"/>
  <c r="E1014" i="23" s="1"/>
  <c r="D1014" i="23"/>
  <c r="C1015" i="23"/>
  <c r="E1015" i="23" s="1"/>
  <c r="D1015" i="23"/>
  <c r="C1016" i="23"/>
  <c r="E1016" i="23" s="1"/>
  <c r="D1016" i="23"/>
  <c r="C1017" i="23"/>
  <c r="E1017" i="23" s="1"/>
  <c r="D1017" i="23"/>
  <c r="C1018" i="23"/>
  <c r="E1018" i="23" s="1"/>
  <c r="D1018" i="23"/>
  <c r="C1019" i="23"/>
  <c r="E1019" i="23" s="1"/>
  <c r="D1019" i="23"/>
  <c r="C1020" i="23"/>
  <c r="E1020" i="23" s="1"/>
  <c r="D1020" i="23"/>
  <c r="C1021" i="23"/>
  <c r="E1021" i="23" s="1"/>
  <c r="D1021" i="23"/>
  <c r="C1022" i="23"/>
  <c r="E1022" i="23" s="1"/>
  <c r="D1022" i="23"/>
  <c r="C1023" i="23"/>
  <c r="E1023" i="23" s="1"/>
  <c r="D1023" i="23"/>
  <c r="C1024" i="23"/>
  <c r="E1024" i="23" s="1"/>
  <c r="D1024" i="23"/>
  <c r="C1025" i="23"/>
  <c r="E1025" i="23" s="1"/>
  <c r="D1025" i="23"/>
  <c r="C1026" i="23"/>
  <c r="E1026" i="23" s="1"/>
  <c r="D1026" i="23"/>
  <c r="C1027" i="23"/>
  <c r="E1027" i="23" s="1"/>
  <c r="D1027" i="23"/>
  <c r="C1028" i="23"/>
  <c r="E1028" i="23" s="1"/>
  <c r="D1028" i="23"/>
  <c r="C1029" i="23"/>
  <c r="E1029" i="23" s="1"/>
  <c r="D1029" i="23"/>
  <c r="C1030" i="23"/>
  <c r="E1030" i="23" s="1"/>
  <c r="D1030" i="23"/>
  <c r="C1031" i="23"/>
  <c r="E1031" i="23" s="1"/>
  <c r="D1031" i="23"/>
  <c r="C1032" i="23"/>
  <c r="E1032" i="23" s="1"/>
  <c r="D1032" i="23"/>
  <c r="C1033" i="23"/>
  <c r="E1033" i="23" s="1"/>
  <c r="D1033" i="23"/>
  <c r="C1034" i="23"/>
  <c r="E1034" i="23" s="1"/>
  <c r="D1034" i="23"/>
  <c r="C1035" i="23"/>
  <c r="E1035" i="23" s="1"/>
  <c r="D1035" i="23"/>
  <c r="C1036" i="23"/>
  <c r="E1036" i="23" s="1"/>
  <c r="D1036" i="23"/>
  <c r="C1037" i="23"/>
  <c r="E1037" i="23" s="1"/>
  <c r="D1037" i="23"/>
  <c r="C1038" i="23"/>
  <c r="E1038" i="23" s="1"/>
  <c r="D1038" i="23"/>
  <c r="C1039" i="23"/>
  <c r="E1039" i="23" s="1"/>
  <c r="D1039" i="23"/>
  <c r="C1040" i="23"/>
  <c r="E1040" i="23" s="1"/>
  <c r="D1040" i="23"/>
  <c r="C1041" i="23"/>
  <c r="E1041" i="23" s="1"/>
  <c r="D1041" i="23"/>
  <c r="C1042" i="23"/>
  <c r="E1042" i="23" s="1"/>
  <c r="D1042" i="23"/>
  <c r="C1043" i="23"/>
  <c r="E1043" i="23" s="1"/>
  <c r="D1043" i="23"/>
  <c r="C1044" i="23"/>
  <c r="E1044" i="23" s="1"/>
  <c r="D1044" i="23"/>
  <c r="C1045" i="23"/>
  <c r="E1045" i="23" s="1"/>
  <c r="D1045" i="23"/>
  <c r="C1046" i="23"/>
  <c r="E1046" i="23" s="1"/>
  <c r="D1046" i="23"/>
  <c r="C1047" i="23"/>
  <c r="E1047" i="23" s="1"/>
  <c r="D1047" i="23"/>
  <c r="C1048" i="23"/>
  <c r="E1048" i="23" s="1"/>
  <c r="D1048" i="23"/>
  <c r="C1049" i="23"/>
  <c r="E1049" i="23" s="1"/>
  <c r="D1049" i="23"/>
  <c r="C1050" i="23"/>
  <c r="E1050" i="23" s="1"/>
  <c r="D1050" i="23"/>
  <c r="C1051" i="23"/>
  <c r="E1051" i="23" s="1"/>
  <c r="D1051" i="23"/>
  <c r="C1052" i="23"/>
  <c r="E1052" i="23" s="1"/>
  <c r="D1052" i="23"/>
  <c r="C1053" i="23"/>
  <c r="E1053" i="23" s="1"/>
  <c r="D1053" i="23"/>
  <c r="C1054" i="23"/>
  <c r="E1054" i="23" s="1"/>
  <c r="D1054" i="23"/>
  <c r="C1055" i="23"/>
  <c r="E1055" i="23" s="1"/>
  <c r="D1055" i="23"/>
  <c r="C1056" i="23"/>
  <c r="E1056" i="23" s="1"/>
  <c r="D1056" i="23"/>
  <c r="C1057" i="23"/>
  <c r="E1057" i="23" s="1"/>
  <c r="D1057" i="23"/>
  <c r="C1058" i="23"/>
  <c r="E1058" i="23" s="1"/>
  <c r="D1058" i="23"/>
  <c r="C1059" i="23"/>
  <c r="E1059" i="23" s="1"/>
  <c r="D1059" i="23"/>
  <c r="C1060" i="23"/>
  <c r="E1060" i="23" s="1"/>
  <c r="D1060" i="23"/>
  <c r="C1061" i="23"/>
  <c r="E1061" i="23" s="1"/>
  <c r="D1061" i="23"/>
  <c r="C1062" i="23"/>
  <c r="E1062" i="23" s="1"/>
  <c r="D1062" i="23"/>
  <c r="C1063" i="23"/>
  <c r="E1063" i="23" s="1"/>
  <c r="D1063" i="23"/>
  <c r="C1064" i="23"/>
  <c r="E1064" i="23" s="1"/>
  <c r="D1064" i="23"/>
  <c r="C1065" i="23"/>
  <c r="E1065" i="23" s="1"/>
  <c r="D1065" i="23"/>
  <c r="C1066" i="23"/>
  <c r="E1066" i="23" s="1"/>
  <c r="D1066" i="23"/>
  <c r="C1067" i="23"/>
  <c r="E1067" i="23" s="1"/>
  <c r="D1067" i="23"/>
  <c r="C1068" i="23"/>
  <c r="E1068" i="23" s="1"/>
  <c r="D1068" i="23"/>
  <c r="C1069" i="23"/>
  <c r="E1069" i="23" s="1"/>
  <c r="D1069" i="23"/>
  <c r="C1070" i="23"/>
  <c r="E1070" i="23" s="1"/>
  <c r="D1070" i="23"/>
  <c r="C1071" i="23"/>
  <c r="E1071" i="23" s="1"/>
  <c r="D1071" i="23"/>
  <c r="C1072" i="23"/>
  <c r="E1072" i="23" s="1"/>
  <c r="D1072" i="23"/>
  <c r="C1073" i="23"/>
  <c r="E1073" i="23" s="1"/>
  <c r="D1073" i="23"/>
  <c r="C1074" i="23"/>
  <c r="E1074" i="23" s="1"/>
  <c r="D1074" i="23"/>
  <c r="C1075" i="23"/>
  <c r="E1075" i="23" s="1"/>
  <c r="D1075" i="23"/>
  <c r="C1076" i="23"/>
  <c r="E1076" i="23" s="1"/>
  <c r="D1076" i="23"/>
  <c r="C1077" i="23"/>
  <c r="E1077" i="23" s="1"/>
  <c r="D1077" i="23"/>
  <c r="C1078" i="23"/>
  <c r="E1078" i="23" s="1"/>
  <c r="D1078" i="23"/>
  <c r="C1079" i="23"/>
  <c r="E1079" i="23" s="1"/>
  <c r="D1079" i="23"/>
  <c r="C1080" i="23"/>
  <c r="E1080" i="23" s="1"/>
  <c r="D1080" i="23"/>
  <c r="C1081" i="23"/>
  <c r="E1081" i="23" s="1"/>
  <c r="D1081" i="23"/>
  <c r="C1082" i="23"/>
  <c r="E1082" i="23" s="1"/>
  <c r="D1082" i="23"/>
  <c r="C1083" i="23"/>
  <c r="E1083" i="23" s="1"/>
  <c r="D1083" i="23"/>
  <c r="C1084" i="23"/>
  <c r="E1084" i="23" s="1"/>
  <c r="D1084" i="23"/>
  <c r="C1085" i="23"/>
  <c r="E1085" i="23" s="1"/>
  <c r="D1085" i="23"/>
  <c r="C1086" i="23"/>
  <c r="E1086" i="23" s="1"/>
  <c r="D1086" i="23"/>
  <c r="C1087" i="23"/>
  <c r="E1087" i="23" s="1"/>
  <c r="D1087" i="23"/>
  <c r="C1088" i="23"/>
  <c r="E1088" i="23" s="1"/>
  <c r="D1088" i="23"/>
  <c r="C1089" i="23"/>
  <c r="E1089" i="23" s="1"/>
  <c r="D1089" i="23"/>
  <c r="C1090" i="23"/>
  <c r="E1090" i="23" s="1"/>
  <c r="D1090" i="23"/>
  <c r="C1091" i="23"/>
  <c r="E1091" i="23" s="1"/>
  <c r="D1091" i="23"/>
  <c r="C1092" i="23"/>
  <c r="E1092" i="23" s="1"/>
  <c r="D1092" i="23"/>
  <c r="C1093" i="23"/>
  <c r="E1093" i="23" s="1"/>
  <c r="D1093" i="23"/>
  <c r="C1094" i="23"/>
  <c r="E1094" i="23" s="1"/>
  <c r="D1094" i="23"/>
  <c r="C1095" i="23"/>
  <c r="E1095" i="23" s="1"/>
  <c r="D1095" i="23"/>
  <c r="C1096" i="23"/>
  <c r="E1096" i="23" s="1"/>
  <c r="D1096" i="23"/>
  <c r="C1097" i="23"/>
  <c r="E1097" i="23" s="1"/>
  <c r="D1097" i="23"/>
  <c r="C1098" i="23"/>
  <c r="E1098" i="23" s="1"/>
  <c r="D1098" i="23"/>
  <c r="C1099" i="23"/>
  <c r="E1099" i="23" s="1"/>
  <c r="D1099" i="23"/>
  <c r="C1100" i="23"/>
  <c r="E1100" i="23" s="1"/>
  <c r="D1100" i="23"/>
  <c r="C1101" i="23"/>
  <c r="E1101" i="23" s="1"/>
  <c r="D1101" i="23"/>
  <c r="C1102" i="23"/>
  <c r="E1102" i="23" s="1"/>
  <c r="D1102" i="23"/>
  <c r="C1103" i="23"/>
  <c r="E1103" i="23" s="1"/>
  <c r="D1103" i="23"/>
  <c r="C1104" i="23"/>
  <c r="E1104" i="23" s="1"/>
  <c r="D1104" i="23"/>
  <c r="C1105" i="23"/>
  <c r="E1105" i="23" s="1"/>
  <c r="D1105" i="23"/>
  <c r="C1106" i="23"/>
  <c r="E1106" i="23" s="1"/>
  <c r="D1106" i="23"/>
  <c r="C1107" i="23"/>
  <c r="E1107" i="23" s="1"/>
  <c r="D1107" i="23"/>
  <c r="C1108" i="23"/>
  <c r="E1108" i="23" s="1"/>
  <c r="D1108" i="23"/>
  <c r="C1109" i="23"/>
  <c r="E1109" i="23" s="1"/>
  <c r="D1109" i="23"/>
  <c r="C1110" i="23"/>
  <c r="E1110" i="23" s="1"/>
  <c r="D1110" i="23"/>
  <c r="C1111" i="23"/>
  <c r="E1111" i="23" s="1"/>
  <c r="D1111" i="23"/>
  <c r="C1112" i="23"/>
  <c r="E1112" i="23" s="1"/>
  <c r="D1112" i="23"/>
  <c r="C1113" i="23"/>
  <c r="E1113" i="23" s="1"/>
  <c r="D1113" i="23"/>
  <c r="C1114" i="23"/>
  <c r="E1114" i="23" s="1"/>
  <c r="D1114" i="23"/>
  <c r="C1115" i="23"/>
  <c r="E1115" i="23" s="1"/>
  <c r="D1115" i="23"/>
  <c r="C1116" i="23"/>
  <c r="E1116" i="23" s="1"/>
  <c r="D1116" i="23"/>
  <c r="C1117" i="23"/>
  <c r="E1117" i="23" s="1"/>
  <c r="D1117" i="23"/>
  <c r="C1118" i="23"/>
  <c r="E1118" i="23" s="1"/>
  <c r="D1118" i="23"/>
  <c r="C1119" i="23"/>
  <c r="E1119" i="23" s="1"/>
  <c r="D1119" i="23"/>
  <c r="C1120" i="23"/>
  <c r="E1120" i="23" s="1"/>
  <c r="D1120" i="23"/>
  <c r="C1121" i="23"/>
  <c r="E1121" i="23" s="1"/>
  <c r="D1121" i="23"/>
  <c r="C1122" i="23"/>
  <c r="E1122" i="23" s="1"/>
  <c r="D1122" i="23"/>
  <c r="C1123" i="23"/>
  <c r="E1123" i="23" s="1"/>
  <c r="D1123" i="23"/>
  <c r="C1124" i="23"/>
  <c r="E1124" i="23" s="1"/>
  <c r="D1124" i="23"/>
  <c r="C1125" i="23"/>
  <c r="E1125" i="23" s="1"/>
  <c r="D1125" i="23"/>
  <c r="C1126" i="23"/>
  <c r="E1126" i="23" s="1"/>
  <c r="D1126" i="23"/>
  <c r="C1127" i="23"/>
  <c r="E1127" i="23" s="1"/>
  <c r="D1127" i="23"/>
  <c r="C1128" i="23"/>
  <c r="E1128" i="23" s="1"/>
  <c r="D1128" i="23"/>
  <c r="C1129" i="23"/>
  <c r="E1129" i="23" s="1"/>
  <c r="D1129" i="23"/>
  <c r="C1130" i="23"/>
  <c r="E1130" i="23" s="1"/>
  <c r="D1130" i="23"/>
  <c r="C1131" i="23"/>
  <c r="E1131" i="23" s="1"/>
  <c r="D1131" i="23"/>
  <c r="C1132" i="23"/>
  <c r="E1132" i="23" s="1"/>
  <c r="D1132" i="23"/>
  <c r="C1133" i="23"/>
  <c r="E1133" i="23" s="1"/>
  <c r="D1133" i="23"/>
  <c r="C1134" i="23"/>
  <c r="E1134" i="23" s="1"/>
  <c r="D1134" i="23"/>
  <c r="C1135" i="23"/>
  <c r="E1135" i="23" s="1"/>
  <c r="D1135" i="23"/>
  <c r="C1136" i="23"/>
  <c r="E1136" i="23" s="1"/>
  <c r="D1136" i="23"/>
  <c r="C1137" i="23"/>
  <c r="E1137" i="23" s="1"/>
  <c r="D1137" i="23"/>
  <c r="C1138" i="23"/>
  <c r="E1138" i="23" s="1"/>
  <c r="D1138" i="23"/>
  <c r="C1139" i="23"/>
  <c r="E1139" i="23" s="1"/>
  <c r="D1139" i="23"/>
  <c r="C1140" i="23"/>
  <c r="E1140" i="23" s="1"/>
  <c r="D1140" i="23"/>
  <c r="C1141" i="23"/>
  <c r="E1141" i="23" s="1"/>
  <c r="D1141" i="23"/>
  <c r="C1142" i="23"/>
  <c r="E1142" i="23" s="1"/>
  <c r="D1142" i="23"/>
  <c r="C1143" i="23"/>
  <c r="E1143" i="23" s="1"/>
  <c r="D1143" i="23"/>
  <c r="C1144" i="23"/>
  <c r="E1144" i="23" s="1"/>
  <c r="D1144" i="23"/>
  <c r="C1145" i="23"/>
  <c r="E1145" i="23" s="1"/>
  <c r="D1145" i="23"/>
  <c r="C1146" i="23"/>
  <c r="E1146" i="23" s="1"/>
  <c r="D1146" i="23"/>
  <c r="C1147" i="23"/>
  <c r="E1147" i="23" s="1"/>
  <c r="D1147" i="23"/>
  <c r="C1148" i="23"/>
  <c r="E1148" i="23" s="1"/>
  <c r="D1148" i="23"/>
  <c r="C1149" i="23"/>
  <c r="E1149" i="23" s="1"/>
  <c r="D1149" i="23"/>
  <c r="C1150" i="23"/>
  <c r="E1150" i="23" s="1"/>
  <c r="D1150" i="23"/>
  <c r="C1151" i="23"/>
  <c r="E1151" i="23" s="1"/>
  <c r="D1151" i="23"/>
  <c r="C1152" i="23"/>
  <c r="E1152" i="23" s="1"/>
  <c r="D1152" i="23"/>
  <c r="C1153" i="23"/>
  <c r="E1153" i="23" s="1"/>
  <c r="D1153" i="23"/>
  <c r="C1154" i="23"/>
  <c r="E1154" i="23" s="1"/>
  <c r="D1154" i="23"/>
  <c r="C1155" i="23"/>
  <c r="E1155" i="23" s="1"/>
  <c r="D1155" i="23"/>
  <c r="C1156" i="23"/>
  <c r="E1156" i="23" s="1"/>
  <c r="D1156" i="23"/>
  <c r="C1157" i="23"/>
  <c r="E1157" i="23" s="1"/>
  <c r="D1157" i="23"/>
  <c r="C1158" i="23"/>
  <c r="E1158" i="23" s="1"/>
  <c r="D1158" i="23"/>
  <c r="C1159" i="23"/>
  <c r="E1159" i="23" s="1"/>
  <c r="D1159" i="23"/>
  <c r="C1160" i="23"/>
  <c r="E1160" i="23" s="1"/>
  <c r="D1160" i="23"/>
  <c r="C1161" i="23"/>
  <c r="E1161" i="23" s="1"/>
  <c r="D1161" i="23"/>
  <c r="C1162" i="23"/>
  <c r="E1162" i="23" s="1"/>
  <c r="D1162" i="23"/>
  <c r="C1163" i="23"/>
  <c r="E1163" i="23" s="1"/>
  <c r="D1163" i="23"/>
  <c r="C1164" i="23"/>
  <c r="E1164" i="23" s="1"/>
  <c r="D1164" i="23"/>
  <c r="C1165" i="23"/>
  <c r="E1165" i="23" s="1"/>
  <c r="D1165" i="23"/>
  <c r="C1166" i="23"/>
  <c r="E1166" i="23" s="1"/>
  <c r="D1166" i="23"/>
  <c r="C1167" i="23"/>
  <c r="E1167" i="23" s="1"/>
  <c r="D1167" i="23"/>
  <c r="C1168" i="23"/>
  <c r="E1168" i="23" s="1"/>
  <c r="D1168" i="23"/>
  <c r="C1169" i="23"/>
  <c r="E1169" i="23" s="1"/>
  <c r="D1169" i="23"/>
  <c r="C1170" i="23"/>
  <c r="E1170" i="23" s="1"/>
  <c r="D1170" i="23"/>
  <c r="C1171" i="23"/>
  <c r="E1171" i="23" s="1"/>
  <c r="D1171" i="23"/>
  <c r="C1172" i="23"/>
  <c r="E1172" i="23" s="1"/>
  <c r="D1172" i="23"/>
  <c r="C1173" i="23"/>
  <c r="E1173" i="23" s="1"/>
  <c r="D1173" i="23"/>
  <c r="C1174" i="23"/>
  <c r="E1174" i="23" s="1"/>
  <c r="D1174" i="23"/>
  <c r="C1175" i="23"/>
  <c r="E1175" i="23" s="1"/>
  <c r="D1175" i="23"/>
  <c r="C1176" i="23"/>
  <c r="E1176" i="23" s="1"/>
  <c r="D1176" i="23"/>
  <c r="C1177" i="23"/>
  <c r="E1177" i="23" s="1"/>
  <c r="D1177" i="23"/>
  <c r="C1178" i="23"/>
  <c r="E1178" i="23" s="1"/>
  <c r="D1178" i="23"/>
  <c r="C1179" i="23"/>
  <c r="E1179" i="23" s="1"/>
  <c r="D1179" i="23"/>
  <c r="C1180" i="23"/>
  <c r="E1180" i="23" s="1"/>
  <c r="D1180" i="23"/>
  <c r="C1181" i="23"/>
  <c r="E1181" i="23" s="1"/>
  <c r="D1181" i="23"/>
  <c r="C1182" i="23"/>
  <c r="E1182" i="23" s="1"/>
  <c r="D1182" i="23"/>
  <c r="C1183" i="23"/>
  <c r="E1183" i="23" s="1"/>
  <c r="D1183" i="23"/>
  <c r="C1184" i="23"/>
  <c r="E1184" i="23" s="1"/>
  <c r="D1184" i="23"/>
  <c r="C1185" i="23"/>
  <c r="E1185" i="23" s="1"/>
  <c r="D1185" i="23"/>
  <c r="C1186" i="23"/>
  <c r="E1186" i="23" s="1"/>
  <c r="D1186" i="23"/>
  <c r="C1187" i="23"/>
  <c r="E1187" i="23" s="1"/>
  <c r="D1187" i="23"/>
  <c r="C1188" i="23"/>
  <c r="E1188" i="23" s="1"/>
  <c r="D1188" i="23"/>
  <c r="C1189" i="23"/>
  <c r="E1189" i="23" s="1"/>
  <c r="D1189" i="23"/>
  <c r="C1190" i="23"/>
  <c r="E1190" i="23" s="1"/>
  <c r="D1190" i="23"/>
  <c r="C1191" i="23"/>
  <c r="E1191" i="23" s="1"/>
  <c r="D1191" i="23"/>
  <c r="C1192" i="23"/>
  <c r="E1192" i="23" s="1"/>
  <c r="D1192" i="23"/>
  <c r="C1193" i="23"/>
  <c r="E1193" i="23" s="1"/>
  <c r="D1193" i="23"/>
  <c r="C1194" i="23"/>
  <c r="E1194" i="23" s="1"/>
  <c r="D1194" i="23"/>
  <c r="C1195" i="23"/>
  <c r="E1195" i="23" s="1"/>
  <c r="D1195" i="23"/>
  <c r="C1196" i="23"/>
  <c r="E1196" i="23" s="1"/>
  <c r="D1196" i="23"/>
  <c r="C1197" i="23"/>
  <c r="E1197" i="23" s="1"/>
  <c r="D1197" i="23"/>
  <c r="C1198" i="23"/>
  <c r="E1198" i="23" s="1"/>
  <c r="D1198" i="23"/>
  <c r="C1199" i="23"/>
  <c r="E1199" i="23" s="1"/>
  <c r="D1199" i="23"/>
  <c r="C1200" i="23"/>
  <c r="E1200" i="23" s="1"/>
  <c r="D1200" i="23"/>
  <c r="C1201" i="23"/>
  <c r="E1201" i="23" s="1"/>
  <c r="D1201" i="23"/>
  <c r="C1202" i="23"/>
  <c r="E1202" i="23" s="1"/>
  <c r="D1202" i="23"/>
  <c r="C1203" i="23"/>
  <c r="E1203" i="23" s="1"/>
  <c r="D1203" i="23"/>
  <c r="C1204" i="23"/>
  <c r="E1204" i="23" s="1"/>
  <c r="D1204" i="23"/>
  <c r="C1205" i="23"/>
  <c r="E1205" i="23" s="1"/>
  <c r="D1205" i="23"/>
  <c r="C1206" i="23"/>
  <c r="E1206" i="23" s="1"/>
  <c r="D1206" i="23"/>
  <c r="C1207" i="23"/>
  <c r="E1207" i="23" s="1"/>
  <c r="D1207" i="23"/>
  <c r="C1208" i="23"/>
  <c r="E1208" i="23" s="1"/>
  <c r="D1208" i="23"/>
  <c r="C1209" i="23"/>
  <c r="E1209" i="23" s="1"/>
  <c r="D1209" i="23"/>
  <c r="C1210" i="23"/>
  <c r="E1210" i="23" s="1"/>
  <c r="D1210" i="23"/>
  <c r="C1211" i="23"/>
  <c r="E1211" i="23" s="1"/>
  <c r="D1211" i="23"/>
  <c r="C1212" i="23"/>
  <c r="E1212" i="23" s="1"/>
  <c r="D1212" i="23"/>
  <c r="C1213" i="23"/>
  <c r="E1213" i="23" s="1"/>
  <c r="D1213" i="23"/>
  <c r="C1214" i="23"/>
  <c r="E1214" i="23" s="1"/>
  <c r="D1214" i="23"/>
  <c r="C1215" i="23"/>
  <c r="E1215" i="23" s="1"/>
  <c r="D1215" i="23"/>
  <c r="C1216" i="23"/>
  <c r="E1216" i="23" s="1"/>
  <c r="D1216" i="23"/>
  <c r="C1217" i="23"/>
  <c r="E1217" i="23" s="1"/>
  <c r="D1217" i="23"/>
  <c r="C1218" i="23"/>
  <c r="E1218" i="23" s="1"/>
  <c r="D1218" i="23"/>
  <c r="C1219" i="23"/>
  <c r="E1219" i="23" s="1"/>
  <c r="D1219" i="23"/>
  <c r="C1220" i="23"/>
  <c r="E1220" i="23" s="1"/>
  <c r="D1220" i="23"/>
  <c r="C1221" i="23"/>
  <c r="E1221" i="23" s="1"/>
  <c r="D1221" i="23"/>
  <c r="C1222" i="23"/>
  <c r="E1222" i="23" s="1"/>
  <c r="D1222" i="23"/>
  <c r="C1223" i="23"/>
  <c r="E1223" i="23" s="1"/>
  <c r="D1223" i="23"/>
  <c r="C1224" i="23"/>
  <c r="E1224" i="23" s="1"/>
  <c r="D1224" i="23"/>
  <c r="C1225" i="23"/>
  <c r="E1225" i="23" s="1"/>
  <c r="D1225" i="23"/>
  <c r="C1226" i="23"/>
  <c r="E1226" i="23" s="1"/>
  <c r="D1226" i="23"/>
  <c r="C1227" i="23"/>
  <c r="E1227" i="23" s="1"/>
  <c r="D1227" i="23"/>
  <c r="C1228" i="23"/>
  <c r="E1228" i="23" s="1"/>
  <c r="D1228" i="23"/>
  <c r="C1229" i="23"/>
  <c r="E1229" i="23" s="1"/>
  <c r="D1229" i="23"/>
  <c r="C1230" i="23"/>
  <c r="E1230" i="23" s="1"/>
  <c r="D1230" i="23"/>
  <c r="C1231" i="23"/>
  <c r="E1231" i="23" s="1"/>
  <c r="D1231" i="23"/>
  <c r="C1232" i="23"/>
  <c r="E1232" i="23" s="1"/>
  <c r="D1232" i="23"/>
  <c r="C1233" i="23"/>
  <c r="E1233" i="23" s="1"/>
  <c r="D1233" i="23"/>
  <c r="C1234" i="23"/>
  <c r="E1234" i="23" s="1"/>
  <c r="D1234" i="23"/>
  <c r="C1235" i="23"/>
  <c r="E1235" i="23" s="1"/>
  <c r="D1235" i="23"/>
  <c r="C1236" i="23"/>
  <c r="E1236" i="23" s="1"/>
  <c r="D1236" i="23"/>
  <c r="C1237" i="23"/>
  <c r="E1237" i="23" s="1"/>
  <c r="D1237" i="23"/>
  <c r="C1238" i="23"/>
  <c r="E1238" i="23" s="1"/>
  <c r="D1238" i="23"/>
  <c r="C1239" i="23"/>
  <c r="E1239" i="23" s="1"/>
  <c r="D1239" i="23"/>
  <c r="C1240" i="23"/>
  <c r="E1240" i="23" s="1"/>
  <c r="D1240" i="23"/>
  <c r="C1241" i="23"/>
  <c r="E1241" i="23" s="1"/>
  <c r="D1241" i="23"/>
  <c r="C1242" i="23"/>
  <c r="E1242" i="23" s="1"/>
  <c r="D1242" i="23"/>
  <c r="C1243" i="23"/>
  <c r="E1243" i="23" s="1"/>
  <c r="D1243" i="23"/>
  <c r="C1244" i="23"/>
  <c r="E1244" i="23" s="1"/>
  <c r="D1244" i="23"/>
  <c r="C1245" i="23"/>
  <c r="E1245" i="23" s="1"/>
  <c r="D1245" i="23"/>
  <c r="C1246" i="23"/>
  <c r="E1246" i="23" s="1"/>
  <c r="D1246" i="23"/>
  <c r="C1247" i="23"/>
  <c r="E1247" i="23" s="1"/>
  <c r="D1247" i="23"/>
  <c r="C1248" i="23"/>
  <c r="E1248" i="23" s="1"/>
  <c r="D1248" i="23"/>
  <c r="C1249" i="23"/>
  <c r="E1249" i="23" s="1"/>
  <c r="D1249" i="23"/>
  <c r="C1250" i="23"/>
  <c r="E1250" i="23" s="1"/>
  <c r="D1250" i="23"/>
  <c r="C1251" i="23"/>
  <c r="E1251" i="23" s="1"/>
  <c r="D1251" i="23"/>
  <c r="C1252" i="23"/>
  <c r="E1252" i="23" s="1"/>
  <c r="D1252" i="23"/>
  <c r="C1253" i="23"/>
  <c r="E1253" i="23" s="1"/>
  <c r="D1253" i="23"/>
  <c r="C1254" i="23"/>
  <c r="E1254" i="23" s="1"/>
  <c r="D1254" i="23"/>
  <c r="C1255" i="23"/>
  <c r="E1255" i="23" s="1"/>
  <c r="D1255" i="23"/>
  <c r="C1256" i="23"/>
  <c r="E1256" i="23" s="1"/>
  <c r="D1256" i="23"/>
  <c r="C1257" i="23"/>
  <c r="E1257" i="23" s="1"/>
  <c r="D1257" i="23"/>
  <c r="C1258" i="23"/>
  <c r="E1258" i="23" s="1"/>
  <c r="D1258" i="23"/>
  <c r="C1259" i="23"/>
  <c r="E1259" i="23" s="1"/>
  <c r="D1259" i="23"/>
  <c r="C1260" i="23"/>
  <c r="E1260" i="23" s="1"/>
  <c r="D1260" i="23"/>
  <c r="C1261" i="23"/>
  <c r="E1261" i="23" s="1"/>
  <c r="D1261" i="23"/>
  <c r="C1262" i="23"/>
  <c r="E1262" i="23" s="1"/>
  <c r="D1262" i="23"/>
  <c r="C1263" i="23"/>
  <c r="E1263" i="23" s="1"/>
  <c r="D1263" i="23"/>
  <c r="C1264" i="23"/>
  <c r="E1264" i="23" s="1"/>
  <c r="D1264" i="23"/>
  <c r="C1265" i="23"/>
  <c r="E1265" i="23" s="1"/>
  <c r="D1265" i="23"/>
  <c r="C1266" i="23"/>
  <c r="E1266" i="23" s="1"/>
  <c r="D1266" i="23"/>
  <c r="C1267" i="23"/>
  <c r="E1267" i="23" s="1"/>
  <c r="D1267" i="23"/>
  <c r="C1268" i="23"/>
  <c r="E1268" i="23" s="1"/>
  <c r="D1268" i="23"/>
  <c r="C1269" i="23"/>
  <c r="E1269" i="23" s="1"/>
  <c r="D1269" i="23"/>
  <c r="C1270" i="23"/>
  <c r="E1270" i="23" s="1"/>
  <c r="D1270" i="23"/>
  <c r="C1271" i="23"/>
  <c r="E1271" i="23" s="1"/>
  <c r="D1271" i="23"/>
  <c r="C1272" i="23"/>
  <c r="E1272" i="23" s="1"/>
  <c r="D1272" i="23"/>
  <c r="C1273" i="23"/>
  <c r="E1273" i="23" s="1"/>
  <c r="D1273" i="23"/>
  <c r="C1274" i="23"/>
  <c r="E1274" i="23" s="1"/>
  <c r="D1274" i="23"/>
  <c r="C1275" i="23"/>
  <c r="E1275" i="23" s="1"/>
  <c r="D1275" i="23"/>
  <c r="C1276" i="23"/>
  <c r="E1276" i="23" s="1"/>
  <c r="D1276" i="23"/>
  <c r="C1277" i="23"/>
  <c r="E1277" i="23" s="1"/>
  <c r="D1277" i="23"/>
  <c r="C1278" i="23"/>
  <c r="E1278" i="23" s="1"/>
  <c r="D1278" i="23"/>
  <c r="C1279" i="23"/>
  <c r="E1279" i="23" s="1"/>
  <c r="D1279" i="23"/>
  <c r="C1280" i="23"/>
  <c r="E1280" i="23" s="1"/>
  <c r="D1280" i="23"/>
  <c r="C1281" i="23"/>
  <c r="E1281" i="23" s="1"/>
  <c r="D1281" i="23"/>
  <c r="C1282" i="23"/>
  <c r="E1282" i="23" s="1"/>
  <c r="D1282" i="23"/>
  <c r="C1283" i="23"/>
  <c r="E1283" i="23" s="1"/>
  <c r="D1283" i="23"/>
  <c r="C1284" i="23"/>
  <c r="E1284" i="23" s="1"/>
  <c r="D1284" i="23"/>
  <c r="C1285" i="23"/>
  <c r="E1285" i="23" s="1"/>
  <c r="D1285" i="23"/>
  <c r="C1286" i="23"/>
  <c r="E1286" i="23" s="1"/>
  <c r="D1286" i="23"/>
  <c r="C1287" i="23"/>
  <c r="E1287" i="23" s="1"/>
  <c r="D1287" i="23"/>
  <c r="C1288" i="23"/>
  <c r="E1288" i="23" s="1"/>
  <c r="D1288" i="23"/>
  <c r="C1289" i="23"/>
  <c r="E1289" i="23" s="1"/>
  <c r="D1289" i="23"/>
  <c r="C1290" i="23"/>
  <c r="E1290" i="23" s="1"/>
  <c r="D1290" i="23"/>
  <c r="C1291" i="23"/>
  <c r="E1291" i="23" s="1"/>
  <c r="D1291" i="23"/>
  <c r="C1292" i="23"/>
  <c r="E1292" i="23" s="1"/>
  <c r="D1292" i="23"/>
  <c r="C1293" i="23"/>
  <c r="E1293" i="23" s="1"/>
  <c r="D1293" i="23"/>
  <c r="C1294" i="23"/>
  <c r="E1294" i="23" s="1"/>
  <c r="D1294" i="23"/>
  <c r="C1295" i="23"/>
  <c r="E1295" i="23" s="1"/>
  <c r="D1295" i="23"/>
  <c r="C1296" i="23"/>
  <c r="E1296" i="23" s="1"/>
  <c r="D1296" i="23"/>
  <c r="C1297" i="23"/>
  <c r="E1297" i="23" s="1"/>
  <c r="D1297" i="23"/>
  <c r="C1298" i="23"/>
  <c r="E1298" i="23" s="1"/>
  <c r="D1298" i="23"/>
  <c r="C1299" i="23"/>
  <c r="E1299" i="23" s="1"/>
  <c r="D1299" i="23"/>
  <c r="C1300" i="23"/>
  <c r="E1300" i="23" s="1"/>
  <c r="D1300" i="23"/>
  <c r="C1301" i="23"/>
  <c r="E1301" i="23" s="1"/>
  <c r="D1301" i="23"/>
  <c r="C1302" i="23"/>
  <c r="E1302" i="23" s="1"/>
  <c r="D1302" i="23"/>
  <c r="C1303" i="23"/>
  <c r="E1303" i="23" s="1"/>
  <c r="D1303" i="23"/>
  <c r="C1304" i="23"/>
  <c r="E1304" i="23" s="1"/>
  <c r="D1304" i="23"/>
  <c r="C1305" i="23"/>
  <c r="E1305" i="23" s="1"/>
  <c r="D1305" i="23"/>
  <c r="C1306" i="23"/>
  <c r="E1306" i="23" s="1"/>
  <c r="D1306" i="23"/>
  <c r="C1307" i="23"/>
  <c r="E1307" i="23" s="1"/>
  <c r="D1307" i="23"/>
  <c r="C1308" i="23"/>
  <c r="E1308" i="23" s="1"/>
  <c r="D1308" i="23"/>
  <c r="C1309" i="23"/>
  <c r="E1309" i="23" s="1"/>
  <c r="D1309" i="23"/>
  <c r="C1310" i="23"/>
  <c r="E1310" i="23" s="1"/>
  <c r="D1310" i="23"/>
  <c r="C1311" i="23"/>
  <c r="E1311" i="23" s="1"/>
  <c r="D1311" i="23"/>
  <c r="C1312" i="23"/>
  <c r="E1312" i="23" s="1"/>
  <c r="D1312" i="23"/>
  <c r="C1313" i="23"/>
  <c r="E1313" i="23" s="1"/>
  <c r="D1313" i="23"/>
  <c r="C1314" i="23"/>
  <c r="E1314" i="23" s="1"/>
  <c r="D1314" i="23"/>
  <c r="C1315" i="23"/>
  <c r="E1315" i="23" s="1"/>
  <c r="D1315" i="23"/>
  <c r="C1316" i="23"/>
  <c r="E1316" i="23" s="1"/>
  <c r="D1316" i="23"/>
  <c r="C1317" i="23"/>
  <c r="E1317" i="23" s="1"/>
  <c r="D1317" i="23"/>
  <c r="C1318" i="23"/>
  <c r="E1318" i="23" s="1"/>
  <c r="D1318" i="23"/>
  <c r="C1319" i="23"/>
  <c r="E1319" i="23" s="1"/>
  <c r="D1319" i="23"/>
  <c r="C1320" i="23"/>
  <c r="E1320" i="23" s="1"/>
  <c r="D1320" i="23"/>
  <c r="C1321" i="23"/>
  <c r="E1321" i="23" s="1"/>
  <c r="D1321" i="23"/>
  <c r="C1322" i="23"/>
  <c r="E1322" i="23" s="1"/>
  <c r="D1322" i="23"/>
  <c r="C1323" i="23"/>
  <c r="E1323" i="23" s="1"/>
  <c r="D1323" i="23"/>
  <c r="C1324" i="23"/>
  <c r="E1324" i="23" s="1"/>
  <c r="D1324" i="23"/>
  <c r="C1325" i="23"/>
  <c r="E1325" i="23" s="1"/>
  <c r="D1325" i="23"/>
  <c r="C1326" i="23"/>
  <c r="E1326" i="23" s="1"/>
  <c r="D1326" i="23"/>
  <c r="C1327" i="23"/>
  <c r="E1327" i="23" s="1"/>
  <c r="D1327" i="23"/>
  <c r="C1328" i="23"/>
  <c r="E1328" i="23" s="1"/>
  <c r="D1328" i="23"/>
  <c r="C1329" i="23"/>
  <c r="E1329" i="23" s="1"/>
  <c r="D1329" i="23"/>
  <c r="C1330" i="23"/>
  <c r="E1330" i="23" s="1"/>
  <c r="D1330" i="23"/>
  <c r="C1331" i="23"/>
  <c r="E1331" i="23" s="1"/>
  <c r="D1331" i="23"/>
  <c r="C1332" i="23"/>
  <c r="E1332" i="23" s="1"/>
  <c r="D1332" i="23"/>
  <c r="C1333" i="23"/>
  <c r="E1333" i="23" s="1"/>
  <c r="D1333" i="23"/>
  <c r="C1334" i="23"/>
  <c r="E1334" i="23" s="1"/>
  <c r="D1334" i="23"/>
  <c r="C1335" i="23"/>
  <c r="E1335" i="23" s="1"/>
  <c r="D1335" i="23"/>
  <c r="C1336" i="23"/>
  <c r="E1336" i="23" s="1"/>
  <c r="D1336" i="23"/>
  <c r="C1337" i="23"/>
  <c r="E1337" i="23" s="1"/>
  <c r="D1337" i="23"/>
  <c r="C1338" i="23"/>
  <c r="E1338" i="23" s="1"/>
  <c r="D1338" i="23"/>
  <c r="C1339" i="23"/>
  <c r="E1339" i="23" s="1"/>
  <c r="D1339" i="23"/>
  <c r="C1340" i="23"/>
  <c r="E1340" i="23" s="1"/>
  <c r="D1340" i="23"/>
  <c r="C1341" i="23"/>
  <c r="E1341" i="23" s="1"/>
  <c r="D1341" i="23"/>
  <c r="C1342" i="23"/>
  <c r="E1342" i="23" s="1"/>
  <c r="D1342" i="23"/>
  <c r="C1343" i="23"/>
  <c r="E1343" i="23" s="1"/>
  <c r="D1343" i="23"/>
  <c r="C1344" i="23"/>
  <c r="E1344" i="23" s="1"/>
  <c r="D1344" i="23"/>
  <c r="C1345" i="23"/>
  <c r="E1345" i="23" s="1"/>
  <c r="D1345" i="23"/>
  <c r="C1346" i="23"/>
  <c r="E1346" i="23" s="1"/>
  <c r="D1346" i="23"/>
  <c r="C1347" i="23"/>
  <c r="E1347" i="23" s="1"/>
  <c r="D1347" i="23"/>
  <c r="C1348" i="23"/>
  <c r="E1348" i="23" s="1"/>
  <c r="D1348" i="23"/>
  <c r="C1349" i="23"/>
  <c r="E1349" i="23" s="1"/>
  <c r="D1349" i="23"/>
  <c r="C1350" i="23"/>
  <c r="E1350" i="23" s="1"/>
  <c r="D1350" i="23"/>
  <c r="C1351" i="23"/>
  <c r="E1351" i="23" s="1"/>
  <c r="D1351" i="23"/>
  <c r="C1352" i="23"/>
  <c r="E1352" i="23" s="1"/>
  <c r="D1352" i="23"/>
  <c r="C1353" i="23"/>
  <c r="E1353" i="23" s="1"/>
  <c r="D1353" i="23"/>
  <c r="C1354" i="23"/>
  <c r="E1354" i="23" s="1"/>
  <c r="D1354" i="23"/>
  <c r="C1355" i="23"/>
  <c r="E1355" i="23" s="1"/>
  <c r="D1355" i="23"/>
  <c r="C1356" i="23"/>
  <c r="E1356" i="23" s="1"/>
  <c r="D1356" i="23"/>
  <c r="C1357" i="23"/>
  <c r="E1357" i="23" s="1"/>
  <c r="D1357" i="23"/>
  <c r="C1358" i="23"/>
  <c r="E1358" i="23" s="1"/>
  <c r="D1358" i="23"/>
  <c r="C1359" i="23"/>
  <c r="E1359" i="23" s="1"/>
  <c r="D1359" i="23"/>
  <c r="C1360" i="23"/>
  <c r="E1360" i="23" s="1"/>
  <c r="D1360" i="23"/>
  <c r="C1361" i="23"/>
  <c r="E1361" i="23" s="1"/>
  <c r="D1361" i="23"/>
  <c r="C1362" i="23"/>
  <c r="E1362" i="23" s="1"/>
  <c r="D1362" i="23"/>
  <c r="C1363" i="23"/>
  <c r="E1363" i="23" s="1"/>
  <c r="D1363" i="23"/>
  <c r="C1364" i="23"/>
  <c r="E1364" i="23" s="1"/>
  <c r="D1364" i="23"/>
  <c r="C1365" i="23"/>
  <c r="E1365" i="23" s="1"/>
  <c r="D1365" i="23"/>
  <c r="C1366" i="23"/>
  <c r="E1366" i="23" s="1"/>
  <c r="D1366" i="23"/>
  <c r="C1367" i="23"/>
  <c r="E1367" i="23" s="1"/>
  <c r="D1367" i="23"/>
  <c r="C1368" i="23"/>
  <c r="E1368" i="23" s="1"/>
  <c r="D1368" i="23"/>
  <c r="C1369" i="23"/>
  <c r="E1369" i="23" s="1"/>
  <c r="D1369" i="23"/>
  <c r="C1370" i="23"/>
  <c r="E1370" i="23" s="1"/>
  <c r="D1370" i="23"/>
  <c r="C1371" i="23"/>
  <c r="E1371" i="23" s="1"/>
  <c r="D1371" i="23"/>
  <c r="C1372" i="23"/>
  <c r="E1372" i="23" s="1"/>
  <c r="D1372" i="23"/>
  <c r="C1373" i="23"/>
  <c r="E1373" i="23" s="1"/>
  <c r="D1373" i="23"/>
  <c r="C1374" i="23"/>
  <c r="E1374" i="23" s="1"/>
  <c r="D1374" i="23"/>
  <c r="C1375" i="23"/>
  <c r="E1375" i="23" s="1"/>
  <c r="D1375" i="23"/>
  <c r="C1376" i="23"/>
  <c r="E1376" i="23" s="1"/>
  <c r="D1376" i="23"/>
  <c r="C1377" i="23"/>
  <c r="E1377" i="23" s="1"/>
  <c r="D1377" i="23"/>
  <c r="C1378" i="23"/>
  <c r="E1378" i="23" s="1"/>
  <c r="D1378" i="23"/>
  <c r="C1379" i="23"/>
  <c r="E1379" i="23" s="1"/>
  <c r="D1379" i="23"/>
  <c r="C1380" i="23"/>
  <c r="E1380" i="23" s="1"/>
  <c r="D1380" i="23"/>
  <c r="C1381" i="23"/>
  <c r="E1381" i="23" s="1"/>
  <c r="D1381" i="23"/>
  <c r="C1382" i="23"/>
  <c r="E1382" i="23" s="1"/>
  <c r="D1382" i="23"/>
  <c r="C1383" i="23"/>
  <c r="E1383" i="23" s="1"/>
  <c r="D1383" i="23"/>
  <c r="C1384" i="23"/>
  <c r="E1384" i="23" s="1"/>
  <c r="D1384" i="23"/>
  <c r="C1385" i="23"/>
  <c r="E1385" i="23" s="1"/>
  <c r="D1385" i="23"/>
  <c r="C1386" i="23"/>
  <c r="E1386" i="23" s="1"/>
  <c r="D1386" i="23"/>
  <c r="C1387" i="23"/>
  <c r="E1387" i="23" s="1"/>
  <c r="D1387" i="23"/>
  <c r="C1388" i="23"/>
  <c r="E1388" i="23" s="1"/>
  <c r="D1388" i="23"/>
  <c r="C1389" i="23"/>
  <c r="E1389" i="23" s="1"/>
  <c r="D1389" i="23"/>
  <c r="C1390" i="23"/>
  <c r="E1390" i="23" s="1"/>
  <c r="D1390" i="23"/>
  <c r="C1391" i="23"/>
  <c r="E1391" i="23" s="1"/>
  <c r="D1391" i="23"/>
  <c r="C1392" i="23"/>
  <c r="E1392" i="23" s="1"/>
  <c r="D1392" i="23"/>
  <c r="C1393" i="23"/>
  <c r="E1393" i="23" s="1"/>
  <c r="D1393" i="23"/>
  <c r="C1394" i="23"/>
  <c r="E1394" i="23" s="1"/>
  <c r="D1394" i="23"/>
  <c r="C1395" i="23"/>
  <c r="E1395" i="23" s="1"/>
  <c r="D1395" i="23"/>
  <c r="C1396" i="23"/>
  <c r="E1396" i="23" s="1"/>
  <c r="D1396" i="23"/>
  <c r="C1397" i="23"/>
  <c r="E1397" i="23" s="1"/>
  <c r="D1397" i="23"/>
  <c r="C1398" i="23"/>
  <c r="E1398" i="23" s="1"/>
  <c r="D1398" i="23"/>
  <c r="C1399" i="23"/>
  <c r="E1399" i="23" s="1"/>
  <c r="D1399" i="23"/>
  <c r="C1400" i="23"/>
  <c r="E1400" i="23" s="1"/>
  <c r="D1400" i="23"/>
  <c r="C1401" i="23"/>
  <c r="E1401" i="23" s="1"/>
  <c r="D1401" i="23"/>
  <c r="C1402" i="23"/>
  <c r="E1402" i="23" s="1"/>
  <c r="D1402" i="23"/>
  <c r="C1403" i="23"/>
  <c r="E1403" i="23" s="1"/>
  <c r="D1403" i="23"/>
  <c r="C1404" i="23"/>
  <c r="E1404" i="23" s="1"/>
  <c r="D1404" i="23"/>
  <c r="C1405" i="23"/>
  <c r="E1405" i="23" s="1"/>
  <c r="D1405" i="23"/>
  <c r="C1406" i="23"/>
  <c r="E1406" i="23" s="1"/>
  <c r="D1406" i="23"/>
  <c r="C1407" i="23"/>
  <c r="E1407" i="23" s="1"/>
  <c r="D1407" i="23"/>
  <c r="C1408" i="23"/>
  <c r="E1408" i="23" s="1"/>
  <c r="D1408" i="23"/>
  <c r="C1409" i="23"/>
  <c r="E1409" i="23" s="1"/>
  <c r="D1409" i="23"/>
  <c r="C1410" i="23"/>
  <c r="E1410" i="23" s="1"/>
  <c r="D1410" i="23"/>
  <c r="C1411" i="23"/>
  <c r="E1411" i="23" s="1"/>
  <c r="D1411" i="23"/>
  <c r="C1412" i="23"/>
  <c r="E1412" i="23" s="1"/>
  <c r="D1412" i="23"/>
  <c r="C1413" i="23"/>
  <c r="E1413" i="23" s="1"/>
  <c r="D1413" i="23"/>
  <c r="C1414" i="23"/>
  <c r="E1414" i="23" s="1"/>
  <c r="D1414" i="23"/>
  <c r="C1415" i="23"/>
  <c r="E1415" i="23" s="1"/>
  <c r="D1415" i="23"/>
  <c r="C1416" i="23"/>
  <c r="E1416" i="23" s="1"/>
  <c r="D1416" i="23"/>
  <c r="C1417" i="23"/>
  <c r="E1417" i="23" s="1"/>
  <c r="D1417" i="23"/>
  <c r="C1418" i="23"/>
  <c r="E1418" i="23" s="1"/>
  <c r="D1418" i="23"/>
  <c r="C1419" i="23"/>
  <c r="E1419" i="23" s="1"/>
  <c r="D1419" i="23"/>
  <c r="C1420" i="23"/>
  <c r="E1420" i="23" s="1"/>
  <c r="D1420" i="23"/>
  <c r="C1421" i="23"/>
  <c r="E1421" i="23" s="1"/>
  <c r="D1421" i="23"/>
  <c r="C1422" i="23"/>
  <c r="E1422" i="23" s="1"/>
  <c r="D1422" i="23"/>
  <c r="C1423" i="23"/>
  <c r="E1423" i="23" s="1"/>
  <c r="D1423" i="23"/>
  <c r="C1424" i="23"/>
  <c r="E1424" i="23" s="1"/>
  <c r="D1424" i="23"/>
  <c r="C1425" i="23"/>
  <c r="E1425" i="23" s="1"/>
  <c r="D1425" i="23"/>
  <c r="C1426" i="23"/>
  <c r="E1426" i="23" s="1"/>
  <c r="D1426" i="23"/>
  <c r="C1427" i="23"/>
  <c r="E1427" i="23" s="1"/>
  <c r="D1427" i="23"/>
  <c r="C1428" i="23"/>
  <c r="E1428" i="23" s="1"/>
  <c r="D1428" i="23"/>
  <c r="C1429" i="23"/>
  <c r="E1429" i="23" s="1"/>
  <c r="D1429" i="23"/>
  <c r="C1430" i="23"/>
  <c r="E1430" i="23" s="1"/>
  <c r="D1430" i="23"/>
  <c r="C1431" i="23"/>
  <c r="E1431" i="23" s="1"/>
  <c r="D1431" i="23"/>
  <c r="C1432" i="23"/>
  <c r="E1432" i="23" s="1"/>
  <c r="D1432" i="23"/>
  <c r="C1433" i="23"/>
  <c r="E1433" i="23" s="1"/>
  <c r="D1433" i="23"/>
  <c r="C1434" i="23"/>
  <c r="E1434" i="23" s="1"/>
  <c r="D1434" i="23"/>
  <c r="C1435" i="23"/>
  <c r="E1435" i="23" s="1"/>
  <c r="D1435" i="23"/>
  <c r="C1436" i="23"/>
  <c r="E1436" i="23" s="1"/>
  <c r="D1436" i="23"/>
  <c r="C1437" i="23"/>
  <c r="E1437" i="23" s="1"/>
  <c r="D1437" i="23"/>
  <c r="C1438" i="23"/>
  <c r="E1438" i="23" s="1"/>
  <c r="D1438" i="23"/>
  <c r="C1439" i="23"/>
  <c r="E1439" i="23" s="1"/>
  <c r="D1439" i="23"/>
  <c r="C1440" i="23"/>
  <c r="E1440" i="23" s="1"/>
  <c r="D1440" i="23"/>
  <c r="C1441" i="23"/>
  <c r="E1441" i="23" s="1"/>
  <c r="D1441" i="23"/>
  <c r="C1442" i="23"/>
  <c r="E1442" i="23" s="1"/>
  <c r="D1442" i="23"/>
  <c r="C1443" i="23"/>
  <c r="E1443" i="23" s="1"/>
  <c r="D1443" i="23"/>
  <c r="C1444" i="23"/>
  <c r="E1444" i="23" s="1"/>
  <c r="D1444" i="23"/>
  <c r="C1445" i="23"/>
  <c r="E1445" i="23" s="1"/>
  <c r="D1445" i="23"/>
  <c r="C1446" i="23"/>
  <c r="E1446" i="23" s="1"/>
  <c r="D1446" i="23"/>
  <c r="C1447" i="23"/>
  <c r="E1447" i="23" s="1"/>
  <c r="D1447" i="23"/>
  <c r="C1448" i="23"/>
  <c r="E1448" i="23" s="1"/>
  <c r="D1448" i="23"/>
  <c r="C1449" i="23"/>
  <c r="E1449" i="23" s="1"/>
  <c r="D1449" i="23"/>
  <c r="C1450" i="23"/>
  <c r="E1450" i="23" s="1"/>
  <c r="D1450" i="23"/>
  <c r="C1451" i="23"/>
  <c r="E1451" i="23" s="1"/>
  <c r="D1451" i="23"/>
  <c r="C1452" i="23"/>
  <c r="E1452" i="23" s="1"/>
  <c r="D1452" i="23"/>
  <c r="C1453" i="23"/>
  <c r="E1453" i="23" s="1"/>
  <c r="D1453" i="23"/>
  <c r="C1454" i="23"/>
  <c r="E1454" i="23" s="1"/>
  <c r="D1454" i="23"/>
  <c r="C1455" i="23"/>
  <c r="E1455" i="23" s="1"/>
  <c r="D1455" i="23"/>
  <c r="C1456" i="23"/>
  <c r="E1456" i="23" s="1"/>
  <c r="D1456" i="23"/>
  <c r="C1457" i="23"/>
  <c r="E1457" i="23" s="1"/>
  <c r="D1457" i="23"/>
  <c r="C1458" i="23"/>
  <c r="E1458" i="23" s="1"/>
  <c r="D1458" i="23"/>
  <c r="C1459" i="23"/>
  <c r="E1459" i="23" s="1"/>
  <c r="D1459" i="23"/>
  <c r="C1460" i="23"/>
  <c r="E1460" i="23" s="1"/>
  <c r="D1460" i="23"/>
  <c r="C1461" i="23"/>
  <c r="E1461" i="23" s="1"/>
  <c r="D1461" i="23"/>
  <c r="C1462" i="23"/>
  <c r="E1462" i="23" s="1"/>
  <c r="D1462" i="23"/>
  <c r="C1463" i="23"/>
  <c r="E1463" i="23" s="1"/>
  <c r="D1463" i="23"/>
  <c r="C1464" i="23"/>
  <c r="E1464" i="23" s="1"/>
  <c r="D1464" i="23"/>
  <c r="C1465" i="23"/>
  <c r="E1465" i="23" s="1"/>
  <c r="D1465" i="23"/>
  <c r="C1466" i="23"/>
  <c r="E1466" i="23" s="1"/>
  <c r="D1466" i="23"/>
  <c r="C1467" i="23"/>
  <c r="E1467" i="23" s="1"/>
  <c r="D1467" i="23"/>
  <c r="C1468" i="23"/>
  <c r="E1468" i="23" s="1"/>
  <c r="D1468" i="23"/>
  <c r="C1469" i="23"/>
  <c r="E1469" i="23" s="1"/>
  <c r="D1469" i="23"/>
  <c r="C1470" i="23"/>
  <c r="E1470" i="23" s="1"/>
  <c r="D1470" i="23"/>
  <c r="C1471" i="23"/>
  <c r="E1471" i="23" s="1"/>
  <c r="D1471" i="23"/>
  <c r="C1472" i="23"/>
  <c r="E1472" i="23" s="1"/>
  <c r="D1472" i="23"/>
  <c r="C1473" i="23"/>
  <c r="E1473" i="23" s="1"/>
  <c r="D1473" i="23"/>
  <c r="C1474" i="23"/>
  <c r="E1474" i="23" s="1"/>
  <c r="D1474" i="23"/>
  <c r="C1475" i="23"/>
  <c r="E1475" i="23" s="1"/>
  <c r="D1475" i="23"/>
  <c r="C1476" i="23"/>
  <c r="E1476" i="23" s="1"/>
  <c r="D1476" i="23"/>
  <c r="C1477" i="23"/>
  <c r="E1477" i="23" s="1"/>
  <c r="D1477" i="23"/>
  <c r="C1478" i="23"/>
  <c r="E1478" i="23" s="1"/>
  <c r="D1478" i="23"/>
  <c r="C1479" i="23"/>
  <c r="E1479" i="23" s="1"/>
  <c r="D1479" i="23"/>
  <c r="C1480" i="23"/>
  <c r="E1480" i="23" s="1"/>
  <c r="D1480" i="23"/>
  <c r="C1481" i="23"/>
  <c r="E1481" i="23" s="1"/>
  <c r="D1481" i="23"/>
  <c r="C1482" i="23"/>
  <c r="E1482" i="23" s="1"/>
  <c r="D1482" i="23"/>
  <c r="C1483" i="23"/>
  <c r="E1483" i="23" s="1"/>
  <c r="D1483" i="23"/>
  <c r="C1484" i="23"/>
  <c r="E1484" i="23" s="1"/>
  <c r="D1484" i="23"/>
  <c r="C1485" i="23"/>
  <c r="E1485" i="23" s="1"/>
  <c r="D1485" i="23"/>
  <c r="C1486" i="23"/>
  <c r="E1486" i="23" s="1"/>
  <c r="D1486" i="23"/>
  <c r="C1487" i="23"/>
  <c r="E1487" i="23" s="1"/>
  <c r="D1487" i="23"/>
  <c r="C1488" i="23"/>
  <c r="E1488" i="23" s="1"/>
  <c r="D1488" i="23"/>
  <c r="C1489" i="23"/>
  <c r="E1489" i="23" s="1"/>
  <c r="D1489" i="23"/>
  <c r="C1490" i="23"/>
  <c r="E1490" i="23" s="1"/>
  <c r="D1490" i="23"/>
  <c r="C1491" i="23"/>
  <c r="E1491" i="23" s="1"/>
  <c r="D1491" i="23"/>
  <c r="C1492" i="23"/>
  <c r="E1492" i="23" s="1"/>
  <c r="D1492" i="23"/>
  <c r="C1493" i="23"/>
  <c r="E1493" i="23" s="1"/>
  <c r="D1493" i="23"/>
  <c r="C1494" i="23"/>
  <c r="E1494" i="23" s="1"/>
  <c r="D1494" i="23"/>
  <c r="C1495" i="23"/>
  <c r="E1495" i="23" s="1"/>
  <c r="D1495" i="23"/>
  <c r="C1496" i="23"/>
  <c r="E1496" i="23" s="1"/>
  <c r="D1496" i="23"/>
  <c r="C1497" i="23"/>
  <c r="E1497" i="23" s="1"/>
  <c r="D1497" i="23"/>
  <c r="C1498" i="23"/>
  <c r="E1498" i="23" s="1"/>
  <c r="D1498" i="23"/>
  <c r="C1499" i="23"/>
  <c r="E1499" i="23" s="1"/>
  <c r="D1499" i="23"/>
  <c r="C1500" i="23"/>
  <c r="E1500" i="23" s="1"/>
  <c r="D1500" i="23"/>
  <c r="C1501" i="23"/>
  <c r="E1501" i="23" s="1"/>
  <c r="D1501" i="23"/>
  <c r="C1502" i="23"/>
  <c r="E1502" i="23" s="1"/>
  <c r="D1502" i="23"/>
  <c r="C1503" i="23"/>
  <c r="E1503" i="23" s="1"/>
  <c r="D1503" i="23"/>
  <c r="C1504" i="23"/>
  <c r="E1504" i="23" s="1"/>
  <c r="D1504" i="23"/>
  <c r="C1505" i="23"/>
  <c r="E1505" i="23" s="1"/>
  <c r="D1505" i="23"/>
  <c r="C1506" i="23"/>
  <c r="E1506" i="23" s="1"/>
  <c r="D1506" i="23"/>
  <c r="C1507" i="23"/>
  <c r="E1507" i="23" s="1"/>
  <c r="D1507" i="23"/>
  <c r="C1508" i="23"/>
  <c r="E1508" i="23" s="1"/>
  <c r="D1508" i="23"/>
  <c r="C1509" i="23"/>
  <c r="E1509" i="23" s="1"/>
  <c r="D1509" i="23"/>
  <c r="C1510" i="23"/>
  <c r="E1510" i="23" s="1"/>
  <c r="D1510" i="23"/>
  <c r="C1511" i="23"/>
  <c r="E1511" i="23" s="1"/>
  <c r="D1511" i="23"/>
  <c r="C1512" i="23"/>
  <c r="E1512" i="23" s="1"/>
  <c r="D1512" i="23"/>
  <c r="C1513" i="23"/>
  <c r="E1513" i="23" s="1"/>
  <c r="D1513" i="23"/>
  <c r="C1514" i="23"/>
  <c r="E1514" i="23" s="1"/>
  <c r="D1514" i="23"/>
  <c r="C1515" i="23"/>
  <c r="E1515" i="23" s="1"/>
  <c r="D1515" i="23"/>
  <c r="C1516" i="23"/>
  <c r="E1516" i="23" s="1"/>
  <c r="D1516" i="23"/>
  <c r="C1517" i="23"/>
  <c r="E1517" i="23" s="1"/>
  <c r="D1517" i="23"/>
  <c r="C1518" i="23"/>
  <c r="E1518" i="23" s="1"/>
  <c r="D1518" i="23"/>
  <c r="C1519" i="23"/>
  <c r="E1519" i="23" s="1"/>
  <c r="D1519" i="23"/>
  <c r="C1520" i="23"/>
  <c r="E1520" i="23" s="1"/>
  <c r="D1520" i="23"/>
  <c r="C1521" i="23"/>
  <c r="E1521" i="23" s="1"/>
  <c r="D1521" i="23"/>
  <c r="C1522" i="23"/>
  <c r="E1522" i="23" s="1"/>
  <c r="D1522" i="23"/>
  <c r="C1523" i="23"/>
  <c r="E1523" i="23" s="1"/>
  <c r="D1523" i="23"/>
  <c r="C1524" i="23"/>
  <c r="E1524" i="23" s="1"/>
  <c r="D1524" i="23"/>
  <c r="C1525" i="23"/>
  <c r="E1525" i="23" s="1"/>
  <c r="D1525" i="23"/>
  <c r="C1526" i="23"/>
  <c r="E1526" i="23" s="1"/>
  <c r="D1526" i="23"/>
  <c r="C1527" i="23"/>
  <c r="E1527" i="23" s="1"/>
  <c r="D1527" i="23"/>
  <c r="C1528" i="23"/>
  <c r="E1528" i="23" s="1"/>
  <c r="D1528" i="23"/>
  <c r="C1529" i="23"/>
  <c r="E1529" i="23" s="1"/>
  <c r="D1529" i="23"/>
  <c r="C1530" i="23"/>
  <c r="E1530" i="23" s="1"/>
  <c r="D1530" i="23"/>
  <c r="C1531" i="23"/>
  <c r="E1531" i="23" s="1"/>
  <c r="D1531" i="23"/>
  <c r="C1532" i="23"/>
  <c r="E1532" i="23" s="1"/>
  <c r="D1532" i="23"/>
  <c r="C1533" i="23"/>
  <c r="E1533" i="23" s="1"/>
  <c r="D1533" i="23"/>
  <c r="C1534" i="23"/>
  <c r="E1534" i="23" s="1"/>
  <c r="D1534" i="23"/>
  <c r="C1535" i="23"/>
  <c r="E1535" i="23" s="1"/>
  <c r="D1535" i="23"/>
  <c r="C1536" i="23"/>
  <c r="E1536" i="23" s="1"/>
  <c r="D1536" i="23"/>
  <c r="C1537" i="23"/>
  <c r="E1537" i="23" s="1"/>
  <c r="D1537" i="23"/>
  <c r="C1538" i="23"/>
  <c r="E1538" i="23" s="1"/>
  <c r="D1538" i="23"/>
  <c r="C1539" i="23"/>
  <c r="E1539" i="23" s="1"/>
  <c r="D1539" i="23"/>
  <c r="C1540" i="23"/>
  <c r="E1540" i="23" s="1"/>
  <c r="D1540" i="23"/>
  <c r="C1541" i="23"/>
  <c r="E1541" i="23" s="1"/>
  <c r="D1541" i="23"/>
  <c r="C1542" i="23"/>
  <c r="E1542" i="23" s="1"/>
  <c r="D1542" i="23"/>
  <c r="C1543" i="23"/>
  <c r="E1543" i="23" s="1"/>
  <c r="D1543" i="23"/>
  <c r="C1544" i="23"/>
  <c r="E1544" i="23" s="1"/>
  <c r="D1544" i="23"/>
  <c r="C1545" i="23"/>
  <c r="E1545" i="23" s="1"/>
  <c r="D1545" i="23"/>
  <c r="C1546" i="23"/>
  <c r="E1546" i="23" s="1"/>
  <c r="D1546" i="23"/>
  <c r="C1547" i="23"/>
  <c r="E1547" i="23" s="1"/>
  <c r="D1547" i="23"/>
  <c r="C1548" i="23"/>
  <c r="E1548" i="23" s="1"/>
  <c r="D1548" i="23"/>
  <c r="C1549" i="23"/>
  <c r="E1549" i="23" s="1"/>
  <c r="D1549" i="23"/>
  <c r="C1550" i="23"/>
  <c r="E1550" i="23" s="1"/>
  <c r="D1550" i="23"/>
  <c r="C1551" i="23"/>
  <c r="E1551" i="23" s="1"/>
  <c r="D1551" i="23"/>
  <c r="C1552" i="23"/>
  <c r="E1552" i="23" s="1"/>
  <c r="D1552" i="23"/>
  <c r="C1553" i="23"/>
  <c r="E1553" i="23" s="1"/>
  <c r="D1553" i="23"/>
  <c r="C1554" i="23"/>
  <c r="E1554" i="23" s="1"/>
  <c r="D1554" i="23"/>
  <c r="C1555" i="23"/>
  <c r="E1555" i="23" s="1"/>
  <c r="D1555" i="23"/>
  <c r="C1556" i="23"/>
  <c r="E1556" i="23" s="1"/>
  <c r="D1556" i="23"/>
  <c r="C1557" i="23"/>
  <c r="E1557" i="23" s="1"/>
  <c r="D1557" i="23"/>
  <c r="C1558" i="23"/>
  <c r="E1558" i="23" s="1"/>
  <c r="D1558" i="23"/>
  <c r="C1559" i="23"/>
  <c r="E1559" i="23" s="1"/>
  <c r="D1559" i="23"/>
  <c r="C1560" i="23"/>
  <c r="E1560" i="23" s="1"/>
  <c r="D1560" i="23"/>
  <c r="C1561" i="23"/>
  <c r="E1561" i="23" s="1"/>
  <c r="D1561" i="23"/>
  <c r="C1562" i="23"/>
  <c r="E1562" i="23" s="1"/>
  <c r="D1562" i="23"/>
  <c r="C1563" i="23"/>
  <c r="E1563" i="23" s="1"/>
  <c r="D1563" i="23"/>
  <c r="C1564" i="23"/>
  <c r="E1564" i="23" s="1"/>
  <c r="D1564" i="23"/>
  <c r="C1565" i="23"/>
  <c r="E1565" i="23" s="1"/>
  <c r="D1565" i="23"/>
  <c r="C1566" i="23"/>
  <c r="E1566" i="23" s="1"/>
  <c r="D1566" i="23"/>
  <c r="C1567" i="23"/>
  <c r="E1567" i="23" s="1"/>
  <c r="D1567" i="23"/>
  <c r="C1568" i="23"/>
  <c r="E1568" i="23" s="1"/>
  <c r="D1568" i="23"/>
  <c r="C1569" i="23"/>
  <c r="E1569" i="23" s="1"/>
  <c r="D1569" i="23"/>
  <c r="C1570" i="23"/>
  <c r="E1570" i="23" s="1"/>
  <c r="D1570" i="23"/>
  <c r="C1571" i="23"/>
  <c r="E1571" i="23" s="1"/>
  <c r="D1571" i="23"/>
  <c r="C1572" i="23"/>
  <c r="E1572" i="23" s="1"/>
  <c r="D1572" i="23"/>
  <c r="C1573" i="23"/>
  <c r="E1573" i="23" s="1"/>
  <c r="D1573" i="23"/>
  <c r="C1574" i="23"/>
  <c r="E1574" i="23" s="1"/>
  <c r="D1574" i="23"/>
  <c r="C1575" i="23"/>
  <c r="E1575" i="23" s="1"/>
  <c r="D1575" i="23"/>
  <c r="C1576" i="23"/>
  <c r="E1576" i="23" s="1"/>
  <c r="D1576" i="23"/>
  <c r="C1577" i="23"/>
  <c r="E1577" i="23" s="1"/>
  <c r="D1577" i="23"/>
  <c r="C1578" i="23"/>
  <c r="E1578" i="23" s="1"/>
  <c r="D1578" i="23"/>
  <c r="C1579" i="23"/>
  <c r="E1579" i="23" s="1"/>
  <c r="D1579" i="23"/>
  <c r="C1580" i="23"/>
  <c r="E1580" i="23" s="1"/>
  <c r="D1580" i="23"/>
  <c r="C1581" i="23"/>
  <c r="E1581" i="23" s="1"/>
  <c r="D1581" i="23"/>
  <c r="C1582" i="23"/>
  <c r="E1582" i="23" s="1"/>
  <c r="D1582" i="23"/>
  <c r="C1583" i="23"/>
  <c r="E1583" i="23" s="1"/>
  <c r="D1583" i="23"/>
  <c r="C1584" i="23"/>
  <c r="E1584" i="23" s="1"/>
  <c r="D1584" i="23"/>
  <c r="C1585" i="23"/>
  <c r="E1585" i="23" s="1"/>
  <c r="D1585" i="23"/>
  <c r="C1586" i="23"/>
  <c r="E1586" i="23" s="1"/>
  <c r="D1586" i="23"/>
  <c r="C1587" i="23"/>
  <c r="E1587" i="23" s="1"/>
  <c r="D1587" i="23"/>
  <c r="C1588" i="23"/>
  <c r="E1588" i="23" s="1"/>
  <c r="D1588" i="23"/>
  <c r="C1589" i="23"/>
  <c r="E1589" i="23" s="1"/>
  <c r="D1589" i="23"/>
  <c r="C1590" i="23"/>
  <c r="E1590" i="23" s="1"/>
  <c r="D1590" i="23"/>
  <c r="C1591" i="23"/>
  <c r="E1591" i="23" s="1"/>
  <c r="D1591" i="23"/>
  <c r="C1592" i="23"/>
  <c r="E1592" i="23" s="1"/>
  <c r="D1592" i="23"/>
  <c r="C1593" i="23"/>
  <c r="E1593" i="23" s="1"/>
  <c r="D1593" i="23"/>
  <c r="C1594" i="23"/>
  <c r="E1594" i="23" s="1"/>
  <c r="D1594" i="23"/>
  <c r="C1595" i="23"/>
  <c r="E1595" i="23" s="1"/>
  <c r="D1595" i="23"/>
  <c r="C1596" i="23"/>
  <c r="E1596" i="23" s="1"/>
  <c r="D1596" i="23"/>
  <c r="C1597" i="23"/>
  <c r="E1597" i="23" s="1"/>
  <c r="D1597" i="23"/>
  <c r="C1598" i="23"/>
  <c r="E1598" i="23" s="1"/>
  <c r="D1598" i="23"/>
  <c r="C1599" i="23"/>
  <c r="E1599" i="23" s="1"/>
  <c r="D1599" i="23"/>
  <c r="C1600" i="23"/>
  <c r="E1600" i="23" s="1"/>
  <c r="D1600" i="23"/>
  <c r="C1601" i="23"/>
  <c r="E1601" i="23" s="1"/>
  <c r="D1601" i="23"/>
  <c r="C1602" i="23"/>
  <c r="E1602" i="23" s="1"/>
  <c r="D1602" i="23"/>
  <c r="C1603" i="23"/>
  <c r="E1603" i="23" s="1"/>
  <c r="D1603" i="23"/>
  <c r="C1604" i="23"/>
  <c r="E1604" i="23" s="1"/>
  <c r="D1604" i="23"/>
  <c r="C1605" i="23"/>
  <c r="E1605" i="23" s="1"/>
  <c r="D1605" i="23"/>
  <c r="C1606" i="23"/>
  <c r="E1606" i="23" s="1"/>
  <c r="D1606" i="23"/>
  <c r="C1607" i="23"/>
  <c r="E1607" i="23" s="1"/>
  <c r="D1607" i="23"/>
  <c r="C1608" i="23"/>
  <c r="E1608" i="23" s="1"/>
  <c r="D1608" i="23"/>
  <c r="C1609" i="23"/>
  <c r="E1609" i="23" s="1"/>
  <c r="D1609" i="23"/>
  <c r="C1610" i="23"/>
  <c r="E1610" i="23" s="1"/>
  <c r="D1610" i="23"/>
  <c r="C1611" i="23"/>
  <c r="E1611" i="23" s="1"/>
  <c r="D1611" i="23"/>
  <c r="C1612" i="23"/>
  <c r="E1612" i="23" s="1"/>
  <c r="D1612" i="23"/>
  <c r="C1613" i="23"/>
  <c r="E1613" i="23" s="1"/>
  <c r="D1613" i="23"/>
  <c r="C1614" i="23"/>
  <c r="E1614" i="23" s="1"/>
  <c r="D1614" i="23"/>
  <c r="C1615" i="23"/>
  <c r="E1615" i="23" s="1"/>
  <c r="D1615" i="23"/>
  <c r="C1616" i="23"/>
  <c r="E1616" i="23" s="1"/>
  <c r="D1616" i="23"/>
  <c r="C1617" i="23"/>
  <c r="E1617" i="23" s="1"/>
  <c r="D1617" i="23"/>
  <c r="C1618" i="23"/>
  <c r="E1618" i="23" s="1"/>
  <c r="D1618" i="23"/>
  <c r="C1619" i="23"/>
  <c r="E1619" i="23" s="1"/>
  <c r="D1619" i="23"/>
  <c r="C1620" i="23"/>
  <c r="E1620" i="23" s="1"/>
  <c r="D1620" i="23"/>
  <c r="C1621" i="23"/>
  <c r="E1621" i="23" s="1"/>
  <c r="D1621" i="23"/>
  <c r="C1622" i="23"/>
  <c r="E1622" i="23" s="1"/>
  <c r="D1622" i="23"/>
  <c r="C1623" i="23"/>
  <c r="E1623" i="23" s="1"/>
  <c r="D1623" i="23"/>
  <c r="C1624" i="23"/>
  <c r="E1624" i="23" s="1"/>
  <c r="D1624" i="23"/>
  <c r="C1625" i="23"/>
  <c r="E1625" i="23" s="1"/>
  <c r="D1625" i="23"/>
  <c r="C1626" i="23"/>
  <c r="E1626" i="23" s="1"/>
  <c r="D1626" i="23"/>
  <c r="C1627" i="23"/>
  <c r="E1627" i="23" s="1"/>
  <c r="D1627" i="23"/>
  <c r="C1628" i="23"/>
  <c r="E1628" i="23" s="1"/>
  <c r="D1628" i="23"/>
  <c r="C1629" i="23"/>
  <c r="E1629" i="23" s="1"/>
  <c r="D1629" i="23"/>
  <c r="C1630" i="23"/>
  <c r="E1630" i="23" s="1"/>
  <c r="D1630" i="23"/>
  <c r="C1631" i="23"/>
  <c r="E1631" i="23" s="1"/>
  <c r="D1631" i="23"/>
  <c r="C1632" i="23"/>
  <c r="E1632" i="23" s="1"/>
  <c r="D1632" i="23"/>
  <c r="C1633" i="23"/>
  <c r="E1633" i="23" s="1"/>
  <c r="D1633" i="23"/>
  <c r="C1634" i="23"/>
  <c r="E1634" i="23" s="1"/>
  <c r="D1634" i="23"/>
  <c r="C1635" i="23"/>
  <c r="E1635" i="23" s="1"/>
  <c r="D1635" i="23"/>
  <c r="C1636" i="23"/>
  <c r="E1636" i="23" s="1"/>
  <c r="D1636" i="23"/>
  <c r="C1637" i="23"/>
  <c r="E1637" i="23" s="1"/>
  <c r="D1637" i="23"/>
  <c r="C1638" i="23"/>
  <c r="E1638" i="23" s="1"/>
  <c r="D1638" i="23"/>
  <c r="C1639" i="23"/>
  <c r="E1639" i="23" s="1"/>
  <c r="D1639" i="23"/>
  <c r="C1640" i="23"/>
  <c r="E1640" i="23" s="1"/>
  <c r="D1640" i="23"/>
  <c r="C1641" i="23"/>
  <c r="E1641" i="23" s="1"/>
  <c r="D1641" i="23"/>
  <c r="C1642" i="23"/>
  <c r="E1642" i="23" s="1"/>
  <c r="D1642" i="23"/>
  <c r="C1643" i="23"/>
  <c r="E1643" i="23" s="1"/>
  <c r="D1643" i="23"/>
  <c r="C1644" i="23"/>
  <c r="E1644" i="23" s="1"/>
  <c r="D1644" i="23"/>
  <c r="C1645" i="23"/>
  <c r="E1645" i="23" s="1"/>
  <c r="D1645" i="23"/>
  <c r="C1646" i="23"/>
  <c r="E1646" i="23" s="1"/>
  <c r="D1646" i="23"/>
  <c r="C1647" i="23"/>
  <c r="E1647" i="23" s="1"/>
  <c r="D1647" i="23"/>
  <c r="C1648" i="23"/>
  <c r="E1648" i="23" s="1"/>
  <c r="D1648" i="23"/>
  <c r="C1649" i="23"/>
  <c r="E1649" i="23" s="1"/>
  <c r="D1649" i="23"/>
  <c r="C1650" i="23"/>
  <c r="E1650" i="23" s="1"/>
  <c r="D1650" i="23"/>
  <c r="C1651" i="23"/>
  <c r="E1651" i="23" s="1"/>
  <c r="D1651" i="23"/>
  <c r="C1652" i="23"/>
  <c r="E1652" i="23" s="1"/>
  <c r="D1652" i="23"/>
  <c r="C1653" i="23"/>
  <c r="E1653" i="23" s="1"/>
  <c r="D1653" i="23"/>
  <c r="C1654" i="23"/>
  <c r="E1654" i="23" s="1"/>
  <c r="D1654" i="23"/>
  <c r="C1655" i="23"/>
  <c r="E1655" i="23" s="1"/>
  <c r="D1655" i="23"/>
  <c r="C1656" i="23"/>
  <c r="E1656" i="23" s="1"/>
  <c r="D1656" i="23"/>
  <c r="C1657" i="23"/>
  <c r="E1657" i="23" s="1"/>
  <c r="D1657" i="23"/>
  <c r="C1658" i="23"/>
  <c r="E1658" i="23" s="1"/>
  <c r="D1658" i="23"/>
  <c r="C1659" i="23"/>
  <c r="E1659" i="23" s="1"/>
  <c r="D1659" i="23"/>
  <c r="C1660" i="23"/>
  <c r="E1660" i="23" s="1"/>
  <c r="D1660" i="23"/>
  <c r="C1661" i="23"/>
  <c r="E1661" i="23" s="1"/>
  <c r="D1661" i="23"/>
  <c r="C1662" i="23"/>
  <c r="E1662" i="23" s="1"/>
  <c r="D1662" i="23"/>
  <c r="C1663" i="23"/>
  <c r="E1663" i="23" s="1"/>
  <c r="D1663" i="23"/>
  <c r="C1664" i="23"/>
  <c r="E1664" i="23" s="1"/>
  <c r="D1664" i="23"/>
  <c r="C1665" i="23"/>
  <c r="E1665" i="23" s="1"/>
  <c r="D1665" i="23"/>
  <c r="C1666" i="23"/>
  <c r="E1666" i="23" s="1"/>
  <c r="D1666" i="23"/>
  <c r="C1667" i="23"/>
  <c r="E1667" i="23" s="1"/>
  <c r="D1667" i="23"/>
  <c r="C1668" i="23"/>
  <c r="E1668" i="23" s="1"/>
  <c r="D1668" i="23"/>
  <c r="C1669" i="23"/>
  <c r="E1669" i="23" s="1"/>
  <c r="D1669" i="23"/>
  <c r="C1670" i="23"/>
  <c r="E1670" i="23" s="1"/>
  <c r="D1670" i="23"/>
  <c r="C1671" i="23"/>
  <c r="E1671" i="23" s="1"/>
  <c r="D1671" i="23"/>
  <c r="C1672" i="23"/>
  <c r="E1672" i="23" s="1"/>
  <c r="D1672" i="23"/>
  <c r="C1673" i="23"/>
  <c r="E1673" i="23" s="1"/>
  <c r="D1673" i="23"/>
  <c r="C1674" i="23"/>
  <c r="E1674" i="23" s="1"/>
  <c r="D1674" i="23"/>
  <c r="C1675" i="23"/>
  <c r="E1675" i="23" s="1"/>
  <c r="D1675" i="23"/>
  <c r="C1676" i="23"/>
  <c r="E1676" i="23" s="1"/>
  <c r="D1676" i="23"/>
  <c r="C1677" i="23"/>
  <c r="E1677" i="23" s="1"/>
  <c r="D1677" i="23"/>
  <c r="C1678" i="23"/>
  <c r="E1678" i="23" s="1"/>
  <c r="D1678" i="23"/>
  <c r="C1679" i="23"/>
  <c r="E1679" i="23" s="1"/>
  <c r="D1679" i="23"/>
  <c r="C1680" i="23"/>
  <c r="E1680" i="23" s="1"/>
  <c r="D1680" i="23"/>
  <c r="C1681" i="23"/>
  <c r="E1681" i="23" s="1"/>
  <c r="D1681" i="23"/>
  <c r="C1682" i="23"/>
  <c r="E1682" i="23" s="1"/>
  <c r="D1682" i="23"/>
  <c r="C1683" i="23"/>
  <c r="E1683" i="23" s="1"/>
  <c r="D1683" i="23"/>
  <c r="C1684" i="23"/>
  <c r="E1684" i="23" s="1"/>
  <c r="D1684" i="23"/>
  <c r="C1685" i="23"/>
  <c r="E1685" i="23" s="1"/>
  <c r="D1685" i="23"/>
  <c r="C1686" i="23"/>
  <c r="E1686" i="23" s="1"/>
  <c r="D1686" i="23"/>
  <c r="C1687" i="23"/>
  <c r="E1687" i="23" s="1"/>
  <c r="D1687" i="23"/>
  <c r="C1688" i="23"/>
  <c r="E1688" i="23" s="1"/>
  <c r="D1688" i="23"/>
  <c r="C1689" i="23"/>
  <c r="E1689" i="23" s="1"/>
  <c r="D1689" i="23"/>
  <c r="C1690" i="23"/>
  <c r="E1690" i="23" s="1"/>
  <c r="D1690" i="23"/>
  <c r="C1691" i="23"/>
  <c r="E1691" i="23" s="1"/>
  <c r="D1691" i="23"/>
  <c r="C1692" i="23"/>
  <c r="E1692" i="23" s="1"/>
  <c r="D1692" i="23"/>
  <c r="C1693" i="23"/>
  <c r="E1693" i="23" s="1"/>
  <c r="D1693" i="23"/>
  <c r="C1694" i="23"/>
  <c r="E1694" i="23" s="1"/>
  <c r="D1694" i="23"/>
  <c r="C1695" i="23"/>
  <c r="E1695" i="23" s="1"/>
  <c r="D1695" i="23"/>
  <c r="C1696" i="23"/>
  <c r="E1696" i="23" s="1"/>
  <c r="D1696" i="23"/>
  <c r="C1697" i="23"/>
  <c r="E1697" i="23" s="1"/>
  <c r="D1697" i="23"/>
  <c r="C1698" i="23"/>
  <c r="E1698" i="23" s="1"/>
  <c r="D1698" i="23"/>
  <c r="C1699" i="23"/>
  <c r="E1699" i="23" s="1"/>
  <c r="D1699" i="23"/>
  <c r="C1700" i="23"/>
  <c r="E1700" i="23" s="1"/>
  <c r="D1700" i="23"/>
  <c r="C1701" i="23"/>
  <c r="E1701" i="23" s="1"/>
  <c r="D1701" i="23"/>
  <c r="C1702" i="23"/>
  <c r="E1702" i="23" s="1"/>
  <c r="D1702" i="23"/>
  <c r="C1703" i="23"/>
  <c r="E1703" i="23" s="1"/>
  <c r="D1703" i="23"/>
  <c r="C1704" i="23"/>
  <c r="E1704" i="23" s="1"/>
  <c r="D1704" i="23"/>
  <c r="C1705" i="23"/>
  <c r="E1705" i="23" s="1"/>
  <c r="D1705" i="23"/>
  <c r="C1706" i="23"/>
  <c r="E1706" i="23" s="1"/>
  <c r="D1706" i="23"/>
  <c r="C1707" i="23"/>
  <c r="E1707" i="23" s="1"/>
  <c r="D1707" i="23"/>
  <c r="C1708" i="23"/>
  <c r="E1708" i="23" s="1"/>
  <c r="D1708" i="23"/>
  <c r="C1709" i="23"/>
  <c r="E1709" i="23" s="1"/>
  <c r="D1709" i="23"/>
  <c r="C1710" i="23"/>
  <c r="E1710" i="23" s="1"/>
  <c r="D1710" i="23"/>
  <c r="C1711" i="23"/>
  <c r="E1711" i="23" s="1"/>
  <c r="D1711" i="23"/>
  <c r="C1712" i="23"/>
  <c r="E1712" i="23" s="1"/>
  <c r="D1712" i="23"/>
  <c r="C1713" i="23"/>
  <c r="E1713" i="23" s="1"/>
  <c r="D1713" i="23"/>
  <c r="C1714" i="23"/>
  <c r="E1714" i="23" s="1"/>
  <c r="D1714" i="23"/>
  <c r="C1715" i="23"/>
  <c r="E1715" i="23" s="1"/>
  <c r="D1715" i="23"/>
  <c r="C1716" i="23"/>
  <c r="E1716" i="23" s="1"/>
  <c r="D1716" i="23"/>
  <c r="C1717" i="23"/>
  <c r="E1717" i="23" s="1"/>
  <c r="D1717" i="23"/>
  <c r="C1718" i="23"/>
  <c r="E1718" i="23" s="1"/>
  <c r="D1718" i="23"/>
  <c r="C1719" i="23"/>
  <c r="E1719" i="23" s="1"/>
  <c r="D1719" i="23"/>
  <c r="C1720" i="23"/>
  <c r="E1720" i="23" s="1"/>
  <c r="D1720" i="23"/>
  <c r="C1721" i="23"/>
  <c r="E1721" i="23" s="1"/>
  <c r="D1721" i="23"/>
  <c r="C1722" i="23"/>
  <c r="E1722" i="23" s="1"/>
  <c r="D1722" i="23"/>
  <c r="C1723" i="23"/>
  <c r="E1723" i="23" s="1"/>
  <c r="D1723" i="23"/>
  <c r="C1724" i="23"/>
  <c r="E1724" i="23" s="1"/>
  <c r="D1724" i="23"/>
  <c r="C1725" i="23"/>
  <c r="E1725" i="23" s="1"/>
  <c r="D1725" i="23"/>
  <c r="C1726" i="23"/>
  <c r="E1726" i="23" s="1"/>
  <c r="D1726" i="23"/>
  <c r="C1727" i="23"/>
  <c r="E1727" i="23" s="1"/>
  <c r="D1727" i="23"/>
  <c r="C1728" i="23"/>
  <c r="E1728" i="23" s="1"/>
  <c r="D1728" i="23"/>
  <c r="C1729" i="23"/>
  <c r="E1729" i="23" s="1"/>
  <c r="D1729" i="23"/>
  <c r="C1730" i="23"/>
  <c r="E1730" i="23" s="1"/>
  <c r="D1730" i="23"/>
  <c r="C1731" i="23"/>
  <c r="E1731" i="23" s="1"/>
  <c r="D1731" i="23"/>
  <c r="C1732" i="23"/>
  <c r="E1732" i="23" s="1"/>
  <c r="D1732" i="23"/>
  <c r="C1733" i="23"/>
  <c r="E1733" i="23" s="1"/>
  <c r="D1733" i="23"/>
  <c r="C1734" i="23"/>
  <c r="E1734" i="23" s="1"/>
  <c r="D1734" i="23"/>
  <c r="C1735" i="23"/>
  <c r="E1735" i="23" s="1"/>
  <c r="D1735" i="23"/>
  <c r="C1736" i="23"/>
  <c r="E1736" i="23" s="1"/>
  <c r="D1736" i="23"/>
  <c r="C1737" i="23"/>
  <c r="E1737" i="23" s="1"/>
  <c r="D1737" i="23"/>
  <c r="C1738" i="23"/>
  <c r="E1738" i="23" s="1"/>
  <c r="D1738" i="23"/>
  <c r="C1739" i="23"/>
  <c r="E1739" i="23" s="1"/>
  <c r="D1739" i="23"/>
  <c r="C1740" i="23"/>
  <c r="E1740" i="23" s="1"/>
  <c r="D1740" i="23"/>
  <c r="C1741" i="23"/>
  <c r="E1741" i="23" s="1"/>
  <c r="D1741" i="23"/>
  <c r="C1742" i="23"/>
  <c r="E1742" i="23" s="1"/>
  <c r="D1742" i="23"/>
  <c r="C1743" i="23"/>
  <c r="E1743" i="23" s="1"/>
  <c r="D1743" i="23"/>
  <c r="C1744" i="23"/>
  <c r="E1744" i="23" s="1"/>
  <c r="D1744" i="23"/>
  <c r="C1745" i="23"/>
  <c r="E1745" i="23" s="1"/>
  <c r="D1745" i="23"/>
  <c r="C1746" i="23"/>
  <c r="E1746" i="23" s="1"/>
  <c r="D1746" i="23"/>
  <c r="C1747" i="23"/>
  <c r="E1747" i="23" s="1"/>
  <c r="D1747" i="23"/>
  <c r="C1748" i="23"/>
  <c r="E1748" i="23" s="1"/>
  <c r="D1748" i="23"/>
  <c r="C1749" i="23"/>
  <c r="E1749" i="23" s="1"/>
  <c r="D1749" i="23"/>
  <c r="C1750" i="23"/>
  <c r="E1750" i="23" s="1"/>
  <c r="D1750" i="23"/>
  <c r="C1751" i="23"/>
  <c r="E1751" i="23" s="1"/>
  <c r="D1751" i="23"/>
  <c r="C1752" i="23"/>
  <c r="E1752" i="23" s="1"/>
  <c r="D1752" i="23"/>
  <c r="C1753" i="23"/>
  <c r="E1753" i="23" s="1"/>
  <c r="D1753" i="23"/>
  <c r="C1754" i="23"/>
  <c r="E1754" i="23" s="1"/>
  <c r="D1754" i="23"/>
  <c r="C1755" i="23"/>
  <c r="E1755" i="23" s="1"/>
  <c r="D1755" i="23"/>
  <c r="C1756" i="23"/>
  <c r="E1756" i="23" s="1"/>
  <c r="D1756" i="23"/>
  <c r="C1757" i="23"/>
  <c r="E1757" i="23" s="1"/>
  <c r="D1757" i="23"/>
  <c r="C1758" i="23"/>
  <c r="E1758" i="23" s="1"/>
  <c r="D1758" i="23"/>
  <c r="C1759" i="23"/>
  <c r="E1759" i="23" s="1"/>
  <c r="D1759" i="23"/>
  <c r="C1760" i="23"/>
  <c r="E1760" i="23" s="1"/>
  <c r="D1760" i="23"/>
  <c r="C1761" i="23"/>
  <c r="E1761" i="23" s="1"/>
  <c r="D1761" i="23"/>
  <c r="C1762" i="23"/>
  <c r="E1762" i="23" s="1"/>
  <c r="D1762" i="23"/>
  <c r="C1763" i="23"/>
  <c r="E1763" i="23" s="1"/>
  <c r="D1763" i="23"/>
  <c r="C1764" i="23"/>
  <c r="E1764" i="23" s="1"/>
  <c r="D1764" i="23"/>
  <c r="C1765" i="23"/>
  <c r="E1765" i="23" s="1"/>
  <c r="D1765" i="23"/>
  <c r="C1766" i="23"/>
  <c r="E1766" i="23" s="1"/>
  <c r="D1766" i="23"/>
  <c r="C1767" i="23"/>
  <c r="E1767" i="23" s="1"/>
  <c r="D1767" i="23"/>
  <c r="C1768" i="23"/>
  <c r="E1768" i="23" s="1"/>
  <c r="D1768" i="23"/>
  <c r="C1769" i="23"/>
  <c r="E1769" i="23" s="1"/>
  <c r="D1769" i="23"/>
  <c r="C1770" i="23"/>
  <c r="E1770" i="23" s="1"/>
  <c r="D1770" i="23"/>
  <c r="C1771" i="23"/>
  <c r="E1771" i="23" s="1"/>
  <c r="D1771" i="23"/>
  <c r="C1772" i="23"/>
  <c r="E1772" i="23" s="1"/>
  <c r="D1772" i="23"/>
  <c r="C1773" i="23"/>
  <c r="E1773" i="23" s="1"/>
  <c r="D1773" i="23"/>
  <c r="C1774" i="23"/>
  <c r="E1774" i="23" s="1"/>
  <c r="D1774" i="23"/>
  <c r="C1775" i="23"/>
  <c r="E1775" i="23" s="1"/>
  <c r="D1775" i="23"/>
  <c r="C1776" i="23"/>
  <c r="E1776" i="23" s="1"/>
  <c r="D1776" i="23"/>
  <c r="C1777" i="23"/>
  <c r="E1777" i="23" s="1"/>
  <c r="D1777" i="23"/>
  <c r="C1778" i="23"/>
  <c r="E1778" i="23" s="1"/>
  <c r="D1778" i="23"/>
  <c r="C1779" i="23"/>
  <c r="E1779" i="23" s="1"/>
  <c r="D1779" i="23"/>
  <c r="C1780" i="23"/>
  <c r="E1780" i="23" s="1"/>
  <c r="D1780" i="23"/>
  <c r="C1781" i="23"/>
  <c r="E1781" i="23" s="1"/>
  <c r="D1781" i="23"/>
  <c r="C1782" i="23"/>
  <c r="E1782" i="23" s="1"/>
  <c r="D1782" i="23"/>
  <c r="C1783" i="23"/>
  <c r="E1783" i="23" s="1"/>
  <c r="D1783" i="23"/>
  <c r="C1784" i="23"/>
  <c r="E1784" i="23" s="1"/>
  <c r="D1784" i="23"/>
  <c r="C1785" i="23"/>
  <c r="E1785" i="23" s="1"/>
  <c r="D1785" i="23"/>
  <c r="C1786" i="23"/>
  <c r="E1786" i="23" s="1"/>
  <c r="D1786" i="23"/>
  <c r="C1787" i="23"/>
  <c r="E1787" i="23" s="1"/>
  <c r="D1787" i="23"/>
  <c r="C1788" i="23"/>
  <c r="E1788" i="23" s="1"/>
  <c r="D1788" i="23"/>
  <c r="C1789" i="23"/>
  <c r="E1789" i="23" s="1"/>
  <c r="D1789" i="23"/>
  <c r="C1790" i="23"/>
  <c r="E1790" i="23" s="1"/>
  <c r="D1790" i="23"/>
  <c r="C1791" i="23"/>
  <c r="E1791" i="23" s="1"/>
  <c r="D1791" i="23"/>
  <c r="C1792" i="23"/>
  <c r="E1792" i="23" s="1"/>
  <c r="D1792" i="23"/>
  <c r="C1793" i="23"/>
  <c r="E1793" i="23" s="1"/>
  <c r="D1793" i="23"/>
  <c r="C1794" i="23"/>
  <c r="E1794" i="23" s="1"/>
  <c r="D1794" i="23"/>
  <c r="C1795" i="23"/>
  <c r="E1795" i="23" s="1"/>
  <c r="D1795" i="23"/>
  <c r="C1796" i="23"/>
  <c r="E1796" i="23" s="1"/>
  <c r="D1796" i="23"/>
  <c r="C1797" i="23"/>
  <c r="E1797" i="23" s="1"/>
  <c r="D1797" i="23"/>
  <c r="C1798" i="23"/>
  <c r="E1798" i="23" s="1"/>
  <c r="D1798" i="23"/>
  <c r="C1799" i="23"/>
  <c r="E1799" i="23" s="1"/>
  <c r="D1799" i="23"/>
  <c r="C1800" i="23"/>
  <c r="E1800" i="23" s="1"/>
  <c r="D1800" i="23"/>
  <c r="C1801" i="23"/>
  <c r="E1801" i="23" s="1"/>
  <c r="D1801" i="23"/>
  <c r="C1802" i="23"/>
  <c r="E1802" i="23" s="1"/>
  <c r="D1802" i="23"/>
  <c r="C1803" i="23"/>
  <c r="E1803" i="23" s="1"/>
  <c r="D1803" i="23"/>
  <c r="C1804" i="23"/>
  <c r="E1804" i="23" s="1"/>
  <c r="D1804" i="23"/>
  <c r="C1805" i="23"/>
  <c r="E1805" i="23" s="1"/>
  <c r="D1805" i="23"/>
  <c r="C1806" i="23"/>
  <c r="E1806" i="23" s="1"/>
  <c r="D1806" i="23"/>
  <c r="C1807" i="23"/>
  <c r="E1807" i="23" s="1"/>
  <c r="D1807" i="23"/>
  <c r="C1808" i="23"/>
  <c r="E1808" i="23" s="1"/>
  <c r="D1808" i="23"/>
  <c r="C1809" i="23"/>
  <c r="E1809" i="23" s="1"/>
  <c r="D1809" i="23"/>
  <c r="C1810" i="23"/>
  <c r="E1810" i="23" s="1"/>
  <c r="D1810" i="23"/>
  <c r="C1811" i="23"/>
  <c r="E1811" i="23" s="1"/>
  <c r="D1811" i="23"/>
  <c r="C1812" i="23"/>
  <c r="E1812" i="23" s="1"/>
  <c r="D1812" i="23"/>
  <c r="C1813" i="23"/>
  <c r="E1813" i="23" s="1"/>
  <c r="D1813" i="23"/>
  <c r="C1814" i="23"/>
  <c r="E1814" i="23" s="1"/>
  <c r="D1814" i="23"/>
  <c r="C1815" i="23"/>
  <c r="E1815" i="23" s="1"/>
  <c r="D1815" i="23"/>
  <c r="C1816" i="23"/>
  <c r="E1816" i="23" s="1"/>
  <c r="D1816" i="23"/>
  <c r="C1817" i="23"/>
  <c r="E1817" i="23" s="1"/>
  <c r="D1817" i="23"/>
  <c r="C1818" i="23"/>
  <c r="E1818" i="23" s="1"/>
  <c r="D1818" i="23"/>
  <c r="C1819" i="23"/>
  <c r="E1819" i="23" s="1"/>
  <c r="D1819" i="23"/>
  <c r="C1820" i="23"/>
  <c r="E1820" i="23" s="1"/>
  <c r="D1820" i="23"/>
  <c r="C1821" i="23"/>
  <c r="E1821" i="23" s="1"/>
  <c r="D1821" i="23"/>
  <c r="C1822" i="23"/>
  <c r="E1822" i="23" s="1"/>
  <c r="D1822" i="23"/>
  <c r="C1823" i="23"/>
  <c r="E1823" i="23" s="1"/>
  <c r="D1823" i="23"/>
  <c r="C1824" i="23"/>
  <c r="E1824" i="23" s="1"/>
  <c r="D1824" i="23"/>
  <c r="C1825" i="23"/>
  <c r="E1825" i="23" s="1"/>
  <c r="D1825" i="23"/>
  <c r="C1826" i="23"/>
  <c r="E1826" i="23" s="1"/>
  <c r="D1826" i="23"/>
  <c r="C1827" i="23"/>
  <c r="E1827" i="23" s="1"/>
  <c r="D1827" i="23"/>
  <c r="C1828" i="23"/>
  <c r="E1828" i="23" s="1"/>
  <c r="D1828" i="23"/>
  <c r="C1829" i="23"/>
  <c r="E1829" i="23" s="1"/>
  <c r="D1829" i="23"/>
  <c r="C1830" i="23"/>
  <c r="E1830" i="23" s="1"/>
  <c r="D1830" i="23"/>
  <c r="C1831" i="23"/>
  <c r="E1831" i="23" s="1"/>
  <c r="D1831" i="23"/>
  <c r="C1832" i="23"/>
  <c r="E1832" i="23" s="1"/>
  <c r="D1832" i="23"/>
  <c r="C1833" i="23"/>
  <c r="E1833" i="23" s="1"/>
  <c r="D1833" i="23"/>
  <c r="C1834" i="23"/>
  <c r="E1834" i="23" s="1"/>
  <c r="D1834" i="23"/>
  <c r="C1835" i="23"/>
  <c r="E1835" i="23" s="1"/>
  <c r="D1835" i="23"/>
  <c r="C1836" i="23"/>
  <c r="E1836" i="23" s="1"/>
  <c r="D1836" i="23"/>
  <c r="C1837" i="23"/>
  <c r="E1837" i="23" s="1"/>
  <c r="D1837" i="23"/>
  <c r="C1838" i="23"/>
  <c r="E1838" i="23" s="1"/>
  <c r="D1838" i="23"/>
  <c r="C1839" i="23"/>
  <c r="E1839" i="23" s="1"/>
  <c r="D1839" i="23"/>
  <c r="C1840" i="23"/>
  <c r="E1840" i="23" s="1"/>
  <c r="D1840" i="23"/>
  <c r="C1841" i="23"/>
  <c r="E1841" i="23" s="1"/>
  <c r="D1841" i="23"/>
  <c r="C1842" i="23"/>
  <c r="E1842" i="23" s="1"/>
  <c r="D1842" i="23"/>
  <c r="C1843" i="23"/>
  <c r="E1843" i="23" s="1"/>
  <c r="D1843" i="23"/>
  <c r="C1844" i="23"/>
  <c r="E1844" i="23" s="1"/>
  <c r="D1844" i="23"/>
  <c r="C1845" i="23"/>
  <c r="E1845" i="23" s="1"/>
  <c r="D1845" i="23"/>
  <c r="C1846" i="23"/>
  <c r="E1846" i="23" s="1"/>
  <c r="D1846" i="23"/>
  <c r="C1847" i="23"/>
  <c r="E1847" i="23" s="1"/>
  <c r="D1847" i="23"/>
  <c r="C1848" i="23"/>
  <c r="E1848" i="23" s="1"/>
  <c r="D1848" i="23"/>
  <c r="C1849" i="23"/>
  <c r="E1849" i="23" s="1"/>
  <c r="D1849" i="23"/>
  <c r="C1850" i="23"/>
  <c r="E1850" i="23" s="1"/>
  <c r="D1850" i="23"/>
  <c r="C1851" i="23"/>
  <c r="E1851" i="23" s="1"/>
  <c r="D1851" i="23"/>
  <c r="C1852" i="23"/>
  <c r="E1852" i="23" s="1"/>
  <c r="D1852" i="23"/>
  <c r="C1853" i="23"/>
  <c r="E1853" i="23" s="1"/>
  <c r="D1853" i="23"/>
  <c r="C1854" i="23"/>
  <c r="E1854" i="23" s="1"/>
  <c r="D1854" i="23"/>
  <c r="C1855" i="23"/>
  <c r="E1855" i="23" s="1"/>
  <c r="D1855" i="23"/>
  <c r="C1856" i="23"/>
  <c r="E1856" i="23" s="1"/>
  <c r="D1856" i="23"/>
  <c r="C1857" i="23"/>
  <c r="E1857" i="23" s="1"/>
  <c r="D1857" i="23"/>
  <c r="C1858" i="23"/>
  <c r="E1858" i="23" s="1"/>
  <c r="D1858" i="23"/>
  <c r="C1859" i="23"/>
  <c r="E1859" i="23" s="1"/>
  <c r="D1859" i="23"/>
  <c r="C1860" i="23"/>
  <c r="E1860" i="23" s="1"/>
  <c r="D1860" i="23"/>
  <c r="C1861" i="23"/>
  <c r="E1861" i="23" s="1"/>
  <c r="D1861" i="23"/>
  <c r="C1862" i="23"/>
  <c r="E1862" i="23" s="1"/>
  <c r="D1862" i="23"/>
  <c r="C1863" i="23"/>
  <c r="E1863" i="23" s="1"/>
  <c r="D1863" i="23"/>
  <c r="C1864" i="23"/>
  <c r="E1864" i="23" s="1"/>
  <c r="D1864" i="23"/>
  <c r="C1865" i="23"/>
  <c r="E1865" i="23" s="1"/>
  <c r="D1865" i="23"/>
  <c r="C1866" i="23"/>
  <c r="E1866" i="23" s="1"/>
  <c r="D1866" i="23"/>
  <c r="C1867" i="23"/>
  <c r="E1867" i="23" s="1"/>
  <c r="D1867" i="23"/>
  <c r="C1868" i="23"/>
  <c r="E1868" i="23" s="1"/>
  <c r="D1868" i="23"/>
  <c r="C1869" i="23"/>
  <c r="E1869" i="23" s="1"/>
  <c r="D1869" i="23"/>
  <c r="C1870" i="23"/>
  <c r="E1870" i="23" s="1"/>
  <c r="D1870" i="23"/>
  <c r="C1871" i="23"/>
  <c r="E1871" i="23" s="1"/>
  <c r="D1871" i="23"/>
  <c r="C1872" i="23"/>
  <c r="E1872" i="23" s="1"/>
  <c r="D1872" i="23"/>
  <c r="C1873" i="23"/>
  <c r="E1873" i="23" s="1"/>
  <c r="D1873" i="23"/>
  <c r="C1874" i="23"/>
  <c r="E1874" i="23" s="1"/>
  <c r="D1874" i="23"/>
  <c r="C1875" i="23"/>
  <c r="E1875" i="23" s="1"/>
  <c r="D1875" i="23"/>
  <c r="C1876" i="23"/>
  <c r="E1876" i="23" s="1"/>
  <c r="D1876" i="23"/>
  <c r="C1877" i="23"/>
  <c r="E1877" i="23" s="1"/>
  <c r="D1877" i="23"/>
  <c r="C1878" i="23"/>
  <c r="E1878" i="23" s="1"/>
  <c r="D1878" i="23"/>
  <c r="C1879" i="23"/>
  <c r="E1879" i="23" s="1"/>
  <c r="D1879" i="23"/>
  <c r="C1880" i="23"/>
  <c r="E1880" i="23" s="1"/>
  <c r="D1880" i="23"/>
  <c r="C1881" i="23"/>
  <c r="E1881" i="23" s="1"/>
  <c r="D1881" i="23"/>
  <c r="C1882" i="23"/>
  <c r="E1882" i="23" s="1"/>
  <c r="D1882" i="23"/>
  <c r="C1883" i="23"/>
  <c r="E1883" i="23" s="1"/>
  <c r="D1883" i="23"/>
  <c r="C1884" i="23"/>
  <c r="E1884" i="23" s="1"/>
  <c r="D1884" i="23"/>
  <c r="C1885" i="23"/>
  <c r="E1885" i="23" s="1"/>
  <c r="D1885" i="23"/>
  <c r="C1886" i="23"/>
  <c r="E1886" i="23" s="1"/>
  <c r="D1886" i="23"/>
  <c r="C1887" i="23"/>
  <c r="E1887" i="23" s="1"/>
  <c r="D1887" i="23"/>
  <c r="C1888" i="23"/>
  <c r="E1888" i="23" s="1"/>
  <c r="D1888" i="23"/>
  <c r="C1889" i="23"/>
  <c r="E1889" i="23" s="1"/>
  <c r="D1889" i="23"/>
  <c r="C1890" i="23"/>
  <c r="E1890" i="23" s="1"/>
  <c r="D1890" i="23"/>
  <c r="C1891" i="23"/>
  <c r="E1891" i="23" s="1"/>
  <c r="D1891" i="23"/>
  <c r="C1892" i="23"/>
  <c r="E1892" i="23" s="1"/>
  <c r="D1892" i="23"/>
  <c r="C1893" i="23"/>
  <c r="E1893" i="23" s="1"/>
  <c r="D1893" i="23"/>
  <c r="C1894" i="23"/>
  <c r="E1894" i="23" s="1"/>
  <c r="D1894" i="23"/>
  <c r="C1895" i="23"/>
  <c r="E1895" i="23" s="1"/>
  <c r="D1895" i="23"/>
  <c r="C1896" i="23"/>
  <c r="E1896" i="23" s="1"/>
  <c r="D1896" i="23"/>
  <c r="C1897" i="23"/>
  <c r="E1897" i="23" s="1"/>
  <c r="D1897" i="23"/>
  <c r="C1898" i="23"/>
  <c r="E1898" i="23" s="1"/>
  <c r="D1898" i="23"/>
  <c r="C1899" i="23"/>
  <c r="E1899" i="23" s="1"/>
  <c r="D1899" i="23"/>
  <c r="C1900" i="23"/>
  <c r="E1900" i="23" s="1"/>
  <c r="D1900" i="23"/>
  <c r="C1901" i="23"/>
  <c r="E1901" i="23" s="1"/>
  <c r="D1901" i="23"/>
  <c r="C1902" i="23"/>
  <c r="E1902" i="23" s="1"/>
  <c r="D1902" i="23"/>
  <c r="C1903" i="23"/>
  <c r="E1903" i="23" s="1"/>
  <c r="D1903" i="23"/>
  <c r="C1904" i="23"/>
  <c r="E1904" i="23" s="1"/>
  <c r="D1904" i="23"/>
  <c r="C1905" i="23"/>
  <c r="E1905" i="23" s="1"/>
  <c r="D1905" i="23"/>
  <c r="C1906" i="23"/>
  <c r="E1906" i="23" s="1"/>
  <c r="D1906" i="23"/>
  <c r="C1907" i="23"/>
  <c r="E1907" i="23" s="1"/>
  <c r="D1907" i="23"/>
  <c r="C1908" i="23"/>
  <c r="E1908" i="23" s="1"/>
  <c r="D1908" i="23"/>
  <c r="C1909" i="23"/>
  <c r="E1909" i="23" s="1"/>
  <c r="D1909" i="23"/>
  <c r="C1910" i="23"/>
  <c r="E1910" i="23" s="1"/>
  <c r="D1910" i="23"/>
  <c r="C1911" i="23"/>
  <c r="E1911" i="23" s="1"/>
  <c r="D1911" i="23"/>
  <c r="C1912" i="23"/>
  <c r="E1912" i="23" s="1"/>
  <c r="D1912" i="23"/>
  <c r="C1913" i="23"/>
  <c r="E1913" i="23" s="1"/>
  <c r="D1913" i="23"/>
  <c r="C1914" i="23"/>
  <c r="E1914" i="23" s="1"/>
  <c r="D1914" i="23"/>
  <c r="C1915" i="23"/>
  <c r="E1915" i="23" s="1"/>
  <c r="D1915" i="23"/>
  <c r="C1916" i="23"/>
  <c r="E1916" i="23" s="1"/>
  <c r="D1916" i="23"/>
  <c r="C1917" i="23"/>
  <c r="E1917" i="23" s="1"/>
  <c r="D1917" i="23"/>
  <c r="C1918" i="23"/>
  <c r="E1918" i="23" s="1"/>
  <c r="D1918" i="23"/>
  <c r="C1919" i="23"/>
  <c r="E1919" i="23" s="1"/>
  <c r="D1919" i="23"/>
  <c r="C1920" i="23"/>
  <c r="E1920" i="23" s="1"/>
  <c r="D1920" i="23"/>
  <c r="C1921" i="23"/>
  <c r="E1921" i="23" s="1"/>
  <c r="D1921" i="23"/>
  <c r="C1922" i="23"/>
  <c r="E1922" i="23" s="1"/>
  <c r="D1922" i="23"/>
  <c r="C1923" i="23"/>
  <c r="E1923" i="23" s="1"/>
  <c r="D1923" i="23"/>
  <c r="C1924" i="23"/>
  <c r="E1924" i="23" s="1"/>
  <c r="D1924" i="23"/>
  <c r="C1925" i="23"/>
  <c r="E1925" i="23" s="1"/>
  <c r="D1925" i="23"/>
  <c r="C1926" i="23"/>
  <c r="E1926" i="23" s="1"/>
  <c r="D1926" i="23"/>
  <c r="C1927" i="23"/>
  <c r="E1927" i="23" s="1"/>
  <c r="D1927" i="23"/>
  <c r="C1928" i="23"/>
  <c r="E1928" i="23" s="1"/>
  <c r="D1928" i="23"/>
  <c r="C1929" i="23"/>
  <c r="E1929" i="23" s="1"/>
  <c r="D1929" i="23"/>
  <c r="C1930" i="23"/>
  <c r="E1930" i="23" s="1"/>
  <c r="D1930" i="23"/>
  <c r="C1931" i="23"/>
  <c r="E1931" i="23" s="1"/>
  <c r="D1931" i="23"/>
  <c r="C1932" i="23"/>
  <c r="E1932" i="23" s="1"/>
  <c r="D1932" i="23"/>
  <c r="C1933" i="23"/>
  <c r="E1933" i="23" s="1"/>
  <c r="D1933" i="23"/>
  <c r="C1934" i="23"/>
  <c r="E1934" i="23" s="1"/>
  <c r="D1934" i="23"/>
  <c r="C1935" i="23"/>
  <c r="E1935" i="23" s="1"/>
  <c r="D1935" i="23"/>
  <c r="C1936" i="23"/>
  <c r="E1936" i="23" s="1"/>
  <c r="D1936" i="23"/>
  <c r="C1937" i="23"/>
  <c r="E1937" i="23" s="1"/>
  <c r="D1937" i="23"/>
  <c r="C1938" i="23"/>
  <c r="E1938" i="23" s="1"/>
  <c r="D1938" i="23"/>
  <c r="C1939" i="23"/>
  <c r="E1939" i="23" s="1"/>
  <c r="D1939" i="23"/>
  <c r="C1940" i="23"/>
  <c r="E1940" i="23" s="1"/>
  <c r="D1940" i="23"/>
  <c r="C1941" i="23"/>
  <c r="E1941" i="23" s="1"/>
  <c r="D1941" i="23"/>
  <c r="C1942" i="23"/>
  <c r="E1942" i="23" s="1"/>
  <c r="D1942" i="23"/>
  <c r="C1943" i="23"/>
  <c r="E1943" i="23" s="1"/>
  <c r="D1943" i="23"/>
  <c r="C1944" i="23"/>
  <c r="E1944" i="23" s="1"/>
  <c r="D1944" i="23"/>
  <c r="C1945" i="23"/>
  <c r="E1945" i="23" s="1"/>
  <c r="D1945" i="23"/>
  <c r="C1946" i="23"/>
  <c r="E1946" i="23" s="1"/>
  <c r="D1946" i="23"/>
  <c r="C1947" i="23"/>
  <c r="E1947" i="23" s="1"/>
  <c r="D1947" i="23"/>
  <c r="C1948" i="23"/>
  <c r="E1948" i="23" s="1"/>
  <c r="D1948" i="23"/>
  <c r="C1949" i="23"/>
  <c r="E1949" i="23" s="1"/>
  <c r="D1949" i="23"/>
  <c r="C1950" i="23"/>
  <c r="E1950" i="23" s="1"/>
  <c r="D1950" i="23"/>
  <c r="C1951" i="23"/>
  <c r="E1951" i="23" s="1"/>
  <c r="D1951" i="23"/>
  <c r="C1952" i="23"/>
  <c r="E1952" i="23" s="1"/>
  <c r="D1952" i="23"/>
  <c r="C1953" i="23"/>
  <c r="E1953" i="23" s="1"/>
  <c r="D1953" i="23"/>
  <c r="C1954" i="23"/>
  <c r="E1954" i="23" s="1"/>
  <c r="D1954" i="23"/>
  <c r="C1955" i="23"/>
  <c r="E1955" i="23" s="1"/>
  <c r="D1955" i="23"/>
  <c r="C1956" i="23"/>
  <c r="E1956" i="23" s="1"/>
  <c r="D1956" i="23"/>
  <c r="C1957" i="23"/>
  <c r="E1957" i="23" s="1"/>
  <c r="D1957" i="23"/>
  <c r="C1958" i="23"/>
  <c r="E1958" i="23" s="1"/>
  <c r="D1958" i="23"/>
  <c r="C1959" i="23"/>
  <c r="E1959" i="23" s="1"/>
  <c r="D1959" i="23"/>
  <c r="C1960" i="23"/>
  <c r="E1960" i="23" s="1"/>
  <c r="D1960" i="23"/>
  <c r="C1961" i="23"/>
  <c r="E1961" i="23" s="1"/>
  <c r="D1961" i="23"/>
  <c r="C1962" i="23"/>
  <c r="E1962" i="23" s="1"/>
  <c r="D1962" i="23"/>
  <c r="C1963" i="23"/>
  <c r="E1963" i="23" s="1"/>
  <c r="D1963" i="23"/>
  <c r="C1964" i="23"/>
  <c r="E1964" i="23" s="1"/>
  <c r="D1964" i="23"/>
  <c r="C1965" i="23"/>
  <c r="E1965" i="23" s="1"/>
  <c r="D1965" i="23"/>
  <c r="C1966" i="23"/>
  <c r="E1966" i="23" s="1"/>
  <c r="D1966" i="23"/>
  <c r="C1967" i="23"/>
  <c r="E1967" i="23" s="1"/>
  <c r="D1967" i="23"/>
  <c r="C1968" i="23"/>
  <c r="E1968" i="23" s="1"/>
  <c r="D1968" i="23"/>
  <c r="C1969" i="23"/>
  <c r="E1969" i="23" s="1"/>
  <c r="D1969" i="23"/>
  <c r="C1970" i="23"/>
  <c r="E1970" i="23" s="1"/>
  <c r="D1970" i="23"/>
  <c r="C1971" i="23"/>
  <c r="E1971" i="23" s="1"/>
  <c r="D1971" i="23"/>
  <c r="C1972" i="23"/>
  <c r="E1972" i="23" s="1"/>
  <c r="D1972" i="23"/>
  <c r="C1973" i="23"/>
  <c r="E1973" i="23" s="1"/>
  <c r="D1973" i="23"/>
  <c r="C1974" i="23"/>
  <c r="E1974" i="23" s="1"/>
  <c r="D1974" i="23"/>
  <c r="C1975" i="23"/>
  <c r="E1975" i="23" s="1"/>
  <c r="D1975" i="23"/>
  <c r="C1976" i="23"/>
  <c r="E1976" i="23" s="1"/>
  <c r="D1976" i="23"/>
  <c r="C1977" i="23"/>
  <c r="E1977" i="23" s="1"/>
  <c r="D1977" i="23"/>
  <c r="C1978" i="23"/>
  <c r="E1978" i="23" s="1"/>
  <c r="D1978" i="23"/>
  <c r="C1979" i="23"/>
  <c r="E1979" i="23" s="1"/>
  <c r="D1979" i="23"/>
  <c r="C1980" i="23"/>
  <c r="E1980" i="23" s="1"/>
  <c r="D1980" i="23"/>
  <c r="C1981" i="23"/>
  <c r="E1981" i="23" s="1"/>
  <c r="D1981" i="23"/>
  <c r="C1982" i="23"/>
  <c r="E1982" i="23" s="1"/>
  <c r="D1982" i="23"/>
  <c r="C1983" i="23"/>
  <c r="E1983" i="23" s="1"/>
  <c r="D1983" i="23"/>
  <c r="C1984" i="23"/>
  <c r="E1984" i="23" s="1"/>
  <c r="D1984" i="23"/>
  <c r="C1985" i="23"/>
  <c r="E1985" i="23" s="1"/>
  <c r="D1985" i="23"/>
  <c r="C1986" i="23"/>
  <c r="E1986" i="23" s="1"/>
  <c r="D1986" i="23"/>
  <c r="C1987" i="23"/>
  <c r="E1987" i="23" s="1"/>
  <c r="D1987" i="23"/>
  <c r="C1988" i="23"/>
  <c r="E1988" i="23" s="1"/>
  <c r="D1988" i="23"/>
  <c r="C1989" i="23"/>
  <c r="E1989" i="23" s="1"/>
  <c r="D1989" i="23"/>
  <c r="C1990" i="23"/>
  <c r="E1990" i="23" s="1"/>
  <c r="D1990" i="23"/>
  <c r="C1991" i="23"/>
  <c r="E1991" i="23" s="1"/>
  <c r="D1991" i="23"/>
  <c r="C1992" i="23"/>
  <c r="E1992" i="23" s="1"/>
  <c r="D1992" i="23"/>
  <c r="C1993" i="23"/>
  <c r="E1993" i="23" s="1"/>
  <c r="D1993" i="23"/>
  <c r="C1994" i="23"/>
  <c r="E1994" i="23" s="1"/>
  <c r="D1994" i="23"/>
  <c r="C1995" i="23"/>
  <c r="E1995" i="23" s="1"/>
  <c r="D1995" i="23"/>
  <c r="C1996" i="23"/>
  <c r="E1996" i="23" s="1"/>
  <c r="D1996" i="23"/>
  <c r="C1997" i="23"/>
  <c r="E1997" i="23" s="1"/>
  <c r="D1997" i="23"/>
  <c r="C1998" i="23"/>
  <c r="E1998" i="23" s="1"/>
  <c r="D1998" i="23"/>
  <c r="C1999" i="23"/>
  <c r="E1999" i="23" s="1"/>
  <c r="D1999" i="23"/>
  <c r="C2000" i="23"/>
  <c r="E2000" i="23" s="1"/>
  <c r="D2000" i="23"/>
  <c r="C2001" i="23"/>
  <c r="E2001" i="23" s="1"/>
  <c r="D2001" i="23"/>
  <c r="C2002" i="23"/>
  <c r="E2002" i="23" s="1"/>
  <c r="D2002" i="23"/>
  <c r="C2003" i="23"/>
  <c r="E2003" i="23" s="1"/>
  <c r="D2003" i="23"/>
  <c r="C2004" i="23"/>
  <c r="E2004" i="23" s="1"/>
  <c r="D2004" i="23"/>
  <c r="C2005" i="23"/>
  <c r="E2005" i="23" s="1"/>
  <c r="D2005" i="23"/>
  <c r="C2006" i="23"/>
  <c r="E2006" i="23" s="1"/>
  <c r="D2006" i="23"/>
  <c r="C2007" i="23"/>
  <c r="E2007" i="23" s="1"/>
  <c r="D2007" i="23"/>
  <c r="C2008" i="23"/>
  <c r="E2008" i="23" s="1"/>
  <c r="D2008" i="23"/>
  <c r="C2009" i="23"/>
  <c r="E2009" i="23" s="1"/>
  <c r="D2009" i="23"/>
  <c r="C2010" i="23"/>
  <c r="E2010" i="23" s="1"/>
  <c r="D2010" i="23"/>
  <c r="C2011" i="23"/>
  <c r="E2011" i="23" s="1"/>
  <c r="D2011" i="23"/>
  <c r="C2012" i="23"/>
  <c r="E2012" i="23" s="1"/>
  <c r="D2012" i="23"/>
  <c r="C2013" i="23"/>
  <c r="E2013" i="23" s="1"/>
  <c r="D2013" i="23"/>
  <c r="C2014" i="23"/>
  <c r="E2014" i="23" s="1"/>
  <c r="D2014" i="23"/>
  <c r="C2015" i="23"/>
  <c r="E2015" i="23" s="1"/>
  <c r="D2015" i="23"/>
  <c r="C2016" i="23"/>
  <c r="E2016" i="23" s="1"/>
  <c r="D2016" i="23"/>
  <c r="C2017" i="23"/>
  <c r="E2017" i="23" s="1"/>
  <c r="D2017" i="23"/>
  <c r="C2018" i="23"/>
  <c r="E2018" i="23" s="1"/>
  <c r="D2018" i="23"/>
  <c r="C2019" i="23"/>
  <c r="E2019" i="23" s="1"/>
  <c r="D2019" i="23"/>
  <c r="C2020" i="23"/>
  <c r="E2020" i="23" s="1"/>
  <c r="D2020" i="23"/>
  <c r="C2021" i="23"/>
  <c r="E2021" i="23" s="1"/>
  <c r="D2021" i="23"/>
  <c r="C2022" i="23"/>
  <c r="E2022" i="23" s="1"/>
  <c r="D2022" i="23"/>
  <c r="C2023" i="23"/>
  <c r="E2023" i="23" s="1"/>
  <c r="D2023" i="23"/>
  <c r="C2024" i="23"/>
  <c r="E2024" i="23" s="1"/>
  <c r="D2024" i="23"/>
  <c r="C2025" i="23"/>
  <c r="E2025" i="23" s="1"/>
  <c r="D2025" i="23"/>
  <c r="C2026" i="23"/>
  <c r="E2026" i="23" s="1"/>
  <c r="D2026" i="23"/>
  <c r="C2027" i="23"/>
  <c r="E2027" i="23" s="1"/>
  <c r="D2027" i="23"/>
  <c r="C2028" i="23"/>
  <c r="E2028" i="23" s="1"/>
  <c r="D2028" i="23"/>
  <c r="C2029" i="23"/>
  <c r="E2029" i="23" s="1"/>
  <c r="D2029" i="23"/>
  <c r="C2030" i="23"/>
  <c r="E2030" i="23" s="1"/>
  <c r="D2030" i="23"/>
  <c r="C2031" i="23"/>
  <c r="E2031" i="23" s="1"/>
  <c r="D2031" i="23"/>
  <c r="C2032" i="23"/>
  <c r="E2032" i="23" s="1"/>
  <c r="D2032" i="23"/>
  <c r="C2033" i="23"/>
  <c r="E2033" i="23" s="1"/>
  <c r="D2033" i="23"/>
  <c r="C2034" i="23"/>
  <c r="E2034" i="23" s="1"/>
  <c r="D2034" i="23"/>
  <c r="C2035" i="23"/>
  <c r="E2035" i="23" s="1"/>
  <c r="D2035" i="23"/>
  <c r="C2036" i="23"/>
  <c r="E2036" i="23" s="1"/>
  <c r="D2036" i="23"/>
  <c r="C2037" i="23"/>
  <c r="E2037" i="23" s="1"/>
  <c r="D2037" i="23"/>
  <c r="C2038" i="23"/>
  <c r="E2038" i="23" s="1"/>
  <c r="D2038" i="23"/>
  <c r="C2039" i="23"/>
  <c r="E2039" i="23" s="1"/>
  <c r="D2039" i="23"/>
  <c r="C2040" i="23"/>
  <c r="E2040" i="23" s="1"/>
  <c r="D2040" i="23"/>
  <c r="C2041" i="23"/>
  <c r="E2041" i="23" s="1"/>
  <c r="D2041" i="23"/>
  <c r="C2042" i="23"/>
  <c r="E2042" i="23" s="1"/>
  <c r="D2042" i="23"/>
  <c r="C2043" i="23"/>
  <c r="E2043" i="23" s="1"/>
  <c r="D2043" i="23"/>
  <c r="C2044" i="23"/>
  <c r="E2044" i="23" s="1"/>
  <c r="D2044" i="23"/>
  <c r="C2045" i="23"/>
  <c r="E2045" i="23" s="1"/>
  <c r="D2045" i="23"/>
  <c r="C2046" i="23"/>
  <c r="E2046" i="23" s="1"/>
  <c r="D2046" i="23"/>
  <c r="C2047" i="23"/>
  <c r="E2047" i="23" s="1"/>
  <c r="D2047" i="23"/>
  <c r="C2048" i="23"/>
  <c r="E2048" i="23" s="1"/>
  <c r="D2048" i="23"/>
  <c r="C2049" i="23"/>
  <c r="E2049" i="23" s="1"/>
  <c r="D2049" i="23"/>
  <c r="C2050" i="23"/>
  <c r="E2050" i="23" s="1"/>
  <c r="D2050" i="23"/>
  <c r="C2051" i="23"/>
  <c r="E2051" i="23" s="1"/>
  <c r="D2051" i="23"/>
  <c r="C2052" i="23"/>
  <c r="E2052" i="23" s="1"/>
  <c r="D2052" i="23"/>
  <c r="C2053" i="23"/>
  <c r="E2053" i="23" s="1"/>
  <c r="D2053" i="23"/>
  <c r="C2054" i="23"/>
  <c r="E2054" i="23" s="1"/>
  <c r="D2054" i="23"/>
  <c r="C2055" i="23"/>
  <c r="E2055" i="23" s="1"/>
  <c r="D2055" i="23"/>
  <c r="C2056" i="23"/>
  <c r="E2056" i="23" s="1"/>
  <c r="D2056" i="23"/>
  <c r="C2057" i="23"/>
  <c r="E2057" i="23" s="1"/>
  <c r="D2057" i="23"/>
  <c r="C2058" i="23"/>
  <c r="E2058" i="23" s="1"/>
  <c r="D2058" i="23"/>
  <c r="C2059" i="23"/>
  <c r="E2059" i="23" s="1"/>
  <c r="D2059" i="23"/>
  <c r="C2060" i="23"/>
  <c r="E2060" i="23" s="1"/>
  <c r="D2060" i="23"/>
  <c r="C2061" i="23"/>
  <c r="E2061" i="23" s="1"/>
  <c r="D2061" i="23"/>
  <c r="C2062" i="23"/>
  <c r="E2062" i="23" s="1"/>
  <c r="D2062" i="23"/>
  <c r="C2063" i="23"/>
  <c r="E2063" i="23" s="1"/>
  <c r="D2063" i="23"/>
  <c r="C2064" i="23"/>
  <c r="E2064" i="23" s="1"/>
  <c r="D2064" i="23"/>
  <c r="C2065" i="23"/>
  <c r="E2065" i="23" s="1"/>
  <c r="D2065" i="23"/>
  <c r="C2066" i="23"/>
  <c r="E2066" i="23" s="1"/>
  <c r="D2066" i="23"/>
  <c r="C2067" i="23"/>
  <c r="E2067" i="23" s="1"/>
  <c r="D2067" i="23"/>
  <c r="C2068" i="23"/>
  <c r="E2068" i="23" s="1"/>
  <c r="D2068" i="23"/>
  <c r="C2069" i="23"/>
  <c r="E2069" i="23" s="1"/>
  <c r="D2069" i="23"/>
  <c r="C2070" i="23"/>
  <c r="E2070" i="23" s="1"/>
  <c r="D2070" i="23"/>
  <c r="C2071" i="23"/>
  <c r="E2071" i="23" s="1"/>
  <c r="D2071" i="23"/>
  <c r="C2072" i="23"/>
  <c r="E2072" i="23" s="1"/>
  <c r="D2072" i="23"/>
  <c r="C2073" i="23"/>
  <c r="E2073" i="23" s="1"/>
  <c r="D2073" i="23"/>
  <c r="C2074" i="23"/>
  <c r="E2074" i="23" s="1"/>
  <c r="D2074" i="23"/>
  <c r="C2075" i="23"/>
  <c r="E2075" i="23" s="1"/>
  <c r="D2075" i="23"/>
  <c r="C2076" i="23"/>
  <c r="E2076" i="23" s="1"/>
  <c r="D2076" i="23"/>
  <c r="C2077" i="23"/>
  <c r="E2077" i="23" s="1"/>
  <c r="D2077" i="23"/>
  <c r="C2078" i="23"/>
  <c r="E2078" i="23" s="1"/>
  <c r="D2078" i="23"/>
  <c r="C2079" i="23"/>
  <c r="E2079" i="23" s="1"/>
  <c r="D2079" i="23"/>
  <c r="C2080" i="23"/>
  <c r="E2080" i="23" s="1"/>
  <c r="D2080" i="23"/>
  <c r="C2081" i="23"/>
  <c r="E2081" i="23" s="1"/>
  <c r="D2081" i="23"/>
  <c r="C2082" i="23"/>
  <c r="E2082" i="23" s="1"/>
  <c r="D2082" i="23"/>
  <c r="C2083" i="23"/>
  <c r="E2083" i="23" s="1"/>
  <c r="D2083" i="23"/>
  <c r="C2084" i="23"/>
  <c r="E2084" i="23" s="1"/>
  <c r="D2084" i="23"/>
  <c r="C2085" i="23"/>
  <c r="E2085" i="23" s="1"/>
  <c r="D2085" i="23"/>
  <c r="C2086" i="23"/>
  <c r="E2086" i="23" s="1"/>
  <c r="D2086" i="23"/>
  <c r="C2087" i="23"/>
  <c r="E2087" i="23" s="1"/>
  <c r="D2087" i="23"/>
  <c r="C2088" i="23"/>
  <c r="E2088" i="23" s="1"/>
  <c r="D2088" i="23"/>
  <c r="C2089" i="23"/>
  <c r="E2089" i="23" s="1"/>
  <c r="D2089" i="23"/>
  <c r="C2090" i="23"/>
  <c r="E2090" i="23" s="1"/>
  <c r="D2090" i="23"/>
  <c r="C2091" i="23"/>
  <c r="E2091" i="23" s="1"/>
  <c r="D2091" i="23"/>
  <c r="C2092" i="23"/>
  <c r="E2092" i="23" s="1"/>
  <c r="D2092" i="23"/>
  <c r="C2093" i="23"/>
  <c r="E2093" i="23" s="1"/>
  <c r="D2093" i="23"/>
  <c r="C2094" i="23"/>
  <c r="E2094" i="23" s="1"/>
  <c r="D2094" i="23"/>
  <c r="C2095" i="23"/>
  <c r="E2095" i="23" s="1"/>
  <c r="D2095" i="23"/>
  <c r="C2096" i="23"/>
  <c r="E2096" i="23" s="1"/>
  <c r="D2096" i="23"/>
  <c r="C2097" i="23"/>
  <c r="E2097" i="23" s="1"/>
  <c r="D2097" i="23"/>
  <c r="C2098" i="23"/>
  <c r="E2098" i="23" s="1"/>
  <c r="D2098" i="23"/>
  <c r="C2099" i="23"/>
  <c r="E2099" i="23" s="1"/>
  <c r="D2099" i="23"/>
  <c r="C2100" i="23"/>
  <c r="E2100" i="23" s="1"/>
  <c r="D2100" i="23"/>
  <c r="C2101" i="23"/>
  <c r="E2101" i="23" s="1"/>
  <c r="D2101" i="23"/>
  <c r="C2102" i="23"/>
  <c r="E2102" i="23" s="1"/>
  <c r="D2102" i="23"/>
  <c r="C2103" i="23"/>
  <c r="E2103" i="23" s="1"/>
  <c r="D2103" i="23"/>
  <c r="C2104" i="23"/>
  <c r="E2104" i="23" s="1"/>
  <c r="D2104" i="23"/>
  <c r="C2105" i="23"/>
  <c r="E2105" i="23" s="1"/>
  <c r="D2105" i="23"/>
  <c r="C2106" i="23"/>
  <c r="E2106" i="23" s="1"/>
  <c r="D2106" i="23"/>
  <c r="C2107" i="23"/>
  <c r="E2107" i="23" s="1"/>
  <c r="D2107" i="23"/>
  <c r="C2108" i="23"/>
  <c r="E2108" i="23" s="1"/>
  <c r="D2108" i="23"/>
  <c r="C2109" i="23"/>
  <c r="E2109" i="23" s="1"/>
  <c r="D2109" i="23"/>
  <c r="C2110" i="23"/>
  <c r="E2110" i="23" s="1"/>
  <c r="D2110" i="23"/>
  <c r="C2111" i="23"/>
  <c r="E2111" i="23" s="1"/>
  <c r="D2111" i="23"/>
  <c r="C2112" i="23"/>
  <c r="E2112" i="23" s="1"/>
  <c r="D2112" i="23"/>
  <c r="C2113" i="23"/>
  <c r="E2113" i="23" s="1"/>
  <c r="D2113" i="23"/>
  <c r="C2114" i="23"/>
  <c r="E2114" i="23" s="1"/>
  <c r="D2114" i="23"/>
  <c r="C2115" i="23"/>
  <c r="E2115" i="23" s="1"/>
  <c r="D2115" i="23"/>
  <c r="C2116" i="23"/>
  <c r="E2116" i="23" s="1"/>
  <c r="D2116" i="23"/>
  <c r="C2117" i="23"/>
  <c r="E2117" i="23" s="1"/>
  <c r="D2117" i="23"/>
  <c r="C2118" i="23"/>
  <c r="E2118" i="23" s="1"/>
  <c r="D2118" i="23"/>
  <c r="C2119" i="23"/>
  <c r="E2119" i="23" s="1"/>
  <c r="D2119" i="23"/>
  <c r="C2120" i="23"/>
  <c r="E2120" i="23" s="1"/>
  <c r="D2120" i="23"/>
  <c r="C2121" i="23"/>
  <c r="E2121" i="23" s="1"/>
  <c r="D2121" i="23"/>
  <c r="C2122" i="23"/>
  <c r="E2122" i="23" s="1"/>
  <c r="D2122" i="23"/>
  <c r="C2123" i="23"/>
  <c r="E2123" i="23" s="1"/>
  <c r="D2123" i="23"/>
  <c r="C2124" i="23"/>
  <c r="E2124" i="23" s="1"/>
  <c r="D2124" i="23"/>
  <c r="C2125" i="23"/>
  <c r="E2125" i="23" s="1"/>
  <c r="D2125" i="23"/>
  <c r="C2126" i="23"/>
  <c r="E2126" i="23" s="1"/>
  <c r="D2126" i="23"/>
  <c r="C2127" i="23"/>
  <c r="E2127" i="23" s="1"/>
  <c r="D2127" i="23"/>
  <c r="C2128" i="23"/>
  <c r="E2128" i="23" s="1"/>
  <c r="D2128" i="23"/>
  <c r="C2129" i="23"/>
  <c r="E2129" i="23" s="1"/>
  <c r="D2129" i="23"/>
  <c r="C2130" i="23"/>
  <c r="E2130" i="23" s="1"/>
  <c r="D2130" i="23"/>
  <c r="C2131" i="23"/>
  <c r="E2131" i="23" s="1"/>
  <c r="D2131" i="23"/>
  <c r="C2132" i="23"/>
  <c r="E2132" i="23" s="1"/>
  <c r="D2132" i="23"/>
  <c r="C2133" i="23"/>
  <c r="E2133" i="23" s="1"/>
  <c r="D2133" i="23"/>
  <c r="C2134" i="23"/>
  <c r="E2134" i="23" s="1"/>
  <c r="D2134" i="23"/>
  <c r="C2135" i="23"/>
  <c r="E2135" i="23" s="1"/>
  <c r="D2135" i="23"/>
  <c r="C2136" i="23"/>
  <c r="E2136" i="23" s="1"/>
  <c r="D2136" i="23"/>
  <c r="C2137" i="23"/>
  <c r="E2137" i="23" s="1"/>
  <c r="D2137" i="23"/>
  <c r="C2138" i="23"/>
  <c r="E2138" i="23" s="1"/>
  <c r="D2138" i="23"/>
  <c r="C2139" i="23"/>
  <c r="E2139" i="23" s="1"/>
  <c r="D2139" i="23"/>
  <c r="C2140" i="23"/>
  <c r="E2140" i="23" s="1"/>
  <c r="D2140" i="23"/>
  <c r="C2141" i="23"/>
  <c r="E2141" i="23" s="1"/>
  <c r="D2141" i="23"/>
  <c r="C2142" i="23"/>
  <c r="E2142" i="23" s="1"/>
  <c r="D2142" i="23"/>
  <c r="C2143" i="23"/>
  <c r="E2143" i="23" s="1"/>
  <c r="D2143" i="23"/>
  <c r="C2144" i="23"/>
  <c r="E2144" i="23" s="1"/>
  <c r="D2144" i="23"/>
  <c r="C2145" i="23"/>
  <c r="E2145" i="23" s="1"/>
  <c r="D2145" i="23"/>
  <c r="C2146" i="23"/>
  <c r="E2146" i="23" s="1"/>
  <c r="D2146" i="23"/>
  <c r="C2147" i="23"/>
  <c r="E2147" i="23" s="1"/>
  <c r="D2147" i="23"/>
  <c r="C2148" i="23"/>
  <c r="E2148" i="23" s="1"/>
  <c r="D2148" i="23"/>
  <c r="C2149" i="23"/>
  <c r="E2149" i="23" s="1"/>
  <c r="D2149" i="23"/>
  <c r="C2150" i="23"/>
  <c r="E2150" i="23" s="1"/>
  <c r="D2150" i="23"/>
  <c r="C2151" i="23"/>
  <c r="E2151" i="23" s="1"/>
  <c r="D2151" i="23"/>
  <c r="C2152" i="23"/>
  <c r="E2152" i="23" s="1"/>
  <c r="D2152" i="23"/>
  <c r="C2153" i="23"/>
  <c r="E2153" i="23" s="1"/>
  <c r="D2153" i="23"/>
  <c r="C2154" i="23"/>
  <c r="E2154" i="23" s="1"/>
  <c r="D2154" i="23"/>
  <c r="C2155" i="23"/>
  <c r="E2155" i="23" s="1"/>
  <c r="D2155" i="23"/>
  <c r="C2156" i="23"/>
  <c r="E2156" i="23" s="1"/>
  <c r="D2156" i="23"/>
  <c r="C2157" i="23"/>
  <c r="E2157" i="23" s="1"/>
  <c r="D2157" i="23"/>
  <c r="C2158" i="23"/>
  <c r="E2158" i="23" s="1"/>
  <c r="D2158" i="23"/>
  <c r="C2159" i="23"/>
  <c r="E2159" i="23" s="1"/>
  <c r="D2159" i="23"/>
  <c r="C2160" i="23"/>
  <c r="E2160" i="23" s="1"/>
  <c r="D2160" i="23"/>
  <c r="C2161" i="23"/>
  <c r="E2161" i="23" s="1"/>
  <c r="D2161" i="23"/>
  <c r="C2162" i="23"/>
  <c r="E2162" i="23" s="1"/>
  <c r="D2162" i="23"/>
  <c r="C2163" i="23"/>
  <c r="E2163" i="23" s="1"/>
  <c r="D2163" i="23"/>
  <c r="C2164" i="23"/>
  <c r="E2164" i="23" s="1"/>
  <c r="D2164" i="23"/>
  <c r="C2165" i="23"/>
  <c r="E2165" i="23" s="1"/>
  <c r="D2165" i="23"/>
  <c r="C2166" i="23"/>
  <c r="E2166" i="23" s="1"/>
  <c r="D2166" i="23"/>
  <c r="C2167" i="23"/>
  <c r="E2167" i="23" s="1"/>
  <c r="D2167" i="23"/>
  <c r="C2168" i="23"/>
  <c r="E2168" i="23" s="1"/>
  <c r="D2168" i="23"/>
  <c r="C2169" i="23"/>
  <c r="E2169" i="23" s="1"/>
  <c r="D2169" i="23"/>
  <c r="C2170" i="23"/>
  <c r="E2170" i="23" s="1"/>
  <c r="D2170" i="23"/>
  <c r="C2171" i="23"/>
  <c r="E2171" i="23" s="1"/>
  <c r="D2171" i="23"/>
  <c r="C2172" i="23"/>
  <c r="E2172" i="23" s="1"/>
  <c r="D2172" i="23"/>
  <c r="C2173" i="23"/>
  <c r="E2173" i="23" s="1"/>
  <c r="D2173" i="23"/>
  <c r="C2174" i="23"/>
  <c r="E2174" i="23" s="1"/>
  <c r="D2174" i="23"/>
  <c r="C2175" i="23"/>
  <c r="E2175" i="23" s="1"/>
  <c r="D2175" i="23"/>
  <c r="C2176" i="23"/>
  <c r="E2176" i="23" s="1"/>
  <c r="D2176" i="23"/>
  <c r="C2177" i="23"/>
  <c r="E2177" i="23" s="1"/>
  <c r="D2177" i="23"/>
  <c r="C2178" i="23"/>
  <c r="E2178" i="23" s="1"/>
  <c r="D2178" i="23"/>
  <c r="C2179" i="23"/>
  <c r="E2179" i="23" s="1"/>
  <c r="D2179" i="23"/>
  <c r="C2180" i="23"/>
  <c r="E2180" i="23" s="1"/>
  <c r="D2180" i="23"/>
  <c r="C2181" i="23"/>
  <c r="E2181" i="23" s="1"/>
  <c r="D2181" i="23"/>
  <c r="C2182" i="23"/>
  <c r="E2182" i="23" s="1"/>
  <c r="D2182" i="23"/>
  <c r="C2183" i="23"/>
  <c r="E2183" i="23" s="1"/>
  <c r="D2183" i="23"/>
  <c r="C2184" i="23"/>
  <c r="E2184" i="23" s="1"/>
  <c r="D2184" i="23"/>
  <c r="C2185" i="23"/>
  <c r="E2185" i="23" s="1"/>
  <c r="D2185" i="23"/>
  <c r="C2186" i="23"/>
  <c r="E2186" i="23" s="1"/>
  <c r="D2186" i="23"/>
  <c r="C2187" i="23"/>
  <c r="E2187" i="23" s="1"/>
  <c r="D2187" i="23"/>
  <c r="C2188" i="23"/>
  <c r="E2188" i="23" s="1"/>
  <c r="D2188" i="23"/>
  <c r="C2189" i="23"/>
  <c r="E2189" i="23" s="1"/>
  <c r="D2189" i="23"/>
  <c r="C2190" i="23"/>
  <c r="E2190" i="23" s="1"/>
  <c r="D2190" i="23"/>
  <c r="C2191" i="23"/>
  <c r="E2191" i="23" s="1"/>
  <c r="D2191" i="23"/>
  <c r="C2192" i="23"/>
  <c r="E2192" i="23" s="1"/>
  <c r="D2192" i="23"/>
  <c r="C2193" i="23"/>
  <c r="E2193" i="23" s="1"/>
  <c r="D2193" i="23"/>
  <c r="C2194" i="23"/>
  <c r="E2194" i="23" s="1"/>
  <c r="D2194" i="23"/>
  <c r="C2195" i="23"/>
  <c r="E2195" i="23" s="1"/>
  <c r="D2195" i="23"/>
  <c r="C2196" i="23"/>
  <c r="E2196" i="23" s="1"/>
  <c r="D2196" i="23"/>
  <c r="C2197" i="23"/>
  <c r="E2197" i="23" s="1"/>
  <c r="D2197" i="23"/>
  <c r="C2198" i="23"/>
  <c r="E2198" i="23" s="1"/>
  <c r="D2198" i="23"/>
  <c r="C2199" i="23"/>
  <c r="E2199" i="23" s="1"/>
  <c r="D2199" i="23"/>
  <c r="C2200" i="23"/>
  <c r="E2200" i="23" s="1"/>
  <c r="D2200" i="23"/>
  <c r="C2201" i="23"/>
  <c r="E2201" i="23" s="1"/>
  <c r="D2201" i="23"/>
  <c r="C2202" i="23"/>
  <c r="E2202" i="23" s="1"/>
  <c r="D2202" i="23"/>
  <c r="C2203" i="23"/>
  <c r="E2203" i="23" s="1"/>
  <c r="D2203" i="23"/>
  <c r="C2204" i="23"/>
  <c r="E2204" i="23" s="1"/>
  <c r="D2204" i="23"/>
  <c r="C2205" i="23"/>
  <c r="E2205" i="23" s="1"/>
  <c r="D2205" i="23"/>
  <c r="C2206" i="23"/>
  <c r="E2206" i="23" s="1"/>
  <c r="D2206" i="23"/>
  <c r="C2207" i="23"/>
  <c r="E2207" i="23" s="1"/>
  <c r="D2207" i="23"/>
  <c r="C2208" i="23"/>
  <c r="E2208" i="23" s="1"/>
  <c r="D2208" i="23"/>
  <c r="C2209" i="23"/>
  <c r="E2209" i="23" s="1"/>
  <c r="D2209" i="23"/>
  <c r="C2210" i="23"/>
  <c r="E2210" i="23" s="1"/>
  <c r="D2210" i="23"/>
  <c r="C2211" i="23"/>
  <c r="E2211" i="23" s="1"/>
  <c r="D2211" i="23"/>
  <c r="C2212" i="23"/>
  <c r="E2212" i="23" s="1"/>
  <c r="D2212" i="23"/>
  <c r="C2213" i="23"/>
  <c r="E2213" i="23" s="1"/>
  <c r="D2213" i="23"/>
  <c r="C2214" i="23"/>
  <c r="E2214" i="23" s="1"/>
  <c r="D2214" i="23"/>
  <c r="C2215" i="23"/>
  <c r="E2215" i="23" s="1"/>
  <c r="D2215" i="23"/>
  <c r="C2216" i="23"/>
  <c r="E2216" i="23" s="1"/>
  <c r="D2216" i="23"/>
  <c r="C2217" i="23"/>
  <c r="E2217" i="23" s="1"/>
  <c r="D2217" i="23"/>
  <c r="C2218" i="23"/>
  <c r="E2218" i="23" s="1"/>
  <c r="D2218" i="23"/>
  <c r="C2219" i="23"/>
  <c r="E2219" i="23" s="1"/>
  <c r="D2219" i="23"/>
  <c r="C2220" i="23"/>
  <c r="E2220" i="23" s="1"/>
  <c r="D2220" i="23"/>
  <c r="C2221" i="23"/>
  <c r="E2221" i="23" s="1"/>
  <c r="D2221" i="23"/>
  <c r="C2222" i="23"/>
  <c r="E2222" i="23" s="1"/>
  <c r="D2222" i="23"/>
  <c r="C2223" i="23"/>
  <c r="E2223" i="23" s="1"/>
  <c r="D2223" i="23"/>
  <c r="C2224" i="23"/>
  <c r="E2224" i="23" s="1"/>
  <c r="D2224" i="23"/>
  <c r="C2225" i="23"/>
  <c r="E2225" i="23" s="1"/>
  <c r="D2225" i="23"/>
  <c r="C2226" i="23"/>
  <c r="E2226" i="23" s="1"/>
  <c r="D2226" i="23"/>
  <c r="C2227" i="23"/>
  <c r="E2227" i="23" s="1"/>
  <c r="D2227" i="23"/>
  <c r="C2228" i="23"/>
  <c r="E2228" i="23" s="1"/>
  <c r="D2228" i="23"/>
  <c r="C2229" i="23"/>
  <c r="E2229" i="23" s="1"/>
  <c r="D2229" i="23"/>
  <c r="C2230" i="23"/>
  <c r="E2230" i="23" s="1"/>
  <c r="D2230" i="23"/>
  <c r="C2231" i="23"/>
  <c r="E2231" i="23" s="1"/>
  <c r="D2231" i="23"/>
  <c r="C2232" i="23"/>
  <c r="E2232" i="23" s="1"/>
  <c r="D2232" i="23"/>
  <c r="C2233" i="23"/>
  <c r="E2233" i="23" s="1"/>
  <c r="D2233" i="23"/>
  <c r="C2234" i="23"/>
  <c r="E2234" i="23" s="1"/>
  <c r="D2234" i="23"/>
  <c r="C2235" i="23"/>
  <c r="E2235" i="23" s="1"/>
  <c r="D2235" i="23"/>
  <c r="C2236" i="23"/>
  <c r="E2236" i="23" s="1"/>
  <c r="D2236" i="23"/>
  <c r="C2237" i="23"/>
  <c r="E2237" i="23" s="1"/>
  <c r="D2237" i="23"/>
  <c r="C2238" i="23"/>
  <c r="E2238" i="23" s="1"/>
  <c r="D2238" i="23"/>
  <c r="C2239" i="23"/>
  <c r="E2239" i="23" s="1"/>
  <c r="D2239" i="23"/>
  <c r="C2240" i="23"/>
  <c r="E2240" i="23" s="1"/>
  <c r="D2240" i="23"/>
  <c r="C2241" i="23"/>
  <c r="E2241" i="23" s="1"/>
  <c r="D2241" i="23"/>
  <c r="C2242" i="23"/>
  <c r="E2242" i="23" s="1"/>
  <c r="D2242" i="23"/>
  <c r="C2243" i="23"/>
  <c r="E2243" i="23" s="1"/>
  <c r="D2243" i="23"/>
  <c r="C2244" i="23"/>
  <c r="E2244" i="23" s="1"/>
  <c r="D2244" i="23"/>
  <c r="C2245" i="23"/>
  <c r="E2245" i="23" s="1"/>
  <c r="D2245" i="23"/>
  <c r="C2246" i="23"/>
  <c r="E2246" i="23" s="1"/>
  <c r="D2246" i="23"/>
  <c r="C2247" i="23"/>
  <c r="E2247" i="23" s="1"/>
  <c r="D2247" i="23"/>
  <c r="C2248" i="23"/>
  <c r="E2248" i="23" s="1"/>
  <c r="D2248" i="23"/>
  <c r="C2249" i="23"/>
  <c r="E2249" i="23" s="1"/>
  <c r="D2249" i="23"/>
  <c r="C2250" i="23"/>
  <c r="E2250" i="23" s="1"/>
  <c r="D2250" i="23"/>
  <c r="C2251" i="23"/>
  <c r="E2251" i="23" s="1"/>
  <c r="D2251" i="23"/>
  <c r="C2252" i="23"/>
  <c r="E2252" i="23" s="1"/>
  <c r="D2252" i="23"/>
  <c r="C2253" i="23"/>
  <c r="E2253" i="23" s="1"/>
  <c r="D2253" i="23"/>
  <c r="C2254" i="23"/>
  <c r="E2254" i="23" s="1"/>
  <c r="D2254" i="23"/>
  <c r="C2255" i="23"/>
  <c r="E2255" i="23" s="1"/>
  <c r="D2255" i="23"/>
  <c r="C2256" i="23"/>
  <c r="E2256" i="23" s="1"/>
  <c r="D2256" i="23"/>
  <c r="C2257" i="23"/>
  <c r="E2257" i="23" s="1"/>
  <c r="D2257" i="23"/>
  <c r="C2258" i="23"/>
  <c r="E2258" i="23" s="1"/>
  <c r="D2258" i="23"/>
  <c r="C2259" i="23"/>
  <c r="E2259" i="23" s="1"/>
  <c r="D2259" i="23"/>
  <c r="C2260" i="23"/>
  <c r="E2260" i="23" s="1"/>
  <c r="D2260" i="23"/>
  <c r="C2261" i="23"/>
  <c r="E2261" i="23" s="1"/>
  <c r="D2261" i="23"/>
  <c r="C2262" i="23"/>
  <c r="E2262" i="23" s="1"/>
  <c r="D2262" i="23"/>
  <c r="C2263" i="23"/>
  <c r="E2263" i="23" s="1"/>
  <c r="D2263" i="23"/>
  <c r="C2264" i="23"/>
  <c r="E2264" i="23" s="1"/>
  <c r="D2264" i="23"/>
  <c r="C2265" i="23"/>
  <c r="E2265" i="23" s="1"/>
  <c r="D2265" i="23"/>
  <c r="C2266" i="23"/>
  <c r="E2266" i="23" s="1"/>
  <c r="D2266" i="23"/>
  <c r="C2267" i="23"/>
  <c r="E2267" i="23" s="1"/>
  <c r="D2267" i="23"/>
  <c r="C2268" i="23"/>
  <c r="E2268" i="23" s="1"/>
  <c r="D2268" i="23"/>
  <c r="C2269" i="23"/>
  <c r="E2269" i="23" s="1"/>
  <c r="D2269" i="23"/>
  <c r="C2270" i="23"/>
  <c r="E2270" i="23" s="1"/>
  <c r="D2270" i="23"/>
  <c r="C2271" i="23"/>
  <c r="E2271" i="23" s="1"/>
  <c r="D2271" i="23"/>
  <c r="C2272" i="23"/>
  <c r="E2272" i="23" s="1"/>
  <c r="D2272" i="23"/>
  <c r="C2273" i="23"/>
  <c r="E2273" i="23" s="1"/>
  <c r="D2273" i="23"/>
  <c r="C2274" i="23"/>
  <c r="E2274" i="23" s="1"/>
  <c r="D2274" i="23"/>
  <c r="C2275" i="23"/>
  <c r="E2275" i="23" s="1"/>
  <c r="D2275" i="23"/>
  <c r="C2276" i="23"/>
  <c r="E2276" i="23" s="1"/>
  <c r="D2276" i="23"/>
  <c r="C2277" i="23"/>
  <c r="E2277" i="23" s="1"/>
  <c r="D2277" i="23"/>
  <c r="C2278" i="23"/>
  <c r="E2278" i="23" s="1"/>
  <c r="D2278" i="23"/>
  <c r="C2279" i="23"/>
  <c r="E2279" i="23" s="1"/>
  <c r="D2279" i="23"/>
  <c r="C2280" i="23"/>
  <c r="E2280" i="23" s="1"/>
  <c r="D2280" i="23"/>
  <c r="C2281" i="23"/>
  <c r="E2281" i="23" s="1"/>
  <c r="D2281" i="23"/>
  <c r="C2282" i="23"/>
  <c r="E2282" i="23" s="1"/>
  <c r="D2282" i="23"/>
  <c r="C2283" i="23"/>
  <c r="E2283" i="23" s="1"/>
  <c r="D2283" i="23"/>
  <c r="C2284" i="23"/>
  <c r="E2284" i="23" s="1"/>
  <c r="D2284" i="23"/>
  <c r="C2285" i="23"/>
  <c r="E2285" i="23" s="1"/>
  <c r="D2285" i="23"/>
  <c r="C2286" i="23"/>
  <c r="E2286" i="23" s="1"/>
  <c r="D2286" i="23"/>
  <c r="C2287" i="23"/>
  <c r="E2287" i="23" s="1"/>
  <c r="D2287" i="23"/>
  <c r="C2288" i="23"/>
  <c r="E2288" i="23" s="1"/>
  <c r="D2288" i="23"/>
  <c r="C2289" i="23"/>
  <c r="E2289" i="23" s="1"/>
  <c r="D2289" i="23"/>
  <c r="C2290" i="23"/>
  <c r="E2290" i="23" s="1"/>
  <c r="D2290" i="23"/>
  <c r="C2291" i="23"/>
  <c r="E2291" i="23" s="1"/>
  <c r="D2291" i="23"/>
  <c r="C2292" i="23"/>
  <c r="E2292" i="23" s="1"/>
  <c r="D2292" i="23"/>
  <c r="C2293" i="23"/>
  <c r="E2293" i="23" s="1"/>
  <c r="D2293" i="23"/>
  <c r="C2294" i="23"/>
  <c r="E2294" i="23" s="1"/>
  <c r="D2294" i="23"/>
  <c r="C2295" i="23"/>
  <c r="E2295" i="23" s="1"/>
  <c r="D2295" i="23"/>
  <c r="C2296" i="23"/>
  <c r="E2296" i="23" s="1"/>
  <c r="D2296" i="23"/>
  <c r="C2297" i="23"/>
  <c r="E2297" i="23" s="1"/>
  <c r="D2297" i="23"/>
  <c r="C2298" i="23"/>
  <c r="E2298" i="23" s="1"/>
  <c r="D2298" i="23"/>
  <c r="C2299" i="23"/>
  <c r="E2299" i="23" s="1"/>
  <c r="D2299" i="23"/>
  <c r="C2300" i="23"/>
  <c r="E2300" i="23" s="1"/>
  <c r="D2300" i="23"/>
  <c r="C2301" i="23"/>
  <c r="E2301" i="23" s="1"/>
  <c r="D2301" i="23"/>
  <c r="C2302" i="23"/>
  <c r="E2302" i="23" s="1"/>
  <c r="D2302" i="23"/>
  <c r="C2303" i="23"/>
  <c r="E2303" i="23" s="1"/>
  <c r="D2303" i="23"/>
  <c r="C2304" i="23"/>
  <c r="E2304" i="23" s="1"/>
  <c r="D2304" i="23"/>
  <c r="C2305" i="23"/>
  <c r="E2305" i="23" s="1"/>
  <c r="D2305" i="23"/>
  <c r="C2306" i="23"/>
  <c r="E2306" i="23" s="1"/>
  <c r="D2306" i="23"/>
  <c r="C2307" i="23"/>
  <c r="E2307" i="23" s="1"/>
  <c r="D2307" i="23"/>
  <c r="C2308" i="23"/>
  <c r="E2308" i="23" s="1"/>
  <c r="D2308" i="23"/>
  <c r="C2309" i="23"/>
  <c r="E2309" i="23" s="1"/>
  <c r="D2309" i="23"/>
  <c r="C2310" i="23"/>
  <c r="E2310" i="23" s="1"/>
  <c r="D2310" i="23"/>
  <c r="C2311" i="23"/>
  <c r="E2311" i="23" s="1"/>
  <c r="D2311" i="23"/>
  <c r="C2312" i="23"/>
  <c r="E2312" i="23" s="1"/>
  <c r="D2312" i="23"/>
  <c r="C2313" i="23"/>
  <c r="E2313" i="23" s="1"/>
  <c r="D2313" i="23"/>
  <c r="C2314" i="23"/>
  <c r="E2314" i="23" s="1"/>
  <c r="D2314" i="23"/>
  <c r="C2315" i="23"/>
  <c r="E2315" i="23" s="1"/>
  <c r="D2315" i="23"/>
  <c r="C2316" i="23"/>
  <c r="E2316" i="23" s="1"/>
  <c r="D2316" i="23"/>
  <c r="C2317" i="23"/>
  <c r="E2317" i="23" s="1"/>
  <c r="D2317" i="23"/>
  <c r="C2318" i="23"/>
  <c r="E2318" i="23" s="1"/>
  <c r="D2318" i="23"/>
  <c r="C2319" i="23"/>
  <c r="E2319" i="23" s="1"/>
  <c r="D2319" i="23"/>
  <c r="C2320" i="23"/>
  <c r="E2320" i="23" s="1"/>
  <c r="D2320" i="23"/>
  <c r="C2321" i="23"/>
  <c r="E2321" i="23" s="1"/>
  <c r="D2321" i="23"/>
  <c r="C2322" i="23"/>
  <c r="E2322" i="23" s="1"/>
  <c r="D2322" i="23"/>
  <c r="C2323" i="23"/>
  <c r="E2323" i="23" s="1"/>
  <c r="D2323" i="23"/>
  <c r="C2324" i="23"/>
  <c r="E2324" i="23" s="1"/>
  <c r="D2324" i="23"/>
  <c r="C2325" i="23"/>
  <c r="E2325" i="23" s="1"/>
  <c r="D2325" i="23"/>
  <c r="C2326" i="23"/>
  <c r="E2326" i="23" s="1"/>
  <c r="D2326" i="23"/>
  <c r="C2327" i="23"/>
  <c r="E2327" i="23" s="1"/>
  <c r="D2327" i="23"/>
  <c r="C2328" i="23"/>
  <c r="E2328" i="23" s="1"/>
  <c r="D2328" i="23"/>
  <c r="C2329" i="23"/>
  <c r="E2329" i="23" s="1"/>
  <c r="D2329" i="23"/>
  <c r="C2330" i="23"/>
  <c r="E2330" i="23" s="1"/>
  <c r="D2330" i="23"/>
  <c r="C2331" i="23"/>
  <c r="E2331" i="23" s="1"/>
  <c r="D2331" i="23"/>
  <c r="C2332" i="23"/>
  <c r="E2332" i="23" s="1"/>
  <c r="D2332" i="23"/>
  <c r="C2333" i="23"/>
  <c r="E2333" i="23" s="1"/>
  <c r="D2333" i="23"/>
  <c r="C2334" i="23"/>
  <c r="E2334" i="23" s="1"/>
  <c r="D2334" i="23"/>
  <c r="C2335" i="23"/>
  <c r="E2335" i="23" s="1"/>
  <c r="D2335" i="23"/>
  <c r="C2336" i="23"/>
  <c r="E2336" i="23" s="1"/>
  <c r="D2336" i="23"/>
  <c r="C2337" i="23"/>
  <c r="E2337" i="23" s="1"/>
  <c r="D2337" i="23"/>
  <c r="C2338" i="23"/>
  <c r="E2338" i="23" s="1"/>
  <c r="D2338" i="23"/>
  <c r="C2339" i="23"/>
  <c r="E2339" i="23" s="1"/>
  <c r="D2339" i="23"/>
  <c r="C2340" i="23"/>
  <c r="E2340" i="23" s="1"/>
  <c r="D2340" i="23"/>
  <c r="C2341" i="23"/>
  <c r="E2341" i="23" s="1"/>
  <c r="D2341" i="23"/>
  <c r="C2342" i="23"/>
  <c r="E2342" i="23" s="1"/>
  <c r="D2342" i="23"/>
  <c r="C2343" i="23"/>
  <c r="E2343" i="23" s="1"/>
  <c r="D2343" i="23"/>
  <c r="C2344" i="23"/>
  <c r="E2344" i="23" s="1"/>
  <c r="D2344" i="23"/>
  <c r="C2345" i="23"/>
  <c r="E2345" i="23" s="1"/>
  <c r="D2345" i="23"/>
  <c r="C2346" i="23"/>
  <c r="E2346" i="23" s="1"/>
  <c r="D2346" i="23"/>
  <c r="C2347" i="23"/>
  <c r="E2347" i="23" s="1"/>
  <c r="D2347" i="23"/>
  <c r="C2348" i="23"/>
  <c r="E2348" i="23" s="1"/>
  <c r="D2348" i="23"/>
  <c r="C2349" i="23"/>
  <c r="E2349" i="23" s="1"/>
  <c r="D2349" i="23"/>
  <c r="C2350" i="23"/>
  <c r="E2350" i="23" s="1"/>
  <c r="D2350" i="23"/>
  <c r="C2351" i="23"/>
  <c r="E2351" i="23" s="1"/>
  <c r="D2351" i="23"/>
  <c r="C2352" i="23"/>
  <c r="E2352" i="23" s="1"/>
  <c r="D2352" i="23"/>
  <c r="C2353" i="23"/>
  <c r="E2353" i="23" s="1"/>
  <c r="D2353" i="23"/>
  <c r="C2354" i="23"/>
  <c r="E2354" i="23" s="1"/>
  <c r="D2354" i="23"/>
  <c r="C2355" i="23"/>
  <c r="E2355" i="23" s="1"/>
  <c r="D2355" i="23"/>
  <c r="C2356" i="23"/>
  <c r="E2356" i="23" s="1"/>
  <c r="D2356" i="23"/>
  <c r="C2357" i="23"/>
  <c r="E2357" i="23" s="1"/>
  <c r="D2357" i="23"/>
  <c r="C2358" i="23"/>
  <c r="E2358" i="23" s="1"/>
  <c r="D2358" i="23"/>
  <c r="C2359" i="23"/>
  <c r="E2359" i="23" s="1"/>
  <c r="D2359" i="23"/>
  <c r="C2360" i="23"/>
  <c r="E2360" i="23" s="1"/>
  <c r="D2360" i="23"/>
  <c r="C2361" i="23"/>
  <c r="E2361" i="23" s="1"/>
  <c r="D2361" i="23"/>
  <c r="C2362" i="23"/>
  <c r="E2362" i="23" s="1"/>
  <c r="D2362" i="23"/>
  <c r="C2363" i="23"/>
  <c r="E2363" i="23" s="1"/>
  <c r="D2363" i="23"/>
  <c r="C2364" i="23"/>
  <c r="E2364" i="23" s="1"/>
  <c r="D2364" i="23"/>
  <c r="C2365" i="23"/>
  <c r="E2365" i="23" s="1"/>
  <c r="D2365" i="23"/>
  <c r="C2366" i="23"/>
  <c r="E2366" i="23" s="1"/>
  <c r="D2366" i="23"/>
  <c r="C2367" i="23"/>
  <c r="E2367" i="23" s="1"/>
  <c r="D2367" i="23"/>
  <c r="C2368" i="23"/>
  <c r="E2368" i="23" s="1"/>
  <c r="D2368" i="23"/>
  <c r="C2369" i="23"/>
  <c r="E2369" i="23" s="1"/>
  <c r="D2369" i="23"/>
  <c r="C2370" i="23"/>
  <c r="E2370" i="23" s="1"/>
  <c r="D2370" i="23"/>
  <c r="C2371" i="23"/>
  <c r="E2371" i="23" s="1"/>
  <c r="D2371" i="23"/>
  <c r="C2372" i="23"/>
  <c r="E2372" i="23" s="1"/>
  <c r="D2372" i="23"/>
  <c r="C2373" i="23"/>
  <c r="E2373" i="23" s="1"/>
  <c r="D2373" i="23"/>
  <c r="C2374" i="23"/>
  <c r="E2374" i="23" s="1"/>
  <c r="D2374" i="23"/>
  <c r="C2375" i="23"/>
  <c r="E2375" i="23" s="1"/>
  <c r="D2375" i="23"/>
  <c r="C2376" i="23"/>
  <c r="E2376" i="23" s="1"/>
  <c r="D2376" i="23"/>
  <c r="C2377" i="23"/>
  <c r="E2377" i="23" s="1"/>
  <c r="D2377" i="23"/>
  <c r="C2378" i="23"/>
  <c r="E2378" i="23" s="1"/>
  <c r="D2378" i="23"/>
  <c r="C2379" i="23"/>
  <c r="E2379" i="23" s="1"/>
  <c r="D2379" i="23"/>
  <c r="C2380" i="23"/>
  <c r="E2380" i="23" s="1"/>
  <c r="D2380" i="23"/>
  <c r="C2381" i="23"/>
  <c r="E2381" i="23" s="1"/>
  <c r="D2381" i="23"/>
  <c r="C2382" i="23"/>
  <c r="E2382" i="23" s="1"/>
  <c r="D2382" i="23"/>
  <c r="C2383" i="23"/>
  <c r="E2383" i="23" s="1"/>
  <c r="D2383" i="23"/>
  <c r="C2384" i="23"/>
  <c r="E2384" i="23" s="1"/>
  <c r="D2384" i="23"/>
  <c r="C2385" i="23"/>
  <c r="E2385" i="23" s="1"/>
  <c r="D2385" i="23"/>
  <c r="C2386" i="23"/>
  <c r="E2386" i="23" s="1"/>
  <c r="D2386" i="23"/>
  <c r="C2387" i="23"/>
  <c r="E2387" i="23" s="1"/>
  <c r="D2387" i="23"/>
  <c r="C2388" i="23"/>
  <c r="E2388" i="23" s="1"/>
  <c r="D2388" i="23"/>
  <c r="C2389" i="23"/>
  <c r="E2389" i="23" s="1"/>
  <c r="D2389" i="23"/>
  <c r="C2390" i="23"/>
  <c r="E2390" i="23" s="1"/>
  <c r="D2390" i="23"/>
  <c r="C2391" i="23"/>
  <c r="E2391" i="23" s="1"/>
  <c r="D2391" i="23"/>
  <c r="C2392" i="23"/>
  <c r="E2392" i="23" s="1"/>
  <c r="D2392" i="23"/>
  <c r="C2393" i="23"/>
  <c r="E2393" i="23" s="1"/>
  <c r="D2393" i="23"/>
  <c r="C2394" i="23"/>
  <c r="E2394" i="23" s="1"/>
  <c r="D2394" i="23"/>
  <c r="C2395" i="23"/>
  <c r="E2395" i="23" s="1"/>
  <c r="D2395" i="23"/>
  <c r="C2396" i="23"/>
  <c r="E2396" i="23" s="1"/>
  <c r="D2396" i="23"/>
  <c r="C2397" i="23"/>
  <c r="E2397" i="23" s="1"/>
  <c r="D2397" i="23"/>
  <c r="C2398" i="23"/>
  <c r="E2398" i="23" s="1"/>
  <c r="D2398" i="23"/>
  <c r="C2399" i="23"/>
  <c r="E2399" i="23" s="1"/>
  <c r="D2399" i="23"/>
  <c r="C2400" i="23"/>
  <c r="E2400" i="23" s="1"/>
  <c r="D2400" i="23"/>
  <c r="C2401" i="23"/>
  <c r="E2401" i="23" s="1"/>
  <c r="D2401" i="23"/>
  <c r="C2402" i="23"/>
  <c r="E2402" i="23" s="1"/>
  <c r="D2402" i="23"/>
  <c r="C2403" i="23"/>
  <c r="E2403" i="23" s="1"/>
  <c r="D2403" i="23"/>
  <c r="C2404" i="23"/>
  <c r="E2404" i="23" s="1"/>
  <c r="D2404" i="23"/>
  <c r="C2405" i="23"/>
  <c r="E2405" i="23" s="1"/>
  <c r="D2405" i="23"/>
  <c r="C2406" i="23"/>
  <c r="E2406" i="23" s="1"/>
  <c r="D2406" i="23"/>
  <c r="C2407" i="23"/>
  <c r="E2407" i="23" s="1"/>
  <c r="D2407" i="23"/>
  <c r="C2408" i="23"/>
  <c r="E2408" i="23" s="1"/>
  <c r="D2408" i="23"/>
  <c r="C2409" i="23"/>
  <c r="E2409" i="23" s="1"/>
  <c r="D2409" i="23"/>
  <c r="C2410" i="23"/>
  <c r="E2410" i="23" s="1"/>
  <c r="D2410" i="23"/>
  <c r="C2411" i="23"/>
  <c r="E2411" i="23" s="1"/>
  <c r="D2411" i="23"/>
  <c r="C2412" i="23"/>
  <c r="E2412" i="23" s="1"/>
  <c r="D2412" i="23"/>
  <c r="C2413" i="23"/>
  <c r="E2413" i="23" s="1"/>
  <c r="D2413" i="23"/>
  <c r="C2414" i="23"/>
  <c r="E2414" i="23" s="1"/>
  <c r="D2414" i="23"/>
  <c r="C2415" i="23"/>
  <c r="E2415" i="23" s="1"/>
  <c r="D2415" i="23"/>
  <c r="C2416" i="23"/>
  <c r="E2416" i="23" s="1"/>
  <c r="D2416" i="23"/>
  <c r="C2417" i="23"/>
  <c r="E2417" i="23" s="1"/>
  <c r="D2417" i="23"/>
  <c r="C2418" i="23"/>
  <c r="E2418" i="23" s="1"/>
  <c r="D2418" i="23"/>
  <c r="C2419" i="23"/>
  <c r="E2419" i="23" s="1"/>
  <c r="D2419" i="23"/>
  <c r="C2420" i="23"/>
  <c r="E2420" i="23" s="1"/>
  <c r="D2420" i="23"/>
  <c r="C2421" i="23"/>
  <c r="E2421" i="23" s="1"/>
  <c r="D2421" i="23"/>
  <c r="C2422" i="23"/>
  <c r="E2422" i="23" s="1"/>
  <c r="D2422" i="23"/>
  <c r="C2423" i="23"/>
  <c r="E2423" i="23" s="1"/>
  <c r="D2423" i="23"/>
  <c r="C2424" i="23"/>
  <c r="E2424" i="23" s="1"/>
  <c r="D2424" i="23"/>
  <c r="C2425" i="23"/>
  <c r="E2425" i="23" s="1"/>
  <c r="D2425" i="23"/>
  <c r="C2426" i="23"/>
  <c r="E2426" i="23" s="1"/>
  <c r="D2426" i="23"/>
  <c r="C2427" i="23"/>
  <c r="E2427" i="23" s="1"/>
  <c r="D2427" i="23"/>
  <c r="C2428" i="23"/>
  <c r="E2428" i="23" s="1"/>
  <c r="D2428" i="23"/>
  <c r="C2429" i="23"/>
  <c r="E2429" i="23" s="1"/>
  <c r="D2429" i="23"/>
  <c r="C2430" i="23"/>
  <c r="E2430" i="23" s="1"/>
  <c r="D2430" i="23"/>
  <c r="C2431" i="23"/>
  <c r="E2431" i="23" s="1"/>
  <c r="D2431" i="23"/>
  <c r="C2432" i="23"/>
  <c r="E2432" i="23" s="1"/>
  <c r="D2432" i="23"/>
  <c r="C2433" i="23"/>
  <c r="E2433" i="23" s="1"/>
  <c r="D2433" i="23"/>
  <c r="C2434" i="23"/>
  <c r="E2434" i="23" s="1"/>
  <c r="D2434" i="23"/>
  <c r="C2435" i="23"/>
  <c r="E2435" i="23" s="1"/>
  <c r="D2435" i="23"/>
  <c r="C2436" i="23"/>
  <c r="E2436" i="23" s="1"/>
  <c r="D2436" i="23"/>
  <c r="C2437" i="23"/>
  <c r="E2437" i="23" s="1"/>
  <c r="D2437" i="23"/>
  <c r="C2438" i="23"/>
  <c r="E2438" i="23" s="1"/>
  <c r="D2438" i="23"/>
  <c r="C2439" i="23"/>
  <c r="E2439" i="23" s="1"/>
  <c r="D2439" i="23"/>
  <c r="C2440" i="23"/>
  <c r="E2440" i="23" s="1"/>
  <c r="D2440" i="23"/>
  <c r="C2441" i="23"/>
  <c r="E2441" i="23" s="1"/>
  <c r="D2441" i="23"/>
  <c r="C2442" i="23"/>
  <c r="E2442" i="23" s="1"/>
  <c r="D2442" i="23"/>
  <c r="C2443" i="23"/>
  <c r="E2443" i="23" s="1"/>
  <c r="D2443" i="23"/>
  <c r="C2444" i="23"/>
  <c r="E2444" i="23" s="1"/>
  <c r="D2444" i="23"/>
  <c r="C2445" i="23"/>
  <c r="E2445" i="23" s="1"/>
  <c r="D2445" i="23"/>
  <c r="C2446" i="23"/>
  <c r="E2446" i="23" s="1"/>
  <c r="D2446" i="23"/>
  <c r="C2447" i="23"/>
  <c r="E2447" i="23" s="1"/>
  <c r="D2447" i="23"/>
  <c r="C2448" i="23"/>
  <c r="E2448" i="23" s="1"/>
  <c r="D2448" i="23"/>
  <c r="C2449" i="23"/>
  <c r="E2449" i="23" s="1"/>
  <c r="D2449" i="23"/>
  <c r="C2450" i="23"/>
  <c r="E2450" i="23" s="1"/>
  <c r="D2450" i="23"/>
  <c r="C2451" i="23"/>
  <c r="E2451" i="23" s="1"/>
  <c r="D2451" i="23"/>
  <c r="C2452" i="23"/>
  <c r="E2452" i="23" s="1"/>
  <c r="D2452" i="23"/>
  <c r="C2453" i="23"/>
  <c r="E2453" i="23" s="1"/>
  <c r="D2453" i="23"/>
  <c r="C2454" i="23"/>
  <c r="E2454" i="23" s="1"/>
  <c r="D2454" i="23"/>
  <c r="C2455" i="23"/>
  <c r="E2455" i="23" s="1"/>
  <c r="D2455" i="23"/>
  <c r="C2456" i="23"/>
  <c r="E2456" i="23" s="1"/>
  <c r="D2456" i="23"/>
  <c r="C2457" i="23"/>
  <c r="E2457" i="23" s="1"/>
  <c r="D2457" i="23"/>
  <c r="C2458" i="23"/>
  <c r="E2458" i="23" s="1"/>
  <c r="D2458" i="23"/>
  <c r="C2459" i="23"/>
  <c r="E2459" i="23" s="1"/>
  <c r="D2459" i="23"/>
  <c r="C2460" i="23"/>
  <c r="E2460" i="23" s="1"/>
  <c r="D2460" i="23"/>
  <c r="C2461" i="23"/>
  <c r="E2461" i="23" s="1"/>
  <c r="D2461" i="23"/>
  <c r="C2462" i="23"/>
  <c r="E2462" i="23" s="1"/>
  <c r="D2462" i="23"/>
  <c r="C2463" i="23"/>
  <c r="E2463" i="23" s="1"/>
  <c r="D2463" i="23"/>
  <c r="C2464" i="23"/>
  <c r="E2464" i="23" s="1"/>
  <c r="D2464" i="23"/>
  <c r="C2465" i="23"/>
  <c r="E2465" i="23" s="1"/>
  <c r="D2465" i="23"/>
  <c r="C2466" i="23"/>
  <c r="E2466" i="23" s="1"/>
  <c r="D2466" i="23"/>
  <c r="C2467" i="23"/>
  <c r="E2467" i="23" s="1"/>
  <c r="D2467" i="23"/>
  <c r="C2468" i="23"/>
  <c r="E2468" i="23" s="1"/>
  <c r="D2468" i="23"/>
  <c r="C2469" i="23"/>
  <c r="E2469" i="23" s="1"/>
  <c r="D2469" i="23"/>
  <c r="C2470" i="23"/>
  <c r="E2470" i="23" s="1"/>
  <c r="D2470" i="23"/>
  <c r="C2471" i="23"/>
  <c r="E2471" i="23" s="1"/>
  <c r="D2471" i="23"/>
  <c r="C2472" i="23"/>
  <c r="E2472" i="23" s="1"/>
  <c r="D2472" i="23"/>
  <c r="C2473" i="23"/>
  <c r="E2473" i="23" s="1"/>
  <c r="D2473" i="23"/>
  <c r="C2474" i="23"/>
  <c r="E2474" i="23" s="1"/>
  <c r="D2474" i="23"/>
  <c r="C2475" i="23"/>
  <c r="E2475" i="23" s="1"/>
  <c r="D2475" i="23"/>
  <c r="C2476" i="23"/>
  <c r="E2476" i="23" s="1"/>
  <c r="D2476" i="23"/>
  <c r="C2477" i="23"/>
  <c r="E2477" i="23" s="1"/>
  <c r="D2477" i="23"/>
  <c r="C2478" i="23"/>
  <c r="E2478" i="23" s="1"/>
  <c r="D2478" i="23"/>
  <c r="C2479" i="23"/>
  <c r="E2479" i="23" s="1"/>
  <c r="D2479" i="23"/>
  <c r="C2480" i="23"/>
  <c r="E2480" i="23" s="1"/>
  <c r="D2480" i="23"/>
  <c r="C2481" i="23"/>
  <c r="E2481" i="23" s="1"/>
  <c r="D2481" i="23"/>
  <c r="C2482" i="23"/>
  <c r="E2482" i="23" s="1"/>
  <c r="D2482" i="23"/>
  <c r="C2483" i="23"/>
  <c r="E2483" i="23" s="1"/>
  <c r="D2483" i="23"/>
  <c r="C2484" i="23"/>
  <c r="E2484" i="23" s="1"/>
  <c r="D2484" i="23"/>
  <c r="C2485" i="23"/>
  <c r="E2485" i="23" s="1"/>
  <c r="D2485" i="23"/>
  <c r="C2486" i="23"/>
  <c r="E2486" i="23" s="1"/>
  <c r="D2486" i="23"/>
  <c r="C2487" i="23"/>
  <c r="E2487" i="23" s="1"/>
  <c r="D2487" i="23"/>
  <c r="C2488" i="23"/>
  <c r="E2488" i="23" s="1"/>
  <c r="D2488" i="23"/>
  <c r="C2489" i="23"/>
  <c r="E2489" i="23" s="1"/>
  <c r="D2489" i="23"/>
  <c r="C2490" i="23"/>
  <c r="E2490" i="23" s="1"/>
  <c r="D2490" i="23"/>
  <c r="C2491" i="23"/>
  <c r="E2491" i="23" s="1"/>
  <c r="D2491" i="23"/>
  <c r="C2492" i="23"/>
  <c r="E2492" i="23" s="1"/>
  <c r="D2492" i="23"/>
  <c r="C2493" i="23"/>
  <c r="E2493" i="23" s="1"/>
  <c r="D2493" i="23"/>
  <c r="C2494" i="23"/>
  <c r="E2494" i="23" s="1"/>
  <c r="D2494" i="23"/>
  <c r="C2495" i="23"/>
  <c r="E2495" i="23" s="1"/>
  <c r="D2495" i="23"/>
  <c r="C2496" i="23"/>
  <c r="E2496" i="23" s="1"/>
  <c r="D2496" i="23"/>
  <c r="C2497" i="23"/>
  <c r="E2497" i="23" s="1"/>
  <c r="D2497" i="23"/>
  <c r="C2498" i="23"/>
  <c r="E2498" i="23" s="1"/>
  <c r="D2498" i="23"/>
  <c r="C2499" i="23"/>
  <c r="E2499" i="23" s="1"/>
  <c r="D2499" i="23"/>
  <c r="C2500" i="23"/>
  <c r="E2500" i="23" s="1"/>
  <c r="D2500" i="23"/>
  <c r="C2501" i="23"/>
  <c r="E2501" i="23" s="1"/>
  <c r="D2501" i="23"/>
  <c r="C2502" i="23"/>
  <c r="E2502" i="23" s="1"/>
  <c r="D2502" i="23"/>
  <c r="C2503" i="23"/>
  <c r="E2503" i="23" s="1"/>
  <c r="D2503" i="23"/>
  <c r="C2504" i="23"/>
  <c r="E2504" i="23" s="1"/>
  <c r="D2504" i="23"/>
  <c r="C2505" i="23"/>
  <c r="E2505" i="23" s="1"/>
  <c r="D2505" i="23"/>
  <c r="C2506" i="23"/>
  <c r="E2506" i="23" s="1"/>
  <c r="D2506" i="23"/>
  <c r="C2507" i="23"/>
  <c r="E2507" i="23" s="1"/>
  <c r="D2507" i="23"/>
  <c r="C2508" i="23"/>
  <c r="E2508" i="23" s="1"/>
  <c r="D2508" i="23"/>
  <c r="C2509" i="23"/>
  <c r="E2509" i="23" s="1"/>
  <c r="D2509" i="23"/>
  <c r="C2510" i="23"/>
  <c r="E2510" i="23" s="1"/>
  <c r="D2510" i="23"/>
  <c r="C2511" i="23"/>
  <c r="E2511" i="23" s="1"/>
  <c r="D2511" i="23"/>
  <c r="C2512" i="23"/>
  <c r="E2512" i="23" s="1"/>
  <c r="D2512" i="23"/>
  <c r="C2513" i="23"/>
  <c r="E2513" i="23" s="1"/>
  <c r="D2513" i="23"/>
  <c r="C2514" i="23"/>
  <c r="E2514" i="23" s="1"/>
  <c r="D2514" i="23"/>
  <c r="C2515" i="23"/>
  <c r="E2515" i="23" s="1"/>
  <c r="D2515" i="23"/>
  <c r="C2516" i="23"/>
  <c r="E2516" i="23" s="1"/>
  <c r="D2516" i="23"/>
  <c r="C2517" i="23"/>
  <c r="E2517" i="23" s="1"/>
  <c r="D2517" i="23"/>
  <c r="C2518" i="23"/>
  <c r="E2518" i="23" s="1"/>
  <c r="D2518" i="23"/>
  <c r="C2519" i="23"/>
  <c r="E2519" i="23" s="1"/>
  <c r="D2519" i="23"/>
  <c r="C2520" i="23"/>
  <c r="E2520" i="23" s="1"/>
  <c r="D2520" i="23"/>
  <c r="C2521" i="23"/>
  <c r="E2521" i="23" s="1"/>
  <c r="D2521" i="23"/>
  <c r="C2522" i="23"/>
  <c r="E2522" i="23" s="1"/>
  <c r="D2522" i="23"/>
  <c r="C2523" i="23"/>
  <c r="E2523" i="23" s="1"/>
  <c r="D2523" i="23"/>
  <c r="C2524" i="23"/>
  <c r="E2524" i="23" s="1"/>
  <c r="D2524" i="23"/>
  <c r="C2525" i="23"/>
  <c r="E2525" i="23" s="1"/>
  <c r="D2525" i="23"/>
  <c r="C2526" i="23"/>
  <c r="E2526" i="23" s="1"/>
  <c r="D2526" i="23"/>
  <c r="C2527" i="23"/>
  <c r="E2527" i="23" s="1"/>
  <c r="D2527" i="23"/>
  <c r="C2528" i="23"/>
  <c r="E2528" i="23" s="1"/>
  <c r="D2528" i="23"/>
  <c r="C2529" i="23"/>
  <c r="E2529" i="23" s="1"/>
  <c r="D2529" i="23"/>
  <c r="C2530" i="23"/>
  <c r="E2530" i="23" s="1"/>
  <c r="D2530" i="23"/>
  <c r="C2531" i="23"/>
  <c r="E2531" i="23" s="1"/>
  <c r="D2531" i="23"/>
  <c r="C2532" i="23"/>
  <c r="E2532" i="23" s="1"/>
  <c r="D2532" i="23"/>
  <c r="C2533" i="23"/>
  <c r="E2533" i="23" s="1"/>
  <c r="D2533" i="23"/>
  <c r="C2534" i="23"/>
  <c r="E2534" i="23" s="1"/>
  <c r="D2534" i="23"/>
  <c r="C2535" i="23"/>
  <c r="E2535" i="23" s="1"/>
  <c r="D2535" i="23"/>
  <c r="C2536" i="23"/>
  <c r="E2536" i="23" s="1"/>
  <c r="D2536" i="23"/>
  <c r="C2537" i="23"/>
  <c r="E2537" i="23" s="1"/>
  <c r="D2537" i="23"/>
  <c r="C2538" i="23"/>
  <c r="E2538" i="23" s="1"/>
  <c r="D2538" i="23"/>
  <c r="C2539" i="23"/>
  <c r="E2539" i="23" s="1"/>
  <c r="D2539" i="23"/>
  <c r="C2540" i="23"/>
  <c r="E2540" i="23" s="1"/>
  <c r="D2540" i="23"/>
  <c r="C2541" i="23"/>
  <c r="E2541" i="23" s="1"/>
  <c r="D2541" i="23"/>
  <c r="C2542" i="23"/>
  <c r="E2542" i="23" s="1"/>
  <c r="D2542" i="23"/>
  <c r="C2543" i="23"/>
  <c r="E2543" i="23" s="1"/>
  <c r="D2543" i="23"/>
  <c r="C2544" i="23"/>
  <c r="E2544" i="23" s="1"/>
  <c r="D2544" i="23"/>
  <c r="C2545" i="23"/>
  <c r="E2545" i="23" s="1"/>
  <c r="D2545" i="23"/>
  <c r="C2546" i="23"/>
  <c r="E2546" i="23" s="1"/>
  <c r="D2546" i="23"/>
  <c r="C2547" i="23"/>
  <c r="E2547" i="23" s="1"/>
  <c r="D2547" i="23"/>
  <c r="C2548" i="23"/>
  <c r="E2548" i="23" s="1"/>
  <c r="D2548" i="23"/>
  <c r="C2549" i="23"/>
  <c r="E2549" i="23" s="1"/>
  <c r="D2549" i="23"/>
  <c r="C2550" i="23"/>
  <c r="E2550" i="23" s="1"/>
  <c r="D2550" i="23"/>
  <c r="C2551" i="23"/>
  <c r="E2551" i="23" s="1"/>
  <c r="D2551" i="23"/>
  <c r="C2552" i="23"/>
  <c r="E2552" i="23" s="1"/>
  <c r="D2552" i="23"/>
  <c r="C2553" i="23"/>
  <c r="E2553" i="23" s="1"/>
  <c r="D2553" i="23"/>
  <c r="C2554" i="23"/>
  <c r="E2554" i="23" s="1"/>
  <c r="D2554" i="23"/>
  <c r="C2555" i="23"/>
  <c r="E2555" i="23" s="1"/>
  <c r="D2555" i="23"/>
  <c r="C2556" i="23"/>
  <c r="E2556" i="23" s="1"/>
  <c r="D2556" i="23"/>
  <c r="C2557" i="23"/>
  <c r="E2557" i="23" s="1"/>
  <c r="D2557" i="23"/>
  <c r="C2558" i="23"/>
  <c r="E2558" i="23" s="1"/>
  <c r="D2558" i="23"/>
  <c r="C2559" i="23"/>
  <c r="E2559" i="23" s="1"/>
  <c r="D2559" i="23"/>
  <c r="C2560" i="23"/>
  <c r="E2560" i="23" s="1"/>
  <c r="D2560" i="23"/>
  <c r="C2561" i="23"/>
  <c r="E2561" i="23" s="1"/>
  <c r="D2561" i="23"/>
  <c r="C2562" i="23"/>
  <c r="E2562" i="23" s="1"/>
  <c r="D2562" i="23"/>
  <c r="C2563" i="23"/>
  <c r="E2563" i="23" s="1"/>
  <c r="D2563" i="23"/>
  <c r="C2564" i="23"/>
  <c r="E2564" i="23" s="1"/>
  <c r="D2564" i="23"/>
  <c r="C2565" i="23"/>
  <c r="E2565" i="23" s="1"/>
  <c r="D2565" i="23"/>
  <c r="C2566" i="23"/>
  <c r="E2566" i="23" s="1"/>
  <c r="D2566" i="23"/>
  <c r="C2567" i="23"/>
  <c r="E2567" i="23" s="1"/>
  <c r="D2567" i="23"/>
  <c r="C2568" i="23"/>
  <c r="E2568" i="23" s="1"/>
  <c r="D2568" i="23"/>
  <c r="C2569" i="23"/>
  <c r="E2569" i="23" s="1"/>
  <c r="D2569" i="23"/>
  <c r="C2570" i="23"/>
  <c r="E2570" i="23" s="1"/>
  <c r="D2570" i="23"/>
  <c r="C2571" i="23"/>
  <c r="E2571" i="23" s="1"/>
  <c r="D2571" i="23"/>
  <c r="C2572" i="23"/>
  <c r="E2572" i="23" s="1"/>
  <c r="D2572" i="23"/>
  <c r="C2573" i="23"/>
  <c r="E2573" i="23" s="1"/>
  <c r="D2573" i="23"/>
  <c r="C2574" i="23"/>
  <c r="E2574" i="23" s="1"/>
  <c r="D2574" i="23"/>
  <c r="C2575" i="23"/>
  <c r="E2575" i="23" s="1"/>
  <c r="D2575" i="23"/>
  <c r="C2576" i="23"/>
  <c r="E2576" i="23" s="1"/>
  <c r="D2576" i="23"/>
  <c r="C2577" i="23"/>
  <c r="E2577" i="23" s="1"/>
  <c r="D2577" i="23"/>
  <c r="C2578" i="23"/>
  <c r="E2578" i="23" s="1"/>
  <c r="D2578" i="23"/>
  <c r="C2579" i="23"/>
  <c r="E2579" i="23" s="1"/>
  <c r="D2579" i="23"/>
  <c r="C2580" i="23"/>
  <c r="E2580" i="23" s="1"/>
  <c r="D2580" i="23"/>
  <c r="C2581" i="23"/>
  <c r="E2581" i="23" s="1"/>
  <c r="D2581" i="23"/>
  <c r="C2582" i="23"/>
  <c r="E2582" i="23" s="1"/>
  <c r="D2582" i="23"/>
  <c r="C2583" i="23"/>
  <c r="E2583" i="23" s="1"/>
  <c r="D2583" i="23"/>
  <c r="C2584" i="23"/>
  <c r="E2584" i="23" s="1"/>
  <c r="D2584" i="23"/>
  <c r="C2585" i="23"/>
  <c r="E2585" i="23" s="1"/>
  <c r="D2585" i="23"/>
  <c r="C2586" i="23"/>
  <c r="E2586" i="23" s="1"/>
  <c r="D2586" i="23"/>
  <c r="C2587" i="23"/>
  <c r="E2587" i="23" s="1"/>
  <c r="D2587" i="23"/>
  <c r="C2588" i="23"/>
  <c r="E2588" i="23" s="1"/>
  <c r="D2588" i="23"/>
  <c r="C2589" i="23"/>
  <c r="E2589" i="23" s="1"/>
  <c r="D2589" i="23"/>
  <c r="C2590" i="23"/>
  <c r="E2590" i="23" s="1"/>
  <c r="D2590" i="23"/>
  <c r="C2591" i="23"/>
  <c r="E2591" i="23" s="1"/>
  <c r="D2591" i="23"/>
  <c r="C2592" i="23"/>
  <c r="E2592" i="23" s="1"/>
  <c r="D2592" i="23"/>
  <c r="C2593" i="23"/>
  <c r="E2593" i="23" s="1"/>
  <c r="D2593" i="23"/>
  <c r="C2594" i="23"/>
  <c r="E2594" i="23" s="1"/>
  <c r="D2594" i="23"/>
  <c r="C2595" i="23"/>
  <c r="E2595" i="23" s="1"/>
  <c r="D2595" i="23"/>
  <c r="C2596" i="23"/>
  <c r="E2596" i="23" s="1"/>
  <c r="D2596" i="23"/>
  <c r="C2597" i="23"/>
  <c r="E2597" i="23" s="1"/>
  <c r="D2597" i="23"/>
  <c r="C2598" i="23"/>
  <c r="E2598" i="23" s="1"/>
  <c r="D2598" i="23"/>
  <c r="C2599" i="23"/>
  <c r="E2599" i="23" s="1"/>
  <c r="D2599" i="23"/>
  <c r="C2600" i="23"/>
  <c r="E2600" i="23" s="1"/>
  <c r="D2600" i="23"/>
  <c r="C2601" i="23"/>
  <c r="E2601" i="23" s="1"/>
  <c r="D2601" i="23"/>
  <c r="C2602" i="23"/>
  <c r="E2602" i="23" s="1"/>
  <c r="D2602" i="23"/>
  <c r="C2603" i="23"/>
  <c r="E2603" i="23" s="1"/>
  <c r="D2603" i="23"/>
  <c r="C2604" i="23"/>
  <c r="E2604" i="23" s="1"/>
  <c r="D2604" i="23"/>
  <c r="C2605" i="23"/>
  <c r="E2605" i="23" s="1"/>
  <c r="D2605" i="23"/>
  <c r="C2606" i="23"/>
  <c r="E2606" i="23" s="1"/>
  <c r="D2606" i="23"/>
  <c r="C2607" i="23"/>
  <c r="E2607" i="23" s="1"/>
  <c r="D2607" i="23"/>
  <c r="C2608" i="23"/>
  <c r="E2608" i="23" s="1"/>
  <c r="D2608" i="23"/>
  <c r="C2609" i="23"/>
  <c r="E2609" i="23" s="1"/>
  <c r="D2609" i="23"/>
  <c r="C2610" i="23"/>
  <c r="E2610" i="23" s="1"/>
  <c r="D2610" i="23"/>
  <c r="C2611" i="23"/>
  <c r="E2611" i="23" s="1"/>
  <c r="D2611" i="23"/>
  <c r="C2612" i="23"/>
  <c r="E2612" i="23" s="1"/>
  <c r="D2612" i="23"/>
  <c r="C2613" i="23"/>
  <c r="E2613" i="23" s="1"/>
  <c r="D2613" i="23"/>
  <c r="C2614" i="23"/>
  <c r="E2614" i="23" s="1"/>
  <c r="D2614" i="23"/>
  <c r="C2615" i="23"/>
  <c r="E2615" i="23" s="1"/>
  <c r="D2615" i="23"/>
  <c r="C2616" i="23"/>
  <c r="E2616" i="23" s="1"/>
  <c r="D2616" i="23"/>
  <c r="C2617" i="23"/>
  <c r="E2617" i="23" s="1"/>
  <c r="D2617" i="23"/>
  <c r="C2618" i="23"/>
  <c r="E2618" i="23" s="1"/>
  <c r="D2618" i="23"/>
  <c r="C2619" i="23"/>
  <c r="E2619" i="23" s="1"/>
  <c r="D2619" i="23"/>
  <c r="C2620" i="23"/>
  <c r="E2620" i="23" s="1"/>
  <c r="D2620" i="23"/>
  <c r="C2621" i="23"/>
  <c r="E2621" i="23" s="1"/>
  <c r="D2621" i="23"/>
  <c r="C2622" i="23"/>
  <c r="E2622" i="23" s="1"/>
  <c r="D2622" i="23"/>
  <c r="C2623" i="23"/>
  <c r="E2623" i="23" s="1"/>
  <c r="D2623" i="23"/>
  <c r="C2624" i="23"/>
  <c r="E2624" i="23" s="1"/>
  <c r="D2624" i="23"/>
  <c r="C2625" i="23"/>
  <c r="E2625" i="23" s="1"/>
  <c r="D2625" i="23"/>
  <c r="C2626" i="23"/>
  <c r="E2626" i="23" s="1"/>
  <c r="D2626" i="23"/>
  <c r="C2627" i="23"/>
  <c r="E2627" i="23" s="1"/>
  <c r="D2627" i="23"/>
  <c r="C2628" i="23"/>
  <c r="E2628" i="23" s="1"/>
  <c r="D2628" i="23"/>
  <c r="C2629" i="23"/>
  <c r="E2629" i="23" s="1"/>
  <c r="D2629" i="23"/>
  <c r="C2630" i="23"/>
  <c r="E2630" i="23" s="1"/>
  <c r="D2630" i="23"/>
  <c r="C2631" i="23"/>
  <c r="E2631" i="23" s="1"/>
  <c r="D2631" i="23"/>
  <c r="C2632" i="23"/>
  <c r="E2632" i="23" s="1"/>
  <c r="D2632" i="23"/>
  <c r="C2633" i="23"/>
  <c r="E2633" i="23" s="1"/>
  <c r="D2633" i="23"/>
  <c r="C2634" i="23"/>
  <c r="E2634" i="23" s="1"/>
  <c r="D2634" i="23"/>
  <c r="C2635" i="23"/>
  <c r="E2635" i="23" s="1"/>
  <c r="D2635" i="23"/>
  <c r="C2636" i="23"/>
  <c r="E2636" i="23" s="1"/>
  <c r="D2636" i="23"/>
  <c r="C2637" i="23"/>
  <c r="E2637" i="23" s="1"/>
  <c r="D2637" i="23"/>
  <c r="C2638" i="23"/>
  <c r="E2638" i="23" s="1"/>
  <c r="D2638" i="23"/>
  <c r="C2639" i="23"/>
  <c r="E2639" i="23" s="1"/>
  <c r="D2639" i="23"/>
  <c r="C2640" i="23"/>
  <c r="E2640" i="23" s="1"/>
  <c r="D2640" i="23"/>
  <c r="C2641" i="23"/>
  <c r="E2641" i="23" s="1"/>
  <c r="D2641" i="23"/>
  <c r="C2642" i="23"/>
  <c r="E2642" i="23" s="1"/>
  <c r="D2642" i="23"/>
  <c r="C2643" i="23"/>
  <c r="E2643" i="23" s="1"/>
  <c r="D2643" i="23"/>
  <c r="C2644" i="23"/>
  <c r="E2644" i="23" s="1"/>
  <c r="D2644" i="23"/>
  <c r="C2645" i="23"/>
  <c r="E2645" i="23" s="1"/>
  <c r="D2645" i="23"/>
  <c r="C2646" i="23"/>
  <c r="E2646" i="23" s="1"/>
  <c r="D2646" i="23"/>
  <c r="C2647" i="23"/>
  <c r="E2647" i="23" s="1"/>
  <c r="D2647" i="23"/>
  <c r="C2648" i="23"/>
  <c r="E2648" i="23" s="1"/>
  <c r="D2648" i="23"/>
  <c r="C2649" i="23"/>
  <c r="E2649" i="23" s="1"/>
  <c r="D2649" i="23"/>
  <c r="C2650" i="23"/>
  <c r="E2650" i="23" s="1"/>
  <c r="D2650" i="23"/>
  <c r="C2651" i="23"/>
  <c r="E2651" i="23" s="1"/>
  <c r="D2651" i="23"/>
  <c r="C2652" i="23"/>
  <c r="E2652" i="23" s="1"/>
  <c r="D2652" i="23"/>
  <c r="C2653" i="23"/>
  <c r="E2653" i="23" s="1"/>
  <c r="D2653" i="23"/>
  <c r="C2654" i="23"/>
  <c r="E2654" i="23" s="1"/>
  <c r="D2654" i="23"/>
  <c r="C2655" i="23"/>
  <c r="E2655" i="23" s="1"/>
  <c r="D2655" i="23"/>
  <c r="C2656" i="23"/>
  <c r="E2656" i="23" s="1"/>
  <c r="D2656" i="23"/>
  <c r="C2657" i="23"/>
  <c r="E2657" i="23" s="1"/>
  <c r="D2657" i="23"/>
  <c r="C2658" i="23"/>
  <c r="E2658" i="23" s="1"/>
  <c r="D2658" i="23"/>
  <c r="C2659" i="23"/>
  <c r="E2659" i="23" s="1"/>
  <c r="D2659" i="23"/>
  <c r="C2660" i="23"/>
  <c r="E2660" i="23" s="1"/>
  <c r="D2660" i="23"/>
  <c r="C2661" i="23"/>
  <c r="E2661" i="23" s="1"/>
  <c r="D2661" i="23"/>
  <c r="C2662" i="23"/>
  <c r="E2662" i="23" s="1"/>
  <c r="D2662" i="23"/>
  <c r="C2663" i="23"/>
  <c r="E2663" i="23" s="1"/>
  <c r="D2663" i="23"/>
  <c r="C2664" i="23"/>
  <c r="E2664" i="23" s="1"/>
  <c r="D2664" i="23"/>
  <c r="C2665" i="23"/>
  <c r="E2665" i="23" s="1"/>
  <c r="D2665" i="23"/>
  <c r="C2666" i="23"/>
  <c r="E2666" i="23" s="1"/>
  <c r="D2666" i="23"/>
  <c r="C2667" i="23"/>
  <c r="E2667" i="23" s="1"/>
  <c r="D2667" i="23"/>
  <c r="C2668" i="23"/>
  <c r="E2668" i="23" s="1"/>
  <c r="D2668" i="23"/>
  <c r="C2669" i="23"/>
  <c r="E2669" i="23" s="1"/>
  <c r="D2669" i="23"/>
  <c r="C2670" i="23"/>
  <c r="E2670" i="23" s="1"/>
  <c r="D2670" i="23"/>
  <c r="C2671" i="23"/>
  <c r="E2671" i="23" s="1"/>
  <c r="D2671" i="23"/>
  <c r="C2672" i="23"/>
  <c r="E2672" i="23" s="1"/>
  <c r="D2672" i="23"/>
  <c r="C2673" i="23"/>
  <c r="E2673" i="23" s="1"/>
  <c r="D2673" i="23"/>
  <c r="C2674" i="23"/>
  <c r="E2674" i="23" s="1"/>
  <c r="D2674" i="23"/>
  <c r="C2675" i="23"/>
  <c r="E2675" i="23" s="1"/>
  <c r="D2675" i="23"/>
  <c r="C2676" i="23"/>
  <c r="E2676" i="23" s="1"/>
  <c r="D2676" i="23"/>
  <c r="C2677" i="23"/>
  <c r="E2677" i="23" s="1"/>
  <c r="D2677" i="23"/>
  <c r="C2678" i="23"/>
  <c r="E2678" i="23" s="1"/>
  <c r="D2678" i="23"/>
  <c r="C2679" i="23"/>
  <c r="E2679" i="23" s="1"/>
  <c r="D2679" i="23"/>
  <c r="C2680" i="23"/>
  <c r="E2680" i="23" s="1"/>
  <c r="D2680" i="23"/>
  <c r="C2681" i="23"/>
  <c r="E2681" i="23" s="1"/>
  <c r="D2681" i="23"/>
  <c r="C2682" i="23"/>
  <c r="E2682" i="23" s="1"/>
  <c r="D2682" i="23"/>
  <c r="C2683" i="23"/>
  <c r="E2683" i="23" s="1"/>
  <c r="D2683" i="23"/>
  <c r="C2684" i="23"/>
  <c r="E2684" i="23" s="1"/>
  <c r="D2684" i="23"/>
  <c r="C2685" i="23"/>
  <c r="E2685" i="23" s="1"/>
  <c r="D2685" i="23"/>
  <c r="C2686" i="23"/>
  <c r="E2686" i="23" s="1"/>
  <c r="D2686" i="23"/>
  <c r="C2687" i="23"/>
  <c r="E2687" i="23" s="1"/>
  <c r="D2687" i="23"/>
  <c r="C2688" i="23"/>
  <c r="E2688" i="23" s="1"/>
  <c r="D2688" i="23"/>
  <c r="C2689" i="23"/>
  <c r="E2689" i="23" s="1"/>
  <c r="D2689" i="23"/>
  <c r="C2690" i="23"/>
  <c r="E2690" i="23" s="1"/>
  <c r="D2690" i="23"/>
  <c r="C2691" i="23"/>
  <c r="E2691" i="23" s="1"/>
  <c r="D2691" i="23"/>
  <c r="C2692" i="23"/>
  <c r="E2692" i="23" s="1"/>
  <c r="D2692" i="23"/>
  <c r="C2693" i="23"/>
  <c r="E2693" i="23" s="1"/>
  <c r="D2693" i="23"/>
  <c r="C2694" i="23"/>
  <c r="E2694" i="23" s="1"/>
  <c r="D2694" i="23"/>
  <c r="C2695" i="23"/>
  <c r="E2695" i="23" s="1"/>
  <c r="D2695" i="23"/>
  <c r="C2696" i="23"/>
  <c r="E2696" i="23" s="1"/>
  <c r="D2696" i="23"/>
  <c r="C2697" i="23"/>
  <c r="E2697" i="23" s="1"/>
  <c r="D2697" i="23"/>
  <c r="C2698" i="23"/>
  <c r="E2698" i="23" s="1"/>
  <c r="D2698" i="23"/>
  <c r="C2699" i="23"/>
  <c r="E2699" i="23" s="1"/>
  <c r="D2699" i="23"/>
  <c r="C2700" i="23"/>
  <c r="E2700" i="23" s="1"/>
  <c r="D2700" i="23"/>
  <c r="C2701" i="23"/>
  <c r="E2701" i="23" s="1"/>
  <c r="D2701" i="23"/>
  <c r="C2702" i="23"/>
  <c r="E2702" i="23" s="1"/>
  <c r="D2702" i="23"/>
  <c r="C2703" i="23"/>
  <c r="E2703" i="23" s="1"/>
  <c r="D2703" i="23"/>
  <c r="C2704" i="23"/>
  <c r="E2704" i="23" s="1"/>
  <c r="D2704" i="23"/>
  <c r="C2705" i="23"/>
  <c r="E2705" i="23" s="1"/>
  <c r="D2705" i="23"/>
  <c r="C2706" i="23"/>
  <c r="E2706" i="23" s="1"/>
  <c r="D2706" i="23"/>
  <c r="C2707" i="23"/>
  <c r="E2707" i="23" s="1"/>
  <c r="D2707" i="23"/>
  <c r="C2708" i="23"/>
  <c r="E2708" i="23" s="1"/>
  <c r="D2708" i="23"/>
  <c r="C2709" i="23"/>
  <c r="E2709" i="23" s="1"/>
  <c r="D2709" i="23"/>
  <c r="C2710" i="23"/>
  <c r="E2710" i="23" s="1"/>
  <c r="D2710" i="23"/>
  <c r="C2711" i="23"/>
  <c r="E2711" i="23" s="1"/>
  <c r="D2711" i="23"/>
  <c r="C2712" i="23"/>
  <c r="E2712" i="23" s="1"/>
  <c r="D2712" i="23"/>
  <c r="C2713" i="23"/>
  <c r="E2713" i="23" s="1"/>
  <c r="D2713" i="23"/>
  <c r="C2714" i="23"/>
  <c r="E2714" i="23" s="1"/>
  <c r="D2714" i="23"/>
  <c r="C2715" i="23"/>
  <c r="E2715" i="23" s="1"/>
  <c r="D2715" i="23"/>
  <c r="C2716" i="23"/>
  <c r="E2716" i="23" s="1"/>
  <c r="D2716" i="23"/>
  <c r="C2717" i="23"/>
  <c r="E2717" i="23" s="1"/>
  <c r="D2717" i="23"/>
  <c r="C2718" i="23"/>
  <c r="E2718" i="23" s="1"/>
  <c r="D2718" i="23"/>
  <c r="C2719" i="23"/>
  <c r="E2719" i="23" s="1"/>
  <c r="D2719" i="23"/>
  <c r="C2720" i="23"/>
  <c r="E2720" i="23" s="1"/>
  <c r="D2720" i="23"/>
  <c r="C2721" i="23"/>
  <c r="E2721" i="23" s="1"/>
  <c r="D2721" i="23"/>
  <c r="C2722" i="23"/>
  <c r="E2722" i="23" s="1"/>
  <c r="D2722" i="23"/>
  <c r="C2723" i="23"/>
  <c r="E2723" i="23" s="1"/>
  <c r="D2723" i="23"/>
  <c r="C2724" i="23"/>
  <c r="E2724" i="23" s="1"/>
  <c r="D2724" i="23"/>
  <c r="C2725" i="23"/>
  <c r="E2725" i="23" s="1"/>
  <c r="D2725" i="23"/>
  <c r="C2726" i="23"/>
  <c r="E2726" i="23" s="1"/>
  <c r="D2726" i="23"/>
  <c r="C2727" i="23"/>
  <c r="E2727" i="23" s="1"/>
  <c r="D2727" i="23"/>
  <c r="C2728" i="23"/>
  <c r="E2728" i="23" s="1"/>
  <c r="D2728" i="23"/>
  <c r="C2729" i="23"/>
  <c r="E2729" i="23" s="1"/>
  <c r="D2729" i="23"/>
  <c r="C2730" i="23"/>
  <c r="E2730" i="23" s="1"/>
  <c r="D2730" i="23"/>
  <c r="C2731" i="23"/>
  <c r="E2731" i="23" s="1"/>
  <c r="D2731" i="23"/>
  <c r="C2732" i="23"/>
  <c r="E2732" i="23" s="1"/>
  <c r="D2732" i="23"/>
  <c r="C2733" i="23"/>
  <c r="E2733" i="23" s="1"/>
  <c r="D2733" i="23"/>
  <c r="C2734" i="23"/>
  <c r="E2734" i="23" s="1"/>
  <c r="D2734" i="23"/>
  <c r="C2735" i="23"/>
  <c r="E2735" i="23" s="1"/>
  <c r="D2735" i="23"/>
  <c r="C2736" i="23"/>
  <c r="E2736" i="23" s="1"/>
  <c r="D2736" i="23"/>
  <c r="C2737" i="23"/>
  <c r="E2737" i="23" s="1"/>
  <c r="D2737" i="23"/>
  <c r="C2738" i="23"/>
  <c r="E2738" i="23" s="1"/>
  <c r="D2738" i="23"/>
  <c r="C2739" i="23"/>
  <c r="E2739" i="23" s="1"/>
  <c r="D2739" i="23"/>
  <c r="C2740" i="23"/>
  <c r="E2740" i="23" s="1"/>
  <c r="D2740" i="23"/>
  <c r="C2741" i="23"/>
  <c r="E2741" i="23" s="1"/>
  <c r="D2741" i="23"/>
  <c r="C2742" i="23"/>
  <c r="E2742" i="23" s="1"/>
  <c r="D2742" i="23"/>
  <c r="C2743" i="23"/>
  <c r="E2743" i="23" s="1"/>
  <c r="D2743" i="23"/>
  <c r="C2744" i="23"/>
  <c r="E2744" i="23" s="1"/>
  <c r="D2744" i="23"/>
  <c r="C2745" i="23"/>
  <c r="E2745" i="23" s="1"/>
  <c r="D2745" i="23"/>
  <c r="C2746" i="23"/>
  <c r="E2746" i="23" s="1"/>
  <c r="D2746" i="23"/>
  <c r="C2747" i="23"/>
  <c r="E2747" i="23" s="1"/>
  <c r="D2747" i="23"/>
  <c r="C2748" i="23"/>
  <c r="E2748" i="23" s="1"/>
  <c r="D2748" i="23"/>
  <c r="C2749" i="23"/>
  <c r="E2749" i="23" s="1"/>
  <c r="D2749" i="23"/>
  <c r="C2750" i="23"/>
  <c r="E2750" i="23" s="1"/>
  <c r="D2750" i="23"/>
  <c r="C2751" i="23"/>
  <c r="E2751" i="23" s="1"/>
  <c r="D2751" i="23"/>
  <c r="C2752" i="23"/>
  <c r="E2752" i="23" s="1"/>
  <c r="D2752" i="23"/>
  <c r="C2753" i="23"/>
  <c r="E2753" i="23" s="1"/>
  <c r="D2753" i="23"/>
  <c r="C2754" i="23"/>
  <c r="E2754" i="23" s="1"/>
  <c r="D2754" i="23"/>
  <c r="C2755" i="23"/>
  <c r="E2755" i="23" s="1"/>
  <c r="D2755" i="23"/>
  <c r="C2756" i="23"/>
  <c r="E2756" i="23" s="1"/>
  <c r="D2756" i="23"/>
  <c r="C2757" i="23"/>
  <c r="E2757" i="23" s="1"/>
  <c r="D2757" i="23"/>
  <c r="C2758" i="23"/>
  <c r="E2758" i="23" s="1"/>
  <c r="D2758" i="23"/>
  <c r="C2759" i="23"/>
  <c r="E2759" i="23" s="1"/>
  <c r="D2759" i="23"/>
  <c r="C2760" i="23"/>
  <c r="E2760" i="23" s="1"/>
  <c r="D2760" i="23"/>
  <c r="C2761" i="23"/>
  <c r="E2761" i="23" s="1"/>
  <c r="D2761" i="23"/>
  <c r="C2762" i="23"/>
  <c r="E2762" i="23" s="1"/>
  <c r="D2762" i="23"/>
  <c r="C2763" i="23"/>
  <c r="E2763" i="23" s="1"/>
  <c r="D2763" i="23"/>
  <c r="C2764" i="23"/>
  <c r="E2764" i="23" s="1"/>
  <c r="D2764" i="23"/>
  <c r="C2765" i="23"/>
  <c r="E2765" i="23" s="1"/>
  <c r="D2765" i="23"/>
  <c r="C2766" i="23"/>
  <c r="E2766" i="23" s="1"/>
  <c r="D2766" i="23"/>
  <c r="C2767" i="23"/>
  <c r="E2767" i="23" s="1"/>
  <c r="D2767" i="23"/>
  <c r="C2768" i="23"/>
  <c r="E2768" i="23" s="1"/>
  <c r="D2768" i="23"/>
  <c r="C2769" i="23"/>
  <c r="E2769" i="23" s="1"/>
  <c r="D2769" i="23"/>
  <c r="C2770" i="23"/>
  <c r="E2770" i="23" s="1"/>
  <c r="D2770" i="23"/>
  <c r="C2771" i="23"/>
  <c r="E2771" i="23" s="1"/>
  <c r="D2771" i="23"/>
  <c r="C2772" i="23"/>
  <c r="E2772" i="23" s="1"/>
  <c r="D2772" i="23"/>
  <c r="C2773" i="23"/>
  <c r="E2773" i="23" s="1"/>
  <c r="D2773" i="23"/>
  <c r="C2774" i="23"/>
  <c r="E2774" i="23" s="1"/>
  <c r="D2774" i="23"/>
  <c r="C2775" i="23"/>
  <c r="E2775" i="23" s="1"/>
  <c r="D2775" i="23"/>
  <c r="C2776" i="23"/>
  <c r="E2776" i="23" s="1"/>
  <c r="D2776" i="23"/>
  <c r="C2777" i="23"/>
  <c r="E2777" i="23" s="1"/>
  <c r="D2777" i="23"/>
  <c r="C2778" i="23"/>
  <c r="E2778" i="23" s="1"/>
  <c r="D2778" i="23"/>
  <c r="C2779" i="23"/>
  <c r="E2779" i="23" s="1"/>
  <c r="D2779" i="23"/>
  <c r="C2780" i="23"/>
  <c r="E2780" i="23" s="1"/>
  <c r="D2780" i="23"/>
  <c r="C2781" i="23"/>
  <c r="E2781" i="23" s="1"/>
  <c r="D2781" i="23"/>
  <c r="C2782" i="23"/>
  <c r="E2782" i="23" s="1"/>
  <c r="D2782" i="23"/>
  <c r="C2783" i="23"/>
  <c r="E2783" i="23" s="1"/>
  <c r="D2783" i="23"/>
  <c r="C2784" i="23"/>
  <c r="E2784" i="23" s="1"/>
  <c r="D2784" i="23"/>
  <c r="C2785" i="23"/>
  <c r="E2785" i="23" s="1"/>
  <c r="D2785" i="23"/>
  <c r="C2786" i="23"/>
  <c r="E2786" i="23" s="1"/>
  <c r="D2786" i="23"/>
  <c r="C2787" i="23"/>
  <c r="E2787" i="23" s="1"/>
  <c r="D2787" i="23"/>
  <c r="C2788" i="23"/>
  <c r="E2788" i="23" s="1"/>
  <c r="D2788" i="23"/>
  <c r="C2789" i="23"/>
  <c r="E2789" i="23" s="1"/>
  <c r="D2789" i="23"/>
  <c r="C2790" i="23"/>
  <c r="E2790" i="23" s="1"/>
  <c r="D2790" i="23"/>
  <c r="C2791" i="23"/>
  <c r="E2791" i="23" s="1"/>
  <c r="D2791" i="23"/>
  <c r="C2792" i="23"/>
  <c r="E2792" i="23" s="1"/>
  <c r="D2792" i="23"/>
  <c r="C2793" i="23"/>
  <c r="E2793" i="23" s="1"/>
  <c r="D2793" i="23"/>
  <c r="C2794" i="23"/>
  <c r="E2794" i="23" s="1"/>
  <c r="D2794" i="23"/>
  <c r="C2795" i="23"/>
  <c r="E2795" i="23" s="1"/>
  <c r="D2795" i="23"/>
  <c r="C2796" i="23"/>
  <c r="E2796" i="23" s="1"/>
  <c r="D2796" i="23"/>
  <c r="C2797" i="23"/>
  <c r="E2797" i="23" s="1"/>
  <c r="D2797" i="23"/>
  <c r="C2798" i="23"/>
  <c r="E2798" i="23" s="1"/>
  <c r="D2798" i="23"/>
  <c r="C2799" i="23"/>
  <c r="E2799" i="23" s="1"/>
  <c r="D2799" i="23"/>
  <c r="C2800" i="23"/>
  <c r="E2800" i="23" s="1"/>
  <c r="D2800" i="23"/>
  <c r="C2801" i="23"/>
  <c r="E2801" i="23" s="1"/>
  <c r="D2801" i="23"/>
  <c r="C2802" i="23"/>
  <c r="E2802" i="23" s="1"/>
  <c r="D2802" i="23"/>
  <c r="C2803" i="23"/>
  <c r="E2803" i="23" s="1"/>
  <c r="D2803" i="23"/>
  <c r="C2804" i="23"/>
  <c r="E2804" i="23" s="1"/>
  <c r="D2804" i="23"/>
  <c r="C2805" i="23"/>
  <c r="E2805" i="23" s="1"/>
  <c r="D2805" i="23"/>
  <c r="C2806" i="23"/>
  <c r="E2806" i="23" s="1"/>
  <c r="D2806" i="23"/>
  <c r="C2807" i="23"/>
  <c r="E2807" i="23" s="1"/>
  <c r="D2807" i="23"/>
  <c r="C2808" i="23"/>
  <c r="E2808" i="23" s="1"/>
  <c r="D2808" i="23"/>
  <c r="C2809" i="23"/>
  <c r="E2809" i="23" s="1"/>
  <c r="D2809" i="23"/>
  <c r="C2810" i="23"/>
  <c r="E2810" i="23" s="1"/>
  <c r="D2810" i="23"/>
  <c r="C2811" i="23"/>
  <c r="E2811" i="23" s="1"/>
  <c r="D2811" i="23"/>
  <c r="C2812" i="23"/>
  <c r="E2812" i="23" s="1"/>
  <c r="D2812" i="23"/>
  <c r="C2813" i="23"/>
  <c r="E2813" i="23" s="1"/>
  <c r="D2813" i="23"/>
  <c r="C2814" i="23"/>
  <c r="E2814" i="23" s="1"/>
  <c r="D2814" i="23"/>
  <c r="C2815" i="23"/>
  <c r="E2815" i="23" s="1"/>
  <c r="D2815" i="23"/>
  <c r="C2816" i="23"/>
  <c r="E2816" i="23" s="1"/>
  <c r="D2816" i="23"/>
  <c r="C2817" i="23"/>
  <c r="E2817" i="23" s="1"/>
  <c r="D2817" i="23"/>
  <c r="C2818" i="23"/>
  <c r="E2818" i="23" s="1"/>
  <c r="D2818" i="23"/>
  <c r="C2819" i="23"/>
  <c r="E2819" i="23" s="1"/>
  <c r="D2819" i="23"/>
  <c r="C2820" i="23"/>
  <c r="E2820" i="23" s="1"/>
  <c r="D2820" i="23"/>
  <c r="C2821" i="23"/>
  <c r="E2821" i="23" s="1"/>
  <c r="D2821" i="23"/>
  <c r="C2822" i="23"/>
  <c r="E2822" i="23" s="1"/>
  <c r="D2822" i="23"/>
  <c r="C2823" i="23"/>
  <c r="E2823" i="23" s="1"/>
  <c r="D2823" i="23"/>
  <c r="C2824" i="23"/>
  <c r="E2824" i="23" s="1"/>
  <c r="D2824" i="23"/>
  <c r="C2825" i="23"/>
  <c r="E2825" i="23" s="1"/>
  <c r="D2825" i="23"/>
  <c r="C2826" i="23"/>
  <c r="E2826" i="23" s="1"/>
  <c r="D2826" i="23"/>
  <c r="C2827" i="23"/>
  <c r="E2827" i="23" s="1"/>
  <c r="D2827" i="23"/>
  <c r="C2828" i="23"/>
  <c r="E2828" i="23" s="1"/>
  <c r="D2828" i="23"/>
  <c r="C2829" i="23"/>
  <c r="E2829" i="23" s="1"/>
  <c r="D2829" i="23"/>
  <c r="C2830" i="23"/>
  <c r="E2830" i="23" s="1"/>
  <c r="D2830" i="23"/>
  <c r="C2831" i="23"/>
  <c r="E2831" i="23" s="1"/>
  <c r="D2831" i="23"/>
  <c r="C2832" i="23"/>
  <c r="E2832" i="23" s="1"/>
  <c r="D2832" i="23"/>
  <c r="C2833" i="23"/>
  <c r="E2833" i="23" s="1"/>
  <c r="D2833" i="23"/>
  <c r="C2834" i="23"/>
  <c r="E2834" i="23" s="1"/>
  <c r="D2834" i="23"/>
  <c r="C2835" i="23"/>
  <c r="E2835" i="23" s="1"/>
  <c r="D2835" i="23"/>
  <c r="C2836" i="23"/>
  <c r="E2836" i="23" s="1"/>
  <c r="D2836" i="23"/>
  <c r="C2837" i="23"/>
  <c r="E2837" i="23" s="1"/>
  <c r="D2837" i="23"/>
  <c r="C2838" i="23"/>
  <c r="E2838" i="23" s="1"/>
  <c r="D2838" i="23"/>
  <c r="C2839" i="23"/>
  <c r="E2839" i="23" s="1"/>
  <c r="D2839" i="23"/>
  <c r="C2840" i="23"/>
  <c r="E2840" i="23" s="1"/>
  <c r="D2840" i="23"/>
  <c r="C2841" i="23"/>
  <c r="E2841" i="23" s="1"/>
  <c r="D2841" i="23"/>
  <c r="C2842" i="23"/>
  <c r="E2842" i="23" s="1"/>
  <c r="D2842" i="23"/>
  <c r="C2843" i="23"/>
  <c r="E2843" i="23" s="1"/>
  <c r="D2843" i="23"/>
  <c r="C2844" i="23"/>
  <c r="E2844" i="23" s="1"/>
  <c r="D2844" i="23"/>
  <c r="C2845" i="23"/>
  <c r="E2845" i="23" s="1"/>
  <c r="D2845" i="23"/>
  <c r="C2846" i="23"/>
  <c r="E2846" i="23" s="1"/>
  <c r="D2846" i="23"/>
  <c r="C2847" i="23"/>
  <c r="E2847" i="23" s="1"/>
  <c r="D2847" i="23"/>
  <c r="C2848" i="23"/>
  <c r="E2848" i="23" s="1"/>
  <c r="D2848" i="23"/>
  <c r="C2849" i="23"/>
  <c r="E2849" i="23" s="1"/>
  <c r="D2849" i="23"/>
  <c r="C2850" i="23"/>
  <c r="E2850" i="23" s="1"/>
  <c r="D2850" i="23"/>
  <c r="C2851" i="23"/>
  <c r="E2851" i="23" s="1"/>
  <c r="D2851" i="23"/>
  <c r="C2852" i="23"/>
  <c r="E2852" i="23" s="1"/>
  <c r="D2852" i="23"/>
  <c r="C2853" i="23"/>
  <c r="E2853" i="23" s="1"/>
  <c r="D2853" i="23"/>
  <c r="C2854" i="23"/>
  <c r="E2854" i="23" s="1"/>
  <c r="D2854" i="23"/>
  <c r="C2855" i="23"/>
  <c r="E2855" i="23" s="1"/>
  <c r="D2855" i="23"/>
  <c r="C2856" i="23"/>
  <c r="E2856" i="23" s="1"/>
  <c r="D2856" i="23"/>
  <c r="C2857" i="23"/>
  <c r="E2857" i="23" s="1"/>
  <c r="D2857" i="23"/>
  <c r="C2858" i="23"/>
  <c r="E2858" i="23" s="1"/>
  <c r="D2858" i="23"/>
  <c r="C2859" i="23"/>
  <c r="E2859" i="23" s="1"/>
  <c r="D2859" i="23"/>
  <c r="C2860" i="23"/>
  <c r="E2860" i="23" s="1"/>
  <c r="D2860" i="23"/>
  <c r="C2861" i="23"/>
  <c r="E2861" i="23" s="1"/>
  <c r="D2861" i="23"/>
  <c r="C2862" i="23"/>
  <c r="E2862" i="23" s="1"/>
  <c r="D2862" i="23"/>
  <c r="C2863" i="23"/>
  <c r="E2863" i="23" s="1"/>
  <c r="D2863" i="23"/>
  <c r="C2864" i="23"/>
  <c r="E2864" i="23" s="1"/>
  <c r="D2864" i="23"/>
  <c r="C2865" i="23"/>
  <c r="E2865" i="23" s="1"/>
  <c r="D2865" i="23"/>
  <c r="C2866" i="23"/>
  <c r="E2866" i="23" s="1"/>
  <c r="D2866" i="23"/>
  <c r="C2867" i="23"/>
  <c r="E2867" i="23" s="1"/>
  <c r="D2867" i="23"/>
  <c r="C2868" i="23"/>
  <c r="E2868" i="23" s="1"/>
  <c r="D2868" i="23"/>
  <c r="C2869" i="23"/>
  <c r="E2869" i="23" s="1"/>
  <c r="D2869" i="23"/>
  <c r="C2870" i="23"/>
  <c r="E2870" i="23" s="1"/>
  <c r="D2870" i="23"/>
  <c r="C2871" i="23"/>
  <c r="E2871" i="23" s="1"/>
  <c r="D2871" i="23"/>
  <c r="C2872" i="23"/>
  <c r="E2872" i="23" s="1"/>
  <c r="D2872" i="23"/>
  <c r="C2873" i="23"/>
  <c r="E2873" i="23" s="1"/>
  <c r="D2873" i="23"/>
  <c r="C2874" i="23"/>
  <c r="E2874" i="23" s="1"/>
  <c r="D2874" i="23"/>
  <c r="C2875" i="23"/>
  <c r="E2875" i="23" s="1"/>
  <c r="D2875" i="23"/>
  <c r="C2876" i="23"/>
  <c r="E2876" i="23" s="1"/>
  <c r="D2876" i="23"/>
  <c r="C2877" i="23"/>
  <c r="E2877" i="23" s="1"/>
  <c r="D2877" i="23"/>
  <c r="C2878" i="23"/>
  <c r="E2878" i="23" s="1"/>
  <c r="D2878" i="23"/>
  <c r="C2879" i="23"/>
  <c r="E2879" i="23" s="1"/>
  <c r="D2879" i="23"/>
  <c r="C2880" i="23"/>
  <c r="E2880" i="23" s="1"/>
  <c r="D2880" i="23"/>
  <c r="C2881" i="23"/>
  <c r="E2881" i="23" s="1"/>
  <c r="D2881" i="23"/>
  <c r="C2882" i="23"/>
  <c r="E2882" i="23" s="1"/>
  <c r="D2882" i="23"/>
  <c r="C2883" i="23"/>
  <c r="E2883" i="23" s="1"/>
  <c r="D2883" i="23"/>
  <c r="C2884" i="23"/>
  <c r="E2884" i="23" s="1"/>
  <c r="D2884" i="23"/>
  <c r="C2885" i="23"/>
  <c r="E2885" i="23" s="1"/>
  <c r="D2885" i="23"/>
  <c r="C2886" i="23"/>
  <c r="E2886" i="23" s="1"/>
  <c r="D2886" i="23"/>
  <c r="C2887" i="23"/>
  <c r="E2887" i="23" s="1"/>
  <c r="D2887" i="23"/>
  <c r="C2888" i="23"/>
  <c r="E2888" i="23" s="1"/>
  <c r="D2888" i="23"/>
  <c r="C2889" i="23"/>
  <c r="E2889" i="23" s="1"/>
  <c r="D2889" i="23"/>
  <c r="C2890" i="23"/>
  <c r="E2890" i="23" s="1"/>
  <c r="D2890" i="23"/>
  <c r="C2891" i="23"/>
  <c r="E2891" i="23" s="1"/>
  <c r="D2891" i="23"/>
  <c r="C2892" i="23"/>
  <c r="E2892" i="23" s="1"/>
  <c r="D2892" i="23"/>
  <c r="C2893" i="23"/>
  <c r="E2893" i="23" s="1"/>
  <c r="D2893" i="23"/>
  <c r="C2894" i="23"/>
  <c r="E2894" i="23" s="1"/>
  <c r="D2894" i="23"/>
  <c r="C2895" i="23"/>
  <c r="E2895" i="23" s="1"/>
  <c r="D2895" i="23"/>
  <c r="C2896" i="23"/>
  <c r="E2896" i="23" s="1"/>
  <c r="D2896" i="23"/>
  <c r="C2897" i="23"/>
  <c r="E2897" i="23" s="1"/>
  <c r="D2897" i="23"/>
  <c r="C2898" i="23"/>
  <c r="E2898" i="23" s="1"/>
  <c r="D2898" i="23"/>
  <c r="C2899" i="23"/>
  <c r="E2899" i="23" s="1"/>
  <c r="D2899" i="23"/>
  <c r="C2900" i="23"/>
  <c r="E2900" i="23" s="1"/>
  <c r="D2900" i="23"/>
  <c r="C2901" i="23"/>
  <c r="E2901" i="23" s="1"/>
  <c r="D2901" i="23"/>
  <c r="C2902" i="23"/>
  <c r="E2902" i="23" s="1"/>
  <c r="D2902" i="23"/>
  <c r="C2903" i="23"/>
  <c r="E2903" i="23" s="1"/>
  <c r="D2903" i="23"/>
  <c r="C2904" i="23"/>
  <c r="E2904" i="23" s="1"/>
  <c r="D2904" i="23"/>
  <c r="C2905" i="23"/>
  <c r="E2905" i="23" s="1"/>
  <c r="D2905" i="23"/>
  <c r="C2906" i="23"/>
  <c r="E2906" i="23" s="1"/>
  <c r="D2906" i="23"/>
  <c r="C2907" i="23"/>
  <c r="E2907" i="23" s="1"/>
  <c r="D2907" i="23"/>
  <c r="C2908" i="23"/>
  <c r="E2908" i="23" s="1"/>
  <c r="D2908" i="23"/>
  <c r="C2909" i="23"/>
  <c r="E2909" i="23" s="1"/>
  <c r="D2909" i="23"/>
  <c r="C2910" i="23"/>
  <c r="E2910" i="23" s="1"/>
  <c r="D2910" i="23"/>
  <c r="C2911" i="23"/>
  <c r="E2911" i="23" s="1"/>
  <c r="D2911" i="23"/>
  <c r="C2912" i="23"/>
  <c r="E2912" i="23" s="1"/>
  <c r="D2912" i="23"/>
  <c r="C2913" i="23"/>
  <c r="E2913" i="23" s="1"/>
  <c r="D2913" i="23"/>
  <c r="C2914" i="23"/>
  <c r="E2914" i="23" s="1"/>
  <c r="D2914" i="23"/>
  <c r="C2915" i="23"/>
  <c r="E2915" i="23" s="1"/>
  <c r="D2915" i="23"/>
  <c r="C2916" i="23"/>
  <c r="E2916" i="23" s="1"/>
  <c r="D2916" i="23"/>
  <c r="C2917" i="23"/>
  <c r="E2917" i="23" s="1"/>
  <c r="D2917" i="23"/>
  <c r="C2918" i="23"/>
  <c r="E2918" i="23" s="1"/>
  <c r="D2918" i="23"/>
  <c r="C2919" i="23"/>
  <c r="E2919" i="23" s="1"/>
  <c r="D2919" i="23"/>
  <c r="C2920" i="23"/>
  <c r="E2920" i="23" s="1"/>
  <c r="D2920" i="23"/>
  <c r="C2921" i="23"/>
  <c r="E2921" i="23" s="1"/>
  <c r="D2921" i="23"/>
  <c r="C2922" i="23"/>
  <c r="E2922" i="23" s="1"/>
  <c r="D2922" i="23"/>
  <c r="C2923" i="23"/>
  <c r="E2923" i="23" s="1"/>
  <c r="D2923" i="23"/>
  <c r="C2924" i="23"/>
  <c r="E2924" i="23" s="1"/>
  <c r="D2924" i="23"/>
  <c r="C2925" i="23"/>
  <c r="E2925" i="23" s="1"/>
  <c r="D2925" i="23"/>
  <c r="C2926" i="23"/>
  <c r="E2926" i="23" s="1"/>
  <c r="D2926" i="23"/>
  <c r="C2927" i="23"/>
  <c r="E2927" i="23" s="1"/>
  <c r="D2927" i="23"/>
  <c r="C2928" i="23"/>
  <c r="E2928" i="23" s="1"/>
  <c r="D2928" i="23"/>
  <c r="C2929" i="23"/>
  <c r="E2929" i="23" s="1"/>
  <c r="D2929" i="23"/>
  <c r="C2930" i="23"/>
  <c r="E2930" i="23" s="1"/>
  <c r="D2930" i="23"/>
  <c r="C2931" i="23"/>
  <c r="E2931" i="23" s="1"/>
  <c r="D2931" i="23"/>
  <c r="C2932" i="23"/>
  <c r="E2932" i="23" s="1"/>
  <c r="D2932" i="23"/>
  <c r="C2933" i="23"/>
  <c r="E2933" i="23" s="1"/>
  <c r="D2933" i="23"/>
  <c r="C2934" i="23"/>
  <c r="E2934" i="23" s="1"/>
  <c r="D2934" i="23"/>
  <c r="C2935" i="23"/>
  <c r="E2935" i="23" s="1"/>
  <c r="D2935" i="23"/>
  <c r="C2936" i="23"/>
  <c r="E2936" i="23" s="1"/>
  <c r="D2936" i="23"/>
  <c r="C2937" i="23"/>
  <c r="E2937" i="23" s="1"/>
  <c r="D2937" i="23"/>
  <c r="C2938" i="23"/>
  <c r="E2938" i="23" s="1"/>
  <c r="D2938" i="23"/>
  <c r="C2939" i="23"/>
  <c r="E2939" i="23" s="1"/>
  <c r="D2939" i="23"/>
  <c r="C2940" i="23"/>
  <c r="E2940" i="23" s="1"/>
  <c r="D2940" i="23"/>
  <c r="C2941" i="23"/>
  <c r="E2941" i="23" s="1"/>
  <c r="D2941" i="23"/>
  <c r="C2942" i="23"/>
  <c r="E2942" i="23" s="1"/>
  <c r="D2942" i="23"/>
  <c r="C2943" i="23"/>
  <c r="E2943" i="23" s="1"/>
  <c r="D2943" i="23"/>
  <c r="C2944" i="23"/>
  <c r="E2944" i="23" s="1"/>
  <c r="D2944" i="23"/>
  <c r="C2945" i="23"/>
  <c r="E2945" i="23" s="1"/>
  <c r="D2945" i="23"/>
  <c r="C2946" i="23"/>
  <c r="E2946" i="23" s="1"/>
  <c r="D2946" i="23"/>
  <c r="C2947" i="23"/>
  <c r="E2947" i="23" s="1"/>
  <c r="D2947" i="23"/>
  <c r="C2948" i="23"/>
  <c r="E2948" i="23" s="1"/>
  <c r="D2948" i="23"/>
  <c r="C2949" i="23"/>
  <c r="E2949" i="23" s="1"/>
  <c r="D2949" i="23"/>
  <c r="C2950" i="23"/>
  <c r="E2950" i="23" s="1"/>
  <c r="D2950" i="23"/>
  <c r="C2951" i="23"/>
  <c r="E2951" i="23" s="1"/>
  <c r="D2951" i="23"/>
  <c r="C2952" i="23"/>
  <c r="E2952" i="23" s="1"/>
  <c r="D2952" i="23"/>
  <c r="C2953" i="23"/>
  <c r="E2953" i="23" s="1"/>
  <c r="D2953" i="23"/>
  <c r="C2954" i="23"/>
  <c r="E2954" i="23" s="1"/>
  <c r="D2954" i="23"/>
  <c r="C2955" i="23"/>
  <c r="E2955" i="23" s="1"/>
  <c r="D2955" i="23"/>
  <c r="C2956" i="23"/>
  <c r="E2956" i="23" s="1"/>
  <c r="D2956" i="23"/>
  <c r="C2957" i="23"/>
  <c r="E2957" i="23" s="1"/>
  <c r="D2957" i="23"/>
  <c r="C2958" i="23"/>
  <c r="E2958" i="23" s="1"/>
  <c r="D2958" i="23"/>
  <c r="C2959" i="23"/>
  <c r="E2959" i="23" s="1"/>
  <c r="D2959" i="23"/>
  <c r="C2960" i="23"/>
  <c r="E2960" i="23" s="1"/>
  <c r="D2960" i="23"/>
  <c r="C2961" i="23"/>
  <c r="E2961" i="23" s="1"/>
  <c r="D2961" i="23"/>
  <c r="C2962" i="23"/>
  <c r="E2962" i="23" s="1"/>
  <c r="D2962" i="23"/>
  <c r="C2963" i="23"/>
  <c r="E2963" i="23" s="1"/>
  <c r="D2963" i="23"/>
  <c r="C2964" i="23"/>
  <c r="E2964" i="23" s="1"/>
  <c r="D2964" i="23"/>
  <c r="C2965" i="23"/>
  <c r="E2965" i="23" s="1"/>
  <c r="D2965" i="23"/>
  <c r="C2966" i="23"/>
  <c r="E2966" i="23" s="1"/>
  <c r="D2966" i="23"/>
  <c r="C2967" i="23"/>
  <c r="E2967" i="23" s="1"/>
  <c r="D2967" i="23"/>
  <c r="C2968" i="23"/>
  <c r="E2968" i="23" s="1"/>
  <c r="D2968" i="23"/>
  <c r="C2969" i="23"/>
  <c r="E2969" i="23" s="1"/>
  <c r="D2969" i="23"/>
  <c r="C2970" i="23"/>
  <c r="E2970" i="23" s="1"/>
  <c r="D2970" i="23"/>
  <c r="C2971" i="23"/>
  <c r="E2971" i="23" s="1"/>
  <c r="D2971" i="23"/>
  <c r="C2972" i="23"/>
  <c r="E2972" i="23" s="1"/>
  <c r="D2972" i="23"/>
  <c r="C2973" i="23"/>
  <c r="E2973" i="23" s="1"/>
  <c r="D2973" i="23"/>
  <c r="C2974" i="23"/>
  <c r="E2974" i="23" s="1"/>
  <c r="D2974" i="23"/>
  <c r="C2975" i="23"/>
  <c r="E2975" i="23" s="1"/>
  <c r="D2975" i="23"/>
  <c r="C2976" i="23"/>
  <c r="E2976" i="23" s="1"/>
  <c r="D2976" i="23"/>
  <c r="C2977" i="23"/>
  <c r="E2977" i="23" s="1"/>
  <c r="D2977" i="23"/>
  <c r="C2978" i="23"/>
  <c r="E2978" i="23" s="1"/>
  <c r="D2978" i="23"/>
  <c r="C2979" i="23"/>
  <c r="E2979" i="23" s="1"/>
  <c r="D2979" i="23"/>
  <c r="C2980" i="23"/>
  <c r="E2980" i="23" s="1"/>
  <c r="D2980" i="23"/>
  <c r="C2981" i="23"/>
  <c r="E2981" i="23" s="1"/>
  <c r="D2981" i="23"/>
  <c r="C2982" i="23"/>
  <c r="E2982" i="23" s="1"/>
  <c r="D2982" i="23"/>
  <c r="C2983" i="23"/>
  <c r="E2983" i="23" s="1"/>
  <c r="D2983" i="23"/>
  <c r="C2984" i="23"/>
  <c r="E2984" i="23" s="1"/>
  <c r="D2984" i="23"/>
  <c r="C2985" i="23"/>
  <c r="E2985" i="23" s="1"/>
  <c r="D2985" i="23"/>
  <c r="C2986" i="23"/>
  <c r="E2986" i="23" s="1"/>
  <c r="D2986" i="23"/>
  <c r="C2987" i="23"/>
  <c r="E2987" i="23" s="1"/>
  <c r="D2987" i="23"/>
  <c r="C2988" i="23"/>
  <c r="E2988" i="23" s="1"/>
  <c r="D2988" i="23"/>
  <c r="C2989" i="23"/>
  <c r="E2989" i="23" s="1"/>
  <c r="D2989" i="23"/>
  <c r="C2990" i="23"/>
  <c r="E2990" i="23" s="1"/>
  <c r="D2990" i="23"/>
  <c r="C2991" i="23"/>
  <c r="E2991" i="23" s="1"/>
  <c r="D2991" i="23"/>
  <c r="C2992" i="23"/>
  <c r="E2992" i="23" s="1"/>
  <c r="D2992" i="23"/>
  <c r="C2993" i="23"/>
  <c r="E2993" i="23" s="1"/>
  <c r="D2993" i="23"/>
  <c r="C2994" i="23"/>
  <c r="E2994" i="23" s="1"/>
  <c r="D2994" i="23"/>
  <c r="C2995" i="23"/>
  <c r="E2995" i="23" s="1"/>
  <c r="D2995" i="23"/>
  <c r="C2996" i="23"/>
  <c r="E2996" i="23" s="1"/>
  <c r="D2996" i="23"/>
  <c r="C2997" i="23"/>
  <c r="E2997" i="23" s="1"/>
  <c r="D2997" i="23"/>
  <c r="C2998" i="23"/>
  <c r="E2998" i="23" s="1"/>
  <c r="D2998" i="23"/>
  <c r="C2999" i="23"/>
  <c r="E2999" i="23" s="1"/>
  <c r="D2999" i="23"/>
  <c r="C3000" i="23"/>
  <c r="E3000" i="23" s="1"/>
  <c r="D3000" i="23"/>
  <c r="C3001" i="23"/>
  <c r="E3001" i="23" s="1"/>
  <c r="D3001" i="23"/>
  <c r="C3002" i="23"/>
  <c r="E3002" i="23" s="1"/>
  <c r="D3002" i="23"/>
  <c r="C3003" i="23"/>
  <c r="E3003" i="23" s="1"/>
  <c r="D3003" i="23"/>
  <c r="C3004" i="23"/>
  <c r="E3004" i="23" s="1"/>
  <c r="D3004" i="23"/>
  <c r="C3005" i="23"/>
  <c r="E3005" i="23" s="1"/>
  <c r="D3005" i="23"/>
  <c r="C3006" i="23"/>
  <c r="E3006" i="23" s="1"/>
  <c r="D3006" i="23"/>
  <c r="C3007" i="23"/>
  <c r="E3007" i="23" s="1"/>
  <c r="D3007" i="23"/>
  <c r="C3008" i="23"/>
  <c r="E3008" i="23" s="1"/>
  <c r="D3008" i="23"/>
  <c r="C3009" i="23"/>
  <c r="E3009" i="23" s="1"/>
  <c r="D3009" i="23"/>
  <c r="C3010" i="23"/>
  <c r="E3010" i="23" s="1"/>
  <c r="D3010" i="23"/>
  <c r="C3011" i="23"/>
  <c r="E3011" i="23" s="1"/>
  <c r="D3011" i="23"/>
  <c r="C3012" i="23"/>
  <c r="E3012" i="23" s="1"/>
  <c r="D3012" i="23"/>
  <c r="C3013" i="23"/>
  <c r="E3013" i="23" s="1"/>
  <c r="D3013" i="23"/>
  <c r="C3014" i="23"/>
  <c r="E3014" i="23" s="1"/>
  <c r="D3014" i="23"/>
  <c r="C3015" i="23"/>
  <c r="E3015" i="23" s="1"/>
  <c r="D3015" i="23"/>
  <c r="C3016" i="23"/>
  <c r="E3016" i="23" s="1"/>
  <c r="D3016" i="23"/>
  <c r="C3017" i="23"/>
  <c r="E3017" i="23" s="1"/>
  <c r="D3017" i="23"/>
  <c r="C3018" i="23"/>
  <c r="E3018" i="23" s="1"/>
  <c r="D3018" i="23"/>
  <c r="C3019" i="23"/>
  <c r="E3019" i="23" s="1"/>
  <c r="D3019" i="23"/>
  <c r="C3020" i="23"/>
  <c r="E3020" i="23" s="1"/>
  <c r="D3020" i="23"/>
  <c r="C3021" i="23"/>
  <c r="E3021" i="23" s="1"/>
  <c r="D3021" i="23"/>
  <c r="C3022" i="23"/>
  <c r="E3022" i="23" s="1"/>
  <c r="D3022" i="23"/>
  <c r="C3023" i="23"/>
  <c r="E3023" i="23" s="1"/>
  <c r="D3023" i="23"/>
  <c r="C3024" i="23"/>
  <c r="E3024" i="23" s="1"/>
  <c r="D3024" i="23"/>
  <c r="C3025" i="23"/>
  <c r="E3025" i="23" s="1"/>
  <c r="D3025" i="23"/>
  <c r="C3026" i="23"/>
  <c r="E3026" i="23" s="1"/>
  <c r="D3026" i="23"/>
  <c r="C3027" i="23"/>
  <c r="E3027" i="23" s="1"/>
  <c r="D3027" i="23"/>
  <c r="C3028" i="23"/>
  <c r="E3028" i="23" s="1"/>
  <c r="D3028" i="23"/>
  <c r="C3029" i="23"/>
  <c r="E3029" i="23" s="1"/>
  <c r="D3029" i="23"/>
  <c r="C3030" i="23"/>
  <c r="E3030" i="23" s="1"/>
  <c r="D3030" i="23"/>
  <c r="C3031" i="23"/>
  <c r="E3031" i="23" s="1"/>
  <c r="D3031" i="23"/>
  <c r="C3032" i="23"/>
  <c r="E3032" i="23" s="1"/>
  <c r="D3032" i="23"/>
  <c r="C3033" i="23"/>
  <c r="E3033" i="23" s="1"/>
  <c r="D3033" i="23"/>
  <c r="C3034" i="23"/>
  <c r="E3034" i="23" s="1"/>
  <c r="D3034" i="23"/>
  <c r="C3035" i="23"/>
  <c r="E3035" i="23" s="1"/>
  <c r="D3035" i="23"/>
  <c r="C3036" i="23"/>
  <c r="E3036" i="23" s="1"/>
  <c r="D3036" i="23"/>
  <c r="C3037" i="23"/>
  <c r="E3037" i="23" s="1"/>
  <c r="D3037" i="23"/>
  <c r="C3038" i="23"/>
  <c r="E3038" i="23" s="1"/>
  <c r="D3038" i="23"/>
  <c r="C3039" i="23"/>
  <c r="E3039" i="23" s="1"/>
  <c r="D3039" i="23"/>
  <c r="C3040" i="23"/>
  <c r="E3040" i="23" s="1"/>
  <c r="D3040" i="23"/>
  <c r="C3041" i="23"/>
  <c r="E3041" i="23" s="1"/>
  <c r="D3041" i="23"/>
  <c r="C3042" i="23"/>
  <c r="E3042" i="23" s="1"/>
  <c r="D3042" i="23"/>
  <c r="C3043" i="23"/>
  <c r="E3043" i="23" s="1"/>
  <c r="D3043" i="23"/>
  <c r="C3044" i="23"/>
  <c r="E3044" i="23" s="1"/>
  <c r="D3044" i="23"/>
  <c r="C3045" i="23"/>
  <c r="E3045" i="23" s="1"/>
  <c r="D3045" i="23"/>
  <c r="C3046" i="23"/>
  <c r="E3046" i="23" s="1"/>
  <c r="D3046" i="23"/>
  <c r="C3047" i="23"/>
  <c r="E3047" i="23" s="1"/>
  <c r="D3047" i="23"/>
  <c r="C3048" i="23"/>
  <c r="E3048" i="23" s="1"/>
  <c r="D3048" i="23"/>
  <c r="C3049" i="23"/>
  <c r="E3049" i="23" s="1"/>
  <c r="D3049" i="23"/>
  <c r="C3050" i="23"/>
  <c r="E3050" i="23" s="1"/>
  <c r="D3050" i="23"/>
  <c r="C3051" i="23"/>
  <c r="E3051" i="23" s="1"/>
  <c r="D3051" i="23"/>
  <c r="C3052" i="23"/>
  <c r="E3052" i="23" s="1"/>
  <c r="D3052" i="23"/>
  <c r="C3053" i="23"/>
  <c r="E3053" i="23" s="1"/>
  <c r="D3053" i="23"/>
  <c r="C3054" i="23"/>
  <c r="E3054" i="23" s="1"/>
  <c r="D3054" i="23"/>
  <c r="C3055" i="23"/>
  <c r="E3055" i="23" s="1"/>
  <c r="D3055" i="23"/>
  <c r="C3056" i="23"/>
  <c r="E3056" i="23" s="1"/>
  <c r="D3056" i="23"/>
  <c r="C3057" i="23"/>
  <c r="E3057" i="23" s="1"/>
  <c r="D3057" i="23"/>
  <c r="C3058" i="23"/>
  <c r="E3058" i="23" s="1"/>
  <c r="D3058" i="23"/>
  <c r="C3059" i="23"/>
  <c r="E3059" i="23" s="1"/>
  <c r="D3059" i="23"/>
  <c r="C3060" i="23"/>
  <c r="E3060" i="23" s="1"/>
  <c r="D3060" i="23"/>
  <c r="C3061" i="23"/>
  <c r="E3061" i="23" s="1"/>
  <c r="D3061" i="23"/>
  <c r="C3062" i="23"/>
  <c r="E3062" i="23" s="1"/>
  <c r="D3062" i="23"/>
  <c r="C3063" i="23"/>
  <c r="E3063" i="23" s="1"/>
  <c r="D3063" i="23"/>
  <c r="C3064" i="23"/>
  <c r="E3064" i="23" s="1"/>
  <c r="D3064" i="23"/>
  <c r="C3065" i="23"/>
  <c r="E3065" i="23" s="1"/>
  <c r="D3065" i="23"/>
  <c r="C3066" i="23"/>
  <c r="E3066" i="23" s="1"/>
  <c r="D3066" i="23"/>
  <c r="C3067" i="23"/>
  <c r="E3067" i="23" s="1"/>
  <c r="D3067" i="23"/>
  <c r="C3068" i="23"/>
  <c r="E3068" i="23" s="1"/>
  <c r="D3068" i="23"/>
  <c r="C3069" i="23"/>
  <c r="E3069" i="23" s="1"/>
  <c r="D3069" i="23"/>
  <c r="C3070" i="23"/>
  <c r="E3070" i="23" s="1"/>
  <c r="D3070" i="23"/>
  <c r="C3071" i="23"/>
  <c r="E3071" i="23" s="1"/>
  <c r="D3071" i="23"/>
  <c r="C3072" i="23"/>
  <c r="E3072" i="23" s="1"/>
  <c r="D3072" i="23"/>
  <c r="C3073" i="23"/>
  <c r="E3073" i="23" s="1"/>
  <c r="D3073" i="23"/>
  <c r="C3074" i="23"/>
  <c r="E3074" i="23" s="1"/>
  <c r="D3074" i="23"/>
  <c r="C3075" i="23"/>
  <c r="E3075" i="23" s="1"/>
  <c r="D3075" i="23"/>
  <c r="C3076" i="23"/>
  <c r="E3076" i="23" s="1"/>
  <c r="D3076" i="23"/>
  <c r="C3077" i="23"/>
  <c r="E3077" i="23" s="1"/>
  <c r="D3077" i="23"/>
  <c r="C3078" i="23"/>
  <c r="E3078" i="23" s="1"/>
  <c r="D3078" i="23"/>
  <c r="C3079" i="23"/>
  <c r="E3079" i="23" s="1"/>
  <c r="D3079" i="23"/>
  <c r="C3080" i="23"/>
  <c r="E3080" i="23" s="1"/>
  <c r="D3080" i="23"/>
  <c r="C3081" i="23"/>
  <c r="E3081" i="23" s="1"/>
  <c r="D3081" i="23"/>
  <c r="C3082" i="23"/>
  <c r="E3082" i="23" s="1"/>
  <c r="D3082" i="23"/>
  <c r="C3083" i="23"/>
  <c r="E3083" i="23" s="1"/>
  <c r="D3083" i="23"/>
  <c r="C3084" i="23"/>
  <c r="E3084" i="23" s="1"/>
  <c r="D3084" i="23"/>
  <c r="C3085" i="23"/>
  <c r="E3085" i="23" s="1"/>
  <c r="D3085" i="23"/>
  <c r="C3086" i="23"/>
  <c r="E3086" i="23" s="1"/>
  <c r="D3086" i="23"/>
  <c r="C3087" i="23"/>
  <c r="E3087" i="23" s="1"/>
  <c r="D3087" i="23"/>
  <c r="C3088" i="23"/>
  <c r="E3088" i="23" s="1"/>
  <c r="D3088" i="23"/>
  <c r="C3089" i="23"/>
  <c r="E3089" i="23" s="1"/>
  <c r="D3089" i="23"/>
  <c r="C3090" i="23"/>
  <c r="E3090" i="23" s="1"/>
  <c r="D3090" i="23"/>
  <c r="C3091" i="23"/>
  <c r="E3091" i="23" s="1"/>
  <c r="D3091" i="23"/>
  <c r="C3092" i="23"/>
  <c r="E3092" i="23" s="1"/>
  <c r="D3092" i="23"/>
  <c r="C3093" i="23"/>
  <c r="E3093" i="23" s="1"/>
  <c r="D3093" i="23"/>
  <c r="C3094" i="23"/>
  <c r="E3094" i="23" s="1"/>
  <c r="D3094" i="23"/>
  <c r="C3095" i="23"/>
  <c r="E3095" i="23" s="1"/>
  <c r="D3095" i="23"/>
  <c r="C3096" i="23"/>
  <c r="E3096" i="23" s="1"/>
  <c r="D3096" i="23"/>
  <c r="C3097" i="23"/>
  <c r="E3097" i="23" s="1"/>
  <c r="D3097" i="23"/>
  <c r="C3098" i="23"/>
  <c r="E3098" i="23" s="1"/>
  <c r="D3098" i="23"/>
  <c r="C3099" i="23"/>
  <c r="E3099" i="23" s="1"/>
  <c r="D3099" i="23"/>
  <c r="C3100" i="23"/>
  <c r="E3100" i="23" s="1"/>
  <c r="D3100" i="23"/>
  <c r="C3101" i="23"/>
  <c r="E3101" i="23" s="1"/>
  <c r="D3101" i="23"/>
  <c r="C3102" i="23"/>
  <c r="E3102" i="23" s="1"/>
  <c r="D3102" i="23"/>
  <c r="C3103" i="23"/>
  <c r="E3103" i="23" s="1"/>
  <c r="D3103" i="23"/>
  <c r="C3104" i="23"/>
  <c r="E3104" i="23" s="1"/>
  <c r="D3104" i="23"/>
  <c r="C3105" i="23"/>
  <c r="E3105" i="23" s="1"/>
  <c r="D3105" i="23"/>
  <c r="C3106" i="23"/>
  <c r="E3106" i="23" s="1"/>
  <c r="D3106" i="23"/>
  <c r="C3107" i="23"/>
  <c r="E3107" i="23" s="1"/>
  <c r="D3107" i="23"/>
  <c r="C3108" i="23"/>
  <c r="E3108" i="23" s="1"/>
  <c r="D3108" i="23"/>
  <c r="C3109" i="23"/>
  <c r="E3109" i="23" s="1"/>
  <c r="D3109" i="23"/>
  <c r="C3110" i="23"/>
  <c r="E3110" i="23" s="1"/>
  <c r="D3110" i="23"/>
  <c r="C3111" i="23"/>
  <c r="E3111" i="23" s="1"/>
  <c r="D3111" i="23"/>
  <c r="C3112" i="23"/>
  <c r="E3112" i="23" s="1"/>
  <c r="D3112" i="23"/>
  <c r="C3113" i="23"/>
  <c r="E3113" i="23" s="1"/>
  <c r="D3113" i="23"/>
  <c r="C3114" i="23"/>
  <c r="E3114" i="23" s="1"/>
  <c r="D3114" i="23"/>
  <c r="C3115" i="23"/>
  <c r="E3115" i="23" s="1"/>
  <c r="D3115" i="23"/>
  <c r="C3116" i="23"/>
  <c r="E3116" i="23" s="1"/>
  <c r="D3116" i="23"/>
  <c r="C3117" i="23"/>
  <c r="E3117" i="23" s="1"/>
  <c r="D3117" i="23"/>
  <c r="C3118" i="23"/>
  <c r="E3118" i="23" s="1"/>
  <c r="D3118" i="23"/>
  <c r="C3119" i="23"/>
  <c r="E3119" i="23" s="1"/>
  <c r="D3119" i="23"/>
  <c r="C3120" i="23"/>
  <c r="E3120" i="23" s="1"/>
  <c r="D3120" i="23"/>
  <c r="C3121" i="23"/>
  <c r="E3121" i="23" s="1"/>
  <c r="D3121" i="23"/>
  <c r="C3122" i="23"/>
  <c r="E3122" i="23" s="1"/>
  <c r="D3122" i="23"/>
  <c r="C3123" i="23"/>
  <c r="E3123" i="23" s="1"/>
  <c r="D3123" i="23"/>
  <c r="C3124" i="23"/>
  <c r="E3124" i="23" s="1"/>
  <c r="D3124" i="23"/>
  <c r="C3125" i="23"/>
  <c r="E3125" i="23" s="1"/>
  <c r="D3125" i="23"/>
  <c r="C3126" i="23"/>
  <c r="E3126" i="23" s="1"/>
  <c r="D3126" i="23"/>
  <c r="C3127" i="23"/>
  <c r="E3127" i="23" s="1"/>
  <c r="D3127" i="23"/>
  <c r="C3128" i="23"/>
  <c r="E3128" i="23" s="1"/>
  <c r="D3128" i="23"/>
  <c r="C3129" i="23"/>
  <c r="E3129" i="23" s="1"/>
  <c r="D3129" i="23"/>
  <c r="C3130" i="23"/>
  <c r="E3130" i="23" s="1"/>
  <c r="D3130" i="23"/>
  <c r="C3131" i="23"/>
  <c r="E3131" i="23" s="1"/>
  <c r="D3131" i="23"/>
  <c r="C3132" i="23"/>
  <c r="E3132" i="23" s="1"/>
  <c r="D3132" i="23"/>
  <c r="C3133" i="23"/>
  <c r="E3133" i="23" s="1"/>
  <c r="D3133" i="23"/>
  <c r="C3134" i="23"/>
  <c r="E3134" i="23" s="1"/>
  <c r="D3134" i="23"/>
  <c r="C3135" i="23"/>
  <c r="E3135" i="23" s="1"/>
  <c r="D3135" i="23"/>
  <c r="C3136" i="23"/>
  <c r="E3136" i="23" s="1"/>
  <c r="D3136" i="23"/>
  <c r="C3137" i="23"/>
  <c r="E3137" i="23" s="1"/>
  <c r="D3137" i="23"/>
  <c r="C3138" i="23"/>
  <c r="E3138" i="23" s="1"/>
  <c r="D3138" i="23"/>
  <c r="C3139" i="23"/>
  <c r="E3139" i="23" s="1"/>
  <c r="D3139" i="23"/>
  <c r="C3140" i="23"/>
  <c r="E3140" i="23" s="1"/>
  <c r="D3140" i="23"/>
  <c r="C3141" i="23"/>
  <c r="E3141" i="23" s="1"/>
  <c r="D3141" i="23"/>
  <c r="C3142" i="23"/>
  <c r="E3142" i="23" s="1"/>
  <c r="D3142" i="23"/>
  <c r="C3143" i="23"/>
  <c r="E3143" i="23" s="1"/>
  <c r="D3143" i="23"/>
  <c r="C3144" i="23"/>
  <c r="E3144" i="23" s="1"/>
  <c r="D3144" i="23"/>
  <c r="C3145" i="23"/>
  <c r="E3145" i="23" s="1"/>
  <c r="D3145" i="23"/>
  <c r="C3146" i="23"/>
  <c r="E3146" i="23" s="1"/>
  <c r="D3146" i="23"/>
  <c r="C3147" i="23"/>
  <c r="E3147" i="23" s="1"/>
  <c r="D3147" i="23"/>
  <c r="C3148" i="23"/>
  <c r="E3148" i="23" s="1"/>
  <c r="D3148" i="23"/>
  <c r="C3149" i="23"/>
  <c r="E3149" i="23" s="1"/>
  <c r="D3149" i="23"/>
  <c r="C3150" i="23"/>
  <c r="E3150" i="23" s="1"/>
  <c r="D3150" i="23"/>
  <c r="C3151" i="23"/>
  <c r="E3151" i="23" s="1"/>
  <c r="D3151" i="23"/>
  <c r="C3152" i="23"/>
  <c r="E3152" i="23" s="1"/>
  <c r="D3152" i="23"/>
  <c r="C3153" i="23"/>
  <c r="E3153" i="23" s="1"/>
  <c r="D3153" i="23"/>
  <c r="C3154" i="23"/>
  <c r="E3154" i="23" s="1"/>
  <c r="D3154" i="23"/>
  <c r="C3155" i="23"/>
  <c r="E3155" i="23" s="1"/>
  <c r="D3155" i="23"/>
  <c r="C3156" i="23"/>
  <c r="E3156" i="23" s="1"/>
  <c r="D3156" i="23"/>
  <c r="C3157" i="23"/>
  <c r="E3157" i="23" s="1"/>
  <c r="D3157" i="23"/>
  <c r="C3158" i="23"/>
  <c r="E3158" i="23" s="1"/>
  <c r="D3158" i="23"/>
  <c r="C3159" i="23"/>
  <c r="E3159" i="23" s="1"/>
  <c r="D3159" i="23"/>
  <c r="C3160" i="23"/>
  <c r="E3160" i="23" s="1"/>
  <c r="D3160" i="23"/>
  <c r="C3161" i="23"/>
  <c r="E3161" i="23" s="1"/>
  <c r="D3161" i="23"/>
  <c r="C3162" i="23"/>
  <c r="E3162" i="23" s="1"/>
  <c r="D3162" i="23"/>
  <c r="C3163" i="23"/>
  <c r="E3163" i="23" s="1"/>
  <c r="D3163" i="23"/>
  <c r="C3164" i="23"/>
  <c r="E3164" i="23" s="1"/>
  <c r="D3164" i="23"/>
  <c r="C3165" i="23"/>
  <c r="E3165" i="23" s="1"/>
  <c r="D3165" i="23"/>
  <c r="C3166" i="23"/>
  <c r="E3166" i="23" s="1"/>
  <c r="D3166" i="23"/>
  <c r="C3167" i="23"/>
  <c r="E3167" i="23" s="1"/>
  <c r="D3167" i="23"/>
  <c r="C3168" i="23"/>
  <c r="E3168" i="23" s="1"/>
  <c r="D3168" i="23"/>
  <c r="C3169" i="23"/>
  <c r="E3169" i="23" s="1"/>
  <c r="D3169" i="23"/>
  <c r="C3170" i="23"/>
  <c r="E3170" i="23" s="1"/>
  <c r="D3170" i="23"/>
  <c r="C3171" i="23"/>
  <c r="E3171" i="23" s="1"/>
  <c r="D3171" i="23"/>
  <c r="C3172" i="23"/>
  <c r="E3172" i="23" s="1"/>
  <c r="D3172" i="23"/>
  <c r="C3173" i="23"/>
  <c r="E3173" i="23" s="1"/>
  <c r="D3173" i="23"/>
  <c r="C3174" i="23"/>
  <c r="E3174" i="23" s="1"/>
  <c r="D3174" i="23"/>
  <c r="C3175" i="23"/>
  <c r="E3175" i="23" s="1"/>
  <c r="D3175" i="23"/>
  <c r="C3176" i="23"/>
  <c r="E3176" i="23" s="1"/>
  <c r="D3176" i="23"/>
  <c r="C3177" i="23"/>
  <c r="E3177" i="23" s="1"/>
  <c r="D3177" i="23"/>
  <c r="C3178" i="23"/>
  <c r="E3178" i="23" s="1"/>
  <c r="D3178" i="23"/>
  <c r="C3179" i="23"/>
  <c r="E3179" i="23" s="1"/>
  <c r="D3179" i="23"/>
  <c r="C3180" i="23"/>
  <c r="E3180" i="23" s="1"/>
  <c r="D3180" i="23"/>
  <c r="C3181" i="23"/>
  <c r="E3181" i="23" s="1"/>
  <c r="D3181" i="23"/>
  <c r="C3182" i="23"/>
  <c r="E3182" i="23" s="1"/>
  <c r="D3182" i="23"/>
  <c r="C3183" i="23"/>
  <c r="E3183" i="23" s="1"/>
  <c r="D3183" i="23"/>
  <c r="C3184" i="23"/>
  <c r="E3184" i="23" s="1"/>
  <c r="D3184" i="23"/>
  <c r="C3185" i="23"/>
  <c r="E3185" i="23" s="1"/>
  <c r="D3185" i="23"/>
  <c r="C3186" i="23"/>
  <c r="E3186" i="23" s="1"/>
  <c r="D3186" i="23"/>
  <c r="C3187" i="23"/>
  <c r="E3187" i="23" s="1"/>
  <c r="D3187" i="23"/>
  <c r="C3188" i="23"/>
  <c r="E3188" i="23" s="1"/>
  <c r="D3188" i="23"/>
  <c r="C3189" i="23"/>
  <c r="E3189" i="23" s="1"/>
  <c r="D3189" i="23"/>
  <c r="C3190" i="23"/>
  <c r="E3190" i="23" s="1"/>
  <c r="D3190" i="23"/>
  <c r="C3191" i="23"/>
  <c r="E3191" i="23" s="1"/>
  <c r="D3191" i="23"/>
  <c r="C3192" i="23"/>
  <c r="E3192" i="23" s="1"/>
  <c r="D3192" i="23"/>
  <c r="C3193" i="23"/>
  <c r="E3193" i="23" s="1"/>
  <c r="D3193" i="23"/>
  <c r="C3194" i="23"/>
  <c r="E3194" i="23" s="1"/>
  <c r="D3194" i="23"/>
  <c r="C3195" i="23"/>
  <c r="E3195" i="23" s="1"/>
  <c r="D3195" i="23"/>
  <c r="C3196" i="23"/>
  <c r="E3196" i="23" s="1"/>
  <c r="D3196" i="23"/>
  <c r="C3197" i="23"/>
  <c r="E3197" i="23" s="1"/>
  <c r="D3197" i="23"/>
  <c r="C3198" i="23"/>
  <c r="E3198" i="23" s="1"/>
  <c r="D3198" i="23"/>
  <c r="C3199" i="23"/>
  <c r="E3199" i="23" s="1"/>
  <c r="D3199" i="23"/>
  <c r="C3200" i="23"/>
  <c r="E3200" i="23" s="1"/>
  <c r="D3200" i="23"/>
  <c r="C3201" i="23"/>
  <c r="E3201" i="23" s="1"/>
  <c r="D3201" i="23"/>
  <c r="C3202" i="23"/>
  <c r="E3202" i="23" s="1"/>
  <c r="D3202" i="23"/>
  <c r="C3203" i="23"/>
  <c r="E3203" i="23" s="1"/>
  <c r="D3203" i="23"/>
  <c r="C3204" i="23"/>
  <c r="E3204" i="23" s="1"/>
  <c r="D3204" i="23"/>
  <c r="C3205" i="23"/>
  <c r="E3205" i="23" s="1"/>
  <c r="D3205" i="23"/>
  <c r="C3206" i="23"/>
  <c r="E3206" i="23" s="1"/>
  <c r="D3206" i="23"/>
  <c r="C3207" i="23"/>
  <c r="E3207" i="23" s="1"/>
  <c r="D3207" i="23"/>
  <c r="C3208" i="23"/>
  <c r="E3208" i="23" s="1"/>
  <c r="D3208" i="23"/>
  <c r="C3209" i="23"/>
  <c r="E3209" i="23" s="1"/>
  <c r="D3209" i="23"/>
  <c r="C3210" i="23"/>
  <c r="E3210" i="23" s="1"/>
  <c r="D3210" i="23"/>
  <c r="C3211" i="23"/>
  <c r="E3211" i="23" s="1"/>
  <c r="D3211" i="23"/>
  <c r="C3212" i="23"/>
  <c r="E3212" i="23" s="1"/>
  <c r="D3212" i="23"/>
  <c r="C3213" i="23"/>
  <c r="E3213" i="23" s="1"/>
  <c r="D3213" i="23"/>
  <c r="C3214" i="23"/>
  <c r="E3214" i="23" s="1"/>
  <c r="D3214" i="23"/>
  <c r="C3215" i="23"/>
  <c r="E3215" i="23" s="1"/>
  <c r="D3215" i="23"/>
  <c r="C3216" i="23"/>
  <c r="E3216" i="23" s="1"/>
  <c r="D3216" i="23"/>
  <c r="C3217" i="23"/>
  <c r="E3217" i="23" s="1"/>
  <c r="D3217" i="23"/>
  <c r="C3218" i="23"/>
  <c r="E3218" i="23" s="1"/>
  <c r="D3218" i="23"/>
  <c r="C3219" i="23"/>
  <c r="E3219" i="23" s="1"/>
  <c r="D3219" i="23"/>
  <c r="C3220" i="23"/>
  <c r="E3220" i="23" s="1"/>
  <c r="D3220" i="23"/>
  <c r="C3221" i="23"/>
  <c r="E3221" i="23" s="1"/>
  <c r="D3221" i="23"/>
  <c r="C3222" i="23"/>
  <c r="E3222" i="23" s="1"/>
  <c r="D3222" i="23"/>
  <c r="C3223" i="23"/>
  <c r="E3223" i="23" s="1"/>
  <c r="D3223" i="23"/>
  <c r="C3224" i="23"/>
  <c r="E3224" i="23" s="1"/>
  <c r="D3224" i="23"/>
  <c r="C3225" i="23"/>
  <c r="E3225" i="23" s="1"/>
  <c r="D3225" i="23"/>
  <c r="C3226" i="23"/>
  <c r="E3226" i="23" s="1"/>
  <c r="D3226" i="23"/>
  <c r="C3227" i="23"/>
  <c r="E3227" i="23" s="1"/>
  <c r="D3227" i="23"/>
  <c r="C3228" i="23"/>
  <c r="E3228" i="23" s="1"/>
  <c r="D3228" i="23"/>
  <c r="C3229" i="23"/>
  <c r="E3229" i="23" s="1"/>
  <c r="D3229" i="23"/>
  <c r="C3230" i="23"/>
  <c r="E3230" i="23" s="1"/>
  <c r="D3230" i="23"/>
  <c r="C3231" i="23"/>
  <c r="E3231" i="23" s="1"/>
  <c r="D3231" i="23"/>
  <c r="C3232" i="23"/>
  <c r="E3232" i="23" s="1"/>
  <c r="D3232" i="23"/>
  <c r="C3233" i="23"/>
  <c r="E3233" i="23" s="1"/>
  <c r="D3233" i="23"/>
  <c r="C3234" i="23"/>
  <c r="E3234" i="23" s="1"/>
  <c r="D3234" i="23"/>
  <c r="C3235" i="23"/>
  <c r="E3235" i="23" s="1"/>
  <c r="D3235" i="23"/>
  <c r="C3236" i="23"/>
  <c r="E3236" i="23" s="1"/>
  <c r="D3236" i="23"/>
  <c r="C3237" i="23"/>
  <c r="E3237" i="23" s="1"/>
  <c r="D3237" i="23"/>
  <c r="C3238" i="23"/>
  <c r="E3238" i="23" s="1"/>
  <c r="D3238" i="23"/>
  <c r="C3239" i="23"/>
  <c r="E3239" i="23" s="1"/>
  <c r="D3239" i="23"/>
  <c r="C3240" i="23"/>
  <c r="E3240" i="23" s="1"/>
  <c r="D3240" i="23"/>
  <c r="C3241" i="23"/>
  <c r="E3241" i="23" s="1"/>
  <c r="D3241" i="23"/>
  <c r="C3242" i="23"/>
  <c r="E3242" i="23" s="1"/>
  <c r="D3242" i="23"/>
  <c r="C3243" i="23"/>
  <c r="E3243" i="23" s="1"/>
  <c r="D3243" i="23"/>
  <c r="C3244" i="23"/>
  <c r="E3244" i="23" s="1"/>
  <c r="D3244" i="23"/>
  <c r="C3245" i="23"/>
  <c r="E3245" i="23" s="1"/>
  <c r="D3245" i="23"/>
  <c r="C3246" i="23"/>
  <c r="E3246" i="23" s="1"/>
  <c r="D3246" i="23"/>
  <c r="C3247" i="23"/>
  <c r="E3247" i="23" s="1"/>
  <c r="D3247" i="23"/>
  <c r="C3248" i="23"/>
  <c r="E3248" i="23" s="1"/>
  <c r="D3248" i="23"/>
  <c r="C3249" i="23"/>
  <c r="E3249" i="23" s="1"/>
  <c r="D3249" i="23"/>
  <c r="C3250" i="23"/>
  <c r="E3250" i="23" s="1"/>
  <c r="D3250" i="23"/>
  <c r="C3251" i="23"/>
  <c r="E3251" i="23" s="1"/>
  <c r="D3251" i="23"/>
  <c r="C3252" i="23"/>
  <c r="E3252" i="23" s="1"/>
  <c r="D3252" i="23"/>
  <c r="C3253" i="23"/>
  <c r="E3253" i="23" s="1"/>
  <c r="D3253" i="23"/>
  <c r="C3254" i="23"/>
  <c r="E3254" i="23" s="1"/>
  <c r="D3254" i="23"/>
  <c r="C3255" i="23"/>
  <c r="E3255" i="23" s="1"/>
  <c r="D3255" i="23"/>
  <c r="C3256" i="23"/>
  <c r="E3256" i="23" s="1"/>
  <c r="D3256" i="23"/>
  <c r="C3257" i="23"/>
  <c r="E3257" i="23" s="1"/>
  <c r="D3257" i="23"/>
  <c r="C3258" i="23"/>
  <c r="E3258" i="23" s="1"/>
  <c r="D3258" i="23"/>
  <c r="C3259" i="23"/>
  <c r="E3259" i="23" s="1"/>
  <c r="D3259" i="23"/>
  <c r="C3260" i="23"/>
  <c r="E3260" i="23" s="1"/>
  <c r="D3260" i="23"/>
  <c r="C3261" i="23"/>
  <c r="E3261" i="23" s="1"/>
  <c r="D3261" i="23"/>
  <c r="C3262" i="23"/>
  <c r="E3262" i="23" s="1"/>
  <c r="D3262" i="23"/>
  <c r="C3263" i="23"/>
  <c r="E3263" i="23" s="1"/>
  <c r="D3263" i="23"/>
  <c r="C3264" i="23"/>
  <c r="E3264" i="23" s="1"/>
  <c r="D3264" i="23"/>
  <c r="C3265" i="23"/>
  <c r="E3265" i="23" s="1"/>
  <c r="D3265" i="23"/>
  <c r="C3266" i="23"/>
  <c r="E3266" i="23" s="1"/>
  <c r="D3266" i="23"/>
  <c r="C3267" i="23"/>
  <c r="E3267" i="23" s="1"/>
  <c r="D3267" i="23"/>
  <c r="C3268" i="23"/>
  <c r="E3268" i="23" s="1"/>
  <c r="D3268" i="23"/>
  <c r="C3269" i="23"/>
  <c r="E3269" i="23" s="1"/>
  <c r="D3269" i="23"/>
  <c r="C3270" i="23"/>
  <c r="E3270" i="23" s="1"/>
  <c r="D3270" i="23"/>
  <c r="C3271" i="23"/>
  <c r="E3271" i="23" s="1"/>
  <c r="D3271" i="23"/>
  <c r="C3272" i="23"/>
  <c r="E3272" i="23" s="1"/>
  <c r="D3272" i="23"/>
  <c r="C3273" i="23"/>
  <c r="E3273" i="23" s="1"/>
  <c r="D3273" i="23"/>
  <c r="C3274" i="23"/>
  <c r="E3274" i="23" s="1"/>
  <c r="D3274" i="23"/>
  <c r="C3275" i="23"/>
  <c r="E3275" i="23" s="1"/>
  <c r="D3275" i="23"/>
  <c r="C3276" i="23"/>
  <c r="E3276" i="23" s="1"/>
  <c r="D3276" i="23"/>
  <c r="C3277" i="23"/>
  <c r="E3277" i="23" s="1"/>
  <c r="D3277" i="23"/>
  <c r="C3278" i="23"/>
  <c r="E3278" i="23" s="1"/>
  <c r="D3278" i="23"/>
  <c r="C3279" i="23"/>
  <c r="E3279" i="23" s="1"/>
  <c r="D3279" i="23"/>
  <c r="C3280" i="23"/>
  <c r="E3280" i="23" s="1"/>
  <c r="D3280" i="23"/>
  <c r="C3281" i="23"/>
  <c r="E3281" i="23" s="1"/>
  <c r="D3281" i="23"/>
  <c r="C3282" i="23"/>
  <c r="E3282" i="23" s="1"/>
  <c r="D3282" i="23"/>
  <c r="C3283" i="23"/>
  <c r="E3283" i="23" s="1"/>
  <c r="D3283" i="23"/>
  <c r="C3284" i="23"/>
  <c r="E3284" i="23" s="1"/>
  <c r="D3284" i="23"/>
  <c r="C3285" i="23"/>
  <c r="E3285" i="23" s="1"/>
  <c r="D3285" i="23"/>
  <c r="C3286" i="23"/>
  <c r="E3286" i="23" s="1"/>
  <c r="D3286" i="23"/>
  <c r="C3287" i="23"/>
  <c r="E3287" i="23" s="1"/>
  <c r="D3287" i="23"/>
  <c r="C3288" i="23"/>
  <c r="E3288" i="23" s="1"/>
  <c r="D3288" i="23"/>
  <c r="C3289" i="23"/>
  <c r="E3289" i="23" s="1"/>
  <c r="D3289" i="23"/>
  <c r="C3290" i="23"/>
  <c r="E3290" i="23" s="1"/>
  <c r="D3290" i="23"/>
  <c r="C3291" i="23"/>
  <c r="E3291" i="23" s="1"/>
  <c r="D3291" i="23"/>
  <c r="C3292" i="23"/>
  <c r="E3292" i="23" s="1"/>
  <c r="D3292" i="23"/>
  <c r="C3293" i="23"/>
  <c r="E3293" i="23" s="1"/>
  <c r="D3293" i="23"/>
  <c r="C3294" i="23"/>
  <c r="E3294" i="23" s="1"/>
  <c r="D3294" i="23"/>
  <c r="C3295" i="23"/>
  <c r="E3295" i="23" s="1"/>
  <c r="D3295" i="23"/>
  <c r="C3296" i="23"/>
  <c r="E3296" i="23" s="1"/>
  <c r="D3296" i="23"/>
  <c r="C3297" i="23"/>
  <c r="E3297" i="23" s="1"/>
  <c r="D3297" i="23"/>
  <c r="C3298" i="23"/>
  <c r="E3298" i="23" s="1"/>
  <c r="D3298" i="23"/>
  <c r="C3299" i="23"/>
  <c r="E3299" i="23" s="1"/>
  <c r="D3299" i="23"/>
  <c r="C3300" i="23"/>
  <c r="E3300" i="23" s="1"/>
  <c r="D3300" i="23"/>
  <c r="C3301" i="23"/>
  <c r="E3301" i="23" s="1"/>
  <c r="D3301" i="23"/>
  <c r="C3302" i="23"/>
  <c r="E3302" i="23" s="1"/>
  <c r="D3302" i="23"/>
  <c r="C3303" i="23"/>
  <c r="E3303" i="23" s="1"/>
  <c r="D3303" i="23"/>
  <c r="C3304" i="23"/>
  <c r="E3304" i="23" s="1"/>
  <c r="D3304" i="23"/>
  <c r="C3305" i="23"/>
  <c r="E3305" i="23" s="1"/>
  <c r="D3305" i="23"/>
  <c r="C3306" i="23"/>
  <c r="E3306" i="23" s="1"/>
  <c r="D3306" i="23"/>
  <c r="C3307" i="23"/>
  <c r="E3307" i="23" s="1"/>
  <c r="D3307" i="23"/>
  <c r="C3308" i="23"/>
  <c r="E3308" i="23" s="1"/>
  <c r="D3308" i="23"/>
  <c r="C3309" i="23"/>
  <c r="E3309" i="23" s="1"/>
  <c r="D3309" i="23"/>
  <c r="C3310" i="23"/>
  <c r="E3310" i="23" s="1"/>
  <c r="D3310" i="23"/>
  <c r="C3311" i="23"/>
  <c r="E3311" i="23" s="1"/>
  <c r="D3311" i="23"/>
  <c r="C3312" i="23"/>
  <c r="E3312" i="23" s="1"/>
  <c r="D3312" i="23"/>
  <c r="C3313" i="23"/>
  <c r="E3313" i="23" s="1"/>
  <c r="D3313" i="23"/>
  <c r="C3314" i="23"/>
  <c r="E3314" i="23" s="1"/>
  <c r="D3314" i="23"/>
  <c r="C3315" i="23"/>
  <c r="E3315" i="23" s="1"/>
  <c r="D3315" i="23"/>
  <c r="C3316" i="23"/>
  <c r="E3316" i="23" s="1"/>
  <c r="D3316" i="23"/>
  <c r="C3317" i="23"/>
  <c r="E3317" i="23" s="1"/>
  <c r="D3317" i="23"/>
  <c r="C3318" i="23"/>
  <c r="E3318" i="23" s="1"/>
  <c r="D3318" i="23"/>
  <c r="C3319" i="23"/>
  <c r="E3319" i="23" s="1"/>
  <c r="D3319" i="23"/>
  <c r="C3320" i="23"/>
  <c r="E3320" i="23" s="1"/>
  <c r="D3320" i="23"/>
  <c r="C3321" i="23"/>
  <c r="E3321" i="23" s="1"/>
  <c r="D3321" i="23"/>
  <c r="C3322" i="23"/>
  <c r="E3322" i="23" s="1"/>
  <c r="D3322" i="23"/>
  <c r="C3323" i="23"/>
  <c r="E3323" i="23" s="1"/>
  <c r="D3323" i="23"/>
  <c r="C3324" i="23"/>
  <c r="E3324" i="23" s="1"/>
  <c r="D3324" i="23"/>
  <c r="C3325" i="23"/>
  <c r="E3325" i="23" s="1"/>
  <c r="D3325" i="23"/>
  <c r="C3326" i="23"/>
  <c r="E3326" i="23" s="1"/>
  <c r="D3326" i="23"/>
  <c r="C3327" i="23"/>
  <c r="E3327" i="23" s="1"/>
  <c r="D3327" i="23"/>
  <c r="C3328" i="23"/>
  <c r="E3328" i="23" s="1"/>
  <c r="D3328" i="23"/>
  <c r="C3329" i="23"/>
  <c r="E3329" i="23" s="1"/>
  <c r="D3329" i="23"/>
  <c r="C3330" i="23"/>
  <c r="E3330" i="23" s="1"/>
  <c r="D3330" i="23"/>
  <c r="C3331" i="23"/>
  <c r="E3331" i="23" s="1"/>
  <c r="D3331" i="23"/>
  <c r="C3332" i="23"/>
  <c r="E3332" i="23" s="1"/>
  <c r="D3332" i="23"/>
  <c r="C3333" i="23"/>
  <c r="E3333" i="23" s="1"/>
  <c r="D3333" i="23"/>
  <c r="C3334" i="23"/>
  <c r="E3334" i="23" s="1"/>
  <c r="D3334" i="23"/>
  <c r="C3335" i="23"/>
  <c r="E3335" i="23" s="1"/>
  <c r="D3335" i="23"/>
  <c r="C3336" i="23"/>
  <c r="E3336" i="23" s="1"/>
  <c r="D3336" i="23"/>
  <c r="C3337" i="23"/>
  <c r="E3337" i="23" s="1"/>
  <c r="D3337" i="23"/>
  <c r="C3338" i="23"/>
  <c r="E3338" i="23" s="1"/>
  <c r="D3338" i="23"/>
  <c r="C3339" i="23"/>
  <c r="E3339" i="23" s="1"/>
  <c r="D3339" i="23"/>
  <c r="C3340" i="23"/>
  <c r="E3340" i="23" s="1"/>
  <c r="D3340" i="23"/>
  <c r="C3341" i="23"/>
  <c r="E3341" i="23" s="1"/>
  <c r="D3341" i="23"/>
  <c r="C3342" i="23"/>
  <c r="E3342" i="23" s="1"/>
  <c r="D3342" i="23"/>
  <c r="C3343" i="23"/>
  <c r="E3343" i="23" s="1"/>
  <c r="D3343" i="23"/>
  <c r="C3344" i="23"/>
  <c r="E3344" i="23" s="1"/>
  <c r="D3344" i="23"/>
  <c r="C3345" i="23"/>
  <c r="E3345" i="23" s="1"/>
  <c r="D3345" i="23"/>
  <c r="C3346" i="23"/>
  <c r="E3346" i="23" s="1"/>
  <c r="D3346" i="23"/>
  <c r="C3347" i="23"/>
  <c r="E3347" i="23" s="1"/>
  <c r="D3347" i="23"/>
  <c r="C3348" i="23"/>
  <c r="E3348" i="23" s="1"/>
  <c r="D3348" i="23"/>
  <c r="C3349" i="23"/>
  <c r="E3349" i="23" s="1"/>
  <c r="D3349" i="23"/>
  <c r="C3350" i="23"/>
  <c r="E3350" i="23" s="1"/>
  <c r="D3350" i="23"/>
  <c r="C3351" i="23"/>
  <c r="E3351" i="23" s="1"/>
  <c r="D3351" i="23"/>
  <c r="C3352" i="23"/>
  <c r="E3352" i="23" s="1"/>
  <c r="D3352" i="23"/>
  <c r="C3353" i="23"/>
  <c r="E3353" i="23" s="1"/>
  <c r="D3353" i="23"/>
  <c r="C3354" i="23"/>
  <c r="E3354" i="23" s="1"/>
  <c r="D3354" i="23"/>
  <c r="C3355" i="23"/>
  <c r="E3355" i="23" s="1"/>
  <c r="D3355" i="23"/>
  <c r="C3356" i="23"/>
  <c r="E3356" i="23" s="1"/>
  <c r="D3356" i="23"/>
  <c r="C3357" i="23"/>
  <c r="E3357" i="23" s="1"/>
  <c r="D3357" i="23"/>
  <c r="C3358" i="23"/>
  <c r="E3358" i="23" s="1"/>
  <c r="D3358" i="23"/>
  <c r="C3359" i="23"/>
  <c r="E3359" i="23" s="1"/>
  <c r="D3359" i="23"/>
  <c r="C3360" i="23"/>
  <c r="E3360" i="23" s="1"/>
  <c r="D3360" i="23"/>
  <c r="C3361" i="23"/>
  <c r="E3361" i="23" s="1"/>
  <c r="D3361" i="23"/>
  <c r="C3362" i="23"/>
  <c r="E3362" i="23" s="1"/>
  <c r="D3362" i="23"/>
  <c r="C3363" i="23"/>
  <c r="E3363" i="23" s="1"/>
  <c r="D3363" i="23"/>
  <c r="C3364" i="23"/>
  <c r="E3364" i="23" s="1"/>
  <c r="D3364" i="23"/>
  <c r="C3365" i="23"/>
  <c r="E3365" i="23" s="1"/>
  <c r="D3365" i="23"/>
  <c r="C3366" i="23"/>
  <c r="E3366" i="23" s="1"/>
  <c r="D3366" i="23"/>
  <c r="C3367" i="23"/>
  <c r="E3367" i="23" s="1"/>
  <c r="D3367" i="23"/>
  <c r="C3368" i="23"/>
  <c r="E3368" i="23" s="1"/>
  <c r="D3368" i="23"/>
  <c r="C3369" i="23"/>
  <c r="E3369" i="23" s="1"/>
  <c r="D3369" i="23"/>
  <c r="C3370" i="23"/>
  <c r="E3370" i="23" s="1"/>
  <c r="D3370" i="23"/>
  <c r="C3371" i="23"/>
  <c r="E3371" i="23" s="1"/>
  <c r="D3371" i="23"/>
  <c r="C3372" i="23"/>
  <c r="E3372" i="23" s="1"/>
  <c r="D3372" i="23"/>
  <c r="C3373" i="23"/>
  <c r="E3373" i="23" s="1"/>
  <c r="D3373" i="23"/>
  <c r="C3374" i="23"/>
  <c r="E3374" i="23" s="1"/>
  <c r="D3374" i="23"/>
  <c r="C3375" i="23"/>
  <c r="E3375" i="23" s="1"/>
  <c r="D3375" i="23"/>
  <c r="C3376" i="23"/>
  <c r="E3376" i="23" s="1"/>
  <c r="D3376" i="23"/>
  <c r="C3377" i="23"/>
  <c r="E3377" i="23" s="1"/>
  <c r="D3377" i="23"/>
  <c r="C3378" i="23"/>
  <c r="E3378" i="23" s="1"/>
  <c r="D3378" i="23"/>
  <c r="C3379" i="23"/>
  <c r="E3379" i="23" s="1"/>
  <c r="D3379" i="23"/>
  <c r="C3380" i="23"/>
  <c r="E3380" i="23" s="1"/>
  <c r="D3380" i="23"/>
  <c r="C3381" i="23"/>
  <c r="E3381" i="23" s="1"/>
  <c r="D3381" i="23"/>
  <c r="C3382" i="23"/>
  <c r="E3382" i="23" s="1"/>
  <c r="D3382" i="23"/>
  <c r="C3383" i="23"/>
  <c r="E3383" i="23" s="1"/>
  <c r="D3383" i="23"/>
  <c r="C3384" i="23"/>
  <c r="E3384" i="23" s="1"/>
  <c r="D3384" i="23"/>
  <c r="C3385" i="23"/>
  <c r="E3385" i="23" s="1"/>
  <c r="D3385" i="23"/>
  <c r="C3386" i="23"/>
  <c r="E3386" i="23" s="1"/>
  <c r="D3386" i="23"/>
  <c r="C3387" i="23"/>
  <c r="E3387" i="23" s="1"/>
  <c r="D3387" i="23"/>
  <c r="C3388" i="23"/>
  <c r="E3388" i="23" s="1"/>
  <c r="D3388" i="23"/>
  <c r="C3389" i="23"/>
  <c r="E3389" i="23" s="1"/>
  <c r="D3389" i="23"/>
  <c r="C3390" i="23"/>
  <c r="E3390" i="23" s="1"/>
  <c r="D3390" i="23"/>
  <c r="C3391" i="23"/>
  <c r="E3391" i="23" s="1"/>
  <c r="D3391" i="23"/>
  <c r="C3392" i="23"/>
  <c r="E3392" i="23" s="1"/>
  <c r="D3392" i="23"/>
  <c r="C3393" i="23"/>
  <c r="E3393" i="23" s="1"/>
  <c r="D3393" i="23"/>
  <c r="C3394" i="23"/>
  <c r="E3394" i="23" s="1"/>
  <c r="D3394" i="23"/>
  <c r="C3395" i="23"/>
  <c r="E3395" i="23" s="1"/>
  <c r="D3395" i="23"/>
  <c r="C3396" i="23"/>
  <c r="E3396" i="23" s="1"/>
  <c r="D3396" i="23"/>
  <c r="C3397" i="23"/>
  <c r="E3397" i="23" s="1"/>
  <c r="D3397" i="23"/>
  <c r="C3398" i="23"/>
  <c r="E3398" i="23" s="1"/>
  <c r="D3398" i="23"/>
  <c r="C3399" i="23"/>
  <c r="E3399" i="23" s="1"/>
  <c r="D3399" i="23"/>
  <c r="C3400" i="23"/>
  <c r="E3400" i="23" s="1"/>
  <c r="D3400" i="23"/>
  <c r="C3401" i="23"/>
  <c r="E3401" i="23" s="1"/>
  <c r="D3401" i="23"/>
  <c r="C3402" i="23"/>
  <c r="E3402" i="23" s="1"/>
  <c r="D3402" i="23"/>
  <c r="C3403" i="23"/>
  <c r="E3403" i="23" s="1"/>
  <c r="D3403" i="23"/>
  <c r="C3404" i="23"/>
  <c r="E3404" i="23" s="1"/>
  <c r="D3404" i="23"/>
  <c r="C3405" i="23"/>
  <c r="E3405" i="23" s="1"/>
  <c r="D3405" i="23"/>
  <c r="C3406" i="23"/>
  <c r="E3406" i="23" s="1"/>
  <c r="D3406" i="23"/>
  <c r="C3407" i="23"/>
  <c r="E3407" i="23" s="1"/>
  <c r="D3407" i="23"/>
  <c r="C3408" i="23"/>
  <c r="E3408" i="23" s="1"/>
  <c r="D3408" i="23"/>
  <c r="C3409" i="23"/>
  <c r="E3409" i="23" s="1"/>
  <c r="D3409" i="23"/>
  <c r="C3410" i="23"/>
  <c r="E3410" i="23" s="1"/>
  <c r="D3410" i="23"/>
  <c r="C3411" i="23"/>
  <c r="E3411" i="23" s="1"/>
  <c r="D3411" i="23"/>
  <c r="C3412" i="23"/>
  <c r="E3412" i="23" s="1"/>
  <c r="D3412" i="23"/>
  <c r="C3413" i="23"/>
  <c r="E3413" i="23" s="1"/>
  <c r="D3413" i="23"/>
  <c r="C3414" i="23"/>
  <c r="E3414" i="23" s="1"/>
  <c r="D3414" i="23"/>
  <c r="C3415" i="23"/>
  <c r="E3415" i="23" s="1"/>
  <c r="D3415" i="23"/>
  <c r="C3416" i="23"/>
  <c r="E3416" i="23" s="1"/>
  <c r="D3416" i="23"/>
  <c r="C3417" i="23"/>
  <c r="E3417" i="23" s="1"/>
  <c r="D3417" i="23"/>
  <c r="C3418" i="23"/>
  <c r="E3418" i="23" s="1"/>
  <c r="D3418" i="23"/>
  <c r="C3419" i="23"/>
  <c r="E3419" i="23" s="1"/>
  <c r="D3419" i="23"/>
  <c r="C3420" i="23"/>
  <c r="E3420" i="23" s="1"/>
  <c r="D3420" i="23"/>
  <c r="C3421" i="23"/>
  <c r="E3421" i="23" s="1"/>
  <c r="D3421" i="23"/>
  <c r="C3422" i="23"/>
  <c r="E3422" i="23" s="1"/>
  <c r="D3422" i="23"/>
  <c r="C3423" i="23"/>
  <c r="E3423" i="23" s="1"/>
  <c r="D3423" i="23"/>
  <c r="C3424" i="23"/>
  <c r="E3424" i="23" s="1"/>
  <c r="D3424" i="23"/>
  <c r="C3425" i="23"/>
  <c r="E3425" i="23" s="1"/>
  <c r="D3425" i="23"/>
  <c r="C3426" i="23"/>
  <c r="E3426" i="23" s="1"/>
  <c r="D3426" i="23"/>
  <c r="C3427" i="23"/>
  <c r="E3427" i="23" s="1"/>
  <c r="D3427" i="23"/>
  <c r="C3428" i="23"/>
  <c r="E3428" i="23" s="1"/>
  <c r="D3428" i="23"/>
  <c r="C3429" i="23"/>
  <c r="E3429" i="23" s="1"/>
  <c r="D3429" i="23"/>
  <c r="C3430" i="23"/>
  <c r="E3430" i="23" s="1"/>
  <c r="D3430" i="23"/>
  <c r="C3431" i="23"/>
  <c r="E3431" i="23" s="1"/>
  <c r="D3431" i="23"/>
  <c r="C3432" i="23"/>
  <c r="E3432" i="23" s="1"/>
  <c r="D3432" i="23"/>
  <c r="C3433" i="23"/>
  <c r="E3433" i="23" s="1"/>
  <c r="D3433" i="23"/>
  <c r="C3434" i="23"/>
  <c r="E3434" i="23" s="1"/>
  <c r="D3434" i="23"/>
  <c r="C3435" i="23"/>
  <c r="E3435" i="23" s="1"/>
  <c r="D3435" i="23"/>
  <c r="C3436" i="23"/>
  <c r="E3436" i="23" s="1"/>
  <c r="D3436" i="23"/>
  <c r="C3437" i="23"/>
  <c r="E3437" i="23" s="1"/>
  <c r="D3437" i="23"/>
  <c r="C3438" i="23"/>
  <c r="E3438" i="23" s="1"/>
  <c r="D3438" i="23"/>
  <c r="C3439" i="23"/>
  <c r="E3439" i="23" s="1"/>
  <c r="D3439" i="23"/>
  <c r="C3440" i="23"/>
  <c r="E3440" i="23" s="1"/>
  <c r="D3440" i="23"/>
  <c r="C3441" i="23"/>
  <c r="E3441" i="23" s="1"/>
  <c r="D3441" i="23"/>
  <c r="C3442" i="23"/>
  <c r="E3442" i="23" s="1"/>
  <c r="D3442" i="23"/>
  <c r="C3443" i="23"/>
  <c r="E3443" i="23" s="1"/>
  <c r="D3443" i="23"/>
  <c r="C3444" i="23"/>
  <c r="E3444" i="23" s="1"/>
  <c r="D3444" i="23"/>
  <c r="C3445" i="23"/>
  <c r="E3445" i="23" s="1"/>
  <c r="D3445" i="23"/>
  <c r="C3446" i="23"/>
  <c r="E3446" i="23" s="1"/>
  <c r="D3446" i="23"/>
  <c r="C3447" i="23"/>
  <c r="E3447" i="23" s="1"/>
  <c r="D3447" i="23"/>
  <c r="C3448" i="23"/>
  <c r="E3448" i="23" s="1"/>
  <c r="D3448" i="23"/>
  <c r="C3449" i="23"/>
  <c r="E3449" i="23" s="1"/>
  <c r="D3449" i="23"/>
  <c r="C3450" i="23"/>
  <c r="E3450" i="23" s="1"/>
  <c r="D3450" i="23"/>
  <c r="C3451" i="23"/>
  <c r="E3451" i="23" s="1"/>
  <c r="D3451" i="23"/>
  <c r="C3452" i="23"/>
  <c r="E3452" i="23" s="1"/>
  <c r="D3452" i="23"/>
  <c r="C3453" i="23"/>
  <c r="E3453" i="23" s="1"/>
  <c r="D3453" i="23"/>
  <c r="C3454" i="23"/>
  <c r="E3454" i="23" s="1"/>
  <c r="D3454" i="23"/>
  <c r="C3455" i="23"/>
  <c r="E3455" i="23" s="1"/>
  <c r="D3455" i="23"/>
  <c r="C3456" i="23"/>
  <c r="E3456" i="23" s="1"/>
  <c r="D3456" i="23"/>
  <c r="C3457" i="23"/>
  <c r="E3457" i="23" s="1"/>
  <c r="D3457" i="23"/>
  <c r="C3458" i="23"/>
  <c r="E3458" i="23" s="1"/>
  <c r="D3458" i="23"/>
  <c r="C3459" i="23"/>
  <c r="E3459" i="23" s="1"/>
  <c r="D3459" i="23"/>
  <c r="C3460" i="23"/>
  <c r="E3460" i="23" s="1"/>
  <c r="D3460" i="23"/>
  <c r="C3461" i="23"/>
  <c r="E3461" i="23" s="1"/>
  <c r="D3461" i="23"/>
  <c r="C3462" i="23"/>
  <c r="E3462" i="23" s="1"/>
  <c r="D3462" i="23"/>
  <c r="C3463" i="23"/>
  <c r="E3463" i="23" s="1"/>
  <c r="D3463" i="23"/>
  <c r="C3464" i="23"/>
  <c r="E3464" i="23" s="1"/>
  <c r="D3464" i="23"/>
  <c r="C3465" i="23"/>
  <c r="E3465" i="23" s="1"/>
  <c r="D3465" i="23"/>
  <c r="C3466" i="23"/>
  <c r="E3466" i="23" s="1"/>
  <c r="D3466" i="23"/>
  <c r="C3467" i="23"/>
  <c r="E3467" i="23" s="1"/>
  <c r="D3467" i="23"/>
  <c r="C3468" i="23"/>
  <c r="E3468" i="23" s="1"/>
  <c r="D3468" i="23"/>
  <c r="C3469" i="23"/>
  <c r="E3469" i="23" s="1"/>
  <c r="D3469" i="23"/>
  <c r="C3470" i="23"/>
  <c r="E3470" i="23" s="1"/>
  <c r="D3470" i="23"/>
  <c r="C3471" i="23"/>
  <c r="E3471" i="23" s="1"/>
  <c r="D3471" i="23"/>
  <c r="C3472" i="23"/>
  <c r="E3472" i="23" s="1"/>
  <c r="D3472" i="23"/>
  <c r="C3473" i="23"/>
  <c r="E3473" i="23" s="1"/>
  <c r="D3473" i="23"/>
  <c r="C3474" i="23"/>
  <c r="E3474" i="23" s="1"/>
  <c r="D3474" i="23"/>
  <c r="C3475" i="23"/>
  <c r="E3475" i="23" s="1"/>
  <c r="D3475" i="23"/>
  <c r="C3476" i="23"/>
  <c r="E3476" i="23" s="1"/>
  <c r="D3476" i="23"/>
  <c r="C3477" i="23"/>
  <c r="E3477" i="23" s="1"/>
  <c r="D3477" i="23"/>
  <c r="C3478" i="23"/>
  <c r="E3478" i="23" s="1"/>
  <c r="D3478" i="23"/>
  <c r="C3479" i="23"/>
  <c r="E3479" i="23" s="1"/>
  <c r="D3479" i="23"/>
  <c r="C3480" i="23"/>
  <c r="E3480" i="23" s="1"/>
  <c r="D3480" i="23"/>
  <c r="C3481" i="23"/>
  <c r="E3481" i="23" s="1"/>
  <c r="D3481" i="23"/>
  <c r="C3482" i="23"/>
  <c r="E3482" i="23" s="1"/>
  <c r="D3482" i="23"/>
  <c r="C3483" i="23"/>
  <c r="E3483" i="23" s="1"/>
  <c r="D3483" i="23"/>
  <c r="C3484" i="23"/>
  <c r="E3484" i="23" s="1"/>
  <c r="D3484" i="23"/>
  <c r="C3485" i="23"/>
  <c r="E3485" i="23" s="1"/>
  <c r="D3485" i="23"/>
  <c r="C3486" i="23"/>
  <c r="E3486" i="23" s="1"/>
  <c r="D3486" i="23"/>
  <c r="C3487" i="23"/>
  <c r="E3487" i="23" s="1"/>
  <c r="D3487" i="23"/>
  <c r="C3488" i="23"/>
  <c r="E3488" i="23" s="1"/>
  <c r="D3488" i="23"/>
  <c r="C3489" i="23"/>
  <c r="E3489" i="23" s="1"/>
  <c r="D3489" i="23"/>
  <c r="C3490" i="23"/>
  <c r="E3490" i="23" s="1"/>
  <c r="D3490" i="23"/>
  <c r="C3491" i="23"/>
  <c r="E3491" i="23" s="1"/>
  <c r="D3491" i="23"/>
  <c r="C3492" i="23"/>
  <c r="E3492" i="23" s="1"/>
  <c r="D3492" i="23"/>
  <c r="C3493" i="23"/>
  <c r="E3493" i="23" s="1"/>
  <c r="D3493" i="23"/>
  <c r="C3494" i="23"/>
  <c r="E3494" i="23" s="1"/>
  <c r="D3494" i="23"/>
  <c r="C3495" i="23"/>
  <c r="E3495" i="23" s="1"/>
  <c r="D3495" i="23"/>
  <c r="C3496" i="23"/>
  <c r="E3496" i="23" s="1"/>
  <c r="D3496" i="23"/>
  <c r="C3497" i="23"/>
  <c r="E3497" i="23" s="1"/>
  <c r="D3497" i="23"/>
  <c r="C3498" i="23"/>
  <c r="E3498" i="23" s="1"/>
  <c r="D3498" i="23"/>
  <c r="C3499" i="23"/>
  <c r="E3499" i="23" s="1"/>
  <c r="D3499" i="23"/>
  <c r="C3500" i="23"/>
  <c r="E3500" i="23" s="1"/>
  <c r="D3500" i="23"/>
  <c r="C3501" i="23"/>
  <c r="E3501" i="23" s="1"/>
  <c r="D3501" i="23"/>
  <c r="C3502" i="23"/>
  <c r="E3502" i="23" s="1"/>
  <c r="D3502" i="23"/>
  <c r="C3503" i="23"/>
  <c r="E3503" i="23" s="1"/>
  <c r="D3503" i="23"/>
  <c r="C3504" i="23"/>
  <c r="E3504" i="23" s="1"/>
  <c r="D3504" i="23"/>
  <c r="C3505" i="23"/>
  <c r="E3505" i="23" s="1"/>
  <c r="D3505" i="23"/>
  <c r="C3506" i="23"/>
  <c r="E3506" i="23" s="1"/>
  <c r="D3506" i="23"/>
  <c r="C3507" i="23"/>
  <c r="E3507" i="23" s="1"/>
  <c r="D3507" i="23"/>
  <c r="C3508" i="23"/>
  <c r="E3508" i="23" s="1"/>
  <c r="D3508" i="23"/>
  <c r="C3509" i="23"/>
  <c r="E3509" i="23" s="1"/>
  <c r="D3509" i="23"/>
  <c r="C3510" i="23"/>
  <c r="E3510" i="23" s="1"/>
  <c r="D3510" i="23"/>
  <c r="C3511" i="23"/>
  <c r="E3511" i="23" s="1"/>
  <c r="D3511" i="23"/>
  <c r="C3512" i="23"/>
  <c r="E3512" i="23" s="1"/>
  <c r="D3512" i="23"/>
  <c r="C3513" i="23"/>
  <c r="E3513" i="23" s="1"/>
  <c r="D3513" i="23"/>
  <c r="C3514" i="23"/>
  <c r="E3514" i="23" s="1"/>
  <c r="D3514" i="23"/>
  <c r="C3515" i="23"/>
  <c r="E3515" i="23" s="1"/>
  <c r="D3515" i="23"/>
  <c r="C3516" i="23"/>
  <c r="E3516" i="23" s="1"/>
  <c r="D3516" i="23"/>
  <c r="C3517" i="23"/>
  <c r="E3517" i="23" s="1"/>
  <c r="D3517" i="23"/>
  <c r="C3518" i="23"/>
  <c r="E3518" i="23" s="1"/>
  <c r="D3518" i="23"/>
  <c r="C3519" i="23"/>
  <c r="E3519" i="23" s="1"/>
  <c r="D3519" i="23"/>
  <c r="C3520" i="23"/>
  <c r="E3520" i="23" s="1"/>
  <c r="D3520" i="23"/>
  <c r="C3521" i="23"/>
  <c r="E3521" i="23" s="1"/>
  <c r="D3521" i="23"/>
  <c r="C3522" i="23"/>
  <c r="E3522" i="23" s="1"/>
  <c r="D3522" i="23"/>
  <c r="C3523" i="23"/>
  <c r="E3523" i="23" s="1"/>
  <c r="D3523" i="23"/>
  <c r="C3524" i="23"/>
  <c r="E3524" i="23" s="1"/>
  <c r="D3524" i="23"/>
  <c r="C3525" i="23"/>
  <c r="E3525" i="23" s="1"/>
  <c r="D3525" i="23"/>
  <c r="C3526" i="23"/>
  <c r="E3526" i="23" s="1"/>
  <c r="D3526" i="23"/>
  <c r="C3527" i="23"/>
  <c r="E3527" i="23" s="1"/>
  <c r="D3527" i="23"/>
  <c r="C3528" i="23"/>
  <c r="E3528" i="23" s="1"/>
  <c r="D3528" i="23"/>
  <c r="C3529" i="23"/>
  <c r="E3529" i="23" s="1"/>
  <c r="D3529" i="23"/>
  <c r="C3530" i="23"/>
  <c r="E3530" i="23" s="1"/>
  <c r="D3530" i="23"/>
  <c r="C3531" i="23"/>
  <c r="E3531" i="23" s="1"/>
  <c r="D3531" i="23"/>
  <c r="C3532" i="23"/>
  <c r="E3532" i="23" s="1"/>
  <c r="D3532" i="23"/>
  <c r="C3533" i="23"/>
  <c r="E3533" i="23" s="1"/>
  <c r="D3533" i="23"/>
  <c r="C3534" i="23"/>
  <c r="E3534" i="23" s="1"/>
  <c r="D3534" i="23"/>
  <c r="C3535" i="23"/>
  <c r="E3535" i="23" s="1"/>
  <c r="D3535" i="23"/>
  <c r="C3536" i="23"/>
  <c r="E3536" i="23" s="1"/>
  <c r="D3536" i="23"/>
  <c r="C3537" i="23"/>
  <c r="E3537" i="23" s="1"/>
  <c r="D3537" i="23"/>
  <c r="C3538" i="23"/>
  <c r="E3538" i="23" s="1"/>
  <c r="D3538" i="23"/>
  <c r="C3539" i="23"/>
  <c r="E3539" i="23" s="1"/>
  <c r="D3539" i="23"/>
  <c r="C3540" i="23"/>
  <c r="E3540" i="23" s="1"/>
  <c r="D3540" i="23"/>
  <c r="C3541" i="23"/>
  <c r="E3541" i="23" s="1"/>
  <c r="D3541" i="23"/>
  <c r="C3542" i="23"/>
  <c r="E3542" i="23" s="1"/>
  <c r="D3542" i="23"/>
  <c r="C3543" i="23"/>
  <c r="E3543" i="23" s="1"/>
  <c r="D3543" i="23"/>
  <c r="C3544" i="23"/>
  <c r="E3544" i="23" s="1"/>
  <c r="D3544" i="23"/>
  <c r="C3545" i="23"/>
  <c r="E3545" i="23" s="1"/>
  <c r="D3545" i="23"/>
  <c r="C3546" i="23"/>
  <c r="E3546" i="23" s="1"/>
  <c r="D3546" i="23"/>
  <c r="C3547" i="23"/>
  <c r="E3547" i="23" s="1"/>
  <c r="D3547" i="23"/>
  <c r="C3548" i="23"/>
  <c r="E3548" i="23" s="1"/>
  <c r="D3548" i="23"/>
  <c r="C3549" i="23"/>
  <c r="E3549" i="23" s="1"/>
  <c r="D3549" i="23"/>
  <c r="C3550" i="23"/>
  <c r="E3550" i="23" s="1"/>
  <c r="D3550" i="23"/>
  <c r="C3551" i="23"/>
  <c r="E3551" i="23" s="1"/>
  <c r="D3551" i="23"/>
  <c r="C3552" i="23"/>
  <c r="E3552" i="23" s="1"/>
  <c r="D3552" i="23"/>
  <c r="C3553" i="23"/>
  <c r="E3553" i="23" s="1"/>
  <c r="D3553" i="23"/>
  <c r="C3554" i="23"/>
  <c r="E3554" i="23" s="1"/>
  <c r="D3554" i="23"/>
  <c r="C3555" i="23"/>
  <c r="E3555" i="23" s="1"/>
  <c r="D3555" i="23"/>
  <c r="C3556" i="23"/>
  <c r="E3556" i="23" s="1"/>
  <c r="D3556" i="23"/>
  <c r="C3557" i="23"/>
  <c r="E3557" i="23" s="1"/>
  <c r="D3557" i="23"/>
  <c r="C3558" i="23"/>
  <c r="E3558" i="23" s="1"/>
  <c r="D3558" i="23"/>
  <c r="C3559" i="23"/>
  <c r="E3559" i="23" s="1"/>
  <c r="D3559" i="23"/>
  <c r="C3560" i="23"/>
  <c r="E3560" i="23" s="1"/>
  <c r="D3560" i="23"/>
  <c r="C3561" i="23"/>
  <c r="E3561" i="23" s="1"/>
  <c r="D3561" i="23"/>
  <c r="C3562" i="23"/>
  <c r="E3562" i="23" s="1"/>
  <c r="D3562" i="23"/>
  <c r="C3563" i="23"/>
  <c r="E3563" i="23" s="1"/>
  <c r="D3563" i="23"/>
  <c r="C3564" i="23"/>
  <c r="E3564" i="23" s="1"/>
  <c r="D3564" i="23"/>
  <c r="C3565" i="23"/>
  <c r="E3565" i="23" s="1"/>
  <c r="D3565" i="23"/>
  <c r="C3566" i="23"/>
  <c r="E3566" i="23" s="1"/>
  <c r="D3566" i="23"/>
  <c r="C3567" i="23"/>
  <c r="E3567" i="23" s="1"/>
  <c r="D3567" i="23"/>
  <c r="C3568" i="23"/>
  <c r="E3568" i="23" s="1"/>
  <c r="D3568" i="23"/>
  <c r="C3569" i="23"/>
  <c r="E3569" i="23" s="1"/>
  <c r="D3569" i="23"/>
  <c r="C3570" i="23"/>
  <c r="E3570" i="23" s="1"/>
  <c r="D3570" i="23"/>
  <c r="C3571" i="23"/>
  <c r="E3571" i="23" s="1"/>
  <c r="D3571" i="23"/>
  <c r="C3572" i="23"/>
  <c r="E3572" i="23" s="1"/>
  <c r="D3572" i="23"/>
  <c r="C3573" i="23"/>
  <c r="E3573" i="23" s="1"/>
  <c r="D3573" i="23"/>
  <c r="C3574" i="23"/>
  <c r="E3574" i="23" s="1"/>
  <c r="D3574" i="23"/>
  <c r="C3575" i="23"/>
  <c r="E3575" i="23" s="1"/>
  <c r="D3575" i="23"/>
  <c r="C3576" i="23"/>
  <c r="E3576" i="23" s="1"/>
  <c r="D3576" i="23"/>
  <c r="C3577" i="23"/>
  <c r="E3577" i="23" s="1"/>
  <c r="D3577" i="23"/>
  <c r="C3578" i="23"/>
  <c r="E3578" i="23" s="1"/>
  <c r="D3578" i="23"/>
  <c r="C3579" i="23"/>
  <c r="E3579" i="23" s="1"/>
  <c r="D3579" i="23"/>
  <c r="C3580" i="23"/>
  <c r="E3580" i="23" s="1"/>
  <c r="D3580" i="23"/>
  <c r="C3581" i="23"/>
  <c r="E3581" i="23" s="1"/>
  <c r="D3581" i="23"/>
  <c r="C3582" i="23"/>
  <c r="E3582" i="23" s="1"/>
  <c r="D3582" i="23"/>
  <c r="C3583" i="23"/>
  <c r="E3583" i="23" s="1"/>
  <c r="D3583" i="23"/>
  <c r="C3584" i="23"/>
  <c r="E3584" i="23" s="1"/>
  <c r="D3584" i="23"/>
  <c r="C3585" i="23"/>
  <c r="E3585" i="23" s="1"/>
  <c r="D3585" i="23"/>
  <c r="C3586" i="23"/>
  <c r="E3586" i="23" s="1"/>
  <c r="D3586" i="23"/>
  <c r="C3587" i="23"/>
  <c r="E3587" i="23" s="1"/>
  <c r="D3587" i="23"/>
  <c r="C3588" i="23"/>
  <c r="E3588" i="23" s="1"/>
  <c r="D3588" i="23"/>
  <c r="C3589" i="23"/>
  <c r="E3589" i="23" s="1"/>
  <c r="D3589" i="23"/>
  <c r="C3590" i="23"/>
  <c r="E3590" i="23" s="1"/>
  <c r="D3590" i="23"/>
  <c r="C3591" i="23"/>
  <c r="E3591" i="23" s="1"/>
  <c r="D3591" i="23"/>
  <c r="C3592" i="23"/>
  <c r="E3592" i="23" s="1"/>
  <c r="D3592" i="23"/>
  <c r="C3593" i="23"/>
  <c r="E3593" i="23" s="1"/>
  <c r="D3593" i="23"/>
  <c r="C3594" i="23"/>
  <c r="E3594" i="23" s="1"/>
  <c r="D3594" i="23"/>
  <c r="C3595" i="23"/>
  <c r="E3595" i="23" s="1"/>
  <c r="D3595" i="23"/>
  <c r="C3596" i="23"/>
  <c r="E3596" i="23" s="1"/>
  <c r="D3596" i="23"/>
  <c r="C3597" i="23"/>
  <c r="E3597" i="23" s="1"/>
  <c r="D3597" i="23"/>
  <c r="C3598" i="23"/>
  <c r="E3598" i="23" s="1"/>
  <c r="D3598" i="23"/>
  <c r="C3599" i="23"/>
  <c r="E3599" i="23" s="1"/>
  <c r="D3599" i="23"/>
  <c r="C3600" i="23"/>
  <c r="E3600" i="23" s="1"/>
  <c r="D3600" i="23"/>
  <c r="C3601" i="23"/>
  <c r="E3601" i="23" s="1"/>
  <c r="D3601" i="23"/>
  <c r="C3602" i="23"/>
  <c r="E3602" i="23" s="1"/>
  <c r="D3602" i="23"/>
  <c r="C3603" i="23"/>
  <c r="E3603" i="23" s="1"/>
  <c r="D3603" i="23"/>
  <c r="C3604" i="23"/>
  <c r="E3604" i="23" s="1"/>
  <c r="D3604" i="23"/>
  <c r="C3605" i="23"/>
  <c r="E3605" i="23" s="1"/>
  <c r="D3605" i="23"/>
  <c r="C3606" i="23"/>
  <c r="E3606" i="23" s="1"/>
  <c r="D3606" i="23"/>
  <c r="C3607" i="23"/>
  <c r="E3607" i="23" s="1"/>
  <c r="D3607" i="23"/>
  <c r="C3608" i="23"/>
  <c r="E3608" i="23" s="1"/>
  <c r="D3608" i="23"/>
  <c r="C3609" i="23"/>
  <c r="E3609" i="23" s="1"/>
  <c r="D3609" i="23"/>
  <c r="C3610" i="23"/>
  <c r="E3610" i="23" s="1"/>
  <c r="D3610" i="23"/>
  <c r="C3611" i="23"/>
  <c r="E3611" i="23" s="1"/>
  <c r="D3611" i="23"/>
  <c r="C3612" i="23"/>
  <c r="E3612" i="23" s="1"/>
  <c r="D3612" i="23"/>
  <c r="C3613" i="23"/>
  <c r="E3613" i="23" s="1"/>
  <c r="D3613" i="23"/>
  <c r="C3614" i="23"/>
  <c r="E3614" i="23" s="1"/>
  <c r="D3614" i="23"/>
  <c r="C3615" i="23"/>
  <c r="E3615" i="23" s="1"/>
  <c r="D3615" i="23"/>
  <c r="C3616" i="23"/>
  <c r="E3616" i="23" s="1"/>
  <c r="D3616" i="23"/>
  <c r="C3617" i="23"/>
  <c r="E3617" i="23" s="1"/>
  <c r="D3617" i="23"/>
  <c r="C3618" i="23"/>
  <c r="E3618" i="23" s="1"/>
  <c r="D3618" i="23"/>
  <c r="C3619" i="23"/>
  <c r="E3619" i="23" s="1"/>
  <c r="D3619" i="23"/>
  <c r="C3620" i="23"/>
  <c r="E3620" i="23" s="1"/>
  <c r="D3620" i="23"/>
  <c r="C3621" i="23"/>
  <c r="E3621" i="23" s="1"/>
  <c r="D3621" i="23"/>
  <c r="C3622" i="23"/>
  <c r="E3622" i="23" s="1"/>
  <c r="D3622" i="23"/>
  <c r="C3623" i="23"/>
  <c r="E3623" i="23" s="1"/>
  <c r="D3623" i="23"/>
  <c r="C3624" i="23"/>
  <c r="E3624" i="23" s="1"/>
  <c r="D3624" i="23"/>
  <c r="C3625" i="23"/>
  <c r="E3625" i="23" s="1"/>
  <c r="D3625" i="23"/>
  <c r="C3626" i="23"/>
  <c r="E3626" i="23" s="1"/>
  <c r="D3626" i="23"/>
  <c r="C3627" i="23"/>
  <c r="E3627" i="23" s="1"/>
  <c r="D3627" i="23"/>
  <c r="C3628" i="23"/>
  <c r="E3628" i="23" s="1"/>
  <c r="D3628" i="23"/>
  <c r="C3629" i="23"/>
  <c r="E3629" i="23" s="1"/>
  <c r="D3629" i="23"/>
  <c r="C3630" i="23"/>
  <c r="E3630" i="23" s="1"/>
  <c r="D3630" i="23"/>
  <c r="C3631" i="23"/>
  <c r="E3631" i="23" s="1"/>
  <c r="D3631" i="23"/>
  <c r="C3632" i="23"/>
  <c r="E3632" i="23" s="1"/>
  <c r="D3632" i="23"/>
  <c r="C3633" i="23"/>
  <c r="E3633" i="23" s="1"/>
  <c r="D3633" i="23"/>
  <c r="C3634" i="23"/>
  <c r="E3634" i="23" s="1"/>
  <c r="D3634" i="23"/>
  <c r="C3635" i="23"/>
  <c r="E3635" i="23" s="1"/>
  <c r="D3635" i="23"/>
  <c r="C3636" i="23"/>
  <c r="E3636" i="23" s="1"/>
  <c r="D3636" i="23"/>
  <c r="C3637" i="23"/>
  <c r="E3637" i="23" s="1"/>
  <c r="D3637" i="23"/>
  <c r="C3638" i="23"/>
  <c r="E3638" i="23" s="1"/>
  <c r="D3638" i="23"/>
  <c r="C3639" i="23"/>
  <c r="E3639" i="23" s="1"/>
  <c r="D3639" i="23"/>
  <c r="C3640" i="23"/>
  <c r="E3640" i="23" s="1"/>
  <c r="D3640" i="23"/>
  <c r="C3641" i="23"/>
  <c r="E3641" i="23" s="1"/>
  <c r="D3641" i="23"/>
  <c r="C3642" i="23"/>
  <c r="E3642" i="23" s="1"/>
  <c r="D3642" i="23"/>
  <c r="C3643" i="23"/>
  <c r="E3643" i="23" s="1"/>
  <c r="D3643" i="23"/>
  <c r="C3644" i="23"/>
  <c r="E3644" i="23" s="1"/>
  <c r="D3644" i="23"/>
  <c r="C3645" i="23"/>
  <c r="E3645" i="23" s="1"/>
  <c r="D3645" i="23"/>
  <c r="C3646" i="23"/>
  <c r="E3646" i="23" s="1"/>
  <c r="D3646" i="23"/>
  <c r="C3647" i="23"/>
  <c r="E3647" i="23" s="1"/>
  <c r="D3647" i="23"/>
  <c r="C3648" i="23"/>
  <c r="E3648" i="23" s="1"/>
  <c r="D3648" i="23"/>
  <c r="C3649" i="23"/>
  <c r="E3649" i="23" s="1"/>
  <c r="D3649" i="23"/>
  <c r="C3650" i="23"/>
  <c r="E3650" i="23" s="1"/>
  <c r="D3650" i="23"/>
  <c r="C3651" i="23"/>
  <c r="E3651" i="23" s="1"/>
  <c r="D3651" i="23"/>
  <c r="C3652" i="23"/>
  <c r="E3652" i="23" s="1"/>
  <c r="D3652" i="23"/>
  <c r="C3653" i="23"/>
  <c r="E3653" i="23" s="1"/>
  <c r="D3653" i="23"/>
  <c r="C3654" i="23"/>
  <c r="E3654" i="23" s="1"/>
  <c r="D3654" i="23"/>
  <c r="C3655" i="23"/>
  <c r="E3655" i="23" s="1"/>
  <c r="D3655" i="23"/>
  <c r="C3656" i="23"/>
  <c r="E3656" i="23" s="1"/>
  <c r="D3656" i="23"/>
  <c r="C3657" i="23"/>
  <c r="E3657" i="23" s="1"/>
  <c r="D3657" i="23"/>
  <c r="C3658" i="23"/>
  <c r="E3658" i="23" s="1"/>
  <c r="D3658" i="23"/>
  <c r="C3659" i="23"/>
  <c r="E3659" i="23" s="1"/>
  <c r="D3659" i="23"/>
  <c r="C3660" i="23"/>
  <c r="E3660" i="23" s="1"/>
  <c r="D3660" i="23"/>
  <c r="C3661" i="23"/>
  <c r="E3661" i="23" s="1"/>
  <c r="D3661" i="23"/>
  <c r="C3662" i="23"/>
  <c r="E3662" i="23" s="1"/>
  <c r="D3662" i="23"/>
  <c r="C3663" i="23"/>
  <c r="E3663" i="23" s="1"/>
  <c r="D3663" i="23"/>
  <c r="C3664" i="23"/>
  <c r="E3664" i="23" s="1"/>
  <c r="D3664" i="23"/>
  <c r="C3665" i="23"/>
  <c r="E3665" i="23" s="1"/>
  <c r="D3665" i="23"/>
  <c r="C3666" i="23"/>
  <c r="E3666" i="23" s="1"/>
  <c r="D3666" i="23"/>
  <c r="C3667" i="23"/>
  <c r="E3667" i="23" s="1"/>
  <c r="D3667" i="23"/>
  <c r="C3668" i="23"/>
  <c r="E3668" i="23" s="1"/>
  <c r="D3668" i="23"/>
  <c r="C3669" i="23"/>
  <c r="E3669" i="23" s="1"/>
  <c r="D3669" i="23"/>
  <c r="C3670" i="23"/>
  <c r="E3670" i="23" s="1"/>
  <c r="D3670" i="23"/>
  <c r="C3671" i="23"/>
  <c r="E3671" i="23" s="1"/>
  <c r="D3671" i="23"/>
  <c r="C3672" i="23"/>
  <c r="E3672" i="23" s="1"/>
  <c r="D3672" i="23"/>
  <c r="C3673" i="23"/>
  <c r="E3673" i="23" s="1"/>
  <c r="D3673" i="23"/>
  <c r="C3674" i="23"/>
  <c r="E3674" i="23" s="1"/>
  <c r="D3674" i="23"/>
  <c r="C3675" i="23"/>
  <c r="E3675" i="23" s="1"/>
  <c r="D3675" i="23"/>
  <c r="C3676" i="23"/>
  <c r="E3676" i="23" s="1"/>
  <c r="D3676" i="23"/>
  <c r="C3677" i="23"/>
  <c r="E3677" i="23" s="1"/>
  <c r="D3677" i="23"/>
  <c r="C3678" i="23"/>
  <c r="E3678" i="23" s="1"/>
  <c r="D3678" i="23"/>
  <c r="C3679" i="23"/>
  <c r="E3679" i="23" s="1"/>
  <c r="D3679" i="23"/>
  <c r="C3680" i="23"/>
  <c r="E3680" i="23" s="1"/>
  <c r="D3680" i="23"/>
  <c r="C3681" i="23"/>
  <c r="E3681" i="23" s="1"/>
  <c r="D3681" i="23"/>
  <c r="C3682" i="23"/>
  <c r="E3682" i="23" s="1"/>
  <c r="D3682" i="23"/>
  <c r="C3683" i="23"/>
  <c r="E3683" i="23" s="1"/>
  <c r="D3683" i="23"/>
  <c r="C3684" i="23"/>
  <c r="E3684" i="23" s="1"/>
  <c r="D3684" i="23"/>
  <c r="C3685" i="23"/>
  <c r="E3685" i="23" s="1"/>
  <c r="D3685" i="23"/>
  <c r="C3686" i="23"/>
  <c r="E3686" i="23" s="1"/>
  <c r="D3686" i="23"/>
  <c r="C3687" i="23"/>
  <c r="E3687" i="23" s="1"/>
  <c r="D3687" i="23"/>
  <c r="C3688" i="23"/>
  <c r="E3688" i="23" s="1"/>
  <c r="D3688" i="23"/>
  <c r="C3689" i="23"/>
  <c r="E3689" i="23" s="1"/>
  <c r="D3689" i="23"/>
  <c r="C3690" i="23"/>
  <c r="E3690" i="23" s="1"/>
  <c r="D3690" i="23"/>
  <c r="C3691" i="23"/>
  <c r="E3691" i="23" s="1"/>
  <c r="D3691" i="23"/>
  <c r="C3692" i="23"/>
  <c r="E3692" i="23" s="1"/>
  <c r="D3692" i="23"/>
  <c r="C3693" i="23"/>
  <c r="E3693" i="23" s="1"/>
  <c r="D3693" i="23"/>
  <c r="C3694" i="23"/>
  <c r="E3694" i="23" s="1"/>
  <c r="D3694" i="23"/>
  <c r="C3695" i="23"/>
  <c r="E3695" i="23" s="1"/>
  <c r="D3695" i="23"/>
  <c r="C3696" i="23"/>
  <c r="E3696" i="23" s="1"/>
  <c r="D3696" i="23"/>
  <c r="C3697" i="23"/>
  <c r="E3697" i="23" s="1"/>
  <c r="D3697" i="23"/>
  <c r="C3698" i="23"/>
  <c r="E3698" i="23" s="1"/>
  <c r="D3698" i="23"/>
  <c r="C3699" i="23"/>
  <c r="E3699" i="23" s="1"/>
  <c r="D3699" i="23"/>
  <c r="C3700" i="23"/>
  <c r="E3700" i="23" s="1"/>
  <c r="D3700" i="23"/>
  <c r="C3701" i="23"/>
  <c r="E3701" i="23" s="1"/>
  <c r="D3701" i="23"/>
  <c r="C3702" i="23"/>
  <c r="E3702" i="23" s="1"/>
  <c r="D3702" i="23"/>
  <c r="C3703" i="23"/>
  <c r="E3703" i="23" s="1"/>
  <c r="D3703" i="23"/>
  <c r="C3704" i="23"/>
  <c r="E3704" i="23" s="1"/>
  <c r="D3704" i="23"/>
  <c r="C3705" i="23"/>
  <c r="E3705" i="23" s="1"/>
  <c r="D3705" i="23"/>
  <c r="C3706" i="23"/>
  <c r="E3706" i="23" s="1"/>
  <c r="D3706" i="23"/>
  <c r="C3707" i="23"/>
  <c r="E3707" i="23" s="1"/>
  <c r="D3707" i="23"/>
  <c r="C3708" i="23"/>
  <c r="E3708" i="23" s="1"/>
  <c r="D3708" i="23"/>
  <c r="C3709" i="23"/>
  <c r="E3709" i="23" s="1"/>
  <c r="D3709" i="23"/>
  <c r="C3710" i="23"/>
  <c r="E3710" i="23" s="1"/>
  <c r="D3710" i="23"/>
  <c r="C3711" i="23"/>
  <c r="E3711" i="23" s="1"/>
  <c r="D3711" i="23"/>
  <c r="C3712" i="23"/>
  <c r="E3712" i="23" s="1"/>
  <c r="D3712" i="23"/>
  <c r="C3713" i="23"/>
  <c r="E3713" i="23" s="1"/>
  <c r="D3713" i="23"/>
  <c r="C3714" i="23"/>
  <c r="E3714" i="23" s="1"/>
  <c r="D3714" i="23"/>
  <c r="C3715" i="23"/>
  <c r="E3715" i="23" s="1"/>
  <c r="D3715" i="23"/>
  <c r="C3716" i="23"/>
  <c r="E3716" i="23" s="1"/>
  <c r="D3716" i="23"/>
  <c r="C3717" i="23"/>
  <c r="E3717" i="23" s="1"/>
  <c r="D3717" i="23"/>
  <c r="C3718" i="23"/>
  <c r="E3718" i="23" s="1"/>
  <c r="D3718" i="23"/>
  <c r="C3719" i="23"/>
  <c r="E3719" i="23" s="1"/>
  <c r="D3719" i="23"/>
  <c r="C3720" i="23"/>
  <c r="E3720" i="23" s="1"/>
  <c r="D3720" i="23"/>
  <c r="C3721" i="23"/>
  <c r="E3721" i="23" s="1"/>
  <c r="D3721" i="23"/>
  <c r="C3722" i="23"/>
  <c r="E3722" i="23" s="1"/>
  <c r="D3722" i="23"/>
  <c r="C3723" i="23"/>
  <c r="E3723" i="23" s="1"/>
  <c r="D3723" i="23"/>
  <c r="C3724" i="23"/>
  <c r="E3724" i="23" s="1"/>
  <c r="D3724" i="23"/>
  <c r="C3725" i="23"/>
  <c r="E3725" i="23" s="1"/>
  <c r="D3725" i="23"/>
  <c r="C3726" i="23"/>
  <c r="E3726" i="23" s="1"/>
  <c r="D3726" i="23"/>
  <c r="C3727" i="23"/>
  <c r="E3727" i="23" s="1"/>
  <c r="D3727" i="23"/>
  <c r="C3728" i="23"/>
  <c r="E3728" i="23" s="1"/>
  <c r="D3728" i="23"/>
  <c r="C3729" i="23"/>
  <c r="E3729" i="23" s="1"/>
  <c r="D3729" i="23"/>
  <c r="C3730" i="23"/>
  <c r="E3730" i="23" s="1"/>
  <c r="D3730" i="23"/>
  <c r="C3731" i="23"/>
  <c r="E3731" i="23" s="1"/>
  <c r="D3731" i="23"/>
  <c r="C3732" i="23"/>
  <c r="E3732" i="23" s="1"/>
  <c r="D3732" i="23"/>
  <c r="C3733" i="23"/>
  <c r="E3733" i="23" s="1"/>
  <c r="D3733" i="23"/>
  <c r="C3734" i="23"/>
  <c r="E3734" i="23" s="1"/>
  <c r="D3734" i="23"/>
  <c r="C3735" i="23"/>
  <c r="E3735" i="23" s="1"/>
  <c r="D3735" i="23"/>
  <c r="C3736" i="23"/>
  <c r="E3736" i="23" s="1"/>
  <c r="D3736" i="23"/>
  <c r="C3737" i="23"/>
  <c r="E3737" i="23" s="1"/>
  <c r="D3737" i="23"/>
  <c r="C3738" i="23"/>
  <c r="E3738" i="23" s="1"/>
  <c r="D3738" i="23"/>
  <c r="C3739" i="23"/>
  <c r="E3739" i="23" s="1"/>
  <c r="D3739" i="23"/>
  <c r="C3740" i="23"/>
  <c r="E3740" i="23" s="1"/>
  <c r="D3740" i="23"/>
  <c r="C3741" i="23"/>
  <c r="E3741" i="23" s="1"/>
  <c r="D3741" i="23"/>
  <c r="C3742" i="23"/>
  <c r="E3742" i="23" s="1"/>
  <c r="D3742" i="23"/>
  <c r="C3743" i="23"/>
  <c r="E3743" i="23" s="1"/>
  <c r="D3743" i="23"/>
  <c r="C3744" i="23"/>
  <c r="E3744" i="23" s="1"/>
  <c r="D3744" i="23"/>
  <c r="C3745" i="23"/>
  <c r="E3745" i="23" s="1"/>
  <c r="D3745" i="23"/>
  <c r="C3746" i="23"/>
  <c r="E3746" i="23" s="1"/>
  <c r="D3746" i="23"/>
  <c r="C3747" i="23"/>
  <c r="E3747" i="23" s="1"/>
  <c r="D3747" i="23"/>
  <c r="C3748" i="23"/>
  <c r="E3748" i="23" s="1"/>
  <c r="D3748" i="23"/>
  <c r="C3749" i="23"/>
  <c r="E3749" i="23" s="1"/>
  <c r="D3749" i="23"/>
  <c r="C3750" i="23"/>
  <c r="E3750" i="23" s="1"/>
  <c r="D3750" i="23"/>
  <c r="C3751" i="23"/>
  <c r="E3751" i="23" s="1"/>
  <c r="D3751" i="23"/>
  <c r="C3752" i="23"/>
  <c r="E3752" i="23" s="1"/>
  <c r="D3752" i="23"/>
  <c r="C3753" i="23"/>
  <c r="E3753" i="23" s="1"/>
  <c r="D3753" i="23"/>
  <c r="C3754" i="23"/>
  <c r="E3754" i="23" s="1"/>
  <c r="D3754" i="23"/>
  <c r="C3755" i="23"/>
  <c r="E3755" i="23" s="1"/>
  <c r="D3755" i="23"/>
  <c r="C3756" i="23"/>
  <c r="E3756" i="23" s="1"/>
  <c r="D3756" i="23"/>
  <c r="C3757" i="23"/>
  <c r="E3757" i="23" s="1"/>
  <c r="D3757" i="23"/>
  <c r="C3758" i="23"/>
  <c r="E3758" i="23" s="1"/>
  <c r="D3758" i="23"/>
  <c r="C3759" i="23"/>
  <c r="E3759" i="23" s="1"/>
  <c r="D3759" i="23"/>
  <c r="C3760" i="23"/>
  <c r="E3760" i="23" s="1"/>
  <c r="D3760" i="23"/>
  <c r="C3761" i="23"/>
  <c r="E3761" i="23" s="1"/>
  <c r="D3761" i="23"/>
  <c r="C3762" i="23"/>
  <c r="E3762" i="23" s="1"/>
  <c r="D3762" i="23"/>
  <c r="C3763" i="23"/>
  <c r="E3763" i="23" s="1"/>
  <c r="D3763" i="23"/>
  <c r="C3764" i="23"/>
  <c r="E3764" i="23" s="1"/>
  <c r="D3764" i="23"/>
  <c r="C3765" i="23"/>
  <c r="E3765" i="23" s="1"/>
  <c r="D3765" i="23"/>
  <c r="C3766" i="23"/>
  <c r="E3766" i="23" s="1"/>
  <c r="D3766" i="23"/>
  <c r="C3767" i="23"/>
  <c r="E3767" i="23" s="1"/>
  <c r="D3767" i="23"/>
  <c r="C3768" i="23"/>
  <c r="E3768" i="23" s="1"/>
  <c r="D3768" i="23"/>
  <c r="C3769" i="23"/>
  <c r="E3769" i="23" s="1"/>
  <c r="D3769" i="23"/>
  <c r="C3770" i="23"/>
  <c r="E3770" i="23" s="1"/>
  <c r="D3770" i="23"/>
  <c r="C3771" i="23"/>
  <c r="E3771" i="23" s="1"/>
  <c r="D3771" i="23"/>
  <c r="C3772" i="23"/>
  <c r="E3772" i="23" s="1"/>
  <c r="D3772" i="23"/>
  <c r="C3773" i="23"/>
  <c r="E3773" i="23" s="1"/>
  <c r="D3773" i="23"/>
  <c r="C3774" i="23"/>
  <c r="E3774" i="23" s="1"/>
  <c r="D3774" i="23"/>
  <c r="C3775" i="23"/>
  <c r="E3775" i="23" s="1"/>
  <c r="D3775" i="23"/>
  <c r="C3776" i="23"/>
  <c r="E3776" i="23" s="1"/>
  <c r="D3776" i="23"/>
  <c r="C3777" i="23"/>
  <c r="E3777" i="23" s="1"/>
  <c r="D3777" i="23"/>
  <c r="C3778" i="23"/>
  <c r="E3778" i="23" s="1"/>
  <c r="D3778" i="23"/>
  <c r="C3779" i="23"/>
  <c r="E3779" i="23" s="1"/>
  <c r="D3779" i="23"/>
  <c r="C3780" i="23"/>
  <c r="E3780" i="23" s="1"/>
  <c r="D3780" i="23"/>
  <c r="C3781" i="23"/>
  <c r="E3781" i="23" s="1"/>
  <c r="D3781" i="23"/>
  <c r="C3782" i="23"/>
  <c r="E3782" i="23" s="1"/>
  <c r="D3782" i="23"/>
  <c r="C3783" i="23"/>
  <c r="E3783" i="23" s="1"/>
  <c r="D3783" i="23"/>
  <c r="C3784" i="23"/>
  <c r="E3784" i="23" s="1"/>
  <c r="D3784" i="23"/>
  <c r="C3785" i="23"/>
  <c r="E3785" i="23" s="1"/>
  <c r="D3785" i="23"/>
  <c r="C3786" i="23"/>
  <c r="E3786" i="23" s="1"/>
  <c r="D3786" i="23"/>
  <c r="C3787" i="23"/>
  <c r="E3787" i="23" s="1"/>
  <c r="D3787" i="23"/>
  <c r="C3788" i="23"/>
  <c r="E3788" i="23" s="1"/>
  <c r="D3788" i="23"/>
  <c r="C3789" i="23"/>
  <c r="E3789" i="23" s="1"/>
  <c r="D3789" i="23"/>
  <c r="C3790" i="23"/>
  <c r="E3790" i="23" s="1"/>
  <c r="D3790" i="23"/>
  <c r="C3791" i="23"/>
  <c r="E3791" i="23" s="1"/>
  <c r="D3791" i="23"/>
  <c r="C3792" i="23"/>
  <c r="E3792" i="23" s="1"/>
  <c r="D3792" i="23"/>
  <c r="C3793" i="23"/>
  <c r="E3793" i="23" s="1"/>
  <c r="D3793" i="23"/>
  <c r="C3794" i="23"/>
  <c r="E3794" i="23" s="1"/>
  <c r="D3794" i="23"/>
  <c r="C3795" i="23"/>
  <c r="E3795" i="23" s="1"/>
  <c r="D3795" i="23"/>
  <c r="C3796" i="23"/>
  <c r="E3796" i="23" s="1"/>
  <c r="D3796" i="23"/>
  <c r="C3797" i="23"/>
  <c r="E3797" i="23" s="1"/>
  <c r="D3797" i="23"/>
  <c r="C3798" i="23"/>
  <c r="E3798" i="23" s="1"/>
  <c r="D3798" i="23"/>
  <c r="C3799" i="23"/>
  <c r="E3799" i="23" s="1"/>
  <c r="D3799" i="23"/>
  <c r="C3800" i="23"/>
  <c r="E3800" i="23" s="1"/>
  <c r="D3800" i="23"/>
  <c r="C3801" i="23"/>
  <c r="E3801" i="23" s="1"/>
  <c r="D3801" i="23"/>
  <c r="C3802" i="23"/>
  <c r="E3802" i="23" s="1"/>
  <c r="D3802" i="23"/>
  <c r="C3803" i="23"/>
  <c r="E3803" i="23" s="1"/>
  <c r="D3803" i="23"/>
  <c r="C3804" i="23"/>
  <c r="E3804" i="23" s="1"/>
  <c r="D3804" i="23"/>
  <c r="C3805" i="23"/>
  <c r="E3805" i="23" s="1"/>
  <c r="D3805" i="23"/>
  <c r="C3806" i="23"/>
  <c r="E3806" i="23" s="1"/>
  <c r="D3806" i="23"/>
  <c r="C3807" i="23"/>
  <c r="E3807" i="23" s="1"/>
  <c r="D3807" i="23"/>
  <c r="C3808" i="23"/>
  <c r="E3808" i="23" s="1"/>
  <c r="D3808" i="23"/>
  <c r="C3809" i="23"/>
  <c r="E3809" i="23" s="1"/>
  <c r="D3809" i="23"/>
  <c r="C3810" i="23"/>
  <c r="E3810" i="23" s="1"/>
  <c r="D3810" i="23"/>
  <c r="C3811" i="23"/>
  <c r="E3811" i="23" s="1"/>
  <c r="D3811" i="23"/>
  <c r="C3812" i="23"/>
  <c r="E3812" i="23" s="1"/>
  <c r="D3812" i="23"/>
  <c r="C3813" i="23"/>
  <c r="E3813" i="23" s="1"/>
  <c r="D3813" i="23"/>
  <c r="C3814" i="23"/>
  <c r="E3814" i="23" s="1"/>
  <c r="D3814" i="23"/>
  <c r="C3815" i="23"/>
  <c r="E3815" i="23" s="1"/>
  <c r="D3815" i="23"/>
  <c r="C3816" i="23"/>
  <c r="E3816" i="23" s="1"/>
  <c r="D3816" i="23"/>
  <c r="C3817" i="23"/>
  <c r="E3817" i="23" s="1"/>
  <c r="D3817" i="23"/>
  <c r="C3818" i="23"/>
  <c r="E3818" i="23" s="1"/>
  <c r="D3818" i="23"/>
  <c r="C3819" i="23"/>
  <c r="E3819" i="23" s="1"/>
  <c r="D3819" i="23"/>
  <c r="C3820" i="23"/>
  <c r="E3820" i="23" s="1"/>
  <c r="D3820" i="23"/>
  <c r="C3821" i="23"/>
  <c r="E3821" i="23" s="1"/>
  <c r="D3821" i="23"/>
  <c r="C3822" i="23"/>
  <c r="E3822" i="23" s="1"/>
  <c r="D3822" i="23"/>
  <c r="C3823" i="23"/>
  <c r="E3823" i="23" s="1"/>
  <c r="D3823" i="23"/>
  <c r="C3824" i="23"/>
  <c r="E3824" i="23" s="1"/>
  <c r="D3824" i="23"/>
  <c r="C3825" i="23"/>
  <c r="E3825" i="23" s="1"/>
  <c r="D3825" i="23"/>
  <c r="C3826" i="23"/>
  <c r="E3826" i="23" s="1"/>
  <c r="D3826" i="23"/>
  <c r="C3827" i="23"/>
  <c r="E3827" i="23" s="1"/>
  <c r="D3827" i="23"/>
  <c r="C3828" i="23"/>
  <c r="E3828" i="23" s="1"/>
  <c r="D3828" i="23"/>
  <c r="C3829" i="23"/>
  <c r="E3829" i="23" s="1"/>
  <c r="D3829" i="23"/>
  <c r="C3830" i="23"/>
  <c r="E3830" i="23" s="1"/>
  <c r="D3830" i="23"/>
  <c r="C3831" i="23"/>
  <c r="E3831" i="23" s="1"/>
  <c r="D3831" i="23"/>
  <c r="C3832" i="23"/>
  <c r="E3832" i="23" s="1"/>
  <c r="D3832" i="23"/>
  <c r="C3833" i="23"/>
  <c r="E3833" i="23" s="1"/>
  <c r="D3833" i="23"/>
  <c r="C3834" i="23"/>
  <c r="E3834" i="23" s="1"/>
  <c r="D3834" i="23"/>
  <c r="C3835" i="23"/>
  <c r="E3835" i="23" s="1"/>
  <c r="D3835" i="23"/>
  <c r="C3836" i="23"/>
  <c r="E3836" i="23" s="1"/>
  <c r="D3836" i="23"/>
  <c r="C3837" i="23"/>
  <c r="E3837" i="23" s="1"/>
  <c r="D3837" i="23"/>
  <c r="C3838" i="23"/>
  <c r="E3838" i="23" s="1"/>
  <c r="D3838" i="23"/>
  <c r="C3839" i="23"/>
  <c r="E3839" i="23" s="1"/>
  <c r="D3839" i="23"/>
  <c r="C3840" i="23"/>
  <c r="E3840" i="23" s="1"/>
  <c r="D3840" i="23"/>
  <c r="C3841" i="23"/>
  <c r="E3841" i="23" s="1"/>
  <c r="D3841" i="23"/>
  <c r="C3842" i="23"/>
  <c r="E3842" i="23" s="1"/>
  <c r="D3842" i="23"/>
  <c r="C3843" i="23"/>
  <c r="E3843" i="23" s="1"/>
  <c r="D3843" i="23"/>
  <c r="C3844" i="23"/>
  <c r="E3844" i="23" s="1"/>
  <c r="D3844" i="23"/>
  <c r="C3845" i="23"/>
  <c r="E3845" i="23" s="1"/>
  <c r="D3845" i="23"/>
  <c r="C3846" i="23"/>
  <c r="E3846" i="23" s="1"/>
  <c r="D3846" i="23"/>
  <c r="C3847" i="23"/>
  <c r="E3847" i="23" s="1"/>
  <c r="D3847" i="23"/>
  <c r="C3848" i="23"/>
  <c r="E3848" i="23" s="1"/>
  <c r="D3848" i="23"/>
  <c r="C3849" i="23"/>
  <c r="E3849" i="23" s="1"/>
  <c r="D3849" i="23"/>
  <c r="C3850" i="23"/>
  <c r="E3850" i="23" s="1"/>
  <c r="D3850" i="23"/>
  <c r="C3851" i="23"/>
  <c r="E3851" i="23" s="1"/>
  <c r="D3851" i="23"/>
  <c r="C3852" i="23"/>
  <c r="E3852" i="23" s="1"/>
  <c r="D3852" i="23"/>
  <c r="C3853" i="23"/>
  <c r="E3853" i="23" s="1"/>
  <c r="D3853" i="23"/>
  <c r="C3854" i="23"/>
  <c r="E3854" i="23" s="1"/>
  <c r="D3854" i="23"/>
  <c r="C3855" i="23"/>
  <c r="E3855" i="23" s="1"/>
  <c r="D3855" i="23"/>
  <c r="C3856" i="23"/>
  <c r="E3856" i="23" s="1"/>
  <c r="D3856" i="23"/>
  <c r="C3857" i="23"/>
  <c r="E3857" i="23" s="1"/>
  <c r="D3857" i="23"/>
  <c r="C3858" i="23"/>
  <c r="E3858" i="23" s="1"/>
  <c r="D3858" i="23"/>
  <c r="C3859" i="23"/>
  <c r="E3859" i="23" s="1"/>
  <c r="D3859" i="23"/>
  <c r="C3860" i="23"/>
  <c r="E3860" i="23" s="1"/>
  <c r="D3860" i="23"/>
  <c r="C3861" i="23"/>
  <c r="E3861" i="23" s="1"/>
  <c r="D3861" i="23"/>
  <c r="C3862" i="23"/>
  <c r="E3862" i="23" s="1"/>
  <c r="D3862" i="23"/>
  <c r="C3863" i="23"/>
  <c r="E3863" i="23" s="1"/>
  <c r="D3863" i="23"/>
  <c r="C3864" i="23"/>
  <c r="E3864" i="23" s="1"/>
  <c r="D3864" i="23"/>
  <c r="C3865" i="23"/>
  <c r="E3865" i="23" s="1"/>
  <c r="D3865" i="23"/>
  <c r="C3866" i="23"/>
  <c r="E3866" i="23" s="1"/>
  <c r="D3866" i="23"/>
  <c r="C3867" i="23"/>
  <c r="E3867" i="23" s="1"/>
  <c r="D3867" i="23"/>
  <c r="C3868" i="23"/>
  <c r="E3868" i="23" s="1"/>
  <c r="D3868" i="23"/>
  <c r="C3869" i="23"/>
  <c r="E3869" i="23" s="1"/>
  <c r="D3869" i="23"/>
  <c r="C3870" i="23"/>
  <c r="E3870" i="23" s="1"/>
  <c r="D3870" i="23"/>
  <c r="C3871" i="23"/>
  <c r="E3871" i="23" s="1"/>
  <c r="D3871" i="23"/>
  <c r="C3872" i="23"/>
  <c r="E3872" i="23" s="1"/>
  <c r="D3872" i="23"/>
  <c r="C3873" i="23"/>
  <c r="E3873" i="23" s="1"/>
  <c r="D3873" i="23"/>
  <c r="C3874" i="23"/>
  <c r="E3874" i="23" s="1"/>
  <c r="D3874" i="23"/>
  <c r="C3875" i="23"/>
  <c r="E3875" i="23" s="1"/>
  <c r="D3875" i="23"/>
  <c r="C3876" i="23"/>
  <c r="E3876" i="23" s="1"/>
  <c r="D3876" i="23"/>
  <c r="C3877" i="23"/>
  <c r="E3877" i="23" s="1"/>
  <c r="D3877" i="23"/>
  <c r="C3878" i="23"/>
  <c r="E3878" i="23" s="1"/>
  <c r="D3878" i="23"/>
  <c r="C3879" i="23"/>
  <c r="E3879" i="23" s="1"/>
  <c r="D3879" i="23"/>
  <c r="C3880" i="23"/>
  <c r="E3880" i="23" s="1"/>
  <c r="D3880" i="23"/>
  <c r="C3881" i="23"/>
  <c r="E3881" i="23" s="1"/>
  <c r="D3881" i="23"/>
  <c r="C3882" i="23"/>
  <c r="E3882" i="23" s="1"/>
  <c r="D3882" i="23"/>
  <c r="C3883" i="23"/>
  <c r="E3883" i="23" s="1"/>
  <c r="D3883" i="23"/>
  <c r="C3884" i="23"/>
  <c r="E3884" i="23" s="1"/>
  <c r="D3884" i="23"/>
  <c r="C3885" i="23"/>
  <c r="E3885" i="23" s="1"/>
  <c r="D3885" i="23"/>
  <c r="C3886" i="23"/>
  <c r="E3886" i="23" s="1"/>
  <c r="D3886" i="23"/>
  <c r="C3887" i="23"/>
  <c r="E3887" i="23" s="1"/>
  <c r="D3887" i="23"/>
  <c r="C3888" i="23"/>
  <c r="E3888" i="23" s="1"/>
  <c r="D3888" i="23"/>
  <c r="C3889" i="23"/>
  <c r="E3889" i="23" s="1"/>
  <c r="D3889" i="23"/>
  <c r="C3890" i="23"/>
  <c r="E3890" i="23" s="1"/>
  <c r="D3890" i="23"/>
  <c r="C3891" i="23"/>
  <c r="E3891" i="23" s="1"/>
  <c r="D3891" i="23"/>
  <c r="C3892" i="23"/>
  <c r="E3892" i="23" s="1"/>
  <c r="D3892" i="23"/>
  <c r="C3893" i="23"/>
  <c r="E3893" i="23" s="1"/>
  <c r="D3893" i="23"/>
  <c r="C3894" i="23"/>
  <c r="E3894" i="23" s="1"/>
  <c r="D3894" i="23"/>
  <c r="C3895" i="23"/>
  <c r="E3895" i="23" s="1"/>
  <c r="D3895" i="23"/>
  <c r="C3896" i="23"/>
  <c r="E3896" i="23" s="1"/>
  <c r="D3896" i="23"/>
  <c r="C3897" i="23"/>
  <c r="E3897" i="23" s="1"/>
  <c r="D3897" i="23"/>
  <c r="C3898" i="23"/>
  <c r="E3898" i="23" s="1"/>
  <c r="D3898" i="23"/>
  <c r="C3899" i="23"/>
  <c r="E3899" i="23" s="1"/>
  <c r="D3899" i="23"/>
  <c r="C3900" i="23"/>
  <c r="E3900" i="23" s="1"/>
  <c r="D3900" i="23"/>
  <c r="C3901" i="23"/>
  <c r="E3901" i="23" s="1"/>
  <c r="D3901" i="23"/>
  <c r="C3902" i="23"/>
  <c r="E3902" i="23" s="1"/>
  <c r="D3902" i="23"/>
  <c r="C3903" i="23"/>
  <c r="E3903" i="23" s="1"/>
  <c r="D3903" i="23"/>
  <c r="C3904" i="23"/>
  <c r="E3904" i="23" s="1"/>
  <c r="D3904" i="23"/>
  <c r="C3905" i="23"/>
  <c r="E3905" i="23" s="1"/>
  <c r="D3905" i="23"/>
  <c r="C3906" i="23"/>
  <c r="E3906" i="23" s="1"/>
  <c r="D3906" i="23"/>
  <c r="C3907" i="23"/>
  <c r="E3907" i="23" s="1"/>
  <c r="D3907" i="23"/>
  <c r="C3908" i="23"/>
  <c r="E3908" i="23" s="1"/>
  <c r="D3908" i="23"/>
  <c r="C3909" i="23"/>
  <c r="E3909" i="23" s="1"/>
  <c r="D3909" i="23"/>
  <c r="C3910" i="23"/>
  <c r="E3910" i="23" s="1"/>
  <c r="D3910" i="23"/>
  <c r="C3911" i="23"/>
  <c r="E3911" i="23" s="1"/>
  <c r="D3911" i="23"/>
  <c r="C3912" i="23"/>
  <c r="E3912" i="23" s="1"/>
  <c r="D3912" i="23"/>
  <c r="C3913" i="23"/>
  <c r="E3913" i="23" s="1"/>
  <c r="D3913" i="23"/>
  <c r="C3914" i="23"/>
  <c r="E3914" i="23" s="1"/>
  <c r="D3914" i="23"/>
  <c r="C3915" i="23"/>
  <c r="E3915" i="23" s="1"/>
  <c r="D3915" i="23"/>
  <c r="C3916" i="23"/>
  <c r="E3916" i="23" s="1"/>
  <c r="D3916" i="23"/>
  <c r="C3917" i="23"/>
  <c r="E3917" i="23" s="1"/>
  <c r="D3917" i="23"/>
  <c r="C3918" i="23"/>
  <c r="E3918" i="23" s="1"/>
  <c r="D3918" i="23"/>
  <c r="C3919" i="23"/>
  <c r="E3919" i="23" s="1"/>
  <c r="D3919" i="23"/>
  <c r="C3920" i="23"/>
  <c r="E3920" i="23" s="1"/>
  <c r="D3920" i="23"/>
  <c r="C3921" i="23"/>
  <c r="E3921" i="23" s="1"/>
  <c r="D3921" i="23"/>
  <c r="C3922" i="23"/>
  <c r="E3922" i="23" s="1"/>
  <c r="D3922" i="23"/>
  <c r="C3923" i="23"/>
  <c r="E3923" i="23" s="1"/>
  <c r="D3923" i="23"/>
  <c r="C3924" i="23"/>
  <c r="E3924" i="23" s="1"/>
  <c r="D3924" i="23"/>
  <c r="C3925" i="23"/>
  <c r="E3925" i="23" s="1"/>
  <c r="D3925" i="23"/>
  <c r="C3926" i="23"/>
  <c r="E3926" i="23" s="1"/>
  <c r="D3926" i="23"/>
  <c r="C3927" i="23"/>
  <c r="E3927" i="23" s="1"/>
  <c r="D3927" i="23"/>
  <c r="C3928" i="23"/>
  <c r="E3928" i="23" s="1"/>
  <c r="D3928" i="23"/>
  <c r="C3929" i="23"/>
  <c r="E3929" i="23" s="1"/>
  <c r="D3929" i="23"/>
  <c r="C3930" i="23"/>
  <c r="E3930" i="23" s="1"/>
  <c r="D3930" i="23"/>
  <c r="C3931" i="23"/>
  <c r="E3931" i="23" s="1"/>
  <c r="D3931" i="23"/>
  <c r="C3932" i="23"/>
  <c r="E3932" i="23" s="1"/>
  <c r="D3932" i="23"/>
  <c r="C3933" i="23"/>
  <c r="E3933" i="23" s="1"/>
  <c r="D3933" i="23"/>
  <c r="C3934" i="23"/>
  <c r="E3934" i="23" s="1"/>
  <c r="D3934" i="23"/>
  <c r="C3935" i="23"/>
  <c r="E3935" i="23" s="1"/>
  <c r="D3935" i="23"/>
  <c r="C3936" i="23"/>
  <c r="E3936" i="23" s="1"/>
  <c r="D3936" i="23"/>
  <c r="C3937" i="23"/>
  <c r="E3937" i="23" s="1"/>
  <c r="D3937" i="23"/>
  <c r="C3938" i="23"/>
  <c r="E3938" i="23" s="1"/>
  <c r="D3938" i="23"/>
  <c r="C3939" i="23"/>
  <c r="E3939" i="23" s="1"/>
  <c r="D3939" i="23"/>
  <c r="C3940" i="23"/>
  <c r="E3940" i="23" s="1"/>
  <c r="D3940" i="23"/>
  <c r="C3941" i="23"/>
  <c r="E3941" i="23" s="1"/>
  <c r="D3941" i="23"/>
  <c r="C3942" i="23"/>
  <c r="E3942" i="23" s="1"/>
  <c r="D3942" i="23"/>
  <c r="C3943" i="23"/>
  <c r="E3943" i="23" s="1"/>
  <c r="D3943" i="23"/>
  <c r="C3944" i="23"/>
  <c r="E3944" i="23" s="1"/>
  <c r="D3944" i="23"/>
  <c r="C3945" i="23"/>
  <c r="E3945" i="23" s="1"/>
  <c r="D3945" i="23"/>
  <c r="C3946" i="23"/>
  <c r="E3946" i="23" s="1"/>
  <c r="D3946" i="23"/>
  <c r="C3947" i="23"/>
  <c r="E3947" i="23" s="1"/>
  <c r="D3947" i="23"/>
  <c r="C3948" i="23"/>
  <c r="E3948" i="23" s="1"/>
  <c r="D3948" i="23"/>
  <c r="C3949" i="23"/>
  <c r="E3949" i="23" s="1"/>
  <c r="D3949" i="23"/>
  <c r="C3950" i="23"/>
  <c r="E3950" i="23" s="1"/>
  <c r="D3950" i="23"/>
  <c r="C3951" i="23"/>
  <c r="E3951" i="23" s="1"/>
  <c r="D3951" i="23"/>
  <c r="C3952" i="23"/>
  <c r="E3952" i="23" s="1"/>
  <c r="D3952" i="23"/>
  <c r="C3953" i="23"/>
  <c r="E3953" i="23" s="1"/>
  <c r="D3953" i="23"/>
  <c r="C3954" i="23"/>
  <c r="E3954" i="23" s="1"/>
  <c r="D3954" i="23"/>
  <c r="C3955" i="23"/>
  <c r="E3955" i="23" s="1"/>
  <c r="D3955" i="23"/>
  <c r="C3956" i="23"/>
  <c r="E3956" i="23" s="1"/>
  <c r="D3956" i="23"/>
  <c r="C3957" i="23"/>
  <c r="E3957" i="23" s="1"/>
  <c r="D3957" i="23"/>
  <c r="C3958" i="23"/>
  <c r="E3958" i="23" s="1"/>
  <c r="D3958" i="23"/>
  <c r="C3959" i="23"/>
  <c r="E3959" i="23" s="1"/>
  <c r="D3959" i="23"/>
  <c r="C3960" i="23"/>
  <c r="E3960" i="23" s="1"/>
  <c r="D3960" i="23"/>
  <c r="C3961" i="23"/>
  <c r="E3961" i="23" s="1"/>
  <c r="D3961" i="23"/>
  <c r="C3962" i="23"/>
  <c r="E3962" i="23" s="1"/>
  <c r="D3962" i="23"/>
  <c r="C3963" i="23"/>
  <c r="E3963" i="23" s="1"/>
  <c r="D3963" i="23"/>
  <c r="C3964" i="23"/>
  <c r="E3964" i="23" s="1"/>
  <c r="D3964" i="23"/>
  <c r="C3965" i="23"/>
  <c r="E3965" i="23" s="1"/>
  <c r="D3965" i="23"/>
  <c r="C3966" i="23"/>
  <c r="E3966" i="23" s="1"/>
  <c r="D3966" i="23"/>
  <c r="C3967" i="23"/>
  <c r="E3967" i="23" s="1"/>
  <c r="D3967" i="23"/>
  <c r="C3968" i="23"/>
  <c r="E3968" i="23" s="1"/>
  <c r="D3968" i="23"/>
  <c r="C3969" i="23"/>
  <c r="E3969" i="23" s="1"/>
  <c r="D3969" i="23"/>
  <c r="C3970" i="23"/>
  <c r="E3970" i="23" s="1"/>
  <c r="D3970" i="23"/>
  <c r="C3971" i="23"/>
  <c r="E3971" i="23" s="1"/>
  <c r="D3971" i="23"/>
  <c r="C3972" i="23"/>
  <c r="E3972" i="23" s="1"/>
  <c r="D3972" i="23"/>
  <c r="C3973" i="23"/>
  <c r="E3973" i="23" s="1"/>
  <c r="D3973" i="23"/>
  <c r="C3974" i="23"/>
  <c r="E3974" i="23" s="1"/>
  <c r="D3974" i="23"/>
  <c r="C3975" i="23"/>
  <c r="E3975" i="23" s="1"/>
  <c r="D3975" i="23"/>
  <c r="C3976" i="23"/>
  <c r="E3976" i="23" s="1"/>
  <c r="D3976" i="23"/>
  <c r="C3977" i="23"/>
  <c r="E3977" i="23" s="1"/>
  <c r="D3977" i="23"/>
  <c r="C3978" i="23"/>
  <c r="E3978" i="23" s="1"/>
  <c r="D3978" i="23"/>
  <c r="C3979" i="23"/>
  <c r="E3979" i="23" s="1"/>
  <c r="D3979" i="23"/>
  <c r="C3980" i="23"/>
  <c r="E3980" i="23" s="1"/>
  <c r="D3980" i="23"/>
  <c r="C3981" i="23"/>
  <c r="E3981" i="23" s="1"/>
  <c r="D3981" i="23"/>
  <c r="C3982" i="23"/>
  <c r="E3982" i="23" s="1"/>
  <c r="D3982" i="23"/>
  <c r="C3983" i="23"/>
  <c r="E3983" i="23" s="1"/>
  <c r="D3983" i="23"/>
  <c r="C3984" i="23"/>
  <c r="E3984" i="23" s="1"/>
  <c r="D3984" i="23"/>
  <c r="C3985" i="23"/>
  <c r="E3985" i="23" s="1"/>
  <c r="D3985" i="23"/>
  <c r="C3986" i="23"/>
  <c r="E3986" i="23" s="1"/>
  <c r="D3986" i="23"/>
  <c r="C3987" i="23"/>
  <c r="E3987" i="23" s="1"/>
  <c r="D3987" i="23"/>
  <c r="C3988" i="23"/>
  <c r="E3988" i="23" s="1"/>
  <c r="D3988" i="23"/>
  <c r="C3989" i="23"/>
  <c r="E3989" i="23" s="1"/>
  <c r="D3989" i="23"/>
  <c r="C3990" i="23"/>
  <c r="E3990" i="23" s="1"/>
  <c r="D3990" i="23"/>
  <c r="C3991" i="23"/>
  <c r="E3991" i="23" s="1"/>
  <c r="D3991" i="23"/>
  <c r="C3992" i="23"/>
  <c r="E3992" i="23" s="1"/>
  <c r="D3992" i="23"/>
  <c r="C3993" i="23"/>
  <c r="E3993" i="23" s="1"/>
  <c r="D3993" i="23"/>
  <c r="C3994" i="23"/>
  <c r="E3994" i="23" s="1"/>
  <c r="D3994" i="23"/>
  <c r="C3995" i="23"/>
  <c r="E3995" i="23" s="1"/>
  <c r="D3995" i="23"/>
  <c r="C3996" i="23"/>
  <c r="E3996" i="23" s="1"/>
  <c r="D3996" i="23"/>
  <c r="C3997" i="23"/>
  <c r="E3997" i="23" s="1"/>
  <c r="D3997" i="23"/>
  <c r="C3998" i="23"/>
  <c r="E3998" i="23" s="1"/>
  <c r="D3998" i="23"/>
  <c r="C3999" i="23"/>
  <c r="E3999" i="23" s="1"/>
  <c r="D3999" i="23"/>
  <c r="C4000" i="23"/>
  <c r="E4000" i="23" s="1"/>
  <c r="D4000" i="23"/>
  <c r="C4001" i="23"/>
  <c r="E4001" i="23" s="1"/>
  <c r="D4001" i="23"/>
  <c r="C4002" i="23"/>
  <c r="E4002" i="23" s="1"/>
  <c r="D4002" i="23"/>
  <c r="C4003" i="23"/>
  <c r="E4003" i="23" s="1"/>
  <c r="D4003" i="23"/>
  <c r="C4004" i="23"/>
  <c r="E4004" i="23" s="1"/>
  <c r="D4004" i="23"/>
  <c r="C4005" i="23"/>
  <c r="E4005" i="23" s="1"/>
  <c r="D4005" i="23"/>
  <c r="C4006" i="23"/>
  <c r="E4006" i="23" s="1"/>
  <c r="D4006" i="23"/>
  <c r="C4007" i="23"/>
  <c r="E4007" i="23" s="1"/>
  <c r="D4007" i="23"/>
  <c r="C4008" i="23"/>
  <c r="E4008" i="23" s="1"/>
  <c r="D4008" i="23"/>
  <c r="C4009" i="23"/>
  <c r="E4009" i="23" s="1"/>
  <c r="D4009" i="23"/>
  <c r="C4010" i="23"/>
  <c r="E4010" i="23" s="1"/>
  <c r="D4010" i="23"/>
  <c r="C4011" i="23"/>
  <c r="E4011" i="23" s="1"/>
  <c r="D4011" i="23"/>
  <c r="C4012" i="23"/>
  <c r="E4012" i="23" s="1"/>
  <c r="D4012" i="23"/>
  <c r="C4013" i="23"/>
  <c r="E4013" i="23" s="1"/>
  <c r="D4013" i="23"/>
  <c r="C4014" i="23"/>
  <c r="E4014" i="23" s="1"/>
  <c r="D4014" i="23"/>
  <c r="C4015" i="23"/>
  <c r="E4015" i="23" s="1"/>
  <c r="D4015" i="23"/>
  <c r="C4016" i="23"/>
  <c r="E4016" i="23" s="1"/>
  <c r="D4016" i="23"/>
  <c r="C4017" i="23"/>
  <c r="E4017" i="23" s="1"/>
  <c r="D4017" i="23"/>
  <c r="C4018" i="23"/>
  <c r="E4018" i="23" s="1"/>
  <c r="D4018" i="23"/>
  <c r="C4019" i="23"/>
  <c r="E4019" i="23" s="1"/>
  <c r="D4019" i="23"/>
  <c r="C4020" i="23"/>
  <c r="E4020" i="23" s="1"/>
  <c r="D4020" i="23"/>
  <c r="C4021" i="23"/>
  <c r="E4021" i="23" s="1"/>
  <c r="D4021" i="23"/>
  <c r="C4022" i="23"/>
  <c r="E4022" i="23" s="1"/>
  <c r="D4022" i="23"/>
  <c r="C4023" i="23"/>
  <c r="E4023" i="23" s="1"/>
  <c r="D4023" i="23"/>
  <c r="C4024" i="23"/>
  <c r="E4024" i="23" s="1"/>
  <c r="D4024" i="23"/>
  <c r="C4025" i="23"/>
  <c r="E4025" i="23" s="1"/>
  <c r="D4025" i="23"/>
  <c r="C4026" i="23"/>
  <c r="E4026" i="23" s="1"/>
  <c r="D4026" i="23"/>
  <c r="C4027" i="23"/>
  <c r="E4027" i="23" s="1"/>
  <c r="D4027" i="23"/>
  <c r="C4028" i="23"/>
  <c r="E4028" i="23" s="1"/>
  <c r="D4028" i="23"/>
  <c r="C4029" i="23"/>
  <c r="E4029" i="23" s="1"/>
  <c r="D4029" i="23"/>
  <c r="C4030" i="23"/>
  <c r="E4030" i="23" s="1"/>
  <c r="D4030" i="23"/>
  <c r="C4031" i="23"/>
  <c r="E4031" i="23" s="1"/>
  <c r="D4031" i="23"/>
  <c r="C4032" i="23"/>
  <c r="E4032" i="23" s="1"/>
  <c r="D4032" i="23"/>
  <c r="C4033" i="23"/>
  <c r="E4033" i="23" s="1"/>
  <c r="D4033" i="23"/>
  <c r="C4034" i="23"/>
  <c r="E4034" i="23" s="1"/>
  <c r="D4034" i="23"/>
  <c r="C4035" i="23"/>
  <c r="E4035" i="23" s="1"/>
  <c r="D4035" i="23"/>
  <c r="C4036" i="23"/>
  <c r="E4036" i="23" s="1"/>
  <c r="D4036" i="23"/>
  <c r="C4037" i="23"/>
  <c r="E4037" i="23" s="1"/>
  <c r="D4037" i="23"/>
  <c r="C4038" i="23"/>
  <c r="E4038" i="23" s="1"/>
  <c r="D4038" i="23"/>
  <c r="C4039" i="23"/>
  <c r="E4039" i="23" s="1"/>
  <c r="D4039" i="23"/>
  <c r="C4040" i="23"/>
  <c r="E4040" i="23" s="1"/>
  <c r="D4040" i="23"/>
  <c r="C4041" i="23"/>
  <c r="E4041" i="23" s="1"/>
  <c r="D4041" i="23"/>
  <c r="C4042" i="23"/>
  <c r="E4042" i="23" s="1"/>
  <c r="D4042" i="23"/>
  <c r="C4043" i="23"/>
  <c r="E4043" i="23" s="1"/>
  <c r="D4043" i="23"/>
  <c r="C4044" i="23"/>
  <c r="E4044" i="23" s="1"/>
  <c r="D4044" i="23"/>
  <c r="C4045" i="23"/>
  <c r="E4045" i="23" s="1"/>
  <c r="D4045" i="23"/>
  <c r="C4046" i="23"/>
  <c r="E4046" i="23" s="1"/>
  <c r="D4046" i="23"/>
  <c r="C4047" i="23"/>
  <c r="E4047" i="23" s="1"/>
  <c r="D4047" i="23"/>
  <c r="C4048" i="23"/>
  <c r="E4048" i="23" s="1"/>
  <c r="D4048" i="23"/>
  <c r="C4049" i="23"/>
  <c r="E4049" i="23" s="1"/>
  <c r="D4049" i="23"/>
  <c r="C4050" i="23"/>
  <c r="E4050" i="23" s="1"/>
  <c r="D4050" i="23"/>
  <c r="C4051" i="23"/>
  <c r="E4051" i="23" s="1"/>
  <c r="D4051" i="23"/>
  <c r="C4052" i="23"/>
  <c r="E4052" i="23" s="1"/>
  <c r="D4052" i="23"/>
  <c r="C4053" i="23"/>
  <c r="E4053" i="23" s="1"/>
  <c r="D4053" i="23"/>
  <c r="C4054" i="23"/>
  <c r="E4054" i="23" s="1"/>
  <c r="D4054" i="23"/>
  <c r="C4055" i="23"/>
  <c r="E4055" i="23" s="1"/>
  <c r="D4055" i="23"/>
  <c r="C4056" i="23"/>
  <c r="E4056" i="23" s="1"/>
  <c r="D4056" i="23"/>
  <c r="C4057" i="23"/>
  <c r="E4057" i="23" s="1"/>
  <c r="D4057" i="23"/>
  <c r="C4058" i="23"/>
  <c r="E4058" i="23" s="1"/>
  <c r="D4058" i="23"/>
  <c r="C4059" i="23"/>
  <c r="E4059" i="23" s="1"/>
  <c r="D4059" i="23"/>
  <c r="C4060" i="23"/>
  <c r="E4060" i="23" s="1"/>
  <c r="D4060" i="23"/>
  <c r="C4061" i="23"/>
  <c r="E4061" i="23" s="1"/>
  <c r="D4061" i="23"/>
  <c r="C4062" i="23"/>
  <c r="E4062" i="23" s="1"/>
  <c r="D4062" i="23"/>
  <c r="C4063" i="23"/>
  <c r="E4063" i="23" s="1"/>
  <c r="D4063" i="23"/>
  <c r="C4064" i="23"/>
  <c r="E4064" i="23" s="1"/>
  <c r="D4064" i="23"/>
  <c r="C4065" i="23"/>
  <c r="E4065" i="23" s="1"/>
  <c r="D4065" i="23"/>
  <c r="C4066" i="23"/>
  <c r="E4066" i="23" s="1"/>
  <c r="D4066" i="23"/>
  <c r="C4067" i="23"/>
  <c r="E4067" i="23" s="1"/>
  <c r="D4067" i="23"/>
  <c r="C4068" i="23"/>
  <c r="E4068" i="23" s="1"/>
  <c r="D4068" i="23"/>
  <c r="C4069" i="23"/>
  <c r="E4069" i="23" s="1"/>
  <c r="D4069" i="23"/>
  <c r="C4070" i="23"/>
  <c r="E4070" i="23" s="1"/>
  <c r="D4070" i="23"/>
  <c r="C4071" i="23"/>
  <c r="E4071" i="23" s="1"/>
  <c r="D4071" i="23"/>
  <c r="C4072" i="23"/>
  <c r="E4072" i="23" s="1"/>
  <c r="D4072" i="23"/>
  <c r="C4073" i="23"/>
  <c r="E4073" i="23" s="1"/>
  <c r="D4073" i="23"/>
  <c r="C4074" i="23"/>
  <c r="E4074" i="23" s="1"/>
  <c r="D4074" i="23"/>
  <c r="C4075" i="23"/>
  <c r="E4075" i="23" s="1"/>
  <c r="D4075" i="23"/>
  <c r="C4076" i="23"/>
  <c r="E4076" i="23" s="1"/>
  <c r="D4076" i="23"/>
  <c r="C4077" i="23"/>
  <c r="E4077" i="23" s="1"/>
  <c r="D4077" i="23"/>
  <c r="C4078" i="23"/>
  <c r="E4078" i="23" s="1"/>
  <c r="D4078" i="23"/>
  <c r="C4079" i="23"/>
  <c r="E4079" i="23" s="1"/>
  <c r="D4079" i="23"/>
  <c r="C4080" i="23"/>
  <c r="E4080" i="23" s="1"/>
  <c r="D4080" i="23"/>
  <c r="C4081" i="23"/>
  <c r="E4081" i="23" s="1"/>
  <c r="D4081" i="23"/>
  <c r="C4082" i="23"/>
  <c r="E4082" i="23" s="1"/>
  <c r="D4082" i="23"/>
  <c r="C4083" i="23"/>
  <c r="E4083" i="23" s="1"/>
  <c r="D4083" i="23"/>
  <c r="C4084" i="23"/>
  <c r="E4084" i="23" s="1"/>
  <c r="D4084" i="23"/>
  <c r="C4085" i="23"/>
  <c r="E4085" i="23" s="1"/>
  <c r="D4085" i="23"/>
  <c r="C4086" i="23"/>
  <c r="E4086" i="23" s="1"/>
  <c r="D4086" i="23"/>
  <c r="C4087" i="23"/>
  <c r="E4087" i="23" s="1"/>
  <c r="D4087" i="23"/>
  <c r="C4088" i="23"/>
  <c r="E4088" i="23" s="1"/>
  <c r="D4088" i="23"/>
  <c r="C4089" i="23"/>
  <c r="E4089" i="23" s="1"/>
  <c r="D4089" i="23"/>
  <c r="C4090" i="23"/>
  <c r="E4090" i="23" s="1"/>
  <c r="D4090" i="23"/>
  <c r="C4091" i="23"/>
  <c r="E4091" i="23" s="1"/>
  <c r="D4091" i="23"/>
  <c r="C4092" i="23"/>
  <c r="E4092" i="23" s="1"/>
  <c r="D4092" i="23"/>
  <c r="C4093" i="23"/>
  <c r="E4093" i="23" s="1"/>
  <c r="D4093" i="23"/>
  <c r="C4094" i="23"/>
  <c r="E4094" i="23" s="1"/>
  <c r="D4094" i="23"/>
  <c r="C4095" i="23"/>
  <c r="E4095" i="23" s="1"/>
  <c r="D4095" i="23"/>
  <c r="C4096" i="23"/>
  <c r="E4096" i="23" s="1"/>
  <c r="D4096" i="23"/>
  <c r="C4097" i="23"/>
  <c r="E4097" i="23" s="1"/>
  <c r="D4097" i="23"/>
  <c r="C4098" i="23"/>
  <c r="E4098" i="23" s="1"/>
  <c r="D4098" i="23"/>
  <c r="C4099" i="23"/>
  <c r="E4099" i="23" s="1"/>
  <c r="D4099" i="23"/>
  <c r="C4100" i="23"/>
  <c r="E4100" i="23" s="1"/>
  <c r="D4100" i="23"/>
  <c r="C4101" i="23"/>
  <c r="E4101" i="23" s="1"/>
  <c r="D4101" i="23"/>
  <c r="C4102" i="23"/>
  <c r="E4102" i="23" s="1"/>
  <c r="D4102" i="23"/>
  <c r="C4103" i="23"/>
  <c r="E4103" i="23" s="1"/>
  <c r="D4103" i="23"/>
  <c r="C4104" i="23"/>
  <c r="E4104" i="23" s="1"/>
  <c r="D4104" i="23"/>
  <c r="C4105" i="23"/>
  <c r="E4105" i="23" s="1"/>
  <c r="D4105" i="23"/>
  <c r="C4106" i="23"/>
  <c r="E4106" i="23" s="1"/>
  <c r="D4106" i="23"/>
  <c r="C4107" i="23"/>
  <c r="E4107" i="23" s="1"/>
  <c r="D4107" i="23"/>
  <c r="C4108" i="23"/>
  <c r="E4108" i="23" s="1"/>
  <c r="D4108" i="23"/>
  <c r="C4109" i="23"/>
  <c r="E4109" i="23" s="1"/>
  <c r="D4109" i="23"/>
  <c r="C4110" i="23"/>
  <c r="E4110" i="23" s="1"/>
  <c r="D4110" i="23"/>
  <c r="C4111" i="23"/>
  <c r="E4111" i="23" s="1"/>
  <c r="D4111" i="23"/>
  <c r="C4112" i="23"/>
  <c r="E4112" i="23" s="1"/>
  <c r="D4112" i="23"/>
  <c r="C4113" i="23"/>
  <c r="E4113" i="23" s="1"/>
  <c r="D4113" i="23"/>
  <c r="C4114" i="23"/>
  <c r="E4114" i="23" s="1"/>
  <c r="D4114" i="23"/>
  <c r="C4115" i="23"/>
  <c r="E4115" i="23" s="1"/>
  <c r="D4115" i="23"/>
  <c r="C4116" i="23"/>
  <c r="E4116" i="23" s="1"/>
  <c r="D4116" i="23"/>
  <c r="C4117" i="23"/>
  <c r="E4117" i="23" s="1"/>
  <c r="D4117" i="23"/>
  <c r="C4118" i="23"/>
  <c r="E4118" i="23" s="1"/>
  <c r="D4118" i="23"/>
  <c r="C4119" i="23"/>
  <c r="E4119" i="23" s="1"/>
  <c r="D4119" i="23"/>
  <c r="C4120" i="23"/>
  <c r="E4120" i="23" s="1"/>
  <c r="D4120" i="23"/>
  <c r="C4121" i="23"/>
  <c r="E4121" i="23" s="1"/>
  <c r="D4121" i="23"/>
  <c r="C4122" i="23"/>
  <c r="E4122" i="23" s="1"/>
  <c r="D4122" i="23"/>
  <c r="C4123" i="23"/>
  <c r="E4123" i="23" s="1"/>
  <c r="D4123" i="23"/>
  <c r="C4124" i="23"/>
  <c r="E4124" i="23" s="1"/>
  <c r="D4124" i="23"/>
  <c r="C4125" i="23"/>
  <c r="E4125" i="23" s="1"/>
  <c r="D4125" i="23"/>
  <c r="C4126" i="23"/>
  <c r="E4126" i="23" s="1"/>
  <c r="D4126" i="23"/>
  <c r="C4127" i="23"/>
  <c r="E4127" i="23" s="1"/>
  <c r="D4127" i="23"/>
  <c r="C4128" i="23"/>
  <c r="E4128" i="23" s="1"/>
  <c r="D4128" i="23"/>
  <c r="C4129" i="23"/>
  <c r="E4129" i="23" s="1"/>
  <c r="D4129" i="23"/>
  <c r="C4130" i="23"/>
  <c r="E4130" i="23" s="1"/>
  <c r="D4130" i="23"/>
  <c r="C4131" i="23"/>
  <c r="E4131" i="23" s="1"/>
  <c r="D4131" i="23"/>
  <c r="C4132" i="23"/>
  <c r="E4132" i="23" s="1"/>
  <c r="D4132" i="23"/>
  <c r="C4133" i="23"/>
  <c r="E4133" i="23" s="1"/>
  <c r="D4133" i="23"/>
  <c r="C4134" i="23"/>
  <c r="E4134" i="23" s="1"/>
  <c r="D4134" i="23"/>
  <c r="C4135" i="23"/>
  <c r="E4135" i="23" s="1"/>
  <c r="D4135" i="23"/>
  <c r="C4136" i="23"/>
  <c r="E4136" i="23" s="1"/>
  <c r="D4136" i="23"/>
  <c r="C4137" i="23"/>
  <c r="E4137" i="23" s="1"/>
  <c r="D4137" i="23"/>
  <c r="C4138" i="23"/>
  <c r="E4138" i="23" s="1"/>
  <c r="D4138" i="23"/>
  <c r="C4139" i="23"/>
  <c r="E4139" i="23" s="1"/>
  <c r="D4139" i="23"/>
  <c r="C4140" i="23"/>
  <c r="E4140" i="23" s="1"/>
  <c r="D4140" i="23"/>
  <c r="C4141" i="23"/>
  <c r="E4141" i="23" s="1"/>
  <c r="D4141" i="23"/>
  <c r="C4142" i="23"/>
  <c r="E4142" i="23" s="1"/>
  <c r="D4142" i="23"/>
  <c r="C4143" i="23"/>
  <c r="E4143" i="23" s="1"/>
  <c r="D4143" i="23"/>
  <c r="C4144" i="23"/>
  <c r="E4144" i="23" s="1"/>
  <c r="D4144" i="23"/>
  <c r="C4145" i="23"/>
  <c r="E4145" i="23" s="1"/>
  <c r="D4145" i="23"/>
  <c r="C4146" i="23"/>
  <c r="E4146" i="23" s="1"/>
  <c r="D4146" i="23"/>
  <c r="C4147" i="23"/>
  <c r="E4147" i="23" s="1"/>
  <c r="D4147" i="23"/>
  <c r="C4148" i="23"/>
  <c r="E4148" i="23" s="1"/>
  <c r="D4148" i="23"/>
  <c r="C4149" i="23"/>
  <c r="E4149" i="23" s="1"/>
  <c r="D4149" i="23"/>
  <c r="C4150" i="23"/>
  <c r="E4150" i="23" s="1"/>
  <c r="D4150" i="23"/>
  <c r="C4151" i="23"/>
  <c r="E4151" i="23" s="1"/>
  <c r="D4151" i="23"/>
  <c r="C4152" i="23"/>
  <c r="E4152" i="23" s="1"/>
  <c r="D4152" i="23"/>
  <c r="C4153" i="23"/>
  <c r="E4153" i="23" s="1"/>
  <c r="D4153" i="23"/>
  <c r="C4154" i="23"/>
  <c r="E4154" i="23" s="1"/>
  <c r="D4154" i="23"/>
  <c r="C4155" i="23"/>
  <c r="E4155" i="23" s="1"/>
  <c r="D4155" i="23"/>
  <c r="C4156" i="23"/>
  <c r="E4156" i="23" s="1"/>
  <c r="D4156" i="23"/>
  <c r="C4157" i="23"/>
  <c r="E4157" i="23" s="1"/>
  <c r="D4157" i="23"/>
  <c r="C4158" i="23"/>
  <c r="E4158" i="23" s="1"/>
  <c r="D4158" i="23"/>
  <c r="C4159" i="23"/>
  <c r="E4159" i="23" s="1"/>
  <c r="D4159" i="23"/>
  <c r="C4160" i="23"/>
  <c r="E4160" i="23" s="1"/>
  <c r="D4160" i="23"/>
  <c r="C4161" i="23"/>
  <c r="E4161" i="23" s="1"/>
  <c r="D4161" i="23"/>
  <c r="C4162" i="23"/>
  <c r="E4162" i="23" s="1"/>
  <c r="D4162" i="23"/>
  <c r="C4163" i="23"/>
  <c r="E4163" i="23" s="1"/>
  <c r="D4163" i="23"/>
  <c r="C4164" i="23"/>
  <c r="E4164" i="23" s="1"/>
  <c r="D4164" i="23"/>
  <c r="C4165" i="23"/>
  <c r="E4165" i="23" s="1"/>
  <c r="D4165" i="23"/>
  <c r="C4166" i="23"/>
  <c r="E4166" i="23" s="1"/>
  <c r="D4166" i="23"/>
  <c r="C4167" i="23"/>
  <c r="E4167" i="23" s="1"/>
  <c r="D4167" i="23"/>
  <c r="C4168" i="23"/>
  <c r="E4168" i="23" s="1"/>
  <c r="D4168" i="23"/>
  <c r="C4169" i="23"/>
  <c r="E4169" i="23" s="1"/>
  <c r="D4169" i="23"/>
  <c r="C4170" i="23"/>
  <c r="E4170" i="23" s="1"/>
  <c r="D4170" i="23"/>
  <c r="C4171" i="23"/>
  <c r="E4171" i="23" s="1"/>
  <c r="D4171" i="23"/>
  <c r="C4172" i="23"/>
  <c r="E4172" i="23" s="1"/>
  <c r="D4172" i="23"/>
  <c r="C4173" i="23"/>
  <c r="E4173" i="23" s="1"/>
  <c r="D4173" i="23"/>
  <c r="C4174" i="23"/>
  <c r="E4174" i="23" s="1"/>
  <c r="D4174" i="23"/>
  <c r="C4175" i="23"/>
  <c r="E4175" i="23" s="1"/>
  <c r="D4175" i="23"/>
  <c r="C4176" i="23"/>
  <c r="E4176" i="23" s="1"/>
  <c r="D4176" i="23"/>
  <c r="C4177" i="23"/>
  <c r="E4177" i="23" s="1"/>
  <c r="D4177" i="23"/>
  <c r="C4178" i="23"/>
  <c r="E4178" i="23" s="1"/>
  <c r="D4178" i="23"/>
  <c r="C4179" i="23"/>
  <c r="E4179" i="23" s="1"/>
  <c r="D4179" i="23"/>
  <c r="C4180" i="23"/>
  <c r="E4180" i="23" s="1"/>
  <c r="D4180" i="23"/>
  <c r="C4181" i="23"/>
  <c r="E4181" i="23" s="1"/>
  <c r="D4181" i="23"/>
  <c r="C4182" i="23"/>
  <c r="E4182" i="23" s="1"/>
  <c r="D4182" i="23"/>
  <c r="C4183" i="23"/>
  <c r="E4183" i="23" s="1"/>
  <c r="D4183" i="23"/>
  <c r="C4184" i="23"/>
  <c r="E4184" i="23" s="1"/>
  <c r="D4184" i="23"/>
  <c r="C4185" i="23"/>
  <c r="E4185" i="23" s="1"/>
  <c r="D4185" i="23"/>
  <c r="C4186" i="23"/>
  <c r="E4186" i="23" s="1"/>
  <c r="D4186" i="23"/>
  <c r="C4187" i="23"/>
  <c r="E4187" i="23" s="1"/>
  <c r="D4187" i="23"/>
  <c r="C4188" i="23"/>
  <c r="E4188" i="23" s="1"/>
  <c r="D4188" i="23"/>
  <c r="C4189" i="23"/>
  <c r="E4189" i="23" s="1"/>
  <c r="D4189" i="23"/>
  <c r="C4190" i="23"/>
  <c r="E4190" i="23" s="1"/>
  <c r="D4190" i="23"/>
  <c r="C4191" i="23"/>
  <c r="E4191" i="23" s="1"/>
  <c r="D4191" i="23"/>
  <c r="C4192" i="23"/>
  <c r="E4192" i="23" s="1"/>
  <c r="D4192" i="23"/>
  <c r="C4193" i="23"/>
  <c r="E4193" i="23" s="1"/>
  <c r="D4193" i="23"/>
  <c r="C4194" i="23"/>
  <c r="E4194" i="23" s="1"/>
  <c r="D4194" i="23"/>
  <c r="C4195" i="23"/>
  <c r="E4195" i="23" s="1"/>
  <c r="D4195" i="23"/>
  <c r="C4196" i="23"/>
  <c r="E4196" i="23" s="1"/>
  <c r="D4196" i="23"/>
  <c r="C4197" i="23"/>
  <c r="E4197" i="23" s="1"/>
  <c r="D4197" i="23"/>
  <c r="C4198" i="23"/>
  <c r="E4198" i="23" s="1"/>
  <c r="D4198" i="23"/>
  <c r="C4199" i="23"/>
  <c r="E4199" i="23" s="1"/>
  <c r="D4199" i="23"/>
  <c r="C4200" i="23"/>
  <c r="E4200" i="23" s="1"/>
  <c r="D4200" i="23"/>
  <c r="C4201" i="23"/>
  <c r="E4201" i="23" s="1"/>
  <c r="D4201" i="23"/>
  <c r="C4202" i="23"/>
  <c r="E4202" i="23" s="1"/>
  <c r="D4202" i="23"/>
  <c r="C4203" i="23"/>
  <c r="E4203" i="23" s="1"/>
  <c r="D4203" i="23"/>
  <c r="C4204" i="23"/>
  <c r="E4204" i="23" s="1"/>
  <c r="D4204" i="23"/>
  <c r="C4205" i="23"/>
  <c r="E4205" i="23" s="1"/>
  <c r="D4205" i="23"/>
  <c r="C4206" i="23"/>
  <c r="E4206" i="23" s="1"/>
  <c r="D4206" i="23"/>
  <c r="C4207" i="23"/>
  <c r="E4207" i="23" s="1"/>
  <c r="D4207" i="23"/>
  <c r="C4208" i="23"/>
  <c r="E4208" i="23" s="1"/>
  <c r="D4208" i="23"/>
  <c r="C4209" i="23"/>
  <c r="E4209" i="23" s="1"/>
  <c r="D4209" i="23"/>
  <c r="C4210" i="23"/>
  <c r="E4210" i="23" s="1"/>
  <c r="D4210" i="23"/>
  <c r="C4211" i="23"/>
  <c r="E4211" i="23" s="1"/>
  <c r="D4211" i="23"/>
  <c r="C4212" i="23"/>
  <c r="E4212" i="23" s="1"/>
  <c r="D4212" i="23"/>
  <c r="C4213" i="23"/>
  <c r="E4213" i="23" s="1"/>
  <c r="D4213" i="23"/>
  <c r="C4214" i="23"/>
  <c r="E4214" i="23" s="1"/>
  <c r="D4214" i="23"/>
  <c r="C4215" i="23"/>
  <c r="E4215" i="23" s="1"/>
  <c r="D4215" i="23"/>
  <c r="C4216" i="23"/>
  <c r="E4216" i="23" s="1"/>
  <c r="D4216" i="23"/>
  <c r="C4217" i="23"/>
  <c r="E4217" i="23" s="1"/>
  <c r="D4217" i="23"/>
  <c r="C4218" i="23"/>
  <c r="E4218" i="23" s="1"/>
  <c r="D4218" i="23"/>
  <c r="C4219" i="23"/>
  <c r="E4219" i="23" s="1"/>
  <c r="D4219" i="23"/>
  <c r="C4220" i="23"/>
  <c r="E4220" i="23" s="1"/>
  <c r="D4220" i="23"/>
  <c r="C4221" i="23"/>
  <c r="E4221" i="23" s="1"/>
  <c r="D4221" i="23"/>
  <c r="C4222" i="23"/>
  <c r="E4222" i="23" s="1"/>
  <c r="D4222" i="23"/>
  <c r="C4223" i="23"/>
  <c r="E4223" i="23" s="1"/>
  <c r="D4223" i="23"/>
  <c r="C4224" i="23"/>
  <c r="E4224" i="23" s="1"/>
  <c r="D4224" i="23"/>
  <c r="C4225" i="23"/>
  <c r="E4225" i="23" s="1"/>
  <c r="D4225" i="23"/>
  <c r="C4226" i="23"/>
  <c r="E4226" i="23" s="1"/>
  <c r="D4226" i="23"/>
  <c r="C4227" i="23"/>
  <c r="E4227" i="23" s="1"/>
  <c r="D4227" i="23"/>
  <c r="C4228" i="23"/>
  <c r="E4228" i="23" s="1"/>
  <c r="D4228" i="23"/>
  <c r="C4229" i="23"/>
  <c r="E4229" i="23" s="1"/>
  <c r="D4229" i="23"/>
  <c r="C4230" i="23"/>
  <c r="E4230" i="23" s="1"/>
  <c r="D4230" i="23"/>
  <c r="C4231" i="23"/>
  <c r="E4231" i="23" s="1"/>
  <c r="D4231" i="23"/>
  <c r="C4232" i="23"/>
  <c r="E4232" i="23" s="1"/>
  <c r="D4232" i="23"/>
  <c r="C4233" i="23"/>
  <c r="E4233" i="23" s="1"/>
  <c r="D4233" i="23"/>
  <c r="C4234" i="23"/>
  <c r="E4234" i="23" s="1"/>
  <c r="D4234" i="23"/>
  <c r="C4235" i="23"/>
  <c r="E4235" i="23" s="1"/>
  <c r="D4235" i="23"/>
  <c r="C4236" i="23"/>
  <c r="E4236" i="23" s="1"/>
  <c r="D4236" i="23"/>
  <c r="C4237" i="23"/>
  <c r="E4237" i="23" s="1"/>
  <c r="D4237" i="23"/>
  <c r="C4238" i="23"/>
  <c r="E4238" i="23" s="1"/>
  <c r="D4238" i="23"/>
  <c r="C4239" i="23"/>
  <c r="E4239" i="23" s="1"/>
  <c r="D4239" i="23"/>
  <c r="C4240" i="23"/>
  <c r="E4240" i="23" s="1"/>
  <c r="D4240" i="23"/>
  <c r="C4241" i="23"/>
  <c r="E4241" i="23" s="1"/>
  <c r="D4241" i="23"/>
  <c r="C4242" i="23"/>
  <c r="E4242" i="23" s="1"/>
  <c r="D4242" i="23"/>
  <c r="C4243" i="23"/>
  <c r="E4243" i="23" s="1"/>
  <c r="D4243" i="23"/>
  <c r="C4244" i="23"/>
  <c r="E4244" i="23" s="1"/>
  <c r="D4244" i="23"/>
  <c r="C4245" i="23"/>
  <c r="E4245" i="23" s="1"/>
  <c r="D4245" i="23"/>
  <c r="C4246" i="23"/>
  <c r="E4246" i="23" s="1"/>
  <c r="D4246" i="23"/>
  <c r="C4247" i="23"/>
  <c r="E4247" i="23" s="1"/>
  <c r="D4247" i="23"/>
  <c r="C4248" i="23"/>
  <c r="E4248" i="23" s="1"/>
  <c r="D4248" i="23"/>
  <c r="C4249" i="23"/>
  <c r="E4249" i="23" s="1"/>
  <c r="D4249" i="23"/>
  <c r="C4250" i="23"/>
  <c r="E4250" i="23" s="1"/>
  <c r="D4250" i="23"/>
  <c r="C4251" i="23"/>
  <c r="E4251" i="23" s="1"/>
  <c r="D4251" i="23"/>
  <c r="C4252" i="23"/>
  <c r="E4252" i="23" s="1"/>
  <c r="D4252" i="23"/>
  <c r="C4253" i="23"/>
  <c r="E4253" i="23" s="1"/>
  <c r="D4253" i="23"/>
  <c r="C4254" i="23"/>
  <c r="E4254" i="23" s="1"/>
  <c r="D4254" i="23"/>
  <c r="C4255" i="23"/>
  <c r="E4255" i="23" s="1"/>
  <c r="D4255" i="23"/>
  <c r="C4256" i="23"/>
  <c r="E4256" i="23" s="1"/>
  <c r="D4256" i="23"/>
  <c r="C4257" i="23"/>
  <c r="E4257" i="23" s="1"/>
  <c r="D4257" i="23"/>
  <c r="C4258" i="23"/>
  <c r="E4258" i="23" s="1"/>
  <c r="D4258" i="23"/>
  <c r="C4259" i="23"/>
  <c r="E4259" i="23" s="1"/>
  <c r="D4259" i="23"/>
  <c r="C4260" i="23"/>
  <c r="E4260" i="23" s="1"/>
  <c r="D4260" i="23"/>
  <c r="C4261" i="23"/>
  <c r="E4261" i="23" s="1"/>
  <c r="D4261" i="23"/>
  <c r="C4262" i="23"/>
  <c r="E4262" i="23" s="1"/>
  <c r="D4262" i="23"/>
  <c r="C4263" i="23"/>
  <c r="E4263" i="23" s="1"/>
  <c r="D4263" i="23"/>
  <c r="C4264" i="23"/>
  <c r="E4264" i="23" s="1"/>
  <c r="D4264" i="23"/>
  <c r="C4265" i="23"/>
  <c r="E4265" i="23" s="1"/>
  <c r="D4265" i="23"/>
  <c r="C4266" i="23"/>
  <c r="E4266" i="23" s="1"/>
  <c r="D4266" i="23"/>
  <c r="C4267" i="23"/>
  <c r="E4267" i="23" s="1"/>
  <c r="D4267" i="23"/>
  <c r="C4268" i="23"/>
  <c r="E4268" i="23" s="1"/>
  <c r="D4268" i="23"/>
  <c r="C4269" i="23"/>
  <c r="E4269" i="23" s="1"/>
  <c r="D4269" i="23"/>
  <c r="C4270" i="23"/>
  <c r="E4270" i="23" s="1"/>
  <c r="D4270" i="23"/>
  <c r="C4271" i="23"/>
  <c r="E4271" i="23" s="1"/>
  <c r="D4271" i="23"/>
  <c r="C4272" i="23"/>
  <c r="E4272" i="23" s="1"/>
  <c r="D4272" i="23"/>
  <c r="C4273" i="23"/>
  <c r="E4273" i="23" s="1"/>
  <c r="D4273" i="23"/>
  <c r="C4274" i="23"/>
  <c r="E4274" i="23" s="1"/>
  <c r="D4274" i="23"/>
  <c r="C4275" i="23"/>
  <c r="E4275" i="23" s="1"/>
  <c r="D4275" i="23"/>
  <c r="C4276" i="23"/>
  <c r="E4276" i="23" s="1"/>
  <c r="D4276" i="23"/>
  <c r="C4277" i="23"/>
  <c r="E4277" i="23" s="1"/>
  <c r="D4277" i="23"/>
  <c r="C4278" i="23"/>
  <c r="E4278" i="23" s="1"/>
  <c r="D4278" i="23"/>
  <c r="C4279" i="23"/>
  <c r="E4279" i="23" s="1"/>
  <c r="D4279" i="23"/>
  <c r="C4280" i="23"/>
  <c r="E4280" i="23" s="1"/>
  <c r="D4280" i="23"/>
  <c r="C4281" i="23"/>
  <c r="E4281" i="23" s="1"/>
  <c r="D4281" i="23"/>
  <c r="C4282" i="23"/>
  <c r="E4282" i="23" s="1"/>
  <c r="D4282" i="23"/>
  <c r="C4283" i="23"/>
  <c r="E4283" i="23" s="1"/>
  <c r="D4283" i="23"/>
  <c r="C4284" i="23"/>
  <c r="E4284" i="23" s="1"/>
  <c r="D4284" i="23"/>
  <c r="C4285" i="23"/>
  <c r="E4285" i="23" s="1"/>
  <c r="D4285" i="23"/>
  <c r="C4286" i="23"/>
  <c r="E4286" i="23" s="1"/>
  <c r="D4286" i="23"/>
  <c r="C4287" i="23"/>
  <c r="E4287" i="23" s="1"/>
  <c r="D4287" i="23"/>
  <c r="C4288" i="23"/>
  <c r="E4288" i="23" s="1"/>
  <c r="D4288" i="23"/>
  <c r="C4289" i="23"/>
  <c r="E4289" i="23" s="1"/>
  <c r="D4289" i="23"/>
  <c r="C4290" i="23"/>
  <c r="E4290" i="23" s="1"/>
  <c r="D4290" i="23"/>
  <c r="C4291" i="23"/>
  <c r="E4291" i="23" s="1"/>
  <c r="D4291" i="23"/>
  <c r="C4292" i="23"/>
  <c r="E4292" i="23" s="1"/>
  <c r="D4292" i="23"/>
  <c r="C4293" i="23"/>
  <c r="E4293" i="23" s="1"/>
  <c r="D4293" i="23"/>
  <c r="C4294" i="23"/>
  <c r="E4294" i="23" s="1"/>
  <c r="D4294" i="23"/>
  <c r="C4295" i="23"/>
  <c r="E4295" i="23" s="1"/>
  <c r="D4295" i="23"/>
  <c r="C4296" i="23"/>
  <c r="E4296" i="23" s="1"/>
  <c r="D4296" i="23"/>
  <c r="C4297" i="23"/>
  <c r="E4297" i="23" s="1"/>
  <c r="D4297" i="23"/>
  <c r="C4298" i="23"/>
  <c r="E4298" i="23" s="1"/>
  <c r="D4298" i="23"/>
  <c r="C4299" i="23"/>
  <c r="E4299" i="23" s="1"/>
  <c r="D4299" i="23"/>
  <c r="C4300" i="23"/>
  <c r="E4300" i="23" s="1"/>
  <c r="D4300" i="23"/>
  <c r="C4301" i="23"/>
  <c r="E4301" i="23" s="1"/>
  <c r="D4301" i="23"/>
  <c r="C4302" i="23"/>
  <c r="E4302" i="23" s="1"/>
  <c r="D4302" i="23"/>
  <c r="C4303" i="23"/>
  <c r="E4303" i="23" s="1"/>
  <c r="D4303" i="23"/>
  <c r="C4304" i="23"/>
  <c r="E4304" i="23" s="1"/>
  <c r="D4304" i="23"/>
  <c r="C4305" i="23"/>
  <c r="E4305" i="23" s="1"/>
  <c r="D4305" i="23"/>
  <c r="C4306" i="23"/>
  <c r="E4306" i="23" s="1"/>
  <c r="D4306" i="23"/>
  <c r="C4307" i="23"/>
  <c r="E4307" i="23" s="1"/>
  <c r="D4307" i="23"/>
  <c r="C4308" i="23"/>
  <c r="E4308" i="23" s="1"/>
  <c r="D4308" i="23"/>
  <c r="C4309" i="23"/>
  <c r="E4309" i="23" s="1"/>
  <c r="D4309" i="23"/>
  <c r="C4310" i="23"/>
  <c r="E4310" i="23" s="1"/>
  <c r="D4310" i="23"/>
  <c r="C4311" i="23"/>
  <c r="E4311" i="23" s="1"/>
  <c r="D4311" i="23"/>
  <c r="C4312" i="23"/>
  <c r="E4312" i="23" s="1"/>
  <c r="D4312" i="23"/>
  <c r="C4313" i="23"/>
  <c r="E4313" i="23" s="1"/>
  <c r="D4313" i="23"/>
  <c r="C4314" i="23"/>
  <c r="E4314" i="23" s="1"/>
  <c r="D4314" i="23"/>
  <c r="C4315" i="23"/>
  <c r="E4315" i="23" s="1"/>
  <c r="D4315" i="23"/>
  <c r="C4316" i="23"/>
  <c r="E4316" i="23" s="1"/>
  <c r="D4316" i="23"/>
  <c r="C4317" i="23"/>
  <c r="E4317" i="23" s="1"/>
  <c r="D4317" i="23"/>
  <c r="C4318" i="23"/>
  <c r="E4318" i="23" s="1"/>
  <c r="D4318" i="23"/>
  <c r="C4319" i="23"/>
  <c r="E4319" i="23" s="1"/>
  <c r="D4319" i="23"/>
  <c r="C4320" i="23"/>
  <c r="E4320" i="23" s="1"/>
  <c r="D4320" i="23"/>
  <c r="C4321" i="23"/>
  <c r="E4321" i="23" s="1"/>
  <c r="D4321" i="23"/>
  <c r="C4322" i="23"/>
  <c r="E4322" i="23" s="1"/>
  <c r="D4322" i="23"/>
  <c r="C4323" i="23"/>
  <c r="E4323" i="23" s="1"/>
  <c r="D4323" i="23"/>
  <c r="C4324" i="23"/>
  <c r="E4324" i="23" s="1"/>
  <c r="D4324" i="23"/>
  <c r="C4325" i="23"/>
  <c r="E4325" i="23" s="1"/>
  <c r="D4325" i="23"/>
  <c r="C4326" i="23"/>
  <c r="E4326" i="23" s="1"/>
  <c r="D4326" i="23"/>
  <c r="C4327" i="23"/>
  <c r="E4327" i="23" s="1"/>
  <c r="D4327" i="23"/>
  <c r="C4328" i="23"/>
  <c r="E4328" i="23" s="1"/>
  <c r="D4328" i="23"/>
  <c r="C4329" i="23"/>
  <c r="E4329" i="23" s="1"/>
  <c r="D4329" i="23"/>
  <c r="C4330" i="23"/>
  <c r="E4330" i="23" s="1"/>
  <c r="D4330" i="23"/>
  <c r="C4331" i="23"/>
  <c r="E4331" i="23" s="1"/>
  <c r="D4331" i="23"/>
  <c r="C4332" i="23"/>
  <c r="E4332" i="23" s="1"/>
  <c r="D4332" i="23"/>
  <c r="C4333" i="23"/>
  <c r="E4333" i="23" s="1"/>
  <c r="D4333" i="23"/>
  <c r="C4334" i="23"/>
  <c r="E4334" i="23" s="1"/>
  <c r="D4334" i="23"/>
  <c r="C4335" i="23"/>
  <c r="E4335" i="23" s="1"/>
  <c r="D4335" i="23"/>
  <c r="C4336" i="23"/>
  <c r="E4336" i="23" s="1"/>
  <c r="D4336" i="23"/>
  <c r="C4337" i="23"/>
  <c r="E4337" i="23" s="1"/>
  <c r="D4337" i="23"/>
  <c r="C4338" i="23"/>
  <c r="E4338" i="23" s="1"/>
  <c r="D4338" i="23"/>
  <c r="C4339" i="23"/>
  <c r="E4339" i="23" s="1"/>
  <c r="D4339" i="23"/>
  <c r="C4340" i="23"/>
  <c r="E4340" i="23" s="1"/>
  <c r="D4340" i="23"/>
  <c r="C4341" i="23"/>
  <c r="E4341" i="23" s="1"/>
  <c r="D4341" i="23"/>
  <c r="C4342" i="23"/>
  <c r="E4342" i="23" s="1"/>
  <c r="D4342" i="23"/>
  <c r="C4343" i="23"/>
  <c r="E4343" i="23" s="1"/>
  <c r="D4343" i="23"/>
  <c r="C4344" i="23"/>
  <c r="E4344" i="23" s="1"/>
  <c r="D4344" i="23"/>
  <c r="C4345" i="23"/>
  <c r="E4345" i="23" s="1"/>
  <c r="D4345" i="23"/>
  <c r="C4346" i="23"/>
  <c r="E4346" i="23" s="1"/>
  <c r="D4346" i="23"/>
  <c r="C4347" i="23"/>
  <c r="E4347" i="23" s="1"/>
  <c r="D4347" i="23"/>
  <c r="C4348" i="23"/>
  <c r="E4348" i="23" s="1"/>
  <c r="D4348" i="23"/>
  <c r="C4349" i="23"/>
  <c r="E4349" i="23" s="1"/>
  <c r="D4349" i="23"/>
  <c r="C4350" i="23"/>
  <c r="E4350" i="23" s="1"/>
  <c r="D4350" i="23"/>
  <c r="C4351" i="23"/>
  <c r="E4351" i="23" s="1"/>
  <c r="D4351" i="23"/>
  <c r="C4352" i="23"/>
  <c r="E4352" i="23" s="1"/>
  <c r="D4352" i="23"/>
  <c r="C4353" i="23"/>
  <c r="E4353" i="23" s="1"/>
  <c r="D4353" i="23"/>
  <c r="C4354" i="23"/>
  <c r="E4354" i="23" s="1"/>
  <c r="D4354" i="23"/>
  <c r="C4355" i="23"/>
  <c r="E4355" i="23" s="1"/>
  <c r="D4355" i="23"/>
  <c r="C4356" i="23"/>
  <c r="E4356" i="23" s="1"/>
  <c r="D4356" i="23"/>
  <c r="C4357" i="23"/>
  <c r="E4357" i="23" s="1"/>
  <c r="D4357" i="23"/>
  <c r="C4358" i="23"/>
  <c r="E4358" i="23" s="1"/>
  <c r="D4358" i="23"/>
  <c r="C4359" i="23"/>
  <c r="E4359" i="23" s="1"/>
  <c r="D4359" i="23"/>
  <c r="C4360" i="23"/>
  <c r="E4360" i="23" s="1"/>
  <c r="D4360" i="23"/>
  <c r="C4361" i="23"/>
  <c r="E4361" i="23" s="1"/>
  <c r="D4361" i="23"/>
  <c r="C4362" i="23"/>
  <c r="E4362" i="23" s="1"/>
  <c r="D4362" i="23"/>
  <c r="C4363" i="23"/>
  <c r="E4363" i="23" s="1"/>
  <c r="D4363" i="23"/>
  <c r="C4364" i="23"/>
  <c r="E4364" i="23" s="1"/>
  <c r="D4364" i="23"/>
  <c r="C4365" i="23"/>
  <c r="E4365" i="23" s="1"/>
  <c r="D4365" i="23"/>
  <c r="C4366" i="23"/>
  <c r="E4366" i="23" s="1"/>
  <c r="D4366" i="23"/>
  <c r="C4367" i="23"/>
  <c r="E4367" i="23" s="1"/>
  <c r="D4367" i="23"/>
  <c r="C4368" i="23"/>
  <c r="E4368" i="23" s="1"/>
  <c r="D4368" i="23"/>
  <c r="C4369" i="23"/>
  <c r="E4369" i="23" s="1"/>
  <c r="D4369" i="23"/>
  <c r="C4370" i="23"/>
  <c r="E4370" i="23" s="1"/>
  <c r="D4370" i="23"/>
  <c r="C4371" i="23"/>
  <c r="E4371" i="23" s="1"/>
  <c r="D4371" i="23"/>
  <c r="C4372" i="23"/>
  <c r="E4372" i="23" s="1"/>
  <c r="D4372" i="23"/>
  <c r="C4373" i="23"/>
  <c r="E4373" i="23" s="1"/>
  <c r="D4373" i="23"/>
  <c r="C4374" i="23"/>
  <c r="E4374" i="23" s="1"/>
  <c r="D4374" i="23"/>
  <c r="C4375" i="23"/>
  <c r="E4375" i="23" s="1"/>
  <c r="D4375" i="23"/>
  <c r="C4376" i="23"/>
  <c r="E4376" i="23" s="1"/>
  <c r="D4376" i="23"/>
  <c r="C4377" i="23"/>
  <c r="E4377" i="23" s="1"/>
  <c r="D4377" i="23"/>
  <c r="C4378" i="23"/>
  <c r="E4378" i="23" s="1"/>
  <c r="D4378" i="23"/>
  <c r="C4379" i="23"/>
  <c r="E4379" i="23" s="1"/>
  <c r="D4379" i="23"/>
  <c r="C4380" i="23"/>
  <c r="E4380" i="23" s="1"/>
  <c r="D4380" i="23"/>
  <c r="C4381" i="23"/>
  <c r="E4381" i="23" s="1"/>
  <c r="D4381" i="23"/>
  <c r="C4382" i="23"/>
  <c r="E4382" i="23" s="1"/>
  <c r="D4382" i="23"/>
  <c r="C4383" i="23"/>
  <c r="E4383" i="23" s="1"/>
  <c r="D4383" i="23"/>
  <c r="C4384" i="23"/>
  <c r="E4384" i="23" s="1"/>
  <c r="D4384" i="23"/>
  <c r="C4385" i="23"/>
  <c r="E4385" i="23" s="1"/>
  <c r="D4385" i="23"/>
  <c r="C4386" i="23"/>
  <c r="E4386" i="23" s="1"/>
  <c r="D4386" i="23"/>
  <c r="C4387" i="23"/>
  <c r="E4387" i="23" s="1"/>
  <c r="D4387" i="23"/>
  <c r="C4388" i="23"/>
  <c r="E4388" i="23" s="1"/>
  <c r="D4388" i="23"/>
  <c r="C4389" i="23"/>
  <c r="E4389" i="23" s="1"/>
  <c r="D4389" i="23"/>
  <c r="C4390" i="23"/>
  <c r="E4390" i="23" s="1"/>
  <c r="D4390" i="23"/>
  <c r="C4391" i="23"/>
  <c r="E4391" i="23" s="1"/>
  <c r="D4391" i="23"/>
  <c r="C4392" i="23"/>
  <c r="E4392" i="23" s="1"/>
  <c r="D4392" i="23"/>
  <c r="C4393" i="23"/>
  <c r="E4393" i="23" s="1"/>
  <c r="D4393" i="23"/>
  <c r="C4394" i="23"/>
  <c r="E4394" i="23" s="1"/>
  <c r="D4394" i="23"/>
  <c r="C4395" i="23"/>
  <c r="E4395" i="23" s="1"/>
  <c r="D4395" i="23"/>
  <c r="C4396" i="23"/>
  <c r="E4396" i="23" s="1"/>
  <c r="D4396" i="23"/>
  <c r="C4397" i="23"/>
  <c r="E4397" i="23" s="1"/>
  <c r="D4397" i="23"/>
  <c r="C4398" i="23"/>
  <c r="E4398" i="23" s="1"/>
  <c r="D4398" i="23"/>
  <c r="C4399" i="23"/>
  <c r="E4399" i="23" s="1"/>
  <c r="D4399" i="23"/>
  <c r="C4400" i="23"/>
  <c r="E4400" i="23" s="1"/>
  <c r="D4400" i="23"/>
  <c r="C4401" i="23"/>
  <c r="E4401" i="23" s="1"/>
  <c r="D4401" i="23"/>
  <c r="C4402" i="23"/>
  <c r="E4402" i="23" s="1"/>
  <c r="D4402" i="23"/>
  <c r="C4403" i="23"/>
  <c r="E4403" i="23" s="1"/>
  <c r="D4403" i="23"/>
  <c r="C4404" i="23"/>
  <c r="E4404" i="23" s="1"/>
  <c r="D4404" i="23"/>
  <c r="C4405" i="23"/>
  <c r="E4405" i="23" s="1"/>
  <c r="D4405" i="23"/>
  <c r="C4406" i="23"/>
  <c r="E4406" i="23" s="1"/>
  <c r="D4406" i="23"/>
  <c r="C4407" i="23"/>
  <c r="E4407" i="23" s="1"/>
  <c r="D4407" i="23"/>
  <c r="C4408" i="23"/>
  <c r="E4408" i="23" s="1"/>
  <c r="D4408" i="23"/>
  <c r="C4409" i="23"/>
  <c r="E4409" i="23" s="1"/>
  <c r="D4409" i="23"/>
  <c r="C4410" i="23"/>
  <c r="E4410" i="23" s="1"/>
  <c r="D4410" i="23"/>
  <c r="C4411" i="23"/>
  <c r="E4411" i="23" s="1"/>
  <c r="D4411" i="23"/>
  <c r="C4412" i="23"/>
  <c r="E4412" i="23" s="1"/>
  <c r="D4412" i="23"/>
  <c r="C4413" i="23"/>
  <c r="E4413" i="23" s="1"/>
  <c r="D4413" i="23"/>
  <c r="C4414" i="23"/>
  <c r="E4414" i="23" s="1"/>
  <c r="D4414" i="23"/>
  <c r="C4415" i="23"/>
  <c r="E4415" i="23" s="1"/>
  <c r="D4415" i="23"/>
  <c r="C4416" i="23"/>
  <c r="E4416" i="23" s="1"/>
  <c r="D4416" i="23"/>
  <c r="C4417" i="23"/>
  <c r="E4417" i="23" s="1"/>
  <c r="D4417" i="23"/>
  <c r="C4418" i="23"/>
  <c r="E4418" i="23" s="1"/>
  <c r="D4418" i="23"/>
  <c r="C4419" i="23"/>
  <c r="E4419" i="23" s="1"/>
  <c r="D4419" i="23"/>
  <c r="C4420" i="23"/>
  <c r="E4420" i="23" s="1"/>
  <c r="D4420" i="23"/>
  <c r="C4421" i="23"/>
  <c r="E4421" i="23" s="1"/>
  <c r="D4421" i="23"/>
  <c r="C4422" i="23"/>
  <c r="E4422" i="23" s="1"/>
  <c r="D4422" i="23"/>
  <c r="C4423" i="23"/>
  <c r="E4423" i="23" s="1"/>
  <c r="D4423" i="23"/>
  <c r="C4424" i="23"/>
  <c r="E4424" i="23" s="1"/>
  <c r="D4424" i="23"/>
  <c r="C4425" i="23"/>
  <c r="E4425" i="23" s="1"/>
  <c r="D4425" i="23"/>
  <c r="C4426" i="23"/>
  <c r="E4426" i="23" s="1"/>
  <c r="D4426" i="23"/>
  <c r="C4427" i="23"/>
  <c r="E4427" i="23" s="1"/>
  <c r="D4427" i="23"/>
  <c r="C4428" i="23"/>
  <c r="E4428" i="23" s="1"/>
  <c r="D4428" i="23"/>
  <c r="C4429" i="23"/>
  <c r="E4429" i="23" s="1"/>
  <c r="D4429" i="23"/>
  <c r="C4430" i="23"/>
  <c r="E4430" i="23" s="1"/>
  <c r="D4430" i="23"/>
  <c r="C4431" i="23"/>
  <c r="E4431" i="23" s="1"/>
  <c r="D4431" i="23"/>
  <c r="C4432" i="23"/>
  <c r="E4432" i="23" s="1"/>
  <c r="D4432" i="23"/>
  <c r="C4433" i="23"/>
  <c r="E4433" i="23" s="1"/>
  <c r="D4433" i="23"/>
  <c r="C4434" i="23"/>
  <c r="E4434" i="23" s="1"/>
  <c r="D4434" i="23"/>
  <c r="C4435" i="23"/>
  <c r="E4435" i="23" s="1"/>
  <c r="D4435" i="23"/>
  <c r="C4436" i="23"/>
  <c r="E4436" i="23" s="1"/>
  <c r="D4436" i="23"/>
  <c r="C4437" i="23"/>
  <c r="E4437" i="23" s="1"/>
  <c r="D4437" i="23"/>
  <c r="C4438" i="23"/>
  <c r="E4438" i="23" s="1"/>
  <c r="D4438" i="23"/>
  <c r="C4439" i="23"/>
  <c r="E4439" i="23" s="1"/>
  <c r="D4439" i="23"/>
  <c r="C4440" i="23"/>
  <c r="E4440" i="23" s="1"/>
  <c r="D4440" i="23"/>
  <c r="C4441" i="23"/>
  <c r="E4441" i="23" s="1"/>
  <c r="D4441" i="23"/>
  <c r="C4442" i="23"/>
  <c r="E4442" i="23" s="1"/>
  <c r="D4442" i="23"/>
  <c r="C4443" i="23"/>
  <c r="E4443" i="23" s="1"/>
  <c r="D4443" i="23"/>
  <c r="C4444" i="23"/>
  <c r="E4444" i="23" s="1"/>
  <c r="D4444" i="23"/>
  <c r="C4445" i="23"/>
  <c r="E4445" i="23" s="1"/>
  <c r="D4445" i="23"/>
  <c r="C4446" i="23"/>
  <c r="E4446" i="23" s="1"/>
  <c r="D4446" i="23"/>
  <c r="C4447" i="23"/>
  <c r="E4447" i="23" s="1"/>
  <c r="D4447" i="23"/>
  <c r="C4448" i="23"/>
  <c r="E4448" i="23" s="1"/>
  <c r="D4448" i="23"/>
  <c r="C4449" i="23"/>
  <c r="E4449" i="23" s="1"/>
  <c r="D4449" i="23"/>
  <c r="C4450" i="23"/>
  <c r="E4450" i="23" s="1"/>
  <c r="D4450" i="23"/>
  <c r="C4451" i="23"/>
  <c r="E4451" i="23" s="1"/>
  <c r="D4451" i="23"/>
  <c r="C4452" i="23"/>
  <c r="E4452" i="23" s="1"/>
  <c r="D4452" i="23"/>
  <c r="C4453" i="23"/>
  <c r="E4453" i="23" s="1"/>
  <c r="D4453" i="23"/>
  <c r="C4454" i="23"/>
  <c r="E4454" i="23" s="1"/>
  <c r="D4454" i="23"/>
  <c r="C4455" i="23"/>
  <c r="E4455" i="23" s="1"/>
  <c r="D4455" i="23"/>
  <c r="C4456" i="23"/>
  <c r="E4456" i="23" s="1"/>
  <c r="D4456" i="23"/>
  <c r="C4457" i="23"/>
  <c r="E4457" i="23" s="1"/>
  <c r="D4457" i="23"/>
  <c r="C4458" i="23"/>
  <c r="E4458" i="23" s="1"/>
  <c r="D4458" i="23"/>
  <c r="C4459" i="23"/>
  <c r="E4459" i="23" s="1"/>
  <c r="D4459" i="23"/>
  <c r="C4460" i="23"/>
  <c r="E4460" i="23" s="1"/>
  <c r="D4460" i="23"/>
  <c r="C4461" i="23"/>
  <c r="E4461" i="23" s="1"/>
  <c r="D4461" i="23"/>
  <c r="C4462" i="23"/>
  <c r="E4462" i="23" s="1"/>
  <c r="D4462" i="23"/>
  <c r="C4463" i="23"/>
  <c r="E4463" i="23" s="1"/>
  <c r="D4463" i="23"/>
  <c r="C4464" i="23"/>
  <c r="E4464" i="23" s="1"/>
  <c r="D4464" i="23"/>
  <c r="C4465" i="23"/>
  <c r="E4465" i="23" s="1"/>
  <c r="D4465" i="23"/>
  <c r="C4466" i="23"/>
  <c r="E4466" i="23" s="1"/>
  <c r="D4466" i="23"/>
  <c r="C4467" i="23"/>
  <c r="E4467" i="23" s="1"/>
  <c r="D4467" i="23"/>
  <c r="C4468" i="23"/>
  <c r="E4468" i="23" s="1"/>
  <c r="D4468" i="23"/>
  <c r="C4469" i="23"/>
  <c r="E4469" i="23" s="1"/>
  <c r="D4469" i="23"/>
  <c r="C4470" i="23"/>
  <c r="E4470" i="23" s="1"/>
  <c r="D4470" i="23"/>
  <c r="C4471" i="23"/>
  <c r="E4471" i="23" s="1"/>
  <c r="D4471" i="23"/>
  <c r="C4472" i="23"/>
  <c r="E4472" i="23" s="1"/>
  <c r="D4472" i="23"/>
  <c r="C4473" i="23"/>
  <c r="E4473" i="23" s="1"/>
  <c r="D4473" i="23"/>
  <c r="C4474" i="23"/>
  <c r="E4474" i="23" s="1"/>
  <c r="D4474" i="23"/>
  <c r="C4475" i="23"/>
  <c r="E4475" i="23" s="1"/>
  <c r="D4475" i="23"/>
  <c r="C4476" i="23"/>
  <c r="E4476" i="23" s="1"/>
  <c r="D4476" i="23"/>
  <c r="C4477" i="23"/>
  <c r="E4477" i="23" s="1"/>
  <c r="D4477" i="23"/>
  <c r="C4478" i="23"/>
  <c r="E4478" i="23" s="1"/>
  <c r="D4478" i="23"/>
  <c r="C4479" i="23"/>
  <c r="E4479" i="23" s="1"/>
  <c r="D4479" i="23"/>
  <c r="C4480" i="23"/>
  <c r="E4480" i="23" s="1"/>
  <c r="D4480" i="23"/>
  <c r="C4481" i="23"/>
  <c r="E4481" i="23" s="1"/>
  <c r="D4481" i="23"/>
  <c r="C4482" i="23"/>
  <c r="E4482" i="23" s="1"/>
  <c r="D4482" i="23"/>
  <c r="C4483" i="23"/>
  <c r="E4483" i="23" s="1"/>
  <c r="D4483" i="23"/>
  <c r="C4484" i="23"/>
  <c r="E4484" i="23" s="1"/>
  <c r="D4484" i="23"/>
  <c r="C4485" i="23"/>
  <c r="E4485" i="23" s="1"/>
  <c r="D4485" i="23"/>
  <c r="C4486" i="23"/>
  <c r="E4486" i="23" s="1"/>
  <c r="D4486" i="23"/>
  <c r="C4487" i="23"/>
  <c r="E4487" i="23" s="1"/>
  <c r="D4487" i="23"/>
  <c r="C4488" i="23"/>
  <c r="E4488" i="23" s="1"/>
  <c r="D4488" i="23"/>
  <c r="C4489" i="23"/>
  <c r="E4489" i="23" s="1"/>
  <c r="D4489" i="23"/>
  <c r="C4490" i="23"/>
  <c r="E4490" i="23" s="1"/>
  <c r="D4490" i="23"/>
  <c r="C4491" i="23"/>
  <c r="E4491" i="23" s="1"/>
  <c r="D4491" i="23"/>
  <c r="C4492" i="23"/>
  <c r="E4492" i="23" s="1"/>
  <c r="D4492" i="23"/>
  <c r="C4493" i="23"/>
  <c r="E4493" i="23" s="1"/>
  <c r="D4493" i="23"/>
  <c r="C4494" i="23"/>
  <c r="E4494" i="23" s="1"/>
  <c r="D4494" i="23"/>
  <c r="C4495" i="23"/>
  <c r="E4495" i="23" s="1"/>
  <c r="D4495" i="23"/>
  <c r="C4496" i="23"/>
  <c r="E4496" i="23" s="1"/>
  <c r="D4496" i="23"/>
  <c r="C4497" i="23"/>
  <c r="E4497" i="23" s="1"/>
  <c r="D4497" i="23"/>
  <c r="C4498" i="23"/>
  <c r="E4498" i="23" s="1"/>
  <c r="D4498" i="23"/>
  <c r="C4499" i="23"/>
  <c r="E4499" i="23" s="1"/>
  <c r="D4499" i="23"/>
  <c r="C4500" i="23"/>
  <c r="E4500" i="23" s="1"/>
  <c r="D4500" i="23"/>
  <c r="C4501" i="23"/>
  <c r="E4501" i="23" s="1"/>
  <c r="D4501" i="23"/>
  <c r="C4502" i="23"/>
  <c r="E4502" i="23" s="1"/>
  <c r="D4502" i="23"/>
  <c r="C4503" i="23"/>
  <c r="E4503" i="23" s="1"/>
  <c r="D4503" i="23"/>
  <c r="C4504" i="23"/>
  <c r="E4504" i="23" s="1"/>
  <c r="D4504" i="23"/>
  <c r="C4505" i="23"/>
  <c r="E4505" i="23" s="1"/>
  <c r="D4505" i="23"/>
  <c r="C4506" i="23"/>
  <c r="E4506" i="23" s="1"/>
  <c r="D4506" i="23"/>
  <c r="C4507" i="23"/>
  <c r="E4507" i="23" s="1"/>
  <c r="D4507" i="23"/>
  <c r="C4508" i="23"/>
  <c r="E4508" i="23" s="1"/>
  <c r="D4508" i="23"/>
  <c r="C4509" i="23"/>
  <c r="E4509" i="23" s="1"/>
  <c r="D4509" i="23"/>
  <c r="C4510" i="23"/>
  <c r="E4510" i="23" s="1"/>
  <c r="D4510" i="23"/>
  <c r="C4511" i="23"/>
  <c r="E4511" i="23" s="1"/>
  <c r="D4511" i="23"/>
  <c r="C4512" i="23"/>
  <c r="E4512" i="23" s="1"/>
  <c r="D4512" i="23"/>
  <c r="C4513" i="23"/>
  <c r="E4513" i="23" s="1"/>
  <c r="D4513" i="23"/>
  <c r="C4514" i="23"/>
  <c r="E4514" i="23" s="1"/>
  <c r="D4514" i="23"/>
  <c r="C4515" i="23"/>
  <c r="E4515" i="23" s="1"/>
  <c r="D4515" i="23"/>
  <c r="C4516" i="23"/>
  <c r="E4516" i="23" s="1"/>
  <c r="D4516" i="23"/>
  <c r="C4517" i="23"/>
  <c r="E4517" i="23" s="1"/>
  <c r="D4517" i="23"/>
  <c r="C4518" i="23"/>
  <c r="E4518" i="23" s="1"/>
  <c r="D4518" i="23"/>
  <c r="C4519" i="23"/>
  <c r="E4519" i="23" s="1"/>
  <c r="D4519" i="23"/>
  <c r="C4520" i="23"/>
  <c r="E4520" i="23" s="1"/>
  <c r="D4520" i="23"/>
  <c r="C4521" i="23"/>
  <c r="E4521" i="23" s="1"/>
  <c r="D4521" i="23"/>
  <c r="C4522" i="23"/>
  <c r="E4522" i="23" s="1"/>
  <c r="D4522" i="23"/>
  <c r="C4523" i="23"/>
  <c r="E4523" i="23" s="1"/>
  <c r="D4523" i="23"/>
  <c r="C4524" i="23"/>
  <c r="E4524" i="23" s="1"/>
  <c r="D4524" i="23"/>
  <c r="C4525" i="23"/>
  <c r="E4525" i="23" s="1"/>
  <c r="D4525" i="23"/>
  <c r="C4526" i="23"/>
  <c r="E4526" i="23" s="1"/>
  <c r="D4526" i="23"/>
  <c r="C4527" i="23"/>
  <c r="E4527" i="23" s="1"/>
  <c r="D4527" i="23"/>
  <c r="C4528" i="23"/>
  <c r="E4528" i="23" s="1"/>
  <c r="D4528" i="23"/>
  <c r="C4529" i="23"/>
  <c r="E4529" i="23" s="1"/>
  <c r="D4529" i="23"/>
  <c r="C4530" i="23"/>
  <c r="E4530" i="23" s="1"/>
  <c r="D4530" i="23"/>
  <c r="C4531" i="23"/>
  <c r="E4531" i="23" s="1"/>
  <c r="D4531" i="23"/>
  <c r="C4532" i="23"/>
  <c r="E4532" i="23" s="1"/>
  <c r="D4532" i="23"/>
  <c r="C4533" i="23"/>
  <c r="E4533" i="23" s="1"/>
  <c r="D4533" i="23"/>
  <c r="C4534" i="23"/>
  <c r="E4534" i="23" s="1"/>
  <c r="D4534" i="23"/>
  <c r="C4535" i="23"/>
  <c r="E4535" i="23" s="1"/>
  <c r="D4535" i="23"/>
  <c r="C4536" i="23"/>
  <c r="E4536" i="23" s="1"/>
  <c r="D4536" i="23"/>
  <c r="C4537" i="23"/>
  <c r="E4537" i="23" s="1"/>
  <c r="D4537" i="23"/>
  <c r="C4538" i="23"/>
  <c r="E4538" i="23" s="1"/>
  <c r="D4538" i="23"/>
  <c r="C4539" i="23"/>
  <c r="E4539" i="23" s="1"/>
  <c r="D4539" i="23"/>
  <c r="C4540" i="23"/>
  <c r="E4540" i="23" s="1"/>
  <c r="D4540" i="23"/>
  <c r="C4541" i="23"/>
  <c r="E4541" i="23" s="1"/>
  <c r="D4541" i="23"/>
  <c r="C4542" i="23"/>
  <c r="E4542" i="23" s="1"/>
  <c r="D4542" i="23"/>
  <c r="C4543" i="23"/>
  <c r="E4543" i="23" s="1"/>
  <c r="D4543" i="23"/>
  <c r="C4544" i="23"/>
  <c r="E4544" i="23" s="1"/>
  <c r="D4544" i="23"/>
  <c r="C4545" i="23"/>
  <c r="E4545" i="23" s="1"/>
  <c r="D4545" i="23"/>
  <c r="C4546" i="23"/>
  <c r="E4546" i="23" s="1"/>
  <c r="D4546" i="23"/>
  <c r="C4547" i="23"/>
  <c r="E4547" i="23" s="1"/>
  <c r="D4547" i="23"/>
  <c r="C4548" i="23"/>
  <c r="E4548" i="23" s="1"/>
  <c r="D4548" i="23"/>
  <c r="C4549" i="23"/>
  <c r="E4549" i="23" s="1"/>
  <c r="D4549" i="23"/>
  <c r="C4550" i="23"/>
  <c r="E4550" i="23" s="1"/>
  <c r="D4550" i="23"/>
  <c r="C4551" i="23"/>
  <c r="E4551" i="23" s="1"/>
  <c r="D4551" i="23"/>
  <c r="C4552" i="23"/>
  <c r="E4552" i="23" s="1"/>
  <c r="D4552" i="23"/>
  <c r="C4553" i="23"/>
  <c r="E4553" i="23" s="1"/>
  <c r="D4553" i="23"/>
  <c r="C4554" i="23"/>
  <c r="E4554" i="23" s="1"/>
  <c r="D4554" i="23"/>
  <c r="C4555" i="23"/>
  <c r="E4555" i="23" s="1"/>
  <c r="D4555" i="23"/>
  <c r="C4556" i="23"/>
  <c r="E4556" i="23" s="1"/>
  <c r="D4556" i="23"/>
  <c r="C4557" i="23"/>
  <c r="E4557" i="23" s="1"/>
  <c r="D4557" i="23"/>
  <c r="C4558" i="23"/>
  <c r="E4558" i="23" s="1"/>
  <c r="D4558" i="23"/>
  <c r="C4559" i="23"/>
  <c r="E4559" i="23" s="1"/>
  <c r="D4559" i="23"/>
  <c r="C4560" i="23"/>
  <c r="E4560" i="23" s="1"/>
  <c r="D4560" i="23"/>
  <c r="C4561" i="23"/>
  <c r="E4561" i="23" s="1"/>
  <c r="D4561" i="23"/>
  <c r="C4562" i="23"/>
  <c r="E4562" i="23" s="1"/>
  <c r="D4562" i="23"/>
  <c r="C4563" i="23"/>
  <c r="E4563" i="23" s="1"/>
  <c r="D4563" i="23"/>
  <c r="C4564" i="23"/>
  <c r="E4564" i="23" s="1"/>
  <c r="D4564" i="23"/>
  <c r="C4565" i="23"/>
  <c r="E4565" i="23" s="1"/>
  <c r="D4565" i="23"/>
  <c r="C4566" i="23"/>
  <c r="E4566" i="23" s="1"/>
  <c r="D4566" i="23"/>
  <c r="C4567" i="23"/>
  <c r="E4567" i="23" s="1"/>
  <c r="D4567" i="23"/>
  <c r="C4568" i="23"/>
  <c r="E4568" i="23" s="1"/>
  <c r="D4568" i="23"/>
  <c r="C4569" i="23"/>
  <c r="E4569" i="23" s="1"/>
  <c r="D4569" i="23"/>
  <c r="C4570" i="23"/>
  <c r="E4570" i="23" s="1"/>
  <c r="D4570" i="23"/>
  <c r="C4571" i="23"/>
  <c r="E4571" i="23" s="1"/>
  <c r="D4571" i="23"/>
  <c r="C4572" i="23"/>
  <c r="E4572" i="23" s="1"/>
  <c r="D4572" i="23"/>
  <c r="C4573" i="23"/>
  <c r="E4573" i="23" s="1"/>
  <c r="D4573" i="23"/>
  <c r="C4574" i="23"/>
  <c r="E4574" i="23" s="1"/>
  <c r="D4574" i="23"/>
  <c r="C4575" i="23"/>
  <c r="E4575" i="23" s="1"/>
  <c r="D4575" i="23"/>
  <c r="C4576" i="23"/>
  <c r="E4576" i="23" s="1"/>
  <c r="D4576" i="23"/>
  <c r="C4577" i="23"/>
  <c r="E4577" i="23" s="1"/>
  <c r="D4577" i="23"/>
  <c r="C4578" i="23"/>
  <c r="E4578" i="23" s="1"/>
  <c r="D4578" i="23"/>
  <c r="C4579" i="23"/>
  <c r="E4579" i="23" s="1"/>
  <c r="D4579" i="23"/>
  <c r="C4580" i="23"/>
  <c r="E4580" i="23" s="1"/>
  <c r="D4580" i="23"/>
  <c r="C4581" i="23"/>
  <c r="E4581" i="23" s="1"/>
  <c r="D4581" i="23"/>
  <c r="C4582" i="23"/>
  <c r="E4582" i="23" s="1"/>
  <c r="D4582" i="23"/>
  <c r="C4583" i="23"/>
  <c r="E4583" i="23" s="1"/>
  <c r="D4583" i="23"/>
  <c r="C4584" i="23"/>
  <c r="E4584" i="23" s="1"/>
  <c r="D4584" i="23"/>
  <c r="C4585" i="23"/>
  <c r="E4585" i="23" s="1"/>
  <c r="D4585" i="23"/>
  <c r="C4586" i="23"/>
  <c r="E4586" i="23" s="1"/>
  <c r="D4586" i="23"/>
  <c r="C4587" i="23"/>
  <c r="E4587" i="23" s="1"/>
  <c r="D4587" i="23"/>
  <c r="C4588" i="23"/>
  <c r="E4588" i="23" s="1"/>
  <c r="D4588" i="23"/>
  <c r="C4589" i="23"/>
  <c r="E4589" i="23" s="1"/>
  <c r="D4589" i="23"/>
  <c r="C4590" i="23"/>
  <c r="E4590" i="23" s="1"/>
  <c r="D4590" i="23"/>
  <c r="C4591" i="23"/>
  <c r="E4591" i="23" s="1"/>
  <c r="D4591" i="23"/>
  <c r="C4592" i="23"/>
  <c r="E4592" i="23" s="1"/>
  <c r="D4592" i="23"/>
  <c r="C4593" i="23"/>
  <c r="E4593" i="23" s="1"/>
  <c r="D4593" i="23"/>
  <c r="C4594" i="23"/>
  <c r="E4594" i="23" s="1"/>
  <c r="D4594" i="23"/>
  <c r="C4595" i="23"/>
  <c r="E4595" i="23" s="1"/>
  <c r="D4595" i="23"/>
  <c r="C4596" i="23"/>
  <c r="E4596" i="23" s="1"/>
  <c r="D4596" i="23"/>
  <c r="C4597" i="23"/>
  <c r="E4597" i="23" s="1"/>
  <c r="D4597" i="23"/>
  <c r="C4598" i="23"/>
  <c r="E4598" i="23" s="1"/>
  <c r="D4598" i="23"/>
  <c r="C4599" i="23"/>
  <c r="E4599" i="23" s="1"/>
  <c r="D4599" i="23"/>
  <c r="C4600" i="23"/>
  <c r="E4600" i="23" s="1"/>
  <c r="D4600" i="23"/>
  <c r="C4601" i="23"/>
  <c r="E4601" i="23" s="1"/>
  <c r="D4601" i="23"/>
  <c r="C4602" i="23"/>
  <c r="E4602" i="23" s="1"/>
  <c r="D4602" i="23"/>
  <c r="C4603" i="23"/>
  <c r="E4603" i="23" s="1"/>
  <c r="D4603" i="23"/>
  <c r="C4604" i="23"/>
  <c r="E4604" i="23" s="1"/>
  <c r="D4604" i="23"/>
  <c r="C4605" i="23"/>
  <c r="E4605" i="23" s="1"/>
  <c r="D4605" i="23"/>
  <c r="C4606" i="23"/>
  <c r="E4606" i="23" s="1"/>
  <c r="D4606" i="23"/>
  <c r="C4607" i="23"/>
  <c r="E4607" i="23" s="1"/>
  <c r="D4607" i="23"/>
  <c r="C4608" i="23"/>
  <c r="E4608" i="23" s="1"/>
  <c r="D4608" i="23"/>
  <c r="C4609" i="23"/>
  <c r="E4609" i="23" s="1"/>
  <c r="D4609" i="23"/>
  <c r="C4610" i="23"/>
  <c r="E4610" i="23" s="1"/>
  <c r="D4610" i="23"/>
  <c r="C4611" i="23"/>
  <c r="E4611" i="23" s="1"/>
  <c r="D4611" i="23"/>
  <c r="C4612" i="23"/>
  <c r="E4612" i="23" s="1"/>
  <c r="D4612" i="23"/>
  <c r="C4613" i="23"/>
  <c r="E4613" i="23" s="1"/>
  <c r="D4613" i="23"/>
  <c r="C4614" i="23"/>
  <c r="E4614" i="23" s="1"/>
  <c r="D4614" i="23"/>
  <c r="C4615" i="23"/>
  <c r="E4615" i="23" s="1"/>
  <c r="D4615" i="23"/>
  <c r="C4616" i="23"/>
  <c r="E4616" i="23" s="1"/>
  <c r="D4616" i="23"/>
  <c r="C4617" i="23"/>
  <c r="E4617" i="23" s="1"/>
  <c r="D4617" i="23"/>
  <c r="C4618" i="23"/>
  <c r="E4618" i="23" s="1"/>
  <c r="D4618" i="23"/>
  <c r="C4619" i="23"/>
  <c r="E4619" i="23" s="1"/>
  <c r="D4619" i="23"/>
  <c r="C4620" i="23"/>
  <c r="E4620" i="23" s="1"/>
  <c r="D4620" i="23"/>
  <c r="C4621" i="23"/>
  <c r="E4621" i="23" s="1"/>
  <c r="D4621" i="23"/>
  <c r="C4622" i="23"/>
  <c r="E4622" i="23" s="1"/>
  <c r="D4622" i="23"/>
  <c r="C4623" i="23"/>
  <c r="E4623" i="23" s="1"/>
  <c r="D4623" i="23"/>
  <c r="C4624" i="23"/>
  <c r="E4624" i="23" s="1"/>
  <c r="D4624" i="23"/>
  <c r="C4625" i="23"/>
  <c r="E4625" i="23" s="1"/>
  <c r="D4625" i="23"/>
  <c r="C4626" i="23"/>
  <c r="E4626" i="23" s="1"/>
  <c r="D4626" i="23"/>
  <c r="C4627" i="23"/>
  <c r="E4627" i="23" s="1"/>
  <c r="D4627" i="23"/>
  <c r="C4628" i="23"/>
  <c r="E4628" i="23" s="1"/>
  <c r="D4628" i="23"/>
  <c r="C4629" i="23"/>
  <c r="E4629" i="23" s="1"/>
  <c r="D4629" i="23"/>
  <c r="C4630" i="23"/>
  <c r="E4630" i="23" s="1"/>
  <c r="D4630" i="23"/>
  <c r="C4631" i="23"/>
  <c r="E4631" i="23" s="1"/>
  <c r="D4631" i="23"/>
  <c r="C4632" i="23"/>
  <c r="E4632" i="23" s="1"/>
  <c r="D4632" i="23"/>
  <c r="C4633" i="23"/>
  <c r="E4633" i="23" s="1"/>
  <c r="D4633" i="23"/>
  <c r="C4634" i="23"/>
  <c r="E4634" i="23" s="1"/>
  <c r="D4634" i="23"/>
  <c r="C4635" i="23"/>
  <c r="E4635" i="23" s="1"/>
  <c r="D4635" i="23"/>
  <c r="C4636" i="23"/>
  <c r="E4636" i="23" s="1"/>
  <c r="D4636" i="23"/>
  <c r="C4637" i="23"/>
  <c r="E4637" i="23" s="1"/>
  <c r="D4637" i="23"/>
  <c r="C4638" i="23"/>
  <c r="E4638" i="23" s="1"/>
  <c r="D4638" i="23"/>
  <c r="C4639" i="23"/>
  <c r="E4639" i="23" s="1"/>
  <c r="D4639" i="23"/>
  <c r="C4640" i="23"/>
  <c r="E4640" i="23" s="1"/>
  <c r="D4640" i="23"/>
  <c r="C4641" i="23"/>
  <c r="E4641" i="23" s="1"/>
  <c r="D4641" i="23"/>
  <c r="C4642" i="23"/>
  <c r="E4642" i="23" s="1"/>
  <c r="D4642" i="23"/>
  <c r="C4643" i="23"/>
  <c r="E4643" i="23" s="1"/>
  <c r="D4643" i="23"/>
  <c r="C4644" i="23"/>
  <c r="E4644" i="23" s="1"/>
  <c r="D4644" i="23"/>
  <c r="C4645" i="23"/>
  <c r="E4645" i="23" s="1"/>
  <c r="D4645" i="23"/>
  <c r="C4646" i="23"/>
  <c r="E4646" i="23" s="1"/>
  <c r="D4646" i="23"/>
  <c r="C4647" i="23"/>
  <c r="E4647" i="23" s="1"/>
  <c r="D4647" i="23"/>
  <c r="C4648" i="23"/>
  <c r="E4648" i="23" s="1"/>
  <c r="D4648" i="23"/>
  <c r="C4649" i="23"/>
  <c r="E4649" i="23" s="1"/>
  <c r="D4649" i="23"/>
  <c r="C4650" i="23"/>
  <c r="E4650" i="23" s="1"/>
  <c r="D4650" i="23"/>
  <c r="C4651" i="23"/>
  <c r="E4651" i="23" s="1"/>
  <c r="D4651" i="23"/>
  <c r="C4652" i="23"/>
  <c r="E4652" i="23" s="1"/>
  <c r="D4652" i="23"/>
  <c r="C4653" i="23"/>
  <c r="E4653" i="23" s="1"/>
  <c r="D4653" i="23"/>
  <c r="C4654" i="23"/>
  <c r="E4654" i="23" s="1"/>
  <c r="D4654" i="23"/>
  <c r="C4655" i="23"/>
  <c r="E4655" i="23" s="1"/>
  <c r="D4655" i="23"/>
  <c r="C4656" i="23"/>
  <c r="E4656" i="23" s="1"/>
  <c r="D4656" i="23"/>
  <c r="C4657" i="23"/>
  <c r="E4657" i="23" s="1"/>
  <c r="D4657" i="23"/>
  <c r="C4658" i="23"/>
  <c r="E4658" i="23" s="1"/>
  <c r="D4658" i="23"/>
  <c r="C4659" i="23"/>
  <c r="E4659" i="23" s="1"/>
  <c r="D4659" i="23"/>
  <c r="C4660" i="23"/>
  <c r="E4660" i="23" s="1"/>
  <c r="D4660" i="23"/>
  <c r="C4661" i="23"/>
  <c r="E4661" i="23" s="1"/>
  <c r="D4661" i="23"/>
  <c r="C4662" i="23"/>
  <c r="E4662" i="23" s="1"/>
  <c r="D4662" i="23"/>
  <c r="C4663" i="23"/>
  <c r="E4663" i="23" s="1"/>
  <c r="D4663" i="23"/>
  <c r="C4664" i="23"/>
  <c r="E4664" i="23" s="1"/>
  <c r="D4664" i="23"/>
  <c r="C4665" i="23"/>
  <c r="E4665" i="23" s="1"/>
  <c r="D4665" i="23"/>
  <c r="C4666" i="23"/>
  <c r="E4666" i="23" s="1"/>
  <c r="D4666" i="23"/>
  <c r="C4667" i="23"/>
  <c r="E4667" i="23" s="1"/>
  <c r="D4667" i="23"/>
  <c r="C4668" i="23"/>
  <c r="E4668" i="23" s="1"/>
  <c r="D4668" i="23"/>
  <c r="C4669" i="23"/>
  <c r="E4669" i="23" s="1"/>
  <c r="D4669" i="23"/>
  <c r="C4670" i="23"/>
  <c r="E4670" i="23" s="1"/>
  <c r="D4670" i="23"/>
  <c r="C4671" i="23"/>
  <c r="E4671" i="23" s="1"/>
  <c r="D4671" i="23"/>
  <c r="C4672" i="23"/>
  <c r="E4672" i="23" s="1"/>
  <c r="D4672" i="23"/>
  <c r="C4673" i="23"/>
  <c r="E4673" i="23" s="1"/>
  <c r="D4673" i="23"/>
  <c r="C4674" i="23"/>
  <c r="E4674" i="23" s="1"/>
  <c r="D4674" i="23"/>
  <c r="C4675" i="23"/>
  <c r="E4675" i="23" s="1"/>
  <c r="D4675" i="23"/>
  <c r="C4676" i="23"/>
  <c r="E4676" i="23" s="1"/>
  <c r="D4676" i="23"/>
  <c r="C4677" i="23"/>
  <c r="E4677" i="23" s="1"/>
  <c r="D4677" i="23"/>
  <c r="C4678" i="23"/>
  <c r="E4678" i="23" s="1"/>
  <c r="D4678" i="23"/>
  <c r="C4679" i="23"/>
  <c r="E4679" i="23" s="1"/>
  <c r="D4679" i="23"/>
  <c r="C4680" i="23"/>
  <c r="E4680" i="23" s="1"/>
  <c r="D4680" i="23"/>
  <c r="C4681" i="23"/>
  <c r="E4681" i="23" s="1"/>
  <c r="D4681" i="23"/>
  <c r="C4682" i="23"/>
  <c r="E4682" i="23" s="1"/>
  <c r="D4682" i="23"/>
  <c r="C4683" i="23"/>
  <c r="E4683" i="23" s="1"/>
  <c r="D4683" i="23"/>
  <c r="C4684" i="23"/>
  <c r="E4684" i="23" s="1"/>
  <c r="D4684" i="23"/>
  <c r="C4685" i="23"/>
  <c r="E4685" i="23" s="1"/>
  <c r="D4685" i="23"/>
  <c r="C4686" i="23"/>
  <c r="E4686" i="23" s="1"/>
  <c r="D4686" i="23"/>
  <c r="C4687" i="23"/>
  <c r="E4687" i="23" s="1"/>
  <c r="D4687" i="23"/>
  <c r="C4688" i="23"/>
  <c r="E4688" i="23" s="1"/>
  <c r="D4688" i="23"/>
  <c r="C4689" i="23"/>
  <c r="E4689" i="23" s="1"/>
  <c r="D4689" i="23"/>
  <c r="C4690" i="23"/>
  <c r="E4690" i="23" s="1"/>
  <c r="D4690" i="23"/>
  <c r="C4691" i="23"/>
  <c r="E4691" i="23" s="1"/>
  <c r="D4691" i="23"/>
  <c r="C4692" i="23"/>
  <c r="E4692" i="23" s="1"/>
  <c r="D4692" i="23"/>
  <c r="C4693" i="23"/>
  <c r="E4693" i="23" s="1"/>
  <c r="D4693" i="23"/>
  <c r="C4694" i="23"/>
  <c r="E4694" i="23" s="1"/>
  <c r="D4694" i="23"/>
  <c r="C4695" i="23"/>
  <c r="E4695" i="23" s="1"/>
  <c r="D4695" i="23"/>
  <c r="C4696" i="23"/>
  <c r="E4696" i="23" s="1"/>
  <c r="D4696" i="23"/>
  <c r="C4697" i="23"/>
  <c r="E4697" i="23" s="1"/>
  <c r="D4697" i="23"/>
  <c r="C4698" i="23"/>
  <c r="E4698" i="23" s="1"/>
  <c r="D4698" i="23"/>
  <c r="C4699" i="23"/>
  <c r="E4699" i="23" s="1"/>
  <c r="D4699" i="23"/>
  <c r="C4700" i="23"/>
  <c r="E4700" i="23" s="1"/>
  <c r="D4700" i="23"/>
  <c r="C4701" i="23"/>
  <c r="E4701" i="23" s="1"/>
  <c r="D4701" i="23"/>
  <c r="C4702" i="23"/>
  <c r="E4702" i="23" s="1"/>
  <c r="D4702" i="23"/>
  <c r="C4703" i="23"/>
  <c r="E4703" i="23" s="1"/>
  <c r="D4703" i="23"/>
  <c r="C4704" i="23"/>
  <c r="E4704" i="23" s="1"/>
  <c r="D4704" i="23"/>
  <c r="C4705" i="23"/>
  <c r="E4705" i="23" s="1"/>
  <c r="D4705" i="23"/>
  <c r="C4706" i="23"/>
  <c r="E4706" i="23" s="1"/>
  <c r="D4706" i="23"/>
  <c r="C4707" i="23"/>
  <c r="E4707" i="23" s="1"/>
  <c r="D4707" i="23"/>
  <c r="C4708" i="23"/>
  <c r="E4708" i="23" s="1"/>
  <c r="D4708" i="23"/>
  <c r="C4709" i="23"/>
  <c r="E4709" i="23" s="1"/>
  <c r="D4709" i="23"/>
  <c r="C4710" i="23"/>
  <c r="E4710" i="23" s="1"/>
  <c r="D4710" i="23"/>
  <c r="C4711" i="23"/>
  <c r="E4711" i="23" s="1"/>
  <c r="D4711" i="23"/>
  <c r="C4712" i="23"/>
  <c r="E4712" i="23" s="1"/>
  <c r="D4712" i="23"/>
  <c r="C4713" i="23"/>
  <c r="E4713" i="23" s="1"/>
  <c r="D4713" i="23"/>
  <c r="C4714" i="23"/>
  <c r="E4714" i="23" s="1"/>
  <c r="D4714" i="23"/>
  <c r="C4715" i="23"/>
  <c r="E4715" i="23" s="1"/>
  <c r="D4715" i="23"/>
  <c r="C4716" i="23"/>
  <c r="E4716" i="23" s="1"/>
  <c r="D4716" i="23"/>
  <c r="C4717" i="23"/>
  <c r="E4717" i="23" s="1"/>
  <c r="D4717" i="23"/>
  <c r="C4718" i="23"/>
  <c r="E4718" i="23" s="1"/>
  <c r="D4718" i="23"/>
  <c r="C4719" i="23"/>
  <c r="E4719" i="23" s="1"/>
  <c r="D4719" i="23"/>
  <c r="C4720" i="23"/>
  <c r="E4720" i="23" s="1"/>
  <c r="D4720" i="23"/>
  <c r="C4721" i="23"/>
  <c r="E4721" i="23" s="1"/>
  <c r="D4721" i="23"/>
  <c r="C4722" i="23"/>
  <c r="E4722" i="23" s="1"/>
  <c r="D4722" i="23"/>
  <c r="C4723" i="23"/>
  <c r="E4723" i="23" s="1"/>
  <c r="D4723" i="23"/>
  <c r="C4724" i="23"/>
  <c r="E4724" i="23" s="1"/>
  <c r="D4724" i="23"/>
  <c r="C4725" i="23"/>
  <c r="E4725" i="23" s="1"/>
  <c r="D4725" i="23"/>
  <c r="C4726" i="23"/>
  <c r="E4726" i="23" s="1"/>
  <c r="D4726" i="23"/>
  <c r="C4727" i="23"/>
  <c r="E4727" i="23" s="1"/>
  <c r="D4727" i="23"/>
  <c r="C4728" i="23"/>
  <c r="E4728" i="23" s="1"/>
  <c r="D4728" i="23"/>
  <c r="C4729" i="23"/>
  <c r="E4729" i="23" s="1"/>
  <c r="D4729" i="23"/>
  <c r="C4730" i="23"/>
  <c r="E4730" i="23" s="1"/>
  <c r="D4730" i="23"/>
  <c r="C4731" i="23"/>
  <c r="E4731" i="23" s="1"/>
  <c r="D4731" i="23"/>
  <c r="C4732" i="23"/>
  <c r="E4732" i="23" s="1"/>
  <c r="D4732" i="23"/>
  <c r="C4733" i="23"/>
  <c r="E4733" i="23" s="1"/>
  <c r="D4733" i="23"/>
  <c r="C4734" i="23"/>
  <c r="E4734" i="23" s="1"/>
  <c r="D4734" i="23"/>
  <c r="C4735" i="23"/>
  <c r="E4735" i="23" s="1"/>
  <c r="D4735" i="23"/>
  <c r="C4736" i="23"/>
  <c r="E4736" i="23" s="1"/>
  <c r="D4736" i="23"/>
  <c r="C4737" i="23"/>
  <c r="E4737" i="23" s="1"/>
  <c r="D4737" i="23"/>
  <c r="C4738" i="23"/>
  <c r="E4738" i="23" s="1"/>
  <c r="D4738" i="23"/>
  <c r="C4739" i="23"/>
  <c r="E4739" i="23" s="1"/>
  <c r="D4739" i="23"/>
  <c r="C4740" i="23"/>
  <c r="E4740" i="23" s="1"/>
  <c r="D4740" i="23"/>
  <c r="C4741" i="23"/>
  <c r="E4741" i="23" s="1"/>
  <c r="D4741" i="23"/>
  <c r="C4742" i="23"/>
  <c r="E4742" i="23" s="1"/>
  <c r="D4742" i="23"/>
  <c r="C4743" i="23"/>
  <c r="E4743" i="23" s="1"/>
  <c r="D4743" i="23"/>
  <c r="C4744" i="23"/>
  <c r="E4744" i="23" s="1"/>
  <c r="D4744" i="23"/>
  <c r="C4745" i="23"/>
  <c r="E4745" i="23" s="1"/>
  <c r="D4745" i="23"/>
  <c r="C4746" i="23"/>
  <c r="E4746" i="23" s="1"/>
  <c r="D4746" i="23"/>
  <c r="C4747" i="23"/>
  <c r="E4747" i="23" s="1"/>
  <c r="D4747" i="23"/>
  <c r="C4748" i="23"/>
  <c r="E4748" i="23" s="1"/>
  <c r="D4748" i="23"/>
  <c r="C4749" i="23"/>
  <c r="E4749" i="23" s="1"/>
  <c r="D4749" i="23"/>
  <c r="C4750" i="23"/>
  <c r="E4750" i="23" s="1"/>
  <c r="D4750" i="23"/>
  <c r="C4751" i="23"/>
  <c r="E4751" i="23" s="1"/>
  <c r="D4751" i="23"/>
  <c r="C4752" i="23"/>
  <c r="E4752" i="23" s="1"/>
  <c r="D4752" i="23"/>
  <c r="C4753" i="23"/>
  <c r="E4753" i="23" s="1"/>
  <c r="D4753" i="23"/>
  <c r="C4754" i="23"/>
  <c r="E4754" i="23" s="1"/>
  <c r="D4754" i="23"/>
  <c r="C4755" i="23"/>
  <c r="E4755" i="23" s="1"/>
  <c r="D4755" i="23"/>
  <c r="C4756" i="23"/>
  <c r="E4756" i="23" s="1"/>
  <c r="D4756" i="23"/>
  <c r="C4757" i="23"/>
  <c r="E4757" i="23" s="1"/>
  <c r="D4757" i="23"/>
  <c r="C4758" i="23"/>
  <c r="E4758" i="23" s="1"/>
  <c r="D4758" i="23"/>
  <c r="C4759" i="23"/>
  <c r="E4759" i="23" s="1"/>
  <c r="D4759" i="23"/>
  <c r="C4760" i="23"/>
  <c r="E4760" i="23" s="1"/>
  <c r="D4760" i="23"/>
  <c r="C4761" i="23"/>
  <c r="E4761" i="23" s="1"/>
  <c r="D4761" i="23"/>
  <c r="C4762" i="23"/>
  <c r="E4762" i="23" s="1"/>
  <c r="D4762" i="23"/>
  <c r="C4763" i="23"/>
  <c r="E4763" i="23" s="1"/>
  <c r="D4763" i="23"/>
  <c r="C4764" i="23"/>
  <c r="E4764" i="23" s="1"/>
  <c r="D4764" i="23"/>
  <c r="C4765" i="23"/>
  <c r="E4765" i="23" s="1"/>
  <c r="D4765" i="23"/>
  <c r="C4766" i="23"/>
  <c r="E4766" i="23" s="1"/>
  <c r="D4766" i="23"/>
  <c r="C4767" i="23"/>
  <c r="E4767" i="23" s="1"/>
  <c r="D4767" i="23"/>
  <c r="C4768" i="23"/>
  <c r="E4768" i="23" s="1"/>
  <c r="D4768" i="23"/>
  <c r="C4769" i="23"/>
  <c r="E4769" i="23" s="1"/>
  <c r="D4769" i="23"/>
  <c r="C4770" i="23"/>
  <c r="E4770" i="23" s="1"/>
  <c r="D4770" i="23"/>
  <c r="C4771" i="23"/>
  <c r="E4771" i="23" s="1"/>
  <c r="D4771" i="23"/>
  <c r="C4772" i="23"/>
  <c r="E4772" i="23" s="1"/>
  <c r="D4772" i="23"/>
  <c r="C4773" i="23"/>
  <c r="E4773" i="23" s="1"/>
  <c r="D4773" i="23"/>
  <c r="C4774" i="23"/>
  <c r="E4774" i="23" s="1"/>
  <c r="D4774" i="23"/>
  <c r="C4775" i="23"/>
  <c r="E4775" i="23" s="1"/>
  <c r="D4775" i="23"/>
  <c r="C4776" i="23"/>
  <c r="E4776" i="23" s="1"/>
  <c r="D4776" i="23"/>
  <c r="C4777" i="23"/>
  <c r="E4777" i="23" s="1"/>
  <c r="D4777" i="23"/>
  <c r="C4778" i="23"/>
  <c r="E4778" i="23" s="1"/>
  <c r="D4778" i="23"/>
  <c r="C4779" i="23"/>
  <c r="E4779" i="23" s="1"/>
  <c r="D4779" i="23"/>
  <c r="C4780" i="23"/>
  <c r="E4780" i="23" s="1"/>
  <c r="D4780" i="23"/>
  <c r="C4781" i="23"/>
  <c r="E4781" i="23" s="1"/>
  <c r="D4781" i="23"/>
  <c r="C4782" i="23"/>
  <c r="E4782" i="23" s="1"/>
  <c r="D4782" i="23"/>
  <c r="C4783" i="23"/>
  <c r="E4783" i="23" s="1"/>
  <c r="D4783" i="23"/>
  <c r="C4784" i="23"/>
  <c r="E4784" i="23" s="1"/>
  <c r="D4784" i="23"/>
  <c r="C4785" i="23"/>
  <c r="E4785" i="23" s="1"/>
  <c r="D4785" i="23"/>
  <c r="C4786" i="23"/>
  <c r="E4786" i="23" s="1"/>
  <c r="D4786" i="23"/>
  <c r="C4787" i="23"/>
  <c r="E4787" i="23" s="1"/>
  <c r="D4787" i="23"/>
  <c r="C4788" i="23"/>
  <c r="E4788" i="23" s="1"/>
  <c r="D4788" i="23"/>
  <c r="C4789" i="23"/>
  <c r="E4789" i="23" s="1"/>
  <c r="D4789" i="23"/>
  <c r="C4790" i="23"/>
  <c r="E4790" i="23" s="1"/>
  <c r="D4790" i="23"/>
  <c r="C4791" i="23"/>
  <c r="E4791" i="23" s="1"/>
  <c r="D4791" i="23"/>
  <c r="C4792" i="23"/>
  <c r="E4792" i="23" s="1"/>
  <c r="D4792" i="23"/>
  <c r="C4793" i="23"/>
  <c r="E4793" i="23" s="1"/>
  <c r="D4793" i="23"/>
  <c r="C4794" i="23"/>
  <c r="E4794" i="23" s="1"/>
  <c r="D4794" i="23"/>
  <c r="C4795" i="23"/>
  <c r="E4795" i="23" s="1"/>
  <c r="D4795" i="23"/>
  <c r="C4796" i="23"/>
  <c r="E4796" i="23" s="1"/>
  <c r="D4796" i="23"/>
  <c r="C4797" i="23"/>
  <c r="E4797" i="23" s="1"/>
  <c r="D4797" i="23"/>
  <c r="C4798" i="23"/>
  <c r="E4798" i="23" s="1"/>
  <c r="D4798" i="23"/>
  <c r="C4799" i="23"/>
  <c r="E4799" i="23" s="1"/>
  <c r="D4799" i="23"/>
  <c r="C4800" i="23"/>
  <c r="E4800" i="23" s="1"/>
  <c r="D4800" i="23"/>
  <c r="C4801" i="23"/>
  <c r="E4801" i="23" s="1"/>
  <c r="D4801" i="23"/>
  <c r="C4802" i="23"/>
  <c r="E4802" i="23" s="1"/>
  <c r="D4802" i="23"/>
  <c r="C4803" i="23"/>
  <c r="E4803" i="23" s="1"/>
  <c r="D4803" i="23"/>
  <c r="C4804" i="23"/>
  <c r="E4804" i="23" s="1"/>
  <c r="D4804" i="23"/>
  <c r="C4805" i="23"/>
  <c r="E4805" i="23" s="1"/>
  <c r="D4805" i="23"/>
  <c r="C4806" i="23"/>
  <c r="E4806" i="23" s="1"/>
  <c r="D4806" i="23"/>
  <c r="C4807" i="23"/>
  <c r="E4807" i="23" s="1"/>
  <c r="D4807" i="23"/>
  <c r="C4808" i="23"/>
  <c r="E4808" i="23" s="1"/>
  <c r="D4808" i="23"/>
  <c r="C4809" i="23"/>
  <c r="E4809" i="23" s="1"/>
  <c r="D4809" i="23"/>
  <c r="C4810" i="23"/>
  <c r="E4810" i="23" s="1"/>
  <c r="D4810" i="23"/>
  <c r="C4811" i="23"/>
  <c r="E4811" i="23" s="1"/>
  <c r="D4811" i="23"/>
  <c r="C4812" i="23"/>
  <c r="E4812" i="23" s="1"/>
  <c r="D4812" i="23"/>
  <c r="C4813" i="23"/>
  <c r="E4813" i="23" s="1"/>
  <c r="D4813" i="23"/>
  <c r="C4814" i="23"/>
  <c r="E4814" i="23" s="1"/>
  <c r="D4814" i="23"/>
  <c r="C4815" i="23"/>
  <c r="E4815" i="23" s="1"/>
  <c r="D4815" i="23"/>
  <c r="C4816" i="23"/>
  <c r="E4816" i="23" s="1"/>
  <c r="D4816" i="23"/>
  <c r="C4817" i="23"/>
  <c r="E4817" i="23" s="1"/>
  <c r="D4817" i="23"/>
  <c r="C4818" i="23"/>
  <c r="E4818" i="23" s="1"/>
  <c r="D4818" i="23"/>
  <c r="C4819" i="23"/>
  <c r="E4819" i="23" s="1"/>
  <c r="D4819" i="23"/>
  <c r="C4820" i="23"/>
  <c r="E4820" i="23" s="1"/>
  <c r="D4820" i="23"/>
  <c r="C4821" i="23"/>
  <c r="E4821" i="23" s="1"/>
  <c r="D4821" i="23"/>
  <c r="C4822" i="23"/>
  <c r="E4822" i="23" s="1"/>
  <c r="D4822" i="23"/>
  <c r="C4823" i="23"/>
  <c r="E4823" i="23" s="1"/>
  <c r="D4823" i="23"/>
  <c r="C4824" i="23"/>
  <c r="E4824" i="23" s="1"/>
  <c r="D4824" i="23"/>
  <c r="C4825" i="23"/>
  <c r="E4825" i="23" s="1"/>
  <c r="D4825" i="23"/>
  <c r="C4826" i="23"/>
  <c r="E4826" i="23" s="1"/>
  <c r="D4826" i="23"/>
  <c r="C4827" i="23"/>
  <c r="E4827" i="23" s="1"/>
  <c r="D4827" i="23"/>
  <c r="C4828" i="23"/>
  <c r="E4828" i="23" s="1"/>
  <c r="D4828" i="23"/>
  <c r="C4829" i="23"/>
  <c r="E4829" i="23" s="1"/>
  <c r="D4829" i="23"/>
  <c r="C4830" i="23"/>
  <c r="E4830" i="23" s="1"/>
  <c r="D4830" i="23"/>
  <c r="C4831" i="23"/>
  <c r="E4831" i="23" s="1"/>
  <c r="D4831" i="23"/>
  <c r="C4832" i="23"/>
  <c r="E4832" i="23" s="1"/>
  <c r="D4832" i="23"/>
  <c r="C4833" i="23"/>
  <c r="E4833" i="23" s="1"/>
  <c r="D4833" i="23"/>
  <c r="C4834" i="23"/>
  <c r="E4834" i="23" s="1"/>
  <c r="D4834" i="23"/>
  <c r="C4835" i="23"/>
  <c r="E4835" i="23" s="1"/>
  <c r="D4835" i="23"/>
  <c r="C4836" i="23"/>
  <c r="E4836" i="23" s="1"/>
  <c r="D4836" i="23"/>
  <c r="C4837" i="23"/>
  <c r="E4837" i="23" s="1"/>
  <c r="D4837" i="23"/>
  <c r="C4838" i="23"/>
  <c r="E4838" i="23" s="1"/>
  <c r="D4838" i="23"/>
  <c r="C4839" i="23"/>
  <c r="E4839" i="23" s="1"/>
  <c r="D4839" i="23"/>
  <c r="C4840" i="23"/>
  <c r="E4840" i="23" s="1"/>
  <c r="D4840" i="23"/>
  <c r="C4841" i="23"/>
  <c r="E4841" i="23" s="1"/>
  <c r="D4841" i="23"/>
  <c r="C4842" i="23"/>
  <c r="E4842" i="23" s="1"/>
  <c r="D4842" i="23"/>
  <c r="C4843" i="23"/>
  <c r="E4843" i="23" s="1"/>
  <c r="D4843" i="23"/>
  <c r="C4844" i="23"/>
  <c r="E4844" i="23" s="1"/>
  <c r="D4844" i="23"/>
  <c r="C4845" i="23"/>
  <c r="E4845" i="23" s="1"/>
  <c r="D4845" i="23"/>
  <c r="C4846" i="23"/>
  <c r="E4846" i="23" s="1"/>
  <c r="D4846" i="23"/>
  <c r="C4847" i="23"/>
  <c r="E4847" i="23" s="1"/>
  <c r="D4847" i="23"/>
  <c r="C4848" i="23"/>
  <c r="E4848" i="23" s="1"/>
  <c r="D4848" i="23"/>
  <c r="C4849" i="23"/>
  <c r="E4849" i="23" s="1"/>
  <c r="D4849" i="23"/>
  <c r="C4850" i="23"/>
  <c r="E4850" i="23" s="1"/>
  <c r="D4850" i="23"/>
  <c r="C4851" i="23"/>
  <c r="E4851" i="23" s="1"/>
  <c r="D4851" i="23"/>
  <c r="C4852" i="23"/>
  <c r="E4852" i="23" s="1"/>
  <c r="D4852" i="23"/>
  <c r="C4853" i="23"/>
  <c r="E4853" i="23" s="1"/>
  <c r="D4853" i="23"/>
  <c r="C4854" i="23"/>
  <c r="E4854" i="23" s="1"/>
  <c r="D4854" i="23"/>
  <c r="C4855" i="23"/>
  <c r="E4855" i="23" s="1"/>
  <c r="D4855" i="23"/>
  <c r="C4856" i="23"/>
  <c r="E4856" i="23" s="1"/>
  <c r="D4856" i="23"/>
  <c r="C4857" i="23"/>
  <c r="E4857" i="23" s="1"/>
  <c r="D4857" i="23"/>
  <c r="C4858" i="23"/>
  <c r="E4858" i="23" s="1"/>
  <c r="D4858" i="23"/>
  <c r="C4859" i="23"/>
  <c r="E4859" i="23" s="1"/>
  <c r="D4859" i="23"/>
  <c r="C4860" i="23"/>
  <c r="E4860" i="23" s="1"/>
  <c r="D4860" i="23"/>
  <c r="C4861" i="23"/>
  <c r="E4861" i="23" s="1"/>
  <c r="D4861" i="23"/>
  <c r="C4862" i="23"/>
  <c r="E4862" i="23" s="1"/>
  <c r="D4862" i="23"/>
  <c r="C4863" i="23"/>
  <c r="E4863" i="23" s="1"/>
  <c r="D4863" i="23"/>
  <c r="C4864" i="23"/>
  <c r="E4864" i="23" s="1"/>
  <c r="D4864" i="23"/>
  <c r="C4865" i="23"/>
  <c r="E4865" i="23" s="1"/>
  <c r="D4865" i="23"/>
  <c r="C4866" i="23"/>
  <c r="E4866" i="23" s="1"/>
  <c r="D4866" i="23"/>
  <c r="C4867" i="23"/>
  <c r="E4867" i="23" s="1"/>
  <c r="D4867" i="23"/>
  <c r="C4868" i="23"/>
  <c r="E4868" i="23" s="1"/>
  <c r="D4868" i="23"/>
  <c r="C4869" i="23"/>
  <c r="E4869" i="23" s="1"/>
  <c r="D4869" i="23"/>
  <c r="C4870" i="23"/>
  <c r="E4870" i="23" s="1"/>
  <c r="D4870" i="23"/>
  <c r="C4871" i="23"/>
  <c r="E4871" i="23" s="1"/>
  <c r="D4871" i="23"/>
  <c r="C4872" i="23"/>
  <c r="E4872" i="23" s="1"/>
  <c r="D4872" i="23"/>
  <c r="C4873" i="23"/>
  <c r="E4873" i="23" s="1"/>
  <c r="D4873" i="23"/>
  <c r="C4874" i="23"/>
  <c r="E4874" i="23" s="1"/>
  <c r="D4874" i="23"/>
  <c r="C4875" i="23"/>
  <c r="E4875" i="23" s="1"/>
  <c r="D4875" i="23"/>
  <c r="C4876" i="23"/>
  <c r="E4876" i="23" s="1"/>
  <c r="D4876" i="23"/>
  <c r="C4877" i="23"/>
  <c r="E4877" i="23" s="1"/>
  <c r="D4877" i="23"/>
  <c r="C4878" i="23"/>
  <c r="E4878" i="23" s="1"/>
  <c r="D4878" i="23"/>
  <c r="C4879" i="23"/>
  <c r="E4879" i="23" s="1"/>
  <c r="D4879" i="23"/>
  <c r="C4880" i="23"/>
  <c r="E4880" i="23" s="1"/>
  <c r="D4880" i="23"/>
  <c r="C4881" i="23"/>
  <c r="E4881" i="23" s="1"/>
  <c r="D4881" i="23"/>
  <c r="C4882" i="23"/>
  <c r="E4882" i="23" s="1"/>
  <c r="D4882" i="23"/>
  <c r="C4883" i="23"/>
  <c r="E4883" i="23" s="1"/>
  <c r="D4883" i="23"/>
  <c r="C4884" i="23"/>
  <c r="E4884" i="23" s="1"/>
  <c r="D4884" i="23"/>
  <c r="C4885" i="23"/>
  <c r="E4885" i="23" s="1"/>
  <c r="D4885" i="23"/>
  <c r="C4886" i="23"/>
  <c r="E4886" i="23" s="1"/>
  <c r="D4886" i="23"/>
  <c r="C4887" i="23"/>
  <c r="E4887" i="23" s="1"/>
  <c r="D4887" i="23"/>
  <c r="C4888" i="23"/>
  <c r="E4888" i="23" s="1"/>
  <c r="D4888" i="23"/>
  <c r="C4889" i="23"/>
  <c r="E4889" i="23" s="1"/>
  <c r="D4889" i="23"/>
  <c r="C4890" i="23"/>
  <c r="E4890" i="23" s="1"/>
  <c r="D4890" i="23"/>
  <c r="C4891" i="23"/>
  <c r="E4891" i="23" s="1"/>
  <c r="D4891" i="23"/>
  <c r="C4892" i="23"/>
  <c r="E4892" i="23" s="1"/>
  <c r="D4892" i="23"/>
  <c r="C4893" i="23"/>
  <c r="E4893" i="23" s="1"/>
  <c r="D4893" i="23"/>
  <c r="C4894" i="23"/>
  <c r="E4894" i="23" s="1"/>
  <c r="D4894" i="23"/>
  <c r="C4895" i="23"/>
  <c r="E4895" i="23" s="1"/>
  <c r="D4895" i="23"/>
  <c r="C4896" i="23"/>
  <c r="E4896" i="23" s="1"/>
  <c r="D4896" i="23"/>
  <c r="C4897" i="23"/>
  <c r="E4897" i="23" s="1"/>
  <c r="D4897" i="23"/>
  <c r="C4898" i="23"/>
  <c r="E4898" i="23" s="1"/>
  <c r="D4898" i="23"/>
  <c r="C4899" i="23"/>
  <c r="E4899" i="23" s="1"/>
  <c r="D4899" i="23"/>
  <c r="C4900" i="23"/>
  <c r="E4900" i="23" s="1"/>
  <c r="D4900" i="23"/>
  <c r="C4901" i="23"/>
  <c r="E4901" i="23" s="1"/>
  <c r="D4901" i="23"/>
  <c r="C4902" i="23"/>
  <c r="E4902" i="23" s="1"/>
  <c r="D4902" i="23"/>
  <c r="C4903" i="23"/>
  <c r="E4903" i="23" s="1"/>
  <c r="D4903" i="23"/>
  <c r="C4904" i="23"/>
  <c r="E4904" i="23" s="1"/>
  <c r="D4904" i="23"/>
  <c r="C4905" i="23"/>
  <c r="E4905" i="23" s="1"/>
  <c r="D4905" i="23"/>
  <c r="C4906" i="23"/>
  <c r="E4906" i="23" s="1"/>
  <c r="D4906" i="23"/>
  <c r="C4907" i="23"/>
  <c r="E4907" i="23" s="1"/>
  <c r="D4907" i="23"/>
  <c r="C4908" i="23"/>
  <c r="E4908" i="23" s="1"/>
  <c r="D4908" i="23"/>
  <c r="C4909" i="23"/>
  <c r="E4909" i="23" s="1"/>
  <c r="D4909" i="23"/>
  <c r="C4910" i="23"/>
  <c r="E4910" i="23" s="1"/>
  <c r="D4910" i="23"/>
  <c r="C4911" i="23"/>
  <c r="E4911" i="23" s="1"/>
  <c r="D4911" i="23"/>
  <c r="C4912" i="23"/>
  <c r="E4912" i="23" s="1"/>
  <c r="D4912" i="23"/>
  <c r="C4913" i="23"/>
  <c r="E4913" i="23" s="1"/>
  <c r="D4913" i="23"/>
  <c r="C4914" i="23"/>
  <c r="E4914" i="23" s="1"/>
  <c r="D4914" i="23"/>
  <c r="C4915" i="23"/>
  <c r="E4915" i="23" s="1"/>
  <c r="D4915" i="23"/>
  <c r="C4916" i="23"/>
  <c r="E4916" i="23" s="1"/>
  <c r="D4916" i="23"/>
  <c r="C4917" i="23"/>
  <c r="E4917" i="23" s="1"/>
  <c r="D4917" i="23"/>
  <c r="C4918" i="23"/>
  <c r="E4918" i="23" s="1"/>
  <c r="D4918" i="23"/>
  <c r="C4919" i="23"/>
  <c r="E4919" i="23" s="1"/>
  <c r="D4919" i="23"/>
  <c r="C4920" i="23"/>
  <c r="E4920" i="23" s="1"/>
  <c r="D4920" i="23"/>
  <c r="C4921" i="23"/>
  <c r="E4921" i="23" s="1"/>
  <c r="D4921" i="23"/>
  <c r="C4922" i="23"/>
  <c r="E4922" i="23" s="1"/>
  <c r="D4922" i="23"/>
  <c r="C4923" i="23"/>
  <c r="E4923" i="23" s="1"/>
  <c r="D4923" i="23"/>
  <c r="C4924" i="23"/>
  <c r="E4924" i="23" s="1"/>
  <c r="D4924" i="23"/>
  <c r="C4925" i="23"/>
  <c r="E4925" i="23" s="1"/>
  <c r="D4925" i="23"/>
  <c r="C4926" i="23"/>
  <c r="E4926" i="23" s="1"/>
  <c r="D4926" i="23"/>
  <c r="C4927" i="23"/>
  <c r="E4927" i="23" s="1"/>
  <c r="D4927" i="23"/>
  <c r="C4928" i="23"/>
  <c r="E4928" i="23" s="1"/>
  <c r="D4928" i="23"/>
  <c r="C4929" i="23"/>
  <c r="E4929" i="23" s="1"/>
  <c r="D4929" i="23"/>
  <c r="C4930" i="23"/>
  <c r="E4930" i="23" s="1"/>
  <c r="D4930" i="23"/>
  <c r="C4931" i="23"/>
  <c r="E4931" i="23" s="1"/>
  <c r="D4931" i="23"/>
  <c r="C4932" i="23"/>
  <c r="E4932" i="23" s="1"/>
  <c r="D4932" i="23"/>
  <c r="C4933" i="23"/>
  <c r="E4933" i="23" s="1"/>
  <c r="D4933" i="23"/>
  <c r="C4934" i="23"/>
  <c r="E4934" i="23" s="1"/>
  <c r="D4934" i="23"/>
  <c r="C4935" i="23"/>
  <c r="E4935" i="23" s="1"/>
  <c r="D4935" i="23"/>
  <c r="C4936" i="23"/>
  <c r="E4936" i="23" s="1"/>
  <c r="D4936" i="23"/>
  <c r="C4937" i="23"/>
  <c r="E4937" i="23" s="1"/>
  <c r="D4937" i="23"/>
  <c r="C4938" i="23"/>
  <c r="E4938" i="23" s="1"/>
  <c r="D4938" i="23"/>
  <c r="C4939" i="23"/>
  <c r="E4939" i="23" s="1"/>
  <c r="D4939" i="23"/>
  <c r="C4940" i="23"/>
  <c r="E4940" i="23" s="1"/>
  <c r="D4940" i="23"/>
  <c r="C4941" i="23"/>
  <c r="E4941" i="23" s="1"/>
  <c r="D4941" i="23"/>
  <c r="C4942" i="23"/>
  <c r="E4942" i="23" s="1"/>
  <c r="D4942" i="23"/>
  <c r="C4943" i="23"/>
  <c r="E4943" i="23" s="1"/>
  <c r="D4943" i="23"/>
  <c r="C4944" i="23"/>
  <c r="E4944" i="23" s="1"/>
  <c r="D4944" i="23"/>
  <c r="C4945" i="23"/>
  <c r="E4945" i="23" s="1"/>
  <c r="D4945" i="23"/>
  <c r="C4946" i="23"/>
  <c r="E4946" i="23" s="1"/>
  <c r="D4946" i="23"/>
  <c r="C4947" i="23"/>
  <c r="E4947" i="23" s="1"/>
  <c r="D4947" i="23"/>
  <c r="C4948" i="23"/>
  <c r="E4948" i="23" s="1"/>
  <c r="D4948" i="23"/>
  <c r="C4949" i="23"/>
  <c r="E4949" i="23" s="1"/>
  <c r="D4949" i="23"/>
  <c r="C4950" i="23"/>
  <c r="E4950" i="23" s="1"/>
  <c r="D4950" i="23"/>
  <c r="C4951" i="23"/>
  <c r="E4951" i="23" s="1"/>
  <c r="D4951" i="23"/>
  <c r="C4952" i="23"/>
  <c r="E4952" i="23" s="1"/>
  <c r="D4952" i="23"/>
  <c r="C4953" i="23"/>
  <c r="E4953" i="23" s="1"/>
  <c r="D4953" i="23"/>
  <c r="C4954" i="23"/>
  <c r="E4954" i="23" s="1"/>
  <c r="D4954" i="23"/>
  <c r="C4955" i="23"/>
  <c r="E4955" i="23" s="1"/>
  <c r="D4955" i="23"/>
  <c r="C4956" i="23"/>
  <c r="E4956" i="23" s="1"/>
  <c r="D4956" i="23"/>
  <c r="C4957" i="23"/>
  <c r="E4957" i="23" s="1"/>
  <c r="D4957" i="23"/>
  <c r="C4958" i="23"/>
  <c r="E4958" i="23" s="1"/>
  <c r="D4958" i="23"/>
  <c r="C4959" i="23"/>
  <c r="E4959" i="23" s="1"/>
  <c r="D4959" i="23"/>
  <c r="C4960" i="23"/>
  <c r="E4960" i="23" s="1"/>
  <c r="D4960" i="23"/>
  <c r="C4961" i="23"/>
  <c r="E4961" i="23" s="1"/>
  <c r="D4961" i="23"/>
  <c r="C4962" i="23"/>
  <c r="E4962" i="23" s="1"/>
  <c r="D4962" i="23"/>
  <c r="C4963" i="23"/>
  <c r="E4963" i="23" s="1"/>
  <c r="D4963" i="23"/>
  <c r="C4964" i="23"/>
  <c r="E4964" i="23" s="1"/>
  <c r="D4964" i="23"/>
  <c r="C4965" i="23"/>
  <c r="E4965" i="23" s="1"/>
  <c r="D4965" i="23"/>
  <c r="C4966" i="23"/>
  <c r="E4966" i="23" s="1"/>
  <c r="D4966" i="23"/>
  <c r="C4967" i="23"/>
  <c r="E4967" i="23" s="1"/>
  <c r="D4967" i="23"/>
  <c r="C4968" i="23"/>
  <c r="E4968" i="23" s="1"/>
  <c r="D4968" i="23"/>
  <c r="C4969" i="23"/>
  <c r="E4969" i="23" s="1"/>
  <c r="D4969" i="23"/>
  <c r="C4970" i="23"/>
  <c r="E4970" i="23" s="1"/>
  <c r="D4970" i="23"/>
  <c r="C4971" i="23"/>
  <c r="E4971" i="23" s="1"/>
  <c r="D4971" i="23"/>
  <c r="C4972" i="23"/>
  <c r="E4972" i="23" s="1"/>
  <c r="D4972" i="23"/>
  <c r="C4973" i="23"/>
  <c r="E4973" i="23" s="1"/>
  <c r="D4973" i="23"/>
  <c r="C4974" i="23"/>
  <c r="E4974" i="23" s="1"/>
  <c r="D4974" i="23"/>
  <c r="C4975" i="23"/>
  <c r="E4975" i="23" s="1"/>
  <c r="D4975" i="23"/>
  <c r="C4976" i="23"/>
  <c r="E4976" i="23" s="1"/>
  <c r="D4976" i="23"/>
  <c r="C4977" i="23"/>
  <c r="E4977" i="23" s="1"/>
  <c r="D4977" i="23"/>
  <c r="C4978" i="23"/>
  <c r="E4978" i="23" s="1"/>
  <c r="D4978" i="23"/>
  <c r="C4979" i="23"/>
  <c r="E4979" i="23" s="1"/>
  <c r="D4979" i="23"/>
  <c r="C4980" i="23"/>
  <c r="E4980" i="23" s="1"/>
  <c r="D4980" i="23"/>
  <c r="C4981" i="23"/>
  <c r="E4981" i="23" s="1"/>
  <c r="D4981" i="23"/>
  <c r="C4982" i="23"/>
  <c r="E4982" i="23" s="1"/>
  <c r="D4982" i="23"/>
  <c r="C4983" i="23"/>
  <c r="E4983" i="23" s="1"/>
  <c r="D4983" i="23"/>
  <c r="C4984" i="23"/>
  <c r="E4984" i="23" s="1"/>
  <c r="D4984" i="23"/>
  <c r="C4985" i="23"/>
  <c r="E4985" i="23" s="1"/>
  <c r="D4985" i="23"/>
  <c r="C4986" i="23"/>
  <c r="E4986" i="23" s="1"/>
  <c r="D4986" i="23"/>
  <c r="C4987" i="23"/>
  <c r="E4987" i="23" s="1"/>
  <c r="D4987" i="23"/>
  <c r="C4988" i="23"/>
  <c r="E4988" i="23" s="1"/>
  <c r="D4988" i="23"/>
  <c r="C4989" i="23"/>
  <c r="E4989" i="23" s="1"/>
  <c r="D4989" i="23"/>
  <c r="C4990" i="23"/>
  <c r="E4990" i="23" s="1"/>
  <c r="D4990" i="23"/>
  <c r="C4991" i="23"/>
  <c r="E4991" i="23" s="1"/>
  <c r="D4991" i="23"/>
  <c r="C4992" i="23"/>
  <c r="E4992" i="23" s="1"/>
  <c r="D4992" i="23"/>
  <c r="C4993" i="23"/>
  <c r="E4993" i="23" s="1"/>
  <c r="D4993" i="23"/>
  <c r="C4994" i="23"/>
  <c r="E4994" i="23" s="1"/>
  <c r="D4994" i="23"/>
  <c r="C4995" i="23"/>
  <c r="E4995" i="23" s="1"/>
  <c r="D4995" i="23"/>
  <c r="C4996" i="23"/>
  <c r="E4996" i="23" s="1"/>
  <c r="D4996" i="23"/>
  <c r="C4997" i="23"/>
  <c r="E4997" i="23" s="1"/>
  <c r="D4997" i="23"/>
  <c r="C4998" i="23"/>
  <c r="E4998" i="23" s="1"/>
  <c r="D4998" i="23"/>
  <c r="C4999" i="23"/>
  <c r="E4999" i="23" s="1"/>
  <c r="D4999" i="23"/>
  <c r="C5000" i="23"/>
  <c r="E5000" i="23" s="1"/>
  <c r="D5000" i="23"/>
  <c r="C5001" i="23"/>
  <c r="E5001" i="23" s="1"/>
  <c r="D5001" i="23"/>
  <c r="C5002" i="23"/>
  <c r="E5002" i="23" s="1"/>
  <c r="D5002" i="23"/>
  <c r="C5003" i="23"/>
  <c r="E5003" i="23" s="1"/>
  <c r="D5003" i="23"/>
  <c r="C5004" i="23"/>
  <c r="E5004" i="23" s="1"/>
  <c r="D5004" i="23"/>
  <c r="C5005" i="23"/>
  <c r="E5005" i="23" s="1"/>
  <c r="D5005" i="23"/>
  <c r="C5006" i="23"/>
  <c r="E5006" i="23" s="1"/>
  <c r="D5006" i="23"/>
  <c r="C5007" i="23"/>
  <c r="E5007" i="23" s="1"/>
  <c r="D5007" i="23"/>
  <c r="C5008" i="23"/>
  <c r="E5008" i="23" s="1"/>
  <c r="D5008" i="23"/>
  <c r="C5009" i="23"/>
  <c r="E5009" i="23" s="1"/>
  <c r="D5009" i="23"/>
  <c r="C5010" i="23"/>
  <c r="E5010" i="23" s="1"/>
  <c r="D5010" i="23"/>
  <c r="C5011" i="23"/>
  <c r="E5011" i="23" s="1"/>
  <c r="D5011" i="23"/>
  <c r="C5012" i="23"/>
  <c r="E5012" i="23" s="1"/>
  <c r="D5012" i="23"/>
  <c r="C5013" i="23"/>
  <c r="E5013" i="23" s="1"/>
  <c r="D5013" i="23"/>
  <c r="C5014" i="23"/>
  <c r="E5014" i="23" s="1"/>
  <c r="D5014" i="23"/>
  <c r="C5015" i="23"/>
  <c r="E5015" i="23" s="1"/>
  <c r="D5015" i="23"/>
  <c r="C5016" i="23"/>
  <c r="E5016" i="23" s="1"/>
  <c r="D5016" i="23"/>
  <c r="C5017" i="23"/>
  <c r="E5017" i="23" s="1"/>
  <c r="D5017" i="23"/>
  <c r="C5018" i="23"/>
  <c r="E5018" i="23" s="1"/>
  <c r="D5018" i="23"/>
  <c r="C5019" i="23"/>
  <c r="E5019" i="23" s="1"/>
  <c r="D5019" i="23"/>
  <c r="C5020" i="23"/>
  <c r="E5020" i="23" s="1"/>
  <c r="D5020" i="23"/>
  <c r="C5021" i="23"/>
  <c r="E5021" i="23" s="1"/>
  <c r="D5021" i="23"/>
  <c r="C5022" i="23"/>
  <c r="E5022" i="23" s="1"/>
  <c r="D5022" i="23"/>
  <c r="C5023" i="23"/>
  <c r="E5023" i="23" s="1"/>
  <c r="D5023" i="23"/>
  <c r="C5024" i="23"/>
  <c r="E5024" i="23" s="1"/>
  <c r="D5024" i="23"/>
  <c r="C5025" i="23"/>
  <c r="E5025" i="23" s="1"/>
  <c r="D5025" i="23"/>
  <c r="C5026" i="23"/>
  <c r="E5026" i="23" s="1"/>
  <c r="D5026" i="23"/>
  <c r="C5027" i="23"/>
  <c r="E5027" i="23" s="1"/>
  <c r="D5027" i="23"/>
  <c r="C5028" i="23"/>
  <c r="E5028" i="23" s="1"/>
  <c r="D5028" i="23"/>
  <c r="C5029" i="23"/>
  <c r="E5029" i="23" s="1"/>
  <c r="D5029" i="23"/>
  <c r="C5030" i="23"/>
  <c r="E5030" i="23" s="1"/>
  <c r="D5030" i="23"/>
  <c r="C5031" i="23"/>
  <c r="E5031" i="23" s="1"/>
  <c r="D5031" i="23"/>
  <c r="C5032" i="23"/>
  <c r="E5032" i="23" s="1"/>
  <c r="D5032" i="23"/>
  <c r="C5033" i="23"/>
  <c r="E5033" i="23" s="1"/>
  <c r="D5033" i="23"/>
  <c r="C5034" i="23"/>
  <c r="E5034" i="23" s="1"/>
  <c r="D5034" i="23"/>
  <c r="C5035" i="23"/>
  <c r="E5035" i="23" s="1"/>
  <c r="D5035" i="23"/>
  <c r="C5036" i="23"/>
  <c r="E5036" i="23" s="1"/>
  <c r="D5036" i="23"/>
  <c r="C5037" i="23"/>
  <c r="E5037" i="23" s="1"/>
  <c r="D5037" i="23"/>
  <c r="C5038" i="23"/>
  <c r="E5038" i="23" s="1"/>
  <c r="D5038" i="23"/>
  <c r="C5039" i="23"/>
  <c r="E5039" i="23" s="1"/>
  <c r="D5039" i="23"/>
  <c r="C5040" i="23"/>
  <c r="E5040" i="23" s="1"/>
  <c r="D5040" i="23"/>
  <c r="C5041" i="23"/>
  <c r="E5041" i="23" s="1"/>
  <c r="D5041" i="23"/>
  <c r="C5042" i="23"/>
  <c r="E5042" i="23" s="1"/>
  <c r="D5042" i="23"/>
  <c r="C5043" i="23"/>
  <c r="E5043" i="23" s="1"/>
  <c r="D5043" i="23"/>
  <c r="C5044" i="23"/>
  <c r="E5044" i="23" s="1"/>
  <c r="D5044" i="23"/>
  <c r="C5045" i="23"/>
  <c r="E5045" i="23" s="1"/>
  <c r="D5045" i="23"/>
  <c r="C5046" i="23"/>
  <c r="E5046" i="23" s="1"/>
  <c r="D5046" i="23"/>
  <c r="C5047" i="23"/>
  <c r="E5047" i="23" s="1"/>
  <c r="D5047" i="23"/>
  <c r="C5048" i="23"/>
  <c r="E5048" i="23" s="1"/>
  <c r="D5048" i="23"/>
  <c r="C5049" i="23"/>
  <c r="E5049" i="23" s="1"/>
  <c r="D5049" i="23"/>
  <c r="C5050" i="23"/>
  <c r="E5050" i="23" s="1"/>
  <c r="D5050" i="23"/>
  <c r="C5051" i="23"/>
  <c r="E5051" i="23" s="1"/>
  <c r="D5051" i="23"/>
  <c r="C5052" i="23"/>
  <c r="E5052" i="23" s="1"/>
  <c r="D5052" i="23"/>
  <c r="C5053" i="23"/>
  <c r="E5053" i="23" s="1"/>
  <c r="D5053" i="23"/>
  <c r="C5054" i="23"/>
  <c r="E5054" i="23" s="1"/>
  <c r="D5054" i="23"/>
  <c r="C5055" i="23"/>
  <c r="E5055" i="23" s="1"/>
  <c r="D5055" i="23"/>
  <c r="C5056" i="23"/>
  <c r="E5056" i="23" s="1"/>
  <c r="D5056" i="23"/>
  <c r="C5057" i="23"/>
  <c r="E5057" i="23" s="1"/>
  <c r="D5057" i="23"/>
  <c r="C5058" i="23"/>
  <c r="E5058" i="23" s="1"/>
  <c r="D5058" i="23"/>
  <c r="C5059" i="23"/>
  <c r="E5059" i="23" s="1"/>
  <c r="D5059" i="23"/>
  <c r="C5060" i="23"/>
  <c r="E5060" i="23" s="1"/>
  <c r="D5060" i="23"/>
  <c r="C5061" i="23"/>
  <c r="E5061" i="23" s="1"/>
  <c r="D5061" i="23"/>
  <c r="C5062" i="23"/>
  <c r="E5062" i="23" s="1"/>
  <c r="D5062" i="23"/>
  <c r="C5063" i="23"/>
  <c r="E5063" i="23" s="1"/>
  <c r="D5063" i="23"/>
  <c r="C5064" i="23"/>
  <c r="E5064" i="23" s="1"/>
  <c r="D5064" i="23"/>
  <c r="C5065" i="23"/>
  <c r="E5065" i="23" s="1"/>
  <c r="D5065" i="23"/>
  <c r="C5066" i="23"/>
  <c r="E5066" i="23" s="1"/>
  <c r="D5066" i="23"/>
  <c r="C5067" i="23"/>
  <c r="E5067" i="23" s="1"/>
  <c r="D5067" i="23"/>
  <c r="C5068" i="23"/>
  <c r="E5068" i="23" s="1"/>
  <c r="D5068" i="23"/>
  <c r="C5069" i="23"/>
  <c r="E5069" i="23" s="1"/>
  <c r="D5069" i="23"/>
  <c r="C5070" i="23"/>
  <c r="E5070" i="23" s="1"/>
  <c r="D5070" i="23"/>
  <c r="C5071" i="23"/>
  <c r="E5071" i="23" s="1"/>
  <c r="D5071" i="23"/>
  <c r="C5072" i="23"/>
  <c r="E5072" i="23" s="1"/>
  <c r="D5072" i="23"/>
  <c r="C5073" i="23"/>
  <c r="E5073" i="23" s="1"/>
  <c r="D5073" i="23"/>
  <c r="C5074" i="23"/>
  <c r="E5074" i="23" s="1"/>
  <c r="D5074" i="23"/>
  <c r="C5075" i="23"/>
  <c r="E5075" i="23" s="1"/>
  <c r="D5075" i="23"/>
  <c r="C5076" i="23"/>
  <c r="E5076" i="23" s="1"/>
  <c r="D5076" i="23"/>
  <c r="C5077" i="23"/>
  <c r="E5077" i="23" s="1"/>
  <c r="D5077" i="23"/>
  <c r="C5078" i="23"/>
  <c r="E5078" i="23" s="1"/>
  <c r="D5078" i="23"/>
  <c r="C5079" i="23"/>
  <c r="E5079" i="23" s="1"/>
  <c r="D5079" i="23"/>
  <c r="C5080" i="23"/>
  <c r="E5080" i="23" s="1"/>
  <c r="D5080" i="23"/>
  <c r="C5081" i="23"/>
  <c r="E5081" i="23" s="1"/>
  <c r="D5081" i="23"/>
  <c r="C5082" i="23"/>
  <c r="E5082" i="23" s="1"/>
  <c r="D5082" i="23"/>
  <c r="C5083" i="23"/>
  <c r="E5083" i="23" s="1"/>
  <c r="D5083" i="23"/>
  <c r="C5084" i="23"/>
  <c r="E5084" i="23" s="1"/>
  <c r="D5084" i="23"/>
  <c r="C5085" i="23"/>
  <c r="E5085" i="23" s="1"/>
  <c r="D5085" i="23"/>
  <c r="C5086" i="23"/>
  <c r="E5086" i="23" s="1"/>
  <c r="D5086" i="23"/>
  <c r="C5087" i="23"/>
  <c r="E5087" i="23" s="1"/>
  <c r="D5087" i="23"/>
  <c r="C5088" i="23"/>
  <c r="E5088" i="23" s="1"/>
  <c r="D5088" i="23"/>
  <c r="C5089" i="23"/>
  <c r="E5089" i="23" s="1"/>
  <c r="D5089" i="23"/>
  <c r="C5090" i="23"/>
  <c r="E5090" i="23" s="1"/>
  <c r="D5090" i="23"/>
  <c r="C5091" i="23"/>
  <c r="E5091" i="23" s="1"/>
  <c r="D5091" i="23"/>
  <c r="C5092" i="23"/>
  <c r="E5092" i="23" s="1"/>
  <c r="D5092" i="23"/>
  <c r="C5093" i="23"/>
  <c r="E5093" i="23" s="1"/>
  <c r="D5093" i="23"/>
  <c r="C5094" i="23"/>
  <c r="E5094" i="23" s="1"/>
  <c r="D5094" i="23"/>
  <c r="C5095" i="23"/>
  <c r="E5095" i="23" s="1"/>
  <c r="D5095" i="23"/>
  <c r="C5096" i="23"/>
  <c r="E5096" i="23" s="1"/>
  <c r="D5096" i="23"/>
  <c r="C5097" i="23"/>
  <c r="E5097" i="23" s="1"/>
  <c r="D5097" i="23"/>
  <c r="C5098" i="23"/>
  <c r="E5098" i="23" s="1"/>
  <c r="D5098" i="23"/>
  <c r="C5099" i="23"/>
  <c r="E5099" i="23" s="1"/>
  <c r="D5099" i="23"/>
  <c r="C5100" i="23"/>
  <c r="E5100" i="23" s="1"/>
  <c r="D5100" i="23"/>
  <c r="C5101" i="23"/>
  <c r="E5101" i="23" s="1"/>
  <c r="D5101" i="23"/>
  <c r="C5102" i="23"/>
  <c r="E5102" i="23" s="1"/>
  <c r="D5102" i="23"/>
  <c r="C5103" i="23"/>
  <c r="E5103" i="23" s="1"/>
  <c r="D5103" i="23"/>
  <c r="C5104" i="23"/>
  <c r="E5104" i="23" s="1"/>
  <c r="D5104" i="23"/>
  <c r="C5105" i="23"/>
  <c r="E5105" i="23" s="1"/>
  <c r="D5105" i="23"/>
  <c r="C5106" i="23"/>
  <c r="E5106" i="23" s="1"/>
  <c r="D5106" i="23"/>
  <c r="C5107" i="23"/>
  <c r="E5107" i="23" s="1"/>
  <c r="D5107" i="23"/>
  <c r="C5108" i="23"/>
  <c r="E5108" i="23" s="1"/>
  <c r="D5108" i="23"/>
  <c r="C5109" i="23"/>
  <c r="E5109" i="23" s="1"/>
  <c r="D5109" i="23"/>
  <c r="C5110" i="23"/>
  <c r="E5110" i="23" s="1"/>
  <c r="D5110" i="23"/>
  <c r="C5111" i="23"/>
  <c r="E5111" i="23" s="1"/>
  <c r="D5111" i="23"/>
  <c r="C5112" i="23"/>
  <c r="E5112" i="23" s="1"/>
  <c r="D5112" i="23"/>
  <c r="C5113" i="23"/>
  <c r="E5113" i="23" s="1"/>
  <c r="D5113" i="23"/>
  <c r="C5114" i="23"/>
  <c r="E5114" i="23" s="1"/>
  <c r="D5114" i="23"/>
  <c r="C5115" i="23"/>
  <c r="E5115" i="23" s="1"/>
  <c r="D5115" i="23"/>
  <c r="C5116" i="23"/>
  <c r="E5116" i="23" s="1"/>
  <c r="D5116" i="23"/>
  <c r="C5117" i="23"/>
  <c r="E5117" i="23" s="1"/>
  <c r="D5117" i="23"/>
  <c r="C5118" i="23"/>
  <c r="E5118" i="23" s="1"/>
  <c r="D5118" i="23"/>
  <c r="C5119" i="23"/>
  <c r="E5119" i="23" s="1"/>
  <c r="D5119" i="23"/>
  <c r="C5120" i="23"/>
  <c r="E5120" i="23" s="1"/>
  <c r="D5120" i="23"/>
  <c r="C5121" i="23"/>
  <c r="E5121" i="23" s="1"/>
  <c r="D5121" i="23"/>
  <c r="C5122" i="23"/>
  <c r="E5122" i="23" s="1"/>
  <c r="D5122" i="23"/>
  <c r="C5123" i="23"/>
  <c r="E5123" i="23" s="1"/>
  <c r="D5123" i="23"/>
  <c r="C5124" i="23"/>
  <c r="E5124" i="23" s="1"/>
  <c r="D5124" i="23"/>
  <c r="C5125" i="23"/>
  <c r="E5125" i="23" s="1"/>
  <c r="D5125" i="23"/>
  <c r="C5126" i="23"/>
  <c r="E5126" i="23" s="1"/>
  <c r="D5126" i="23"/>
  <c r="C5127" i="23"/>
  <c r="E5127" i="23" s="1"/>
  <c r="D5127" i="23"/>
  <c r="C5128" i="23"/>
  <c r="E5128" i="23" s="1"/>
  <c r="D5128" i="23"/>
  <c r="C5129" i="23"/>
  <c r="E5129" i="23" s="1"/>
  <c r="D5129" i="23"/>
  <c r="C5130" i="23"/>
  <c r="E5130" i="23" s="1"/>
  <c r="D5130" i="23"/>
  <c r="C5131" i="23"/>
  <c r="E5131" i="23" s="1"/>
  <c r="D5131" i="23"/>
  <c r="C5132" i="23"/>
  <c r="E5132" i="23" s="1"/>
  <c r="D5132" i="23"/>
  <c r="C5133" i="23"/>
  <c r="E5133" i="23" s="1"/>
  <c r="D5133" i="23"/>
  <c r="C5134" i="23"/>
  <c r="E5134" i="23" s="1"/>
  <c r="D5134" i="23"/>
  <c r="C5135" i="23"/>
  <c r="E5135" i="23" s="1"/>
  <c r="D5135" i="23"/>
  <c r="C5136" i="23"/>
  <c r="E5136" i="23" s="1"/>
  <c r="D5136" i="23"/>
  <c r="C5137" i="23"/>
  <c r="E5137" i="23" s="1"/>
  <c r="D5137" i="23"/>
  <c r="C5138" i="23"/>
  <c r="E5138" i="23" s="1"/>
  <c r="D5138" i="23"/>
  <c r="C5139" i="23"/>
  <c r="E5139" i="23" s="1"/>
  <c r="D5139" i="23"/>
  <c r="C5140" i="23"/>
  <c r="E5140" i="23" s="1"/>
  <c r="D5140" i="23"/>
  <c r="C5141" i="23"/>
  <c r="E5141" i="23" s="1"/>
  <c r="D5141" i="23"/>
  <c r="C5142" i="23"/>
  <c r="E5142" i="23" s="1"/>
  <c r="D5142" i="23"/>
  <c r="C5143" i="23"/>
  <c r="E5143" i="23" s="1"/>
  <c r="D5143" i="23"/>
  <c r="C5144" i="23"/>
  <c r="E5144" i="23" s="1"/>
  <c r="D5144" i="23"/>
  <c r="C5145" i="23"/>
  <c r="E5145" i="23" s="1"/>
  <c r="D5145" i="23"/>
  <c r="C5146" i="23"/>
  <c r="E5146" i="23" s="1"/>
  <c r="D5146" i="23"/>
  <c r="C5147" i="23"/>
  <c r="E5147" i="23" s="1"/>
  <c r="D5147" i="23"/>
  <c r="C5148" i="23"/>
  <c r="E5148" i="23" s="1"/>
  <c r="D5148" i="23"/>
  <c r="C5149" i="23"/>
  <c r="E5149" i="23" s="1"/>
  <c r="D5149" i="23"/>
  <c r="C5150" i="23"/>
  <c r="E5150" i="23" s="1"/>
  <c r="D5150" i="23"/>
  <c r="C5151" i="23"/>
  <c r="E5151" i="23" s="1"/>
  <c r="D5151" i="23"/>
  <c r="C5152" i="23"/>
  <c r="E5152" i="23" s="1"/>
  <c r="D5152" i="23"/>
  <c r="C5153" i="23"/>
  <c r="E5153" i="23" s="1"/>
  <c r="D5153" i="23"/>
  <c r="C5154" i="23"/>
  <c r="E5154" i="23" s="1"/>
  <c r="D5154" i="23"/>
  <c r="C5155" i="23"/>
  <c r="E5155" i="23" s="1"/>
  <c r="D5155" i="23"/>
  <c r="C5156" i="23"/>
  <c r="E5156" i="23" s="1"/>
  <c r="D5156" i="23"/>
  <c r="C5157" i="23"/>
  <c r="E5157" i="23" s="1"/>
  <c r="D5157" i="23"/>
  <c r="C5158" i="23"/>
  <c r="E5158" i="23" s="1"/>
  <c r="D5158" i="23"/>
  <c r="C5159" i="23"/>
  <c r="E5159" i="23" s="1"/>
  <c r="D5159" i="23"/>
  <c r="C5160" i="23"/>
  <c r="E5160" i="23" s="1"/>
  <c r="D5160" i="23"/>
  <c r="C5161" i="23"/>
  <c r="E5161" i="23" s="1"/>
  <c r="D5161" i="23"/>
  <c r="C5162" i="23"/>
  <c r="E5162" i="23" s="1"/>
  <c r="D5162" i="23"/>
  <c r="C5163" i="23"/>
  <c r="E5163" i="23" s="1"/>
  <c r="D5163" i="23"/>
  <c r="C5164" i="23"/>
  <c r="E5164" i="23" s="1"/>
  <c r="D5164" i="23"/>
  <c r="C5165" i="23"/>
  <c r="E5165" i="23" s="1"/>
  <c r="D5165" i="23"/>
  <c r="C5166" i="23"/>
  <c r="E5166" i="23" s="1"/>
  <c r="D5166" i="23"/>
  <c r="C5167" i="23"/>
  <c r="E5167" i="23" s="1"/>
  <c r="D5167" i="23"/>
  <c r="C5168" i="23"/>
  <c r="E5168" i="23" s="1"/>
  <c r="D5168" i="23"/>
  <c r="C5169" i="23"/>
  <c r="E5169" i="23" s="1"/>
  <c r="D5169" i="23"/>
  <c r="C5170" i="23"/>
  <c r="E5170" i="23" s="1"/>
  <c r="D5170" i="23"/>
  <c r="C5171" i="23"/>
  <c r="E5171" i="23" s="1"/>
  <c r="D5171" i="23"/>
  <c r="C5172" i="23"/>
  <c r="E5172" i="23" s="1"/>
  <c r="D5172" i="23"/>
  <c r="C5173" i="23"/>
  <c r="E5173" i="23" s="1"/>
  <c r="D5173" i="23"/>
  <c r="C5174" i="23"/>
  <c r="E5174" i="23" s="1"/>
  <c r="D5174" i="23"/>
  <c r="C5175" i="23"/>
  <c r="E5175" i="23" s="1"/>
  <c r="D5175" i="23"/>
  <c r="C5176" i="23"/>
  <c r="E5176" i="23" s="1"/>
  <c r="D5176" i="23"/>
  <c r="C5177" i="23"/>
  <c r="E5177" i="23" s="1"/>
  <c r="D5177" i="23"/>
  <c r="C5178" i="23"/>
  <c r="E5178" i="23" s="1"/>
  <c r="D5178" i="23"/>
  <c r="C5179" i="23"/>
  <c r="E5179" i="23" s="1"/>
  <c r="D5179" i="23"/>
  <c r="C5180" i="23"/>
  <c r="E5180" i="23" s="1"/>
  <c r="D5180" i="23"/>
  <c r="C5181" i="23"/>
  <c r="E5181" i="23" s="1"/>
  <c r="D5181" i="23"/>
  <c r="C5182" i="23"/>
  <c r="E5182" i="23" s="1"/>
  <c r="D5182" i="23"/>
  <c r="C5183" i="23"/>
  <c r="E5183" i="23" s="1"/>
  <c r="D5183" i="23"/>
  <c r="C5184" i="23"/>
  <c r="E5184" i="23" s="1"/>
  <c r="D5184" i="23"/>
  <c r="C5185" i="23"/>
  <c r="E5185" i="23" s="1"/>
  <c r="D5185" i="23"/>
  <c r="C5186" i="23"/>
  <c r="E5186" i="23" s="1"/>
  <c r="D5186" i="23"/>
  <c r="C5187" i="23"/>
  <c r="E5187" i="23" s="1"/>
  <c r="D5187" i="23"/>
  <c r="C5188" i="23"/>
  <c r="E5188" i="23" s="1"/>
  <c r="D5188" i="23"/>
  <c r="C5189" i="23"/>
  <c r="E5189" i="23" s="1"/>
  <c r="D5189" i="23"/>
  <c r="C5190" i="23"/>
  <c r="E5190" i="23" s="1"/>
  <c r="D5190" i="23"/>
  <c r="C5191" i="23"/>
  <c r="E5191" i="23" s="1"/>
  <c r="D5191" i="23"/>
  <c r="C5192" i="23"/>
  <c r="E5192" i="23" s="1"/>
  <c r="D5192" i="23"/>
  <c r="C5193" i="23"/>
  <c r="E5193" i="23" s="1"/>
  <c r="D5193" i="23"/>
  <c r="C5194" i="23"/>
  <c r="E5194" i="23" s="1"/>
  <c r="D5194" i="23"/>
  <c r="C5195" i="23"/>
  <c r="E5195" i="23" s="1"/>
  <c r="D5195" i="23"/>
  <c r="C5196" i="23"/>
  <c r="E5196" i="23" s="1"/>
  <c r="D5196" i="23"/>
  <c r="C5197" i="23"/>
  <c r="E5197" i="23" s="1"/>
  <c r="D5197" i="23"/>
  <c r="C5198" i="23"/>
  <c r="E5198" i="23" s="1"/>
  <c r="D5198" i="23"/>
  <c r="C5199" i="23"/>
  <c r="E5199" i="23" s="1"/>
  <c r="D5199" i="23"/>
  <c r="C5200" i="23"/>
  <c r="E5200" i="23" s="1"/>
  <c r="D5200" i="23"/>
  <c r="C5201" i="23"/>
  <c r="E5201" i="23" s="1"/>
  <c r="D5201" i="23"/>
  <c r="C5202" i="23"/>
  <c r="E5202" i="23" s="1"/>
  <c r="D5202" i="23"/>
  <c r="C5203" i="23"/>
  <c r="E5203" i="23" s="1"/>
  <c r="D5203" i="23"/>
  <c r="C5204" i="23"/>
  <c r="E5204" i="23" s="1"/>
  <c r="D5204" i="23"/>
  <c r="C5205" i="23"/>
  <c r="E5205" i="23" s="1"/>
  <c r="D5205" i="23"/>
  <c r="C5206" i="23"/>
  <c r="E5206" i="23" s="1"/>
  <c r="D5206" i="23"/>
  <c r="C5207" i="23"/>
  <c r="E5207" i="23" s="1"/>
  <c r="D5207" i="23"/>
  <c r="C5208" i="23"/>
  <c r="E5208" i="23" s="1"/>
  <c r="D5208" i="23"/>
  <c r="C5209" i="23"/>
  <c r="E5209" i="23" s="1"/>
  <c r="D5209" i="23"/>
  <c r="C5210" i="23"/>
  <c r="E5210" i="23" s="1"/>
  <c r="D5210" i="23"/>
  <c r="C5211" i="23"/>
  <c r="E5211" i="23" s="1"/>
  <c r="D5211" i="23"/>
  <c r="C5212" i="23"/>
  <c r="E5212" i="23" s="1"/>
  <c r="D5212" i="23"/>
  <c r="C5213" i="23"/>
  <c r="E5213" i="23" s="1"/>
  <c r="D5213" i="23"/>
  <c r="C5214" i="23"/>
  <c r="E5214" i="23" s="1"/>
  <c r="D5214" i="23"/>
  <c r="C5215" i="23"/>
  <c r="E5215" i="23" s="1"/>
  <c r="D5215" i="23"/>
  <c r="C5216" i="23"/>
  <c r="E5216" i="23" s="1"/>
  <c r="D5216" i="23"/>
  <c r="C5217" i="23"/>
  <c r="E5217" i="23" s="1"/>
  <c r="D5217" i="23"/>
  <c r="C5218" i="23"/>
  <c r="E5218" i="23" s="1"/>
  <c r="D5218" i="23"/>
  <c r="C5219" i="23"/>
  <c r="E5219" i="23" s="1"/>
  <c r="D5219" i="23"/>
  <c r="C5220" i="23"/>
  <c r="E5220" i="23" s="1"/>
  <c r="D5220" i="23"/>
  <c r="C5221" i="23"/>
  <c r="E5221" i="23" s="1"/>
  <c r="D5221" i="23"/>
  <c r="C5222" i="23"/>
  <c r="E5222" i="23" s="1"/>
  <c r="D5222" i="23"/>
  <c r="C5223" i="23"/>
  <c r="E5223" i="23" s="1"/>
  <c r="D5223" i="23"/>
  <c r="C5224" i="23"/>
  <c r="E5224" i="23" s="1"/>
  <c r="D5224" i="23"/>
  <c r="C5225" i="23"/>
  <c r="E5225" i="23" s="1"/>
  <c r="D5225" i="23"/>
  <c r="C5226" i="23"/>
  <c r="E5226" i="23" s="1"/>
  <c r="D5226" i="23"/>
  <c r="C5227" i="23"/>
  <c r="E5227" i="23" s="1"/>
  <c r="D5227" i="23"/>
  <c r="C5228" i="23"/>
  <c r="E5228" i="23" s="1"/>
  <c r="D5228" i="23"/>
  <c r="C5229" i="23"/>
  <c r="E5229" i="23" s="1"/>
  <c r="D5229" i="23"/>
  <c r="C5230" i="23"/>
  <c r="E5230" i="23" s="1"/>
  <c r="D5230" i="23"/>
  <c r="C5231" i="23"/>
  <c r="E5231" i="23" s="1"/>
  <c r="D5231" i="23"/>
  <c r="C5232" i="23"/>
  <c r="E5232" i="23" s="1"/>
  <c r="D5232" i="23"/>
  <c r="C5233" i="23"/>
  <c r="E5233" i="23" s="1"/>
  <c r="D5233" i="23"/>
  <c r="C5234" i="23"/>
  <c r="E5234" i="23" s="1"/>
  <c r="D5234" i="23"/>
  <c r="C5235" i="23"/>
  <c r="E5235" i="23" s="1"/>
  <c r="D5235" i="23"/>
  <c r="C5236" i="23"/>
  <c r="E5236" i="23" s="1"/>
  <c r="D5236" i="23"/>
  <c r="C5237" i="23"/>
  <c r="E5237" i="23" s="1"/>
  <c r="D5237" i="23"/>
  <c r="C5238" i="23"/>
  <c r="E5238" i="23" s="1"/>
  <c r="D5238" i="23"/>
  <c r="C5239" i="23"/>
  <c r="E5239" i="23" s="1"/>
  <c r="D5239" i="23"/>
  <c r="C5240" i="23"/>
  <c r="E5240" i="23" s="1"/>
  <c r="D5240" i="23"/>
  <c r="C5241" i="23"/>
  <c r="E5241" i="23" s="1"/>
  <c r="D5241" i="23"/>
  <c r="C5242" i="23"/>
  <c r="E5242" i="23" s="1"/>
  <c r="D5242" i="23"/>
  <c r="C5243" i="23"/>
  <c r="E5243" i="23" s="1"/>
  <c r="D5243" i="23"/>
  <c r="C5244" i="23"/>
  <c r="E5244" i="23" s="1"/>
  <c r="D5244" i="23"/>
  <c r="C5245" i="23"/>
  <c r="E5245" i="23" s="1"/>
  <c r="D5245" i="23"/>
  <c r="C5246" i="23"/>
  <c r="E5246" i="23" s="1"/>
  <c r="D5246" i="23"/>
  <c r="C5247" i="23"/>
  <c r="E5247" i="23" s="1"/>
  <c r="D5247" i="23"/>
  <c r="C5248" i="23"/>
  <c r="E5248" i="23" s="1"/>
  <c r="D5248" i="23"/>
  <c r="C5249" i="23"/>
  <c r="E5249" i="23" s="1"/>
  <c r="D5249" i="23"/>
  <c r="C5250" i="23"/>
  <c r="E5250" i="23" s="1"/>
  <c r="D5250" i="23"/>
  <c r="C5251" i="23"/>
  <c r="E5251" i="23" s="1"/>
  <c r="D5251" i="23"/>
  <c r="C5252" i="23"/>
  <c r="E5252" i="23" s="1"/>
  <c r="D5252" i="23"/>
  <c r="C5253" i="23"/>
  <c r="E5253" i="23" s="1"/>
  <c r="D5253" i="23"/>
  <c r="C5254" i="23"/>
  <c r="E5254" i="23" s="1"/>
  <c r="D5254" i="23"/>
  <c r="C5255" i="23"/>
  <c r="E5255" i="23" s="1"/>
  <c r="D5255" i="23"/>
  <c r="C5256" i="23"/>
  <c r="E5256" i="23" s="1"/>
  <c r="D5256" i="23"/>
  <c r="C5257" i="23"/>
  <c r="E5257" i="23" s="1"/>
  <c r="D5257" i="23"/>
  <c r="C5258" i="23"/>
  <c r="E5258" i="23" s="1"/>
  <c r="D5258" i="23"/>
  <c r="C5259" i="23"/>
  <c r="E5259" i="23" s="1"/>
  <c r="D5259" i="23"/>
  <c r="C5260" i="23"/>
  <c r="E5260" i="23" s="1"/>
  <c r="D5260" i="23"/>
  <c r="C5261" i="23"/>
  <c r="E5261" i="23" s="1"/>
  <c r="D5261" i="23"/>
  <c r="C5262" i="23"/>
  <c r="E5262" i="23" s="1"/>
  <c r="D5262" i="23"/>
  <c r="C5263" i="23"/>
  <c r="E5263" i="23" s="1"/>
  <c r="D5263" i="23"/>
  <c r="C5264" i="23"/>
  <c r="E5264" i="23" s="1"/>
  <c r="D5264" i="23"/>
  <c r="C5265" i="23"/>
  <c r="E5265" i="23" s="1"/>
  <c r="D5265" i="23"/>
  <c r="C5266" i="23"/>
  <c r="E5266" i="23" s="1"/>
  <c r="D5266" i="23"/>
  <c r="C5267" i="23"/>
  <c r="E5267" i="23" s="1"/>
  <c r="D5267" i="23"/>
  <c r="C5268" i="23"/>
  <c r="E5268" i="23" s="1"/>
  <c r="D5268" i="23"/>
  <c r="C5269" i="23"/>
  <c r="E5269" i="23" s="1"/>
  <c r="D5269" i="23"/>
  <c r="C5270" i="23"/>
  <c r="E5270" i="23" s="1"/>
  <c r="D5270" i="23"/>
  <c r="C5271" i="23"/>
  <c r="E5271" i="23" s="1"/>
  <c r="D5271" i="23"/>
  <c r="C5272" i="23"/>
  <c r="E5272" i="23" s="1"/>
  <c r="D5272" i="23"/>
  <c r="C5273" i="23"/>
  <c r="E5273" i="23" s="1"/>
  <c r="D5273" i="23"/>
  <c r="C5274" i="23"/>
  <c r="E5274" i="23" s="1"/>
  <c r="D5274" i="23"/>
  <c r="C5275" i="23"/>
  <c r="E5275" i="23" s="1"/>
  <c r="D5275" i="23"/>
  <c r="C5276" i="23"/>
  <c r="E5276" i="23" s="1"/>
  <c r="D5276" i="23"/>
  <c r="C5277" i="23"/>
  <c r="E5277" i="23" s="1"/>
  <c r="D5277" i="23"/>
  <c r="C5278" i="23"/>
  <c r="E5278" i="23" s="1"/>
  <c r="D5278" i="23"/>
  <c r="C5279" i="23"/>
  <c r="E5279" i="23" s="1"/>
  <c r="D5279" i="23"/>
  <c r="C5280" i="23"/>
  <c r="E5280" i="23" s="1"/>
  <c r="D5280" i="23"/>
  <c r="C5281" i="23"/>
  <c r="E5281" i="23" s="1"/>
  <c r="D5281" i="23"/>
  <c r="C5282" i="23"/>
  <c r="E5282" i="23" s="1"/>
  <c r="D5282" i="23"/>
  <c r="C5283" i="23"/>
  <c r="E5283" i="23" s="1"/>
  <c r="D5283" i="23"/>
  <c r="C5284" i="23"/>
  <c r="E5284" i="23" s="1"/>
  <c r="D5284" i="23"/>
  <c r="C5285" i="23"/>
  <c r="E5285" i="23" s="1"/>
  <c r="D5285" i="23"/>
  <c r="C5286" i="23"/>
  <c r="E5286" i="23" s="1"/>
  <c r="D5286" i="23"/>
  <c r="C5287" i="23"/>
  <c r="E5287" i="23" s="1"/>
  <c r="D5287" i="23"/>
  <c r="C5288" i="23"/>
  <c r="E5288" i="23" s="1"/>
  <c r="D5288" i="23"/>
  <c r="C5289" i="23"/>
  <c r="E5289" i="23" s="1"/>
  <c r="D5289" i="23"/>
  <c r="C5290" i="23"/>
  <c r="E5290" i="23" s="1"/>
  <c r="D5290" i="23"/>
  <c r="C5291" i="23"/>
  <c r="E5291" i="23" s="1"/>
  <c r="D5291" i="23"/>
  <c r="C5292" i="23"/>
  <c r="E5292" i="23" s="1"/>
  <c r="D5292" i="23"/>
  <c r="C5293" i="23"/>
  <c r="E5293" i="23" s="1"/>
  <c r="D5293" i="23"/>
  <c r="C5294" i="23"/>
  <c r="E5294" i="23" s="1"/>
  <c r="D5294" i="23"/>
  <c r="C5295" i="23"/>
  <c r="E5295" i="23" s="1"/>
  <c r="D5295" i="23"/>
  <c r="C5296" i="23"/>
  <c r="E5296" i="23" s="1"/>
  <c r="D5296" i="23"/>
  <c r="C5297" i="23"/>
  <c r="E5297" i="23" s="1"/>
  <c r="D5297" i="23"/>
  <c r="C5298" i="23"/>
  <c r="E5298" i="23" s="1"/>
  <c r="D5298" i="23"/>
  <c r="C5299" i="23"/>
  <c r="E5299" i="23" s="1"/>
  <c r="D5299" i="23"/>
  <c r="C5300" i="23"/>
  <c r="E5300" i="23" s="1"/>
  <c r="D5300" i="23"/>
  <c r="C5301" i="23"/>
  <c r="E5301" i="23" s="1"/>
  <c r="D5301" i="23"/>
  <c r="C5302" i="23"/>
  <c r="E5302" i="23" s="1"/>
  <c r="D5302" i="23"/>
  <c r="C5303" i="23"/>
  <c r="E5303" i="23" s="1"/>
  <c r="D5303" i="23"/>
  <c r="C5304" i="23"/>
  <c r="E5304" i="23" s="1"/>
  <c r="D5304" i="23"/>
  <c r="C5305" i="23"/>
  <c r="E5305" i="23" s="1"/>
  <c r="D5305" i="23"/>
  <c r="C5306" i="23"/>
  <c r="E5306" i="23" s="1"/>
  <c r="D5306" i="23"/>
  <c r="C5307" i="23"/>
  <c r="E5307" i="23" s="1"/>
  <c r="D5307" i="23"/>
  <c r="C5308" i="23"/>
  <c r="E5308" i="23" s="1"/>
  <c r="D5308" i="23"/>
  <c r="C5309" i="23"/>
  <c r="E5309" i="23" s="1"/>
  <c r="D5309" i="23"/>
  <c r="C5310" i="23"/>
  <c r="E5310" i="23" s="1"/>
  <c r="D5310" i="23"/>
  <c r="C5311" i="23"/>
  <c r="E5311" i="23" s="1"/>
  <c r="D5311" i="23"/>
  <c r="C5312" i="23"/>
  <c r="E5312" i="23" s="1"/>
  <c r="D5312" i="23"/>
  <c r="C5313" i="23"/>
  <c r="E5313" i="23" s="1"/>
  <c r="D5313" i="23"/>
  <c r="C5314" i="23"/>
  <c r="E5314" i="23" s="1"/>
  <c r="D5314" i="23"/>
  <c r="C5315" i="23"/>
  <c r="E5315" i="23" s="1"/>
  <c r="D5315" i="23"/>
  <c r="C5316" i="23"/>
  <c r="E5316" i="23" s="1"/>
  <c r="D5316" i="23"/>
  <c r="C5317" i="23"/>
  <c r="E5317" i="23" s="1"/>
  <c r="D5317" i="23"/>
  <c r="C5318" i="23"/>
  <c r="E5318" i="23" s="1"/>
  <c r="D5318" i="23"/>
  <c r="C5319" i="23"/>
  <c r="E5319" i="23" s="1"/>
  <c r="D5319" i="23"/>
  <c r="C5320" i="23"/>
  <c r="E5320" i="23" s="1"/>
  <c r="D5320" i="23"/>
  <c r="C5321" i="23"/>
  <c r="E5321" i="23" s="1"/>
  <c r="D5321" i="23"/>
  <c r="C5322" i="23"/>
  <c r="E5322" i="23" s="1"/>
  <c r="D5322" i="23"/>
  <c r="C5323" i="23"/>
  <c r="E5323" i="23" s="1"/>
  <c r="D5323" i="23"/>
  <c r="C5324" i="23"/>
  <c r="E5324" i="23" s="1"/>
  <c r="D5324" i="23"/>
  <c r="C5325" i="23"/>
  <c r="E5325" i="23" s="1"/>
  <c r="D5325" i="23"/>
  <c r="C5326" i="23"/>
  <c r="E5326" i="23" s="1"/>
  <c r="D5326" i="23"/>
  <c r="C5327" i="23"/>
  <c r="E5327" i="23" s="1"/>
  <c r="D5327" i="23"/>
  <c r="C5328" i="23"/>
  <c r="E5328" i="23" s="1"/>
  <c r="D5328" i="23"/>
  <c r="C5329" i="23"/>
  <c r="E5329" i="23" s="1"/>
  <c r="D5329" i="23"/>
  <c r="C5330" i="23"/>
  <c r="E5330" i="23" s="1"/>
  <c r="D5330" i="23"/>
  <c r="C5331" i="23"/>
  <c r="E5331" i="23" s="1"/>
  <c r="D5331" i="23"/>
  <c r="C5332" i="23"/>
  <c r="E5332" i="23" s="1"/>
  <c r="D5332" i="23"/>
  <c r="C5333" i="23"/>
  <c r="E5333" i="23" s="1"/>
  <c r="D5333" i="23"/>
  <c r="C5334" i="23"/>
  <c r="E5334" i="23" s="1"/>
  <c r="D5334" i="23"/>
  <c r="C5335" i="23"/>
  <c r="E5335" i="23" s="1"/>
  <c r="D5335" i="23"/>
  <c r="C5336" i="23"/>
  <c r="E5336" i="23" s="1"/>
  <c r="D5336" i="23"/>
  <c r="C5337" i="23"/>
  <c r="E5337" i="23" s="1"/>
  <c r="D5337" i="23"/>
  <c r="C5338" i="23"/>
  <c r="E5338" i="23" s="1"/>
  <c r="D5338" i="23"/>
  <c r="C5339" i="23"/>
  <c r="E5339" i="23" s="1"/>
  <c r="D5339" i="23"/>
  <c r="C5340" i="23"/>
  <c r="E5340" i="23" s="1"/>
  <c r="D5340" i="23"/>
  <c r="C5341" i="23"/>
  <c r="E5341" i="23" s="1"/>
  <c r="D5341" i="23"/>
  <c r="C5342" i="23"/>
  <c r="E5342" i="23" s="1"/>
  <c r="D5342" i="23"/>
  <c r="C5343" i="23"/>
  <c r="E5343" i="23" s="1"/>
  <c r="D5343" i="23"/>
  <c r="C5344" i="23"/>
  <c r="E5344" i="23" s="1"/>
  <c r="D5344" i="23"/>
  <c r="C5345" i="23"/>
  <c r="E5345" i="23" s="1"/>
  <c r="D5345" i="23"/>
  <c r="C5346" i="23"/>
  <c r="E5346" i="23" s="1"/>
  <c r="D5346" i="23"/>
  <c r="C5347" i="23"/>
  <c r="E5347" i="23" s="1"/>
  <c r="D5347" i="23"/>
  <c r="C5348" i="23"/>
  <c r="E5348" i="23" s="1"/>
  <c r="D5348" i="23"/>
  <c r="C5349" i="23"/>
  <c r="E5349" i="23" s="1"/>
  <c r="D5349" i="23"/>
  <c r="C5350" i="23"/>
  <c r="E5350" i="23" s="1"/>
  <c r="D5350" i="23"/>
  <c r="C5351" i="23"/>
  <c r="E5351" i="23" s="1"/>
  <c r="D5351" i="23"/>
  <c r="C5352" i="23"/>
  <c r="E5352" i="23" s="1"/>
  <c r="D5352" i="23"/>
  <c r="C5353" i="23"/>
  <c r="E5353" i="23" s="1"/>
  <c r="D5353" i="23"/>
  <c r="C5354" i="23"/>
  <c r="E5354" i="23" s="1"/>
  <c r="D5354" i="23"/>
  <c r="C5355" i="23"/>
  <c r="E5355" i="23" s="1"/>
  <c r="D5355" i="23"/>
  <c r="C5356" i="23"/>
  <c r="E5356" i="23" s="1"/>
  <c r="D5356" i="23"/>
  <c r="C5357" i="23"/>
  <c r="E5357" i="23" s="1"/>
  <c r="D5357" i="23"/>
  <c r="C5358" i="23"/>
  <c r="E5358" i="23" s="1"/>
  <c r="D5358" i="23"/>
  <c r="C5359" i="23"/>
  <c r="E5359" i="23" s="1"/>
  <c r="D5359" i="23"/>
  <c r="C5360" i="23"/>
  <c r="E5360" i="23" s="1"/>
  <c r="D5360" i="23"/>
  <c r="C5361" i="23"/>
  <c r="E5361" i="23" s="1"/>
  <c r="D5361" i="23"/>
  <c r="C5362" i="23"/>
  <c r="E5362" i="23" s="1"/>
  <c r="D5362" i="23"/>
  <c r="C5363" i="23"/>
  <c r="E5363" i="23" s="1"/>
  <c r="D5363" i="23"/>
  <c r="C5364" i="23"/>
  <c r="E5364" i="23" s="1"/>
  <c r="D5364" i="23"/>
  <c r="C5365" i="23"/>
  <c r="E5365" i="23" s="1"/>
  <c r="D5365" i="23"/>
  <c r="C5366" i="23"/>
  <c r="E5366" i="23" s="1"/>
  <c r="D5366" i="23"/>
  <c r="C5367" i="23"/>
  <c r="E5367" i="23" s="1"/>
  <c r="D5367" i="23"/>
  <c r="C5368" i="23"/>
  <c r="E5368" i="23" s="1"/>
  <c r="D5368" i="23"/>
  <c r="C5369" i="23"/>
  <c r="E5369" i="23" s="1"/>
  <c r="D5369" i="23"/>
  <c r="C5370" i="23"/>
  <c r="E5370" i="23" s="1"/>
  <c r="D5370" i="23"/>
  <c r="C5371" i="23"/>
  <c r="E5371" i="23" s="1"/>
  <c r="D5371" i="23"/>
  <c r="C5372" i="23"/>
  <c r="E5372" i="23" s="1"/>
  <c r="D5372" i="23"/>
  <c r="C5373" i="23"/>
  <c r="E5373" i="23" s="1"/>
  <c r="D5373" i="23"/>
  <c r="C5374" i="23"/>
  <c r="E5374" i="23" s="1"/>
  <c r="D5374" i="23"/>
  <c r="C5375" i="23"/>
  <c r="E5375" i="23" s="1"/>
  <c r="D5375" i="23"/>
  <c r="C5376" i="23"/>
  <c r="E5376" i="23" s="1"/>
  <c r="D5376" i="23"/>
  <c r="C5377" i="23"/>
  <c r="E5377" i="23" s="1"/>
  <c r="D5377" i="23"/>
  <c r="C5378" i="23"/>
  <c r="E5378" i="23" s="1"/>
  <c r="D5378" i="23"/>
  <c r="C5379" i="23"/>
  <c r="E5379" i="23" s="1"/>
  <c r="D5379" i="23"/>
  <c r="C5380" i="23"/>
  <c r="E5380" i="23" s="1"/>
  <c r="D5380" i="23"/>
  <c r="C5381" i="23"/>
  <c r="E5381" i="23" s="1"/>
  <c r="D5381" i="23"/>
  <c r="C5382" i="23"/>
  <c r="E5382" i="23" s="1"/>
  <c r="D5382" i="23"/>
  <c r="C5383" i="23"/>
  <c r="E5383" i="23" s="1"/>
  <c r="D5383" i="23"/>
  <c r="C5384" i="23"/>
  <c r="E5384" i="23" s="1"/>
  <c r="D5384" i="23"/>
  <c r="C5385" i="23"/>
  <c r="E5385" i="23" s="1"/>
  <c r="D5385" i="23"/>
  <c r="C5386" i="23"/>
  <c r="E5386" i="23" s="1"/>
  <c r="D5386" i="23"/>
  <c r="C5387" i="23"/>
  <c r="E5387" i="23" s="1"/>
  <c r="D5387" i="23"/>
  <c r="C5388" i="23"/>
  <c r="E5388" i="23" s="1"/>
  <c r="D5388" i="23"/>
  <c r="C5389" i="23"/>
  <c r="E5389" i="23" s="1"/>
  <c r="D5389" i="23"/>
  <c r="C5390" i="23"/>
  <c r="E5390" i="23" s="1"/>
  <c r="D5390" i="23"/>
  <c r="C5391" i="23"/>
  <c r="E5391" i="23" s="1"/>
  <c r="D5391" i="23"/>
  <c r="C5392" i="23"/>
  <c r="E5392" i="23" s="1"/>
  <c r="D5392" i="23"/>
  <c r="C5393" i="23"/>
  <c r="E5393" i="23" s="1"/>
  <c r="D5393" i="23"/>
  <c r="C5394" i="23"/>
  <c r="E5394" i="23" s="1"/>
  <c r="D5394" i="23"/>
  <c r="C5395" i="23"/>
  <c r="E5395" i="23" s="1"/>
  <c r="D5395" i="23"/>
  <c r="C5396" i="23"/>
  <c r="E5396" i="23" s="1"/>
  <c r="D5396" i="23"/>
  <c r="C5397" i="23"/>
  <c r="E5397" i="23" s="1"/>
  <c r="D5397" i="23"/>
  <c r="C5398" i="23"/>
  <c r="E5398" i="23" s="1"/>
  <c r="D5398" i="23"/>
  <c r="C5399" i="23"/>
  <c r="E5399" i="23" s="1"/>
  <c r="D5399" i="23"/>
  <c r="C5400" i="23"/>
  <c r="E5400" i="23" s="1"/>
  <c r="D5400" i="23"/>
  <c r="C5401" i="23"/>
  <c r="E5401" i="23" s="1"/>
  <c r="D5401" i="23"/>
  <c r="C5402" i="23"/>
  <c r="E5402" i="23" s="1"/>
  <c r="D5402" i="23"/>
  <c r="C5403" i="23"/>
  <c r="E5403" i="23" s="1"/>
  <c r="D5403" i="23"/>
  <c r="C5404" i="23"/>
  <c r="E5404" i="23" s="1"/>
  <c r="D5404" i="23"/>
  <c r="C5405" i="23"/>
  <c r="E5405" i="23" s="1"/>
  <c r="D5405" i="23"/>
  <c r="C5406" i="23"/>
  <c r="E5406" i="23" s="1"/>
  <c r="D5406" i="23"/>
  <c r="C5407" i="23"/>
  <c r="E5407" i="23" s="1"/>
  <c r="D5407" i="23"/>
  <c r="C5408" i="23"/>
  <c r="E5408" i="23" s="1"/>
  <c r="D5408" i="23"/>
  <c r="C5409" i="23"/>
  <c r="E5409" i="23" s="1"/>
  <c r="D5409" i="23"/>
  <c r="C5410" i="23"/>
  <c r="E5410" i="23" s="1"/>
  <c r="D5410" i="23"/>
  <c r="C5411" i="23"/>
  <c r="E5411" i="23" s="1"/>
  <c r="D5411" i="23"/>
  <c r="C5412" i="23"/>
  <c r="E5412" i="23" s="1"/>
  <c r="D5412" i="23"/>
  <c r="C5413" i="23"/>
  <c r="E5413" i="23" s="1"/>
  <c r="D5413" i="23"/>
  <c r="C5414" i="23"/>
  <c r="E5414" i="23" s="1"/>
  <c r="D5414" i="23"/>
  <c r="C5415" i="23"/>
  <c r="E5415" i="23" s="1"/>
  <c r="D5415" i="23"/>
  <c r="C5416" i="23"/>
  <c r="E5416" i="23" s="1"/>
  <c r="D5416" i="23"/>
  <c r="C5417" i="23"/>
  <c r="E5417" i="23" s="1"/>
  <c r="D5417" i="23"/>
  <c r="C5418" i="23"/>
  <c r="E5418" i="23" s="1"/>
  <c r="D5418" i="23"/>
  <c r="C5419" i="23"/>
  <c r="E5419" i="23" s="1"/>
  <c r="D5419" i="23"/>
  <c r="C5420" i="23"/>
  <c r="E5420" i="23" s="1"/>
  <c r="D5420" i="23"/>
  <c r="C5421" i="23"/>
  <c r="E5421" i="23" s="1"/>
  <c r="D5421" i="23"/>
  <c r="C5422" i="23"/>
  <c r="E5422" i="23" s="1"/>
  <c r="D5422" i="23"/>
  <c r="C5423" i="23"/>
  <c r="E5423" i="23" s="1"/>
  <c r="D5423" i="23"/>
  <c r="C5424" i="23"/>
  <c r="E5424" i="23" s="1"/>
  <c r="D5424" i="23"/>
  <c r="C5425" i="23"/>
  <c r="E5425" i="23" s="1"/>
  <c r="D5425" i="23"/>
  <c r="C5426" i="23"/>
  <c r="E5426" i="23" s="1"/>
  <c r="D5426" i="23"/>
  <c r="C5427" i="23"/>
  <c r="E5427" i="23" s="1"/>
  <c r="D5427" i="23"/>
  <c r="C5428" i="23"/>
  <c r="E5428" i="23" s="1"/>
  <c r="D5428" i="23"/>
  <c r="C5429" i="23"/>
  <c r="E5429" i="23" s="1"/>
  <c r="D5429" i="23"/>
  <c r="C5430" i="23"/>
  <c r="E5430" i="23" s="1"/>
  <c r="D5430" i="23"/>
  <c r="C5431" i="23"/>
  <c r="E5431" i="23" s="1"/>
  <c r="D5431" i="23"/>
  <c r="C5432" i="23"/>
  <c r="E5432" i="23" s="1"/>
  <c r="D5432" i="23"/>
  <c r="C5433" i="23"/>
  <c r="E5433" i="23" s="1"/>
  <c r="D5433" i="23"/>
  <c r="C5434" i="23"/>
  <c r="E5434" i="23" s="1"/>
  <c r="D5434" i="23"/>
  <c r="C5435" i="23"/>
  <c r="E5435" i="23" s="1"/>
  <c r="D5435" i="23"/>
  <c r="C5436" i="23"/>
  <c r="E5436" i="23" s="1"/>
  <c r="D5436" i="23"/>
  <c r="C5437" i="23"/>
  <c r="E5437" i="23" s="1"/>
  <c r="D5437" i="23"/>
  <c r="C5438" i="23"/>
  <c r="E5438" i="23" s="1"/>
  <c r="D5438" i="23"/>
  <c r="C5439" i="23"/>
  <c r="E5439" i="23" s="1"/>
  <c r="D5439" i="23"/>
  <c r="C5440" i="23"/>
  <c r="E5440" i="23" s="1"/>
  <c r="D5440" i="23"/>
  <c r="C5441" i="23"/>
  <c r="E5441" i="23" s="1"/>
  <c r="D5441" i="23"/>
  <c r="C5442" i="23"/>
  <c r="E5442" i="23" s="1"/>
  <c r="D5442" i="23"/>
  <c r="C5443" i="23"/>
  <c r="E5443" i="23" s="1"/>
  <c r="D5443" i="23"/>
  <c r="C5444" i="23"/>
  <c r="E5444" i="23" s="1"/>
  <c r="D5444" i="23"/>
  <c r="C5445" i="23"/>
  <c r="E5445" i="23" s="1"/>
  <c r="D5445" i="23"/>
  <c r="C5446" i="23"/>
  <c r="E5446" i="23" s="1"/>
  <c r="D5446" i="23"/>
  <c r="C5447" i="23"/>
  <c r="E5447" i="23" s="1"/>
  <c r="D5447" i="23"/>
  <c r="C5448" i="23"/>
  <c r="E5448" i="23" s="1"/>
  <c r="D5448" i="23"/>
  <c r="C5449" i="23"/>
  <c r="E5449" i="23" s="1"/>
  <c r="D5449" i="23"/>
  <c r="C5450" i="23"/>
  <c r="E5450" i="23" s="1"/>
  <c r="D5450" i="23"/>
  <c r="C5451" i="23"/>
  <c r="E5451" i="23" s="1"/>
  <c r="D5451" i="23"/>
  <c r="C5452" i="23"/>
  <c r="E5452" i="23" s="1"/>
  <c r="D5452" i="23"/>
  <c r="C5453" i="23"/>
  <c r="E5453" i="23" s="1"/>
  <c r="D5453" i="23"/>
  <c r="C5454" i="23"/>
  <c r="E5454" i="23" s="1"/>
  <c r="D5454" i="23"/>
  <c r="C5455" i="23"/>
  <c r="E5455" i="23" s="1"/>
  <c r="D5455" i="23"/>
  <c r="C5456" i="23"/>
  <c r="E5456" i="23" s="1"/>
  <c r="D5456" i="23"/>
  <c r="C5457" i="23"/>
  <c r="E5457" i="23" s="1"/>
  <c r="D5457" i="23"/>
  <c r="C5458" i="23"/>
  <c r="E5458" i="23" s="1"/>
  <c r="D5458" i="23"/>
  <c r="C5459" i="23"/>
  <c r="E5459" i="23" s="1"/>
  <c r="D5459" i="23"/>
  <c r="C5460" i="23"/>
  <c r="E5460" i="23" s="1"/>
  <c r="D5460" i="23"/>
  <c r="C5461" i="23"/>
  <c r="E5461" i="23" s="1"/>
  <c r="D5461" i="23"/>
  <c r="C5462" i="23"/>
  <c r="E5462" i="23" s="1"/>
  <c r="D5462" i="23"/>
  <c r="C5463" i="23"/>
  <c r="E5463" i="23" s="1"/>
  <c r="D5463" i="23"/>
  <c r="C5464" i="23"/>
  <c r="E5464" i="23" s="1"/>
  <c r="D5464" i="23"/>
  <c r="C5465" i="23"/>
  <c r="E5465" i="23" s="1"/>
  <c r="D5465" i="23"/>
  <c r="C5466" i="23"/>
  <c r="E5466" i="23" s="1"/>
  <c r="D5466" i="23"/>
  <c r="C5467" i="23"/>
  <c r="E5467" i="23" s="1"/>
  <c r="D5467" i="23"/>
  <c r="C5468" i="23"/>
  <c r="E5468" i="23" s="1"/>
  <c r="D5468" i="23"/>
  <c r="C5469" i="23"/>
  <c r="E5469" i="23" s="1"/>
  <c r="D5469" i="23"/>
  <c r="C5470" i="23"/>
  <c r="E5470" i="23" s="1"/>
  <c r="D5470" i="23"/>
  <c r="C5471" i="23"/>
  <c r="E5471" i="23" s="1"/>
  <c r="D5471" i="23"/>
  <c r="C5472" i="23"/>
  <c r="E5472" i="23" s="1"/>
  <c r="D5472" i="23"/>
  <c r="C5473" i="23"/>
  <c r="E5473" i="23" s="1"/>
  <c r="D5473" i="23"/>
  <c r="C5474" i="23"/>
  <c r="E5474" i="23" s="1"/>
  <c r="D5474" i="23"/>
  <c r="C5475" i="23"/>
  <c r="E5475" i="23" s="1"/>
  <c r="D5475" i="23"/>
  <c r="C5476" i="23"/>
  <c r="E5476" i="23" s="1"/>
  <c r="D5476" i="23"/>
  <c r="C5477" i="23"/>
  <c r="E5477" i="23" s="1"/>
  <c r="D5477" i="23"/>
  <c r="C5478" i="23"/>
  <c r="E5478" i="23" s="1"/>
  <c r="D5478" i="23"/>
  <c r="C5479" i="23"/>
  <c r="E5479" i="23" s="1"/>
  <c r="D5479" i="23"/>
  <c r="C5480" i="23"/>
  <c r="E5480" i="23" s="1"/>
  <c r="D5480" i="23"/>
  <c r="C5481" i="23"/>
  <c r="E5481" i="23" s="1"/>
  <c r="D5481" i="23"/>
  <c r="C5482" i="23"/>
  <c r="E5482" i="23" s="1"/>
  <c r="D5482" i="23"/>
  <c r="C5483" i="23"/>
  <c r="E5483" i="23" s="1"/>
  <c r="D5483" i="23"/>
  <c r="C5484" i="23"/>
  <c r="E5484" i="23" s="1"/>
  <c r="D5484" i="23"/>
  <c r="C5485" i="23"/>
  <c r="E5485" i="23" s="1"/>
  <c r="D5485" i="23"/>
  <c r="C5486" i="23"/>
  <c r="E5486" i="23" s="1"/>
  <c r="D5486" i="23"/>
  <c r="C5487" i="23"/>
  <c r="E5487" i="23" s="1"/>
  <c r="D5487" i="23"/>
  <c r="C5488" i="23"/>
  <c r="E5488" i="23" s="1"/>
  <c r="D5488" i="23"/>
  <c r="C5489" i="23"/>
  <c r="E5489" i="23" s="1"/>
  <c r="D5489" i="23"/>
  <c r="C5490" i="23"/>
  <c r="E5490" i="23" s="1"/>
  <c r="D5490" i="23"/>
  <c r="C5491" i="23"/>
  <c r="E5491" i="23" s="1"/>
  <c r="D5491" i="23"/>
  <c r="C5492" i="23"/>
  <c r="E5492" i="23" s="1"/>
  <c r="D5492" i="23"/>
  <c r="C5493" i="23"/>
  <c r="E5493" i="23" s="1"/>
  <c r="D5493" i="23"/>
  <c r="C5494" i="23"/>
  <c r="E5494" i="23" s="1"/>
  <c r="D5494" i="23"/>
  <c r="C5495" i="23"/>
  <c r="E5495" i="23" s="1"/>
  <c r="D5495" i="23"/>
  <c r="C5496" i="23"/>
  <c r="E5496" i="23" s="1"/>
  <c r="D5496" i="23"/>
  <c r="C5497" i="23"/>
  <c r="E5497" i="23" s="1"/>
  <c r="D5497" i="23"/>
  <c r="C5498" i="23"/>
  <c r="E5498" i="23" s="1"/>
  <c r="D5498" i="23"/>
  <c r="C5499" i="23"/>
  <c r="E5499" i="23" s="1"/>
  <c r="D5499" i="23"/>
  <c r="C5500" i="23"/>
  <c r="E5500" i="23" s="1"/>
  <c r="D5500" i="23"/>
  <c r="C5501" i="23"/>
  <c r="E5501" i="23" s="1"/>
  <c r="D5501" i="23"/>
  <c r="C5502" i="23"/>
  <c r="E5502" i="23" s="1"/>
  <c r="D5502" i="23"/>
  <c r="C5503" i="23"/>
  <c r="E5503" i="23" s="1"/>
  <c r="D5503" i="23"/>
  <c r="C5504" i="23"/>
  <c r="E5504" i="23" s="1"/>
  <c r="D5504" i="23"/>
  <c r="C5505" i="23"/>
  <c r="E5505" i="23" s="1"/>
  <c r="D5505" i="23"/>
  <c r="C5506" i="23"/>
  <c r="E5506" i="23" s="1"/>
  <c r="D5506" i="23"/>
  <c r="C5507" i="23"/>
  <c r="E5507" i="23" s="1"/>
  <c r="D5507" i="23"/>
  <c r="C5508" i="23"/>
  <c r="E5508" i="23" s="1"/>
  <c r="D5508" i="23"/>
  <c r="C5509" i="23"/>
  <c r="E5509" i="23" s="1"/>
  <c r="D5509" i="23"/>
  <c r="C5510" i="23"/>
  <c r="E5510" i="23" s="1"/>
  <c r="D5510" i="23"/>
  <c r="C5511" i="23"/>
  <c r="E5511" i="23" s="1"/>
  <c r="D5511" i="23"/>
  <c r="C5512" i="23"/>
  <c r="E5512" i="23" s="1"/>
  <c r="D5512" i="23"/>
  <c r="C5513" i="23"/>
  <c r="E5513" i="23" s="1"/>
  <c r="D5513" i="23"/>
  <c r="C5514" i="23"/>
  <c r="E5514" i="23" s="1"/>
  <c r="D5514" i="23"/>
  <c r="C5515" i="23"/>
  <c r="E5515" i="23" s="1"/>
  <c r="D5515" i="23"/>
  <c r="C5516" i="23"/>
  <c r="E5516" i="23" s="1"/>
  <c r="D5516" i="23"/>
  <c r="C5517" i="23"/>
  <c r="E5517" i="23" s="1"/>
  <c r="D5517" i="23"/>
  <c r="C5518" i="23"/>
  <c r="E5518" i="23" s="1"/>
  <c r="D5518" i="23"/>
  <c r="C5519" i="23"/>
  <c r="E5519" i="23" s="1"/>
  <c r="D5519" i="23"/>
  <c r="C5520" i="23"/>
  <c r="E5520" i="23" s="1"/>
  <c r="D5520" i="23"/>
  <c r="C5521" i="23"/>
  <c r="E5521" i="23" s="1"/>
  <c r="D5521" i="23"/>
  <c r="C5522" i="23"/>
  <c r="E5522" i="23" s="1"/>
  <c r="D5522" i="23"/>
  <c r="C5523" i="23"/>
  <c r="E5523" i="23" s="1"/>
  <c r="D5523" i="23"/>
  <c r="C5524" i="23"/>
  <c r="E5524" i="23" s="1"/>
  <c r="D5524" i="23"/>
  <c r="C5525" i="23"/>
  <c r="E5525" i="23" s="1"/>
  <c r="D5525" i="23"/>
  <c r="C5526" i="23"/>
  <c r="E5526" i="23" s="1"/>
  <c r="D5526" i="23"/>
  <c r="C5527" i="23"/>
  <c r="E5527" i="23" s="1"/>
  <c r="D5527" i="23"/>
  <c r="C5528" i="23"/>
  <c r="E5528" i="23" s="1"/>
  <c r="D5528" i="23"/>
  <c r="C5529" i="23"/>
  <c r="E5529" i="23" s="1"/>
  <c r="D5529" i="23"/>
  <c r="C5530" i="23"/>
  <c r="E5530" i="23" s="1"/>
  <c r="D5530" i="23"/>
  <c r="C5531" i="23"/>
  <c r="E5531" i="23" s="1"/>
  <c r="D5531" i="23"/>
  <c r="C5532" i="23"/>
  <c r="E5532" i="23" s="1"/>
  <c r="D5532" i="23"/>
  <c r="C5533" i="23"/>
  <c r="E5533" i="23" s="1"/>
  <c r="D5533" i="23"/>
  <c r="C5534" i="23"/>
  <c r="E5534" i="23" s="1"/>
  <c r="D5534" i="23"/>
  <c r="C5535" i="23"/>
  <c r="E5535" i="23" s="1"/>
  <c r="D5535" i="23"/>
  <c r="C5536" i="23"/>
  <c r="E5536" i="23" s="1"/>
  <c r="D5536" i="23"/>
  <c r="C5537" i="23"/>
  <c r="E5537" i="23" s="1"/>
  <c r="D5537" i="23"/>
  <c r="C5538" i="23"/>
  <c r="E5538" i="23" s="1"/>
  <c r="D5538" i="23"/>
  <c r="C5539" i="23"/>
  <c r="E5539" i="23" s="1"/>
  <c r="D5539" i="23"/>
  <c r="C5540" i="23"/>
  <c r="E5540" i="23" s="1"/>
  <c r="D5540" i="23"/>
  <c r="C5541" i="23"/>
  <c r="E5541" i="23" s="1"/>
  <c r="D5541" i="23"/>
  <c r="C5542" i="23"/>
  <c r="E5542" i="23" s="1"/>
  <c r="D5542" i="23"/>
  <c r="C5543" i="23"/>
  <c r="E5543" i="23" s="1"/>
  <c r="D5543" i="23"/>
  <c r="C5544" i="23"/>
  <c r="E5544" i="23" s="1"/>
  <c r="D5544" i="23"/>
  <c r="C5545" i="23"/>
  <c r="E5545" i="23" s="1"/>
  <c r="D5545" i="23"/>
  <c r="C5546" i="23"/>
  <c r="E5546" i="23" s="1"/>
  <c r="D5546" i="23"/>
  <c r="C5547" i="23"/>
  <c r="E5547" i="23" s="1"/>
  <c r="D5547" i="23"/>
  <c r="C5548" i="23"/>
  <c r="E5548" i="23" s="1"/>
  <c r="D5548" i="23"/>
  <c r="C5549" i="23"/>
  <c r="E5549" i="23" s="1"/>
  <c r="D5549" i="23"/>
  <c r="C5550" i="23"/>
  <c r="E5550" i="23" s="1"/>
  <c r="D5550" i="23"/>
  <c r="C5551" i="23"/>
  <c r="E5551" i="23" s="1"/>
  <c r="D5551" i="23"/>
  <c r="C5552" i="23"/>
  <c r="E5552" i="23" s="1"/>
  <c r="D5552" i="23"/>
  <c r="C5553" i="23"/>
  <c r="E5553" i="23" s="1"/>
  <c r="D5553" i="23"/>
  <c r="C5554" i="23"/>
  <c r="E5554" i="23" s="1"/>
  <c r="D5554" i="23"/>
  <c r="C5555" i="23"/>
  <c r="E5555" i="23" s="1"/>
  <c r="D5555" i="23"/>
  <c r="C5556" i="23"/>
  <c r="E5556" i="23" s="1"/>
  <c r="D5556" i="23"/>
  <c r="C5557" i="23"/>
  <c r="E5557" i="23" s="1"/>
  <c r="D5557" i="23"/>
  <c r="C5558" i="23"/>
  <c r="E5558" i="23" s="1"/>
  <c r="D5558" i="23"/>
  <c r="C5559" i="23"/>
  <c r="E5559" i="23" s="1"/>
  <c r="D5559" i="23"/>
  <c r="C5560" i="23"/>
  <c r="E5560" i="23" s="1"/>
  <c r="D5560" i="23"/>
  <c r="C5561" i="23"/>
  <c r="E5561" i="23" s="1"/>
  <c r="D5561" i="23"/>
  <c r="C5562" i="23"/>
  <c r="E5562" i="23" s="1"/>
  <c r="D5562" i="23"/>
  <c r="C5563" i="23"/>
  <c r="E5563" i="23" s="1"/>
  <c r="D5563" i="23"/>
  <c r="C5564" i="23"/>
  <c r="E5564" i="23" s="1"/>
  <c r="D5564" i="23"/>
  <c r="C5565" i="23"/>
  <c r="E5565" i="23" s="1"/>
  <c r="D5565" i="23"/>
  <c r="C5566" i="23"/>
  <c r="E5566" i="23" s="1"/>
  <c r="D5566" i="23"/>
  <c r="C5567" i="23"/>
  <c r="E5567" i="23" s="1"/>
  <c r="D5567" i="23"/>
  <c r="C5568" i="23"/>
  <c r="E5568" i="23" s="1"/>
  <c r="D5568" i="23"/>
  <c r="C5569" i="23"/>
  <c r="E5569" i="23" s="1"/>
  <c r="D5569" i="23"/>
  <c r="C5570" i="23"/>
  <c r="E5570" i="23" s="1"/>
  <c r="D5570" i="23"/>
  <c r="C5571" i="23"/>
  <c r="E5571" i="23" s="1"/>
  <c r="D5571" i="23"/>
  <c r="C5572" i="23"/>
  <c r="E5572" i="23" s="1"/>
  <c r="D5572" i="23"/>
  <c r="C5573" i="23"/>
  <c r="E5573" i="23" s="1"/>
  <c r="D5573" i="23"/>
  <c r="C5574" i="23"/>
  <c r="E5574" i="23" s="1"/>
  <c r="D5574" i="23"/>
  <c r="C5575" i="23"/>
  <c r="E5575" i="23" s="1"/>
  <c r="D5575" i="23"/>
  <c r="C5576" i="23"/>
  <c r="E5576" i="23" s="1"/>
  <c r="D5576" i="23"/>
  <c r="C5577" i="23"/>
  <c r="E5577" i="23" s="1"/>
  <c r="D5577" i="23"/>
  <c r="C5578" i="23"/>
  <c r="E5578" i="23" s="1"/>
  <c r="D5578" i="23"/>
  <c r="C5579" i="23"/>
  <c r="E5579" i="23" s="1"/>
  <c r="D5579" i="23"/>
  <c r="C5580" i="23"/>
  <c r="E5580" i="23" s="1"/>
  <c r="D5580" i="23"/>
  <c r="C5581" i="23"/>
  <c r="E5581" i="23" s="1"/>
  <c r="D5581" i="23"/>
  <c r="C5582" i="23"/>
  <c r="E5582" i="23" s="1"/>
  <c r="D5582" i="23"/>
  <c r="C5583" i="23"/>
  <c r="E5583" i="23" s="1"/>
  <c r="D5583" i="23"/>
  <c r="C5584" i="23"/>
  <c r="E5584" i="23" s="1"/>
  <c r="D5584" i="23"/>
  <c r="C5585" i="23"/>
  <c r="E5585" i="23" s="1"/>
  <c r="D5585" i="23"/>
  <c r="C5586" i="23"/>
  <c r="E5586" i="23" s="1"/>
  <c r="D5586" i="23"/>
  <c r="C5587" i="23"/>
  <c r="E5587" i="23" s="1"/>
  <c r="D5587" i="23"/>
  <c r="C5588" i="23"/>
  <c r="E5588" i="23" s="1"/>
  <c r="D5588" i="23"/>
  <c r="C5589" i="23"/>
  <c r="E5589" i="23" s="1"/>
  <c r="D5589" i="23"/>
  <c r="C5590" i="23"/>
  <c r="E5590" i="23" s="1"/>
  <c r="D5590" i="23"/>
  <c r="C5591" i="23"/>
  <c r="E5591" i="23" s="1"/>
  <c r="D5591" i="23"/>
  <c r="C5592" i="23"/>
  <c r="E5592" i="23" s="1"/>
  <c r="D5592" i="23"/>
  <c r="C5593" i="23"/>
  <c r="E5593" i="23" s="1"/>
  <c r="D5593" i="23"/>
  <c r="C5594" i="23"/>
  <c r="E5594" i="23" s="1"/>
  <c r="D5594" i="23"/>
  <c r="C5595" i="23"/>
  <c r="E5595" i="23" s="1"/>
  <c r="D5595" i="23"/>
  <c r="C5596" i="23"/>
  <c r="E5596" i="23" s="1"/>
  <c r="D5596" i="23"/>
  <c r="C5597" i="23"/>
  <c r="E5597" i="23" s="1"/>
  <c r="D5597" i="23"/>
  <c r="C5598" i="23"/>
  <c r="E5598" i="23" s="1"/>
  <c r="D5598" i="23"/>
  <c r="C5599" i="23"/>
  <c r="E5599" i="23" s="1"/>
  <c r="D5599" i="23"/>
  <c r="C5600" i="23"/>
  <c r="E5600" i="23" s="1"/>
  <c r="D5600" i="23"/>
  <c r="C5601" i="23"/>
  <c r="E5601" i="23" s="1"/>
  <c r="D5601" i="23"/>
  <c r="C5602" i="23"/>
  <c r="E5602" i="23" s="1"/>
  <c r="D5602" i="23"/>
  <c r="C5603" i="23"/>
  <c r="E5603" i="23" s="1"/>
  <c r="D5603" i="23"/>
  <c r="C5604" i="23"/>
  <c r="E5604" i="23" s="1"/>
  <c r="D5604" i="23"/>
  <c r="C5605" i="23"/>
  <c r="E5605" i="23" s="1"/>
  <c r="D5605" i="23"/>
  <c r="C5606" i="23"/>
  <c r="E5606" i="23" s="1"/>
  <c r="D5606" i="23"/>
  <c r="C5607" i="23"/>
  <c r="E5607" i="23" s="1"/>
  <c r="D5607" i="23"/>
  <c r="C5608" i="23"/>
  <c r="E5608" i="23" s="1"/>
  <c r="D5608" i="23"/>
  <c r="C5609" i="23"/>
  <c r="E5609" i="23" s="1"/>
  <c r="D5609" i="23"/>
  <c r="C5610" i="23"/>
  <c r="E5610" i="23" s="1"/>
  <c r="D5610" i="23"/>
  <c r="C5611" i="23"/>
  <c r="E5611" i="23" s="1"/>
  <c r="D5611" i="23"/>
  <c r="C5612" i="23"/>
  <c r="E5612" i="23" s="1"/>
  <c r="D5612" i="23"/>
  <c r="C5613" i="23"/>
  <c r="E5613" i="23" s="1"/>
  <c r="D5613" i="23"/>
  <c r="C5614" i="23"/>
  <c r="E5614" i="23" s="1"/>
  <c r="D5614" i="23"/>
  <c r="C5615" i="23"/>
  <c r="E5615" i="23" s="1"/>
  <c r="D5615" i="23"/>
  <c r="C5616" i="23"/>
  <c r="E5616" i="23" s="1"/>
  <c r="D5616" i="23"/>
  <c r="C5617" i="23"/>
  <c r="E5617" i="23" s="1"/>
  <c r="D5617" i="23"/>
  <c r="C5618" i="23"/>
  <c r="E5618" i="23" s="1"/>
  <c r="D5618" i="23"/>
  <c r="C5619" i="23"/>
  <c r="E5619" i="23" s="1"/>
  <c r="D5619" i="23"/>
  <c r="C5620" i="23"/>
  <c r="E5620" i="23" s="1"/>
  <c r="D5620" i="23"/>
  <c r="C5621" i="23"/>
  <c r="E5621" i="23" s="1"/>
  <c r="D5621" i="23"/>
  <c r="C5622" i="23"/>
  <c r="E5622" i="23" s="1"/>
  <c r="D5622" i="23"/>
  <c r="C5623" i="23"/>
  <c r="E5623" i="23" s="1"/>
  <c r="D5623" i="23"/>
  <c r="C5624" i="23"/>
  <c r="E5624" i="23" s="1"/>
  <c r="D5624" i="23"/>
  <c r="C5625" i="23"/>
  <c r="E5625" i="23" s="1"/>
  <c r="D5625" i="23"/>
  <c r="C5626" i="23"/>
  <c r="E5626" i="23" s="1"/>
  <c r="D5626" i="23"/>
  <c r="C5627" i="23"/>
  <c r="E5627" i="23" s="1"/>
  <c r="D5627" i="23"/>
  <c r="C5628" i="23"/>
  <c r="E5628" i="23" s="1"/>
  <c r="D5628" i="23"/>
  <c r="C5629" i="23"/>
  <c r="E5629" i="23" s="1"/>
  <c r="D5629" i="23"/>
  <c r="C5630" i="23"/>
  <c r="E5630" i="23" s="1"/>
  <c r="D5630" i="23"/>
  <c r="C5631" i="23"/>
  <c r="E5631" i="23" s="1"/>
  <c r="D5631" i="23"/>
  <c r="C5632" i="23"/>
  <c r="E5632" i="23" s="1"/>
  <c r="D5632" i="23"/>
  <c r="C5633" i="23"/>
  <c r="E5633" i="23" s="1"/>
  <c r="D5633" i="23"/>
  <c r="C5634" i="23"/>
  <c r="E5634" i="23" s="1"/>
  <c r="D5634" i="23"/>
  <c r="C5635" i="23"/>
  <c r="E5635" i="23" s="1"/>
  <c r="D5635" i="23"/>
  <c r="C5636" i="23"/>
  <c r="E5636" i="23" s="1"/>
  <c r="D5636" i="23"/>
  <c r="C5637" i="23"/>
  <c r="E5637" i="23" s="1"/>
  <c r="D5637" i="23"/>
  <c r="C5638" i="23"/>
  <c r="E5638" i="23" s="1"/>
  <c r="D5638" i="23"/>
  <c r="C5639" i="23"/>
  <c r="E5639" i="23" s="1"/>
  <c r="D5639" i="23"/>
  <c r="C5640" i="23"/>
  <c r="E5640" i="23" s="1"/>
  <c r="D5640" i="23"/>
  <c r="C5641" i="23"/>
  <c r="E5641" i="23" s="1"/>
  <c r="D5641" i="23"/>
  <c r="C5642" i="23"/>
  <c r="E5642" i="23" s="1"/>
  <c r="D5642" i="23"/>
  <c r="C5643" i="23"/>
  <c r="E5643" i="23" s="1"/>
  <c r="D5643" i="23"/>
  <c r="C5644" i="23"/>
  <c r="E5644" i="23" s="1"/>
  <c r="D5644" i="23"/>
  <c r="C5645" i="23"/>
  <c r="E5645" i="23" s="1"/>
  <c r="D5645" i="23"/>
  <c r="C5646" i="23"/>
  <c r="E5646" i="23" s="1"/>
  <c r="D5646" i="23"/>
  <c r="C5647" i="23"/>
  <c r="E5647" i="23" s="1"/>
  <c r="D5647" i="23"/>
  <c r="C5648" i="23"/>
  <c r="E5648" i="23" s="1"/>
  <c r="D5648" i="23"/>
  <c r="C5649" i="23"/>
  <c r="E5649" i="23" s="1"/>
  <c r="D5649" i="23"/>
  <c r="C5650" i="23"/>
  <c r="E5650" i="23" s="1"/>
  <c r="D5650" i="23"/>
  <c r="C5651" i="23"/>
  <c r="E5651" i="23" s="1"/>
  <c r="D5651" i="23"/>
  <c r="C5652" i="23"/>
  <c r="E5652" i="23" s="1"/>
  <c r="D5652" i="23"/>
  <c r="C5653" i="23"/>
  <c r="E5653" i="23" s="1"/>
  <c r="D5653" i="23"/>
  <c r="C5654" i="23"/>
  <c r="E5654" i="23" s="1"/>
  <c r="D5654" i="23"/>
  <c r="C5655" i="23"/>
  <c r="E5655" i="23" s="1"/>
  <c r="D5655" i="23"/>
  <c r="C5656" i="23"/>
  <c r="E5656" i="23" s="1"/>
  <c r="D5656" i="23"/>
  <c r="C5657" i="23"/>
  <c r="E5657" i="23" s="1"/>
  <c r="D5657" i="23"/>
  <c r="C5658" i="23"/>
  <c r="E5658" i="23" s="1"/>
  <c r="D5658" i="23"/>
  <c r="C5659" i="23"/>
  <c r="E5659" i="23" s="1"/>
  <c r="D5659" i="23"/>
  <c r="C5660" i="23"/>
  <c r="E5660" i="23" s="1"/>
  <c r="D5660" i="23"/>
  <c r="C5661" i="23"/>
  <c r="E5661" i="23" s="1"/>
  <c r="D5661" i="23"/>
  <c r="C5662" i="23"/>
  <c r="E5662" i="23" s="1"/>
  <c r="D5662" i="23"/>
  <c r="C5663" i="23"/>
  <c r="E5663" i="23" s="1"/>
  <c r="D5663" i="23"/>
  <c r="C5664" i="23"/>
  <c r="E5664" i="23" s="1"/>
  <c r="D5664" i="23"/>
  <c r="C5665" i="23"/>
  <c r="E5665" i="23" s="1"/>
  <c r="D5665" i="23"/>
  <c r="C5666" i="23"/>
  <c r="E5666" i="23" s="1"/>
  <c r="D5666" i="23"/>
  <c r="C5667" i="23"/>
  <c r="E5667" i="23" s="1"/>
  <c r="D5667" i="23"/>
  <c r="C5668" i="23"/>
  <c r="E5668" i="23" s="1"/>
  <c r="D5668" i="23"/>
  <c r="C5669" i="23"/>
  <c r="E5669" i="23" s="1"/>
  <c r="D5669" i="23"/>
  <c r="C5670" i="23"/>
  <c r="E5670" i="23" s="1"/>
  <c r="D5670" i="23"/>
  <c r="C5671" i="23"/>
  <c r="E5671" i="23" s="1"/>
  <c r="D5671" i="23"/>
  <c r="C5672" i="23"/>
  <c r="E5672" i="23" s="1"/>
  <c r="D5672" i="23"/>
  <c r="C5673" i="23"/>
  <c r="E5673" i="23" s="1"/>
  <c r="D5673" i="23"/>
  <c r="C5674" i="23"/>
  <c r="E5674" i="23" s="1"/>
  <c r="D5674" i="23"/>
  <c r="C5675" i="23"/>
  <c r="E5675" i="23" s="1"/>
  <c r="D5675" i="23"/>
  <c r="C5676" i="23"/>
  <c r="E5676" i="23" s="1"/>
  <c r="D5676" i="23"/>
  <c r="C5677" i="23"/>
  <c r="E5677" i="23" s="1"/>
  <c r="D5677" i="23"/>
  <c r="C5678" i="23"/>
  <c r="E5678" i="23" s="1"/>
  <c r="D5678" i="23"/>
  <c r="C5679" i="23"/>
  <c r="E5679" i="23" s="1"/>
  <c r="D5679" i="23"/>
  <c r="C5680" i="23"/>
  <c r="E5680" i="23" s="1"/>
  <c r="D5680" i="23"/>
  <c r="C5681" i="23"/>
  <c r="E5681" i="23" s="1"/>
  <c r="D5681" i="23"/>
  <c r="C5682" i="23"/>
  <c r="E5682" i="23" s="1"/>
  <c r="D5682" i="23"/>
  <c r="C5683" i="23"/>
  <c r="E5683" i="23" s="1"/>
  <c r="D5683" i="23"/>
  <c r="C5684" i="23"/>
  <c r="E5684" i="23" s="1"/>
  <c r="D5684" i="23"/>
  <c r="C5685" i="23"/>
  <c r="E5685" i="23" s="1"/>
  <c r="D5685" i="23"/>
  <c r="C5686" i="23"/>
  <c r="E5686" i="23" s="1"/>
  <c r="D5686" i="23"/>
  <c r="C5687" i="23"/>
  <c r="E5687" i="23" s="1"/>
  <c r="D5687" i="23"/>
  <c r="C5688" i="23"/>
  <c r="E5688" i="23" s="1"/>
  <c r="D5688" i="23"/>
  <c r="C5689" i="23"/>
  <c r="E5689" i="23" s="1"/>
  <c r="D5689" i="23"/>
  <c r="C5690" i="23"/>
  <c r="E5690" i="23" s="1"/>
  <c r="D5690" i="23"/>
  <c r="C5691" i="23"/>
  <c r="E5691" i="23" s="1"/>
  <c r="D5691" i="23"/>
  <c r="C5692" i="23"/>
  <c r="E5692" i="23" s="1"/>
  <c r="D5692" i="23"/>
  <c r="C5693" i="23"/>
  <c r="E5693" i="23" s="1"/>
  <c r="D5693" i="23"/>
  <c r="C5694" i="23"/>
  <c r="E5694" i="23" s="1"/>
  <c r="D5694" i="23"/>
  <c r="C5695" i="23"/>
  <c r="E5695" i="23" s="1"/>
  <c r="D5695" i="23"/>
  <c r="C5696" i="23"/>
  <c r="E5696" i="23" s="1"/>
  <c r="D5696" i="23"/>
  <c r="C5697" i="23"/>
  <c r="E5697" i="23" s="1"/>
  <c r="D5697" i="23"/>
  <c r="C5698" i="23"/>
  <c r="E5698" i="23" s="1"/>
  <c r="D5698" i="23"/>
  <c r="C5699" i="23"/>
  <c r="E5699" i="23" s="1"/>
  <c r="D5699" i="23"/>
  <c r="C5700" i="23"/>
  <c r="E5700" i="23" s="1"/>
  <c r="D5700" i="23"/>
  <c r="C5701" i="23"/>
  <c r="E5701" i="23" s="1"/>
  <c r="D5701" i="23"/>
  <c r="C5702" i="23"/>
  <c r="E5702" i="23" s="1"/>
  <c r="D5702" i="23"/>
  <c r="C5703" i="23"/>
  <c r="E5703" i="23" s="1"/>
  <c r="D5703" i="23"/>
  <c r="C5704" i="23"/>
  <c r="E5704" i="23" s="1"/>
  <c r="D5704" i="23"/>
  <c r="C5705" i="23"/>
  <c r="E5705" i="23" s="1"/>
  <c r="D5705" i="23"/>
  <c r="C5706" i="23"/>
  <c r="E5706" i="23" s="1"/>
  <c r="D5706" i="23"/>
  <c r="C5707" i="23"/>
  <c r="E5707" i="23" s="1"/>
  <c r="D5707" i="23"/>
  <c r="C5708" i="23"/>
  <c r="E5708" i="23" s="1"/>
  <c r="D5708" i="23"/>
  <c r="C5709" i="23"/>
  <c r="E5709" i="23" s="1"/>
  <c r="D5709" i="23"/>
  <c r="C5710" i="23"/>
  <c r="E5710" i="23" s="1"/>
  <c r="D5710" i="23"/>
  <c r="C5711" i="23"/>
  <c r="E5711" i="23" s="1"/>
  <c r="D5711" i="23"/>
  <c r="C5712" i="23"/>
  <c r="E5712" i="23" s="1"/>
  <c r="D5712" i="23"/>
  <c r="C5713" i="23"/>
  <c r="E5713" i="23" s="1"/>
  <c r="D5713" i="23"/>
  <c r="C5714" i="23"/>
  <c r="E5714" i="23" s="1"/>
  <c r="D5714" i="23"/>
  <c r="C5715" i="23"/>
  <c r="E5715" i="23" s="1"/>
  <c r="D5715" i="23"/>
  <c r="C5716" i="23"/>
  <c r="E5716" i="23" s="1"/>
  <c r="D5716" i="23"/>
  <c r="C5717" i="23"/>
  <c r="E5717" i="23" s="1"/>
  <c r="D5717" i="23"/>
  <c r="C5718" i="23"/>
  <c r="E5718" i="23" s="1"/>
  <c r="D5718" i="23"/>
  <c r="C5719" i="23"/>
  <c r="E5719" i="23" s="1"/>
  <c r="D5719" i="23"/>
  <c r="C5720" i="23"/>
  <c r="E5720" i="23" s="1"/>
  <c r="D5720" i="23"/>
  <c r="C5721" i="23"/>
  <c r="E5721" i="23" s="1"/>
  <c r="D5721" i="23"/>
  <c r="C5722" i="23"/>
  <c r="E5722" i="23" s="1"/>
  <c r="D5722" i="23"/>
  <c r="C5723" i="23"/>
  <c r="E5723" i="23" s="1"/>
  <c r="D5723" i="23"/>
  <c r="C5724" i="23"/>
  <c r="E5724" i="23" s="1"/>
  <c r="D5724" i="23"/>
  <c r="C5725" i="23"/>
  <c r="E5725" i="23" s="1"/>
  <c r="D5725" i="23"/>
  <c r="C5726" i="23"/>
  <c r="E5726" i="23" s="1"/>
  <c r="D5726" i="23"/>
  <c r="C5727" i="23"/>
  <c r="E5727" i="23" s="1"/>
  <c r="D5727" i="23"/>
  <c r="C5728" i="23"/>
  <c r="E5728" i="23" s="1"/>
  <c r="D5728" i="23"/>
  <c r="C5729" i="23"/>
  <c r="E5729" i="23" s="1"/>
  <c r="D5729" i="23"/>
  <c r="C5730" i="23"/>
  <c r="E5730" i="23" s="1"/>
  <c r="D5730" i="23"/>
  <c r="C5731" i="23"/>
  <c r="E5731" i="23" s="1"/>
  <c r="D5731" i="23"/>
  <c r="C5732" i="23"/>
  <c r="E5732" i="23" s="1"/>
  <c r="D5732" i="23"/>
  <c r="C5733" i="23"/>
  <c r="E5733" i="23" s="1"/>
  <c r="D5733" i="23"/>
  <c r="C5734" i="23"/>
  <c r="E5734" i="23" s="1"/>
  <c r="D5734" i="23"/>
  <c r="C5735" i="23"/>
  <c r="E5735" i="23" s="1"/>
  <c r="D5735" i="23"/>
  <c r="C5736" i="23"/>
  <c r="E5736" i="23" s="1"/>
  <c r="D5736" i="23"/>
  <c r="C5737" i="23"/>
  <c r="E5737" i="23" s="1"/>
  <c r="D5737" i="23"/>
  <c r="C5738" i="23"/>
  <c r="E5738" i="23" s="1"/>
  <c r="D5738" i="23"/>
  <c r="C5739" i="23"/>
  <c r="E5739" i="23" s="1"/>
  <c r="D5739" i="23"/>
  <c r="C5740" i="23"/>
  <c r="E5740" i="23" s="1"/>
  <c r="D5740" i="23"/>
  <c r="C5741" i="23"/>
  <c r="E5741" i="23" s="1"/>
  <c r="D5741" i="23"/>
  <c r="C5742" i="23"/>
  <c r="E5742" i="23" s="1"/>
  <c r="D5742" i="23"/>
  <c r="C5743" i="23"/>
  <c r="E5743" i="23" s="1"/>
  <c r="D5743" i="23"/>
  <c r="C5744" i="23"/>
  <c r="E5744" i="23" s="1"/>
  <c r="D5744" i="23"/>
  <c r="C5745" i="23"/>
  <c r="E5745" i="23" s="1"/>
  <c r="D5745" i="23"/>
  <c r="C5746" i="23"/>
  <c r="E5746" i="23" s="1"/>
  <c r="D5746" i="23"/>
  <c r="C5747" i="23"/>
  <c r="E5747" i="23" s="1"/>
  <c r="D5747" i="23"/>
  <c r="C5748" i="23"/>
  <c r="E5748" i="23" s="1"/>
  <c r="D5748" i="23"/>
  <c r="C5749" i="23"/>
  <c r="E5749" i="23" s="1"/>
  <c r="D5749" i="23"/>
  <c r="C5750" i="23"/>
  <c r="E5750" i="23" s="1"/>
  <c r="D5750" i="23"/>
  <c r="C5751" i="23"/>
  <c r="E5751" i="23" s="1"/>
  <c r="D5751" i="23"/>
  <c r="C5752" i="23"/>
  <c r="E5752" i="23" s="1"/>
  <c r="D5752" i="23"/>
  <c r="C5753" i="23"/>
  <c r="E5753" i="23" s="1"/>
  <c r="D5753" i="23"/>
  <c r="C5754" i="23"/>
  <c r="E5754" i="23" s="1"/>
  <c r="D5754" i="23"/>
  <c r="C5755" i="23"/>
  <c r="E5755" i="23" s="1"/>
  <c r="D5755" i="23"/>
  <c r="C5756" i="23"/>
  <c r="E5756" i="23" s="1"/>
  <c r="D5756" i="23"/>
  <c r="C5757" i="23"/>
  <c r="E5757" i="23" s="1"/>
  <c r="D5757" i="23"/>
  <c r="C5758" i="23"/>
  <c r="E5758" i="23" s="1"/>
  <c r="D5758" i="23"/>
  <c r="C5759" i="23"/>
  <c r="E5759" i="23" s="1"/>
  <c r="D5759" i="23"/>
  <c r="C5760" i="23"/>
  <c r="E5760" i="23" s="1"/>
  <c r="D5760" i="23"/>
  <c r="C5761" i="23"/>
  <c r="E5761" i="23" s="1"/>
  <c r="D5761" i="23"/>
  <c r="C5762" i="23"/>
  <c r="E5762" i="23" s="1"/>
  <c r="D5762" i="23"/>
  <c r="C5763" i="23"/>
  <c r="E5763" i="23" s="1"/>
  <c r="D5763" i="23"/>
  <c r="C5764" i="23"/>
  <c r="E5764" i="23" s="1"/>
  <c r="D5764" i="23"/>
  <c r="C5765" i="23"/>
  <c r="E5765" i="23" s="1"/>
  <c r="D5765" i="23"/>
  <c r="C5766" i="23"/>
  <c r="E5766" i="23" s="1"/>
  <c r="D5766" i="23"/>
  <c r="C5767" i="23"/>
  <c r="E5767" i="23" s="1"/>
  <c r="D5767" i="23"/>
  <c r="C5768" i="23"/>
  <c r="E5768" i="23" s="1"/>
  <c r="D5768" i="23"/>
  <c r="C5769" i="23"/>
  <c r="E5769" i="23" s="1"/>
  <c r="D5769" i="23"/>
  <c r="C5770" i="23"/>
  <c r="E5770" i="23" s="1"/>
  <c r="D5770" i="23"/>
  <c r="C5771" i="23"/>
  <c r="E5771" i="23" s="1"/>
  <c r="D5771" i="23"/>
  <c r="C5772" i="23"/>
  <c r="E5772" i="23" s="1"/>
  <c r="D5772" i="23"/>
  <c r="C5773" i="23"/>
  <c r="E5773" i="23" s="1"/>
  <c r="D5773" i="23"/>
  <c r="C5774" i="23"/>
  <c r="E5774" i="23" s="1"/>
  <c r="D5774" i="23"/>
  <c r="C5775" i="23"/>
  <c r="E5775" i="23" s="1"/>
  <c r="D5775" i="23"/>
  <c r="C5776" i="23"/>
  <c r="E5776" i="23" s="1"/>
  <c r="D5776" i="23"/>
  <c r="C5777" i="23"/>
  <c r="E5777" i="23" s="1"/>
  <c r="D5777" i="23"/>
  <c r="C5778" i="23"/>
  <c r="E5778" i="23" s="1"/>
  <c r="D5778" i="23"/>
  <c r="C5779" i="23"/>
  <c r="E5779" i="23" s="1"/>
  <c r="D5779" i="23"/>
  <c r="C5780" i="23"/>
  <c r="E5780" i="23" s="1"/>
  <c r="D5780" i="23"/>
  <c r="C5781" i="23"/>
  <c r="E5781" i="23" s="1"/>
  <c r="D5781" i="23"/>
  <c r="C5782" i="23"/>
  <c r="E5782" i="23" s="1"/>
  <c r="D5782" i="23"/>
  <c r="C5783" i="23"/>
  <c r="E5783" i="23" s="1"/>
  <c r="D5783" i="23"/>
  <c r="C5784" i="23"/>
  <c r="E5784" i="23" s="1"/>
  <c r="D5784" i="23"/>
  <c r="C5785" i="23"/>
  <c r="E5785" i="23" s="1"/>
  <c r="D5785" i="23"/>
  <c r="C5786" i="23"/>
  <c r="E5786" i="23" s="1"/>
  <c r="D5786" i="23"/>
  <c r="C5787" i="23"/>
  <c r="E5787" i="23" s="1"/>
  <c r="D5787" i="23"/>
  <c r="C5788" i="23"/>
  <c r="E5788" i="23" s="1"/>
  <c r="D5788" i="23"/>
  <c r="C5789" i="23"/>
  <c r="E5789" i="23" s="1"/>
  <c r="D5789" i="23"/>
  <c r="C5790" i="23"/>
  <c r="E5790" i="23" s="1"/>
  <c r="D5790" i="23"/>
  <c r="C5791" i="23"/>
  <c r="E5791" i="23" s="1"/>
  <c r="D5791" i="23"/>
  <c r="C5792" i="23"/>
  <c r="E5792" i="23" s="1"/>
  <c r="D5792" i="23"/>
  <c r="C5793" i="23"/>
  <c r="E5793" i="23" s="1"/>
  <c r="D5793" i="23"/>
  <c r="C5794" i="23"/>
  <c r="E5794" i="23" s="1"/>
  <c r="D5794" i="23"/>
  <c r="C5795" i="23"/>
  <c r="E5795" i="23" s="1"/>
  <c r="D5795" i="23"/>
  <c r="C5796" i="23"/>
  <c r="E5796" i="23" s="1"/>
  <c r="D5796" i="23"/>
  <c r="C5797" i="23"/>
  <c r="E5797" i="23" s="1"/>
  <c r="D5797" i="23"/>
  <c r="C5798" i="23"/>
  <c r="E5798" i="23" s="1"/>
  <c r="D5798" i="23"/>
  <c r="C5799" i="23"/>
  <c r="E5799" i="23" s="1"/>
  <c r="D5799" i="23"/>
  <c r="C5800" i="23"/>
  <c r="E5800" i="23" s="1"/>
  <c r="D5800" i="23"/>
  <c r="C5801" i="23"/>
  <c r="E5801" i="23" s="1"/>
  <c r="D5801" i="23"/>
  <c r="C5802" i="23"/>
  <c r="E5802" i="23" s="1"/>
  <c r="D5802" i="23"/>
  <c r="C5803" i="23"/>
  <c r="E5803" i="23" s="1"/>
  <c r="D5803" i="23"/>
  <c r="C5804" i="23"/>
  <c r="E5804" i="23" s="1"/>
  <c r="D5804" i="23"/>
  <c r="C5805" i="23"/>
  <c r="E5805" i="23" s="1"/>
  <c r="D5805" i="23"/>
  <c r="C5806" i="23"/>
  <c r="E5806" i="23" s="1"/>
  <c r="D5806" i="23"/>
  <c r="C5807" i="23"/>
  <c r="E5807" i="23" s="1"/>
  <c r="D5807" i="23"/>
  <c r="C5808" i="23"/>
  <c r="E5808" i="23" s="1"/>
  <c r="D5808" i="23"/>
  <c r="C5809" i="23"/>
  <c r="E5809" i="23" s="1"/>
  <c r="D5809" i="23"/>
  <c r="C5810" i="23"/>
  <c r="E5810" i="23" s="1"/>
  <c r="D5810" i="23"/>
  <c r="C5811" i="23"/>
  <c r="E5811" i="23" s="1"/>
  <c r="D5811" i="23"/>
  <c r="C5812" i="23"/>
  <c r="E5812" i="23" s="1"/>
  <c r="D5812" i="23"/>
  <c r="C5813" i="23"/>
  <c r="E5813" i="23" s="1"/>
  <c r="D5813" i="23"/>
  <c r="C5814" i="23"/>
  <c r="E5814" i="23" s="1"/>
  <c r="D5814" i="23"/>
  <c r="C5815" i="23"/>
  <c r="E5815" i="23" s="1"/>
  <c r="D5815" i="23"/>
  <c r="C5816" i="23"/>
  <c r="E5816" i="23" s="1"/>
  <c r="D5816" i="23"/>
  <c r="C5817" i="23"/>
  <c r="E5817" i="23" s="1"/>
  <c r="D5817" i="23"/>
  <c r="C5818" i="23"/>
  <c r="E5818" i="23" s="1"/>
  <c r="D5818" i="23"/>
  <c r="C5819" i="23"/>
  <c r="E5819" i="23" s="1"/>
  <c r="D5819" i="23"/>
  <c r="C5820" i="23"/>
  <c r="E5820" i="23" s="1"/>
  <c r="D5820" i="23"/>
  <c r="C5821" i="23"/>
  <c r="E5821" i="23" s="1"/>
  <c r="D5821" i="23"/>
  <c r="C5822" i="23"/>
  <c r="E5822" i="23" s="1"/>
  <c r="D5822" i="23"/>
  <c r="C5823" i="23"/>
  <c r="E5823" i="23" s="1"/>
  <c r="D5823" i="23"/>
  <c r="C5824" i="23"/>
  <c r="E5824" i="23" s="1"/>
  <c r="D5824" i="23"/>
  <c r="C5825" i="23"/>
  <c r="E5825" i="23" s="1"/>
  <c r="D5825" i="23"/>
  <c r="C5826" i="23"/>
  <c r="E5826" i="23" s="1"/>
  <c r="D5826" i="23"/>
  <c r="C5827" i="23"/>
  <c r="E5827" i="23" s="1"/>
  <c r="D5827" i="23"/>
  <c r="C5828" i="23"/>
  <c r="E5828" i="23" s="1"/>
  <c r="D5828" i="23"/>
  <c r="C5829" i="23"/>
  <c r="E5829" i="23" s="1"/>
  <c r="D5829" i="23"/>
  <c r="C5830" i="23"/>
  <c r="E5830" i="23" s="1"/>
  <c r="D5830" i="23"/>
  <c r="C5831" i="23"/>
  <c r="E5831" i="23" s="1"/>
  <c r="D5831" i="23"/>
  <c r="C5832" i="23"/>
  <c r="E5832" i="23" s="1"/>
  <c r="D5832" i="23"/>
  <c r="C5833" i="23"/>
  <c r="E5833" i="23" s="1"/>
  <c r="D5833" i="23"/>
  <c r="C5834" i="23"/>
  <c r="E5834" i="23" s="1"/>
  <c r="D5834" i="23"/>
  <c r="C5835" i="23"/>
  <c r="E5835" i="23" s="1"/>
  <c r="D5835" i="23"/>
  <c r="C5836" i="23"/>
  <c r="E5836" i="23" s="1"/>
  <c r="D5836" i="23"/>
  <c r="C5837" i="23"/>
  <c r="E5837" i="23" s="1"/>
  <c r="D5837" i="23"/>
  <c r="C5838" i="23"/>
  <c r="E5838" i="23" s="1"/>
  <c r="D5838" i="23"/>
  <c r="C5839" i="23"/>
  <c r="E5839" i="23" s="1"/>
  <c r="D5839" i="23"/>
  <c r="C5840" i="23"/>
  <c r="E5840" i="23" s="1"/>
  <c r="D5840" i="23"/>
  <c r="C5841" i="23"/>
  <c r="E5841" i="23" s="1"/>
  <c r="D5841" i="23"/>
  <c r="C5842" i="23"/>
  <c r="E5842" i="23" s="1"/>
  <c r="D5842" i="23"/>
  <c r="C5843" i="23"/>
  <c r="E5843" i="23" s="1"/>
  <c r="D5843" i="23"/>
  <c r="C5844" i="23"/>
  <c r="E5844" i="23" s="1"/>
  <c r="D5844" i="23"/>
  <c r="C5845" i="23"/>
  <c r="E5845" i="23" s="1"/>
  <c r="D5845" i="23"/>
  <c r="C5846" i="23"/>
  <c r="E5846" i="23" s="1"/>
  <c r="D5846" i="23"/>
  <c r="C5847" i="23"/>
  <c r="E5847" i="23" s="1"/>
  <c r="D5847" i="23"/>
  <c r="C5848" i="23"/>
  <c r="E5848" i="23" s="1"/>
  <c r="D5848" i="23"/>
  <c r="C5849" i="23"/>
  <c r="E5849" i="23" s="1"/>
  <c r="D5849" i="23"/>
  <c r="C5850" i="23"/>
  <c r="E5850" i="23" s="1"/>
  <c r="D5850" i="23"/>
  <c r="C5851" i="23"/>
  <c r="E5851" i="23" s="1"/>
  <c r="D5851" i="23"/>
  <c r="C5852" i="23"/>
  <c r="E5852" i="23" s="1"/>
  <c r="D5852" i="23"/>
  <c r="C5853" i="23"/>
  <c r="E5853" i="23" s="1"/>
  <c r="D5853" i="23"/>
  <c r="C5854" i="23"/>
  <c r="E5854" i="23" s="1"/>
  <c r="D5854" i="23"/>
  <c r="C5855" i="23"/>
  <c r="E5855" i="23" s="1"/>
  <c r="D5855" i="23"/>
  <c r="C5856" i="23"/>
  <c r="E5856" i="23" s="1"/>
  <c r="D5856" i="23"/>
  <c r="C5857" i="23"/>
  <c r="E5857" i="23" s="1"/>
  <c r="D5857" i="23"/>
  <c r="C5858" i="23"/>
  <c r="E5858" i="23" s="1"/>
  <c r="D5858" i="23"/>
  <c r="C5859" i="23"/>
  <c r="E5859" i="23" s="1"/>
  <c r="D5859" i="23"/>
  <c r="C5860" i="23"/>
  <c r="E5860" i="23" s="1"/>
  <c r="D5860" i="23"/>
  <c r="C5861" i="23"/>
  <c r="E5861" i="23" s="1"/>
  <c r="D5861" i="23"/>
  <c r="C5862" i="23"/>
  <c r="E5862" i="23" s="1"/>
  <c r="D5862" i="23"/>
  <c r="C5863" i="23"/>
  <c r="E5863" i="23" s="1"/>
  <c r="D5863" i="23"/>
  <c r="C5864" i="23"/>
  <c r="E5864" i="23" s="1"/>
  <c r="D5864" i="23"/>
  <c r="C5865" i="23"/>
  <c r="E5865" i="23" s="1"/>
  <c r="D5865" i="23"/>
  <c r="C5866" i="23"/>
  <c r="E5866" i="23" s="1"/>
  <c r="D5866" i="23"/>
  <c r="C5867" i="23"/>
  <c r="E5867" i="23" s="1"/>
  <c r="D5867" i="23"/>
  <c r="C5868" i="23"/>
  <c r="E5868" i="23" s="1"/>
  <c r="D5868" i="23"/>
  <c r="C5869" i="23"/>
  <c r="E5869" i="23" s="1"/>
  <c r="D5869" i="23"/>
  <c r="C5870" i="23"/>
  <c r="E5870" i="23" s="1"/>
  <c r="D5870" i="23"/>
  <c r="C5871" i="23"/>
  <c r="E5871" i="23" s="1"/>
  <c r="D5871" i="23"/>
  <c r="C5872" i="23"/>
  <c r="E5872" i="23" s="1"/>
  <c r="D5872" i="23"/>
  <c r="C5873" i="23"/>
  <c r="E5873" i="23" s="1"/>
  <c r="D5873" i="23"/>
  <c r="C5874" i="23"/>
  <c r="E5874" i="23" s="1"/>
  <c r="D5874" i="23"/>
  <c r="C5875" i="23"/>
  <c r="E5875" i="23" s="1"/>
  <c r="D5875" i="23"/>
  <c r="C5876" i="23"/>
  <c r="E5876" i="23" s="1"/>
  <c r="D5876" i="23"/>
  <c r="C5877" i="23"/>
  <c r="E5877" i="23" s="1"/>
  <c r="D5877" i="23"/>
  <c r="C5878" i="23"/>
  <c r="E5878" i="23" s="1"/>
  <c r="D5878" i="23"/>
  <c r="C5879" i="23"/>
  <c r="E5879" i="23" s="1"/>
  <c r="D5879" i="23"/>
  <c r="C5880" i="23"/>
  <c r="E5880" i="23" s="1"/>
  <c r="D5880" i="23"/>
  <c r="C5881" i="23"/>
  <c r="E5881" i="23" s="1"/>
  <c r="D5881" i="23"/>
  <c r="C5882" i="23"/>
  <c r="E5882" i="23" s="1"/>
  <c r="D5882" i="23"/>
  <c r="C5883" i="23"/>
  <c r="E5883" i="23" s="1"/>
  <c r="D5883" i="23"/>
  <c r="C5884" i="23"/>
  <c r="E5884" i="23" s="1"/>
  <c r="D5884" i="23"/>
  <c r="C5885" i="23"/>
  <c r="E5885" i="23" s="1"/>
  <c r="D5885" i="23"/>
  <c r="C5886" i="23"/>
  <c r="E5886" i="23" s="1"/>
  <c r="D5886" i="23"/>
  <c r="C5887" i="23"/>
  <c r="E5887" i="23" s="1"/>
  <c r="D5887" i="23"/>
  <c r="C5888" i="23"/>
  <c r="E5888" i="23" s="1"/>
  <c r="D5888" i="23"/>
  <c r="C5889" i="23"/>
  <c r="E5889" i="23" s="1"/>
  <c r="D5889" i="23"/>
  <c r="C5890" i="23"/>
  <c r="E5890" i="23" s="1"/>
  <c r="D5890" i="23"/>
  <c r="C5891" i="23"/>
  <c r="E5891" i="23" s="1"/>
  <c r="D5891" i="23"/>
  <c r="C5892" i="23"/>
  <c r="E5892" i="23" s="1"/>
  <c r="D5892" i="23"/>
  <c r="C5893" i="23"/>
  <c r="E5893" i="23" s="1"/>
  <c r="D5893" i="23"/>
  <c r="C5894" i="23"/>
  <c r="E5894" i="23" s="1"/>
  <c r="D5894" i="23"/>
  <c r="C5895" i="23"/>
  <c r="E5895" i="23" s="1"/>
  <c r="D5895" i="23"/>
  <c r="C5896" i="23"/>
  <c r="E5896" i="23" s="1"/>
  <c r="D5896" i="23"/>
  <c r="C5897" i="23"/>
  <c r="E5897" i="23" s="1"/>
  <c r="D5897" i="23"/>
  <c r="C5898" i="23"/>
  <c r="E5898" i="23" s="1"/>
  <c r="D5898" i="23"/>
  <c r="C5899" i="23"/>
  <c r="E5899" i="23" s="1"/>
  <c r="D5899" i="23"/>
  <c r="C5900" i="23"/>
  <c r="E5900" i="23" s="1"/>
  <c r="D5900" i="23"/>
  <c r="C5901" i="23"/>
  <c r="E5901" i="23" s="1"/>
  <c r="D5901" i="23"/>
  <c r="C5902" i="23"/>
  <c r="E5902" i="23" s="1"/>
  <c r="D5902" i="23"/>
  <c r="C5903" i="23"/>
  <c r="E5903" i="23" s="1"/>
  <c r="D5903" i="23"/>
  <c r="C5904" i="23"/>
  <c r="E5904" i="23" s="1"/>
  <c r="D5904" i="23"/>
  <c r="C5905" i="23"/>
  <c r="E5905" i="23" s="1"/>
  <c r="D5905" i="23"/>
  <c r="C5906" i="23"/>
  <c r="E5906" i="23" s="1"/>
  <c r="D5906" i="23"/>
  <c r="C5907" i="23"/>
  <c r="E5907" i="23" s="1"/>
  <c r="D5907" i="23"/>
  <c r="C5908" i="23"/>
  <c r="E5908" i="23" s="1"/>
  <c r="D5908" i="23"/>
  <c r="C5909" i="23"/>
  <c r="E5909" i="23" s="1"/>
  <c r="D5909" i="23"/>
  <c r="C5910" i="23"/>
  <c r="E5910" i="23" s="1"/>
  <c r="D5910" i="23"/>
  <c r="C5911" i="23"/>
  <c r="E5911" i="23" s="1"/>
  <c r="D5911" i="23"/>
  <c r="C5912" i="23"/>
  <c r="E5912" i="23" s="1"/>
  <c r="D5912" i="23"/>
  <c r="C5913" i="23"/>
  <c r="E5913" i="23" s="1"/>
  <c r="D5913" i="23"/>
  <c r="C5914" i="23"/>
  <c r="E5914" i="23" s="1"/>
  <c r="D5914" i="23"/>
  <c r="C5915" i="23"/>
  <c r="E5915" i="23" s="1"/>
  <c r="D5915" i="23"/>
  <c r="C5916" i="23"/>
  <c r="E5916" i="23" s="1"/>
  <c r="D5916" i="23"/>
  <c r="C5917" i="23"/>
  <c r="E5917" i="23" s="1"/>
  <c r="D5917" i="23"/>
  <c r="C5918" i="23"/>
  <c r="E5918" i="23" s="1"/>
  <c r="D5918" i="23"/>
  <c r="C5919" i="23"/>
  <c r="E5919" i="23" s="1"/>
  <c r="D5919" i="23"/>
  <c r="C5920" i="23"/>
  <c r="E5920" i="23" s="1"/>
  <c r="D5920" i="23"/>
  <c r="C5921" i="23"/>
  <c r="E5921" i="23" s="1"/>
  <c r="D5921" i="23"/>
  <c r="C5922" i="23"/>
  <c r="E5922" i="23" s="1"/>
  <c r="D5922" i="23"/>
  <c r="C5923" i="23"/>
  <c r="E5923" i="23" s="1"/>
  <c r="D5923" i="23"/>
  <c r="C5924" i="23"/>
  <c r="E5924" i="23" s="1"/>
  <c r="D5924" i="23"/>
  <c r="C5925" i="23"/>
  <c r="E5925" i="23" s="1"/>
  <c r="D5925" i="23"/>
  <c r="C5926" i="23"/>
  <c r="E5926" i="23" s="1"/>
  <c r="D5926" i="23"/>
  <c r="C5927" i="23"/>
  <c r="E5927" i="23" s="1"/>
  <c r="D5927" i="23"/>
  <c r="C5928" i="23"/>
  <c r="E5928" i="23" s="1"/>
  <c r="D5928" i="23"/>
  <c r="C5929" i="23"/>
  <c r="E5929" i="23" s="1"/>
  <c r="D5929" i="23"/>
  <c r="C5930" i="23"/>
  <c r="E5930" i="23" s="1"/>
  <c r="D5930" i="23"/>
  <c r="C5931" i="23"/>
  <c r="E5931" i="23" s="1"/>
  <c r="D5931" i="23"/>
  <c r="C5932" i="23"/>
  <c r="E5932" i="23" s="1"/>
  <c r="D5932" i="23"/>
  <c r="C5933" i="23"/>
  <c r="E5933" i="23" s="1"/>
  <c r="D5933" i="23"/>
  <c r="C5934" i="23"/>
  <c r="E5934" i="23" s="1"/>
  <c r="D5934" i="23"/>
  <c r="C5935" i="23"/>
  <c r="E5935" i="23" s="1"/>
  <c r="D5935" i="23"/>
  <c r="C5936" i="23"/>
  <c r="E5936" i="23" s="1"/>
  <c r="D5936" i="23"/>
  <c r="C5937" i="23"/>
  <c r="E5937" i="23" s="1"/>
  <c r="D5937" i="23"/>
  <c r="C5938" i="23"/>
  <c r="E5938" i="23" s="1"/>
  <c r="D5938" i="23"/>
  <c r="C5939" i="23"/>
  <c r="E5939" i="23" s="1"/>
  <c r="D5939" i="23"/>
  <c r="C5940" i="23"/>
  <c r="E5940" i="23" s="1"/>
  <c r="D5940" i="23"/>
  <c r="C5941" i="23"/>
  <c r="E5941" i="23" s="1"/>
  <c r="D5941" i="23"/>
  <c r="C5942" i="23"/>
  <c r="E5942" i="23" s="1"/>
  <c r="D5942" i="23"/>
  <c r="C5943" i="23"/>
  <c r="E5943" i="23" s="1"/>
  <c r="D5943" i="23"/>
  <c r="C5944" i="23"/>
  <c r="E5944" i="23" s="1"/>
  <c r="D5944" i="23"/>
  <c r="C5945" i="23"/>
  <c r="E5945" i="23" s="1"/>
  <c r="D5945" i="23"/>
  <c r="C5946" i="23"/>
  <c r="E5946" i="23" s="1"/>
  <c r="D5946" i="23"/>
  <c r="C5947" i="23"/>
  <c r="E5947" i="23" s="1"/>
  <c r="D5947" i="23"/>
  <c r="C5948" i="23"/>
  <c r="E5948" i="23" s="1"/>
  <c r="D5948" i="23"/>
  <c r="C5949" i="23"/>
  <c r="E5949" i="23" s="1"/>
  <c r="D5949" i="23"/>
  <c r="C5950" i="23"/>
  <c r="E5950" i="23" s="1"/>
  <c r="D5950" i="23"/>
  <c r="C5951" i="23"/>
  <c r="E5951" i="23" s="1"/>
  <c r="D5951" i="23"/>
  <c r="C5952" i="23"/>
  <c r="E5952" i="23" s="1"/>
  <c r="D5952" i="23"/>
  <c r="C5953" i="23"/>
  <c r="E5953" i="23" s="1"/>
  <c r="D5953" i="23"/>
  <c r="C5954" i="23"/>
  <c r="E5954" i="23" s="1"/>
  <c r="D5954" i="23"/>
  <c r="C5955" i="23"/>
  <c r="E5955" i="23" s="1"/>
  <c r="D5955" i="23"/>
  <c r="C5956" i="23"/>
  <c r="E5956" i="23" s="1"/>
  <c r="D5956" i="23"/>
  <c r="C5957" i="23"/>
  <c r="E5957" i="23" s="1"/>
  <c r="D5957" i="23"/>
  <c r="C5958" i="23"/>
  <c r="E5958" i="23" s="1"/>
  <c r="D5958" i="23"/>
  <c r="C5959" i="23"/>
  <c r="E5959" i="23" s="1"/>
  <c r="D5959" i="23"/>
  <c r="C5960" i="23"/>
  <c r="E5960" i="23" s="1"/>
  <c r="D5960" i="23"/>
  <c r="C5961" i="23"/>
  <c r="E5961" i="23" s="1"/>
  <c r="D5961" i="23"/>
  <c r="C5962" i="23"/>
  <c r="E5962" i="23" s="1"/>
  <c r="D5962" i="23"/>
  <c r="C5963" i="23"/>
  <c r="E5963" i="23" s="1"/>
  <c r="D5963" i="23"/>
  <c r="C5964" i="23"/>
  <c r="E5964" i="23" s="1"/>
  <c r="D5964" i="23"/>
  <c r="C5965" i="23"/>
  <c r="E5965" i="23" s="1"/>
  <c r="D5965" i="23"/>
  <c r="C5966" i="23"/>
  <c r="E5966" i="23" s="1"/>
  <c r="D5966" i="23"/>
  <c r="C5967" i="23"/>
  <c r="E5967" i="23" s="1"/>
  <c r="D5967" i="23"/>
  <c r="C5968" i="23"/>
  <c r="E5968" i="23" s="1"/>
  <c r="D5968" i="23"/>
  <c r="C5969" i="23"/>
  <c r="E5969" i="23" s="1"/>
  <c r="D5969" i="23"/>
  <c r="C5970" i="23"/>
  <c r="E5970" i="23" s="1"/>
  <c r="D5970" i="23"/>
  <c r="C5971" i="23"/>
  <c r="E5971" i="23" s="1"/>
  <c r="D5971" i="23"/>
  <c r="C5972" i="23"/>
  <c r="E5972" i="23" s="1"/>
  <c r="D5972" i="23"/>
  <c r="C5973" i="23"/>
  <c r="E5973" i="23" s="1"/>
  <c r="D5973" i="23"/>
  <c r="C5974" i="23"/>
  <c r="E5974" i="23" s="1"/>
  <c r="D5974" i="23"/>
  <c r="C5975" i="23"/>
  <c r="E5975" i="23" s="1"/>
  <c r="D5975" i="23"/>
  <c r="C5976" i="23"/>
  <c r="E5976" i="23" s="1"/>
  <c r="D5976" i="23"/>
  <c r="C5977" i="23"/>
  <c r="E5977" i="23" s="1"/>
  <c r="D5977" i="23"/>
  <c r="C5978" i="23"/>
  <c r="E5978" i="23" s="1"/>
  <c r="D5978" i="23"/>
  <c r="C5979" i="23"/>
  <c r="E5979" i="23" s="1"/>
  <c r="D5979" i="23"/>
  <c r="C5980" i="23"/>
  <c r="E5980" i="23" s="1"/>
  <c r="D5980" i="23"/>
  <c r="C5981" i="23"/>
  <c r="E5981" i="23" s="1"/>
  <c r="D5981" i="23"/>
  <c r="C5982" i="23"/>
  <c r="E5982" i="23" s="1"/>
  <c r="D5982" i="23"/>
  <c r="C5983" i="23"/>
  <c r="E5983" i="23" s="1"/>
  <c r="D5983" i="23"/>
  <c r="C5984" i="23"/>
  <c r="E5984" i="23" s="1"/>
  <c r="D5984" i="23"/>
  <c r="C5985" i="23"/>
  <c r="E5985" i="23" s="1"/>
  <c r="D5985" i="23"/>
  <c r="C5986" i="23"/>
  <c r="E5986" i="23" s="1"/>
  <c r="D5986" i="23"/>
  <c r="C5987" i="23"/>
  <c r="E5987" i="23" s="1"/>
  <c r="D5987" i="23"/>
  <c r="C5988" i="23"/>
  <c r="E5988" i="23" s="1"/>
  <c r="D5988" i="23"/>
  <c r="C5989" i="23"/>
  <c r="E5989" i="23" s="1"/>
  <c r="D5989" i="23"/>
  <c r="C5990" i="23"/>
  <c r="E5990" i="23" s="1"/>
  <c r="D5990" i="23"/>
  <c r="C5991" i="23"/>
  <c r="E5991" i="23" s="1"/>
  <c r="D5991" i="23"/>
  <c r="C5992" i="23"/>
  <c r="E5992" i="23" s="1"/>
  <c r="D5992" i="23"/>
  <c r="C5993" i="23"/>
  <c r="E5993" i="23" s="1"/>
  <c r="D5993" i="23"/>
  <c r="C5994" i="23"/>
  <c r="E5994" i="23" s="1"/>
  <c r="D5994" i="23"/>
  <c r="C5995" i="23"/>
  <c r="E5995" i="23" s="1"/>
  <c r="D5995" i="23"/>
  <c r="C5996" i="23"/>
  <c r="E5996" i="23" s="1"/>
  <c r="D5996" i="23"/>
  <c r="C5997" i="23"/>
  <c r="E5997" i="23" s="1"/>
  <c r="D5997" i="23"/>
  <c r="C5998" i="23"/>
  <c r="E5998" i="23" s="1"/>
  <c r="D5998" i="23"/>
  <c r="C5999" i="23"/>
  <c r="E5999" i="23" s="1"/>
  <c r="D5999" i="23"/>
  <c r="C6000" i="23"/>
  <c r="E6000" i="23" s="1"/>
  <c r="D6000" i="23"/>
  <c r="C6001" i="23"/>
  <c r="E6001" i="23" s="1"/>
  <c r="D6001" i="23"/>
  <c r="C6002" i="23"/>
  <c r="E6002" i="23" s="1"/>
  <c r="D6002" i="23"/>
  <c r="C6003" i="23"/>
  <c r="E6003" i="23" s="1"/>
  <c r="D6003" i="23"/>
  <c r="C6004" i="23"/>
  <c r="E6004" i="23" s="1"/>
  <c r="D6004" i="23"/>
  <c r="C6005" i="23"/>
  <c r="E6005" i="23" s="1"/>
  <c r="D6005" i="23"/>
  <c r="C6006" i="23"/>
  <c r="E6006" i="23" s="1"/>
  <c r="D6006" i="23"/>
  <c r="C6007" i="23"/>
  <c r="E6007" i="23" s="1"/>
  <c r="D6007" i="23"/>
  <c r="C6008" i="23"/>
  <c r="E6008" i="23" s="1"/>
  <c r="D6008" i="23"/>
  <c r="C6009" i="23"/>
  <c r="E6009" i="23" s="1"/>
  <c r="D6009" i="23"/>
  <c r="C6010" i="23"/>
  <c r="E6010" i="23" s="1"/>
  <c r="D6010" i="23"/>
  <c r="C6011" i="23"/>
  <c r="E6011" i="23" s="1"/>
  <c r="D6011" i="23"/>
  <c r="C6012" i="23"/>
  <c r="E6012" i="23" s="1"/>
  <c r="D6012" i="23"/>
  <c r="C6013" i="23"/>
  <c r="E6013" i="23" s="1"/>
  <c r="D6013" i="23"/>
  <c r="C6014" i="23"/>
  <c r="E6014" i="23" s="1"/>
  <c r="D6014" i="23"/>
  <c r="C6015" i="23"/>
  <c r="E6015" i="23" s="1"/>
  <c r="D6015" i="23"/>
  <c r="C6016" i="23"/>
  <c r="E6016" i="23" s="1"/>
  <c r="D6016" i="23"/>
  <c r="C6017" i="23"/>
  <c r="E6017" i="23" s="1"/>
  <c r="D6017" i="23"/>
  <c r="C6018" i="23"/>
  <c r="E6018" i="23" s="1"/>
  <c r="D6018" i="23"/>
  <c r="C6019" i="23"/>
  <c r="E6019" i="23" s="1"/>
  <c r="D6019" i="23"/>
  <c r="C6020" i="23"/>
  <c r="E6020" i="23" s="1"/>
  <c r="D6020" i="23"/>
  <c r="C6021" i="23"/>
  <c r="E6021" i="23" s="1"/>
  <c r="D6021" i="23"/>
  <c r="C6022" i="23"/>
  <c r="E6022" i="23" s="1"/>
  <c r="D6022" i="23"/>
  <c r="C6023" i="23"/>
  <c r="E6023" i="23" s="1"/>
  <c r="D6023" i="23"/>
  <c r="C6024" i="23"/>
  <c r="E6024" i="23" s="1"/>
  <c r="D6024" i="23"/>
  <c r="C6025" i="23"/>
  <c r="E6025" i="23" s="1"/>
  <c r="D6025" i="23"/>
  <c r="C6026" i="23"/>
  <c r="E6026" i="23" s="1"/>
  <c r="D6026" i="23"/>
  <c r="C6027" i="23"/>
  <c r="E6027" i="23" s="1"/>
  <c r="D6027" i="23"/>
  <c r="C6028" i="23"/>
  <c r="E6028" i="23" s="1"/>
  <c r="D6028" i="23"/>
  <c r="C6029" i="23"/>
  <c r="E6029" i="23" s="1"/>
  <c r="D6029" i="23"/>
  <c r="C6030" i="23"/>
  <c r="E6030" i="23" s="1"/>
  <c r="D6030" i="23"/>
  <c r="C6031" i="23"/>
  <c r="E6031" i="23" s="1"/>
  <c r="D6031" i="23"/>
  <c r="C6032" i="23"/>
  <c r="E6032" i="23" s="1"/>
  <c r="D6032" i="23"/>
  <c r="C6033" i="23"/>
  <c r="E6033" i="23" s="1"/>
  <c r="D6033" i="23"/>
  <c r="C6034" i="23"/>
  <c r="E6034" i="23" s="1"/>
  <c r="D6034" i="23"/>
  <c r="C6035" i="23"/>
  <c r="E6035" i="23" s="1"/>
  <c r="D6035" i="23"/>
  <c r="C6036" i="23"/>
  <c r="E6036" i="23" s="1"/>
  <c r="D6036" i="23"/>
  <c r="C6037" i="23"/>
  <c r="E6037" i="23" s="1"/>
  <c r="D6037" i="23"/>
  <c r="C6038" i="23"/>
  <c r="E6038" i="23" s="1"/>
  <c r="D6038" i="23"/>
  <c r="C6039" i="23"/>
  <c r="E6039" i="23" s="1"/>
  <c r="D6039" i="23"/>
  <c r="C6040" i="23"/>
  <c r="E6040" i="23" s="1"/>
  <c r="D6040" i="23"/>
  <c r="C6041" i="23"/>
  <c r="E6041" i="23" s="1"/>
  <c r="D6041" i="23"/>
  <c r="C6042" i="23"/>
  <c r="E6042" i="23" s="1"/>
  <c r="D6042" i="23"/>
  <c r="C6043" i="23"/>
  <c r="E6043" i="23" s="1"/>
  <c r="D6043" i="23"/>
  <c r="C6044" i="23"/>
  <c r="E6044" i="23" s="1"/>
  <c r="D6044" i="23"/>
  <c r="C6045" i="23"/>
  <c r="E6045" i="23" s="1"/>
  <c r="D6045" i="23"/>
  <c r="C6046" i="23"/>
  <c r="E6046" i="23" s="1"/>
  <c r="D6046" i="23"/>
  <c r="C6047" i="23"/>
  <c r="E6047" i="23" s="1"/>
  <c r="D6047" i="23"/>
  <c r="C6048" i="23"/>
  <c r="E6048" i="23" s="1"/>
  <c r="D6048" i="23"/>
  <c r="C6049" i="23"/>
  <c r="E6049" i="23" s="1"/>
  <c r="D6049" i="23"/>
  <c r="C6050" i="23"/>
  <c r="E6050" i="23" s="1"/>
  <c r="D6050" i="23"/>
  <c r="C6051" i="23"/>
  <c r="E6051" i="23" s="1"/>
  <c r="D6051" i="23"/>
  <c r="C6052" i="23"/>
  <c r="E6052" i="23" s="1"/>
  <c r="D6052" i="23"/>
  <c r="C6053" i="23"/>
  <c r="E6053" i="23" s="1"/>
  <c r="D6053" i="23"/>
  <c r="C6054" i="23"/>
  <c r="E6054" i="23" s="1"/>
  <c r="D6054" i="23"/>
  <c r="C6055" i="23"/>
  <c r="E6055" i="23" s="1"/>
  <c r="D6055" i="23"/>
  <c r="C6056" i="23"/>
  <c r="E6056" i="23" s="1"/>
  <c r="D6056" i="23"/>
  <c r="C6057" i="23"/>
  <c r="E6057" i="23" s="1"/>
  <c r="D6057" i="23"/>
  <c r="C6058" i="23"/>
  <c r="E6058" i="23" s="1"/>
  <c r="D6058" i="23"/>
  <c r="C6059" i="23"/>
  <c r="E6059" i="23" s="1"/>
  <c r="D6059" i="23"/>
  <c r="C6060" i="23"/>
  <c r="E6060" i="23" s="1"/>
  <c r="D6060" i="23"/>
  <c r="C6061" i="23"/>
  <c r="E6061" i="23" s="1"/>
  <c r="D6061" i="23"/>
  <c r="C6062" i="23"/>
  <c r="E6062" i="23" s="1"/>
  <c r="D6062" i="23"/>
  <c r="C6063" i="23"/>
  <c r="E6063" i="23" s="1"/>
  <c r="D6063" i="23"/>
  <c r="C6064" i="23"/>
  <c r="E6064" i="23" s="1"/>
  <c r="D6064" i="23"/>
  <c r="C6065" i="23"/>
  <c r="E6065" i="23" s="1"/>
  <c r="D6065" i="23"/>
  <c r="C6066" i="23"/>
  <c r="E6066" i="23" s="1"/>
  <c r="D6066" i="23"/>
  <c r="C6067" i="23"/>
  <c r="E6067" i="23" s="1"/>
  <c r="D6067" i="23"/>
  <c r="C6068" i="23"/>
  <c r="E6068" i="23" s="1"/>
  <c r="D6068" i="23"/>
  <c r="C6069" i="23"/>
  <c r="E6069" i="23" s="1"/>
  <c r="D6069" i="23"/>
  <c r="C6070" i="23"/>
  <c r="E6070" i="23" s="1"/>
  <c r="D6070" i="23"/>
  <c r="C6071" i="23"/>
  <c r="E6071" i="23" s="1"/>
  <c r="D6071" i="23"/>
  <c r="C6072" i="23"/>
  <c r="E6072" i="23" s="1"/>
  <c r="D6072" i="23"/>
  <c r="C6073" i="23"/>
  <c r="E6073" i="23" s="1"/>
  <c r="D6073" i="23"/>
  <c r="C6074" i="23"/>
  <c r="E6074" i="23" s="1"/>
  <c r="D6074" i="23"/>
  <c r="C6075" i="23"/>
  <c r="E6075" i="23" s="1"/>
  <c r="D6075" i="23"/>
  <c r="C6076" i="23"/>
  <c r="E6076" i="23" s="1"/>
  <c r="D6076" i="23"/>
  <c r="C6077" i="23"/>
  <c r="E6077" i="23" s="1"/>
  <c r="D6077" i="23"/>
  <c r="C6078" i="23"/>
  <c r="E6078" i="23" s="1"/>
  <c r="D6078" i="23"/>
  <c r="C6079" i="23"/>
  <c r="E6079" i="23" s="1"/>
  <c r="D6079" i="23"/>
  <c r="C6080" i="23"/>
  <c r="E6080" i="23" s="1"/>
  <c r="D6080" i="23"/>
  <c r="C6081" i="23"/>
  <c r="E6081" i="23" s="1"/>
  <c r="D6081" i="23"/>
  <c r="C6082" i="23"/>
  <c r="E6082" i="23" s="1"/>
  <c r="D6082" i="23"/>
  <c r="C6083" i="23"/>
  <c r="E6083" i="23" s="1"/>
  <c r="D6083" i="23"/>
  <c r="C6084" i="23"/>
  <c r="E6084" i="23" s="1"/>
  <c r="D6084" i="23"/>
  <c r="C6085" i="23"/>
  <c r="E6085" i="23" s="1"/>
  <c r="D6085" i="23"/>
  <c r="C6086" i="23"/>
  <c r="E6086" i="23" s="1"/>
  <c r="D6086" i="23"/>
  <c r="C6087" i="23"/>
  <c r="E6087" i="23" s="1"/>
  <c r="D6087" i="23"/>
  <c r="C6088" i="23"/>
  <c r="E6088" i="23" s="1"/>
  <c r="D6088" i="23"/>
  <c r="C6089" i="23"/>
  <c r="E6089" i="23" s="1"/>
  <c r="D6089" i="23"/>
  <c r="C6090" i="23"/>
  <c r="E6090" i="23" s="1"/>
  <c r="D6090" i="23"/>
  <c r="C6091" i="23"/>
  <c r="E6091" i="23" s="1"/>
  <c r="D6091" i="23"/>
  <c r="C6092" i="23"/>
  <c r="E6092" i="23" s="1"/>
  <c r="D6092" i="23"/>
  <c r="C6093" i="23"/>
  <c r="E6093" i="23" s="1"/>
  <c r="D6093" i="23"/>
  <c r="C6094" i="23"/>
  <c r="E6094" i="23" s="1"/>
  <c r="D6094" i="23"/>
  <c r="C6095" i="23"/>
  <c r="E6095" i="23" s="1"/>
  <c r="D6095" i="23"/>
  <c r="C6096" i="23"/>
  <c r="E6096" i="23" s="1"/>
  <c r="D6096" i="23"/>
  <c r="C6097" i="23"/>
  <c r="E6097" i="23" s="1"/>
  <c r="D6097" i="23"/>
  <c r="C6098" i="23"/>
  <c r="E6098" i="23" s="1"/>
  <c r="D6098" i="23"/>
  <c r="C6099" i="23"/>
  <c r="E6099" i="23" s="1"/>
  <c r="D6099" i="23"/>
  <c r="C6100" i="23"/>
  <c r="E6100" i="23" s="1"/>
  <c r="D6100" i="23"/>
  <c r="C6101" i="23"/>
  <c r="E6101" i="23" s="1"/>
  <c r="D6101" i="23"/>
  <c r="C6102" i="23"/>
  <c r="E6102" i="23" s="1"/>
  <c r="D6102" i="23"/>
  <c r="C6103" i="23"/>
  <c r="E6103" i="23" s="1"/>
  <c r="D6103" i="23"/>
  <c r="C6104" i="23"/>
  <c r="E6104" i="23" s="1"/>
  <c r="D6104" i="23"/>
  <c r="C6105" i="23"/>
  <c r="E6105" i="23" s="1"/>
  <c r="D6105" i="23"/>
  <c r="C6106" i="23"/>
  <c r="E6106" i="23" s="1"/>
  <c r="D6106" i="23"/>
  <c r="C6107" i="23"/>
  <c r="E6107" i="23" s="1"/>
  <c r="D6107" i="23"/>
  <c r="C6108" i="23"/>
  <c r="E6108" i="23" s="1"/>
  <c r="D6108" i="23"/>
  <c r="C6109" i="23"/>
  <c r="E6109" i="23" s="1"/>
  <c r="D6109" i="23"/>
  <c r="C6110" i="23"/>
  <c r="E6110" i="23" s="1"/>
  <c r="D6110" i="23"/>
  <c r="C6111" i="23"/>
  <c r="E6111" i="23" s="1"/>
  <c r="D6111" i="23"/>
  <c r="C6112" i="23"/>
  <c r="E6112" i="23" s="1"/>
  <c r="D6112" i="23"/>
  <c r="C6113" i="23"/>
  <c r="E6113" i="23" s="1"/>
  <c r="D6113" i="23"/>
  <c r="C6114" i="23"/>
  <c r="E6114" i="23" s="1"/>
  <c r="D6114" i="23"/>
  <c r="C6115" i="23"/>
  <c r="E6115" i="23" s="1"/>
  <c r="D6115" i="23"/>
  <c r="C6116" i="23"/>
  <c r="E6116" i="23" s="1"/>
  <c r="D6116" i="23"/>
  <c r="C6117" i="23"/>
  <c r="E6117" i="23" s="1"/>
  <c r="D6117" i="23"/>
  <c r="C6118" i="23"/>
  <c r="E6118" i="23" s="1"/>
  <c r="D6118" i="23"/>
  <c r="C6119" i="23"/>
  <c r="E6119" i="23" s="1"/>
  <c r="D6119" i="23"/>
  <c r="C6120" i="23"/>
  <c r="E6120" i="23" s="1"/>
  <c r="D6120" i="23"/>
  <c r="C6121" i="23"/>
  <c r="E6121" i="23" s="1"/>
  <c r="D6121" i="23"/>
  <c r="C6122" i="23"/>
  <c r="E6122" i="23" s="1"/>
  <c r="D6122" i="23"/>
  <c r="C6123" i="23"/>
  <c r="E6123" i="23" s="1"/>
  <c r="D6123" i="23"/>
  <c r="C6124" i="23"/>
  <c r="E6124" i="23" s="1"/>
  <c r="D6124" i="23"/>
  <c r="C6125" i="23"/>
  <c r="E6125" i="23" s="1"/>
  <c r="D6125" i="23"/>
  <c r="C6126" i="23"/>
  <c r="E6126" i="23" s="1"/>
  <c r="D6126" i="23"/>
  <c r="C6127" i="23"/>
  <c r="E6127" i="23" s="1"/>
  <c r="D6127" i="23"/>
  <c r="C6128" i="23"/>
  <c r="E6128" i="23" s="1"/>
  <c r="D6128" i="23"/>
  <c r="C6129" i="23"/>
  <c r="E6129" i="23" s="1"/>
  <c r="D6129" i="23"/>
  <c r="C6130" i="23"/>
  <c r="E6130" i="23" s="1"/>
  <c r="D6130" i="23"/>
  <c r="C6131" i="23"/>
  <c r="E6131" i="23" s="1"/>
  <c r="D6131" i="23"/>
  <c r="C6132" i="23"/>
  <c r="E6132" i="23" s="1"/>
  <c r="D6132" i="23"/>
  <c r="C6133" i="23"/>
  <c r="E6133" i="23" s="1"/>
  <c r="D6133" i="23"/>
  <c r="C6134" i="23"/>
  <c r="E6134" i="23" s="1"/>
  <c r="D6134" i="23"/>
  <c r="C6135" i="23"/>
  <c r="E6135" i="23" s="1"/>
  <c r="D6135" i="23"/>
  <c r="C6136" i="23"/>
  <c r="E6136" i="23" s="1"/>
  <c r="D6136" i="23"/>
  <c r="C6137" i="23"/>
  <c r="E6137" i="23" s="1"/>
  <c r="D6137" i="23"/>
  <c r="C6138" i="23"/>
  <c r="E6138" i="23" s="1"/>
  <c r="D6138" i="23"/>
  <c r="C6139" i="23"/>
  <c r="E6139" i="23" s="1"/>
  <c r="D6139" i="23"/>
  <c r="C6140" i="23"/>
  <c r="E6140" i="23" s="1"/>
  <c r="D6140" i="23"/>
  <c r="C6141" i="23"/>
  <c r="E6141" i="23" s="1"/>
  <c r="D6141" i="23"/>
  <c r="C6142" i="23"/>
  <c r="E6142" i="23" s="1"/>
  <c r="D6142" i="23"/>
  <c r="C6143" i="23"/>
  <c r="E6143" i="23" s="1"/>
  <c r="D6143" i="23"/>
  <c r="C6144" i="23"/>
  <c r="E6144" i="23" s="1"/>
  <c r="D6144" i="23"/>
  <c r="C6145" i="23"/>
  <c r="E6145" i="23" s="1"/>
  <c r="D6145" i="23"/>
  <c r="C6146" i="23"/>
  <c r="E6146" i="23" s="1"/>
  <c r="D6146" i="23"/>
  <c r="C6147" i="23"/>
  <c r="E6147" i="23" s="1"/>
  <c r="D6147" i="23"/>
  <c r="C6148" i="23"/>
  <c r="E6148" i="23" s="1"/>
  <c r="D6148" i="23"/>
  <c r="C6149" i="23"/>
  <c r="E6149" i="23" s="1"/>
  <c r="D6149" i="23"/>
  <c r="C6150" i="23"/>
  <c r="E6150" i="23" s="1"/>
  <c r="D6150" i="23"/>
  <c r="C6151" i="23"/>
  <c r="E6151" i="23" s="1"/>
  <c r="D6151" i="23"/>
  <c r="C6152" i="23"/>
  <c r="E6152" i="23" s="1"/>
  <c r="D6152" i="23"/>
  <c r="C6153" i="23"/>
  <c r="E6153" i="23" s="1"/>
  <c r="D6153" i="23"/>
  <c r="C6154" i="23"/>
  <c r="E6154" i="23" s="1"/>
  <c r="D6154" i="23"/>
  <c r="C6155" i="23"/>
  <c r="E6155" i="23" s="1"/>
  <c r="D6155" i="23"/>
  <c r="C6156" i="23"/>
  <c r="E6156" i="23" s="1"/>
  <c r="D6156" i="23"/>
  <c r="C6157" i="23"/>
  <c r="E6157" i="23" s="1"/>
  <c r="D6157" i="23"/>
  <c r="C6158" i="23"/>
  <c r="E6158" i="23" s="1"/>
  <c r="D6158" i="23"/>
  <c r="C6159" i="23"/>
  <c r="E6159" i="23" s="1"/>
  <c r="D6159" i="23"/>
  <c r="C6160" i="23"/>
  <c r="E6160" i="23" s="1"/>
  <c r="D6160" i="23"/>
  <c r="C6161" i="23"/>
  <c r="E6161" i="23" s="1"/>
  <c r="D6161" i="23"/>
  <c r="C6162" i="23"/>
  <c r="E6162" i="23" s="1"/>
  <c r="D6162" i="23"/>
  <c r="C6163" i="23"/>
  <c r="E6163" i="23" s="1"/>
  <c r="D6163" i="23"/>
  <c r="C6164" i="23"/>
  <c r="E6164" i="23" s="1"/>
  <c r="D6164" i="23"/>
  <c r="C6165" i="23"/>
  <c r="E6165" i="23" s="1"/>
  <c r="D6165" i="23"/>
  <c r="C6166" i="23"/>
  <c r="E6166" i="23" s="1"/>
  <c r="D6166" i="23"/>
  <c r="C6167" i="23"/>
  <c r="E6167" i="23" s="1"/>
  <c r="D6167" i="23"/>
  <c r="C6168" i="23"/>
  <c r="E6168" i="23" s="1"/>
  <c r="D6168" i="23"/>
  <c r="C6169" i="23"/>
  <c r="E6169" i="23" s="1"/>
  <c r="D6169" i="23"/>
  <c r="C6170" i="23"/>
  <c r="E6170" i="23" s="1"/>
  <c r="D6170" i="23"/>
  <c r="C6171" i="23"/>
  <c r="E6171" i="23" s="1"/>
  <c r="D6171" i="23"/>
  <c r="C6172" i="23"/>
  <c r="E6172" i="23" s="1"/>
  <c r="D6172" i="23"/>
  <c r="C6173" i="23"/>
  <c r="E6173" i="23" s="1"/>
  <c r="D6173" i="23"/>
  <c r="C6174" i="23"/>
  <c r="E6174" i="23" s="1"/>
  <c r="D6174" i="23"/>
  <c r="C6175" i="23"/>
  <c r="E6175" i="23" s="1"/>
  <c r="D6175" i="23"/>
  <c r="C6176" i="23"/>
  <c r="E6176" i="23" s="1"/>
  <c r="D6176" i="23"/>
  <c r="C6177" i="23"/>
  <c r="E6177" i="23" s="1"/>
  <c r="D6177" i="23"/>
  <c r="C6178" i="23"/>
  <c r="E6178" i="23" s="1"/>
  <c r="D6178" i="23"/>
  <c r="C6179" i="23"/>
  <c r="E6179" i="23" s="1"/>
  <c r="D6179" i="23"/>
  <c r="C6180" i="23"/>
  <c r="E6180" i="23" s="1"/>
  <c r="D6180" i="23"/>
  <c r="C6181" i="23"/>
  <c r="E6181" i="23" s="1"/>
  <c r="D6181" i="23"/>
  <c r="C6182" i="23"/>
  <c r="E6182" i="23" s="1"/>
  <c r="D6182" i="23"/>
  <c r="C6183" i="23"/>
  <c r="E6183" i="23" s="1"/>
  <c r="D6183" i="23"/>
  <c r="C6184" i="23"/>
  <c r="E6184" i="23" s="1"/>
  <c r="D6184" i="23"/>
  <c r="C6185" i="23"/>
  <c r="E6185" i="23" s="1"/>
  <c r="D6185" i="23"/>
  <c r="C6186" i="23"/>
  <c r="E6186" i="23" s="1"/>
  <c r="D6186" i="23"/>
  <c r="C6187" i="23"/>
  <c r="E6187" i="23" s="1"/>
  <c r="D6187" i="23"/>
  <c r="C6188" i="23"/>
  <c r="E6188" i="23" s="1"/>
  <c r="D6188" i="23"/>
  <c r="C6189" i="23"/>
  <c r="E6189" i="23" s="1"/>
  <c r="D6189" i="23"/>
  <c r="C6190" i="23"/>
  <c r="E6190" i="23" s="1"/>
  <c r="D6190" i="23"/>
  <c r="C6191" i="23"/>
  <c r="E6191" i="23" s="1"/>
  <c r="D6191" i="23"/>
  <c r="C6192" i="23"/>
  <c r="E6192" i="23" s="1"/>
  <c r="D6192" i="23"/>
  <c r="C6193" i="23"/>
  <c r="E6193" i="23" s="1"/>
  <c r="D6193" i="23"/>
  <c r="C6194" i="23"/>
  <c r="E6194" i="23" s="1"/>
  <c r="D6194" i="23"/>
  <c r="C6195" i="23"/>
  <c r="E6195" i="23" s="1"/>
  <c r="D6195" i="23"/>
  <c r="C6196" i="23"/>
  <c r="E6196" i="23" s="1"/>
  <c r="D6196" i="23"/>
  <c r="C6197" i="23"/>
  <c r="E6197" i="23" s="1"/>
  <c r="D6197" i="23"/>
  <c r="C6198" i="23"/>
  <c r="E6198" i="23" s="1"/>
  <c r="D6198" i="23"/>
  <c r="C6199" i="23"/>
  <c r="E6199" i="23" s="1"/>
  <c r="D6199" i="23"/>
  <c r="C6200" i="23"/>
  <c r="E6200" i="23" s="1"/>
  <c r="D6200" i="23"/>
  <c r="C6201" i="23"/>
  <c r="E6201" i="23" s="1"/>
  <c r="D6201" i="23"/>
  <c r="C6202" i="23"/>
  <c r="E6202" i="23" s="1"/>
  <c r="D6202" i="23"/>
  <c r="C6203" i="23"/>
  <c r="E6203" i="23" s="1"/>
  <c r="D6203" i="23"/>
  <c r="C6204" i="23"/>
  <c r="E6204" i="23" s="1"/>
  <c r="D6204" i="23"/>
  <c r="C6205" i="23"/>
  <c r="E6205" i="23" s="1"/>
  <c r="D6205" i="23"/>
  <c r="C6206" i="23"/>
  <c r="E6206" i="23" s="1"/>
  <c r="D6206" i="23"/>
  <c r="C6207" i="23"/>
  <c r="E6207" i="23" s="1"/>
  <c r="D6207" i="23"/>
  <c r="C6208" i="23"/>
  <c r="E6208" i="23" s="1"/>
  <c r="D6208" i="23"/>
  <c r="C6209" i="23"/>
  <c r="E6209" i="23" s="1"/>
  <c r="D6209" i="23"/>
  <c r="C6210" i="23"/>
  <c r="E6210" i="23" s="1"/>
  <c r="D6210" i="23"/>
  <c r="C6211" i="23"/>
  <c r="E6211" i="23" s="1"/>
  <c r="D6211" i="23"/>
  <c r="C6212" i="23"/>
  <c r="E6212" i="23" s="1"/>
  <c r="D6212" i="23"/>
  <c r="C6213" i="23"/>
  <c r="E6213" i="23" s="1"/>
  <c r="D6213" i="23"/>
  <c r="C6214" i="23"/>
  <c r="E6214" i="23" s="1"/>
  <c r="D6214" i="23"/>
  <c r="C6215" i="23"/>
  <c r="E6215" i="23" s="1"/>
  <c r="D6215" i="23"/>
  <c r="C6216" i="23"/>
  <c r="E6216" i="23" s="1"/>
  <c r="D6216" i="23"/>
  <c r="C6217" i="23"/>
  <c r="E6217" i="23" s="1"/>
  <c r="D6217" i="23"/>
  <c r="C6218" i="23"/>
  <c r="E6218" i="23" s="1"/>
  <c r="D6218" i="23"/>
  <c r="C6219" i="23"/>
  <c r="E6219" i="23" s="1"/>
  <c r="D6219" i="23"/>
  <c r="C6220" i="23"/>
  <c r="E6220" i="23" s="1"/>
  <c r="D6220" i="23"/>
  <c r="C6221" i="23"/>
  <c r="E6221" i="23" s="1"/>
  <c r="D6221" i="23"/>
  <c r="C6222" i="23"/>
  <c r="E6222" i="23" s="1"/>
  <c r="D6222" i="23"/>
  <c r="C6223" i="23"/>
  <c r="E6223" i="23" s="1"/>
  <c r="D6223" i="23"/>
  <c r="C6224" i="23"/>
  <c r="E6224" i="23" s="1"/>
  <c r="D6224" i="23"/>
  <c r="C6225" i="23"/>
  <c r="E6225" i="23" s="1"/>
  <c r="D6225" i="23"/>
  <c r="C6226" i="23"/>
  <c r="E6226" i="23" s="1"/>
  <c r="D6226" i="23"/>
  <c r="C6227" i="23"/>
  <c r="E6227" i="23" s="1"/>
  <c r="D6227" i="23"/>
  <c r="C6228" i="23"/>
  <c r="E6228" i="23" s="1"/>
  <c r="D6228" i="23"/>
  <c r="C6229" i="23"/>
  <c r="E6229" i="23" s="1"/>
  <c r="D6229" i="23"/>
  <c r="C6230" i="23"/>
  <c r="E6230" i="23" s="1"/>
  <c r="D6230" i="23"/>
  <c r="C6231" i="23"/>
  <c r="E6231" i="23" s="1"/>
  <c r="D6231" i="23"/>
  <c r="C6232" i="23"/>
  <c r="E6232" i="23" s="1"/>
  <c r="D6232" i="23"/>
  <c r="C6233" i="23"/>
  <c r="E6233" i="23" s="1"/>
  <c r="D6233" i="23"/>
  <c r="C6234" i="23"/>
  <c r="E6234" i="23" s="1"/>
  <c r="D6234" i="23"/>
  <c r="C6235" i="23"/>
  <c r="E6235" i="23" s="1"/>
  <c r="D6235" i="23"/>
  <c r="C6236" i="23"/>
  <c r="E6236" i="23" s="1"/>
  <c r="D6236" i="23"/>
  <c r="C6237" i="23"/>
  <c r="E6237" i="23" s="1"/>
  <c r="D6237" i="23"/>
  <c r="C6238" i="23"/>
  <c r="E6238" i="23" s="1"/>
  <c r="D6238" i="23"/>
  <c r="C6239" i="23"/>
  <c r="E6239" i="23" s="1"/>
  <c r="D6239" i="23"/>
  <c r="C6240" i="23"/>
  <c r="E6240" i="23" s="1"/>
  <c r="D6240" i="23"/>
  <c r="C6241" i="23"/>
  <c r="E6241" i="23" s="1"/>
  <c r="D6241" i="23"/>
  <c r="C6242" i="23"/>
  <c r="E6242" i="23" s="1"/>
  <c r="D6242" i="23"/>
  <c r="C6243" i="23"/>
  <c r="E6243" i="23" s="1"/>
  <c r="D6243" i="23"/>
  <c r="C6244" i="23"/>
  <c r="E6244" i="23" s="1"/>
  <c r="D6244" i="23"/>
  <c r="C6245" i="23"/>
  <c r="E6245" i="23" s="1"/>
  <c r="D6245" i="23"/>
  <c r="C6246" i="23"/>
  <c r="E6246" i="23" s="1"/>
  <c r="D6246" i="23"/>
  <c r="C6247" i="23"/>
  <c r="E6247" i="23" s="1"/>
  <c r="D6247" i="23"/>
  <c r="C6248" i="23"/>
  <c r="E6248" i="23" s="1"/>
  <c r="D6248" i="23"/>
  <c r="C6249" i="23"/>
  <c r="E6249" i="23" s="1"/>
  <c r="D6249" i="23"/>
  <c r="C6250" i="23"/>
  <c r="E6250" i="23" s="1"/>
  <c r="D6250" i="23"/>
  <c r="C6251" i="23"/>
  <c r="E6251" i="23" s="1"/>
  <c r="D6251" i="23"/>
  <c r="C6252" i="23"/>
  <c r="E6252" i="23" s="1"/>
  <c r="D6252" i="23"/>
  <c r="C6253" i="23"/>
  <c r="E6253" i="23" s="1"/>
  <c r="D6253" i="23"/>
  <c r="C6254" i="23"/>
  <c r="E6254" i="23" s="1"/>
  <c r="D6254" i="23"/>
  <c r="C6255" i="23"/>
  <c r="E6255" i="23" s="1"/>
  <c r="D6255" i="23"/>
  <c r="C6256" i="23"/>
  <c r="E6256" i="23" s="1"/>
  <c r="D6256" i="23"/>
  <c r="C6257" i="23"/>
  <c r="E6257" i="23" s="1"/>
  <c r="D6257" i="23"/>
  <c r="C6258" i="23"/>
  <c r="E6258" i="23" s="1"/>
  <c r="D6258" i="23"/>
  <c r="C6259" i="23"/>
  <c r="E6259" i="23" s="1"/>
  <c r="D6259" i="23"/>
  <c r="C6260" i="23"/>
  <c r="E6260" i="23" s="1"/>
  <c r="D6260" i="23"/>
  <c r="C6261" i="23"/>
  <c r="E6261" i="23" s="1"/>
  <c r="D6261" i="23"/>
  <c r="C6262" i="23"/>
  <c r="E6262" i="23" s="1"/>
  <c r="D6262" i="23"/>
  <c r="C6263" i="23"/>
  <c r="E6263" i="23" s="1"/>
  <c r="D6263" i="23"/>
  <c r="C6264" i="23"/>
  <c r="E6264" i="23" s="1"/>
  <c r="D6264" i="23"/>
  <c r="C6265" i="23"/>
  <c r="E6265" i="23" s="1"/>
  <c r="D6265" i="23"/>
  <c r="C6266" i="23"/>
  <c r="E6266" i="23" s="1"/>
  <c r="D6266" i="23"/>
  <c r="C6267" i="23"/>
  <c r="E6267" i="23" s="1"/>
  <c r="D6267" i="23"/>
  <c r="C6268" i="23"/>
  <c r="E6268" i="23" s="1"/>
  <c r="D6268" i="23"/>
  <c r="C6269" i="23"/>
  <c r="E6269" i="23" s="1"/>
  <c r="D6269" i="23"/>
  <c r="C6270" i="23"/>
  <c r="E6270" i="23" s="1"/>
  <c r="D6270" i="23"/>
  <c r="C6271" i="23"/>
  <c r="E6271" i="23" s="1"/>
  <c r="D6271" i="23"/>
  <c r="C6272" i="23"/>
  <c r="E6272" i="23" s="1"/>
  <c r="D6272" i="23"/>
  <c r="C6273" i="23"/>
  <c r="E6273" i="23" s="1"/>
  <c r="D6273" i="23"/>
  <c r="C6274" i="23"/>
  <c r="E6274" i="23" s="1"/>
  <c r="D6274" i="23"/>
  <c r="C6275" i="23"/>
  <c r="E6275" i="23" s="1"/>
  <c r="D6275" i="23"/>
  <c r="C6276" i="23"/>
  <c r="E6276" i="23" s="1"/>
  <c r="D6276" i="23"/>
  <c r="C6277" i="23"/>
  <c r="E6277" i="23" s="1"/>
  <c r="D6277" i="23"/>
  <c r="C6278" i="23"/>
  <c r="E6278" i="23" s="1"/>
  <c r="D6278" i="23"/>
  <c r="C6279" i="23"/>
  <c r="E6279" i="23" s="1"/>
  <c r="D6279" i="23"/>
  <c r="C6280" i="23"/>
  <c r="E6280" i="23" s="1"/>
  <c r="D6280" i="23"/>
  <c r="C6281" i="23"/>
  <c r="E6281" i="23" s="1"/>
  <c r="D6281" i="23"/>
  <c r="C6282" i="23"/>
  <c r="E6282" i="23" s="1"/>
  <c r="D6282" i="23"/>
  <c r="C6283" i="23"/>
  <c r="E6283" i="23" s="1"/>
  <c r="D6283" i="23"/>
  <c r="C6284" i="23"/>
  <c r="E6284" i="23" s="1"/>
  <c r="D6284" i="23"/>
  <c r="C6285" i="23"/>
  <c r="E6285" i="23" s="1"/>
  <c r="D6285" i="23"/>
  <c r="C6286" i="23"/>
  <c r="E6286" i="23" s="1"/>
  <c r="D6286" i="23"/>
  <c r="C6287" i="23"/>
  <c r="E6287" i="23" s="1"/>
  <c r="D6287" i="23"/>
  <c r="C6288" i="23"/>
  <c r="E6288" i="23" s="1"/>
  <c r="D6288" i="23"/>
  <c r="C6289" i="23"/>
  <c r="E6289" i="23" s="1"/>
  <c r="D6289" i="23"/>
  <c r="C6290" i="23"/>
  <c r="E6290" i="23" s="1"/>
  <c r="D6290" i="23"/>
  <c r="C6291" i="23"/>
  <c r="E6291" i="23" s="1"/>
  <c r="D6291" i="23"/>
  <c r="C6292" i="23"/>
  <c r="E6292" i="23" s="1"/>
  <c r="D6292" i="23"/>
  <c r="C6293" i="23"/>
  <c r="E6293" i="23" s="1"/>
  <c r="D6293" i="23"/>
  <c r="C6294" i="23"/>
  <c r="E6294" i="23" s="1"/>
  <c r="D6294" i="23"/>
  <c r="C6295" i="23"/>
  <c r="E6295" i="23" s="1"/>
  <c r="D6295" i="23"/>
  <c r="C6296" i="23"/>
  <c r="E6296" i="23" s="1"/>
  <c r="D6296" i="23"/>
  <c r="C6297" i="23"/>
  <c r="E6297" i="23" s="1"/>
  <c r="D6297" i="23"/>
  <c r="C6298" i="23"/>
  <c r="E6298" i="23" s="1"/>
  <c r="D6298" i="23"/>
  <c r="C6299" i="23"/>
  <c r="E6299" i="23" s="1"/>
  <c r="D6299" i="23"/>
  <c r="C6300" i="23"/>
  <c r="E6300" i="23" s="1"/>
  <c r="D6300" i="23"/>
  <c r="C6301" i="23"/>
  <c r="E6301" i="23" s="1"/>
  <c r="D6301" i="23"/>
  <c r="C6302" i="23"/>
  <c r="E6302" i="23" s="1"/>
  <c r="D6302" i="23"/>
  <c r="C6303" i="23"/>
  <c r="E6303" i="23" s="1"/>
  <c r="D6303" i="23"/>
  <c r="C6304" i="23"/>
  <c r="E6304" i="23" s="1"/>
  <c r="D6304" i="23"/>
  <c r="C6305" i="23"/>
  <c r="E6305" i="23" s="1"/>
  <c r="D6305" i="23"/>
  <c r="C6306" i="23"/>
  <c r="E6306" i="23" s="1"/>
  <c r="D6306" i="23"/>
  <c r="C6307" i="23"/>
  <c r="E6307" i="23" s="1"/>
  <c r="D6307" i="23"/>
  <c r="C6308" i="23"/>
  <c r="E6308" i="23" s="1"/>
  <c r="D6308" i="23"/>
  <c r="C6309" i="23"/>
  <c r="E6309" i="23" s="1"/>
  <c r="D6309" i="23"/>
  <c r="C6310" i="23"/>
  <c r="E6310" i="23" s="1"/>
  <c r="D6310" i="23"/>
  <c r="C6311" i="23"/>
  <c r="E6311" i="23" s="1"/>
  <c r="D6311" i="23"/>
  <c r="C6312" i="23"/>
  <c r="E6312" i="23" s="1"/>
  <c r="D6312" i="23"/>
  <c r="C6313" i="23"/>
  <c r="E6313" i="23" s="1"/>
  <c r="D6313" i="23"/>
  <c r="C6314" i="23"/>
  <c r="E6314" i="23" s="1"/>
  <c r="D6314" i="23"/>
  <c r="C6315" i="23"/>
  <c r="E6315" i="23" s="1"/>
  <c r="D6315" i="23"/>
  <c r="C6316" i="23"/>
  <c r="E6316" i="23" s="1"/>
  <c r="D6316" i="23"/>
  <c r="C6317" i="23"/>
  <c r="E6317" i="23" s="1"/>
  <c r="D6317" i="23"/>
  <c r="C6318" i="23"/>
  <c r="E6318" i="23" s="1"/>
  <c r="D6318" i="23"/>
  <c r="C6319" i="23"/>
  <c r="E6319" i="23" s="1"/>
  <c r="D6319" i="23"/>
  <c r="C6320" i="23"/>
  <c r="E6320" i="23" s="1"/>
  <c r="D6320" i="23"/>
  <c r="C6321" i="23"/>
  <c r="E6321" i="23" s="1"/>
  <c r="D6321" i="23"/>
  <c r="C6322" i="23"/>
  <c r="E6322" i="23" s="1"/>
  <c r="D6322" i="23"/>
  <c r="C6323" i="23"/>
  <c r="E6323" i="23" s="1"/>
  <c r="D6323" i="23"/>
  <c r="C6324" i="23"/>
  <c r="E6324" i="23" s="1"/>
  <c r="D6324" i="23"/>
  <c r="C6325" i="23"/>
  <c r="E6325" i="23" s="1"/>
  <c r="D6325" i="23"/>
  <c r="C6326" i="23"/>
  <c r="E6326" i="23" s="1"/>
  <c r="D6326" i="23"/>
  <c r="C6327" i="23"/>
  <c r="E6327" i="23" s="1"/>
  <c r="D6327" i="23"/>
  <c r="C6328" i="23"/>
  <c r="E6328" i="23" s="1"/>
  <c r="D6328" i="23"/>
  <c r="C6329" i="23"/>
  <c r="E6329" i="23" s="1"/>
  <c r="D6329" i="23"/>
  <c r="C6330" i="23"/>
  <c r="E6330" i="23" s="1"/>
  <c r="D6330" i="23"/>
  <c r="C6331" i="23"/>
  <c r="E6331" i="23" s="1"/>
  <c r="D6331" i="23"/>
  <c r="C6332" i="23"/>
  <c r="E6332" i="23" s="1"/>
  <c r="D6332" i="23"/>
  <c r="C6333" i="23"/>
  <c r="E6333" i="23" s="1"/>
  <c r="D6333" i="23"/>
  <c r="C6334" i="23"/>
  <c r="E6334" i="23" s="1"/>
  <c r="D6334" i="23"/>
  <c r="C6335" i="23"/>
  <c r="E6335" i="23" s="1"/>
  <c r="D6335" i="23"/>
  <c r="C6336" i="23"/>
  <c r="E6336" i="23" s="1"/>
  <c r="D6336" i="23"/>
  <c r="C6337" i="23"/>
  <c r="E6337" i="23" s="1"/>
  <c r="D6337" i="23"/>
  <c r="C6338" i="23"/>
  <c r="E6338" i="23" s="1"/>
  <c r="D6338" i="23"/>
  <c r="C6339" i="23"/>
  <c r="E6339" i="23" s="1"/>
  <c r="D6339" i="23"/>
  <c r="C6340" i="23"/>
  <c r="E6340" i="23" s="1"/>
  <c r="D6340" i="23"/>
  <c r="C6341" i="23"/>
  <c r="E6341" i="23" s="1"/>
  <c r="D6341" i="23"/>
  <c r="C6342" i="23"/>
  <c r="E6342" i="23" s="1"/>
  <c r="D6342" i="23"/>
  <c r="C6343" i="23"/>
  <c r="E6343" i="23" s="1"/>
  <c r="D6343" i="23"/>
  <c r="C6344" i="23"/>
  <c r="E6344" i="23" s="1"/>
  <c r="D6344" i="23"/>
  <c r="C6345" i="23"/>
  <c r="E6345" i="23" s="1"/>
  <c r="D6345" i="23"/>
  <c r="C6346" i="23"/>
  <c r="E6346" i="23" s="1"/>
  <c r="D6346" i="23"/>
  <c r="C6347" i="23"/>
  <c r="E6347" i="23" s="1"/>
  <c r="D6347" i="23"/>
  <c r="C6348" i="23"/>
  <c r="E6348" i="23" s="1"/>
  <c r="D6348" i="23"/>
  <c r="C6349" i="23"/>
  <c r="E6349" i="23" s="1"/>
  <c r="D6349" i="23"/>
  <c r="C6350" i="23"/>
  <c r="E6350" i="23" s="1"/>
  <c r="D6350" i="23"/>
  <c r="C6351" i="23"/>
  <c r="E6351" i="23" s="1"/>
  <c r="D6351" i="23"/>
  <c r="C6352" i="23"/>
  <c r="E6352" i="23" s="1"/>
  <c r="D6352" i="23"/>
  <c r="C6353" i="23"/>
  <c r="E6353" i="23" s="1"/>
  <c r="D6353" i="23"/>
  <c r="C6354" i="23"/>
  <c r="E6354" i="23" s="1"/>
  <c r="D6354" i="23"/>
  <c r="C6355" i="23"/>
  <c r="E6355" i="23" s="1"/>
  <c r="D6355" i="23"/>
  <c r="C6356" i="23"/>
  <c r="E6356" i="23" s="1"/>
  <c r="D6356" i="23"/>
  <c r="C6357" i="23"/>
  <c r="E6357" i="23" s="1"/>
  <c r="D6357" i="23"/>
  <c r="C6358" i="23"/>
  <c r="E6358" i="23" s="1"/>
  <c r="D6358" i="23"/>
  <c r="C6359" i="23"/>
  <c r="E6359" i="23" s="1"/>
  <c r="D6359" i="23"/>
  <c r="C6360" i="23"/>
  <c r="E6360" i="23" s="1"/>
  <c r="D6360" i="23"/>
  <c r="C6361" i="23"/>
  <c r="E6361" i="23" s="1"/>
  <c r="D6361" i="23"/>
  <c r="C6362" i="23"/>
  <c r="E6362" i="23" s="1"/>
  <c r="D6362" i="23"/>
  <c r="C6363" i="23"/>
  <c r="E6363" i="23" s="1"/>
  <c r="D6363" i="23"/>
  <c r="C6364" i="23"/>
  <c r="E6364" i="23" s="1"/>
  <c r="D6364" i="23"/>
  <c r="C6365" i="23"/>
  <c r="E6365" i="23" s="1"/>
  <c r="D6365" i="23"/>
  <c r="C6366" i="23"/>
  <c r="E6366" i="23" s="1"/>
  <c r="D6366" i="23"/>
  <c r="C6367" i="23"/>
  <c r="E6367" i="23" s="1"/>
  <c r="D6367" i="23"/>
  <c r="C6368" i="23"/>
  <c r="E6368" i="23" s="1"/>
  <c r="D6368" i="23"/>
  <c r="C6369" i="23"/>
  <c r="E6369" i="23" s="1"/>
  <c r="D6369" i="23"/>
  <c r="C6370" i="23"/>
  <c r="E6370" i="23" s="1"/>
  <c r="D6370" i="23"/>
  <c r="C6371" i="23"/>
  <c r="E6371" i="23" s="1"/>
  <c r="D6371" i="23"/>
  <c r="C6372" i="23"/>
  <c r="E6372" i="23" s="1"/>
  <c r="D6372" i="23"/>
  <c r="C6373" i="23"/>
  <c r="E6373" i="23" s="1"/>
  <c r="D6373" i="23"/>
  <c r="C6374" i="23"/>
  <c r="E6374" i="23" s="1"/>
  <c r="D6374" i="23"/>
  <c r="C6375" i="23"/>
  <c r="E6375" i="23" s="1"/>
  <c r="D6375" i="23"/>
  <c r="C6376" i="23"/>
  <c r="E6376" i="23" s="1"/>
  <c r="D6376" i="23"/>
  <c r="C6377" i="23"/>
  <c r="E6377" i="23" s="1"/>
  <c r="D6377" i="23"/>
  <c r="C6378" i="23"/>
  <c r="E6378" i="23" s="1"/>
  <c r="D6378" i="23"/>
  <c r="C6379" i="23"/>
  <c r="E6379" i="23" s="1"/>
  <c r="D6379" i="23"/>
  <c r="C6380" i="23"/>
  <c r="E6380" i="23" s="1"/>
  <c r="D6380" i="23"/>
  <c r="C6381" i="23"/>
  <c r="E6381" i="23" s="1"/>
  <c r="D6381" i="23"/>
  <c r="C6382" i="23"/>
  <c r="E6382" i="23" s="1"/>
  <c r="D6382" i="23"/>
  <c r="C6383" i="23"/>
  <c r="E6383" i="23" s="1"/>
  <c r="D6383" i="23"/>
  <c r="C6384" i="23"/>
  <c r="E6384" i="23" s="1"/>
  <c r="D6384" i="23"/>
  <c r="C6385" i="23"/>
  <c r="E6385" i="23" s="1"/>
  <c r="D6385" i="23"/>
  <c r="C6386" i="23"/>
  <c r="E6386" i="23" s="1"/>
  <c r="D6386" i="23"/>
  <c r="C6387" i="23"/>
  <c r="E6387" i="23" s="1"/>
  <c r="D6387" i="23"/>
  <c r="C6388" i="23"/>
  <c r="E6388" i="23" s="1"/>
  <c r="D6388" i="23"/>
  <c r="C6389" i="23"/>
  <c r="E6389" i="23" s="1"/>
  <c r="D6389" i="23"/>
  <c r="C6390" i="23"/>
  <c r="E6390" i="23" s="1"/>
  <c r="D6390" i="23"/>
  <c r="C6391" i="23"/>
  <c r="E6391" i="23" s="1"/>
  <c r="D6391" i="23"/>
  <c r="C6392" i="23"/>
  <c r="E6392" i="23" s="1"/>
  <c r="D6392" i="23"/>
  <c r="C6393" i="23"/>
  <c r="E6393" i="23" s="1"/>
  <c r="D6393" i="23"/>
  <c r="C6394" i="23"/>
  <c r="E6394" i="23" s="1"/>
  <c r="D6394" i="23"/>
  <c r="C6395" i="23"/>
  <c r="E6395" i="23" s="1"/>
  <c r="D6395" i="23"/>
  <c r="C6396" i="23"/>
  <c r="E6396" i="23" s="1"/>
  <c r="D6396" i="23"/>
  <c r="C6397" i="23"/>
  <c r="E6397" i="23" s="1"/>
  <c r="D6397" i="23"/>
  <c r="C6398" i="23"/>
  <c r="E6398" i="23" s="1"/>
  <c r="D6398" i="23"/>
  <c r="C6399" i="23"/>
  <c r="E6399" i="23" s="1"/>
  <c r="D6399" i="23"/>
  <c r="C6400" i="23"/>
  <c r="E6400" i="23" s="1"/>
  <c r="D6400" i="23"/>
  <c r="C6401" i="23"/>
  <c r="E6401" i="23" s="1"/>
  <c r="D6401" i="23"/>
  <c r="C6402" i="23"/>
  <c r="E6402" i="23" s="1"/>
  <c r="D6402" i="23"/>
  <c r="C6403" i="23"/>
  <c r="E6403" i="23" s="1"/>
  <c r="D6403" i="23"/>
  <c r="C6404" i="23"/>
  <c r="E6404" i="23" s="1"/>
  <c r="D6404" i="23"/>
  <c r="C6405" i="23"/>
  <c r="E6405" i="23" s="1"/>
  <c r="D6405" i="23"/>
  <c r="C6406" i="23"/>
  <c r="E6406" i="23" s="1"/>
  <c r="D6406" i="23"/>
  <c r="C6407" i="23"/>
  <c r="E6407" i="23" s="1"/>
  <c r="D6407" i="23"/>
  <c r="C6408" i="23"/>
  <c r="E6408" i="23" s="1"/>
  <c r="D6408" i="23"/>
  <c r="C6409" i="23"/>
  <c r="E6409" i="23" s="1"/>
  <c r="D6409" i="23"/>
  <c r="C6410" i="23"/>
  <c r="E6410" i="23" s="1"/>
  <c r="D6410" i="23"/>
  <c r="C6411" i="23"/>
  <c r="E6411" i="23" s="1"/>
  <c r="D6411" i="23"/>
  <c r="C6412" i="23"/>
  <c r="E6412" i="23" s="1"/>
  <c r="D6412" i="23"/>
  <c r="C6413" i="23"/>
  <c r="E6413" i="23" s="1"/>
  <c r="D6413" i="23"/>
  <c r="C6414" i="23"/>
  <c r="E6414" i="23" s="1"/>
  <c r="D6414" i="23"/>
  <c r="C6415" i="23"/>
  <c r="E6415" i="23" s="1"/>
  <c r="D6415" i="23"/>
  <c r="C6416" i="23"/>
  <c r="E6416" i="23" s="1"/>
  <c r="D6416" i="23"/>
  <c r="C6417" i="23"/>
  <c r="E6417" i="23" s="1"/>
  <c r="D6417" i="23"/>
  <c r="C6418" i="23"/>
  <c r="E6418" i="23" s="1"/>
  <c r="D6418" i="23"/>
  <c r="C6419" i="23"/>
  <c r="E6419" i="23" s="1"/>
  <c r="D6419" i="23"/>
  <c r="C6420" i="23"/>
  <c r="E6420" i="23" s="1"/>
  <c r="D6420" i="23"/>
  <c r="C6421" i="23"/>
  <c r="E6421" i="23" s="1"/>
  <c r="D6421" i="23"/>
  <c r="C6422" i="23"/>
  <c r="E6422" i="23" s="1"/>
  <c r="D6422" i="23"/>
  <c r="C6423" i="23"/>
  <c r="E6423" i="23" s="1"/>
  <c r="D6423" i="23"/>
  <c r="C6424" i="23"/>
  <c r="E6424" i="23" s="1"/>
  <c r="D6424" i="23"/>
  <c r="C6425" i="23"/>
  <c r="E6425" i="23" s="1"/>
  <c r="D6425" i="23"/>
  <c r="C6426" i="23"/>
  <c r="E6426" i="23" s="1"/>
  <c r="D6426" i="23"/>
  <c r="C6427" i="23"/>
  <c r="E6427" i="23" s="1"/>
  <c r="D6427" i="23"/>
  <c r="C6428" i="23"/>
  <c r="E6428" i="23" s="1"/>
  <c r="D6428" i="23"/>
  <c r="C6429" i="23"/>
  <c r="E6429" i="23" s="1"/>
  <c r="D6429" i="23"/>
  <c r="C6430" i="23"/>
  <c r="E6430" i="23" s="1"/>
  <c r="D6430" i="23"/>
  <c r="C6431" i="23"/>
  <c r="E6431" i="23" s="1"/>
  <c r="D6431" i="23"/>
  <c r="C6432" i="23"/>
  <c r="E6432" i="23" s="1"/>
  <c r="D6432" i="23"/>
  <c r="C6433" i="23"/>
  <c r="E6433" i="23" s="1"/>
  <c r="D6433" i="23"/>
  <c r="C6434" i="23"/>
  <c r="E6434" i="23" s="1"/>
  <c r="D6434" i="23"/>
  <c r="C6435" i="23"/>
  <c r="E6435" i="23" s="1"/>
  <c r="D6435" i="23"/>
  <c r="C6436" i="23"/>
  <c r="E6436" i="23" s="1"/>
  <c r="D6436" i="23"/>
  <c r="C6437" i="23"/>
  <c r="E6437" i="23" s="1"/>
  <c r="D6437" i="23"/>
  <c r="C6438" i="23"/>
  <c r="E6438" i="23" s="1"/>
  <c r="D6438" i="23"/>
  <c r="C6439" i="23"/>
  <c r="E6439" i="23" s="1"/>
  <c r="D6439" i="23"/>
  <c r="C6440" i="23"/>
  <c r="E6440" i="23" s="1"/>
  <c r="D6440" i="23"/>
  <c r="C6441" i="23"/>
  <c r="E6441" i="23" s="1"/>
  <c r="D6441" i="23"/>
  <c r="C6442" i="23"/>
  <c r="E6442" i="23" s="1"/>
  <c r="D6442" i="23"/>
  <c r="C6443" i="23"/>
  <c r="E6443" i="23" s="1"/>
  <c r="D6443" i="23"/>
  <c r="C6444" i="23"/>
  <c r="E6444" i="23" s="1"/>
  <c r="D6444" i="23"/>
  <c r="C6445" i="23"/>
  <c r="E6445" i="23" s="1"/>
  <c r="D6445" i="23"/>
  <c r="C6446" i="23"/>
  <c r="E6446" i="23" s="1"/>
  <c r="D6446" i="23"/>
  <c r="C6447" i="23"/>
  <c r="E6447" i="23" s="1"/>
  <c r="D6447" i="23"/>
  <c r="C6448" i="23"/>
  <c r="E6448" i="23" s="1"/>
  <c r="D6448" i="23"/>
  <c r="C6449" i="23"/>
  <c r="E6449" i="23" s="1"/>
  <c r="D6449" i="23"/>
  <c r="C6450" i="23"/>
  <c r="E6450" i="23" s="1"/>
  <c r="D6450" i="23"/>
  <c r="C6451" i="23"/>
  <c r="E6451" i="23" s="1"/>
  <c r="D6451" i="23"/>
  <c r="C6452" i="23"/>
  <c r="E6452" i="23" s="1"/>
  <c r="D6452" i="23"/>
  <c r="C6453" i="23"/>
  <c r="E6453" i="23" s="1"/>
  <c r="D6453" i="23"/>
  <c r="C6454" i="23"/>
  <c r="E6454" i="23" s="1"/>
  <c r="D6454" i="23"/>
  <c r="C6455" i="23"/>
  <c r="E6455" i="23" s="1"/>
  <c r="D6455" i="23"/>
  <c r="C6456" i="23"/>
  <c r="E6456" i="23" s="1"/>
  <c r="D6456" i="23"/>
  <c r="C6457" i="23"/>
  <c r="E6457" i="23" s="1"/>
  <c r="D6457" i="23"/>
  <c r="C6458" i="23"/>
  <c r="E6458" i="23" s="1"/>
  <c r="D6458" i="23"/>
  <c r="C6459" i="23"/>
  <c r="E6459" i="23" s="1"/>
  <c r="D6459" i="23"/>
  <c r="C6460" i="23"/>
  <c r="E6460" i="23" s="1"/>
  <c r="D6460" i="23"/>
  <c r="C6461" i="23"/>
  <c r="E6461" i="23" s="1"/>
  <c r="D6461" i="23"/>
  <c r="C6462" i="23"/>
  <c r="E6462" i="23" s="1"/>
  <c r="D6462" i="23"/>
  <c r="C6463" i="23"/>
  <c r="E6463" i="23" s="1"/>
  <c r="D6463" i="23"/>
  <c r="C6464" i="23"/>
  <c r="E6464" i="23" s="1"/>
  <c r="D6464" i="23"/>
  <c r="C6465" i="23"/>
  <c r="E6465" i="23" s="1"/>
  <c r="D6465" i="23"/>
  <c r="C6466" i="23"/>
  <c r="E6466" i="23" s="1"/>
  <c r="D6466" i="23"/>
  <c r="C6467" i="23"/>
  <c r="E6467" i="23" s="1"/>
  <c r="D6467" i="23"/>
  <c r="C6468" i="23"/>
  <c r="E6468" i="23" s="1"/>
  <c r="D6468" i="23"/>
  <c r="C6469" i="23"/>
  <c r="E6469" i="23" s="1"/>
  <c r="D6469" i="23"/>
  <c r="C6470" i="23"/>
  <c r="E6470" i="23" s="1"/>
  <c r="D6470" i="23"/>
  <c r="C6471" i="23"/>
  <c r="E6471" i="23" s="1"/>
  <c r="D6471" i="23"/>
  <c r="C6472" i="23"/>
  <c r="E6472" i="23" s="1"/>
  <c r="D6472" i="23"/>
  <c r="C6473" i="23"/>
  <c r="E6473" i="23" s="1"/>
  <c r="D6473" i="23"/>
  <c r="C6474" i="23"/>
  <c r="E6474" i="23" s="1"/>
  <c r="D6474" i="23"/>
  <c r="C6475" i="23"/>
  <c r="E6475" i="23" s="1"/>
  <c r="D6475" i="23"/>
  <c r="C6476" i="23"/>
  <c r="E6476" i="23" s="1"/>
  <c r="D6476" i="23"/>
  <c r="C6477" i="23"/>
  <c r="E6477" i="23" s="1"/>
  <c r="D6477" i="23"/>
  <c r="C6478" i="23"/>
  <c r="E6478" i="23" s="1"/>
  <c r="D6478" i="23"/>
  <c r="C6479" i="23"/>
  <c r="E6479" i="23" s="1"/>
  <c r="D6479" i="23"/>
  <c r="C6480" i="23"/>
  <c r="E6480" i="23" s="1"/>
  <c r="D6480" i="23"/>
  <c r="C6481" i="23"/>
  <c r="E6481" i="23" s="1"/>
  <c r="D6481" i="23"/>
  <c r="C6482" i="23"/>
  <c r="E6482" i="23" s="1"/>
  <c r="D6482" i="23"/>
  <c r="C6483" i="23"/>
  <c r="E6483" i="23" s="1"/>
  <c r="D6483" i="23"/>
  <c r="C6484" i="23"/>
  <c r="E6484" i="23" s="1"/>
  <c r="D6484" i="23"/>
  <c r="C6485" i="23"/>
  <c r="E6485" i="23" s="1"/>
  <c r="D6485" i="23"/>
  <c r="C6486" i="23"/>
  <c r="E6486" i="23" s="1"/>
  <c r="D6486" i="23"/>
  <c r="C6487" i="23"/>
  <c r="E6487" i="23" s="1"/>
  <c r="D6487" i="23"/>
  <c r="C6488" i="23"/>
  <c r="E6488" i="23" s="1"/>
  <c r="D6488" i="23"/>
  <c r="C6489" i="23"/>
  <c r="E6489" i="23" s="1"/>
  <c r="D6489" i="23"/>
  <c r="C6490" i="23"/>
  <c r="E6490" i="23" s="1"/>
  <c r="D6490" i="23"/>
  <c r="C6491" i="23"/>
  <c r="E6491" i="23" s="1"/>
  <c r="D6491" i="23"/>
  <c r="C6492" i="23"/>
  <c r="E6492" i="23" s="1"/>
  <c r="D6492" i="23"/>
  <c r="C6493" i="23"/>
  <c r="E6493" i="23" s="1"/>
  <c r="D6493" i="23"/>
  <c r="C6494" i="23"/>
  <c r="E6494" i="23" s="1"/>
  <c r="D6494" i="23"/>
  <c r="C6495" i="23"/>
  <c r="E6495" i="23" s="1"/>
  <c r="D6495" i="23"/>
  <c r="C6496" i="23"/>
  <c r="E6496" i="23" s="1"/>
  <c r="D6496" i="23"/>
  <c r="C6497" i="23"/>
  <c r="E6497" i="23" s="1"/>
  <c r="D6497" i="23"/>
  <c r="C6498" i="23"/>
  <c r="E6498" i="23" s="1"/>
  <c r="D6498" i="23"/>
  <c r="C6499" i="23"/>
  <c r="E6499" i="23" s="1"/>
  <c r="D6499" i="23"/>
  <c r="C6500" i="23"/>
  <c r="E6500" i="23" s="1"/>
  <c r="D6500" i="23"/>
  <c r="C6501" i="23"/>
  <c r="E6501" i="23" s="1"/>
  <c r="D6501" i="23"/>
  <c r="C6502" i="23"/>
  <c r="E6502" i="23" s="1"/>
  <c r="D6502" i="23"/>
  <c r="C6503" i="23"/>
  <c r="E6503" i="23" s="1"/>
  <c r="D6503" i="23"/>
  <c r="C6504" i="23"/>
  <c r="E6504" i="23" s="1"/>
  <c r="D6504" i="23"/>
  <c r="C6505" i="23"/>
  <c r="E6505" i="23" s="1"/>
  <c r="D6505" i="23"/>
  <c r="C6506" i="23"/>
  <c r="E6506" i="23" s="1"/>
  <c r="D6506" i="23"/>
  <c r="C6507" i="23"/>
  <c r="E6507" i="23" s="1"/>
  <c r="D6507" i="23"/>
  <c r="C6508" i="23"/>
  <c r="E6508" i="23" s="1"/>
  <c r="D6508" i="23"/>
  <c r="C6509" i="23"/>
  <c r="E6509" i="23" s="1"/>
  <c r="D6509" i="23"/>
  <c r="C6510" i="23"/>
  <c r="E6510" i="23" s="1"/>
  <c r="D6510" i="23"/>
  <c r="C6511" i="23"/>
  <c r="E6511" i="23" s="1"/>
  <c r="D6511" i="23"/>
  <c r="C6512" i="23"/>
  <c r="E6512" i="23" s="1"/>
  <c r="D6512" i="23"/>
  <c r="C6513" i="23"/>
  <c r="E6513" i="23" s="1"/>
  <c r="D6513" i="23"/>
  <c r="C6514" i="23"/>
  <c r="E6514" i="23" s="1"/>
  <c r="D6514" i="23"/>
  <c r="C6515" i="23"/>
  <c r="E6515" i="23" s="1"/>
  <c r="D6515" i="23"/>
  <c r="C6516" i="23"/>
  <c r="E6516" i="23" s="1"/>
  <c r="D6516" i="23"/>
  <c r="C6517" i="23"/>
  <c r="E6517" i="23" s="1"/>
  <c r="D6517" i="23"/>
  <c r="C6518" i="23"/>
  <c r="E6518" i="23" s="1"/>
  <c r="D6518" i="23"/>
  <c r="C6519" i="23"/>
  <c r="E6519" i="23" s="1"/>
  <c r="D6519" i="23"/>
  <c r="C6520" i="23"/>
  <c r="E6520" i="23" s="1"/>
  <c r="D6520" i="23"/>
  <c r="C6521" i="23"/>
  <c r="E6521" i="23" s="1"/>
  <c r="D6521" i="23"/>
  <c r="C6522" i="23"/>
  <c r="E6522" i="23" s="1"/>
  <c r="D6522" i="23"/>
  <c r="C6523" i="23"/>
  <c r="E6523" i="23" s="1"/>
  <c r="D6523" i="23"/>
  <c r="C6524" i="23"/>
  <c r="E6524" i="23" s="1"/>
  <c r="D6524" i="23"/>
  <c r="C6525" i="23"/>
  <c r="E6525" i="23" s="1"/>
  <c r="D6525" i="23"/>
  <c r="C6526" i="23"/>
  <c r="E6526" i="23" s="1"/>
  <c r="D6526" i="23"/>
  <c r="C6527" i="23"/>
  <c r="E6527" i="23" s="1"/>
  <c r="D6527" i="23"/>
  <c r="C6528" i="23"/>
  <c r="E6528" i="23" s="1"/>
  <c r="D6528" i="23"/>
  <c r="C6529" i="23"/>
  <c r="E6529" i="23" s="1"/>
  <c r="D6529" i="23"/>
  <c r="C6530" i="23"/>
  <c r="E6530" i="23" s="1"/>
  <c r="D6530" i="23"/>
  <c r="C6531" i="23"/>
  <c r="E6531" i="23" s="1"/>
  <c r="D6531" i="23"/>
  <c r="C6532" i="23"/>
  <c r="E6532" i="23" s="1"/>
  <c r="D6532" i="23"/>
  <c r="C6533" i="23"/>
  <c r="E6533" i="23" s="1"/>
  <c r="D6533" i="23"/>
  <c r="C6534" i="23"/>
  <c r="E6534" i="23" s="1"/>
  <c r="D6534" i="23"/>
  <c r="C6535" i="23"/>
  <c r="E6535" i="23" s="1"/>
  <c r="D6535" i="23"/>
  <c r="C6536" i="23"/>
  <c r="E6536" i="23" s="1"/>
  <c r="D6536" i="23"/>
  <c r="C6537" i="23"/>
  <c r="E6537" i="23" s="1"/>
  <c r="D6537" i="23"/>
  <c r="C6538" i="23"/>
  <c r="E6538" i="23" s="1"/>
  <c r="D6538" i="23"/>
  <c r="C6539" i="23"/>
  <c r="E6539" i="23" s="1"/>
  <c r="D6539" i="23"/>
  <c r="C6540" i="23"/>
  <c r="E6540" i="23" s="1"/>
  <c r="D6540" i="23"/>
  <c r="C6541" i="23"/>
  <c r="E6541" i="23" s="1"/>
  <c r="D6541" i="23"/>
  <c r="C6542" i="23"/>
  <c r="E6542" i="23" s="1"/>
  <c r="D6542" i="23"/>
  <c r="C6543" i="23"/>
  <c r="E6543" i="23" s="1"/>
  <c r="D6543" i="23"/>
  <c r="C6544" i="23"/>
  <c r="E6544" i="23" s="1"/>
  <c r="D6544" i="23"/>
  <c r="C6545" i="23"/>
  <c r="E6545" i="23" s="1"/>
  <c r="D6545" i="23"/>
  <c r="C6546" i="23"/>
  <c r="E6546" i="23" s="1"/>
  <c r="D6546" i="23"/>
  <c r="C6547" i="23"/>
  <c r="E6547" i="23" s="1"/>
  <c r="D6547" i="23"/>
  <c r="C6548" i="23"/>
  <c r="E6548" i="23" s="1"/>
  <c r="D6548" i="23"/>
  <c r="C6549" i="23"/>
  <c r="E6549" i="23" s="1"/>
  <c r="D6549" i="23"/>
  <c r="C6550" i="23"/>
  <c r="E6550" i="23" s="1"/>
  <c r="D6550" i="23"/>
  <c r="C6551" i="23"/>
  <c r="E6551" i="23" s="1"/>
  <c r="D6551" i="23"/>
  <c r="C6552" i="23"/>
  <c r="E6552" i="23" s="1"/>
  <c r="D6552" i="23"/>
  <c r="C6553" i="23"/>
  <c r="E6553" i="23" s="1"/>
  <c r="D6553" i="23"/>
  <c r="C6554" i="23"/>
  <c r="E6554" i="23" s="1"/>
  <c r="D6554" i="23"/>
  <c r="C6555" i="23"/>
  <c r="E6555" i="23" s="1"/>
  <c r="D6555" i="23"/>
  <c r="C6556" i="23"/>
  <c r="E6556" i="23" s="1"/>
  <c r="D6556" i="23"/>
  <c r="C6557" i="23"/>
  <c r="E6557" i="23" s="1"/>
  <c r="D6557" i="23"/>
  <c r="C6558" i="23"/>
  <c r="E6558" i="23" s="1"/>
  <c r="D6558" i="23"/>
  <c r="C6559" i="23"/>
  <c r="E6559" i="23" s="1"/>
  <c r="D6559" i="23"/>
  <c r="C6560" i="23"/>
  <c r="E6560" i="23" s="1"/>
  <c r="D6560" i="23"/>
  <c r="C6561" i="23"/>
  <c r="E6561" i="23" s="1"/>
  <c r="D6561" i="23"/>
  <c r="C6562" i="23"/>
  <c r="E6562" i="23" s="1"/>
  <c r="D6562" i="23"/>
  <c r="C6563" i="23"/>
  <c r="E6563" i="23" s="1"/>
  <c r="D6563" i="23"/>
  <c r="C6564" i="23"/>
  <c r="E6564" i="23" s="1"/>
  <c r="D6564" i="23"/>
  <c r="C6565" i="23"/>
  <c r="E6565" i="23" s="1"/>
  <c r="D6565" i="23"/>
  <c r="C6566" i="23"/>
  <c r="E6566" i="23" s="1"/>
  <c r="D6566" i="23"/>
  <c r="C6567" i="23"/>
  <c r="E6567" i="23" s="1"/>
  <c r="D6567" i="23"/>
  <c r="C6568" i="23"/>
  <c r="E6568" i="23" s="1"/>
  <c r="D6568" i="23"/>
  <c r="C6569" i="23"/>
  <c r="E6569" i="23" s="1"/>
  <c r="D6569" i="23"/>
  <c r="C6570" i="23"/>
  <c r="E6570" i="23" s="1"/>
  <c r="D6570" i="23"/>
  <c r="C6571" i="23"/>
  <c r="E6571" i="23" s="1"/>
  <c r="D6571" i="23"/>
  <c r="C6572" i="23"/>
  <c r="E6572" i="23" s="1"/>
  <c r="D6572" i="23"/>
  <c r="C6573" i="23"/>
  <c r="E6573" i="23" s="1"/>
  <c r="D6573" i="23"/>
  <c r="C6574" i="23"/>
  <c r="E6574" i="23" s="1"/>
  <c r="D6574" i="23"/>
  <c r="C6575" i="23"/>
  <c r="E6575" i="23" s="1"/>
  <c r="D6575" i="23"/>
  <c r="C6576" i="23"/>
  <c r="E6576" i="23" s="1"/>
  <c r="D6576" i="23"/>
  <c r="C6577" i="23"/>
  <c r="E6577" i="23" s="1"/>
  <c r="D6577" i="23"/>
  <c r="C6578" i="23"/>
  <c r="E6578" i="23" s="1"/>
  <c r="D6578" i="23"/>
  <c r="C6579" i="23"/>
  <c r="E6579" i="23" s="1"/>
  <c r="D6579" i="23"/>
  <c r="C6580" i="23"/>
  <c r="E6580" i="23" s="1"/>
  <c r="D6580" i="23"/>
  <c r="C6581" i="23"/>
  <c r="E6581" i="23" s="1"/>
  <c r="D6581" i="23"/>
  <c r="C6582" i="23"/>
  <c r="E6582" i="23" s="1"/>
  <c r="D6582" i="23"/>
  <c r="C6583" i="23"/>
  <c r="E6583" i="23" s="1"/>
  <c r="D6583" i="23"/>
  <c r="C6584" i="23"/>
  <c r="E6584" i="23" s="1"/>
  <c r="D6584" i="23"/>
  <c r="C6585" i="23"/>
  <c r="E6585" i="23" s="1"/>
  <c r="D6585" i="23"/>
  <c r="C6586" i="23"/>
  <c r="E6586" i="23" s="1"/>
  <c r="D6586" i="23"/>
  <c r="C6587" i="23"/>
  <c r="E6587" i="23" s="1"/>
  <c r="D6587" i="23"/>
  <c r="C6588" i="23"/>
  <c r="E6588" i="23" s="1"/>
  <c r="D6588" i="23"/>
  <c r="C6589" i="23"/>
  <c r="E6589" i="23" s="1"/>
  <c r="D6589" i="23"/>
  <c r="C6590" i="23"/>
  <c r="E6590" i="23" s="1"/>
  <c r="D6590" i="23"/>
  <c r="C6591" i="23"/>
  <c r="E6591" i="23" s="1"/>
  <c r="D6591" i="23"/>
  <c r="C6592" i="23"/>
  <c r="E6592" i="23" s="1"/>
  <c r="D6592" i="23"/>
  <c r="C6593" i="23"/>
  <c r="E6593" i="23" s="1"/>
  <c r="D6593" i="23"/>
  <c r="C6594" i="23"/>
  <c r="E6594" i="23" s="1"/>
  <c r="D6594" i="23"/>
  <c r="C6595" i="23"/>
  <c r="E6595" i="23" s="1"/>
  <c r="D6595" i="23"/>
  <c r="C6596" i="23"/>
  <c r="E6596" i="23" s="1"/>
  <c r="D6596" i="23"/>
  <c r="C6597" i="23"/>
  <c r="E6597" i="23" s="1"/>
  <c r="D6597" i="23"/>
  <c r="C6598" i="23"/>
  <c r="E6598" i="23" s="1"/>
  <c r="D6598" i="23"/>
  <c r="C6599" i="23"/>
  <c r="E6599" i="23" s="1"/>
  <c r="D6599" i="23"/>
  <c r="C6600" i="23"/>
  <c r="E6600" i="23" s="1"/>
  <c r="D6600" i="23"/>
  <c r="C6601" i="23"/>
  <c r="E6601" i="23" s="1"/>
  <c r="D6601" i="23"/>
  <c r="C6602" i="23"/>
  <c r="E6602" i="23" s="1"/>
  <c r="D6602" i="23"/>
  <c r="C6603" i="23"/>
  <c r="E6603" i="23" s="1"/>
  <c r="D6603" i="23"/>
  <c r="C6604" i="23"/>
  <c r="E6604" i="23" s="1"/>
  <c r="D6604" i="23"/>
  <c r="C6605" i="23"/>
  <c r="E6605" i="23" s="1"/>
  <c r="D6605" i="23"/>
  <c r="C6606" i="23"/>
  <c r="E6606" i="23" s="1"/>
  <c r="D6606" i="23"/>
  <c r="C6607" i="23"/>
  <c r="E6607" i="23" s="1"/>
  <c r="D6607" i="23"/>
  <c r="C6608" i="23"/>
  <c r="E6608" i="23" s="1"/>
  <c r="D6608" i="23"/>
  <c r="C6609" i="23"/>
  <c r="E6609" i="23" s="1"/>
  <c r="D6609" i="23"/>
  <c r="C6610" i="23"/>
  <c r="E6610" i="23" s="1"/>
  <c r="D6610" i="23"/>
  <c r="C6611" i="23"/>
  <c r="E6611" i="23" s="1"/>
  <c r="D6611" i="23"/>
  <c r="C6612" i="23"/>
  <c r="E6612" i="23" s="1"/>
  <c r="D6612" i="23"/>
  <c r="C6613" i="23"/>
  <c r="E6613" i="23" s="1"/>
  <c r="D6613" i="23"/>
  <c r="C6614" i="23"/>
  <c r="E6614" i="23" s="1"/>
  <c r="D6614" i="23"/>
  <c r="C6615" i="23"/>
  <c r="E6615" i="23" s="1"/>
  <c r="D6615" i="23"/>
  <c r="C6616" i="23"/>
  <c r="E6616" i="23" s="1"/>
  <c r="D6616" i="23"/>
  <c r="C6617" i="23"/>
  <c r="E6617" i="23" s="1"/>
  <c r="D6617" i="23"/>
  <c r="C6618" i="23"/>
  <c r="E6618" i="23" s="1"/>
  <c r="D6618" i="23"/>
  <c r="C6619" i="23"/>
  <c r="E6619" i="23" s="1"/>
  <c r="D6619" i="23"/>
  <c r="C6620" i="23"/>
  <c r="E6620" i="23" s="1"/>
  <c r="D6620" i="23"/>
  <c r="C6621" i="23"/>
  <c r="E6621" i="23" s="1"/>
  <c r="D6621" i="23"/>
  <c r="C6622" i="23"/>
  <c r="E6622" i="23" s="1"/>
  <c r="D6622" i="23"/>
  <c r="C6623" i="23"/>
  <c r="E6623" i="23" s="1"/>
  <c r="D6623" i="23"/>
  <c r="C6624" i="23"/>
  <c r="E6624" i="23" s="1"/>
  <c r="D6624" i="23"/>
  <c r="C6625" i="23"/>
  <c r="E6625" i="23" s="1"/>
  <c r="D6625" i="23"/>
  <c r="C6626" i="23"/>
  <c r="E6626" i="23" s="1"/>
  <c r="D6626" i="23"/>
  <c r="C6627" i="23"/>
  <c r="E6627" i="23" s="1"/>
  <c r="D6627" i="23"/>
  <c r="C6628" i="23"/>
  <c r="E6628" i="23" s="1"/>
  <c r="D6628" i="23"/>
  <c r="C6629" i="23"/>
  <c r="E6629" i="23" s="1"/>
  <c r="D6629" i="23"/>
  <c r="C6630" i="23"/>
  <c r="E6630" i="23" s="1"/>
  <c r="D6630" i="23"/>
  <c r="C6631" i="23"/>
  <c r="E6631" i="23" s="1"/>
  <c r="D6631" i="23"/>
  <c r="C6632" i="23"/>
  <c r="E6632" i="23" s="1"/>
  <c r="D6632" i="23"/>
  <c r="C6633" i="23"/>
  <c r="E6633" i="23" s="1"/>
  <c r="D6633" i="23"/>
  <c r="C6634" i="23"/>
  <c r="E6634" i="23" s="1"/>
  <c r="D6634" i="23"/>
  <c r="C6635" i="23"/>
  <c r="E6635" i="23" s="1"/>
  <c r="D6635" i="23"/>
  <c r="C6636" i="23"/>
  <c r="E6636" i="23" s="1"/>
  <c r="D6636" i="23"/>
  <c r="C6637" i="23"/>
  <c r="E6637" i="23" s="1"/>
  <c r="D6637" i="23"/>
  <c r="C6638" i="23"/>
  <c r="E6638" i="23" s="1"/>
  <c r="D6638" i="23"/>
  <c r="C6639" i="23"/>
  <c r="E6639" i="23" s="1"/>
  <c r="D6639" i="23"/>
  <c r="C6640" i="23"/>
  <c r="E6640" i="23" s="1"/>
  <c r="D6640" i="23"/>
  <c r="C6641" i="23"/>
  <c r="E6641" i="23" s="1"/>
  <c r="D6641" i="23"/>
  <c r="C6642" i="23"/>
  <c r="E6642" i="23" s="1"/>
  <c r="D6642" i="23"/>
  <c r="C6643" i="23"/>
  <c r="E6643" i="23" s="1"/>
  <c r="D6643" i="23"/>
  <c r="C6644" i="23"/>
  <c r="E6644" i="23" s="1"/>
  <c r="D6644" i="23"/>
  <c r="C6645" i="23"/>
  <c r="E6645" i="23" s="1"/>
  <c r="D6645" i="23"/>
  <c r="C6646" i="23"/>
  <c r="E6646" i="23" s="1"/>
  <c r="D6646" i="23"/>
  <c r="C6647" i="23"/>
  <c r="E6647" i="23" s="1"/>
  <c r="D6647" i="23"/>
  <c r="C6648" i="23"/>
  <c r="E6648" i="23" s="1"/>
  <c r="D6648" i="23"/>
  <c r="C6649" i="23"/>
  <c r="E6649" i="23" s="1"/>
  <c r="D6649" i="23"/>
  <c r="C6650" i="23"/>
  <c r="E6650" i="23" s="1"/>
  <c r="D6650" i="23"/>
  <c r="C6651" i="23"/>
  <c r="E6651" i="23" s="1"/>
  <c r="D6651" i="23"/>
  <c r="C6652" i="23"/>
  <c r="E6652" i="23" s="1"/>
  <c r="D6652" i="23"/>
  <c r="C6653" i="23"/>
  <c r="E6653" i="23" s="1"/>
  <c r="D6653" i="23"/>
  <c r="C6654" i="23"/>
  <c r="E6654" i="23" s="1"/>
  <c r="D6654" i="23"/>
  <c r="C6655" i="23"/>
  <c r="E6655" i="23" s="1"/>
  <c r="D6655" i="23"/>
  <c r="C6656" i="23"/>
  <c r="E6656" i="23" s="1"/>
  <c r="D6656" i="23"/>
  <c r="C6657" i="23"/>
  <c r="E6657" i="23" s="1"/>
  <c r="D6657" i="23"/>
  <c r="C6658" i="23"/>
  <c r="E6658" i="23" s="1"/>
  <c r="D6658" i="23"/>
  <c r="C6659" i="23"/>
  <c r="E6659" i="23" s="1"/>
  <c r="D6659" i="23"/>
  <c r="C6660" i="23"/>
  <c r="E6660" i="23" s="1"/>
  <c r="D6660" i="23"/>
  <c r="C6661" i="23"/>
  <c r="E6661" i="23" s="1"/>
  <c r="D6661" i="23"/>
  <c r="C6662" i="23"/>
  <c r="E6662" i="23" s="1"/>
  <c r="D6662" i="23"/>
  <c r="C6663" i="23"/>
  <c r="E6663" i="23" s="1"/>
  <c r="D6663" i="23"/>
  <c r="C6664" i="23"/>
  <c r="E6664" i="23" s="1"/>
  <c r="D6664" i="23"/>
  <c r="C6665" i="23"/>
  <c r="E6665" i="23" s="1"/>
  <c r="D6665" i="23"/>
  <c r="C6666" i="23"/>
  <c r="E6666" i="23" s="1"/>
  <c r="D6666" i="23"/>
  <c r="C6667" i="23"/>
  <c r="E6667" i="23" s="1"/>
  <c r="D6667" i="23"/>
  <c r="C6668" i="23"/>
  <c r="E6668" i="23" s="1"/>
  <c r="D6668" i="23"/>
  <c r="C6669" i="23"/>
  <c r="E6669" i="23" s="1"/>
  <c r="D6669" i="23"/>
  <c r="C6670" i="23"/>
  <c r="E6670" i="23" s="1"/>
  <c r="D6670" i="23"/>
  <c r="C6671" i="23"/>
  <c r="E6671" i="23" s="1"/>
  <c r="D6671" i="23"/>
  <c r="C6672" i="23"/>
  <c r="E6672" i="23" s="1"/>
  <c r="D6672" i="23"/>
  <c r="C6673" i="23"/>
  <c r="E6673" i="23" s="1"/>
  <c r="D6673" i="23"/>
  <c r="C6674" i="23"/>
  <c r="E6674" i="23" s="1"/>
  <c r="D6674" i="23"/>
  <c r="C6675" i="23"/>
  <c r="E6675" i="23" s="1"/>
  <c r="D6675" i="23"/>
  <c r="C6676" i="23"/>
  <c r="E6676" i="23" s="1"/>
  <c r="D6676" i="23"/>
  <c r="C6677" i="23"/>
  <c r="E6677" i="23" s="1"/>
  <c r="D6677" i="23"/>
  <c r="C6678" i="23"/>
  <c r="E6678" i="23" s="1"/>
  <c r="D6678" i="23"/>
  <c r="C6679" i="23"/>
  <c r="E6679" i="23" s="1"/>
  <c r="D6679" i="23"/>
  <c r="C6680" i="23"/>
  <c r="E6680" i="23" s="1"/>
  <c r="D6680" i="23"/>
  <c r="C6681" i="23"/>
  <c r="E6681" i="23" s="1"/>
  <c r="D6681" i="23"/>
  <c r="C6682" i="23"/>
  <c r="E6682" i="23" s="1"/>
  <c r="D6682" i="23"/>
  <c r="C6683" i="23"/>
  <c r="E6683" i="23" s="1"/>
  <c r="D6683" i="23"/>
  <c r="C6684" i="23"/>
  <c r="E6684" i="23" s="1"/>
  <c r="D6684" i="23"/>
  <c r="C6685" i="23"/>
  <c r="E6685" i="23" s="1"/>
  <c r="D6685" i="23"/>
  <c r="C6686" i="23"/>
  <c r="E6686" i="23" s="1"/>
  <c r="D6686" i="23"/>
  <c r="C6687" i="23"/>
  <c r="E6687" i="23" s="1"/>
  <c r="D6687" i="23"/>
  <c r="C6688" i="23"/>
  <c r="E6688" i="23" s="1"/>
  <c r="D6688" i="23"/>
  <c r="C6689" i="23"/>
  <c r="E6689" i="23" s="1"/>
  <c r="D6689" i="23"/>
  <c r="C6690" i="23"/>
  <c r="E6690" i="23" s="1"/>
  <c r="D6690" i="23"/>
  <c r="C6691" i="23"/>
  <c r="E6691" i="23" s="1"/>
  <c r="D6691" i="23"/>
  <c r="C6692" i="23"/>
  <c r="E6692" i="23" s="1"/>
  <c r="D6692" i="23"/>
  <c r="C6693" i="23"/>
  <c r="E6693" i="23" s="1"/>
  <c r="D6693" i="23"/>
  <c r="C6694" i="23"/>
  <c r="E6694" i="23" s="1"/>
  <c r="D6694" i="23"/>
  <c r="C6695" i="23"/>
  <c r="E6695" i="23" s="1"/>
  <c r="D6695" i="23"/>
  <c r="C6696" i="23"/>
  <c r="E6696" i="23" s="1"/>
  <c r="D6696" i="23"/>
  <c r="C6697" i="23"/>
  <c r="E6697" i="23" s="1"/>
  <c r="D6697" i="23"/>
  <c r="C6698" i="23"/>
  <c r="E6698" i="23" s="1"/>
  <c r="D6698" i="23"/>
  <c r="C6699" i="23"/>
  <c r="E6699" i="23" s="1"/>
  <c r="D6699" i="23"/>
  <c r="C6700" i="23"/>
  <c r="E6700" i="23" s="1"/>
  <c r="D6700" i="23"/>
  <c r="C6701" i="23"/>
  <c r="E6701" i="23" s="1"/>
  <c r="D6701" i="23"/>
  <c r="C6702" i="23"/>
  <c r="E6702" i="23" s="1"/>
  <c r="D6702" i="23"/>
  <c r="C6703" i="23"/>
  <c r="E6703" i="23" s="1"/>
  <c r="D6703" i="23"/>
  <c r="C6704" i="23"/>
  <c r="E6704" i="23" s="1"/>
  <c r="D6704" i="23"/>
  <c r="C6705" i="23"/>
  <c r="E6705" i="23" s="1"/>
  <c r="D6705" i="23"/>
  <c r="C6706" i="23"/>
  <c r="E6706" i="23" s="1"/>
  <c r="D6706" i="23"/>
  <c r="C6707" i="23"/>
  <c r="E6707" i="23" s="1"/>
  <c r="D6707" i="23"/>
  <c r="C6708" i="23"/>
  <c r="E6708" i="23" s="1"/>
  <c r="D6708" i="23"/>
  <c r="C6709" i="23"/>
  <c r="E6709" i="23" s="1"/>
  <c r="D6709" i="23"/>
  <c r="C6710" i="23"/>
  <c r="E6710" i="23" s="1"/>
  <c r="D6710" i="23"/>
  <c r="C6711" i="23"/>
  <c r="E6711" i="23" s="1"/>
  <c r="D6711" i="23"/>
  <c r="C6712" i="23"/>
  <c r="E6712" i="23" s="1"/>
  <c r="D6712" i="23"/>
  <c r="C6713" i="23"/>
  <c r="E6713" i="23" s="1"/>
  <c r="D6713" i="23"/>
  <c r="C6714" i="23"/>
  <c r="E6714" i="23" s="1"/>
  <c r="D6714" i="23"/>
  <c r="C6715" i="23"/>
  <c r="E6715" i="23" s="1"/>
  <c r="D6715" i="23"/>
  <c r="C6716" i="23"/>
  <c r="E6716" i="23" s="1"/>
  <c r="D6716" i="23"/>
  <c r="C6717" i="23"/>
  <c r="E6717" i="23" s="1"/>
  <c r="D6717" i="23"/>
  <c r="C6718" i="23"/>
  <c r="E6718" i="23" s="1"/>
  <c r="D6718" i="23"/>
  <c r="C6719" i="23"/>
  <c r="E6719" i="23" s="1"/>
  <c r="D6719" i="23"/>
  <c r="C6720" i="23"/>
  <c r="E6720" i="23" s="1"/>
  <c r="D6720" i="23"/>
  <c r="C6721" i="23"/>
  <c r="E6721" i="23" s="1"/>
  <c r="D6721" i="23"/>
  <c r="C6722" i="23"/>
  <c r="E6722" i="23" s="1"/>
  <c r="D6722" i="23"/>
  <c r="C6723" i="23"/>
  <c r="E6723" i="23" s="1"/>
  <c r="D6723" i="23"/>
  <c r="C6724" i="23"/>
  <c r="E6724" i="23" s="1"/>
  <c r="D6724" i="23"/>
  <c r="C6725" i="23"/>
  <c r="E6725" i="23" s="1"/>
  <c r="D6725" i="23"/>
  <c r="C6726" i="23"/>
  <c r="E6726" i="23" s="1"/>
  <c r="D6726" i="23"/>
  <c r="C6727" i="23"/>
  <c r="E6727" i="23" s="1"/>
  <c r="D6727" i="23"/>
  <c r="C6728" i="23"/>
  <c r="E6728" i="23" s="1"/>
  <c r="D6728" i="23"/>
  <c r="C6729" i="23"/>
  <c r="E6729" i="23" s="1"/>
  <c r="D6729" i="23"/>
  <c r="C6730" i="23"/>
  <c r="E6730" i="23" s="1"/>
  <c r="D6730" i="23"/>
  <c r="C6731" i="23"/>
  <c r="E6731" i="23" s="1"/>
  <c r="D6731" i="23"/>
  <c r="C6732" i="23"/>
  <c r="E6732" i="23" s="1"/>
  <c r="D6732" i="23"/>
  <c r="C6733" i="23"/>
  <c r="E6733" i="23" s="1"/>
  <c r="D6733" i="23"/>
  <c r="C6734" i="23"/>
  <c r="E6734" i="23" s="1"/>
  <c r="D6734" i="23"/>
  <c r="C6735" i="23"/>
  <c r="E6735" i="23" s="1"/>
  <c r="D6735" i="23"/>
  <c r="C6736" i="23"/>
  <c r="E6736" i="23" s="1"/>
  <c r="D6736" i="23"/>
  <c r="C6737" i="23"/>
  <c r="E6737" i="23" s="1"/>
  <c r="D6737" i="23"/>
  <c r="C6738" i="23"/>
  <c r="E6738" i="23" s="1"/>
  <c r="D6738" i="23"/>
  <c r="C6739" i="23"/>
  <c r="E6739" i="23" s="1"/>
  <c r="D6739" i="23"/>
  <c r="C6740" i="23"/>
  <c r="E6740" i="23" s="1"/>
  <c r="D6740" i="23"/>
  <c r="C6741" i="23"/>
  <c r="E6741" i="23" s="1"/>
  <c r="D6741" i="23"/>
  <c r="C6742" i="23"/>
  <c r="E6742" i="23" s="1"/>
  <c r="D6742" i="23"/>
  <c r="C6743" i="23"/>
  <c r="E6743" i="23" s="1"/>
  <c r="D6743" i="23"/>
  <c r="C6744" i="23"/>
  <c r="E6744" i="23" s="1"/>
  <c r="D6744" i="23"/>
  <c r="C6745" i="23"/>
  <c r="E6745" i="23" s="1"/>
  <c r="D6745" i="23"/>
  <c r="C6746" i="23"/>
  <c r="E6746" i="23" s="1"/>
  <c r="D6746" i="23"/>
  <c r="C6747" i="23"/>
  <c r="E6747" i="23" s="1"/>
  <c r="D6747" i="23"/>
  <c r="C6748" i="23"/>
  <c r="E6748" i="23" s="1"/>
  <c r="D6748" i="23"/>
  <c r="C6749" i="23"/>
  <c r="E6749" i="23" s="1"/>
  <c r="D6749" i="23"/>
  <c r="C6750" i="23"/>
  <c r="E6750" i="23" s="1"/>
  <c r="D6750" i="23"/>
  <c r="C6751" i="23"/>
  <c r="E6751" i="23" s="1"/>
  <c r="D6751" i="23"/>
  <c r="C6752" i="23"/>
  <c r="E6752" i="23" s="1"/>
  <c r="D6752" i="23"/>
  <c r="C6753" i="23"/>
  <c r="E6753" i="23" s="1"/>
  <c r="D6753" i="23"/>
  <c r="C6754" i="23"/>
  <c r="E6754" i="23" s="1"/>
  <c r="D6754" i="23"/>
  <c r="C6755" i="23"/>
  <c r="E6755" i="23" s="1"/>
  <c r="D6755" i="23"/>
  <c r="C6756" i="23"/>
  <c r="E6756" i="23" s="1"/>
  <c r="D6756" i="23"/>
  <c r="C6757" i="23"/>
  <c r="E6757" i="23" s="1"/>
  <c r="D6757" i="23"/>
  <c r="C6758" i="23"/>
  <c r="E6758" i="23" s="1"/>
  <c r="D6758" i="23"/>
  <c r="C6759" i="23"/>
  <c r="E6759" i="23" s="1"/>
  <c r="D6759" i="23"/>
  <c r="C6760" i="23"/>
  <c r="E6760" i="23" s="1"/>
  <c r="D6760" i="23"/>
  <c r="C6761" i="23"/>
  <c r="E6761" i="23" s="1"/>
  <c r="D6761" i="23"/>
  <c r="C6762" i="23"/>
  <c r="E6762" i="23" s="1"/>
  <c r="D6762" i="23"/>
  <c r="C6763" i="23"/>
  <c r="E6763" i="23" s="1"/>
  <c r="D6763" i="23"/>
  <c r="C6764" i="23"/>
  <c r="E6764" i="23" s="1"/>
  <c r="D6764" i="23"/>
  <c r="C6765" i="23"/>
  <c r="E6765" i="23" s="1"/>
  <c r="D6765" i="23"/>
  <c r="C6766" i="23"/>
  <c r="E6766" i="23" s="1"/>
  <c r="D6766" i="23"/>
  <c r="C6767" i="23"/>
  <c r="E6767" i="23" s="1"/>
  <c r="D6767" i="23"/>
  <c r="C6768" i="23"/>
  <c r="E6768" i="23" s="1"/>
  <c r="D6768" i="23"/>
  <c r="C6769" i="23"/>
  <c r="E6769" i="23" s="1"/>
  <c r="D6769" i="23"/>
  <c r="C6770" i="23"/>
  <c r="E6770" i="23" s="1"/>
  <c r="D6770" i="23"/>
  <c r="C6771" i="23"/>
  <c r="E6771" i="23" s="1"/>
  <c r="D6771" i="23"/>
  <c r="C6772" i="23"/>
  <c r="E6772" i="23" s="1"/>
  <c r="D6772" i="23"/>
  <c r="C6773" i="23"/>
  <c r="E6773" i="23" s="1"/>
  <c r="D6773" i="23"/>
  <c r="C6774" i="23"/>
  <c r="E6774" i="23" s="1"/>
  <c r="D6774" i="23"/>
  <c r="C6775" i="23"/>
  <c r="E6775" i="23" s="1"/>
  <c r="D6775" i="23"/>
  <c r="C6776" i="23"/>
  <c r="E6776" i="23" s="1"/>
  <c r="D6776" i="23"/>
  <c r="C6777" i="23"/>
  <c r="E6777" i="23" s="1"/>
  <c r="D6777" i="23"/>
  <c r="C6778" i="23"/>
  <c r="E6778" i="23" s="1"/>
  <c r="D6778" i="23"/>
  <c r="C6779" i="23"/>
  <c r="E6779" i="23" s="1"/>
  <c r="D6779" i="23"/>
  <c r="C6780" i="23"/>
  <c r="E6780" i="23" s="1"/>
  <c r="D6780" i="23"/>
  <c r="C6781" i="23"/>
  <c r="E6781" i="23" s="1"/>
  <c r="D6781" i="23"/>
  <c r="C6782" i="23"/>
  <c r="E6782" i="23" s="1"/>
  <c r="D6782" i="23"/>
  <c r="C6783" i="23"/>
  <c r="E6783" i="23" s="1"/>
  <c r="D6783" i="23"/>
  <c r="C6784" i="23"/>
  <c r="E6784" i="23" s="1"/>
  <c r="D6784" i="23"/>
  <c r="C6785" i="23"/>
  <c r="E6785" i="23" s="1"/>
  <c r="D6785" i="23"/>
  <c r="C6786" i="23"/>
  <c r="E6786" i="23" s="1"/>
  <c r="D6786" i="23"/>
  <c r="C6787" i="23"/>
  <c r="E6787" i="23" s="1"/>
  <c r="D6787" i="23"/>
  <c r="C6788" i="23"/>
  <c r="E6788" i="23" s="1"/>
  <c r="D6788" i="23"/>
  <c r="C6789" i="23"/>
  <c r="E6789" i="23" s="1"/>
  <c r="D6789" i="23"/>
  <c r="C6790" i="23"/>
  <c r="E6790" i="23" s="1"/>
  <c r="D6790" i="23"/>
  <c r="C6791" i="23"/>
  <c r="E6791" i="23" s="1"/>
  <c r="D6791" i="23"/>
  <c r="C6792" i="23"/>
  <c r="E6792" i="23" s="1"/>
  <c r="D6792" i="23"/>
  <c r="C6793" i="23"/>
  <c r="E6793" i="23" s="1"/>
  <c r="D6793" i="23"/>
  <c r="C6794" i="23"/>
  <c r="E6794" i="23" s="1"/>
  <c r="D6794" i="23"/>
  <c r="C6795" i="23"/>
  <c r="E6795" i="23" s="1"/>
  <c r="D6795" i="23"/>
  <c r="C6796" i="23"/>
  <c r="E6796" i="23" s="1"/>
  <c r="D6796" i="23"/>
  <c r="C6797" i="23"/>
  <c r="E6797" i="23" s="1"/>
  <c r="D6797" i="23"/>
  <c r="C6798" i="23"/>
  <c r="E6798" i="23" s="1"/>
  <c r="D6798" i="23"/>
  <c r="C6799" i="23"/>
  <c r="E6799" i="23" s="1"/>
  <c r="D6799" i="23"/>
  <c r="C6800" i="23"/>
  <c r="E6800" i="23" s="1"/>
  <c r="D6800" i="23"/>
  <c r="C6801" i="23"/>
  <c r="E6801" i="23" s="1"/>
  <c r="D6801" i="23"/>
  <c r="C6802" i="23"/>
  <c r="E6802" i="23" s="1"/>
  <c r="D6802" i="23"/>
  <c r="C6803" i="23"/>
  <c r="E6803" i="23" s="1"/>
  <c r="D6803" i="23"/>
  <c r="C6804" i="23"/>
  <c r="E6804" i="23" s="1"/>
  <c r="D6804" i="23"/>
  <c r="C6805" i="23"/>
  <c r="E6805" i="23" s="1"/>
  <c r="D6805" i="23"/>
  <c r="C6806" i="23"/>
  <c r="E6806" i="23" s="1"/>
  <c r="D6806" i="23"/>
  <c r="C6807" i="23"/>
  <c r="E6807" i="23" s="1"/>
  <c r="D6807" i="23"/>
  <c r="C6808" i="23"/>
  <c r="E6808" i="23" s="1"/>
  <c r="D6808" i="23"/>
  <c r="C6809" i="23"/>
  <c r="E6809" i="23" s="1"/>
  <c r="D6809" i="23"/>
  <c r="C6810" i="23"/>
  <c r="E6810" i="23" s="1"/>
  <c r="D6810" i="23"/>
  <c r="C6811" i="23"/>
  <c r="E6811" i="23" s="1"/>
  <c r="D6811" i="23"/>
  <c r="C6812" i="23"/>
  <c r="E6812" i="23" s="1"/>
  <c r="D6812" i="23"/>
  <c r="C6813" i="23"/>
  <c r="E6813" i="23" s="1"/>
  <c r="D6813" i="23"/>
  <c r="C6814" i="23"/>
  <c r="E6814" i="23" s="1"/>
  <c r="D6814" i="23"/>
  <c r="C6815" i="23"/>
  <c r="E6815" i="23" s="1"/>
  <c r="D6815" i="23"/>
  <c r="C6816" i="23"/>
  <c r="E6816" i="23" s="1"/>
  <c r="D6816" i="23"/>
  <c r="C6817" i="23"/>
  <c r="E6817" i="23" s="1"/>
  <c r="D6817" i="23"/>
  <c r="C6818" i="23"/>
  <c r="E6818" i="23" s="1"/>
  <c r="D6818" i="23"/>
  <c r="C6819" i="23"/>
  <c r="E6819" i="23" s="1"/>
  <c r="D6819" i="23"/>
  <c r="C6820" i="23"/>
  <c r="E6820" i="23" s="1"/>
  <c r="D6820" i="23"/>
  <c r="C6821" i="23"/>
  <c r="E6821" i="23" s="1"/>
  <c r="D6821" i="23"/>
  <c r="C6822" i="23"/>
  <c r="E6822" i="23" s="1"/>
  <c r="D6822" i="23"/>
  <c r="C6823" i="23"/>
  <c r="E6823" i="23" s="1"/>
  <c r="D6823" i="23"/>
  <c r="C6824" i="23"/>
  <c r="E6824" i="23" s="1"/>
  <c r="D6824" i="23"/>
  <c r="C6825" i="23"/>
  <c r="E6825" i="23" s="1"/>
  <c r="D6825" i="23"/>
  <c r="C6826" i="23"/>
  <c r="E6826" i="23" s="1"/>
  <c r="D6826" i="23"/>
  <c r="C6827" i="23"/>
  <c r="E6827" i="23" s="1"/>
  <c r="D6827" i="23"/>
  <c r="C6828" i="23"/>
  <c r="E6828" i="23" s="1"/>
  <c r="D6828" i="23"/>
  <c r="C6829" i="23"/>
  <c r="E6829" i="23" s="1"/>
  <c r="D6829" i="23"/>
  <c r="C6830" i="23"/>
  <c r="E6830" i="23" s="1"/>
  <c r="D6830" i="23"/>
  <c r="C6831" i="23"/>
  <c r="E6831" i="23" s="1"/>
  <c r="D6831" i="23"/>
  <c r="C6832" i="23"/>
  <c r="E6832" i="23" s="1"/>
  <c r="D6832" i="23"/>
  <c r="C6833" i="23"/>
  <c r="E6833" i="23" s="1"/>
  <c r="D6833" i="23"/>
  <c r="C6834" i="23"/>
  <c r="E6834" i="23" s="1"/>
  <c r="D6834" i="23"/>
  <c r="C6835" i="23"/>
  <c r="E6835" i="23" s="1"/>
  <c r="D6835" i="23"/>
  <c r="C6836" i="23"/>
  <c r="E6836" i="23" s="1"/>
  <c r="D6836" i="23"/>
  <c r="C6837" i="23"/>
  <c r="E6837" i="23" s="1"/>
  <c r="D6837" i="23"/>
  <c r="C6838" i="23"/>
  <c r="E6838" i="23" s="1"/>
  <c r="D6838" i="23"/>
  <c r="C6839" i="23"/>
  <c r="E6839" i="23" s="1"/>
  <c r="D6839" i="23"/>
  <c r="C6840" i="23"/>
  <c r="E6840" i="23" s="1"/>
  <c r="D6840" i="23"/>
  <c r="C6841" i="23"/>
  <c r="E6841" i="23" s="1"/>
  <c r="D6841" i="23"/>
  <c r="C6842" i="23"/>
  <c r="E6842" i="23" s="1"/>
  <c r="D6842" i="23"/>
  <c r="C6843" i="23"/>
  <c r="E6843" i="23" s="1"/>
  <c r="D6843" i="23"/>
  <c r="C6844" i="23"/>
  <c r="E6844" i="23" s="1"/>
  <c r="D6844" i="23"/>
  <c r="C6845" i="23"/>
  <c r="E6845" i="23" s="1"/>
  <c r="D6845" i="23"/>
  <c r="C6846" i="23"/>
  <c r="E6846" i="23" s="1"/>
  <c r="D6846" i="23"/>
  <c r="C6847" i="23"/>
  <c r="E6847" i="23" s="1"/>
  <c r="D6847" i="23"/>
  <c r="C6848" i="23"/>
  <c r="E6848" i="23" s="1"/>
  <c r="D6848" i="23"/>
  <c r="C6849" i="23"/>
  <c r="E6849" i="23" s="1"/>
  <c r="D6849" i="23"/>
  <c r="C6850" i="23"/>
  <c r="E6850" i="23" s="1"/>
  <c r="D6850" i="23"/>
  <c r="C6851" i="23"/>
  <c r="E6851" i="23" s="1"/>
  <c r="D6851" i="23"/>
  <c r="C6852" i="23"/>
  <c r="E6852" i="23" s="1"/>
  <c r="D6852" i="23"/>
  <c r="C6853" i="23"/>
  <c r="E6853" i="23" s="1"/>
  <c r="D6853" i="23"/>
  <c r="C6854" i="23"/>
  <c r="E6854" i="23" s="1"/>
  <c r="D6854" i="23"/>
  <c r="C6855" i="23"/>
  <c r="E6855" i="23" s="1"/>
  <c r="D6855" i="23"/>
  <c r="C6856" i="23"/>
  <c r="E6856" i="23" s="1"/>
  <c r="D6856" i="23"/>
  <c r="C6857" i="23"/>
  <c r="E6857" i="23" s="1"/>
  <c r="D6857" i="23"/>
  <c r="C6858" i="23"/>
  <c r="E6858" i="23" s="1"/>
  <c r="D6858" i="23"/>
  <c r="C6859" i="23"/>
  <c r="E6859" i="23" s="1"/>
  <c r="D6859" i="23"/>
  <c r="C6860" i="23"/>
  <c r="E6860" i="23" s="1"/>
  <c r="D6860" i="23"/>
  <c r="C6861" i="23"/>
  <c r="E6861" i="23" s="1"/>
  <c r="D6861" i="23"/>
  <c r="C6862" i="23"/>
  <c r="E6862" i="23" s="1"/>
  <c r="D6862" i="23"/>
  <c r="C6863" i="23"/>
  <c r="E6863" i="23" s="1"/>
  <c r="D6863" i="23"/>
  <c r="C6864" i="23"/>
  <c r="E6864" i="23" s="1"/>
  <c r="D6864" i="23"/>
  <c r="C6865" i="23"/>
  <c r="E6865" i="23" s="1"/>
  <c r="D6865" i="23"/>
  <c r="C6866" i="23"/>
  <c r="E6866" i="23" s="1"/>
  <c r="D6866" i="23"/>
  <c r="C6867" i="23"/>
  <c r="E6867" i="23" s="1"/>
  <c r="D6867" i="23"/>
  <c r="C6868" i="23"/>
  <c r="E6868" i="23" s="1"/>
  <c r="D6868" i="23"/>
  <c r="C6869" i="23"/>
  <c r="E6869" i="23" s="1"/>
  <c r="D6869" i="23"/>
  <c r="C6870" i="23"/>
  <c r="E6870" i="23" s="1"/>
  <c r="D6870" i="23"/>
  <c r="C6871" i="23"/>
  <c r="E6871" i="23" s="1"/>
  <c r="D6871" i="23"/>
  <c r="C6872" i="23"/>
  <c r="E6872" i="23" s="1"/>
  <c r="D6872" i="23"/>
  <c r="C6873" i="23"/>
  <c r="E6873" i="23" s="1"/>
  <c r="D6873" i="23"/>
  <c r="C6874" i="23"/>
  <c r="E6874" i="23" s="1"/>
  <c r="D6874" i="23"/>
  <c r="C6875" i="23"/>
  <c r="E6875" i="23" s="1"/>
  <c r="D6875" i="23"/>
  <c r="C6876" i="23"/>
  <c r="E6876" i="23" s="1"/>
  <c r="D6876" i="23"/>
  <c r="C6877" i="23"/>
  <c r="E6877" i="23" s="1"/>
  <c r="D6877" i="23"/>
  <c r="C6878" i="23"/>
  <c r="E6878" i="23" s="1"/>
  <c r="D6878" i="23"/>
  <c r="C6879" i="23"/>
  <c r="E6879" i="23" s="1"/>
  <c r="D6879" i="23"/>
  <c r="C6880" i="23"/>
  <c r="E6880" i="23" s="1"/>
  <c r="D6880" i="23"/>
  <c r="C6881" i="23"/>
  <c r="E6881" i="23" s="1"/>
  <c r="D6881" i="23"/>
  <c r="C6882" i="23"/>
  <c r="E6882" i="23" s="1"/>
  <c r="D6882" i="23"/>
  <c r="C6883" i="23"/>
  <c r="E6883" i="23" s="1"/>
  <c r="D6883" i="23"/>
  <c r="C6884" i="23"/>
  <c r="E6884" i="23" s="1"/>
  <c r="D6884" i="23"/>
  <c r="C6885" i="23"/>
  <c r="E6885" i="23" s="1"/>
  <c r="D6885" i="23"/>
  <c r="C6886" i="23"/>
  <c r="E6886" i="23" s="1"/>
  <c r="D6886" i="23"/>
  <c r="C6887" i="23"/>
  <c r="E6887" i="23" s="1"/>
  <c r="D6887" i="23"/>
  <c r="C6888" i="23"/>
  <c r="E6888" i="23" s="1"/>
  <c r="D6888" i="23"/>
  <c r="C6889" i="23"/>
  <c r="E6889" i="23" s="1"/>
  <c r="D6889" i="23"/>
  <c r="C6890" i="23"/>
  <c r="E6890" i="23" s="1"/>
  <c r="D6890" i="23"/>
  <c r="C6891" i="23"/>
  <c r="E6891" i="23" s="1"/>
  <c r="D6891" i="23"/>
  <c r="C6892" i="23"/>
  <c r="E6892" i="23" s="1"/>
  <c r="D6892" i="23"/>
  <c r="C6893" i="23"/>
  <c r="E6893" i="23" s="1"/>
  <c r="D6893" i="23"/>
  <c r="C6894" i="23"/>
  <c r="E6894" i="23" s="1"/>
  <c r="D6894" i="23"/>
  <c r="C6895" i="23"/>
  <c r="E6895" i="23" s="1"/>
  <c r="D6895" i="23"/>
  <c r="C6896" i="23"/>
  <c r="E6896" i="23" s="1"/>
  <c r="D6896" i="23"/>
  <c r="C6897" i="23"/>
  <c r="E6897" i="23" s="1"/>
  <c r="D6897" i="23"/>
  <c r="C6898" i="23"/>
  <c r="E6898" i="23" s="1"/>
  <c r="D6898" i="23"/>
  <c r="C6899" i="23"/>
  <c r="E6899" i="23" s="1"/>
  <c r="D6899" i="23"/>
  <c r="C6900" i="23"/>
  <c r="E6900" i="23" s="1"/>
  <c r="D6900" i="23"/>
  <c r="C6901" i="23"/>
  <c r="E6901" i="23" s="1"/>
  <c r="D6901" i="23"/>
  <c r="C6902" i="23"/>
  <c r="E6902" i="23" s="1"/>
  <c r="D6902" i="23"/>
  <c r="C6903" i="23"/>
  <c r="E6903" i="23" s="1"/>
  <c r="D6903" i="23"/>
  <c r="C6904" i="23"/>
  <c r="E6904" i="23" s="1"/>
  <c r="D6904" i="23"/>
  <c r="C6905" i="23"/>
  <c r="E6905" i="23" s="1"/>
  <c r="D6905" i="23"/>
  <c r="C6906" i="23"/>
  <c r="E6906" i="23" s="1"/>
  <c r="D6906" i="23"/>
  <c r="C6907" i="23"/>
  <c r="E6907" i="23" s="1"/>
  <c r="D6907" i="23"/>
  <c r="C6908" i="23"/>
  <c r="E6908" i="23" s="1"/>
  <c r="D6908" i="23"/>
  <c r="C6909" i="23"/>
  <c r="E6909" i="23" s="1"/>
  <c r="D6909" i="23"/>
  <c r="C6910" i="23"/>
  <c r="E6910" i="23" s="1"/>
  <c r="D6910" i="23"/>
  <c r="C6911" i="23"/>
  <c r="E6911" i="23" s="1"/>
  <c r="D6911" i="23"/>
  <c r="C6912" i="23"/>
  <c r="E6912" i="23" s="1"/>
  <c r="D6912" i="23"/>
  <c r="C6913" i="23"/>
  <c r="E6913" i="23" s="1"/>
  <c r="D6913" i="23"/>
  <c r="C6914" i="23"/>
  <c r="E6914" i="23" s="1"/>
  <c r="D6914" i="23"/>
  <c r="C6915" i="23"/>
  <c r="E6915" i="23" s="1"/>
  <c r="D6915" i="23"/>
  <c r="C6916" i="23"/>
  <c r="E6916" i="23" s="1"/>
  <c r="D6916" i="23"/>
  <c r="C6917" i="23"/>
  <c r="E6917" i="23" s="1"/>
  <c r="D6917" i="23"/>
  <c r="C6918" i="23"/>
  <c r="E6918" i="23" s="1"/>
  <c r="D6918" i="23"/>
  <c r="C6919" i="23"/>
  <c r="E6919" i="23" s="1"/>
  <c r="D6919" i="23"/>
  <c r="C6920" i="23"/>
  <c r="E6920" i="23" s="1"/>
  <c r="D6920" i="23"/>
  <c r="C6921" i="23"/>
  <c r="E6921" i="23" s="1"/>
  <c r="D6921" i="23"/>
  <c r="C6922" i="23"/>
  <c r="E6922" i="23" s="1"/>
  <c r="D6922" i="23"/>
  <c r="C6923" i="23"/>
  <c r="E6923" i="23" s="1"/>
  <c r="D6923" i="23"/>
  <c r="C6924" i="23"/>
  <c r="E6924" i="23" s="1"/>
  <c r="D6924" i="23"/>
  <c r="C6925" i="23"/>
  <c r="E6925" i="23" s="1"/>
  <c r="D6925" i="23"/>
  <c r="C6926" i="23"/>
  <c r="E6926" i="23" s="1"/>
  <c r="D6926" i="23"/>
  <c r="C6927" i="23"/>
  <c r="E6927" i="23" s="1"/>
  <c r="D6927" i="23"/>
  <c r="C6928" i="23"/>
  <c r="E6928" i="23" s="1"/>
  <c r="D6928" i="23"/>
  <c r="C6929" i="23"/>
  <c r="E6929" i="23" s="1"/>
  <c r="D6929" i="23"/>
  <c r="C6930" i="23"/>
  <c r="E6930" i="23" s="1"/>
  <c r="D6930" i="23"/>
  <c r="C6931" i="23"/>
  <c r="E6931" i="23" s="1"/>
  <c r="D6931" i="23"/>
  <c r="C6932" i="23"/>
  <c r="E6932" i="23" s="1"/>
  <c r="D6932" i="23"/>
  <c r="C6933" i="23"/>
  <c r="E6933" i="23" s="1"/>
  <c r="D6933" i="23"/>
  <c r="C6934" i="23"/>
  <c r="E6934" i="23" s="1"/>
  <c r="D6934" i="23"/>
  <c r="C6935" i="23"/>
  <c r="E6935" i="23" s="1"/>
  <c r="D6935" i="23"/>
  <c r="C6936" i="23"/>
  <c r="E6936" i="23" s="1"/>
  <c r="D6936" i="23"/>
  <c r="C6937" i="23"/>
  <c r="E6937" i="23" s="1"/>
  <c r="D6937" i="23"/>
  <c r="C6938" i="23"/>
  <c r="E6938" i="23" s="1"/>
  <c r="D6938" i="23"/>
  <c r="C6939" i="23"/>
  <c r="E6939" i="23" s="1"/>
  <c r="D6939" i="23"/>
  <c r="C6940" i="23"/>
  <c r="E6940" i="23" s="1"/>
  <c r="D6940" i="23"/>
  <c r="C6941" i="23"/>
  <c r="E6941" i="23" s="1"/>
  <c r="D6941" i="23"/>
  <c r="C6942" i="23"/>
  <c r="E6942" i="23" s="1"/>
  <c r="D6942" i="23"/>
  <c r="C6943" i="23"/>
  <c r="E6943" i="23" s="1"/>
  <c r="D6943" i="23"/>
  <c r="C6944" i="23"/>
  <c r="E6944" i="23" s="1"/>
  <c r="D6944" i="23"/>
  <c r="C6945" i="23"/>
  <c r="E6945" i="23" s="1"/>
  <c r="D6945" i="23"/>
  <c r="C6946" i="23"/>
  <c r="E6946" i="23" s="1"/>
  <c r="D6946" i="23"/>
  <c r="C6947" i="23"/>
  <c r="E6947" i="23" s="1"/>
  <c r="D6947" i="23"/>
  <c r="C6948" i="23"/>
  <c r="E6948" i="23" s="1"/>
  <c r="D6948" i="23"/>
  <c r="C6949" i="23"/>
  <c r="E6949" i="23" s="1"/>
  <c r="D6949" i="23"/>
  <c r="C6950" i="23"/>
  <c r="E6950" i="23" s="1"/>
  <c r="D6950" i="23"/>
  <c r="C6951" i="23"/>
  <c r="E6951" i="23" s="1"/>
  <c r="D6951" i="23"/>
  <c r="C6952" i="23"/>
  <c r="E6952" i="23" s="1"/>
  <c r="D6952" i="23"/>
  <c r="C6953" i="23"/>
  <c r="E6953" i="23" s="1"/>
  <c r="D6953" i="23"/>
  <c r="C6954" i="23"/>
  <c r="E6954" i="23" s="1"/>
  <c r="D6954" i="23"/>
  <c r="C6955" i="23"/>
  <c r="E6955" i="23" s="1"/>
  <c r="D6955" i="23"/>
  <c r="C6956" i="23"/>
  <c r="E6956" i="23" s="1"/>
  <c r="D6956" i="23"/>
  <c r="C6957" i="23"/>
  <c r="E6957" i="23" s="1"/>
  <c r="D6957" i="23"/>
  <c r="C6958" i="23"/>
  <c r="E6958" i="23" s="1"/>
  <c r="D6958" i="23"/>
  <c r="C6959" i="23"/>
  <c r="E6959" i="23" s="1"/>
  <c r="D6959" i="23"/>
  <c r="C6960" i="23"/>
  <c r="E6960" i="23" s="1"/>
  <c r="D6960" i="23"/>
  <c r="C6961" i="23"/>
  <c r="E6961" i="23" s="1"/>
  <c r="D6961" i="23"/>
  <c r="C6962" i="23"/>
  <c r="E6962" i="23" s="1"/>
  <c r="D6962" i="23"/>
  <c r="C6963" i="23"/>
  <c r="E6963" i="23" s="1"/>
  <c r="D6963" i="23"/>
  <c r="C6964" i="23"/>
  <c r="E6964" i="23" s="1"/>
  <c r="D6964" i="23"/>
  <c r="C6965" i="23"/>
  <c r="E6965" i="23" s="1"/>
  <c r="D6965" i="23"/>
  <c r="C6966" i="23"/>
  <c r="E6966" i="23" s="1"/>
  <c r="D6966" i="23"/>
  <c r="C6967" i="23"/>
  <c r="E6967" i="23" s="1"/>
  <c r="D6967" i="23"/>
  <c r="C6968" i="23"/>
  <c r="E6968" i="23" s="1"/>
  <c r="D6968" i="23"/>
  <c r="C6969" i="23"/>
  <c r="E6969" i="23" s="1"/>
  <c r="D6969" i="23"/>
  <c r="C6970" i="23"/>
  <c r="E6970" i="23" s="1"/>
  <c r="D6970" i="23"/>
  <c r="C6971" i="23"/>
  <c r="E6971" i="23" s="1"/>
  <c r="D6971" i="23"/>
  <c r="C6972" i="23"/>
  <c r="E6972" i="23" s="1"/>
  <c r="D6972" i="23"/>
  <c r="C6973" i="23"/>
  <c r="E6973" i="23" s="1"/>
  <c r="D6973" i="23"/>
  <c r="C6974" i="23"/>
  <c r="E6974" i="23" s="1"/>
  <c r="D6974" i="23"/>
  <c r="C6975" i="23"/>
  <c r="E6975" i="23" s="1"/>
  <c r="D6975" i="23"/>
  <c r="C6976" i="23"/>
  <c r="E6976" i="23" s="1"/>
  <c r="D6976" i="23"/>
  <c r="C6977" i="23"/>
  <c r="E6977" i="23" s="1"/>
  <c r="D6977" i="23"/>
  <c r="C6978" i="23"/>
  <c r="E6978" i="23" s="1"/>
  <c r="D6978" i="23"/>
  <c r="C6979" i="23"/>
  <c r="E6979" i="23" s="1"/>
  <c r="D6979" i="23"/>
  <c r="C6980" i="23"/>
  <c r="E6980" i="23" s="1"/>
  <c r="D6980" i="23"/>
  <c r="C6981" i="23"/>
  <c r="E6981" i="23" s="1"/>
  <c r="D6981" i="23"/>
  <c r="C6982" i="23"/>
  <c r="E6982" i="23" s="1"/>
  <c r="D6982" i="23"/>
  <c r="C6983" i="23"/>
  <c r="E6983" i="23" s="1"/>
  <c r="D6983" i="23"/>
  <c r="C6984" i="23"/>
  <c r="E6984" i="23" s="1"/>
  <c r="D6984" i="23"/>
  <c r="C6985" i="23"/>
  <c r="E6985" i="23" s="1"/>
  <c r="D6985" i="23"/>
  <c r="C6986" i="23"/>
  <c r="E6986" i="23" s="1"/>
  <c r="D6986" i="23"/>
  <c r="C6987" i="23"/>
  <c r="E6987" i="23" s="1"/>
  <c r="D6987" i="23"/>
  <c r="C6988" i="23"/>
  <c r="E6988" i="23" s="1"/>
  <c r="D6988" i="23"/>
  <c r="C6989" i="23"/>
  <c r="E6989" i="23" s="1"/>
  <c r="D6989" i="23"/>
  <c r="C6990" i="23"/>
  <c r="E6990" i="23" s="1"/>
  <c r="D6990" i="23"/>
  <c r="C6991" i="23"/>
  <c r="E6991" i="23" s="1"/>
  <c r="D6991" i="23"/>
  <c r="C6992" i="23"/>
  <c r="E6992" i="23" s="1"/>
  <c r="D6992" i="23"/>
  <c r="C6993" i="23"/>
  <c r="E6993" i="23" s="1"/>
  <c r="D6993" i="23"/>
  <c r="C6994" i="23"/>
  <c r="E6994" i="23" s="1"/>
  <c r="D6994" i="23"/>
  <c r="C6995" i="23"/>
  <c r="E6995" i="23" s="1"/>
  <c r="D6995" i="23"/>
  <c r="C6996" i="23"/>
  <c r="E6996" i="23" s="1"/>
  <c r="D6996" i="23"/>
  <c r="C6997" i="23"/>
  <c r="E6997" i="23" s="1"/>
  <c r="D6997" i="23"/>
  <c r="C6998" i="23"/>
  <c r="E6998" i="23" s="1"/>
  <c r="D6998" i="23"/>
  <c r="C6999" i="23"/>
  <c r="E6999" i="23" s="1"/>
  <c r="D6999" i="23"/>
  <c r="C7000" i="23"/>
  <c r="E7000" i="23" s="1"/>
  <c r="D7000" i="23"/>
  <c r="C7001" i="23"/>
  <c r="E7001" i="23" s="1"/>
  <c r="D7001" i="23"/>
  <c r="C7002" i="23"/>
  <c r="E7002" i="23" s="1"/>
  <c r="D7002" i="23"/>
  <c r="C7003" i="23"/>
  <c r="E7003" i="23" s="1"/>
  <c r="D7003" i="23"/>
  <c r="C7004" i="23"/>
  <c r="E7004" i="23" s="1"/>
  <c r="D7004" i="23"/>
  <c r="C7005" i="23"/>
  <c r="E7005" i="23" s="1"/>
  <c r="D7005" i="23"/>
  <c r="C7006" i="23"/>
  <c r="E7006" i="23" s="1"/>
  <c r="D7006" i="23"/>
  <c r="C7007" i="23"/>
  <c r="E7007" i="23" s="1"/>
  <c r="D7007" i="23"/>
  <c r="C7008" i="23"/>
  <c r="E7008" i="23" s="1"/>
  <c r="D7008" i="23"/>
  <c r="C7009" i="23"/>
  <c r="E7009" i="23" s="1"/>
  <c r="D7009" i="23"/>
  <c r="C7010" i="23"/>
  <c r="E7010" i="23" s="1"/>
  <c r="D7010" i="23"/>
  <c r="C7011" i="23"/>
  <c r="E7011" i="23" s="1"/>
  <c r="D7011" i="23"/>
  <c r="C7012" i="23"/>
  <c r="E7012" i="23" s="1"/>
  <c r="D7012" i="23"/>
  <c r="C7013" i="23"/>
  <c r="E7013" i="23" s="1"/>
  <c r="D7013" i="23"/>
  <c r="C7014" i="23"/>
  <c r="E7014" i="23" s="1"/>
  <c r="D7014" i="23"/>
  <c r="C7015" i="23"/>
  <c r="E7015" i="23" s="1"/>
  <c r="D7015" i="23"/>
  <c r="C7016" i="23"/>
  <c r="E7016" i="23" s="1"/>
  <c r="D7016" i="23"/>
  <c r="C7017" i="23"/>
  <c r="E7017" i="23" s="1"/>
  <c r="D7017" i="23"/>
  <c r="C7018" i="23"/>
  <c r="E7018" i="23" s="1"/>
  <c r="D7018" i="23"/>
  <c r="C7019" i="23"/>
  <c r="E7019" i="23" s="1"/>
  <c r="D7019" i="23"/>
  <c r="C7020" i="23"/>
  <c r="E7020" i="23" s="1"/>
  <c r="D7020" i="23"/>
  <c r="C7021" i="23"/>
  <c r="E7021" i="23" s="1"/>
  <c r="D7021" i="23"/>
  <c r="C7022" i="23"/>
  <c r="E7022" i="23" s="1"/>
  <c r="D7022" i="23"/>
  <c r="C7023" i="23"/>
  <c r="E7023" i="23" s="1"/>
  <c r="D7023" i="23"/>
  <c r="C7024" i="23"/>
  <c r="E7024" i="23" s="1"/>
  <c r="D7024" i="23"/>
  <c r="C7025" i="23"/>
  <c r="E7025" i="23" s="1"/>
  <c r="D7025" i="23"/>
  <c r="C7026" i="23"/>
  <c r="E7026" i="23" s="1"/>
  <c r="D7026" i="23"/>
  <c r="C7027" i="23"/>
  <c r="E7027" i="23" s="1"/>
  <c r="D7027" i="23"/>
  <c r="C7028" i="23"/>
  <c r="E7028" i="23" s="1"/>
  <c r="D7028" i="23"/>
  <c r="C7029" i="23"/>
  <c r="E7029" i="23" s="1"/>
  <c r="D7029" i="23"/>
  <c r="C7030" i="23"/>
  <c r="E7030" i="23" s="1"/>
  <c r="D7030" i="23"/>
  <c r="C7031" i="23"/>
  <c r="E7031" i="23" s="1"/>
  <c r="D7031" i="23"/>
  <c r="C7032" i="23"/>
  <c r="E7032" i="23" s="1"/>
  <c r="D7032" i="23"/>
  <c r="C7033" i="23"/>
  <c r="E7033" i="23" s="1"/>
  <c r="D7033" i="23"/>
  <c r="C7034" i="23"/>
  <c r="E7034" i="23" s="1"/>
  <c r="D7034" i="23"/>
  <c r="C7035" i="23"/>
  <c r="E7035" i="23" s="1"/>
  <c r="D7035" i="23"/>
  <c r="C7036" i="23"/>
  <c r="E7036" i="23" s="1"/>
  <c r="D7036" i="23"/>
  <c r="C7037" i="23"/>
  <c r="E7037" i="23" s="1"/>
  <c r="D7037" i="23"/>
  <c r="C7038" i="23"/>
  <c r="E7038" i="23" s="1"/>
  <c r="D7038" i="23"/>
  <c r="C7039" i="23"/>
  <c r="E7039" i="23" s="1"/>
  <c r="D7039" i="23"/>
  <c r="C7040" i="23"/>
  <c r="E7040" i="23" s="1"/>
  <c r="D7040" i="23"/>
  <c r="C7041" i="23"/>
  <c r="E7041" i="23" s="1"/>
  <c r="D7041" i="23"/>
  <c r="C7042" i="23"/>
  <c r="E7042" i="23" s="1"/>
  <c r="D7042" i="23"/>
  <c r="C7043" i="23"/>
  <c r="E7043" i="23" s="1"/>
  <c r="D7043" i="23"/>
  <c r="C7044" i="23"/>
  <c r="E7044" i="23" s="1"/>
  <c r="D7044" i="23"/>
  <c r="C7045" i="23"/>
  <c r="E7045" i="23" s="1"/>
  <c r="D7045" i="23"/>
  <c r="C7046" i="23"/>
  <c r="E7046" i="23" s="1"/>
  <c r="D7046" i="23"/>
  <c r="C7047" i="23"/>
  <c r="E7047" i="23" s="1"/>
  <c r="D7047" i="23"/>
  <c r="C7048" i="23"/>
  <c r="E7048" i="23" s="1"/>
  <c r="D7048" i="23"/>
  <c r="C7049" i="23"/>
  <c r="E7049" i="23" s="1"/>
  <c r="D7049" i="23"/>
  <c r="C7050" i="23"/>
  <c r="E7050" i="23" s="1"/>
  <c r="D7050" i="23"/>
  <c r="C7051" i="23"/>
  <c r="E7051" i="23" s="1"/>
  <c r="D7051" i="23"/>
  <c r="C7052" i="23"/>
  <c r="E7052" i="23" s="1"/>
  <c r="D7052" i="23"/>
  <c r="C7053" i="23"/>
  <c r="E7053" i="23" s="1"/>
  <c r="D7053" i="23"/>
  <c r="C7054" i="23"/>
  <c r="E7054" i="23" s="1"/>
  <c r="D7054" i="23"/>
  <c r="C7055" i="23"/>
  <c r="E7055" i="23" s="1"/>
  <c r="D7055" i="23"/>
  <c r="C7056" i="23"/>
  <c r="E7056" i="23" s="1"/>
  <c r="D7056" i="23"/>
  <c r="C7057" i="23"/>
  <c r="E7057" i="23" s="1"/>
  <c r="D7057" i="23"/>
  <c r="C7058" i="23"/>
  <c r="E7058" i="23" s="1"/>
  <c r="D7058" i="23"/>
  <c r="C7059" i="23"/>
  <c r="E7059" i="23" s="1"/>
  <c r="D7059" i="23"/>
  <c r="C7060" i="23"/>
  <c r="E7060" i="23" s="1"/>
  <c r="D7060" i="23"/>
  <c r="C7061" i="23"/>
  <c r="E7061" i="23" s="1"/>
  <c r="D7061" i="23"/>
  <c r="C7062" i="23"/>
  <c r="E7062" i="23" s="1"/>
  <c r="D7062" i="23"/>
  <c r="C7063" i="23"/>
  <c r="E7063" i="23" s="1"/>
  <c r="D7063" i="23"/>
  <c r="C7064" i="23"/>
  <c r="E7064" i="23" s="1"/>
  <c r="D7064" i="23"/>
  <c r="C7065" i="23"/>
  <c r="E7065" i="23" s="1"/>
  <c r="D7065" i="23"/>
  <c r="C7066" i="23"/>
  <c r="E7066" i="23" s="1"/>
  <c r="D7066" i="23"/>
  <c r="C7067" i="23"/>
  <c r="E7067" i="23" s="1"/>
  <c r="D7067" i="23"/>
  <c r="C7068" i="23"/>
  <c r="E7068" i="23" s="1"/>
  <c r="D7068" i="23"/>
  <c r="C7069" i="23"/>
  <c r="E7069" i="23" s="1"/>
  <c r="D7069" i="23"/>
  <c r="C7070" i="23"/>
  <c r="E7070" i="23" s="1"/>
  <c r="D7070" i="23"/>
  <c r="C7071" i="23"/>
  <c r="E7071" i="23" s="1"/>
  <c r="D7071" i="23"/>
  <c r="C7072" i="23"/>
  <c r="E7072" i="23" s="1"/>
  <c r="D7072" i="23"/>
  <c r="C7073" i="23"/>
  <c r="E7073" i="23" s="1"/>
  <c r="D7073" i="23"/>
  <c r="C7074" i="23"/>
  <c r="E7074" i="23" s="1"/>
  <c r="D7074" i="23"/>
  <c r="C7075" i="23"/>
  <c r="E7075" i="23" s="1"/>
  <c r="D7075" i="23"/>
  <c r="C7076" i="23"/>
  <c r="E7076" i="23" s="1"/>
  <c r="D7076" i="23"/>
  <c r="C7077" i="23"/>
  <c r="E7077" i="23" s="1"/>
  <c r="D7077" i="23"/>
  <c r="C7078" i="23"/>
  <c r="E7078" i="23" s="1"/>
  <c r="D7078" i="23"/>
  <c r="C7079" i="23"/>
  <c r="E7079" i="23" s="1"/>
  <c r="D7079" i="23"/>
  <c r="C7080" i="23"/>
  <c r="E7080" i="23" s="1"/>
  <c r="D7080" i="23"/>
  <c r="C7081" i="23"/>
  <c r="E7081" i="23" s="1"/>
  <c r="D7081" i="23"/>
  <c r="C7082" i="23"/>
  <c r="E7082" i="23" s="1"/>
  <c r="D7082" i="23"/>
  <c r="C7083" i="23"/>
  <c r="E7083" i="23" s="1"/>
  <c r="D7083" i="23"/>
  <c r="C7084" i="23"/>
  <c r="E7084" i="23" s="1"/>
  <c r="D7084" i="23"/>
  <c r="C7085" i="23"/>
  <c r="E7085" i="23" s="1"/>
  <c r="D7085" i="23"/>
  <c r="C7086" i="23"/>
  <c r="E7086" i="23" s="1"/>
  <c r="D7086" i="23"/>
  <c r="C7087" i="23"/>
  <c r="E7087" i="23" s="1"/>
  <c r="D7087" i="23"/>
  <c r="C7088" i="23"/>
  <c r="E7088" i="23" s="1"/>
  <c r="D7088" i="23"/>
  <c r="C7089" i="23"/>
  <c r="E7089" i="23" s="1"/>
  <c r="D7089" i="23"/>
  <c r="C7090" i="23"/>
  <c r="E7090" i="23" s="1"/>
  <c r="D7090" i="23"/>
  <c r="C7091" i="23"/>
  <c r="E7091" i="23" s="1"/>
  <c r="D7091" i="23"/>
  <c r="C7092" i="23"/>
  <c r="E7092" i="23" s="1"/>
  <c r="D7092" i="23"/>
  <c r="C7093" i="23"/>
  <c r="E7093" i="23" s="1"/>
  <c r="D7093" i="23"/>
  <c r="C7094" i="23"/>
  <c r="E7094" i="23" s="1"/>
  <c r="D7094" i="23"/>
  <c r="C7095" i="23"/>
  <c r="E7095" i="23" s="1"/>
  <c r="D7095" i="23"/>
  <c r="C7096" i="23"/>
  <c r="E7096" i="23" s="1"/>
  <c r="D7096" i="23"/>
  <c r="C7097" i="23"/>
  <c r="E7097" i="23" s="1"/>
  <c r="D7097" i="23"/>
  <c r="C7098" i="23"/>
  <c r="E7098" i="23" s="1"/>
  <c r="D7098" i="23"/>
  <c r="C7099" i="23"/>
  <c r="E7099" i="23" s="1"/>
  <c r="D7099" i="23"/>
  <c r="C7100" i="23"/>
  <c r="E7100" i="23" s="1"/>
  <c r="D7100" i="23"/>
  <c r="C7101" i="23"/>
  <c r="E7101" i="23" s="1"/>
  <c r="D7101" i="23"/>
  <c r="C7102" i="23"/>
  <c r="E7102" i="23" s="1"/>
  <c r="D7102" i="23"/>
  <c r="C7103" i="23"/>
  <c r="E7103" i="23" s="1"/>
  <c r="D7103" i="23"/>
  <c r="C7104" i="23"/>
  <c r="E7104" i="23" s="1"/>
  <c r="D7104" i="23"/>
  <c r="C7105" i="23"/>
  <c r="E7105" i="23" s="1"/>
  <c r="D7105" i="23"/>
  <c r="C7106" i="23"/>
  <c r="E7106" i="23" s="1"/>
  <c r="D7106" i="23"/>
  <c r="C7107" i="23"/>
  <c r="E7107" i="23" s="1"/>
  <c r="D7107" i="23"/>
  <c r="C7108" i="23"/>
  <c r="E7108" i="23" s="1"/>
  <c r="D7108" i="23"/>
  <c r="C7109" i="23"/>
  <c r="E7109" i="23" s="1"/>
  <c r="D7109" i="23"/>
  <c r="C7110" i="23"/>
  <c r="E7110" i="23" s="1"/>
  <c r="D7110" i="23"/>
  <c r="C7111" i="23"/>
  <c r="E7111" i="23" s="1"/>
  <c r="D7111" i="23"/>
  <c r="C7112" i="23"/>
  <c r="E7112" i="23" s="1"/>
  <c r="D7112" i="23"/>
  <c r="C7113" i="23"/>
  <c r="E7113" i="23" s="1"/>
  <c r="D7113" i="23"/>
  <c r="C7114" i="23"/>
  <c r="E7114" i="23" s="1"/>
  <c r="D7114" i="23"/>
  <c r="C7115" i="23"/>
  <c r="E7115" i="23" s="1"/>
  <c r="D7115" i="23"/>
  <c r="C7116" i="23"/>
  <c r="E7116" i="23" s="1"/>
  <c r="D7116" i="23"/>
  <c r="C7117" i="23"/>
  <c r="E7117" i="23" s="1"/>
  <c r="D7117" i="23"/>
  <c r="C7118" i="23"/>
  <c r="E7118" i="23" s="1"/>
  <c r="D7118" i="23"/>
  <c r="C7119" i="23"/>
  <c r="E7119" i="23" s="1"/>
  <c r="D7119" i="23"/>
  <c r="C7120" i="23"/>
  <c r="E7120" i="23" s="1"/>
  <c r="D7120" i="23"/>
  <c r="C7121" i="23"/>
  <c r="E7121" i="23" s="1"/>
  <c r="D7121" i="23"/>
  <c r="C7122" i="23"/>
  <c r="E7122" i="23" s="1"/>
  <c r="D7122" i="23"/>
  <c r="C7123" i="23"/>
  <c r="E7123" i="23" s="1"/>
  <c r="D7123" i="23"/>
  <c r="C7124" i="23"/>
  <c r="E7124" i="23" s="1"/>
  <c r="D7124" i="23"/>
  <c r="C7125" i="23"/>
  <c r="E7125" i="23" s="1"/>
  <c r="D7125" i="23"/>
  <c r="C7126" i="23"/>
  <c r="E7126" i="23" s="1"/>
  <c r="D7126" i="23"/>
  <c r="C7127" i="23"/>
  <c r="E7127" i="23" s="1"/>
  <c r="D7127" i="23"/>
  <c r="C7128" i="23"/>
  <c r="E7128" i="23" s="1"/>
  <c r="D7128" i="23"/>
  <c r="C7129" i="23"/>
  <c r="E7129" i="23" s="1"/>
  <c r="D7129" i="23"/>
  <c r="C7130" i="23"/>
  <c r="E7130" i="23" s="1"/>
  <c r="D7130" i="23"/>
  <c r="C7131" i="23"/>
  <c r="E7131" i="23" s="1"/>
  <c r="D7131" i="23"/>
  <c r="C7132" i="23"/>
  <c r="E7132" i="23" s="1"/>
  <c r="D7132" i="23"/>
  <c r="C7133" i="23"/>
  <c r="E7133" i="23" s="1"/>
  <c r="D7133" i="23"/>
  <c r="C7134" i="23"/>
  <c r="E7134" i="23" s="1"/>
  <c r="D7134" i="23"/>
  <c r="C7135" i="23"/>
  <c r="E7135" i="23" s="1"/>
  <c r="D7135" i="23"/>
  <c r="C7136" i="23"/>
  <c r="E7136" i="23" s="1"/>
  <c r="D7136" i="23"/>
  <c r="C7137" i="23"/>
  <c r="E7137" i="23" s="1"/>
  <c r="D7137" i="23"/>
  <c r="C7138" i="23"/>
  <c r="E7138" i="23" s="1"/>
  <c r="D7138" i="23"/>
  <c r="C7139" i="23"/>
  <c r="E7139" i="23" s="1"/>
  <c r="D7139" i="23"/>
  <c r="C7140" i="23"/>
  <c r="E7140" i="23" s="1"/>
  <c r="D7140" i="23"/>
  <c r="C7141" i="23"/>
  <c r="E7141" i="23" s="1"/>
  <c r="D7141" i="23"/>
  <c r="C7142" i="23"/>
  <c r="E7142" i="23" s="1"/>
  <c r="D7142" i="23"/>
  <c r="C7143" i="23"/>
  <c r="E7143" i="23" s="1"/>
  <c r="D7143" i="23"/>
  <c r="C7144" i="23"/>
  <c r="E7144" i="23" s="1"/>
  <c r="D7144" i="23"/>
  <c r="C7145" i="23"/>
  <c r="E7145" i="23" s="1"/>
  <c r="D7145" i="23"/>
  <c r="C7146" i="23"/>
  <c r="E7146" i="23" s="1"/>
  <c r="D7146" i="23"/>
  <c r="C7147" i="23"/>
  <c r="E7147" i="23" s="1"/>
  <c r="D7147" i="23"/>
  <c r="C7148" i="23"/>
  <c r="E7148" i="23" s="1"/>
  <c r="D7148" i="23"/>
  <c r="C7149" i="23"/>
  <c r="E7149" i="23" s="1"/>
  <c r="D7149" i="23"/>
  <c r="C7150" i="23"/>
  <c r="E7150" i="23" s="1"/>
  <c r="D7150" i="23"/>
  <c r="C7151" i="23"/>
  <c r="E7151" i="23" s="1"/>
  <c r="D7151" i="23"/>
  <c r="C7152" i="23"/>
  <c r="E7152" i="23" s="1"/>
  <c r="D7152" i="23"/>
  <c r="C7153" i="23"/>
  <c r="E7153" i="23" s="1"/>
  <c r="D7153" i="23"/>
  <c r="C7154" i="23"/>
  <c r="E7154" i="23" s="1"/>
  <c r="D7154" i="23"/>
  <c r="C7155" i="23"/>
  <c r="E7155" i="23" s="1"/>
  <c r="D7155" i="23"/>
  <c r="C7156" i="23"/>
  <c r="E7156" i="23" s="1"/>
  <c r="D7156" i="23"/>
  <c r="C7157" i="23"/>
  <c r="E7157" i="23" s="1"/>
  <c r="D7157" i="23"/>
  <c r="C7158" i="23"/>
  <c r="E7158" i="23" s="1"/>
  <c r="D7158" i="23"/>
  <c r="C7159" i="23"/>
  <c r="E7159" i="23" s="1"/>
  <c r="D7159" i="23"/>
  <c r="C7160" i="23"/>
  <c r="E7160" i="23" s="1"/>
  <c r="D7160" i="23"/>
  <c r="C7161" i="23"/>
  <c r="E7161" i="23" s="1"/>
  <c r="D7161" i="23"/>
  <c r="C7162" i="23"/>
  <c r="E7162" i="23" s="1"/>
  <c r="D7162" i="23"/>
  <c r="C7163" i="23"/>
  <c r="E7163" i="23" s="1"/>
  <c r="D7163" i="23"/>
  <c r="C7164" i="23"/>
  <c r="E7164" i="23" s="1"/>
  <c r="D7164" i="23"/>
  <c r="C7165" i="23"/>
  <c r="E7165" i="23" s="1"/>
  <c r="D7165" i="23"/>
  <c r="C7166" i="23"/>
  <c r="E7166" i="23" s="1"/>
  <c r="D7166" i="23"/>
  <c r="C7167" i="23"/>
  <c r="E7167" i="23" s="1"/>
  <c r="D7167" i="23"/>
  <c r="C7168" i="23"/>
  <c r="E7168" i="23" s="1"/>
  <c r="D7168" i="23"/>
  <c r="C7169" i="23"/>
  <c r="E7169" i="23" s="1"/>
  <c r="D7169" i="23"/>
  <c r="C7170" i="23"/>
  <c r="E7170" i="23" s="1"/>
  <c r="D7170" i="23"/>
  <c r="C7171" i="23"/>
  <c r="E7171" i="23" s="1"/>
  <c r="D7171" i="23"/>
  <c r="C7172" i="23"/>
  <c r="E7172" i="23" s="1"/>
  <c r="D7172" i="23"/>
  <c r="C7173" i="23"/>
  <c r="E7173" i="23" s="1"/>
  <c r="D7173" i="23"/>
  <c r="C7174" i="23"/>
  <c r="E7174" i="23" s="1"/>
  <c r="D7174" i="23"/>
  <c r="C7175" i="23"/>
  <c r="E7175" i="23" s="1"/>
  <c r="D7175" i="23"/>
  <c r="C7176" i="23"/>
  <c r="E7176" i="23" s="1"/>
  <c r="D7176" i="23"/>
  <c r="C7177" i="23"/>
  <c r="E7177" i="23" s="1"/>
  <c r="D7177" i="23"/>
  <c r="C7178" i="23"/>
  <c r="E7178" i="23" s="1"/>
  <c r="D7178" i="23"/>
  <c r="C7179" i="23"/>
  <c r="E7179" i="23" s="1"/>
  <c r="D7179" i="23"/>
  <c r="C7180" i="23"/>
  <c r="E7180" i="23" s="1"/>
  <c r="D7180" i="23"/>
  <c r="C7181" i="23"/>
  <c r="E7181" i="23" s="1"/>
  <c r="D7181" i="23"/>
  <c r="C7182" i="23"/>
  <c r="E7182" i="23" s="1"/>
  <c r="D7182" i="23"/>
  <c r="C7183" i="23"/>
  <c r="E7183" i="23" s="1"/>
  <c r="D7183" i="23"/>
  <c r="C7184" i="23"/>
  <c r="E7184" i="23" s="1"/>
  <c r="D7184" i="23"/>
  <c r="C7185" i="23"/>
  <c r="E7185" i="23" s="1"/>
  <c r="D7185" i="23"/>
  <c r="C7186" i="23"/>
  <c r="E7186" i="23" s="1"/>
  <c r="D7186" i="23"/>
  <c r="C7187" i="23"/>
  <c r="E7187" i="23" s="1"/>
  <c r="D7187" i="23"/>
  <c r="C7188" i="23"/>
  <c r="E7188" i="23" s="1"/>
  <c r="D7188" i="23"/>
  <c r="C7189" i="23"/>
  <c r="E7189" i="23" s="1"/>
  <c r="D7189" i="23"/>
  <c r="C7190" i="23"/>
  <c r="E7190" i="23" s="1"/>
  <c r="D7190" i="23"/>
  <c r="C7191" i="23"/>
  <c r="E7191" i="23" s="1"/>
  <c r="D7191" i="23"/>
  <c r="C7192" i="23"/>
  <c r="E7192" i="23" s="1"/>
  <c r="D7192" i="23"/>
  <c r="C7193" i="23"/>
  <c r="E7193" i="23" s="1"/>
  <c r="D7193" i="23"/>
  <c r="C7194" i="23"/>
  <c r="E7194" i="23" s="1"/>
  <c r="D7194" i="23"/>
  <c r="C7195" i="23"/>
  <c r="E7195" i="23" s="1"/>
  <c r="D7195" i="23"/>
  <c r="C7196" i="23"/>
  <c r="E7196" i="23" s="1"/>
  <c r="D7196" i="23"/>
  <c r="C7197" i="23"/>
  <c r="E7197" i="23" s="1"/>
  <c r="D7197" i="23"/>
  <c r="C7198" i="23"/>
  <c r="E7198" i="23" s="1"/>
  <c r="D7198" i="23"/>
  <c r="C7199" i="23"/>
  <c r="E7199" i="23" s="1"/>
  <c r="D7199" i="23"/>
  <c r="C7200" i="23"/>
  <c r="E7200" i="23" s="1"/>
  <c r="D7200" i="23"/>
  <c r="C7201" i="23"/>
  <c r="E7201" i="23" s="1"/>
  <c r="D7201" i="23"/>
  <c r="C7202" i="23"/>
  <c r="E7202" i="23" s="1"/>
  <c r="D7202" i="23"/>
  <c r="C7203" i="23"/>
  <c r="E7203" i="23" s="1"/>
  <c r="D7203" i="23"/>
  <c r="C7204" i="23"/>
  <c r="E7204" i="23" s="1"/>
  <c r="D7204" i="23"/>
  <c r="C7205" i="23"/>
  <c r="E7205" i="23" s="1"/>
  <c r="D7205" i="23"/>
  <c r="C7206" i="23"/>
  <c r="E7206" i="23" s="1"/>
  <c r="D7206" i="23"/>
  <c r="C7207" i="23"/>
  <c r="E7207" i="23" s="1"/>
  <c r="D7207" i="23"/>
  <c r="C7208" i="23"/>
  <c r="E7208" i="23" s="1"/>
  <c r="D7208" i="23"/>
  <c r="C7209" i="23"/>
  <c r="E7209" i="23" s="1"/>
  <c r="D7209" i="23"/>
  <c r="C7210" i="23"/>
  <c r="E7210" i="23" s="1"/>
  <c r="D7210" i="23"/>
  <c r="C7211" i="23"/>
  <c r="E7211" i="23" s="1"/>
  <c r="D7211" i="23"/>
  <c r="C7212" i="23"/>
  <c r="E7212" i="23" s="1"/>
  <c r="D7212" i="23"/>
  <c r="C7213" i="23"/>
  <c r="E7213" i="23" s="1"/>
  <c r="D7213" i="23"/>
  <c r="C7214" i="23"/>
  <c r="E7214" i="23" s="1"/>
  <c r="D7214" i="23"/>
  <c r="C7215" i="23"/>
  <c r="E7215" i="23" s="1"/>
  <c r="D7215" i="23"/>
  <c r="C7216" i="23"/>
  <c r="E7216" i="23" s="1"/>
  <c r="D7216" i="23"/>
  <c r="C7217" i="23"/>
  <c r="E7217" i="23" s="1"/>
  <c r="D7217" i="23"/>
  <c r="C7218" i="23"/>
  <c r="E7218" i="23" s="1"/>
  <c r="D7218" i="23"/>
  <c r="C7219" i="23"/>
  <c r="E7219" i="23" s="1"/>
  <c r="D7219" i="23"/>
  <c r="C7220" i="23"/>
  <c r="E7220" i="23" s="1"/>
  <c r="D7220" i="23"/>
  <c r="C7221" i="23"/>
  <c r="E7221" i="23" s="1"/>
  <c r="D7221" i="23"/>
  <c r="C7222" i="23"/>
  <c r="E7222" i="23" s="1"/>
  <c r="D7222" i="23"/>
  <c r="C7223" i="23"/>
  <c r="E7223" i="23" s="1"/>
  <c r="D7223" i="23"/>
  <c r="C7224" i="23"/>
  <c r="E7224" i="23" s="1"/>
  <c r="D7224" i="23"/>
  <c r="C7225" i="23"/>
  <c r="E7225" i="23" s="1"/>
  <c r="D7225" i="23"/>
  <c r="C7226" i="23"/>
  <c r="E7226" i="23" s="1"/>
  <c r="D7226" i="23"/>
  <c r="C7227" i="23"/>
  <c r="E7227" i="23" s="1"/>
  <c r="D7227" i="23"/>
  <c r="C7228" i="23"/>
  <c r="E7228" i="23" s="1"/>
  <c r="D7228" i="23"/>
  <c r="C7229" i="23"/>
  <c r="E7229" i="23" s="1"/>
  <c r="D7229" i="23"/>
  <c r="C7230" i="23"/>
  <c r="E7230" i="23" s="1"/>
  <c r="D7230" i="23"/>
  <c r="C7231" i="23"/>
  <c r="E7231" i="23" s="1"/>
  <c r="D7231" i="23"/>
  <c r="C7232" i="23"/>
  <c r="E7232" i="23" s="1"/>
  <c r="D7232" i="23"/>
  <c r="C7233" i="23"/>
  <c r="E7233" i="23" s="1"/>
  <c r="D7233" i="23"/>
  <c r="C7234" i="23"/>
  <c r="E7234" i="23" s="1"/>
  <c r="D7234" i="23"/>
  <c r="C7235" i="23"/>
  <c r="E7235" i="23" s="1"/>
  <c r="D7235" i="23"/>
  <c r="C7236" i="23"/>
  <c r="E7236" i="23" s="1"/>
  <c r="D7236" i="23"/>
  <c r="C7237" i="23"/>
  <c r="E7237" i="23" s="1"/>
  <c r="D7237" i="23"/>
  <c r="C7238" i="23"/>
  <c r="E7238" i="23" s="1"/>
  <c r="D7238" i="23"/>
  <c r="C7239" i="23"/>
  <c r="E7239" i="23" s="1"/>
  <c r="D7239" i="23"/>
  <c r="C7240" i="23"/>
  <c r="E7240" i="23" s="1"/>
  <c r="D7240" i="23"/>
  <c r="C7241" i="23"/>
  <c r="E7241" i="23" s="1"/>
  <c r="D7241" i="23"/>
  <c r="C7242" i="23"/>
  <c r="E7242" i="23" s="1"/>
  <c r="D7242" i="23"/>
  <c r="C7243" i="23"/>
  <c r="E7243" i="23" s="1"/>
  <c r="D7243" i="23"/>
  <c r="C7244" i="23"/>
  <c r="E7244" i="23" s="1"/>
  <c r="D7244" i="23"/>
  <c r="C7245" i="23"/>
  <c r="E7245" i="23" s="1"/>
  <c r="D7245" i="23"/>
  <c r="C7246" i="23"/>
  <c r="E7246" i="23" s="1"/>
  <c r="D7246" i="23"/>
  <c r="C7247" i="23"/>
  <c r="E7247" i="23" s="1"/>
  <c r="D7247" i="23"/>
  <c r="C7248" i="23"/>
  <c r="E7248" i="23" s="1"/>
  <c r="D7248" i="23"/>
  <c r="C7249" i="23"/>
  <c r="E7249" i="23" s="1"/>
  <c r="D7249" i="23"/>
  <c r="C7250" i="23"/>
  <c r="E7250" i="23" s="1"/>
  <c r="D7250" i="23"/>
  <c r="C7251" i="23"/>
  <c r="E7251" i="23" s="1"/>
  <c r="D7251" i="23"/>
  <c r="C7252" i="23"/>
  <c r="E7252" i="23" s="1"/>
  <c r="D7252" i="23"/>
  <c r="C7253" i="23"/>
  <c r="E7253" i="23" s="1"/>
  <c r="D7253" i="23"/>
  <c r="C7254" i="23"/>
  <c r="E7254" i="23" s="1"/>
  <c r="D7254" i="23"/>
  <c r="C7255" i="23"/>
  <c r="E7255" i="23" s="1"/>
  <c r="D7255" i="23"/>
  <c r="C7256" i="23"/>
  <c r="E7256" i="23" s="1"/>
  <c r="D7256" i="23"/>
  <c r="C7257" i="23"/>
  <c r="E7257" i="23" s="1"/>
  <c r="D7257" i="23"/>
  <c r="C7258" i="23"/>
  <c r="E7258" i="23" s="1"/>
  <c r="D7258" i="23"/>
  <c r="C7259" i="23"/>
  <c r="E7259" i="23" s="1"/>
  <c r="D7259" i="23"/>
  <c r="C7260" i="23"/>
  <c r="E7260" i="23" s="1"/>
  <c r="D7260" i="23"/>
  <c r="C7261" i="23"/>
  <c r="E7261" i="23" s="1"/>
  <c r="D7261" i="23"/>
  <c r="C7262" i="23"/>
  <c r="E7262" i="23" s="1"/>
  <c r="D7262" i="23"/>
  <c r="C7263" i="23"/>
  <c r="E7263" i="23" s="1"/>
  <c r="D7263" i="23"/>
  <c r="C7264" i="23"/>
  <c r="E7264" i="23" s="1"/>
  <c r="D7264" i="23"/>
  <c r="C7265" i="23"/>
  <c r="E7265" i="23" s="1"/>
  <c r="D7265" i="23"/>
  <c r="C7266" i="23"/>
  <c r="E7266" i="23" s="1"/>
  <c r="D7266" i="23"/>
  <c r="C7267" i="23"/>
  <c r="E7267" i="23" s="1"/>
  <c r="D7267" i="23"/>
  <c r="C7268" i="23"/>
  <c r="E7268" i="23" s="1"/>
  <c r="D7268" i="23"/>
  <c r="C7269" i="23"/>
  <c r="E7269" i="23" s="1"/>
  <c r="D7269" i="23"/>
  <c r="C7270" i="23"/>
  <c r="E7270" i="23" s="1"/>
  <c r="D7270" i="23"/>
  <c r="C7271" i="23"/>
  <c r="E7271" i="23" s="1"/>
  <c r="D7271" i="23"/>
  <c r="C7272" i="23"/>
  <c r="E7272" i="23" s="1"/>
  <c r="D7272" i="23"/>
  <c r="C7273" i="23"/>
  <c r="E7273" i="23" s="1"/>
  <c r="D7273" i="23"/>
  <c r="C7274" i="23"/>
  <c r="E7274" i="23" s="1"/>
  <c r="D7274" i="23"/>
  <c r="C7275" i="23"/>
  <c r="E7275" i="23" s="1"/>
  <c r="D7275" i="23"/>
  <c r="C7276" i="23"/>
  <c r="E7276" i="23" s="1"/>
  <c r="D7276" i="23"/>
  <c r="C7277" i="23"/>
  <c r="E7277" i="23" s="1"/>
  <c r="D7277" i="23"/>
  <c r="C7278" i="23"/>
  <c r="E7278" i="23" s="1"/>
  <c r="D7278" i="23"/>
  <c r="C7279" i="23"/>
  <c r="E7279" i="23" s="1"/>
  <c r="D7279" i="23"/>
  <c r="C7280" i="23"/>
  <c r="E7280" i="23" s="1"/>
  <c r="D7280" i="23"/>
  <c r="C7281" i="23"/>
  <c r="E7281" i="23" s="1"/>
  <c r="D7281" i="23"/>
  <c r="C7282" i="23"/>
  <c r="E7282" i="23" s="1"/>
  <c r="D7282" i="23"/>
  <c r="C7283" i="23"/>
  <c r="E7283" i="23" s="1"/>
  <c r="D7283" i="23"/>
  <c r="C7284" i="23"/>
  <c r="E7284" i="23" s="1"/>
  <c r="D7284" i="23"/>
  <c r="C7285" i="23"/>
  <c r="E7285" i="23" s="1"/>
  <c r="D7285" i="23"/>
  <c r="C7286" i="23"/>
  <c r="E7286" i="23" s="1"/>
  <c r="D7286" i="23"/>
  <c r="C7287" i="23"/>
  <c r="E7287" i="23" s="1"/>
  <c r="D7287" i="23"/>
  <c r="C7288" i="23"/>
  <c r="E7288" i="23" s="1"/>
  <c r="D7288" i="23"/>
  <c r="C7289" i="23"/>
  <c r="E7289" i="23" s="1"/>
  <c r="D7289" i="23"/>
  <c r="C7290" i="23"/>
  <c r="E7290" i="23" s="1"/>
  <c r="D7290" i="23"/>
  <c r="C7291" i="23"/>
  <c r="E7291" i="23" s="1"/>
  <c r="D7291" i="23"/>
  <c r="C7292" i="23"/>
  <c r="E7292" i="23" s="1"/>
  <c r="D7292" i="23"/>
  <c r="C7293" i="23"/>
  <c r="E7293" i="23" s="1"/>
  <c r="D7293" i="23"/>
  <c r="C7294" i="23"/>
  <c r="E7294" i="23" s="1"/>
  <c r="D7294" i="23"/>
  <c r="C7295" i="23"/>
  <c r="E7295" i="23" s="1"/>
  <c r="D7295" i="23"/>
  <c r="C7296" i="23"/>
  <c r="E7296" i="23" s="1"/>
  <c r="D7296" i="23"/>
  <c r="C7297" i="23"/>
  <c r="E7297" i="23" s="1"/>
  <c r="D7297" i="23"/>
  <c r="C7298" i="23"/>
  <c r="E7298" i="23" s="1"/>
  <c r="D7298" i="23"/>
  <c r="C7299" i="23"/>
  <c r="E7299" i="23" s="1"/>
  <c r="D7299" i="23"/>
  <c r="C7300" i="23"/>
  <c r="E7300" i="23" s="1"/>
  <c r="D7300" i="23"/>
  <c r="C7301" i="23"/>
  <c r="E7301" i="23" s="1"/>
  <c r="D7301" i="23"/>
  <c r="C7302" i="23"/>
  <c r="E7302" i="23" s="1"/>
  <c r="D7302" i="23"/>
  <c r="C7303" i="23"/>
  <c r="E7303" i="23" s="1"/>
  <c r="D7303" i="23"/>
  <c r="C7304" i="23"/>
  <c r="E7304" i="23" s="1"/>
  <c r="D7304" i="23"/>
  <c r="C7305" i="23"/>
  <c r="E7305" i="23" s="1"/>
  <c r="D7305" i="23"/>
  <c r="C7306" i="23"/>
  <c r="E7306" i="23" s="1"/>
  <c r="D7306" i="23"/>
  <c r="C7307" i="23"/>
  <c r="E7307" i="23" s="1"/>
  <c r="D7307" i="23"/>
  <c r="C7308" i="23"/>
  <c r="E7308" i="23" s="1"/>
  <c r="D7308" i="23"/>
  <c r="C7309" i="23"/>
  <c r="E7309" i="23" s="1"/>
  <c r="D7309" i="23"/>
  <c r="C7310" i="23"/>
  <c r="E7310" i="23" s="1"/>
  <c r="D7310" i="23"/>
  <c r="C7311" i="23"/>
  <c r="E7311" i="23" s="1"/>
  <c r="D7311" i="23"/>
  <c r="C7312" i="23"/>
  <c r="E7312" i="23" s="1"/>
  <c r="D7312" i="23"/>
  <c r="C7313" i="23"/>
  <c r="E7313" i="23" s="1"/>
  <c r="D7313" i="23"/>
  <c r="C7314" i="23"/>
  <c r="E7314" i="23" s="1"/>
  <c r="D7314" i="23"/>
  <c r="C7315" i="23"/>
  <c r="E7315" i="23" s="1"/>
  <c r="D7315" i="23"/>
  <c r="C7316" i="23"/>
  <c r="E7316" i="23" s="1"/>
  <c r="D7316" i="23"/>
  <c r="C7317" i="23"/>
  <c r="E7317" i="23" s="1"/>
  <c r="D7317" i="23"/>
  <c r="C7318" i="23"/>
  <c r="E7318" i="23" s="1"/>
  <c r="D7318" i="23"/>
  <c r="C7319" i="23"/>
  <c r="E7319" i="23" s="1"/>
  <c r="D7319" i="23"/>
  <c r="C7320" i="23"/>
  <c r="E7320" i="23" s="1"/>
  <c r="D7320" i="23"/>
  <c r="C7321" i="23"/>
  <c r="E7321" i="23" s="1"/>
  <c r="D7321" i="23"/>
  <c r="C7322" i="23"/>
  <c r="E7322" i="23" s="1"/>
  <c r="D7322" i="23"/>
  <c r="C7323" i="23"/>
  <c r="E7323" i="23" s="1"/>
  <c r="D7323" i="23"/>
  <c r="C7324" i="23"/>
  <c r="E7324" i="23" s="1"/>
  <c r="D7324" i="23"/>
  <c r="C7325" i="23"/>
  <c r="E7325" i="23" s="1"/>
  <c r="D7325" i="23"/>
  <c r="C7326" i="23"/>
  <c r="E7326" i="23" s="1"/>
  <c r="D7326" i="23"/>
  <c r="C7327" i="23"/>
  <c r="E7327" i="23" s="1"/>
  <c r="D7327" i="23"/>
  <c r="C7328" i="23"/>
  <c r="E7328" i="23" s="1"/>
  <c r="D7328" i="23"/>
  <c r="C7329" i="23"/>
  <c r="E7329" i="23" s="1"/>
  <c r="D7329" i="23"/>
  <c r="C7330" i="23"/>
  <c r="E7330" i="23" s="1"/>
  <c r="D7330" i="23"/>
  <c r="C7331" i="23"/>
  <c r="E7331" i="23" s="1"/>
  <c r="D7331" i="23"/>
  <c r="C7332" i="23"/>
  <c r="E7332" i="23" s="1"/>
  <c r="D7332" i="23"/>
  <c r="C7333" i="23"/>
  <c r="E7333" i="23" s="1"/>
  <c r="D7333" i="23"/>
  <c r="C7334" i="23"/>
  <c r="E7334" i="23" s="1"/>
  <c r="D7334" i="23"/>
  <c r="C7335" i="23"/>
  <c r="E7335" i="23" s="1"/>
  <c r="D7335" i="23"/>
  <c r="C7336" i="23"/>
  <c r="E7336" i="23" s="1"/>
  <c r="D7336" i="23"/>
  <c r="C7337" i="23"/>
  <c r="E7337" i="23" s="1"/>
  <c r="D7337" i="23"/>
  <c r="C7338" i="23"/>
  <c r="E7338" i="23" s="1"/>
  <c r="D7338" i="23"/>
  <c r="C7339" i="23"/>
  <c r="E7339" i="23" s="1"/>
  <c r="D7339" i="23"/>
  <c r="C7340" i="23"/>
  <c r="E7340" i="23" s="1"/>
  <c r="D7340" i="23"/>
  <c r="C7341" i="23"/>
  <c r="E7341" i="23" s="1"/>
  <c r="D7341" i="23"/>
  <c r="C7342" i="23"/>
  <c r="E7342" i="23" s="1"/>
  <c r="D7342" i="23"/>
  <c r="C7343" i="23"/>
  <c r="E7343" i="23" s="1"/>
  <c r="D7343" i="23"/>
  <c r="C7344" i="23"/>
  <c r="E7344" i="23" s="1"/>
  <c r="D7344" i="23"/>
  <c r="C7345" i="23"/>
  <c r="E7345" i="23" s="1"/>
  <c r="D7345" i="23"/>
  <c r="C7346" i="23"/>
  <c r="E7346" i="23" s="1"/>
  <c r="D7346" i="23"/>
  <c r="C7347" i="23"/>
  <c r="E7347" i="23" s="1"/>
  <c r="D7347" i="23"/>
  <c r="C7348" i="23"/>
  <c r="E7348" i="23" s="1"/>
  <c r="D7348" i="23"/>
  <c r="C7349" i="23"/>
  <c r="E7349" i="23" s="1"/>
  <c r="D7349" i="23"/>
  <c r="C7350" i="23"/>
  <c r="E7350" i="23" s="1"/>
  <c r="D7350" i="23"/>
  <c r="C7351" i="23"/>
  <c r="E7351" i="23" s="1"/>
  <c r="D7351" i="23"/>
  <c r="C7352" i="23"/>
  <c r="E7352" i="23" s="1"/>
  <c r="D7352" i="23"/>
  <c r="C7353" i="23"/>
  <c r="E7353" i="23" s="1"/>
  <c r="D7353" i="23"/>
  <c r="C7354" i="23"/>
  <c r="E7354" i="23" s="1"/>
  <c r="D7354" i="23"/>
  <c r="C7355" i="23"/>
  <c r="E7355" i="23" s="1"/>
  <c r="D7355" i="23"/>
  <c r="C7356" i="23"/>
  <c r="E7356" i="23" s="1"/>
  <c r="D7356" i="23"/>
  <c r="C7357" i="23"/>
  <c r="E7357" i="23" s="1"/>
  <c r="D7357" i="23"/>
  <c r="C7358" i="23"/>
  <c r="E7358" i="23" s="1"/>
  <c r="D7358" i="23"/>
  <c r="C7359" i="23"/>
  <c r="E7359" i="23" s="1"/>
  <c r="D7359" i="23"/>
  <c r="C7360" i="23"/>
  <c r="E7360" i="23" s="1"/>
  <c r="D7360" i="23"/>
  <c r="C7361" i="23"/>
  <c r="E7361" i="23" s="1"/>
  <c r="D7361" i="23"/>
  <c r="C7362" i="23"/>
  <c r="E7362" i="23" s="1"/>
  <c r="D7362" i="23"/>
  <c r="C7363" i="23"/>
  <c r="E7363" i="23" s="1"/>
  <c r="D7363" i="23"/>
  <c r="C7364" i="23"/>
  <c r="E7364" i="23" s="1"/>
  <c r="D7364" i="23"/>
  <c r="C7365" i="23"/>
  <c r="E7365" i="23" s="1"/>
  <c r="D7365" i="23"/>
  <c r="C7366" i="23"/>
  <c r="E7366" i="23" s="1"/>
  <c r="D7366" i="23"/>
  <c r="C7367" i="23"/>
  <c r="E7367" i="23" s="1"/>
  <c r="D7367" i="23"/>
  <c r="C7368" i="23"/>
  <c r="E7368" i="23" s="1"/>
  <c r="D7368" i="23"/>
  <c r="C7369" i="23"/>
  <c r="E7369" i="23" s="1"/>
  <c r="D7369" i="23"/>
  <c r="C7370" i="23"/>
  <c r="E7370" i="23" s="1"/>
  <c r="D7370" i="23"/>
  <c r="C7371" i="23"/>
  <c r="E7371" i="23" s="1"/>
  <c r="D7371" i="23"/>
  <c r="C7372" i="23"/>
  <c r="E7372" i="23" s="1"/>
  <c r="D7372" i="23"/>
  <c r="C7373" i="23"/>
  <c r="E7373" i="23" s="1"/>
  <c r="D7373" i="23"/>
  <c r="C7374" i="23"/>
  <c r="E7374" i="23" s="1"/>
  <c r="D7374" i="23"/>
  <c r="C7375" i="23"/>
  <c r="E7375" i="23" s="1"/>
  <c r="D7375" i="23"/>
  <c r="C7376" i="23"/>
  <c r="E7376" i="23" s="1"/>
  <c r="D7376" i="23"/>
  <c r="C7377" i="23"/>
  <c r="E7377" i="23" s="1"/>
  <c r="D7377" i="23"/>
  <c r="C7378" i="23"/>
  <c r="E7378" i="23" s="1"/>
  <c r="D7378" i="23"/>
  <c r="C7379" i="23"/>
  <c r="E7379" i="23" s="1"/>
  <c r="D7379" i="23"/>
  <c r="C7380" i="23"/>
  <c r="E7380" i="23" s="1"/>
  <c r="D7380" i="23"/>
  <c r="C7381" i="23"/>
  <c r="E7381" i="23" s="1"/>
  <c r="D7381" i="23"/>
  <c r="C7382" i="23"/>
  <c r="E7382" i="23" s="1"/>
  <c r="D7382" i="23"/>
  <c r="C7383" i="23"/>
  <c r="E7383" i="23" s="1"/>
  <c r="D7383" i="23"/>
  <c r="C7384" i="23"/>
  <c r="E7384" i="23" s="1"/>
  <c r="D7384" i="23"/>
  <c r="C7385" i="23"/>
  <c r="E7385" i="23" s="1"/>
  <c r="D7385" i="23"/>
  <c r="C7386" i="23"/>
  <c r="E7386" i="23" s="1"/>
  <c r="D7386" i="23"/>
  <c r="C7387" i="23"/>
  <c r="E7387" i="23" s="1"/>
  <c r="D7387" i="23"/>
  <c r="C7388" i="23"/>
  <c r="E7388" i="23" s="1"/>
  <c r="D7388" i="23"/>
  <c r="C7389" i="23"/>
  <c r="E7389" i="23" s="1"/>
  <c r="D7389" i="23"/>
  <c r="C7390" i="23"/>
  <c r="E7390" i="23" s="1"/>
  <c r="D7390" i="23"/>
  <c r="C7391" i="23"/>
  <c r="E7391" i="23" s="1"/>
  <c r="D7391" i="23"/>
  <c r="C7392" i="23"/>
  <c r="E7392" i="23" s="1"/>
  <c r="D7392" i="23"/>
  <c r="C7393" i="23"/>
  <c r="E7393" i="23" s="1"/>
  <c r="D7393" i="23"/>
  <c r="C7394" i="23"/>
  <c r="E7394" i="23" s="1"/>
  <c r="D7394" i="23"/>
  <c r="C7395" i="23"/>
  <c r="E7395" i="23" s="1"/>
  <c r="D7395" i="23"/>
  <c r="C7396" i="23"/>
  <c r="E7396" i="23" s="1"/>
  <c r="D7396" i="23"/>
  <c r="C7397" i="23"/>
  <c r="E7397" i="23" s="1"/>
  <c r="D7397" i="23"/>
  <c r="C7398" i="23"/>
  <c r="E7398" i="23" s="1"/>
  <c r="D7398" i="23"/>
  <c r="C7399" i="23"/>
  <c r="E7399" i="23" s="1"/>
  <c r="D7399" i="23"/>
  <c r="C7400" i="23"/>
  <c r="E7400" i="23" s="1"/>
  <c r="D7400" i="23"/>
  <c r="C7401" i="23"/>
  <c r="E7401" i="23" s="1"/>
  <c r="D7401" i="23"/>
  <c r="C7402" i="23"/>
  <c r="E7402" i="23" s="1"/>
  <c r="D7402" i="23"/>
  <c r="C7403" i="23"/>
  <c r="E7403" i="23" s="1"/>
  <c r="D7403" i="23"/>
  <c r="C7404" i="23"/>
  <c r="E7404" i="23" s="1"/>
  <c r="D7404" i="23"/>
  <c r="C7405" i="23"/>
  <c r="E7405" i="23" s="1"/>
  <c r="D7405" i="23"/>
  <c r="C7406" i="23"/>
  <c r="E7406" i="23" s="1"/>
  <c r="D7406" i="23"/>
  <c r="C7407" i="23"/>
  <c r="E7407" i="23" s="1"/>
  <c r="D7407" i="23"/>
  <c r="C7408" i="23"/>
  <c r="E7408" i="23" s="1"/>
  <c r="D7408" i="23"/>
  <c r="C7409" i="23"/>
  <c r="E7409" i="23" s="1"/>
  <c r="D7409" i="23"/>
  <c r="C7410" i="23"/>
  <c r="E7410" i="23" s="1"/>
  <c r="D7410" i="23"/>
  <c r="C7411" i="23"/>
  <c r="E7411" i="23" s="1"/>
  <c r="D7411" i="23"/>
  <c r="C7412" i="23"/>
  <c r="E7412" i="23" s="1"/>
  <c r="D7412" i="23"/>
  <c r="C7413" i="23"/>
  <c r="E7413" i="23" s="1"/>
  <c r="D7413" i="23"/>
  <c r="C7414" i="23"/>
  <c r="E7414" i="23" s="1"/>
  <c r="D7414" i="23"/>
  <c r="C7415" i="23"/>
  <c r="E7415" i="23" s="1"/>
  <c r="D7415" i="23"/>
  <c r="C7416" i="23"/>
  <c r="E7416" i="23" s="1"/>
  <c r="D7416" i="23"/>
  <c r="C7417" i="23"/>
  <c r="E7417" i="23" s="1"/>
  <c r="D7417" i="23"/>
  <c r="C7418" i="23"/>
  <c r="E7418" i="23" s="1"/>
  <c r="D7418" i="23"/>
  <c r="C7419" i="23"/>
  <c r="E7419" i="23" s="1"/>
  <c r="D7419" i="23"/>
  <c r="C7420" i="23"/>
  <c r="E7420" i="23" s="1"/>
  <c r="D7420" i="23"/>
  <c r="C7421" i="23"/>
  <c r="E7421" i="23" s="1"/>
  <c r="D7421" i="23"/>
  <c r="C7422" i="23"/>
  <c r="E7422" i="23" s="1"/>
  <c r="D7422" i="23"/>
  <c r="C7423" i="23"/>
  <c r="E7423" i="23" s="1"/>
  <c r="D7423" i="23"/>
  <c r="C7424" i="23"/>
  <c r="E7424" i="23" s="1"/>
  <c r="D7424" i="23"/>
  <c r="C7425" i="23"/>
  <c r="E7425" i="23" s="1"/>
  <c r="D7425" i="23"/>
  <c r="C7426" i="23"/>
  <c r="E7426" i="23" s="1"/>
  <c r="D7426" i="23"/>
  <c r="C7427" i="23"/>
  <c r="E7427" i="23" s="1"/>
  <c r="D7427" i="23"/>
  <c r="C7428" i="23"/>
  <c r="E7428" i="23" s="1"/>
  <c r="D7428" i="23"/>
  <c r="C7429" i="23"/>
  <c r="E7429" i="23" s="1"/>
  <c r="D7429" i="23"/>
  <c r="C7430" i="23"/>
  <c r="E7430" i="23" s="1"/>
  <c r="D7430" i="23"/>
  <c r="C7431" i="23"/>
  <c r="E7431" i="23" s="1"/>
  <c r="D7431" i="23"/>
  <c r="C7432" i="23"/>
  <c r="E7432" i="23" s="1"/>
  <c r="D7432" i="23"/>
  <c r="C7433" i="23"/>
  <c r="E7433" i="23" s="1"/>
  <c r="D7433" i="23"/>
  <c r="C7434" i="23"/>
  <c r="E7434" i="23" s="1"/>
  <c r="D7434" i="23"/>
  <c r="C7435" i="23"/>
  <c r="E7435" i="23" s="1"/>
  <c r="D7435" i="23"/>
  <c r="C7436" i="23"/>
  <c r="E7436" i="23" s="1"/>
  <c r="D7436" i="23"/>
  <c r="C7437" i="23"/>
  <c r="E7437" i="23" s="1"/>
  <c r="D7437" i="23"/>
  <c r="C7438" i="23"/>
  <c r="E7438" i="23" s="1"/>
  <c r="D7438" i="23"/>
  <c r="C7439" i="23"/>
  <c r="E7439" i="23" s="1"/>
  <c r="D7439" i="23"/>
  <c r="C7440" i="23"/>
  <c r="E7440" i="23" s="1"/>
  <c r="D7440" i="23"/>
  <c r="C7441" i="23"/>
  <c r="E7441" i="23" s="1"/>
  <c r="D7441" i="23"/>
  <c r="C7442" i="23"/>
  <c r="E7442" i="23" s="1"/>
  <c r="D7442" i="23"/>
  <c r="C7443" i="23"/>
  <c r="E7443" i="23" s="1"/>
  <c r="D7443" i="23"/>
  <c r="C7444" i="23"/>
  <c r="E7444" i="23" s="1"/>
  <c r="D7444" i="23"/>
  <c r="C7445" i="23"/>
  <c r="E7445" i="23" s="1"/>
  <c r="D7445" i="23"/>
  <c r="C7446" i="23"/>
  <c r="E7446" i="23" s="1"/>
  <c r="D7446" i="23"/>
  <c r="C7447" i="23"/>
  <c r="E7447" i="23" s="1"/>
  <c r="D7447" i="23"/>
  <c r="C7448" i="23"/>
  <c r="E7448" i="23" s="1"/>
  <c r="D7448" i="23"/>
  <c r="C7449" i="23"/>
  <c r="E7449" i="23" s="1"/>
  <c r="D7449" i="23"/>
  <c r="C7450" i="23"/>
  <c r="E7450" i="23" s="1"/>
  <c r="D7450" i="23"/>
  <c r="C7451" i="23"/>
  <c r="E7451" i="23" s="1"/>
  <c r="D7451" i="23"/>
  <c r="C7452" i="23"/>
  <c r="E7452" i="23" s="1"/>
  <c r="D7452" i="23"/>
  <c r="C7453" i="23"/>
  <c r="E7453" i="23" s="1"/>
  <c r="D7453" i="23"/>
  <c r="C7454" i="23"/>
  <c r="E7454" i="23" s="1"/>
  <c r="D7454" i="23"/>
  <c r="C7455" i="23"/>
  <c r="E7455" i="23" s="1"/>
  <c r="D7455" i="23"/>
  <c r="C7456" i="23"/>
  <c r="E7456" i="23" s="1"/>
  <c r="D7456" i="23"/>
  <c r="C7457" i="23"/>
  <c r="E7457" i="23" s="1"/>
  <c r="D7457" i="23"/>
  <c r="C7458" i="23"/>
  <c r="E7458" i="23" s="1"/>
  <c r="D7458" i="23"/>
  <c r="C7459" i="23"/>
  <c r="E7459" i="23" s="1"/>
  <c r="D7459" i="23"/>
  <c r="C7460" i="23"/>
  <c r="E7460" i="23" s="1"/>
  <c r="D7460" i="23"/>
  <c r="C7461" i="23"/>
  <c r="E7461" i="23" s="1"/>
  <c r="D7461" i="23"/>
  <c r="C7462" i="23"/>
  <c r="E7462" i="23" s="1"/>
  <c r="D7462" i="23"/>
  <c r="C7463" i="23"/>
  <c r="E7463" i="23" s="1"/>
  <c r="D7463" i="23"/>
  <c r="C7464" i="23"/>
  <c r="E7464" i="23" s="1"/>
  <c r="D7464" i="23"/>
  <c r="C7465" i="23"/>
  <c r="E7465" i="23" s="1"/>
  <c r="D7465" i="23"/>
  <c r="C7466" i="23"/>
  <c r="E7466" i="23" s="1"/>
  <c r="D7466" i="23"/>
  <c r="C7467" i="23"/>
  <c r="E7467" i="23" s="1"/>
  <c r="D7467" i="23"/>
  <c r="C7468" i="23"/>
  <c r="E7468" i="23" s="1"/>
  <c r="D7468" i="23"/>
  <c r="C7469" i="23"/>
  <c r="E7469" i="23" s="1"/>
  <c r="D7469" i="23"/>
  <c r="C7470" i="23"/>
  <c r="E7470" i="23" s="1"/>
  <c r="D7470" i="23"/>
  <c r="C7471" i="23"/>
  <c r="E7471" i="23" s="1"/>
  <c r="D7471" i="23"/>
  <c r="C7472" i="23"/>
  <c r="E7472" i="23" s="1"/>
  <c r="D7472" i="23"/>
  <c r="C7473" i="23"/>
  <c r="E7473" i="23" s="1"/>
  <c r="D7473" i="23"/>
  <c r="C7474" i="23"/>
  <c r="E7474" i="23" s="1"/>
  <c r="D7474" i="23"/>
  <c r="C7475" i="23"/>
  <c r="E7475" i="23" s="1"/>
  <c r="D7475" i="23"/>
  <c r="C7476" i="23"/>
  <c r="E7476" i="23" s="1"/>
  <c r="D7476" i="23"/>
  <c r="C7477" i="23"/>
  <c r="E7477" i="23" s="1"/>
  <c r="D7477" i="23"/>
  <c r="C7478" i="23"/>
  <c r="E7478" i="23" s="1"/>
  <c r="D7478" i="23"/>
  <c r="C7479" i="23"/>
  <c r="E7479" i="23" s="1"/>
  <c r="D7479" i="23"/>
  <c r="C7480" i="23"/>
  <c r="E7480" i="23" s="1"/>
  <c r="D7480" i="23"/>
  <c r="C7481" i="23"/>
  <c r="E7481" i="23" s="1"/>
  <c r="D7481" i="23"/>
  <c r="C7482" i="23"/>
  <c r="E7482" i="23" s="1"/>
  <c r="D7482" i="23"/>
  <c r="C7483" i="23"/>
  <c r="E7483" i="23" s="1"/>
  <c r="D7483" i="23"/>
  <c r="C7484" i="23"/>
  <c r="E7484" i="23" s="1"/>
  <c r="D7484" i="23"/>
  <c r="C7485" i="23"/>
  <c r="E7485" i="23" s="1"/>
  <c r="D7485" i="23"/>
  <c r="C7486" i="23"/>
  <c r="E7486" i="23" s="1"/>
  <c r="D7486" i="23"/>
  <c r="C7487" i="23"/>
  <c r="E7487" i="23" s="1"/>
  <c r="D7487" i="23"/>
  <c r="C7488" i="23"/>
  <c r="E7488" i="23" s="1"/>
  <c r="D7488" i="23"/>
  <c r="C7489" i="23"/>
  <c r="E7489" i="23" s="1"/>
  <c r="D7489" i="23"/>
  <c r="C7490" i="23"/>
  <c r="E7490" i="23" s="1"/>
  <c r="D7490" i="23"/>
  <c r="C7491" i="23"/>
  <c r="E7491" i="23" s="1"/>
  <c r="D7491" i="23"/>
  <c r="C7492" i="23"/>
  <c r="E7492" i="23" s="1"/>
  <c r="D7492" i="23"/>
  <c r="C7493" i="23"/>
  <c r="E7493" i="23" s="1"/>
  <c r="D7493" i="23"/>
  <c r="C7494" i="23"/>
  <c r="E7494" i="23" s="1"/>
  <c r="D7494" i="23"/>
  <c r="C7495" i="23"/>
  <c r="E7495" i="23" s="1"/>
  <c r="D7495" i="23"/>
  <c r="C7496" i="23"/>
  <c r="E7496" i="23" s="1"/>
  <c r="D7496" i="23"/>
  <c r="C7497" i="23"/>
  <c r="E7497" i="23" s="1"/>
  <c r="D7497" i="23"/>
  <c r="C7498" i="23"/>
  <c r="E7498" i="23" s="1"/>
  <c r="D7498" i="23"/>
  <c r="C7499" i="23"/>
  <c r="E7499" i="23" s="1"/>
  <c r="D7499" i="23"/>
  <c r="C7500" i="23"/>
  <c r="E7500" i="23" s="1"/>
  <c r="D7500" i="23"/>
  <c r="C7501" i="23"/>
  <c r="E7501" i="23" s="1"/>
  <c r="D7501" i="23"/>
  <c r="C7502" i="23"/>
  <c r="E7502" i="23" s="1"/>
  <c r="D7502" i="23"/>
  <c r="C7503" i="23"/>
  <c r="E7503" i="23" s="1"/>
  <c r="D7503" i="23"/>
  <c r="C7504" i="23"/>
  <c r="E7504" i="23" s="1"/>
  <c r="D7504" i="23"/>
  <c r="C7505" i="23"/>
  <c r="E7505" i="23" s="1"/>
  <c r="D7505" i="23"/>
  <c r="C7506" i="23"/>
  <c r="E7506" i="23" s="1"/>
  <c r="D7506" i="23"/>
  <c r="C7507" i="23"/>
  <c r="E7507" i="23" s="1"/>
  <c r="D7507" i="23"/>
  <c r="C7508" i="23"/>
  <c r="E7508" i="23" s="1"/>
  <c r="D7508" i="23"/>
  <c r="C7509" i="23"/>
  <c r="E7509" i="23" s="1"/>
  <c r="D7509" i="23"/>
  <c r="C7510" i="23"/>
  <c r="E7510" i="23" s="1"/>
  <c r="D7510" i="23"/>
  <c r="C7511" i="23"/>
  <c r="E7511" i="23" s="1"/>
  <c r="D7511" i="23"/>
  <c r="C7512" i="23"/>
  <c r="E7512" i="23" s="1"/>
  <c r="D7512" i="23"/>
  <c r="C7513" i="23"/>
  <c r="E7513" i="23" s="1"/>
  <c r="D7513" i="23"/>
  <c r="C7514" i="23"/>
  <c r="E7514" i="23" s="1"/>
  <c r="D7514" i="23"/>
  <c r="C7515" i="23"/>
  <c r="E7515" i="23" s="1"/>
  <c r="D7515" i="23"/>
  <c r="C7516" i="23"/>
  <c r="E7516" i="23" s="1"/>
  <c r="D7516" i="23"/>
  <c r="C7517" i="23"/>
  <c r="E7517" i="23" s="1"/>
  <c r="D7517" i="23"/>
  <c r="C7518" i="23"/>
  <c r="E7518" i="23" s="1"/>
  <c r="D7518" i="23"/>
  <c r="C7519" i="23"/>
  <c r="E7519" i="23" s="1"/>
  <c r="D7519" i="23"/>
  <c r="C7520" i="23"/>
  <c r="E7520" i="23" s="1"/>
  <c r="D7520" i="23"/>
  <c r="C7521" i="23"/>
  <c r="E7521" i="23" s="1"/>
  <c r="D7521" i="23"/>
  <c r="C7522" i="23"/>
  <c r="E7522" i="23" s="1"/>
  <c r="D7522" i="23"/>
  <c r="C7523" i="23"/>
  <c r="E7523" i="23" s="1"/>
  <c r="D7523" i="23"/>
  <c r="C7524" i="23"/>
  <c r="E7524" i="23" s="1"/>
  <c r="D7524" i="23"/>
  <c r="C7525" i="23"/>
  <c r="E7525" i="23" s="1"/>
  <c r="D7525" i="23"/>
  <c r="C7526" i="23"/>
  <c r="E7526" i="23" s="1"/>
  <c r="D7526" i="23"/>
  <c r="C7527" i="23"/>
  <c r="E7527" i="23" s="1"/>
  <c r="D7527" i="23"/>
  <c r="C7528" i="23"/>
  <c r="E7528" i="23" s="1"/>
  <c r="D7528" i="23"/>
  <c r="C7529" i="23"/>
  <c r="E7529" i="23" s="1"/>
  <c r="D7529" i="23"/>
  <c r="C7530" i="23"/>
  <c r="E7530" i="23" s="1"/>
  <c r="D7530" i="23"/>
  <c r="C7531" i="23"/>
  <c r="E7531" i="23" s="1"/>
  <c r="D7531" i="23"/>
  <c r="C7532" i="23"/>
  <c r="E7532" i="23" s="1"/>
  <c r="D7532" i="23"/>
  <c r="C7533" i="23"/>
  <c r="E7533" i="23" s="1"/>
  <c r="D7533" i="23"/>
  <c r="C7534" i="23"/>
  <c r="E7534" i="23" s="1"/>
  <c r="D7534" i="23"/>
  <c r="C7535" i="23"/>
  <c r="E7535" i="23" s="1"/>
  <c r="D7535" i="23"/>
  <c r="C7536" i="23"/>
  <c r="E7536" i="23" s="1"/>
  <c r="D7536" i="23"/>
  <c r="C7537" i="23"/>
  <c r="E7537" i="23" s="1"/>
  <c r="D7537" i="23"/>
  <c r="C7538" i="23"/>
  <c r="E7538" i="23" s="1"/>
  <c r="D7538" i="23"/>
  <c r="C7539" i="23"/>
  <c r="E7539" i="23" s="1"/>
  <c r="D7539" i="23"/>
  <c r="C7540" i="23"/>
  <c r="E7540" i="23" s="1"/>
  <c r="D7540" i="23"/>
  <c r="C7541" i="23"/>
  <c r="E7541" i="23" s="1"/>
  <c r="D7541" i="23"/>
  <c r="C7542" i="23"/>
  <c r="E7542" i="23" s="1"/>
  <c r="D7542" i="23"/>
  <c r="C7543" i="23"/>
  <c r="E7543" i="23" s="1"/>
  <c r="D7543" i="23"/>
  <c r="C7544" i="23"/>
  <c r="E7544" i="23" s="1"/>
  <c r="D7544" i="23"/>
  <c r="C7545" i="23"/>
  <c r="E7545" i="23" s="1"/>
  <c r="D7545" i="23"/>
  <c r="C7546" i="23"/>
  <c r="E7546" i="23" s="1"/>
  <c r="D7546" i="23"/>
  <c r="C7547" i="23"/>
  <c r="E7547" i="23" s="1"/>
  <c r="D7547" i="23"/>
  <c r="C7548" i="23"/>
  <c r="E7548" i="23" s="1"/>
  <c r="D7548" i="23"/>
  <c r="C7549" i="23"/>
  <c r="E7549" i="23" s="1"/>
  <c r="D7549" i="23"/>
  <c r="C7550" i="23"/>
  <c r="E7550" i="23" s="1"/>
  <c r="D7550" i="23"/>
  <c r="C7551" i="23"/>
  <c r="E7551" i="23" s="1"/>
  <c r="D7551" i="23"/>
  <c r="C7552" i="23"/>
  <c r="E7552" i="23" s="1"/>
  <c r="D7552" i="23"/>
  <c r="C7553" i="23"/>
  <c r="E7553" i="23" s="1"/>
  <c r="D7553" i="23"/>
  <c r="C7554" i="23"/>
  <c r="E7554" i="23" s="1"/>
  <c r="D7554" i="23"/>
  <c r="C7555" i="23"/>
  <c r="E7555" i="23" s="1"/>
  <c r="D7555" i="23"/>
  <c r="C7556" i="23"/>
  <c r="E7556" i="23" s="1"/>
  <c r="D7556" i="23"/>
  <c r="C7557" i="23"/>
  <c r="E7557" i="23" s="1"/>
  <c r="D7557" i="23"/>
  <c r="C7558" i="23"/>
  <c r="E7558" i="23" s="1"/>
  <c r="D7558" i="23"/>
  <c r="C7559" i="23"/>
  <c r="E7559" i="23" s="1"/>
  <c r="D7559" i="23"/>
  <c r="C7560" i="23"/>
  <c r="E7560" i="23" s="1"/>
  <c r="D7560" i="23"/>
  <c r="C7561" i="23"/>
  <c r="E7561" i="23" s="1"/>
  <c r="D7561" i="23"/>
  <c r="C7562" i="23"/>
  <c r="E7562" i="23" s="1"/>
  <c r="D7562" i="23"/>
  <c r="C7563" i="23"/>
  <c r="E7563" i="23" s="1"/>
  <c r="D7563" i="23"/>
  <c r="C7564" i="23"/>
  <c r="E7564" i="23" s="1"/>
  <c r="D7564" i="23"/>
  <c r="C7565" i="23"/>
  <c r="E7565" i="23" s="1"/>
  <c r="D7565" i="23"/>
  <c r="C7566" i="23"/>
  <c r="E7566" i="23" s="1"/>
  <c r="D7566" i="23"/>
  <c r="C7567" i="23"/>
  <c r="E7567" i="23" s="1"/>
  <c r="D7567" i="23"/>
  <c r="C7568" i="23"/>
  <c r="E7568" i="23" s="1"/>
  <c r="D7568" i="23"/>
  <c r="C7569" i="23"/>
  <c r="E7569" i="23" s="1"/>
  <c r="D7569" i="23"/>
  <c r="C7570" i="23"/>
  <c r="E7570" i="23" s="1"/>
  <c r="D7570" i="23"/>
  <c r="C7571" i="23"/>
  <c r="E7571" i="23" s="1"/>
  <c r="D7571" i="23"/>
  <c r="C7572" i="23"/>
  <c r="E7572" i="23" s="1"/>
  <c r="D7572" i="23"/>
  <c r="C7573" i="23"/>
  <c r="E7573" i="23" s="1"/>
  <c r="D7573" i="23"/>
  <c r="C7574" i="23"/>
  <c r="E7574" i="23" s="1"/>
  <c r="D7574" i="23"/>
  <c r="C7575" i="23"/>
  <c r="E7575" i="23" s="1"/>
  <c r="D7575" i="23"/>
  <c r="C7576" i="23"/>
  <c r="E7576" i="23" s="1"/>
  <c r="D7576" i="23"/>
  <c r="C7577" i="23"/>
  <c r="E7577" i="23" s="1"/>
  <c r="D7577" i="23"/>
  <c r="C7578" i="23"/>
  <c r="E7578" i="23" s="1"/>
  <c r="D7578" i="23"/>
  <c r="C7579" i="23"/>
  <c r="E7579" i="23" s="1"/>
  <c r="D7579" i="23"/>
  <c r="C7580" i="23"/>
  <c r="E7580" i="23" s="1"/>
  <c r="D7580" i="23"/>
  <c r="C7581" i="23"/>
  <c r="E7581" i="23" s="1"/>
  <c r="D7581" i="23"/>
  <c r="C7582" i="23"/>
  <c r="E7582" i="23" s="1"/>
  <c r="D7582" i="23"/>
  <c r="C7583" i="23"/>
  <c r="E7583" i="23" s="1"/>
  <c r="D7583" i="23"/>
  <c r="C7584" i="23"/>
  <c r="E7584" i="23" s="1"/>
  <c r="D7584" i="23"/>
  <c r="C7585" i="23"/>
  <c r="E7585" i="23" s="1"/>
  <c r="D7585" i="23"/>
  <c r="C7586" i="23"/>
  <c r="E7586" i="23" s="1"/>
  <c r="D7586" i="23"/>
  <c r="C7587" i="23"/>
  <c r="E7587" i="23" s="1"/>
  <c r="D7587" i="23"/>
  <c r="C7588" i="23"/>
  <c r="E7588" i="23" s="1"/>
  <c r="D7588" i="23"/>
  <c r="C7589" i="23"/>
  <c r="E7589" i="23" s="1"/>
  <c r="D7589" i="23"/>
  <c r="C7590" i="23"/>
  <c r="E7590" i="23" s="1"/>
  <c r="D7590" i="23"/>
  <c r="C7591" i="23"/>
  <c r="E7591" i="23" s="1"/>
  <c r="D7591" i="23"/>
  <c r="C7592" i="23"/>
  <c r="E7592" i="23" s="1"/>
  <c r="D7592" i="23"/>
  <c r="C7593" i="23"/>
  <c r="E7593" i="23" s="1"/>
  <c r="D7593" i="23"/>
  <c r="C7594" i="23"/>
  <c r="E7594" i="23" s="1"/>
  <c r="D7594" i="23"/>
  <c r="C7595" i="23"/>
  <c r="E7595" i="23" s="1"/>
  <c r="D7595" i="23"/>
  <c r="C7596" i="23"/>
  <c r="E7596" i="23" s="1"/>
  <c r="D7596" i="23"/>
  <c r="C7597" i="23"/>
  <c r="E7597" i="23" s="1"/>
  <c r="D7597" i="23"/>
  <c r="C7598" i="23"/>
  <c r="E7598" i="23" s="1"/>
  <c r="D7598" i="23"/>
  <c r="C7599" i="23"/>
  <c r="E7599" i="23" s="1"/>
  <c r="D7599" i="23"/>
  <c r="C7600" i="23"/>
  <c r="E7600" i="23" s="1"/>
  <c r="D7600" i="23"/>
  <c r="C7601" i="23"/>
  <c r="E7601" i="23" s="1"/>
  <c r="D7601" i="23"/>
  <c r="C7602" i="23"/>
  <c r="E7602" i="23" s="1"/>
  <c r="D7602" i="23"/>
  <c r="C7603" i="23"/>
  <c r="E7603" i="23" s="1"/>
  <c r="D7603" i="23"/>
  <c r="C7604" i="23"/>
  <c r="E7604" i="23" s="1"/>
  <c r="D7604" i="23"/>
  <c r="C7605" i="23"/>
  <c r="E7605" i="23" s="1"/>
  <c r="D7605" i="23"/>
  <c r="C7606" i="23"/>
  <c r="E7606" i="23" s="1"/>
  <c r="D7606" i="23"/>
  <c r="C7607" i="23"/>
  <c r="E7607" i="23" s="1"/>
  <c r="D7607" i="23"/>
  <c r="C7608" i="23"/>
  <c r="E7608" i="23" s="1"/>
  <c r="D7608" i="23"/>
  <c r="C7609" i="23"/>
  <c r="E7609" i="23" s="1"/>
  <c r="D7609" i="23"/>
  <c r="C7610" i="23"/>
  <c r="E7610" i="23" s="1"/>
  <c r="D7610" i="23"/>
  <c r="C7611" i="23"/>
  <c r="E7611" i="23" s="1"/>
  <c r="D7611" i="23"/>
  <c r="C7612" i="23"/>
  <c r="E7612" i="23" s="1"/>
  <c r="D7612" i="23"/>
  <c r="C7613" i="23"/>
  <c r="E7613" i="23" s="1"/>
  <c r="D7613" i="23"/>
  <c r="C7614" i="23"/>
  <c r="E7614" i="23" s="1"/>
  <c r="D7614" i="23"/>
  <c r="C7615" i="23"/>
  <c r="E7615" i="23" s="1"/>
  <c r="D7615" i="23"/>
  <c r="C7616" i="23"/>
  <c r="E7616" i="23" s="1"/>
  <c r="D7616" i="23"/>
  <c r="C7617" i="23"/>
  <c r="E7617" i="23" s="1"/>
  <c r="D7617" i="23"/>
  <c r="C7618" i="23"/>
  <c r="E7618" i="23" s="1"/>
  <c r="D7618" i="23"/>
  <c r="C7619" i="23"/>
  <c r="E7619" i="23" s="1"/>
  <c r="D7619" i="23"/>
  <c r="C7620" i="23"/>
  <c r="E7620" i="23" s="1"/>
  <c r="D7620" i="23"/>
  <c r="C7621" i="23"/>
  <c r="E7621" i="23" s="1"/>
  <c r="D7621" i="23"/>
  <c r="C7622" i="23"/>
  <c r="E7622" i="23" s="1"/>
  <c r="D7622" i="23"/>
  <c r="C7623" i="23"/>
  <c r="E7623" i="23" s="1"/>
  <c r="D7623" i="23"/>
  <c r="C7624" i="23"/>
  <c r="E7624" i="23" s="1"/>
  <c r="D7624" i="23"/>
  <c r="C7625" i="23"/>
  <c r="E7625" i="23" s="1"/>
  <c r="D7625" i="23"/>
  <c r="C7626" i="23"/>
  <c r="E7626" i="23" s="1"/>
  <c r="D7626" i="23"/>
  <c r="C7627" i="23"/>
  <c r="E7627" i="23" s="1"/>
  <c r="D7627" i="23"/>
  <c r="C7628" i="23"/>
  <c r="E7628" i="23" s="1"/>
  <c r="D7628" i="23"/>
  <c r="C7629" i="23"/>
  <c r="E7629" i="23" s="1"/>
  <c r="D7629" i="23"/>
  <c r="C7630" i="23"/>
  <c r="E7630" i="23" s="1"/>
  <c r="D7630" i="23"/>
  <c r="C7631" i="23"/>
  <c r="E7631" i="23" s="1"/>
  <c r="D7631" i="23"/>
  <c r="C7632" i="23"/>
  <c r="E7632" i="23" s="1"/>
  <c r="D7632" i="23"/>
  <c r="C7633" i="23"/>
  <c r="E7633" i="23" s="1"/>
  <c r="D7633" i="23"/>
  <c r="C7634" i="23"/>
  <c r="E7634" i="23" s="1"/>
  <c r="D7634" i="23"/>
  <c r="C7635" i="23"/>
  <c r="E7635" i="23" s="1"/>
  <c r="D7635" i="23"/>
  <c r="C7636" i="23"/>
  <c r="E7636" i="23" s="1"/>
  <c r="D7636" i="23"/>
  <c r="C7637" i="23"/>
  <c r="E7637" i="23" s="1"/>
  <c r="D7637" i="23"/>
  <c r="C7638" i="23"/>
  <c r="E7638" i="23" s="1"/>
  <c r="D7638" i="23"/>
  <c r="C7639" i="23"/>
  <c r="E7639" i="23" s="1"/>
  <c r="D7639" i="23"/>
  <c r="C7640" i="23"/>
  <c r="E7640" i="23" s="1"/>
  <c r="D7640" i="23"/>
  <c r="C7641" i="23"/>
  <c r="E7641" i="23" s="1"/>
  <c r="D7641" i="23"/>
  <c r="C7642" i="23"/>
  <c r="E7642" i="23" s="1"/>
  <c r="D7642" i="23"/>
  <c r="C7643" i="23"/>
  <c r="E7643" i="23" s="1"/>
  <c r="D7643" i="23"/>
  <c r="C7644" i="23"/>
  <c r="E7644" i="23" s="1"/>
  <c r="D7644" i="23"/>
  <c r="C7645" i="23"/>
  <c r="E7645" i="23" s="1"/>
  <c r="D7645" i="23"/>
  <c r="C7646" i="23"/>
  <c r="E7646" i="23" s="1"/>
  <c r="D7646" i="23"/>
  <c r="C7647" i="23"/>
  <c r="E7647" i="23" s="1"/>
  <c r="D7647" i="23"/>
  <c r="C7648" i="23"/>
  <c r="E7648" i="23" s="1"/>
  <c r="D7648" i="23"/>
  <c r="C7649" i="23"/>
  <c r="E7649" i="23" s="1"/>
  <c r="D7649" i="23"/>
  <c r="C7650" i="23"/>
  <c r="E7650" i="23" s="1"/>
  <c r="D7650" i="23"/>
  <c r="C7651" i="23"/>
  <c r="E7651" i="23" s="1"/>
  <c r="D7651" i="23"/>
  <c r="C7652" i="23"/>
  <c r="E7652" i="23" s="1"/>
  <c r="D7652" i="23"/>
  <c r="C7653" i="23"/>
  <c r="E7653" i="23" s="1"/>
  <c r="D7653" i="23"/>
  <c r="C7654" i="23"/>
  <c r="E7654" i="23" s="1"/>
  <c r="D7654" i="23"/>
  <c r="C7655" i="23"/>
  <c r="E7655" i="23" s="1"/>
  <c r="D7655" i="23"/>
  <c r="C7656" i="23"/>
  <c r="E7656" i="23" s="1"/>
  <c r="D7656" i="23"/>
  <c r="C7657" i="23"/>
  <c r="E7657" i="23" s="1"/>
  <c r="D7657" i="23"/>
  <c r="C7658" i="23"/>
  <c r="E7658" i="23" s="1"/>
  <c r="D7658" i="23"/>
  <c r="C7659" i="23"/>
  <c r="E7659" i="23" s="1"/>
  <c r="D7659" i="23"/>
  <c r="C7660" i="23"/>
  <c r="E7660" i="23" s="1"/>
  <c r="D7660" i="23"/>
  <c r="C7661" i="23"/>
  <c r="E7661" i="23" s="1"/>
  <c r="D7661" i="23"/>
  <c r="C7662" i="23"/>
  <c r="E7662" i="23" s="1"/>
  <c r="D7662" i="23"/>
  <c r="C7663" i="23"/>
  <c r="E7663" i="23" s="1"/>
  <c r="D7663" i="23"/>
  <c r="C7664" i="23"/>
  <c r="E7664" i="23" s="1"/>
  <c r="D7664" i="23"/>
  <c r="C7665" i="23"/>
  <c r="E7665" i="23" s="1"/>
  <c r="D7665" i="23"/>
  <c r="C7666" i="23"/>
  <c r="E7666" i="23" s="1"/>
  <c r="D7666" i="23"/>
  <c r="C7667" i="23"/>
  <c r="E7667" i="23" s="1"/>
  <c r="D7667" i="23"/>
  <c r="C7668" i="23"/>
  <c r="E7668" i="23" s="1"/>
  <c r="D7668" i="23"/>
  <c r="C7669" i="23"/>
  <c r="E7669" i="23" s="1"/>
  <c r="D7669" i="23"/>
  <c r="C7670" i="23"/>
  <c r="E7670" i="23" s="1"/>
  <c r="D7670" i="23"/>
  <c r="C7671" i="23"/>
  <c r="E7671" i="23" s="1"/>
  <c r="D7671" i="23"/>
  <c r="C7672" i="23"/>
  <c r="E7672" i="23" s="1"/>
  <c r="D7672" i="23"/>
  <c r="C7673" i="23"/>
  <c r="E7673" i="23" s="1"/>
  <c r="D7673" i="23"/>
  <c r="C7674" i="23"/>
  <c r="E7674" i="23" s="1"/>
  <c r="D7674" i="23"/>
  <c r="C7675" i="23"/>
  <c r="E7675" i="23" s="1"/>
  <c r="D7675" i="23"/>
  <c r="C7676" i="23"/>
  <c r="E7676" i="23" s="1"/>
  <c r="D7676" i="23"/>
  <c r="C7677" i="23"/>
  <c r="E7677" i="23" s="1"/>
  <c r="D7677" i="23"/>
  <c r="C7678" i="23"/>
  <c r="E7678" i="23" s="1"/>
  <c r="D7678" i="23"/>
  <c r="C7679" i="23"/>
  <c r="E7679" i="23" s="1"/>
  <c r="D7679" i="23"/>
  <c r="C7680" i="23"/>
  <c r="E7680" i="23" s="1"/>
  <c r="D7680" i="23"/>
  <c r="C7681" i="23"/>
  <c r="E7681" i="23" s="1"/>
  <c r="D7681" i="23"/>
  <c r="C7682" i="23"/>
  <c r="E7682" i="23" s="1"/>
  <c r="D7682" i="23"/>
  <c r="C7683" i="23"/>
  <c r="E7683" i="23" s="1"/>
  <c r="D7683" i="23"/>
  <c r="C7684" i="23"/>
  <c r="E7684" i="23" s="1"/>
  <c r="D7684" i="23"/>
  <c r="C7685" i="23"/>
  <c r="E7685" i="23" s="1"/>
  <c r="D7685" i="23"/>
  <c r="C7686" i="23"/>
  <c r="E7686" i="23" s="1"/>
  <c r="D7686" i="23"/>
  <c r="C7687" i="23"/>
  <c r="E7687" i="23" s="1"/>
  <c r="D7687" i="23"/>
  <c r="C7688" i="23"/>
  <c r="E7688" i="23" s="1"/>
  <c r="D7688" i="23"/>
  <c r="C7689" i="23"/>
  <c r="E7689" i="23" s="1"/>
  <c r="D7689" i="23"/>
  <c r="C7690" i="23"/>
  <c r="E7690" i="23" s="1"/>
  <c r="D7690" i="23"/>
  <c r="C7691" i="23"/>
  <c r="E7691" i="23" s="1"/>
  <c r="D7691" i="23"/>
  <c r="C7692" i="23"/>
  <c r="E7692" i="23" s="1"/>
  <c r="D7692" i="23"/>
  <c r="C7693" i="23"/>
  <c r="E7693" i="23" s="1"/>
  <c r="D7693" i="23"/>
  <c r="C7694" i="23"/>
  <c r="E7694" i="23" s="1"/>
  <c r="D7694" i="23"/>
  <c r="C7695" i="23"/>
  <c r="E7695" i="23" s="1"/>
  <c r="D7695" i="23"/>
  <c r="C7696" i="23"/>
  <c r="E7696" i="23" s="1"/>
  <c r="D7696" i="23"/>
  <c r="C7697" i="23"/>
  <c r="E7697" i="23" s="1"/>
  <c r="D7697" i="23"/>
  <c r="C7698" i="23"/>
  <c r="E7698" i="23" s="1"/>
  <c r="D7698" i="23"/>
  <c r="C7699" i="23"/>
  <c r="E7699" i="23" s="1"/>
  <c r="D7699" i="23"/>
  <c r="C7700" i="23"/>
  <c r="E7700" i="23" s="1"/>
  <c r="D7700" i="23"/>
  <c r="C7701" i="23"/>
  <c r="E7701" i="23" s="1"/>
  <c r="D7701" i="23"/>
  <c r="C7702" i="23"/>
  <c r="E7702" i="23" s="1"/>
  <c r="D7702" i="23"/>
  <c r="C7703" i="23"/>
  <c r="E7703" i="23" s="1"/>
  <c r="D7703" i="23"/>
  <c r="C7704" i="23"/>
  <c r="E7704" i="23" s="1"/>
  <c r="D7704" i="23"/>
  <c r="C7705" i="23"/>
  <c r="E7705" i="23" s="1"/>
  <c r="D7705" i="23"/>
  <c r="C7706" i="23"/>
  <c r="E7706" i="23" s="1"/>
  <c r="D7706" i="23"/>
  <c r="C7707" i="23"/>
  <c r="E7707" i="23" s="1"/>
  <c r="D7707" i="23"/>
  <c r="C7708" i="23"/>
  <c r="E7708" i="23" s="1"/>
  <c r="D7708" i="23"/>
  <c r="C7709" i="23"/>
  <c r="E7709" i="23" s="1"/>
  <c r="D7709" i="23"/>
  <c r="C7710" i="23"/>
  <c r="E7710" i="23" s="1"/>
  <c r="D7710" i="23"/>
  <c r="C7711" i="23"/>
  <c r="E7711" i="23" s="1"/>
  <c r="D7711" i="23"/>
  <c r="C7712" i="23"/>
  <c r="E7712" i="23" s="1"/>
  <c r="D7712" i="23"/>
  <c r="C7713" i="23"/>
  <c r="E7713" i="23" s="1"/>
  <c r="D7713" i="23"/>
  <c r="C7714" i="23"/>
  <c r="E7714" i="23" s="1"/>
  <c r="D7714" i="23"/>
  <c r="C7715" i="23"/>
  <c r="E7715" i="23" s="1"/>
  <c r="D7715" i="23"/>
  <c r="C7716" i="23"/>
  <c r="E7716" i="23" s="1"/>
  <c r="D7716" i="23"/>
  <c r="C7717" i="23"/>
  <c r="E7717" i="23" s="1"/>
  <c r="D7717" i="23"/>
  <c r="C7718" i="23"/>
  <c r="E7718" i="23" s="1"/>
  <c r="D7718" i="23"/>
  <c r="C7719" i="23"/>
  <c r="E7719" i="23" s="1"/>
  <c r="D7719" i="23"/>
  <c r="C7720" i="23"/>
  <c r="E7720" i="23" s="1"/>
  <c r="D7720" i="23"/>
  <c r="C7721" i="23"/>
  <c r="E7721" i="23" s="1"/>
  <c r="D7721" i="23"/>
  <c r="C7722" i="23"/>
  <c r="E7722" i="23" s="1"/>
  <c r="D7722" i="23"/>
  <c r="C7723" i="23"/>
  <c r="E7723" i="23" s="1"/>
  <c r="D7723" i="23"/>
  <c r="C7724" i="23"/>
  <c r="E7724" i="23" s="1"/>
  <c r="D7724" i="23"/>
  <c r="C7725" i="23"/>
  <c r="E7725" i="23" s="1"/>
  <c r="D7725" i="23"/>
  <c r="C7726" i="23"/>
  <c r="E7726" i="23" s="1"/>
  <c r="D7726" i="23"/>
  <c r="C7727" i="23"/>
  <c r="E7727" i="23" s="1"/>
  <c r="D7727" i="23"/>
  <c r="C7728" i="23"/>
  <c r="E7728" i="23" s="1"/>
  <c r="D7728" i="23"/>
  <c r="C7729" i="23"/>
  <c r="E7729" i="23" s="1"/>
  <c r="D7729" i="23"/>
  <c r="C7730" i="23"/>
  <c r="E7730" i="23" s="1"/>
  <c r="D7730" i="23"/>
  <c r="C7731" i="23"/>
  <c r="E7731" i="23" s="1"/>
  <c r="D7731" i="23"/>
  <c r="C7732" i="23"/>
  <c r="E7732" i="23" s="1"/>
  <c r="D7732" i="23"/>
  <c r="C7733" i="23"/>
  <c r="E7733" i="23" s="1"/>
  <c r="D7733" i="23"/>
  <c r="C7734" i="23"/>
  <c r="E7734" i="23" s="1"/>
  <c r="D7734" i="23"/>
  <c r="C7735" i="23"/>
  <c r="E7735" i="23" s="1"/>
  <c r="D7735" i="23"/>
  <c r="C7736" i="23"/>
  <c r="E7736" i="23" s="1"/>
  <c r="D7736" i="23"/>
  <c r="C7737" i="23"/>
  <c r="E7737" i="23" s="1"/>
  <c r="D7737" i="23"/>
  <c r="C7738" i="23"/>
  <c r="E7738" i="23" s="1"/>
  <c r="D7738" i="23"/>
  <c r="C7739" i="23"/>
  <c r="E7739" i="23" s="1"/>
  <c r="D7739" i="23"/>
  <c r="C7740" i="23"/>
  <c r="E7740" i="23" s="1"/>
  <c r="D7740" i="23"/>
  <c r="C7741" i="23"/>
  <c r="E7741" i="23" s="1"/>
  <c r="D7741" i="23"/>
  <c r="C7742" i="23"/>
  <c r="E7742" i="23" s="1"/>
  <c r="D7742" i="23"/>
  <c r="C7743" i="23"/>
  <c r="E7743" i="23" s="1"/>
  <c r="D7743" i="23"/>
  <c r="C7744" i="23"/>
  <c r="E7744" i="23" s="1"/>
  <c r="D7744" i="23"/>
  <c r="C7745" i="23"/>
  <c r="E7745" i="23" s="1"/>
  <c r="D7745" i="23"/>
  <c r="C7746" i="23"/>
  <c r="E7746" i="23" s="1"/>
  <c r="D7746" i="23"/>
  <c r="C7747" i="23"/>
  <c r="E7747" i="23" s="1"/>
  <c r="D7747" i="23"/>
  <c r="C7748" i="23"/>
  <c r="E7748" i="23" s="1"/>
  <c r="D7748" i="23"/>
  <c r="C7749" i="23"/>
  <c r="E7749" i="23" s="1"/>
  <c r="D7749" i="23"/>
  <c r="C7750" i="23"/>
  <c r="E7750" i="23" s="1"/>
  <c r="D7750" i="23"/>
  <c r="C7751" i="23"/>
  <c r="E7751" i="23" s="1"/>
  <c r="D7751" i="23"/>
  <c r="C7752" i="23"/>
  <c r="E7752" i="23" s="1"/>
  <c r="D7752" i="23"/>
  <c r="C7753" i="23"/>
  <c r="E7753" i="23" s="1"/>
  <c r="D7753" i="23"/>
  <c r="C7754" i="23"/>
  <c r="E7754" i="23" s="1"/>
  <c r="D7754" i="23"/>
  <c r="C7755" i="23"/>
  <c r="E7755" i="23" s="1"/>
  <c r="D7755" i="23"/>
  <c r="C7756" i="23"/>
  <c r="E7756" i="23" s="1"/>
  <c r="D7756" i="23"/>
  <c r="C7757" i="23"/>
  <c r="E7757" i="23" s="1"/>
  <c r="D7757" i="23"/>
  <c r="C7758" i="23"/>
  <c r="E7758" i="23" s="1"/>
  <c r="D7758" i="23"/>
  <c r="C7759" i="23"/>
  <c r="E7759" i="23" s="1"/>
  <c r="D7759" i="23"/>
  <c r="C7760" i="23"/>
  <c r="E7760" i="23" s="1"/>
  <c r="D7760" i="23"/>
  <c r="C7761" i="23"/>
  <c r="E7761" i="23" s="1"/>
  <c r="D7761" i="23"/>
  <c r="C7762" i="23"/>
  <c r="E7762" i="23" s="1"/>
  <c r="D7762" i="23"/>
  <c r="C7763" i="23"/>
  <c r="E7763" i="23" s="1"/>
  <c r="D7763" i="23"/>
  <c r="C7764" i="23"/>
  <c r="E7764" i="23" s="1"/>
  <c r="D7764" i="23"/>
  <c r="C7765" i="23"/>
  <c r="E7765" i="23" s="1"/>
  <c r="D7765" i="23"/>
  <c r="C7766" i="23"/>
  <c r="E7766" i="23" s="1"/>
  <c r="D7766" i="23"/>
  <c r="C7767" i="23"/>
  <c r="E7767" i="23" s="1"/>
  <c r="D7767" i="23"/>
  <c r="C7768" i="23"/>
  <c r="E7768" i="23" s="1"/>
  <c r="D7768" i="23"/>
  <c r="C7769" i="23"/>
  <c r="E7769" i="23" s="1"/>
  <c r="D7769" i="23"/>
  <c r="C7770" i="23"/>
  <c r="E7770" i="23" s="1"/>
  <c r="D7770" i="23"/>
  <c r="C7771" i="23"/>
  <c r="E7771" i="23" s="1"/>
  <c r="D7771" i="23"/>
  <c r="C7772" i="23"/>
  <c r="E7772" i="23" s="1"/>
  <c r="D7772" i="23"/>
  <c r="C7773" i="23"/>
  <c r="E7773" i="23" s="1"/>
  <c r="D7773" i="23"/>
  <c r="C7774" i="23"/>
  <c r="E7774" i="23" s="1"/>
  <c r="D7774" i="23"/>
  <c r="C7775" i="23"/>
  <c r="E7775" i="23" s="1"/>
  <c r="D7775" i="23"/>
  <c r="C7776" i="23"/>
  <c r="E7776" i="23" s="1"/>
  <c r="D7776" i="23"/>
  <c r="C7777" i="23"/>
  <c r="E7777" i="23" s="1"/>
  <c r="D7777" i="23"/>
  <c r="C7778" i="23"/>
  <c r="E7778" i="23" s="1"/>
  <c r="D7778" i="23"/>
  <c r="C7779" i="23"/>
  <c r="E7779" i="23" s="1"/>
  <c r="D7779" i="23"/>
  <c r="C7780" i="23"/>
  <c r="E7780" i="23" s="1"/>
  <c r="D7780" i="23"/>
  <c r="C7781" i="23"/>
  <c r="E7781" i="23" s="1"/>
  <c r="D7781" i="23"/>
  <c r="C7782" i="23"/>
  <c r="E7782" i="23" s="1"/>
  <c r="D7782" i="23"/>
  <c r="C7783" i="23"/>
  <c r="E7783" i="23" s="1"/>
  <c r="D7783" i="23"/>
  <c r="C7784" i="23"/>
  <c r="E7784" i="23" s="1"/>
  <c r="D7784" i="23"/>
  <c r="C7785" i="23"/>
  <c r="E7785" i="23" s="1"/>
  <c r="D7785" i="23"/>
  <c r="C7786" i="23"/>
  <c r="E7786" i="23" s="1"/>
  <c r="D7786" i="23"/>
  <c r="C7787" i="23"/>
  <c r="E7787" i="23" s="1"/>
  <c r="D7787" i="23"/>
  <c r="C7788" i="23"/>
  <c r="E7788" i="23" s="1"/>
  <c r="D7788" i="23"/>
  <c r="C7789" i="23"/>
  <c r="E7789" i="23" s="1"/>
  <c r="D7789" i="23"/>
  <c r="C7790" i="23"/>
  <c r="E7790" i="23" s="1"/>
  <c r="D7790" i="23"/>
  <c r="C7791" i="23"/>
  <c r="E7791" i="23" s="1"/>
  <c r="D7791" i="23"/>
  <c r="C7792" i="23"/>
  <c r="E7792" i="23" s="1"/>
  <c r="D7792" i="23"/>
  <c r="C7793" i="23"/>
  <c r="E7793" i="23" s="1"/>
  <c r="D7793" i="23"/>
  <c r="C7794" i="23"/>
  <c r="E7794" i="23" s="1"/>
  <c r="D7794" i="23"/>
  <c r="C7795" i="23"/>
  <c r="E7795" i="23" s="1"/>
  <c r="D7795" i="23"/>
  <c r="C7796" i="23"/>
  <c r="E7796" i="23" s="1"/>
  <c r="D7796" i="23"/>
  <c r="C7797" i="23"/>
  <c r="E7797" i="23" s="1"/>
  <c r="D7797" i="23"/>
  <c r="C7798" i="23"/>
  <c r="E7798" i="23" s="1"/>
  <c r="D7798" i="23"/>
  <c r="C7799" i="23"/>
  <c r="E7799" i="23" s="1"/>
  <c r="D7799" i="23"/>
  <c r="C7800" i="23"/>
  <c r="E7800" i="23" s="1"/>
  <c r="D7800" i="23"/>
  <c r="C7801" i="23"/>
  <c r="E7801" i="23" s="1"/>
  <c r="D7801" i="23"/>
  <c r="C7802" i="23"/>
  <c r="E7802" i="23" s="1"/>
  <c r="D7802" i="23"/>
  <c r="C7803" i="23"/>
  <c r="E7803" i="23" s="1"/>
  <c r="D7803" i="23"/>
  <c r="C7804" i="23"/>
  <c r="E7804" i="23" s="1"/>
  <c r="D7804" i="23"/>
  <c r="C7805" i="23"/>
  <c r="E7805" i="23" s="1"/>
  <c r="D7805" i="23"/>
  <c r="C7806" i="23"/>
  <c r="E7806" i="23" s="1"/>
  <c r="D7806" i="23"/>
  <c r="C7807" i="23"/>
  <c r="E7807" i="23" s="1"/>
  <c r="D7807" i="23"/>
  <c r="C7808" i="23"/>
  <c r="E7808" i="23" s="1"/>
  <c r="D7808" i="23"/>
  <c r="C7809" i="23"/>
  <c r="E7809" i="23" s="1"/>
  <c r="D7809" i="23"/>
  <c r="C7810" i="23"/>
  <c r="E7810" i="23" s="1"/>
  <c r="D7810" i="23"/>
  <c r="C7811" i="23"/>
  <c r="E7811" i="23" s="1"/>
  <c r="D7811" i="23"/>
  <c r="C7812" i="23"/>
  <c r="E7812" i="23" s="1"/>
  <c r="D7812" i="23"/>
  <c r="C7813" i="23"/>
  <c r="E7813" i="23" s="1"/>
  <c r="D7813" i="23"/>
  <c r="C7814" i="23"/>
  <c r="E7814" i="23" s="1"/>
  <c r="D7814" i="23"/>
  <c r="C7815" i="23"/>
  <c r="E7815" i="23" s="1"/>
  <c r="D7815" i="23"/>
  <c r="C7816" i="23"/>
  <c r="E7816" i="23" s="1"/>
  <c r="D7816" i="23"/>
  <c r="C7817" i="23"/>
  <c r="E7817" i="23" s="1"/>
  <c r="D7817" i="23"/>
  <c r="C7818" i="23"/>
  <c r="E7818" i="23" s="1"/>
  <c r="D7818" i="23"/>
  <c r="C7819" i="23"/>
  <c r="E7819" i="23" s="1"/>
  <c r="D7819" i="23"/>
  <c r="C7820" i="23"/>
  <c r="E7820" i="23" s="1"/>
  <c r="D7820" i="23"/>
  <c r="C7821" i="23"/>
  <c r="E7821" i="23" s="1"/>
  <c r="D7821" i="23"/>
  <c r="C7822" i="23"/>
  <c r="E7822" i="23" s="1"/>
  <c r="D7822" i="23"/>
  <c r="C7823" i="23"/>
  <c r="E7823" i="23" s="1"/>
  <c r="D7823" i="23"/>
  <c r="C7824" i="23"/>
  <c r="E7824" i="23" s="1"/>
  <c r="D7824" i="23"/>
  <c r="C7825" i="23"/>
  <c r="E7825" i="23" s="1"/>
  <c r="D7825" i="23"/>
  <c r="C7826" i="23"/>
  <c r="E7826" i="23" s="1"/>
  <c r="D7826" i="23"/>
  <c r="C7827" i="23"/>
  <c r="E7827" i="23" s="1"/>
  <c r="D7827" i="23"/>
  <c r="C7828" i="23"/>
  <c r="E7828" i="23" s="1"/>
  <c r="D7828" i="23"/>
  <c r="C7829" i="23"/>
  <c r="E7829" i="23" s="1"/>
  <c r="D7829" i="23"/>
  <c r="C7830" i="23"/>
  <c r="E7830" i="23" s="1"/>
  <c r="D7830" i="23"/>
  <c r="C7831" i="23"/>
  <c r="E7831" i="23" s="1"/>
  <c r="D7831" i="23"/>
  <c r="C7832" i="23"/>
  <c r="E7832" i="23" s="1"/>
  <c r="D7832" i="23"/>
  <c r="C7833" i="23"/>
  <c r="E7833" i="23" s="1"/>
  <c r="D7833" i="23"/>
  <c r="C7834" i="23"/>
  <c r="E7834" i="23" s="1"/>
  <c r="D7834" i="23"/>
  <c r="C7835" i="23"/>
  <c r="E7835" i="23" s="1"/>
  <c r="D7835" i="23"/>
  <c r="C7836" i="23"/>
  <c r="E7836" i="23" s="1"/>
  <c r="D7836" i="23"/>
  <c r="C7837" i="23"/>
  <c r="E7837" i="23" s="1"/>
  <c r="D7837" i="23"/>
  <c r="C7838" i="23"/>
  <c r="E7838" i="23" s="1"/>
  <c r="D7838" i="23"/>
  <c r="C7839" i="23"/>
  <c r="E7839" i="23" s="1"/>
  <c r="D7839" i="23"/>
  <c r="C7840" i="23"/>
  <c r="E7840" i="23" s="1"/>
  <c r="D7840" i="23"/>
  <c r="C7841" i="23"/>
  <c r="E7841" i="23" s="1"/>
  <c r="D7841" i="23"/>
  <c r="C7842" i="23"/>
  <c r="E7842" i="23" s="1"/>
  <c r="D7842" i="23"/>
  <c r="C7843" i="23"/>
  <c r="E7843" i="23" s="1"/>
  <c r="D7843" i="23"/>
  <c r="C7844" i="23"/>
  <c r="E7844" i="23" s="1"/>
  <c r="D7844" i="23"/>
  <c r="C7845" i="23"/>
  <c r="E7845" i="23" s="1"/>
  <c r="D7845" i="23"/>
  <c r="C7846" i="23"/>
  <c r="E7846" i="23" s="1"/>
  <c r="D7846" i="23"/>
  <c r="C7847" i="23"/>
  <c r="E7847" i="23" s="1"/>
  <c r="D7847" i="23"/>
  <c r="C7848" i="23"/>
  <c r="E7848" i="23" s="1"/>
  <c r="D7848" i="23"/>
  <c r="C7849" i="23"/>
  <c r="E7849" i="23" s="1"/>
  <c r="D7849" i="23"/>
  <c r="C7850" i="23"/>
  <c r="E7850" i="23" s="1"/>
  <c r="D7850" i="23"/>
  <c r="C7851" i="23"/>
  <c r="E7851" i="23" s="1"/>
  <c r="D7851" i="23"/>
  <c r="C7852" i="23"/>
  <c r="E7852" i="23" s="1"/>
  <c r="D7852" i="23"/>
  <c r="C7853" i="23"/>
  <c r="E7853" i="23" s="1"/>
  <c r="D7853" i="23"/>
  <c r="C7854" i="23"/>
  <c r="E7854" i="23" s="1"/>
  <c r="D7854" i="23"/>
  <c r="C7855" i="23"/>
  <c r="E7855" i="23" s="1"/>
  <c r="D7855" i="23"/>
  <c r="C7856" i="23"/>
  <c r="E7856" i="23" s="1"/>
  <c r="D7856" i="23"/>
  <c r="C7857" i="23"/>
  <c r="E7857" i="23" s="1"/>
  <c r="D7857" i="23"/>
  <c r="C7858" i="23"/>
  <c r="E7858" i="23" s="1"/>
  <c r="D7858" i="23"/>
  <c r="C7859" i="23"/>
  <c r="E7859" i="23" s="1"/>
  <c r="D7859" i="23"/>
  <c r="C7860" i="23"/>
  <c r="E7860" i="23" s="1"/>
  <c r="D7860" i="23"/>
  <c r="C7861" i="23"/>
  <c r="E7861" i="23" s="1"/>
  <c r="D7861" i="23"/>
  <c r="C7862" i="23"/>
  <c r="E7862" i="23" s="1"/>
  <c r="D7862" i="23"/>
  <c r="C7863" i="23"/>
  <c r="E7863" i="23" s="1"/>
  <c r="D7863" i="23"/>
  <c r="C7864" i="23"/>
  <c r="E7864" i="23" s="1"/>
  <c r="D7864" i="23"/>
  <c r="C7865" i="23"/>
  <c r="E7865" i="23" s="1"/>
  <c r="D7865" i="23"/>
  <c r="C7866" i="23"/>
  <c r="E7866" i="23" s="1"/>
  <c r="D7866" i="23"/>
  <c r="C7867" i="23"/>
  <c r="E7867" i="23" s="1"/>
  <c r="D7867" i="23"/>
  <c r="C7868" i="23"/>
  <c r="E7868" i="23" s="1"/>
  <c r="D7868" i="23"/>
  <c r="C7869" i="23"/>
  <c r="E7869" i="23" s="1"/>
  <c r="D7869" i="23"/>
  <c r="C7870" i="23"/>
  <c r="E7870" i="23" s="1"/>
  <c r="D7870" i="23"/>
  <c r="C7871" i="23"/>
  <c r="E7871" i="23" s="1"/>
  <c r="D7871" i="23"/>
  <c r="C7872" i="23"/>
  <c r="E7872" i="23" s="1"/>
  <c r="D7872" i="23"/>
  <c r="C7873" i="23"/>
  <c r="E7873" i="23" s="1"/>
  <c r="D7873" i="23"/>
  <c r="C7874" i="23"/>
  <c r="E7874" i="23" s="1"/>
  <c r="D7874" i="23"/>
  <c r="C7875" i="23"/>
  <c r="E7875" i="23" s="1"/>
  <c r="D7875" i="23"/>
  <c r="C7876" i="23"/>
  <c r="E7876" i="23" s="1"/>
  <c r="D7876" i="23"/>
  <c r="C7877" i="23"/>
  <c r="E7877" i="23" s="1"/>
  <c r="D7877" i="23"/>
  <c r="C7878" i="23"/>
  <c r="E7878" i="23" s="1"/>
  <c r="D7878" i="23"/>
  <c r="C7879" i="23"/>
  <c r="E7879" i="23" s="1"/>
  <c r="D7879" i="23"/>
  <c r="C7880" i="23"/>
  <c r="E7880" i="23" s="1"/>
  <c r="D7880" i="23"/>
  <c r="C7881" i="23"/>
  <c r="E7881" i="23" s="1"/>
  <c r="D7881" i="23"/>
  <c r="C7882" i="23"/>
  <c r="E7882" i="23" s="1"/>
  <c r="D7882" i="23"/>
  <c r="C7883" i="23"/>
  <c r="E7883" i="23" s="1"/>
  <c r="D7883" i="23"/>
  <c r="C7884" i="23"/>
  <c r="E7884" i="23" s="1"/>
  <c r="D7884" i="23"/>
  <c r="C7885" i="23"/>
  <c r="E7885" i="23" s="1"/>
  <c r="D7885" i="23"/>
  <c r="C7886" i="23"/>
  <c r="E7886" i="23" s="1"/>
  <c r="D7886" i="23"/>
  <c r="C7887" i="23"/>
  <c r="E7887" i="23" s="1"/>
  <c r="D7887" i="23"/>
  <c r="C7888" i="23"/>
  <c r="E7888" i="23" s="1"/>
  <c r="D7888" i="23"/>
  <c r="C7889" i="23"/>
  <c r="E7889" i="23" s="1"/>
  <c r="D7889" i="23"/>
  <c r="C7890" i="23"/>
  <c r="E7890" i="23" s="1"/>
  <c r="D7890" i="23"/>
  <c r="C7891" i="23"/>
  <c r="E7891" i="23" s="1"/>
  <c r="D7891" i="23"/>
  <c r="C7892" i="23"/>
  <c r="E7892" i="23" s="1"/>
  <c r="D7892" i="23"/>
  <c r="C7893" i="23"/>
  <c r="E7893" i="23" s="1"/>
  <c r="D7893" i="23"/>
  <c r="C7894" i="23"/>
  <c r="E7894" i="23" s="1"/>
  <c r="D7894" i="23"/>
  <c r="C7895" i="23"/>
  <c r="E7895" i="23" s="1"/>
  <c r="D7895" i="23"/>
  <c r="C7896" i="23"/>
  <c r="E7896" i="23" s="1"/>
  <c r="D7896" i="23"/>
  <c r="C7897" i="23"/>
  <c r="E7897" i="23" s="1"/>
  <c r="D7897" i="23"/>
  <c r="C7898" i="23"/>
  <c r="E7898" i="23" s="1"/>
  <c r="D7898" i="23"/>
  <c r="C7899" i="23"/>
  <c r="E7899" i="23" s="1"/>
  <c r="D7899" i="23"/>
  <c r="C7900" i="23"/>
  <c r="E7900" i="23" s="1"/>
  <c r="D7900" i="23"/>
  <c r="C7901" i="23"/>
  <c r="E7901" i="23" s="1"/>
  <c r="D7901" i="23"/>
  <c r="C7902" i="23"/>
  <c r="E7902" i="23" s="1"/>
  <c r="D7902" i="23"/>
  <c r="C7903" i="23"/>
  <c r="E7903" i="23" s="1"/>
  <c r="D7903" i="23"/>
  <c r="C7904" i="23"/>
  <c r="E7904" i="23" s="1"/>
  <c r="D7904" i="23"/>
  <c r="C7905" i="23"/>
  <c r="E7905" i="23" s="1"/>
  <c r="D7905" i="23"/>
  <c r="C7906" i="23"/>
  <c r="E7906" i="23" s="1"/>
  <c r="D7906" i="23"/>
  <c r="C7907" i="23"/>
  <c r="E7907" i="23" s="1"/>
  <c r="D7907" i="23"/>
  <c r="C7908" i="23"/>
  <c r="E7908" i="23" s="1"/>
  <c r="D7908" i="23"/>
  <c r="C7909" i="23"/>
  <c r="E7909" i="23" s="1"/>
  <c r="D7909" i="23"/>
  <c r="C7910" i="23"/>
  <c r="E7910" i="23" s="1"/>
  <c r="D7910" i="23"/>
  <c r="C7911" i="23"/>
  <c r="E7911" i="23" s="1"/>
  <c r="D7911" i="23"/>
  <c r="C7912" i="23"/>
  <c r="E7912" i="23" s="1"/>
  <c r="D7912" i="23"/>
  <c r="C7913" i="23"/>
  <c r="E7913" i="23" s="1"/>
  <c r="D7913" i="23"/>
  <c r="C7914" i="23"/>
  <c r="E7914" i="23" s="1"/>
  <c r="D7914" i="23"/>
  <c r="C7915" i="23"/>
  <c r="E7915" i="23" s="1"/>
  <c r="D7915" i="23"/>
  <c r="C7916" i="23"/>
  <c r="E7916" i="23" s="1"/>
  <c r="D7916" i="23"/>
  <c r="C7917" i="23"/>
  <c r="E7917" i="23" s="1"/>
  <c r="D7917" i="23"/>
  <c r="C7918" i="23"/>
  <c r="E7918" i="23" s="1"/>
  <c r="D7918" i="23"/>
  <c r="C7919" i="23"/>
  <c r="E7919" i="23" s="1"/>
  <c r="D7919" i="23"/>
  <c r="C7920" i="23"/>
  <c r="E7920" i="23" s="1"/>
  <c r="D7920" i="23"/>
  <c r="C7921" i="23"/>
  <c r="E7921" i="23" s="1"/>
  <c r="D7921" i="23"/>
  <c r="C7922" i="23"/>
  <c r="E7922" i="23" s="1"/>
  <c r="D7922" i="23"/>
  <c r="C7923" i="23"/>
  <c r="E7923" i="23" s="1"/>
  <c r="D7923" i="23"/>
  <c r="C7924" i="23"/>
  <c r="E7924" i="23" s="1"/>
  <c r="D7924" i="23"/>
  <c r="C7925" i="23"/>
  <c r="E7925" i="23" s="1"/>
  <c r="D7925" i="23"/>
  <c r="C7926" i="23"/>
  <c r="E7926" i="23" s="1"/>
  <c r="D7926" i="23"/>
  <c r="C7927" i="23"/>
  <c r="E7927" i="23" s="1"/>
  <c r="D7927" i="23"/>
  <c r="C7928" i="23"/>
  <c r="E7928" i="23" s="1"/>
  <c r="D7928" i="23"/>
  <c r="C7929" i="23"/>
  <c r="E7929" i="23" s="1"/>
  <c r="D7929" i="23"/>
  <c r="C7930" i="23"/>
  <c r="E7930" i="23" s="1"/>
  <c r="D7930" i="23"/>
  <c r="C7931" i="23"/>
  <c r="E7931" i="23" s="1"/>
  <c r="D7931" i="23"/>
  <c r="C7932" i="23"/>
  <c r="E7932" i="23" s="1"/>
  <c r="D7932" i="23"/>
  <c r="C7933" i="23"/>
  <c r="E7933" i="23" s="1"/>
  <c r="D7933" i="23"/>
  <c r="C7934" i="23"/>
  <c r="E7934" i="23" s="1"/>
  <c r="D7934" i="23"/>
  <c r="C7935" i="23"/>
  <c r="E7935" i="23" s="1"/>
  <c r="D7935" i="23"/>
  <c r="C7936" i="23"/>
  <c r="E7936" i="23" s="1"/>
  <c r="D7936" i="23"/>
  <c r="C7937" i="23"/>
  <c r="E7937" i="23" s="1"/>
  <c r="D7937" i="23"/>
  <c r="C7938" i="23"/>
  <c r="E7938" i="23" s="1"/>
  <c r="D7938" i="23"/>
  <c r="C7939" i="23"/>
  <c r="E7939" i="23" s="1"/>
  <c r="D7939" i="23"/>
  <c r="C7940" i="23"/>
  <c r="E7940" i="23" s="1"/>
  <c r="D7940" i="23"/>
  <c r="C7941" i="23"/>
  <c r="E7941" i="23" s="1"/>
  <c r="D7941" i="23"/>
  <c r="C7942" i="23"/>
  <c r="E7942" i="23" s="1"/>
  <c r="D7942" i="23"/>
  <c r="C7943" i="23"/>
  <c r="E7943" i="23" s="1"/>
  <c r="D7943" i="23"/>
  <c r="C7944" i="23"/>
  <c r="E7944" i="23" s="1"/>
  <c r="D7944" i="23"/>
  <c r="C7945" i="23"/>
  <c r="E7945" i="23" s="1"/>
  <c r="D7945" i="23"/>
  <c r="C7946" i="23"/>
  <c r="E7946" i="23" s="1"/>
  <c r="D7946" i="23"/>
  <c r="C7947" i="23"/>
  <c r="E7947" i="23" s="1"/>
  <c r="D7947" i="23"/>
  <c r="C7948" i="23"/>
  <c r="E7948" i="23" s="1"/>
  <c r="D7948" i="23"/>
  <c r="C7949" i="23"/>
  <c r="E7949" i="23" s="1"/>
  <c r="D7949" i="23"/>
  <c r="C7950" i="23"/>
  <c r="E7950" i="23" s="1"/>
  <c r="D7950" i="23"/>
  <c r="C7951" i="23"/>
  <c r="E7951" i="23" s="1"/>
  <c r="D7951" i="23"/>
  <c r="C7952" i="23"/>
  <c r="E7952" i="23" s="1"/>
  <c r="D7952" i="23"/>
  <c r="C7953" i="23"/>
  <c r="E7953" i="23" s="1"/>
  <c r="D7953" i="23"/>
  <c r="C7954" i="23"/>
  <c r="E7954" i="23" s="1"/>
  <c r="D7954" i="23"/>
  <c r="C7955" i="23"/>
  <c r="E7955" i="23" s="1"/>
  <c r="D7955" i="23"/>
  <c r="C7956" i="23"/>
  <c r="E7956" i="23" s="1"/>
  <c r="D7956" i="23"/>
  <c r="C7957" i="23"/>
  <c r="E7957" i="23" s="1"/>
  <c r="D7957" i="23"/>
  <c r="C7958" i="23"/>
  <c r="E7958" i="23" s="1"/>
  <c r="D7958" i="23"/>
  <c r="C7959" i="23"/>
  <c r="E7959" i="23" s="1"/>
  <c r="D7959" i="23"/>
  <c r="C7960" i="23"/>
  <c r="E7960" i="23" s="1"/>
  <c r="D7960" i="23"/>
  <c r="C7961" i="23"/>
  <c r="E7961" i="23" s="1"/>
  <c r="D7961" i="23"/>
  <c r="C7962" i="23"/>
  <c r="E7962" i="23" s="1"/>
  <c r="D7962" i="23"/>
  <c r="C7963" i="23"/>
  <c r="E7963" i="23" s="1"/>
  <c r="D7963" i="23"/>
  <c r="C7964" i="23"/>
  <c r="E7964" i="23" s="1"/>
  <c r="D7964" i="23"/>
  <c r="C7965" i="23"/>
  <c r="E7965" i="23" s="1"/>
  <c r="D7965" i="23"/>
  <c r="C7966" i="23"/>
  <c r="E7966" i="23" s="1"/>
  <c r="D7966" i="23"/>
  <c r="C7967" i="23"/>
  <c r="E7967" i="23" s="1"/>
  <c r="D7967" i="23"/>
  <c r="C7968" i="23"/>
  <c r="E7968" i="23" s="1"/>
  <c r="D7968" i="23"/>
  <c r="C7969" i="23"/>
  <c r="E7969" i="23" s="1"/>
  <c r="D7969" i="23"/>
  <c r="C7970" i="23"/>
  <c r="E7970" i="23" s="1"/>
  <c r="D7970" i="23"/>
  <c r="C7971" i="23"/>
  <c r="E7971" i="23" s="1"/>
  <c r="D7971" i="23"/>
  <c r="C7972" i="23"/>
  <c r="E7972" i="23" s="1"/>
  <c r="D7972" i="23"/>
  <c r="C7973" i="23"/>
  <c r="E7973" i="23" s="1"/>
  <c r="D7973" i="23"/>
  <c r="C7974" i="23"/>
  <c r="E7974" i="23" s="1"/>
  <c r="D7974" i="23"/>
  <c r="C7975" i="23"/>
  <c r="E7975" i="23" s="1"/>
  <c r="D7975" i="23"/>
  <c r="C7976" i="23"/>
  <c r="E7976" i="23" s="1"/>
  <c r="D7976" i="23"/>
  <c r="C7977" i="23"/>
  <c r="E7977" i="23" s="1"/>
  <c r="D7977" i="23"/>
  <c r="C7978" i="23"/>
  <c r="E7978" i="23" s="1"/>
  <c r="D7978" i="23"/>
  <c r="C7979" i="23"/>
  <c r="E7979" i="23" s="1"/>
  <c r="D7979" i="23"/>
  <c r="C7980" i="23"/>
  <c r="E7980" i="23" s="1"/>
  <c r="D7980" i="23"/>
  <c r="C7981" i="23"/>
  <c r="E7981" i="23" s="1"/>
  <c r="D7981" i="23"/>
  <c r="C7982" i="23"/>
  <c r="E7982" i="23" s="1"/>
  <c r="D7982" i="23"/>
  <c r="C7983" i="23"/>
  <c r="E7983" i="23" s="1"/>
  <c r="D7983" i="23"/>
  <c r="C7984" i="23"/>
  <c r="E7984" i="23" s="1"/>
  <c r="D7984" i="23"/>
  <c r="C7985" i="23"/>
  <c r="E7985" i="23" s="1"/>
  <c r="D7985" i="23"/>
  <c r="C7986" i="23"/>
  <c r="E7986" i="23" s="1"/>
  <c r="D7986" i="23"/>
  <c r="C7987" i="23"/>
  <c r="E7987" i="23" s="1"/>
  <c r="D7987" i="23"/>
  <c r="C7988" i="23"/>
  <c r="E7988" i="23" s="1"/>
  <c r="D7988" i="23"/>
  <c r="C7989" i="23"/>
  <c r="E7989" i="23" s="1"/>
  <c r="D7989" i="23"/>
  <c r="C7990" i="23"/>
  <c r="E7990" i="23" s="1"/>
  <c r="D7990" i="23"/>
  <c r="C7991" i="23"/>
  <c r="E7991" i="23" s="1"/>
  <c r="D7991" i="23"/>
  <c r="C7992" i="23"/>
  <c r="E7992" i="23" s="1"/>
  <c r="D7992" i="23"/>
  <c r="C7993" i="23"/>
  <c r="E7993" i="23" s="1"/>
  <c r="D7993" i="23"/>
  <c r="C7994" i="23"/>
  <c r="E7994" i="23" s="1"/>
  <c r="D7994" i="23"/>
  <c r="C7995" i="23"/>
  <c r="E7995" i="23" s="1"/>
  <c r="D7995" i="23"/>
  <c r="C7996" i="23"/>
  <c r="E7996" i="23" s="1"/>
  <c r="D7996" i="23"/>
  <c r="C7997" i="23"/>
  <c r="E7997" i="23" s="1"/>
  <c r="D7997" i="23"/>
  <c r="C7998" i="23"/>
  <c r="E7998" i="23" s="1"/>
  <c r="D7998" i="23"/>
  <c r="C7999" i="23"/>
  <c r="E7999" i="23" s="1"/>
  <c r="D7999" i="23"/>
  <c r="C8000" i="23"/>
  <c r="E8000" i="23" s="1"/>
  <c r="D8000" i="23"/>
  <c r="C8001" i="23"/>
  <c r="E8001" i="23" s="1"/>
  <c r="D8001" i="23"/>
  <c r="C8002" i="23"/>
  <c r="E8002" i="23" s="1"/>
  <c r="D8002" i="23"/>
  <c r="C8003" i="23"/>
  <c r="E8003" i="23" s="1"/>
  <c r="D8003" i="23"/>
  <c r="C8004" i="23"/>
  <c r="E8004" i="23" s="1"/>
  <c r="D8004" i="23"/>
  <c r="C8005" i="23"/>
  <c r="E8005" i="23" s="1"/>
  <c r="D8005" i="23"/>
  <c r="C8006" i="23"/>
  <c r="E8006" i="23" s="1"/>
  <c r="D8006" i="23"/>
  <c r="C8007" i="23"/>
  <c r="E8007" i="23" s="1"/>
  <c r="D8007" i="23"/>
  <c r="C8008" i="23"/>
  <c r="E8008" i="23" s="1"/>
  <c r="D8008" i="23"/>
  <c r="C8009" i="23"/>
  <c r="E8009" i="23" s="1"/>
  <c r="D8009" i="23"/>
  <c r="C8010" i="23"/>
  <c r="E8010" i="23" s="1"/>
  <c r="D8010" i="23"/>
  <c r="C8011" i="23"/>
  <c r="E8011" i="23" s="1"/>
  <c r="D8011" i="23"/>
  <c r="C8012" i="23"/>
  <c r="E8012" i="23" s="1"/>
  <c r="D8012" i="23"/>
  <c r="C8013" i="23"/>
  <c r="E8013" i="23" s="1"/>
  <c r="D8013" i="23"/>
  <c r="C8014" i="23"/>
  <c r="E8014" i="23" s="1"/>
  <c r="D8014" i="23"/>
  <c r="C8015" i="23"/>
  <c r="E8015" i="23" s="1"/>
  <c r="D8015" i="23"/>
  <c r="C8016" i="23"/>
  <c r="E8016" i="23" s="1"/>
  <c r="D8016" i="23"/>
  <c r="C8017" i="23"/>
  <c r="E8017" i="23" s="1"/>
  <c r="D8017" i="23"/>
  <c r="C8018" i="23"/>
  <c r="E8018" i="23" s="1"/>
  <c r="D8018" i="23"/>
  <c r="C8019" i="23"/>
  <c r="E8019" i="23" s="1"/>
  <c r="D8019" i="23"/>
  <c r="C8020" i="23"/>
  <c r="E8020" i="23" s="1"/>
  <c r="D8020" i="23"/>
  <c r="C8021" i="23"/>
  <c r="E8021" i="23" s="1"/>
  <c r="D8021" i="23"/>
  <c r="C8022" i="23"/>
  <c r="E8022" i="23" s="1"/>
  <c r="D8022" i="23"/>
  <c r="C8023" i="23"/>
  <c r="E8023" i="23" s="1"/>
  <c r="D8023" i="23"/>
  <c r="C8024" i="23"/>
  <c r="E8024" i="23" s="1"/>
  <c r="D8024" i="23"/>
  <c r="C8025" i="23"/>
  <c r="E8025" i="23" s="1"/>
  <c r="D8025" i="23"/>
  <c r="C8026" i="23"/>
  <c r="E8026" i="23" s="1"/>
  <c r="D8026" i="23"/>
  <c r="C8027" i="23"/>
  <c r="E8027" i="23" s="1"/>
  <c r="D8027" i="23"/>
  <c r="C8028" i="23"/>
  <c r="E8028" i="23" s="1"/>
  <c r="D8028" i="23"/>
  <c r="C8029" i="23"/>
  <c r="E8029" i="23" s="1"/>
  <c r="D8029" i="23"/>
  <c r="C8030" i="23"/>
  <c r="E8030" i="23" s="1"/>
  <c r="D8030" i="23"/>
  <c r="C8031" i="23"/>
  <c r="E8031" i="23" s="1"/>
  <c r="D8031" i="23"/>
  <c r="C8032" i="23"/>
  <c r="E8032" i="23" s="1"/>
  <c r="D8032" i="23"/>
  <c r="C8033" i="23"/>
  <c r="E8033" i="23" s="1"/>
  <c r="D8033" i="23"/>
  <c r="C8034" i="23"/>
  <c r="E8034" i="23" s="1"/>
  <c r="D8034" i="23"/>
  <c r="C8035" i="23"/>
  <c r="E8035" i="23" s="1"/>
  <c r="D8035" i="23"/>
  <c r="C8036" i="23"/>
  <c r="E8036" i="23" s="1"/>
  <c r="D8036" i="23"/>
  <c r="C8037" i="23"/>
  <c r="E8037" i="23" s="1"/>
  <c r="D8037" i="23"/>
  <c r="C8038" i="23"/>
  <c r="E8038" i="23" s="1"/>
  <c r="D8038" i="23"/>
  <c r="C8039" i="23"/>
  <c r="E8039" i="23" s="1"/>
  <c r="D8039" i="23"/>
  <c r="C8040" i="23"/>
  <c r="E8040" i="23" s="1"/>
  <c r="D8040" i="23"/>
  <c r="C8041" i="23"/>
  <c r="E8041" i="23" s="1"/>
  <c r="D8041" i="23"/>
  <c r="C8042" i="23"/>
  <c r="E8042" i="23" s="1"/>
  <c r="D8042" i="23"/>
  <c r="C8043" i="23"/>
  <c r="E8043" i="23" s="1"/>
  <c r="D8043" i="23"/>
  <c r="C8044" i="23"/>
  <c r="E8044" i="23" s="1"/>
  <c r="D8044" i="23"/>
  <c r="C8045" i="23"/>
  <c r="E8045" i="23" s="1"/>
  <c r="D8045" i="23"/>
  <c r="C8046" i="23"/>
  <c r="E8046" i="23" s="1"/>
  <c r="D8046" i="23"/>
  <c r="C8047" i="23"/>
  <c r="E8047" i="23" s="1"/>
  <c r="D8047" i="23"/>
  <c r="C8048" i="23"/>
  <c r="E8048" i="23" s="1"/>
  <c r="D8048" i="23"/>
  <c r="C8049" i="23"/>
  <c r="E8049" i="23" s="1"/>
  <c r="D8049" i="23"/>
  <c r="C8050" i="23"/>
  <c r="E8050" i="23" s="1"/>
  <c r="D8050" i="23"/>
  <c r="C8051" i="23"/>
  <c r="E8051" i="23" s="1"/>
  <c r="D8051" i="23"/>
  <c r="C8052" i="23"/>
  <c r="E8052" i="23" s="1"/>
  <c r="D8052" i="23"/>
  <c r="C8053" i="23"/>
  <c r="E8053" i="23" s="1"/>
  <c r="D8053" i="23"/>
  <c r="C8054" i="23"/>
  <c r="E8054" i="23" s="1"/>
  <c r="D8054" i="23"/>
  <c r="C8055" i="23"/>
  <c r="E8055" i="23" s="1"/>
  <c r="D8055" i="23"/>
  <c r="C8056" i="23"/>
  <c r="E8056" i="23" s="1"/>
  <c r="D8056" i="23"/>
  <c r="C8057" i="23"/>
  <c r="E8057" i="23" s="1"/>
  <c r="D8057" i="23"/>
  <c r="C8058" i="23"/>
  <c r="E8058" i="23" s="1"/>
  <c r="D8058" i="23"/>
  <c r="C8059" i="23"/>
  <c r="E8059" i="23" s="1"/>
  <c r="D8059" i="23"/>
  <c r="C8060" i="23"/>
  <c r="E8060" i="23" s="1"/>
  <c r="D8060" i="23"/>
  <c r="C8061" i="23"/>
  <c r="E8061" i="23" s="1"/>
  <c r="D8061" i="23"/>
  <c r="C8062" i="23"/>
  <c r="E8062" i="23" s="1"/>
  <c r="D8062" i="23"/>
  <c r="C8063" i="23"/>
  <c r="E8063" i="23" s="1"/>
  <c r="D8063" i="23"/>
  <c r="C8064" i="23"/>
  <c r="E8064" i="23" s="1"/>
  <c r="D8064" i="23"/>
  <c r="C8065" i="23"/>
  <c r="E8065" i="23" s="1"/>
  <c r="D8065" i="23"/>
  <c r="C8066" i="23"/>
  <c r="E8066" i="23" s="1"/>
  <c r="D8066" i="23"/>
  <c r="C8067" i="23"/>
  <c r="E8067" i="23" s="1"/>
  <c r="D8067" i="23"/>
  <c r="C8068" i="23"/>
  <c r="E8068" i="23" s="1"/>
  <c r="D8068" i="23"/>
  <c r="C8069" i="23"/>
  <c r="E8069" i="23" s="1"/>
  <c r="D8069" i="23"/>
  <c r="C8070" i="23"/>
  <c r="E8070" i="23" s="1"/>
  <c r="D8070" i="23"/>
  <c r="C8071" i="23"/>
  <c r="E8071" i="23" s="1"/>
  <c r="D8071" i="23"/>
  <c r="C8072" i="23"/>
  <c r="E8072" i="23" s="1"/>
  <c r="D8072" i="23"/>
  <c r="C8073" i="23"/>
  <c r="E8073" i="23" s="1"/>
  <c r="D8073" i="23"/>
  <c r="C8074" i="23"/>
  <c r="E8074" i="23" s="1"/>
  <c r="D8074" i="23"/>
  <c r="C8075" i="23"/>
  <c r="E8075" i="23" s="1"/>
  <c r="D8075" i="23"/>
  <c r="C8076" i="23"/>
  <c r="E8076" i="23" s="1"/>
  <c r="D8076" i="23"/>
  <c r="C8077" i="23"/>
  <c r="E8077" i="23" s="1"/>
  <c r="D8077" i="23"/>
  <c r="C8078" i="23"/>
  <c r="E8078" i="23" s="1"/>
  <c r="D8078" i="23"/>
  <c r="C8079" i="23"/>
  <c r="E8079" i="23" s="1"/>
  <c r="D8079" i="23"/>
  <c r="C8080" i="23"/>
  <c r="E8080" i="23" s="1"/>
  <c r="D8080" i="23"/>
  <c r="C8081" i="23"/>
  <c r="E8081" i="23" s="1"/>
  <c r="D8081" i="23"/>
  <c r="C8082" i="23"/>
  <c r="E8082" i="23" s="1"/>
  <c r="D8082" i="23"/>
  <c r="C8083" i="23"/>
  <c r="E8083" i="23" s="1"/>
  <c r="D8083" i="23"/>
  <c r="C8084" i="23"/>
  <c r="E8084" i="23" s="1"/>
  <c r="D8084" i="23"/>
  <c r="C8085" i="23"/>
  <c r="E8085" i="23" s="1"/>
  <c r="D8085" i="23"/>
  <c r="C8086" i="23"/>
  <c r="E8086" i="23" s="1"/>
  <c r="D8086" i="23"/>
  <c r="C8087" i="23"/>
  <c r="E8087" i="23" s="1"/>
  <c r="D8087" i="23"/>
  <c r="C8088" i="23"/>
  <c r="E8088" i="23" s="1"/>
  <c r="D8088" i="23"/>
  <c r="C8089" i="23"/>
  <c r="E8089" i="23" s="1"/>
  <c r="D8089" i="23"/>
  <c r="C8090" i="23"/>
  <c r="E8090" i="23" s="1"/>
  <c r="D8090" i="23"/>
  <c r="C8091" i="23"/>
  <c r="E8091" i="23" s="1"/>
  <c r="D8091" i="23"/>
  <c r="C8092" i="23"/>
  <c r="E8092" i="23" s="1"/>
  <c r="D8092" i="23"/>
  <c r="C8093" i="23"/>
  <c r="E8093" i="23" s="1"/>
  <c r="D8093" i="23"/>
  <c r="C8094" i="23"/>
  <c r="E8094" i="23" s="1"/>
  <c r="D8094" i="23"/>
  <c r="C8095" i="23"/>
  <c r="E8095" i="23" s="1"/>
  <c r="D8095" i="23"/>
  <c r="C8096" i="23"/>
  <c r="E8096" i="23" s="1"/>
  <c r="D8096" i="23"/>
  <c r="C8097" i="23"/>
  <c r="E8097" i="23" s="1"/>
  <c r="D8097" i="23"/>
  <c r="C8098" i="23"/>
  <c r="E8098" i="23" s="1"/>
  <c r="D8098" i="23"/>
  <c r="C8099" i="23"/>
  <c r="E8099" i="23" s="1"/>
  <c r="D8099" i="23"/>
  <c r="C8100" i="23"/>
  <c r="E8100" i="23" s="1"/>
  <c r="D8100" i="23"/>
  <c r="C8101" i="23"/>
  <c r="E8101" i="23" s="1"/>
  <c r="D8101" i="23"/>
  <c r="C8102" i="23"/>
  <c r="E8102" i="23" s="1"/>
  <c r="D8102" i="23"/>
  <c r="C8103" i="23"/>
  <c r="E8103" i="23" s="1"/>
  <c r="D8103" i="23"/>
  <c r="C8104" i="23"/>
  <c r="E8104" i="23" s="1"/>
  <c r="D8104" i="23"/>
  <c r="C8105" i="23"/>
  <c r="E8105" i="23" s="1"/>
  <c r="D8105" i="23"/>
  <c r="C8106" i="23"/>
  <c r="E8106" i="23" s="1"/>
  <c r="D8106" i="23"/>
  <c r="C8107" i="23"/>
  <c r="E8107" i="23" s="1"/>
  <c r="D8107" i="23"/>
  <c r="C8108" i="23"/>
  <c r="E8108" i="23" s="1"/>
  <c r="D8108" i="23"/>
  <c r="C8109" i="23"/>
  <c r="E8109" i="23" s="1"/>
  <c r="D8109" i="23"/>
  <c r="C8110" i="23"/>
  <c r="E8110" i="23" s="1"/>
  <c r="D8110" i="23"/>
  <c r="C8111" i="23"/>
  <c r="E8111" i="23" s="1"/>
  <c r="D8111" i="23"/>
  <c r="C8112" i="23"/>
  <c r="E8112" i="23" s="1"/>
  <c r="D8112" i="23"/>
  <c r="C8113" i="23"/>
  <c r="E8113" i="23" s="1"/>
  <c r="D8113" i="23"/>
  <c r="C8114" i="23"/>
  <c r="E8114" i="23" s="1"/>
  <c r="D8114" i="23"/>
  <c r="C8115" i="23"/>
  <c r="E8115" i="23" s="1"/>
  <c r="D8115" i="23"/>
  <c r="C8116" i="23"/>
  <c r="E8116" i="23" s="1"/>
  <c r="D8116" i="23"/>
  <c r="C8117" i="23"/>
  <c r="E8117" i="23" s="1"/>
  <c r="D8117" i="23"/>
  <c r="C8118" i="23"/>
  <c r="E8118" i="23" s="1"/>
  <c r="D8118" i="23"/>
  <c r="C8119" i="23"/>
  <c r="E8119" i="23" s="1"/>
  <c r="D8119" i="23"/>
  <c r="C8120" i="23"/>
  <c r="E8120" i="23" s="1"/>
  <c r="D8120" i="23"/>
  <c r="C8121" i="23"/>
  <c r="E8121" i="23" s="1"/>
  <c r="D8121" i="23"/>
  <c r="C8122" i="23"/>
  <c r="E8122" i="23" s="1"/>
  <c r="D8122" i="23"/>
  <c r="C8123" i="23"/>
  <c r="E8123" i="23" s="1"/>
  <c r="D8123" i="23"/>
  <c r="C8124" i="23"/>
  <c r="E8124" i="23" s="1"/>
  <c r="D8124" i="23"/>
  <c r="C8125" i="23"/>
  <c r="E8125" i="23" s="1"/>
  <c r="D8125" i="23"/>
  <c r="C8126" i="23"/>
  <c r="E8126" i="23" s="1"/>
  <c r="D8126" i="23"/>
  <c r="C8127" i="23"/>
  <c r="E8127" i="23" s="1"/>
  <c r="D8127" i="23"/>
  <c r="C8128" i="23"/>
  <c r="E8128" i="23" s="1"/>
  <c r="D8128" i="23"/>
  <c r="C8129" i="23"/>
  <c r="E8129" i="23" s="1"/>
  <c r="D8129" i="23"/>
  <c r="C8130" i="23"/>
  <c r="E8130" i="23" s="1"/>
  <c r="D8130" i="23"/>
  <c r="C8131" i="23"/>
  <c r="E8131" i="23" s="1"/>
  <c r="D8131" i="23"/>
  <c r="C8132" i="23"/>
  <c r="E8132" i="23" s="1"/>
  <c r="D8132" i="23"/>
  <c r="C8133" i="23"/>
  <c r="E8133" i="23" s="1"/>
  <c r="D8133" i="23"/>
  <c r="C8134" i="23"/>
  <c r="E8134" i="23" s="1"/>
  <c r="D8134" i="23"/>
  <c r="C8135" i="23"/>
  <c r="E8135" i="23" s="1"/>
  <c r="D8135" i="23"/>
  <c r="C8136" i="23"/>
  <c r="E8136" i="23" s="1"/>
  <c r="D8136" i="23"/>
  <c r="C8137" i="23"/>
  <c r="E8137" i="23" s="1"/>
  <c r="D8137" i="23"/>
  <c r="C8138" i="23"/>
  <c r="E8138" i="23" s="1"/>
  <c r="D8138" i="23"/>
  <c r="C8139" i="23"/>
  <c r="E8139" i="23" s="1"/>
  <c r="D8139" i="23"/>
  <c r="C8140" i="23"/>
  <c r="E8140" i="23" s="1"/>
  <c r="D8140" i="23"/>
  <c r="C8141" i="23"/>
  <c r="E8141" i="23" s="1"/>
  <c r="D8141" i="23"/>
  <c r="C8142" i="23"/>
  <c r="E8142" i="23" s="1"/>
  <c r="D8142" i="23"/>
  <c r="C8143" i="23"/>
  <c r="E8143" i="23" s="1"/>
  <c r="D8143" i="23"/>
  <c r="C8144" i="23"/>
  <c r="E8144" i="23" s="1"/>
  <c r="D8144" i="23"/>
  <c r="C8145" i="23"/>
  <c r="E8145" i="23" s="1"/>
  <c r="D8145" i="23"/>
  <c r="C8146" i="23"/>
  <c r="E8146" i="23" s="1"/>
  <c r="D8146" i="23"/>
  <c r="C8147" i="23"/>
  <c r="E8147" i="23" s="1"/>
  <c r="D8147" i="23"/>
  <c r="C8148" i="23"/>
  <c r="E8148" i="23" s="1"/>
  <c r="D8148" i="23"/>
  <c r="C8149" i="23"/>
  <c r="E8149" i="23" s="1"/>
  <c r="D8149" i="23"/>
  <c r="C8150" i="23"/>
  <c r="E8150" i="23" s="1"/>
  <c r="D8150" i="23"/>
  <c r="C8151" i="23"/>
  <c r="E8151" i="23" s="1"/>
  <c r="D8151" i="23"/>
  <c r="C8152" i="23"/>
  <c r="E8152" i="23" s="1"/>
  <c r="D8152" i="23"/>
  <c r="C8153" i="23"/>
  <c r="E8153" i="23" s="1"/>
  <c r="D8153" i="23"/>
  <c r="C8154" i="23"/>
  <c r="E8154" i="23" s="1"/>
  <c r="D8154" i="23"/>
  <c r="C8155" i="23"/>
  <c r="E8155" i="23" s="1"/>
  <c r="D8155" i="23"/>
  <c r="C8156" i="23"/>
  <c r="E8156" i="23" s="1"/>
  <c r="D8156" i="23"/>
  <c r="C8157" i="23"/>
  <c r="E8157" i="23" s="1"/>
  <c r="D8157" i="23"/>
  <c r="C8158" i="23"/>
  <c r="E8158" i="23" s="1"/>
  <c r="D8158" i="23"/>
  <c r="C8159" i="23"/>
  <c r="E8159" i="23" s="1"/>
  <c r="D8159" i="23"/>
  <c r="C8160" i="23"/>
  <c r="E8160" i="23" s="1"/>
  <c r="D8160" i="23"/>
  <c r="C8161" i="23"/>
  <c r="E8161" i="23" s="1"/>
  <c r="D8161" i="23"/>
  <c r="C8162" i="23"/>
  <c r="E8162" i="23" s="1"/>
  <c r="D8162" i="23"/>
  <c r="C8163" i="23"/>
  <c r="E8163" i="23" s="1"/>
  <c r="D8163" i="23"/>
  <c r="C8164" i="23"/>
  <c r="E8164" i="23" s="1"/>
  <c r="D8164" i="23"/>
  <c r="C8165" i="23"/>
  <c r="E8165" i="23" s="1"/>
  <c r="D8165" i="23"/>
  <c r="C8166" i="23"/>
  <c r="E8166" i="23" s="1"/>
  <c r="D8166" i="23"/>
  <c r="C8167" i="23"/>
  <c r="E8167" i="23" s="1"/>
  <c r="D8167" i="23"/>
  <c r="C8168" i="23"/>
  <c r="E8168" i="23" s="1"/>
  <c r="D8168" i="23"/>
  <c r="C8169" i="23"/>
  <c r="E8169" i="23" s="1"/>
  <c r="D8169" i="23"/>
  <c r="C8170" i="23"/>
  <c r="E8170" i="23" s="1"/>
  <c r="D8170" i="23"/>
  <c r="C8171" i="23"/>
  <c r="E8171" i="23" s="1"/>
  <c r="D8171" i="23"/>
  <c r="C8172" i="23"/>
  <c r="E8172" i="23" s="1"/>
  <c r="D8172" i="23"/>
  <c r="C8173" i="23"/>
  <c r="E8173" i="23" s="1"/>
  <c r="D8173" i="23"/>
  <c r="C8174" i="23"/>
  <c r="E8174" i="23" s="1"/>
  <c r="D8174" i="23"/>
  <c r="C8175" i="23"/>
  <c r="E8175" i="23" s="1"/>
  <c r="D8175" i="23"/>
  <c r="C8176" i="23"/>
  <c r="E8176" i="23" s="1"/>
  <c r="D8176" i="23"/>
  <c r="C8177" i="23"/>
  <c r="E8177" i="23" s="1"/>
  <c r="D8177" i="23"/>
  <c r="C8178" i="23"/>
  <c r="E8178" i="23" s="1"/>
  <c r="D8178" i="23"/>
  <c r="C8179" i="23"/>
  <c r="E8179" i="23" s="1"/>
  <c r="D8179" i="23"/>
  <c r="C8180" i="23"/>
  <c r="E8180" i="23" s="1"/>
  <c r="D8180" i="23"/>
  <c r="C8181" i="23"/>
  <c r="E8181" i="23" s="1"/>
  <c r="D8181" i="23"/>
  <c r="C8182" i="23"/>
  <c r="E8182" i="23" s="1"/>
  <c r="D8182" i="23"/>
  <c r="C8183" i="23"/>
  <c r="E8183" i="23" s="1"/>
  <c r="D8183" i="23"/>
  <c r="C8184" i="23"/>
  <c r="E8184" i="23" s="1"/>
  <c r="D8184" i="23"/>
  <c r="C8185" i="23"/>
  <c r="E8185" i="23" s="1"/>
  <c r="D8185" i="23"/>
  <c r="C8186" i="23"/>
  <c r="E8186" i="23" s="1"/>
  <c r="D8186" i="23"/>
  <c r="C8187" i="23"/>
  <c r="E8187" i="23" s="1"/>
  <c r="D8187" i="23"/>
  <c r="C8188" i="23"/>
  <c r="E8188" i="23" s="1"/>
  <c r="D8188" i="23"/>
  <c r="C8189" i="23"/>
  <c r="E8189" i="23" s="1"/>
  <c r="D8189" i="23"/>
  <c r="C8190" i="23"/>
  <c r="E8190" i="23" s="1"/>
  <c r="D8190" i="23"/>
  <c r="C8191" i="23"/>
  <c r="E8191" i="23" s="1"/>
  <c r="D8191" i="23"/>
  <c r="C8192" i="23"/>
  <c r="E8192" i="23" s="1"/>
  <c r="D8192" i="23"/>
  <c r="C8193" i="23"/>
  <c r="E8193" i="23" s="1"/>
  <c r="D8193" i="23"/>
  <c r="C8194" i="23"/>
  <c r="E8194" i="23" s="1"/>
  <c r="D8194" i="23"/>
  <c r="C8195" i="23"/>
  <c r="E8195" i="23" s="1"/>
  <c r="D8195" i="23"/>
  <c r="C8196" i="23"/>
  <c r="E8196" i="23" s="1"/>
  <c r="D8196" i="23"/>
  <c r="C8197" i="23"/>
  <c r="E8197" i="23" s="1"/>
  <c r="D8197" i="23"/>
  <c r="C8198" i="23"/>
  <c r="E8198" i="23" s="1"/>
  <c r="D8198" i="23"/>
  <c r="C8199" i="23"/>
  <c r="E8199" i="23" s="1"/>
  <c r="D8199" i="23"/>
  <c r="C8200" i="23"/>
  <c r="E8200" i="23" s="1"/>
  <c r="D8200" i="23"/>
  <c r="C8201" i="23"/>
  <c r="E8201" i="23" s="1"/>
  <c r="D8201" i="23"/>
  <c r="C8202" i="23"/>
  <c r="E8202" i="23" s="1"/>
  <c r="D8202" i="23"/>
  <c r="C8203" i="23"/>
  <c r="E8203" i="23" s="1"/>
  <c r="D8203" i="23"/>
  <c r="C8204" i="23"/>
  <c r="E8204" i="23" s="1"/>
  <c r="D8204" i="23"/>
  <c r="C8205" i="23"/>
  <c r="E8205" i="23" s="1"/>
  <c r="D8205" i="23"/>
  <c r="C8206" i="23"/>
  <c r="E8206" i="23" s="1"/>
  <c r="D8206" i="23"/>
  <c r="C8207" i="23"/>
  <c r="E8207" i="23" s="1"/>
  <c r="D8207" i="23"/>
  <c r="C8208" i="23"/>
  <c r="E8208" i="23" s="1"/>
  <c r="D8208" i="23"/>
  <c r="C8209" i="23"/>
  <c r="E8209" i="23" s="1"/>
  <c r="D8209" i="23"/>
  <c r="C8210" i="23"/>
  <c r="E8210" i="23" s="1"/>
  <c r="D8210" i="23"/>
  <c r="C8211" i="23"/>
  <c r="E8211" i="23" s="1"/>
  <c r="D8211" i="23"/>
  <c r="C8212" i="23"/>
  <c r="E8212" i="23" s="1"/>
  <c r="D8212" i="23"/>
  <c r="C8213" i="23"/>
  <c r="E8213" i="23" s="1"/>
  <c r="D8213" i="23"/>
  <c r="C8214" i="23"/>
  <c r="E8214" i="23" s="1"/>
  <c r="D8214" i="23"/>
  <c r="C8215" i="23"/>
  <c r="E8215" i="23" s="1"/>
  <c r="D8215" i="23"/>
  <c r="C8216" i="23"/>
  <c r="E8216" i="23" s="1"/>
  <c r="D8216" i="23"/>
  <c r="C8217" i="23"/>
  <c r="E8217" i="23" s="1"/>
  <c r="D8217" i="23"/>
  <c r="C8218" i="23"/>
  <c r="E8218" i="23" s="1"/>
  <c r="D8218" i="23"/>
  <c r="C8219" i="23"/>
  <c r="E8219" i="23" s="1"/>
  <c r="D8219" i="23"/>
  <c r="C8220" i="23"/>
  <c r="E8220" i="23" s="1"/>
  <c r="D8220" i="23"/>
  <c r="C8221" i="23"/>
  <c r="E8221" i="23" s="1"/>
  <c r="D8221" i="23"/>
  <c r="C8222" i="23"/>
  <c r="E8222" i="23" s="1"/>
  <c r="D8222" i="23"/>
  <c r="C8223" i="23"/>
  <c r="E8223" i="23" s="1"/>
  <c r="D8223" i="23"/>
  <c r="C8224" i="23"/>
  <c r="E8224" i="23" s="1"/>
  <c r="D8224" i="23"/>
  <c r="C8225" i="23"/>
  <c r="E8225" i="23" s="1"/>
  <c r="D8225" i="23"/>
  <c r="C8226" i="23"/>
  <c r="E8226" i="23" s="1"/>
  <c r="D8226" i="23"/>
  <c r="C8227" i="23"/>
  <c r="E8227" i="23" s="1"/>
  <c r="D8227" i="23"/>
  <c r="C8228" i="23"/>
  <c r="E8228" i="23" s="1"/>
  <c r="D8228" i="23"/>
  <c r="C8229" i="23"/>
  <c r="E8229" i="23" s="1"/>
  <c r="D8229" i="23"/>
  <c r="C8230" i="23"/>
  <c r="E8230" i="23" s="1"/>
  <c r="D8230" i="23"/>
  <c r="C8231" i="23"/>
  <c r="E8231" i="23" s="1"/>
  <c r="D8231" i="23"/>
  <c r="C8232" i="23"/>
  <c r="E8232" i="23" s="1"/>
  <c r="D8232" i="23"/>
  <c r="C8233" i="23"/>
  <c r="E8233" i="23" s="1"/>
  <c r="D8233" i="23"/>
  <c r="C8234" i="23"/>
  <c r="E8234" i="23" s="1"/>
  <c r="D8234" i="23"/>
  <c r="C8235" i="23"/>
  <c r="E8235" i="23" s="1"/>
  <c r="D8235" i="23"/>
  <c r="C8236" i="23"/>
  <c r="E8236" i="23" s="1"/>
  <c r="D8236" i="23"/>
  <c r="C8237" i="23"/>
  <c r="E8237" i="23" s="1"/>
  <c r="D8237" i="23"/>
  <c r="C8238" i="23"/>
  <c r="E8238" i="23" s="1"/>
  <c r="D8238" i="23"/>
  <c r="C8239" i="23"/>
  <c r="E8239" i="23" s="1"/>
  <c r="D8239" i="23"/>
  <c r="C8240" i="23"/>
  <c r="E8240" i="23" s="1"/>
  <c r="D8240" i="23"/>
  <c r="C8241" i="23"/>
  <c r="E8241" i="23" s="1"/>
  <c r="D8241" i="23"/>
  <c r="C8242" i="23"/>
  <c r="E8242" i="23" s="1"/>
  <c r="D8242" i="23"/>
  <c r="C8243" i="23"/>
  <c r="E8243" i="23" s="1"/>
  <c r="D8243" i="23"/>
  <c r="C8244" i="23"/>
  <c r="E8244" i="23" s="1"/>
  <c r="D8244" i="23"/>
  <c r="C8245" i="23"/>
  <c r="E8245" i="23" s="1"/>
  <c r="D8245" i="23"/>
  <c r="C8246" i="23"/>
  <c r="E8246" i="23" s="1"/>
  <c r="D8246" i="23"/>
  <c r="C8247" i="23"/>
  <c r="E8247" i="23" s="1"/>
  <c r="D8247" i="23"/>
  <c r="C8248" i="23"/>
  <c r="E8248" i="23" s="1"/>
  <c r="D8248" i="23"/>
  <c r="C8249" i="23"/>
  <c r="E8249" i="23" s="1"/>
  <c r="D8249" i="23"/>
  <c r="C8250" i="23"/>
  <c r="E8250" i="23" s="1"/>
  <c r="D8250" i="23"/>
  <c r="C8251" i="23"/>
  <c r="E8251" i="23" s="1"/>
  <c r="D8251" i="23"/>
  <c r="C8252" i="23"/>
  <c r="E8252" i="23" s="1"/>
  <c r="D8252" i="23"/>
  <c r="C8253" i="23"/>
  <c r="E8253" i="23" s="1"/>
  <c r="D8253" i="23"/>
  <c r="C8254" i="23"/>
  <c r="E8254" i="23" s="1"/>
  <c r="D8254" i="23"/>
  <c r="C8255" i="23"/>
  <c r="E8255" i="23" s="1"/>
  <c r="D8255" i="23"/>
  <c r="C8256" i="23"/>
  <c r="E8256" i="23" s="1"/>
  <c r="D8256" i="23"/>
  <c r="C8257" i="23"/>
  <c r="E8257" i="23" s="1"/>
  <c r="D8257" i="23"/>
  <c r="C8258" i="23"/>
  <c r="E8258" i="23" s="1"/>
  <c r="D8258" i="23"/>
  <c r="C8259" i="23"/>
  <c r="E8259" i="23" s="1"/>
  <c r="D8259" i="23"/>
  <c r="C8260" i="23"/>
  <c r="E8260" i="23" s="1"/>
  <c r="D8260" i="23"/>
  <c r="C8261" i="23"/>
  <c r="E8261" i="23" s="1"/>
  <c r="D8261" i="23"/>
  <c r="C8262" i="23"/>
  <c r="E8262" i="23" s="1"/>
  <c r="D8262" i="23"/>
  <c r="C8263" i="23"/>
  <c r="E8263" i="23" s="1"/>
  <c r="D8263" i="23"/>
  <c r="C8264" i="23"/>
  <c r="E8264" i="23" s="1"/>
  <c r="D8264" i="23"/>
  <c r="C8265" i="23"/>
  <c r="E8265" i="23" s="1"/>
  <c r="D8265" i="23"/>
  <c r="C8266" i="23"/>
  <c r="E8266" i="23" s="1"/>
  <c r="D8266" i="23"/>
  <c r="C8267" i="23"/>
  <c r="E8267" i="23" s="1"/>
  <c r="D8267" i="23"/>
  <c r="C8268" i="23"/>
  <c r="E8268" i="23" s="1"/>
  <c r="D8268" i="23"/>
  <c r="C8269" i="23"/>
  <c r="E8269" i="23" s="1"/>
  <c r="D8269" i="23"/>
  <c r="C8270" i="23"/>
  <c r="E8270" i="23" s="1"/>
  <c r="D8270" i="23"/>
  <c r="C8271" i="23"/>
  <c r="E8271" i="23" s="1"/>
  <c r="D8271" i="23"/>
  <c r="C8272" i="23"/>
  <c r="E8272" i="23" s="1"/>
  <c r="D8272" i="23"/>
  <c r="C8273" i="23"/>
  <c r="E8273" i="23" s="1"/>
  <c r="D8273" i="23"/>
  <c r="C8274" i="23"/>
  <c r="E8274" i="23" s="1"/>
  <c r="D8274" i="23"/>
  <c r="C8275" i="23"/>
  <c r="E8275" i="23" s="1"/>
  <c r="D8275" i="23"/>
  <c r="C8276" i="23"/>
  <c r="E8276" i="23" s="1"/>
  <c r="D8276" i="23"/>
  <c r="C8277" i="23"/>
  <c r="E8277" i="23" s="1"/>
  <c r="D8277" i="23"/>
  <c r="C8278" i="23"/>
  <c r="E8278" i="23" s="1"/>
  <c r="D8278" i="23"/>
  <c r="C8279" i="23"/>
  <c r="E8279" i="23" s="1"/>
  <c r="D8279" i="23"/>
  <c r="C8280" i="23"/>
  <c r="E8280" i="23" s="1"/>
  <c r="D8280" i="23"/>
  <c r="C8281" i="23"/>
  <c r="E8281" i="23" s="1"/>
  <c r="D8281" i="23"/>
  <c r="C8282" i="23"/>
  <c r="E8282" i="23" s="1"/>
  <c r="D8282" i="23"/>
  <c r="C8283" i="23"/>
  <c r="E8283" i="23" s="1"/>
  <c r="D8283" i="23"/>
  <c r="C8284" i="23"/>
  <c r="E8284" i="23" s="1"/>
  <c r="D8284" i="23"/>
  <c r="C8285" i="23"/>
  <c r="E8285" i="23" s="1"/>
  <c r="D8285" i="23"/>
  <c r="C8286" i="23"/>
  <c r="E8286" i="23" s="1"/>
  <c r="D8286" i="23"/>
  <c r="C8287" i="23"/>
  <c r="E8287" i="23" s="1"/>
  <c r="D8287" i="23"/>
  <c r="C8288" i="23"/>
  <c r="E8288" i="23" s="1"/>
  <c r="D8288" i="23"/>
  <c r="C8289" i="23"/>
  <c r="E8289" i="23" s="1"/>
  <c r="D8289" i="23"/>
  <c r="C8290" i="23"/>
  <c r="E8290" i="23" s="1"/>
  <c r="D8290" i="23"/>
  <c r="C8291" i="23"/>
  <c r="E8291" i="23" s="1"/>
  <c r="D8291" i="23"/>
  <c r="C8292" i="23"/>
  <c r="E8292" i="23" s="1"/>
  <c r="D8292" i="23"/>
  <c r="C8293" i="23"/>
  <c r="E8293" i="23" s="1"/>
  <c r="D8293" i="23"/>
  <c r="C8294" i="23"/>
  <c r="E8294" i="23" s="1"/>
  <c r="D8294" i="23"/>
  <c r="C8295" i="23"/>
  <c r="E8295" i="23" s="1"/>
  <c r="D8295" i="23"/>
  <c r="C8296" i="23"/>
  <c r="E8296" i="23" s="1"/>
  <c r="D8296" i="23"/>
  <c r="C8297" i="23"/>
  <c r="E8297" i="23" s="1"/>
  <c r="D8297" i="23"/>
  <c r="C8298" i="23"/>
  <c r="E8298" i="23" s="1"/>
  <c r="D8298" i="23"/>
  <c r="C8299" i="23"/>
  <c r="E8299" i="23" s="1"/>
  <c r="D8299" i="23"/>
  <c r="C8300" i="23"/>
  <c r="E8300" i="23" s="1"/>
  <c r="D8300" i="23"/>
  <c r="C8301" i="23"/>
  <c r="E8301" i="23" s="1"/>
  <c r="D8301" i="23"/>
  <c r="C8302" i="23"/>
  <c r="E8302" i="23" s="1"/>
  <c r="D8302" i="23"/>
  <c r="C8303" i="23"/>
  <c r="E8303" i="23" s="1"/>
  <c r="D8303" i="23"/>
  <c r="C8304" i="23"/>
  <c r="E8304" i="23" s="1"/>
  <c r="D8304" i="23"/>
  <c r="C8305" i="23"/>
  <c r="E8305" i="23" s="1"/>
  <c r="D8305" i="23"/>
  <c r="C8306" i="23"/>
  <c r="E8306" i="23" s="1"/>
  <c r="D8306" i="23"/>
  <c r="C8307" i="23"/>
  <c r="E8307" i="23" s="1"/>
  <c r="D8307" i="23"/>
  <c r="C8308" i="23"/>
  <c r="E8308" i="23" s="1"/>
  <c r="D8308" i="23"/>
  <c r="C8309" i="23"/>
  <c r="E8309" i="23" s="1"/>
  <c r="D8309" i="23"/>
  <c r="C8310" i="23"/>
  <c r="E8310" i="23" s="1"/>
  <c r="D8310" i="23"/>
  <c r="C8311" i="23"/>
  <c r="E8311" i="23" s="1"/>
  <c r="D8311" i="23"/>
  <c r="C8312" i="23"/>
  <c r="E8312" i="23" s="1"/>
  <c r="D8312" i="23"/>
  <c r="C8313" i="23"/>
  <c r="E8313" i="23" s="1"/>
  <c r="D8313" i="23"/>
  <c r="C8314" i="23"/>
  <c r="E8314" i="23" s="1"/>
  <c r="D8314" i="23"/>
  <c r="C8315" i="23"/>
  <c r="E8315" i="23" s="1"/>
  <c r="D8315" i="23"/>
  <c r="C8316" i="23"/>
  <c r="E8316" i="23" s="1"/>
  <c r="D8316" i="23"/>
  <c r="C8317" i="23"/>
  <c r="E8317" i="23" s="1"/>
  <c r="D8317" i="23"/>
  <c r="C8318" i="23"/>
  <c r="E8318" i="23" s="1"/>
  <c r="D8318" i="23"/>
  <c r="C8319" i="23"/>
  <c r="E8319" i="23" s="1"/>
  <c r="D8319" i="23"/>
  <c r="C8320" i="23"/>
  <c r="E8320" i="23" s="1"/>
  <c r="D8320" i="23"/>
  <c r="C8321" i="23"/>
  <c r="E8321" i="23" s="1"/>
  <c r="D8321" i="23"/>
  <c r="C8322" i="23"/>
  <c r="E8322" i="23" s="1"/>
  <c r="D8322" i="23"/>
  <c r="C8323" i="23"/>
  <c r="E8323" i="23" s="1"/>
  <c r="D8323" i="23"/>
  <c r="C8324" i="23"/>
  <c r="E8324" i="23" s="1"/>
  <c r="D8324" i="23"/>
  <c r="C8325" i="23"/>
  <c r="E8325" i="23" s="1"/>
  <c r="D8325" i="23"/>
  <c r="C8326" i="23"/>
  <c r="E8326" i="23" s="1"/>
  <c r="D8326" i="23"/>
  <c r="C8327" i="23"/>
  <c r="E8327" i="23" s="1"/>
  <c r="D8327" i="23"/>
  <c r="C8328" i="23"/>
  <c r="E8328" i="23" s="1"/>
  <c r="D8328" i="23"/>
  <c r="C8329" i="23"/>
  <c r="E8329" i="23" s="1"/>
  <c r="D8329" i="23"/>
  <c r="C8330" i="23"/>
  <c r="E8330" i="23" s="1"/>
  <c r="D8330" i="23"/>
  <c r="C8331" i="23"/>
  <c r="E8331" i="23" s="1"/>
  <c r="D8331" i="23"/>
  <c r="C8332" i="23"/>
  <c r="E8332" i="23" s="1"/>
  <c r="D8332" i="23"/>
  <c r="C8333" i="23"/>
  <c r="E8333" i="23" s="1"/>
  <c r="D8333" i="23"/>
  <c r="C8334" i="23"/>
  <c r="E8334" i="23" s="1"/>
  <c r="D8334" i="23"/>
  <c r="C8335" i="23"/>
  <c r="E8335" i="23" s="1"/>
  <c r="D8335" i="23"/>
  <c r="C8336" i="23"/>
  <c r="E8336" i="23" s="1"/>
  <c r="D8336" i="23"/>
  <c r="C8337" i="23"/>
  <c r="E8337" i="23" s="1"/>
  <c r="D8337" i="23"/>
  <c r="C8338" i="23"/>
  <c r="E8338" i="23" s="1"/>
  <c r="D8338" i="23"/>
  <c r="C8339" i="23"/>
  <c r="E8339" i="23" s="1"/>
  <c r="D8339" i="23"/>
  <c r="C8340" i="23"/>
  <c r="E8340" i="23" s="1"/>
  <c r="D8340" i="23"/>
  <c r="C8341" i="23"/>
  <c r="E8341" i="23" s="1"/>
  <c r="D8341" i="23"/>
  <c r="C8342" i="23"/>
  <c r="E8342" i="23" s="1"/>
  <c r="D8342" i="23"/>
  <c r="C8343" i="23"/>
  <c r="E8343" i="23" s="1"/>
  <c r="D8343" i="23"/>
  <c r="C8344" i="23"/>
  <c r="E8344" i="23" s="1"/>
  <c r="D8344" i="23"/>
  <c r="C8345" i="23"/>
  <c r="E8345" i="23" s="1"/>
  <c r="D8345" i="23"/>
  <c r="C8346" i="23"/>
  <c r="E8346" i="23" s="1"/>
  <c r="D8346" i="23"/>
  <c r="C8347" i="23"/>
  <c r="E8347" i="23" s="1"/>
  <c r="D8347" i="23"/>
  <c r="C8348" i="23"/>
  <c r="E8348" i="23" s="1"/>
  <c r="D8348" i="23"/>
  <c r="C8349" i="23"/>
  <c r="E8349" i="23" s="1"/>
  <c r="D8349" i="23"/>
  <c r="C8350" i="23"/>
  <c r="E8350" i="23" s="1"/>
  <c r="D8350" i="23"/>
  <c r="C8351" i="23"/>
  <c r="E8351" i="23" s="1"/>
  <c r="D8351" i="23"/>
  <c r="C8352" i="23"/>
  <c r="E8352" i="23" s="1"/>
  <c r="D8352" i="23"/>
  <c r="C8353" i="23"/>
  <c r="E8353" i="23" s="1"/>
  <c r="D8353" i="23"/>
  <c r="C8354" i="23"/>
  <c r="E8354" i="23" s="1"/>
  <c r="D8354" i="23"/>
  <c r="C8355" i="23"/>
  <c r="E8355" i="23" s="1"/>
  <c r="D8355" i="23"/>
  <c r="C8356" i="23"/>
  <c r="E8356" i="23" s="1"/>
  <c r="D8356" i="23"/>
  <c r="C8357" i="23"/>
  <c r="E8357" i="23" s="1"/>
  <c r="D8357" i="23"/>
  <c r="C8358" i="23"/>
  <c r="E8358" i="23" s="1"/>
  <c r="D8358" i="23"/>
  <c r="C8359" i="23"/>
  <c r="E8359" i="23" s="1"/>
  <c r="D8359" i="23"/>
  <c r="C8360" i="23"/>
  <c r="E8360" i="23" s="1"/>
  <c r="D8360" i="23"/>
  <c r="C8361" i="23"/>
  <c r="E8361" i="23" s="1"/>
  <c r="D8361" i="23"/>
  <c r="C8362" i="23"/>
  <c r="E8362" i="23" s="1"/>
  <c r="D8362" i="23"/>
  <c r="C8363" i="23"/>
  <c r="E8363" i="23" s="1"/>
  <c r="D8363" i="23"/>
  <c r="C8364" i="23"/>
  <c r="E8364" i="23" s="1"/>
  <c r="D8364" i="23"/>
  <c r="C8365" i="23"/>
  <c r="E8365" i="23" s="1"/>
  <c r="D8365" i="23"/>
  <c r="C8366" i="23"/>
  <c r="E8366" i="23" s="1"/>
  <c r="D8366" i="23"/>
  <c r="C8367" i="23"/>
  <c r="E8367" i="23" s="1"/>
  <c r="D8367" i="23"/>
  <c r="C8368" i="23"/>
  <c r="E8368" i="23" s="1"/>
  <c r="D8368" i="23"/>
  <c r="C8369" i="23"/>
  <c r="E8369" i="23" s="1"/>
  <c r="D8369" i="23"/>
  <c r="C8370" i="23"/>
  <c r="E8370" i="23" s="1"/>
  <c r="D8370" i="23"/>
  <c r="C8371" i="23"/>
  <c r="E8371" i="23" s="1"/>
  <c r="D8371" i="23"/>
  <c r="C8372" i="23"/>
  <c r="E8372" i="23" s="1"/>
  <c r="D8372" i="23"/>
  <c r="C8373" i="23"/>
  <c r="E8373" i="23" s="1"/>
  <c r="D8373" i="23"/>
  <c r="C8374" i="23"/>
  <c r="E8374" i="23" s="1"/>
  <c r="D8374" i="23"/>
  <c r="C8375" i="23"/>
  <c r="E8375" i="23" s="1"/>
  <c r="D8375" i="23"/>
  <c r="C8376" i="23"/>
  <c r="E8376" i="23" s="1"/>
  <c r="D8376" i="23"/>
  <c r="C8377" i="23"/>
  <c r="E8377" i="23" s="1"/>
  <c r="D8377" i="23"/>
  <c r="C8378" i="23"/>
  <c r="E8378" i="23" s="1"/>
  <c r="D8378" i="23"/>
  <c r="C8379" i="23"/>
  <c r="E8379" i="23" s="1"/>
  <c r="D8379" i="23"/>
  <c r="C8380" i="23"/>
  <c r="E8380" i="23" s="1"/>
  <c r="D8380" i="23"/>
  <c r="C8381" i="23"/>
  <c r="E8381" i="23" s="1"/>
  <c r="D8381" i="23"/>
  <c r="C8382" i="23"/>
  <c r="E8382" i="23" s="1"/>
  <c r="D8382" i="23"/>
  <c r="C8383" i="23"/>
  <c r="E8383" i="23" s="1"/>
  <c r="D8383" i="23"/>
  <c r="C8384" i="23"/>
  <c r="E8384" i="23" s="1"/>
  <c r="D8384" i="23"/>
  <c r="C8385" i="23"/>
  <c r="E8385" i="23" s="1"/>
  <c r="D8385" i="23"/>
  <c r="C8386" i="23"/>
  <c r="E8386" i="23" s="1"/>
  <c r="D8386" i="23"/>
  <c r="C8387" i="23"/>
  <c r="E8387" i="23" s="1"/>
  <c r="D8387" i="23"/>
  <c r="C8388" i="23"/>
  <c r="E8388" i="23" s="1"/>
  <c r="D8388" i="23"/>
  <c r="C8389" i="23"/>
  <c r="E8389" i="23" s="1"/>
  <c r="D8389" i="23"/>
  <c r="C8390" i="23"/>
  <c r="E8390" i="23" s="1"/>
  <c r="D8390" i="23"/>
  <c r="C8391" i="23"/>
  <c r="E8391" i="23" s="1"/>
  <c r="D8391" i="23"/>
  <c r="C8392" i="23"/>
  <c r="E8392" i="23" s="1"/>
  <c r="D8392" i="23"/>
  <c r="C8393" i="23"/>
  <c r="E8393" i="23" s="1"/>
  <c r="D8393" i="23"/>
  <c r="C8394" i="23"/>
  <c r="E8394" i="23" s="1"/>
  <c r="D8394" i="23"/>
  <c r="C8395" i="23"/>
  <c r="E8395" i="23" s="1"/>
  <c r="D8395" i="23"/>
  <c r="C8396" i="23"/>
  <c r="E8396" i="23" s="1"/>
  <c r="D8396" i="23"/>
  <c r="C8397" i="23"/>
  <c r="E8397" i="23" s="1"/>
  <c r="D8397" i="23"/>
  <c r="C8398" i="23"/>
  <c r="E8398" i="23" s="1"/>
  <c r="D8398" i="23"/>
  <c r="C8399" i="23"/>
  <c r="E8399" i="23" s="1"/>
  <c r="D8399" i="23"/>
  <c r="C8400" i="23"/>
  <c r="E8400" i="23" s="1"/>
  <c r="D8400" i="23"/>
  <c r="C8401" i="23"/>
  <c r="E8401" i="23" s="1"/>
  <c r="D8401" i="23"/>
  <c r="C8402" i="23"/>
  <c r="E8402" i="23" s="1"/>
  <c r="D8402" i="23"/>
  <c r="C8403" i="23"/>
  <c r="E8403" i="23" s="1"/>
  <c r="D8403" i="23"/>
  <c r="C8404" i="23"/>
  <c r="E8404" i="23" s="1"/>
  <c r="D8404" i="23"/>
  <c r="C8405" i="23"/>
  <c r="E8405" i="23" s="1"/>
  <c r="D8405" i="23"/>
  <c r="C8406" i="23"/>
  <c r="E8406" i="23" s="1"/>
  <c r="D8406" i="23"/>
  <c r="C8407" i="23"/>
  <c r="E8407" i="23" s="1"/>
  <c r="D8407" i="23"/>
  <c r="C8408" i="23"/>
  <c r="E8408" i="23" s="1"/>
  <c r="D8408" i="23"/>
  <c r="C8409" i="23"/>
  <c r="E8409" i="23" s="1"/>
  <c r="D8409" i="23"/>
  <c r="C8410" i="23"/>
  <c r="E8410" i="23" s="1"/>
  <c r="D8410" i="23"/>
  <c r="C8411" i="23"/>
  <c r="E8411" i="23" s="1"/>
  <c r="D8411" i="23"/>
  <c r="C8412" i="23"/>
  <c r="E8412" i="23" s="1"/>
  <c r="D8412" i="23"/>
  <c r="C8413" i="23"/>
  <c r="E8413" i="23" s="1"/>
  <c r="D8413" i="23"/>
  <c r="C8414" i="23"/>
  <c r="E8414" i="23" s="1"/>
  <c r="D8414" i="23"/>
  <c r="C8415" i="23"/>
  <c r="E8415" i="23" s="1"/>
  <c r="D8415" i="23"/>
  <c r="C8416" i="23"/>
  <c r="E8416" i="23" s="1"/>
  <c r="D8416" i="23"/>
  <c r="C8417" i="23"/>
  <c r="E8417" i="23" s="1"/>
  <c r="D8417" i="23"/>
  <c r="C8418" i="23"/>
  <c r="E8418" i="23" s="1"/>
  <c r="D8418" i="23"/>
  <c r="C8419" i="23"/>
  <c r="E8419" i="23" s="1"/>
  <c r="D8419" i="23"/>
  <c r="C8420" i="23"/>
  <c r="E8420" i="23" s="1"/>
  <c r="D8420" i="23"/>
  <c r="C8421" i="23"/>
  <c r="E8421" i="23" s="1"/>
  <c r="D8421" i="23"/>
  <c r="C8422" i="23"/>
  <c r="E8422" i="23" s="1"/>
  <c r="D8422" i="23"/>
  <c r="C8423" i="23"/>
  <c r="E8423" i="23" s="1"/>
  <c r="D8423" i="23"/>
  <c r="C8424" i="23"/>
  <c r="E8424" i="23" s="1"/>
  <c r="D8424" i="23"/>
  <c r="C8425" i="23"/>
  <c r="E8425" i="23" s="1"/>
  <c r="D8425" i="23"/>
  <c r="C8426" i="23"/>
  <c r="E8426" i="23" s="1"/>
  <c r="D8426" i="23"/>
  <c r="C8427" i="23"/>
  <c r="E8427" i="23" s="1"/>
  <c r="D8427" i="23"/>
  <c r="C8428" i="23"/>
  <c r="E8428" i="23" s="1"/>
  <c r="D8428" i="23"/>
  <c r="C8429" i="23"/>
  <c r="E8429" i="23" s="1"/>
  <c r="D8429" i="23"/>
  <c r="C8430" i="23"/>
  <c r="E8430" i="23" s="1"/>
  <c r="D8430" i="23"/>
  <c r="C8431" i="23"/>
  <c r="E8431" i="23" s="1"/>
  <c r="D8431" i="23"/>
  <c r="C8432" i="23"/>
  <c r="E8432" i="23" s="1"/>
  <c r="D8432" i="23"/>
  <c r="C8433" i="23"/>
  <c r="E8433" i="23" s="1"/>
  <c r="D8433" i="23"/>
  <c r="C8434" i="23"/>
  <c r="E8434" i="23" s="1"/>
  <c r="D8434" i="23"/>
  <c r="C8435" i="23"/>
  <c r="E8435" i="23" s="1"/>
  <c r="D8435" i="23"/>
  <c r="C8436" i="23"/>
  <c r="E8436" i="23" s="1"/>
  <c r="D8436" i="23"/>
  <c r="C8437" i="23"/>
  <c r="E8437" i="23" s="1"/>
  <c r="D8437" i="23"/>
  <c r="C8438" i="23"/>
  <c r="E8438" i="23" s="1"/>
  <c r="D8438" i="23"/>
  <c r="C8439" i="23"/>
  <c r="E8439" i="23" s="1"/>
  <c r="D8439" i="23"/>
  <c r="C8440" i="23"/>
  <c r="E8440" i="23" s="1"/>
  <c r="D8440" i="23"/>
  <c r="C8441" i="23"/>
  <c r="E8441" i="23" s="1"/>
  <c r="D8441" i="23"/>
  <c r="C8442" i="23"/>
  <c r="E8442" i="23" s="1"/>
  <c r="D8442" i="23"/>
  <c r="C8443" i="23"/>
  <c r="E8443" i="23" s="1"/>
  <c r="D8443" i="23"/>
  <c r="C8444" i="23"/>
  <c r="E8444" i="23" s="1"/>
  <c r="D8444" i="23"/>
  <c r="C8445" i="23"/>
  <c r="E8445" i="23" s="1"/>
  <c r="D8445" i="23"/>
  <c r="C8446" i="23"/>
  <c r="E8446" i="23" s="1"/>
  <c r="D8446" i="23"/>
  <c r="C8447" i="23"/>
  <c r="E8447" i="23" s="1"/>
  <c r="D8447" i="23"/>
  <c r="C8448" i="23"/>
  <c r="E8448" i="23" s="1"/>
  <c r="D8448" i="23"/>
  <c r="C8449" i="23"/>
  <c r="E8449" i="23" s="1"/>
  <c r="D8449" i="23"/>
  <c r="C8450" i="23"/>
  <c r="E8450" i="23" s="1"/>
  <c r="D8450" i="23"/>
  <c r="C8451" i="23"/>
  <c r="E8451" i="23" s="1"/>
  <c r="D8451" i="23"/>
  <c r="C8452" i="23"/>
  <c r="E8452" i="23" s="1"/>
  <c r="D8452" i="23"/>
  <c r="C8453" i="23"/>
  <c r="E8453" i="23" s="1"/>
  <c r="D8453" i="23"/>
  <c r="C8454" i="23"/>
  <c r="E8454" i="23" s="1"/>
  <c r="D8454" i="23"/>
  <c r="C8455" i="23"/>
  <c r="E8455" i="23" s="1"/>
  <c r="D8455" i="23"/>
  <c r="C8456" i="23"/>
  <c r="E8456" i="23" s="1"/>
  <c r="D8456" i="23"/>
  <c r="C8457" i="23"/>
  <c r="E8457" i="23" s="1"/>
  <c r="D8457" i="23"/>
  <c r="C8458" i="23"/>
  <c r="E8458" i="23" s="1"/>
  <c r="D8458" i="23"/>
  <c r="C8459" i="23"/>
  <c r="E8459" i="23" s="1"/>
  <c r="D8459" i="23"/>
  <c r="C8460" i="23"/>
  <c r="E8460" i="23" s="1"/>
  <c r="D8460" i="23"/>
  <c r="C8461" i="23"/>
  <c r="E8461" i="23" s="1"/>
  <c r="D8461" i="23"/>
  <c r="C8462" i="23"/>
  <c r="E8462" i="23" s="1"/>
  <c r="D8462" i="23"/>
  <c r="C8463" i="23"/>
  <c r="E8463" i="23" s="1"/>
  <c r="D8463" i="23"/>
  <c r="C8464" i="23"/>
  <c r="E8464" i="23" s="1"/>
  <c r="D8464" i="23"/>
  <c r="C8465" i="23"/>
  <c r="E8465" i="23" s="1"/>
  <c r="D8465" i="23"/>
  <c r="C8466" i="23"/>
  <c r="E8466" i="23" s="1"/>
  <c r="D8466" i="23"/>
  <c r="C8467" i="23"/>
  <c r="E8467" i="23" s="1"/>
  <c r="D8467" i="23"/>
  <c r="C8468" i="23"/>
  <c r="E8468" i="23" s="1"/>
  <c r="D8468" i="23"/>
  <c r="C8469" i="23"/>
  <c r="E8469" i="23" s="1"/>
  <c r="D8469" i="23"/>
  <c r="C8470" i="23"/>
  <c r="E8470" i="23" s="1"/>
  <c r="D8470" i="23"/>
  <c r="C8471" i="23"/>
  <c r="E8471" i="23" s="1"/>
  <c r="D8471" i="23"/>
  <c r="C8472" i="23"/>
  <c r="E8472" i="23" s="1"/>
  <c r="D8472" i="23"/>
  <c r="C8473" i="23"/>
  <c r="E8473" i="23" s="1"/>
  <c r="D8473" i="23"/>
  <c r="C8474" i="23"/>
  <c r="E8474" i="23" s="1"/>
  <c r="D8474" i="23"/>
  <c r="C8475" i="23"/>
  <c r="E8475" i="23" s="1"/>
  <c r="D8475" i="23"/>
  <c r="C8476" i="23"/>
  <c r="E8476" i="23" s="1"/>
  <c r="D8476" i="23"/>
  <c r="C8477" i="23"/>
  <c r="E8477" i="23" s="1"/>
  <c r="D8477" i="23"/>
  <c r="C8478" i="23"/>
  <c r="E8478" i="23" s="1"/>
  <c r="D8478" i="23"/>
  <c r="C8479" i="23"/>
  <c r="E8479" i="23" s="1"/>
  <c r="D8479" i="23"/>
  <c r="C8480" i="23"/>
  <c r="E8480" i="23" s="1"/>
  <c r="D8480" i="23"/>
  <c r="C8481" i="23"/>
  <c r="E8481" i="23" s="1"/>
  <c r="D8481" i="23"/>
  <c r="C8482" i="23"/>
  <c r="E8482" i="23" s="1"/>
  <c r="D8482" i="23"/>
  <c r="C8483" i="23"/>
  <c r="E8483" i="23" s="1"/>
  <c r="D8483" i="23"/>
  <c r="C8484" i="23"/>
  <c r="E8484" i="23" s="1"/>
  <c r="D8484" i="23"/>
  <c r="C8485" i="23"/>
  <c r="E8485" i="23" s="1"/>
  <c r="D8485" i="23"/>
  <c r="C8486" i="23"/>
  <c r="E8486" i="23" s="1"/>
  <c r="D8486" i="23"/>
  <c r="C8487" i="23"/>
  <c r="E8487" i="23" s="1"/>
  <c r="D8487" i="23"/>
  <c r="C8488" i="23"/>
  <c r="E8488" i="23" s="1"/>
  <c r="D8488" i="23"/>
  <c r="C8489" i="23"/>
  <c r="E8489" i="23" s="1"/>
  <c r="D8489" i="23"/>
  <c r="C8490" i="23"/>
  <c r="E8490" i="23" s="1"/>
  <c r="D8490" i="23"/>
  <c r="C8491" i="23"/>
  <c r="E8491" i="23" s="1"/>
  <c r="D8491" i="23"/>
  <c r="C8492" i="23"/>
  <c r="E8492" i="23" s="1"/>
  <c r="D8492" i="23"/>
  <c r="C8493" i="23"/>
  <c r="E8493" i="23" s="1"/>
  <c r="D8493" i="23"/>
  <c r="C8494" i="23"/>
  <c r="E8494" i="23" s="1"/>
  <c r="D8494" i="23"/>
  <c r="C8495" i="23"/>
  <c r="E8495" i="23" s="1"/>
  <c r="D8495" i="23"/>
  <c r="C8496" i="23"/>
  <c r="E8496" i="23" s="1"/>
  <c r="D8496" i="23"/>
  <c r="C8497" i="23"/>
  <c r="E8497" i="23" s="1"/>
  <c r="D8497" i="23"/>
  <c r="C8498" i="23"/>
  <c r="E8498" i="23" s="1"/>
  <c r="D8498" i="23"/>
  <c r="C8499" i="23"/>
  <c r="E8499" i="23" s="1"/>
  <c r="D8499" i="23"/>
  <c r="C8500" i="23"/>
  <c r="E8500" i="23" s="1"/>
  <c r="D8500" i="23"/>
  <c r="C8501" i="23"/>
  <c r="E8501" i="23" s="1"/>
  <c r="D8501" i="23"/>
  <c r="C8502" i="23"/>
  <c r="E8502" i="23" s="1"/>
  <c r="D8502" i="23"/>
  <c r="C8503" i="23"/>
  <c r="E8503" i="23" s="1"/>
  <c r="D8503" i="23"/>
  <c r="C8504" i="23"/>
  <c r="E8504" i="23" s="1"/>
  <c r="D8504" i="23"/>
  <c r="C8505" i="23"/>
  <c r="E8505" i="23" s="1"/>
  <c r="D8505" i="23"/>
  <c r="C8506" i="23"/>
  <c r="E8506" i="23" s="1"/>
  <c r="D8506" i="23"/>
  <c r="C8507" i="23"/>
  <c r="E8507" i="23" s="1"/>
  <c r="D8507" i="23"/>
  <c r="C8508" i="23"/>
  <c r="E8508" i="23" s="1"/>
  <c r="D8508" i="23"/>
  <c r="C8509" i="23"/>
  <c r="E8509" i="23" s="1"/>
  <c r="D8509" i="23"/>
  <c r="C8510" i="23"/>
  <c r="E8510" i="23" s="1"/>
  <c r="D8510" i="23"/>
  <c r="C8511" i="23"/>
  <c r="E8511" i="23" s="1"/>
  <c r="D8511" i="23"/>
  <c r="C8512" i="23"/>
  <c r="E8512" i="23" s="1"/>
  <c r="D8512" i="23"/>
  <c r="C8513" i="23"/>
  <c r="E8513" i="23" s="1"/>
  <c r="D8513" i="23"/>
  <c r="C8514" i="23"/>
  <c r="E8514" i="23" s="1"/>
  <c r="D8514" i="23"/>
  <c r="C8515" i="23"/>
  <c r="E8515" i="23" s="1"/>
  <c r="D8515" i="23"/>
  <c r="C8516" i="23"/>
  <c r="E8516" i="23" s="1"/>
  <c r="D8516" i="23"/>
  <c r="C8517" i="23"/>
  <c r="E8517" i="23" s="1"/>
  <c r="D8517" i="23"/>
  <c r="C8518" i="23"/>
  <c r="E8518" i="23" s="1"/>
  <c r="D8518" i="23"/>
  <c r="C8519" i="23"/>
  <c r="E8519" i="23" s="1"/>
  <c r="D8519" i="23"/>
  <c r="C8520" i="23"/>
  <c r="E8520" i="23" s="1"/>
  <c r="D8520" i="23"/>
  <c r="C8521" i="23"/>
  <c r="E8521" i="23" s="1"/>
  <c r="D8521" i="23"/>
  <c r="C8522" i="23"/>
  <c r="E8522" i="23" s="1"/>
  <c r="D8522" i="23"/>
  <c r="C8523" i="23"/>
  <c r="E8523" i="23" s="1"/>
  <c r="D8523" i="23"/>
  <c r="C8524" i="23"/>
  <c r="E8524" i="23" s="1"/>
  <c r="D8524" i="23"/>
  <c r="C8525" i="23"/>
  <c r="E8525" i="23" s="1"/>
  <c r="D8525" i="23"/>
  <c r="C8526" i="23"/>
  <c r="E8526" i="23" s="1"/>
  <c r="D8526" i="23"/>
  <c r="C8527" i="23"/>
  <c r="E8527" i="23" s="1"/>
  <c r="D8527" i="23"/>
  <c r="C8528" i="23"/>
  <c r="E8528" i="23" s="1"/>
  <c r="D8528" i="23"/>
  <c r="C8529" i="23"/>
  <c r="E8529" i="23" s="1"/>
  <c r="D8529" i="23"/>
  <c r="C8530" i="23"/>
  <c r="E8530" i="23" s="1"/>
  <c r="D8530" i="23"/>
  <c r="C8531" i="23"/>
  <c r="E8531" i="23" s="1"/>
  <c r="D8531" i="23"/>
  <c r="C8532" i="23"/>
  <c r="E8532" i="23" s="1"/>
  <c r="D8532" i="23"/>
  <c r="C8533" i="23"/>
  <c r="E8533" i="23" s="1"/>
  <c r="D8533" i="23"/>
  <c r="C8534" i="23"/>
  <c r="E8534" i="23" s="1"/>
  <c r="D8534" i="23"/>
  <c r="C8535" i="23"/>
  <c r="E8535" i="23" s="1"/>
  <c r="D8535" i="23"/>
  <c r="C8536" i="23"/>
  <c r="E8536" i="23" s="1"/>
  <c r="D8536" i="23"/>
  <c r="C8537" i="23"/>
  <c r="E8537" i="23" s="1"/>
  <c r="D8537" i="23"/>
  <c r="C8538" i="23"/>
  <c r="E8538" i="23" s="1"/>
  <c r="D8538" i="23"/>
  <c r="C8539" i="23"/>
  <c r="E8539" i="23" s="1"/>
  <c r="D8539" i="23"/>
  <c r="C8540" i="23"/>
  <c r="E8540" i="23" s="1"/>
  <c r="D8540" i="23"/>
  <c r="C8541" i="23"/>
  <c r="E8541" i="23" s="1"/>
  <c r="D8541" i="23"/>
  <c r="C8542" i="23"/>
  <c r="E8542" i="23" s="1"/>
  <c r="D8542" i="23"/>
  <c r="C8543" i="23"/>
  <c r="E8543" i="23" s="1"/>
  <c r="D8543" i="23"/>
  <c r="C8544" i="23"/>
  <c r="E8544" i="23" s="1"/>
  <c r="D8544" i="23"/>
  <c r="C8545" i="23"/>
  <c r="E8545" i="23" s="1"/>
  <c r="D8545" i="23"/>
  <c r="C8546" i="23"/>
  <c r="E8546" i="23" s="1"/>
  <c r="D8546" i="23"/>
  <c r="C8547" i="23"/>
  <c r="E8547" i="23" s="1"/>
  <c r="D8547" i="23"/>
  <c r="C8548" i="23"/>
  <c r="E8548" i="23" s="1"/>
  <c r="D8548" i="23"/>
  <c r="C8549" i="23"/>
  <c r="E8549" i="23" s="1"/>
  <c r="D8549" i="23"/>
  <c r="C8550" i="23"/>
  <c r="E8550" i="23" s="1"/>
  <c r="D8550" i="23"/>
  <c r="C8551" i="23"/>
  <c r="E8551" i="23" s="1"/>
  <c r="D8551" i="23"/>
  <c r="C8552" i="23"/>
  <c r="E8552" i="23" s="1"/>
  <c r="D8552" i="23"/>
  <c r="C8553" i="23"/>
  <c r="E8553" i="23" s="1"/>
  <c r="D8553" i="23"/>
  <c r="C8554" i="23"/>
  <c r="E8554" i="23" s="1"/>
  <c r="D8554" i="23"/>
  <c r="C8555" i="23"/>
  <c r="E8555" i="23" s="1"/>
  <c r="D8555" i="23"/>
  <c r="C8556" i="23"/>
  <c r="E8556" i="23" s="1"/>
  <c r="D8556" i="23"/>
  <c r="C8557" i="23"/>
  <c r="E8557" i="23" s="1"/>
  <c r="D8557" i="23"/>
  <c r="C8558" i="23"/>
  <c r="E8558" i="23" s="1"/>
  <c r="D8558" i="23"/>
  <c r="C8559" i="23"/>
  <c r="E8559" i="23" s="1"/>
  <c r="D8559" i="23"/>
  <c r="C8560" i="23"/>
  <c r="E8560" i="23" s="1"/>
  <c r="D8560" i="23"/>
  <c r="C8561" i="23"/>
  <c r="E8561" i="23" s="1"/>
  <c r="D8561" i="23"/>
  <c r="C8562" i="23"/>
  <c r="E8562" i="23" s="1"/>
  <c r="D8562" i="23"/>
  <c r="C8563" i="23"/>
  <c r="E8563" i="23" s="1"/>
  <c r="D8563" i="23"/>
  <c r="C8564" i="23"/>
  <c r="E8564" i="23" s="1"/>
  <c r="D8564" i="23"/>
  <c r="C8565" i="23"/>
  <c r="E8565" i="23" s="1"/>
  <c r="D8565" i="23"/>
  <c r="C8566" i="23"/>
  <c r="E8566" i="23" s="1"/>
  <c r="D8566" i="23"/>
  <c r="C8567" i="23"/>
  <c r="E8567" i="23" s="1"/>
  <c r="D8567" i="23"/>
  <c r="C8568" i="23"/>
  <c r="E8568" i="23" s="1"/>
  <c r="D8568" i="23"/>
  <c r="C8569" i="23"/>
  <c r="E8569" i="23" s="1"/>
  <c r="D8569" i="23"/>
  <c r="C8570" i="23"/>
  <c r="E8570" i="23" s="1"/>
  <c r="D8570" i="23"/>
  <c r="C8571" i="23"/>
  <c r="E8571" i="23" s="1"/>
  <c r="D8571" i="23"/>
  <c r="C8572" i="23"/>
  <c r="E8572" i="23" s="1"/>
  <c r="D8572" i="23"/>
  <c r="C8573" i="23"/>
  <c r="E8573" i="23" s="1"/>
  <c r="D8573" i="23"/>
  <c r="C8574" i="23"/>
  <c r="E8574" i="23" s="1"/>
  <c r="D8574" i="23"/>
  <c r="C8575" i="23"/>
  <c r="E8575" i="23" s="1"/>
  <c r="D8575" i="23"/>
  <c r="C8576" i="23"/>
  <c r="E8576" i="23" s="1"/>
  <c r="D8576" i="23"/>
  <c r="C8577" i="23"/>
  <c r="E8577" i="23" s="1"/>
  <c r="D8577" i="23"/>
  <c r="C8578" i="23"/>
  <c r="E8578" i="23" s="1"/>
  <c r="D8578" i="23"/>
  <c r="C8579" i="23"/>
  <c r="E8579" i="23" s="1"/>
  <c r="D8579" i="23"/>
  <c r="C8580" i="23"/>
  <c r="E8580" i="23" s="1"/>
  <c r="D8580" i="23"/>
  <c r="C8581" i="23"/>
  <c r="E8581" i="23" s="1"/>
  <c r="D8581" i="23"/>
  <c r="C8582" i="23"/>
  <c r="E8582" i="23" s="1"/>
  <c r="D8582" i="23"/>
  <c r="C8583" i="23"/>
  <c r="E8583" i="23" s="1"/>
  <c r="D8583" i="23"/>
  <c r="C8584" i="23"/>
  <c r="E8584" i="23" s="1"/>
  <c r="D8584" i="23"/>
  <c r="C8585" i="23"/>
  <c r="E8585" i="23" s="1"/>
  <c r="D8585" i="23"/>
  <c r="C8586" i="23"/>
  <c r="E8586" i="23" s="1"/>
  <c r="D8586" i="23"/>
  <c r="C8587" i="23"/>
  <c r="E8587" i="23" s="1"/>
  <c r="D8587" i="23"/>
  <c r="C8588" i="23"/>
  <c r="E8588" i="23" s="1"/>
  <c r="D8588" i="23"/>
  <c r="C8589" i="23"/>
  <c r="E8589" i="23" s="1"/>
  <c r="D8589" i="23"/>
  <c r="C8590" i="23"/>
  <c r="E8590" i="23" s="1"/>
  <c r="D8590" i="23"/>
  <c r="C8591" i="23"/>
  <c r="E8591" i="23" s="1"/>
  <c r="D8591" i="23"/>
  <c r="C8592" i="23"/>
  <c r="E8592" i="23" s="1"/>
  <c r="D8592" i="23"/>
  <c r="C8593" i="23"/>
  <c r="E8593" i="23" s="1"/>
  <c r="D8593" i="23"/>
  <c r="C8594" i="23"/>
  <c r="E8594" i="23" s="1"/>
  <c r="D8594" i="23"/>
  <c r="C8595" i="23"/>
  <c r="E8595" i="23" s="1"/>
  <c r="D8595" i="23"/>
  <c r="C8596" i="23"/>
  <c r="E8596" i="23" s="1"/>
  <c r="D8596" i="23"/>
  <c r="C8597" i="23"/>
  <c r="E8597" i="23" s="1"/>
  <c r="D8597" i="23"/>
  <c r="C8598" i="23"/>
  <c r="E8598" i="23" s="1"/>
  <c r="D8598" i="23"/>
  <c r="C8599" i="23"/>
  <c r="E8599" i="23" s="1"/>
  <c r="D8599" i="23"/>
  <c r="C8600" i="23"/>
  <c r="E8600" i="23" s="1"/>
  <c r="D8600" i="23"/>
  <c r="C8601" i="23"/>
  <c r="E8601" i="23" s="1"/>
  <c r="D8601" i="23"/>
  <c r="C8602" i="23"/>
  <c r="E8602" i="23" s="1"/>
  <c r="D8602" i="23"/>
  <c r="C8603" i="23"/>
  <c r="E8603" i="23" s="1"/>
  <c r="D8603" i="23"/>
  <c r="C8604" i="23"/>
  <c r="E8604" i="23" s="1"/>
  <c r="D8604" i="23"/>
  <c r="C8605" i="23"/>
  <c r="E8605" i="23" s="1"/>
  <c r="D8605" i="23"/>
  <c r="C8606" i="23"/>
  <c r="E8606" i="23" s="1"/>
  <c r="D8606" i="23"/>
  <c r="C8607" i="23"/>
  <c r="E8607" i="23" s="1"/>
  <c r="D8607" i="23"/>
  <c r="C8608" i="23"/>
  <c r="E8608" i="23" s="1"/>
  <c r="D8608" i="23"/>
  <c r="C8609" i="23"/>
  <c r="E8609" i="23" s="1"/>
  <c r="D8609" i="23"/>
  <c r="C8610" i="23"/>
  <c r="E8610" i="23" s="1"/>
  <c r="D8610" i="23"/>
  <c r="C8611" i="23"/>
  <c r="E8611" i="23" s="1"/>
  <c r="D8611" i="23"/>
  <c r="C8612" i="23"/>
  <c r="E8612" i="23" s="1"/>
  <c r="D8612" i="23"/>
  <c r="C8613" i="23"/>
  <c r="E8613" i="23" s="1"/>
  <c r="D8613" i="23"/>
  <c r="C8614" i="23"/>
  <c r="E8614" i="23" s="1"/>
  <c r="D8614" i="23"/>
  <c r="C8615" i="23"/>
  <c r="E8615" i="23" s="1"/>
  <c r="D8615" i="23"/>
  <c r="C8616" i="23"/>
  <c r="E8616" i="23" s="1"/>
  <c r="D8616" i="23"/>
  <c r="C8617" i="23"/>
  <c r="E8617" i="23" s="1"/>
  <c r="D8617" i="23"/>
  <c r="C8618" i="23"/>
  <c r="E8618" i="23" s="1"/>
  <c r="D8618" i="23"/>
  <c r="C8619" i="23"/>
  <c r="E8619" i="23" s="1"/>
  <c r="D8619" i="23"/>
  <c r="C8620" i="23"/>
  <c r="E8620" i="23" s="1"/>
  <c r="D8620" i="23"/>
  <c r="C8621" i="23"/>
  <c r="E8621" i="23" s="1"/>
  <c r="D8621" i="23"/>
  <c r="C8622" i="23"/>
  <c r="E8622" i="23" s="1"/>
  <c r="D8622" i="23"/>
  <c r="C8623" i="23"/>
  <c r="E8623" i="23" s="1"/>
  <c r="D8623" i="23"/>
  <c r="C8624" i="23"/>
  <c r="E8624" i="23" s="1"/>
  <c r="D8624" i="23"/>
  <c r="C8625" i="23"/>
  <c r="E8625" i="23" s="1"/>
  <c r="D8625" i="23"/>
  <c r="C8626" i="23"/>
  <c r="E8626" i="23" s="1"/>
  <c r="D8626" i="23"/>
  <c r="C8627" i="23"/>
  <c r="E8627" i="23" s="1"/>
  <c r="D8627" i="23"/>
  <c r="C8628" i="23"/>
  <c r="E8628" i="23" s="1"/>
  <c r="D8628" i="23"/>
  <c r="C8629" i="23"/>
  <c r="E8629" i="23" s="1"/>
  <c r="D8629" i="23"/>
  <c r="C8630" i="23"/>
  <c r="E8630" i="23" s="1"/>
  <c r="D8630" i="23"/>
  <c r="C8631" i="23"/>
  <c r="E8631" i="23" s="1"/>
  <c r="D8631" i="23"/>
  <c r="C8632" i="23"/>
  <c r="E8632" i="23" s="1"/>
  <c r="D8632" i="23"/>
  <c r="C8633" i="23"/>
  <c r="E8633" i="23" s="1"/>
  <c r="D8633" i="23"/>
  <c r="C8634" i="23"/>
  <c r="E8634" i="23" s="1"/>
  <c r="D8634" i="23"/>
  <c r="C8635" i="23"/>
  <c r="E8635" i="23" s="1"/>
  <c r="D8635" i="23"/>
  <c r="C8636" i="23"/>
  <c r="E8636" i="23" s="1"/>
  <c r="D8636" i="23"/>
  <c r="C8637" i="23"/>
  <c r="E8637" i="23" s="1"/>
  <c r="D8637" i="23"/>
  <c r="C8638" i="23"/>
  <c r="E8638" i="23" s="1"/>
  <c r="D8638" i="23"/>
  <c r="C8639" i="23"/>
  <c r="E8639" i="23" s="1"/>
  <c r="D8639" i="23"/>
  <c r="C8640" i="23"/>
  <c r="E8640" i="23" s="1"/>
  <c r="D8640" i="23"/>
  <c r="C8641" i="23"/>
  <c r="E8641" i="23" s="1"/>
  <c r="D8641" i="23"/>
  <c r="C8642" i="23"/>
  <c r="E8642" i="23" s="1"/>
  <c r="D8642" i="23"/>
  <c r="C8643" i="23"/>
  <c r="E8643" i="23" s="1"/>
  <c r="D8643" i="23"/>
  <c r="C8644" i="23"/>
  <c r="E8644" i="23" s="1"/>
  <c r="D8644" i="23"/>
  <c r="C8645" i="23"/>
  <c r="E8645" i="23" s="1"/>
  <c r="D8645" i="23"/>
  <c r="C8646" i="23"/>
  <c r="E8646" i="23" s="1"/>
  <c r="D8646" i="23"/>
  <c r="C8647" i="23"/>
  <c r="E8647" i="23" s="1"/>
  <c r="D8647" i="23"/>
  <c r="C8648" i="23"/>
  <c r="E8648" i="23" s="1"/>
  <c r="D8648" i="23"/>
  <c r="C8649" i="23"/>
  <c r="E8649" i="23" s="1"/>
  <c r="D8649" i="23"/>
  <c r="C8650" i="23"/>
  <c r="E8650" i="23" s="1"/>
  <c r="D8650" i="23"/>
  <c r="C8651" i="23"/>
  <c r="E8651" i="23" s="1"/>
  <c r="D8651" i="23"/>
  <c r="C8652" i="23"/>
  <c r="E8652" i="23" s="1"/>
  <c r="D8652" i="23"/>
  <c r="C8653" i="23"/>
  <c r="E8653" i="23" s="1"/>
  <c r="D8653" i="23"/>
  <c r="C8654" i="23"/>
  <c r="E8654" i="23" s="1"/>
  <c r="D8654" i="23"/>
  <c r="C8655" i="23"/>
  <c r="E8655" i="23" s="1"/>
  <c r="D8655" i="23"/>
  <c r="C8656" i="23"/>
  <c r="E8656" i="23" s="1"/>
  <c r="D8656" i="23"/>
  <c r="C8657" i="23"/>
  <c r="E8657" i="23" s="1"/>
  <c r="D8657" i="23"/>
  <c r="C8658" i="23"/>
  <c r="E8658" i="23" s="1"/>
  <c r="D8658" i="23"/>
  <c r="C8659" i="23"/>
  <c r="E8659" i="23" s="1"/>
  <c r="D8659" i="23"/>
  <c r="C8660" i="23"/>
  <c r="E8660" i="23" s="1"/>
  <c r="D8660" i="23"/>
  <c r="C8661" i="23"/>
  <c r="E8661" i="23" s="1"/>
  <c r="D8661" i="23"/>
  <c r="C8662" i="23"/>
  <c r="E8662" i="23" s="1"/>
  <c r="D8662" i="23"/>
  <c r="C8663" i="23"/>
  <c r="E8663" i="23" s="1"/>
  <c r="D8663" i="23"/>
  <c r="C8664" i="23"/>
  <c r="E8664" i="23" s="1"/>
  <c r="D8664" i="23"/>
  <c r="C8665" i="23"/>
  <c r="E8665" i="23" s="1"/>
  <c r="D8665" i="23"/>
  <c r="C8666" i="23"/>
  <c r="E8666" i="23" s="1"/>
  <c r="D8666" i="23"/>
  <c r="C8667" i="23"/>
  <c r="E8667" i="23" s="1"/>
  <c r="D8667" i="23"/>
  <c r="C8668" i="23"/>
  <c r="E8668" i="23" s="1"/>
  <c r="D8668" i="23"/>
  <c r="C8669" i="23"/>
  <c r="E8669" i="23" s="1"/>
  <c r="D8669" i="23"/>
  <c r="C8670" i="23"/>
  <c r="E8670" i="23" s="1"/>
  <c r="D8670" i="23"/>
  <c r="C8671" i="23"/>
  <c r="E8671" i="23" s="1"/>
  <c r="D8671" i="23"/>
  <c r="C8672" i="23"/>
  <c r="E8672" i="23" s="1"/>
  <c r="D8672" i="23"/>
  <c r="C8673" i="23"/>
  <c r="E8673" i="23" s="1"/>
  <c r="D8673" i="23"/>
  <c r="C8674" i="23"/>
  <c r="E8674" i="23" s="1"/>
  <c r="D8674" i="23"/>
  <c r="C8675" i="23"/>
  <c r="E8675" i="23" s="1"/>
  <c r="D8675" i="23"/>
  <c r="C8676" i="23"/>
  <c r="E8676" i="23" s="1"/>
  <c r="D8676" i="23"/>
  <c r="C8677" i="23"/>
  <c r="E8677" i="23" s="1"/>
  <c r="D8677" i="23"/>
  <c r="C8678" i="23"/>
  <c r="E8678" i="23" s="1"/>
  <c r="D8678" i="23"/>
  <c r="C8679" i="23"/>
  <c r="E8679" i="23" s="1"/>
  <c r="D8679" i="23"/>
  <c r="C8680" i="23"/>
  <c r="E8680" i="23" s="1"/>
  <c r="D8680" i="23"/>
  <c r="C8681" i="23"/>
  <c r="E8681" i="23" s="1"/>
  <c r="D8681" i="23"/>
  <c r="C8682" i="23"/>
  <c r="E8682" i="23" s="1"/>
  <c r="D8682" i="23"/>
  <c r="C8683" i="23"/>
  <c r="E8683" i="23" s="1"/>
  <c r="D8683" i="23"/>
  <c r="C8684" i="23"/>
  <c r="E8684" i="23" s="1"/>
  <c r="D8684" i="23"/>
  <c r="C8685" i="23"/>
  <c r="E8685" i="23" s="1"/>
  <c r="D8685" i="23"/>
  <c r="C8686" i="23"/>
  <c r="E8686" i="23" s="1"/>
  <c r="D8686" i="23"/>
  <c r="C8687" i="23"/>
  <c r="E8687" i="23" s="1"/>
  <c r="D8687" i="23"/>
  <c r="C8688" i="23"/>
  <c r="E8688" i="23" s="1"/>
  <c r="D8688" i="23"/>
  <c r="C8689" i="23"/>
  <c r="E8689" i="23" s="1"/>
  <c r="D8689" i="23"/>
  <c r="C8690" i="23"/>
  <c r="E8690" i="23" s="1"/>
  <c r="D8690" i="23"/>
  <c r="C8691" i="23"/>
  <c r="E8691" i="23" s="1"/>
  <c r="D8691" i="23"/>
  <c r="C8692" i="23"/>
  <c r="E8692" i="23" s="1"/>
  <c r="D8692" i="23"/>
  <c r="C8693" i="23"/>
  <c r="E8693" i="23" s="1"/>
  <c r="D8693" i="23"/>
  <c r="C8694" i="23"/>
  <c r="E8694" i="23" s="1"/>
  <c r="D8694" i="23"/>
  <c r="C8695" i="23"/>
  <c r="E8695" i="23" s="1"/>
  <c r="D8695" i="23"/>
  <c r="C8696" i="23"/>
  <c r="E8696" i="23" s="1"/>
  <c r="D8696" i="23"/>
  <c r="C8697" i="23"/>
  <c r="E8697" i="23" s="1"/>
  <c r="D8697" i="23"/>
  <c r="C8698" i="23"/>
  <c r="E8698" i="23" s="1"/>
  <c r="D8698" i="23"/>
  <c r="C8699" i="23"/>
  <c r="E8699" i="23" s="1"/>
  <c r="D8699" i="23"/>
  <c r="C8700" i="23"/>
  <c r="E8700" i="23" s="1"/>
  <c r="D8700" i="23"/>
  <c r="C8701" i="23"/>
  <c r="E8701" i="23" s="1"/>
  <c r="D8701" i="23"/>
  <c r="C8702" i="23"/>
  <c r="E8702" i="23" s="1"/>
  <c r="D8702" i="23"/>
  <c r="C8703" i="23"/>
  <c r="E8703" i="23" s="1"/>
  <c r="D8703" i="23"/>
  <c r="C8704" i="23"/>
  <c r="E8704" i="23" s="1"/>
  <c r="D8704" i="23"/>
  <c r="C8705" i="23"/>
  <c r="E8705" i="23" s="1"/>
  <c r="D8705" i="23"/>
  <c r="C8706" i="23"/>
  <c r="E8706" i="23" s="1"/>
  <c r="D8706" i="23"/>
  <c r="C8707" i="23"/>
  <c r="E8707" i="23" s="1"/>
  <c r="D8707" i="23"/>
  <c r="C8708" i="23"/>
  <c r="E8708" i="23" s="1"/>
  <c r="D8708" i="23"/>
  <c r="C8709" i="23"/>
  <c r="E8709" i="23" s="1"/>
  <c r="D8709" i="23"/>
  <c r="C8710" i="23"/>
  <c r="E8710" i="23" s="1"/>
  <c r="D8710" i="23"/>
  <c r="C8711" i="23"/>
  <c r="E8711" i="23" s="1"/>
  <c r="D8711" i="23"/>
  <c r="C8712" i="23"/>
  <c r="E8712" i="23" s="1"/>
  <c r="D8712" i="23"/>
  <c r="C8713" i="23"/>
  <c r="E8713" i="23" s="1"/>
  <c r="D8713" i="23"/>
  <c r="C8714" i="23"/>
  <c r="E8714" i="23" s="1"/>
  <c r="D8714" i="23"/>
  <c r="C8715" i="23"/>
  <c r="E8715" i="23" s="1"/>
  <c r="D8715" i="23"/>
  <c r="C8716" i="23"/>
  <c r="E8716" i="23" s="1"/>
  <c r="D8716" i="23"/>
  <c r="C8717" i="23"/>
  <c r="E8717" i="23" s="1"/>
  <c r="D8717" i="23"/>
  <c r="C8718" i="23"/>
  <c r="E8718" i="23" s="1"/>
  <c r="D8718" i="23"/>
  <c r="C8719" i="23"/>
  <c r="E8719" i="23" s="1"/>
  <c r="D8719" i="23"/>
  <c r="C8720" i="23"/>
  <c r="E8720" i="23" s="1"/>
  <c r="D8720" i="23"/>
  <c r="C8721" i="23"/>
  <c r="E8721" i="23" s="1"/>
  <c r="D8721" i="23"/>
  <c r="C8722" i="23"/>
  <c r="E8722" i="23" s="1"/>
  <c r="D8722" i="23"/>
  <c r="C8723" i="23"/>
  <c r="E8723" i="23" s="1"/>
  <c r="D8723" i="23"/>
  <c r="C8724" i="23"/>
  <c r="E8724" i="23" s="1"/>
  <c r="D8724" i="23"/>
  <c r="C8725" i="23"/>
  <c r="E8725" i="23" s="1"/>
  <c r="D8725" i="23"/>
  <c r="C8726" i="23"/>
  <c r="E8726" i="23" s="1"/>
  <c r="D8726" i="23"/>
  <c r="C8727" i="23"/>
  <c r="E8727" i="23" s="1"/>
  <c r="D8727" i="23"/>
  <c r="C8728" i="23"/>
  <c r="E8728" i="23" s="1"/>
  <c r="D8728" i="23"/>
  <c r="C8729" i="23"/>
  <c r="E8729" i="23" s="1"/>
  <c r="D8729" i="23"/>
  <c r="C8730" i="23"/>
  <c r="E8730" i="23" s="1"/>
  <c r="D8730" i="23"/>
  <c r="C8731" i="23"/>
  <c r="E8731" i="23" s="1"/>
  <c r="D8731" i="23"/>
  <c r="C8732" i="23"/>
  <c r="E8732" i="23" s="1"/>
  <c r="D8732" i="23"/>
  <c r="C8733" i="23"/>
  <c r="E8733" i="23" s="1"/>
  <c r="D8733" i="23"/>
  <c r="C8734" i="23"/>
  <c r="E8734" i="23" s="1"/>
  <c r="D8734" i="23"/>
  <c r="C8735" i="23"/>
  <c r="E8735" i="23" s="1"/>
  <c r="D8735" i="23"/>
  <c r="C8736" i="23"/>
  <c r="E8736" i="23" s="1"/>
  <c r="D8736" i="23"/>
  <c r="C8737" i="23"/>
  <c r="E8737" i="23" s="1"/>
  <c r="D8737" i="23"/>
  <c r="C8738" i="23"/>
  <c r="E8738" i="23" s="1"/>
  <c r="D8738" i="23"/>
  <c r="C8739" i="23"/>
  <c r="E8739" i="23" s="1"/>
  <c r="D8739" i="23"/>
  <c r="C8740" i="23"/>
  <c r="E8740" i="23" s="1"/>
  <c r="D8740" i="23"/>
  <c r="C8741" i="23"/>
  <c r="E8741" i="23" s="1"/>
  <c r="D8741" i="23"/>
  <c r="C8742" i="23"/>
  <c r="E8742" i="23" s="1"/>
  <c r="D8742" i="23"/>
  <c r="C8743" i="23"/>
  <c r="E8743" i="23" s="1"/>
  <c r="D8743" i="23"/>
  <c r="C8744" i="23"/>
  <c r="E8744" i="23" s="1"/>
  <c r="D8744" i="23"/>
  <c r="C8745" i="23"/>
  <c r="E8745" i="23" s="1"/>
  <c r="D8745" i="23"/>
  <c r="C8746" i="23"/>
  <c r="E8746" i="23" s="1"/>
  <c r="D8746" i="23"/>
  <c r="C8747" i="23"/>
  <c r="E8747" i="23" s="1"/>
  <c r="D8747" i="23"/>
  <c r="C8748" i="23"/>
  <c r="E8748" i="23" s="1"/>
  <c r="D8748" i="23"/>
  <c r="C8749" i="23"/>
  <c r="E8749" i="23" s="1"/>
  <c r="D8749" i="23"/>
  <c r="C8750" i="23"/>
  <c r="E8750" i="23" s="1"/>
  <c r="D8750" i="23"/>
  <c r="C8751" i="23"/>
  <c r="E8751" i="23" s="1"/>
  <c r="D8751" i="23"/>
  <c r="C8752" i="23"/>
  <c r="E8752" i="23" s="1"/>
  <c r="D8752" i="23"/>
  <c r="C8753" i="23"/>
  <c r="E8753" i="23" s="1"/>
  <c r="D8753" i="23"/>
  <c r="C8754" i="23"/>
  <c r="E8754" i="23" s="1"/>
  <c r="D8754" i="23"/>
  <c r="C8755" i="23"/>
  <c r="E8755" i="23" s="1"/>
  <c r="D8755" i="23"/>
  <c r="C8756" i="23"/>
  <c r="E8756" i="23" s="1"/>
  <c r="D8756" i="23"/>
  <c r="C8757" i="23"/>
  <c r="E8757" i="23" s="1"/>
  <c r="D8757" i="23"/>
  <c r="C8758" i="23"/>
  <c r="E8758" i="23" s="1"/>
  <c r="D8758" i="23"/>
  <c r="C8759" i="23"/>
  <c r="E8759" i="23" s="1"/>
  <c r="D8759" i="23"/>
  <c r="C8760" i="23"/>
  <c r="E8760" i="23" s="1"/>
  <c r="D8760" i="23"/>
  <c r="C8761" i="23"/>
  <c r="E8761" i="23" s="1"/>
  <c r="D8761" i="23"/>
  <c r="C8762" i="23"/>
  <c r="E8762" i="23" s="1"/>
  <c r="D8762" i="23"/>
  <c r="C8763" i="23"/>
  <c r="E8763" i="23" s="1"/>
  <c r="D8763" i="23"/>
  <c r="C8764" i="23"/>
  <c r="E8764" i="23" s="1"/>
  <c r="D8764" i="23"/>
  <c r="C8765" i="23"/>
  <c r="E8765" i="23" s="1"/>
  <c r="D8765" i="23"/>
  <c r="C8766" i="23"/>
  <c r="E8766" i="23" s="1"/>
  <c r="D8766" i="23"/>
  <c r="C8767" i="23"/>
  <c r="E8767" i="23" s="1"/>
  <c r="D8767" i="23"/>
  <c r="C8768" i="23"/>
  <c r="E8768" i="23" s="1"/>
  <c r="D8768" i="23"/>
  <c r="C8769" i="23"/>
  <c r="E8769" i="23" s="1"/>
  <c r="D8769" i="23"/>
  <c r="C8770" i="23"/>
  <c r="E8770" i="23" s="1"/>
  <c r="D8770" i="23"/>
  <c r="C8771" i="23"/>
  <c r="E8771" i="23" s="1"/>
  <c r="D8771" i="23"/>
  <c r="C8772" i="23"/>
  <c r="E8772" i="23" s="1"/>
  <c r="D8772" i="23"/>
  <c r="C8773" i="23"/>
  <c r="E8773" i="23" s="1"/>
  <c r="D8773" i="23"/>
  <c r="C8774" i="23"/>
  <c r="E8774" i="23" s="1"/>
  <c r="D8774" i="23"/>
  <c r="C8775" i="23"/>
  <c r="E8775" i="23" s="1"/>
  <c r="D8775" i="23"/>
  <c r="C8776" i="23"/>
  <c r="E8776" i="23" s="1"/>
  <c r="D8776" i="23"/>
  <c r="C8777" i="23"/>
  <c r="E8777" i="23" s="1"/>
  <c r="D8777" i="23"/>
  <c r="C8778" i="23"/>
  <c r="E8778" i="23" s="1"/>
  <c r="D8778" i="23"/>
  <c r="C8779" i="23"/>
  <c r="E8779" i="23" s="1"/>
  <c r="D8779" i="23"/>
  <c r="C8780" i="23"/>
  <c r="E8780" i="23" s="1"/>
  <c r="D8780" i="23"/>
  <c r="C8781" i="23"/>
  <c r="E8781" i="23" s="1"/>
  <c r="D8781" i="23"/>
  <c r="C8782" i="23"/>
  <c r="E8782" i="23" s="1"/>
  <c r="D8782" i="23"/>
  <c r="C8783" i="23"/>
  <c r="E8783" i="23" s="1"/>
  <c r="D8783" i="23"/>
  <c r="C8784" i="23"/>
  <c r="E8784" i="23" s="1"/>
  <c r="D8784" i="23"/>
  <c r="C8785" i="23"/>
  <c r="E8785" i="23" s="1"/>
  <c r="D8785" i="23"/>
  <c r="C8786" i="23"/>
  <c r="E8786" i="23" s="1"/>
  <c r="D8786" i="23"/>
  <c r="C8787" i="23"/>
  <c r="E8787" i="23" s="1"/>
  <c r="D8787" i="23"/>
  <c r="C8788" i="23"/>
  <c r="E8788" i="23" s="1"/>
  <c r="D8788" i="23"/>
  <c r="C8789" i="23"/>
  <c r="E8789" i="23" s="1"/>
  <c r="D8789" i="23"/>
  <c r="C8790" i="23"/>
  <c r="E8790" i="23" s="1"/>
  <c r="D8790" i="23"/>
  <c r="C8791" i="23"/>
  <c r="E8791" i="23" s="1"/>
  <c r="D8791" i="23"/>
  <c r="C8792" i="23"/>
  <c r="E8792" i="23" s="1"/>
  <c r="D8792" i="23"/>
  <c r="C8793" i="23"/>
  <c r="E8793" i="23" s="1"/>
  <c r="D8793" i="23"/>
  <c r="C8794" i="23"/>
  <c r="E8794" i="23" s="1"/>
  <c r="D8794" i="23"/>
  <c r="C8795" i="23"/>
  <c r="E8795" i="23" s="1"/>
  <c r="D8795" i="23"/>
  <c r="C8796" i="23"/>
  <c r="E8796" i="23" s="1"/>
  <c r="D8796" i="23"/>
  <c r="C8797" i="23"/>
  <c r="E8797" i="23" s="1"/>
  <c r="D8797" i="23"/>
  <c r="C8798" i="23"/>
  <c r="E8798" i="23" s="1"/>
  <c r="D8798" i="23"/>
  <c r="C8799" i="23"/>
  <c r="E8799" i="23" s="1"/>
  <c r="D8799" i="23"/>
  <c r="C8800" i="23"/>
  <c r="E8800" i="23" s="1"/>
  <c r="D8800" i="23"/>
  <c r="C8801" i="23"/>
  <c r="E8801" i="23" s="1"/>
  <c r="D8801" i="23"/>
  <c r="C8802" i="23"/>
  <c r="E8802" i="23" s="1"/>
  <c r="D8802" i="23"/>
  <c r="C8803" i="23"/>
  <c r="E8803" i="23" s="1"/>
  <c r="D8803" i="23"/>
  <c r="C8804" i="23"/>
  <c r="E8804" i="23" s="1"/>
  <c r="D8804" i="23"/>
  <c r="C8805" i="23"/>
  <c r="E8805" i="23" s="1"/>
  <c r="D8805" i="23"/>
  <c r="C8806" i="23"/>
  <c r="E8806" i="23" s="1"/>
  <c r="D8806" i="23"/>
  <c r="C8807" i="23"/>
  <c r="E8807" i="23" s="1"/>
  <c r="D8807" i="23"/>
  <c r="C8808" i="23"/>
  <c r="E8808" i="23" s="1"/>
  <c r="D8808" i="23"/>
  <c r="C8809" i="23"/>
  <c r="E8809" i="23" s="1"/>
  <c r="D8809" i="23"/>
  <c r="C8810" i="23"/>
  <c r="E8810" i="23" s="1"/>
  <c r="D8810" i="23"/>
  <c r="C8811" i="23"/>
  <c r="E8811" i="23" s="1"/>
  <c r="D8811" i="23"/>
  <c r="C8812" i="23"/>
  <c r="E8812" i="23" s="1"/>
  <c r="D8812" i="23"/>
  <c r="C8813" i="23"/>
  <c r="E8813" i="23" s="1"/>
  <c r="D8813" i="23"/>
  <c r="C8814" i="23"/>
  <c r="E8814" i="23" s="1"/>
  <c r="D8814" i="23"/>
  <c r="C8815" i="23"/>
  <c r="E8815" i="23" s="1"/>
  <c r="D8815" i="23"/>
  <c r="C8816" i="23"/>
  <c r="E8816" i="23" s="1"/>
  <c r="D8816" i="23"/>
  <c r="C8817" i="23"/>
  <c r="E8817" i="23" s="1"/>
  <c r="D8817" i="23"/>
  <c r="C8818" i="23"/>
  <c r="E8818" i="23" s="1"/>
  <c r="D8818" i="23"/>
  <c r="C8819" i="23"/>
  <c r="E8819" i="23" s="1"/>
  <c r="D8819" i="23"/>
  <c r="C8820" i="23"/>
  <c r="E8820" i="23" s="1"/>
  <c r="D8820" i="23"/>
  <c r="C8821" i="23"/>
  <c r="E8821" i="23" s="1"/>
  <c r="D8821" i="23"/>
  <c r="C8822" i="23"/>
  <c r="E8822" i="23" s="1"/>
  <c r="D8822" i="23"/>
  <c r="C8823" i="23"/>
  <c r="E8823" i="23" s="1"/>
  <c r="D8823" i="23"/>
  <c r="C8824" i="23"/>
  <c r="E8824" i="23" s="1"/>
  <c r="D8824" i="23"/>
  <c r="C8825" i="23"/>
  <c r="E8825" i="23" s="1"/>
  <c r="D8825" i="23"/>
  <c r="C8826" i="23"/>
  <c r="E8826" i="23" s="1"/>
  <c r="D8826" i="23"/>
  <c r="C8827" i="23"/>
  <c r="E8827" i="23" s="1"/>
  <c r="D8827" i="23"/>
  <c r="C8828" i="23"/>
  <c r="E8828" i="23" s="1"/>
  <c r="D8828" i="23"/>
  <c r="C8829" i="23"/>
  <c r="E8829" i="23" s="1"/>
  <c r="D8829" i="23"/>
  <c r="C8830" i="23"/>
  <c r="E8830" i="23" s="1"/>
  <c r="D8830" i="23"/>
  <c r="C8831" i="23"/>
  <c r="E8831" i="23" s="1"/>
  <c r="D8831" i="23"/>
  <c r="C8832" i="23"/>
  <c r="E8832" i="23" s="1"/>
  <c r="D8832" i="23"/>
  <c r="C8833" i="23"/>
  <c r="E8833" i="23" s="1"/>
  <c r="D8833" i="23"/>
  <c r="C8834" i="23"/>
  <c r="E8834" i="23" s="1"/>
  <c r="D8834" i="23"/>
  <c r="C8835" i="23"/>
  <c r="E8835" i="23" s="1"/>
  <c r="D8835" i="23"/>
  <c r="C8836" i="23"/>
  <c r="E8836" i="23" s="1"/>
  <c r="D8836" i="23"/>
  <c r="C8837" i="23"/>
  <c r="E8837" i="23" s="1"/>
  <c r="D8837" i="23"/>
  <c r="C8838" i="23"/>
  <c r="E8838" i="23" s="1"/>
  <c r="D8838" i="23"/>
  <c r="C8839" i="23"/>
  <c r="E8839" i="23" s="1"/>
  <c r="D8839" i="23"/>
  <c r="C8840" i="23"/>
  <c r="E8840" i="23" s="1"/>
  <c r="D8840" i="23"/>
  <c r="C8841" i="23"/>
  <c r="E8841" i="23" s="1"/>
  <c r="D8841" i="23"/>
  <c r="C8842" i="23"/>
  <c r="E8842" i="23" s="1"/>
  <c r="D8842" i="23"/>
  <c r="C8843" i="23"/>
  <c r="E8843" i="23" s="1"/>
  <c r="D8843" i="23"/>
  <c r="C8844" i="23"/>
  <c r="E8844" i="23" s="1"/>
  <c r="D8844" i="23"/>
  <c r="C8845" i="23"/>
  <c r="E8845" i="23" s="1"/>
  <c r="D8845" i="23"/>
  <c r="C8846" i="23"/>
  <c r="E8846" i="23" s="1"/>
  <c r="D8846" i="23"/>
  <c r="C8847" i="23"/>
  <c r="E8847" i="23" s="1"/>
  <c r="D8847" i="23"/>
  <c r="C8848" i="23"/>
  <c r="E8848" i="23" s="1"/>
  <c r="D8848" i="23"/>
  <c r="C8849" i="23"/>
  <c r="E8849" i="23" s="1"/>
  <c r="D8849" i="23"/>
  <c r="C8850" i="23"/>
  <c r="E8850" i="23" s="1"/>
  <c r="D8850" i="23"/>
  <c r="C8851" i="23"/>
  <c r="E8851" i="23" s="1"/>
  <c r="D8851" i="23"/>
  <c r="C8852" i="23"/>
  <c r="E8852" i="23" s="1"/>
  <c r="D8852" i="23"/>
  <c r="C8853" i="23"/>
  <c r="E8853" i="23" s="1"/>
  <c r="D8853" i="23"/>
  <c r="C8854" i="23"/>
  <c r="E8854" i="23" s="1"/>
  <c r="D8854" i="23"/>
  <c r="C8855" i="23"/>
  <c r="E8855" i="23" s="1"/>
  <c r="D8855" i="23"/>
  <c r="C8856" i="23"/>
  <c r="E8856" i="23" s="1"/>
  <c r="D8856" i="23"/>
  <c r="C8857" i="23"/>
  <c r="E8857" i="23" s="1"/>
  <c r="D8857" i="23"/>
  <c r="C8858" i="23"/>
  <c r="E8858" i="23" s="1"/>
  <c r="D8858" i="23"/>
  <c r="C8859" i="23"/>
  <c r="E8859" i="23" s="1"/>
  <c r="D8859" i="23"/>
  <c r="C8860" i="23"/>
  <c r="E8860" i="23" s="1"/>
  <c r="D8860" i="23"/>
  <c r="C8861" i="23"/>
  <c r="E8861" i="23" s="1"/>
  <c r="D8861" i="23"/>
  <c r="C8862" i="23"/>
  <c r="E8862" i="23" s="1"/>
  <c r="D8862" i="23"/>
  <c r="C8863" i="23"/>
  <c r="E8863" i="23" s="1"/>
  <c r="D8863" i="23"/>
  <c r="C8864" i="23"/>
  <c r="E8864" i="23" s="1"/>
  <c r="D8864" i="23"/>
  <c r="C8865" i="23"/>
  <c r="E8865" i="23" s="1"/>
  <c r="D8865" i="23"/>
  <c r="C8866" i="23"/>
  <c r="E8866" i="23" s="1"/>
  <c r="D8866" i="23"/>
  <c r="C8867" i="23"/>
  <c r="E8867" i="23" s="1"/>
  <c r="D8867" i="23"/>
  <c r="C8868" i="23"/>
  <c r="E8868" i="23" s="1"/>
  <c r="D8868" i="23"/>
  <c r="C8869" i="23"/>
  <c r="E8869" i="23" s="1"/>
  <c r="D8869" i="23"/>
  <c r="C8870" i="23"/>
  <c r="E8870" i="23" s="1"/>
  <c r="D8870" i="23"/>
  <c r="C8871" i="23"/>
  <c r="E8871" i="23" s="1"/>
  <c r="D8871" i="23"/>
  <c r="C8872" i="23"/>
  <c r="E8872" i="23" s="1"/>
  <c r="D8872" i="23"/>
  <c r="C8873" i="23"/>
  <c r="E8873" i="23" s="1"/>
  <c r="D8873" i="23"/>
  <c r="C8874" i="23"/>
  <c r="E8874" i="23" s="1"/>
  <c r="D8874" i="23"/>
  <c r="C8875" i="23"/>
  <c r="E8875" i="23" s="1"/>
  <c r="D8875" i="23"/>
  <c r="C8876" i="23"/>
  <c r="E8876" i="23" s="1"/>
  <c r="D8876" i="23"/>
  <c r="C8877" i="23"/>
  <c r="E8877" i="23" s="1"/>
  <c r="D8877" i="23"/>
  <c r="C8878" i="23"/>
  <c r="E8878" i="23" s="1"/>
  <c r="D8878" i="23"/>
  <c r="C8879" i="23"/>
  <c r="E8879" i="23" s="1"/>
  <c r="D8879" i="23"/>
  <c r="C8880" i="23"/>
  <c r="E8880" i="23" s="1"/>
  <c r="D8880" i="23"/>
  <c r="C8881" i="23"/>
  <c r="E8881" i="23" s="1"/>
  <c r="D8881" i="23"/>
  <c r="C8882" i="23"/>
  <c r="E8882" i="23" s="1"/>
  <c r="D8882" i="23"/>
  <c r="C8883" i="23"/>
  <c r="E8883" i="23" s="1"/>
  <c r="D8883" i="23"/>
  <c r="C8884" i="23"/>
  <c r="E8884" i="23" s="1"/>
  <c r="D8884" i="23"/>
  <c r="C8885" i="23"/>
  <c r="E8885" i="23" s="1"/>
  <c r="D8885" i="23"/>
  <c r="C8886" i="23"/>
  <c r="E8886" i="23" s="1"/>
  <c r="D8886" i="23"/>
  <c r="C8887" i="23"/>
  <c r="E8887" i="23" s="1"/>
  <c r="D8887" i="23"/>
  <c r="C8888" i="23"/>
  <c r="E8888" i="23" s="1"/>
  <c r="D8888" i="23"/>
  <c r="C8889" i="23"/>
  <c r="E8889" i="23" s="1"/>
  <c r="D8889" i="23"/>
  <c r="C8890" i="23"/>
  <c r="E8890" i="23" s="1"/>
  <c r="D8890" i="23"/>
  <c r="C8891" i="23"/>
  <c r="E8891" i="23" s="1"/>
  <c r="D8891" i="23"/>
  <c r="C8892" i="23"/>
  <c r="E8892" i="23" s="1"/>
  <c r="D8892" i="23"/>
  <c r="C8893" i="23"/>
  <c r="E8893" i="23" s="1"/>
  <c r="D8893" i="23"/>
  <c r="C8894" i="23"/>
  <c r="E8894" i="23" s="1"/>
  <c r="D8894" i="23"/>
  <c r="C8895" i="23"/>
  <c r="E8895" i="23" s="1"/>
  <c r="D8895" i="23"/>
  <c r="C8896" i="23"/>
  <c r="E8896" i="23" s="1"/>
  <c r="D8896" i="23"/>
  <c r="C8897" i="23"/>
  <c r="E8897" i="23" s="1"/>
  <c r="D8897" i="23"/>
  <c r="C8898" i="23"/>
  <c r="E8898" i="23" s="1"/>
  <c r="D8898" i="23"/>
  <c r="C8899" i="23"/>
  <c r="E8899" i="23" s="1"/>
  <c r="D8899" i="23"/>
  <c r="C8900" i="23"/>
  <c r="E8900" i="23" s="1"/>
  <c r="D8900" i="23"/>
  <c r="C8901" i="23"/>
  <c r="E8901" i="23" s="1"/>
  <c r="D8901" i="23"/>
  <c r="C8902" i="23"/>
  <c r="E8902" i="23" s="1"/>
  <c r="D8902" i="23"/>
  <c r="C8903" i="23"/>
  <c r="E8903" i="23" s="1"/>
  <c r="D8903" i="23"/>
  <c r="C8904" i="23"/>
  <c r="E8904" i="23" s="1"/>
  <c r="D8904" i="23"/>
  <c r="C8905" i="23"/>
  <c r="E8905" i="23" s="1"/>
  <c r="D8905" i="23"/>
  <c r="C8906" i="23"/>
  <c r="E8906" i="23" s="1"/>
  <c r="D8906" i="23"/>
  <c r="C8907" i="23"/>
  <c r="E8907" i="23" s="1"/>
  <c r="D8907" i="23"/>
  <c r="C8908" i="23"/>
  <c r="E8908" i="23" s="1"/>
  <c r="D8908" i="23"/>
  <c r="C8909" i="23"/>
  <c r="E8909" i="23" s="1"/>
  <c r="D8909" i="23"/>
  <c r="C8910" i="23"/>
  <c r="E8910" i="23" s="1"/>
  <c r="D8910" i="23"/>
  <c r="C8911" i="23"/>
  <c r="E8911" i="23" s="1"/>
  <c r="D8911" i="23"/>
  <c r="C8912" i="23"/>
  <c r="E8912" i="23" s="1"/>
  <c r="D8912" i="23"/>
  <c r="C8913" i="23"/>
  <c r="E8913" i="23" s="1"/>
  <c r="D8913" i="23"/>
  <c r="C8914" i="23"/>
  <c r="E8914" i="23" s="1"/>
  <c r="D8914" i="23"/>
  <c r="C8915" i="23"/>
  <c r="E8915" i="23" s="1"/>
  <c r="D8915" i="23"/>
  <c r="C8916" i="23"/>
  <c r="E8916" i="23" s="1"/>
  <c r="D8916" i="23"/>
  <c r="C8917" i="23"/>
  <c r="E8917" i="23" s="1"/>
  <c r="D8917" i="23"/>
  <c r="C8918" i="23"/>
  <c r="E8918" i="23" s="1"/>
  <c r="D8918" i="23"/>
  <c r="C8919" i="23"/>
  <c r="E8919" i="23" s="1"/>
  <c r="D8919" i="23"/>
  <c r="C8920" i="23"/>
  <c r="E8920" i="23" s="1"/>
  <c r="D8920" i="23"/>
  <c r="C8921" i="23"/>
  <c r="E8921" i="23" s="1"/>
  <c r="D8921" i="23"/>
  <c r="C8922" i="23"/>
  <c r="E8922" i="23" s="1"/>
  <c r="D8922" i="23"/>
  <c r="C8923" i="23"/>
  <c r="E8923" i="23" s="1"/>
  <c r="D8923" i="23"/>
  <c r="C8924" i="23"/>
  <c r="E8924" i="23" s="1"/>
  <c r="D8924" i="23"/>
  <c r="C8925" i="23"/>
  <c r="E8925" i="23" s="1"/>
  <c r="D8925" i="23"/>
  <c r="C8926" i="23"/>
  <c r="E8926" i="23" s="1"/>
  <c r="D8926" i="23"/>
  <c r="C8927" i="23"/>
  <c r="E8927" i="23" s="1"/>
  <c r="D8927" i="23"/>
  <c r="C8928" i="23"/>
  <c r="E8928" i="23" s="1"/>
  <c r="D8928" i="23"/>
  <c r="C8929" i="23"/>
  <c r="E8929" i="23" s="1"/>
  <c r="D8929" i="23"/>
  <c r="C8930" i="23"/>
  <c r="E8930" i="23" s="1"/>
  <c r="D8930" i="23"/>
  <c r="C8931" i="23"/>
  <c r="E8931" i="23" s="1"/>
  <c r="D8931" i="23"/>
  <c r="C8932" i="23"/>
  <c r="E8932" i="23" s="1"/>
  <c r="D8932" i="23"/>
  <c r="C8933" i="23"/>
  <c r="E8933" i="23" s="1"/>
  <c r="D8933" i="23"/>
  <c r="C8934" i="23"/>
  <c r="E8934" i="23" s="1"/>
  <c r="D8934" i="23"/>
  <c r="C8935" i="23"/>
  <c r="E8935" i="23" s="1"/>
  <c r="D8935" i="23"/>
  <c r="C8936" i="23"/>
  <c r="E8936" i="23" s="1"/>
  <c r="D8936" i="23"/>
  <c r="C8937" i="23"/>
  <c r="E8937" i="23" s="1"/>
  <c r="D8937" i="23"/>
  <c r="C8938" i="23"/>
  <c r="E8938" i="23" s="1"/>
  <c r="D8938" i="23"/>
  <c r="C8939" i="23"/>
  <c r="E8939" i="23" s="1"/>
  <c r="D8939" i="23"/>
  <c r="C8940" i="23"/>
  <c r="E8940" i="23" s="1"/>
  <c r="D8940" i="23"/>
  <c r="C8941" i="23"/>
  <c r="E8941" i="23" s="1"/>
  <c r="D8941" i="23"/>
  <c r="C8942" i="23"/>
  <c r="E8942" i="23" s="1"/>
  <c r="D8942" i="23"/>
  <c r="C8943" i="23"/>
  <c r="E8943" i="23" s="1"/>
  <c r="D8943" i="23"/>
  <c r="C8944" i="23"/>
  <c r="E8944" i="23" s="1"/>
  <c r="D8944" i="23"/>
  <c r="C8945" i="23"/>
  <c r="E8945" i="23" s="1"/>
  <c r="D8945" i="23"/>
  <c r="C8946" i="23"/>
  <c r="E8946" i="23" s="1"/>
  <c r="D8946" i="23"/>
  <c r="C8947" i="23"/>
  <c r="E8947" i="23" s="1"/>
  <c r="D8947" i="23"/>
  <c r="C8948" i="23"/>
  <c r="E8948" i="23" s="1"/>
  <c r="D8948" i="23"/>
  <c r="C8949" i="23"/>
  <c r="E8949" i="23" s="1"/>
  <c r="D8949" i="23"/>
  <c r="C8950" i="23"/>
  <c r="E8950" i="23" s="1"/>
  <c r="D8950" i="23"/>
  <c r="C8951" i="23"/>
  <c r="E8951" i="23" s="1"/>
  <c r="D8951" i="23"/>
  <c r="C8952" i="23"/>
  <c r="E8952" i="23" s="1"/>
  <c r="D8952" i="23"/>
  <c r="C8953" i="23"/>
  <c r="E8953" i="23" s="1"/>
  <c r="D8953" i="23"/>
  <c r="C8954" i="23"/>
  <c r="E8954" i="23" s="1"/>
  <c r="D8954" i="23"/>
  <c r="C8955" i="23"/>
  <c r="E8955" i="23" s="1"/>
  <c r="D8955" i="23"/>
  <c r="C8956" i="23"/>
  <c r="E8956" i="23" s="1"/>
  <c r="D8956" i="23"/>
  <c r="C8957" i="23"/>
  <c r="E8957" i="23" s="1"/>
  <c r="D8957" i="23"/>
  <c r="C8958" i="23"/>
  <c r="E8958" i="23" s="1"/>
  <c r="D8958" i="23"/>
  <c r="C8959" i="23"/>
  <c r="E8959" i="23" s="1"/>
  <c r="D8959" i="23"/>
  <c r="C8960" i="23"/>
  <c r="E8960" i="23" s="1"/>
  <c r="D8960" i="23"/>
  <c r="C8961" i="23"/>
  <c r="E8961" i="23" s="1"/>
  <c r="D8961" i="23"/>
  <c r="C8962" i="23"/>
  <c r="E8962" i="23" s="1"/>
  <c r="D8962" i="23"/>
  <c r="C8963" i="23"/>
  <c r="E8963" i="23" s="1"/>
  <c r="D8963" i="23"/>
  <c r="C8964" i="23"/>
  <c r="E8964" i="23" s="1"/>
  <c r="D8964" i="23"/>
  <c r="C8965" i="23"/>
  <c r="E8965" i="23" s="1"/>
  <c r="D8965" i="23"/>
  <c r="C8966" i="23"/>
  <c r="E8966" i="23" s="1"/>
  <c r="D8966" i="23"/>
  <c r="C8967" i="23"/>
  <c r="E8967" i="23" s="1"/>
  <c r="D8967" i="23"/>
  <c r="C8968" i="23"/>
  <c r="E8968" i="23" s="1"/>
  <c r="D8968" i="23"/>
  <c r="C8969" i="23"/>
  <c r="E8969" i="23" s="1"/>
  <c r="D8969" i="23"/>
  <c r="C8970" i="23"/>
  <c r="E8970" i="23" s="1"/>
  <c r="D8970" i="23"/>
  <c r="C8971" i="23"/>
  <c r="E8971" i="23" s="1"/>
  <c r="D8971" i="23"/>
  <c r="C8972" i="23"/>
  <c r="E8972" i="23" s="1"/>
  <c r="D8972" i="23"/>
  <c r="C8973" i="23"/>
  <c r="E8973" i="23" s="1"/>
  <c r="D8973" i="23"/>
  <c r="C8974" i="23"/>
  <c r="E8974" i="23" s="1"/>
  <c r="D8974" i="23"/>
  <c r="C8975" i="23"/>
  <c r="E8975" i="23" s="1"/>
  <c r="D8975" i="23"/>
  <c r="C8976" i="23"/>
  <c r="E8976" i="23" s="1"/>
  <c r="D8976" i="23"/>
  <c r="C8977" i="23"/>
  <c r="E8977" i="23" s="1"/>
  <c r="D8977" i="23"/>
  <c r="C8978" i="23"/>
  <c r="E8978" i="23" s="1"/>
  <c r="D8978" i="23"/>
  <c r="C8979" i="23"/>
  <c r="E8979" i="23" s="1"/>
  <c r="D8979" i="23"/>
  <c r="C8980" i="23"/>
  <c r="E8980" i="23" s="1"/>
  <c r="D8980" i="23"/>
  <c r="C8981" i="23"/>
  <c r="E8981" i="23" s="1"/>
  <c r="D8981" i="23"/>
  <c r="C8982" i="23"/>
  <c r="E8982" i="23" s="1"/>
  <c r="D8982" i="23"/>
  <c r="C8983" i="23"/>
  <c r="E8983" i="23" s="1"/>
  <c r="D8983" i="23"/>
  <c r="C8984" i="23"/>
  <c r="E8984" i="23" s="1"/>
  <c r="D8984" i="23"/>
  <c r="C8985" i="23"/>
  <c r="E8985" i="23" s="1"/>
  <c r="D8985" i="23"/>
  <c r="C8986" i="23"/>
  <c r="E8986" i="23" s="1"/>
  <c r="D8986" i="23"/>
  <c r="C8987" i="23"/>
  <c r="E8987" i="23" s="1"/>
  <c r="D8987" i="23"/>
  <c r="C8988" i="23"/>
  <c r="E8988" i="23" s="1"/>
  <c r="D8988" i="23"/>
  <c r="C8989" i="23"/>
  <c r="E8989" i="23" s="1"/>
  <c r="D8989" i="23"/>
  <c r="C8990" i="23"/>
  <c r="E8990" i="23" s="1"/>
  <c r="D8990" i="23"/>
  <c r="C8991" i="23"/>
  <c r="E8991" i="23" s="1"/>
  <c r="D8991" i="23"/>
  <c r="C8992" i="23"/>
  <c r="E8992" i="23" s="1"/>
  <c r="D8992" i="23"/>
  <c r="C8993" i="23"/>
  <c r="E8993" i="23" s="1"/>
  <c r="D8993" i="23"/>
  <c r="C8994" i="23"/>
  <c r="E8994" i="23" s="1"/>
  <c r="D8994" i="23"/>
  <c r="C8995" i="23"/>
  <c r="E8995" i="23" s="1"/>
  <c r="D8995" i="23"/>
  <c r="C8996" i="23"/>
  <c r="E8996" i="23" s="1"/>
  <c r="D8996" i="23"/>
  <c r="C8997" i="23"/>
  <c r="E8997" i="23" s="1"/>
  <c r="D8997" i="23"/>
  <c r="C8998" i="23"/>
  <c r="E8998" i="23" s="1"/>
  <c r="D8998" i="23"/>
  <c r="C8999" i="23"/>
  <c r="E8999" i="23" s="1"/>
  <c r="D8999" i="23"/>
  <c r="C9000" i="23"/>
  <c r="E9000" i="23" s="1"/>
  <c r="D9000" i="23"/>
  <c r="C9001" i="23"/>
  <c r="E9001" i="23" s="1"/>
  <c r="D9001" i="23"/>
  <c r="C9002" i="23"/>
  <c r="E9002" i="23" s="1"/>
  <c r="D9002" i="23"/>
  <c r="C9003" i="23"/>
  <c r="E9003" i="23" s="1"/>
  <c r="D9003" i="23"/>
  <c r="C9004" i="23"/>
  <c r="E9004" i="23" s="1"/>
  <c r="D9004" i="23"/>
  <c r="C9005" i="23"/>
  <c r="E9005" i="23" s="1"/>
  <c r="D9005" i="23"/>
  <c r="C9006" i="23"/>
  <c r="E9006" i="23" s="1"/>
  <c r="D9006" i="23"/>
  <c r="C9007" i="23"/>
  <c r="E9007" i="23" s="1"/>
  <c r="D9007" i="23"/>
  <c r="C9008" i="23"/>
  <c r="E9008" i="23" s="1"/>
  <c r="D9008" i="23"/>
  <c r="C9009" i="23"/>
  <c r="E9009" i="23" s="1"/>
  <c r="D9009" i="23"/>
  <c r="C9010" i="23"/>
  <c r="E9010" i="23" s="1"/>
  <c r="D9010" i="23"/>
  <c r="C9011" i="23"/>
  <c r="E9011" i="23" s="1"/>
  <c r="D9011" i="23"/>
  <c r="C9012" i="23"/>
  <c r="E9012" i="23" s="1"/>
  <c r="D9012" i="23"/>
  <c r="C9013" i="23"/>
  <c r="E9013" i="23" s="1"/>
  <c r="D9013" i="23"/>
  <c r="C9014" i="23"/>
  <c r="E9014" i="23" s="1"/>
  <c r="D9014" i="23"/>
  <c r="C9015" i="23"/>
  <c r="E9015" i="23" s="1"/>
  <c r="D9015" i="23"/>
  <c r="C9016" i="23"/>
  <c r="E9016" i="23" s="1"/>
  <c r="D9016" i="23"/>
  <c r="C9017" i="23"/>
  <c r="E9017" i="23" s="1"/>
  <c r="D9017" i="23"/>
  <c r="C9018" i="23"/>
  <c r="E9018" i="23" s="1"/>
  <c r="D9018" i="23"/>
  <c r="C9019" i="23"/>
  <c r="E9019" i="23" s="1"/>
  <c r="D9019" i="23"/>
  <c r="C9020" i="23"/>
  <c r="E9020" i="23" s="1"/>
  <c r="D9020" i="23"/>
  <c r="C9021" i="23"/>
  <c r="E9021" i="23" s="1"/>
  <c r="D9021" i="23"/>
  <c r="C9022" i="23"/>
  <c r="E9022" i="23" s="1"/>
  <c r="D9022" i="23"/>
  <c r="C9023" i="23"/>
  <c r="E9023" i="23" s="1"/>
  <c r="D9023" i="23"/>
  <c r="C9024" i="23"/>
  <c r="E9024" i="23" s="1"/>
  <c r="D9024" i="23"/>
  <c r="C9025" i="23"/>
  <c r="E9025" i="23" s="1"/>
  <c r="D9025" i="23"/>
  <c r="C9026" i="23"/>
  <c r="E9026" i="23" s="1"/>
  <c r="D9026" i="23"/>
  <c r="C9027" i="23"/>
  <c r="E9027" i="23" s="1"/>
  <c r="D9027" i="23"/>
  <c r="C9028" i="23"/>
  <c r="E9028" i="23" s="1"/>
  <c r="D9028" i="23"/>
  <c r="C9029" i="23"/>
  <c r="E9029" i="23" s="1"/>
  <c r="D9029" i="23"/>
  <c r="C9030" i="23"/>
  <c r="E9030" i="23" s="1"/>
  <c r="D9030" i="23"/>
  <c r="C9031" i="23"/>
  <c r="E9031" i="23" s="1"/>
  <c r="D9031" i="23"/>
  <c r="C9032" i="23"/>
  <c r="E9032" i="23" s="1"/>
  <c r="D9032" i="23"/>
  <c r="C9033" i="23"/>
  <c r="E9033" i="23" s="1"/>
  <c r="D9033" i="23"/>
  <c r="C9034" i="23"/>
  <c r="E9034" i="23" s="1"/>
  <c r="D9034" i="23"/>
  <c r="C9035" i="23"/>
  <c r="E9035" i="23" s="1"/>
  <c r="D9035" i="23"/>
  <c r="C9036" i="23"/>
  <c r="E9036" i="23" s="1"/>
  <c r="D9036" i="23"/>
  <c r="C9037" i="23"/>
  <c r="E9037" i="23" s="1"/>
  <c r="D9037" i="23"/>
  <c r="C9038" i="23"/>
  <c r="E9038" i="23" s="1"/>
  <c r="D9038" i="23"/>
  <c r="C9039" i="23"/>
  <c r="E9039" i="23" s="1"/>
  <c r="D9039" i="23"/>
  <c r="C9040" i="23"/>
  <c r="E9040" i="23" s="1"/>
  <c r="D9040" i="23"/>
  <c r="C9041" i="23"/>
  <c r="E9041" i="23" s="1"/>
  <c r="D9041" i="23"/>
  <c r="C9042" i="23"/>
  <c r="E9042" i="23" s="1"/>
  <c r="D9042" i="23"/>
  <c r="C9043" i="23"/>
  <c r="E9043" i="23" s="1"/>
  <c r="D9043" i="23"/>
  <c r="C9044" i="23"/>
  <c r="E9044" i="23" s="1"/>
  <c r="D9044" i="23"/>
  <c r="C9045" i="23"/>
  <c r="E9045" i="23" s="1"/>
  <c r="D9045" i="23"/>
  <c r="C9046" i="23"/>
  <c r="E9046" i="23" s="1"/>
  <c r="D9046" i="23"/>
  <c r="C9047" i="23"/>
  <c r="E9047" i="23" s="1"/>
  <c r="D9047" i="23"/>
  <c r="C9048" i="23"/>
  <c r="E9048" i="23" s="1"/>
  <c r="D9048" i="23"/>
  <c r="C9049" i="23"/>
  <c r="E9049" i="23" s="1"/>
  <c r="D9049" i="23"/>
  <c r="C9050" i="23"/>
  <c r="E9050" i="23" s="1"/>
  <c r="D9050" i="23"/>
  <c r="C9051" i="23"/>
  <c r="E9051" i="23" s="1"/>
  <c r="D9051" i="23"/>
  <c r="C9052" i="23"/>
  <c r="E9052" i="23" s="1"/>
  <c r="D9052" i="23"/>
  <c r="C9053" i="23"/>
  <c r="E9053" i="23" s="1"/>
  <c r="D9053" i="23"/>
  <c r="C9054" i="23"/>
  <c r="E9054" i="23" s="1"/>
  <c r="D9054" i="23"/>
  <c r="C9055" i="23"/>
  <c r="E9055" i="23" s="1"/>
  <c r="D9055" i="23"/>
  <c r="C9056" i="23"/>
  <c r="E9056" i="23" s="1"/>
  <c r="D9056" i="23"/>
  <c r="C9057" i="23"/>
  <c r="E9057" i="23" s="1"/>
  <c r="D9057" i="23"/>
  <c r="C9058" i="23"/>
  <c r="E9058" i="23" s="1"/>
  <c r="D9058" i="23"/>
  <c r="C9059" i="23"/>
  <c r="E9059" i="23" s="1"/>
  <c r="D9059" i="23"/>
  <c r="C9060" i="23"/>
  <c r="E9060" i="23" s="1"/>
  <c r="D9060" i="23"/>
  <c r="C9061" i="23"/>
  <c r="E9061" i="23" s="1"/>
  <c r="D9061" i="23"/>
  <c r="C9062" i="23"/>
  <c r="E9062" i="23" s="1"/>
  <c r="D9062" i="23"/>
  <c r="C9063" i="23"/>
  <c r="E9063" i="23" s="1"/>
  <c r="D9063" i="23"/>
  <c r="C9064" i="23"/>
  <c r="E9064" i="23" s="1"/>
  <c r="D9064" i="23"/>
  <c r="C9065" i="23"/>
  <c r="E9065" i="23" s="1"/>
  <c r="D9065" i="23"/>
  <c r="C9066" i="23"/>
  <c r="E9066" i="23" s="1"/>
  <c r="D9066" i="23"/>
  <c r="C9067" i="23"/>
  <c r="E9067" i="23" s="1"/>
  <c r="D9067" i="23"/>
  <c r="C9068" i="23"/>
  <c r="E9068" i="23" s="1"/>
  <c r="D9068" i="23"/>
  <c r="C9069" i="23"/>
  <c r="E9069" i="23" s="1"/>
  <c r="D9069" i="23"/>
  <c r="C9070" i="23"/>
  <c r="E9070" i="23" s="1"/>
  <c r="D9070" i="23"/>
  <c r="C9071" i="23"/>
  <c r="E9071" i="23" s="1"/>
  <c r="D9071" i="23"/>
  <c r="C9072" i="23"/>
  <c r="E9072" i="23" s="1"/>
  <c r="D9072" i="23"/>
  <c r="C9073" i="23"/>
  <c r="E9073" i="23" s="1"/>
  <c r="D9073" i="23"/>
  <c r="C9074" i="23"/>
  <c r="E9074" i="23" s="1"/>
  <c r="D9074" i="23"/>
  <c r="C9075" i="23"/>
  <c r="E9075" i="23" s="1"/>
  <c r="D9075" i="23"/>
  <c r="C9076" i="23"/>
  <c r="E9076" i="23" s="1"/>
  <c r="D9076" i="23"/>
  <c r="C9077" i="23"/>
  <c r="E9077" i="23" s="1"/>
  <c r="D9077" i="23"/>
  <c r="C9078" i="23"/>
  <c r="E9078" i="23" s="1"/>
  <c r="D9078" i="23"/>
  <c r="C9079" i="23"/>
  <c r="E9079" i="23" s="1"/>
  <c r="D9079" i="23"/>
  <c r="C9080" i="23"/>
  <c r="E9080" i="23" s="1"/>
  <c r="D9080" i="23"/>
  <c r="C9081" i="23"/>
  <c r="E9081" i="23" s="1"/>
  <c r="D9081" i="23"/>
  <c r="C9082" i="23"/>
  <c r="E9082" i="23" s="1"/>
  <c r="D9082" i="23"/>
  <c r="C9083" i="23"/>
  <c r="E9083" i="23" s="1"/>
  <c r="D9083" i="23"/>
  <c r="C9084" i="23"/>
  <c r="E9084" i="23" s="1"/>
  <c r="D9084" i="23"/>
  <c r="C9085" i="23"/>
  <c r="E9085" i="23" s="1"/>
  <c r="D9085" i="23"/>
  <c r="C9086" i="23"/>
  <c r="E9086" i="23" s="1"/>
  <c r="D9086" i="23"/>
  <c r="C9087" i="23"/>
  <c r="E9087" i="23" s="1"/>
  <c r="D9087" i="23"/>
  <c r="C9088" i="23"/>
  <c r="E9088" i="23" s="1"/>
  <c r="D9088" i="23"/>
  <c r="C9089" i="23"/>
  <c r="E9089" i="23" s="1"/>
  <c r="D9089" i="23"/>
  <c r="C9090" i="23"/>
  <c r="E9090" i="23" s="1"/>
  <c r="D9090" i="23"/>
  <c r="C9091" i="23"/>
  <c r="E9091" i="23" s="1"/>
  <c r="D9091" i="23"/>
  <c r="C9092" i="23"/>
  <c r="E9092" i="23" s="1"/>
  <c r="D9092" i="23"/>
  <c r="C9093" i="23"/>
  <c r="E9093" i="23" s="1"/>
  <c r="D9093" i="23"/>
  <c r="C9094" i="23"/>
  <c r="E9094" i="23" s="1"/>
  <c r="D9094" i="23"/>
  <c r="C9095" i="23"/>
  <c r="E9095" i="23" s="1"/>
  <c r="D9095" i="23"/>
  <c r="C9096" i="23"/>
  <c r="E9096" i="23" s="1"/>
  <c r="D9096" i="23"/>
  <c r="C9097" i="23"/>
  <c r="E9097" i="23" s="1"/>
  <c r="D9097" i="23"/>
  <c r="C9098" i="23"/>
  <c r="E9098" i="23" s="1"/>
  <c r="D9098" i="23"/>
  <c r="C9099" i="23"/>
  <c r="E9099" i="23" s="1"/>
  <c r="D9099" i="23"/>
  <c r="C9100" i="23"/>
  <c r="E9100" i="23" s="1"/>
  <c r="D9100" i="23"/>
  <c r="C9101" i="23"/>
  <c r="E9101" i="23" s="1"/>
  <c r="D9101" i="23"/>
  <c r="C9102" i="23"/>
  <c r="E9102" i="23" s="1"/>
  <c r="D9102" i="23"/>
  <c r="C9103" i="23"/>
  <c r="E9103" i="23" s="1"/>
  <c r="D9103" i="23"/>
  <c r="C9104" i="23"/>
  <c r="E9104" i="23" s="1"/>
  <c r="D9104" i="23"/>
  <c r="C9105" i="23"/>
  <c r="E9105" i="23" s="1"/>
  <c r="D9105" i="23"/>
  <c r="C9106" i="23"/>
  <c r="E9106" i="23" s="1"/>
  <c r="D9106" i="23"/>
  <c r="C9107" i="23"/>
  <c r="E9107" i="23" s="1"/>
  <c r="D9107" i="23"/>
  <c r="C9108" i="23"/>
  <c r="E9108" i="23" s="1"/>
  <c r="D9108" i="23"/>
  <c r="C9109" i="23"/>
  <c r="E9109" i="23" s="1"/>
  <c r="D9109" i="23"/>
  <c r="C9110" i="23"/>
  <c r="E9110" i="23" s="1"/>
  <c r="D9110" i="23"/>
  <c r="C9111" i="23"/>
  <c r="E9111" i="23" s="1"/>
  <c r="D9111" i="23"/>
  <c r="C9112" i="23"/>
  <c r="E9112" i="23" s="1"/>
  <c r="D9112" i="23"/>
  <c r="C9113" i="23"/>
  <c r="E9113" i="23" s="1"/>
  <c r="D9113" i="23"/>
  <c r="C9114" i="23"/>
  <c r="E9114" i="23" s="1"/>
  <c r="D9114" i="23"/>
  <c r="C9115" i="23"/>
  <c r="E9115" i="23" s="1"/>
  <c r="D9115" i="23"/>
  <c r="C9116" i="23"/>
  <c r="E9116" i="23" s="1"/>
  <c r="D9116" i="23"/>
  <c r="C9117" i="23"/>
  <c r="E9117" i="23" s="1"/>
  <c r="D9117" i="23"/>
  <c r="C9118" i="23"/>
  <c r="E9118" i="23" s="1"/>
  <c r="D9118" i="23"/>
  <c r="C9119" i="23"/>
  <c r="E9119" i="23" s="1"/>
  <c r="D9119" i="23"/>
  <c r="C9120" i="23"/>
  <c r="E9120" i="23" s="1"/>
  <c r="D9120" i="23"/>
  <c r="C9121" i="23"/>
  <c r="E9121" i="23" s="1"/>
  <c r="D9121" i="23"/>
  <c r="C9122" i="23"/>
  <c r="E9122" i="23" s="1"/>
  <c r="D9122" i="23"/>
  <c r="C9123" i="23"/>
  <c r="E9123" i="23" s="1"/>
  <c r="D9123" i="23"/>
  <c r="C9124" i="23"/>
  <c r="E9124" i="23" s="1"/>
  <c r="D9124" i="23"/>
  <c r="C9125" i="23"/>
  <c r="E9125" i="23" s="1"/>
  <c r="D9125" i="23"/>
  <c r="C9126" i="23"/>
  <c r="E9126" i="23" s="1"/>
  <c r="D9126" i="23"/>
  <c r="C9127" i="23"/>
  <c r="E9127" i="23" s="1"/>
  <c r="D9127" i="23"/>
  <c r="C9128" i="23"/>
  <c r="E9128" i="23" s="1"/>
  <c r="D9128" i="23"/>
  <c r="C9129" i="23"/>
  <c r="E9129" i="23" s="1"/>
  <c r="D9129" i="23"/>
  <c r="C9130" i="23"/>
  <c r="E9130" i="23" s="1"/>
  <c r="D9130" i="23"/>
  <c r="C9131" i="23"/>
  <c r="E9131" i="23" s="1"/>
  <c r="D9131" i="23"/>
  <c r="C9132" i="23"/>
  <c r="E9132" i="23" s="1"/>
  <c r="D9132" i="23"/>
  <c r="C9133" i="23"/>
  <c r="E9133" i="23" s="1"/>
  <c r="D9133" i="23"/>
  <c r="C9134" i="23"/>
  <c r="E9134" i="23" s="1"/>
  <c r="D9134" i="23"/>
  <c r="C9135" i="23"/>
  <c r="E9135" i="23" s="1"/>
  <c r="D9135" i="23"/>
  <c r="C9136" i="23"/>
  <c r="E9136" i="23" s="1"/>
  <c r="D9136" i="23"/>
  <c r="C9137" i="23"/>
  <c r="E9137" i="23" s="1"/>
  <c r="D9137" i="23"/>
  <c r="C9138" i="23"/>
  <c r="E9138" i="23" s="1"/>
  <c r="D9138" i="23"/>
  <c r="C9139" i="23"/>
  <c r="E9139" i="23" s="1"/>
  <c r="D9139" i="23"/>
  <c r="C9140" i="23"/>
  <c r="E9140" i="23" s="1"/>
  <c r="D9140" i="23"/>
  <c r="C9141" i="23"/>
  <c r="E9141" i="23" s="1"/>
  <c r="D9141" i="23"/>
  <c r="C9142" i="23"/>
  <c r="E9142" i="23" s="1"/>
  <c r="D9142" i="23"/>
  <c r="C9143" i="23"/>
  <c r="E9143" i="23" s="1"/>
  <c r="D9143" i="23"/>
  <c r="C9144" i="23"/>
  <c r="E9144" i="23" s="1"/>
  <c r="D9144" i="23"/>
  <c r="C9145" i="23"/>
  <c r="E9145" i="23" s="1"/>
  <c r="D9145" i="23"/>
  <c r="C9146" i="23"/>
  <c r="E9146" i="23" s="1"/>
  <c r="D9146" i="23"/>
  <c r="C9147" i="23"/>
  <c r="E9147" i="23" s="1"/>
  <c r="D9147" i="23"/>
  <c r="C9148" i="23"/>
  <c r="E9148" i="23" s="1"/>
  <c r="D9148" i="23"/>
  <c r="C9149" i="23"/>
  <c r="E9149" i="23" s="1"/>
  <c r="D9149" i="23"/>
  <c r="C9150" i="23"/>
  <c r="E9150" i="23" s="1"/>
  <c r="D9150" i="23"/>
  <c r="C9151" i="23"/>
  <c r="E9151" i="23" s="1"/>
  <c r="D9151" i="23"/>
  <c r="C9152" i="23"/>
  <c r="E9152" i="23" s="1"/>
  <c r="D9152" i="23"/>
  <c r="C9153" i="23"/>
  <c r="E9153" i="23" s="1"/>
  <c r="D9153" i="23"/>
  <c r="C9154" i="23"/>
  <c r="E9154" i="23" s="1"/>
  <c r="D9154" i="23"/>
  <c r="C9155" i="23"/>
  <c r="E9155" i="23" s="1"/>
  <c r="D9155" i="23"/>
  <c r="C9156" i="23"/>
  <c r="E9156" i="23" s="1"/>
  <c r="D9156" i="23"/>
  <c r="C9157" i="23"/>
  <c r="E9157" i="23" s="1"/>
  <c r="D9157" i="23"/>
  <c r="C9158" i="23"/>
  <c r="E9158" i="23" s="1"/>
  <c r="D9158" i="23"/>
  <c r="C9159" i="23"/>
  <c r="E9159" i="23" s="1"/>
  <c r="D9159" i="23"/>
  <c r="C9160" i="23"/>
  <c r="E9160" i="23" s="1"/>
  <c r="D9160" i="23"/>
  <c r="C9161" i="23"/>
  <c r="E9161" i="23" s="1"/>
  <c r="D9161" i="23"/>
  <c r="C9162" i="23"/>
  <c r="E9162" i="23" s="1"/>
  <c r="D9162" i="23"/>
  <c r="C9163" i="23"/>
  <c r="E9163" i="23" s="1"/>
  <c r="D9163" i="23"/>
  <c r="C9164" i="23"/>
  <c r="E9164" i="23" s="1"/>
  <c r="D9164" i="23"/>
  <c r="C9165" i="23"/>
  <c r="E9165" i="23" s="1"/>
  <c r="D9165" i="23"/>
  <c r="C9166" i="23"/>
  <c r="E9166" i="23" s="1"/>
  <c r="D9166" i="23"/>
  <c r="C9167" i="23"/>
  <c r="E9167" i="23" s="1"/>
  <c r="D9167" i="23"/>
  <c r="C9168" i="23"/>
  <c r="E9168" i="23" s="1"/>
  <c r="D9168" i="23"/>
  <c r="C9169" i="23"/>
  <c r="E9169" i="23" s="1"/>
  <c r="D9169" i="23"/>
  <c r="C9170" i="23"/>
  <c r="E9170" i="23" s="1"/>
  <c r="D9170" i="23"/>
  <c r="C9171" i="23"/>
  <c r="E9171" i="23" s="1"/>
  <c r="D9171" i="23"/>
  <c r="C9172" i="23"/>
  <c r="E9172" i="23" s="1"/>
  <c r="D9172" i="23"/>
  <c r="C9173" i="23"/>
  <c r="E9173" i="23" s="1"/>
  <c r="D9173" i="23"/>
  <c r="C9174" i="23"/>
  <c r="E9174" i="23" s="1"/>
  <c r="D9174" i="23"/>
  <c r="C9175" i="23"/>
  <c r="E9175" i="23" s="1"/>
  <c r="D9175" i="23"/>
  <c r="C9176" i="23"/>
  <c r="E9176" i="23" s="1"/>
  <c r="D9176" i="23"/>
  <c r="C9177" i="23"/>
  <c r="E9177" i="23" s="1"/>
  <c r="D9177" i="23"/>
  <c r="C9178" i="23"/>
  <c r="E9178" i="23" s="1"/>
  <c r="D9178" i="23"/>
  <c r="C9179" i="23"/>
  <c r="E9179" i="23" s="1"/>
  <c r="D9179" i="23"/>
  <c r="C9180" i="23"/>
  <c r="E9180" i="23" s="1"/>
  <c r="D9180" i="23"/>
  <c r="C9181" i="23"/>
  <c r="E9181" i="23" s="1"/>
  <c r="D9181" i="23"/>
  <c r="C9182" i="23"/>
  <c r="E9182" i="23" s="1"/>
  <c r="D9182" i="23"/>
  <c r="C9183" i="23"/>
  <c r="E9183" i="23" s="1"/>
  <c r="D9183" i="23"/>
  <c r="C9184" i="23"/>
  <c r="E9184" i="23" s="1"/>
  <c r="D9184" i="23"/>
  <c r="C9185" i="23"/>
  <c r="E9185" i="23" s="1"/>
  <c r="D9185" i="23"/>
  <c r="C9186" i="23"/>
  <c r="E9186" i="23" s="1"/>
  <c r="D9186" i="23"/>
  <c r="C9187" i="23"/>
  <c r="E9187" i="23" s="1"/>
  <c r="D9187" i="23"/>
  <c r="C9188" i="23"/>
  <c r="E9188" i="23" s="1"/>
  <c r="D9188" i="23"/>
  <c r="C9189" i="23"/>
  <c r="E9189" i="23" s="1"/>
  <c r="D9189" i="23"/>
  <c r="C9190" i="23"/>
  <c r="E9190" i="23" s="1"/>
  <c r="D9190" i="23"/>
  <c r="C9191" i="23"/>
  <c r="E9191" i="23" s="1"/>
  <c r="D9191" i="23"/>
  <c r="C9192" i="23"/>
  <c r="E9192" i="23" s="1"/>
  <c r="D9192" i="23"/>
  <c r="C9193" i="23"/>
  <c r="E9193" i="23" s="1"/>
  <c r="D9193" i="23"/>
  <c r="C9194" i="23"/>
  <c r="E9194" i="23" s="1"/>
  <c r="D9194" i="23"/>
  <c r="C9195" i="23"/>
  <c r="E9195" i="23" s="1"/>
  <c r="D9195" i="23"/>
  <c r="C9196" i="23"/>
  <c r="E9196" i="23" s="1"/>
  <c r="D9196" i="23"/>
  <c r="C9197" i="23"/>
  <c r="E9197" i="23" s="1"/>
  <c r="D9197" i="23"/>
  <c r="C9198" i="23"/>
  <c r="E9198" i="23" s="1"/>
  <c r="D9198" i="23"/>
  <c r="C9199" i="23"/>
  <c r="E9199" i="23" s="1"/>
  <c r="D9199" i="23"/>
  <c r="C9200" i="23"/>
  <c r="E9200" i="23" s="1"/>
  <c r="D9200" i="23"/>
  <c r="C9201" i="23"/>
  <c r="E9201" i="23" s="1"/>
  <c r="D9201" i="23"/>
  <c r="C9202" i="23"/>
  <c r="E9202" i="23" s="1"/>
  <c r="D9202" i="23"/>
  <c r="C9203" i="23"/>
  <c r="E9203" i="23" s="1"/>
  <c r="D9203" i="23"/>
  <c r="C9204" i="23"/>
  <c r="E9204" i="23" s="1"/>
  <c r="D9204" i="23"/>
  <c r="C9205" i="23"/>
  <c r="E9205" i="23" s="1"/>
  <c r="D9205" i="23"/>
  <c r="C9206" i="23"/>
  <c r="E9206" i="23" s="1"/>
  <c r="D9206" i="23"/>
  <c r="C9207" i="23"/>
  <c r="E9207" i="23" s="1"/>
  <c r="D9207" i="23"/>
  <c r="C9208" i="23"/>
  <c r="E9208" i="23" s="1"/>
  <c r="D9208" i="23"/>
  <c r="C9209" i="23"/>
  <c r="E9209" i="23" s="1"/>
  <c r="D9209" i="23"/>
  <c r="C9210" i="23"/>
  <c r="E9210" i="23" s="1"/>
  <c r="D9210" i="23"/>
  <c r="C9211" i="23"/>
  <c r="E9211" i="23" s="1"/>
  <c r="D9211" i="23"/>
  <c r="C9212" i="23"/>
  <c r="E9212" i="23" s="1"/>
  <c r="D9212" i="23"/>
  <c r="C9213" i="23"/>
  <c r="E9213" i="23" s="1"/>
  <c r="D9213" i="23"/>
  <c r="C9214" i="23"/>
  <c r="E9214" i="23" s="1"/>
  <c r="D9214" i="23"/>
  <c r="C9215" i="23"/>
  <c r="E9215" i="23" s="1"/>
  <c r="D9215" i="23"/>
  <c r="C9216" i="23"/>
  <c r="E9216" i="23" s="1"/>
  <c r="D9216" i="23"/>
  <c r="C9217" i="23"/>
  <c r="E9217" i="23" s="1"/>
  <c r="D9217" i="23"/>
  <c r="C9218" i="23"/>
  <c r="E9218" i="23" s="1"/>
  <c r="D9218" i="23"/>
  <c r="C9219" i="23"/>
  <c r="E9219" i="23" s="1"/>
  <c r="D9219" i="23"/>
  <c r="C9220" i="23"/>
  <c r="E9220" i="23" s="1"/>
  <c r="D9220" i="23"/>
  <c r="C9221" i="23"/>
  <c r="E9221" i="23" s="1"/>
  <c r="D9221" i="23"/>
  <c r="C9222" i="23"/>
  <c r="E9222" i="23" s="1"/>
  <c r="D9222" i="23"/>
  <c r="C9223" i="23"/>
  <c r="E9223" i="23" s="1"/>
  <c r="D9223" i="23"/>
  <c r="C9224" i="23"/>
  <c r="E9224" i="23" s="1"/>
  <c r="D9224" i="23"/>
  <c r="C9225" i="23"/>
  <c r="E9225" i="23" s="1"/>
  <c r="D9225" i="23"/>
  <c r="C9226" i="23"/>
  <c r="E9226" i="23" s="1"/>
  <c r="D9226" i="23"/>
  <c r="C9227" i="23"/>
  <c r="E9227" i="23" s="1"/>
  <c r="D9227" i="23"/>
  <c r="C9228" i="23"/>
  <c r="E9228" i="23" s="1"/>
  <c r="D9228" i="23"/>
  <c r="C9229" i="23"/>
  <c r="E9229" i="23" s="1"/>
  <c r="D9229" i="23"/>
  <c r="C9230" i="23"/>
  <c r="E9230" i="23" s="1"/>
  <c r="D9230" i="23"/>
  <c r="C9231" i="23"/>
  <c r="E9231" i="23" s="1"/>
  <c r="D9231" i="23"/>
  <c r="C9232" i="23"/>
  <c r="E9232" i="23" s="1"/>
  <c r="D9232" i="23"/>
  <c r="C9233" i="23"/>
  <c r="E9233" i="23" s="1"/>
  <c r="D9233" i="23"/>
  <c r="C9234" i="23"/>
  <c r="E9234" i="23" s="1"/>
  <c r="D9234" i="23"/>
  <c r="C9235" i="23"/>
  <c r="E9235" i="23" s="1"/>
  <c r="D9235" i="23"/>
  <c r="C9236" i="23"/>
  <c r="E9236" i="23" s="1"/>
  <c r="D9236" i="23"/>
  <c r="C9237" i="23"/>
  <c r="E9237" i="23" s="1"/>
  <c r="D9237" i="23"/>
  <c r="C9238" i="23"/>
  <c r="E9238" i="23" s="1"/>
  <c r="D9238" i="23"/>
  <c r="C9239" i="23"/>
  <c r="E9239" i="23" s="1"/>
  <c r="D9239" i="23"/>
  <c r="C9240" i="23"/>
  <c r="E9240" i="23" s="1"/>
  <c r="D9240" i="23"/>
  <c r="C9241" i="23"/>
  <c r="E9241" i="23" s="1"/>
  <c r="D9241" i="23"/>
  <c r="C9242" i="23"/>
  <c r="E9242" i="23" s="1"/>
  <c r="D9242" i="23"/>
  <c r="C9243" i="23"/>
  <c r="E9243" i="23" s="1"/>
  <c r="D9243" i="23"/>
  <c r="C9244" i="23"/>
  <c r="E9244" i="23" s="1"/>
  <c r="D9244" i="23"/>
  <c r="C9245" i="23"/>
  <c r="E9245" i="23" s="1"/>
  <c r="D9245" i="23"/>
  <c r="C9246" i="23"/>
  <c r="E9246" i="23" s="1"/>
  <c r="D9246" i="23"/>
  <c r="C9247" i="23"/>
  <c r="E9247" i="23" s="1"/>
  <c r="D9247" i="23"/>
  <c r="C9248" i="23"/>
  <c r="E9248" i="23" s="1"/>
  <c r="D9248" i="23"/>
  <c r="C9249" i="23"/>
  <c r="E9249" i="23" s="1"/>
  <c r="D9249" i="23"/>
  <c r="C9250" i="23"/>
  <c r="E9250" i="23" s="1"/>
  <c r="D9250" i="23"/>
  <c r="C9251" i="23"/>
  <c r="E9251" i="23" s="1"/>
  <c r="D9251" i="23"/>
  <c r="C9252" i="23"/>
  <c r="E9252" i="23" s="1"/>
  <c r="D9252" i="23"/>
  <c r="C9253" i="23"/>
  <c r="E9253" i="23" s="1"/>
  <c r="D9253" i="23"/>
  <c r="C9254" i="23"/>
  <c r="E9254" i="23" s="1"/>
  <c r="D9254" i="23"/>
  <c r="C9255" i="23"/>
  <c r="E9255" i="23" s="1"/>
  <c r="D9255" i="23"/>
  <c r="C9256" i="23"/>
  <c r="E9256" i="23" s="1"/>
  <c r="D9256" i="23"/>
  <c r="C9257" i="23"/>
  <c r="E9257" i="23" s="1"/>
  <c r="D9257" i="23"/>
  <c r="C9258" i="23"/>
  <c r="E9258" i="23" s="1"/>
  <c r="D9258" i="23"/>
  <c r="C9259" i="23"/>
  <c r="E9259" i="23" s="1"/>
  <c r="D9259" i="23"/>
  <c r="C9260" i="23"/>
  <c r="E9260" i="23" s="1"/>
  <c r="D9260" i="23"/>
  <c r="C9261" i="23"/>
  <c r="E9261" i="23" s="1"/>
  <c r="D9261" i="23"/>
  <c r="C9262" i="23"/>
  <c r="E9262" i="23" s="1"/>
  <c r="D9262" i="23"/>
  <c r="C9263" i="23"/>
  <c r="E9263" i="23" s="1"/>
  <c r="D9263" i="23"/>
  <c r="C9264" i="23"/>
  <c r="E9264" i="23" s="1"/>
  <c r="D9264" i="23"/>
  <c r="C9265" i="23"/>
  <c r="E9265" i="23" s="1"/>
  <c r="D9265" i="23"/>
  <c r="C9266" i="23"/>
  <c r="E9266" i="23" s="1"/>
  <c r="D9266" i="23"/>
  <c r="C9267" i="23"/>
  <c r="E9267" i="23" s="1"/>
  <c r="D9267" i="23"/>
  <c r="C9268" i="23"/>
  <c r="E9268" i="23" s="1"/>
  <c r="D9268" i="23"/>
  <c r="C9269" i="23"/>
  <c r="E9269" i="23" s="1"/>
  <c r="D9269" i="23"/>
  <c r="C9270" i="23"/>
  <c r="E9270" i="23" s="1"/>
  <c r="D9270" i="23"/>
  <c r="C9271" i="23"/>
  <c r="E9271" i="23" s="1"/>
  <c r="D9271" i="23"/>
  <c r="C9272" i="23"/>
  <c r="E9272" i="23" s="1"/>
  <c r="D9272" i="23"/>
  <c r="C9273" i="23"/>
  <c r="E9273" i="23" s="1"/>
  <c r="D9273" i="23"/>
  <c r="C9274" i="23"/>
  <c r="E9274" i="23" s="1"/>
  <c r="D9274" i="23"/>
  <c r="C9275" i="23"/>
  <c r="E9275" i="23" s="1"/>
  <c r="D9275" i="23"/>
  <c r="C9276" i="23"/>
  <c r="E9276" i="23" s="1"/>
  <c r="D9276" i="23"/>
  <c r="C9277" i="23"/>
  <c r="E9277" i="23" s="1"/>
  <c r="D9277" i="23"/>
  <c r="C9278" i="23"/>
  <c r="E9278" i="23" s="1"/>
  <c r="D9278" i="23"/>
  <c r="C9279" i="23"/>
  <c r="E9279" i="23" s="1"/>
  <c r="D9279" i="23"/>
  <c r="C9280" i="23"/>
  <c r="E9280" i="23" s="1"/>
  <c r="D9280" i="23"/>
  <c r="C9281" i="23"/>
  <c r="E9281" i="23" s="1"/>
  <c r="D9281" i="23"/>
  <c r="C9282" i="23"/>
  <c r="E9282" i="23" s="1"/>
  <c r="D9282" i="23"/>
  <c r="C9283" i="23"/>
  <c r="E9283" i="23" s="1"/>
  <c r="D9283" i="23"/>
  <c r="C9284" i="23"/>
  <c r="E9284" i="23" s="1"/>
  <c r="D9284" i="23"/>
  <c r="C9285" i="23"/>
  <c r="E9285" i="23" s="1"/>
  <c r="D9285" i="23"/>
  <c r="C9286" i="23"/>
  <c r="E9286" i="23" s="1"/>
  <c r="D9286" i="23"/>
  <c r="C9287" i="23"/>
  <c r="E9287" i="23" s="1"/>
  <c r="D9287" i="23"/>
  <c r="C9288" i="23"/>
  <c r="E9288" i="23" s="1"/>
  <c r="D9288" i="23"/>
  <c r="C9289" i="23"/>
  <c r="E9289" i="23" s="1"/>
  <c r="D9289" i="23"/>
  <c r="C9290" i="23"/>
  <c r="E9290" i="23" s="1"/>
  <c r="D9290" i="23"/>
  <c r="C9291" i="23"/>
  <c r="E9291" i="23" s="1"/>
  <c r="D9291" i="23"/>
  <c r="C9292" i="23"/>
  <c r="E9292" i="23" s="1"/>
  <c r="D9292" i="23"/>
  <c r="C9293" i="23"/>
  <c r="E9293" i="23" s="1"/>
  <c r="D9293" i="23"/>
  <c r="C9294" i="23"/>
  <c r="E9294" i="23" s="1"/>
  <c r="D9294" i="23"/>
  <c r="C9295" i="23"/>
  <c r="E9295" i="23" s="1"/>
  <c r="D9295" i="23"/>
  <c r="C9296" i="23"/>
  <c r="E9296" i="23" s="1"/>
  <c r="D9296" i="23"/>
  <c r="C9297" i="23"/>
  <c r="E9297" i="23" s="1"/>
  <c r="D9297" i="23"/>
  <c r="C9298" i="23"/>
  <c r="E9298" i="23" s="1"/>
  <c r="D9298" i="23"/>
  <c r="C9299" i="23"/>
  <c r="E9299" i="23" s="1"/>
  <c r="D9299" i="23"/>
  <c r="C9300" i="23"/>
  <c r="E9300" i="23" s="1"/>
  <c r="D9300" i="23"/>
  <c r="C9301" i="23"/>
  <c r="E9301" i="23" s="1"/>
  <c r="D9301" i="23"/>
  <c r="C9302" i="23"/>
  <c r="E9302" i="23" s="1"/>
  <c r="D9302" i="23"/>
  <c r="C9303" i="23"/>
  <c r="E9303" i="23" s="1"/>
  <c r="D9303" i="23"/>
  <c r="C9304" i="23"/>
  <c r="E9304" i="23" s="1"/>
  <c r="D9304" i="23"/>
  <c r="C9305" i="23"/>
  <c r="E9305" i="23" s="1"/>
  <c r="D9305" i="23"/>
  <c r="C9306" i="23"/>
  <c r="E9306" i="23" s="1"/>
  <c r="D9306" i="23"/>
  <c r="C9307" i="23"/>
  <c r="E9307" i="23" s="1"/>
  <c r="D9307" i="23"/>
  <c r="C9308" i="23"/>
  <c r="E9308" i="23" s="1"/>
  <c r="D9308" i="23"/>
  <c r="C9309" i="23"/>
  <c r="E9309" i="23" s="1"/>
  <c r="D9309" i="23"/>
  <c r="C9310" i="23"/>
  <c r="E9310" i="23" s="1"/>
  <c r="D9310" i="23"/>
  <c r="C9311" i="23"/>
  <c r="E9311" i="23" s="1"/>
  <c r="D9311" i="23"/>
  <c r="C9312" i="23"/>
  <c r="E9312" i="23" s="1"/>
  <c r="D9312" i="23"/>
  <c r="C9313" i="23"/>
  <c r="E9313" i="23" s="1"/>
  <c r="D9313" i="23"/>
  <c r="C9314" i="23"/>
  <c r="E9314" i="23" s="1"/>
  <c r="D9314" i="23"/>
  <c r="C9315" i="23"/>
  <c r="E9315" i="23" s="1"/>
  <c r="D9315" i="23"/>
  <c r="C9316" i="23"/>
  <c r="E9316" i="23" s="1"/>
  <c r="D9316" i="23"/>
  <c r="C9317" i="23"/>
  <c r="E9317" i="23" s="1"/>
  <c r="D9317" i="23"/>
  <c r="C9318" i="23"/>
  <c r="E9318" i="23" s="1"/>
  <c r="D9318" i="23"/>
  <c r="C9319" i="23"/>
  <c r="E9319" i="23" s="1"/>
  <c r="D9319" i="23"/>
  <c r="C9320" i="23"/>
  <c r="E9320" i="23" s="1"/>
  <c r="D9320" i="23"/>
  <c r="C9321" i="23"/>
  <c r="E9321" i="23" s="1"/>
  <c r="D9321" i="23"/>
  <c r="C9322" i="23"/>
  <c r="E9322" i="23" s="1"/>
  <c r="D9322" i="23"/>
  <c r="C9323" i="23"/>
  <c r="E9323" i="23" s="1"/>
  <c r="D9323" i="23"/>
  <c r="C9324" i="23"/>
  <c r="E9324" i="23" s="1"/>
  <c r="D9324" i="23"/>
  <c r="C9325" i="23"/>
  <c r="E9325" i="23" s="1"/>
  <c r="D9325" i="23"/>
  <c r="C9326" i="23"/>
  <c r="E9326" i="23" s="1"/>
  <c r="D9326" i="23"/>
  <c r="C9327" i="23"/>
  <c r="E9327" i="23" s="1"/>
  <c r="D9327" i="23"/>
  <c r="C9328" i="23"/>
  <c r="E9328" i="23" s="1"/>
  <c r="D9328" i="23"/>
  <c r="C9329" i="23"/>
  <c r="E9329" i="23" s="1"/>
  <c r="D9329" i="23"/>
  <c r="C9330" i="23"/>
  <c r="E9330" i="23" s="1"/>
  <c r="D9330" i="23"/>
  <c r="C9331" i="23"/>
  <c r="E9331" i="23" s="1"/>
  <c r="D9331" i="23"/>
  <c r="C9332" i="23"/>
  <c r="E9332" i="23" s="1"/>
  <c r="D9332" i="23"/>
  <c r="C9333" i="23"/>
  <c r="E9333" i="23" s="1"/>
  <c r="D9333" i="23"/>
  <c r="C9334" i="23"/>
  <c r="E9334" i="23" s="1"/>
  <c r="D9334" i="23"/>
  <c r="C9335" i="23"/>
  <c r="E9335" i="23" s="1"/>
  <c r="D9335" i="23"/>
  <c r="C9336" i="23"/>
  <c r="E9336" i="23" s="1"/>
  <c r="D9336" i="23"/>
  <c r="C9337" i="23"/>
  <c r="E9337" i="23" s="1"/>
  <c r="D9337" i="23"/>
  <c r="C9338" i="23"/>
  <c r="E9338" i="23" s="1"/>
  <c r="D9338" i="23"/>
  <c r="C9339" i="23"/>
  <c r="E9339" i="23" s="1"/>
  <c r="D9339" i="23"/>
  <c r="C9340" i="23"/>
  <c r="E9340" i="23" s="1"/>
  <c r="D9340" i="23"/>
  <c r="C9341" i="23"/>
  <c r="E9341" i="23" s="1"/>
  <c r="D9341" i="23"/>
  <c r="C9342" i="23"/>
  <c r="E9342" i="23" s="1"/>
  <c r="D9342" i="23"/>
  <c r="C9343" i="23"/>
  <c r="E9343" i="23" s="1"/>
  <c r="D9343" i="23"/>
  <c r="C9344" i="23"/>
  <c r="E9344" i="23" s="1"/>
  <c r="D9344" i="23"/>
  <c r="C9345" i="23"/>
  <c r="E9345" i="23" s="1"/>
  <c r="D9345" i="23"/>
  <c r="C9346" i="23"/>
  <c r="E9346" i="23" s="1"/>
  <c r="D9346" i="23"/>
  <c r="C9347" i="23"/>
  <c r="E9347" i="23" s="1"/>
  <c r="D9347" i="23"/>
  <c r="C9348" i="23"/>
  <c r="E9348" i="23" s="1"/>
  <c r="D9348" i="23"/>
  <c r="C9349" i="23"/>
  <c r="E9349" i="23" s="1"/>
  <c r="D9349" i="23"/>
  <c r="C9350" i="23"/>
  <c r="E9350" i="23" s="1"/>
  <c r="D9350" i="23"/>
  <c r="C9351" i="23"/>
  <c r="E9351" i="23" s="1"/>
  <c r="D9351" i="23"/>
  <c r="C9352" i="23"/>
  <c r="E9352" i="23" s="1"/>
  <c r="D9352" i="23"/>
  <c r="C9353" i="23"/>
  <c r="E9353" i="23" s="1"/>
  <c r="D9353" i="23"/>
  <c r="C9354" i="23"/>
  <c r="E9354" i="23" s="1"/>
  <c r="D9354" i="23"/>
  <c r="C9355" i="23"/>
  <c r="E9355" i="23" s="1"/>
  <c r="D9355" i="23"/>
  <c r="C9356" i="23"/>
  <c r="E9356" i="23" s="1"/>
  <c r="D9356" i="23"/>
  <c r="C9357" i="23"/>
  <c r="E9357" i="23" s="1"/>
  <c r="D9357" i="23"/>
  <c r="C9358" i="23"/>
  <c r="E9358" i="23" s="1"/>
  <c r="D9358" i="23"/>
  <c r="C9359" i="23"/>
  <c r="E9359" i="23" s="1"/>
  <c r="D9359" i="23"/>
  <c r="C9360" i="23"/>
  <c r="E9360" i="23" s="1"/>
  <c r="D9360" i="23"/>
  <c r="C9361" i="23"/>
  <c r="E9361" i="23" s="1"/>
  <c r="D9361" i="23"/>
  <c r="C9362" i="23"/>
  <c r="E9362" i="23" s="1"/>
  <c r="D9362" i="23"/>
  <c r="C9363" i="23"/>
  <c r="E9363" i="23" s="1"/>
  <c r="D9363" i="23"/>
  <c r="C9364" i="23"/>
  <c r="E9364" i="23" s="1"/>
  <c r="D9364" i="23"/>
  <c r="C9365" i="23"/>
  <c r="E9365" i="23" s="1"/>
  <c r="D9365" i="23"/>
  <c r="C9366" i="23"/>
  <c r="E9366" i="23" s="1"/>
  <c r="D9366" i="23"/>
  <c r="C9367" i="23"/>
  <c r="E9367" i="23" s="1"/>
  <c r="D9367" i="23"/>
  <c r="C9368" i="23"/>
  <c r="E9368" i="23" s="1"/>
  <c r="D9368" i="23"/>
  <c r="C9369" i="23"/>
  <c r="E9369" i="23" s="1"/>
  <c r="D9369" i="23"/>
  <c r="C9370" i="23"/>
  <c r="E9370" i="23" s="1"/>
  <c r="D9370" i="23"/>
  <c r="C9371" i="23"/>
  <c r="E9371" i="23" s="1"/>
  <c r="D9371" i="23"/>
  <c r="C9372" i="23"/>
  <c r="E9372" i="23" s="1"/>
  <c r="D9372" i="23"/>
  <c r="C9373" i="23"/>
  <c r="E9373" i="23" s="1"/>
  <c r="D9373" i="23"/>
  <c r="C9374" i="23"/>
  <c r="E9374" i="23" s="1"/>
  <c r="D9374" i="23"/>
  <c r="C9375" i="23"/>
  <c r="E9375" i="23" s="1"/>
  <c r="D9375" i="23"/>
  <c r="C9376" i="23"/>
  <c r="E9376" i="23" s="1"/>
  <c r="D9376" i="23"/>
  <c r="C9377" i="23"/>
  <c r="E9377" i="23" s="1"/>
  <c r="D9377" i="23"/>
  <c r="C9378" i="23"/>
  <c r="E9378" i="23" s="1"/>
  <c r="D9378" i="23"/>
  <c r="C9379" i="23"/>
  <c r="E9379" i="23" s="1"/>
  <c r="D9379" i="23"/>
  <c r="C9380" i="23"/>
  <c r="E9380" i="23" s="1"/>
  <c r="D9380" i="23"/>
  <c r="C9381" i="23"/>
  <c r="E9381" i="23" s="1"/>
  <c r="D9381" i="23"/>
  <c r="C9382" i="23"/>
  <c r="E9382" i="23" s="1"/>
  <c r="D9382" i="23"/>
  <c r="C9383" i="23"/>
  <c r="E9383" i="23" s="1"/>
  <c r="D9383" i="23"/>
  <c r="C9384" i="23"/>
  <c r="E9384" i="23" s="1"/>
  <c r="D9384" i="23"/>
  <c r="C9385" i="23"/>
  <c r="E9385" i="23" s="1"/>
  <c r="D9385" i="23"/>
  <c r="C9386" i="23"/>
  <c r="E9386" i="23" s="1"/>
  <c r="D9386" i="23"/>
  <c r="C9387" i="23"/>
  <c r="E9387" i="23" s="1"/>
  <c r="D9387" i="23"/>
  <c r="C9388" i="23"/>
  <c r="E9388" i="23" s="1"/>
  <c r="D9388" i="23"/>
  <c r="C9389" i="23"/>
  <c r="E9389" i="23" s="1"/>
  <c r="D9389" i="23"/>
  <c r="C9390" i="23"/>
  <c r="E9390" i="23" s="1"/>
  <c r="D9390" i="23"/>
  <c r="C9391" i="23"/>
  <c r="E9391" i="23" s="1"/>
  <c r="D9391" i="23"/>
  <c r="C9392" i="23"/>
  <c r="E9392" i="23" s="1"/>
  <c r="D9392" i="23"/>
  <c r="C9393" i="23"/>
  <c r="E9393" i="23" s="1"/>
  <c r="D9393" i="23"/>
  <c r="C9394" i="23"/>
  <c r="E9394" i="23" s="1"/>
  <c r="D9394" i="23"/>
  <c r="C9395" i="23"/>
  <c r="E9395" i="23" s="1"/>
  <c r="D9395" i="23"/>
  <c r="C9396" i="23"/>
  <c r="E9396" i="23" s="1"/>
  <c r="D9396" i="23"/>
  <c r="C9397" i="23"/>
  <c r="E9397" i="23" s="1"/>
  <c r="D9397" i="23"/>
  <c r="C9398" i="23"/>
  <c r="E9398" i="23" s="1"/>
  <c r="D9398" i="23"/>
  <c r="C9399" i="23"/>
  <c r="E9399" i="23" s="1"/>
  <c r="D9399" i="23"/>
  <c r="C9400" i="23"/>
  <c r="E9400" i="23" s="1"/>
  <c r="D9400" i="23"/>
  <c r="C9401" i="23"/>
  <c r="E9401" i="23" s="1"/>
  <c r="D9401" i="23"/>
  <c r="C9402" i="23"/>
  <c r="E9402" i="23" s="1"/>
  <c r="D9402" i="23"/>
  <c r="C9403" i="23"/>
  <c r="E9403" i="23" s="1"/>
  <c r="D9403" i="23"/>
  <c r="C9404" i="23"/>
  <c r="E9404" i="23" s="1"/>
  <c r="D9404" i="23"/>
  <c r="C9405" i="23"/>
  <c r="E9405" i="23" s="1"/>
  <c r="D9405" i="23"/>
  <c r="C9406" i="23"/>
  <c r="E9406" i="23" s="1"/>
  <c r="D9406" i="23"/>
  <c r="C9407" i="23"/>
  <c r="E9407" i="23" s="1"/>
  <c r="D9407" i="23"/>
  <c r="C9408" i="23"/>
  <c r="E9408" i="23" s="1"/>
  <c r="D9408" i="23"/>
  <c r="C9409" i="23"/>
  <c r="E9409" i="23" s="1"/>
  <c r="D9409" i="23"/>
  <c r="C9410" i="23"/>
  <c r="E9410" i="23" s="1"/>
  <c r="D9410" i="23"/>
  <c r="C9411" i="23"/>
  <c r="E9411" i="23" s="1"/>
  <c r="D9411" i="23"/>
  <c r="C9412" i="23"/>
  <c r="E9412" i="23" s="1"/>
  <c r="D9412" i="23"/>
  <c r="C9413" i="23"/>
  <c r="E9413" i="23" s="1"/>
  <c r="D9413" i="23"/>
  <c r="C9414" i="23"/>
  <c r="E9414" i="23" s="1"/>
  <c r="D9414" i="23"/>
  <c r="C9415" i="23"/>
  <c r="E9415" i="23" s="1"/>
  <c r="D9415" i="23"/>
  <c r="C9416" i="23"/>
  <c r="E9416" i="23" s="1"/>
  <c r="D9416" i="23"/>
  <c r="C9417" i="23"/>
  <c r="E9417" i="23" s="1"/>
  <c r="D9417" i="23"/>
  <c r="C9418" i="23"/>
  <c r="E9418" i="23" s="1"/>
  <c r="D9418" i="23"/>
  <c r="C9419" i="23"/>
  <c r="E9419" i="23" s="1"/>
  <c r="D9419" i="23"/>
  <c r="C9420" i="23"/>
  <c r="E9420" i="23" s="1"/>
  <c r="D9420" i="23"/>
  <c r="C9421" i="23"/>
  <c r="E9421" i="23" s="1"/>
  <c r="D9421" i="23"/>
  <c r="C9422" i="23"/>
  <c r="E9422" i="23" s="1"/>
  <c r="D9422" i="23"/>
  <c r="C9423" i="23"/>
  <c r="E9423" i="23" s="1"/>
  <c r="D9423" i="23"/>
  <c r="C9424" i="23"/>
  <c r="E9424" i="23" s="1"/>
  <c r="D9424" i="23"/>
  <c r="C9425" i="23"/>
  <c r="E9425" i="23" s="1"/>
  <c r="D9425" i="23"/>
  <c r="C9426" i="23"/>
  <c r="E9426" i="23" s="1"/>
  <c r="D9426" i="23"/>
  <c r="C9427" i="23"/>
  <c r="E9427" i="23" s="1"/>
  <c r="D9427" i="23"/>
  <c r="C9428" i="23"/>
  <c r="E9428" i="23" s="1"/>
  <c r="D9428" i="23"/>
  <c r="C9429" i="23"/>
  <c r="E9429" i="23" s="1"/>
  <c r="D9429" i="23"/>
  <c r="C9430" i="23"/>
  <c r="E9430" i="23" s="1"/>
  <c r="D9430" i="23"/>
  <c r="C9431" i="23"/>
  <c r="E9431" i="23" s="1"/>
  <c r="D9431" i="23"/>
  <c r="C9432" i="23"/>
  <c r="E9432" i="23" s="1"/>
  <c r="D9432" i="23"/>
  <c r="C9433" i="23"/>
  <c r="E9433" i="23" s="1"/>
  <c r="D9433" i="23"/>
  <c r="C9434" i="23"/>
  <c r="E9434" i="23" s="1"/>
  <c r="D9434" i="23"/>
  <c r="C9435" i="23"/>
  <c r="E9435" i="23" s="1"/>
  <c r="D9435" i="23"/>
  <c r="C9436" i="23"/>
  <c r="E9436" i="23" s="1"/>
  <c r="D9436" i="23"/>
  <c r="C9437" i="23"/>
  <c r="E9437" i="23" s="1"/>
  <c r="D9437" i="23"/>
  <c r="C9438" i="23"/>
  <c r="E9438" i="23" s="1"/>
  <c r="D9438" i="23"/>
  <c r="C9439" i="23"/>
  <c r="E9439" i="23" s="1"/>
  <c r="D9439" i="23"/>
  <c r="C9440" i="23"/>
  <c r="E9440" i="23" s="1"/>
  <c r="D9440" i="23"/>
  <c r="C9441" i="23"/>
  <c r="E9441" i="23" s="1"/>
  <c r="D9441" i="23"/>
  <c r="C9442" i="23"/>
  <c r="E9442" i="23" s="1"/>
  <c r="D9442" i="23"/>
  <c r="C9443" i="23"/>
  <c r="E9443" i="23" s="1"/>
  <c r="D9443" i="23"/>
  <c r="C9444" i="23"/>
  <c r="E9444" i="23" s="1"/>
  <c r="D9444" i="23"/>
  <c r="C9445" i="23"/>
  <c r="E9445" i="23" s="1"/>
  <c r="D9445" i="23"/>
  <c r="C9446" i="23"/>
  <c r="E9446" i="23" s="1"/>
  <c r="D9446" i="23"/>
  <c r="C9447" i="23"/>
  <c r="E9447" i="23" s="1"/>
  <c r="D9447" i="23"/>
  <c r="C9448" i="23"/>
  <c r="E9448" i="23" s="1"/>
  <c r="D9448" i="23"/>
  <c r="C9449" i="23"/>
  <c r="E9449" i="23" s="1"/>
  <c r="D9449" i="23"/>
  <c r="C9450" i="23"/>
  <c r="E9450" i="23" s="1"/>
  <c r="D9450" i="23"/>
  <c r="C9451" i="23"/>
  <c r="E9451" i="23" s="1"/>
  <c r="D9451" i="23"/>
  <c r="C9452" i="23"/>
  <c r="E9452" i="23" s="1"/>
  <c r="D9452" i="23"/>
  <c r="C9453" i="23"/>
  <c r="E9453" i="23" s="1"/>
  <c r="D9453" i="23"/>
  <c r="C9454" i="23"/>
  <c r="E9454" i="23" s="1"/>
  <c r="D9454" i="23"/>
  <c r="C9455" i="23"/>
  <c r="E9455" i="23" s="1"/>
  <c r="D9455" i="23"/>
  <c r="C9456" i="23"/>
  <c r="E9456" i="23" s="1"/>
  <c r="D9456" i="23"/>
  <c r="C9457" i="23"/>
  <c r="E9457" i="23" s="1"/>
  <c r="D9457" i="23"/>
  <c r="C9458" i="23"/>
  <c r="E9458" i="23" s="1"/>
  <c r="D9458" i="23"/>
  <c r="C9459" i="23"/>
  <c r="E9459" i="23" s="1"/>
  <c r="D9459" i="23"/>
  <c r="C9460" i="23"/>
  <c r="E9460" i="23" s="1"/>
  <c r="D9460" i="23"/>
  <c r="C9461" i="23"/>
  <c r="E9461" i="23" s="1"/>
  <c r="D9461" i="23"/>
  <c r="C9462" i="23"/>
  <c r="E9462" i="23" s="1"/>
  <c r="D9462" i="23"/>
  <c r="C9463" i="23"/>
  <c r="E9463" i="23" s="1"/>
  <c r="D9463" i="23"/>
  <c r="C9464" i="23"/>
  <c r="E9464" i="23" s="1"/>
  <c r="D9464" i="23"/>
  <c r="C9465" i="23"/>
  <c r="E9465" i="23" s="1"/>
  <c r="D9465" i="23"/>
  <c r="C9466" i="23"/>
  <c r="E9466" i="23" s="1"/>
  <c r="D9466" i="23"/>
  <c r="C9467" i="23"/>
  <c r="E9467" i="23" s="1"/>
  <c r="D9467" i="23"/>
  <c r="C9468" i="23"/>
  <c r="E9468" i="23" s="1"/>
  <c r="D9468" i="23"/>
  <c r="C9469" i="23"/>
  <c r="E9469" i="23" s="1"/>
  <c r="D9469" i="23"/>
  <c r="C9470" i="23"/>
  <c r="E9470" i="23" s="1"/>
  <c r="D9470" i="23"/>
  <c r="C9471" i="23"/>
  <c r="E9471" i="23" s="1"/>
  <c r="D9471" i="23"/>
  <c r="C9472" i="23"/>
  <c r="E9472" i="23" s="1"/>
  <c r="D9472" i="23"/>
  <c r="C9473" i="23"/>
  <c r="E9473" i="23" s="1"/>
  <c r="D9473" i="23"/>
  <c r="C9474" i="23"/>
  <c r="E9474" i="23" s="1"/>
  <c r="D9474" i="23"/>
  <c r="C9475" i="23"/>
  <c r="E9475" i="23" s="1"/>
  <c r="D9475" i="23"/>
  <c r="C9476" i="23"/>
  <c r="E9476" i="23" s="1"/>
  <c r="D9476" i="23"/>
  <c r="C9477" i="23"/>
  <c r="E9477" i="23" s="1"/>
  <c r="D9477" i="23"/>
  <c r="C9478" i="23"/>
  <c r="E9478" i="23" s="1"/>
  <c r="D9478" i="23"/>
  <c r="C9479" i="23"/>
  <c r="E9479" i="23" s="1"/>
  <c r="D9479" i="23"/>
  <c r="C9480" i="23"/>
  <c r="E9480" i="23" s="1"/>
  <c r="D9480" i="23"/>
  <c r="C9481" i="23"/>
  <c r="E9481" i="23" s="1"/>
  <c r="D9481" i="23"/>
  <c r="C9482" i="23"/>
  <c r="E9482" i="23" s="1"/>
  <c r="D9482" i="23"/>
  <c r="C9483" i="23"/>
  <c r="E9483" i="23" s="1"/>
  <c r="D9483" i="23"/>
  <c r="C9484" i="23"/>
  <c r="E9484" i="23" s="1"/>
  <c r="D9484" i="23"/>
  <c r="C9485" i="23"/>
  <c r="E9485" i="23" s="1"/>
  <c r="D9485" i="23"/>
  <c r="C9486" i="23"/>
  <c r="E9486" i="23" s="1"/>
  <c r="D9486" i="23"/>
  <c r="C9487" i="23"/>
  <c r="E9487" i="23" s="1"/>
  <c r="D9487" i="23"/>
  <c r="C9488" i="23"/>
  <c r="E9488" i="23" s="1"/>
  <c r="D9488" i="23"/>
  <c r="C9489" i="23"/>
  <c r="E9489" i="23" s="1"/>
  <c r="D9489" i="23"/>
  <c r="C9490" i="23"/>
  <c r="E9490" i="23" s="1"/>
  <c r="D9490" i="23"/>
  <c r="C9491" i="23"/>
  <c r="E9491" i="23" s="1"/>
  <c r="D9491" i="23"/>
  <c r="C9492" i="23"/>
  <c r="E9492" i="23" s="1"/>
  <c r="D9492" i="23"/>
  <c r="C9493" i="23"/>
  <c r="E9493" i="23" s="1"/>
  <c r="D9493" i="23"/>
  <c r="C9494" i="23"/>
  <c r="E9494" i="23" s="1"/>
  <c r="D9494" i="23"/>
  <c r="C9495" i="23"/>
  <c r="E9495" i="23" s="1"/>
  <c r="D9495" i="23"/>
  <c r="C9496" i="23"/>
  <c r="E9496" i="23" s="1"/>
  <c r="D9496" i="23"/>
  <c r="C9497" i="23"/>
  <c r="E9497" i="23" s="1"/>
  <c r="D9497" i="23"/>
  <c r="C9498" i="23"/>
  <c r="E9498" i="23" s="1"/>
  <c r="D9498" i="23"/>
  <c r="C9499" i="23"/>
  <c r="E9499" i="23" s="1"/>
  <c r="D9499" i="23"/>
  <c r="C9500" i="23"/>
  <c r="E9500" i="23" s="1"/>
  <c r="D9500" i="23"/>
  <c r="C9501" i="23"/>
  <c r="E9501" i="23" s="1"/>
  <c r="D9501" i="23"/>
  <c r="C9502" i="23"/>
  <c r="E9502" i="23" s="1"/>
  <c r="D9502" i="23"/>
  <c r="C9503" i="23"/>
  <c r="E9503" i="23" s="1"/>
  <c r="D9503" i="23"/>
  <c r="C9504" i="23"/>
  <c r="E9504" i="23" s="1"/>
  <c r="D9504" i="23"/>
  <c r="C9505" i="23"/>
  <c r="E9505" i="23" s="1"/>
  <c r="D9505" i="23"/>
  <c r="C9506" i="23"/>
  <c r="E9506" i="23" s="1"/>
  <c r="D9506" i="23"/>
  <c r="C9507" i="23"/>
  <c r="E9507" i="23" s="1"/>
  <c r="D9507" i="23"/>
  <c r="C9508" i="23"/>
  <c r="E9508" i="23" s="1"/>
  <c r="D9508" i="23"/>
  <c r="C9509" i="23"/>
  <c r="E9509" i="23" s="1"/>
  <c r="D9509" i="23"/>
  <c r="C9510" i="23"/>
  <c r="E9510" i="23" s="1"/>
  <c r="D9510" i="23"/>
  <c r="C9511" i="23"/>
  <c r="E9511" i="23" s="1"/>
  <c r="D9511" i="23"/>
  <c r="C9512" i="23"/>
  <c r="E9512" i="23" s="1"/>
  <c r="D9512" i="23"/>
  <c r="C9513" i="23"/>
  <c r="E9513" i="23" s="1"/>
  <c r="D9513" i="23"/>
  <c r="C9514" i="23"/>
  <c r="E9514" i="23" s="1"/>
  <c r="D9514" i="23"/>
  <c r="C9515" i="23"/>
  <c r="E9515" i="23" s="1"/>
  <c r="D9515" i="23"/>
  <c r="C9516" i="23"/>
  <c r="E9516" i="23" s="1"/>
  <c r="D9516" i="23"/>
  <c r="C9517" i="23"/>
  <c r="E9517" i="23" s="1"/>
  <c r="D9517" i="23"/>
  <c r="C9518" i="23"/>
  <c r="E9518" i="23" s="1"/>
  <c r="D9518" i="23"/>
  <c r="C9519" i="23"/>
  <c r="E9519" i="23" s="1"/>
  <c r="D9519" i="23"/>
  <c r="C9520" i="23"/>
  <c r="E9520" i="23" s="1"/>
  <c r="D9520" i="23"/>
  <c r="C9521" i="23"/>
  <c r="E9521" i="23" s="1"/>
  <c r="D9521" i="23"/>
  <c r="C9522" i="23"/>
  <c r="E9522" i="23" s="1"/>
  <c r="D9522" i="23"/>
  <c r="C9523" i="23"/>
  <c r="E9523" i="23" s="1"/>
  <c r="D9523" i="23"/>
  <c r="C9524" i="23"/>
  <c r="E9524" i="23" s="1"/>
  <c r="D9524" i="23"/>
  <c r="C9525" i="23"/>
  <c r="E9525" i="23" s="1"/>
  <c r="D9525" i="23"/>
  <c r="C9526" i="23"/>
  <c r="E9526" i="23" s="1"/>
  <c r="D9526" i="23"/>
  <c r="C9527" i="23"/>
  <c r="E9527" i="23" s="1"/>
  <c r="D9527" i="23"/>
  <c r="C9528" i="23"/>
  <c r="E9528" i="23" s="1"/>
  <c r="D9528" i="23"/>
  <c r="C9529" i="23"/>
  <c r="E9529" i="23" s="1"/>
  <c r="D9529" i="23"/>
  <c r="C9530" i="23"/>
  <c r="E9530" i="23" s="1"/>
  <c r="D9530" i="23"/>
  <c r="C9531" i="23"/>
  <c r="E9531" i="23" s="1"/>
  <c r="D9531" i="23"/>
  <c r="C9532" i="23"/>
  <c r="E9532" i="23" s="1"/>
  <c r="D9532" i="23"/>
  <c r="C9533" i="23"/>
  <c r="E9533" i="23" s="1"/>
  <c r="D9533" i="23"/>
  <c r="C9534" i="23"/>
  <c r="E9534" i="23" s="1"/>
  <c r="D9534" i="23"/>
  <c r="C9535" i="23"/>
  <c r="E9535" i="23" s="1"/>
  <c r="D9535" i="23"/>
  <c r="C9536" i="23"/>
  <c r="E9536" i="23" s="1"/>
  <c r="D9536" i="23"/>
  <c r="C9537" i="23"/>
  <c r="E9537" i="23" s="1"/>
  <c r="D9537" i="23"/>
  <c r="C9538" i="23"/>
  <c r="E9538" i="23" s="1"/>
  <c r="D9538" i="23"/>
  <c r="C9539" i="23"/>
  <c r="E9539" i="23" s="1"/>
  <c r="D9539" i="23"/>
  <c r="C9540" i="23"/>
  <c r="E9540" i="23" s="1"/>
  <c r="D9540" i="23"/>
  <c r="C9541" i="23"/>
  <c r="E9541" i="23" s="1"/>
  <c r="D9541" i="23"/>
  <c r="C9542" i="23"/>
  <c r="E9542" i="23" s="1"/>
  <c r="D9542" i="23"/>
  <c r="C9543" i="23"/>
  <c r="E9543" i="23" s="1"/>
  <c r="D9543" i="23"/>
  <c r="C9544" i="23"/>
  <c r="E9544" i="23" s="1"/>
  <c r="D9544" i="23"/>
  <c r="C9545" i="23"/>
  <c r="E9545" i="23" s="1"/>
  <c r="D9545" i="23"/>
  <c r="C9546" i="23"/>
  <c r="E9546" i="23" s="1"/>
  <c r="D9546" i="23"/>
  <c r="C9547" i="23"/>
  <c r="E9547" i="23" s="1"/>
  <c r="D9547" i="23"/>
  <c r="C9548" i="23"/>
  <c r="E9548" i="23" s="1"/>
  <c r="D9548" i="23"/>
  <c r="C9549" i="23"/>
  <c r="E9549" i="23" s="1"/>
  <c r="D9549" i="23"/>
  <c r="C9550" i="23"/>
  <c r="E9550" i="23" s="1"/>
  <c r="D9550" i="23"/>
  <c r="C9551" i="23"/>
  <c r="E9551" i="23" s="1"/>
  <c r="D9551" i="23"/>
  <c r="C9552" i="23"/>
  <c r="E9552" i="23" s="1"/>
  <c r="D9552" i="23"/>
  <c r="C9553" i="23"/>
  <c r="E9553" i="23" s="1"/>
  <c r="D9553" i="23"/>
  <c r="C9554" i="23"/>
  <c r="E9554" i="23" s="1"/>
  <c r="D9554" i="23"/>
  <c r="C9555" i="23"/>
  <c r="E9555" i="23" s="1"/>
  <c r="D9555" i="23"/>
  <c r="C9556" i="23"/>
  <c r="E9556" i="23" s="1"/>
  <c r="D9556" i="23"/>
  <c r="C9557" i="23"/>
  <c r="E9557" i="23" s="1"/>
  <c r="D9557" i="23"/>
  <c r="C9558" i="23"/>
  <c r="E9558" i="23" s="1"/>
  <c r="D9558" i="23"/>
  <c r="C9559" i="23"/>
  <c r="E9559" i="23" s="1"/>
  <c r="D9559" i="23"/>
  <c r="C9560" i="23"/>
  <c r="E9560" i="23" s="1"/>
  <c r="D9560" i="23"/>
  <c r="C9561" i="23"/>
  <c r="E9561" i="23" s="1"/>
  <c r="D9561" i="23"/>
  <c r="C9562" i="23"/>
  <c r="E9562" i="23" s="1"/>
  <c r="D9562" i="23"/>
  <c r="C9563" i="23"/>
  <c r="E9563" i="23" s="1"/>
  <c r="D9563" i="23"/>
  <c r="C9564" i="23"/>
  <c r="E9564" i="23" s="1"/>
  <c r="D9564" i="23"/>
  <c r="C9565" i="23"/>
  <c r="E9565" i="23" s="1"/>
  <c r="D9565" i="23"/>
  <c r="C9566" i="23"/>
  <c r="E9566" i="23" s="1"/>
  <c r="D9566" i="23"/>
  <c r="C9567" i="23"/>
  <c r="E9567" i="23" s="1"/>
  <c r="D9567" i="23"/>
  <c r="C9568" i="23"/>
  <c r="E9568" i="23" s="1"/>
  <c r="D9568" i="23"/>
  <c r="C9569" i="23"/>
  <c r="E9569" i="23" s="1"/>
  <c r="D9569" i="23"/>
  <c r="C9570" i="23"/>
  <c r="E9570" i="23" s="1"/>
  <c r="D9570" i="23"/>
  <c r="C9571" i="23"/>
  <c r="E9571" i="23" s="1"/>
  <c r="D9571" i="23"/>
  <c r="C9572" i="23"/>
  <c r="E9572" i="23" s="1"/>
  <c r="D9572" i="23"/>
  <c r="C9573" i="23"/>
  <c r="E9573" i="23" s="1"/>
  <c r="D9573" i="23"/>
  <c r="C9574" i="23"/>
  <c r="E9574" i="23" s="1"/>
  <c r="D9574" i="23"/>
  <c r="C9575" i="23"/>
  <c r="E9575" i="23" s="1"/>
  <c r="D9575" i="23"/>
  <c r="C9576" i="23"/>
  <c r="E9576" i="23" s="1"/>
  <c r="D9576" i="23"/>
  <c r="C9577" i="23"/>
  <c r="E9577" i="23" s="1"/>
  <c r="D9577" i="23"/>
  <c r="C9578" i="23"/>
  <c r="E9578" i="23" s="1"/>
  <c r="D9578" i="23"/>
  <c r="C9579" i="23"/>
  <c r="E9579" i="23" s="1"/>
  <c r="D9579" i="23"/>
  <c r="C9580" i="23"/>
  <c r="E9580" i="23" s="1"/>
  <c r="D9580" i="23"/>
  <c r="C9581" i="23"/>
  <c r="E9581" i="23" s="1"/>
  <c r="D9581" i="23"/>
  <c r="C9582" i="23"/>
  <c r="E9582" i="23" s="1"/>
  <c r="D9582" i="23"/>
  <c r="C9583" i="23"/>
  <c r="E9583" i="23" s="1"/>
  <c r="D9583" i="23"/>
  <c r="C9584" i="23"/>
  <c r="E9584" i="23" s="1"/>
  <c r="D9584" i="23"/>
  <c r="C9585" i="23"/>
  <c r="E9585" i="23" s="1"/>
  <c r="D9585" i="23"/>
  <c r="C9586" i="23"/>
  <c r="E9586" i="23" s="1"/>
  <c r="D9586" i="23"/>
  <c r="C9587" i="23"/>
  <c r="E9587" i="23" s="1"/>
  <c r="D9587" i="23"/>
  <c r="C9588" i="23"/>
  <c r="E9588" i="23" s="1"/>
  <c r="D9588" i="23"/>
  <c r="C9589" i="23"/>
  <c r="E9589" i="23" s="1"/>
  <c r="D9589" i="23"/>
  <c r="C9590" i="23"/>
  <c r="E9590" i="23" s="1"/>
  <c r="D9590" i="23"/>
  <c r="C9591" i="23"/>
  <c r="E9591" i="23" s="1"/>
  <c r="D9591" i="23"/>
  <c r="C9592" i="23"/>
  <c r="E9592" i="23" s="1"/>
  <c r="D9592" i="23"/>
  <c r="C9593" i="23"/>
  <c r="E9593" i="23" s="1"/>
  <c r="D9593" i="23"/>
  <c r="C9594" i="23"/>
  <c r="E9594" i="23" s="1"/>
  <c r="D9594" i="23"/>
  <c r="C9595" i="23"/>
  <c r="E9595" i="23" s="1"/>
  <c r="D9595" i="23"/>
  <c r="C9596" i="23"/>
  <c r="E9596" i="23" s="1"/>
  <c r="D9596" i="23"/>
  <c r="C9597" i="23"/>
  <c r="E9597" i="23" s="1"/>
  <c r="D9597" i="23"/>
  <c r="C9598" i="23"/>
  <c r="E9598" i="23" s="1"/>
  <c r="D9598" i="23"/>
  <c r="C9599" i="23"/>
  <c r="E9599" i="23" s="1"/>
  <c r="D9599" i="23"/>
  <c r="C9600" i="23"/>
  <c r="E9600" i="23" s="1"/>
  <c r="D9600" i="23"/>
  <c r="C9601" i="23"/>
  <c r="E9601" i="23" s="1"/>
  <c r="D9601" i="23"/>
  <c r="C9602" i="23"/>
  <c r="E9602" i="23" s="1"/>
  <c r="D9602" i="23"/>
  <c r="C9603" i="23"/>
  <c r="E9603" i="23" s="1"/>
  <c r="D9603" i="23"/>
  <c r="C9604" i="23"/>
  <c r="E9604" i="23" s="1"/>
  <c r="D9604" i="23"/>
  <c r="C9605" i="23"/>
  <c r="E9605" i="23" s="1"/>
  <c r="D9605" i="23"/>
  <c r="C9606" i="23"/>
  <c r="E9606" i="23" s="1"/>
  <c r="D9606" i="23"/>
  <c r="C9607" i="23"/>
  <c r="E9607" i="23" s="1"/>
  <c r="D9607" i="23"/>
  <c r="C9608" i="23"/>
  <c r="E9608" i="23" s="1"/>
  <c r="D9608" i="23"/>
  <c r="C9609" i="23"/>
  <c r="E9609" i="23" s="1"/>
  <c r="D9609" i="23"/>
  <c r="C9610" i="23"/>
  <c r="E9610" i="23" s="1"/>
  <c r="D9610" i="23"/>
  <c r="C9611" i="23"/>
  <c r="E9611" i="23" s="1"/>
  <c r="D9611" i="23"/>
  <c r="C9612" i="23"/>
  <c r="E9612" i="23" s="1"/>
  <c r="D9612" i="23"/>
  <c r="C9613" i="23"/>
  <c r="E9613" i="23" s="1"/>
  <c r="D9613" i="23"/>
  <c r="C9614" i="23"/>
  <c r="E9614" i="23" s="1"/>
  <c r="D9614" i="23"/>
  <c r="C9615" i="23"/>
  <c r="E9615" i="23" s="1"/>
  <c r="D9615" i="23"/>
  <c r="C9616" i="23"/>
  <c r="E9616" i="23" s="1"/>
  <c r="D9616" i="23"/>
  <c r="C9617" i="23"/>
  <c r="E9617" i="23" s="1"/>
  <c r="D9617" i="23"/>
  <c r="C9618" i="23"/>
  <c r="E9618" i="23" s="1"/>
  <c r="D9618" i="23"/>
  <c r="C9619" i="23"/>
  <c r="E9619" i="23" s="1"/>
  <c r="D9619" i="23"/>
  <c r="C9620" i="23"/>
  <c r="E9620" i="23" s="1"/>
  <c r="D9620" i="23"/>
  <c r="C9621" i="23"/>
  <c r="E9621" i="23" s="1"/>
  <c r="D9621" i="23"/>
  <c r="C9622" i="23"/>
  <c r="E9622" i="23" s="1"/>
  <c r="D9622" i="23"/>
  <c r="C9623" i="23"/>
  <c r="E9623" i="23" s="1"/>
  <c r="D9623" i="23"/>
  <c r="C9624" i="23"/>
  <c r="E9624" i="23" s="1"/>
  <c r="D9624" i="23"/>
  <c r="C9625" i="23"/>
  <c r="E9625" i="23" s="1"/>
  <c r="D9625" i="23"/>
  <c r="C9626" i="23"/>
  <c r="E9626" i="23" s="1"/>
  <c r="D9626" i="23"/>
  <c r="C9627" i="23"/>
  <c r="E9627" i="23" s="1"/>
  <c r="D9627" i="23"/>
  <c r="C9628" i="23"/>
  <c r="E9628" i="23" s="1"/>
  <c r="D9628" i="23"/>
  <c r="C9629" i="23"/>
  <c r="E9629" i="23" s="1"/>
  <c r="D9629" i="23"/>
  <c r="C9630" i="23"/>
  <c r="E9630" i="23" s="1"/>
  <c r="D9630" i="23"/>
  <c r="C9631" i="23"/>
  <c r="E9631" i="23" s="1"/>
  <c r="D9631" i="23"/>
  <c r="C9632" i="23"/>
  <c r="E9632" i="23" s="1"/>
  <c r="D9632" i="23"/>
  <c r="C9633" i="23"/>
  <c r="E9633" i="23" s="1"/>
  <c r="D9633" i="23"/>
  <c r="C9634" i="23"/>
  <c r="E9634" i="23" s="1"/>
  <c r="D9634" i="23"/>
  <c r="C9635" i="23"/>
  <c r="E9635" i="23" s="1"/>
  <c r="D9635" i="23"/>
  <c r="C9636" i="23"/>
  <c r="E9636" i="23" s="1"/>
  <c r="D9636" i="23"/>
  <c r="C9637" i="23"/>
  <c r="E9637" i="23" s="1"/>
  <c r="D9637" i="23"/>
  <c r="C9638" i="23"/>
  <c r="E9638" i="23" s="1"/>
  <c r="D9638" i="23"/>
  <c r="C9639" i="23"/>
  <c r="E9639" i="23" s="1"/>
  <c r="D9639" i="23"/>
  <c r="C9640" i="23"/>
  <c r="E9640" i="23" s="1"/>
  <c r="D9640" i="23"/>
  <c r="C9641" i="23"/>
  <c r="E9641" i="23" s="1"/>
  <c r="D9641" i="23"/>
  <c r="C9642" i="23"/>
  <c r="E9642" i="23" s="1"/>
  <c r="D9642" i="23"/>
  <c r="C9643" i="23"/>
  <c r="E9643" i="23" s="1"/>
  <c r="D9643" i="23"/>
  <c r="C9644" i="23"/>
  <c r="E9644" i="23" s="1"/>
  <c r="D9644" i="23"/>
  <c r="C9645" i="23"/>
  <c r="E9645" i="23" s="1"/>
  <c r="D9645" i="23"/>
  <c r="C9646" i="23"/>
  <c r="E9646" i="23" s="1"/>
  <c r="D9646" i="23"/>
  <c r="C9647" i="23"/>
  <c r="E9647" i="23" s="1"/>
  <c r="D9647" i="23"/>
  <c r="C9648" i="23"/>
  <c r="E9648" i="23" s="1"/>
  <c r="D9648" i="23"/>
  <c r="C9649" i="23"/>
  <c r="E9649" i="23" s="1"/>
  <c r="D9649" i="23"/>
  <c r="C9650" i="23"/>
  <c r="E9650" i="23" s="1"/>
  <c r="D9650" i="23"/>
  <c r="C9651" i="23"/>
  <c r="E9651" i="23" s="1"/>
  <c r="D9651" i="23"/>
  <c r="C9652" i="23"/>
  <c r="E9652" i="23" s="1"/>
  <c r="D9652" i="23"/>
  <c r="C9653" i="23"/>
  <c r="E9653" i="23" s="1"/>
  <c r="D9653" i="23"/>
  <c r="C9654" i="23"/>
  <c r="E9654" i="23" s="1"/>
  <c r="D9654" i="23"/>
  <c r="C9655" i="23"/>
  <c r="E9655" i="23" s="1"/>
  <c r="D9655" i="23"/>
  <c r="C9656" i="23"/>
  <c r="E9656" i="23" s="1"/>
  <c r="D9656" i="23"/>
  <c r="C9657" i="23"/>
  <c r="E9657" i="23" s="1"/>
  <c r="D9657" i="23"/>
  <c r="C9658" i="23"/>
  <c r="E9658" i="23" s="1"/>
  <c r="D9658" i="23"/>
  <c r="C9659" i="23"/>
  <c r="E9659" i="23" s="1"/>
  <c r="D9659" i="23"/>
  <c r="C9660" i="23"/>
  <c r="E9660" i="23" s="1"/>
  <c r="D9660" i="23"/>
  <c r="C9661" i="23"/>
  <c r="E9661" i="23" s="1"/>
  <c r="D9661" i="23"/>
  <c r="C9662" i="23"/>
  <c r="E9662" i="23" s="1"/>
  <c r="D9662" i="23"/>
  <c r="C9663" i="23"/>
  <c r="E9663" i="23" s="1"/>
  <c r="D9663" i="23"/>
  <c r="C9664" i="23"/>
  <c r="E9664" i="23" s="1"/>
  <c r="D9664" i="23"/>
  <c r="C9665" i="23"/>
  <c r="E9665" i="23" s="1"/>
  <c r="D9665" i="23"/>
  <c r="C9666" i="23"/>
  <c r="E9666" i="23" s="1"/>
  <c r="D9666" i="23"/>
  <c r="C9667" i="23"/>
  <c r="E9667" i="23" s="1"/>
  <c r="D9667" i="23"/>
  <c r="C9668" i="23"/>
  <c r="E9668" i="23" s="1"/>
  <c r="D9668" i="23"/>
  <c r="C9669" i="23"/>
  <c r="E9669" i="23" s="1"/>
  <c r="D9669" i="23"/>
  <c r="C9670" i="23"/>
  <c r="E9670" i="23" s="1"/>
  <c r="D9670" i="23"/>
  <c r="C9671" i="23"/>
  <c r="E9671" i="23" s="1"/>
  <c r="D9671" i="23"/>
  <c r="C9672" i="23"/>
  <c r="E9672" i="23" s="1"/>
  <c r="D9672" i="23"/>
  <c r="C9673" i="23"/>
  <c r="E9673" i="23" s="1"/>
  <c r="D9673" i="23"/>
  <c r="C9674" i="23"/>
  <c r="E9674" i="23" s="1"/>
  <c r="D9674" i="23"/>
  <c r="C9675" i="23"/>
  <c r="E9675" i="23" s="1"/>
  <c r="D9675" i="23"/>
  <c r="C9676" i="23"/>
  <c r="E9676" i="23" s="1"/>
  <c r="D9676" i="23"/>
  <c r="C9677" i="23"/>
  <c r="E9677" i="23" s="1"/>
  <c r="D9677" i="23"/>
  <c r="C9678" i="23"/>
  <c r="E9678" i="23" s="1"/>
  <c r="D9678" i="23"/>
  <c r="C9679" i="23"/>
  <c r="E9679" i="23" s="1"/>
  <c r="D9679" i="23"/>
  <c r="C9680" i="23"/>
  <c r="E9680" i="23" s="1"/>
  <c r="D9680" i="23"/>
  <c r="C9681" i="23"/>
  <c r="E9681" i="23" s="1"/>
  <c r="D9681" i="23"/>
  <c r="C9682" i="23"/>
  <c r="E9682" i="23" s="1"/>
  <c r="D9682" i="23"/>
  <c r="C9683" i="23"/>
  <c r="E9683" i="23" s="1"/>
  <c r="D9683" i="23"/>
  <c r="C9684" i="23"/>
  <c r="E9684" i="23" s="1"/>
  <c r="D9684" i="23"/>
  <c r="C9685" i="23"/>
  <c r="E9685" i="23" s="1"/>
  <c r="D9685" i="23"/>
  <c r="C9686" i="23"/>
  <c r="E9686" i="23" s="1"/>
  <c r="D9686" i="23"/>
  <c r="C9687" i="23"/>
  <c r="E9687" i="23" s="1"/>
  <c r="D9687" i="23"/>
  <c r="C9688" i="23"/>
  <c r="E9688" i="23" s="1"/>
  <c r="D9688" i="23"/>
  <c r="C9689" i="23"/>
  <c r="E9689" i="23" s="1"/>
  <c r="D9689" i="23"/>
  <c r="C9690" i="23"/>
  <c r="E9690" i="23" s="1"/>
  <c r="D9690" i="23"/>
  <c r="C9691" i="23"/>
  <c r="E9691" i="23" s="1"/>
  <c r="D9691" i="23"/>
  <c r="C9692" i="23"/>
  <c r="E9692" i="23" s="1"/>
  <c r="D9692" i="23"/>
  <c r="C9693" i="23"/>
  <c r="E9693" i="23" s="1"/>
  <c r="D9693" i="23"/>
  <c r="C9694" i="23"/>
  <c r="E9694" i="23" s="1"/>
  <c r="D9694" i="23"/>
  <c r="C9695" i="23"/>
  <c r="E9695" i="23" s="1"/>
  <c r="D9695" i="23"/>
  <c r="C9696" i="23"/>
  <c r="E9696" i="23" s="1"/>
  <c r="D9696" i="23"/>
  <c r="C9697" i="23"/>
  <c r="E9697" i="23" s="1"/>
  <c r="D9697" i="23"/>
  <c r="C9698" i="23"/>
  <c r="E9698" i="23" s="1"/>
  <c r="D9698" i="23"/>
  <c r="C9699" i="23"/>
  <c r="E9699" i="23" s="1"/>
  <c r="D9699" i="23"/>
  <c r="C9700" i="23"/>
  <c r="E9700" i="23" s="1"/>
  <c r="D9700" i="23"/>
  <c r="C9701" i="23"/>
  <c r="E9701" i="23" s="1"/>
  <c r="D9701" i="23"/>
  <c r="C9702" i="23"/>
  <c r="E9702" i="23" s="1"/>
  <c r="D9702" i="23"/>
  <c r="C9703" i="23"/>
  <c r="E9703" i="23" s="1"/>
  <c r="D9703" i="23"/>
  <c r="C9704" i="23"/>
  <c r="E9704" i="23" s="1"/>
  <c r="D9704" i="23"/>
  <c r="C9705" i="23"/>
  <c r="E9705" i="23" s="1"/>
  <c r="D9705" i="23"/>
  <c r="C9706" i="23"/>
  <c r="E9706" i="23" s="1"/>
  <c r="D9706" i="23"/>
  <c r="C9707" i="23"/>
  <c r="E9707" i="23" s="1"/>
  <c r="D9707" i="23"/>
  <c r="C9708" i="23"/>
  <c r="E9708" i="23" s="1"/>
  <c r="D9708" i="23"/>
  <c r="C9709" i="23"/>
  <c r="E9709" i="23" s="1"/>
  <c r="D9709" i="23"/>
  <c r="C9710" i="23"/>
  <c r="E9710" i="23" s="1"/>
  <c r="D9710" i="23"/>
  <c r="C9711" i="23"/>
  <c r="E9711" i="23" s="1"/>
  <c r="D9711" i="23"/>
  <c r="C9712" i="23"/>
  <c r="E9712" i="23" s="1"/>
  <c r="D9712" i="23"/>
  <c r="C9713" i="23"/>
  <c r="E9713" i="23" s="1"/>
  <c r="D9713" i="23"/>
  <c r="C9714" i="23"/>
  <c r="E9714" i="23" s="1"/>
  <c r="D9714" i="23"/>
  <c r="C9715" i="23"/>
  <c r="E9715" i="23" s="1"/>
  <c r="D9715" i="23"/>
  <c r="C9716" i="23"/>
  <c r="E9716" i="23" s="1"/>
  <c r="D9716" i="23"/>
  <c r="C9717" i="23"/>
  <c r="E9717" i="23" s="1"/>
  <c r="D9717" i="23"/>
  <c r="C9718" i="23"/>
  <c r="E9718" i="23" s="1"/>
  <c r="D9718" i="23"/>
  <c r="C9719" i="23"/>
  <c r="E9719" i="23" s="1"/>
  <c r="D9719" i="23"/>
  <c r="C9720" i="23"/>
  <c r="E9720" i="23" s="1"/>
  <c r="D9720" i="23"/>
  <c r="C9721" i="23"/>
  <c r="E9721" i="23" s="1"/>
  <c r="D9721" i="23"/>
  <c r="C9722" i="23"/>
  <c r="E9722" i="23" s="1"/>
  <c r="D9722" i="23"/>
  <c r="C9723" i="23"/>
  <c r="E9723" i="23" s="1"/>
  <c r="D9723" i="23"/>
  <c r="C9724" i="23"/>
  <c r="E9724" i="23" s="1"/>
  <c r="D9724" i="23"/>
  <c r="C9725" i="23"/>
  <c r="E9725" i="23" s="1"/>
  <c r="D9725" i="23"/>
  <c r="C9726" i="23"/>
  <c r="E9726" i="23" s="1"/>
  <c r="D9726" i="23"/>
  <c r="C9727" i="23"/>
  <c r="E9727" i="23" s="1"/>
  <c r="D9727" i="23"/>
  <c r="C9728" i="23"/>
  <c r="E9728" i="23" s="1"/>
  <c r="D9728" i="23"/>
  <c r="C9729" i="23"/>
  <c r="E9729" i="23" s="1"/>
  <c r="D9729" i="23"/>
  <c r="C9730" i="23"/>
  <c r="E9730" i="23" s="1"/>
  <c r="D9730" i="23"/>
  <c r="C9731" i="23"/>
  <c r="E9731" i="23" s="1"/>
  <c r="D9731" i="23"/>
  <c r="C9732" i="23"/>
  <c r="E9732" i="23" s="1"/>
  <c r="D9732" i="23"/>
  <c r="C9733" i="23"/>
  <c r="E9733" i="23" s="1"/>
  <c r="D9733" i="23"/>
  <c r="C9734" i="23"/>
  <c r="E9734" i="23" s="1"/>
  <c r="D9734" i="23"/>
  <c r="C9735" i="23"/>
  <c r="E9735" i="23" s="1"/>
  <c r="D9735" i="23"/>
  <c r="C9736" i="23"/>
  <c r="E9736" i="23" s="1"/>
  <c r="D9736" i="23"/>
  <c r="C9737" i="23"/>
  <c r="E9737" i="23" s="1"/>
  <c r="D9737" i="23"/>
  <c r="C9738" i="23"/>
  <c r="E9738" i="23" s="1"/>
  <c r="D9738" i="23"/>
  <c r="C9739" i="23"/>
  <c r="E9739" i="23" s="1"/>
  <c r="D9739" i="23"/>
  <c r="C9740" i="23"/>
  <c r="E9740" i="23" s="1"/>
  <c r="D9740" i="23"/>
  <c r="C9741" i="23"/>
  <c r="E9741" i="23" s="1"/>
  <c r="D9741" i="23"/>
  <c r="C9742" i="23"/>
  <c r="E9742" i="23" s="1"/>
  <c r="D9742" i="23"/>
  <c r="C9743" i="23"/>
  <c r="E9743" i="23" s="1"/>
  <c r="D9743" i="23"/>
  <c r="C9744" i="23"/>
  <c r="E9744" i="23" s="1"/>
  <c r="D9744" i="23"/>
  <c r="C9745" i="23"/>
  <c r="E9745" i="23" s="1"/>
  <c r="D9745" i="23"/>
  <c r="C9746" i="23"/>
  <c r="E9746" i="23" s="1"/>
  <c r="D9746" i="23"/>
  <c r="C9747" i="23"/>
  <c r="E9747" i="23" s="1"/>
  <c r="D9747" i="23"/>
  <c r="C9748" i="23"/>
  <c r="E9748" i="23" s="1"/>
  <c r="D9748" i="23"/>
  <c r="C9749" i="23"/>
  <c r="E9749" i="23" s="1"/>
  <c r="D9749" i="23"/>
  <c r="C9750" i="23"/>
  <c r="E9750" i="23" s="1"/>
  <c r="D9750" i="23"/>
  <c r="C9751" i="23"/>
  <c r="E9751" i="23" s="1"/>
  <c r="D9751" i="23"/>
  <c r="C9752" i="23"/>
  <c r="E9752" i="23" s="1"/>
  <c r="D9752" i="23"/>
  <c r="C9753" i="23"/>
  <c r="E9753" i="23" s="1"/>
  <c r="D9753" i="23"/>
  <c r="C9754" i="23"/>
  <c r="E9754" i="23" s="1"/>
  <c r="D9754" i="23"/>
  <c r="C9755" i="23"/>
  <c r="E9755" i="23" s="1"/>
  <c r="D9755" i="23"/>
  <c r="C9756" i="23"/>
  <c r="E9756" i="23" s="1"/>
  <c r="D9756" i="23"/>
  <c r="C9757" i="23"/>
  <c r="E9757" i="23" s="1"/>
  <c r="D9757" i="23"/>
  <c r="C9758" i="23"/>
  <c r="E9758" i="23" s="1"/>
  <c r="D9758" i="23"/>
  <c r="C9759" i="23"/>
  <c r="E9759" i="23" s="1"/>
  <c r="D9759" i="23"/>
  <c r="C9760" i="23"/>
  <c r="E9760" i="23" s="1"/>
  <c r="D9760" i="23"/>
  <c r="C9761" i="23"/>
  <c r="E9761" i="23" s="1"/>
  <c r="D9761" i="23"/>
  <c r="C9762" i="23"/>
  <c r="E9762" i="23" s="1"/>
  <c r="D9762" i="23"/>
  <c r="C9763" i="23"/>
  <c r="E9763" i="23" s="1"/>
  <c r="D9763" i="23"/>
  <c r="C9764" i="23"/>
  <c r="E9764" i="23" s="1"/>
  <c r="D9764" i="23"/>
  <c r="C9765" i="23"/>
  <c r="E9765" i="23" s="1"/>
  <c r="D9765" i="23"/>
  <c r="C9766" i="23"/>
  <c r="E9766" i="23" s="1"/>
  <c r="D9766" i="23"/>
  <c r="C9767" i="23"/>
  <c r="E9767" i="23" s="1"/>
  <c r="D9767" i="23"/>
  <c r="C9768" i="23"/>
  <c r="E9768" i="23" s="1"/>
  <c r="D9768" i="23"/>
  <c r="C9769" i="23"/>
  <c r="E9769" i="23" s="1"/>
  <c r="D9769" i="23"/>
  <c r="C9770" i="23"/>
  <c r="E9770" i="23" s="1"/>
  <c r="D9770" i="23"/>
  <c r="C9771" i="23"/>
  <c r="E9771" i="23" s="1"/>
  <c r="D9771" i="23"/>
  <c r="C9772" i="23"/>
  <c r="E9772" i="23" s="1"/>
  <c r="D9772" i="23"/>
  <c r="C9773" i="23"/>
  <c r="E9773" i="23" s="1"/>
  <c r="D9773" i="23"/>
  <c r="C9774" i="23"/>
  <c r="E9774" i="23" s="1"/>
  <c r="D9774" i="23"/>
  <c r="C9775" i="23"/>
  <c r="E9775" i="23" s="1"/>
  <c r="D9775" i="23"/>
  <c r="C9776" i="23"/>
  <c r="E9776" i="23" s="1"/>
  <c r="D9776" i="23"/>
  <c r="C9777" i="23"/>
  <c r="E9777" i="23" s="1"/>
  <c r="D9777" i="23"/>
  <c r="C9778" i="23"/>
  <c r="E9778" i="23" s="1"/>
  <c r="D9778" i="23"/>
  <c r="C9779" i="23"/>
  <c r="E9779" i="23" s="1"/>
  <c r="D9779" i="23"/>
  <c r="C9780" i="23"/>
  <c r="E9780" i="23" s="1"/>
  <c r="D9780" i="23"/>
  <c r="C9781" i="23"/>
  <c r="E9781" i="23" s="1"/>
  <c r="D9781" i="23"/>
  <c r="C9782" i="23"/>
  <c r="E9782" i="23" s="1"/>
  <c r="D9782" i="23"/>
  <c r="C9783" i="23"/>
  <c r="E9783" i="23" s="1"/>
  <c r="D9783" i="23"/>
  <c r="C9784" i="23"/>
  <c r="E9784" i="23" s="1"/>
  <c r="D9784" i="23"/>
  <c r="C9785" i="23"/>
  <c r="E9785" i="23" s="1"/>
  <c r="D9785" i="23"/>
  <c r="C9786" i="23"/>
  <c r="E9786" i="23" s="1"/>
  <c r="D9786" i="23"/>
  <c r="C9787" i="23"/>
  <c r="E9787" i="23" s="1"/>
  <c r="D9787" i="23"/>
  <c r="C9788" i="23"/>
  <c r="E9788" i="23" s="1"/>
  <c r="D9788" i="23"/>
  <c r="C9789" i="23"/>
  <c r="E9789" i="23" s="1"/>
  <c r="D9789" i="23"/>
  <c r="C9790" i="23"/>
  <c r="E9790" i="23" s="1"/>
  <c r="D9790" i="23"/>
  <c r="C9791" i="23"/>
  <c r="E9791" i="23" s="1"/>
  <c r="D9791" i="23"/>
  <c r="C9792" i="23"/>
  <c r="E9792" i="23" s="1"/>
  <c r="D9792" i="23"/>
  <c r="C9793" i="23"/>
  <c r="E9793" i="23" s="1"/>
  <c r="D9793" i="23"/>
  <c r="C9794" i="23"/>
  <c r="E9794" i="23" s="1"/>
  <c r="D9794" i="23"/>
  <c r="C9795" i="23"/>
  <c r="E9795" i="23" s="1"/>
  <c r="D9795" i="23"/>
  <c r="C9796" i="23"/>
  <c r="E9796" i="23" s="1"/>
  <c r="D9796" i="23"/>
  <c r="C9797" i="23"/>
  <c r="E9797" i="23" s="1"/>
  <c r="D9797" i="23"/>
  <c r="C9798" i="23"/>
  <c r="E9798" i="23" s="1"/>
  <c r="D9798" i="23"/>
  <c r="C9799" i="23"/>
  <c r="E9799" i="23" s="1"/>
  <c r="D9799" i="23"/>
  <c r="C9800" i="23"/>
  <c r="E9800" i="23" s="1"/>
  <c r="D9800" i="23"/>
  <c r="C9801" i="23"/>
  <c r="E9801" i="23" s="1"/>
  <c r="D9801" i="23"/>
  <c r="C9802" i="23"/>
  <c r="E9802" i="23" s="1"/>
  <c r="D9802" i="23"/>
  <c r="C9803" i="23"/>
  <c r="E9803" i="23" s="1"/>
  <c r="D9803" i="23"/>
  <c r="C9804" i="23"/>
  <c r="E9804" i="23" s="1"/>
  <c r="D9804" i="23"/>
  <c r="C9805" i="23"/>
  <c r="E9805" i="23" s="1"/>
  <c r="D9805" i="23"/>
  <c r="C9806" i="23"/>
  <c r="E9806" i="23" s="1"/>
  <c r="D9806" i="23"/>
  <c r="C9807" i="23"/>
  <c r="E9807" i="23" s="1"/>
  <c r="D9807" i="23"/>
  <c r="C9808" i="23"/>
  <c r="E9808" i="23" s="1"/>
  <c r="D9808" i="23"/>
  <c r="C9809" i="23"/>
  <c r="E9809" i="23" s="1"/>
  <c r="D9809" i="23"/>
  <c r="C9810" i="23"/>
  <c r="E9810" i="23" s="1"/>
  <c r="D9810" i="23"/>
  <c r="C9811" i="23"/>
  <c r="E9811" i="23" s="1"/>
  <c r="D9811" i="23"/>
  <c r="C9812" i="23"/>
  <c r="E9812" i="23" s="1"/>
  <c r="D9812" i="23"/>
  <c r="C9813" i="23"/>
  <c r="E9813" i="23" s="1"/>
  <c r="D9813" i="23"/>
  <c r="C9814" i="23"/>
  <c r="E9814" i="23" s="1"/>
  <c r="D9814" i="23"/>
  <c r="C9815" i="23"/>
  <c r="E9815" i="23" s="1"/>
  <c r="D9815" i="23"/>
  <c r="C9816" i="23"/>
  <c r="E9816" i="23" s="1"/>
  <c r="D9816" i="23"/>
  <c r="C9817" i="23"/>
  <c r="E9817" i="23" s="1"/>
  <c r="D9817" i="23"/>
  <c r="C9818" i="23"/>
  <c r="E9818" i="23" s="1"/>
  <c r="D9818" i="23"/>
  <c r="C9819" i="23"/>
  <c r="E9819" i="23" s="1"/>
  <c r="D9819" i="23"/>
  <c r="C9820" i="23"/>
  <c r="E9820" i="23" s="1"/>
  <c r="D9820" i="23"/>
  <c r="C9821" i="23"/>
  <c r="E9821" i="23" s="1"/>
  <c r="D9821" i="23"/>
  <c r="C9822" i="23"/>
  <c r="E9822" i="23" s="1"/>
  <c r="D9822" i="23"/>
  <c r="C9823" i="23"/>
  <c r="E9823" i="23" s="1"/>
  <c r="D9823" i="23"/>
  <c r="C9824" i="23"/>
  <c r="E9824" i="23" s="1"/>
  <c r="D9824" i="23"/>
  <c r="C9825" i="23"/>
  <c r="E9825" i="23" s="1"/>
  <c r="D9825" i="23"/>
  <c r="C9826" i="23"/>
  <c r="E9826" i="23" s="1"/>
  <c r="D9826" i="23"/>
  <c r="C9827" i="23"/>
  <c r="E9827" i="23" s="1"/>
  <c r="D9827" i="23"/>
  <c r="C9828" i="23"/>
  <c r="E9828" i="23" s="1"/>
  <c r="D9828" i="23"/>
  <c r="C9829" i="23"/>
  <c r="E9829" i="23" s="1"/>
  <c r="D9829" i="23"/>
  <c r="C9830" i="23"/>
  <c r="E9830" i="23" s="1"/>
  <c r="D9830" i="23"/>
  <c r="C9831" i="23"/>
  <c r="E9831" i="23" s="1"/>
  <c r="D9831" i="23"/>
  <c r="C9832" i="23"/>
  <c r="E9832" i="23" s="1"/>
  <c r="D9832" i="23"/>
  <c r="C9833" i="23"/>
  <c r="E9833" i="23" s="1"/>
  <c r="D9833" i="23"/>
  <c r="C9834" i="23"/>
  <c r="E9834" i="23" s="1"/>
  <c r="D9834" i="23"/>
  <c r="C9835" i="23"/>
  <c r="E9835" i="23" s="1"/>
  <c r="D9835" i="23"/>
  <c r="C9836" i="23"/>
  <c r="E9836" i="23" s="1"/>
  <c r="D9836" i="23"/>
  <c r="C9837" i="23"/>
  <c r="E9837" i="23" s="1"/>
  <c r="D9837" i="23"/>
  <c r="C9838" i="23"/>
  <c r="E9838" i="23" s="1"/>
  <c r="D9838" i="23"/>
  <c r="C9839" i="23"/>
  <c r="E9839" i="23" s="1"/>
  <c r="D9839" i="23"/>
  <c r="C9840" i="23"/>
  <c r="E9840" i="23" s="1"/>
  <c r="D9840" i="23"/>
  <c r="C9841" i="23"/>
  <c r="E9841" i="23" s="1"/>
  <c r="D9841" i="23"/>
  <c r="C9842" i="23"/>
  <c r="E9842" i="23" s="1"/>
  <c r="D9842" i="23"/>
  <c r="C9843" i="23"/>
  <c r="E9843" i="23" s="1"/>
  <c r="D9843" i="23"/>
  <c r="C9844" i="23"/>
  <c r="E9844" i="23" s="1"/>
  <c r="D9844" i="23"/>
  <c r="C9845" i="23"/>
  <c r="E9845" i="23" s="1"/>
  <c r="D9845" i="23"/>
  <c r="C9846" i="23"/>
  <c r="E9846" i="23" s="1"/>
  <c r="D9846" i="23"/>
  <c r="C9847" i="23"/>
  <c r="E9847" i="23" s="1"/>
  <c r="D9847" i="23"/>
  <c r="C9848" i="23"/>
  <c r="E9848" i="23" s="1"/>
  <c r="D9848" i="23"/>
  <c r="C9849" i="23"/>
  <c r="E9849" i="23" s="1"/>
  <c r="D9849" i="23"/>
  <c r="C9850" i="23"/>
  <c r="E9850" i="23" s="1"/>
  <c r="D9850" i="23"/>
  <c r="C9851" i="23"/>
  <c r="E9851" i="23" s="1"/>
  <c r="D9851" i="23"/>
  <c r="C9852" i="23"/>
  <c r="E9852" i="23" s="1"/>
  <c r="D9852" i="23"/>
  <c r="C9853" i="23"/>
  <c r="E9853" i="23" s="1"/>
  <c r="D9853" i="23"/>
  <c r="C9854" i="23"/>
  <c r="E9854" i="23" s="1"/>
  <c r="D9854" i="23"/>
  <c r="C9855" i="23"/>
  <c r="E9855" i="23" s="1"/>
  <c r="D9855" i="23"/>
  <c r="C9856" i="23"/>
  <c r="E9856" i="23" s="1"/>
  <c r="D9856" i="23"/>
  <c r="C9857" i="23"/>
  <c r="E9857" i="23" s="1"/>
  <c r="D9857" i="23"/>
  <c r="C9858" i="23"/>
  <c r="E9858" i="23" s="1"/>
  <c r="D9858" i="23"/>
  <c r="C9859" i="23"/>
  <c r="E9859" i="23" s="1"/>
  <c r="D9859" i="23"/>
  <c r="C9860" i="23"/>
  <c r="E9860" i="23" s="1"/>
  <c r="D9860" i="23"/>
  <c r="C9861" i="23"/>
  <c r="E9861" i="23" s="1"/>
  <c r="D9861" i="23"/>
  <c r="C9862" i="23"/>
  <c r="E9862" i="23" s="1"/>
  <c r="D9862" i="23"/>
  <c r="C9863" i="23"/>
  <c r="E9863" i="23" s="1"/>
  <c r="D9863" i="23"/>
  <c r="C9864" i="23"/>
  <c r="E9864" i="23" s="1"/>
  <c r="D9864" i="23"/>
  <c r="C9865" i="23"/>
  <c r="E9865" i="23" s="1"/>
  <c r="D9865" i="23"/>
  <c r="C9866" i="23"/>
  <c r="E9866" i="23" s="1"/>
  <c r="D9866" i="23"/>
  <c r="C9867" i="23"/>
  <c r="E9867" i="23" s="1"/>
  <c r="D9867" i="23"/>
  <c r="C9868" i="23"/>
  <c r="E9868" i="23" s="1"/>
  <c r="D9868" i="23"/>
  <c r="C9869" i="23"/>
  <c r="E9869" i="23" s="1"/>
  <c r="D9869" i="23"/>
  <c r="C9870" i="23"/>
  <c r="E9870" i="23" s="1"/>
  <c r="D9870" i="23"/>
  <c r="C9871" i="23"/>
  <c r="E9871" i="23" s="1"/>
  <c r="D9871" i="23"/>
  <c r="C9872" i="23"/>
  <c r="E9872" i="23" s="1"/>
  <c r="D9872" i="23"/>
  <c r="C9873" i="23"/>
  <c r="E9873" i="23" s="1"/>
  <c r="D9873" i="23"/>
  <c r="C9874" i="23"/>
  <c r="E9874" i="23" s="1"/>
  <c r="D9874" i="23"/>
  <c r="C9875" i="23"/>
  <c r="E9875" i="23" s="1"/>
  <c r="D9875" i="23"/>
  <c r="C9876" i="23"/>
  <c r="E9876" i="23" s="1"/>
  <c r="D9876" i="23"/>
  <c r="C9877" i="23"/>
  <c r="E9877" i="23" s="1"/>
  <c r="D9877" i="23"/>
  <c r="C9878" i="23"/>
  <c r="E9878" i="23" s="1"/>
  <c r="D9878" i="23"/>
  <c r="C9879" i="23"/>
  <c r="E9879" i="23" s="1"/>
  <c r="D9879" i="23"/>
  <c r="C9880" i="23"/>
  <c r="E9880" i="23" s="1"/>
  <c r="D9880" i="23"/>
  <c r="C9881" i="23"/>
  <c r="E9881" i="23" s="1"/>
  <c r="D9881" i="23"/>
  <c r="C9882" i="23"/>
  <c r="E9882" i="23" s="1"/>
  <c r="D9882" i="23"/>
  <c r="C9883" i="23"/>
  <c r="E9883" i="23" s="1"/>
  <c r="D9883" i="23"/>
  <c r="C9884" i="23"/>
  <c r="E9884" i="23" s="1"/>
  <c r="D9884" i="23"/>
  <c r="C9885" i="23"/>
  <c r="E9885" i="23" s="1"/>
  <c r="D9885" i="23"/>
  <c r="C9886" i="23"/>
  <c r="E9886" i="23" s="1"/>
  <c r="D9886" i="23"/>
  <c r="C9887" i="23"/>
  <c r="E9887" i="23" s="1"/>
  <c r="D9887" i="23"/>
  <c r="C9888" i="23"/>
  <c r="E9888" i="23" s="1"/>
  <c r="D9888" i="23"/>
  <c r="C9889" i="23"/>
  <c r="E9889" i="23" s="1"/>
  <c r="D9889" i="23"/>
  <c r="C9890" i="23"/>
  <c r="E9890" i="23" s="1"/>
  <c r="D9890" i="23"/>
  <c r="C9891" i="23"/>
  <c r="E9891" i="23" s="1"/>
  <c r="D9891" i="23"/>
  <c r="C9892" i="23"/>
  <c r="E9892" i="23" s="1"/>
  <c r="D9892" i="23"/>
  <c r="C9893" i="23"/>
  <c r="E9893" i="23" s="1"/>
  <c r="D9893" i="23"/>
  <c r="C9894" i="23"/>
  <c r="E9894" i="23" s="1"/>
  <c r="D9894" i="23"/>
  <c r="C9895" i="23"/>
  <c r="E9895" i="23" s="1"/>
  <c r="D9895" i="23"/>
  <c r="C9896" i="23"/>
  <c r="E9896" i="23" s="1"/>
  <c r="D9896" i="23"/>
  <c r="C9897" i="23"/>
  <c r="E9897" i="23" s="1"/>
  <c r="D9897" i="23"/>
  <c r="C9898" i="23"/>
  <c r="E9898" i="23" s="1"/>
  <c r="D9898" i="23"/>
  <c r="C9899" i="23"/>
  <c r="E9899" i="23" s="1"/>
  <c r="D9899" i="23"/>
  <c r="C9900" i="23"/>
  <c r="E9900" i="23" s="1"/>
  <c r="D9900" i="23"/>
  <c r="C9901" i="23"/>
  <c r="E9901" i="23" s="1"/>
  <c r="D9901" i="23"/>
  <c r="C9902" i="23"/>
  <c r="E9902" i="23" s="1"/>
  <c r="D9902" i="23"/>
  <c r="C9903" i="23"/>
  <c r="E9903" i="23" s="1"/>
  <c r="D9903" i="23"/>
  <c r="C9904" i="23"/>
  <c r="E9904" i="23" s="1"/>
  <c r="D9904" i="23"/>
  <c r="C9905" i="23"/>
  <c r="E9905" i="23" s="1"/>
  <c r="D9905" i="23"/>
  <c r="C9906" i="23"/>
  <c r="E9906" i="23" s="1"/>
  <c r="D9906" i="23"/>
  <c r="C9907" i="23"/>
  <c r="E9907" i="23" s="1"/>
  <c r="D9907" i="23"/>
  <c r="C9908" i="23"/>
  <c r="E9908" i="23" s="1"/>
  <c r="D9908" i="23"/>
  <c r="C9909" i="23"/>
  <c r="E9909" i="23" s="1"/>
  <c r="D9909" i="23"/>
  <c r="C9910" i="23"/>
  <c r="E9910" i="23" s="1"/>
  <c r="D9910" i="23"/>
  <c r="C9911" i="23"/>
  <c r="E9911" i="23" s="1"/>
  <c r="D9911" i="23"/>
  <c r="C9912" i="23"/>
  <c r="E9912" i="23" s="1"/>
  <c r="D9912" i="23"/>
  <c r="C9913" i="23"/>
  <c r="E9913" i="23" s="1"/>
  <c r="D9913" i="23"/>
  <c r="C9914" i="23"/>
  <c r="E9914" i="23" s="1"/>
  <c r="D9914" i="23"/>
  <c r="C9915" i="23"/>
  <c r="E9915" i="23" s="1"/>
  <c r="D9915" i="23"/>
  <c r="C9916" i="23"/>
  <c r="E9916" i="23" s="1"/>
  <c r="D9916" i="23"/>
  <c r="C9917" i="23"/>
  <c r="E9917" i="23" s="1"/>
  <c r="D9917" i="23"/>
  <c r="C9918" i="23"/>
  <c r="E9918" i="23" s="1"/>
  <c r="D9918" i="23"/>
  <c r="C9919" i="23"/>
  <c r="E9919" i="23" s="1"/>
  <c r="D9919" i="23"/>
  <c r="C9920" i="23"/>
  <c r="E9920" i="23" s="1"/>
  <c r="D9920" i="23"/>
  <c r="C9921" i="23"/>
  <c r="E9921" i="23" s="1"/>
  <c r="D9921" i="23"/>
  <c r="C9922" i="23"/>
  <c r="E9922" i="23" s="1"/>
  <c r="D9922" i="23"/>
  <c r="C9923" i="23"/>
  <c r="E9923" i="23" s="1"/>
  <c r="D9923" i="23"/>
  <c r="C9924" i="23"/>
  <c r="E9924" i="23" s="1"/>
  <c r="D9924" i="23"/>
  <c r="C9925" i="23"/>
  <c r="E9925" i="23" s="1"/>
  <c r="D9925" i="23"/>
  <c r="C9926" i="23"/>
  <c r="E9926" i="23" s="1"/>
  <c r="D9926" i="23"/>
  <c r="C9927" i="23"/>
  <c r="E9927" i="23" s="1"/>
  <c r="D9927" i="23"/>
  <c r="C9928" i="23"/>
  <c r="E9928" i="23" s="1"/>
  <c r="D9928" i="23"/>
  <c r="C9929" i="23"/>
  <c r="E9929" i="23" s="1"/>
  <c r="D9929" i="23"/>
  <c r="C9930" i="23"/>
  <c r="E9930" i="23" s="1"/>
  <c r="D9930" i="23"/>
  <c r="C9931" i="23"/>
  <c r="E9931" i="23" s="1"/>
  <c r="D9931" i="23"/>
  <c r="C9932" i="23"/>
  <c r="E9932" i="23" s="1"/>
  <c r="D9932" i="23"/>
  <c r="C9933" i="23"/>
  <c r="E9933" i="23" s="1"/>
  <c r="D9933" i="23"/>
  <c r="C9934" i="23"/>
  <c r="E9934" i="23" s="1"/>
  <c r="D9934" i="23"/>
  <c r="C9935" i="23"/>
  <c r="E9935" i="23" s="1"/>
  <c r="D9935" i="23"/>
  <c r="C9936" i="23"/>
  <c r="E9936" i="23" s="1"/>
  <c r="D9936" i="23"/>
  <c r="C9937" i="23"/>
  <c r="E9937" i="23" s="1"/>
  <c r="D9937" i="23"/>
  <c r="C9938" i="23"/>
  <c r="E9938" i="23" s="1"/>
  <c r="D9938" i="23"/>
  <c r="C9939" i="23"/>
  <c r="E9939" i="23" s="1"/>
  <c r="D9939" i="23"/>
  <c r="C9940" i="23"/>
  <c r="E9940" i="23" s="1"/>
  <c r="D9940" i="23"/>
  <c r="C9941" i="23"/>
  <c r="E9941" i="23" s="1"/>
  <c r="D9941" i="23"/>
  <c r="C9942" i="23"/>
  <c r="E9942" i="23" s="1"/>
  <c r="D9942" i="23"/>
  <c r="C9943" i="23"/>
  <c r="E9943" i="23" s="1"/>
  <c r="D9943" i="23"/>
  <c r="C9944" i="23"/>
  <c r="E9944" i="23" s="1"/>
  <c r="D9944" i="23"/>
  <c r="C9945" i="23"/>
  <c r="E9945" i="23" s="1"/>
  <c r="D9945" i="23"/>
  <c r="C9946" i="23"/>
  <c r="E9946" i="23" s="1"/>
  <c r="D9946" i="23"/>
  <c r="C9947" i="23"/>
  <c r="E9947" i="23" s="1"/>
  <c r="D9947" i="23"/>
  <c r="C9948" i="23"/>
  <c r="E9948" i="23" s="1"/>
  <c r="D9948" i="23"/>
  <c r="C9949" i="23"/>
  <c r="E9949" i="23" s="1"/>
  <c r="D9949" i="23"/>
  <c r="C9950" i="23"/>
  <c r="E9950" i="23" s="1"/>
  <c r="D9950" i="23"/>
  <c r="C9951" i="23"/>
  <c r="E9951" i="23" s="1"/>
  <c r="D9951" i="23"/>
  <c r="C9952" i="23"/>
  <c r="E9952" i="23" s="1"/>
  <c r="D9952" i="23"/>
  <c r="C9953" i="23"/>
  <c r="E9953" i="23" s="1"/>
  <c r="D9953" i="23"/>
  <c r="C9954" i="23"/>
  <c r="E9954" i="23" s="1"/>
  <c r="D9954" i="23"/>
  <c r="C9955" i="23"/>
  <c r="E9955" i="23" s="1"/>
  <c r="D9955" i="23"/>
  <c r="C9956" i="23"/>
  <c r="E9956" i="23" s="1"/>
  <c r="D9956" i="23"/>
  <c r="C9957" i="23"/>
  <c r="E9957" i="23" s="1"/>
  <c r="D9957" i="23"/>
  <c r="C9958" i="23"/>
  <c r="E9958" i="23" s="1"/>
  <c r="D9958" i="23"/>
  <c r="C9959" i="23"/>
  <c r="E9959" i="23" s="1"/>
  <c r="D9959" i="23"/>
  <c r="C9960" i="23"/>
  <c r="E9960" i="23" s="1"/>
  <c r="D9960" i="23"/>
  <c r="C9961" i="23"/>
  <c r="E9961" i="23" s="1"/>
  <c r="D9961" i="23"/>
  <c r="C9962" i="23"/>
  <c r="E9962" i="23" s="1"/>
  <c r="D9962" i="23"/>
  <c r="C9963" i="23"/>
  <c r="E9963" i="23" s="1"/>
  <c r="D9963" i="23"/>
  <c r="C9964" i="23"/>
  <c r="E9964" i="23" s="1"/>
  <c r="D9964" i="23"/>
  <c r="C9965" i="23"/>
  <c r="E9965" i="23" s="1"/>
  <c r="D9965" i="23"/>
  <c r="C9966" i="23"/>
  <c r="E9966" i="23" s="1"/>
  <c r="D9966" i="23"/>
  <c r="C9967" i="23"/>
  <c r="E9967" i="23" s="1"/>
  <c r="D9967" i="23"/>
  <c r="C9968" i="23"/>
  <c r="E9968" i="23" s="1"/>
  <c r="D9968" i="23"/>
  <c r="C9969" i="23"/>
  <c r="E9969" i="23" s="1"/>
  <c r="D9969" i="23"/>
  <c r="C9970" i="23"/>
  <c r="E9970" i="23" s="1"/>
  <c r="D9970" i="23"/>
  <c r="C9971" i="23"/>
  <c r="E9971" i="23" s="1"/>
  <c r="D9971" i="23"/>
  <c r="C9972" i="23"/>
  <c r="E9972" i="23" s="1"/>
  <c r="D9972" i="23"/>
  <c r="C9973" i="23"/>
  <c r="E9973" i="23" s="1"/>
  <c r="D9973" i="23"/>
  <c r="C9974" i="23"/>
  <c r="E9974" i="23" s="1"/>
  <c r="D9974" i="23"/>
  <c r="C9975" i="23"/>
  <c r="E9975" i="23" s="1"/>
  <c r="D9975" i="23"/>
  <c r="C9976" i="23"/>
  <c r="E9976" i="23" s="1"/>
  <c r="D9976" i="23"/>
  <c r="C9977" i="23"/>
  <c r="E9977" i="23" s="1"/>
  <c r="D9977" i="23"/>
  <c r="C9978" i="23"/>
  <c r="E9978" i="23" s="1"/>
  <c r="D9978" i="23"/>
  <c r="C9979" i="23"/>
  <c r="E9979" i="23" s="1"/>
  <c r="D9979" i="23"/>
  <c r="C9980" i="23"/>
  <c r="E9980" i="23" s="1"/>
  <c r="D9980" i="23"/>
  <c r="C9981" i="23"/>
  <c r="E9981" i="23" s="1"/>
  <c r="D9981" i="23"/>
  <c r="C9982" i="23"/>
  <c r="E9982" i="23" s="1"/>
  <c r="D9982" i="23"/>
  <c r="C9983" i="23"/>
  <c r="E9983" i="23" s="1"/>
  <c r="D9983" i="23"/>
  <c r="C9984" i="23"/>
  <c r="E9984" i="23" s="1"/>
  <c r="D9984" i="23"/>
  <c r="C9985" i="23"/>
  <c r="E9985" i="23" s="1"/>
  <c r="D9985" i="23"/>
  <c r="C9986" i="23"/>
  <c r="E9986" i="23" s="1"/>
  <c r="D9986" i="23"/>
  <c r="C9987" i="23"/>
  <c r="E9987" i="23" s="1"/>
  <c r="D9987" i="23"/>
  <c r="C9988" i="23"/>
  <c r="E9988" i="23" s="1"/>
  <c r="D9988" i="23"/>
  <c r="C9989" i="23"/>
  <c r="E9989" i="23" s="1"/>
  <c r="D9989" i="23"/>
  <c r="C9990" i="23"/>
  <c r="E9990" i="23" s="1"/>
  <c r="D9990" i="23"/>
  <c r="C9991" i="23"/>
  <c r="E9991" i="23" s="1"/>
  <c r="D9991" i="23"/>
  <c r="C9992" i="23"/>
  <c r="E9992" i="23" s="1"/>
  <c r="D9992" i="23"/>
  <c r="C9993" i="23"/>
  <c r="E9993" i="23" s="1"/>
  <c r="D9993" i="23"/>
  <c r="C9994" i="23"/>
  <c r="E9994" i="23" s="1"/>
  <c r="D9994" i="23"/>
  <c r="C9995" i="23"/>
  <c r="E9995" i="23" s="1"/>
  <c r="D9995" i="23"/>
  <c r="C9996" i="23"/>
  <c r="E9996" i="23" s="1"/>
  <c r="D9996" i="23"/>
  <c r="C9997" i="23"/>
  <c r="E9997" i="23" s="1"/>
  <c r="D9997" i="23"/>
  <c r="C9998" i="23"/>
  <c r="E9998" i="23" s="1"/>
  <c r="D9998" i="23"/>
  <c r="C9999" i="23"/>
  <c r="E9999" i="23" s="1"/>
  <c r="D9999" i="23"/>
  <c r="C10000" i="23"/>
  <c r="E10000" i="23" s="1"/>
  <c r="D10000" i="23"/>
  <c r="D4" i="30" l="1"/>
  <c r="I4" i="30"/>
  <c r="H5" i="30"/>
  <c r="J5" i="30"/>
  <c r="D5" i="30"/>
  <c r="I5" i="30"/>
  <c r="F5" i="30"/>
  <c r="E5" i="30"/>
  <c r="M5" i="30" s="1"/>
  <c r="H4" i="30"/>
  <c r="L4" i="30" s="1"/>
  <c r="J4" i="30"/>
  <c r="F4" i="30"/>
  <c r="F6" i="30"/>
  <c r="H6" i="30"/>
  <c r="D6" i="30"/>
  <c r="I6" i="30"/>
  <c r="J6" i="30"/>
  <c r="E6" i="30"/>
  <c r="E4" i="30"/>
  <c r="M4" i="30" s="1"/>
  <c r="H9999" i="23"/>
  <c r="H9997" i="23"/>
  <c r="H9991" i="23"/>
  <c r="H9985" i="23"/>
  <c r="H9981" i="23"/>
  <c r="H9975" i="23"/>
  <c r="H9971" i="23"/>
  <c r="H9965" i="23"/>
  <c r="H9959" i="23"/>
  <c r="H9957" i="23"/>
  <c r="H9951" i="23"/>
  <c r="H9949" i="23"/>
  <c r="H9943" i="23"/>
  <c r="H9939" i="23"/>
  <c r="H9935" i="23"/>
  <c r="H9929" i="23"/>
  <c r="H9925" i="23"/>
  <c r="H9919" i="23"/>
  <c r="H9913" i="23"/>
  <c r="H9909" i="23"/>
  <c r="H9903" i="23"/>
  <c r="H9899" i="23"/>
  <c r="H9893" i="23"/>
  <c r="H9887" i="23"/>
  <c r="H9883" i="23"/>
  <c r="H9879" i="23"/>
  <c r="H9873" i="23"/>
  <c r="H9867" i="23"/>
  <c r="H9865" i="23"/>
  <c r="H9859" i="23"/>
  <c r="H9857" i="23"/>
  <c r="H9851" i="23"/>
  <c r="H9845" i="23"/>
  <c r="H9839" i="23"/>
  <c r="H9829" i="23"/>
  <c r="H9823" i="23"/>
  <c r="H9819" i="23"/>
  <c r="H9815" i="23"/>
  <c r="H9809" i="23"/>
  <c r="H9805" i="23"/>
  <c r="H9801" i="23"/>
  <c r="H9795" i="23"/>
  <c r="H9791" i="23"/>
  <c r="H9785" i="23"/>
  <c r="H9781" i="23"/>
  <c r="H9775" i="23"/>
  <c r="H9769" i="23"/>
  <c r="H9765" i="23"/>
  <c r="H9759" i="23"/>
  <c r="H9753" i="23"/>
  <c r="H9749" i="23"/>
  <c r="H9745" i="23"/>
  <c r="H9739" i="23"/>
  <c r="H9733" i="23"/>
  <c r="H9731" i="23"/>
  <c r="H9725" i="23"/>
  <c r="H9721" i="23"/>
  <c r="H9717" i="23"/>
  <c r="H9711" i="23"/>
  <c r="H9705" i="23"/>
  <c r="H9701" i="23"/>
  <c r="H9697" i="23"/>
  <c r="H9691" i="23"/>
  <c r="H9685" i="23"/>
  <c r="H9683" i="23"/>
  <c r="H9677" i="23"/>
  <c r="H9671" i="23"/>
  <c r="H9669" i="23"/>
  <c r="H9663" i="23"/>
  <c r="H9661" i="23"/>
  <c r="H9655" i="23"/>
  <c r="H9653" i="23"/>
  <c r="H9647" i="23"/>
  <c r="H9641" i="23"/>
  <c r="H9639" i="23"/>
  <c r="H9633" i="23"/>
  <c r="H9631" i="23"/>
  <c r="H9625" i="23"/>
  <c r="H9623" i="23"/>
  <c r="H9617" i="23"/>
  <c r="H9615" i="23"/>
  <c r="H9609" i="23"/>
  <c r="H9603" i="23"/>
  <c r="H9601" i="23"/>
  <c r="H9595" i="23"/>
  <c r="H9589" i="23"/>
  <c r="H9585" i="23"/>
  <c r="H9581" i="23"/>
  <c r="H9575" i="23"/>
  <c r="H9569" i="23"/>
  <c r="H9567" i="23"/>
  <c r="H9561" i="23"/>
  <c r="H9559" i="23"/>
  <c r="H9553" i="23"/>
  <c r="H9551" i="23"/>
  <c r="H9545" i="23"/>
  <c r="H9539" i="23"/>
  <c r="H9535" i="23"/>
  <c r="H9531" i="23"/>
  <c r="H9525" i="23"/>
  <c r="H9519" i="23"/>
  <c r="H9517" i="23"/>
  <c r="H9511" i="23"/>
  <c r="H9505" i="23"/>
  <c r="H9503" i="23"/>
  <c r="H9497" i="23"/>
  <c r="H9491" i="23"/>
  <c r="H9489" i="23"/>
  <c r="H9483" i="23"/>
  <c r="H9477" i="23"/>
  <c r="H9475" i="23"/>
  <c r="H9469" i="23"/>
  <c r="H9465" i="23"/>
  <c r="H9461" i="23"/>
  <c r="H9455" i="23"/>
  <c r="H9453" i="23"/>
  <c r="H9447" i="23"/>
  <c r="H9445" i="23"/>
  <c r="H9439" i="23"/>
  <c r="H9433" i="23"/>
  <c r="H9431" i="23"/>
  <c r="H9425" i="23"/>
  <c r="H9419" i="23"/>
  <c r="H9417" i="23"/>
  <c r="H9411" i="23"/>
  <c r="H9405" i="23"/>
  <c r="H9403" i="23"/>
  <c r="H9397" i="23"/>
  <c r="H9391" i="23"/>
  <c r="H9385" i="23"/>
  <c r="H9383" i="23"/>
  <c r="H9377" i="23"/>
  <c r="H9373" i="23"/>
  <c r="H9369" i="23"/>
  <c r="H9363" i="23"/>
  <c r="H9361" i="23"/>
  <c r="H9355" i="23"/>
  <c r="H9353" i="23"/>
  <c r="H9347" i="23"/>
  <c r="H9345" i="23"/>
  <c r="H9339" i="23"/>
  <c r="H9335" i="23"/>
  <c r="H9329" i="23"/>
  <c r="H9317" i="23"/>
  <c r="H9311" i="23"/>
  <c r="H9307" i="23"/>
  <c r="H9303" i="23"/>
  <c r="H9297" i="23"/>
  <c r="H9293" i="23"/>
  <c r="H9287" i="23"/>
  <c r="H9283" i="23"/>
  <c r="H9277" i="23"/>
  <c r="H9273" i="23"/>
  <c r="H9267" i="23"/>
  <c r="H9265" i="23"/>
  <c r="H9259" i="23"/>
  <c r="H9253" i="23"/>
  <c r="H9247" i="23"/>
  <c r="H9243" i="23"/>
  <c r="H9237" i="23"/>
  <c r="H9233" i="23"/>
  <c r="H9227" i="23"/>
  <c r="H9221" i="23"/>
  <c r="H9217" i="23"/>
  <c r="H9213" i="23"/>
  <c r="H9207" i="23"/>
  <c r="H9201" i="23"/>
  <c r="H9199" i="23"/>
  <c r="H9193" i="23"/>
  <c r="H9189" i="23"/>
  <c r="H9183" i="23"/>
  <c r="H9179" i="23"/>
  <c r="H9175" i="23"/>
  <c r="H9171" i="23"/>
  <c r="H9165" i="23"/>
  <c r="H9163" i="23"/>
  <c r="H9157" i="23"/>
  <c r="H9151" i="23"/>
  <c r="H9149" i="23"/>
  <c r="H9143" i="23"/>
  <c r="H9137" i="23"/>
  <c r="H9131" i="23"/>
  <c r="H9129" i="23"/>
  <c r="H9123" i="23"/>
  <c r="H9121" i="23"/>
  <c r="H9115" i="23"/>
  <c r="H9109" i="23"/>
  <c r="H9105" i="23"/>
  <c r="H9099" i="23"/>
  <c r="H9095" i="23"/>
  <c r="H9089" i="23"/>
  <c r="H9085" i="23"/>
  <c r="H9079" i="23"/>
  <c r="H9073" i="23"/>
  <c r="H9067" i="23"/>
  <c r="H9063" i="23"/>
  <c r="H9059" i="23"/>
  <c r="H9053" i="23"/>
  <c r="H9049" i="23"/>
  <c r="H9043" i="23"/>
  <c r="H9037" i="23"/>
  <c r="H9035" i="23"/>
  <c r="H9029" i="23"/>
  <c r="H9023" i="23"/>
  <c r="H9019" i="23"/>
  <c r="H9013" i="23"/>
  <c r="H9009" i="23"/>
  <c r="H9003" i="23"/>
  <c r="H8997" i="23"/>
  <c r="H8993" i="23"/>
  <c r="H8987" i="23"/>
  <c r="H8981" i="23"/>
  <c r="H8979" i="23"/>
  <c r="H8973" i="23"/>
  <c r="H8967" i="23"/>
  <c r="H8965" i="23"/>
  <c r="H8959" i="23"/>
  <c r="H8953" i="23"/>
  <c r="H8947" i="23"/>
  <c r="H8941" i="23"/>
  <c r="H8937" i="23"/>
  <c r="H8931" i="23"/>
  <c r="H8929" i="23"/>
  <c r="H8923" i="23"/>
  <c r="H8919" i="23"/>
  <c r="H8913" i="23"/>
  <c r="H8907" i="23"/>
  <c r="H8901" i="23"/>
  <c r="H8897" i="23"/>
  <c r="H8891" i="23"/>
  <c r="H8889" i="23"/>
  <c r="H8883" i="23"/>
  <c r="H8881" i="23"/>
  <c r="H8875" i="23"/>
  <c r="H8869" i="23"/>
  <c r="H8863" i="23"/>
  <c r="H8815" i="23"/>
  <c r="H8091" i="23"/>
  <c r="H9993" i="23"/>
  <c r="H9987" i="23"/>
  <c r="H9979" i="23"/>
  <c r="H9973" i="23"/>
  <c r="H9967" i="23"/>
  <c r="H9961" i="23"/>
  <c r="H9955" i="23"/>
  <c r="H9945" i="23"/>
  <c r="H9937" i="23"/>
  <c r="H9931" i="23"/>
  <c r="H9923" i="23"/>
  <c r="H9917" i="23"/>
  <c r="H9911" i="23"/>
  <c r="H9905" i="23"/>
  <c r="H9897" i="23"/>
  <c r="H9891" i="23"/>
  <c r="H9885" i="23"/>
  <c r="H9877" i="23"/>
  <c r="H9871" i="23"/>
  <c r="H9863" i="23"/>
  <c r="H9855" i="23"/>
  <c r="H9849" i="23"/>
  <c r="H9833" i="23"/>
  <c r="H9319" i="23"/>
  <c r="H9315" i="23"/>
  <c r="H9309" i="23"/>
  <c r="H9301" i="23"/>
  <c r="H9291" i="23"/>
  <c r="H9285" i="23"/>
  <c r="H9279" i="23"/>
  <c r="H9271" i="23"/>
  <c r="H9263" i="23"/>
  <c r="H9257" i="23"/>
  <c r="H9251" i="23"/>
  <c r="H9245" i="23"/>
  <c r="H9239" i="23"/>
  <c r="H9231" i="23"/>
  <c r="H9225" i="23"/>
  <c r="H9219" i="23"/>
  <c r="H9211" i="23"/>
  <c r="H9203" i="23"/>
  <c r="H9197" i="23"/>
  <c r="H9191" i="23"/>
  <c r="H9185" i="23"/>
  <c r="H9173" i="23"/>
  <c r="H9169" i="23"/>
  <c r="H9161" i="23"/>
  <c r="H9155" i="23"/>
  <c r="H9147" i="23"/>
  <c r="H9141" i="23"/>
  <c r="H9135" i="23"/>
  <c r="H9127" i="23"/>
  <c r="H9117" i="23"/>
  <c r="H9111" i="23"/>
  <c r="H9103" i="23"/>
  <c r="H9097" i="23"/>
  <c r="H9091" i="23"/>
  <c r="H9083" i="23"/>
  <c r="H9075" i="23"/>
  <c r="H9069" i="23"/>
  <c r="H9061" i="23"/>
  <c r="H9055" i="23"/>
  <c r="H9047" i="23"/>
  <c r="H9039" i="23"/>
  <c r="H9031" i="23"/>
  <c r="H9025" i="23"/>
  <c r="H9017" i="23"/>
  <c r="H9011" i="23"/>
  <c r="H9005" i="23"/>
  <c r="H8999" i="23"/>
  <c r="H8991" i="23"/>
  <c r="H8983" i="23"/>
  <c r="H8975" i="23"/>
  <c r="H8971" i="23"/>
  <c r="H8963" i="23"/>
  <c r="H8957" i="23"/>
  <c r="H8951" i="23"/>
  <c r="H8943" i="23"/>
  <c r="H8935" i="23"/>
  <c r="H8927" i="23"/>
  <c r="H8921" i="23"/>
  <c r="H8915" i="23"/>
  <c r="H8909" i="23"/>
  <c r="H8903" i="23"/>
  <c r="H8895" i="23"/>
  <c r="H8887" i="23"/>
  <c r="H8879" i="23"/>
  <c r="H8873" i="23"/>
  <c r="H8867" i="23"/>
  <c r="H8859" i="23"/>
  <c r="H8855" i="23"/>
  <c r="H8851" i="23"/>
  <c r="H8849" i="23"/>
  <c r="H8845" i="23"/>
  <c r="H8841" i="23"/>
  <c r="H8837" i="23"/>
  <c r="H8833" i="23"/>
  <c r="H8829" i="23"/>
  <c r="H8825" i="23"/>
  <c r="H8821" i="23"/>
  <c r="H8819" i="23"/>
  <c r="H8813" i="23"/>
  <c r="H8811" i="23"/>
  <c r="H8809" i="23"/>
  <c r="H8805" i="23"/>
  <c r="H8797" i="23"/>
  <c r="H8791" i="23"/>
  <c r="H8785" i="23"/>
  <c r="H8777" i="23"/>
  <c r="H8771" i="23"/>
  <c r="H8765" i="23"/>
  <c r="H8757" i="23"/>
  <c r="H8751" i="23"/>
  <c r="H8745" i="23"/>
  <c r="H8739" i="23"/>
  <c r="H8733" i="23"/>
  <c r="H8727" i="23"/>
  <c r="H8719" i="23"/>
  <c r="H8713" i="23"/>
  <c r="H8707" i="23"/>
  <c r="H8699" i="23"/>
  <c r="H8691" i="23"/>
  <c r="H8685" i="23"/>
  <c r="H8675" i="23"/>
  <c r="H8669" i="23"/>
  <c r="H8663" i="23"/>
  <c r="H8657" i="23"/>
  <c r="H8647" i="23"/>
  <c r="H8639" i="23"/>
  <c r="H8631" i="23"/>
  <c r="H8625" i="23"/>
  <c r="H8619" i="23"/>
  <c r="H8613" i="23"/>
  <c r="H8605" i="23"/>
  <c r="H8599" i="23"/>
  <c r="H8593" i="23"/>
  <c r="H8585" i="23"/>
  <c r="H8579" i="23"/>
  <c r="H8573" i="23"/>
  <c r="H8567" i="23"/>
  <c r="H8559" i="23"/>
  <c r="H8553" i="23"/>
  <c r="H8547" i="23"/>
  <c r="H8541" i="23"/>
  <c r="H8533" i="23"/>
  <c r="H8527" i="23"/>
  <c r="H8523" i="23"/>
  <c r="H8517" i="23"/>
  <c r="H8507" i="23"/>
  <c r="H8501" i="23"/>
  <c r="H8495" i="23"/>
  <c r="H8487" i="23"/>
  <c r="H8481" i="23"/>
  <c r="H8475" i="23"/>
  <c r="H8467" i="23"/>
  <c r="H8461" i="23"/>
  <c r="H8455" i="23"/>
  <c r="H8449" i="23"/>
  <c r="H8443" i="23"/>
  <c r="H8435" i="23"/>
  <c r="H8431" i="23"/>
  <c r="H8425" i="23"/>
  <c r="H8417" i="23"/>
  <c r="H8409" i="23"/>
  <c r="H8401" i="23"/>
  <c r="H8395" i="23"/>
  <c r="H8391" i="23"/>
  <c r="H8383" i="23"/>
  <c r="H8377" i="23"/>
  <c r="H8369" i="23"/>
  <c r="H8363" i="23"/>
  <c r="H8357" i="23"/>
  <c r="H8349" i="23"/>
  <c r="H8343" i="23"/>
  <c r="H8337" i="23"/>
  <c r="H8329" i="23"/>
  <c r="H8323" i="23"/>
  <c r="H8315" i="23"/>
  <c r="H8309" i="23"/>
  <c r="H8301" i="23"/>
  <c r="H8295" i="23"/>
  <c r="H8289" i="23"/>
  <c r="H8283" i="23"/>
  <c r="H8277" i="23"/>
  <c r="H8271" i="23"/>
  <c r="H8261" i="23"/>
  <c r="H8253" i="23"/>
  <c r="H8247" i="23"/>
  <c r="H8239" i="23"/>
  <c r="H8233" i="23"/>
  <c r="H8225" i="23"/>
  <c r="H8221" i="23"/>
  <c r="H8213" i="23"/>
  <c r="H8207" i="23"/>
  <c r="H8199" i="23"/>
  <c r="H8193" i="23"/>
  <c r="H8187" i="23"/>
  <c r="H8181" i="23"/>
  <c r="H8173" i="23"/>
  <c r="H8167" i="23"/>
  <c r="H8159" i="23"/>
  <c r="H8155" i="23"/>
  <c r="H8147" i="23"/>
  <c r="H8137" i="23"/>
  <c r="H8131" i="23"/>
  <c r="H8125" i="23"/>
  <c r="H8119" i="23"/>
  <c r="H8111" i="23"/>
  <c r="H8089" i="23"/>
  <c r="H9831" i="23"/>
  <c r="H9825" i="23"/>
  <c r="H9817" i="23"/>
  <c r="H9811" i="23"/>
  <c r="H9803" i="23"/>
  <c r="H9797" i="23"/>
  <c r="H9789" i="23"/>
  <c r="H9783" i="23"/>
  <c r="H9777" i="23"/>
  <c r="H9771" i="23"/>
  <c r="H9763" i="23"/>
  <c r="H9757" i="23"/>
  <c r="H9751" i="23"/>
  <c r="H9743" i="23"/>
  <c r="H9737" i="23"/>
  <c r="H9729" i="23"/>
  <c r="H9723" i="23"/>
  <c r="H9715" i="23"/>
  <c r="H9709" i="23"/>
  <c r="H9703" i="23"/>
  <c r="H9695" i="23"/>
  <c r="H9687" i="23"/>
  <c r="H9679" i="23"/>
  <c r="H9675" i="23"/>
  <c r="H9667" i="23"/>
  <c r="H9659" i="23"/>
  <c r="H9651" i="23"/>
  <c r="H9643" i="23"/>
  <c r="H9637" i="23"/>
  <c r="H9629" i="23"/>
  <c r="H9619" i="23"/>
  <c r="H9611" i="23"/>
  <c r="H9605" i="23"/>
  <c r="H9597" i="23"/>
  <c r="H9591" i="23"/>
  <c r="H9583" i="23"/>
  <c r="H9577" i="23"/>
  <c r="H9571" i="23"/>
  <c r="H9563" i="23"/>
  <c r="H9555" i="23"/>
  <c r="H9547" i="23"/>
  <c r="H9541" i="23"/>
  <c r="H9533" i="23"/>
  <c r="H9527" i="23"/>
  <c r="H9521" i="23"/>
  <c r="H9513" i="23"/>
  <c r="H9507" i="23"/>
  <c r="H9499" i="23"/>
  <c r="H9493" i="23"/>
  <c r="H9487" i="23"/>
  <c r="H9481" i="23"/>
  <c r="H9473" i="23"/>
  <c r="H9467" i="23"/>
  <c r="H9459" i="23"/>
  <c r="H9449" i="23"/>
  <c r="H9441" i="23"/>
  <c r="H9435" i="23"/>
  <c r="H9427" i="23"/>
  <c r="H9423" i="23"/>
  <c r="H9413" i="23"/>
  <c r="H9407" i="23"/>
  <c r="H9399" i="23"/>
  <c r="H9395" i="23"/>
  <c r="H9389" i="23"/>
  <c r="H9381" i="23"/>
  <c r="H9375" i="23"/>
  <c r="H9367" i="23"/>
  <c r="H9357" i="23"/>
  <c r="H9349" i="23"/>
  <c r="H9343" i="23"/>
  <c r="H9337" i="23"/>
  <c r="H9333" i="23"/>
  <c r="H9331" i="23"/>
  <c r="H9327" i="23"/>
  <c r="H9325" i="23"/>
  <c r="H9323" i="23"/>
  <c r="H9313" i="23"/>
  <c r="H9305" i="23"/>
  <c r="H9299" i="23"/>
  <c r="H9295" i="23"/>
  <c r="H9289" i="23"/>
  <c r="H9281" i="23"/>
  <c r="H9275" i="23"/>
  <c r="H9269" i="23"/>
  <c r="H9261" i="23"/>
  <c r="H9255" i="23"/>
  <c r="H9249" i="23"/>
  <c r="H9241" i="23"/>
  <c r="H9235" i="23"/>
  <c r="H9229" i="23"/>
  <c r="H9223" i="23"/>
  <c r="H9215" i="23"/>
  <c r="H9209" i="23"/>
  <c r="H9205" i="23"/>
  <c r="H9195" i="23"/>
  <c r="H9187" i="23"/>
  <c r="H9181" i="23"/>
  <c r="H9177" i="23"/>
  <c r="H9167" i="23"/>
  <c r="H9159" i="23"/>
  <c r="H9153" i="23"/>
  <c r="H9145" i="23"/>
  <c r="H9139" i="23"/>
  <c r="H9133" i="23"/>
  <c r="H9125" i="23"/>
  <c r="H9119" i="23"/>
  <c r="H9113" i="23"/>
  <c r="H9107" i="23"/>
  <c r="H9101" i="23"/>
  <c r="H9093" i="23"/>
  <c r="H9087" i="23"/>
  <c r="H9081" i="23"/>
  <c r="H9077" i="23"/>
  <c r="H9071" i="23"/>
  <c r="H9065" i="23"/>
  <c r="H9057" i="23"/>
  <c r="H9051" i="23"/>
  <c r="H9045" i="23"/>
  <c r="H9041" i="23"/>
  <c r="H9033" i="23"/>
  <c r="H9027" i="23"/>
  <c r="H9021" i="23"/>
  <c r="H9015" i="23"/>
  <c r="H9007" i="23"/>
  <c r="H9001" i="23"/>
  <c r="H8995" i="23"/>
  <c r="H8989" i="23"/>
  <c r="H8985" i="23"/>
  <c r="H8977" i="23"/>
  <c r="H8969" i="23"/>
  <c r="H8961" i="23"/>
  <c r="H8955" i="23"/>
  <c r="H8949" i="23"/>
  <c r="H8945" i="23"/>
  <c r="H8939" i="23"/>
  <c r="H8933" i="23"/>
  <c r="H8925" i="23"/>
  <c r="H8917" i="23"/>
  <c r="H8911" i="23"/>
  <c r="H8905" i="23"/>
  <c r="H8899" i="23"/>
  <c r="H8893" i="23"/>
  <c r="H8885" i="23"/>
  <c r="H8877" i="23"/>
  <c r="H8871" i="23"/>
  <c r="H8865" i="23"/>
  <c r="H8861" i="23"/>
  <c r="H8857" i="23"/>
  <c r="H8853" i="23"/>
  <c r="H8847" i="23"/>
  <c r="H8843" i="23"/>
  <c r="H8839" i="23"/>
  <c r="H8835" i="23"/>
  <c r="H8831" i="23"/>
  <c r="H8827" i="23"/>
  <c r="H8823" i="23"/>
  <c r="H8817" i="23"/>
  <c r="H8803" i="23"/>
  <c r="H8795" i="23"/>
  <c r="H8789" i="23"/>
  <c r="H8781" i="23"/>
  <c r="H8775" i="23"/>
  <c r="H8767" i="23"/>
  <c r="H8761" i="23"/>
  <c r="H8755" i="23"/>
  <c r="H8749" i="23"/>
  <c r="H8741" i="23"/>
  <c r="H8735" i="23"/>
  <c r="H8725" i="23"/>
  <c r="H8717" i="23"/>
  <c r="H8711" i="23"/>
  <c r="H8703" i="23"/>
  <c r="H8697" i="23"/>
  <c r="H8693" i="23"/>
  <c r="H8683" i="23"/>
  <c r="H8677" i="23"/>
  <c r="H8671" i="23"/>
  <c r="H8661" i="23"/>
  <c r="H8653" i="23"/>
  <c r="H8649" i="23"/>
  <c r="H8641" i="23"/>
  <c r="H8633" i="23"/>
  <c r="H8623" i="23"/>
  <c r="H8617" i="23"/>
  <c r="H8609" i="23"/>
  <c r="H8603" i="23"/>
  <c r="H8597" i="23"/>
  <c r="H8589" i="23"/>
  <c r="H8583" i="23"/>
  <c r="H8577" i="23"/>
  <c r="H8569" i="23"/>
  <c r="H8563" i="23"/>
  <c r="H8557" i="23"/>
  <c r="H8549" i="23"/>
  <c r="H8543" i="23"/>
  <c r="H8537" i="23"/>
  <c r="H8529" i="23"/>
  <c r="H8521" i="23"/>
  <c r="H8515" i="23"/>
  <c r="H8511" i="23"/>
  <c r="H8503" i="23"/>
  <c r="H8493" i="23"/>
  <c r="H8485" i="23"/>
  <c r="H8479" i="23"/>
  <c r="H8471" i="23"/>
  <c r="H8465" i="23"/>
  <c r="H8459" i="23"/>
  <c r="H8453" i="23"/>
  <c r="H8445" i="23"/>
  <c r="H8437" i="23"/>
  <c r="H8429" i="23"/>
  <c r="H8421" i="23"/>
  <c r="H8415" i="23"/>
  <c r="H8411" i="23"/>
  <c r="H8405" i="23"/>
  <c r="H8397" i="23"/>
  <c r="H8389" i="23"/>
  <c r="H8381" i="23"/>
  <c r="H8375" i="23"/>
  <c r="H8367" i="23"/>
  <c r="H8361" i="23"/>
  <c r="H8353" i="23"/>
  <c r="H8347" i="23"/>
  <c r="H8341" i="23"/>
  <c r="H8333" i="23"/>
  <c r="H8327" i="23"/>
  <c r="H8321" i="23"/>
  <c r="H8313" i="23"/>
  <c r="H8307" i="23"/>
  <c r="H8299" i="23"/>
  <c r="H8291" i="23"/>
  <c r="H8281" i="23"/>
  <c r="H8273" i="23"/>
  <c r="H8267" i="23"/>
  <c r="H8263" i="23"/>
  <c r="H8257" i="23"/>
  <c r="H8249" i="23"/>
  <c r="H8241" i="23"/>
  <c r="H8235" i="23"/>
  <c r="H8229" i="23"/>
  <c r="H8219" i="23"/>
  <c r="H8211" i="23"/>
  <c r="H8205" i="23"/>
  <c r="H8197" i="23"/>
  <c r="H8191" i="23"/>
  <c r="H8183" i="23"/>
  <c r="H8177" i="23"/>
  <c r="H8169" i="23"/>
  <c r="H8163" i="23"/>
  <c r="H8153" i="23"/>
  <c r="H8145" i="23"/>
  <c r="H8139" i="23"/>
  <c r="H8133" i="23"/>
  <c r="H8123" i="23"/>
  <c r="H8115" i="23"/>
  <c r="H8107" i="23"/>
  <c r="H8085" i="23"/>
  <c r="H9995" i="23"/>
  <c r="H9989" i="23"/>
  <c r="H9983" i="23"/>
  <c r="H9977" i="23"/>
  <c r="H9969" i="23"/>
  <c r="H9963" i="23"/>
  <c r="H9953" i="23"/>
  <c r="H9947" i="23"/>
  <c r="H9941" i="23"/>
  <c r="H9933" i="23"/>
  <c r="H9927" i="23"/>
  <c r="H9921" i="23"/>
  <c r="H9915" i="23"/>
  <c r="H9907" i="23"/>
  <c r="H9901" i="23"/>
  <c r="H9895" i="23"/>
  <c r="H9889" i="23"/>
  <c r="H9881" i="23"/>
  <c r="H9875" i="23"/>
  <c r="H9869" i="23"/>
  <c r="H9861" i="23"/>
  <c r="H9853" i="23"/>
  <c r="H9847" i="23"/>
  <c r="H9843" i="23"/>
  <c r="H9841" i="23"/>
  <c r="H9837" i="23"/>
  <c r="H9835" i="23"/>
  <c r="H9827" i="23"/>
  <c r="H9821" i="23"/>
  <c r="H9813" i="23"/>
  <c r="H9807" i="23"/>
  <c r="H9799" i="23"/>
  <c r="H9793" i="23"/>
  <c r="H9787" i="23"/>
  <c r="H9779" i="23"/>
  <c r="H9773" i="23"/>
  <c r="H9767" i="23"/>
  <c r="H9761" i="23"/>
  <c r="H9755" i="23"/>
  <c r="H9747" i="23"/>
  <c r="H9741" i="23"/>
  <c r="H9735" i="23"/>
  <c r="H9727" i="23"/>
  <c r="H9719" i="23"/>
  <c r="H9713" i="23"/>
  <c r="H9707" i="23"/>
  <c r="H9699" i="23"/>
  <c r="H9693" i="23"/>
  <c r="H9689" i="23"/>
  <c r="H9681" i="23"/>
  <c r="H9673" i="23"/>
  <c r="H9665" i="23"/>
  <c r="H9657" i="23"/>
  <c r="H9649" i="23"/>
  <c r="H9645" i="23"/>
  <c r="H9635" i="23"/>
  <c r="H9627" i="23"/>
  <c r="H9621" i="23"/>
  <c r="H9613" i="23"/>
  <c r="H9607" i="23"/>
  <c r="H9599" i="23"/>
  <c r="H9593" i="23"/>
  <c r="H9587" i="23"/>
  <c r="H9579" i="23"/>
  <c r="H9573" i="23"/>
  <c r="H9565" i="23"/>
  <c r="H9557" i="23"/>
  <c r="H9549" i="23"/>
  <c r="H9543" i="23"/>
  <c r="H9537" i="23"/>
  <c r="H9529" i="23"/>
  <c r="H9523" i="23"/>
  <c r="H9515" i="23"/>
  <c r="H9509" i="23"/>
  <c r="H9501" i="23"/>
  <c r="H9495" i="23"/>
  <c r="H9485" i="23"/>
  <c r="H9479" i="23"/>
  <c r="H9471" i="23"/>
  <c r="H9463" i="23"/>
  <c r="H9457" i="23"/>
  <c r="H9451" i="23"/>
  <c r="H9443" i="23"/>
  <c r="H9437" i="23"/>
  <c r="H9429" i="23"/>
  <c r="H9421" i="23"/>
  <c r="H9415" i="23"/>
  <c r="H9409" i="23"/>
  <c r="H9401" i="23"/>
  <c r="H9393" i="23"/>
  <c r="H9387" i="23"/>
  <c r="H9379" i="23"/>
  <c r="H9371" i="23"/>
  <c r="H9365" i="23"/>
  <c r="H9359" i="23"/>
  <c r="H9351" i="23"/>
  <c r="H9341" i="23"/>
  <c r="H9321" i="23"/>
  <c r="H8807" i="23"/>
  <c r="H8801" i="23"/>
  <c r="H8799" i="23"/>
  <c r="H8793" i="23"/>
  <c r="H8787" i="23"/>
  <c r="H8783" i="23"/>
  <c r="H8779" i="23"/>
  <c r="H8773" i="23"/>
  <c r="H8769" i="23"/>
  <c r="H8763" i="23"/>
  <c r="H8759" i="23"/>
  <c r="H8753" i="23"/>
  <c r="H8747" i="23"/>
  <c r="H8743" i="23"/>
  <c r="H8737" i="23"/>
  <c r="H8731" i="23"/>
  <c r="H8729" i="23"/>
  <c r="H8723" i="23"/>
  <c r="H8721" i="23"/>
  <c r="H8715" i="23"/>
  <c r="H8709" i="23"/>
  <c r="H8705" i="23"/>
  <c r="H8701" i="23"/>
  <c r="H8695" i="23"/>
  <c r="H8689" i="23"/>
  <c r="H8687" i="23"/>
  <c r="H8681" i="23"/>
  <c r="H8679" i="23"/>
  <c r="H8673" i="23"/>
  <c r="H8667" i="23"/>
  <c r="H8665" i="23"/>
  <c r="H8659" i="23"/>
  <c r="H8655" i="23"/>
  <c r="H8651" i="23"/>
  <c r="H8645" i="23"/>
  <c r="H8643" i="23"/>
  <c r="H8637" i="23"/>
  <c r="H8635" i="23"/>
  <c r="H8629" i="23"/>
  <c r="H8627" i="23"/>
  <c r="H8621" i="23"/>
  <c r="H8615" i="23"/>
  <c r="H8611" i="23"/>
  <c r="H8607" i="23"/>
  <c r="H8601" i="23"/>
  <c r="H8595" i="23"/>
  <c r="H8591" i="23"/>
  <c r="H8587" i="23"/>
  <c r="H8581" i="23"/>
  <c r="H8575" i="23"/>
  <c r="H8571" i="23"/>
  <c r="H8565" i="23"/>
  <c r="H8561" i="23"/>
  <c r="H8555" i="23"/>
  <c r="H8551" i="23"/>
  <c r="H8545" i="23"/>
  <c r="H8539" i="23"/>
  <c r="H8535" i="23"/>
  <c r="H8531" i="23"/>
  <c r="H8525" i="23"/>
  <c r="H8519" i="23"/>
  <c r="H8513" i="23"/>
  <c r="H8509" i="23"/>
  <c r="H8505" i="23"/>
  <c r="H8499" i="23"/>
  <c r="H8497" i="23"/>
  <c r="H8491" i="23"/>
  <c r="H8489" i="23"/>
  <c r="H8483" i="23"/>
  <c r="H8477" i="23"/>
  <c r="H8473" i="23"/>
  <c r="H8469" i="23"/>
  <c r="H8463" i="23"/>
  <c r="H8457" i="23"/>
  <c r="H8451" i="23"/>
  <c r="H8447" i="23"/>
  <c r="H8441" i="23"/>
  <c r="H8439" i="23"/>
  <c r="H8433" i="23"/>
  <c r="H8427" i="23"/>
  <c r="H8423" i="23"/>
  <c r="H8419" i="23"/>
  <c r="H8413" i="23"/>
  <c r="H8407" i="23"/>
  <c r="H8403" i="23"/>
  <c r="H8399" i="23"/>
  <c r="H8393" i="23"/>
  <c r="H8387" i="23"/>
  <c r="H8385" i="23"/>
  <c r="H8379" i="23"/>
  <c r="H8373" i="23"/>
  <c r="H8371" i="23"/>
  <c r="H8365" i="23"/>
  <c r="H8359" i="23"/>
  <c r="H8355" i="23"/>
  <c r="H8351" i="23"/>
  <c r="H8345" i="23"/>
  <c r="H8339" i="23"/>
  <c r="H8335" i="23"/>
  <c r="H8331" i="23"/>
  <c r="H8325" i="23"/>
  <c r="H8319" i="23"/>
  <c r="H8317" i="23"/>
  <c r="H8311" i="23"/>
  <c r="H8305" i="23"/>
  <c r="H8303" i="23"/>
  <c r="H8297" i="23"/>
  <c r="H8293" i="23"/>
  <c r="H8287" i="23"/>
  <c r="H8285" i="23"/>
  <c r="H8279" i="23"/>
  <c r="H8275" i="23"/>
  <c r="H8269" i="23"/>
  <c r="H8265" i="23"/>
  <c r="H8259" i="23"/>
  <c r="H8255" i="23"/>
  <c r="H8251" i="23"/>
  <c r="H8245" i="23"/>
  <c r="H8243" i="23"/>
  <c r="H8237" i="23"/>
  <c r="H8231" i="23"/>
  <c r="H8227" i="23"/>
  <c r="H8223" i="23"/>
  <c r="H8217" i="23"/>
  <c r="H8215" i="23"/>
  <c r="H8209" i="23"/>
  <c r="H8203" i="23"/>
  <c r="H8201" i="23"/>
  <c r="H8195" i="23"/>
  <c r="H8189" i="23"/>
  <c r="H8185" i="23"/>
  <c r="H8179" i="23"/>
  <c r="H8175" i="23"/>
  <c r="H8171" i="23"/>
  <c r="H8165" i="23"/>
  <c r="H8161" i="23"/>
  <c r="H8157" i="23"/>
  <c r="H8151" i="23"/>
  <c r="H8149" i="23"/>
  <c r="H8143" i="23"/>
  <c r="H8141" i="23"/>
  <c r="H8135" i="23"/>
  <c r="H8129" i="23"/>
  <c r="H8127" i="23"/>
  <c r="H8121" i="23"/>
  <c r="H8117" i="23"/>
  <c r="H8113" i="23"/>
  <c r="H8109" i="23"/>
  <c r="H8105" i="23"/>
  <c r="H8103" i="23"/>
  <c r="H8101" i="23"/>
  <c r="H8099" i="23"/>
  <c r="H8097" i="23"/>
  <c r="H8095" i="23"/>
  <c r="H8093" i="23"/>
  <c r="H8087" i="23"/>
  <c r="H6967" i="23"/>
  <c r="H4519" i="23"/>
  <c r="H8081" i="23"/>
  <c r="H8075" i="23"/>
  <c r="H8065" i="23"/>
  <c r="H8057" i="23"/>
  <c r="H8051" i="23"/>
  <c r="H8047" i="23"/>
  <c r="H8039" i="23"/>
  <c r="H8031" i="23"/>
  <c r="H8025" i="23"/>
  <c r="H8015" i="23"/>
  <c r="H8011" i="23"/>
  <c r="H8005" i="23"/>
  <c r="H7999" i="23"/>
  <c r="H7991" i="23"/>
  <c r="H7985" i="23"/>
  <c r="H7979" i="23"/>
  <c r="H7973" i="23"/>
  <c r="H7967" i="23"/>
  <c r="H7959" i="23"/>
  <c r="H7949" i="23"/>
  <c r="H7941" i="23"/>
  <c r="H7937" i="23"/>
  <c r="H7931" i="23"/>
  <c r="H7923" i="23"/>
  <c r="H7917" i="23"/>
  <c r="H7909" i="23"/>
  <c r="H7903" i="23"/>
  <c r="H7897" i="23"/>
  <c r="H7891" i="23"/>
  <c r="H7885" i="23"/>
  <c r="H7877" i="23"/>
  <c r="H7871" i="23"/>
  <c r="H7863" i="23"/>
  <c r="H7857" i="23"/>
  <c r="H7851" i="23"/>
  <c r="H7843" i="23"/>
  <c r="H7837" i="23"/>
  <c r="H7831" i="23"/>
  <c r="H7823" i="23"/>
  <c r="H7813" i="23"/>
  <c r="H7807" i="23"/>
  <c r="H7799" i="23"/>
  <c r="H7793" i="23"/>
  <c r="H7787" i="23"/>
  <c r="H7779" i="23"/>
  <c r="H7773" i="23"/>
  <c r="H7767" i="23"/>
  <c r="H7761" i="23"/>
  <c r="H7753" i="23"/>
  <c r="H7743" i="23"/>
  <c r="H7739" i="23"/>
  <c r="H7733" i="23"/>
  <c r="H7725" i="23"/>
  <c r="H7719" i="23"/>
  <c r="H7711" i="23"/>
  <c r="H7705" i="23"/>
  <c r="H7697" i="23"/>
  <c r="H7691" i="23"/>
  <c r="H7685" i="23"/>
  <c r="H7677" i="23"/>
  <c r="H7671" i="23"/>
  <c r="H7665" i="23"/>
  <c r="H7659" i="23"/>
  <c r="H7651" i="23"/>
  <c r="H7645" i="23"/>
  <c r="H7637" i="23"/>
  <c r="H7629" i="23"/>
  <c r="H7623" i="23"/>
  <c r="H7617" i="23"/>
  <c r="H7611" i="23"/>
  <c r="H7605" i="23"/>
  <c r="H7597" i="23"/>
  <c r="H7591" i="23"/>
  <c r="H7585" i="23"/>
  <c r="H7577" i="23"/>
  <c r="H7571" i="23"/>
  <c r="H7563" i="23"/>
  <c r="H7557" i="23"/>
  <c r="H7549" i="23"/>
  <c r="H7541" i="23"/>
  <c r="H7535" i="23"/>
  <c r="H7529" i="23"/>
  <c r="H7521" i="23"/>
  <c r="H7515" i="23"/>
  <c r="H7509" i="23"/>
  <c r="H7501" i="23"/>
  <c r="H7495" i="23"/>
  <c r="H7489" i="23"/>
  <c r="H7481" i="23"/>
  <c r="H7475" i="23"/>
  <c r="H7469" i="23"/>
  <c r="H7461" i="23"/>
  <c r="H7455" i="23"/>
  <c r="H7449" i="23"/>
  <c r="H7443" i="23"/>
  <c r="H7437" i="23"/>
  <c r="H7431" i="23"/>
  <c r="H7425" i="23"/>
  <c r="H7415" i="23"/>
  <c r="H7407" i="23"/>
  <c r="H7401" i="23"/>
  <c r="H7395" i="23"/>
  <c r="H7389" i="23"/>
  <c r="H7383" i="23"/>
  <c r="H7373" i="23"/>
  <c r="H7365" i="23"/>
  <c r="H7359" i="23"/>
  <c r="H7351" i="23"/>
  <c r="H7343" i="23"/>
  <c r="H7337" i="23"/>
  <c r="H7331" i="23"/>
  <c r="H7323" i="23"/>
  <c r="H7317" i="23"/>
  <c r="H7309" i="23"/>
  <c r="H7301" i="23"/>
  <c r="H7295" i="23"/>
  <c r="H7289" i="23"/>
  <c r="H7283" i="23"/>
  <c r="H7277" i="23"/>
  <c r="H7269" i="23"/>
  <c r="H7263" i="23"/>
  <c r="H7257" i="23"/>
  <c r="H7251" i="23"/>
  <c r="H7243" i="23"/>
  <c r="H7237" i="23"/>
  <c r="H7231" i="23"/>
  <c r="H7223" i="23"/>
  <c r="H7217" i="23"/>
  <c r="H7209" i="23"/>
  <c r="H7203" i="23"/>
  <c r="H7199" i="23"/>
  <c r="H7193" i="23"/>
  <c r="H7187" i="23"/>
  <c r="H7181" i="23"/>
  <c r="H7173" i="23"/>
  <c r="H7167" i="23"/>
  <c r="H7159" i="23"/>
  <c r="H7151" i="23"/>
  <c r="H7143" i="23"/>
  <c r="H7139" i="23"/>
  <c r="H7133" i="23"/>
  <c r="H7125" i="23"/>
  <c r="H7117" i="23"/>
  <c r="H7111" i="23"/>
  <c r="H7103" i="23"/>
  <c r="H7097" i="23"/>
  <c r="H7089" i="23"/>
  <c r="H7081" i="23"/>
  <c r="H7075" i="23"/>
  <c r="H7069" i="23"/>
  <c r="H7061" i="23"/>
  <c r="H7055" i="23"/>
  <c r="H7049" i="23"/>
  <c r="H7043" i="23"/>
  <c r="H7035" i="23"/>
  <c r="H7029" i="23"/>
  <c r="H7023" i="23"/>
  <c r="H7017" i="23"/>
  <c r="H7009" i="23"/>
  <c r="H7001" i="23"/>
  <c r="H6993" i="23"/>
  <c r="H6987" i="23"/>
  <c r="H6965" i="23"/>
  <c r="H6961" i="23"/>
  <c r="H6953" i="23"/>
  <c r="H6945" i="23"/>
  <c r="H6935" i="23"/>
  <c r="H6929" i="23"/>
  <c r="H6921" i="23"/>
  <c r="H6915" i="23"/>
  <c r="H6909" i="23"/>
  <c r="H6903" i="23"/>
  <c r="H6895" i="23"/>
  <c r="H6889" i="23"/>
  <c r="H6881" i="23"/>
  <c r="H6877" i="23"/>
  <c r="H6871" i="23"/>
  <c r="H6865" i="23"/>
  <c r="H6859" i="23"/>
  <c r="H6851" i="23"/>
  <c r="H6845" i="23"/>
  <c r="H6839" i="23"/>
  <c r="H6833" i="23"/>
  <c r="H6825" i="23"/>
  <c r="H6819" i="23"/>
  <c r="H6811" i="23"/>
  <c r="H6803" i="23"/>
  <c r="H6795" i="23"/>
  <c r="H6791" i="23"/>
  <c r="H6783" i="23"/>
  <c r="H6775" i="23"/>
  <c r="H6769" i="23"/>
  <c r="H6761" i="23"/>
  <c r="H6755" i="23"/>
  <c r="H6747" i="23"/>
  <c r="H6741" i="23"/>
  <c r="H6733" i="23"/>
  <c r="H6727" i="23"/>
  <c r="H6723" i="23"/>
  <c r="H6715" i="23"/>
  <c r="H6709" i="23"/>
  <c r="H6701" i="23"/>
  <c r="H6695" i="23"/>
  <c r="H6685" i="23"/>
  <c r="H6679" i="23"/>
  <c r="H6671" i="23"/>
  <c r="H6665" i="23"/>
  <c r="H6661" i="23"/>
  <c r="H6655" i="23"/>
  <c r="H6647" i="23"/>
  <c r="H6641" i="23"/>
  <c r="H6633" i="23"/>
  <c r="H6623" i="23"/>
  <c r="H6617" i="23"/>
  <c r="H6609" i="23"/>
  <c r="H6603" i="23"/>
  <c r="H6595" i="23"/>
  <c r="H6589" i="23"/>
  <c r="H6585" i="23"/>
  <c r="H6577" i="23"/>
  <c r="H6573" i="23"/>
  <c r="H6563" i="23"/>
  <c r="H6559" i="23"/>
  <c r="H6549" i="23"/>
  <c r="H6541" i="23"/>
  <c r="H6533" i="23"/>
  <c r="H6527" i="23"/>
  <c r="H6523" i="23"/>
  <c r="H6515" i="23"/>
  <c r="H6507" i="23"/>
  <c r="H6503" i="23"/>
  <c r="H6493" i="23"/>
  <c r="H6485" i="23"/>
  <c r="H6479" i="23"/>
  <c r="H6473" i="23"/>
  <c r="H6465" i="23"/>
  <c r="H6459" i="23"/>
  <c r="H6453" i="23"/>
  <c r="H6445" i="23"/>
  <c r="H6439" i="23"/>
  <c r="H6435" i="23"/>
  <c r="H6425" i="23"/>
  <c r="H6417" i="23"/>
  <c r="H6411" i="23"/>
  <c r="H6403" i="23"/>
  <c r="H6395" i="23"/>
  <c r="H6389" i="23"/>
  <c r="H6383" i="23"/>
  <c r="H6375" i="23"/>
  <c r="H6369" i="23"/>
  <c r="H6363" i="23"/>
  <c r="H6355" i="23"/>
  <c r="H6349" i="23"/>
  <c r="H6341" i="23"/>
  <c r="H6333" i="23"/>
  <c r="H6325" i="23"/>
  <c r="H6321" i="23"/>
  <c r="H6313" i="23"/>
  <c r="H6307" i="23"/>
  <c r="H6299" i="23"/>
  <c r="H6293" i="23"/>
  <c r="H6283" i="23"/>
  <c r="H6275" i="23"/>
  <c r="H6269" i="23"/>
  <c r="H6261" i="23"/>
  <c r="H6255" i="23"/>
  <c r="H6249" i="23"/>
  <c r="H6241" i="23"/>
  <c r="H6235" i="23"/>
  <c r="H6229" i="23"/>
  <c r="H6219" i="23"/>
  <c r="H6211" i="23"/>
  <c r="H6205" i="23"/>
  <c r="H6199" i="23"/>
  <c r="H6191" i="23"/>
  <c r="H6187" i="23"/>
  <c r="H6177" i="23"/>
  <c r="H6169" i="23"/>
  <c r="H6163" i="23"/>
  <c r="H6155" i="23"/>
  <c r="H6149" i="23"/>
  <c r="H6145" i="23"/>
  <c r="H6139" i="23"/>
  <c r="H6129" i="23"/>
  <c r="H6123" i="23"/>
  <c r="H6117" i="23"/>
  <c r="H6111" i="23"/>
  <c r="H6105" i="23"/>
  <c r="H6099" i="23"/>
  <c r="H6093" i="23"/>
  <c r="H6085" i="23"/>
  <c r="H6079" i="23"/>
  <c r="H6073" i="23"/>
  <c r="H6067" i="23"/>
  <c r="H6061" i="23"/>
  <c r="H6055" i="23"/>
  <c r="H6049" i="23"/>
  <c r="H6041" i="23"/>
  <c r="H6035" i="23"/>
  <c r="H6027" i="23"/>
  <c r="H6023" i="23"/>
  <c r="H6017" i="23"/>
  <c r="H6011" i="23"/>
  <c r="H6003" i="23"/>
  <c r="H5993" i="23"/>
  <c r="H5987" i="23"/>
  <c r="H5983" i="23"/>
  <c r="H5977" i="23"/>
  <c r="H5969" i="23"/>
  <c r="H5963" i="23"/>
  <c r="H5955" i="23"/>
  <c r="H5947" i="23"/>
  <c r="H5939" i="23"/>
  <c r="H5933" i="23"/>
  <c r="H5929" i="23"/>
  <c r="H5921" i="23"/>
  <c r="H5915" i="23"/>
  <c r="H5909" i="23"/>
  <c r="H5901" i="23"/>
  <c r="H5895" i="23"/>
  <c r="H5887" i="23"/>
  <c r="H5881" i="23"/>
  <c r="H5877" i="23"/>
  <c r="H5869" i="23"/>
  <c r="H5859" i="23"/>
  <c r="H5853" i="23"/>
  <c r="H5847" i="23"/>
  <c r="H5839" i="23"/>
  <c r="H5831" i="23"/>
  <c r="H5827" i="23"/>
  <c r="H5817" i="23"/>
  <c r="H5813" i="23"/>
  <c r="H5805" i="23"/>
  <c r="H5799" i="23"/>
  <c r="H5793" i="23"/>
  <c r="H5787" i="23"/>
  <c r="H5781" i="23"/>
  <c r="H5775" i="23"/>
  <c r="H5767" i="23"/>
  <c r="H5761" i="23"/>
  <c r="H5755" i="23"/>
  <c r="H5747" i="23"/>
  <c r="H5743" i="23"/>
  <c r="H5737" i="23"/>
  <c r="H5731" i="23"/>
  <c r="H5723" i="23"/>
  <c r="H5717" i="23"/>
  <c r="H5711" i="23"/>
  <c r="H5703" i="23"/>
  <c r="H5699" i="23"/>
  <c r="H5693" i="23"/>
  <c r="H5683" i="23"/>
  <c r="H5679" i="23"/>
  <c r="H5669" i="23"/>
  <c r="H5663" i="23"/>
  <c r="H5657" i="23"/>
  <c r="H5651" i="23"/>
  <c r="H5645" i="23"/>
  <c r="H5639" i="23"/>
  <c r="H5629" i="23"/>
  <c r="H5621" i="23"/>
  <c r="H5615" i="23"/>
  <c r="H5611" i="23"/>
  <c r="H5603" i="23"/>
  <c r="H5595" i="23"/>
  <c r="H5589" i="23"/>
  <c r="H5581" i="23"/>
  <c r="H5573" i="23"/>
  <c r="H5567" i="23"/>
  <c r="H5561" i="23"/>
  <c r="H5553" i="23"/>
  <c r="H5547" i="23"/>
  <c r="H5537" i="23"/>
  <c r="H5531" i="23"/>
  <c r="H5525" i="23"/>
  <c r="H5517" i="23"/>
  <c r="H5509" i="23"/>
  <c r="H5501" i="23"/>
  <c r="H5497" i="23"/>
  <c r="H5491" i="23"/>
  <c r="H5483" i="23"/>
  <c r="H5477" i="23"/>
  <c r="H5469" i="23"/>
  <c r="H5463" i="23"/>
  <c r="H5457" i="23"/>
  <c r="H5449" i="23"/>
  <c r="H5441" i="23"/>
  <c r="H5435" i="23"/>
  <c r="H5427" i="23"/>
  <c r="H5421" i="23"/>
  <c r="H5415" i="23"/>
  <c r="H5407" i="23"/>
  <c r="H5401" i="23"/>
  <c r="H5393" i="23"/>
  <c r="H5387" i="23"/>
  <c r="H5379" i="23"/>
  <c r="H5373" i="23"/>
  <c r="H5367" i="23"/>
  <c r="H5359" i="23"/>
  <c r="H5353" i="23"/>
  <c r="H5347" i="23"/>
  <c r="H5339" i="23"/>
  <c r="H5331" i="23"/>
  <c r="H5327" i="23"/>
  <c r="H5319" i="23"/>
  <c r="H5313" i="23"/>
  <c r="H5305" i="23"/>
  <c r="H5299" i="23"/>
  <c r="H5293" i="23"/>
  <c r="H5287" i="23"/>
  <c r="H5275" i="23"/>
  <c r="H5267" i="23"/>
  <c r="H5261" i="23"/>
  <c r="H5255" i="23"/>
  <c r="H5247" i="23"/>
  <c r="H5241" i="23"/>
  <c r="H5235" i="23"/>
  <c r="H5229" i="23"/>
  <c r="H5223" i="23"/>
  <c r="H5215" i="23"/>
  <c r="H5209" i="23"/>
  <c r="H5203" i="23"/>
  <c r="H5195" i="23"/>
  <c r="H5189" i="23"/>
  <c r="H5181" i="23"/>
  <c r="H5177" i="23"/>
  <c r="H5171" i="23"/>
  <c r="H5161" i="23"/>
  <c r="H5153" i="23"/>
  <c r="H5147" i="23"/>
  <c r="H5139" i="23"/>
  <c r="H5133" i="23"/>
  <c r="H5125" i="23"/>
  <c r="H5119" i="23"/>
  <c r="H5113" i="23"/>
  <c r="H5107" i="23"/>
  <c r="H5101" i="23"/>
  <c r="H5093" i="23"/>
  <c r="H5087" i="23"/>
  <c r="H5079" i="23"/>
  <c r="H5073" i="23"/>
  <c r="H5065" i="23"/>
  <c r="H5059" i="23"/>
  <c r="H5051" i="23"/>
  <c r="H5045" i="23"/>
  <c r="H5037" i="23"/>
  <c r="H5029" i="23"/>
  <c r="H5023" i="23"/>
  <c r="H5017" i="23"/>
  <c r="H5009" i="23"/>
  <c r="H5003" i="23"/>
  <c r="H4995" i="23"/>
  <c r="H4991" i="23"/>
  <c r="H4985" i="23"/>
  <c r="H4977" i="23"/>
  <c r="H4971" i="23"/>
  <c r="H4965" i="23"/>
  <c r="H4957" i="23"/>
  <c r="H4951" i="23"/>
  <c r="H4945" i="23"/>
  <c r="H4937" i="23"/>
  <c r="H4931" i="23"/>
  <c r="H4925" i="23"/>
  <c r="H4917" i="23"/>
  <c r="H4911" i="23"/>
  <c r="H4905" i="23"/>
  <c r="H4899" i="23"/>
  <c r="H4891" i="23"/>
  <c r="H4883" i="23"/>
  <c r="H4877" i="23"/>
  <c r="H4871" i="23"/>
  <c r="H4865" i="23"/>
  <c r="H4857" i="23"/>
  <c r="H4851" i="23"/>
  <c r="H4843" i="23"/>
  <c r="H4837" i="23"/>
  <c r="H4831" i="23"/>
  <c r="H4825" i="23"/>
  <c r="H4817" i="23"/>
  <c r="H4811" i="23"/>
  <c r="H4803" i="23"/>
  <c r="H4797" i="23"/>
  <c r="H4789" i="23"/>
  <c r="H4783" i="23"/>
  <c r="H4777" i="23"/>
  <c r="H4771" i="23"/>
  <c r="H4763" i="23"/>
  <c r="H4757" i="23"/>
  <c r="H4751" i="23"/>
  <c r="H4745" i="23"/>
  <c r="H4739" i="23"/>
  <c r="H4733" i="23"/>
  <c r="H4725" i="23"/>
  <c r="H4719" i="23"/>
  <c r="H4713" i="23"/>
  <c r="H4705" i="23"/>
  <c r="H4699" i="23"/>
  <c r="H4695" i="23"/>
  <c r="H4687" i="23"/>
  <c r="H4679" i="23"/>
  <c r="H4669" i="23"/>
  <c r="H4663" i="23"/>
  <c r="H4655" i="23"/>
  <c r="H4651" i="23"/>
  <c r="H4643" i="23"/>
  <c r="H4637" i="23"/>
  <c r="H4629" i="23"/>
  <c r="H4621" i="23"/>
  <c r="H4613" i="23"/>
  <c r="H4607" i="23"/>
  <c r="H4599" i="23"/>
  <c r="H4595" i="23"/>
  <c r="H4589" i="23"/>
  <c r="H4581" i="23"/>
  <c r="H4575" i="23"/>
  <c r="H4569" i="23"/>
  <c r="H4561" i="23"/>
  <c r="H4555" i="23"/>
  <c r="H4547" i="23"/>
  <c r="H4543" i="23"/>
  <c r="H4535" i="23"/>
  <c r="H4517" i="23"/>
  <c r="H8079" i="23"/>
  <c r="H8071" i="23"/>
  <c r="H8067" i="23"/>
  <c r="H8059" i="23"/>
  <c r="H8053" i="23"/>
  <c r="H8043" i="23"/>
  <c r="H8037" i="23"/>
  <c r="H8029" i="23"/>
  <c r="H8023" i="23"/>
  <c r="H8017" i="23"/>
  <c r="H8009" i="23"/>
  <c r="H8003" i="23"/>
  <c r="H7995" i="23"/>
  <c r="H7989" i="23"/>
  <c r="H7983" i="23"/>
  <c r="H7975" i="23"/>
  <c r="H7969" i="23"/>
  <c r="H7963" i="23"/>
  <c r="H7957" i="23"/>
  <c r="H7951" i="23"/>
  <c r="H7945" i="23"/>
  <c r="H7935" i="23"/>
  <c r="H7927" i="23"/>
  <c r="H7921" i="23"/>
  <c r="H7913" i="23"/>
  <c r="H7907" i="23"/>
  <c r="H7901" i="23"/>
  <c r="H7895" i="23"/>
  <c r="H7887" i="23"/>
  <c r="H7881" i="23"/>
  <c r="H7875" i="23"/>
  <c r="H7869" i="23"/>
  <c r="H7861" i="23"/>
  <c r="H7855" i="23"/>
  <c r="H7847" i="23"/>
  <c r="H7841" i="23"/>
  <c r="H7835" i="23"/>
  <c r="H7827" i="23"/>
  <c r="H7821" i="23"/>
  <c r="H7815" i="23"/>
  <c r="H7809" i="23"/>
  <c r="H7803" i="23"/>
  <c r="H7797" i="23"/>
  <c r="H7789" i="23"/>
  <c r="H7781" i="23"/>
  <c r="H7775" i="23"/>
  <c r="H7765" i="23"/>
  <c r="H7759" i="23"/>
  <c r="H7751" i="23"/>
  <c r="H7745" i="23"/>
  <c r="H7737" i="23"/>
  <c r="H7729" i="23"/>
  <c r="H7723" i="23"/>
  <c r="H7717" i="23"/>
  <c r="H7709" i="23"/>
  <c r="H7703" i="23"/>
  <c r="H7695" i="23"/>
  <c r="H7689" i="23"/>
  <c r="H7681" i="23"/>
  <c r="H7675" i="23"/>
  <c r="H7667" i="23"/>
  <c r="H7661" i="23"/>
  <c r="H7653" i="23"/>
  <c r="H7643" i="23"/>
  <c r="H7639" i="23"/>
  <c r="H7633" i="23"/>
  <c r="H7625" i="23"/>
  <c r="H7615" i="23"/>
  <c r="H7609" i="23"/>
  <c r="H7601" i="23"/>
  <c r="H7595" i="23"/>
  <c r="H7587" i="23"/>
  <c r="H7581" i="23"/>
  <c r="H7573" i="23"/>
  <c r="H7567" i="23"/>
  <c r="H7559" i="23"/>
  <c r="H7551" i="23"/>
  <c r="H7545" i="23"/>
  <c r="H7539" i="23"/>
  <c r="H7531" i="23"/>
  <c r="H7523" i="23"/>
  <c r="H7517" i="23"/>
  <c r="H7511" i="23"/>
  <c r="H7505" i="23"/>
  <c r="H7497" i="23"/>
  <c r="H7491" i="23"/>
  <c r="H7485" i="23"/>
  <c r="H7479" i="23"/>
  <c r="H7471" i="23"/>
  <c r="H7465" i="23"/>
  <c r="H7459" i="23"/>
  <c r="H7453" i="23"/>
  <c r="H7447" i="23"/>
  <c r="H7439" i="23"/>
  <c r="H7429" i="23"/>
  <c r="H7423" i="23"/>
  <c r="H7417" i="23"/>
  <c r="H7409" i="23"/>
  <c r="H7399" i="23"/>
  <c r="H7393" i="23"/>
  <c r="H7387" i="23"/>
  <c r="H7381" i="23"/>
  <c r="H7375" i="23"/>
  <c r="H7367" i="23"/>
  <c r="H7361" i="23"/>
  <c r="H7353" i="23"/>
  <c r="H7345" i="23"/>
  <c r="H7339" i="23"/>
  <c r="H7329" i="23"/>
  <c r="H7321" i="23"/>
  <c r="H7315" i="23"/>
  <c r="H7307" i="23"/>
  <c r="H7299" i="23"/>
  <c r="H7293" i="23"/>
  <c r="H7287" i="23"/>
  <c r="H7281" i="23"/>
  <c r="H7273" i="23"/>
  <c r="H7267" i="23"/>
  <c r="H7261" i="23"/>
  <c r="H7253" i="23"/>
  <c r="H7247" i="23"/>
  <c r="H7241" i="23"/>
  <c r="H7233" i="23"/>
  <c r="H7227" i="23"/>
  <c r="H7219" i="23"/>
  <c r="H7213" i="23"/>
  <c r="H7207" i="23"/>
  <c r="H7197" i="23"/>
  <c r="H7191" i="23"/>
  <c r="H7183" i="23"/>
  <c r="H7177" i="23"/>
  <c r="H7171" i="23"/>
  <c r="H7163" i="23"/>
  <c r="H7157" i="23"/>
  <c r="H7153" i="23"/>
  <c r="H7145" i="23"/>
  <c r="H7137" i="23"/>
  <c r="H7129" i="23"/>
  <c r="H7123" i="23"/>
  <c r="H7115" i="23"/>
  <c r="H7107" i="23"/>
  <c r="H7101" i="23"/>
  <c r="H7093" i="23"/>
  <c r="H7087" i="23"/>
  <c r="H7079" i="23"/>
  <c r="H7071" i="23"/>
  <c r="H7063" i="23"/>
  <c r="H7057" i="23"/>
  <c r="H7051" i="23"/>
  <c r="H7041" i="23"/>
  <c r="H7033" i="23"/>
  <c r="H7027" i="23"/>
  <c r="H7021" i="23"/>
  <c r="H7015" i="23"/>
  <c r="H7007" i="23"/>
  <c r="H6999" i="23"/>
  <c r="H6995" i="23"/>
  <c r="H6983" i="23"/>
  <c r="H6963" i="23"/>
  <c r="H6959" i="23"/>
  <c r="H6951" i="23"/>
  <c r="H6943" i="23"/>
  <c r="H6937" i="23"/>
  <c r="H6931" i="23"/>
  <c r="H6925" i="23"/>
  <c r="H6919" i="23"/>
  <c r="H6911" i="23"/>
  <c r="H6905" i="23"/>
  <c r="H6899" i="23"/>
  <c r="H6891" i="23"/>
  <c r="H6885" i="23"/>
  <c r="H6875" i="23"/>
  <c r="H6869" i="23"/>
  <c r="H6861" i="23"/>
  <c r="H6855" i="23"/>
  <c r="H6849" i="23"/>
  <c r="H6841" i="23"/>
  <c r="H6835" i="23"/>
  <c r="H6829" i="23"/>
  <c r="H6823" i="23"/>
  <c r="H6817" i="23"/>
  <c r="H6809" i="23"/>
  <c r="H6805" i="23"/>
  <c r="H6799" i="23"/>
  <c r="H6789" i="23"/>
  <c r="H6785" i="23"/>
  <c r="H6777" i="23"/>
  <c r="H6771" i="23"/>
  <c r="H6763" i="23"/>
  <c r="H6757" i="23"/>
  <c r="H6751" i="23"/>
  <c r="H6743" i="23"/>
  <c r="H6737" i="23"/>
  <c r="H6729" i="23"/>
  <c r="H6721" i="23"/>
  <c r="H6713" i="23"/>
  <c r="H6705" i="23"/>
  <c r="H6699" i="23"/>
  <c r="H6693" i="23"/>
  <c r="H6687" i="23"/>
  <c r="H6681" i="23"/>
  <c r="H6675" i="23"/>
  <c r="H6667" i="23"/>
  <c r="H6659" i="23"/>
  <c r="H6651" i="23"/>
  <c r="H6645" i="23"/>
  <c r="H6637" i="23"/>
  <c r="H6631" i="23"/>
  <c r="H6625" i="23"/>
  <c r="H6619" i="23"/>
  <c r="H6613" i="23"/>
  <c r="H6605" i="23"/>
  <c r="H6597" i="23"/>
  <c r="H6591" i="23"/>
  <c r="H6581" i="23"/>
  <c r="H6571" i="23"/>
  <c r="H6565" i="23"/>
  <c r="H6557" i="23"/>
  <c r="H6551" i="23"/>
  <c r="H6543" i="23"/>
  <c r="H6537" i="23"/>
  <c r="H6531" i="23"/>
  <c r="H6521" i="23"/>
  <c r="H6513" i="23"/>
  <c r="H6509" i="23"/>
  <c r="H6499" i="23"/>
  <c r="H6495" i="23"/>
  <c r="H6489" i="23"/>
  <c r="H6481" i="23"/>
  <c r="H6475" i="23"/>
  <c r="H6469" i="23"/>
  <c r="H6463" i="23"/>
  <c r="H6457" i="23"/>
  <c r="H6449" i="23"/>
  <c r="H6443" i="23"/>
  <c r="H6437" i="23"/>
  <c r="H6431" i="23"/>
  <c r="H6427" i="23"/>
  <c r="H6419" i="23"/>
  <c r="H6413" i="23"/>
  <c r="H6407" i="23"/>
  <c r="H6401" i="23"/>
  <c r="H6393" i="23"/>
  <c r="H6387" i="23"/>
  <c r="H6379" i="23"/>
  <c r="H6373" i="23"/>
  <c r="H6367" i="23"/>
  <c r="H6359" i="23"/>
  <c r="H6353" i="23"/>
  <c r="H6347" i="23"/>
  <c r="H6339" i="23"/>
  <c r="H6335" i="23"/>
  <c r="H6327" i="23"/>
  <c r="H6319" i="23"/>
  <c r="H6311" i="23"/>
  <c r="H6303" i="23"/>
  <c r="H6297" i="23"/>
  <c r="H6291" i="23"/>
  <c r="H6287" i="23"/>
  <c r="H6281" i="23"/>
  <c r="H6277" i="23"/>
  <c r="H6271" i="23"/>
  <c r="H6265" i="23"/>
  <c r="H6257" i="23"/>
  <c r="H6251" i="23"/>
  <c r="H6243" i="23"/>
  <c r="H6233" i="23"/>
  <c r="H6227" i="23"/>
  <c r="H6221" i="23"/>
  <c r="H6213" i="23"/>
  <c r="H6207" i="23"/>
  <c r="H6201" i="23"/>
  <c r="H6193" i="23"/>
  <c r="H6185" i="23"/>
  <c r="H6179" i="23"/>
  <c r="H6171" i="23"/>
  <c r="H6165" i="23"/>
  <c r="H6157" i="23"/>
  <c r="H6147" i="23"/>
  <c r="H6137" i="23"/>
  <c r="H6131" i="23"/>
  <c r="H6125" i="23"/>
  <c r="H6115" i="23"/>
  <c r="H6109" i="23"/>
  <c r="H6101" i="23"/>
  <c r="H6095" i="23"/>
  <c r="H6089" i="23"/>
  <c r="H6081" i="23"/>
  <c r="H6075" i="23"/>
  <c r="H6065" i="23"/>
  <c r="H6057" i="23"/>
  <c r="H6051" i="23"/>
  <c r="H6043" i="23"/>
  <c r="H6037" i="23"/>
  <c r="H6029" i="23"/>
  <c r="H6021" i="23"/>
  <c r="H6015" i="23"/>
  <c r="H6007" i="23"/>
  <c r="H6001" i="23"/>
  <c r="H5995" i="23"/>
  <c r="H5989" i="23"/>
  <c r="H5981" i="23"/>
  <c r="H5973" i="23"/>
  <c r="H5967" i="23"/>
  <c r="H5961" i="23"/>
  <c r="H5953" i="23"/>
  <c r="H5945" i="23"/>
  <c r="H5941" i="23"/>
  <c r="H5935" i="23"/>
  <c r="H5925" i="23"/>
  <c r="H5919" i="23"/>
  <c r="H5913" i="23"/>
  <c r="H5907" i="23"/>
  <c r="H5899" i="23"/>
  <c r="H5893" i="23"/>
  <c r="H5889" i="23"/>
  <c r="H5883" i="23"/>
  <c r="H5873" i="23"/>
  <c r="H5867" i="23"/>
  <c r="H5861" i="23"/>
  <c r="H5855" i="23"/>
  <c r="H5849" i="23"/>
  <c r="H5841" i="23"/>
  <c r="H5833" i="23"/>
  <c r="H5825" i="23"/>
  <c r="H5819" i="23"/>
  <c r="H5811" i="23"/>
  <c r="H5803" i="23"/>
  <c r="H5797" i="23"/>
  <c r="H5791" i="23"/>
  <c r="H5785" i="23"/>
  <c r="H5777" i="23"/>
  <c r="H5771" i="23"/>
  <c r="H5765" i="23"/>
  <c r="H5757" i="23"/>
  <c r="H5751" i="23"/>
  <c r="H5741" i="23"/>
  <c r="H5735" i="23"/>
  <c r="H5727" i="23"/>
  <c r="H5721" i="23"/>
  <c r="H5713" i="23"/>
  <c r="H5707" i="23"/>
  <c r="H5697" i="23"/>
  <c r="H5689" i="23"/>
  <c r="H5685" i="23"/>
  <c r="H5677" i="23"/>
  <c r="H5673" i="23"/>
  <c r="H5665" i="23"/>
  <c r="H5659" i="23"/>
  <c r="H5649" i="23"/>
  <c r="H5643" i="23"/>
  <c r="H5635" i="23"/>
  <c r="H5631" i="23"/>
  <c r="H5625" i="23"/>
  <c r="H5617" i="23"/>
  <c r="H5609" i="23"/>
  <c r="H5601" i="23"/>
  <c r="H5593" i="23"/>
  <c r="H5587" i="23"/>
  <c r="H5579" i="23"/>
  <c r="H5571" i="23"/>
  <c r="H5565" i="23"/>
  <c r="H5557" i="23"/>
  <c r="H5551" i="23"/>
  <c r="H5545" i="23"/>
  <c r="H5539" i="23"/>
  <c r="H5529" i="23"/>
  <c r="H5523" i="23"/>
  <c r="H5515" i="23"/>
  <c r="H5511" i="23"/>
  <c r="H5503" i="23"/>
  <c r="H5495" i="23"/>
  <c r="H5487" i="23"/>
  <c r="H5481" i="23"/>
  <c r="H5475" i="23"/>
  <c r="H5467" i="23"/>
  <c r="H5461" i="23"/>
  <c r="H5455" i="23"/>
  <c r="H5447" i="23"/>
  <c r="H5443" i="23"/>
  <c r="H5437" i="23"/>
  <c r="H5431" i="23"/>
  <c r="H5423" i="23"/>
  <c r="H5417" i="23"/>
  <c r="H5409" i="23"/>
  <c r="H5403" i="23"/>
  <c r="H5395" i="23"/>
  <c r="H5389" i="23"/>
  <c r="H5381" i="23"/>
  <c r="H5375" i="23"/>
  <c r="H5369" i="23"/>
  <c r="H5361" i="23"/>
  <c r="H5355" i="23"/>
  <c r="H5345" i="23"/>
  <c r="H5341" i="23"/>
  <c r="H5333" i="23"/>
  <c r="H5325" i="23"/>
  <c r="H5317" i="23"/>
  <c r="H5311" i="23"/>
  <c r="H5303" i="23"/>
  <c r="H5297" i="23"/>
  <c r="H5289" i="23"/>
  <c r="H5283" i="23"/>
  <c r="H5277" i="23"/>
  <c r="H5269" i="23"/>
  <c r="H5263" i="23"/>
  <c r="H5257" i="23"/>
  <c r="H5249" i="23"/>
  <c r="H5243" i="23"/>
  <c r="H5233" i="23"/>
  <c r="H5225" i="23"/>
  <c r="H5219" i="23"/>
  <c r="H5213" i="23"/>
  <c r="H5205" i="23"/>
  <c r="H5199" i="23"/>
  <c r="H5191" i="23"/>
  <c r="H5185" i="23"/>
  <c r="H5175" i="23"/>
  <c r="H5169" i="23"/>
  <c r="H5163" i="23"/>
  <c r="H5155" i="23"/>
  <c r="H5145" i="23"/>
  <c r="H5137" i="23"/>
  <c r="H5129" i="23"/>
  <c r="H5123" i="23"/>
  <c r="H5115" i="23"/>
  <c r="H5109" i="23"/>
  <c r="H5103" i="23"/>
  <c r="H5097" i="23"/>
  <c r="H5089" i="23"/>
  <c r="H5081" i="23"/>
  <c r="H5075" i="23"/>
  <c r="H5067" i="23"/>
  <c r="H5061" i="23"/>
  <c r="H5053" i="23"/>
  <c r="H5047" i="23"/>
  <c r="H5039" i="23"/>
  <c r="H5033" i="23"/>
  <c r="H5025" i="23"/>
  <c r="H5019" i="23"/>
  <c r="H5013" i="23"/>
  <c r="H5005" i="23"/>
  <c r="H4999" i="23"/>
  <c r="H4989" i="23"/>
  <c r="H4981" i="23"/>
  <c r="H4975" i="23"/>
  <c r="H4969" i="23"/>
  <c r="H4961" i="23"/>
  <c r="H4953" i="23"/>
  <c r="H4947" i="23"/>
  <c r="H4941" i="23"/>
  <c r="H4933" i="23"/>
  <c r="H4927" i="23"/>
  <c r="H4921" i="23"/>
  <c r="H4913" i="23"/>
  <c r="H4907" i="23"/>
  <c r="H4901" i="23"/>
  <c r="H4893" i="23"/>
  <c r="H4885" i="23"/>
  <c r="H4879" i="23"/>
  <c r="H4873" i="23"/>
  <c r="H4867" i="23"/>
  <c r="H4861" i="23"/>
  <c r="H4853" i="23"/>
  <c r="H4847" i="23"/>
  <c r="H4841" i="23"/>
  <c r="H4833" i="23"/>
  <c r="H4827" i="23"/>
  <c r="H4819" i="23"/>
  <c r="H4813" i="23"/>
  <c r="H4807" i="23"/>
  <c r="H4799" i="23"/>
  <c r="H4793" i="23"/>
  <c r="H4787" i="23"/>
  <c r="H4779" i="23"/>
  <c r="H4773" i="23"/>
  <c r="H4765" i="23"/>
  <c r="H4755" i="23"/>
  <c r="H4749" i="23"/>
  <c r="H4741" i="23"/>
  <c r="H4735" i="23"/>
  <c r="H4729" i="23"/>
  <c r="H4721" i="23"/>
  <c r="H4715" i="23"/>
  <c r="H4709" i="23"/>
  <c r="H4701" i="23"/>
  <c r="H4693" i="23"/>
  <c r="H4685" i="23"/>
  <c r="H4677" i="23"/>
  <c r="H4671" i="23"/>
  <c r="H4665" i="23"/>
  <c r="H4657" i="23"/>
  <c r="H4649" i="23"/>
  <c r="H4641" i="23"/>
  <c r="H4635" i="23"/>
  <c r="H4627" i="23"/>
  <c r="H4623" i="23"/>
  <c r="H4615" i="23"/>
  <c r="H4609" i="23"/>
  <c r="H4601" i="23"/>
  <c r="H4593" i="23"/>
  <c r="H4585" i="23"/>
  <c r="H4579" i="23"/>
  <c r="H4571" i="23"/>
  <c r="H4565" i="23"/>
  <c r="H4557" i="23"/>
  <c r="H4551" i="23"/>
  <c r="H4541" i="23"/>
  <c r="H4533" i="23"/>
  <c r="H4523" i="23"/>
  <c r="H8083" i="23"/>
  <c r="H8077" i="23"/>
  <c r="H8073" i="23"/>
  <c r="H8069" i="23"/>
  <c r="H8063" i="23"/>
  <c r="H8061" i="23"/>
  <c r="H8055" i="23"/>
  <c r="H8049" i="23"/>
  <c r="H8045" i="23"/>
  <c r="H8041" i="23"/>
  <c r="H8035" i="23"/>
  <c r="H8033" i="23"/>
  <c r="H8027" i="23"/>
  <c r="H8021" i="23"/>
  <c r="H8019" i="23"/>
  <c r="H8013" i="23"/>
  <c r="H8007" i="23"/>
  <c r="H8001" i="23"/>
  <c r="H7997" i="23"/>
  <c r="H7993" i="23"/>
  <c r="H7987" i="23"/>
  <c r="H7981" i="23"/>
  <c r="H7977" i="23"/>
  <c r="H7971" i="23"/>
  <c r="H7965" i="23"/>
  <c r="H7961" i="23"/>
  <c r="H7955" i="23"/>
  <c r="H7953" i="23"/>
  <c r="H7947" i="23"/>
  <c r="H7943" i="23"/>
  <c r="H7939" i="23"/>
  <c r="H7933" i="23"/>
  <c r="H7929" i="23"/>
  <c r="H7925" i="23"/>
  <c r="H7919" i="23"/>
  <c r="H7915" i="23"/>
  <c r="H7911" i="23"/>
  <c r="H7905" i="23"/>
  <c r="H7899" i="23"/>
  <c r="H7893" i="23"/>
  <c r="H7889" i="23"/>
  <c r="H7883" i="23"/>
  <c r="H7879" i="23"/>
  <c r="H7873" i="23"/>
  <c r="H7867" i="23"/>
  <c r="H7865" i="23"/>
  <c r="H7859" i="23"/>
  <c r="H7853" i="23"/>
  <c r="H7849" i="23"/>
  <c r="H7845" i="23"/>
  <c r="H7839" i="23"/>
  <c r="H7833" i="23"/>
  <c r="H7829" i="23"/>
  <c r="H7825" i="23"/>
  <c r="H7819" i="23"/>
  <c r="H7817" i="23"/>
  <c r="H7811" i="23"/>
  <c r="H7805" i="23"/>
  <c r="H7801" i="23"/>
  <c r="H7795" i="23"/>
  <c r="H7791" i="23"/>
  <c r="H7785" i="23"/>
  <c r="H7783" i="23"/>
  <c r="H7777" i="23"/>
  <c r="H7771" i="23"/>
  <c r="H7769" i="23"/>
  <c r="H7763" i="23"/>
  <c r="H7757" i="23"/>
  <c r="H7755" i="23"/>
  <c r="H7749" i="23"/>
  <c r="H7747" i="23"/>
  <c r="H7741" i="23"/>
  <c r="H7735" i="23"/>
  <c r="H7731" i="23"/>
  <c r="H7727" i="23"/>
  <c r="H7721" i="23"/>
  <c r="H7715" i="23"/>
  <c r="H7713" i="23"/>
  <c r="H7707" i="23"/>
  <c r="H7701" i="23"/>
  <c r="H7699" i="23"/>
  <c r="H7693" i="23"/>
  <c r="H7687" i="23"/>
  <c r="H7683" i="23"/>
  <c r="H7679" i="23"/>
  <c r="H7673" i="23"/>
  <c r="H7669" i="23"/>
  <c r="H7663" i="23"/>
  <c r="H7657" i="23"/>
  <c r="H7655" i="23"/>
  <c r="H7649" i="23"/>
  <c r="H7647" i="23"/>
  <c r="H7641" i="23"/>
  <c r="H7635" i="23"/>
  <c r="H7631" i="23"/>
  <c r="H7627" i="23"/>
  <c r="H7621" i="23"/>
  <c r="H7619" i="23"/>
  <c r="H7613" i="23"/>
  <c r="H7607" i="23"/>
  <c r="H7603" i="23"/>
  <c r="H7599" i="23"/>
  <c r="H7593" i="23"/>
  <c r="H7589" i="23"/>
  <c r="H7583" i="23"/>
  <c r="H7579" i="23"/>
  <c r="H7575" i="23"/>
  <c r="H7569" i="23"/>
  <c r="H7565" i="23"/>
  <c r="H7561" i="23"/>
  <c r="H7555" i="23"/>
  <c r="H7553" i="23"/>
  <c r="H7547" i="23"/>
  <c r="H7543" i="23"/>
  <c r="H7537" i="23"/>
  <c r="H7533" i="23"/>
  <c r="H7527" i="23"/>
  <c r="H7525" i="23"/>
  <c r="H7519" i="23"/>
  <c r="H7513" i="23"/>
  <c r="H7507" i="23"/>
  <c r="H7503" i="23"/>
  <c r="H7499" i="23"/>
  <c r="H7493" i="23"/>
  <c r="H7487" i="23"/>
  <c r="H7483" i="23"/>
  <c r="H7477" i="23"/>
  <c r="H7473" i="23"/>
  <c r="H7467" i="23"/>
  <c r="H7463" i="23"/>
  <c r="H7457" i="23"/>
  <c r="H7451" i="23"/>
  <c r="H7445" i="23"/>
  <c r="H7441" i="23"/>
  <c r="H7435" i="23"/>
  <c r="H7433" i="23"/>
  <c r="H7427" i="23"/>
  <c r="H7421" i="23"/>
  <c r="H7419" i="23"/>
  <c r="H7413" i="23"/>
  <c r="H7411" i="23"/>
  <c r="H7405" i="23"/>
  <c r="H7403" i="23"/>
  <c r="H7397" i="23"/>
  <c r="H7391" i="23"/>
  <c r="H7385" i="23"/>
  <c r="H7379" i="23"/>
  <c r="H7377" i="23"/>
  <c r="H7371" i="23"/>
  <c r="H7369" i="23"/>
  <c r="H7363" i="23"/>
  <c r="H7357" i="23"/>
  <c r="H7355" i="23"/>
  <c r="H7349" i="23"/>
  <c r="H7347" i="23"/>
  <c r="H7341" i="23"/>
  <c r="H7335" i="23"/>
  <c r="H7333" i="23"/>
  <c r="H7327" i="23"/>
  <c r="H7325" i="23"/>
  <c r="H7319" i="23"/>
  <c r="H7313" i="23"/>
  <c r="H7311" i="23"/>
  <c r="H7305" i="23"/>
  <c r="H7303" i="23"/>
  <c r="H7297" i="23"/>
  <c r="H7291" i="23"/>
  <c r="H7285" i="23"/>
  <c r="H7279" i="23"/>
  <c r="H7275" i="23"/>
  <c r="H7271" i="23"/>
  <c r="H7265" i="23"/>
  <c r="H7259" i="23"/>
  <c r="H7255" i="23"/>
  <c r="H7249" i="23"/>
  <c r="H7245" i="23"/>
  <c r="H7239" i="23"/>
  <c r="H7235" i="23"/>
  <c r="H7229" i="23"/>
  <c r="H7225" i="23"/>
  <c r="H7221" i="23"/>
  <c r="H7215" i="23"/>
  <c r="H7211" i="23"/>
  <c r="H7205" i="23"/>
  <c r="H7201" i="23"/>
  <c r="H7195" i="23"/>
  <c r="H7189" i="23"/>
  <c r="H7185" i="23"/>
  <c r="H7179" i="23"/>
  <c r="H7175" i="23"/>
  <c r="H7169" i="23"/>
  <c r="H7165" i="23"/>
  <c r="H7161" i="23"/>
  <c r="H7155" i="23"/>
  <c r="H7149" i="23"/>
  <c r="H7147" i="23"/>
  <c r="H7141" i="23"/>
  <c r="H7135" i="23"/>
  <c r="H7131" i="23"/>
  <c r="H7127" i="23"/>
  <c r="H7121" i="23"/>
  <c r="H7119" i="23"/>
  <c r="H7113" i="23"/>
  <c r="H7109" i="23"/>
  <c r="H7105" i="23"/>
  <c r="H7099" i="23"/>
  <c r="H7095" i="23"/>
  <c r="H7091" i="23"/>
  <c r="H7085" i="23"/>
  <c r="H7083" i="23"/>
  <c r="H7077" i="23"/>
  <c r="H7073" i="23"/>
  <c r="H7067" i="23"/>
  <c r="H7065" i="23"/>
  <c r="H7059" i="23"/>
  <c r="H7053" i="23"/>
  <c r="H7047" i="23"/>
  <c r="H7045" i="23"/>
  <c r="H7039" i="23"/>
  <c r="H7037" i="23"/>
  <c r="H7031" i="23"/>
  <c r="H7025" i="23"/>
  <c r="H7019" i="23"/>
  <c r="H7013" i="23"/>
  <c r="H7011" i="23"/>
  <c r="H7005" i="23"/>
  <c r="H7003" i="23"/>
  <c r="H6997" i="23"/>
  <c r="H6991" i="23"/>
  <c r="H6989" i="23"/>
  <c r="H6985" i="23"/>
  <c r="H6981" i="23"/>
  <c r="H6979" i="23"/>
  <c r="H6977" i="23"/>
  <c r="H6975" i="23"/>
  <c r="H6973" i="23"/>
  <c r="H6971" i="23"/>
  <c r="H6969" i="23"/>
  <c r="H6957" i="23"/>
  <c r="H6955" i="23"/>
  <c r="H6949" i="23"/>
  <c r="H6947" i="23"/>
  <c r="H6941" i="23"/>
  <c r="H6939" i="23"/>
  <c r="H6933" i="23"/>
  <c r="H6927" i="23"/>
  <c r="H6923" i="23"/>
  <c r="H6917" i="23"/>
  <c r="H6913" i="23"/>
  <c r="H6907" i="23"/>
  <c r="H6901" i="23"/>
  <c r="H6897" i="23"/>
  <c r="H6893" i="23"/>
  <c r="H6887" i="23"/>
  <c r="H6883" i="23"/>
  <c r="H6879" i="23"/>
  <c r="H6873" i="23"/>
  <c r="H6867" i="23"/>
  <c r="H6863" i="23"/>
  <c r="H6857" i="23"/>
  <c r="H6853" i="23"/>
  <c r="H6847" i="23"/>
  <c r="H6843" i="23"/>
  <c r="H6837" i="23"/>
  <c r="H6831" i="23"/>
  <c r="H6827" i="23"/>
  <c r="H6821" i="23"/>
  <c r="H6815" i="23"/>
  <c r="H6813" i="23"/>
  <c r="H6807" i="23"/>
  <c r="H6801" i="23"/>
  <c r="H6797" i="23"/>
  <c r="H6793" i="23"/>
  <c r="H6787" i="23"/>
  <c r="H6781" i="23"/>
  <c r="H6779" i="23"/>
  <c r="H6773" i="23"/>
  <c r="H6767" i="23"/>
  <c r="H6765" i="23"/>
  <c r="H6759" i="23"/>
  <c r="H6753" i="23"/>
  <c r="H6749" i="23"/>
  <c r="H6745" i="23"/>
  <c r="H6739" i="23"/>
  <c r="H6735" i="23"/>
  <c r="H6731" i="23"/>
  <c r="H6725" i="23"/>
  <c r="H6719" i="23"/>
  <c r="H6717" i="23"/>
  <c r="H6711" i="23"/>
  <c r="H6707" i="23"/>
  <c r="H6703" i="23"/>
  <c r="H6697" i="23"/>
  <c r="H6691" i="23"/>
  <c r="H6689" i="23"/>
  <c r="H6683" i="23"/>
  <c r="H6677" i="23"/>
  <c r="H6673" i="23"/>
  <c r="H6669" i="23"/>
  <c r="H6663" i="23"/>
  <c r="H6657" i="23"/>
  <c r="H6653" i="23"/>
  <c r="H6649" i="23"/>
  <c r="H6643" i="23"/>
  <c r="H6639" i="23"/>
  <c r="H6635" i="23"/>
  <c r="H6629" i="23"/>
  <c r="H6627" i="23"/>
  <c r="H6621" i="23"/>
  <c r="H6615" i="23"/>
  <c r="H6611" i="23"/>
  <c r="H6607" i="23"/>
  <c r="H6601" i="23"/>
  <c r="H6599" i="23"/>
  <c r="H6593" i="23"/>
  <c r="H6587" i="23"/>
  <c r="H6583" i="23"/>
  <c r="H6579" i="23"/>
  <c r="H6575" i="23"/>
  <c r="H6569" i="23"/>
  <c r="H6567" i="23"/>
  <c r="H6561" i="23"/>
  <c r="H6555" i="23"/>
  <c r="H6553" i="23"/>
  <c r="H6547" i="23"/>
  <c r="H6545" i="23"/>
  <c r="H6539" i="23"/>
  <c r="H6535" i="23"/>
  <c r="H6529" i="23"/>
  <c r="H6525" i="23"/>
  <c r="H6519" i="23"/>
  <c r="H6517" i="23"/>
  <c r="H6511" i="23"/>
  <c r="H6505" i="23"/>
  <c r="H6501" i="23"/>
  <c r="H6497" i="23"/>
  <c r="H6491" i="23"/>
  <c r="H6487" i="23"/>
  <c r="H6483" i="23"/>
  <c r="H6477" i="23"/>
  <c r="H6471" i="23"/>
  <c r="H6467" i="23"/>
  <c r="H6461" i="23"/>
  <c r="H6455" i="23"/>
  <c r="H6451" i="23"/>
  <c r="H6447" i="23"/>
  <c r="H6441" i="23"/>
  <c r="H6433" i="23"/>
  <c r="H6429" i="23"/>
  <c r="H6423" i="23"/>
  <c r="H6421" i="23"/>
  <c r="H6415" i="23"/>
  <c r="H6409" i="23"/>
  <c r="H6405" i="23"/>
  <c r="H6399" i="23"/>
  <c r="H6397" i="23"/>
  <c r="H6391" i="23"/>
  <c r="H6385" i="23"/>
  <c r="H6381" i="23"/>
  <c r="H6377" i="23"/>
  <c r="H6371" i="23"/>
  <c r="H6365" i="23"/>
  <c r="H6361" i="23"/>
  <c r="H6357" i="23"/>
  <c r="H6351" i="23"/>
  <c r="H6345" i="23"/>
  <c r="H6343" i="23"/>
  <c r="H6337" i="23"/>
  <c r="H6331" i="23"/>
  <c r="H6329" i="23"/>
  <c r="H6323" i="23"/>
  <c r="H6317" i="23"/>
  <c r="H6315" i="23"/>
  <c r="H6309" i="23"/>
  <c r="H6305" i="23"/>
  <c r="H6301" i="23"/>
  <c r="H6295" i="23"/>
  <c r="H6289" i="23"/>
  <c r="H6285" i="23"/>
  <c r="H6279" i="23"/>
  <c r="H6273" i="23"/>
  <c r="H6267" i="23"/>
  <c r="H6263" i="23"/>
  <c r="H6259" i="23"/>
  <c r="H6253" i="23"/>
  <c r="H6247" i="23"/>
  <c r="H6245" i="23"/>
  <c r="H6239" i="23"/>
  <c r="H6237" i="23"/>
  <c r="H6231" i="23"/>
  <c r="H6225" i="23"/>
  <c r="H6223" i="23"/>
  <c r="H6217" i="23"/>
  <c r="H6215" i="23"/>
  <c r="H6209" i="23"/>
  <c r="H6203" i="23"/>
  <c r="H6197" i="23"/>
  <c r="H6195" i="23"/>
  <c r="H6189" i="23"/>
  <c r="H6183" i="23"/>
  <c r="H6181" i="23"/>
  <c r="H6175" i="23"/>
  <c r="H6173" i="23"/>
  <c r="H6167" i="23"/>
  <c r="H6161" i="23"/>
  <c r="H6159" i="23"/>
  <c r="H6153" i="23"/>
  <c r="H6151" i="23"/>
  <c r="H6143" i="23"/>
  <c r="H6141" i="23"/>
  <c r="H6135" i="23"/>
  <c r="H6133" i="23"/>
  <c r="H6127" i="23"/>
  <c r="H6121" i="23"/>
  <c r="H6119" i="23"/>
  <c r="H6113" i="23"/>
  <c r="H6107" i="23"/>
  <c r="H6103" i="23"/>
  <c r="H6097" i="23"/>
  <c r="H6091" i="23"/>
  <c r="H6087" i="23"/>
  <c r="H6083" i="23"/>
  <c r="H6077" i="23"/>
  <c r="H6071" i="23"/>
  <c r="H6069" i="23"/>
  <c r="H6063" i="23"/>
  <c r="H6059" i="23"/>
  <c r="H6053" i="23"/>
  <c r="H6047" i="23"/>
  <c r="H6045" i="23"/>
  <c r="H6039" i="23"/>
  <c r="H6033" i="23"/>
  <c r="H6031" i="23"/>
  <c r="H6025" i="23"/>
  <c r="H6019" i="23"/>
  <c r="H6013" i="23"/>
  <c r="H6009" i="23"/>
  <c r="H6005" i="23"/>
  <c r="H5999" i="23"/>
  <c r="H5997" i="23"/>
  <c r="H5991" i="23"/>
  <c r="H5985" i="23"/>
  <c r="H5979" i="23"/>
  <c r="H5975" i="23"/>
  <c r="H5971" i="23"/>
  <c r="H5965" i="23"/>
  <c r="H5959" i="23"/>
  <c r="H5957" i="23"/>
  <c r="H5951" i="23"/>
  <c r="H5949" i="23"/>
  <c r="H5943" i="23"/>
  <c r="H5937" i="23"/>
  <c r="H5931" i="23"/>
  <c r="H5927" i="23"/>
  <c r="H5923" i="23"/>
  <c r="H5917" i="23"/>
  <c r="H5911" i="23"/>
  <c r="H5905" i="23"/>
  <c r="H5903" i="23"/>
  <c r="H5897" i="23"/>
  <c r="H5891" i="23"/>
  <c r="H5885" i="23"/>
  <c r="H5879" i="23"/>
  <c r="H5875" i="23"/>
  <c r="H5871" i="23"/>
  <c r="H5865" i="23"/>
  <c r="H5863" i="23"/>
  <c r="H5857" i="23"/>
  <c r="H5851" i="23"/>
  <c r="H5845" i="23"/>
  <c r="H5843" i="23"/>
  <c r="H5837" i="23"/>
  <c r="H5835" i="23"/>
  <c r="H5829" i="23"/>
  <c r="H5823" i="23"/>
  <c r="H5821" i="23"/>
  <c r="H5815" i="23"/>
  <c r="H5809" i="23"/>
  <c r="H5807" i="23"/>
  <c r="H5801" i="23"/>
  <c r="H5795" i="23"/>
  <c r="H5789" i="23"/>
  <c r="H5783" i="23"/>
  <c r="H5779" i="23"/>
  <c r="H5773" i="23"/>
  <c r="H5769" i="23"/>
  <c r="H5763" i="23"/>
  <c r="H5759" i="23"/>
  <c r="H5753" i="23"/>
  <c r="H5749" i="23"/>
  <c r="H5745" i="23"/>
  <c r="H5739" i="23"/>
  <c r="H5733" i="23"/>
  <c r="H5729" i="23"/>
  <c r="H5725" i="23"/>
  <c r="H5719" i="23"/>
  <c r="H5715" i="23"/>
  <c r="H5709" i="23"/>
  <c r="H5705" i="23"/>
  <c r="H5701" i="23"/>
  <c r="H5695" i="23"/>
  <c r="H5691" i="23"/>
  <c r="H5687" i="23"/>
  <c r="H5681" i="23"/>
  <c r="H5675" i="23"/>
  <c r="H5671" i="23"/>
  <c r="H5667" i="23"/>
  <c r="H5661" i="23"/>
  <c r="H5655" i="23"/>
  <c r="H5653" i="23"/>
  <c r="H5647" i="23"/>
  <c r="H5641" i="23"/>
  <c r="H5637" i="23"/>
  <c r="H5633" i="23"/>
  <c r="H5627" i="23"/>
  <c r="H5623" i="23"/>
  <c r="H5619" i="23"/>
  <c r="H5613" i="23"/>
  <c r="H5607" i="23"/>
  <c r="H5605" i="23"/>
  <c r="H5599" i="23"/>
  <c r="H5597" i="23"/>
  <c r="H5591" i="23"/>
  <c r="H5585" i="23"/>
  <c r="H5583" i="23"/>
  <c r="H5577" i="23"/>
  <c r="H5575" i="23"/>
  <c r="H5569" i="23"/>
  <c r="H5563" i="23"/>
  <c r="H5559" i="23"/>
  <c r="H5555" i="23"/>
  <c r="H5549" i="23"/>
  <c r="H5543" i="23"/>
  <c r="H5541" i="23"/>
  <c r="H5535" i="23"/>
  <c r="H5533" i="23"/>
  <c r="H5527" i="23"/>
  <c r="H5521" i="23"/>
  <c r="H5519" i="23"/>
  <c r="H5513" i="23"/>
  <c r="H5507" i="23"/>
  <c r="H5505" i="23"/>
  <c r="H5499" i="23"/>
  <c r="H5493" i="23"/>
  <c r="H5489" i="23"/>
  <c r="H5485" i="23"/>
  <c r="H5479" i="23"/>
  <c r="H5473" i="23"/>
  <c r="H5471" i="23"/>
  <c r="H5465" i="23"/>
  <c r="H5459" i="23"/>
  <c r="H5453" i="23"/>
  <c r="H5451" i="23"/>
  <c r="H5445" i="23"/>
  <c r="H5439" i="23"/>
  <c r="H5433" i="23"/>
  <c r="H5429" i="23"/>
  <c r="H5425" i="23"/>
  <c r="H5419" i="23"/>
  <c r="H5413" i="23"/>
  <c r="H5411" i="23"/>
  <c r="H5405" i="23"/>
  <c r="H5399" i="23"/>
  <c r="H5397" i="23"/>
  <c r="H5391" i="23"/>
  <c r="H5385" i="23"/>
  <c r="H5383" i="23"/>
  <c r="H5377" i="23"/>
  <c r="H5371" i="23"/>
  <c r="H5365" i="23"/>
  <c r="H5363" i="23"/>
  <c r="H5357" i="23"/>
  <c r="H5351" i="23"/>
  <c r="H5349" i="23"/>
  <c r="H5343" i="23"/>
  <c r="H5337" i="23"/>
  <c r="H5335" i="23"/>
  <c r="H5329" i="23"/>
  <c r="H5323" i="23"/>
  <c r="H5321" i="23"/>
  <c r="H5315" i="23"/>
  <c r="H5309" i="23"/>
  <c r="H5307" i="23"/>
  <c r="H5301" i="23"/>
  <c r="H5295" i="23"/>
  <c r="H5291" i="23"/>
  <c r="H5285" i="23"/>
  <c r="H5281" i="23"/>
  <c r="H5279" i="23"/>
  <c r="H5273" i="23"/>
  <c r="H5271" i="23"/>
  <c r="H5265" i="23"/>
  <c r="H5259" i="23"/>
  <c r="H5253" i="23"/>
  <c r="H5251" i="23"/>
  <c r="H5245" i="23"/>
  <c r="H5239" i="23"/>
  <c r="H5237" i="23"/>
  <c r="H5231" i="23"/>
  <c r="H5227" i="23"/>
  <c r="H5221" i="23"/>
  <c r="H5217" i="23"/>
  <c r="H5211" i="23"/>
  <c r="H5207" i="23"/>
  <c r="H5201" i="23"/>
  <c r="H5197" i="23"/>
  <c r="H5193" i="23"/>
  <c r="H5187" i="23"/>
  <c r="H5183" i="23"/>
  <c r="H5179" i="23"/>
  <c r="H5173" i="23"/>
  <c r="H5167" i="23"/>
  <c r="H5165" i="23"/>
  <c r="H5159" i="23"/>
  <c r="H5157" i="23"/>
  <c r="H5151" i="23"/>
  <c r="H5149" i="23"/>
  <c r="H5143" i="23"/>
  <c r="H5141" i="23"/>
  <c r="H5135" i="23"/>
  <c r="H5131" i="23"/>
  <c r="H5127" i="23"/>
  <c r="H5121" i="23"/>
  <c r="H5117" i="23"/>
  <c r="H5111" i="23"/>
  <c r="H5105" i="23"/>
  <c r="H5099" i="23"/>
  <c r="H5095" i="23"/>
  <c r="H5091" i="23"/>
  <c r="H5085" i="23"/>
  <c r="H5083" i="23"/>
  <c r="H5077" i="23"/>
  <c r="H5071" i="23"/>
  <c r="H5069" i="23"/>
  <c r="H5063" i="23"/>
  <c r="H5057" i="23"/>
  <c r="H5055" i="23"/>
  <c r="H5049" i="23"/>
  <c r="H5043" i="23"/>
  <c r="H5041" i="23"/>
  <c r="H5035" i="23"/>
  <c r="H5031" i="23"/>
  <c r="H5027" i="23"/>
  <c r="H5021" i="23"/>
  <c r="H5015" i="23"/>
  <c r="H5011" i="23"/>
  <c r="H5007" i="23"/>
  <c r="H5001" i="23"/>
  <c r="H4997" i="23"/>
  <c r="H4993" i="23"/>
  <c r="H4987" i="23"/>
  <c r="H4983" i="23"/>
  <c r="H4979" i="23"/>
  <c r="H4973" i="23"/>
  <c r="H4967" i="23"/>
  <c r="H4963" i="23"/>
  <c r="H4959" i="23"/>
  <c r="H4955" i="23"/>
  <c r="H4949" i="23"/>
  <c r="H4943" i="23"/>
  <c r="H4939" i="23"/>
  <c r="H4935" i="23"/>
  <c r="H4929" i="23"/>
  <c r="H4923" i="23"/>
  <c r="H4919" i="23"/>
  <c r="H4915" i="23"/>
  <c r="H4909" i="23"/>
  <c r="H4903" i="23"/>
  <c r="H4897" i="23"/>
  <c r="H4895" i="23"/>
  <c r="H4889" i="23"/>
  <c r="H4887" i="23"/>
  <c r="H4881" i="23"/>
  <c r="H4875" i="23"/>
  <c r="H4869" i="23"/>
  <c r="H4863" i="23"/>
  <c r="H4859" i="23"/>
  <c r="H4855" i="23"/>
  <c r="H4849" i="23"/>
  <c r="H4845" i="23"/>
  <c r="H4839" i="23"/>
  <c r="H4835" i="23"/>
  <c r="H4829" i="23"/>
  <c r="H4823" i="23"/>
  <c r="H4821" i="23"/>
  <c r="H4815" i="23"/>
  <c r="H4809" i="23"/>
  <c r="H4805" i="23"/>
  <c r="H4801" i="23"/>
  <c r="H4795" i="23"/>
  <c r="H4791" i="23"/>
  <c r="H4785" i="23"/>
  <c r="H4781" i="23"/>
  <c r="H4775" i="23"/>
  <c r="H4769" i="23"/>
  <c r="H4767" i="23"/>
  <c r="H4761" i="23"/>
  <c r="H4759" i="23"/>
  <c r="H4753" i="23"/>
  <c r="H4747" i="23"/>
  <c r="H4743" i="23"/>
  <c r="H4737" i="23"/>
  <c r="H4731" i="23"/>
  <c r="H4727" i="23"/>
  <c r="H4723" i="23"/>
  <c r="H4717" i="23"/>
  <c r="H4711" i="23"/>
  <c r="H4707" i="23"/>
  <c r="H4703" i="23"/>
  <c r="H4697" i="23"/>
  <c r="H4691" i="23"/>
  <c r="H4689" i="23"/>
  <c r="H4683" i="23"/>
  <c r="H4681" i="23"/>
  <c r="H4675" i="23"/>
  <c r="H4673" i="23"/>
  <c r="H4667" i="23"/>
  <c r="H4661" i="23"/>
  <c r="H4659" i="23"/>
  <c r="H4653" i="23"/>
  <c r="H4647" i="23"/>
  <c r="H4645" i="23"/>
  <c r="H4639" i="23"/>
  <c r="H4633" i="23"/>
  <c r="H4631" i="23"/>
  <c r="H4625" i="23"/>
  <c r="H4619" i="23"/>
  <c r="H4617" i="23"/>
  <c r="H4611" i="23"/>
  <c r="H4605" i="23"/>
  <c r="H4603" i="23"/>
  <c r="H4597" i="23"/>
  <c r="H4591" i="23"/>
  <c r="H4587" i="23"/>
  <c r="H4583" i="23"/>
  <c r="H4577" i="23"/>
  <c r="H4573" i="23"/>
  <c r="H4567" i="23"/>
  <c r="H4563" i="23"/>
  <c r="H4559" i="23"/>
  <c r="H4553" i="23"/>
  <c r="H4549" i="23"/>
  <c r="H4545" i="23"/>
  <c r="H4539" i="23"/>
  <c r="H4537" i="23"/>
  <c r="H4531" i="23"/>
  <c r="H4529" i="23"/>
  <c r="H4527" i="23"/>
  <c r="H4525" i="23"/>
  <c r="H4521" i="23"/>
  <c r="H4515" i="23"/>
  <c r="H4509" i="23"/>
  <c r="H4505" i="23"/>
  <c r="H4499" i="23"/>
  <c r="H4493" i="23"/>
  <c r="H4489" i="23"/>
  <c r="H4485" i="23"/>
  <c r="H4479" i="23"/>
  <c r="H4477" i="23"/>
  <c r="H4471" i="23"/>
  <c r="H4469" i="23"/>
  <c r="H4463" i="23"/>
  <c r="H4461" i="23"/>
  <c r="H4455" i="23"/>
  <c r="H4449" i="23"/>
  <c r="H4447" i="23"/>
  <c r="H4441" i="23"/>
  <c r="H4439" i="23"/>
  <c r="H4433" i="23"/>
  <c r="H4431" i="23"/>
  <c r="H4425" i="23"/>
  <c r="H4419" i="23"/>
  <c r="H4415" i="23"/>
  <c r="H4411" i="23"/>
  <c r="H4405" i="23"/>
  <c r="H4399" i="23"/>
  <c r="H4395" i="23"/>
  <c r="H4391" i="23"/>
  <c r="H4385" i="23"/>
  <c r="H4379" i="23"/>
  <c r="H4373" i="23"/>
  <c r="H4369" i="23"/>
  <c r="H4365" i="23"/>
  <c r="H4359" i="23"/>
  <c r="H4355" i="23"/>
  <c r="H4349" i="23"/>
  <c r="H4345" i="23"/>
  <c r="H4341" i="23"/>
  <c r="H4335" i="23"/>
  <c r="H4333" i="23"/>
  <c r="H4327" i="23"/>
  <c r="H4321" i="23"/>
  <c r="H4317" i="23"/>
  <c r="H4311" i="23"/>
  <c r="H4307" i="23"/>
  <c r="H4301" i="23"/>
  <c r="H4299" i="23"/>
  <c r="H4293" i="23"/>
  <c r="H4287" i="23"/>
  <c r="H4283" i="23"/>
  <c r="H4279" i="23"/>
  <c r="H4273" i="23"/>
  <c r="H4267" i="23"/>
  <c r="H4263" i="23"/>
  <c r="H4259" i="23"/>
  <c r="H4253" i="23"/>
  <c r="H4249" i="23"/>
  <c r="H4243" i="23"/>
  <c r="H4239" i="23"/>
  <c r="H4235" i="23"/>
  <c r="H4229" i="23"/>
  <c r="H4227" i="23"/>
  <c r="H4221" i="23"/>
  <c r="H4215" i="23"/>
  <c r="H4211" i="23"/>
  <c r="H4205" i="23"/>
  <c r="H4199" i="23"/>
  <c r="H4189" i="23"/>
  <c r="H4177" i="23"/>
  <c r="H4173" i="23"/>
  <c r="H4167" i="23"/>
  <c r="H4163" i="23"/>
  <c r="H4159" i="23"/>
  <c r="H4153" i="23"/>
  <c r="H4147" i="23"/>
  <c r="H4143" i="23"/>
  <c r="H4139" i="23"/>
  <c r="H4135" i="23"/>
  <c r="H4129" i="23"/>
  <c r="H4123" i="23"/>
  <c r="H4119" i="23"/>
  <c r="H4113" i="23"/>
  <c r="H4109" i="23"/>
  <c r="H4103" i="23"/>
  <c r="H4101" i="23"/>
  <c r="H4095" i="23"/>
  <c r="H4091" i="23"/>
  <c r="H4087" i="23"/>
  <c r="H4081" i="23"/>
  <c r="H4077" i="23"/>
  <c r="H4071" i="23"/>
  <c r="H4067" i="23"/>
  <c r="H4063" i="23"/>
  <c r="H4057" i="23"/>
  <c r="H4053" i="23"/>
  <c r="H4047" i="23"/>
  <c r="H4043" i="23"/>
  <c r="H4037" i="23"/>
  <c r="H4033" i="23"/>
  <c r="H4027" i="23"/>
  <c r="H4021" i="23"/>
  <c r="H4015" i="23"/>
  <c r="H4013" i="23"/>
  <c r="H4007" i="23"/>
  <c r="H4005" i="23"/>
  <c r="H3999" i="23"/>
  <c r="H3993" i="23"/>
  <c r="H3991" i="23"/>
  <c r="H3985" i="23"/>
  <c r="H3979" i="23"/>
  <c r="H3977" i="23"/>
  <c r="H3969" i="23"/>
  <c r="H3965" i="23"/>
  <c r="H3959" i="23"/>
  <c r="H3953" i="23"/>
  <c r="H3951" i="23"/>
  <c r="H3939" i="23"/>
  <c r="H3919" i="23"/>
  <c r="H3913" i="23"/>
  <c r="H3909" i="23"/>
  <c r="H3905" i="23"/>
  <c r="H3899" i="23"/>
  <c r="H3893" i="23"/>
  <c r="H3889" i="23"/>
  <c r="H3883" i="23"/>
  <c r="H3879" i="23"/>
  <c r="H3875" i="23"/>
  <c r="H3869" i="23"/>
  <c r="H3863" i="23"/>
  <c r="H3861" i="23"/>
  <c r="H3855" i="23"/>
  <c r="H3849" i="23"/>
  <c r="H3847" i="23"/>
  <c r="H3841" i="23"/>
  <c r="H3835" i="23"/>
  <c r="H3831" i="23"/>
  <c r="H3825" i="23"/>
  <c r="H3821" i="23"/>
  <c r="H3815" i="23"/>
  <c r="H3811" i="23"/>
  <c r="H3805" i="23"/>
  <c r="H3801" i="23"/>
  <c r="H3795" i="23"/>
  <c r="H3791" i="23"/>
  <c r="H3785" i="23"/>
  <c r="H3783" i="23"/>
  <c r="H3777" i="23"/>
  <c r="H3771" i="23"/>
  <c r="H3767" i="23"/>
  <c r="H3763" i="23"/>
  <c r="H3757" i="23"/>
  <c r="H3755" i="23"/>
  <c r="H3749" i="23"/>
  <c r="H3743" i="23"/>
  <c r="H3739" i="23"/>
  <c r="H3733" i="23"/>
  <c r="H3729" i="23"/>
  <c r="H3723" i="23"/>
  <c r="H3717" i="23"/>
  <c r="H3713" i="23"/>
  <c r="H3707" i="23"/>
  <c r="H3703" i="23"/>
  <c r="H3699" i="23"/>
  <c r="H3693" i="23"/>
  <c r="H3691" i="23"/>
  <c r="H3685" i="23"/>
  <c r="H3679" i="23"/>
  <c r="H3675" i="23"/>
  <c r="H3669" i="23"/>
  <c r="H3663" i="23"/>
  <c r="H3661" i="23"/>
  <c r="H3655" i="23"/>
  <c r="H3653" i="23"/>
  <c r="H3647" i="23"/>
  <c r="H3641" i="23"/>
  <c r="H3635" i="23"/>
  <c r="H3629" i="23"/>
  <c r="H3627" i="23"/>
  <c r="H3621" i="23"/>
  <c r="H3615" i="23"/>
  <c r="H3613" i="23"/>
  <c r="H3607" i="23"/>
  <c r="H3601" i="23"/>
  <c r="H3595" i="23"/>
  <c r="H3591" i="23"/>
  <c r="H3585" i="23"/>
  <c r="H3579" i="23"/>
  <c r="H3577" i="23"/>
  <c r="H3571" i="23"/>
  <c r="H3569" i="23"/>
  <c r="H3563" i="23"/>
  <c r="H3557" i="23"/>
  <c r="H3551" i="23"/>
  <c r="H3547" i="23"/>
  <c r="H3543" i="23"/>
  <c r="H3537" i="23"/>
  <c r="H3533" i="23"/>
  <c r="H3527" i="23"/>
  <c r="H3521" i="23"/>
  <c r="H3517" i="23"/>
  <c r="H3513" i="23"/>
  <c r="H3507" i="23"/>
  <c r="H3501" i="23"/>
  <c r="H3499" i="23"/>
  <c r="H3493" i="23"/>
  <c r="H3487" i="23"/>
  <c r="H3483" i="23"/>
  <c r="H3479" i="23"/>
  <c r="H3473" i="23"/>
  <c r="H3467" i="23"/>
  <c r="H3465" i="23"/>
  <c r="H3459" i="23"/>
  <c r="H3453" i="23"/>
  <c r="H3447" i="23"/>
  <c r="H3441" i="23"/>
  <c r="H3437" i="23"/>
  <c r="H3431" i="23"/>
  <c r="H3425" i="23"/>
  <c r="H3423" i="23"/>
  <c r="H3417" i="23"/>
  <c r="H3411" i="23"/>
  <c r="H3405" i="23"/>
  <c r="H3399" i="23"/>
  <c r="H3393" i="23"/>
  <c r="H3389" i="23"/>
  <c r="H3383" i="23"/>
  <c r="H3379" i="23"/>
  <c r="H3373" i="23"/>
  <c r="H3369" i="23"/>
  <c r="H3363" i="23"/>
  <c r="H3357" i="23"/>
  <c r="H3353" i="23"/>
  <c r="H3349" i="23"/>
  <c r="H3343" i="23"/>
  <c r="H3339" i="23"/>
  <c r="H3335" i="23"/>
  <c r="H3329" i="23"/>
  <c r="H3323" i="23"/>
  <c r="H3319" i="23"/>
  <c r="H3315" i="23"/>
  <c r="H3309" i="23"/>
  <c r="H3303" i="23"/>
  <c r="H3299" i="23"/>
  <c r="H3293" i="23"/>
  <c r="H3289" i="23"/>
  <c r="H3283" i="23"/>
  <c r="H3277" i="23"/>
  <c r="H3275" i="23"/>
  <c r="H3269" i="23"/>
  <c r="H3263" i="23"/>
  <c r="H3259" i="23"/>
  <c r="H3255" i="23"/>
  <c r="H3249" i="23"/>
  <c r="H3245" i="23"/>
  <c r="H3239" i="23"/>
  <c r="H3233" i="23"/>
  <c r="H3229" i="23"/>
  <c r="H3223" i="23"/>
  <c r="H3213" i="23"/>
  <c r="H3071" i="23"/>
  <c r="H4511" i="23"/>
  <c r="H4503" i="23"/>
  <c r="H4497" i="23"/>
  <c r="H4491" i="23"/>
  <c r="H4483" i="23"/>
  <c r="H4475" i="23"/>
  <c r="H4467" i="23"/>
  <c r="H4459" i="23"/>
  <c r="H4453" i="23"/>
  <c r="H4445" i="23"/>
  <c r="H4437" i="23"/>
  <c r="H4427" i="23"/>
  <c r="H4421" i="23"/>
  <c r="H4413" i="23"/>
  <c r="H4407" i="23"/>
  <c r="H4403" i="23"/>
  <c r="H4397" i="23"/>
  <c r="H4389" i="23"/>
  <c r="H4383" i="23"/>
  <c r="H4377" i="23"/>
  <c r="H4371" i="23"/>
  <c r="H4363" i="23"/>
  <c r="H4353" i="23"/>
  <c r="H4347" i="23"/>
  <c r="H4339" i="23"/>
  <c r="H4331" i="23"/>
  <c r="H4325" i="23"/>
  <c r="H4319" i="23"/>
  <c r="H4313" i="23"/>
  <c r="H4305" i="23"/>
  <c r="H4297" i="23"/>
  <c r="H4291" i="23"/>
  <c r="H4285" i="23"/>
  <c r="H4275" i="23"/>
  <c r="H4269" i="23"/>
  <c r="H4261" i="23"/>
  <c r="H4255" i="23"/>
  <c r="H4247" i="23"/>
  <c r="H4241" i="23"/>
  <c r="H4231" i="23"/>
  <c r="H4223" i="23"/>
  <c r="H4217" i="23"/>
  <c r="H4209" i="23"/>
  <c r="H4203" i="23"/>
  <c r="H4197" i="23"/>
  <c r="H4193" i="23"/>
  <c r="H4187" i="23"/>
  <c r="H4183" i="23"/>
  <c r="H4169" i="23"/>
  <c r="H4161" i="23"/>
  <c r="H4155" i="23"/>
  <c r="H4149" i="23"/>
  <c r="H4141" i="23"/>
  <c r="H4133" i="23"/>
  <c r="H4127" i="23"/>
  <c r="H4121" i="23"/>
  <c r="H4115" i="23"/>
  <c r="H4107" i="23"/>
  <c r="H4097" i="23"/>
  <c r="H4089" i="23"/>
  <c r="H4083" i="23"/>
  <c r="H4073" i="23"/>
  <c r="H4065" i="23"/>
  <c r="H4059" i="23"/>
  <c r="H4051" i="23"/>
  <c r="H4045" i="23"/>
  <c r="H4039" i="23"/>
  <c r="H4031" i="23"/>
  <c r="H4025" i="23"/>
  <c r="H4019" i="23"/>
  <c r="H4011" i="23"/>
  <c r="H4001" i="23"/>
  <c r="H3997" i="23"/>
  <c r="H3989" i="23"/>
  <c r="H3983" i="23"/>
  <c r="H3975" i="23"/>
  <c r="H3971" i="23"/>
  <c r="H3963" i="23"/>
  <c r="H3957" i="23"/>
  <c r="H3949" i="23"/>
  <c r="H3945" i="23"/>
  <c r="H3941" i="23"/>
  <c r="H3935" i="23"/>
  <c r="H3929" i="23"/>
  <c r="H3915" i="23"/>
  <c r="H3907" i="23"/>
  <c r="H3901" i="23"/>
  <c r="H3895" i="23"/>
  <c r="H3887" i="23"/>
  <c r="H3881" i="23"/>
  <c r="H3873" i="23"/>
  <c r="H3867" i="23"/>
  <c r="H3859" i="23"/>
  <c r="H3851" i="23"/>
  <c r="H3843" i="23"/>
  <c r="H3837" i="23"/>
  <c r="H3829" i="23"/>
  <c r="H3823" i="23"/>
  <c r="H3817" i="23"/>
  <c r="H3809" i="23"/>
  <c r="H3803" i="23"/>
  <c r="H3797" i="23"/>
  <c r="H3789" i="23"/>
  <c r="H3781" i="23"/>
  <c r="H3775" i="23"/>
  <c r="H3769" i="23"/>
  <c r="H3761" i="23"/>
  <c r="H3753" i="23"/>
  <c r="H3747" i="23"/>
  <c r="H3737" i="23"/>
  <c r="H3731" i="23"/>
  <c r="H3725" i="23"/>
  <c r="H3719" i="23"/>
  <c r="H3711" i="23"/>
  <c r="H3705" i="23"/>
  <c r="H3697" i="23"/>
  <c r="H3689" i="23"/>
  <c r="H3683" i="23"/>
  <c r="H3673" i="23"/>
  <c r="H3667" i="23"/>
  <c r="H3659" i="23"/>
  <c r="H3651" i="23"/>
  <c r="H3645" i="23"/>
  <c r="H3639" i="23"/>
  <c r="H3633" i="23"/>
  <c r="H3625" i="23"/>
  <c r="H3617" i="23"/>
  <c r="H3609" i="23"/>
  <c r="H3603" i="23"/>
  <c r="H3597" i="23"/>
  <c r="H3589" i="23"/>
  <c r="H3581" i="23"/>
  <c r="H3575" i="23"/>
  <c r="H3567" i="23"/>
  <c r="H3561" i="23"/>
  <c r="H3553" i="23"/>
  <c r="H3545" i="23"/>
  <c r="H3539" i="23"/>
  <c r="H3531" i="23"/>
  <c r="H3525" i="23"/>
  <c r="H3519" i="23"/>
  <c r="H3511" i="23"/>
  <c r="H3505" i="23"/>
  <c r="H3497" i="23"/>
  <c r="H3491" i="23"/>
  <c r="H3485" i="23"/>
  <c r="H3477" i="23"/>
  <c r="H3471" i="23"/>
  <c r="H3461" i="23"/>
  <c r="H3455" i="23"/>
  <c r="H3449" i="23"/>
  <c r="H3443" i="23"/>
  <c r="H3435" i="23"/>
  <c r="H3429" i="23"/>
  <c r="H3421" i="23"/>
  <c r="H3413" i="23"/>
  <c r="H3407" i="23"/>
  <c r="H3401" i="23"/>
  <c r="H3395" i="23"/>
  <c r="H3387" i="23"/>
  <c r="H3381" i="23"/>
  <c r="H3375" i="23"/>
  <c r="H3367" i="23"/>
  <c r="H3361" i="23"/>
  <c r="H3355" i="23"/>
  <c r="H3347" i="23"/>
  <c r="H3341" i="23"/>
  <c r="H3333" i="23"/>
  <c r="H3327" i="23"/>
  <c r="H3321" i="23"/>
  <c r="H3313" i="23"/>
  <c r="H3307" i="23"/>
  <c r="H3301" i="23"/>
  <c r="H3295" i="23"/>
  <c r="H3287" i="23"/>
  <c r="H3281" i="23"/>
  <c r="H3273" i="23"/>
  <c r="H3267" i="23"/>
  <c r="H3257" i="23"/>
  <c r="H3251" i="23"/>
  <c r="H3243" i="23"/>
  <c r="H3237" i="23"/>
  <c r="H3231" i="23"/>
  <c r="H3225" i="23"/>
  <c r="H3219" i="23"/>
  <c r="H3215" i="23"/>
  <c r="H3211" i="23"/>
  <c r="H3207" i="23"/>
  <c r="H3205" i="23"/>
  <c r="H3203" i="23"/>
  <c r="H3201" i="23"/>
  <c r="H3199" i="23"/>
  <c r="H3197" i="23"/>
  <c r="H3195" i="23"/>
  <c r="H3193" i="23"/>
  <c r="H3191" i="23"/>
  <c r="H3189" i="23"/>
  <c r="H3187" i="23"/>
  <c r="H3185" i="23"/>
  <c r="H3183" i="23"/>
  <c r="H3181" i="23"/>
  <c r="H3179" i="23"/>
  <c r="H3177" i="23"/>
  <c r="H3175" i="23"/>
  <c r="H3173" i="23"/>
  <c r="H3171" i="23"/>
  <c r="H3169" i="23"/>
  <c r="H3167" i="23"/>
  <c r="H3165" i="23"/>
  <c r="H3163" i="23"/>
  <c r="H3161" i="23"/>
  <c r="H3159" i="23"/>
  <c r="H3157" i="23"/>
  <c r="H3155" i="23"/>
  <c r="H3153" i="23"/>
  <c r="H3151" i="23"/>
  <c r="H3149" i="23"/>
  <c r="H3147" i="23"/>
  <c r="H3145" i="23"/>
  <c r="H3143" i="23"/>
  <c r="H3141" i="23"/>
  <c r="H3139" i="23"/>
  <c r="H3137" i="23"/>
  <c r="H3135" i="23"/>
  <c r="H3133" i="23"/>
  <c r="H3131" i="23"/>
  <c r="H3129" i="23"/>
  <c r="H3127" i="23"/>
  <c r="H3125" i="23"/>
  <c r="H3123" i="23"/>
  <c r="H3121" i="23"/>
  <c r="H3119" i="23"/>
  <c r="H3117" i="23"/>
  <c r="H3115" i="23"/>
  <c r="H3113" i="23"/>
  <c r="H3111" i="23"/>
  <c r="H3109" i="23"/>
  <c r="H3107" i="23"/>
  <c r="H3105" i="23"/>
  <c r="H3103" i="23"/>
  <c r="H3101" i="23"/>
  <c r="H3099" i="23"/>
  <c r="H3097" i="23"/>
  <c r="H3095" i="23"/>
  <c r="H3093" i="23"/>
  <c r="H3091" i="23"/>
  <c r="H3089" i="23"/>
  <c r="H3087" i="23"/>
  <c r="H3085" i="23"/>
  <c r="H3083" i="23"/>
  <c r="H3081" i="23"/>
  <c r="H3079" i="23"/>
  <c r="H3077" i="23"/>
  <c r="H3075" i="23"/>
  <c r="H3069" i="23"/>
  <c r="H3067" i="23"/>
  <c r="H3065" i="23"/>
  <c r="H3063" i="23"/>
  <c r="H3061" i="23"/>
  <c r="H3059" i="23"/>
  <c r="H3057" i="23"/>
  <c r="H3055" i="23"/>
  <c r="H3053" i="23"/>
  <c r="H3051" i="23"/>
  <c r="H3049" i="23"/>
  <c r="H3047" i="23"/>
  <c r="H3045" i="23"/>
  <c r="H3043" i="23"/>
  <c r="H3041" i="23"/>
  <c r="H3039" i="23"/>
  <c r="H3037" i="23"/>
  <c r="H3035" i="23"/>
  <c r="H3033" i="23"/>
  <c r="H3031" i="23"/>
  <c r="H3029" i="23"/>
  <c r="H3027" i="23"/>
  <c r="H3025" i="23"/>
  <c r="H3023" i="23"/>
  <c r="H3021" i="23"/>
  <c r="H3019" i="23"/>
  <c r="H3017" i="23"/>
  <c r="H3015" i="23"/>
  <c r="H3013" i="23"/>
  <c r="H3011" i="23"/>
  <c r="H3009" i="23"/>
  <c r="H3007" i="23"/>
  <c r="H3005" i="23"/>
  <c r="H3003" i="23"/>
  <c r="H3001" i="23"/>
  <c r="H2999" i="23"/>
  <c r="H2997" i="23"/>
  <c r="H2995" i="23"/>
  <c r="H2993" i="23"/>
  <c r="H2991" i="23"/>
  <c r="H2989" i="23"/>
  <c r="H2987" i="23"/>
  <c r="H2985" i="23"/>
  <c r="H2983" i="23"/>
  <c r="H2981" i="23"/>
  <c r="H2979" i="23"/>
  <c r="H2977" i="23"/>
  <c r="H2975" i="23"/>
  <c r="H2973" i="23"/>
  <c r="H2971" i="23"/>
  <c r="H2969" i="23"/>
  <c r="H2967" i="23"/>
  <c r="H2965" i="23"/>
  <c r="H2963" i="23"/>
  <c r="H2961" i="23"/>
  <c r="H2959" i="23"/>
  <c r="H2957" i="23"/>
  <c r="H2955" i="23"/>
  <c r="H2953" i="23"/>
  <c r="H2951" i="23"/>
  <c r="H2949" i="23"/>
  <c r="H2947" i="23"/>
  <c r="H2945" i="23"/>
  <c r="H2943" i="23"/>
  <c r="H2941" i="23"/>
  <c r="H2939" i="23"/>
  <c r="H2937" i="23"/>
  <c r="H2935" i="23"/>
  <c r="H2933" i="23"/>
  <c r="H2931" i="23"/>
  <c r="H2929" i="23"/>
  <c r="H2927" i="23"/>
  <c r="H2925" i="23"/>
  <c r="H2923" i="23"/>
  <c r="H2921" i="23"/>
  <c r="H2919" i="23"/>
  <c r="H2917" i="23"/>
  <c r="H2915" i="23"/>
  <c r="H2913" i="23"/>
  <c r="H2911" i="23"/>
  <c r="H2909" i="23"/>
  <c r="H2907" i="23"/>
  <c r="H2905" i="23"/>
  <c r="H2903" i="23"/>
  <c r="H2901" i="23"/>
  <c r="H2899" i="23"/>
  <c r="H2897" i="23"/>
  <c r="H2895" i="23"/>
  <c r="H2893" i="23"/>
  <c r="H2891" i="23"/>
  <c r="H2889" i="23"/>
  <c r="H2887" i="23"/>
  <c r="H2885" i="23"/>
  <c r="H2883" i="23"/>
  <c r="H2881" i="23"/>
  <c r="H2879" i="23"/>
  <c r="H2877" i="23"/>
  <c r="H2875" i="23"/>
  <c r="H2873" i="23"/>
  <c r="H2871" i="23"/>
  <c r="H2869" i="23"/>
  <c r="H2867" i="23"/>
  <c r="H2865" i="23"/>
  <c r="H2863" i="23"/>
  <c r="H2861" i="23"/>
  <c r="H2859" i="23"/>
  <c r="H2857" i="23"/>
  <c r="H2855" i="23"/>
  <c r="H2853" i="23"/>
  <c r="H2851" i="23"/>
  <c r="H2849" i="23"/>
  <c r="H2847" i="23"/>
  <c r="H2845" i="23"/>
  <c r="H2843" i="23"/>
  <c r="H2841" i="23"/>
  <c r="H2839" i="23"/>
  <c r="H2837" i="23"/>
  <c r="H2835" i="23"/>
  <c r="H2833" i="23"/>
  <c r="H2831" i="23"/>
  <c r="H2829" i="23"/>
  <c r="H2827" i="23"/>
  <c r="H2825" i="23"/>
  <c r="H2823" i="23"/>
  <c r="H2821" i="23"/>
  <c r="H2819" i="23"/>
  <c r="H2817" i="23"/>
  <c r="H2815" i="23"/>
  <c r="H2813" i="23"/>
  <c r="H2811" i="23"/>
  <c r="H2809" i="23"/>
  <c r="H2807" i="23"/>
  <c r="H2805" i="23"/>
  <c r="H2803" i="23"/>
  <c r="H2801" i="23"/>
  <c r="H2799" i="23"/>
  <c r="H2797" i="23"/>
  <c r="H2795" i="23"/>
  <c r="H2793" i="23"/>
  <c r="H2791" i="23"/>
  <c r="H2789" i="23"/>
  <c r="H2787" i="23"/>
  <c r="H2785" i="23"/>
  <c r="H2783" i="23"/>
  <c r="H2781" i="23"/>
  <c r="H2779" i="23"/>
  <c r="H2777" i="23"/>
  <c r="H2775" i="23"/>
  <c r="H2773" i="23"/>
  <c r="H2771" i="23"/>
  <c r="H2769" i="23"/>
  <c r="H2767" i="23"/>
  <c r="H2765" i="23"/>
  <c r="H2763" i="23"/>
  <c r="H2761" i="23"/>
  <c r="H2759" i="23"/>
  <c r="H2757" i="23"/>
  <c r="H2755" i="23"/>
  <c r="H2753" i="23"/>
  <c r="H2751" i="23"/>
  <c r="H2749" i="23"/>
  <c r="H2747" i="23"/>
  <c r="H2745" i="23"/>
  <c r="H2743" i="23"/>
  <c r="H2741" i="23"/>
  <c r="H2739" i="23"/>
  <c r="H2737" i="23"/>
  <c r="H2735" i="23"/>
  <c r="H2733" i="23"/>
  <c r="H2731" i="23"/>
  <c r="H2729" i="23"/>
  <c r="H2727" i="23"/>
  <c r="H2725" i="23"/>
  <c r="H2723" i="23"/>
  <c r="H2721" i="23"/>
  <c r="H2719" i="23"/>
  <c r="H2717" i="23"/>
  <c r="H2715" i="23"/>
  <c r="H2713" i="23"/>
  <c r="H2711" i="23"/>
  <c r="H2709" i="23"/>
  <c r="H2707" i="23"/>
  <c r="H2705" i="23"/>
  <c r="H2703" i="23"/>
  <c r="H2701" i="23"/>
  <c r="H2699" i="23"/>
  <c r="H2697" i="23"/>
  <c r="H2695" i="23"/>
  <c r="H2693" i="23"/>
  <c r="H2691" i="23"/>
  <c r="H2689" i="23"/>
  <c r="H2687" i="23"/>
  <c r="H2685" i="23"/>
  <c r="H2683" i="23"/>
  <c r="H2681" i="23"/>
  <c r="H2679" i="23"/>
  <c r="H2677" i="23"/>
  <c r="H2675" i="23"/>
  <c r="H2673" i="23"/>
  <c r="H2671" i="23"/>
  <c r="H2669" i="23"/>
  <c r="H2667" i="23"/>
  <c r="H2665" i="23"/>
  <c r="H2663" i="23"/>
  <c r="H2661" i="23"/>
  <c r="H2659" i="23"/>
  <c r="H2657" i="23"/>
  <c r="H2655" i="23"/>
  <c r="H2653" i="23"/>
  <c r="H2651" i="23"/>
  <c r="H2649" i="23"/>
  <c r="H2647" i="23"/>
  <c r="H2645" i="23"/>
  <c r="H2643" i="23"/>
  <c r="H2641" i="23"/>
  <c r="H2639" i="23"/>
  <c r="H2637" i="23"/>
  <c r="H2635" i="23"/>
  <c r="H2633" i="23"/>
  <c r="H2631" i="23"/>
  <c r="H2629" i="23"/>
  <c r="H2627" i="23"/>
  <c r="H2625" i="23"/>
  <c r="H2623" i="23"/>
  <c r="H2621" i="23"/>
  <c r="H2619" i="23"/>
  <c r="H2617" i="23"/>
  <c r="H2615" i="23"/>
  <c r="H2613" i="23"/>
  <c r="H2611" i="23"/>
  <c r="H2609" i="23"/>
  <c r="H2607" i="23"/>
  <c r="H2605" i="23"/>
  <c r="H2603" i="23"/>
  <c r="H2601" i="23"/>
  <c r="H2599" i="23"/>
  <c r="H2597" i="23"/>
  <c r="H2595" i="23"/>
  <c r="H2593" i="23"/>
  <c r="H2591" i="23"/>
  <c r="H2589" i="23"/>
  <c r="H2587" i="23"/>
  <c r="H2585" i="23"/>
  <c r="H2583" i="23"/>
  <c r="H2581" i="23"/>
  <c r="H2579" i="23"/>
  <c r="H2577" i="23"/>
  <c r="H2575" i="23"/>
  <c r="H2573" i="23"/>
  <c r="H2571" i="23"/>
  <c r="H2569" i="23"/>
  <c r="H2567" i="23"/>
  <c r="H2565" i="23"/>
  <c r="H2563" i="23"/>
  <c r="H2561" i="23"/>
  <c r="H2559" i="23"/>
  <c r="H2557" i="23"/>
  <c r="H2555" i="23"/>
  <c r="H2553" i="23"/>
  <c r="H2551" i="23"/>
  <c r="H2549" i="23"/>
  <c r="H2547" i="23"/>
  <c r="H2545" i="23"/>
  <c r="H2543" i="23"/>
  <c r="H2541" i="23"/>
  <c r="H2539" i="23"/>
  <c r="H2537" i="23"/>
  <c r="H2535" i="23"/>
  <c r="H2533" i="23"/>
  <c r="H2531" i="23"/>
  <c r="H2529" i="23"/>
  <c r="H2527" i="23"/>
  <c r="H2525" i="23"/>
  <c r="H2523" i="23"/>
  <c r="H2521" i="23"/>
  <c r="H2519" i="23"/>
  <c r="H2517" i="23"/>
  <c r="H2515" i="23"/>
  <c r="H2513" i="23"/>
  <c r="H2511" i="23"/>
  <c r="H2509" i="23"/>
  <c r="H2507" i="23"/>
  <c r="H2505" i="23"/>
  <c r="H2503" i="23"/>
  <c r="H2501" i="23"/>
  <c r="H2499" i="23"/>
  <c r="H2497" i="23"/>
  <c r="H2495" i="23"/>
  <c r="H2493" i="23"/>
  <c r="H2491" i="23"/>
  <c r="H2489" i="23"/>
  <c r="H2487" i="23"/>
  <c r="H2485" i="23"/>
  <c r="H2483" i="23"/>
  <c r="H2481" i="23"/>
  <c r="H2479" i="23"/>
  <c r="H2477" i="23"/>
  <c r="H2475" i="23"/>
  <c r="H2473" i="23"/>
  <c r="H2471" i="23"/>
  <c r="H2469" i="23"/>
  <c r="H2467" i="23"/>
  <c r="H2465" i="23"/>
  <c r="H2463" i="23"/>
  <c r="H2461" i="23"/>
  <c r="H2459" i="23"/>
  <c r="H2457" i="23"/>
  <c r="H2455" i="23"/>
  <c r="H2453" i="23"/>
  <c r="H2451" i="23"/>
  <c r="H2449" i="23"/>
  <c r="H2447" i="23"/>
  <c r="H2445" i="23"/>
  <c r="H2443" i="23"/>
  <c r="H2441" i="23"/>
  <c r="H2439" i="23"/>
  <c r="H2437" i="23"/>
  <c r="H2435" i="23"/>
  <c r="H2433" i="23"/>
  <c r="H2431" i="23"/>
  <c r="H2429" i="23"/>
  <c r="H2427" i="23"/>
  <c r="H2425" i="23"/>
  <c r="H2423" i="23"/>
  <c r="H2421" i="23"/>
  <c r="H2419" i="23"/>
  <c r="H2417" i="23"/>
  <c r="H2415" i="23"/>
  <c r="H2413" i="23"/>
  <c r="H2411" i="23"/>
  <c r="H2409" i="23"/>
  <c r="H2407" i="23"/>
  <c r="H2405" i="23"/>
  <c r="H2403" i="23"/>
  <c r="H2401" i="23"/>
  <c r="H2399" i="23"/>
  <c r="H2397" i="23"/>
  <c r="H2395" i="23"/>
  <c r="H2393" i="23"/>
  <c r="H2391" i="23"/>
  <c r="H2389" i="23"/>
  <c r="H2387" i="23"/>
  <c r="H2385" i="23"/>
  <c r="H2383" i="23"/>
  <c r="H2381" i="23"/>
  <c r="H2379" i="23"/>
  <c r="H2377" i="23"/>
  <c r="H2375" i="23"/>
  <c r="H2373" i="23"/>
  <c r="H2371" i="23"/>
  <c r="H2369" i="23"/>
  <c r="H2367" i="23"/>
  <c r="H2365" i="23"/>
  <c r="H2363" i="23"/>
  <c r="H2361" i="23"/>
  <c r="H2359" i="23"/>
  <c r="H2357" i="23"/>
  <c r="H2355" i="23"/>
  <c r="H2353" i="23"/>
  <c r="H2351" i="23"/>
  <c r="H2349" i="23"/>
  <c r="H2347" i="23"/>
  <c r="H2345" i="23"/>
  <c r="H2343" i="23"/>
  <c r="H2341" i="23"/>
  <c r="H2339" i="23"/>
  <c r="H2337" i="23"/>
  <c r="H2335" i="23"/>
  <c r="H2333" i="23"/>
  <c r="H2331" i="23"/>
  <c r="H2329" i="23"/>
  <c r="H2327" i="23"/>
  <c r="H2325" i="23"/>
  <c r="H2323" i="23"/>
  <c r="H2321" i="23"/>
  <c r="H2319" i="23"/>
  <c r="H2317" i="23"/>
  <c r="H2315" i="23"/>
  <c r="H2313" i="23"/>
  <c r="H2311" i="23"/>
  <c r="H2309" i="23"/>
  <c r="H2307" i="23"/>
  <c r="H2305" i="23"/>
  <c r="H2303" i="23"/>
  <c r="H2301" i="23"/>
  <c r="H2299" i="23"/>
  <c r="H2297" i="23"/>
  <c r="H2295" i="23"/>
  <c r="H2293" i="23"/>
  <c r="H2291" i="23"/>
  <c r="H2289" i="23"/>
  <c r="H2287" i="23"/>
  <c r="H2285" i="23"/>
  <c r="H2283" i="23"/>
  <c r="H2281" i="23"/>
  <c r="H2279" i="23"/>
  <c r="H2277" i="23"/>
  <c r="H2275" i="23"/>
  <c r="H2273" i="23"/>
  <c r="H2271" i="23"/>
  <c r="H2269" i="23"/>
  <c r="H2267" i="23"/>
  <c r="H2265" i="23"/>
  <c r="H2263" i="23"/>
  <c r="H2261" i="23"/>
  <c r="H2259" i="23"/>
  <c r="H2257" i="23"/>
  <c r="H2255" i="23"/>
  <c r="H2253" i="23"/>
  <c r="H2251" i="23"/>
  <c r="H2249" i="23"/>
  <c r="H2247" i="23"/>
  <c r="H2245" i="23"/>
  <c r="H2243" i="23"/>
  <c r="H2241" i="23"/>
  <c r="H2239" i="23"/>
  <c r="H2237" i="23"/>
  <c r="H2235" i="23"/>
  <c r="H2233" i="23"/>
  <c r="H2231" i="23"/>
  <c r="H2229" i="23"/>
  <c r="H2227" i="23"/>
  <c r="H2225" i="23"/>
  <c r="H2223" i="23"/>
  <c r="H2221" i="23"/>
  <c r="H2219" i="23"/>
  <c r="H2217" i="23"/>
  <c r="H2215" i="23"/>
  <c r="H2213" i="23"/>
  <c r="H2211" i="23"/>
  <c r="H2209" i="23"/>
  <c r="H2207" i="23"/>
  <c r="H2205" i="23"/>
  <c r="H2203" i="23"/>
  <c r="H2201" i="23"/>
  <c r="H2199" i="23"/>
  <c r="H2197" i="23"/>
  <c r="H2195" i="23"/>
  <c r="H2193" i="23"/>
  <c r="H2191" i="23"/>
  <c r="H2189" i="23"/>
  <c r="H2187" i="23"/>
  <c r="H2185" i="23"/>
  <c r="H2183" i="23"/>
  <c r="H2181" i="23"/>
  <c r="H2179" i="23"/>
  <c r="H2177" i="23"/>
  <c r="H2175" i="23"/>
  <c r="H2173" i="23"/>
  <c r="H2171" i="23"/>
  <c r="H2169" i="23"/>
  <c r="H2167" i="23"/>
  <c r="H2165" i="23"/>
  <c r="H2163" i="23"/>
  <c r="H2161" i="23"/>
  <c r="H2159" i="23"/>
  <c r="H2157" i="23"/>
  <c r="H2155" i="23"/>
  <c r="H2153" i="23"/>
  <c r="H2151" i="23"/>
  <c r="H2149" i="23"/>
  <c r="H2147" i="23"/>
  <c r="H2145" i="23"/>
  <c r="H2143" i="23"/>
  <c r="H2141" i="23"/>
  <c r="H2139" i="23"/>
  <c r="H2137" i="23"/>
  <c r="H2135" i="23"/>
  <c r="H2133" i="23"/>
  <c r="H2131" i="23"/>
  <c r="H2129" i="23"/>
  <c r="H2127" i="23"/>
  <c r="H2125" i="23"/>
  <c r="H2123" i="23"/>
  <c r="H2121" i="23"/>
  <c r="H2119" i="23"/>
  <c r="H2117" i="23"/>
  <c r="H2115" i="23"/>
  <c r="H2113" i="23"/>
  <c r="H2111" i="23"/>
  <c r="H2109" i="23"/>
  <c r="H2107" i="23"/>
  <c r="H2105" i="23"/>
  <c r="H2103" i="23"/>
  <c r="H2101" i="23"/>
  <c r="H2099" i="23"/>
  <c r="H2097" i="23"/>
  <c r="H2095" i="23"/>
  <c r="H2093" i="23"/>
  <c r="H2091" i="23"/>
  <c r="H2089" i="23"/>
  <c r="H2087" i="23"/>
  <c r="H2085" i="23"/>
  <c r="H2083" i="23"/>
  <c r="H2081" i="23"/>
  <c r="H2079" i="23"/>
  <c r="H2077" i="23"/>
  <c r="H2075" i="23"/>
  <c r="H2073" i="23"/>
  <c r="H2071" i="23"/>
  <c r="H2069" i="23"/>
  <c r="H2067" i="23"/>
  <c r="H2065" i="23"/>
  <c r="H2063" i="23"/>
  <c r="H2061" i="23"/>
  <c r="H2059" i="23"/>
  <c r="H2057" i="23"/>
  <c r="H2055" i="23"/>
  <c r="H2053" i="23"/>
  <c r="H2051" i="23"/>
  <c r="H2049" i="23"/>
  <c r="H2047" i="23"/>
  <c r="H2045" i="23"/>
  <c r="H2043" i="23"/>
  <c r="H2041" i="23"/>
  <c r="H2039" i="23"/>
  <c r="H2037" i="23"/>
  <c r="H2035" i="23"/>
  <c r="H2033" i="23"/>
  <c r="H2031" i="23"/>
  <c r="H2029" i="23"/>
  <c r="H2027" i="23"/>
  <c r="H2025" i="23"/>
  <c r="H2023" i="23"/>
  <c r="H2021" i="23"/>
  <c r="H2019" i="23"/>
  <c r="H2017" i="23"/>
  <c r="H2015" i="23"/>
  <c r="H2013" i="23"/>
  <c r="H2011" i="23"/>
  <c r="H2009" i="23"/>
  <c r="H2007" i="23"/>
  <c r="H2005" i="23"/>
  <c r="H2003" i="23"/>
  <c r="H2001" i="23"/>
  <c r="H1999" i="23"/>
  <c r="H1997" i="23"/>
  <c r="H1995" i="23"/>
  <c r="H1993" i="23"/>
  <c r="H1991" i="23"/>
  <c r="H1989" i="23"/>
  <c r="H1987" i="23"/>
  <c r="H1985" i="23"/>
  <c r="H1983" i="23"/>
  <c r="H1981" i="23"/>
  <c r="H1979" i="23"/>
  <c r="H1977" i="23"/>
  <c r="H1975" i="23"/>
  <c r="H1973" i="23"/>
  <c r="H1971" i="23"/>
  <c r="H1969" i="23"/>
  <c r="H1967" i="23"/>
  <c r="H1965" i="23"/>
  <c r="H1963" i="23"/>
  <c r="H1961" i="23"/>
  <c r="H1959" i="23"/>
  <c r="H1957" i="23"/>
  <c r="H1955" i="23"/>
  <c r="H1953" i="23"/>
  <c r="H1951" i="23"/>
  <c r="H1949" i="23"/>
  <c r="H1947" i="23"/>
  <c r="H1945" i="23"/>
  <c r="H1943" i="23"/>
  <c r="H1941" i="23"/>
  <c r="H1939" i="23"/>
  <c r="H1937" i="23"/>
  <c r="H1935" i="23"/>
  <c r="H1933" i="23"/>
  <c r="H1931" i="23"/>
  <c r="H1929" i="23"/>
  <c r="H1927" i="23"/>
  <c r="H1925" i="23"/>
  <c r="H1923" i="23"/>
  <c r="H1921" i="23"/>
  <c r="H1919" i="23"/>
  <c r="H1917" i="23"/>
  <c r="H1915" i="23"/>
  <c r="H1913" i="23"/>
  <c r="H1911" i="23"/>
  <c r="H1909" i="23"/>
  <c r="H1907" i="23"/>
  <c r="H1905" i="23"/>
  <c r="H1903" i="23"/>
  <c r="H1901" i="23"/>
  <c r="H1899" i="23"/>
  <c r="H1897" i="23"/>
  <c r="H1895" i="23"/>
  <c r="H1893" i="23"/>
  <c r="H1891" i="23"/>
  <c r="H1889" i="23"/>
  <c r="H1887" i="23"/>
  <c r="H1885" i="23"/>
  <c r="H1883" i="23"/>
  <c r="H1881" i="23"/>
  <c r="H1879" i="23"/>
  <c r="H1877" i="23"/>
  <c r="H1875" i="23"/>
  <c r="H1873" i="23"/>
  <c r="H1871" i="23"/>
  <c r="H1869" i="23"/>
  <c r="H1867" i="23"/>
  <c r="H1865" i="23"/>
  <c r="H1863" i="23"/>
  <c r="H1861" i="23"/>
  <c r="H1859" i="23"/>
  <c r="H1857" i="23"/>
  <c r="H1855" i="23"/>
  <c r="H1853" i="23"/>
  <c r="H1851" i="23"/>
  <c r="H1849" i="23"/>
  <c r="H1847" i="23"/>
  <c r="H1845" i="23"/>
  <c r="H1843" i="23"/>
  <c r="H1841" i="23"/>
  <c r="H1839" i="23"/>
  <c r="H1837" i="23"/>
  <c r="H1835" i="23"/>
  <c r="H1833" i="23"/>
  <c r="H1831" i="23"/>
  <c r="H1829" i="23"/>
  <c r="H1827" i="23"/>
  <c r="H1825" i="23"/>
  <c r="H1823" i="23"/>
  <c r="H1821" i="23"/>
  <c r="H1819" i="23"/>
  <c r="H1817" i="23"/>
  <c r="H1815" i="23"/>
  <c r="H1813" i="23"/>
  <c r="H1811" i="23"/>
  <c r="H1809" i="23"/>
  <c r="H1807" i="23"/>
  <c r="H1805" i="23"/>
  <c r="H1803" i="23"/>
  <c r="H1801" i="23"/>
  <c r="H1799" i="23"/>
  <c r="H1797" i="23"/>
  <c r="H1795" i="23"/>
  <c r="H1793" i="23"/>
  <c r="H1791" i="23"/>
  <c r="H1789" i="23"/>
  <c r="H1787" i="23"/>
  <c r="H1785" i="23"/>
  <c r="H1783" i="23"/>
  <c r="H1781" i="23"/>
  <c r="H1779" i="23"/>
  <c r="H1777" i="23"/>
  <c r="H1775" i="23"/>
  <c r="H1773" i="23"/>
  <c r="H1771" i="23"/>
  <c r="H1769" i="23"/>
  <c r="H1767" i="23"/>
  <c r="H1765" i="23"/>
  <c r="H1763" i="23"/>
  <c r="H1761" i="23"/>
  <c r="H1759" i="23"/>
  <c r="H1757" i="23"/>
  <c r="H1755" i="23"/>
  <c r="H1753" i="23"/>
  <c r="H1751" i="23"/>
  <c r="H1749" i="23"/>
  <c r="H1747" i="23"/>
  <c r="H1745" i="23"/>
  <c r="H1743" i="23"/>
  <c r="H1741" i="23"/>
  <c r="H1739" i="23"/>
  <c r="H1737" i="23"/>
  <c r="H1735" i="23"/>
  <c r="H1733" i="23"/>
  <c r="H1731" i="23"/>
  <c r="H1729" i="23"/>
  <c r="H1727" i="23"/>
  <c r="H1725" i="23"/>
  <c r="H1723" i="23"/>
  <c r="H1721" i="23"/>
  <c r="H1719" i="23"/>
  <c r="H1717" i="23"/>
  <c r="H1715" i="23"/>
  <c r="H1713" i="23"/>
  <c r="H1711" i="23"/>
  <c r="H1709" i="23"/>
  <c r="H1707" i="23"/>
  <c r="H1705" i="23"/>
  <c r="H1703" i="23"/>
  <c r="H1701" i="23"/>
  <c r="H1699" i="23"/>
  <c r="H1697" i="23"/>
  <c r="H1695" i="23"/>
  <c r="H1693" i="23"/>
  <c r="H1691" i="23"/>
  <c r="H1689" i="23"/>
  <c r="H1687" i="23"/>
  <c r="H1685" i="23"/>
  <c r="H1683" i="23"/>
  <c r="H1681" i="23"/>
  <c r="H1679" i="23"/>
  <c r="H1677" i="23"/>
  <c r="H1675" i="23"/>
  <c r="H1673" i="23"/>
  <c r="H1671" i="23"/>
  <c r="H1669" i="23"/>
  <c r="H1667" i="23"/>
  <c r="H1665" i="23"/>
  <c r="H1663" i="23"/>
  <c r="H1661" i="23"/>
  <c r="H1659" i="23"/>
  <c r="H1657" i="23"/>
  <c r="H1655" i="23"/>
  <c r="H1653" i="23"/>
  <c r="H1651" i="23"/>
  <c r="H1649" i="23"/>
  <c r="H1647" i="23"/>
  <c r="H1645" i="23"/>
  <c r="H1643" i="23"/>
  <c r="H1641" i="23"/>
  <c r="H1639" i="23"/>
  <c r="H1637" i="23"/>
  <c r="H1635" i="23"/>
  <c r="H1633" i="23"/>
  <c r="H1631" i="23"/>
  <c r="H1629" i="23"/>
  <c r="H1627" i="23"/>
  <c r="H1625" i="23"/>
  <c r="H1623" i="23"/>
  <c r="H1621" i="23"/>
  <c r="H1619" i="23"/>
  <c r="H1617" i="23"/>
  <c r="H1615" i="23"/>
  <c r="H1613" i="23"/>
  <c r="H1611" i="23"/>
  <c r="H1609" i="23"/>
  <c r="H1607" i="23"/>
  <c r="H1605" i="23"/>
  <c r="H1603" i="23"/>
  <c r="H1601" i="23"/>
  <c r="H1599" i="23"/>
  <c r="H1597" i="23"/>
  <c r="H1595" i="23"/>
  <c r="H1593" i="23"/>
  <c r="H1591" i="23"/>
  <c r="H1589" i="23"/>
  <c r="H1587" i="23"/>
  <c r="H1585" i="23"/>
  <c r="H1583" i="23"/>
  <c r="H1581" i="23"/>
  <c r="H1579" i="23"/>
  <c r="H1577" i="23"/>
  <c r="H1575" i="23"/>
  <c r="H1573" i="23"/>
  <c r="H1571" i="23"/>
  <c r="H1569" i="23"/>
  <c r="H1567" i="23"/>
  <c r="H1565" i="23"/>
  <c r="H1563" i="23"/>
  <c r="H1561" i="23"/>
  <c r="H1559" i="23"/>
  <c r="H1557" i="23"/>
  <c r="H1555" i="23"/>
  <c r="H1553" i="23"/>
  <c r="H1551" i="23"/>
  <c r="H1549" i="23"/>
  <c r="H1547" i="23"/>
  <c r="H1545" i="23"/>
  <c r="H1543" i="23"/>
  <c r="H1541" i="23"/>
  <c r="H1539" i="23"/>
  <c r="H1537" i="23"/>
  <c r="H1535" i="23"/>
  <c r="H4513" i="23"/>
  <c r="H4507" i="23"/>
  <c r="H4501" i="23"/>
  <c r="H4495" i="23"/>
  <c r="H4487" i="23"/>
  <c r="H4481" i="23"/>
  <c r="H4473" i="23"/>
  <c r="H4465" i="23"/>
  <c r="H4457" i="23"/>
  <c r="H4451" i="23"/>
  <c r="H4443" i="23"/>
  <c r="H4435" i="23"/>
  <c r="H4429" i="23"/>
  <c r="H4423" i="23"/>
  <c r="H4417" i="23"/>
  <c r="H4409" i="23"/>
  <c r="H4401" i="23"/>
  <c r="H4393" i="23"/>
  <c r="H4387" i="23"/>
  <c r="H4381" i="23"/>
  <c r="H4375" i="23"/>
  <c r="H4367" i="23"/>
  <c r="H4361" i="23"/>
  <c r="H4357" i="23"/>
  <c r="H4351" i="23"/>
  <c r="H4343" i="23"/>
  <c r="H4337" i="23"/>
  <c r="H4329" i="23"/>
  <c r="H4323" i="23"/>
  <c r="H4315" i="23"/>
  <c r="H4309" i="23"/>
  <c r="H4303" i="23"/>
  <c r="H4295" i="23"/>
  <c r="H4289" i="23"/>
  <c r="H4281" i="23"/>
  <c r="H4277" i="23"/>
  <c r="H4271" i="23"/>
  <c r="H4265" i="23"/>
  <c r="H4257" i="23"/>
  <c r="H4251" i="23"/>
  <c r="H4245" i="23"/>
  <c r="H4237" i="23"/>
  <c r="H4233" i="23"/>
  <c r="H4225" i="23"/>
  <c r="H4219" i="23"/>
  <c r="H4213" i="23"/>
  <c r="H4207" i="23"/>
  <c r="H4201" i="23"/>
  <c r="H4195" i="23"/>
  <c r="H4191" i="23"/>
  <c r="H4185" i="23"/>
  <c r="H4181" i="23"/>
  <c r="H4179" i="23"/>
  <c r="H4175" i="23"/>
  <c r="H4171" i="23"/>
  <c r="H4165" i="23"/>
  <c r="H4157" i="23"/>
  <c r="H4151" i="23"/>
  <c r="H4145" i="23"/>
  <c r="H4137" i="23"/>
  <c r="H4131" i="23"/>
  <c r="H4125" i="23"/>
  <c r="H4117" i="23"/>
  <c r="H4111" i="23"/>
  <c r="H4105" i="23"/>
  <c r="H4099" i="23"/>
  <c r="H4093" i="23"/>
  <c r="H4085" i="23"/>
  <c r="H4079" i="23"/>
  <c r="H4075" i="23"/>
  <c r="H4069" i="23"/>
  <c r="H4061" i="23"/>
  <c r="H4055" i="23"/>
  <c r="H4049" i="23"/>
  <c r="H4041" i="23"/>
  <c r="H4035" i="23"/>
  <c r="H4029" i="23"/>
  <c r="H4023" i="23"/>
  <c r="H4017" i="23"/>
  <c r="H4009" i="23"/>
  <c r="H4003" i="23"/>
  <c r="H3995" i="23"/>
  <c r="H3987" i="23"/>
  <c r="H3981" i="23"/>
  <c r="H3973" i="23"/>
  <c r="H3967" i="23"/>
  <c r="H3961" i="23"/>
  <c r="H3955" i="23"/>
  <c r="H3947" i="23"/>
  <c r="H3943" i="23"/>
  <c r="H3937" i="23"/>
  <c r="H3933" i="23"/>
  <c r="H3931" i="23"/>
  <c r="H3927" i="23"/>
  <c r="H3925" i="23"/>
  <c r="H3923" i="23"/>
  <c r="H3921" i="23"/>
  <c r="H3917" i="23"/>
  <c r="H3911" i="23"/>
  <c r="H3903" i="23"/>
  <c r="H3897" i="23"/>
  <c r="H3891" i="23"/>
  <c r="H3885" i="23"/>
  <c r="H3877" i="23"/>
  <c r="H3871" i="23"/>
  <c r="H3865" i="23"/>
  <c r="H3857" i="23"/>
  <c r="H3853" i="23"/>
  <c r="H3845" i="23"/>
  <c r="H3839" i="23"/>
  <c r="H3833" i="23"/>
  <c r="H3827" i="23"/>
  <c r="H3819" i="23"/>
  <c r="H3813" i="23"/>
  <c r="H3807" i="23"/>
  <c r="H3799" i="23"/>
  <c r="H3793" i="23"/>
  <c r="H3787" i="23"/>
  <c r="H3779" i="23"/>
  <c r="H3773" i="23"/>
  <c r="H3765" i="23"/>
  <c r="H3759" i="23"/>
  <c r="H3751" i="23"/>
  <c r="H3745" i="23"/>
  <c r="H3741" i="23"/>
  <c r="H3735" i="23"/>
  <c r="H3727" i="23"/>
  <c r="H3721" i="23"/>
  <c r="H3715" i="23"/>
  <c r="H3709" i="23"/>
  <c r="H3701" i="23"/>
  <c r="H3695" i="23"/>
  <c r="H3687" i="23"/>
  <c r="H3681" i="23"/>
  <c r="H3677" i="23"/>
  <c r="H3671" i="23"/>
  <c r="H3665" i="23"/>
  <c r="H3657" i="23"/>
  <c r="H3649" i="23"/>
  <c r="H3643" i="23"/>
  <c r="H3637" i="23"/>
  <c r="H3631" i="23"/>
  <c r="H3623" i="23"/>
  <c r="H3619" i="23"/>
  <c r="H3611" i="23"/>
  <c r="H3605" i="23"/>
  <c r="H3599" i="23"/>
  <c r="H3593" i="23"/>
  <c r="H3587" i="23"/>
  <c r="H3583" i="23"/>
  <c r="H3573" i="23"/>
  <c r="H3565" i="23"/>
  <c r="H3559" i="23"/>
  <c r="H3555" i="23"/>
  <c r="H3549" i="23"/>
  <c r="H3541" i="23"/>
  <c r="H3535" i="23"/>
  <c r="H3529" i="23"/>
  <c r="H3523" i="23"/>
  <c r="H3515" i="23"/>
  <c r="H3509" i="23"/>
  <c r="H3503" i="23"/>
  <c r="H3495" i="23"/>
  <c r="H3489" i="23"/>
  <c r="H3481" i="23"/>
  <c r="H3475" i="23"/>
  <c r="H3469" i="23"/>
  <c r="H3463" i="23"/>
  <c r="H3457" i="23"/>
  <c r="H3451" i="23"/>
  <c r="H3445" i="23"/>
  <c r="H3439" i="23"/>
  <c r="H3433" i="23"/>
  <c r="H3427" i="23"/>
  <c r="H3419" i="23"/>
  <c r="H3415" i="23"/>
  <c r="H3409" i="23"/>
  <c r="H3403" i="23"/>
  <c r="H3397" i="23"/>
  <c r="H3391" i="23"/>
  <c r="H3385" i="23"/>
  <c r="H3377" i="23"/>
  <c r="H3371" i="23"/>
  <c r="H3365" i="23"/>
  <c r="H3359" i="23"/>
  <c r="H3351" i="23"/>
  <c r="H3345" i="23"/>
  <c r="H3337" i="23"/>
  <c r="H3331" i="23"/>
  <c r="H3325" i="23"/>
  <c r="H3317" i="23"/>
  <c r="H3311" i="23"/>
  <c r="H3305" i="23"/>
  <c r="H3297" i="23"/>
  <c r="H3291" i="23"/>
  <c r="H3285" i="23"/>
  <c r="H3279" i="23"/>
  <c r="H3271" i="23"/>
  <c r="H3265" i="23"/>
  <c r="H3261" i="23"/>
  <c r="H3253" i="23"/>
  <c r="H3247" i="23"/>
  <c r="H3241" i="23"/>
  <c r="H3235" i="23"/>
  <c r="H3227" i="23"/>
  <c r="H3221" i="23"/>
  <c r="H3217" i="23"/>
  <c r="H3209" i="23"/>
  <c r="H3073" i="23"/>
  <c r="H1533" i="23"/>
  <c r="H1531" i="23"/>
  <c r="H1529" i="23"/>
  <c r="H1527" i="23"/>
  <c r="H1525" i="23"/>
  <c r="H1523" i="23"/>
  <c r="H1521" i="23"/>
  <c r="H1519" i="23"/>
  <c r="H1517" i="23"/>
  <c r="H1515" i="23"/>
  <c r="H1513" i="23"/>
  <c r="H1511" i="23"/>
  <c r="H1509" i="23"/>
  <c r="H1507" i="23"/>
  <c r="H1505" i="23"/>
  <c r="H1503" i="23"/>
  <c r="H1501" i="23"/>
  <c r="H1499" i="23"/>
  <c r="H1497" i="23"/>
  <c r="H1495" i="23"/>
  <c r="H1493" i="23"/>
  <c r="H1491" i="23"/>
  <c r="H1489" i="23"/>
  <c r="H1487" i="23"/>
  <c r="H1485" i="23"/>
  <c r="H1483" i="23"/>
  <c r="H1481" i="23"/>
  <c r="H1479" i="23"/>
  <c r="H1477" i="23"/>
  <c r="H1475" i="23"/>
  <c r="H1473" i="23"/>
  <c r="H1471" i="23"/>
  <c r="H1469" i="23"/>
  <c r="H1467" i="23"/>
  <c r="H1465" i="23"/>
  <c r="H1463" i="23"/>
  <c r="H1461" i="23"/>
  <c r="H1459" i="23"/>
  <c r="H1457" i="23"/>
  <c r="H1455" i="23"/>
  <c r="H1453" i="23"/>
  <c r="H1451" i="23"/>
  <c r="H1449" i="23"/>
  <c r="H1447" i="23"/>
  <c r="H1445" i="23"/>
  <c r="H1443" i="23"/>
  <c r="H1441" i="23"/>
  <c r="H1439" i="23"/>
  <c r="H1437" i="23"/>
  <c r="H1435" i="23"/>
  <c r="H1433" i="23"/>
  <c r="H1431" i="23"/>
  <c r="H1429" i="23"/>
  <c r="H1427" i="23"/>
  <c r="H1425" i="23"/>
  <c r="H1423" i="23"/>
  <c r="H1421" i="23"/>
  <c r="H1419" i="23"/>
  <c r="H1417" i="23"/>
  <c r="H1415" i="23"/>
  <c r="H1413" i="23"/>
  <c r="H1411" i="23"/>
  <c r="H1409" i="23"/>
  <c r="H1407" i="23"/>
  <c r="H1405" i="23"/>
  <c r="H1403" i="23"/>
  <c r="H1401" i="23"/>
  <c r="H1399" i="23"/>
  <c r="H1397" i="23"/>
  <c r="H1395" i="23"/>
  <c r="H1393" i="23"/>
  <c r="H1391" i="23"/>
  <c r="H1389" i="23"/>
  <c r="H1387" i="23"/>
  <c r="H1385" i="23"/>
  <c r="H1383" i="23"/>
  <c r="H1381" i="23"/>
  <c r="H1379" i="23"/>
  <c r="H1377" i="23"/>
  <c r="H1375" i="23"/>
  <c r="H1373" i="23"/>
  <c r="H1371" i="23"/>
  <c r="H1369" i="23"/>
  <c r="H1367" i="23"/>
  <c r="H1365" i="23"/>
  <c r="H1363" i="23"/>
  <c r="H1361" i="23"/>
  <c r="H1359" i="23"/>
  <c r="H1357" i="23"/>
  <c r="H1355" i="23"/>
  <c r="H1353" i="23"/>
  <c r="H1351" i="23"/>
  <c r="H1349" i="23"/>
  <c r="H1347" i="23"/>
  <c r="H1345" i="23"/>
  <c r="H1343" i="23"/>
  <c r="H1341" i="23"/>
  <c r="H1339" i="23"/>
  <c r="H1337" i="23"/>
  <c r="H1335" i="23"/>
  <c r="H1333" i="23"/>
  <c r="H1331" i="23"/>
  <c r="H1329" i="23"/>
  <c r="H1327" i="23"/>
  <c r="H1325" i="23"/>
  <c r="H1323" i="23"/>
  <c r="H1321" i="23"/>
  <c r="H1319" i="23"/>
  <c r="H1317" i="23"/>
  <c r="H1315" i="23"/>
  <c r="H1313" i="23"/>
  <c r="H1311" i="23"/>
  <c r="H1309" i="23"/>
  <c r="H1307" i="23"/>
  <c r="H1305" i="23"/>
  <c r="H1303" i="23"/>
  <c r="H1301" i="23"/>
  <c r="H1299" i="23"/>
  <c r="H1297" i="23"/>
  <c r="H1295" i="23"/>
  <c r="H1293" i="23"/>
  <c r="H1291" i="23"/>
  <c r="H1289" i="23"/>
  <c r="H1287" i="23"/>
  <c r="H1285" i="23"/>
  <c r="H1283" i="23"/>
  <c r="H1281" i="23"/>
  <c r="H1279" i="23"/>
  <c r="H1277" i="23"/>
  <c r="H1275" i="23"/>
  <c r="H1273" i="23"/>
  <c r="H1271" i="23"/>
  <c r="H1269" i="23"/>
  <c r="H1267" i="23"/>
  <c r="H1265" i="23"/>
  <c r="H1263" i="23"/>
  <c r="H1261" i="23"/>
  <c r="H1259" i="23"/>
  <c r="H1257" i="23"/>
  <c r="H1255" i="23"/>
  <c r="H1253" i="23"/>
  <c r="H1251" i="23"/>
  <c r="H1249" i="23"/>
  <c r="H1247" i="23"/>
  <c r="H1245" i="23"/>
  <c r="H1243" i="23"/>
  <c r="H1241" i="23"/>
  <c r="H1239" i="23"/>
  <c r="H1237" i="23"/>
  <c r="H1235" i="23"/>
  <c r="H1233" i="23"/>
  <c r="H1231" i="23"/>
  <c r="H1229" i="23"/>
  <c r="H1227" i="23"/>
  <c r="H1225" i="23"/>
  <c r="H1223" i="23"/>
  <c r="H1221" i="23"/>
  <c r="H1219" i="23"/>
  <c r="H1217" i="23"/>
  <c r="H1215" i="23"/>
  <c r="H1213" i="23"/>
  <c r="H1211" i="23"/>
  <c r="H1209" i="23"/>
  <c r="H1207" i="23"/>
  <c r="H1205" i="23"/>
  <c r="H1203" i="23"/>
  <c r="H1201" i="23"/>
  <c r="H1199" i="23"/>
  <c r="H1197" i="23"/>
  <c r="H1195" i="23"/>
  <c r="H1193" i="23"/>
  <c r="H1191" i="23"/>
  <c r="H1189" i="23"/>
  <c r="H1187" i="23"/>
  <c r="H1185" i="23"/>
  <c r="H1183" i="23"/>
  <c r="H1181" i="23"/>
  <c r="H1179" i="23"/>
  <c r="H1177" i="23"/>
  <c r="H1175" i="23"/>
  <c r="H1173" i="23"/>
  <c r="H1171" i="23"/>
  <c r="H1169" i="23"/>
  <c r="H1167" i="23"/>
  <c r="H1165" i="23"/>
  <c r="H1163" i="23"/>
  <c r="H1161" i="23"/>
  <c r="H1159" i="23"/>
  <c r="H1157" i="23"/>
  <c r="H1155" i="23"/>
  <c r="H1153" i="23"/>
  <c r="H1151" i="23"/>
  <c r="H1149" i="23"/>
  <c r="H1147" i="23"/>
  <c r="H1145" i="23"/>
  <c r="H1143" i="23"/>
  <c r="H1141" i="23"/>
  <c r="H1139" i="23"/>
  <c r="H1137" i="23"/>
  <c r="H1135" i="23"/>
  <c r="H1133" i="23"/>
  <c r="H1131" i="23"/>
  <c r="H1129" i="23"/>
  <c r="H1127" i="23"/>
  <c r="H1125" i="23"/>
  <c r="H1123" i="23"/>
  <c r="H1121" i="23"/>
  <c r="H1119" i="23"/>
  <c r="H1117" i="23"/>
  <c r="H1115" i="23"/>
  <c r="H1113" i="23"/>
  <c r="H1111" i="23"/>
  <c r="H1109" i="23"/>
  <c r="H1107" i="23"/>
  <c r="H1105" i="23"/>
  <c r="H1103" i="23"/>
  <c r="H1101" i="23"/>
  <c r="H1099" i="23"/>
  <c r="H1097" i="23"/>
  <c r="H1095" i="23"/>
  <c r="H1093" i="23"/>
  <c r="H1091" i="23"/>
  <c r="H1089" i="23"/>
  <c r="H1087" i="23"/>
  <c r="H1085" i="23"/>
  <c r="H1083" i="23"/>
  <c r="H1081" i="23"/>
  <c r="H1079" i="23"/>
  <c r="H1077" i="23"/>
  <c r="H1075" i="23"/>
  <c r="H1073" i="23"/>
  <c r="H1071" i="23"/>
  <c r="H1069" i="23"/>
  <c r="H1067" i="23"/>
  <c r="H1065" i="23"/>
  <c r="H1063" i="23"/>
  <c r="H1061" i="23"/>
  <c r="H1059" i="23"/>
  <c r="H1057" i="23"/>
  <c r="H1055" i="23"/>
  <c r="H1053" i="23"/>
  <c r="H1051" i="23"/>
  <c r="H1049" i="23"/>
  <c r="H1047" i="23"/>
  <c r="H1045" i="23"/>
  <c r="H1043" i="23"/>
  <c r="H1041" i="23"/>
  <c r="H1039" i="23"/>
  <c r="H1037" i="23"/>
  <c r="H1035" i="23"/>
  <c r="H1033" i="23"/>
  <c r="H1031" i="23"/>
  <c r="H1029" i="23"/>
  <c r="H1027" i="23"/>
  <c r="H1025" i="23"/>
  <c r="H1023" i="23"/>
  <c r="H1021" i="23"/>
  <c r="H1019" i="23"/>
  <c r="H1017" i="23"/>
  <c r="H1015" i="23"/>
  <c r="H1013" i="23"/>
  <c r="H1011" i="23"/>
  <c r="H1009" i="23"/>
  <c r="H1007" i="23"/>
  <c r="H1005" i="23"/>
  <c r="H1003" i="23"/>
  <c r="H1001" i="23"/>
  <c r="H999" i="23"/>
  <c r="H997" i="23"/>
  <c r="H995" i="23"/>
  <c r="H993" i="23"/>
  <c r="H991" i="23"/>
  <c r="H989" i="23"/>
  <c r="H987" i="23"/>
  <c r="H985" i="23"/>
  <c r="H983" i="23"/>
  <c r="H981" i="23"/>
  <c r="H979" i="23"/>
  <c r="H977" i="23"/>
  <c r="H975" i="23"/>
  <c r="H973" i="23"/>
  <c r="H971" i="23"/>
  <c r="H969" i="23"/>
  <c r="H967" i="23"/>
  <c r="H965" i="23"/>
  <c r="H963" i="23"/>
  <c r="H961" i="23"/>
  <c r="H959" i="23"/>
  <c r="H957" i="23"/>
  <c r="H955" i="23"/>
  <c r="H953" i="23"/>
  <c r="H951" i="23"/>
  <c r="H949" i="23"/>
  <c r="H947" i="23"/>
  <c r="H945" i="23"/>
  <c r="H943" i="23"/>
  <c r="H941" i="23"/>
  <c r="H939" i="23"/>
  <c r="H937" i="23"/>
  <c r="H935" i="23"/>
  <c r="H933" i="23"/>
  <c r="H931" i="23"/>
  <c r="H929" i="23"/>
  <c r="H927" i="23"/>
  <c r="H925" i="23"/>
  <c r="H923" i="23"/>
  <c r="H921" i="23"/>
  <c r="H919" i="23"/>
  <c r="H917" i="23"/>
  <c r="H915" i="23"/>
  <c r="H913" i="23"/>
  <c r="H911" i="23"/>
  <c r="H909" i="23"/>
  <c r="H907" i="23"/>
  <c r="H905" i="23"/>
  <c r="H903" i="23"/>
  <c r="H901" i="23"/>
  <c r="H899" i="23"/>
  <c r="H897" i="23"/>
  <c r="H895" i="23"/>
  <c r="H893" i="23"/>
  <c r="H891" i="23"/>
  <c r="H889" i="23"/>
  <c r="H887" i="23"/>
  <c r="H885" i="23"/>
  <c r="H883" i="23"/>
  <c r="H881" i="23"/>
  <c r="H879" i="23"/>
  <c r="H877" i="23"/>
  <c r="H875" i="23"/>
  <c r="H873" i="23"/>
  <c r="H871" i="23"/>
  <c r="H869" i="23"/>
  <c r="H867" i="23"/>
  <c r="H865" i="23"/>
  <c r="H863" i="23"/>
  <c r="H861" i="23"/>
  <c r="H859" i="23"/>
  <c r="H857" i="23"/>
  <c r="H855" i="23"/>
  <c r="H853" i="23"/>
  <c r="H851" i="23"/>
  <c r="H849" i="23"/>
  <c r="H847" i="23"/>
  <c r="H845" i="23"/>
  <c r="H843" i="23"/>
  <c r="H841" i="23"/>
  <c r="H839" i="23"/>
  <c r="H837" i="23"/>
  <c r="H835" i="23"/>
  <c r="H833" i="23"/>
  <c r="H831" i="23"/>
  <c r="H829" i="23"/>
  <c r="H827" i="23"/>
  <c r="H825" i="23"/>
  <c r="H823" i="23"/>
  <c r="H821" i="23"/>
  <c r="H819" i="23"/>
  <c r="H817" i="23"/>
  <c r="H815" i="23"/>
  <c r="H813" i="23"/>
  <c r="H811" i="23"/>
  <c r="H809" i="23"/>
  <c r="H807" i="23"/>
  <c r="H805" i="23"/>
  <c r="H803" i="23"/>
  <c r="H801" i="23"/>
  <c r="H799" i="23"/>
  <c r="H797" i="23"/>
  <c r="H795" i="23"/>
  <c r="H793" i="23"/>
  <c r="H791" i="23"/>
  <c r="H789" i="23"/>
  <c r="H787" i="23"/>
  <c r="H785" i="23"/>
  <c r="H783" i="23"/>
  <c r="H781" i="23"/>
  <c r="H779" i="23"/>
  <c r="H777" i="23"/>
  <c r="H775" i="23"/>
  <c r="H773" i="23"/>
  <c r="H771" i="23"/>
  <c r="H769" i="23"/>
  <c r="H767" i="23"/>
  <c r="H765" i="23"/>
  <c r="H763" i="23"/>
  <c r="H761" i="23"/>
  <c r="H759" i="23"/>
  <c r="H757" i="23"/>
  <c r="H755" i="23"/>
  <c r="H753" i="23"/>
  <c r="H751" i="23"/>
  <c r="H749" i="23"/>
  <c r="H747" i="23"/>
  <c r="H745" i="23"/>
  <c r="H743" i="23"/>
  <c r="H741" i="23"/>
  <c r="H739" i="23"/>
  <c r="H737" i="23"/>
  <c r="H735" i="23"/>
  <c r="H733" i="23"/>
  <c r="H731" i="23"/>
  <c r="H729" i="23"/>
  <c r="H727" i="23"/>
  <c r="H725" i="23"/>
  <c r="H723" i="23"/>
  <c r="H721" i="23"/>
  <c r="H719" i="23"/>
  <c r="H717" i="23"/>
  <c r="H715" i="23"/>
  <c r="H713" i="23"/>
  <c r="H711" i="23"/>
  <c r="H709" i="23"/>
  <c r="H707" i="23"/>
  <c r="H705" i="23"/>
  <c r="H703" i="23"/>
  <c r="H701" i="23"/>
  <c r="H699" i="23"/>
  <c r="H697" i="23"/>
  <c r="H695" i="23"/>
  <c r="H693" i="23"/>
  <c r="H691" i="23"/>
  <c r="H689" i="23"/>
  <c r="H687" i="23"/>
  <c r="H685" i="23"/>
  <c r="H683" i="23"/>
  <c r="H681" i="23"/>
  <c r="H679" i="23"/>
  <c r="H677" i="23"/>
  <c r="H675" i="23"/>
  <c r="H673" i="23"/>
  <c r="H671" i="23"/>
  <c r="H669" i="23"/>
  <c r="H667" i="23"/>
  <c r="H665" i="23"/>
  <c r="H663" i="23"/>
  <c r="H661" i="23"/>
  <c r="H659" i="23"/>
  <c r="H657" i="23"/>
  <c r="H655" i="23"/>
  <c r="H653" i="23"/>
  <c r="H651" i="23"/>
  <c r="H649" i="23"/>
  <c r="H647" i="23"/>
  <c r="H645" i="23"/>
  <c r="H643" i="23"/>
  <c r="H641" i="23"/>
  <c r="H639" i="23"/>
  <c r="H637" i="23"/>
  <c r="H635" i="23"/>
  <c r="H633" i="23"/>
  <c r="H631" i="23"/>
  <c r="H629" i="23"/>
  <c r="H627" i="23"/>
  <c r="H625" i="23"/>
  <c r="H623" i="23"/>
  <c r="H621" i="23"/>
  <c r="H619" i="23"/>
  <c r="H617" i="23"/>
  <c r="H615" i="23"/>
  <c r="H613" i="23"/>
  <c r="H611" i="23"/>
  <c r="H609" i="23"/>
  <c r="H607" i="23"/>
  <c r="H605" i="23"/>
  <c r="H603" i="23"/>
  <c r="H601" i="23"/>
  <c r="H599" i="23"/>
  <c r="H597" i="23"/>
  <c r="H595" i="23"/>
  <c r="H593" i="23"/>
  <c r="H591" i="23"/>
  <c r="H589" i="23"/>
  <c r="H587" i="23"/>
  <c r="H585" i="23"/>
  <c r="H583" i="23"/>
  <c r="H581" i="23"/>
  <c r="H579" i="23"/>
  <c r="H577" i="23"/>
  <c r="H575" i="23"/>
  <c r="H573" i="23"/>
  <c r="H571" i="23"/>
  <c r="H569" i="23"/>
  <c r="H567" i="23"/>
  <c r="H565" i="23"/>
  <c r="H563" i="23"/>
  <c r="H561" i="23"/>
  <c r="H559" i="23"/>
  <c r="H557" i="23"/>
  <c r="H555" i="23"/>
  <c r="H553" i="23"/>
  <c r="H551" i="23"/>
  <c r="H549" i="23"/>
  <c r="H547" i="23"/>
  <c r="H545" i="23"/>
  <c r="H543" i="23"/>
  <c r="H541" i="23"/>
  <c r="H539" i="23"/>
  <c r="H537" i="23"/>
  <c r="H535" i="23"/>
  <c r="H533" i="23"/>
  <c r="H531" i="23"/>
  <c r="H529" i="23"/>
  <c r="H527" i="23"/>
  <c r="H525" i="23"/>
  <c r="H523" i="23"/>
  <c r="H521" i="23"/>
  <c r="H519" i="23"/>
  <c r="H517" i="23"/>
  <c r="H515" i="23"/>
  <c r="H9998" i="23"/>
  <c r="H9996" i="23"/>
  <c r="H9992" i="23"/>
  <c r="H9988" i="23"/>
  <c r="H9984" i="23"/>
  <c r="H9980" i="23"/>
  <c r="H9976" i="23"/>
  <c r="H9972" i="23"/>
  <c r="H9968" i="23"/>
  <c r="H9964" i="23"/>
  <c r="H9960" i="23"/>
  <c r="H9956" i="23"/>
  <c r="H9952" i="23"/>
  <c r="H9948" i="23"/>
  <c r="H9944" i="23"/>
  <c r="H9940" i="23"/>
  <c r="H9936" i="23"/>
  <c r="H9932" i="23"/>
  <c r="H9928" i="23"/>
  <c r="H9924" i="23"/>
  <c r="H9920" i="23"/>
  <c r="H9916" i="23"/>
  <c r="H9912" i="23"/>
  <c r="H9908" i="23"/>
  <c r="H9904" i="23"/>
  <c r="H9900" i="23"/>
  <c r="H9896" i="23"/>
  <c r="H9892" i="23"/>
  <c r="H9888" i="23"/>
  <c r="H9884" i="23"/>
  <c r="H9878" i="23"/>
  <c r="H9874" i="23"/>
  <c r="H9870" i="23"/>
  <c r="H9866" i="23"/>
  <c r="H9862" i="23"/>
  <c r="H9858" i="23"/>
  <c r="H9854" i="23"/>
  <c r="H9850" i="23"/>
  <c r="H9846" i="23"/>
  <c r="H9842" i="23"/>
  <c r="H9838" i="23"/>
  <c r="H9834" i="23"/>
  <c r="H9830" i="23"/>
  <c r="H9826" i="23"/>
  <c r="H9822" i="23"/>
  <c r="H9818" i="23"/>
  <c r="H9814" i="23"/>
  <c r="H9810" i="23"/>
  <c r="H9806" i="23"/>
  <c r="H9802" i="23"/>
  <c r="H9798" i="23"/>
  <c r="H9796" i="23"/>
  <c r="H9792" i="23"/>
  <c r="H9788" i="23"/>
  <c r="H9784" i="23"/>
  <c r="H9780" i="23"/>
  <c r="H9774" i="23"/>
  <c r="H9770" i="23"/>
  <c r="H9766" i="23"/>
  <c r="H9762" i="23"/>
  <c r="H9758" i="23"/>
  <c r="H9754" i="23"/>
  <c r="H9752" i="23"/>
  <c r="H9748" i="23"/>
  <c r="H9744" i="23"/>
  <c r="H9740" i="23"/>
  <c r="H9734" i="23"/>
  <c r="H9730" i="23"/>
  <c r="H9728" i="23"/>
  <c r="H9724" i="23"/>
  <c r="H9720" i="23"/>
  <c r="H9716" i="23"/>
  <c r="H9712" i="23"/>
  <c r="H9708" i="23"/>
  <c r="H9704" i="23"/>
  <c r="H9700" i="23"/>
  <c r="H9696" i="23"/>
  <c r="H9692" i="23"/>
  <c r="H9688" i="23"/>
  <c r="H9684" i="23"/>
  <c r="H9680" i="23"/>
  <c r="H9676" i="23"/>
  <c r="H9672" i="23"/>
  <c r="H9668" i="23"/>
  <c r="H9664" i="23"/>
  <c r="H9660" i="23"/>
  <c r="H9656" i="23"/>
  <c r="H9652" i="23"/>
  <c r="H9648" i="23"/>
  <c r="H9644" i="23"/>
  <c r="H9640" i="23"/>
  <c r="H9638" i="23"/>
  <c r="H9634" i="23"/>
  <c r="H9630" i="23"/>
  <c r="H9626" i="23"/>
  <c r="H9620" i="23"/>
  <c r="H9616" i="23"/>
  <c r="H9612" i="23"/>
  <c r="H9608" i="23"/>
  <c r="H9606" i="23"/>
  <c r="H9602" i="23"/>
  <c r="H9598" i="23"/>
  <c r="H9594" i="23"/>
  <c r="H9590" i="23"/>
  <c r="H9586" i="23"/>
  <c r="H9582" i="23"/>
  <c r="H9578" i="23"/>
  <c r="H9574" i="23"/>
  <c r="H9570" i="23"/>
  <c r="H9568" i="23"/>
  <c r="H9564" i="23"/>
  <c r="H9560" i="23"/>
  <c r="H9556" i="23"/>
  <c r="H9552" i="23"/>
  <c r="H9548" i="23"/>
  <c r="H9546" i="23"/>
  <c r="H9542" i="23"/>
  <c r="H9540" i="23"/>
  <c r="H9538" i="23"/>
  <c r="H9536" i="23"/>
  <c r="H9534" i="23"/>
  <c r="H9532" i="23"/>
  <c r="H9530" i="23"/>
  <c r="H9528" i="23"/>
  <c r="H9526" i="23"/>
  <c r="H9524" i="23"/>
  <c r="H9522" i="23"/>
  <c r="H9520" i="23"/>
  <c r="H9518" i="23"/>
  <c r="H9516" i="23"/>
  <c r="H9514" i="23"/>
  <c r="H9512" i="23"/>
  <c r="H9510" i="23"/>
  <c r="H9508" i="23"/>
  <c r="H9506" i="23"/>
  <c r="H9504" i="23"/>
  <c r="H9502" i="23"/>
  <c r="H9500" i="23"/>
  <c r="H9498" i="23"/>
  <c r="H9496" i="23"/>
  <c r="H9494" i="23"/>
  <c r="H9492" i="23"/>
  <c r="H9490" i="23"/>
  <c r="H9488" i="23"/>
  <c r="H9486" i="23"/>
  <c r="H9484" i="23"/>
  <c r="H9482" i="23"/>
  <c r="H9480" i="23"/>
  <c r="H9478" i="23"/>
  <c r="H9476" i="23"/>
  <c r="H9474" i="23"/>
  <c r="H9472" i="23"/>
  <c r="H9470" i="23"/>
  <c r="H9468" i="23"/>
  <c r="H9466" i="23"/>
  <c r="H9464" i="23"/>
  <c r="H9462" i="23"/>
  <c r="H9460" i="23"/>
  <c r="H9458" i="23"/>
  <c r="H9456" i="23"/>
  <c r="H9454" i="23"/>
  <c r="H9452" i="23"/>
  <c r="H9450" i="23"/>
  <c r="H9448" i="23"/>
  <c r="H9446" i="23"/>
  <c r="H9444" i="23"/>
  <c r="H9442" i="23"/>
  <c r="H9440" i="23"/>
  <c r="H9438" i="23"/>
  <c r="H9436" i="23"/>
  <c r="H9434" i="23"/>
  <c r="H9432" i="23"/>
  <c r="H9430" i="23"/>
  <c r="H9428" i="23"/>
  <c r="H9426" i="23"/>
  <c r="H9424" i="23"/>
  <c r="H9422" i="23"/>
  <c r="H9420" i="23"/>
  <c r="H9418" i="23"/>
  <c r="H9416" i="23"/>
  <c r="H9414" i="23"/>
  <c r="H9412" i="23"/>
  <c r="H9410" i="23"/>
  <c r="H9408" i="23"/>
  <c r="H9406" i="23"/>
  <c r="H9404" i="23"/>
  <c r="H9402" i="23"/>
  <c r="H9400" i="23"/>
  <c r="H9398" i="23"/>
  <c r="H9396" i="23"/>
  <c r="H9394" i="23"/>
  <c r="H9392" i="23"/>
  <c r="H9390" i="23"/>
  <c r="H9388" i="23"/>
  <c r="H9386" i="23"/>
  <c r="H9384" i="23"/>
  <c r="H9382" i="23"/>
  <c r="H9380" i="23"/>
  <c r="H9378" i="23"/>
  <c r="H9376" i="23"/>
  <c r="H9374" i="23"/>
  <c r="H9372" i="23"/>
  <c r="H9370" i="23"/>
  <c r="H9368" i="23"/>
  <c r="H9366" i="23"/>
  <c r="H9364" i="23"/>
  <c r="H9362" i="23"/>
  <c r="H9360" i="23"/>
  <c r="H9358" i="23"/>
  <c r="H9356" i="23"/>
  <c r="H9354" i="23"/>
  <c r="H9352" i="23"/>
  <c r="H9350" i="23"/>
  <c r="H9348" i="23"/>
  <c r="H9346" i="23"/>
  <c r="H9344" i="23"/>
  <c r="H9342" i="23"/>
  <c r="H9340" i="23"/>
  <c r="H9338" i="23"/>
  <c r="H9336" i="23"/>
  <c r="H9334" i="23"/>
  <c r="H9332" i="23"/>
  <c r="H9330" i="23"/>
  <c r="H9328" i="23"/>
  <c r="H9326" i="23"/>
  <c r="H9324" i="23"/>
  <c r="H9322" i="23"/>
  <c r="H9320" i="23"/>
  <c r="H9318" i="23"/>
  <c r="H9316" i="23"/>
  <c r="H9314" i="23"/>
  <c r="H9312" i="23"/>
  <c r="H9310" i="23"/>
  <c r="H9308" i="23"/>
  <c r="H9306" i="23"/>
  <c r="H9304" i="23"/>
  <c r="H9302" i="23"/>
  <c r="H9300" i="23"/>
  <c r="H9298" i="23"/>
  <c r="H9296" i="23"/>
  <c r="H9294" i="23"/>
  <c r="H9292" i="23"/>
  <c r="H9290" i="23"/>
  <c r="H9288" i="23"/>
  <c r="H9286" i="23"/>
  <c r="H9284" i="23"/>
  <c r="H9282" i="23"/>
  <c r="H9280" i="23"/>
  <c r="H9278" i="23"/>
  <c r="H9276" i="23"/>
  <c r="H9274" i="23"/>
  <c r="H9272" i="23"/>
  <c r="H9270" i="23"/>
  <c r="H9268" i="23"/>
  <c r="H9266" i="23"/>
  <c r="H9264" i="23"/>
  <c r="H9262" i="23"/>
  <c r="H9260" i="23"/>
  <c r="H9258" i="23"/>
  <c r="H9256" i="23"/>
  <c r="H9254" i="23"/>
  <c r="H9252" i="23"/>
  <c r="H9250" i="23"/>
  <c r="H9248" i="23"/>
  <c r="H9246" i="23"/>
  <c r="H9244" i="23"/>
  <c r="H9242" i="23"/>
  <c r="H9240" i="23"/>
  <c r="H9238" i="23"/>
  <c r="H9236" i="23"/>
  <c r="H9234" i="23"/>
  <c r="H9232" i="23"/>
  <c r="H9230" i="23"/>
  <c r="H9228" i="23"/>
  <c r="H9226" i="23"/>
  <c r="H9224" i="23"/>
  <c r="H9222" i="23"/>
  <c r="H9220" i="23"/>
  <c r="H9218" i="23"/>
  <c r="H9216" i="23"/>
  <c r="H9214" i="23"/>
  <c r="H9212" i="23"/>
  <c r="H9210" i="23"/>
  <c r="H9208" i="23"/>
  <c r="H9206" i="23"/>
  <c r="H9204" i="23"/>
  <c r="H9202" i="23"/>
  <c r="H9200" i="23"/>
  <c r="H9198" i="23"/>
  <c r="H9196" i="23"/>
  <c r="H9194" i="23"/>
  <c r="H9192" i="23"/>
  <c r="H9190" i="23"/>
  <c r="H9188" i="23"/>
  <c r="H9186" i="23"/>
  <c r="H9184" i="23"/>
  <c r="H9182" i="23"/>
  <c r="H9180" i="23"/>
  <c r="H9178" i="23"/>
  <c r="H9176" i="23"/>
  <c r="H9174" i="23"/>
  <c r="H9172" i="23"/>
  <c r="H9170" i="23"/>
  <c r="H9168" i="23"/>
  <c r="H9166" i="23"/>
  <c r="H9164" i="23"/>
  <c r="H9162" i="23"/>
  <c r="H9160" i="23"/>
  <c r="H9158" i="23"/>
  <c r="H9156" i="23"/>
  <c r="H9154" i="23"/>
  <c r="H9152" i="23"/>
  <c r="H9150" i="23"/>
  <c r="H9148" i="23"/>
  <c r="H9146" i="23"/>
  <c r="H9144" i="23"/>
  <c r="H9142" i="23"/>
  <c r="H9140" i="23"/>
  <c r="H9138" i="23"/>
  <c r="H9136" i="23"/>
  <c r="H9134" i="23"/>
  <c r="H9132" i="23"/>
  <c r="H9130" i="23"/>
  <c r="H9128" i="23"/>
  <c r="H9126" i="23"/>
  <c r="H9124" i="23"/>
  <c r="H9122" i="23"/>
  <c r="H9120" i="23"/>
  <c r="H9118" i="23"/>
  <c r="H9116" i="23"/>
  <c r="H9114" i="23"/>
  <c r="H9112" i="23"/>
  <c r="H9110" i="23"/>
  <c r="H9108" i="23"/>
  <c r="H9106" i="23"/>
  <c r="H9104" i="23"/>
  <c r="H9102" i="23"/>
  <c r="H9100" i="23"/>
  <c r="H9098" i="23"/>
  <c r="H9096" i="23"/>
  <c r="H9094" i="23"/>
  <c r="H9092" i="23"/>
  <c r="H9090" i="23"/>
  <c r="H9088" i="23"/>
  <c r="H9086" i="23"/>
  <c r="H9084" i="23"/>
  <c r="H9082" i="23"/>
  <c r="H9080" i="23"/>
  <c r="H9078" i="23"/>
  <c r="H9076" i="23"/>
  <c r="H9074" i="23"/>
  <c r="H9072" i="23"/>
  <c r="H9070" i="23"/>
  <c r="H9068" i="23"/>
  <c r="H9066" i="23"/>
  <c r="H9064" i="23"/>
  <c r="H9062" i="23"/>
  <c r="H9060" i="23"/>
  <c r="H9058" i="23"/>
  <c r="H9056" i="23"/>
  <c r="H9054" i="23"/>
  <c r="H9052" i="23"/>
  <c r="H9050" i="23"/>
  <c r="H9048" i="23"/>
  <c r="H9046" i="23"/>
  <c r="H9044" i="23"/>
  <c r="H9042" i="23"/>
  <c r="H9040" i="23"/>
  <c r="H9038" i="23"/>
  <c r="H9036" i="23"/>
  <c r="H9034" i="23"/>
  <c r="H9032" i="23"/>
  <c r="H9030" i="23"/>
  <c r="H9028" i="23"/>
  <c r="H9026" i="23"/>
  <c r="H9024" i="23"/>
  <c r="H9022" i="23"/>
  <c r="H9020" i="23"/>
  <c r="H9018" i="23"/>
  <c r="H9016" i="23"/>
  <c r="H9014" i="23"/>
  <c r="H9012" i="23"/>
  <c r="H9010" i="23"/>
  <c r="H9008" i="23"/>
  <c r="H9006" i="23"/>
  <c r="H9004" i="23"/>
  <c r="H9002" i="23"/>
  <c r="H9000" i="23"/>
  <c r="H8998" i="23"/>
  <c r="H8996" i="23"/>
  <c r="H8994" i="23"/>
  <c r="H8992" i="23"/>
  <c r="H8990" i="23"/>
  <c r="H8988" i="23"/>
  <c r="H8986" i="23"/>
  <c r="H8984" i="23"/>
  <c r="H8982" i="23"/>
  <c r="H8980" i="23"/>
  <c r="H8978" i="23"/>
  <c r="H8976" i="23"/>
  <c r="H8974" i="23"/>
  <c r="H8972" i="23"/>
  <c r="H8970" i="23"/>
  <c r="H8968" i="23"/>
  <c r="H8966" i="23"/>
  <c r="H8964" i="23"/>
  <c r="H8962" i="23"/>
  <c r="H8960" i="23"/>
  <c r="H8958" i="23"/>
  <c r="H8956" i="23"/>
  <c r="H8954" i="23"/>
  <c r="H8952" i="23"/>
  <c r="H8950" i="23"/>
  <c r="H8948" i="23"/>
  <c r="H8946" i="23"/>
  <c r="H8944" i="23"/>
  <c r="H8942" i="23"/>
  <c r="H8940" i="23"/>
  <c r="H8938" i="23"/>
  <c r="H8936" i="23"/>
  <c r="H8934" i="23"/>
  <c r="H8932" i="23"/>
  <c r="H8930" i="23"/>
  <c r="H8928" i="23"/>
  <c r="H8926" i="23"/>
  <c r="H8924" i="23"/>
  <c r="H8922" i="23"/>
  <c r="H8920" i="23"/>
  <c r="H8918" i="23"/>
  <c r="H8916" i="23"/>
  <c r="H8914" i="23"/>
  <c r="H8912" i="23"/>
  <c r="H8910" i="23"/>
  <c r="H8908" i="23"/>
  <c r="H8906" i="23"/>
  <c r="H8904" i="23"/>
  <c r="H8902" i="23"/>
  <c r="H8900" i="23"/>
  <c r="H8898" i="23"/>
  <c r="H8896" i="23"/>
  <c r="H8894" i="23"/>
  <c r="H8892" i="23"/>
  <c r="H8890" i="23"/>
  <c r="H8888" i="23"/>
  <c r="H8886" i="23"/>
  <c r="H8884" i="23"/>
  <c r="H8882" i="23"/>
  <c r="H8880" i="23"/>
  <c r="H8878" i="23"/>
  <c r="H8874" i="23"/>
  <c r="H8870" i="23"/>
  <c r="H8866" i="23"/>
  <c r="H8862" i="23"/>
  <c r="H8856" i="23"/>
  <c r="H8854" i="23"/>
  <c r="H8850" i="23"/>
  <c r="H8844" i="23"/>
  <c r="H8840" i="23"/>
  <c r="H8836" i="23"/>
  <c r="H8832" i="23"/>
  <c r="H8828" i="23"/>
  <c r="H8824" i="23"/>
  <c r="H8820" i="23"/>
  <c r="H8816" i="23"/>
  <c r="H8812" i="23"/>
  <c r="H8808" i="23"/>
  <c r="H8804" i="23"/>
  <c r="H8800" i="23"/>
  <c r="H8796" i="23"/>
  <c r="H8792" i="23"/>
  <c r="H8788" i="23"/>
  <c r="H8784" i="23"/>
  <c r="H8780" i="23"/>
  <c r="H8776" i="23"/>
  <c r="H8772" i="23"/>
  <c r="H8768" i="23"/>
  <c r="H8764" i="23"/>
  <c r="H8760" i="23"/>
  <c r="H8756" i="23"/>
  <c r="H8752" i="23"/>
  <c r="H8748" i="23"/>
  <c r="H8744" i="23"/>
  <c r="H8740" i="23"/>
  <c r="H8736" i="23"/>
  <c r="H8732" i="23"/>
  <c r="H8728" i="23"/>
  <c r="H8726" i="23"/>
  <c r="H8724" i="23"/>
  <c r="H8720" i="23"/>
  <c r="H8716" i="23"/>
  <c r="H8712" i="23"/>
  <c r="H8708" i="23"/>
  <c r="H8704" i="23"/>
  <c r="H8702" i="23"/>
  <c r="H8698" i="23"/>
  <c r="H8694" i="23"/>
  <c r="H8690" i="23"/>
  <c r="H8686" i="23"/>
  <c r="H8682" i="23"/>
  <c r="H8678" i="23"/>
  <c r="H8674" i="23"/>
  <c r="H8670" i="23"/>
  <c r="H8666" i="23"/>
  <c r="H8662" i="23"/>
  <c r="H8660" i="23"/>
  <c r="H8656" i="23"/>
  <c r="H8652" i="23"/>
  <c r="H8648" i="23"/>
  <c r="H8644" i="23"/>
  <c r="H8640" i="23"/>
  <c r="H8636" i="23"/>
  <c r="H8632" i="23"/>
  <c r="H8628" i="23"/>
  <c r="H8624" i="23"/>
  <c r="H8620" i="23"/>
  <c r="H8616" i="23"/>
  <c r="H8612" i="23"/>
  <c r="H8608" i="23"/>
  <c r="H8602" i="23"/>
  <c r="H8598" i="23"/>
  <c r="H8596" i="23"/>
  <c r="H8592" i="23"/>
  <c r="H8586" i="23"/>
  <c r="H8582" i="23"/>
  <c r="H8578" i="23"/>
  <c r="H8574" i="23"/>
  <c r="H8570" i="23"/>
  <c r="H8566" i="23"/>
  <c r="H8562" i="23"/>
  <c r="H8558" i="23"/>
  <c r="H8554" i="23"/>
  <c r="H8550" i="23"/>
  <c r="H8546" i="23"/>
  <c r="H8542" i="23"/>
  <c r="H8538" i="23"/>
  <c r="H8534" i="23"/>
  <c r="H8530" i="23"/>
  <c r="H8526" i="23"/>
  <c r="H8520" i="23"/>
  <c r="H8518" i="23"/>
  <c r="H8514" i="23"/>
  <c r="H8510" i="23"/>
  <c r="H8506" i="23"/>
  <c r="H8502" i="23"/>
  <c r="H8498" i="23"/>
  <c r="H8494" i="23"/>
  <c r="H8490" i="23"/>
  <c r="H8484" i="23"/>
  <c r="H8480" i="23"/>
  <c r="H8476" i="23"/>
  <c r="H8472" i="23"/>
  <c r="H8468" i="23"/>
  <c r="H8464" i="23"/>
  <c r="H8460" i="23"/>
  <c r="H8456" i="23"/>
  <c r="H8452" i="23"/>
  <c r="H8448" i="23"/>
  <c r="H8444" i="23"/>
  <c r="H8440" i="23"/>
  <c r="H8436" i="23"/>
  <c r="H8432" i="23"/>
  <c r="H8428" i="23"/>
  <c r="H8424" i="23"/>
  <c r="H8420" i="23"/>
  <c r="H8416" i="23"/>
  <c r="H8412" i="23"/>
  <c r="H8408" i="23"/>
  <c r="H8404" i="23"/>
  <c r="H8400" i="23"/>
  <c r="H8396" i="23"/>
  <c r="H8392" i="23"/>
  <c r="H8388" i="23"/>
  <c r="H8384" i="23"/>
  <c r="H8380" i="23"/>
  <c r="H8376" i="23"/>
  <c r="H8372" i="23"/>
  <c r="H8366" i="23"/>
  <c r="H8362" i="23"/>
  <c r="H8358" i="23"/>
  <c r="H8354" i="23"/>
  <c r="H8350" i="23"/>
  <c r="H8346" i="23"/>
  <c r="H8342" i="23"/>
  <c r="H8338" i="23"/>
  <c r="H8332" i="23"/>
  <c r="H8330" i="23"/>
  <c r="H8326" i="23"/>
  <c r="H8322" i="23"/>
  <c r="H8318" i="23"/>
  <c r="H8314" i="23"/>
  <c r="H8310" i="23"/>
  <c r="H8306" i="23"/>
  <c r="H8302" i="23"/>
  <c r="H8298" i="23"/>
  <c r="H8294" i="23"/>
  <c r="H8290" i="23"/>
  <c r="H8288" i="23"/>
  <c r="H8284" i="23"/>
  <c r="H8280" i="23"/>
  <c r="H8276" i="23"/>
  <c r="H8270" i="23"/>
  <c r="H8266" i="23"/>
  <c r="H8262" i="23"/>
  <c r="H8260" i="23"/>
  <c r="H8256" i="23"/>
  <c r="H8252" i="23"/>
  <c r="H8248" i="23"/>
  <c r="H8244" i="23"/>
  <c r="H8240" i="23"/>
  <c r="H8236" i="23"/>
  <c r="H8232" i="23"/>
  <c r="H8228" i="23"/>
  <c r="H8224" i="23"/>
  <c r="H8218" i="23"/>
  <c r="H8214" i="23"/>
  <c r="H8210" i="23"/>
  <c r="H8206" i="23"/>
  <c r="H8202" i="23"/>
  <c r="H8200" i="23"/>
  <c r="H8196" i="23"/>
  <c r="H8192" i="23"/>
  <c r="H8190" i="23"/>
  <c r="H8186" i="23"/>
  <c r="H8182" i="23"/>
  <c r="H8178" i="23"/>
  <c r="H8172" i="23"/>
  <c r="H8168" i="23"/>
  <c r="H8160" i="23"/>
  <c r="H8156" i="23"/>
  <c r="H8154" i="23"/>
  <c r="H8152" i="23"/>
  <c r="H8150" i="23"/>
  <c r="H8148" i="23"/>
  <c r="H8146" i="23"/>
  <c r="H8144" i="23"/>
  <c r="H8142" i="23"/>
  <c r="H8140" i="23"/>
  <c r="H8138" i="23"/>
  <c r="H8136" i="23"/>
  <c r="H8134" i="23"/>
  <c r="H8132" i="23"/>
  <c r="H8130" i="23"/>
  <c r="H8128" i="23"/>
  <c r="H8126" i="23"/>
  <c r="H8124" i="23"/>
  <c r="H8122" i="23"/>
  <c r="H8120" i="23"/>
  <c r="H8118" i="23"/>
  <c r="H8116" i="23"/>
  <c r="H8114" i="23"/>
  <c r="H8112" i="23"/>
  <c r="H8110" i="23"/>
  <c r="H8108" i="23"/>
  <c r="H8106" i="23"/>
  <c r="H8104" i="23"/>
  <c r="H8102" i="23"/>
  <c r="H8100" i="23"/>
  <c r="H8098" i="23"/>
  <c r="H8096" i="23"/>
  <c r="H8094" i="23"/>
  <c r="H8092" i="23"/>
  <c r="H8090" i="23"/>
  <c r="H8088" i="23"/>
  <c r="H8086" i="23"/>
  <c r="H8084" i="23"/>
  <c r="H8082" i="23"/>
  <c r="H8080" i="23"/>
  <c r="H8078" i="23"/>
  <c r="H8076" i="23"/>
  <c r="H8074" i="23"/>
  <c r="H8072" i="23"/>
  <c r="H8070" i="23"/>
  <c r="H8068" i="23"/>
  <c r="H8066" i="23"/>
  <c r="H8064" i="23"/>
  <c r="H8062" i="23"/>
  <c r="H8060" i="23"/>
  <c r="H8058" i="23"/>
  <c r="H8056" i="23"/>
  <c r="H8054" i="23"/>
  <c r="H8052" i="23"/>
  <c r="H8050" i="23"/>
  <c r="H8048" i="23"/>
  <c r="H8046" i="23"/>
  <c r="H8044" i="23"/>
  <c r="H8042" i="23"/>
  <c r="H8040" i="23"/>
  <c r="H8038" i="23"/>
  <c r="H8036" i="23"/>
  <c r="H8034" i="23"/>
  <c r="H8032" i="23"/>
  <c r="H8030" i="23"/>
  <c r="H8028" i="23"/>
  <c r="H8026" i="23"/>
  <c r="H8024" i="23"/>
  <c r="H8022" i="23"/>
  <c r="H8020" i="23"/>
  <c r="H8018" i="23"/>
  <c r="H8016" i="23"/>
  <c r="H8014" i="23"/>
  <c r="H8012" i="23"/>
  <c r="H8010" i="23"/>
  <c r="H8008" i="23"/>
  <c r="H8006" i="23"/>
  <c r="H8004" i="23"/>
  <c r="H8002" i="23"/>
  <c r="H8000" i="23"/>
  <c r="H7998" i="23"/>
  <c r="H7996" i="23"/>
  <c r="H7994" i="23"/>
  <c r="H7992" i="23"/>
  <c r="H7990" i="23"/>
  <c r="H7988" i="23"/>
  <c r="H7986" i="23"/>
  <c r="H7984" i="23"/>
  <c r="H7982" i="23"/>
  <c r="H7980" i="23"/>
  <c r="H7978" i="23"/>
  <c r="H7976" i="23"/>
  <c r="H7974" i="23"/>
  <c r="H7972" i="23"/>
  <c r="H7970" i="23"/>
  <c r="H7968" i="23"/>
  <c r="H7966" i="23"/>
  <c r="H7964" i="23"/>
  <c r="H7962" i="23"/>
  <c r="H7960" i="23"/>
  <c r="H7958" i="23"/>
  <c r="H7956" i="23"/>
  <c r="H7954" i="23"/>
  <c r="H7952" i="23"/>
  <c r="H7950" i="23"/>
  <c r="H7948" i="23"/>
  <c r="H7946" i="23"/>
  <c r="H7944" i="23"/>
  <c r="H7942" i="23"/>
  <c r="H7940" i="23"/>
  <c r="H7938" i="23"/>
  <c r="H7936" i="23"/>
  <c r="H7934" i="23"/>
  <c r="H7932" i="23"/>
  <c r="H7930" i="23"/>
  <c r="H7928" i="23"/>
  <c r="H7926" i="23"/>
  <c r="H7924" i="23"/>
  <c r="H7922" i="23"/>
  <c r="H7920" i="23"/>
  <c r="H7918" i="23"/>
  <c r="H7916" i="23"/>
  <c r="H7914" i="23"/>
  <c r="H7912" i="23"/>
  <c r="H7910" i="23"/>
  <c r="H7908" i="23"/>
  <c r="H7906" i="23"/>
  <c r="H7904" i="23"/>
  <c r="H7902" i="23"/>
  <c r="H7900" i="23"/>
  <c r="H7898" i="23"/>
  <c r="H7896" i="23"/>
  <c r="H7894" i="23"/>
  <c r="H7892" i="23"/>
  <c r="H7890" i="23"/>
  <c r="H7888" i="23"/>
  <c r="H7886" i="23"/>
  <c r="H7884" i="23"/>
  <c r="H7882" i="23"/>
  <c r="H7880" i="23"/>
  <c r="H7878" i="23"/>
  <c r="H7876" i="23"/>
  <c r="H7874" i="23"/>
  <c r="H7872" i="23"/>
  <c r="H7870" i="23"/>
  <c r="H7868" i="23"/>
  <c r="H7866" i="23"/>
  <c r="H7864" i="23"/>
  <c r="H7862" i="23"/>
  <c r="H7860" i="23"/>
  <c r="H7858" i="23"/>
  <c r="H7856" i="23"/>
  <c r="H7854" i="23"/>
  <c r="H7852" i="23"/>
  <c r="H7850" i="23"/>
  <c r="H7848" i="23"/>
  <c r="H7846" i="23"/>
  <c r="H7844" i="23"/>
  <c r="H7842" i="23"/>
  <c r="H7840" i="23"/>
  <c r="H7838" i="23"/>
  <c r="H7836" i="23"/>
  <c r="H7834" i="23"/>
  <c r="H7832" i="23"/>
  <c r="H7830" i="23"/>
  <c r="H7828" i="23"/>
  <c r="H7826" i="23"/>
  <c r="H7824" i="23"/>
  <c r="H7822" i="23"/>
  <c r="H7820" i="23"/>
  <c r="H7818" i="23"/>
  <c r="H7816" i="23"/>
  <c r="H7814" i="23"/>
  <c r="H7812" i="23"/>
  <c r="H7810" i="23"/>
  <c r="H7808" i="23"/>
  <c r="H7806" i="23"/>
  <c r="H7804" i="23"/>
  <c r="H7802" i="23"/>
  <c r="H7800" i="23"/>
  <c r="H7798" i="23"/>
  <c r="H7796" i="23"/>
  <c r="H7794" i="23"/>
  <c r="H7792" i="23"/>
  <c r="H7790" i="23"/>
  <c r="H7788" i="23"/>
  <c r="H7786" i="23"/>
  <c r="H7784" i="23"/>
  <c r="H7782" i="23"/>
  <c r="H7780" i="23"/>
  <c r="H7778" i="23"/>
  <c r="H7776" i="23"/>
  <c r="H7774" i="23"/>
  <c r="H7772" i="23"/>
  <c r="H7770" i="23"/>
  <c r="H7768" i="23"/>
  <c r="H7766" i="23"/>
  <c r="H7764" i="23"/>
  <c r="H7762" i="23"/>
  <c r="H7760" i="23"/>
  <c r="H7758" i="23"/>
  <c r="H7756" i="23"/>
  <c r="H7754" i="23"/>
  <c r="H7752" i="23"/>
  <c r="H7750" i="23"/>
  <c r="H7748" i="23"/>
  <c r="H7746" i="23"/>
  <c r="H7744" i="23"/>
  <c r="H7742" i="23"/>
  <c r="H7740" i="23"/>
  <c r="H7738" i="23"/>
  <c r="H7736" i="23"/>
  <c r="H7734" i="23"/>
  <c r="H7732" i="23"/>
  <c r="H7730" i="23"/>
  <c r="H7728" i="23"/>
  <c r="H7726" i="23"/>
  <c r="H7724" i="23"/>
  <c r="H7722" i="23"/>
  <c r="H7720" i="23"/>
  <c r="H7718" i="23"/>
  <c r="H7716" i="23"/>
  <c r="H7714" i="23"/>
  <c r="H7712" i="23"/>
  <c r="H7710" i="23"/>
  <c r="H7708" i="23"/>
  <c r="H7706" i="23"/>
  <c r="H7704" i="23"/>
  <c r="H7702" i="23"/>
  <c r="H7700" i="23"/>
  <c r="H7698" i="23"/>
  <c r="H7696" i="23"/>
  <c r="H7694" i="23"/>
  <c r="H7692" i="23"/>
  <c r="H7690" i="23"/>
  <c r="H7688" i="23"/>
  <c r="H7686" i="23"/>
  <c r="H7684" i="23"/>
  <c r="H7682" i="23"/>
  <c r="H7680" i="23"/>
  <c r="H7678" i="23"/>
  <c r="H7676" i="23"/>
  <c r="H7674" i="23"/>
  <c r="H7672" i="23"/>
  <c r="H7670" i="23"/>
  <c r="H7668" i="23"/>
  <c r="H7666" i="23"/>
  <c r="H7664" i="23"/>
  <c r="H7662" i="23"/>
  <c r="H7660" i="23"/>
  <c r="H7658" i="23"/>
  <c r="H7656" i="23"/>
  <c r="H7654" i="23"/>
  <c r="H7652" i="23"/>
  <c r="H7650" i="23"/>
  <c r="H7648" i="23"/>
  <c r="H7646" i="23"/>
  <c r="H7644" i="23"/>
  <c r="H7642" i="23"/>
  <c r="H7640" i="23"/>
  <c r="H7638" i="23"/>
  <c r="H7636" i="23"/>
  <c r="H7634" i="23"/>
  <c r="H7632" i="23"/>
  <c r="H7630" i="23"/>
  <c r="H7628" i="23"/>
  <c r="H7626" i="23"/>
  <c r="H7624" i="23"/>
  <c r="H7622" i="23"/>
  <c r="H7620" i="23"/>
  <c r="H7618" i="23"/>
  <c r="H7616" i="23"/>
  <c r="H7614" i="23"/>
  <c r="H7612" i="23"/>
  <c r="H7610" i="23"/>
  <c r="H7608" i="23"/>
  <c r="H7606" i="23"/>
  <c r="H7604" i="23"/>
  <c r="H7602" i="23"/>
  <c r="H7600" i="23"/>
  <c r="H7598" i="23"/>
  <c r="H7596" i="23"/>
  <c r="H7594" i="23"/>
  <c r="H7592" i="23"/>
  <c r="H7590" i="23"/>
  <c r="H7588" i="23"/>
  <c r="H7586" i="23"/>
  <c r="H7584" i="23"/>
  <c r="H7582" i="23"/>
  <c r="H7580" i="23"/>
  <c r="H7578" i="23"/>
  <c r="H7576" i="23"/>
  <c r="H7574" i="23"/>
  <c r="H7572" i="23"/>
  <c r="H7570" i="23"/>
  <c r="H7568" i="23"/>
  <c r="H7566" i="23"/>
  <c r="H7564" i="23"/>
  <c r="H7562" i="23"/>
  <c r="H7560" i="23"/>
  <c r="H7558" i="23"/>
  <c r="H7556" i="23"/>
  <c r="H7554" i="23"/>
  <c r="H7552" i="23"/>
  <c r="H7550" i="23"/>
  <c r="H7548" i="23"/>
  <c r="H7546" i="23"/>
  <c r="H7544" i="23"/>
  <c r="H7542" i="23"/>
  <c r="H7540" i="23"/>
  <c r="H7538" i="23"/>
  <c r="H7536" i="23"/>
  <c r="H7534" i="23"/>
  <c r="H7532" i="23"/>
  <c r="H7530" i="23"/>
  <c r="H7528" i="23"/>
  <c r="H7526" i="23"/>
  <c r="H7524" i="23"/>
  <c r="H7522" i="23"/>
  <c r="H7520" i="23"/>
  <c r="H7518" i="23"/>
  <c r="H7516" i="23"/>
  <c r="H7514" i="23"/>
  <c r="H7512" i="23"/>
  <c r="H7510" i="23"/>
  <c r="H7508" i="23"/>
  <c r="H7506" i="23"/>
  <c r="H7504" i="23"/>
  <c r="H7502" i="23"/>
  <c r="H7500" i="23"/>
  <c r="H7498" i="23"/>
  <c r="H7496" i="23"/>
  <c r="H7494" i="23"/>
  <c r="H7492" i="23"/>
  <c r="H7490" i="23"/>
  <c r="H7488" i="23"/>
  <c r="H7486" i="23"/>
  <c r="H7484" i="23"/>
  <c r="H7482" i="23"/>
  <c r="H7480" i="23"/>
  <c r="H7478" i="23"/>
  <c r="H7476" i="23"/>
  <c r="H7474" i="23"/>
  <c r="H7472" i="23"/>
  <c r="H7470" i="23"/>
  <c r="H7468" i="23"/>
  <c r="H7466" i="23"/>
  <c r="H7464" i="23"/>
  <c r="H7462" i="23"/>
  <c r="H7460" i="23"/>
  <c r="H7458" i="23"/>
  <c r="H7456" i="23"/>
  <c r="H7454" i="23"/>
  <c r="H7452" i="23"/>
  <c r="H7450" i="23"/>
  <c r="H7448" i="23"/>
  <c r="H7446" i="23"/>
  <c r="H7444" i="23"/>
  <c r="H7442" i="23"/>
  <c r="H7440" i="23"/>
  <c r="H7438" i="23"/>
  <c r="H7436" i="23"/>
  <c r="H7434" i="23"/>
  <c r="H7432" i="23"/>
  <c r="H7430" i="23"/>
  <c r="H7428" i="23"/>
  <c r="H7426" i="23"/>
  <c r="H7424" i="23"/>
  <c r="H7422" i="23"/>
  <c r="H7420" i="23"/>
  <c r="H7418" i="23"/>
  <c r="H7416" i="23"/>
  <c r="H7414" i="23"/>
  <c r="H7412" i="23"/>
  <c r="H7410" i="23"/>
  <c r="H7408" i="23"/>
  <c r="H7406" i="23"/>
  <c r="H7404" i="23"/>
  <c r="H7402" i="23"/>
  <c r="H7400" i="23"/>
  <c r="H7398" i="23"/>
  <c r="H7396" i="23"/>
  <c r="H7394" i="23"/>
  <c r="H7392" i="23"/>
  <c r="H7390" i="23"/>
  <c r="H7388" i="23"/>
  <c r="H7386" i="23"/>
  <c r="H7384" i="23"/>
  <c r="H7382" i="23"/>
  <c r="H7380" i="23"/>
  <c r="H7378" i="23"/>
  <c r="H7376" i="23"/>
  <c r="H7374" i="23"/>
  <c r="H7372" i="23"/>
  <c r="H7370" i="23"/>
  <c r="H7368" i="23"/>
  <c r="H7366" i="23"/>
  <c r="H7364" i="23"/>
  <c r="H7362" i="23"/>
  <c r="H7360" i="23"/>
  <c r="H7358" i="23"/>
  <c r="H7356" i="23"/>
  <c r="H7354" i="23"/>
  <c r="H7352" i="23"/>
  <c r="H7350" i="23"/>
  <c r="H7348" i="23"/>
  <c r="H7346" i="23"/>
  <c r="H7344" i="23"/>
  <c r="H7342" i="23"/>
  <c r="H7340" i="23"/>
  <c r="H7338" i="23"/>
  <c r="H7336" i="23"/>
  <c r="H7334" i="23"/>
  <c r="H7332" i="23"/>
  <c r="H7330" i="23"/>
  <c r="H7328" i="23"/>
  <c r="H7326" i="23"/>
  <c r="H7322" i="23"/>
  <c r="H7318" i="23"/>
  <c r="H7314" i="23"/>
  <c r="H7310" i="23"/>
  <c r="H7306" i="23"/>
  <c r="H7304" i="23"/>
  <c r="H7302" i="23"/>
  <c r="H7298" i="23"/>
  <c r="H7296" i="23"/>
  <c r="H7294" i="23"/>
  <c r="H7292" i="23"/>
  <c r="H7290" i="23"/>
  <c r="H7288" i="23"/>
  <c r="H7286" i="23"/>
  <c r="H7284" i="23"/>
  <c r="H7282" i="23"/>
  <c r="H7280" i="23"/>
  <c r="H7278" i="23"/>
  <c r="H7276" i="23"/>
  <c r="H7274" i="23"/>
  <c r="H7272" i="23"/>
  <c r="H7270" i="23"/>
  <c r="H7268" i="23"/>
  <c r="H7266" i="23"/>
  <c r="H7264" i="23"/>
  <c r="H7262" i="23"/>
  <c r="H7260" i="23"/>
  <c r="H7256" i="23"/>
  <c r="H7254" i="23"/>
  <c r="H7252" i="23"/>
  <c r="H7250" i="23"/>
  <c r="H7248" i="23"/>
  <c r="H7246" i="23"/>
  <c r="H7244" i="23"/>
  <c r="H7242" i="23"/>
  <c r="H7240" i="23"/>
  <c r="H7238" i="23"/>
  <c r="H7236" i="23"/>
  <c r="H7234" i="23"/>
  <c r="H7232" i="23"/>
  <c r="H7230" i="23"/>
  <c r="H7228" i="23"/>
  <c r="H7226" i="23"/>
  <c r="H7224" i="23"/>
  <c r="H7222" i="23"/>
  <c r="H7220" i="23"/>
  <c r="H7218" i="23"/>
  <c r="H7216" i="23"/>
  <c r="H7214" i="23"/>
  <c r="H7212" i="23"/>
  <c r="H7210" i="23"/>
  <c r="H7208" i="23"/>
  <c r="H7206" i="23"/>
  <c r="H7204" i="23"/>
  <c r="H7202" i="23"/>
  <c r="H7200" i="23"/>
  <c r="H7198" i="23"/>
  <c r="H7196" i="23"/>
  <c r="H7194" i="23"/>
  <c r="H7192" i="23"/>
  <c r="H7190" i="23"/>
  <c r="H7188" i="23"/>
  <c r="H7186" i="23"/>
  <c r="H7184" i="23"/>
  <c r="H7182" i="23"/>
  <c r="H7180" i="23"/>
  <c r="H7178" i="23"/>
  <c r="H7176" i="23"/>
  <c r="H7174" i="23"/>
  <c r="H7172" i="23"/>
  <c r="H7170" i="23"/>
  <c r="H7168" i="23"/>
  <c r="H7166" i="23"/>
  <c r="H7164" i="23"/>
  <c r="H7162" i="23"/>
  <c r="H7160" i="23"/>
  <c r="H7158" i="23"/>
  <c r="H7156" i="23"/>
  <c r="H7154" i="23"/>
  <c r="H7152" i="23"/>
  <c r="H7150" i="23"/>
  <c r="H7148" i="23"/>
  <c r="H7146" i="23"/>
  <c r="H7144" i="23"/>
  <c r="H7142" i="23"/>
  <c r="H7140" i="23"/>
  <c r="H7138" i="23"/>
  <c r="H7136" i="23"/>
  <c r="H7134" i="23"/>
  <c r="H7132" i="23"/>
  <c r="H7130" i="23"/>
  <c r="H7128" i="23"/>
  <c r="H7126" i="23"/>
  <c r="H7124" i="23"/>
  <c r="H7122" i="23"/>
  <c r="H7120" i="23"/>
  <c r="H7118" i="23"/>
  <c r="H7114" i="23"/>
  <c r="H7110" i="23"/>
  <c r="H7106" i="23"/>
  <c r="H7102" i="23"/>
  <c r="H7098" i="23"/>
  <c r="H7094" i="23"/>
  <c r="H7090" i="23"/>
  <c r="H7086" i="23"/>
  <c r="H7082" i="23"/>
  <c r="H7078" i="23"/>
  <c r="H7074" i="23"/>
  <c r="H7070" i="23"/>
  <c r="H7066" i="23"/>
  <c r="H7062" i="23"/>
  <c r="H7058" i="23"/>
  <c r="H7054" i="23"/>
  <c r="H7050" i="23"/>
  <c r="H7046" i="23"/>
  <c r="H7042" i="23"/>
  <c r="H7038" i="23"/>
  <c r="H7034" i="23"/>
  <c r="H7030" i="23"/>
  <c r="H7026" i="23"/>
  <c r="H7022" i="23"/>
  <c r="H7018" i="23"/>
  <c r="H7014" i="23"/>
  <c r="H7010" i="23"/>
  <c r="H7006" i="23"/>
  <c r="H7002" i="23"/>
  <c r="H6998" i="23"/>
  <c r="H6994" i="23"/>
  <c r="H6990" i="23"/>
  <c r="H6986" i="23"/>
  <c r="H6982" i="23"/>
  <c r="H6978" i="23"/>
  <c r="H6974" i="23"/>
  <c r="H6970" i="23"/>
  <c r="H6966" i="23"/>
  <c r="H6962" i="23"/>
  <c r="H6958" i="23"/>
  <c r="H6954" i="23"/>
  <c r="H6950" i="23"/>
  <c r="H6946" i="23"/>
  <c r="H6942" i="23"/>
  <c r="H6940" i="23"/>
  <c r="H6936" i="23"/>
  <c r="H6932" i="23"/>
  <c r="H6928" i="23"/>
  <c r="H6924" i="23"/>
  <c r="H6920" i="23"/>
  <c r="H6916" i="23"/>
  <c r="H6912" i="23"/>
  <c r="H6908" i="23"/>
  <c r="H6906" i="23"/>
  <c r="H6902" i="23"/>
  <c r="H6898" i="23"/>
  <c r="H6894" i="23"/>
  <c r="H6888" i="23"/>
  <c r="H6884" i="23"/>
  <c r="H6880" i="23"/>
  <c r="H6876" i="23"/>
  <c r="H6872" i="23"/>
  <c r="H6868" i="23"/>
  <c r="H6864" i="23"/>
  <c r="H6860" i="23"/>
  <c r="H6856" i="23"/>
  <c r="H6852" i="23"/>
  <c r="H6848" i="23"/>
  <c r="H6844" i="23"/>
  <c r="H6842" i="23"/>
  <c r="H6838" i="23"/>
  <c r="H6834" i="23"/>
  <c r="H6830" i="23"/>
  <c r="H6826" i="23"/>
  <c r="H6822" i="23"/>
  <c r="H6818" i="23"/>
  <c r="H6814" i="23"/>
  <c r="H6810" i="23"/>
  <c r="H6806" i="23"/>
  <c r="H6802" i="23"/>
  <c r="H6798" i="23"/>
  <c r="H6794" i="23"/>
  <c r="H6790" i="23"/>
  <c r="H6786" i="23"/>
  <c r="H6782" i="23"/>
  <c r="H6778" i="23"/>
  <c r="H6774" i="23"/>
  <c r="H6770" i="23"/>
  <c r="H6766" i="23"/>
  <c r="H6762" i="23"/>
  <c r="H6758" i="23"/>
  <c r="H6754" i="23"/>
  <c r="H6750" i="23"/>
  <c r="H6746" i="23"/>
  <c r="H6742" i="23"/>
  <c r="H6738" i="23"/>
  <c r="H6734" i="23"/>
  <c r="H6730" i="23"/>
  <c r="H6726" i="23"/>
  <c r="H6722" i="23"/>
  <c r="H6718" i="23"/>
  <c r="H6714" i="23"/>
  <c r="H6710" i="23"/>
  <c r="H6706" i="23"/>
  <c r="H6702" i="23"/>
  <c r="H6698" i="23"/>
  <c r="H6694" i="23"/>
  <c r="H6690" i="23"/>
  <c r="H6686" i="23"/>
  <c r="H6682" i="23"/>
  <c r="H6678" i="23"/>
  <c r="H6674" i="23"/>
  <c r="H6670" i="23"/>
  <c r="H6666" i="23"/>
  <c r="H6662" i="23"/>
  <c r="H6658" i="23"/>
  <c r="H6654" i="23"/>
  <c r="H6650" i="23"/>
  <c r="H6646" i="23"/>
  <c r="H6642" i="23"/>
  <c r="H6638" i="23"/>
  <c r="H6634" i="23"/>
  <c r="H6630" i="23"/>
  <c r="H6626" i="23"/>
  <c r="H6622" i="23"/>
  <c r="H6618" i="23"/>
  <c r="H6614" i="23"/>
  <c r="H6610" i="23"/>
  <c r="H6606" i="23"/>
  <c r="H6602" i="23"/>
  <c r="H6598" i="23"/>
  <c r="H6594" i="23"/>
  <c r="H6592" i="23"/>
  <c r="H6588" i="23"/>
  <c r="H6584" i="23"/>
  <c r="H6580" i="23"/>
  <c r="H6576" i="23"/>
  <c r="H6572" i="23"/>
  <c r="H6566" i="23"/>
  <c r="H6562" i="23"/>
  <c r="H6558" i="23"/>
  <c r="H6554" i="23"/>
  <c r="H6550" i="23"/>
  <c r="H6546" i="23"/>
  <c r="H6544" i="23"/>
  <c r="H6538" i="23"/>
  <c r="H6534" i="23"/>
  <c r="H6530" i="23"/>
  <c r="H6526" i="23"/>
  <c r="H6522" i="23"/>
  <c r="H6520" i="23"/>
  <c r="H6516" i="23"/>
  <c r="H6512" i="23"/>
  <c r="H6508" i="23"/>
  <c r="H6504" i="23"/>
  <c r="H6500" i="23"/>
  <c r="H6496" i="23"/>
  <c r="H6492" i="23"/>
  <c r="H6488" i="23"/>
  <c r="H6484" i="23"/>
  <c r="H6478" i="23"/>
  <c r="H6474" i="23"/>
  <c r="H6470" i="23"/>
  <c r="H6466" i="23"/>
  <c r="H6462" i="23"/>
  <c r="H6458" i="23"/>
  <c r="H6456" i="23"/>
  <c r="H6452" i="23"/>
  <c r="H6448" i="23"/>
  <c r="H6444" i="23"/>
  <c r="H6440" i="23"/>
  <c r="H6434" i="23"/>
  <c r="H6432" i="23"/>
  <c r="H6428" i="23"/>
  <c r="H6424" i="23"/>
  <c r="H6420" i="23"/>
  <c r="H6416" i="23"/>
  <c r="H6412" i="23"/>
  <c r="H6408" i="23"/>
  <c r="H6404" i="23"/>
  <c r="H6400" i="23"/>
  <c r="H6396" i="23"/>
  <c r="H6392" i="23"/>
  <c r="H6388" i="23"/>
  <c r="H6384" i="23"/>
  <c r="H6380" i="23"/>
  <c r="H6376" i="23"/>
  <c r="H6372" i="23"/>
  <c r="H6368" i="23"/>
  <c r="H6364" i="23"/>
  <c r="H6360" i="23"/>
  <c r="H6356" i="23"/>
  <c r="H6352" i="23"/>
  <c r="H6348" i="23"/>
  <c r="H6344" i="23"/>
  <c r="H6340" i="23"/>
  <c r="H6336" i="23"/>
  <c r="H6332" i="23"/>
  <c r="H6328" i="23"/>
  <c r="H6324" i="23"/>
  <c r="H6320" i="23"/>
  <c r="H6316" i="23"/>
  <c r="H6312" i="23"/>
  <c r="H6308" i="23"/>
  <c r="H6304" i="23"/>
  <c r="H6300" i="23"/>
  <c r="H6296" i="23"/>
  <c r="H6292" i="23"/>
  <c r="H6290" i="23"/>
  <c r="H6286" i="23"/>
  <c r="H6282" i="23"/>
  <c r="H6278" i="23"/>
  <c r="H6272" i="23"/>
  <c r="H6270" i="23"/>
  <c r="H6266" i="23"/>
  <c r="H6262" i="23"/>
  <c r="H6258" i="23"/>
  <c r="H6254" i="23"/>
  <c r="H6250" i="23"/>
  <c r="H6246" i="23"/>
  <c r="H6242" i="23"/>
  <c r="H6238" i="23"/>
  <c r="H6234" i="23"/>
  <c r="H6230" i="23"/>
  <c r="H6226" i="23"/>
  <c r="H6222" i="23"/>
  <c r="H6218" i="23"/>
  <c r="H6214" i="23"/>
  <c r="H6210" i="23"/>
  <c r="H6206" i="23"/>
  <c r="H6202" i="23"/>
  <c r="H6198" i="23"/>
  <c r="H6194" i="23"/>
  <c r="H6190" i="23"/>
  <c r="H6186" i="23"/>
  <c r="H6182" i="23"/>
  <c r="H6178" i="23"/>
  <c r="H6174" i="23"/>
  <c r="H6168" i="23"/>
  <c r="H6164" i="23"/>
  <c r="H6160" i="23"/>
  <c r="H6156" i="23"/>
  <c r="H6152" i="23"/>
  <c r="H6148" i="23"/>
  <c r="H6146" i="23"/>
  <c r="H6142" i="23"/>
  <c r="H6136" i="23"/>
  <c r="H6132" i="23"/>
  <c r="H6128" i="23"/>
  <c r="H6124" i="23"/>
  <c r="H6120" i="23"/>
  <c r="H6116" i="23"/>
  <c r="H6112" i="23"/>
  <c r="H6108" i="23"/>
  <c r="H6104" i="23"/>
  <c r="H6100" i="23"/>
  <c r="H6098" i="23"/>
  <c r="H6094" i="23"/>
  <c r="H6088" i="23"/>
  <c r="H6084" i="23"/>
  <c r="H6080" i="23"/>
  <c r="H6076" i="23"/>
  <c r="H6074" i="23"/>
  <c r="H6070" i="23"/>
  <c r="H6064" i="23"/>
  <c r="H6060" i="23"/>
  <c r="H6056" i="23"/>
  <c r="H6052" i="23"/>
  <c r="H6050" i="23"/>
  <c r="H6046" i="23"/>
  <c r="H6042" i="23"/>
  <c r="H6038" i="23"/>
  <c r="H6032" i="23"/>
  <c r="H6028" i="23"/>
  <c r="H6024" i="23"/>
  <c r="H6020" i="23"/>
  <c r="H6016" i="23"/>
  <c r="H6012" i="23"/>
  <c r="H6008" i="23"/>
  <c r="H6004" i="23"/>
  <c r="H6000" i="23"/>
  <c r="H5996" i="23"/>
  <c r="H5990" i="23"/>
  <c r="H5986" i="23"/>
  <c r="H5982" i="23"/>
  <c r="H5978" i="23"/>
  <c r="H5974" i="23"/>
  <c r="H5970" i="23"/>
  <c r="H5966" i="23"/>
  <c r="H5962" i="23"/>
  <c r="H5958" i="23"/>
  <c r="H5954" i="23"/>
  <c r="H5950" i="23"/>
  <c r="H5946" i="23"/>
  <c r="H5942" i="23"/>
  <c r="H5938" i="23"/>
  <c r="H5934" i="23"/>
  <c r="H5930" i="23"/>
  <c r="H5926" i="23"/>
  <c r="H5922" i="23"/>
  <c r="H5918" i="23"/>
  <c r="H5914" i="23"/>
  <c r="H5910" i="23"/>
  <c r="H5906" i="23"/>
  <c r="H5902" i="23"/>
  <c r="H5898" i="23"/>
  <c r="H5894" i="23"/>
  <c r="H5888" i="23"/>
  <c r="H5884" i="23"/>
  <c r="H5880" i="23"/>
  <c r="H5876" i="23"/>
  <c r="H5872" i="23"/>
  <c r="H5870" i="23"/>
  <c r="H5866" i="23"/>
  <c r="H5862" i="23"/>
  <c r="H5858" i="23"/>
  <c r="H5854" i="23"/>
  <c r="H5850" i="23"/>
  <c r="H5846" i="23"/>
  <c r="H5842" i="23"/>
  <c r="H5838" i="23"/>
  <c r="H5834" i="23"/>
  <c r="H5830" i="23"/>
  <c r="H5826" i="23"/>
  <c r="H5822" i="23"/>
  <c r="H5818" i="23"/>
  <c r="H5814" i="23"/>
  <c r="H5810" i="23"/>
  <c r="H5804" i="23"/>
  <c r="H5800" i="23"/>
  <c r="H5796" i="23"/>
  <c r="H5792" i="23"/>
  <c r="H5788" i="23"/>
  <c r="H5784" i="23"/>
  <c r="H5780" i="23"/>
  <c r="H5776" i="23"/>
  <c r="H5772" i="23"/>
  <c r="H5768" i="23"/>
  <c r="H5764" i="23"/>
  <c r="H5760" i="23"/>
  <c r="H5756" i="23"/>
  <c r="H5752" i="23"/>
  <c r="H5748" i="23"/>
  <c r="H5744" i="23"/>
  <c r="H5740" i="23"/>
  <c r="H5736" i="23"/>
  <c r="H5732" i="23"/>
  <c r="H5728" i="23"/>
  <c r="H5724" i="23"/>
  <c r="H5720" i="23"/>
  <c r="H5716" i="23"/>
  <c r="H5712" i="23"/>
  <c r="H5708" i="23"/>
  <c r="H5704" i="23"/>
  <c r="H5700" i="23"/>
  <c r="H5696" i="23"/>
  <c r="H5692" i="23"/>
  <c r="H5688" i="23"/>
  <c r="H5684" i="23"/>
  <c r="H5680" i="23"/>
  <c r="H5674" i="23"/>
  <c r="H5668" i="23"/>
  <c r="H5664" i="23"/>
  <c r="H5660" i="23"/>
  <c r="H5656" i="23"/>
  <c r="H5654" i="23"/>
  <c r="H5650" i="23"/>
  <c r="H5646" i="23"/>
  <c r="H5642" i="23"/>
  <c r="H5638" i="23"/>
  <c r="H5634" i="23"/>
  <c r="H5630" i="23"/>
  <c r="H5626" i="23"/>
  <c r="H5622" i="23"/>
  <c r="H5618" i="23"/>
  <c r="H5614" i="23"/>
  <c r="H5610" i="23"/>
  <c r="H5606" i="23"/>
  <c r="H5602" i="23"/>
  <c r="H5598" i="23"/>
  <c r="H5594" i="23"/>
  <c r="H5590" i="23"/>
  <c r="H5586" i="23"/>
  <c r="H5582" i="23"/>
  <c r="H5578" i="23"/>
  <c r="H5574" i="23"/>
  <c r="H5570" i="23"/>
  <c r="H5566" i="23"/>
  <c r="H5562" i="23"/>
  <c r="H5558" i="23"/>
  <c r="H5554" i="23"/>
  <c r="H5548" i="23"/>
  <c r="H5544" i="23"/>
  <c r="H5540" i="23"/>
  <c r="H5536" i="23"/>
  <c r="H5532" i="23"/>
  <c r="H5528" i="23"/>
  <c r="H5524" i="23"/>
  <c r="H5520" i="23"/>
  <c r="H5516" i="23"/>
  <c r="H5512" i="23"/>
  <c r="H5508" i="23"/>
  <c r="H5504" i="23"/>
  <c r="H5500" i="23"/>
  <c r="H5496" i="23"/>
  <c r="H5492" i="23"/>
  <c r="H5488" i="23"/>
  <c r="H5484" i="23"/>
  <c r="H5480" i="23"/>
  <c r="H5476" i="23"/>
  <c r="H5472" i="23"/>
  <c r="H5468" i="23"/>
  <c r="H5464" i="23"/>
  <c r="H5460" i="23"/>
  <c r="H5456" i="23"/>
  <c r="H5452" i="23"/>
  <c r="H5448" i="23"/>
  <c r="H5444" i="23"/>
  <c r="H5440" i="23"/>
  <c r="H5436" i="23"/>
  <c r="H5432" i="23"/>
  <c r="H5428" i="23"/>
  <c r="H5424" i="23"/>
  <c r="H5418" i="23"/>
  <c r="H5414" i="23"/>
  <c r="H5410" i="23"/>
  <c r="H5406" i="23"/>
  <c r="H5402" i="23"/>
  <c r="H5398" i="23"/>
  <c r="H5392" i="23"/>
  <c r="H5388" i="23"/>
  <c r="H5384" i="23"/>
  <c r="H5382" i="23"/>
  <c r="H5378" i="23"/>
  <c r="H5374" i="23"/>
  <c r="H5368" i="23"/>
  <c r="H5364" i="23"/>
  <c r="H5360" i="23"/>
  <c r="H5356" i="23"/>
  <c r="H5352" i="23"/>
  <c r="H5348" i="23"/>
  <c r="H5344" i="23"/>
  <c r="H5340" i="23"/>
  <c r="H5336" i="23"/>
  <c r="H5332" i="23"/>
  <c r="H5328" i="23"/>
  <c r="H5324" i="23"/>
  <c r="H5320" i="23"/>
  <c r="H5316" i="23"/>
  <c r="H5312" i="23"/>
  <c r="H5308" i="23"/>
  <c r="H5304" i="23"/>
  <c r="H5300" i="23"/>
  <c r="H5296" i="23"/>
  <c r="H5294" i="23"/>
  <c r="H5290" i="23"/>
  <c r="H5286" i="23"/>
  <c r="H5282" i="23"/>
  <c r="H5278" i="23"/>
  <c r="H5274" i="23"/>
  <c r="H5270" i="23"/>
  <c r="H5266" i="23"/>
  <c r="H5262" i="23"/>
  <c r="H5258" i="23"/>
  <c r="H5254" i="23"/>
  <c r="H5250" i="23"/>
  <c r="H5246" i="23"/>
  <c r="H5240" i="23"/>
  <c r="H5236" i="23"/>
  <c r="H5232" i="23"/>
  <c r="H5228" i="23"/>
  <c r="H5224" i="23"/>
  <c r="H5220" i="23"/>
  <c r="H5216" i="23"/>
  <c r="H5210" i="23"/>
  <c r="H5206" i="23"/>
  <c r="H5202" i="23"/>
  <c r="H5198" i="23"/>
  <c r="H5194" i="23"/>
  <c r="H5190" i="23"/>
  <c r="H5186" i="23"/>
  <c r="H5182" i="23"/>
  <c r="H5178" i="23"/>
  <c r="H5174" i="23"/>
  <c r="H5170" i="23"/>
  <c r="H5166" i="23"/>
  <c r="H5162" i="23"/>
  <c r="H5158" i="23"/>
  <c r="H5152" i="23"/>
  <c r="H5148" i="23"/>
  <c r="H5144" i="23"/>
  <c r="H5140" i="23"/>
  <c r="H5136" i="23"/>
  <c r="H5132" i="23"/>
  <c r="H5128" i="23"/>
  <c r="H5124" i="23"/>
  <c r="H5120" i="23"/>
  <c r="H5116" i="23"/>
  <c r="H5112" i="23"/>
  <c r="H5108" i="23"/>
  <c r="H5104" i="23"/>
  <c r="H5100" i="23"/>
  <c r="H5096" i="23"/>
  <c r="H5092" i="23"/>
  <c r="H5088" i="23"/>
  <c r="H5086" i="23"/>
  <c r="H5082" i="23"/>
  <c r="H5080" i="23"/>
  <c r="H5078" i="23"/>
  <c r="H5076" i="23"/>
  <c r="H5074" i="23"/>
  <c r="H5070" i="23"/>
  <c r="H5068" i="23"/>
  <c r="H5066" i="23"/>
  <c r="H5064" i="23"/>
  <c r="H5062" i="23"/>
  <c r="H5060" i="23"/>
  <c r="H5058" i="23"/>
  <c r="H5056" i="23"/>
  <c r="H5054" i="23"/>
  <c r="H5052" i="23"/>
  <c r="H5050" i="23"/>
  <c r="H5048" i="23"/>
  <c r="H5046" i="23"/>
  <c r="H5044" i="23"/>
  <c r="H5042" i="23"/>
  <c r="H5040" i="23"/>
  <c r="H5038" i="23"/>
  <c r="H5036" i="23"/>
  <c r="H5034" i="23"/>
  <c r="H5032" i="23"/>
  <c r="H5030" i="23"/>
  <c r="H5028" i="23"/>
  <c r="H5026" i="23"/>
  <c r="H5024" i="23"/>
  <c r="H5022" i="23"/>
  <c r="H5020" i="23"/>
  <c r="H5018" i="23"/>
  <c r="H5016" i="23"/>
  <c r="H5014" i="23"/>
  <c r="H5012" i="23"/>
  <c r="H5010" i="23"/>
  <c r="H5008" i="23"/>
  <c r="H5006" i="23"/>
  <c r="H5004" i="23"/>
  <c r="H5002" i="23"/>
  <c r="H5000" i="23"/>
  <c r="H4998" i="23"/>
  <c r="H4996" i="23"/>
  <c r="H4994" i="23"/>
  <c r="H4992" i="23"/>
  <c r="H4990" i="23"/>
  <c r="H4988" i="23"/>
  <c r="H4986" i="23"/>
  <c r="H4984" i="23"/>
  <c r="H4982" i="23"/>
  <c r="H4980" i="23"/>
  <c r="H4978" i="23"/>
  <c r="H4976" i="23"/>
  <c r="H4974" i="23"/>
  <c r="H4972" i="23"/>
  <c r="H4970" i="23"/>
  <c r="H4968" i="23"/>
  <c r="H4966" i="23"/>
  <c r="H4964" i="23"/>
  <c r="H4962" i="23"/>
  <c r="H4960" i="23"/>
  <c r="H4958" i="23"/>
  <c r="H4956" i="23"/>
  <c r="H4954" i="23"/>
  <c r="H4952" i="23"/>
  <c r="H4950" i="23"/>
  <c r="H4948" i="23"/>
  <c r="H4946" i="23"/>
  <c r="H4944" i="23"/>
  <c r="H4942" i="23"/>
  <c r="H4940" i="23"/>
  <c r="H4938" i="23"/>
  <c r="H4936" i="23"/>
  <c r="H4934" i="23"/>
  <c r="H4932" i="23"/>
  <c r="H4930" i="23"/>
  <c r="H4928" i="23"/>
  <c r="H4926" i="23"/>
  <c r="H4924" i="23"/>
  <c r="H4922" i="23"/>
  <c r="H4920" i="23"/>
  <c r="H4918" i="23"/>
  <c r="H4916" i="23"/>
  <c r="H4914" i="23"/>
  <c r="H4912" i="23"/>
  <c r="H4910" i="23"/>
  <c r="H4908" i="23"/>
  <c r="H4906" i="23"/>
  <c r="H4904" i="23"/>
  <c r="H4902" i="23"/>
  <c r="H4900" i="23"/>
  <c r="H4898" i="23"/>
  <c r="H4896" i="23"/>
  <c r="H4894" i="23"/>
  <c r="H4892" i="23"/>
  <c r="H4890" i="23"/>
  <c r="H4888" i="23"/>
  <c r="H4886" i="23"/>
  <c r="H4884" i="23"/>
  <c r="H4882" i="23"/>
  <c r="H4880" i="23"/>
  <c r="H4878" i="23"/>
  <c r="H4876" i="23"/>
  <c r="H4874" i="23"/>
  <c r="H4872" i="23"/>
  <c r="H4870" i="23"/>
  <c r="H4868" i="23"/>
  <c r="H4866" i="23"/>
  <c r="H4864" i="23"/>
  <c r="H4862" i="23"/>
  <c r="H4860" i="23"/>
  <c r="H4858" i="23"/>
  <c r="H4856" i="23"/>
  <c r="H4854" i="23"/>
  <c r="H4852" i="23"/>
  <c r="H4850" i="23"/>
  <c r="H4848" i="23"/>
  <c r="H4846" i="23"/>
  <c r="H4844" i="23"/>
  <c r="H4842" i="23"/>
  <c r="H4840" i="23"/>
  <c r="H4838" i="23"/>
  <c r="H4836" i="23"/>
  <c r="H4834" i="23"/>
  <c r="H4832" i="23"/>
  <c r="H4830" i="23"/>
  <c r="H4828" i="23"/>
  <c r="H5" i="23"/>
  <c r="H513" i="23"/>
  <c r="H511" i="23"/>
  <c r="H509" i="23"/>
  <c r="H507" i="23"/>
  <c r="H505" i="23"/>
  <c r="H503" i="23"/>
  <c r="H501" i="23"/>
  <c r="H499" i="23"/>
  <c r="H497" i="23"/>
  <c r="H495" i="23"/>
  <c r="H493" i="23"/>
  <c r="H491" i="23"/>
  <c r="H489" i="23"/>
  <c r="H487" i="23"/>
  <c r="H485" i="23"/>
  <c r="H483" i="23"/>
  <c r="H481" i="23"/>
  <c r="H479" i="23"/>
  <c r="H477" i="23"/>
  <c r="H475" i="23"/>
  <c r="H473" i="23"/>
  <c r="H471" i="23"/>
  <c r="H469" i="23"/>
  <c r="H467" i="23"/>
  <c r="H465" i="23"/>
  <c r="H463" i="23"/>
  <c r="H461" i="23"/>
  <c r="H459" i="23"/>
  <c r="H457" i="23"/>
  <c r="H455" i="23"/>
  <c r="H453" i="23"/>
  <c r="H451" i="23"/>
  <c r="H449" i="23"/>
  <c r="H447" i="23"/>
  <c r="H445" i="23"/>
  <c r="H443" i="23"/>
  <c r="H441" i="23"/>
  <c r="H439" i="23"/>
  <c r="H437" i="23"/>
  <c r="H435" i="23"/>
  <c r="H433" i="23"/>
  <c r="H431" i="23"/>
  <c r="H429" i="23"/>
  <c r="H427" i="23"/>
  <c r="H425" i="23"/>
  <c r="H423" i="23"/>
  <c r="H421" i="23"/>
  <c r="H419" i="23"/>
  <c r="H417" i="23"/>
  <c r="H415" i="23"/>
  <c r="H413" i="23"/>
  <c r="H411" i="23"/>
  <c r="H409" i="23"/>
  <c r="H407" i="23"/>
  <c r="H405" i="23"/>
  <c r="H403" i="23"/>
  <c r="H401" i="23"/>
  <c r="H399" i="23"/>
  <c r="H397" i="23"/>
  <c r="H395" i="23"/>
  <c r="H393" i="23"/>
  <c r="H391" i="23"/>
  <c r="H389" i="23"/>
  <c r="H387" i="23"/>
  <c r="H385" i="23"/>
  <c r="H383" i="23"/>
  <c r="H381" i="23"/>
  <c r="H379" i="23"/>
  <c r="H377" i="23"/>
  <c r="H375" i="23"/>
  <c r="H373" i="23"/>
  <c r="H371" i="23"/>
  <c r="H369" i="23"/>
  <c r="H367" i="23"/>
  <c r="H365" i="23"/>
  <c r="H363" i="23"/>
  <c r="H361" i="23"/>
  <c r="H359" i="23"/>
  <c r="H357" i="23"/>
  <c r="H355" i="23"/>
  <c r="H353" i="23"/>
  <c r="H351" i="23"/>
  <c r="H349" i="23"/>
  <c r="H347" i="23"/>
  <c r="H345" i="23"/>
  <c r="H343" i="23"/>
  <c r="H341" i="23"/>
  <c r="H339" i="23"/>
  <c r="H337" i="23"/>
  <c r="H335" i="23"/>
  <c r="H333" i="23"/>
  <c r="H331" i="23"/>
  <c r="H329" i="23"/>
  <c r="H327" i="23"/>
  <c r="H325" i="23"/>
  <c r="H323" i="23"/>
  <c r="H321" i="23"/>
  <c r="H319" i="23"/>
  <c r="H317" i="23"/>
  <c r="H315" i="23"/>
  <c r="H313" i="23"/>
  <c r="H311" i="23"/>
  <c r="H309" i="23"/>
  <c r="H307" i="23"/>
  <c r="H305" i="23"/>
  <c r="H303" i="23"/>
  <c r="H301" i="23"/>
  <c r="H299" i="23"/>
  <c r="H297" i="23"/>
  <c r="H295" i="23"/>
  <c r="H293" i="23"/>
  <c r="H291" i="23"/>
  <c r="H289" i="23"/>
  <c r="H287" i="23"/>
  <c r="H285" i="23"/>
  <c r="H283" i="23"/>
  <c r="H281" i="23"/>
  <c r="H279" i="23"/>
  <c r="H277" i="23"/>
  <c r="H275" i="23"/>
  <c r="H273" i="23"/>
  <c r="H271" i="23"/>
  <c r="H269" i="23"/>
  <c r="H267" i="23"/>
  <c r="H265" i="23"/>
  <c r="H263" i="23"/>
  <c r="H261" i="23"/>
  <c r="H259" i="23"/>
  <c r="H257" i="23"/>
  <c r="H255" i="23"/>
  <c r="H253" i="23"/>
  <c r="H251" i="23"/>
  <c r="H249" i="23"/>
  <c r="H247" i="23"/>
  <c r="H245" i="23"/>
  <c r="H243" i="23"/>
  <c r="H241" i="23"/>
  <c r="H239" i="23"/>
  <c r="H237" i="23"/>
  <c r="H235" i="23"/>
  <c r="H233" i="23"/>
  <c r="H231" i="23"/>
  <c r="H229" i="23"/>
  <c r="H227" i="23"/>
  <c r="H225" i="23"/>
  <c r="H223" i="23"/>
  <c r="H221" i="23"/>
  <c r="H219" i="23"/>
  <c r="H217" i="23"/>
  <c r="H215" i="23"/>
  <c r="H213" i="23"/>
  <c r="H211" i="23"/>
  <c r="H209" i="23"/>
  <c r="H207" i="23"/>
  <c r="H205" i="23"/>
  <c r="H203" i="23"/>
  <c r="H201" i="23"/>
  <c r="H199" i="23"/>
  <c r="H197" i="23"/>
  <c r="H195" i="23"/>
  <c r="H193" i="23"/>
  <c r="H191" i="23"/>
  <c r="H189" i="23"/>
  <c r="H187" i="23"/>
  <c r="H185" i="23"/>
  <c r="H183" i="23"/>
  <c r="H181" i="23"/>
  <c r="H179" i="23"/>
  <c r="H177" i="23"/>
  <c r="H175" i="23"/>
  <c r="H173" i="23"/>
  <c r="H171" i="23"/>
  <c r="H169" i="23"/>
  <c r="H167" i="23"/>
  <c r="H165" i="23"/>
  <c r="H163" i="23"/>
  <c r="H161" i="23"/>
  <c r="H159" i="23"/>
  <c r="H157" i="23"/>
  <c r="H155" i="23"/>
  <c r="H153" i="23"/>
  <c r="H151" i="23"/>
  <c r="H149" i="23"/>
  <c r="H147" i="23"/>
  <c r="H145" i="23"/>
  <c r="H143" i="23"/>
  <c r="H141" i="23"/>
  <c r="H139" i="23"/>
  <c r="H137" i="23"/>
  <c r="H135" i="23"/>
  <c r="H133" i="23"/>
  <c r="H131" i="23"/>
  <c r="H129" i="23"/>
  <c r="H127" i="23"/>
  <c r="H125" i="23"/>
  <c r="H123" i="23"/>
  <c r="H121" i="23"/>
  <c r="H119" i="23"/>
  <c r="H117" i="23"/>
  <c r="H115" i="23"/>
  <c r="H113" i="23"/>
  <c r="H111" i="23"/>
  <c r="H109" i="23"/>
  <c r="H107" i="23"/>
  <c r="H105" i="23"/>
  <c r="H103" i="23"/>
  <c r="H101" i="23"/>
  <c r="H99" i="23"/>
  <c r="H97" i="23"/>
  <c r="H95" i="23"/>
  <c r="H93" i="23"/>
  <c r="H91" i="23"/>
  <c r="H89" i="23"/>
  <c r="H87" i="23"/>
  <c r="H85" i="23"/>
  <c r="H83" i="23"/>
  <c r="H81" i="23"/>
  <c r="H79" i="23"/>
  <c r="H77" i="23"/>
  <c r="H75" i="23"/>
  <c r="H73" i="23"/>
  <c r="H71" i="23"/>
  <c r="H69" i="23"/>
  <c r="H67" i="23"/>
  <c r="H65" i="23"/>
  <c r="H63" i="23"/>
  <c r="H61" i="23"/>
  <c r="H59" i="23"/>
  <c r="H57" i="23"/>
  <c r="H55" i="23"/>
  <c r="H53" i="23"/>
  <c r="H51" i="23"/>
  <c r="H49" i="23"/>
  <c r="H47" i="23"/>
  <c r="H45" i="23"/>
  <c r="H43" i="23"/>
  <c r="H41" i="23"/>
  <c r="H39" i="23"/>
  <c r="H37" i="23"/>
  <c r="H35" i="23"/>
  <c r="H33" i="23"/>
  <c r="H31" i="23"/>
  <c r="H29" i="23"/>
  <c r="H27" i="23"/>
  <c r="H25" i="23"/>
  <c r="H23" i="23"/>
  <c r="H21" i="23"/>
  <c r="H19" i="23"/>
  <c r="H17" i="23"/>
  <c r="H15" i="23"/>
  <c r="H13" i="23"/>
  <c r="H11" i="23"/>
  <c r="H9" i="23"/>
  <c r="H7" i="23"/>
  <c r="H10000" i="23"/>
  <c r="H9994" i="23"/>
  <c r="H9990" i="23"/>
  <c r="H9986" i="23"/>
  <c r="H9982" i="23"/>
  <c r="H9978" i="23"/>
  <c r="H9974" i="23"/>
  <c r="H9970" i="23"/>
  <c r="H9966" i="23"/>
  <c r="H9962" i="23"/>
  <c r="H9958" i="23"/>
  <c r="H9954" i="23"/>
  <c r="H9950" i="23"/>
  <c r="H9946" i="23"/>
  <c r="H9942" i="23"/>
  <c r="H9938" i="23"/>
  <c r="H9934" i="23"/>
  <c r="H9930" i="23"/>
  <c r="H9926" i="23"/>
  <c r="H9922" i="23"/>
  <c r="H9918" i="23"/>
  <c r="H9914" i="23"/>
  <c r="H9910" i="23"/>
  <c r="H9906" i="23"/>
  <c r="H9902" i="23"/>
  <c r="H9898" i="23"/>
  <c r="H9894" i="23"/>
  <c r="H9890" i="23"/>
  <c r="H9886" i="23"/>
  <c r="H9882" i="23"/>
  <c r="H9880" i="23"/>
  <c r="H9876" i="23"/>
  <c r="H9872" i="23"/>
  <c r="H9868" i="23"/>
  <c r="H9864" i="23"/>
  <c r="H9860" i="23"/>
  <c r="H9856" i="23"/>
  <c r="H9852" i="23"/>
  <c r="H9848" i="23"/>
  <c r="H9844" i="23"/>
  <c r="H9840" i="23"/>
  <c r="H9836" i="23"/>
  <c r="H9832" i="23"/>
  <c r="H9828" i="23"/>
  <c r="H9824" i="23"/>
  <c r="H9820" i="23"/>
  <c r="H9816" i="23"/>
  <c r="H9812" i="23"/>
  <c r="H9808" i="23"/>
  <c r="H9804" i="23"/>
  <c r="H9800" i="23"/>
  <c r="H9794" i="23"/>
  <c r="H9790" i="23"/>
  <c r="H9786" i="23"/>
  <c r="H9782" i="23"/>
  <c r="H9778" i="23"/>
  <c r="H9776" i="23"/>
  <c r="H9772" i="23"/>
  <c r="H9768" i="23"/>
  <c r="H9764" i="23"/>
  <c r="H9760" i="23"/>
  <c r="H9756" i="23"/>
  <c r="H9750" i="23"/>
  <c r="H9746" i="23"/>
  <c r="H9742" i="23"/>
  <c r="H9738" i="23"/>
  <c r="H9736" i="23"/>
  <c r="H9732" i="23"/>
  <c r="H9726" i="23"/>
  <c r="H9722" i="23"/>
  <c r="H9718" i="23"/>
  <c r="H9714" i="23"/>
  <c r="H9710" i="23"/>
  <c r="H9706" i="23"/>
  <c r="H9702" i="23"/>
  <c r="H9698" i="23"/>
  <c r="H9694" i="23"/>
  <c r="H9690" i="23"/>
  <c r="H9686" i="23"/>
  <c r="H9682" i="23"/>
  <c r="H9678" i="23"/>
  <c r="H9674" i="23"/>
  <c r="H9670" i="23"/>
  <c r="H9666" i="23"/>
  <c r="H9662" i="23"/>
  <c r="H9658" i="23"/>
  <c r="H9654" i="23"/>
  <c r="H9650" i="23"/>
  <c r="H9646" i="23"/>
  <c r="H9642" i="23"/>
  <c r="H9636" i="23"/>
  <c r="H9632" i="23"/>
  <c r="H9628" i="23"/>
  <c r="H9624" i="23"/>
  <c r="H9622" i="23"/>
  <c r="H9618" i="23"/>
  <c r="H9614" i="23"/>
  <c r="H9610" i="23"/>
  <c r="H9604" i="23"/>
  <c r="H9600" i="23"/>
  <c r="H9596" i="23"/>
  <c r="H9592" i="23"/>
  <c r="H9588" i="23"/>
  <c r="H9584" i="23"/>
  <c r="H9580" i="23"/>
  <c r="H9576" i="23"/>
  <c r="H9572" i="23"/>
  <c r="H9566" i="23"/>
  <c r="H9562" i="23"/>
  <c r="H9558" i="23"/>
  <c r="H9554" i="23"/>
  <c r="H9550" i="23"/>
  <c r="H9544" i="23"/>
  <c r="H8876" i="23"/>
  <c r="H8872" i="23"/>
  <c r="H8868" i="23"/>
  <c r="H8864" i="23"/>
  <c r="H8860" i="23"/>
  <c r="H8858" i="23"/>
  <c r="H8852" i="23"/>
  <c r="H8848" i="23"/>
  <c r="H8846" i="23"/>
  <c r="H8842" i="23"/>
  <c r="H8838" i="23"/>
  <c r="H8834" i="23"/>
  <c r="H8830" i="23"/>
  <c r="H8826" i="23"/>
  <c r="H8822" i="23"/>
  <c r="H8818" i="23"/>
  <c r="H8814" i="23"/>
  <c r="H8810" i="23"/>
  <c r="H8806" i="23"/>
  <c r="H8802" i="23"/>
  <c r="H8798" i="23"/>
  <c r="H8794" i="23"/>
  <c r="H8790" i="23"/>
  <c r="H8786" i="23"/>
  <c r="H8782" i="23"/>
  <c r="H8778" i="23"/>
  <c r="H8774" i="23"/>
  <c r="H8770" i="23"/>
  <c r="H8766" i="23"/>
  <c r="H8762" i="23"/>
  <c r="H8758" i="23"/>
  <c r="H8754" i="23"/>
  <c r="H8750" i="23"/>
  <c r="H8746" i="23"/>
  <c r="H8742" i="23"/>
  <c r="H8738" i="23"/>
  <c r="H8734" i="23"/>
  <c r="H8730" i="23"/>
  <c r="H8722" i="23"/>
  <c r="H8718" i="23"/>
  <c r="H8714" i="23"/>
  <c r="H8710" i="23"/>
  <c r="H8706" i="23"/>
  <c r="H8700" i="23"/>
  <c r="H8696" i="23"/>
  <c r="H8692" i="23"/>
  <c r="H8688" i="23"/>
  <c r="H8684" i="23"/>
  <c r="H8680" i="23"/>
  <c r="H8676" i="23"/>
  <c r="H8672" i="23"/>
  <c r="H8668" i="23"/>
  <c r="H8664" i="23"/>
  <c r="H8658" i="23"/>
  <c r="H8654" i="23"/>
  <c r="H8650" i="23"/>
  <c r="H8646" i="23"/>
  <c r="H8642" i="23"/>
  <c r="H8638" i="23"/>
  <c r="H8634" i="23"/>
  <c r="H8630" i="23"/>
  <c r="H8626" i="23"/>
  <c r="H8622" i="23"/>
  <c r="H8618" i="23"/>
  <c r="H8614" i="23"/>
  <c r="H8610" i="23"/>
  <c r="H8606" i="23"/>
  <c r="H8604" i="23"/>
  <c r="H8600" i="23"/>
  <c r="H8594" i="23"/>
  <c r="H8590" i="23"/>
  <c r="H8588" i="23"/>
  <c r="H8584" i="23"/>
  <c r="H8580" i="23"/>
  <c r="H8576" i="23"/>
  <c r="H8572" i="23"/>
  <c r="H8568" i="23"/>
  <c r="H8564" i="23"/>
  <c r="H8560" i="23"/>
  <c r="H8556" i="23"/>
  <c r="H8552" i="23"/>
  <c r="H8548" i="23"/>
  <c r="H8544" i="23"/>
  <c r="H8540" i="23"/>
  <c r="H8536" i="23"/>
  <c r="H8532" i="23"/>
  <c r="H8528" i="23"/>
  <c r="H8524" i="23"/>
  <c r="H8522" i="23"/>
  <c r="H8516" i="23"/>
  <c r="H8512" i="23"/>
  <c r="H8508" i="23"/>
  <c r="H8504" i="23"/>
  <c r="H8500" i="23"/>
  <c r="H8496" i="23"/>
  <c r="H8492" i="23"/>
  <c r="H8488" i="23"/>
  <c r="H8486" i="23"/>
  <c r="H8482" i="23"/>
  <c r="H8478" i="23"/>
  <c r="H8474" i="23"/>
  <c r="H8470" i="23"/>
  <c r="H8466" i="23"/>
  <c r="H8462" i="23"/>
  <c r="H8458" i="23"/>
  <c r="H8454" i="23"/>
  <c r="H8450" i="23"/>
  <c r="H8446" i="23"/>
  <c r="H8442" i="23"/>
  <c r="H8438" i="23"/>
  <c r="H8434" i="23"/>
  <c r="H8430" i="23"/>
  <c r="H8426" i="23"/>
  <c r="H8422" i="23"/>
  <c r="H8418" i="23"/>
  <c r="H8414" i="23"/>
  <c r="H8410" i="23"/>
  <c r="H8406" i="23"/>
  <c r="H8402" i="23"/>
  <c r="H8398" i="23"/>
  <c r="H8394" i="23"/>
  <c r="H8390" i="23"/>
  <c r="H8386" i="23"/>
  <c r="H8382" i="23"/>
  <c r="H8378" i="23"/>
  <c r="H8374" i="23"/>
  <c r="H8370" i="23"/>
  <c r="H8368" i="23"/>
  <c r="H8364" i="23"/>
  <c r="H8360" i="23"/>
  <c r="H8356" i="23"/>
  <c r="H8352" i="23"/>
  <c r="H8348" i="23"/>
  <c r="H8344" i="23"/>
  <c r="H8340" i="23"/>
  <c r="H8336" i="23"/>
  <c r="H8334" i="23"/>
  <c r="H8328" i="23"/>
  <c r="H8324" i="23"/>
  <c r="H8320" i="23"/>
  <c r="H8316" i="23"/>
  <c r="H8312" i="23"/>
  <c r="H8308" i="23"/>
  <c r="H8304" i="23"/>
  <c r="H8300" i="23"/>
  <c r="H8296" i="23"/>
  <c r="H8292" i="23"/>
  <c r="H8286" i="23"/>
  <c r="H8282" i="23"/>
  <c r="H8278" i="23"/>
  <c r="H8274" i="23"/>
  <c r="H8272" i="23"/>
  <c r="H8268" i="23"/>
  <c r="H8264" i="23"/>
  <c r="H8258" i="23"/>
  <c r="H8254" i="23"/>
  <c r="H8250" i="23"/>
  <c r="H8246" i="23"/>
  <c r="H8242" i="23"/>
  <c r="H8238" i="23"/>
  <c r="H8234" i="23"/>
  <c r="H8230" i="23"/>
  <c r="H8226" i="23"/>
  <c r="H8222" i="23"/>
  <c r="H8220" i="23"/>
  <c r="H8216" i="23"/>
  <c r="H8212" i="23"/>
  <c r="H8208" i="23"/>
  <c r="H8204" i="23"/>
  <c r="H8198" i="23"/>
  <c r="H8194" i="23"/>
  <c r="H8188" i="23"/>
  <c r="H8184" i="23"/>
  <c r="H8180" i="23"/>
  <c r="H8176" i="23"/>
  <c r="H8174" i="23"/>
  <c r="H8170" i="23"/>
  <c r="H8166" i="23"/>
  <c r="H8164" i="23"/>
  <c r="H8162" i="23"/>
  <c r="H8158" i="23"/>
  <c r="H7324" i="23"/>
  <c r="H7320" i="23"/>
  <c r="H7316" i="23"/>
  <c r="H7312" i="23"/>
  <c r="H7308" i="23"/>
  <c r="H7300" i="23"/>
  <c r="H7258" i="23"/>
  <c r="H7116" i="23"/>
  <c r="H7112" i="23"/>
  <c r="H7108" i="23"/>
  <c r="H7104" i="23"/>
  <c r="H7100" i="23"/>
  <c r="H7096" i="23"/>
  <c r="H7092" i="23"/>
  <c r="H7088" i="23"/>
  <c r="H7084" i="23"/>
  <c r="H7080" i="23"/>
  <c r="H7076" i="23"/>
  <c r="H7072" i="23"/>
  <c r="H7068" i="23"/>
  <c r="H7064" i="23"/>
  <c r="H7060" i="23"/>
  <c r="H7056" i="23"/>
  <c r="H7052" i="23"/>
  <c r="H7048" i="23"/>
  <c r="H7044" i="23"/>
  <c r="H7040" i="23"/>
  <c r="H7036" i="23"/>
  <c r="H7032" i="23"/>
  <c r="H7028" i="23"/>
  <c r="H7024" i="23"/>
  <c r="H7020" i="23"/>
  <c r="H7016" i="23"/>
  <c r="H7012" i="23"/>
  <c r="H7008" i="23"/>
  <c r="H7004" i="23"/>
  <c r="H7000" i="23"/>
  <c r="H6996" i="23"/>
  <c r="H6992" i="23"/>
  <c r="H6988" i="23"/>
  <c r="H6984" i="23"/>
  <c r="H6980" i="23"/>
  <c r="H6976" i="23"/>
  <c r="H6972" i="23"/>
  <c r="H6968" i="23"/>
  <c r="H6964" i="23"/>
  <c r="H6960" i="23"/>
  <c r="H6956" i="23"/>
  <c r="H6952" i="23"/>
  <c r="H6948" i="23"/>
  <c r="H6944" i="23"/>
  <c r="H6938" i="23"/>
  <c r="H6934" i="23"/>
  <c r="H6930" i="23"/>
  <c r="H6926" i="23"/>
  <c r="H6922" i="23"/>
  <c r="H6918" i="23"/>
  <c r="H6914" i="23"/>
  <c r="H6910" i="23"/>
  <c r="H6904" i="23"/>
  <c r="H6900" i="23"/>
  <c r="H6896" i="23"/>
  <c r="H6892" i="23"/>
  <c r="H6890" i="23"/>
  <c r="H6886" i="23"/>
  <c r="H6882" i="23"/>
  <c r="H6878" i="23"/>
  <c r="H6874" i="23"/>
  <c r="H6870" i="23"/>
  <c r="H6866" i="23"/>
  <c r="H6862" i="23"/>
  <c r="H6858" i="23"/>
  <c r="H6854" i="23"/>
  <c r="H6850" i="23"/>
  <c r="H6846" i="23"/>
  <c r="H6840" i="23"/>
  <c r="H6836" i="23"/>
  <c r="H6832" i="23"/>
  <c r="H6828" i="23"/>
  <c r="H6824" i="23"/>
  <c r="H6820" i="23"/>
  <c r="H6816" i="23"/>
  <c r="H6812" i="23"/>
  <c r="H6808" i="23"/>
  <c r="H6804" i="23"/>
  <c r="H6800" i="23"/>
  <c r="H6796" i="23"/>
  <c r="H6792" i="23"/>
  <c r="H6788" i="23"/>
  <c r="H6784" i="23"/>
  <c r="H6780" i="23"/>
  <c r="H6776" i="23"/>
  <c r="H6772" i="23"/>
  <c r="H6768" i="23"/>
  <c r="H6764" i="23"/>
  <c r="H6760" i="23"/>
  <c r="H6756" i="23"/>
  <c r="H6752" i="23"/>
  <c r="H6748" i="23"/>
  <c r="H6744" i="23"/>
  <c r="H6740" i="23"/>
  <c r="H6736" i="23"/>
  <c r="H6732" i="23"/>
  <c r="H6728" i="23"/>
  <c r="H6724" i="23"/>
  <c r="H6720" i="23"/>
  <c r="H6716" i="23"/>
  <c r="H6712" i="23"/>
  <c r="H6708" i="23"/>
  <c r="H6704" i="23"/>
  <c r="H6700" i="23"/>
  <c r="H6696" i="23"/>
  <c r="H6692" i="23"/>
  <c r="H6688" i="23"/>
  <c r="H6684" i="23"/>
  <c r="H6680" i="23"/>
  <c r="H6676" i="23"/>
  <c r="H6672" i="23"/>
  <c r="H6668" i="23"/>
  <c r="H6664" i="23"/>
  <c r="H6660" i="23"/>
  <c r="H6656" i="23"/>
  <c r="H6652" i="23"/>
  <c r="H6648" i="23"/>
  <c r="H6644" i="23"/>
  <c r="H6640" i="23"/>
  <c r="H6636" i="23"/>
  <c r="H6632" i="23"/>
  <c r="H6628" i="23"/>
  <c r="H6624" i="23"/>
  <c r="H6620" i="23"/>
  <c r="H6616" i="23"/>
  <c r="H6612" i="23"/>
  <c r="H6608" i="23"/>
  <c r="H6604" i="23"/>
  <c r="H6600" i="23"/>
  <c r="H6596" i="23"/>
  <c r="H6590" i="23"/>
  <c r="H6586" i="23"/>
  <c r="H6582" i="23"/>
  <c r="H6578" i="23"/>
  <c r="H6574" i="23"/>
  <c r="H6570" i="23"/>
  <c r="H6568" i="23"/>
  <c r="H6564" i="23"/>
  <c r="H6560" i="23"/>
  <c r="H6556" i="23"/>
  <c r="H6552" i="23"/>
  <c r="H6548" i="23"/>
  <c r="H6542" i="23"/>
  <c r="H6540" i="23"/>
  <c r="H6536" i="23"/>
  <c r="H6532" i="23"/>
  <c r="H6528" i="23"/>
  <c r="H6524" i="23"/>
  <c r="H6518" i="23"/>
  <c r="H6514" i="23"/>
  <c r="H6510" i="23"/>
  <c r="H6506" i="23"/>
  <c r="H6502" i="23"/>
  <c r="H6498" i="23"/>
  <c r="H6494" i="23"/>
  <c r="H6490" i="23"/>
  <c r="H6486" i="23"/>
  <c r="H6482" i="23"/>
  <c r="H6480" i="23"/>
  <c r="H6476" i="23"/>
  <c r="H6472" i="23"/>
  <c r="H6468" i="23"/>
  <c r="H6464" i="23"/>
  <c r="H6460" i="23"/>
  <c r="H6454" i="23"/>
  <c r="H6450" i="23"/>
  <c r="H6446" i="23"/>
  <c r="H6442" i="23"/>
  <c r="H6438" i="23"/>
  <c r="H6436" i="23"/>
  <c r="H6430" i="23"/>
  <c r="H6426" i="23"/>
  <c r="H6422" i="23"/>
  <c r="H6418" i="23"/>
  <c r="H6414" i="23"/>
  <c r="H6410" i="23"/>
  <c r="H6406" i="23"/>
  <c r="H6402" i="23"/>
  <c r="H6398" i="23"/>
  <c r="H6394" i="23"/>
  <c r="H6390" i="23"/>
  <c r="H6386" i="23"/>
  <c r="H6382" i="23"/>
  <c r="H6378" i="23"/>
  <c r="H6374" i="23"/>
  <c r="H6370" i="23"/>
  <c r="H6366" i="23"/>
  <c r="H6362" i="23"/>
  <c r="H6358" i="23"/>
  <c r="H6354" i="23"/>
  <c r="H6350" i="23"/>
  <c r="H6346" i="23"/>
  <c r="H6342" i="23"/>
  <c r="H6338" i="23"/>
  <c r="H6334" i="23"/>
  <c r="H6330" i="23"/>
  <c r="H6326" i="23"/>
  <c r="H6322" i="23"/>
  <c r="H6318" i="23"/>
  <c r="H6314" i="23"/>
  <c r="H6310" i="23"/>
  <c r="H6306" i="23"/>
  <c r="H6302" i="23"/>
  <c r="H6298" i="23"/>
  <c r="H6294" i="23"/>
  <c r="H6288" i="23"/>
  <c r="H6284" i="23"/>
  <c r="H6280" i="23"/>
  <c r="H6276" i="23"/>
  <c r="H6274" i="23"/>
  <c r="H6268" i="23"/>
  <c r="H6264" i="23"/>
  <c r="H6260" i="23"/>
  <c r="H6256" i="23"/>
  <c r="H6252" i="23"/>
  <c r="H6248" i="23"/>
  <c r="H6244" i="23"/>
  <c r="H6240" i="23"/>
  <c r="H6236" i="23"/>
  <c r="H6232" i="23"/>
  <c r="H6228" i="23"/>
  <c r="H6224" i="23"/>
  <c r="H6220" i="23"/>
  <c r="H6216" i="23"/>
  <c r="H6212" i="23"/>
  <c r="H6208" i="23"/>
  <c r="H6204" i="23"/>
  <c r="H6200" i="23"/>
  <c r="H6196" i="23"/>
  <c r="H6192" i="23"/>
  <c r="H6188" i="23"/>
  <c r="H6184" i="23"/>
  <c r="H6180" i="23"/>
  <c r="H6176" i="23"/>
  <c r="H6172" i="23"/>
  <c r="H6170" i="23"/>
  <c r="H6166" i="23"/>
  <c r="H6162" i="23"/>
  <c r="H6158" i="23"/>
  <c r="H6154" i="23"/>
  <c r="H6150" i="23"/>
  <c r="H6144" i="23"/>
  <c r="H6140" i="23"/>
  <c r="H6138" i="23"/>
  <c r="H6134" i="23"/>
  <c r="H6130" i="23"/>
  <c r="H6126" i="23"/>
  <c r="H6122" i="23"/>
  <c r="H6118" i="23"/>
  <c r="H6114" i="23"/>
  <c r="H6110" i="23"/>
  <c r="H6106" i="23"/>
  <c r="H6102" i="23"/>
  <c r="H6096" i="23"/>
  <c r="H6092" i="23"/>
  <c r="H6090" i="23"/>
  <c r="H6086" i="23"/>
  <c r="H6082" i="23"/>
  <c r="H6078" i="23"/>
  <c r="H6072" i="23"/>
  <c r="H6068" i="23"/>
  <c r="H6066" i="23"/>
  <c r="H6062" i="23"/>
  <c r="H6058" i="23"/>
  <c r="H6054" i="23"/>
  <c r="H6048" i="23"/>
  <c r="H6044" i="23"/>
  <c r="H6040" i="23"/>
  <c r="H6036" i="23"/>
  <c r="H6034" i="23"/>
  <c r="H6030" i="23"/>
  <c r="H6026" i="23"/>
  <c r="H6022" i="23"/>
  <c r="H6018" i="23"/>
  <c r="H6014" i="23"/>
  <c r="H6010" i="23"/>
  <c r="H6006" i="23"/>
  <c r="H6002" i="23"/>
  <c r="H5998" i="23"/>
  <c r="H5994" i="23"/>
  <c r="H5992" i="23"/>
  <c r="H5988" i="23"/>
  <c r="H5984" i="23"/>
  <c r="H5980" i="23"/>
  <c r="H5976" i="23"/>
  <c r="H5972" i="23"/>
  <c r="H5968" i="23"/>
  <c r="H5964" i="23"/>
  <c r="H5960" i="23"/>
  <c r="H5956" i="23"/>
  <c r="H5952" i="23"/>
  <c r="H5948" i="23"/>
  <c r="H5944" i="23"/>
  <c r="H5940" i="23"/>
  <c r="H5936" i="23"/>
  <c r="H5932" i="23"/>
  <c r="H5928" i="23"/>
  <c r="H5924" i="23"/>
  <c r="H5920" i="23"/>
  <c r="H5916" i="23"/>
  <c r="H5912" i="23"/>
  <c r="H5908" i="23"/>
  <c r="H5904" i="23"/>
  <c r="H5900" i="23"/>
  <c r="H5896" i="23"/>
  <c r="H5892" i="23"/>
  <c r="H5890" i="23"/>
  <c r="H5886" i="23"/>
  <c r="H5882" i="23"/>
  <c r="H5878" i="23"/>
  <c r="H5874" i="23"/>
  <c r="H5868" i="23"/>
  <c r="H5864" i="23"/>
  <c r="H5860" i="23"/>
  <c r="H5856" i="23"/>
  <c r="H5852" i="23"/>
  <c r="H5848" i="23"/>
  <c r="H5844" i="23"/>
  <c r="H5840" i="23"/>
  <c r="H5836" i="23"/>
  <c r="H5832" i="23"/>
  <c r="H5828" i="23"/>
  <c r="H5824" i="23"/>
  <c r="H5820" i="23"/>
  <c r="H5816" i="23"/>
  <c r="H5812" i="23"/>
  <c r="H5808" i="23"/>
  <c r="H5806" i="23"/>
  <c r="H5802" i="23"/>
  <c r="H5798" i="23"/>
  <c r="H5794" i="23"/>
  <c r="H5790" i="23"/>
  <c r="H5786" i="23"/>
  <c r="H5782" i="23"/>
  <c r="H5778" i="23"/>
  <c r="H5774" i="23"/>
  <c r="H5770" i="23"/>
  <c r="H5766" i="23"/>
  <c r="H5762" i="23"/>
  <c r="H5758" i="23"/>
  <c r="H5754" i="23"/>
  <c r="H5750" i="23"/>
  <c r="H5746" i="23"/>
  <c r="H5742" i="23"/>
  <c r="H5738" i="23"/>
  <c r="H5734" i="23"/>
  <c r="H5730" i="23"/>
  <c r="H5726" i="23"/>
  <c r="H5722" i="23"/>
  <c r="H5718" i="23"/>
  <c r="H5714" i="23"/>
  <c r="H5710" i="23"/>
  <c r="H5706" i="23"/>
  <c r="H5702" i="23"/>
  <c r="H5698" i="23"/>
  <c r="H5694" i="23"/>
  <c r="H5690" i="23"/>
  <c r="H5686" i="23"/>
  <c r="H5682" i="23"/>
  <c r="H5678" i="23"/>
  <c r="H5676" i="23"/>
  <c r="H5672" i="23"/>
  <c r="H5670" i="23"/>
  <c r="H5666" i="23"/>
  <c r="H5662" i="23"/>
  <c r="H5658" i="23"/>
  <c r="H5652" i="23"/>
  <c r="H5648" i="23"/>
  <c r="H5644" i="23"/>
  <c r="H5640" i="23"/>
  <c r="H5636" i="23"/>
  <c r="H5632" i="23"/>
  <c r="H5628" i="23"/>
  <c r="H5624" i="23"/>
  <c r="H5620" i="23"/>
  <c r="H5616" i="23"/>
  <c r="H5612" i="23"/>
  <c r="H5608" i="23"/>
  <c r="H5604" i="23"/>
  <c r="H5600" i="23"/>
  <c r="H5596" i="23"/>
  <c r="H5592" i="23"/>
  <c r="H5588" i="23"/>
  <c r="H5584" i="23"/>
  <c r="H5580" i="23"/>
  <c r="H5576" i="23"/>
  <c r="H5572" i="23"/>
  <c r="H5568" i="23"/>
  <c r="H5564" i="23"/>
  <c r="H5560" i="23"/>
  <c r="H5556" i="23"/>
  <c r="H5552" i="23"/>
  <c r="H5550" i="23"/>
  <c r="H5546" i="23"/>
  <c r="H5542" i="23"/>
  <c r="H5538" i="23"/>
  <c r="H5534" i="23"/>
  <c r="H5530" i="23"/>
  <c r="H5526" i="23"/>
  <c r="H5522" i="23"/>
  <c r="H5518" i="23"/>
  <c r="H5514" i="23"/>
  <c r="H5510" i="23"/>
  <c r="H5506" i="23"/>
  <c r="H5502" i="23"/>
  <c r="H5498" i="23"/>
  <c r="H5494" i="23"/>
  <c r="H5490" i="23"/>
  <c r="H5486" i="23"/>
  <c r="H5482" i="23"/>
  <c r="H5478" i="23"/>
  <c r="H5474" i="23"/>
  <c r="H5470" i="23"/>
  <c r="H5466" i="23"/>
  <c r="H5462" i="23"/>
  <c r="H5458" i="23"/>
  <c r="H5454" i="23"/>
  <c r="H5450" i="23"/>
  <c r="H5446" i="23"/>
  <c r="H5442" i="23"/>
  <c r="H5438" i="23"/>
  <c r="H5434" i="23"/>
  <c r="H5430" i="23"/>
  <c r="H5426" i="23"/>
  <c r="H5422" i="23"/>
  <c r="H5420" i="23"/>
  <c r="H5416" i="23"/>
  <c r="H5412" i="23"/>
  <c r="H5408" i="23"/>
  <c r="H5404" i="23"/>
  <c r="H5400" i="23"/>
  <c r="H5396" i="23"/>
  <c r="H5394" i="23"/>
  <c r="H5390" i="23"/>
  <c r="H5386" i="23"/>
  <c r="H5380" i="23"/>
  <c r="H5376" i="23"/>
  <c r="H5372" i="23"/>
  <c r="H5370" i="23"/>
  <c r="H5366" i="23"/>
  <c r="H5362" i="23"/>
  <c r="H5358" i="23"/>
  <c r="H5354" i="23"/>
  <c r="H5350" i="23"/>
  <c r="H5346" i="23"/>
  <c r="H5342" i="23"/>
  <c r="H5338" i="23"/>
  <c r="H5334" i="23"/>
  <c r="H5330" i="23"/>
  <c r="H5326" i="23"/>
  <c r="H5322" i="23"/>
  <c r="H5318" i="23"/>
  <c r="H5314" i="23"/>
  <c r="H5310" i="23"/>
  <c r="H5306" i="23"/>
  <c r="H5302" i="23"/>
  <c r="H5298" i="23"/>
  <c r="H5292" i="23"/>
  <c r="H5288" i="23"/>
  <c r="H5284" i="23"/>
  <c r="H5280" i="23"/>
  <c r="H5276" i="23"/>
  <c r="H5272" i="23"/>
  <c r="H5268" i="23"/>
  <c r="H5264" i="23"/>
  <c r="H5260" i="23"/>
  <c r="H5256" i="23"/>
  <c r="H5252" i="23"/>
  <c r="H5248" i="23"/>
  <c r="H5244" i="23"/>
  <c r="H5242" i="23"/>
  <c r="H5238" i="23"/>
  <c r="H5234" i="23"/>
  <c r="H5230" i="23"/>
  <c r="H5226" i="23"/>
  <c r="H5222" i="23"/>
  <c r="H5218" i="23"/>
  <c r="H5214" i="23"/>
  <c r="H5212" i="23"/>
  <c r="H5208" i="23"/>
  <c r="H5204" i="23"/>
  <c r="H5200" i="23"/>
  <c r="H5196" i="23"/>
  <c r="H5192" i="23"/>
  <c r="H5188" i="23"/>
  <c r="H5184" i="23"/>
  <c r="H5180" i="23"/>
  <c r="H5176" i="23"/>
  <c r="H5172" i="23"/>
  <c r="H5168" i="23"/>
  <c r="H5164" i="23"/>
  <c r="H5160" i="23"/>
  <c r="H5156" i="23"/>
  <c r="H5154" i="23"/>
  <c r="H5150" i="23"/>
  <c r="H5146" i="23"/>
  <c r="H5142" i="23"/>
  <c r="H5138" i="23"/>
  <c r="H5134" i="23"/>
  <c r="H5130" i="23"/>
  <c r="H5126" i="23"/>
  <c r="H5122" i="23"/>
  <c r="H5118" i="23"/>
  <c r="H5114" i="23"/>
  <c r="H5110" i="23"/>
  <c r="H5106" i="23"/>
  <c r="H5102" i="23"/>
  <c r="H5098" i="23"/>
  <c r="H5094" i="23"/>
  <c r="H5090" i="23"/>
  <c r="H5084" i="23"/>
  <c r="H5072" i="23"/>
  <c r="H4826" i="23"/>
  <c r="H4824" i="23"/>
  <c r="H4822" i="23"/>
  <c r="H4820" i="23"/>
  <c r="H4818" i="23"/>
  <c r="H4816" i="23"/>
  <c r="H4814" i="23"/>
  <c r="H4812" i="23"/>
  <c r="H4810" i="23"/>
  <c r="H4808" i="23"/>
  <c r="H4806" i="23"/>
  <c r="H4804" i="23"/>
  <c r="H4802" i="23"/>
  <c r="H4800" i="23"/>
  <c r="H4798" i="23"/>
  <c r="H4796" i="23"/>
  <c r="H4794" i="23"/>
  <c r="H4792" i="23"/>
  <c r="H4790" i="23"/>
  <c r="H4788" i="23"/>
  <c r="H4786" i="23"/>
  <c r="H4784" i="23"/>
  <c r="H4782" i="23"/>
  <c r="H4780" i="23"/>
  <c r="H4778" i="23"/>
  <c r="H4776" i="23"/>
  <c r="H4774" i="23"/>
  <c r="H4772" i="23"/>
  <c r="H4770" i="23"/>
  <c r="H4768" i="23"/>
  <c r="H4766" i="23"/>
  <c r="H4764" i="23"/>
  <c r="H4762" i="23"/>
  <c r="H4760" i="23"/>
  <c r="H4758" i="23"/>
  <c r="H4756" i="23"/>
  <c r="H4754" i="23"/>
  <c r="H4752" i="23"/>
  <c r="H4750" i="23"/>
  <c r="H4748" i="23"/>
  <c r="H4746" i="23"/>
  <c r="H4744" i="23"/>
  <c r="H4742" i="23"/>
  <c r="H4740" i="23"/>
  <c r="H4738" i="23"/>
  <c r="H4736" i="23"/>
  <c r="H4734" i="23"/>
  <c r="H4732" i="23"/>
  <c r="H4730" i="23"/>
  <c r="H4728" i="23"/>
  <c r="H4726" i="23"/>
  <c r="H4724" i="23"/>
  <c r="H4722" i="23"/>
  <c r="H4720" i="23"/>
  <c r="H4718" i="23"/>
  <c r="H4716" i="23"/>
  <c r="H4714" i="23"/>
  <c r="H4712" i="23"/>
  <c r="H4710" i="23"/>
  <c r="H4708" i="23"/>
  <c r="H4706" i="23"/>
  <c r="H4704" i="23"/>
  <c r="H4702" i="23"/>
  <c r="H4700" i="23"/>
  <c r="H4698" i="23"/>
  <c r="H4696" i="23"/>
  <c r="H4694" i="23"/>
  <c r="H4692" i="23"/>
  <c r="H4690" i="23"/>
  <c r="H4688" i="23"/>
  <c r="H4686" i="23"/>
  <c r="H4684" i="23"/>
  <c r="H4682" i="23"/>
  <c r="H4680" i="23"/>
  <c r="H4678" i="23"/>
  <c r="H4676" i="23"/>
  <c r="H4674" i="23"/>
  <c r="H4672" i="23"/>
  <c r="H4670" i="23"/>
  <c r="H4668" i="23"/>
  <c r="H4666" i="23"/>
  <c r="H4664" i="23"/>
  <c r="H4662" i="23"/>
  <c r="H4660" i="23"/>
  <c r="H4658" i="23"/>
  <c r="H4656" i="23"/>
  <c r="H4654" i="23"/>
  <c r="H4652" i="23"/>
  <c r="H4650" i="23"/>
  <c r="H4648" i="23"/>
  <c r="H4646" i="23"/>
  <c r="H4644" i="23"/>
  <c r="H4642" i="23"/>
  <c r="H4640" i="23"/>
  <c r="H4638" i="23"/>
  <c r="H4636" i="23"/>
  <c r="H4634" i="23"/>
  <c r="H4632" i="23"/>
  <c r="H4630" i="23"/>
  <c r="H4628" i="23"/>
  <c r="H4626" i="23"/>
  <c r="H4624" i="23"/>
  <c r="H4622" i="23"/>
  <c r="H4620" i="23"/>
  <c r="H4618" i="23"/>
  <c r="H4616" i="23"/>
  <c r="H4614" i="23"/>
  <c r="H4612" i="23"/>
  <c r="H4610" i="23"/>
  <c r="H4608" i="23"/>
  <c r="H4606" i="23"/>
  <c r="H4604" i="23"/>
  <c r="H4602" i="23"/>
  <c r="H4600" i="23"/>
  <c r="H4598" i="23"/>
  <c r="H4596" i="23"/>
  <c r="H4594" i="23"/>
  <c r="H4592" i="23"/>
  <c r="H4590" i="23"/>
  <c r="H4588" i="23"/>
  <c r="H4586" i="23"/>
  <c r="H4584" i="23"/>
  <c r="H4582" i="23"/>
  <c r="H4580" i="23"/>
  <c r="H4578" i="23"/>
  <c r="H4576" i="23"/>
  <c r="H4574" i="23"/>
  <c r="H4572" i="23"/>
  <c r="H4570" i="23"/>
  <c r="H4568" i="23"/>
  <c r="H4566" i="23"/>
  <c r="H4564" i="23"/>
  <c r="H4562" i="23"/>
  <c r="H4560" i="23"/>
  <c r="H4558" i="23"/>
  <c r="H4556" i="23"/>
  <c r="H4554" i="23"/>
  <c r="H4552" i="23"/>
  <c r="H4550" i="23"/>
  <c r="H4548" i="23"/>
  <c r="H4546" i="23"/>
  <c r="H4544" i="23"/>
  <c r="H4542" i="23"/>
  <c r="H4540" i="23"/>
  <c r="H4538" i="23"/>
  <c r="H4536" i="23"/>
  <c r="H4534" i="23"/>
  <c r="H4532" i="23"/>
  <c r="H4530" i="23"/>
  <c r="H4528" i="23"/>
  <c r="H4526" i="23"/>
  <c r="H4524" i="23"/>
  <c r="H4522" i="23"/>
  <c r="H4520" i="23"/>
  <c r="H4518" i="23"/>
  <c r="H4516" i="23"/>
  <c r="H4514" i="23"/>
  <c r="H4512" i="23"/>
  <c r="H4510" i="23"/>
  <c r="H4508" i="23"/>
  <c r="H4506" i="23"/>
  <c r="H4504" i="23"/>
  <c r="H4502" i="23"/>
  <c r="H4500" i="23"/>
  <c r="H4498" i="23"/>
  <c r="H4496" i="23"/>
  <c r="H4494" i="23"/>
  <c r="H4492" i="23"/>
  <c r="H4490" i="23"/>
  <c r="H4488" i="23"/>
  <c r="H4486" i="23"/>
  <c r="H4484" i="23"/>
  <c r="H4482" i="23"/>
  <c r="H4480" i="23"/>
  <c r="H4478" i="23"/>
  <c r="H4476" i="23"/>
  <c r="H4474" i="23"/>
  <c r="H4472" i="23"/>
  <c r="H4470" i="23"/>
  <c r="H4468" i="23"/>
  <c r="H4466" i="23"/>
  <c r="H4464" i="23"/>
  <c r="H4462" i="23"/>
  <c r="H4460" i="23"/>
  <c r="H4458" i="23"/>
  <c r="H4456" i="23"/>
  <c r="H4454" i="23"/>
  <c r="H4452" i="23"/>
  <c r="H4450" i="23"/>
  <c r="H4448" i="23"/>
  <c r="H4446" i="23"/>
  <c r="H4444" i="23"/>
  <c r="H4442" i="23"/>
  <c r="H4440" i="23"/>
  <c r="H4438" i="23"/>
  <c r="H4436" i="23"/>
  <c r="H4434" i="23"/>
  <c r="H4432" i="23"/>
  <c r="H4430" i="23"/>
  <c r="H4428" i="23"/>
  <c r="H4426" i="23"/>
  <c r="H4424" i="23"/>
  <c r="H4422" i="23"/>
  <c r="H4420" i="23"/>
  <c r="H4418" i="23"/>
  <c r="H4416" i="23"/>
  <c r="H4414" i="23"/>
  <c r="H4412" i="23"/>
  <c r="H4410" i="23"/>
  <c r="H4408" i="23"/>
  <c r="H4406" i="23"/>
  <c r="H4404" i="23"/>
  <c r="H4402" i="23"/>
  <c r="H4400" i="23"/>
  <c r="H4398" i="23"/>
  <c r="H4396" i="23"/>
  <c r="H4394" i="23"/>
  <c r="H4392" i="23"/>
  <c r="H4390" i="23"/>
  <c r="H4388" i="23"/>
  <c r="H4386" i="23"/>
  <c r="H4384" i="23"/>
  <c r="H4382" i="23"/>
  <c r="H4380" i="23"/>
  <c r="H4378" i="23"/>
  <c r="H4376" i="23"/>
  <c r="H4374" i="23"/>
  <c r="H4372" i="23"/>
  <c r="H4370" i="23"/>
  <c r="H4368" i="23"/>
  <c r="H4366" i="23"/>
  <c r="H4364" i="23"/>
  <c r="H4362" i="23"/>
  <c r="H4360" i="23"/>
  <c r="H4358" i="23"/>
  <c r="H4356" i="23"/>
  <c r="H4354" i="23"/>
  <c r="H4352" i="23"/>
  <c r="H4350" i="23"/>
  <c r="H4348" i="23"/>
  <c r="H4346" i="23"/>
  <c r="H4344" i="23"/>
  <c r="H4342" i="23"/>
  <c r="H4340" i="23"/>
  <c r="H4338" i="23"/>
  <c r="H4336" i="23"/>
  <c r="H4334" i="23"/>
  <c r="H4332" i="23"/>
  <c r="H4330" i="23"/>
  <c r="H4328" i="23"/>
  <c r="H4326" i="23"/>
  <c r="H4324" i="23"/>
  <c r="H4322" i="23"/>
  <c r="H4320" i="23"/>
  <c r="H4318" i="23"/>
  <c r="H4316" i="23"/>
  <c r="H4314" i="23"/>
  <c r="H4312" i="23"/>
  <c r="H4310" i="23"/>
  <c r="H4308" i="23"/>
  <c r="H4306" i="23"/>
  <c r="H4304" i="23"/>
  <c r="H4302" i="23"/>
  <c r="H4300" i="23"/>
  <c r="H4298" i="23"/>
  <c r="H4296" i="23"/>
  <c r="H4294" i="23"/>
  <c r="H4292" i="23"/>
  <c r="H4290" i="23"/>
  <c r="H4288" i="23"/>
  <c r="H4286" i="23"/>
  <c r="H4284" i="23"/>
  <c r="H4282" i="23"/>
  <c r="H4280" i="23"/>
  <c r="H4278" i="23"/>
  <c r="H4276" i="23"/>
  <c r="H4274" i="23"/>
  <c r="H4272" i="23"/>
  <c r="H4270" i="23"/>
  <c r="H4268" i="23"/>
  <c r="H4266" i="23"/>
  <c r="H4264" i="23"/>
  <c r="H4262" i="23"/>
  <c r="H4260" i="23"/>
  <c r="H4258" i="23"/>
  <c r="H4256" i="23"/>
  <c r="H4254" i="23"/>
  <c r="H4252" i="23"/>
  <c r="H4250" i="23"/>
  <c r="H4248" i="23"/>
  <c r="H4246" i="23"/>
  <c r="H4244" i="23"/>
  <c r="H4242" i="23"/>
  <c r="H4240" i="23"/>
  <c r="H4238" i="23"/>
  <c r="H4236" i="23"/>
  <c r="H4234" i="23"/>
  <c r="H4232" i="23"/>
  <c r="H4230" i="23"/>
  <c r="H4228" i="23"/>
  <c r="H4226" i="23"/>
  <c r="H4224" i="23"/>
  <c r="H4222" i="23"/>
  <c r="H4220" i="23"/>
  <c r="H4218" i="23"/>
  <c r="H4216" i="23"/>
  <c r="H4214" i="23"/>
  <c r="H4212" i="23"/>
  <c r="H4210" i="23"/>
  <c r="H4208" i="23"/>
  <c r="H4206" i="23"/>
  <c r="H4204" i="23"/>
  <c r="H4202" i="23"/>
  <c r="H4200" i="23"/>
  <c r="H4198" i="23"/>
  <c r="H4196" i="23"/>
  <c r="H4194" i="23"/>
  <c r="H4192" i="23"/>
  <c r="H4190" i="23"/>
  <c r="H4188" i="23"/>
  <c r="H4186" i="23"/>
  <c r="H4184" i="23"/>
  <c r="H4182" i="23"/>
  <c r="H4180" i="23"/>
  <c r="H4178" i="23"/>
  <c r="H4176" i="23"/>
  <c r="H4174" i="23"/>
  <c r="H4172" i="23"/>
  <c r="H4170" i="23"/>
  <c r="H4168" i="23"/>
  <c r="H4166" i="23"/>
  <c r="H4164" i="23"/>
  <c r="H4162" i="23"/>
  <c r="H4160" i="23"/>
  <c r="H4158" i="23"/>
  <c r="H4156" i="23"/>
  <c r="H4154" i="23"/>
  <c r="H4152" i="23"/>
  <c r="H4150" i="23"/>
  <c r="H4148" i="23"/>
  <c r="H4146" i="23"/>
  <c r="H4144" i="23"/>
  <c r="H4142" i="23"/>
  <c r="H4140" i="23"/>
  <c r="H4138" i="23"/>
  <c r="H4136" i="23"/>
  <c r="H4134" i="23"/>
  <c r="H4132" i="23"/>
  <c r="H4130" i="23"/>
  <c r="H4128" i="23"/>
  <c r="H4126" i="23"/>
  <c r="H4124" i="23"/>
  <c r="H4122" i="23"/>
  <c r="H4120" i="23"/>
  <c r="H4118" i="23"/>
  <c r="H4116" i="23"/>
  <c r="H4114" i="23"/>
  <c r="H4112" i="23"/>
  <c r="H4110" i="23"/>
  <c r="H4108" i="23"/>
  <c r="H4106" i="23"/>
  <c r="H4104" i="23"/>
  <c r="H4102" i="23"/>
  <c r="H4100" i="23"/>
  <c r="H4098" i="23"/>
  <c r="H4096" i="23"/>
  <c r="H4094" i="23"/>
  <c r="H4092" i="23"/>
  <c r="H4090" i="23"/>
  <c r="H4088" i="23"/>
  <c r="H4086" i="23"/>
  <c r="H4084" i="23"/>
  <c r="H4082" i="23"/>
  <c r="H4080" i="23"/>
  <c r="H4078" i="23"/>
  <c r="H4076" i="23"/>
  <c r="H4074" i="23"/>
  <c r="H4072" i="23"/>
  <c r="H4070" i="23"/>
  <c r="H4068" i="23"/>
  <c r="H4066" i="23"/>
  <c r="H4064" i="23"/>
  <c r="H4062" i="23"/>
  <c r="H4060" i="23"/>
  <c r="H4058" i="23"/>
  <c r="H4056" i="23"/>
  <c r="H4054" i="23"/>
  <c r="H4052" i="23"/>
  <c r="H4050" i="23"/>
  <c r="H4048" i="23"/>
  <c r="H4046" i="23"/>
  <c r="H4044" i="23"/>
  <c r="H4042" i="23"/>
  <c r="H4040" i="23"/>
  <c r="H4038" i="23"/>
  <c r="H4036" i="23"/>
  <c r="H4034" i="23"/>
  <c r="H4032" i="23"/>
  <c r="H4030" i="23"/>
  <c r="H4028" i="23"/>
  <c r="H4026" i="23"/>
  <c r="H4024" i="23"/>
  <c r="H4022" i="23"/>
  <c r="H4020" i="23"/>
  <c r="H4018" i="23"/>
  <c r="H4016" i="23"/>
  <c r="H4014" i="23"/>
  <c r="H4012" i="23"/>
  <c r="H4010" i="23"/>
  <c r="H4008" i="23"/>
  <c r="H4006" i="23"/>
  <c r="H4004" i="23"/>
  <c r="H4002" i="23"/>
  <c r="H4000" i="23"/>
  <c r="H3998" i="23"/>
  <c r="H3996" i="23"/>
  <c r="H3994" i="23"/>
  <c r="H3992" i="23"/>
  <c r="H3990" i="23"/>
  <c r="H3988" i="23"/>
  <c r="H3986" i="23"/>
  <c r="H3984" i="23"/>
  <c r="H3982" i="23"/>
  <c r="H3980" i="23"/>
  <c r="H3978" i="23"/>
  <c r="H3976" i="23"/>
  <c r="H3974" i="23"/>
  <c r="H3972" i="23"/>
  <c r="H3970" i="23"/>
  <c r="H3968" i="23"/>
  <c r="H3966" i="23"/>
  <c r="H3964" i="23"/>
  <c r="H3962" i="23"/>
  <c r="H3960" i="23"/>
  <c r="H3958" i="23"/>
  <c r="H3956" i="23"/>
  <c r="H3954" i="23"/>
  <c r="H3952" i="23"/>
  <c r="H3950" i="23"/>
  <c r="H3948" i="23"/>
  <c r="H3946" i="23"/>
  <c r="H3944" i="23"/>
  <c r="H3942" i="23"/>
  <c r="H3940" i="23"/>
  <c r="H3938" i="23"/>
  <c r="H3936" i="23"/>
  <c r="H3934" i="23"/>
  <c r="H3932" i="23"/>
  <c r="H3930" i="23"/>
  <c r="H3928" i="23"/>
  <c r="H3926" i="23"/>
  <c r="H3924" i="23"/>
  <c r="H3922" i="23"/>
  <c r="H3920" i="23"/>
  <c r="H3918" i="23"/>
  <c r="H3916" i="23"/>
  <c r="H3914" i="23"/>
  <c r="H3912" i="23"/>
  <c r="H3910" i="23"/>
  <c r="H3908" i="23"/>
  <c r="H3906" i="23"/>
  <c r="H3904" i="23"/>
  <c r="H3902" i="23"/>
  <c r="H3900" i="23"/>
  <c r="H3898" i="23"/>
  <c r="H3896" i="23"/>
  <c r="H3894" i="23"/>
  <c r="H3892" i="23"/>
  <c r="H3890" i="23"/>
  <c r="H3888" i="23"/>
  <c r="H3886" i="23"/>
  <c r="H3884" i="23"/>
  <c r="H3882" i="23"/>
  <c r="H3880" i="23"/>
  <c r="H3878" i="23"/>
  <c r="H3876" i="23"/>
  <c r="H3874" i="23"/>
  <c r="H3872" i="23"/>
  <c r="H3870" i="23"/>
  <c r="H3868" i="23"/>
  <c r="H3866" i="23"/>
  <c r="H3864" i="23"/>
  <c r="H3862" i="23"/>
  <c r="H3860" i="23"/>
  <c r="H3858" i="23"/>
  <c r="H3856" i="23"/>
  <c r="H3854" i="23"/>
  <c r="H3852" i="23"/>
  <c r="H3850" i="23"/>
  <c r="H3848" i="23"/>
  <c r="H3846" i="23"/>
  <c r="H3844" i="23"/>
  <c r="H3842" i="23"/>
  <c r="H3840" i="23"/>
  <c r="H3838" i="23"/>
  <c r="H3836" i="23"/>
  <c r="H3834" i="23"/>
  <c r="H3832" i="23"/>
  <c r="H3830" i="23"/>
  <c r="H3828" i="23"/>
  <c r="H3826" i="23"/>
  <c r="H3824" i="23"/>
  <c r="H3822" i="23"/>
  <c r="H3820" i="23"/>
  <c r="H3818" i="23"/>
  <c r="H3816" i="23"/>
  <c r="H3814" i="23"/>
  <c r="H3812" i="23"/>
  <c r="H3810" i="23"/>
  <c r="H3808" i="23"/>
  <c r="H3806" i="23"/>
  <c r="H3804" i="23"/>
  <c r="H3802" i="23"/>
  <c r="H3800" i="23"/>
  <c r="H3798" i="23"/>
  <c r="H3796" i="23"/>
  <c r="H3794" i="23"/>
  <c r="H3792" i="23"/>
  <c r="H3790" i="23"/>
  <c r="H3788" i="23"/>
  <c r="H3786" i="23"/>
  <c r="H3784" i="23"/>
  <c r="H3782" i="23"/>
  <c r="H3780" i="23"/>
  <c r="H3778" i="23"/>
  <c r="H3776" i="23"/>
  <c r="H3774" i="23"/>
  <c r="H3772" i="23"/>
  <c r="H3770" i="23"/>
  <c r="H3768" i="23"/>
  <c r="H3766" i="23"/>
  <c r="H3764" i="23"/>
  <c r="H3762" i="23"/>
  <c r="H3760" i="23"/>
  <c r="H3758" i="23"/>
  <c r="H3756" i="23"/>
  <c r="H3754" i="23"/>
  <c r="H3752" i="23"/>
  <c r="H3750" i="23"/>
  <c r="H3748" i="23"/>
  <c r="H3746" i="23"/>
  <c r="H3744" i="23"/>
  <c r="H3742" i="23"/>
  <c r="H3740" i="23"/>
  <c r="H3738" i="23"/>
  <c r="H3736" i="23"/>
  <c r="H3734" i="23"/>
  <c r="H3732" i="23"/>
  <c r="H3730" i="23"/>
  <c r="H3728" i="23"/>
  <c r="H3726" i="23"/>
  <c r="H3724" i="23"/>
  <c r="H3722" i="23"/>
  <c r="H3720" i="23"/>
  <c r="H3718" i="23"/>
  <c r="H3716" i="23"/>
  <c r="H3714" i="23"/>
  <c r="H3712" i="23"/>
  <c r="H3710" i="23"/>
  <c r="H3708" i="23"/>
  <c r="H3706" i="23"/>
  <c r="H3704" i="23"/>
  <c r="H3702" i="23"/>
  <c r="H3700" i="23"/>
  <c r="H3698" i="23"/>
  <c r="H3696" i="23"/>
  <c r="H3694" i="23"/>
  <c r="H3692" i="23"/>
  <c r="H3690" i="23"/>
  <c r="H3688" i="23"/>
  <c r="H3686" i="23"/>
  <c r="H3684" i="23"/>
  <c r="H3682" i="23"/>
  <c r="H3680" i="23"/>
  <c r="H3678" i="23"/>
  <c r="H3676" i="23"/>
  <c r="H3674" i="23"/>
  <c r="H3672" i="23"/>
  <c r="H3670" i="23"/>
  <c r="H3668" i="23"/>
  <c r="H3666" i="23"/>
  <c r="H3664" i="23"/>
  <c r="H3662" i="23"/>
  <c r="H3660" i="23"/>
  <c r="H3658" i="23"/>
  <c r="H3656" i="23"/>
  <c r="H3654" i="23"/>
  <c r="H3652" i="23"/>
  <c r="H3650" i="23"/>
  <c r="H3648" i="23"/>
  <c r="H3646" i="23"/>
  <c r="H3644" i="23"/>
  <c r="H3642" i="23"/>
  <c r="H3640" i="23"/>
  <c r="H3638" i="23"/>
  <c r="H3636" i="23"/>
  <c r="H3634" i="23"/>
  <c r="H3632" i="23"/>
  <c r="H3630" i="23"/>
  <c r="H3628" i="23"/>
  <c r="H3626" i="23"/>
  <c r="H3624" i="23"/>
  <c r="H3622" i="23"/>
  <c r="H3620" i="23"/>
  <c r="H3618" i="23"/>
  <c r="H3616" i="23"/>
  <c r="H3614" i="23"/>
  <c r="H3612" i="23"/>
  <c r="H3610" i="23"/>
  <c r="H3608" i="23"/>
  <c r="H3606" i="23"/>
  <c r="H3604" i="23"/>
  <c r="H3602" i="23"/>
  <c r="H3600" i="23"/>
  <c r="H3598" i="23"/>
  <c r="H3596" i="23"/>
  <c r="H3594" i="23"/>
  <c r="H3592" i="23"/>
  <c r="H3590" i="23"/>
  <c r="H3588" i="23"/>
  <c r="H3586" i="23"/>
  <c r="H3584" i="23"/>
  <c r="H3582" i="23"/>
  <c r="H3580" i="23"/>
  <c r="H3578" i="23"/>
  <c r="H3576" i="23"/>
  <c r="H3574" i="23"/>
  <c r="H3572" i="23"/>
  <c r="H3570" i="23"/>
  <c r="H3568" i="23"/>
  <c r="H3566" i="23"/>
  <c r="H3564" i="23"/>
  <c r="H3562" i="23"/>
  <c r="H3560" i="23"/>
  <c r="H3558" i="23"/>
  <c r="H3556" i="23"/>
  <c r="H3554" i="23"/>
  <c r="H3552" i="23"/>
  <c r="H3550" i="23"/>
  <c r="H3548" i="23"/>
  <c r="H3546" i="23"/>
  <c r="H3544" i="23"/>
  <c r="H3542" i="23"/>
  <c r="H3540" i="23"/>
  <c r="H3538" i="23"/>
  <c r="H3536" i="23"/>
  <c r="H3534" i="23"/>
  <c r="H3532" i="23"/>
  <c r="H3530" i="23"/>
  <c r="H3528" i="23"/>
  <c r="H3526" i="23"/>
  <c r="H3524" i="23"/>
  <c r="H3522" i="23"/>
  <c r="H3520" i="23"/>
  <c r="H3518" i="23"/>
  <c r="H3516" i="23"/>
  <c r="H3514" i="23"/>
  <c r="H3512" i="23"/>
  <c r="H3510" i="23"/>
  <c r="H3508" i="23"/>
  <c r="H3506" i="23"/>
  <c r="H3504" i="23"/>
  <c r="H3502" i="23"/>
  <c r="H3500" i="23"/>
  <c r="H3498" i="23"/>
  <c r="H3496" i="23"/>
  <c r="H3494" i="23"/>
  <c r="H3492" i="23"/>
  <c r="H3490" i="23"/>
  <c r="H3488" i="23"/>
  <c r="H3486" i="23"/>
  <c r="H3484" i="23"/>
  <c r="H3482" i="23"/>
  <c r="H3480" i="23"/>
  <c r="H3478" i="23"/>
  <c r="H3476" i="23"/>
  <c r="H3474" i="23"/>
  <c r="H3472" i="23"/>
  <c r="H3470" i="23"/>
  <c r="H3468" i="23"/>
  <c r="H3466" i="23"/>
  <c r="H3464" i="23"/>
  <c r="H3462" i="23"/>
  <c r="H3460" i="23"/>
  <c r="H3458" i="23"/>
  <c r="H3456" i="23"/>
  <c r="H3454" i="23"/>
  <c r="H3452" i="23"/>
  <c r="H3450" i="23"/>
  <c r="H3448" i="23"/>
  <c r="H3446" i="23"/>
  <c r="H3444" i="23"/>
  <c r="H3442" i="23"/>
  <c r="H3440" i="23"/>
  <c r="H3438" i="23"/>
  <c r="H3436" i="23"/>
  <c r="H3434" i="23"/>
  <c r="H3432" i="23"/>
  <c r="H3430" i="23"/>
  <c r="H3428" i="23"/>
  <c r="H3426" i="23"/>
  <c r="H3424" i="23"/>
  <c r="H3422" i="23"/>
  <c r="H3420" i="23"/>
  <c r="H3418" i="23"/>
  <c r="H3416" i="23"/>
  <c r="H3414" i="23"/>
  <c r="H3412" i="23"/>
  <c r="H3410" i="23"/>
  <c r="H3408" i="23"/>
  <c r="H3406" i="23"/>
  <c r="H3404" i="23"/>
  <c r="H3402" i="23"/>
  <c r="H3400" i="23"/>
  <c r="H3398" i="23"/>
  <c r="H3396" i="23"/>
  <c r="H3394" i="23"/>
  <c r="H3392" i="23"/>
  <c r="H3390" i="23"/>
  <c r="H3388" i="23"/>
  <c r="H3386" i="23"/>
  <c r="H3384" i="23"/>
  <c r="H3382" i="23"/>
  <c r="H3380" i="23"/>
  <c r="H3378" i="23"/>
  <c r="H3376" i="23"/>
  <c r="H3374" i="23"/>
  <c r="H3372" i="23"/>
  <c r="H3370" i="23"/>
  <c r="H3368" i="23"/>
  <c r="H3366" i="23"/>
  <c r="H3364" i="23"/>
  <c r="H3362" i="23"/>
  <c r="H3360" i="23"/>
  <c r="H3358" i="23"/>
  <c r="H3356" i="23"/>
  <c r="H3354" i="23"/>
  <c r="H3352" i="23"/>
  <c r="H3350" i="23"/>
  <c r="H3348" i="23"/>
  <c r="H3346" i="23"/>
  <c r="H3344" i="23"/>
  <c r="H3342" i="23"/>
  <c r="H3340" i="23"/>
  <c r="H3338" i="23"/>
  <c r="H3336" i="23"/>
  <c r="H3334" i="23"/>
  <c r="H3332" i="23"/>
  <c r="H3330" i="23"/>
  <c r="H3328" i="23"/>
  <c r="H3326" i="23"/>
  <c r="H3324" i="23"/>
  <c r="H3322" i="23"/>
  <c r="H3320" i="23"/>
  <c r="H3318" i="23"/>
  <c r="H3316" i="23"/>
  <c r="H3314" i="23"/>
  <c r="H3312" i="23"/>
  <c r="H3310" i="23"/>
  <c r="H3308" i="23"/>
  <c r="H3306" i="23"/>
  <c r="H3304" i="23"/>
  <c r="H3302" i="23"/>
  <c r="H3300" i="23"/>
  <c r="H3298" i="23"/>
  <c r="H3296" i="23"/>
  <c r="H3294" i="23"/>
  <c r="H3292" i="23"/>
  <c r="H3290" i="23"/>
  <c r="H3288" i="23"/>
  <c r="H3286" i="23"/>
  <c r="H3284" i="23"/>
  <c r="H3282" i="23"/>
  <c r="H3280" i="23"/>
  <c r="H3278" i="23"/>
  <c r="H3276" i="23"/>
  <c r="H3274" i="23"/>
  <c r="H3272" i="23"/>
  <c r="H3270" i="23"/>
  <c r="H3268" i="23"/>
  <c r="H3266" i="23"/>
  <c r="H3264" i="23"/>
  <c r="H3262" i="23"/>
  <c r="H3260" i="23"/>
  <c r="H3258" i="23"/>
  <c r="H3256" i="23"/>
  <c r="H3254" i="23"/>
  <c r="H3252" i="23"/>
  <c r="H3250" i="23"/>
  <c r="H3248" i="23"/>
  <c r="H3246" i="23"/>
  <c r="H3244" i="23"/>
  <c r="H3242" i="23"/>
  <c r="H3240" i="23"/>
  <c r="H3238" i="23"/>
  <c r="H3236" i="23"/>
  <c r="H3234" i="23"/>
  <c r="H3232" i="23"/>
  <c r="H3230" i="23"/>
  <c r="H3228" i="23"/>
  <c r="H3226" i="23"/>
  <c r="H3224" i="23"/>
  <c r="H3222" i="23"/>
  <c r="H3220" i="23"/>
  <c r="H3218" i="23"/>
  <c r="H3216" i="23"/>
  <c r="H3214" i="23"/>
  <c r="H3212" i="23"/>
  <c r="H3210" i="23"/>
  <c r="H3208" i="23"/>
  <c r="H3206" i="23"/>
  <c r="H3204" i="23"/>
  <c r="H3202" i="23"/>
  <c r="H3200" i="23"/>
  <c r="H3198" i="23"/>
  <c r="H3196" i="23"/>
  <c r="H3194" i="23"/>
  <c r="H3192" i="23"/>
  <c r="H3190" i="23"/>
  <c r="H3188" i="23"/>
  <c r="H3186" i="23"/>
  <c r="H3184" i="23"/>
  <c r="H3182" i="23"/>
  <c r="H3180" i="23"/>
  <c r="H3178" i="23"/>
  <c r="H3176" i="23"/>
  <c r="H3174" i="23"/>
  <c r="H3172" i="23"/>
  <c r="H3170" i="23"/>
  <c r="H3168" i="23"/>
  <c r="H3166" i="23"/>
  <c r="H3164" i="23"/>
  <c r="H3162" i="23"/>
  <c r="H3160" i="23"/>
  <c r="H3158" i="23"/>
  <c r="H3156" i="23"/>
  <c r="H3154" i="23"/>
  <c r="H3152" i="23"/>
  <c r="H3150" i="23"/>
  <c r="H3148" i="23"/>
  <c r="H3146" i="23"/>
  <c r="H3144" i="23"/>
  <c r="H3142" i="23"/>
  <c r="H3140" i="23"/>
  <c r="H3138" i="23"/>
  <c r="H3136" i="23"/>
  <c r="H3134" i="23"/>
  <c r="H3132" i="23"/>
  <c r="H3130" i="23"/>
  <c r="H3128" i="23"/>
  <c r="H3126" i="23"/>
  <c r="H3124" i="23"/>
  <c r="H3122" i="23"/>
  <c r="H3120" i="23"/>
  <c r="H3118" i="23"/>
  <c r="H3116" i="23"/>
  <c r="H3114" i="23"/>
  <c r="H3112" i="23"/>
  <c r="H3110" i="23"/>
  <c r="H3108" i="23"/>
  <c r="H3106" i="23"/>
  <c r="H3104" i="23"/>
  <c r="H3102" i="23"/>
  <c r="H3100" i="23"/>
  <c r="H3098" i="23"/>
  <c r="H3096" i="23"/>
  <c r="H3094" i="23"/>
  <c r="H3092" i="23"/>
  <c r="H3090" i="23"/>
  <c r="H3088" i="23"/>
  <c r="H3086" i="23"/>
  <c r="H3084" i="23"/>
  <c r="H3082" i="23"/>
  <c r="H3080" i="23"/>
  <c r="H3078" i="23"/>
  <c r="H3076" i="23"/>
  <c r="H3074" i="23"/>
  <c r="H3072" i="23"/>
  <c r="H3070" i="23"/>
  <c r="H3068" i="23"/>
  <c r="H3066" i="23"/>
  <c r="H3064" i="23"/>
  <c r="H3062" i="23"/>
  <c r="H3060" i="23"/>
  <c r="H3058" i="23"/>
  <c r="H3056" i="23"/>
  <c r="H3054" i="23"/>
  <c r="H3052" i="23"/>
  <c r="H3050" i="23"/>
  <c r="H3048" i="23"/>
  <c r="H3046" i="23"/>
  <c r="H3044" i="23"/>
  <c r="H3042" i="23"/>
  <c r="H3040" i="23"/>
  <c r="H3038" i="23"/>
  <c r="H3036" i="23"/>
  <c r="H3034" i="23"/>
  <c r="H3032" i="23"/>
  <c r="H3030" i="23"/>
  <c r="H3028" i="23"/>
  <c r="H3026" i="23"/>
  <c r="H3024" i="23"/>
  <c r="H3022" i="23"/>
  <c r="H3020" i="23"/>
  <c r="H3018" i="23"/>
  <c r="H3016" i="23"/>
  <c r="H3014" i="23"/>
  <c r="H3012" i="23"/>
  <c r="H3010" i="23"/>
  <c r="H3008" i="23"/>
  <c r="H3006" i="23"/>
  <c r="H3004" i="23"/>
  <c r="H3002" i="23"/>
  <c r="H3000" i="23"/>
  <c r="H2998" i="23"/>
  <c r="H2996" i="23"/>
  <c r="H2994" i="23"/>
  <c r="H2992" i="23"/>
  <c r="H2990" i="23"/>
  <c r="H2988" i="23"/>
  <c r="H2986" i="23"/>
  <c r="H2984" i="23"/>
  <c r="H2982" i="23"/>
  <c r="H2980" i="23"/>
  <c r="H2978" i="23"/>
  <c r="H2976" i="23"/>
  <c r="H2974" i="23"/>
  <c r="H2972" i="23"/>
  <c r="H2970" i="23"/>
  <c r="H2968" i="23"/>
  <c r="H2966" i="23"/>
  <c r="H2964" i="23"/>
  <c r="H2962" i="23"/>
  <c r="H2960" i="23"/>
  <c r="H2958" i="23"/>
  <c r="H2956" i="23"/>
  <c r="H2954" i="23"/>
  <c r="H2952" i="23"/>
  <c r="H2950" i="23"/>
  <c r="H2948" i="23"/>
  <c r="H2946" i="23"/>
  <c r="H2944" i="23"/>
  <c r="H2942" i="23"/>
  <c r="H2940" i="23"/>
  <c r="H2938" i="23"/>
  <c r="H2936" i="23"/>
  <c r="H2934" i="23"/>
  <c r="H2932" i="23"/>
  <c r="H2930" i="23"/>
  <c r="H2928" i="23"/>
  <c r="H2926" i="23"/>
  <c r="H2924" i="23"/>
  <c r="H2922" i="23"/>
  <c r="H2920" i="23"/>
  <c r="H2918" i="23"/>
  <c r="H2916" i="23"/>
  <c r="H2914" i="23"/>
  <c r="H2912" i="23"/>
  <c r="H2910" i="23"/>
  <c r="H2908" i="23"/>
  <c r="H2906" i="23"/>
  <c r="H2904" i="23"/>
  <c r="H2902" i="23"/>
  <c r="H2900" i="23"/>
  <c r="H2898" i="23"/>
  <c r="H2896" i="23"/>
  <c r="H2894" i="23"/>
  <c r="H2892" i="23"/>
  <c r="H2890" i="23"/>
  <c r="H2888" i="23"/>
  <c r="H2886" i="23"/>
  <c r="H2884" i="23"/>
  <c r="H2882" i="23"/>
  <c r="H2880" i="23"/>
  <c r="H2878" i="23"/>
  <c r="H2876" i="23"/>
  <c r="H2874" i="23"/>
  <c r="H2872" i="23"/>
  <c r="H2870" i="23"/>
  <c r="H2868" i="23"/>
  <c r="H2866" i="23"/>
  <c r="H2864" i="23"/>
  <c r="H2862" i="23"/>
  <c r="H2860" i="23"/>
  <c r="H2858" i="23"/>
  <c r="H2856" i="23"/>
  <c r="H2854" i="23"/>
  <c r="H2852" i="23"/>
  <c r="H2850" i="23"/>
  <c r="H2848" i="23"/>
  <c r="H2846" i="23"/>
  <c r="H2844" i="23"/>
  <c r="H2842" i="23"/>
  <c r="H2840" i="23"/>
  <c r="H2838" i="23"/>
  <c r="H2836" i="23"/>
  <c r="H2834" i="23"/>
  <c r="H2832" i="23"/>
  <c r="H2830" i="23"/>
  <c r="H2828" i="23"/>
  <c r="H2826" i="23"/>
  <c r="H2824" i="23"/>
  <c r="H2822" i="23"/>
  <c r="H2820" i="23"/>
  <c r="H2818" i="23"/>
  <c r="H2816" i="23"/>
  <c r="H2814" i="23"/>
  <c r="H2812" i="23"/>
  <c r="H2810" i="23"/>
  <c r="H2808" i="23"/>
  <c r="H2806" i="23"/>
  <c r="H2804" i="23"/>
  <c r="H2802" i="23"/>
  <c r="H2800" i="23"/>
  <c r="H2798" i="23"/>
  <c r="H2796" i="23"/>
  <c r="H2794" i="23"/>
  <c r="H2792" i="23"/>
  <c r="H2790" i="23"/>
  <c r="H2788" i="23"/>
  <c r="H2786" i="23"/>
  <c r="H2784" i="23"/>
  <c r="H2782" i="23"/>
  <c r="H2780" i="23"/>
  <c r="H2778" i="23"/>
  <c r="H2776" i="23"/>
  <c r="H2774" i="23"/>
  <c r="H2772" i="23"/>
  <c r="H2770" i="23"/>
  <c r="H2768" i="23"/>
  <c r="H2766" i="23"/>
  <c r="H2764" i="23"/>
  <c r="H2762" i="23"/>
  <c r="H2760" i="23"/>
  <c r="H2758" i="23"/>
  <c r="H2756" i="23"/>
  <c r="H2754" i="23"/>
  <c r="H2752" i="23"/>
  <c r="H2750" i="23"/>
  <c r="H2748" i="23"/>
  <c r="H2746" i="23"/>
  <c r="H2744" i="23"/>
  <c r="H2742" i="23"/>
  <c r="H2740" i="23"/>
  <c r="H2738" i="23"/>
  <c r="H2736" i="23"/>
  <c r="H2734" i="23"/>
  <c r="H2732" i="23"/>
  <c r="H2730" i="23"/>
  <c r="H2728" i="23"/>
  <c r="H2726" i="23"/>
  <c r="H2724" i="23"/>
  <c r="H2722" i="23"/>
  <c r="H2720" i="23"/>
  <c r="H2718" i="23"/>
  <c r="H2716" i="23"/>
  <c r="H2714" i="23"/>
  <c r="H2712" i="23"/>
  <c r="H2710" i="23"/>
  <c r="H2708" i="23"/>
  <c r="H2706" i="23"/>
  <c r="H2704" i="23"/>
  <c r="H2702" i="23"/>
  <c r="H2700" i="23"/>
  <c r="H2698" i="23"/>
  <c r="H2696" i="23"/>
  <c r="H2694" i="23"/>
  <c r="H2692" i="23"/>
  <c r="H2690" i="23"/>
  <c r="H2688" i="23"/>
  <c r="H2686" i="23"/>
  <c r="H2684" i="23"/>
  <c r="H2682" i="23"/>
  <c r="H2680" i="23"/>
  <c r="H2678" i="23"/>
  <c r="H2676" i="23"/>
  <c r="H2674" i="23"/>
  <c r="H2672" i="23"/>
  <c r="H2670" i="23"/>
  <c r="H2668" i="23"/>
  <c r="H2666" i="23"/>
  <c r="H2664" i="23"/>
  <c r="H2662" i="23"/>
  <c r="H2660" i="23"/>
  <c r="H2658" i="23"/>
  <c r="H2656" i="23"/>
  <c r="H2654" i="23"/>
  <c r="H2652" i="23"/>
  <c r="H2650" i="23"/>
  <c r="H2648" i="23"/>
  <c r="H2646" i="23"/>
  <c r="H2644" i="23"/>
  <c r="H2642" i="23"/>
  <c r="H2640" i="23"/>
  <c r="H2638" i="23"/>
  <c r="H2636" i="23"/>
  <c r="H2634" i="23"/>
  <c r="H2632" i="23"/>
  <c r="H2630" i="23"/>
  <c r="H2628" i="23"/>
  <c r="H2626" i="23"/>
  <c r="H2624" i="23"/>
  <c r="H2622" i="23"/>
  <c r="H2620" i="23"/>
  <c r="H2618" i="23"/>
  <c r="H2616" i="23"/>
  <c r="H2614" i="23"/>
  <c r="H2612" i="23"/>
  <c r="H2610" i="23"/>
  <c r="H2608" i="23"/>
  <c r="H2606" i="23"/>
  <c r="H2604" i="23"/>
  <c r="H2602" i="23"/>
  <c r="H2600" i="23"/>
  <c r="H2598" i="23"/>
  <c r="H2596" i="23"/>
  <c r="H2594" i="23"/>
  <c r="H2592" i="23"/>
  <c r="H2590" i="23"/>
  <c r="H2588" i="23"/>
  <c r="H2586" i="23"/>
  <c r="H2584" i="23"/>
  <c r="H2582" i="23"/>
  <c r="H2580" i="23"/>
  <c r="H2578" i="23"/>
  <c r="H2576" i="23"/>
  <c r="H2574" i="23"/>
  <c r="H2572" i="23"/>
  <c r="H2570" i="23"/>
  <c r="H2568" i="23"/>
  <c r="H2566" i="23"/>
  <c r="H2564" i="23"/>
  <c r="H2562" i="23"/>
  <c r="H2560" i="23"/>
  <c r="H2558" i="23"/>
  <c r="H2556" i="23"/>
  <c r="H2554" i="23"/>
  <c r="H2552" i="23"/>
  <c r="H2550" i="23"/>
  <c r="H2548" i="23"/>
  <c r="H2546" i="23"/>
  <c r="H2544" i="23"/>
  <c r="H2542" i="23"/>
  <c r="H2540" i="23"/>
  <c r="H2538" i="23"/>
  <c r="H2536" i="23"/>
  <c r="H2534" i="23"/>
  <c r="H2532" i="23"/>
  <c r="H2530" i="23"/>
  <c r="H2528" i="23"/>
  <c r="H2526" i="23"/>
  <c r="H2524" i="23"/>
  <c r="H2522" i="23"/>
  <c r="H2520" i="23"/>
  <c r="H2518" i="23"/>
  <c r="H2516" i="23"/>
  <c r="H2514" i="23"/>
  <c r="H2512" i="23"/>
  <c r="H2510" i="23"/>
  <c r="H2508" i="23"/>
  <c r="H2506" i="23"/>
  <c r="H2504" i="23"/>
  <c r="H2502" i="23"/>
  <c r="H2500" i="23"/>
  <c r="H2498" i="23"/>
  <c r="H2496" i="23"/>
  <c r="H2494" i="23"/>
  <c r="H2492" i="23"/>
  <c r="H2490" i="23"/>
  <c r="H2488" i="23"/>
  <c r="H2486" i="23"/>
  <c r="H2484" i="23"/>
  <c r="H2482" i="23"/>
  <c r="H2480" i="23"/>
  <c r="H2478" i="23"/>
  <c r="H2476" i="23"/>
  <c r="H2474" i="23"/>
  <c r="H2472" i="23"/>
  <c r="H2470" i="23"/>
  <c r="H2468" i="23"/>
  <c r="H2466" i="23"/>
  <c r="H2464" i="23"/>
  <c r="H2462" i="23"/>
  <c r="H2460" i="23"/>
  <c r="H2458" i="23"/>
  <c r="H2456" i="23"/>
  <c r="H2454" i="23"/>
  <c r="H2452" i="23"/>
  <c r="H2450" i="23"/>
  <c r="H2448" i="23"/>
  <c r="H2446" i="23"/>
  <c r="H2444" i="23"/>
  <c r="H2442" i="23"/>
  <c r="H2440" i="23"/>
  <c r="H2438" i="23"/>
  <c r="H2436" i="23"/>
  <c r="H2434" i="23"/>
  <c r="H2432" i="23"/>
  <c r="H2430" i="23"/>
  <c r="H2428" i="23"/>
  <c r="H2426" i="23"/>
  <c r="H2424" i="23"/>
  <c r="H2422" i="23"/>
  <c r="H2420" i="23"/>
  <c r="H2418" i="23"/>
  <c r="H2416" i="23"/>
  <c r="H2414" i="23"/>
  <c r="H2412" i="23"/>
  <c r="H2410" i="23"/>
  <c r="H2408" i="23"/>
  <c r="H2406" i="23"/>
  <c r="H2404" i="23"/>
  <c r="H2402" i="23"/>
  <c r="H2400" i="23"/>
  <c r="H2398" i="23"/>
  <c r="H2396" i="23"/>
  <c r="H2394" i="23"/>
  <c r="H2392" i="23"/>
  <c r="H2390" i="23"/>
  <c r="H2388" i="23"/>
  <c r="H2386" i="23"/>
  <c r="H2384" i="23"/>
  <c r="H2382" i="23"/>
  <c r="H2380" i="23"/>
  <c r="H2378" i="23"/>
  <c r="H2376" i="23"/>
  <c r="H2374" i="23"/>
  <c r="H2372" i="23"/>
  <c r="H2370" i="23"/>
  <c r="H2368" i="23"/>
  <c r="H2366" i="23"/>
  <c r="H2364" i="23"/>
  <c r="H2362" i="23"/>
  <c r="H2360" i="23"/>
  <c r="H2358" i="23"/>
  <c r="H2356" i="23"/>
  <c r="H2354" i="23"/>
  <c r="H2352" i="23"/>
  <c r="H2350" i="23"/>
  <c r="H2348" i="23"/>
  <c r="H2346" i="23"/>
  <c r="H2344" i="23"/>
  <c r="H2342" i="23"/>
  <c r="H2340" i="23"/>
  <c r="H2338" i="23"/>
  <c r="H2336" i="23"/>
  <c r="H2334" i="23"/>
  <c r="H2332" i="23"/>
  <c r="H2330" i="23"/>
  <c r="H2328" i="23"/>
  <c r="H2326" i="23"/>
  <c r="H2324" i="23"/>
  <c r="H2322" i="23"/>
  <c r="H2320" i="23"/>
  <c r="H2318" i="23"/>
  <c r="H2316" i="23"/>
  <c r="H2314" i="23"/>
  <c r="H2312" i="23"/>
  <c r="H2310" i="23"/>
  <c r="H2308" i="23"/>
  <c r="H2306" i="23"/>
  <c r="H2304" i="23"/>
  <c r="H2302" i="23"/>
  <c r="H2300" i="23"/>
  <c r="H2298" i="23"/>
  <c r="H2296" i="23"/>
  <c r="H2294" i="23"/>
  <c r="H2292" i="23"/>
  <c r="H2290" i="23"/>
  <c r="H2288" i="23"/>
  <c r="H2286" i="23"/>
  <c r="H2284" i="23"/>
  <c r="H2282" i="23"/>
  <c r="H2280" i="23"/>
  <c r="H2278" i="23"/>
  <c r="H2276" i="23"/>
  <c r="H2274" i="23"/>
  <c r="H2272" i="23"/>
  <c r="H2270" i="23"/>
  <c r="H2268" i="23"/>
  <c r="H2266" i="23"/>
  <c r="H2264" i="23"/>
  <c r="H2262" i="23"/>
  <c r="H2260" i="23"/>
  <c r="H2258" i="23"/>
  <c r="H2256" i="23"/>
  <c r="H2254" i="23"/>
  <c r="H2252" i="23"/>
  <c r="H2250" i="23"/>
  <c r="H2248" i="23"/>
  <c r="H2246" i="23"/>
  <c r="H2244" i="23"/>
  <c r="H2242" i="23"/>
  <c r="H2240" i="23"/>
  <c r="H2238" i="23"/>
  <c r="H2236" i="23"/>
  <c r="H2234" i="23"/>
  <c r="H2232" i="23"/>
  <c r="H2230" i="23"/>
  <c r="H2228" i="23"/>
  <c r="H2226" i="23"/>
  <c r="H2224" i="23"/>
  <c r="H2222" i="23"/>
  <c r="H2220" i="23"/>
  <c r="H2218" i="23"/>
  <c r="H2216" i="23"/>
  <c r="H2214" i="23"/>
  <c r="H2212" i="23"/>
  <c r="H2210" i="23"/>
  <c r="H2208" i="23"/>
  <c r="H2206" i="23"/>
  <c r="H2204" i="23"/>
  <c r="H2202" i="23"/>
  <c r="H2200" i="23"/>
  <c r="H2198" i="23"/>
  <c r="H2196" i="23"/>
  <c r="H2194" i="23"/>
  <c r="H2192" i="23"/>
  <c r="H2190" i="23"/>
  <c r="H2188" i="23"/>
  <c r="H2186" i="23"/>
  <c r="H2184" i="23"/>
  <c r="H2182" i="23"/>
  <c r="H2180" i="23"/>
  <c r="H2178" i="23"/>
  <c r="H2176" i="23"/>
  <c r="H2174" i="23"/>
  <c r="H2172" i="23"/>
  <c r="H2170" i="23"/>
  <c r="H2168" i="23"/>
  <c r="H2166" i="23"/>
  <c r="H2164" i="23"/>
  <c r="H2162" i="23"/>
  <c r="H2160" i="23"/>
  <c r="H2158" i="23"/>
  <c r="H2156" i="23"/>
  <c r="H2154" i="23"/>
  <c r="H2152" i="23"/>
  <c r="H2150" i="23"/>
  <c r="H2148" i="23"/>
  <c r="H2146" i="23"/>
  <c r="H2144" i="23"/>
  <c r="H2142" i="23"/>
  <c r="H2140" i="23"/>
  <c r="H2138" i="23"/>
  <c r="H2136" i="23"/>
  <c r="H2134" i="23"/>
  <c r="H2132" i="23"/>
  <c r="H2130" i="23"/>
  <c r="H2128" i="23"/>
  <c r="H2126" i="23"/>
  <c r="H2124" i="23"/>
  <c r="H2122" i="23"/>
  <c r="H2120" i="23"/>
  <c r="H2118" i="23"/>
  <c r="H2116" i="23"/>
  <c r="H2114" i="23"/>
  <c r="H2112" i="23"/>
  <c r="H2110" i="23"/>
  <c r="H2108" i="23"/>
  <c r="H2106" i="23"/>
  <c r="H2104" i="23"/>
  <c r="H2102" i="23"/>
  <c r="H2100" i="23"/>
  <c r="H2098" i="23"/>
  <c r="H2096" i="23"/>
  <c r="H2094" i="23"/>
  <c r="H2092" i="23"/>
  <c r="H2090" i="23"/>
  <c r="H2088" i="23"/>
  <c r="H2086" i="23"/>
  <c r="H2084" i="23"/>
  <c r="H2082" i="23"/>
  <c r="H2080" i="23"/>
  <c r="H2078" i="23"/>
  <c r="H2076" i="23"/>
  <c r="H2074" i="23"/>
  <c r="H2072" i="23"/>
  <c r="H2070" i="23"/>
  <c r="H2068" i="23"/>
  <c r="H2066" i="23"/>
  <c r="H2064" i="23"/>
  <c r="H2062" i="23"/>
  <c r="H2060" i="23"/>
  <c r="H2058" i="23"/>
  <c r="H2056" i="23"/>
  <c r="H2054" i="23"/>
  <c r="H2052" i="23"/>
  <c r="H2050" i="23"/>
  <c r="H2048" i="23"/>
  <c r="H2046" i="23"/>
  <c r="H2044" i="23"/>
  <c r="H2042" i="23"/>
  <c r="H2040" i="23"/>
  <c r="H2038" i="23"/>
  <c r="H2036" i="23"/>
  <c r="H2034" i="23"/>
  <c r="H2032" i="23"/>
  <c r="H2030" i="23"/>
  <c r="H2028" i="23"/>
  <c r="H2026" i="23"/>
  <c r="H2024" i="23"/>
  <c r="H2022" i="23"/>
  <c r="H2020" i="23"/>
  <c r="H2018" i="23"/>
  <c r="H2016" i="23"/>
  <c r="H2014" i="23"/>
  <c r="H2012" i="23"/>
  <c r="H2010" i="23"/>
  <c r="H2008" i="23"/>
  <c r="H2006" i="23"/>
  <c r="H2004" i="23"/>
  <c r="H2002" i="23"/>
  <c r="H2000" i="23"/>
  <c r="H1998" i="23"/>
  <c r="H1996" i="23"/>
  <c r="H1994" i="23"/>
  <c r="H1992" i="23"/>
  <c r="H1990" i="23"/>
  <c r="H1988" i="23"/>
  <c r="H1986" i="23"/>
  <c r="H1984" i="23"/>
  <c r="H1982" i="23"/>
  <c r="H1980" i="23"/>
  <c r="H1978" i="23"/>
  <c r="H1976" i="23"/>
  <c r="H1974" i="23"/>
  <c r="H1972" i="23"/>
  <c r="H1970" i="23"/>
  <c r="H1968" i="23"/>
  <c r="H1966" i="23"/>
  <c r="H1964" i="23"/>
  <c r="H1962" i="23"/>
  <c r="H1960" i="23"/>
  <c r="H1958" i="23"/>
  <c r="H1956" i="23"/>
  <c r="H1954" i="23"/>
  <c r="H1952" i="23"/>
  <c r="H1950" i="23"/>
  <c r="H1948" i="23"/>
  <c r="H1946" i="23"/>
  <c r="H1944" i="23"/>
  <c r="H1942" i="23"/>
  <c r="H1940" i="23"/>
  <c r="H1938" i="23"/>
  <c r="H1936" i="23"/>
  <c r="H1934" i="23"/>
  <c r="H1932" i="23"/>
  <c r="H1930" i="23"/>
  <c r="H1928" i="23"/>
  <c r="H1926" i="23"/>
  <c r="H1924" i="23"/>
  <c r="H1922" i="23"/>
  <c r="H1920" i="23"/>
  <c r="H1918" i="23"/>
  <c r="H1916" i="23"/>
  <c r="H1914" i="23"/>
  <c r="H1912" i="23"/>
  <c r="H1910" i="23"/>
  <c r="H1908" i="23"/>
  <c r="H1906" i="23"/>
  <c r="H1904" i="23"/>
  <c r="H1902" i="23"/>
  <c r="H1900" i="23"/>
  <c r="H1898" i="23"/>
  <c r="H1896" i="23"/>
  <c r="H1894" i="23"/>
  <c r="H1892" i="23"/>
  <c r="H1890" i="23"/>
  <c r="H1888" i="23"/>
  <c r="H1886" i="23"/>
  <c r="H1884" i="23"/>
  <c r="H1882" i="23"/>
  <c r="H1880" i="23"/>
  <c r="H1878" i="23"/>
  <c r="H1876" i="23"/>
  <c r="H1874" i="23"/>
  <c r="H1872" i="23"/>
  <c r="H1870" i="23"/>
  <c r="H1868" i="23"/>
  <c r="H1866" i="23"/>
  <c r="H1864" i="23"/>
  <c r="H1862" i="23"/>
  <c r="H1860" i="23"/>
  <c r="H1858" i="23"/>
  <c r="H1856" i="23"/>
  <c r="H1854" i="23"/>
  <c r="H1852" i="23"/>
  <c r="H1850" i="23"/>
  <c r="H1848" i="23"/>
  <c r="H1846" i="23"/>
  <c r="H1844" i="23"/>
  <c r="H1842" i="23"/>
  <c r="H1840" i="23"/>
  <c r="H1838" i="23"/>
  <c r="H1836" i="23"/>
  <c r="H1834" i="23"/>
  <c r="H1832" i="23"/>
  <c r="H1830" i="23"/>
  <c r="H1828" i="23"/>
  <c r="H1826" i="23"/>
  <c r="H1824" i="23"/>
  <c r="H1822" i="23"/>
  <c r="H1820" i="23"/>
  <c r="H1818" i="23"/>
  <c r="H1816" i="23"/>
  <c r="H1814" i="23"/>
  <c r="H1812" i="23"/>
  <c r="H1810" i="23"/>
  <c r="H1808" i="23"/>
  <c r="H1806" i="23"/>
  <c r="H1804" i="23"/>
  <c r="H1802" i="23"/>
  <c r="H1800" i="23"/>
  <c r="H1798" i="23"/>
  <c r="H1796" i="23"/>
  <c r="H1794" i="23"/>
  <c r="H1792" i="23"/>
  <c r="H1790" i="23"/>
  <c r="H1788" i="23"/>
  <c r="H1786" i="23"/>
  <c r="H1784" i="23"/>
  <c r="H1782" i="23"/>
  <c r="H1780" i="23"/>
  <c r="H1778" i="23"/>
  <c r="H1776" i="23"/>
  <c r="H1774" i="23"/>
  <c r="H1772" i="23"/>
  <c r="H1770" i="23"/>
  <c r="H1768" i="23"/>
  <c r="H1766" i="23"/>
  <c r="H1764" i="23"/>
  <c r="H1762" i="23"/>
  <c r="H1760" i="23"/>
  <c r="H1758" i="23"/>
  <c r="H1756" i="23"/>
  <c r="H1754" i="23"/>
  <c r="H1752" i="23"/>
  <c r="H1750" i="23"/>
  <c r="H1748" i="23"/>
  <c r="H1746" i="23"/>
  <c r="H1744" i="23"/>
  <c r="H1742" i="23"/>
  <c r="H1740" i="23"/>
  <c r="H1738" i="23"/>
  <c r="H1736" i="23"/>
  <c r="H1734" i="23"/>
  <c r="H1732" i="23"/>
  <c r="H1730" i="23"/>
  <c r="H1728" i="23"/>
  <c r="H1726" i="23"/>
  <c r="H1724" i="23"/>
  <c r="H1722" i="23"/>
  <c r="H1720" i="23"/>
  <c r="H1718" i="23"/>
  <c r="H1716" i="23"/>
  <c r="H1714" i="23"/>
  <c r="H1712" i="23"/>
  <c r="H1710" i="23"/>
  <c r="H1708" i="23"/>
  <c r="H1706" i="23"/>
  <c r="H1704" i="23"/>
  <c r="H1702" i="23"/>
  <c r="H1700" i="23"/>
  <c r="H1698" i="23"/>
  <c r="H1696" i="23"/>
  <c r="H1694" i="23"/>
  <c r="H1692" i="23"/>
  <c r="H1690" i="23"/>
  <c r="H1688" i="23"/>
  <c r="H1686" i="23"/>
  <c r="H1684" i="23"/>
  <c r="H1682" i="23"/>
  <c r="H1680" i="23"/>
  <c r="H1678" i="23"/>
  <c r="H1676" i="23"/>
  <c r="H1674" i="23"/>
  <c r="H1672" i="23"/>
  <c r="H1670" i="23"/>
  <c r="H1668" i="23"/>
  <c r="H1666" i="23"/>
  <c r="H1664" i="23"/>
  <c r="H1662" i="23"/>
  <c r="H1660" i="23"/>
  <c r="H1658" i="23"/>
  <c r="H1656" i="23"/>
  <c r="H1654" i="23"/>
  <c r="H1652" i="23"/>
  <c r="H1650" i="23"/>
  <c r="H1648" i="23"/>
  <c r="H1646" i="23"/>
  <c r="H1644" i="23"/>
  <c r="H1642" i="23"/>
  <c r="H1640" i="23"/>
  <c r="H1638" i="23"/>
  <c r="H1636" i="23"/>
  <c r="H1634" i="23"/>
  <c r="H1632" i="23"/>
  <c r="H1630" i="23"/>
  <c r="H1628" i="23"/>
  <c r="H1626" i="23"/>
  <c r="H1624" i="23"/>
  <c r="H1622" i="23"/>
  <c r="H1620" i="23"/>
  <c r="H1618" i="23"/>
  <c r="H1616" i="23"/>
  <c r="H1614" i="23"/>
  <c r="H1612" i="23"/>
  <c r="H1610" i="23"/>
  <c r="H1608" i="23"/>
  <c r="H1606" i="23"/>
  <c r="H1604" i="23"/>
  <c r="H1602" i="23"/>
  <c r="H1600" i="23"/>
  <c r="H1598" i="23"/>
  <c r="H1596" i="23"/>
  <c r="H1594" i="23"/>
  <c r="H1592" i="23"/>
  <c r="H1590" i="23"/>
  <c r="H1588" i="23"/>
  <c r="H1586" i="23"/>
  <c r="H1584" i="23"/>
  <c r="H1582" i="23"/>
  <c r="H1580" i="23"/>
  <c r="H1578" i="23"/>
  <c r="H1576" i="23"/>
  <c r="H1574" i="23"/>
  <c r="H1572" i="23"/>
  <c r="H1570" i="23"/>
  <c r="H1568" i="23"/>
  <c r="H1566" i="23"/>
  <c r="H1564" i="23"/>
  <c r="H1562" i="23"/>
  <c r="H1560" i="23"/>
  <c r="H1558" i="23"/>
  <c r="H1556" i="23"/>
  <c r="H1554" i="23"/>
  <c r="H1552" i="23"/>
  <c r="H1550" i="23"/>
  <c r="H1548" i="23"/>
  <c r="H1546" i="23"/>
  <c r="H1544" i="23"/>
  <c r="H1542" i="23"/>
  <c r="H1540" i="23"/>
  <c r="H1538" i="23"/>
  <c r="H1536" i="23"/>
  <c r="H1534" i="23"/>
  <c r="H1532" i="23"/>
  <c r="H1530" i="23"/>
  <c r="H1528" i="23"/>
  <c r="H1526" i="23"/>
  <c r="H1524" i="23"/>
  <c r="H1522" i="23"/>
  <c r="H1520" i="23"/>
  <c r="H1518" i="23"/>
  <c r="H1516" i="23"/>
  <c r="H1514" i="23"/>
  <c r="H1512" i="23"/>
  <c r="H1510" i="23"/>
  <c r="H1508" i="23"/>
  <c r="H1506" i="23"/>
  <c r="H1504" i="23"/>
  <c r="H1502" i="23"/>
  <c r="H1500" i="23"/>
  <c r="H1498" i="23"/>
  <c r="H1496" i="23"/>
  <c r="H1494" i="23"/>
  <c r="H1492" i="23"/>
  <c r="H1490" i="23"/>
  <c r="H1488" i="23"/>
  <c r="H1486" i="23"/>
  <c r="H1484" i="23"/>
  <c r="H1482" i="23"/>
  <c r="H1480" i="23"/>
  <c r="H1478" i="23"/>
  <c r="H1476" i="23"/>
  <c r="H1474" i="23"/>
  <c r="H1472" i="23"/>
  <c r="H1470" i="23"/>
  <c r="H1468" i="23"/>
  <c r="H1466" i="23"/>
  <c r="H1464" i="23"/>
  <c r="H1462" i="23"/>
  <c r="H1460" i="23"/>
  <c r="H1458" i="23"/>
  <c r="H1456" i="23"/>
  <c r="H1454" i="23"/>
  <c r="H1452" i="23"/>
  <c r="H1450" i="23"/>
  <c r="H1448" i="23"/>
  <c r="H1446" i="23"/>
  <c r="H1444" i="23"/>
  <c r="H1442" i="23"/>
  <c r="H1440" i="23"/>
  <c r="H1438" i="23"/>
  <c r="H1436" i="23"/>
  <c r="H1434" i="23"/>
  <c r="H1432" i="23"/>
  <c r="H1430" i="23"/>
  <c r="H1428" i="23"/>
  <c r="H1426" i="23"/>
  <c r="H1424" i="23"/>
  <c r="H1422" i="23"/>
  <c r="H1420" i="23"/>
  <c r="H1418" i="23"/>
  <c r="H1416" i="23"/>
  <c r="H1414" i="23"/>
  <c r="H1412" i="23"/>
  <c r="H1410" i="23"/>
  <c r="H1408" i="23"/>
  <c r="H1406" i="23"/>
  <c r="H1404" i="23"/>
  <c r="H1402" i="23"/>
  <c r="H1400" i="23"/>
  <c r="H1398" i="23"/>
  <c r="H1396" i="23"/>
  <c r="H1394" i="23"/>
  <c r="H1392" i="23"/>
  <c r="H1390" i="23"/>
  <c r="H1388" i="23"/>
  <c r="H1386" i="23"/>
  <c r="H1384" i="23"/>
  <c r="H1382" i="23"/>
  <c r="H1380" i="23"/>
  <c r="H1378" i="23"/>
  <c r="H1376" i="23"/>
  <c r="H1374" i="23"/>
  <c r="H1372" i="23"/>
  <c r="H1370" i="23"/>
  <c r="H1368" i="23"/>
  <c r="H1366" i="23"/>
  <c r="H1364" i="23"/>
  <c r="H1362" i="23"/>
  <c r="H1360" i="23"/>
  <c r="H1358" i="23"/>
  <c r="H1356" i="23"/>
  <c r="H1354" i="23"/>
  <c r="H1352" i="23"/>
  <c r="H1350" i="23"/>
  <c r="H1348" i="23"/>
  <c r="H1346" i="23"/>
  <c r="H1344" i="23"/>
  <c r="H1342" i="23"/>
  <c r="H1340" i="23"/>
  <c r="H1338" i="23"/>
  <c r="H1336" i="23"/>
  <c r="H1334" i="23"/>
  <c r="H1332" i="23"/>
  <c r="H1330" i="23"/>
  <c r="H1328" i="23"/>
  <c r="H1326" i="23"/>
  <c r="H1324" i="23"/>
  <c r="H1322" i="23"/>
  <c r="H1320" i="23"/>
  <c r="H1318" i="23"/>
  <c r="H1316" i="23"/>
  <c r="H1314" i="23"/>
  <c r="H1312" i="23"/>
  <c r="H1310" i="23"/>
  <c r="H1308" i="23"/>
  <c r="H1306" i="23"/>
  <c r="H1304" i="23"/>
  <c r="H1302" i="23"/>
  <c r="H1300" i="23"/>
  <c r="H1298" i="23"/>
  <c r="H1296" i="23"/>
  <c r="H1294" i="23"/>
  <c r="H1292" i="23"/>
  <c r="H1290" i="23"/>
  <c r="H1288" i="23"/>
  <c r="H1286" i="23"/>
  <c r="H1284" i="23"/>
  <c r="H1282" i="23"/>
  <c r="H1280" i="23"/>
  <c r="H1278" i="23"/>
  <c r="H1276" i="23"/>
  <c r="H1274" i="23"/>
  <c r="H1272" i="23"/>
  <c r="H1270" i="23"/>
  <c r="H1268" i="23"/>
  <c r="H1266" i="23"/>
  <c r="H1264" i="23"/>
  <c r="H1262" i="23"/>
  <c r="H1260" i="23"/>
  <c r="H1258" i="23"/>
  <c r="H1256" i="23"/>
  <c r="H1254" i="23"/>
  <c r="H1252" i="23"/>
  <c r="H1250" i="23"/>
  <c r="H1248" i="23"/>
  <c r="H1246" i="23"/>
  <c r="H1244" i="23"/>
  <c r="H1242" i="23"/>
  <c r="H1240" i="23"/>
  <c r="H1238" i="23"/>
  <c r="H1236" i="23"/>
  <c r="H1234" i="23"/>
  <c r="H1232" i="23"/>
  <c r="H1230" i="23"/>
  <c r="H1228" i="23"/>
  <c r="H1226" i="23"/>
  <c r="H1224" i="23"/>
  <c r="H1222" i="23"/>
  <c r="H1220" i="23"/>
  <c r="H1218" i="23"/>
  <c r="H1216" i="23"/>
  <c r="H1214" i="23"/>
  <c r="H1212" i="23"/>
  <c r="H1210" i="23"/>
  <c r="H1208" i="23"/>
  <c r="H1206" i="23"/>
  <c r="H1204" i="23"/>
  <c r="H1202" i="23"/>
  <c r="H1200" i="23"/>
  <c r="H1198" i="23"/>
  <c r="H1196" i="23"/>
  <c r="H1194" i="23"/>
  <c r="H1192" i="23"/>
  <c r="H1190" i="23"/>
  <c r="H1188" i="23"/>
  <c r="H1186" i="23"/>
  <c r="H1184" i="23"/>
  <c r="H1182" i="23"/>
  <c r="H1180" i="23"/>
  <c r="H1178" i="23"/>
  <c r="H1176" i="23"/>
  <c r="H1174" i="23"/>
  <c r="H1172" i="23"/>
  <c r="H1170" i="23"/>
  <c r="H1168" i="23"/>
  <c r="H1166" i="23"/>
  <c r="H1164" i="23"/>
  <c r="H1162" i="23"/>
  <c r="H1160" i="23"/>
  <c r="H1158" i="23"/>
  <c r="H1156" i="23"/>
  <c r="H1154" i="23"/>
  <c r="H1152" i="23"/>
  <c r="H1150" i="23"/>
  <c r="H1148" i="23"/>
  <c r="H1146" i="23"/>
  <c r="H1144" i="23"/>
  <c r="H1142" i="23"/>
  <c r="H1140" i="23"/>
  <c r="H1138" i="23"/>
  <c r="H1136" i="23"/>
  <c r="H1134" i="23"/>
  <c r="H1132" i="23"/>
  <c r="H1130" i="23"/>
  <c r="H1128" i="23"/>
  <c r="H1126" i="23"/>
  <c r="H1124" i="23"/>
  <c r="H1122" i="23"/>
  <c r="H1120" i="23"/>
  <c r="H1118" i="23"/>
  <c r="H1116" i="23"/>
  <c r="H1114" i="23"/>
  <c r="H1112" i="23"/>
  <c r="H1110" i="23"/>
  <c r="H1108" i="23"/>
  <c r="H1106" i="23"/>
  <c r="H1104" i="23"/>
  <c r="H1102" i="23"/>
  <c r="H1100" i="23"/>
  <c r="H1098" i="23"/>
  <c r="H1096" i="23"/>
  <c r="H1094" i="23"/>
  <c r="H1092" i="23"/>
  <c r="H1090" i="23"/>
  <c r="H1088" i="23"/>
  <c r="H1086" i="23"/>
  <c r="H1084" i="23"/>
  <c r="H1082" i="23"/>
  <c r="H1080" i="23"/>
  <c r="H1078" i="23"/>
  <c r="H1076" i="23"/>
  <c r="H1074" i="23"/>
  <c r="H1072" i="23"/>
  <c r="H1070" i="23"/>
  <c r="H1068" i="23"/>
  <c r="H1066" i="23"/>
  <c r="H1064" i="23"/>
  <c r="H1062" i="23"/>
  <c r="H1060" i="23"/>
  <c r="H1058" i="23"/>
  <c r="H1056" i="23"/>
  <c r="H1054" i="23"/>
  <c r="H1052" i="23"/>
  <c r="H1050" i="23"/>
  <c r="H1048" i="23"/>
  <c r="H1046" i="23"/>
  <c r="H1044" i="23"/>
  <c r="H1042" i="23"/>
  <c r="H1040" i="23"/>
  <c r="H1038" i="23"/>
  <c r="H1036" i="23"/>
  <c r="H1034" i="23"/>
  <c r="H1032" i="23"/>
  <c r="H1030" i="23"/>
  <c r="H1028" i="23"/>
  <c r="H1026" i="23"/>
  <c r="H1024" i="23"/>
  <c r="H1022" i="23"/>
  <c r="H1020" i="23"/>
  <c r="H1018" i="23"/>
  <c r="H1016" i="23"/>
  <c r="H1014" i="23"/>
  <c r="H1012" i="23"/>
  <c r="H1010" i="23"/>
  <c r="H1008" i="23"/>
  <c r="H1006" i="23"/>
  <c r="H1004" i="23"/>
  <c r="H1002" i="23"/>
  <c r="H1000" i="23"/>
  <c r="H998" i="23"/>
  <c r="H996" i="23"/>
  <c r="H994" i="23"/>
  <c r="H992" i="23"/>
  <c r="H990" i="23"/>
  <c r="H988" i="23"/>
  <c r="H986" i="23"/>
  <c r="H984" i="23"/>
  <c r="H982" i="23"/>
  <c r="H980" i="23"/>
  <c r="H978" i="23"/>
  <c r="H976" i="23"/>
  <c r="H974" i="23"/>
  <c r="H972" i="23"/>
  <c r="H970" i="23"/>
  <c r="H968" i="23"/>
  <c r="H966" i="23"/>
  <c r="H964" i="23"/>
  <c r="H962" i="23"/>
  <c r="H960" i="23"/>
  <c r="H958" i="23"/>
  <c r="H956" i="23"/>
  <c r="H954" i="23"/>
  <c r="H952" i="23"/>
  <c r="H950" i="23"/>
  <c r="H948" i="23"/>
  <c r="H946" i="23"/>
  <c r="H944" i="23"/>
  <c r="H942" i="23"/>
  <c r="H940" i="23"/>
  <c r="H938" i="23"/>
  <c r="H936" i="23"/>
  <c r="H934" i="23"/>
  <c r="H932" i="23"/>
  <c r="H930" i="23"/>
  <c r="H928" i="23"/>
  <c r="H926" i="23"/>
  <c r="H924" i="23"/>
  <c r="H922" i="23"/>
  <c r="H920" i="23"/>
  <c r="H918" i="23"/>
  <c r="H916" i="23"/>
  <c r="H914" i="23"/>
  <c r="H912" i="23"/>
  <c r="H910" i="23"/>
  <c r="H908" i="23"/>
  <c r="H906" i="23"/>
  <c r="H904" i="23"/>
  <c r="H902" i="23"/>
  <c r="H900" i="23"/>
  <c r="H898" i="23"/>
  <c r="H896" i="23"/>
  <c r="H894" i="23"/>
  <c r="H892" i="23"/>
  <c r="H890" i="23"/>
  <c r="H888" i="23"/>
  <c r="H886" i="23"/>
  <c r="H884" i="23"/>
  <c r="H882" i="23"/>
  <c r="H880" i="23"/>
  <c r="H878" i="23"/>
  <c r="H876" i="23"/>
  <c r="H874" i="23"/>
  <c r="H872" i="23"/>
  <c r="H870" i="23"/>
  <c r="H868" i="23"/>
  <c r="H866" i="23"/>
  <c r="H864" i="23"/>
  <c r="H862" i="23"/>
  <c r="H860" i="23"/>
  <c r="H858" i="23"/>
  <c r="H856" i="23"/>
  <c r="H854" i="23"/>
  <c r="H852" i="23"/>
  <c r="H850" i="23"/>
  <c r="H848" i="23"/>
  <c r="H846" i="23"/>
  <c r="H844" i="23"/>
  <c r="H842" i="23"/>
  <c r="H840" i="23"/>
  <c r="H838" i="23"/>
  <c r="H836" i="23"/>
  <c r="H834" i="23"/>
  <c r="H832" i="23"/>
  <c r="H830" i="23"/>
  <c r="H828" i="23"/>
  <c r="H826" i="23"/>
  <c r="H824" i="23"/>
  <c r="H822" i="23"/>
  <c r="H820" i="23"/>
  <c r="H818" i="23"/>
  <c r="H816" i="23"/>
  <c r="H814" i="23"/>
  <c r="H812" i="23"/>
  <c r="H810" i="23"/>
  <c r="H808" i="23"/>
  <c r="H806" i="23"/>
  <c r="H804" i="23"/>
  <c r="H802" i="23"/>
  <c r="H800" i="23"/>
  <c r="H798" i="23"/>
  <c r="H796" i="23"/>
  <c r="H794" i="23"/>
  <c r="H792" i="23"/>
  <c r="H790" i="23"/>
  <c r="H788" i="23"/>
  <c r="H786" i="23"/>
  <c r="H784" i="23"/>
  <c r="H782" i="23"/>
  <c r="H780" i="23"/>
  <c r="H778" i="23"/>
  <c r="H776" i="23"/>
  <c r="H774" i="23"/>
  <c r="H772" i="23"/>
  <c r="H770" i="23"/>
  <c r="H768" i="23"/>
  <c r="H766" i="23"/>
  <c r="H764" i="23"/>
  <c r="H762" i="23"/>
  <c r="H760" i="23"/>
  <c r="H758" i="23"/>
  <c r="H756" i="23"/>
  <c r="H754" i="23"/>
  <c r="H752" i="23"/>
  <c r="H750" i="23"/>
  <c r="H748" i="23"/>
  <c r="H746" i="23"/>
  <c r="H744" i="23"/>
  <c r="H742" i="23"/>
  <c r="H740" i="23"/>
  <c r="H738" i="23"/>
  <c r="H736" i="23"/>
  <c r="H734" i="23"/>
  <c r="H732" i="23"/>
  <c r="H730" i="23"/>
  <c r="H728" i="23"/>
  <c r="H726" i="23"/>
  <c r="H724" i="23"/>
  <c r="H722" i="23"/>
  <c r="H720" i="23"/>
  <c r="H718" i="23"/>
  <c r="H716" i="23"/>
  <c r="H714" i="23"/>
  <c r="H712" i="23"/>
  <c r="H710" i="23"/>
  <c r="H708" i="23"/>
  <c r="H706" i="23"/>
  <c r="H704" i="23"/>
  <c r="H702" i="23"/>
  <c r="H700" i="23"/>
  <c r="H698" i="23"/>
  <c r="H696" i="23"/>
  <c r="H694" i="23"/>
  <c r="H692" i="23"/>
  <c r="H690" i="23"/>
  <c r="H688" i="23"/>
  <c r="H686" i="23"/>
  <c r="H684" i="23"/>
  <c r="H682" i="23"/>
  <c r="H680" i="23"/>
  <c r="H678" i="23"/>
  <c r="H676" i="23"/>
  <c r="H674" i="23"/>
  <c r="H672" i="23"/>
  <c r="H670" i="23"/>
  <c r="H668" i="23"/>
  <c r="H666" i="23"/>
  <c r="H664" i="23"/>
  <c r="H662" i="23"/>
  <c r="H660" i="23"/>
  <c r="H658" i="23"/>
  <c r="H656" i="23"/>
  <c r="H654" i="23"/>
  <c r="H652" i="23"/>
  <c r="H650" i="23"/>
  <c r="H648" i="23"/>
  <c r="H646" i="23"/>
  <c r="H644" i="23"/>
  <c r="H642" i="23"/>
  <c r="H640" i="23"/>
  <c r="H638" i="23"/>
  <c r="H636" i="23"/>
  <c r="H634" i="23"/>
  <c r="H632" i="23"/>
  <c r="H630" i="23"/>
  <c r="H628" i="23"/>
  <c r="H626" i="23"/>
  <c r="H624" i="23"/>
  <c r="H622" i="23"/>
  <c r="H620" i="23"/>
  <c r="H618" i="23"/>
  <c r="H616" i="23"/>
  <c r="H614" i="23"/>
  <c r="H612" i="23"/>
  <c r="H610" i="23"/>
  <c r="H608" i="23"/>
  <c r="H606" i="23"/>
  <c r="H604" i="23"/>
  <c r="H602" i="23"/>
  <c r="H600" i="23"/>
  <c r="H598" i="23"/>
  <c r="H596" i="23"/>
  <c r="H594" i="23"/>
  <c r="H592" i="23"/>
  <c r="H590" i="23"/>
  <c r="H588" i="23"/>
  <c r="H586" i="23"/>
  <c r="H584" i="23"/>
  <c r="H582" i="23"/>
  <c r="H580" i="23"/>
  <c r="H578" i="23"/>
  <c r="H576" i="23"/>
  <c r="H574" i="23"/>
  <c r="H572" i="23"/>
  <c r="H570" i="23"/>
  <c r="H568" i="23"/>
  <c r="H566" i="23"/>
  <c r="H564" i="23"/>
  <c r="H562" i="23"/>
  <c r="H560" i="23"/>
  <c r="H558" i="23"/>
  <c r="H556" i="23"/>
  <c r="H554" i="23"/>
  <c r="H552" i="23"/>
  <c r="H550" i="23"/>
  <c r="H548" i="23"/>
  <c r="H546" i="23"/>
  <c r="H544" i="23"/>
  <c r="H542" i="23"/>
  <c r="H540" i="23"/>
  <c r="H538" i="23"/>
  <c r="H536" i="23"/>
  <c r="H534" i="23"/>
  <c r="H532" i="23"/>
  <c r="H530" i="23"/>
  <c r="H528" i="23"/>
  <c r="H526" i="23"/>
  <c r="H524" i="23"/>
  <c r="H522" i="23"/>
  <c r="H520" i="23"/>
  <c r="H518" i="23"/>
  <c r="H516" i="23"/>
  <c r="H514" i="23"/>
  <c r="H512" i="23"/>
  <c r="H510" i="23"/>
  <c r="H508" i="23"/>
  <c r="H506" i="23"/>
  <c r="H504" i="23"/>
  <c r="H502" i="23"/>
  <c r="H500" i="23"/>
  <c r="H498" i="23"/>
  <c r="H496" i="23"/>
  <c r="H494" i="23"/>
  <c r="H492" i="23"/>
  <c r="H490" i="23"/>
  <c r="H488" i="23"/>
  <c r="H486" i="23"/>
  <c r="H484" i="23"/>
  <c r="H482" i="23"/>
  <c r="H480" i="23"/>
  <c r="H478" i="23"/>
  <c r="H476" i="23"/>
  <c r="H474" i="23"/>
  <c r="H472" i="23"/>
  <c r="H470" i="23"/>
  <c r="H468" i="23"/>
  <c r="H466" i="23"/>
  <c r="H464" i="23"/>
  <c r="H462" i="23"/>
  <c r="H460" i="23"/>
  <c r="H458" i="23"/>
  <c r="H456" i="23"/>
  <c r="H454" i="23"/>
  <c r="H452" i="23"/>
  <c r="H450" i="23"/>
  <c r="H448" i="23"/>
  <c r="H446" i="23"/>
  <c r="H444" i="23"/>
  <c r="H442" i="23"/>
  <c r="H440" i="23"/>
  <c r="H438" i="23"/>
  <c r="H436" i="23"/>
  <c r="H434" i="23"/>
  <c r="H432" i="23"/>
  <c r="H430" i="23"/>
  <c r="H428" i="23"/>
  <c r="H426" i="23"/>
  <c r="H424" i="23"/>
  <c r="H422" i="23"/>
  <c r="H420" i="23"/>
  <c r="H418" i="23"/>
  <c r="H416" i="23"/>
  <c r="H414" i="23"/>
  <c r="H412" i="23"/>
  <c r="H410" i="23"/>
  <c r="H408" i="23"/>
  <c r="H406" i="23"/>
  <c r="H404" i="23"/>
  <c r="H402" i="23"/>
  <c r="H400" i="23"/>
  <c r="H398" i="23"/>
  <c r="H396" i="23"/>
  <c r="H394" i="23"/>
  <c r="H392" i="23"/>
  <c r="H390" i="23"/>
  <c r="H388" i="23"/>
  <c r="H386" i="23"/>
  <c r="H384" i="23"/>
  <c r="H382" i="23"/>
  <c r="H380" i="23"/>
  <c r="H378" i="23"/>
  <c r="H376" i="23"/>
  <c r="H374" i="23"/>
  <c r="H372" i="23"/>
  <c r="H370" i="23"/>
  <c r="H368" i="23"/>
  <c r="H366" i="23"/>
  <c r="H364" i="23"/>
  <c r="H362" i="23"/>
  <c r="H360" i="23"/>
  <c r="H358" i="23"/>
  <c r="H356" i="23"/>
  <c r="H354" i="23"/>
  <c r="H352" i="23"/>
  <c r="H350" i="23"/>
  <c r="H348" i="23"/>
  <c r="H346" i="23"/>
  <c r="H344" i="23"/>
  <c r="H342" i="23"/>
  <c r="H340" i="23"/>
  <c r="H338" i="23"/>
  <c r="H336" i="23"/>
  <c r="H334" i="23"/>
  <c r="H332" i="23"/>
  <c r="H330" i="23"/>
  <c r="H328" i="23"/>
  <c r="H326" i="23"/>
  <c r="H324" i="23"/>
  <c r="H322" i="23"/>
  <c r="H320" i="23"/>
  <c r="H318" i="23"/>
  <c r="H316" i="23"/>
  <c r="H314" i="23"/>
  <c r="H312" i="23"/>
  <c r="H310" i="23"/>
  <c r="H308" i="23"/>
  <c r="H306" i="23"/>
  <c r="H304" i="23"/>
  <c r="H302" i="23"/>
  <c r="H300" i="23"/>
  <c r="H298" i="23"/>
  <c r="H296" i="23"/>
  <c r="H294" i="23"/>
  <c r="H292" i="23"/>
  <c r="H290" i="23"/>
  <c r="H288" i="23"/>
  <c r="H286" i="23"/>
  <c r="H284" i="23"/>
  <c r="H282" i="23"/>
  <c r="H280" i="23"/>
  <c r="H278" i="23"/>
  <c r="H276" i="23"/>
  <c r="H274" i="23"/>
  <c r="H272" i="23"/>
  <c r="H270" i="23"/>
  <c r="H268" i="23"/>
  <c r="H266" i="23"/>
  <c r="H264" i="23"/>
  <c r="H262" i="23"/>
  <c r="H260" i="23"/>
  <c r="H258" i="23"/>
  <c r="H256" i="23"/>
  <c r="H254" i="23"/>
  <c r="H252" i="23"/>
  <c r="H250" i="23"/>
  <c r="H248" i="23"/>
  <c r="H246" i="23"/>
  <c r="H244" i="23"/>
  <c r="H242" i="23"/>
  <c r="H240" i="23"/>
  <c r="H238" i="23"/>
  <c r="H236" i="23"/>
  <c r="H234" i="23"/>
  <c r="H232" i="23"/>
  <c r="H230" i="23"/>
  <c r="H228" i="23"/>
  <c r="H226" i="23"/>
  <c r="H224" i="23"/>
  <c r="H222" i="23"/>
  <c r="H220" i="23"/>
  <c r="H218" i="23"/>
  <c r="H216" i="23"/>
  <c r="H214" i="23"/>
  <c r="H212" i="23"/>
  <c r="H210" i="23"/>
  <c r="H208" i="23"/>
  <c r="H206" i="23"/>
  <c r="H204" i="23"/>
  <c r="H202" i="23"/>
  <c r="H200" i="23"/>
  <c r="H198" i="23"/>
  <c r="H196" i="23"/>
  <c r="H194" i="23"/>
  <c r="H192" i="23"/>
  <c r="H190" i="23"/>
  <c r="H188" i="23"/>
  <c r="H186" i="23"/>
  <c r="H184" i="23"/>
  <c r="H182" i="23"/>
  <c r="H180" i="23"/>
  <c r="H178" i="23"/>
  <c r="H176" i="23"/>
  <c r="H174" i="23"/>
  <c r="H172" i="23"/>
  <c r="H170" i="23"/>
  <c r="H168" i="23"/>
  <c r="H166" i="23"/>
  <c r="H164" i="23"/>
  <c r="H162" i="23"/>
  <c r="H160" i="23"/>
  <c r="H158" i="23"/>
  <c r="H156" i="23"/>
  <c r="H154" i="23"/>
  <c r="H152" i="23"/>
  <c r="H150" i="23"/>
  <c r="H148" i="23"/>
  <c r="H146" i="23"/>
  <c r="H144" i="23"/>
  <c r="H142" i="23"/>
  <c r="H140" i="23"/>
  <c r="H138" i="23"/>
  <c r="H136" i="23"/>
  <c r="H134" i="23"/>
  <c r="H132" i="23"/>
  <c r="H130" i="23"/>
  <c r="H128" i="23"/>
  <c r="H126" i="23"/>
  <c r="H124" i="23"/>
  <c r="H122" i="23"/>
  <c r="H120" i="23"/>
  <c r="H118" i="23"/>
  <c r="H116" i="23"/>
  <c r="H114" i="23"/>
  <c r="H112" i="23"/>
  <c r="H110" i="23"/>
  <c r="H108" i="23"/>
  <c r="H106" i="23"/>
  <c r="H104" i="23"/>
  <c r="H102" i="23"/>
  <c r="H100" i="23"/>
  <c r="H98" i="23"/>
  <c r="H96" i="23"/>
  <c r="H94" i="23"/>
  <c r="H92" i="23"/>
  <c r="H90" i="23"/>
  <c r="H88" i="23"/>
  <c r="H86" i="23"/>
  <c r="H84" i="23"/>
  <c r="H82" i="23"/>
  <c r="H80" i="23"/>
  <c r="H78" i="23"/>
  <c r="H76" i="23"/>
  <c r="H74" i="23"/>
  <c r="H72" i="23"/>
  <c r="H70" i="23"/>
  <c r="H68" i="23"/>
  <c r="H66" i="23"/>
  <c r="H64" i="23"/>
  <c r="H62" i="23"/>
  <c r="H60" i="23"/>
  <c r="H58" i="23"/>
  <c r="H56" i="23"/>
  <c r="H54" i="23"/>
  <c r="H52" i="23"/>
  <c r="H50" i="23"/>
  <c r="H48" i="23"/>
  <c r="H46" i="23"/>
  <c r="H44" i="23"/>
  <c r="H42" i="23"/>
  <c r="H40" i="23"/>
  <c r="H38" i="23"/>
  <c r="H36" i="23"/>
  <c r="H34" i="23"/>
  <c r="H32" i="23"/>
  <c r="H30" i="23"/>
  <c r="H28" i="23"/>
  <c r="H26" i="23"/>
  <c r="H24" i="23"/>
  <c r="H22" i="23"/>
  <c r="H20" i="23"/>
  <c r="H18" i="23"/>
  <c r="H16" i="23"/>
  <c r="H14" i="23"/>
  <c r="H12" i="23"/>
  <c r="H10" i="23"/>
  <c r="H8" i="23"/>
  <c r="H6" i="23"/>
  <c r="N4" i="30" l="1"/>
  <c r="M6" i="30"/>
  <c r="N6" i="30"/>
  <c r="L5" i="30"/>
  <c r="N5" i="30"/>
  <c r="L6" i="30"/>
  <c r="D7" i="11"/>
  <c r="D3" i="11"/>
  <c r="D4" i="11"/>
  <c r="D8" i="11"/>
  <c r="D5" i="11"/>
  <c r="D9" i="11"/>
  <c r="D6" i="11"/>
  <c r="D10" i="11"/>
  <c r="C5" i="11"/>
  <c r="C9" i="11"/>
  <c r="C7" i="11"/>
  <c r="C4" i="11"/>
  <c r="C6" i="11"/>
  <c r="C10" i="11"/>
  <c r="C3" i="11"/>
  <c r="C8" i="11"/>
  <c r="J34" i="11"/>
  <c r="I34" i="11"/>
  <c r="H34" i="11"/>
  <c r="G34" i="11"/>
  <c r="F34" i="11"/>
  <c r="E34" i="11"/>
  <c r="D34" i="11"/>
  <c r="C34" i="11"/>
  <c r="N4" i="27"/>
  <c r="N5" i="27"/>
  <c r="N6" i="27"/>
  <c r="N7" i="27"/>
  <c r="N8" i="27"/>
  <c r="N9" i="27"/>
  <c r="N10" i="27"/>
  <c r="G25" i="20" a="1"/>
  <c r="G25" i="20"/>
  <c r="H25" i="20" a="1"/>
  <c r="H25" i="20"/>
  <c r="I25" i="20" a="1"/>
  <c r="I25" i="20"/>
  <c r="J25" i="20" a="1"/>
  <c r="J25" i="20"/>
  <c r="K25" i="20" a="1"/>
  <c r="K25" i="20"/>
  <c r="L25" i="20" a="1"/>
  <c r="L25" i="20"/>
  <c r="M25" i="20" a="1"/>
  <c r="M25" i="20"/>
  <c r="N25" i="20" a="1"/>
  <c r="N25" i="20"/>
  <c r="O25" i="20" a="1"/>
  <c r="O25" i="20"/>
  <c r="P25" i="20" a="1"/>
  <c r="P25" i="20"/>
  <c r="Q25" i="20" a="1"/>
  <c r="Q25" i="20"/>
  <c r="R25" i="20" a="1"/>
  <c r="R25" i="20"/>
  <c r="G26" i="20" a="1"/>
  <c r="G26" i="20"/>
  <c r="H26" i="20" a="1"/>
  <c r="H26" i="20"/>
  <c r="I26" i="20" a="1"/>
  <c r="I26" i="20"/>
  <c r="J26" i="20" a="1"/>
  <c r="J26" i="20"/>
  <c r="K26" i="20" a="1"/>
  <c r="K26" i="20"/>
  <c r="L26" i="20" a="1"/>
  <c r="L26" i="20"/>
  <c r="M26" i="20" a="1"/>
  <c r="M26" i="20"/>
  <c r="N26" i="20" a="1"/>
  <c r="N26" i="20"/>
  <c r="O26" i="20" a="1"/>
  <c r="O26" i="20"/>
  <c r="P26" i="20" a="1"/>
  <c r="P26" i="20"/>
  <c r="Q26" i="20" a="1"/>
  <c r="Q26" i="20"/>
  <c r="R26" i="20" a="1"/>
  <c r="R26" i="20"/>
  <c r="G27" i="20" a="1"/>
  <c r="G27" i="20"/>
  <c r="H27" i="20" a="1"/>
  <c r="H27" i="20"/>
  <c r="I27" i="20" a="1"/>
  <c r="I27" i="20"/>
  <c r="J27" i="20" a="1"/>
  <c r="J27" i="20"/>
  <c r="K27" i="20" a="1"/>
  <c r="K27" i="20"/>
  <c r="L27" i="20" a="1"/>
  <c r="L27" i="20"/>
  <c r="M27" i="20" a="1"/>
  <c r="M27" i="20"/>
  <c r="N27" i="20" a="1"/>
  <c r="N27" i="20"/>
  <c r="O27" i="20" a="1"/>
  <c r="O27" i="20"/>
  <c r="P27" i="20" a="1"/>
  <c r="P27" i="20"/>
  <c r="Q27" i="20" a="1"/>
  <c r="Q27" i="20"/>
  <c r="R27" i="20" a="1"/>
  <c r="R27" i="20"/>
  <c r="G28" i="20" a="1"/>
  <c r="G28" i="20"/>
  <c r="H28" i="20" a="1"/>
  <c r="H28" i="20"/>
  <c r="I28" i="20" a="1"/>
  <c r="I28" i="20"/>
  <c r="J28" i="20" a="1"/>
  <c r="J28" i="20"/>
  <c r="K28" i="20" a="1"/>
  <c r="K28" i="20"/>
  <c r="L28" i="20" a="1"/>
  <c r="L28" i="20"/>
  <c r="M28" i="20" a="1"/>
  <c r="M28" i="20"/>
  <c r="N28" i="20" a="1"/>
  <c r="N28" i="20"/>
  <c r="O28" i="20" a="1"/>
  <c r="O28" i="20"/>
  <c r="P28" i="20" a="1"/>
  <c r="P28" i="20"/>
  <c r="Q28" i="20" a="1"/>
  <c r="Q28" i="20"/>
  <c r="R28" i="20" a="1"/>
  <c r="R28" i="20"/>
  <c r="F26" i="20" a="1"/>
  <c r="F26" i="20"/>
  <c r="F27" i="20" a="1"/>
  <c r="F27" i="20"/>
  <c r="F28" i="20" a="1"/>
  <c r="F28" i="20"/>
  <c r="F25" i="20" a="1"/>
  <c r="F25" i="20"/>
  <c r="Q17" i="20"/>
  <c r="P17" i="20"/>
  <c r="O17" i="20"/>
  <c r="N17" i="20"/>
  <c r="M17" i="20"/>
  <c r="L17" i="20"/>
  <c r="K17" i="20"/>
  <c r="J17" i="20"/>
  <c r="I17" i="20"/>
  <c r="H17" i="20"/>
  <c r="G17" i="20"/>
  <c r="F17" i="20"/>
  <c r="E17" i="20"/>
  <c r="Q16" i="20"/>
  <c r="P16" i="20"/>
  <c r="O16" i="20"/>
  <c r="N16" i="20"/>
  <c r="M16" i="20"/>
  <c r="L16" i="20"/>
  <c r="K16" i="20"/>
  <c r="J16" i="20"/>
  <c r="I16" i="20"/>
  <c r="H16" i="20"/>
  <c r="G16" i="20"/>
  <c r="F16" i="20"/>
  <c r="E16" i="20"/>
  <c r="Q14" i="20"/>
  <c r="P14" i="20"/>
  <c r="O14" i="20"/>
  <c r="N14" i="20"/>
  <c r="M14" i="20"/>
  <c r="L14" i="20"/>
  <c r="K14" i="20"/>
  <c r="J14" i="20"/>
  <c r="I14" i="20"/>
  <c r="H14" i="20"/>
  <c r="G14" i="20"/>
  <c r="F14" i="20"/>
  <c r="E14" i="20"/>
  <c r="Q13" i="20"/>
  <c r="P13" i="20"/>
  <c r="O13" i="20"/>
  <c r="N13" i="20"/>
  <c r="M13" i="20"/>
  <c r="L13" i="20"/>
  <c r="K13" i="20"/>
  <c r="J13" i="20"/>
  <c r="I13" i="20"/>
  <c r="H13" i="20"/>
  <c r="G13" i="20"/>
  <c r="F13" i="20"/>
  <c r="E13" i="20"/>
  <c r="Q11" i="20"/>
  <c r="P11" i="20"/>
  <c r="O11" i="20"/>
  <c r="N11" i="20"/>
  <c r="M11" i="20"/>
  <c r="L11" i="20"/>
  <c r="K11" i="20"/>
  <c r="J11" i="20"/>
  <c r="I11" i="20"/>
  <c r="H11" i="20"/>
  <c r="G11" i="20"/>
  <c r="F11" i="20"/>
  <c r="E11" i="20"/>
  <c r="Q10" i="20"/>
  <c r="P10" i="20"/>
  <c r="O10" i="20"/>
  <c r="N10" i="20"/>
  <c r="M10" i="20"/>
  <c r="L10" i="20"/>
  <c r="K10" i="20"/>
  <c r="J10" i="20"/>
  <c r="I10" i="20"/>
  <c r="H10" i="20"/>
  <c r="G10" i="20"/>
  <c r="F10" i="20"/>
  <c r="E10" i="20"/>
  <c r="Q8" i="20"/>
  <c r="P8" i="20"/>
  <c r="O8" i="20"/>
  <c r="N8" i="20"/>
  <c r="M8" i="20"/>
  <c r="L8" i="20"/>
  <c r="K8" i="20"/>
  <c r="J8" i="20"/>
  <c r="I8" i="20"/>
  <c r="H8" i="20"/>
  <c r="G8" i="20"/>
  <c r="F8" i="20"/>
  <c r="E8" i="20"/>
  <c r="Q72" i="14"/>
  <c r="P72" i="14"/>
  <c r="O72" i="14"/>
  <c r="N72" i="14"/>
  <c r="M72" i="14"/>
  <c r="L72" i="14"/>
  <c r="K72" i="14"/>
  <c r="J72" i="14"/>
  <c r="I72" i="14"/>
  <c r="H72" i="14"/>
  <c r="G72" i="14"/>
  <c r="F72" i="14"/>
  <c r="E72" i="14"/>
  <c r="S71" i="14"/>
  <c r="R71" i="14"/>
  <c r="S70" i="14"/>
  <c r="R70" i="14"/>
  <c r="S69" i="14"/>
  <c r="S72" i="14"/>
  <c r="R69" i="14"/>
  <c r="R72" i="14"/>
  <c r="Q64" i="14"/>
  <c r="P64" i="14"/>
  <c r="O64" i="14"/>
  <c r="N64" i="14"/>
  <c r="M64" i="14"/>
  <c r="L64" i="14"/>
  <c r="K64" i="14"/>
  <c r="J64" i="14"/>
  <c r="I64" i="14"/>
  <c r="H64" i="14"/>
  <c r="G64" i="14"/>
  <c r="F64" i="14"/>
  <c r="E64" i="14"/>
  <c r="S63" i="14"/>
  <c r="R63" i="14"/>
  <c r="S62" i="14"/>
  <c r="R62" i="14"/>
  <c r="S61" i="14"/>
  <c r="R61" i="14"/>
  <c r="S60" i="14"/>
  <c r="S64" i="14"/>
  <c r="R60" i="14"/>
  <c r="R64" i="14"/>
  <c r="Q55" i="14"/>
  <c r="P55" i="14"/>
  <c r="O55" i="14"/>
  <c r="N55" i="14"/>
  <c r="M55" i="14"/>
  <c r="L55" i="14"/>
  <c r="K55" i="14"/>
  <c r="J55" i="14"/>
  <c r="I55" i="14"/>
  <c r="H55" i="14"/>
  <c r="G55" i="14"/>
  <c r="F55" i="14"/>
  <c r="E55" i="14"/>
  <c r="S54" i="14"/>
  <c r="R54" i="14"/>
  <c r="S53" i="14"/>
  <c r="R53" i="14"/>
  <c r="S52" i="14"/>
  <c r="R52" i="14"/>
  <c r="S51" i="14"/>
  <c r="S55" i="14"/>
  <c r="R51" i="14"/>
  <c r="R55" i="14"/>
  <c r="Q45" i="14"/>
  <c r="P45" i="14"/>
  <c r="O45" i="14"/>
  <c r="N45" i="14"/>
  <c r="M45" i="14"/>
  <c r="L45" i="14"/>
  <c r="K45" i="14"/>
  <c r="J45" i="14"/>
  <c r="I45" i="14"/>
  <c r="H45" i="14"/>
  <c r="G45" i="14"/>
  <c r="F45" i="14"/>
  <c r="E45" i="14"/>
  <c r="S44" i="14"/>
  <c r="R44" i="14"/>
  <c r="S43" i="14"/>
  <c r="R43" i="14"/>
  <c r="S42" i="14"/>
  <c r="R42" i="14"/>
  <c r="S41" i="14"/>
  <c r="R41" i="14"/>
  <c r="S40" i="14"/>
  <c r="R40" i="14"/>
  <c r="S39" i="14"/>
  <c r="R39" i="14"/>
  <c r="S38" i="14"/>
  <c r="R38" i="14"/>
  <c r="S37" i="14"/>
  <c r="R37" i="14"/>
  <c r="S36" i="14"/>
  <c r="R36" i="14"/>
  <c r="S35" i="14"/>
  <c r="R35" i="14"/>
  <c r="S34" i="14"/>
  <c r="R34" i="14"/>
  <c r="S33" i="14"/>
  <c r="R33" i="14"/>
  <c r="S32" i="14"/>
  <c r="R32" i="14"/>
  <c r="S31" i="14"/>
  <c r="R31" i="14"/>
  <c r="S30" i="14"/>
  <c r="R30" i="14"/>
  <c r="S29" i="14"/>
  <c r="R29" i="14"/>
  <c r="S28" i="14"/>
  <c r="R28" i="14"/>
  <c r="S27" i="14"/>
  <c r="S45" i="14"/>
  <c r="R27" i="14"/>
  <c r="R45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S23" i="14"/>
  <c r="R23" i="14"/>
  <c r="S22" i="14"/>
  <c r="R22" i="14"/>
  <c r="S21" i="14"/>
  <c r="R21" i="14"/>
  <c r="S20" i="14"/>
  <c r="R20" i="14"/>
  <c r="S19" i="14"/>
  <c r="R19" i="14"/>
  <c r="S18" i="14"/>
  <c r="R18" i="14"/>
  <c r="S17" i="14"/>
  <c r="R17" i="14"/>
  <c r="S16" i="14"/>
  <c r="R16" i="14"/>
  <c r="S15" i="14"/>
  <c r="R15" i="14"/>
  <c r="S14" i="14"/>
  <c r="R14" i="14"/>
  <c r="S13" i="14"/>
  <c r="R13" i="14"/>
  <c r="S12" i="14"/>
  <c r="R12" i="14"/>
  <c r="S11" i="14"/>
  <c r="R11" i="14"/>
  <c r="S10" i="14"/>
  <c r="R10" i="14"/>
  <c r="S9" i="14"/>
  <c r="R9" i="14"/>
  <c r="S8" i="14"/>
  <c r="R8" i="14"/>
  <c r="S7" i="14"/>
  <c r="R7" i="14"/>
  <c r="S6" i="14"/>
  <c r="S24" i="14"/>
  <c r="R6" i="14"/>
  <c r="R24" i="14"/>
  <c r="O4" i="30" l="1"/>
  <c r="O6" i="30"/>
  <c r="O5" i="30"/>
  <c r="H7" i="30"/>
  <c r="H8" i="30" s="1"/>
  <c r="J7" i="30"/>
  <c r="F7" i="30"/>
  <c r="N7" i="30" s="1"/>
  <c r="E7" i="30"/>
  <c r="I7" i="30"/>
  <c r="D7" i="30"/>
  <c r="D19" i="11"/>
  <c r="C20" i="11"/>
  <c r="H29" i="11"/>
  <c r="F24" i="11"/>
  <c r="I17" i="11"/>
  <c r="J13" i="11"/>
  <c r="J16" i="11"/>
  <c r="F15" i="11"/>
  <c r="I27" i="11"/>
  <c r="C26" i="11"/>
  <c r="J14" i="11"/>
  <c r="J30" i="11"/>
  <c r="E28" i="11"/>
  <c r="F25" i="11"/>
  <c r="F23" i="11"/>
  <c r="F18" i="11"/>
  <c r="M7" i="30" l="1"/>
  <c r="D8" i="30"/>
  <c r="L7" i="30"/>
  <c r="E14" i="11"/>
  <c r="H19" i="11"/>
  <c r="G17" i="11"/>
  <c r="G27" i="11"/>
  <c r="J27" i="11"/>
  <c r="J17" i="11"/>
  <c r="C19" i="11"/>
  <c r="F16" i="11"/>
  <c r="J29" i="11"/>
  <c r="G16" i="11"/>
  <c r="F29" i="11"/>
  <c r="I28" i="11"/>
  <c r="I23" i="11"/>
  <c r="J28" i="11"/>
  <c r="G23" i="11"/>
  <c r="H14" i="11"/>
  <c r="C24" i="11"/>
  <c r="D15" i="11"/>
  <c r="C17" i="11"/>
  <c r="C27" i="11"/>
  <c r="E19" i="11"/>
  <c r="I20" i="11"/>
  <c r="F17" i="11"/>
  <c r="F27" i="11"/>
  <c r="J19" i="11"/>
  <c r="D17" i="11"/>
  <c r="H17" i="11"/>
  <c r="D27" i="11"/>
  <c r="H27" i="11"/>
  <c r="I19" i="11"/>
  <c r="G19" i="11"/>
  <c r="D13" i="11"/>
  <c r="E17" i="11"/>
  <c r="E27" i="11"/>
  <c r="F19" i="11"/>
  <c r="H28" i="11"/>
  <c r="E24" i="11"/>
  <c r="I15" i="11"/>
  <c r="G18" i="11"/>
  <c r="D28" i="11"/>
  <c r="C28" i="11"/>
  <c r="E30" i="11"/>
  <c r="C30" i="11"/>
  <c r="G24" i="11"/>
  <c r="G15" i="11"/>
  <c r="I18" i="11"/>
  <c r="F28" i="11"/>
  <c r="G28" i="11"/>
  <c r="G30" i="11"/>
  <c r="E18" i="11"/>
  <c r="I24" i="11"/>
  <c r="H15" i="11"/>
  <c r="C18" i="11"/>
  <c r="I30" i="11"/>
  <c r="D24" i="11"/>
  <c r="H24" i="11"/>
  <c r="E15" i="11"/>
  <c r="J15" i="11"/>
  <c r="J20" i="11"/>
  <c r="D18" i="11"/>
  <c r="H18" i="11"/>
  <c r="D30" i="11"/>
  <c r="H30" i="11"/>
  <c r="J24" i="11"/>
  <c r="C15" i="11"/>
  <c r="J18" i="11"/>
  <c r="F30" i="11"/>
  <c r="C29" i="11"/>
  <c r="J23" i="11"/>
  <c r="G14" i="11"/>
  <c r="I16" i="11"/>
  <c r="J26" i="11"/>
  <c r="E29" i="11"/>
  <c r="I29" i="11"/>
  <c r="E23" i="11"/>
  <c r="H23" i="11"/>
  <c r="I25" i="11"/>
  <c r="C14" i="11"/>
  <c r="I14" i="11"/>
  <c r="D16" i="11"/>
  <c r="E16" i="11"/>
  <c r="G29" i="11"/>
  <c r="D23" i="11"/>
  <c r="D14" i="11"/>
  <c r="H16" i="11"/>
  <c r="F26" i="11"/>
  <c r="D29" i="11"/>
  <c r="C23" i="11"/>
  <c r="E25" i="11"/>
  <c r="F14" i="11"/>
  <c r="C16" i="11"/>
  <c r="G13" i="11"/>
  <c r="G26" i="11"/>
  <c r="D20" i="11"/>
  <c r="F13" i="11"/>
  <c r="D26" i="11"/>
  <c r="H26" i="11"/>
  <c r="G20" i="11"/>
  <c r="H20" i="11"/>
  <c r="C25" i="11"/>
  <c r="G25" i="11"/>
  <c r="C13" i="11"/>
  <c r="E13" i="11"/>
  <c r="E26" i="11"/>
  <c r="I26" i="11"/>
  <c r="F20" i="11"/>
  <c r="E20" i="11"/>
  <c r="D25" i="11"/>
  <c r="H25" i="11"/>
  <c r="H13" i="11"/>
  <c r="J25" i="11"/>
  <c r="I13" i="11"/>
  <c r="J35" i="11" l="1"/>
  <c r="E35" i="11"/>
  <c r="E7" i="8" s="1"/>
  <c r="C35" i="11"/>
  <c r="C7" i="8" s="1"/>
  <c r="F33" i="11"/>
  <c r="F5" i="8" s="1"/>
  <c r="D35" i="11"/>
  <c r="D7" i="8" s="1"/>
  <c r="H33" i="11"/>
  <c r="H5" i="8" s="1"/>
  <c r="G35" i="11"/>
  <c r="G7" i="8" s="1"/>
  <c r="D33" i="11"/>
  <c r="D5" i="8" s="1"/>
  <c r="E33" i="11"/>
  <c r="E5" i="8" s="1"/>
  <c r="F35" i="11"/>
  <c r="F7" i="8" s="1"/>
  <c r="I35" i="11"/>
  <c r="I33" i="11"/>
  <c r="I5" i="8" s="1"/>
  <c r="H35" i="11"/>
  <c r="H7" i="8" s="1"/>
  <c r="J33" i="11"/>
  <c r="J5" i="8" s="1"/>
  <c r="G33" i="11"/>
  <c r="G5" i="8" s="1"/>
  <c r="C33" i="11"/>
  <c r="C5" i="8" s="1"/>
</calcChain>
</file>

<file path=xl/comments1.xml><?xml version="1.0" encoding="utf-8"?>
<comments xmlns="http://schemas.openxmlformats.org/spreadsheetml/2006/main">
  <authors>
    <author>barne1p</author>
  </authors>
  <commentList>
    <comment ref="G7" authorId="0">
      <text>
        <r>
          <rPr>
            <b/>
            <sz val="8"/>
            <color indexed="81"/>
            <rFont val="Tahoma"/>
            <family val="2"/>
          </rPr>
          <t>barne1p:</t>
        </r>
        <r>
          <rPr>
            <sz val="8"/>
            <color indexed="81"/>
            <rFont val="Tahoma"/>
            <family val="2"/>
          </rPr>
          <t xml:space="preserve">
% Spend allocated to customer specific investment for LV with LV projects involving HV work</t>
        </r>
      </text>
    </comment>
    <comment ref="I7" authorId="0">
      <text>
        <r>
          <rPr>
            <b/>
            <sz val="8"/>
            <color indexed="81"/>
            <rFont val="Tahoma"/>
            <family val="2"/>
          </rPr>
          <t>barne1p:</t>
        </r>
        <r>
          <rPr>
            <sz val="8"/>
            <color indexed="81"/>
            <rFont val="Tahoma"/>
            <family val="2"/>
          </rPr>
          <t xml:space="preserve">
% Spend allocated to customer specific investment for LV with LV projects involving HV work</t>
        </r>
      </text>
    </comment>
    <comment ref="E8" authorId="0">
      <text>
        <r>
          <rPr>
            <b/>
            <sz val="8"/>
            <color indexed="81"/>
            <rFont val="Tahoma"/>
            <family val="2"/>
          </rPr>
          <t>barne1p:</t>
        </r>
        <r>
          <rPr>
            <sz val="8"/>
            <color indexed="81"/>
            <rFont val="Tahoma"/>
            <family val="2"/>
          </rPr>
          <t xml:space="preserve">
% Spend allocated to customer specific investment for EHV with HV projects involving EHV work</t>
        </r>
      </text>
    </comment>
    <comment ref="G8" authorId="0">
      <text>
        <r>
          <rPr>
            <b/>
            <sz val="8"/>
            <color indexed="81"/>
            <rFont val="Tahoma"/>
            <family val="2"/>
          </rPr>
          <t>barne1p:</t>
        </r>
        <r>
          <rPr>
            <sz val="8"/>
            <color indexed="81"/>
            <rFont val="Tahoma"/>
            <family val="2"/>
          </rPr>
          <t xml:space="preserve">
% Spend allocated to customer specific investment for HV with HV projects involving EHV work</t>
        </r>
      </text>
    </comment>
    <comment ref="G14" authorId="0">
      <text>
        <r>
          <rPr>
            <b/>
            <sz val="8"/>
            <color indexed="81"/>
            <rFont val="Tahoma"/>
            <family val="2"/>
          </rPr>
          <t>barne1p:</t>
        </r>
        <r>
          <rPr>
            <sz val="8"/>
            <color indexed="81"/>
            <rFont val="Tahoma"/>
            <family val="2"/>
          </rPr>
          <t xml:space="preserve">
% Spend allocated to customer contributions for LV with LV projects involving HV work</t>
        </r>
      </text>
    </comment>
    <comment ref="I14" authorId="0">
      <text>
        <r>
          <rPr>
            <b/>
            <sz val="8"/>
            <color indexed="81"/>
            <rFont val="Tahoma"/>
            <family val="2"/>
          </rPr>
          <t>barne1p:</t>
        </r>
        <r>
          <rPr>
            <sz val="8"/>
            <color indexed="81"/>
            <rFont val="Tahoma"/>
            <family val="2"/>
          </rPr>
          <t xml:space="preserve">
% Spend allocated to customer contributions for LV with LV projects involving HV work</t>
        </r>
      </text>
    </comment>
    <comment ref="E15" authorId="0">
      <text>
        <r>
          <rPr>
            <b/>
            <sz val="8"/>
            <color indexed="81"/>
            <rFont val="Tahoma"/>
            <family val="2"/>
          </rPr>
          <t>barne1p:</t>
        </r>
        <r>
          <rPr>
            <sz val="8"/>
            <color indexed="81"/>
            <rFont val="Tahoma"/>
            <family val="2"/>
          </rPr>
          <t xml:space="preserve">
% Spend allocated to customer contributions for EHV with HV projects involving EHV work</t>
        </r>
      </text>
    </comment>
    <comment ref="G15" authorId="0">
      <text>
        <r>
          <rPr>
            <b/>
            <sz val="8"/>
            <color indexed="81"/>
            <rFont val="Tahoma"/>
            <family val="2"/>
          </rPr>
          <t>barne1p:</t>
        </r>
        <r>
          <rPr>
            <sz val="8"/>
            <color indexed="81"/>
            <rFont val="Tahoma"/>
            <family val="2"/>
          </rPr>
          <t xml:space="preserve">
% Spend allocated to customer contributions for HV with HV projects involving EHV work</t>
        </r>
      </text>
    </comment>
  </commentList>
</comments>
</file>

<file path=xl/sharedStrings.xml><?xml version="1.0" encoding="utf-8"?>
<sst xmlns="http://schemas.openxmlformats.org/spreadsheetml/2006/main" count="1432" uniqueCount="326">
  <si>
    <t>LV network</t>
  </si>
  <si>
    <t>LV substation</t>
  </si>
  <si>
    <t>HV network</t>
  </si>
  <si>
    <t>132kV</t>
  </si>
  <si>
    <t>132kV/EHV</t>
  </si>
  <si>
    <t>EHV</t>
  </si>
  <si>
    <t>EHV/HV</t>
  </si>
  <si>
    <t>HV</t>
  </si>
  <si>
    <t>HV/LV</t>
  </si>
  <si>
    <t>LV circuits</t>
  </si>
  <si>
    <t>LV</t>
  </si>
  <si>
    <t>Possible source: analysis of data underpinning LR1 FBPQ</t>
  </si>
  <si>
    <t>GRI</t>
  </si>
  <si>
    <t>Customer specific investment (CSI) - adjusted data from FBPQ</t>
  </si>
  <si>
    <t>Customer contributions (CC) - adjusted data from FBPQ</t>
  </si>
  <si>
    <t>Assets
132kV/EHV</t>
  </si>
  <si>
    <t>Assets
EHV</t>
  </si>
  <si>
    <t>Assets
EHV/HV</t>
  </si>
  <si>
    <t>Assets
132kV/HV</t>
  </si>
  <si>
    <t>Assets
HV</t>
  </si>
  <si>
    <t>Assets
HV/LV</t>
  </si>
  <si>
    <t>Assets
LV circuits</t>
  </si>
  <si>
    <t>Assets
132kV</t>
  </si>
  <si>
    <t>LV System</t>
  </si>
  <si>
    <t>HV System</t>
  </si>
  <si>
    <t>EHV System</t>
  </si>
  <si>
    <t>132kV System</t>
  </si>
  <si>
    <t>£m</t>
  </si>
  <si>
    <t>All other LV (with only LV work)</t>
  </si>
  <si>
    <t>LV end connections involving HV work</t>
  </si>
  <si>
    <t>HV end connections involving only HV work</t>
  </si>
  <si>
    <t>HV end connections involving EHV work</t>
  </si>
  <si>
    <t>EHV end connections involving only EHV work</t>
  </si>
  <si>
    <t xml:space="preserve"> HV or EHV connections involving 132kV work</t>
  </si>
  <si>
    <t>132kV end connections involving only 132kV work</t>
  </si>
  <si>
    <t>Table for use with CDCM 1060</t>
  </si>
  <si>
    <t>DPCR4</t>
  </si>
  <si>
    <t>DPCR5</t>
  </si>
  <si>
    <t>Units</t>
  </si>
  <si>
    <t>Total</t>
  </si>
  <si>
    <t>#</t>
  </si>
  <si>
    <t>(£m)</t>
  </si>
  <si>
    <t>CV17: Connections Summary</t>
  </si>
  <si>
    <t>Price base (2012/13)</t>
  </si>
  <si>
    <t>Connection projects that have no element subject to the apportionment rules</t>
  </si>
  <si>
    <t>Connection projects; DPCR4</t>
  </si>
  <si>
    <t>LV metered DPCR4 Connection projects</t>
  </si>
  <si>
    <t>Number of projects completed</t>
  </si>
  <si>
    <t>HV metered DPCR4 Connection projects</t>
  </si>
  <si>
    <t>EHV metered DPCR4 Connection projects</t>
  </si>
  <si>
    <t>132kV metered DPCR4 Connection projects</t>
  </si>
  <si>
    <t>Connection projects</t>
  </si>
  <si>
    <t>Single service LV connection</t>
  </si>
  <si>
    <t>Small project demand connection (LV)</t>
  </si>
  <si>
    <t>LV end connections involving EHV work</t>
  </si>
  <si>
    <t>HV or EHV connections involving 132kV work</t>
  </si>
  <si>
    <t>Connection projects; DG</t>
  </si>
  <si>
    <t>DG connection at LV involving LV assets only</t>
  </si>
  <si>
    <t>DG connection at any voltage where HV is the highest voltage worked on</t>
  </si>
  <si>
    <t>DG connection at any voltage where EHV is the highest voltage worked on</t>
  </si>
  <si>
    <t>DG connection at any voltage where 132kV is the highest voltage worked on</t>
  </si>
  <si>
    <t>Connection projects that have an element subject to the apportionment rules</t>
  </si>
  <si>
    <t>Connection projects UMC</t>
  </si>
  <si>
    <t>Connection projects UMC; DPCR4</t>
  </si>
  <si>
    <t>Connection volumes; Unmetered connection work provided by the DNO</t>
  </si>
  <si>
    <t>Unmetered Local Authority</t>
  </si>
  <si>
    <t>PFI connections</t>
  </si>
  <si>
    <t>Other unmetered connections (non-L.A. or PFI)</t>
  </si>
  <si>
    <t>Connection projects UMC, DPCR4</t>
  </si>
  <si>
    <t xml:space="preserve">Connection volumes; P.O.C.s to ICPs </t>
  </si>
  <si>
    <t>Exit points adopted from ICPs</t>
  </si>
  <si>
    <t>Connection projects; DPCR4/ Connection projects; DPCR5</t>
  </si>
  <si>
    <t>Exit points adopted</t>
  </si>
  <si>
    <t>Total annual expenditure (£m)</t>
  </si>
  <si>
    <t>DPCR5 total</t>
  </si>
  <si>
    <t>RIIO- Total</t>
  </si>
  <si>
    <t>RIIO-ED1</t>
  </si>
  <si>
    <t>132</t>
  </si>
  <si>
    <t>LV_HV</t>
  </si>
  <si>
    <t>LV_EHV</t>
  </si>
  <si>
    <t>HV_EHV</t>
  </si>
  <si>
    <t>HV_EHV_132</t>
  </si>
  <si>
    <t>G_LV</t>
  </si>
  <si>
    <t>G_HV</t>
  </si>
  <si>
    <t>G_EHV</t>
  </si>
  <si>
    <t>G_132</t>
  </si>
  <si>
    <t>U</t>
  </si>
  <si>
    <t xml:space="preserve">LV </t>
  </si>
  <si>
    <t>LVHV</t>
  </si>
  <si>
    <t>HVHV</t>
  </si>
  <si>
    <t>AC_SCD</t>
  </si>
  <si>
    <t>AC_SND</t>
  </si>
  <si>
    <t>AC_CND</t>
  </si>
  <si>
    <t>AC_DND</t>
  </si>
  <si>
    <t>AI_SCD</t>
  </si>
  <si>
    <t>AI_SND</t>
  </si>
  <si>
    <t>AI_CND</t>
  </si>
  <si>
    <t>AI_SCI</t>
  </si>
  <si>
    <t>AI_SNI</t>
  </si>
  <si>
    <t>AI_CNI</t>
  </si>
  <si>
    <t>HVEHV</t>
  </si>
  <si>
    <t>HV132</t>
  </si>
  <si>
    <t>LVEHV</t>
  </si>
  <si>
    <t>CV101: Reinforcement and DSM payments</t>
  </si>
  <si>
    <t xml:space="preserve">Substation reinforcement </t>
  </si>
  <si>
    <t>Primary Voltage</t>
  </si>
  <si>
    <t>Secondary Voltage</t>
  </si>
  <si>
    <t>Secondary network</t>
  </si>
  <si>
    <t>Primary network (n-1)</t>
  </si>
  <si>
    <t>132 kV</t>
  </si>
  <si>
    <t>Primary network (n-2)</t>
  </si>
  <si>
    <t>Circuit reinforcement - Secondary network</t>
  </si>
  <si>
    <t>Schemes</t>
  </si>
  <si>
    <t>Length</t>
  </si>
  <si>
    <t>km</t>
  </si>
  <si>
    <t>Circuit reinforcement - Primary network</t>
  </si>
  <si>
    <t>Voltage regulation schemes</t>
  </si>
  <si>
    <r>
      <t xml:space="preserve">DSM payments </t>
    </r>
    <r>
      <rPr>
        <b/>
        <i/>
        <sz val="12"/>
        <color indexed="8"/>
        <rFont val="Verdana"/>
        <family val="2"/>
      </rPr>
      <t>(into subscriptions)</t>
    </r>
  </si>
  <si>
    <t>General Reinforcement - By Cost Type</t>
  </si>
  <si>
    <t>Labour</t>
  </si>
  <si>
    <t>Pensions</t>
  </si>
  <si>
    <t>Contractors</t>
  </si>
  <si>
    <t>Materials</t>
  </si>
  <si>
    <t>Wayleaves (inc Easements/Servitudes)</t>
  </si>
  <si>
    <t>Road Charges</t>
  </si>
  <si>
    <t>Rent</t>
  </si>
  <si>
    <t>Subscriptions</t>
  </si>
  <si>
    <t>Related Party Margins</t>
  </si>
  <si>
    <t>Total Gross Costs</t>
  </si>
  <si>
    <t>Customer Contributions</t>
  </si>
  <si>
    <t>Cost recoveries</t>
  </si>
  <si>
    <t>Total Net Costs</t>
  </si>
  <si>
    <t xml:space="preserve">Check - Totals agree General Reinforcement </t>
  </si>
  <si>
    <t xml:space="preserve">[REF]: Fault Level Reinforcement </t>
  </si>
  <si>
    <t>In Commission at End of Reporting Year</t>
  </si>
  <si>
    <t>Switchboards/ substation busbars</t>
  </si>
  <si>
    <t>Fault Level Status At Year End</t>
  </si>
  <si>
    <t>Fault level duty &gt; 95% of rating</t>
  </si>
  <si>
    <t>Fault Level Risk Mitigation</t>
  </si>
  <si>
    <t>Fault level operational restrictions</t>
  </si>
  <si>
    <t>Fault Level Reinforcement Schemes -  For Fault Level Issues On Switchboard/ substation busbars</t>
  </si>
  <si>
    <t>schemes</t>
  </si>
  <si>
    <t>Fault Level - Other</t>
  </si>
  <si>
    <t>All Scheme Types</t>
  </si>
  <si>
    <t>Transformers</t>
  </si>
  <si>
    <t>All</t>
  </si>
  <si>
    <t>Fault Level Reinforcement Schemes - For Fault Level Issues Excluding Switchboard/ substation busbars</t>
  </si>
  <si>
    <t>33kV &amp; 66kV</t>
  </si>
  <si>
    <t>By Cost Type</t>
  </si>
  <si>
    <t xml:space="preserve">Check - Totals agree Fault Level Reinforcement </t>
  </si>
  <si>
    <t>Check 1 - Totals agree with C1 (Gross)</t>
  </si>
  <si>
    <t>Check 2 - Totals agree with C1 (Gross)</t>
  </si>
  <si>
    <t>Check - Totals agree with C1 (Net)</t>
  </si>
  <si>
    <t>Costs</t>
  </si>
  <si>
    <t>ERROR</t>
  </si>
  <si>
    <t>OK</t>
  </si>
  <si>
    <t>LV132</t>
  </si>
  <si>
    <t>EHV132</t>
  </si>
  <si>
    <t>NL1</t>
  </si>
  <si>
    <t>NL2</t>
  </si>
  <si>
    <t>NL3</t>
  </si>
  <si>
    <t>NL4</t>
  </si>
  <si>
    <t>Net-Level ------------------------&gt;</t>
  </si>
  <si>
    <t>Year Ending ---&gt;</t>
  </si>
  <si>
    <t>CSI Summary</t>
  </si>
  <si>
    <t>Net Level Code</t>
  </si>
  <si>
    <t>Test Data</t>
  </si>
  <si>
    <t>Actual Costs_sole Use Contestable Direct</t>
  </si>
  <si>
    <t>Actual Costs_sole Use Non Contestable Direct</t>
  </si>
  <si>
    <t>Actual Costs_customer funded Non Contestable Direct</t>
  </si>
  <si>
    <t>Actual Costs_DNO funded Non Contestable Direct</t>
  </si>
  <si>
    <t>Actual Income_sole Use Contestable Direct</t>
  </si>
  <si>
    <t>Actual Income_sole Use Non Contestable Direct</t>
  </si>
  <si>
    <t>Actual Income_customer funded Non Contestable Direct</t>
  </si>
  <si>
    <t>Actual Income_sole Use Contestable Indirect</t>
  </si>
  <si>
    <t>Actual Income_sole Use Non Contestable Indirect</t>
  </si>
  <si>
    <t>Actual Income_customer funded Non Contestable Indirect</t>
  </si>
  <si>
    <t>Total Inc = sum</t>
  </si>
  <si>
    <t xml:space="preserve">AI_SCD </t>
  </si>
  <si>
    <t>Total Costs = sum</t>
  </si>
  <si>
    <t>CN2 Cost Codes</t>
  </si>
  <si>
    <t>CN2 Network Level Codes</t>
  </si>
  <si>
    <t>Network Level Mapping</t>
  </si>
  <si>
    <t>Generation / Demand Code</t>
  </si>
  <si>
    <t>CN2 Network Level</t>
  </si>
  <si>
    <t>CN2 Network Level Code</t>
  </si>
  <si>
    <t>LV Job with only LV Work</t>
  </si>
  <si>
    <t>LV Job with HV Work</t>
  </si>
  <si>
    <t>LV Job with EHV Work</t>
  </si>
  <si>
    <t>HV Job with only HV Work</t>
  </si>
  <si>
    <t>HV Job with EHV Work</t>
  </si>
  <si>
    <t>HV Job with 132kV Work</t>
  </si>
  <si>
    <t>EHV Job</t>
  </si>
  <si>
    <t>132kV Job</t>
  </si>
  <si>
    <t>% Spend on LV circuits</t>
  </si>
  <si>
    <t>% Spend on 132kV</t>
  </si>
  <si>
    <t>% Spend on 132kV/EHV</t>
  </si>
  <si>
    <t>% Spend on EHV</t>
  </si>
  <si>
    <t>% Spend on EHV/HV</t>
  </si>
  <si>
    <t>% Spend on 132kV/HV</t>
  </si>
  <si>
    <t>% Spend on HV</t>
  </si>
  <si>
    <t>% Spend on HV/LV</t>
  </si>
  <si>
    <t>Check</t>
  </si>
  <si>
    <t>Customer Funded at 132kV</t>
  </si>
  <si>
    <t>Customer Funded at 132kV/EHV</t>
  </si>
  <si>
    <t>Customer Funded at EHV</t>
  </si>
  <si>
    <t>Customer Funded at EHV/HV</t>
  </si>
  <si>
    <t>Customer Funded at 132kV/HV</t>
  </si>
  <si>
    <t>Customer Funded at HV</t>
  </si>
  <si>
    <t>Customer Funded at HV/LV</t>
  </si>
  <si>
    <t>Customer Funded at LV circuits</t>
  </si>
  <si>
    <t>Total Cost at 132kV</t>
  </si>
  <si>
    <t>Total Cost at 132kV/EHV</t>
  </si>
  <si>
    <t>Total Cost at EHV</t>
  </si>
  <si>
    <t>Total Cost at EHV/HV</t>
  </si>
  <si>
    <t>Total Cost at 132kV/HV</t>
  </si>
  <si>
    <t>Total Cost at HV</t>
  </si>
  <si>
    <t>Total Cost at HV/LV</t>
  </si>
  <si>
    <t>Total Cost at LV circuits</t>
  </si>
  <si>
    <t>End Customer</t>
  </si>
  <si>
    <t>LV Network</t>
  </si>
  <si>
    <t>HV Network</t>
  </si>
  <si>
    <t>Raw Data</t>
  </si>
  <si>
    <t>Instructions</t>
  </si>
  <si>
    <t>LVSSB</t>
  </si>
  <si>
    <t>DNO</t>
  </si>
  <si>
    <t>LVAL</t>
  </si>
  <si>
    <t>LVSSA</t>
  </si>
  <si>
    <t>Ref number/Project id</t>
  </si>
  <si>
    <t>Connection/Customer type</t>
  </si>
  <si>
    <t>Provider of connection work</t>
  </si>
  <si>
    <t>Final quote value</t>
  </si>
  <si>
    <t>Element of connection that is Sole Use funded</t>
  </si>
  <si>
    <t>Element of connection that is subject to the apportionment rules - Customer Funded</t>
  </si>
  <si>
    <t>Element of connection that is subject to the apportionment rules - DUoS Funded</t>
  </si>
  <si>
    <t>Contestable</t>
  </si>
  <si>
    <t>Non-contestable</t>
  </si>
  <si>
    <t>Unique ID for each job</t>
  </si>
  <si>
    <t>Please see Guidance</t>
  </si>
  <si>
    <t>DNO, ICP or IDNO</t>
  </si>
  <si>
    <t>Direct costs £</t>
  </si>
  <si>
    <t>Indirect costs £</t>
  </si>
  <si>
    <t>Reference</t>
  </si>
  <si>
    <t>Connection provider</t>
  </si>
  <si>
    <t>CN2 (DPCR5)/CR2 (RIIO-ED1) Input processing</t>
  </si>
  <si>
    <t>D</t>
  </si>
  <si>
    <t>DGHV</t>
  </si>
  <si>
    <t>G</t>
  </si>
  <si>
    <t>DGLV</t>
  </si>
  <si>
    <t>IDNO</t>
  </si>
  <si>
    <t>ICP</t>
  </si>
  <si>
    <t>1 - Clear the contents of the sheet 'RRP data input' from row 6 onwards</t>
  </si>
  <si>
    <t>Customer funded</t>
  </si>
  <si>
    <t>Total cost</t>
  </si>
  <si>
    <t>Generation</t>
  </si>
  <si>
    <t>Demand</t>
  </si>
  <si>
    <t>Volume</t>
  </si>
  <si>
    <t>Purpose</t>
  </si>
  <si>
    <t>The purpose of this model is to enable a user to enter RRP connections data which will result in customer contribution discounts for the CDCM input 1060</t>
  </si>
  <si>
    <t>DR4LV</t>
  </si>
  <si>
    <t>DR4HV</t>
  </si>
  <si>
    <t>DR4EHV</t>
  </si>
  <si>
    <t>DR4132kV</t>
  </si>
  <si>
    <t>EHVEHV</t>
  </si>
  <si>
    <t>DGEHV</t>
  </si>
  <si>
    <t>DG132kV</t>
  </si>
  <si>
    <t>Description</t>
  </si>
  <si>
    <t>Comments</t>
  </si>
  <si>
    <t>B</t>
  </si>
  <si>
    <t>C</t>
  </si>
  <si>
    <t>R</t>
  </si>
  <si>
    <t>S</t>
  </si>
  <si>
    <t>T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</si>
  <si>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</si>
  <si>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</si>
  <si>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</si>
  <si>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</si>
  <si>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</si>
  <si>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</si>
  <si>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</si>
  <si>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</si>
  <si>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</si>
  <si>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</si>
  <si>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</si>
  <si>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Job ID</t>
  </si>
  <si>
    <t>Connection Type</t>
  </si>
  <si>
    <t>Element of connection that is Sole Use funded (Contestable, Direct)</t>
  </si>
  <si>
    <t>Element of connection that is subject to the apportionment rules - Customer Funded (Contestable, Direct)</t>
  </si>
  <si>
    <t>Element of connection that is Sole Use funded (Contestable, Indirect)</t>
  </si>
  <si>
    <t>Element of connection that is subject to the apportionment rules - Customer Funded (Contestable, Indirect)</t>
  </si>
  <si>
    <t>Element of connection that is Sole Use funded (Non-contestable, Direct)</t>
  </si>
  <si>
    <t>Element of connection that is Sole Use funded (Non-contestable, Indirect)</t>
  </si>
  <si>
    <t>Element of connection that is subject to the apportionment rules - Customer Funded (Non-contestable, Direct)</t>
  </si>
  <si>
    <t>Element of connection that is subject to the apportionment rules - Customer Funded (Non-contestable, Indirect)</t>
  </si>
  <si>
    <t>Element of connection that is subject to the apportionment rules - DUoS Funded (Contestable, Direct)</t>
  </si>
  <si>
    <t>Element of connection that is subject to the apportionment rules - DUoS Funded (Contestable, Indirect)</t>
  </si>
  <si>
    <t>Element of connection that is subject to the apportionment rules - DUoS Funded (Non-contestable, Direct)</t>
  </si>
  <si>
    <t>Element of connection that is subject to the apportionment rules - DUoS Funded (Non-contestable, Indirect)</t>
  </si>
  <si>
    <t>E</t>
  </si>
  <si>
    <t>F</t>
  </si>
  <si>
    <t>H</t>
  </si>
  <si>
    <t>I</t>
  </si>
  <si>
    <t>J</t>
  </si>
  <si>
    <t>K</t>
  </si>
  <si>
    <t>L</t>
  </si>
  <si>
    <t>M</t>
  </si>
  <si>
    <t>N</t>
  </si>
  <si>
    <t>O</t>
  </si>
  <si>
    <t>P</t>
  </si>
  <si>
    <r>
      <rPr>
        <b/>
        <sz val="10"/>
        <rFont val="Arial"/>
        <family val="2"/>
      </rPr>
      <t>Formatting</t>
    </r>
    <r>
      <rPr>
        <sz val="10"/>
        <rFont val="Arial"/>
        <family val="2"/>
      </rPr>
      <t xml:space="preserve"> - this will require you to check the format of the original data to ensure these are consistent thought out. </t>
    </r>
  </si>
  <si>
    <r>
      <rPr>
        <b/>
        <sz val="10"/>
        <rFont val="Arial"/>
        <family val="2"/>
      </rPr>
      <t>Omissions</t>
    </r>
    <r>
      <rPr>
        <sz val="10"/>
        <rFont val="Arial"/>
        <family val="2"/>
      </rPr>
      <t xml:space="preserve"> - there may be blank values within the connection type and/or connection provider. </t>
    </r>
  </si>
  <si>
    <t xml:space="preserve">Any records which align to any of the above issues, should be updated with the correct data or that row of information should be completely removed from the data. </t>
  </si>
  <si>
    <t>RRP data input Column
(This workbook)</t>
  </si>
  <si>
    <t>RIIO ED1 Connections RRP Column
(CR5)</t>
  </si>
  <si>
    <r>
      <t xml:space="preserve">For </t>
    </r>
    <r>
      <rPr>
        <b/>
        <sz val="10"/>
        <rFont val="Arial"/>
        <family val="2"/>
      </rPr>
      <t>DPCR5</t>
    </r>
    <r>
      <rPr>
        <sz val="10"/>
        <rFont val="Arial"/>
        <family val="2"/>
      </rPr>
      <t xml:space="preserve"> data, this will be sheet </t>
    </r>
    <r>
      <rPr>
        <b/>
        <sz val="10"/>
        <rFont val="Arial"/>
        <family val="2"/>
      </rPr>
      <t>CN2</t>
    </r>
    <r>
      <rPr>
        <sz val="10"/>
        <rFont val="Arial"/>
        <family val="2"/>
      </rPr>
      <t xml:space="preserve"> (Demand) and </t>
    </r>
    <r>
      <rPr>
        <b/>
        <sz val="10"/>
        <rFont val="Arial"/>
        <family val="2"/>
      </rPr>
      <t>CN3</t>
    </r>
    <r>
      <rPr>
        <sz val="10"/>
        <rFont val="Arial"/>
        <family val="2"/>
      </rPr>
      <t xml:space="preserve"> (Generation)</t>
    </r>
  </si>
  <si>
    <r>
      <t xml:space="preserve">For </t>
    </r>
    <r>
      <rPr>
        <b/>
        <sz val="10"/>
        <rFont val="Arial"/>
        <family val="2"/>
      </rPr>
      <t>RIIO ED1</t>
    </r>
    <r>
      <rPr>
        <sz val="10"/>
        <rFont val="Arial"/>
        <family val="2"/>
      </rPr>
      <t xml:space="preserve"> data, this will be sheet </t>
    </r>
    <r>
      <rPr>
        <b/>
        <sz val="10"/>
        <rFont val="Arial"/>
        <family val="2"/>
      </rPr>
      <t>CR5</t>
    </r>
  </si>
  <si>
    <r>
      <rPr>
        <b/>
        <sz val="10"/>
        <rFont val="Arial"/>
        <family val="2"/>
      </rPr>
      <t xml:space="preserve">Connection type mismatch </t>
    </r>
    <r>
      <rPr>
        <sz val="10"/>
        <rFont val="Arial"/>
        <family val="2"/>
      </rPr>
      <t xml:space="preserve">- an invalid connection type may have been used. Ensure that all values within your source RRP data match to those within the mapping sheet. </t>
    </r>
  </si>
  <si>
    <r>
      <rPr>
        <b/>
        <sz val="10"/>
        <rFont val="Arial"/>
        <family val="2"/>
      </rPr>
      <t xml:space="preserve">Connection provider mismatch </t>
    </r>
    <r>
      <rPr>
        <sz val="10"/>
        <rFont val="Arial"/>
        <family val="2"/>
      </rPr>
      <t>- an invalid connection provider may have been used. Ensure that all values within your source RRP data are either DNO, IDNO or ICP.</t>
    </r>
  </si>
  <si>
    <t>3 - Check that there are no red crosses shown in the 'Summary' sheet. Reasons for errors may include:</t>
  </si>
  <si>
    <t>Customer Funded (£)</t>
  </si>
  <si>
    <t>Total Cost (£)</t>
  </si>
  <si>
    <t>Dem/Gen</t>
  </si>
  <si>
    <t>DPCR5 Connections RRP Column
(CN2 - Demand)</t>
  </si>
  <si>
    <t>DPCR5 Connections RRP Column
(CN3 - Generation)</t>
  </si>
  <si>
    <t>Q</t>
  </si>
  <si>
    <t>2 - You will now need to copy all data from your DNO specific Connections Reporting Pack relating to the most recently completed five years according to the mapping table below.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</si>
</sst>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_-;\-* #,##0.00_-;_-* &quot;-&quot;??_-;_-@_-"/>
    <numFmt numFmtId="164" formatCode="_(?,???,??0.000_);[Red]\(?,???,??0.000\);_(?,???,???.???_)"/>
    <numFmt numFmtId="165" formatCode="0.00%;[Red]\(0.00%\);."/>
    <numFmt numFmtId="166" formatCode="#,##0.0000000000000;[Red]#,##0.0000000000000"/>
    <numFmt numFmtId="167" formatCode="0.000;\-0.000;;@"/>
    <numFmt numFmtId="168" formatCode="0.0"/>
    <numFmt numFmtId="169" formatCode="###0.00;[Red]\-###0.00;\-"/>
    <numFmt numFmtId="170" formatCode="#,##0.0;[Red]\-#,##0.0;\-"/>
    <numFmt numFmtId="171" formatCode="_(* #,##0.00_);_(* \(#,##0.00\);_(* &quot;-&quot;??_);_(@_)"/>
    <numFmt numFmtId="172" formatCode="#,##0.00;[Red]\-#,##0.00;\-"/>
    <numFmt numFmtId="173" formatCode="[Blue]0;[Red]\-0;;[Black]@"/>
    <numFmt numFmtId="174" formatCode="[Black]\ _(??0.0%_);[Red]\ \(??0.0%\);;[Cyan]@"/>
    <numFmt numFmtId="175" formatCode="_(?,???,???,??0_);[Red]\(?,???,???,??0\);"/>
    <numFmt numFmtId="176" formatCode="_(?,???,???,??0_);[Red]\(?,???,???,??0\);\-_)"/>
    <numFmt numFmtId="177" formatCode="_-* #,##0_-;\-* #,##0_-;_-* &quot;-&quot;??_-;_-@_-"/>
  </numFmts>
  <fonts count="3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b/>
      <sz val="12"/>
      <color theme="9" tint="-0.499984740745262"/>
      <name val="Arial"/>
      <family val="2"/>
    </font>
    <font>
      <sz val="10"/>
      <color rgb="FFFF0000"/>
      <name val="Arial"/>
      <family val="2"/>
    </font>
    <font>
      <sz val="10"/>
      <color theme="8" tint="0.79998168889431442"/>
      <name val="Arial"/>
      <family val="2"/>
    </font>
    <font>
      <sz val="10"/>
      <name val="Arial"/>
      <family val="2"/>
    </font>
    <font>
      <sz val="11"/>
      <name val="CG Omega"/>
      <family val="2"/>
    </font>
    <font>
      <b/>
      <sz val="10"/>
      <color indexed="8"/>
      <name val="Verdana"/>
      <family val="2"/>
    </font>
    <font>
      <sz val="20"/>
      <color rgb="FFFFFF00"/>
      <name val="Arial"/>
      <family val="2"/>
    </font>
    <font>
      <sz val="10"/>
      <name val="Verdana"/>
      <family val="2"/>
    </font>
    <font>
      <b/>
      <sz val="11"/>
      <color theme="1"/>
      <name val="Calibri"/>
      <family val="2"/>
      <scheme val="minor"/>
    </font>
    <font>
      <b/>
      <sz val="10"/>
      <name val="Verdana"/>
      <family val="2"/>
    </font>
    <font>
      <b/>
      <sz val="12"/>
      <name val="Verdana"/>
      <family val="2"/>
    </font>
    <font>
      <b/>
      <sz val="10"/>
      <color theme="1"/>
      <name val="Verdana"/>
      <family val="2"/>
    </font>
    <font>
      <sz val="10"/>
      <color indexed="8"/>
      <name val="Arial"/>
      <family val="2"/>
    </font>
    <font>
      <b/>
      <sz val="16"/>
      <color rgb="FFFF0000"/>
      <name val="Verdana"/>
      <family val="2"/>
    </font>
    <font>
      <b/>
      <sz val="12"/>
      <color theme="1"/>
      <name val="Verdana"/>
      <family val="2"/>
    </font>
    <font>
      <b/>
      <i/>
      <sz val="12"/>
      <color indexed="8"/>
      <name val="Verdana"/>
      <family val="2"/>
    </font>
    <font>
      <b/>
      <sz val="10"/>
      <color indexed="10"/>
      <name val="Verdana"/>
      <family val="2"/>
    </font>
    <font>
      <sz val="10"/>
      <color theme="1"/>
      <name val="Verdana"/>
      <family val="2"/>
    </font>
    <font>
      <sz val="22"/>
      <color theme="0"/>
      <name val="Calibri"/>
      <family val="2"/>
      <scheme val="minor"/>
    </font>
    <font>
      <b/>
      <sz val="10"/>
      <color theme="0"/>
      <name val="Arial"/>
      <family val="2"/>
    </font>
    <font>
      <sz val="20"/>
      <color theme="0"/>
      <name val="Arial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4"/>
      <name val="Arial"/>
      <family val="2"/>
    </font>
    <font>
      <sz val="11"/>
      <color rgb="FFFF00FF"/>
      <name val="Calibri"/>
      <family val="2"/>
      <scheme val="minor"/>
    </font>
    <font>
      <sz val="10"/>
      <name val="Wingdings 2"/>
      <family val="1"/>
      <charset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Wingdings 2"/>
      <family val="1"/>
      <charset val="2"/>
    </font>
    <font>
      <i/>
      <sz val="10"/>
      <color rgb="FFFF000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7"/>
        <bgColor indexed="64"/>
      </patternFill>
    </fill>
    <fill>
      <patternFill patternType="lightGrid">
        <fgColor indexed="46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Grid">
        <fgColor indexed="22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darkUp">
        <fgColor theme="0" tint="-0.14996795556505021"/>
        <bgColor indexed="65"/>
      </patternFill>
    </fill>
    <fill>
      <patternFill patternType="solid">
        <fgColor rgb="FFFFCC99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CCFFFF"/>
        <bgColor indexed="64"/>
      </patternFill>
    </fill>
    <fill>
      <patternFill patternType="lightGrid">
        <fgColor rgb="FFE9E9E9"/>
        <bgColor rgb="FFFFFFFF"/>
      </patternFill>
    </fill>
    <fill>
      <patternFill patternType="solid">
        <fgColor indexed="26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5">
    <xf numFmtId="0" fontId="0" fillId="0" borderId="0"/>
    <xf numFmtId="9" fontId="6" fillId="0" borderId="0" applyFont="0" applyFill="0" applyBorder="0" applyAlignment="0" applyProtection="0"/>
    <xf numFmtId="0" fontId="6" fillId="0" borderId="0"/>
    <xf numFmtId="9" fontId="10" fillId="0" borderId="0" applyFont="0" applyFill="0" applyBorder="0" applyAlignment="0" applyProtection="0"/>
    <xf numFmtId="0" fontId="10" fillId="0" borderId="0"/>
    <xf numFmtId="0" fontId="6" fillId="0" borderId="0"/>
    <xf numFmtId="0" fontId="11" fillId="0" borderId="0"/>
    <xf numFmtId="9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" fillId="0" borderId="0"/>
    <xf numFmtId="0" fontId="6" fillId="0" borderId="0"/>
    <xf numFmtId="0" fontId="24" fillId="0" borderId="0"/>
    <xf numFmtId="0" fontId="1" fillId="0" borderId="0"/>
  </cellStyleXfs>
  <cellXfs count="255">
    <xf numFmtId="0" fontId="0" fillId="0" borderId="0" xfId="0"/>
    <xf numFmtId="164" fontId="0" fillId="2" borderId="0" xfId="0" applyNumberFormat="1" applyFill="1" applyAlignment="1" applyProtection="1">
      <alignment horizontal="center"/>
      <protection locked="0"/>
    </xf>
    <xf numFmtId="0" fontId="3" fillId="3" borderId="0" xfId="0" applyFont="1" applyFill="1" applyAlignment="1">
      <alignment horizontal="center" vertical="center" wrapText="1"/>
    </xf>
    <xf numFmtId="0" fontId="0" fillId="4" borderId="0" xfId="0" applyFill="1" applyProtection="1">
      <protection locked="0"/>
    </xf>
    <xf numFmtId="0" fontId="3" fillId="3" borderId="0" xfId="0" applyFont="1" applyFill="1" applyAlignment="1">
      <alignment horizontal="left" vertical="center" wrapText="1"/>
    </xf>
    <xf numFmtId="166" fontId="0" fillId="0" borderId="0" xfId="0" applyNumberFormat="1"/>
    <xf numFmtId="9" fontId="0" fillId="5" borderId="0" xfId="1" applyFont="1" applyFill="1" applyAlignment="1" applyProtection="1">
      <alignment horizontal="center"/>
      <protection locked="0"/>
    </xf>
    <xf numFmtId="0" fontId="0" fillId="0" borderId="0" xfId="0" applyFill="1"/>
    <xf numFmtId="0" fontId="7" fillId="0" borderId="0" xfId="0" applyFont="1"/>
    <xf numFmtId="0" fontId="3" fillId="0" borderId="0" xfId="0" applyFont="1" applyFill="1" applyAlignment="1">
      <alignment vertical="center"/>
    </xf>
    <xf numFmtId="165" fontId="0" fillId="0" borderId="0" xfId="0" applyNumberFormat="1" applyFill="1" applyAlignment="1">
      <alignment horizontal="center"/>
    </xf>
    <xf numFmtId="167" fontId="8" fillId="8" borderId="0" xfId="0" applyNumberFormat="1" applyFont="1" applyFill="1" applyAlignment="1" applyProtection="1">
      <alignment horizontal="center" vertical="center"/>
      <protection locked="0"/>
    </xf>
    <xf numFmtId="0" fontId="9" fillId="10" borderId="0" xfId="0" applyFont="1" applyFill="1"/>
    <xf numFmtId="0" fontId="6" fillId="0" borderId="0" xfId="0" applyFont="1" applyAlignment="1">
      <alignment horizontal="center" vertical="center"/>
    </xf>
    <xf numFmtId="0" fontId="10" fillId="0" borderId="0" xfId="4"/>
    <xf numFmtId="168" fontId="10" fillId="0" borderId="0" xfId="4" applyNumberFormat="1"/>
    <xf numFmtId="49" fontId="16" fillId="0" borderId="0" xfId="0" applyNumberFormat="1" applyFont="1" applyFill="1" applyBorder="1" applyAlignment="1" applyProtection="1"/>
    <xf numFmtId="2" fontId="16" fillId="0" borderId="0" xfId="0" applyNumberFormat="1" applyFont="1" applyFill="1" applyBorder="1" applyAlignment="1" applyProtection="1"/>
    <xf numFmtId="1" fontId="16" fillId="0" borderId="0" xfId="0" applyNumberFormat="1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vertical="center"/>
    </xf>
    <xf numFmtId="0" fontId="14" fillId="0" borderId="3" xfId="0" applyFont="1" applyBorder="1" applyAlignment="1" applyProtection="1">
      <alignment vertical="center"/>
    </xf>
    <xf numFmtId="0" fontId="14" fillId="0" borderId="3" xfId="0" applyFont="1" applyBorder="1" applyAlignment="1" applyProtection="1">
      <alignment vertical="center" wrapText="1"/>
    </xf>
    <xf numFmtId="0" fontId="0" fillId="0" borderId="3" xfId="0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3" xfId="0" applyFont="1" applyBorder="1" applyAlignment="1">
      <alignment wrapText="1"/>
    </xf>
    <xf numFmtId="0" fontId="14" fillId="0" borderId="0" xfId="0" applyFont="1" applyBorder="1" applyAlignment="1" applyProtection="1">
      <alignment vertical="center"/>
    </xf>
    <xf numFmtId="0" fontId="0" fillId="0" borderId="0" xfId="0" applyFill="1" applyBorder="1" applyAlignment="1">
      <alignment wrapText="1"/>
    </xf>
    <xf numFmtId="0" fontId="0" fillId="0" borderId="0" xfId="0" applyBorder="1" applyAlignment="1">
      <alignment wrapText="1"/>
    </xf>
    <xf numFmtId="0" fontId="14" fillId="0" borderId="0" xfId="0" applyFont="1" applyProtection="1"/>
    <xf numFmtId="0" fontId="0" fillId="0" borderId="3" xfId="0" applyFill="1" applyBorder="1"/>
    <xf numFmtId="0" fontId="17" fillId="0" borderId="0" xfId="0" applyFont="1" applyFill="1" applyBorder="1" applyAlignment="1" applyProtection="1">
      <alignment horizontal="left"/>
    </xf>
    <xf numFmtId="0" fontId="18" fillId="0" borderId="3" xfId="0" applyFont="1" applyBorder="1" applyAlignment="1"/>
    <xf numFmtId="0" fontId="17" fillId="0" borderId="0" xfId="0" applyFont="1" applyFill="1" applyBorder="1" applyAlignment="1" applyProtection="1"/>
    <xf numFmtId="0" fontId="0" fillId="0" borderId="3" xfId="0" applyFont="1" applyBorder="1" applyAlignment="1"/>
    <xf numFmtId="0" fontId="14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>
      <alignment wrapText="1"/>
    </xf>
    <xf numFmtId="0" fontId="18" fillId="0" borderId="0" xfId="0" applyFont="1" applyFill="1" applyBorder="1" applyAlignment="1">
      <alignment horizontal="left"/>
    </xf>
    <xf numFmtId="0" fontId="18" fillId="0" borderId="0" xfId="0" applyFont="1" applyFill="1" applyBorder="1" applyAlignment="1"/>
    <xf numFmtId="0" fontId="0" fillId="0" borderId="0" xfId="0" applyFill="1" applyBorder="1"/>
    <xf numFmtId="0" fontId="16" fillId="0" borderId="0" xfId="0" applyFont="1" applyFill="1" applyBorder="1" applyAlignment="1" applyProtection="1">
      <alignment vertical="center" wrapText="1"/>
    </xf>
    <xf numFmtId="0" fontId="14" fillId="0" borderId="0" xfId="5" applyFont="1" applyFill="1" applyBorder="1" applyAlignment="1" applyProtection="1">
      <alignment vertical="center"/>
    </xf>
    <xf numFmtId="0" fontId="16" fillId="0" borderId="3" xfId="5" applyFont="1" applyFill="1" applyBorder="1" applyAlignment="1" applyProtection="1">
      <alignment horizontal="centerContinuous" vertical="center"/>
    </xf>
    <xf numFmtId="0" fontId="14" fillId="0" borderId="3" xfId="5" applyFont="1" applyFill="1" applyBorder="1" applyAlignment="1" applyProtection="1">
      <alignment horizontal="centerContinuous" vertical="center"/>
    </xf>
    <xf numFmtId="0" fontId="16" fillId="0" borderId="3" xfId="5" applyFont="1" applyFill="1" applyBorder="1" applyAlignment="1" applyProtection="1">
      <alignment vertical="center"/>
    </xf>
    <xf numFmtId="0" fontId="14" fillId="0" borderId="3" xfId="5" applyFont="1" applyFill="1" applyBorder="1" applyAlignment="1" applyProtection="1">
      <alignment horizontal="center" vertical="center"/>
    </xf>
    <xf numFmtId="0" fontId="14" fillId="14" borderId="3" xfId="2" applyFont="1" applyFill="1" applyBorder="1" applyAlignment="1" applyProtection="1">
      <alignment horizontal="center" vertical="center" wrapText="1"/>
    </xf>
    <xf numFmtId="169" fontId="0" fillId="9" borderId="3" xfId="8" applyNumberFormat="1" applyFont="1" applyFill="1" applyBorder="1"/>
    <xf numFmtId="169" fontId="0" fillId="15" borderId="3" xfId="8" applyNumberFormat="1" applyFont="1" applyFill="1" applyBorder="1"/>
    <xf numFmtId="169" fontId="0" fillId="15" borderId="1" xfId="8" applyNumberFormat="1" applyFont="1" applyFill="1" applyBorder="1"/>
    <xf numFmtId="169" fontId="14" fillId="0" borderId="0" xfId="8" applyNumberFormat="1" applyFont="1" applyFill="1" applyBorder="1" applyAlignment="1" applyProtection="1">
      <alignment horizontal="center" vertical="center"/>
      <protection locked="0"/>
    </xf>
    <xf numFmtId="169" fontId="16" fillId="0" borderId="0" xfId="8" applyNumberFormat="1" applyFont="1" applyFill="1" applyBorder="1" applyAlignment="1" applyProtection="1">
      <alignment horizontal="center" vertical="center"/>
    </xf>
    <xf numFmtId="169" fontId="14" fillId="0" borderId="0" xfId="8" applyNumberFormat="1" applyFont="1" applyFill="1" applyBorder="1" applyProtection="1"/>
    <xf numFmtId="170" fontId="14" fillId="0" borderId="0" xfId="5" applyNumberFormat="1" applyFont="1" applyFill="1" applyBorder="1" applyAlignment="1" applyProtection="1">
      <alignment horizontal="center" vertical="center"/>
      <protection locked="0"/>
    </xf>
    <xf numFmtId="170" fontId="16" fillId="0" borderId="0" xfId="5" applyNumberFormat="1" applyFont="1" applyFill="1" applyBorder="1" applyAlignment="1" applyProtection="1">
      <alignment horizontal="center" vertical="center"/>
    </xf>
    <xf numFmtId="0" fontId="0" fillId="0" borderId="0" xfId="0" quotePrefix="1"/>
    <xf numFmtId="0" fontId="0" fillId="0" borderId="11" xfId="0" applyFill="1" applyBorder="1" applyAlignment="1">
      <alignment wrapText="1"/>
    </xf>
    <xf numFmtId="2" fontId="0" fillId="9" borderId="0" xfId="0" applyNumberFormat="1" applyFill="1" applyProtection="1">
      <protection locked="0"/>
    </xf>
    <xf numFmtId="0" fontId="14" fillId="0" borderId="0" xfId="0" applyFont="1" applyFill="1" applyBorder="1" applyAlignment="1" applyProtection="1"/>
    <xf numFmtId="0" fontId="14" fillId="0" borderId="0" xfId="0" applyFont="1" applyBorder="1" applyProtection="1"/>
    <xf numFmtId="0" fontId="17" fillId="0" borderId="0" xfId="2" applyFont="1" applyBorder="1" applyAlignment="1" applyProtection="1"/>
    <xf numFmtId="0" fontId="20" fillId="0" borderId="0" xfId="0" applyFont="1" applyBorder="1" applyAlignment="1" applyProtection="1">
      <alignment horizontal="center" vertical="center"/>
    </xf>
    <xf numFmtId="0" fontId="14" fillId="0" borderId="3" xfId="0" applyFont="1" applyBorder="1"/>
    <xf numFmtId="0" fontId="16" fillId="0" borderId="3" xfId="0" applyFont="1" applyBorder="1" applyAlignment="1">
      <alignment wrapText="1"/>
    </xf>
    <xf numFmtId="0" fontId="16" fillId="0" borderId="3" xfId="0" applyFont="1" applyBorder="1" applyAlignment="1" applyProtection="1">
      <alignment horizontal="left" vertical="center" wrapText="1"/>
    </xf>
    <xf numFmtId="0" fontId="16" fillId="0" borderId="0" xfId="0" applyFont="1" applyBorder="1" applyAlignment="1" applyProtection="1">
      <alignment horizontal="left" vertical="center" wrapText="1"/>
    </xf>
    <xf numFmtId="0" fontId="14" fillId="0" borderId="3" xfId="0" applyFont="1" applyFill="1" applyBorder="1" applyAlignment="1" applyProtection="1">
      <alignment horizontal="left" vertical="center"/>
    </xf>
    <xf numFmtId="0" fontId="14" fillId="0" borderId="0" xfId="0" applyFont="1" applyFill="1" applyBorder="1" applyAlignment="1" applyProtection="1">
      <alignment horizontal="left" vertical="center"/>
    </xf>
    <xf numFmtId="0" fontId="14" fillId="0" borderId="3" xfId="0" applyFont="1" applyBorder="1" applyAlignment="1" applyProtection="1">
      <alignment horizontal="left" vertical="center" wrapText="1"/>
    </xf>
    <xf numFmtId="170" fontId="16" fillId="0" borderId="3" xfId="0" applyNumberFormat="1" applyFont="1" applyBorder="1"/>
    <xf numFmtId="170" fontId="16" fillId="0" borderId="3" xfId="0" applyNumberFormat="1" applyFont="1" applyBorder="1" applyAlignment="1" applyProtection="1">
      <alignment vertical="center" wrapText="1"/>
    </xf>
    <xf numFmtId="170" fontId="16" fillId="0" borderId="0" xfId="0" applyNumberFormat="1" applyFont="1" applyBorder="1" applyAlignment="1" applyProtection="1">
      <alignment vertical="center" wrapText="1"/>
    </xf>
    <xf numFmtId="170" fontId="16" fillId="0" borderId="0" xfId="0" applyNumberFormat="1" applyFont="1" applyFill="1" applyBorder="1"/>
    <xf numFmtId="170" fontId="16" fillId="0" borderId="0" xfId="0" applyNumberFormat="1" applyFont="1" applyFill="1" applyBorder="1" applyAlignment="1" applyProtection="1">
      <alignment vertical="center" wrapText="1"/>
    </xf>
    <xf numFmtId="0" fontId="14" fillId="0" borderId="0" xfId="0" applyFont="1"/>
    <xf numFmtId="0" fontId="16" fillId="0" borderId="3" xfId="0" applyFont="1" applyBorder="1"/>
    <xf numFmtId="0" fontId="18" fillId="0" borderId="3" xfId="0" applyFont="1" applyFill="1" applyBorder="1" applyAlignment="1">
      <alignment horizontal="center"/>
    </xf>
    <xf numFmtId="0" fontId="14" fillId="0" borderId="3" xfId="6" applyFont="1" applyBorder="1" applyAlignment="1" applyProtection="1"/>
    <xf numFmtId="0" fontId="14" fillId="0" borderId="3" xfId="0" applyFont="1" applyFill="1" applyBorder="1" applyAlignment="1" applyProtection="1">
      <alignment vertical="center"/>
    </xf>
    <xf numFmtId="0" fontId="14" fillId="0" borderId="0" xfId="0" applyFont="1" applyFill="1" applyBorder="1"/>
    <xf numFmtId="170" fontId="16" fillId="0" borderId="0" xfId="0" applyNumberFormat="1" applyFont="1" applyBorder="1"/>
    <xf numFmtId="170" fontId="16" fillId="0" borderId="0" xfId="0" applyNumberFormat="1" applyFont="1" applyBorder="1" applyProtection="1"/>
    <xf numFmtId="0" fontId="21" fillId="0" borderId="0" xfId="0" applyFont="1"/>
    <xf numFmtId="0" fontId="0" fillId="0" borderId="3" xfId="0" applyBorder="1"/>
    <xf numFmtId="170" fontId="18" fillId="0" borderId="3" xfId="0" applyNumberFormat="1" applyFont="1" applyBorder="1"/>
    <xf numFmtId="0" fontId="14" fillId="0" borderId="3" xfId="0" applyFont="1" applyBorder="1" applyProtection="1"/>
    <xf numFmtId="0" fontId="17" fillId="0" borderId="0" xfId="11" applyFont="1" applyFill="1" applyBorder="1" applyAlignment="1" applyProtection="1"/>
    <xf numFmtId="0" fontId="2" fillId="0" borderId="0" xfId="11" applyFont="1"/>
    <xf numFmtId="0" fontId="21" fillId="0" borderId="0" xfId="0" applyFont="1" applyAlignment="1">
      <alignment horizontal="left"/>
    </xf>
    <xf numFmtId="0" fontId="23" fillId="0" borderId="0" xfId="11" applyFont="1"/>
    <xf numFmtId="0" fontId="18" fillId="0" borderId="0" xfId="11" applyFont="1" applyFill="1" applyAlignment="1"/>
    <xf numFmtId="0" fontId="2" fillId="0" borderId="0" xfId="11" applyFont="1" applyFill="1" applyAlignment="1"/>
    <xf numFmtId="0" fontId="2" fillId="0" borderId="0" xfId="11" applyFont="1" applyAlignment="1"/>
    <xf numFmtId="0" fontId="14" fillId="0" borderId="8" xfId="6" applyFont="1" applyBorder="1" applyAlignment="1" applyProtection="1"/>
    <xf numFmtId="0" fontId="14" fillId="0" borderId="3" xfId="6" applyFont="1" applyFill="1" applyBorder="1" applyAlignment="1" applyProtection="1"/>
    <xf numFmtId="0" fontId="18" fillId="0" borderId="0" xfId="11" applyFont="1" applyAlignment="1"/>
    <xf numFmtId="0" fontId="14" fillId="0" borderId="0" xfId="6" applyFont="1" applyBorder="1" applyAlignment="1" applyProtection="1"/>
    <xf numFmtId="0" fontId="14" fillId="0" borderId="0" xfId="6" applyFont="1" applyFill="1" applyBorder="1" applyAlignment="1" applyProtection="1"/>
    <xf numFmtId="0" fontId="16" fillId="0" borderId="6" xfId="2" applyFont="1" applyFill="1" applyBorder="1" applyAlignment="1" applyProtection="1"/>
    <xf numFmtId="0" fontId="14" fillId="0" borderId="6" xfId="6" applyFont="1" applyFill="1" applyBorder="1" applyAlignment="1" applyProtection="1"/>
    <xf numFmtId="0" fontId="16" fillId="0" borderId="3" xfId="6" applyFont="1" applyBorder="1" applyAlignment="1" applyProtection="1"/>
    <xf numFmtId="0" fontId="16" fillId="0" borderId="3" xfId="6" applyFont="1" applyFill="1" applyBorder="1" applyAlignment="1" applyProtection="1"/>
    <xf numFmtId="170" fontId="14" fillId="0" borderId="3" xfId="2" applyNumberFormat="1" applyFont="1" applyBorder="1" applyAlignment="1" applyProtection="1">
      <alignment horizontal="center" vertical="center" wrapText="1"/>
    </xf>
    <xf numFmtId="0" fontId="0" fillId="0" borderId="3" xfId="0" applyFont="1" applyBorder="1" applyAlignment="1">
      <alignment horizontal="center"/>
    </xf>
    <xf numFmtId="170" fontId="14" fillId="0" borderId="3" xfId="2" applyNumberFormat="1" applyFont="1" applyFill="1" applyBorder="1" applyAlignment="1" applyProtection="1">
      <alignment horizontal="center" vertical="center"/>
    </xf>
    <xf numFmtId="0" fontId="0" fillId="16" borderId="5" xfId="0" applyFill="1" applyBorder="1" applyAlignment="1"/>
    <xf numFmtId="172" fontId="14" fillId="9" borderId="3" xfId="5" applyNumberFormat="1" applyFont="1" applyFill="1" applyBorder="1" applyAlignment="1" applyProtection="1">
      <alignment horizontal="right" vertical="center"/>
      <protection locked="0"/>
    </xf>
    <xf numFmtId="170" fontId="14" fillId="15" borderId="3" xfId="2" applyNumberFormat="1" applyFont="1" applyFill="1" applyBorder="1" applyAlignment="1" applyProtection="1">
      <alignment horizontal="right" vertical="center"/>
    </xf>
    <xf numFmtId="0" fontId="0" fillId="16" borderId="11" xfId="0" applyFill="1" applyBorder="1" applyAlignment="1"/>
    <xf numFmtId="0" fontId="0" fillId="16" borderId="1" xfId="0" applyFill="1" applyBorder="1" applyAlignment="1"/>
    <xf numFmtId="170" fontId="16" fillId="15" borderId="4" xfId="5" applyNumberFormat="1" applyFont="1" applyFill="1" applyBorder="1" applyAlignment="1" applyProtection="1">
      <alignment horizontal="right" vertical="center"/>
    </xf>
    <xf numFmtId="0" fontId="0" fillId="0" borderId="0" xfId="0" applyFill="1" applyBorder="1" applyAlignment="1">
      <alignment horizontal="center"/>
    </xf>
    <xf numFmtId="170" fontId="16" fillId="0" borderId="0" xfId="5" applyNumberFormat="1" applyFont="1" applyFill="1" applyBorder="1" applyAlignment="1" applyProtection="1">
      <alignment horizontal="right" vertical="center"/>
    </xf>
    <xf numFmtId="170" fontId="14" fillId="0" borderId="0" xfId="2" applyNumberFormat="1" applyFont="1" applyFill="1" applyBorder="1" applyAlignment="1" applyProtection="1">
      <alignment horizontal="right" vertical="center"/>
    </xf>
    <xf numFmtId="170" fontId="16" fillId="15" borderId="3" xfId="2" applyNumberFormat="1" applyFont="1" applyFill="1" applyBorder="1" applyAlignment="1" applyProtection="1">
      <alignment horizontal="right" vertical="center"/>
    </xf>
    <xf numFmtId="0" fontId="0" fillId="0" borderId="0" xfId="0" applyFill="1" applyBorder="1" applyAlignment="1"/>
    <xf numFmtId="172" fontId="14" fillId="0" borderId="0" xfId="5" applyNumberFormat="1" applyFont="1" applyFill="1" applyBorder="1" applyAlignment="1" applyProtection="1">
      <alignment horizontal="right" vertical="center"/>
      <protection locked="0"/>
    </xf>
    <xf numFmtId="172" fontId="14" fillId="9" borderId="1" xfId="5" applyNumberFormat="1" applyFont="1" applyFill="1" applyBorder="1" applyAlignment="1" applyProtection="1">
      <alignment horizontal="right" vertical="center"/>
      <protection locked="0"/>
    </xf>
    <xf numFmtId="170" fontId="14" fillId="15" borderId="1" xfId="2" applyNumberFormat="1" applyFont="1" applyFill="1" applyBorder="1" applyAlignment="1" applyProtection="1">
      <alignment horizontal="right" vertical="center"/>
    </xf>
    <xf numFmtId="172" fontId="14" fillId="0" borderId="0" xfId="0" applyNumberFormat="1" applyFont="1" applyAlignment="1" applyProtection="1">
      <alignment horizontal="right"/>
    </xf>
    <xf numFmtId="172" fontId="14" fillId="9" borderId="4" xfId="5" applyNumberFormat="1" applyFont="1" applyFill="1" applyBorder="1" applyAlignment="1" applyProtection="1">
      <alignment horizontal="right" vertical="center"/>
      <protection locked="0"/>
    </xf>
    <xf numFmtId="172" fontId="16" fillId="15" borderId="4" xfId="5" applyNumberFormat="1" applyFont="1" applyFill="1" applyBorder="1" applyAlignment="1" applyProtection="1">
      <alignment horizontal="right" vertical="center"/>
    </xf>
    <xf numFmtId="172" fontId="16" fillId="15" borderId="3" xfId="5" applyNumberFormat="1" applyFont="1" applyFill="1" applyBorder="1" applyAlignment="1" applyProtection="1">
      <alignment horizontal="right" vertical="center"/>
    </xf>
    <xf numFmtId="172" fontId="16" fillId="0" borderId="0" xfId="5" applyNumberFormat="1" applyFont="1" applyFill="1" applyBorder="1" applyAlignment="1" applyProtection="1">
      <alignment horizontal="right" vertical="center"/>
    </xf>
    <xf numFmtId="170" fontId="14" fillId="0" borderId="0" xfId="0" applyNumberFormat="1" applyFont="1" applyProtection="1"/>
    <xf numFmtId="0" fontId="0" fillId="16" borderId="3" xfId="0" applyFill="1" applyBorder="1" applyAlignment="1"/>
    <xf numFmtId="172" fontId="0" fillId="17" borderId="3" xfId="0" applyNumberFormat="1" applyFont="1" applyFill="1" applyBorder="1" applyAlignment="1">
      <alignment horizontal="right"/>
    </xf>
    <xf numFmtId="0" fontId="14" fillId="0" borderId="0" xfId="0" applyFont="1" applyFill="1" applyBorder="1" applyProtection="1"/>
    <xf numFmtId="170" fontId="24" fillId="0" borderId="0" xfId="11" applyNumberFormat="1" applyFont="1" applyFill="1" applyBorder="1" applyAlignment="1">
      <alignment horizontal="right"/>
    </xf>
    <xf numFmtId="0" fontId="2" fillId="0" borderId="0" xfId="11" applyFont="1" applyFill="1" applyBorder="1"/>
    <xf numFmtId="0" fontId="24" fillId="0" borderId="0" xfId="11" applyFont="1" applyFill="1" applyBorder="1"/>
    <xf numFmtId="170" fontId="24" fillId="9" borderId="4" xfId="11" applyNumberFormat="1" applyFont="1" applyFill="1" applyBorder="1" applyAlignment="1">
      <alignment horizontal="right"/>
    </xf>
    <xf numFmtId="170" fontId="24" fillId="9" borderId="3" xfId="11" applyNumberFormat="1" applyFont="1" applyFill="1" applyBorder="1" applyAlignment="1">
      <alignment horizontal="right"/>
    </xf>
    <xf numFmtId="170" fontId="16" fillId="15" borderId="4" xfId="5" applyNumberFormat="1" applyFont="1" applyFill="1" applyBorder="1" applyAlignment="1" applyProtection="1">
      <alignment horizontal="right" vertical="center"/>
      <protection locked="0"/>
    </xf>
    <xf numFmtId="170" fontId="16" fillId="15" borderId="3" xfId="5" applyNumberFormat="1" applyFont="1" applyFill="1" applyBorder="1" applyAlignment="1" applyProtection="1">
      <alignment horizontal="right" vertical="center"/>
      <protection locked="0"/>
    </xf>
    <xf numFmtId="172" fontId="0" fillId="9" borderId="3" xfId="0" applyNumberFormat="1" applyFill="1" applyBorder="1" applyAlignment="1">
      <alignment horizontal="right"/>
    </xf>
    <xf numFmtId="170" fontId="18" fillId="15" borderId="3" xfId="0" applyNumberFormat="1" applyFont="1" applyFill="1" applyBorder="1" applyAlignment="1">
      <alignment horizontal="right"/>
    </xf>
    <xf numFmtId="172" fontId="0" fillId="17" borderId="3" xfId="0" applyNumberFormat="1" applyFill="1" applyBorder="1" applyAlignment="1">
      <alignment horizontal="right"/>
    </xf>
    <xf numFmtId="0" fontId="14" fillId="0" borderId="11" xfId="0" applyFont="1" applyFill="1" applyBorder="1" applyAlignment="1" applyProtection="1">
      <alignment horizontal="left" vertical="center"/>
    </xf>
    <xf numFmtId="0" fontId="14" fillId="0" borderId="9" xfId="0" applyFont="1" applyFill="1" applyBorder="1" applyAlignment="1" applyProtection="1">
      <alignment horizontal="left" vertical="center"/>
    </xf>
    <xf numFmtId="0" fontId="14" fillId="0" borderId="11" xfId="6" applyFont="1" applyFill="1" applyBorder="1" applyAlignment="1" applyProtection="1"/>
    <xf numFmtId="0" fontId="16" fillId="5" borderId="0" xfId="5" applyFont="1" applyFill="1" applyBorder="1" applyAlignment="1" applyProtection="1">
      <alignment vertical="center"/>
    </xf>
    <xf numFmtId="0" fontId="14" fillId="5" borderId="0" xfId="0" applyFont="1" applyFill="1"/>
    <xf numFmtId="0" fontId="0" fillId="0" borderId="0" xfId="0" applyBorder="1"/>
    <xf numFmtId="0" fontId="0" fillId="6" borderId="12" xfId="0" applyFill="1" applyBorder="1" applyAlignment="1" applyProtection="1">
      <alignment horizontal="center" vertical="center"/>
      <protection locked="0"/>
    </xf>
    <xf numFmtId="0" fontId="0" fillId="0" borderId="14" xfId="0" applyBorder="1"/>
    <xf numFmtId="0" fontId="0" fillId="0" borderId="15" xfId="0" applyBorder="1"/>
    <xf numFmtId="0" fontId="0" fillId="0" borderId="13" xfId="0" applyBorder="1"/>
    <xf numFmtId="0" fontId="29" fillId="0" borderId="18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0" fillId="0" borderId="19" xfId="0" applyBorder="1"/>
    <xf numFmtId="0" fontId="28" fillId="0" borderId="18" xfId="0" applyFont="1" applyBorder="1" applyAlignment="1">
      <alignment vertical="center"/>
    </xf>
    <xf numFmtId="0" fontId="29" fillId="18" borderId="18" xfId="0" applyFont="1" applyFill="1" applyBorder="1" applyAlignment="1">
      <alignment vertical="center"/>
    </xf>
    <xf numFmtId="0" fontId="29" fillId="0" borderId="19" xfId="0" applyFont="1" applyBorder="1" applyAlignment="1">
      <alignment vertical="center"/>
    </xf>
    <xf numFmtId="0" fontId="29" fillId="5" borderId="18" xfId="0" applyFont="1" applyFill="1" applyBorder="1" applyAlignment="1">
      <alignment vertical="center"/>
    </xf>
    <xf numFmtId="0" fontId="0" fillId="0" borderId="16" xfId="0" applyBorder="1"/>
    <xf numFmtId="0" fontId="0" fillId="0" borderId="20" xfId="0" applyBorder="1"/>
    <xf numFmtId="0" fontId="0" fillId="0" borderId="17" xfId="0" applyBorder="1"/>
    <xf numFmtId="0" fontId="30" fillId="0" borderId="0" xfId="0" applyFont="1"/>
    <xf numFmtId="0" fontId="0" fillId="0" borderId="0" xfId="0" applyAlignment="1">
      <alignment horizontal="center"/>
    </xf>
    <xf numFmtId="0" fontId="0" fillId="0" borderId="0" xfId="0" applyFill="1" applyAlignment="1" applyProtection="1">
      <alignment horizontal="center" vertical="center"/>
      <protection locked="0"/>
    </xf>
    <xf numFmtId="0" fontId="0" fillId="0" borderId="0" xfId="0" applyFill="1" applyAlignment="1">
      <alignment horizontal="center" vertical="center"/>
    </xf>
    <xf numFmtId="0" fontId="26" fillId="12" borderId="0" xfId="0" applyFont="1" applyFill="1" applyAlignment="1">
      <alignment horizontal="center" vertical="center" wrapText="1"/>
    </xf>
    <xf numFmtId="173" fontId="15" fillId="17" borderId="0" xfId="0" applyNumberFormat="1" applyFont="1" applyFill="1" applyAlignment="1">
      <alignment horizontal="left" wrapText="1"/>
    </xf>
    <xf numFmtId="173" fontId="15" fillId="17" borderId="0" xfId="0" applyNumberFormat="1" applyFont="1" applyFill="1" applyAlignment="1">
      <alignment horizontal="center" wrapText="1"/>
    </xf>
    <xf numFmtId="174" fontId="31" fillId="19" borderId="0" xfId="0" applyNumberFormat="1" applyFont="1" applyFill="1" applyAlignment="1" applyProtection="1">
      <alignment horizontal="center"/>
      <protection locked="0"/>
    </xf>
    <xf numFmtId="173" fontId="0" fillId="20" borderId="0" xfId="0" applyNumberFormat="1" applyFill="1" applyProtection="1">
      <protection locked="0"/>
    </xf>
    <xf numFmtId="0" fontId="32" fillId="0" borderId="0" xfId="0" applyFont="1" applyAlignment="1">
      <alignment horizontal="center" vertical="center"/>
    </xf>
    <xf numFmtId="173" fontId="15" fillId="17" borderId="0" xfId="0" applyNumberFormat="1" applyFont="1" applyFill="1" applyAlignment="1">
      <alignment horizontal="center" vertical="center" wrapText="1"/>
    </xf>
    <xf numFmtId="176" fontId="33" fillId="19" borderId="0" xfId="8" applyNumberFormat="1" applyFont="1" applyFill="1" applyAlignment="1" applyProtection="1">
      <protection locked="0"/>
    </xf>
    <xf numFmtId="175" fontId="6" fillId="8" borderId="0" xfId="8" applyNumberFormat="1" applyFont="1" applyFill="1" applyAlignment="1" applyProtection="1">
      <alignment horizontal="center"/>
      <protection locked="0"/>
    </xf>
    <xf numFmtId="175" fontId="33" fillId="19" borderId="0" xfId="8" applyNumberFormat="1" applyFont="1" applyFill="1" applyAlignment="1" applyProtection="1">
      <alignment horizontal="center"/>
      <protection locked="0"/>
    </xf>
    <xf numFmtId="0" fontId="3" fillId="0" borderId="0" xfId="0" applyFont="1"/>
    <xf numFmtId="1" fontId="0" fillId="21" borderId="3" xfId="0" applyNumberFormat="1" applyFill="1" applyBorder="1"/>
    <xf numFmtId="0" fontId="0" fillId="0" borderId="0" xfId="0" applyFill="1" applyAlignment="1">
      <alignment vertical="top"/>
    </xf>
    <xf numFmtId="15" fontId="6" fillId="6" borderId="12" xfId="0" applyNumberFormat="1" applyFont="1" applyFill="1" applyBorder="1" applyAlignment="1" applyProtection="1">
      <alignment horizontal="center"/>
      <protection locked="0"/>
    </xf>
    <xf numFmtId="0" fontId="0" fillId="0" borderId="0" xfId="0" applyFill="1" applyAlignment="1" applyProtection="1">
      <alignment horizontal="center"/>
      <protection locked="0"/>
    </xf>
    <xf numFmtId="0" fontId="0" fillId="9" borderId="3" xfId="0" applyFill="1" applyBorder="1"/>
    <xf numFmtId="1" fontId="0" fillId="9" borderId="3" xfId="0" applyNumberFormat="1" applyFill="1" applyBorder="1"/>
    <xf numFmtId="4" fontId="0" fillId="9" borderId="3" xfId="0" applyNumberFormat="1" applyFill="1" applyBorder="1"/>
    <xf numFmtId="4" fontId="0" fillId="21" borderId="3" xfId="0" applyNumberFormat="1" applyFill="1" applyBorder="1"/>
    <xf numFmtId="0" fontId="24" fillId="9" borderId="3" xfId="13" applyFill="1" applyBorder="1"/>
    <xf numFmtId="1" fontId="24" fillId="9" borderId="3" xfId="13" applyNumberFormat="1" applyFill="1" applyBorder="1"/>
    <xf numFmtId="4" fontId="24" fillId="9" borderId="3" xfId="13" applyNumberFormat="1" applyFill="1" applyBorder="1"/>
    <xf numFmtId="1" fontId="0" fillId="0" borderId="0" xfId="0" applyNumberFormat="1"/>
    <xf numFmtId="0" fontId="27" fillId="12" borderId="0" xfId="0" applyFont="1" applyFill="1" applyAlignment="1"/>
    <xf numFmtId="1" fontId="6" fillId="6" borderId="12" xfId="0" applyNumberFormat="1" applyFont="1" applyFill="1" applyBorder="1" applyAlignment="1" applyProtection="1">
      <alignment horizontal="center"/>
      <protection locked="0"/>
    </xf>
    <xf numFmtId="1" fontId="3" fillId="22" borderId="5" xfId="0" applyNumberFormat="1" applyFont="1" applyFill="1" applyBorder="1" applyAlignment="1">
      <alignment horizontal="center" vertical="top" wrapText="1"/>
    </xf>
    <xf numFmtId="0" fontId="3" fillId="22" borderId="3" xfId="0" applyFont="1" applyFill="1" applyBorder="1" applyAlignment="1">
      <alignment horizontal="center" vertical="top" wrapText="1"/>
    </xf>
    <xf numFmtId="0" fontId="3" fillId="22" borderId="3" xfId="0" applyFont="1" applyFill="1" applyBorder="1" applyAlignment="1">
      <alignment horizontal="centerContinuous" vertical="top" wrapText="1"/>
    </xf>
    <xf numFmtId="1" fontId="3" fillId="22" borderId="5" xfId="0" applyNumberFormat="1" applyFont="1" applyFill="1" applyBorder="1" applyAlignment="1">
      <alignment horizontal="centerContinuous" vertical="center" wrapText="1"/>
    </xf>
    <xf numFmtId="0" fontId="3" fillId="22" borderId="5" xfId="0" applyFont="1" applyFill="1" applyBorder="1" applyAlignment="1">
      <alignment horizontal="centerContinuous" vertical="center" wrapText="1"/>
    </xf>
    <xf numFmtId="0" fontId="3" fillId="22" borderId="3" xfId="0" applyFont="1" applyFill="1" applyBorder="1" applyAlignment="1">
      <alignment horizontal="centerContinuous" vertical="top"/>
    </xf>
    <xf numFmtId="1" fontId="3" fillId="22" borderId="11" xfId="0" applyNumberFormat="1" applyFont="1" applyFill="1" applyBorder="1" applyAlignment="1">
      <alignment horizontal="centerContinuous" vertical="center" wrapText="1"/>
    </xf>
    <xf numFmtId="0" fontId="3" fillId="22" borderId="11" xfId="0" applyFont="1" applyFill="1" applyBorder="1" applyAlignment="1">
      <alignment horizontal="centerContinuous" vertical="center" wrapText="1"/>
    </xf>
    <xf numFmtId="0" fontId="3" fillId="22" borderId="3" xfId="0" applyFont="1" applyFill="1" applyBorder="1" applyAlignment="1">
      <alignment horizontal="centerContinuous" vertical="center"/>
    </xf>
    <xf numFmtId="0" fontId="3" fillId="22" borderId="10" xfId="0" applyFont="1" applyFill="1" applyBorder="1" applyAlignment="1">
      <alignment horizontal="centerContinuous" vertical="center"/>
    </xf>
    <xf numFmtId="0" fontId="3" fillId="22" borderId="3" xfId="0" applyFont="1" applyFill="1" applyBorder="1" applyAlignment="1">
      <alignment horizontal="center" vertical="center"/>
    </xf>
    <xf numFmtId="1" fontId="3" fillId="22" borderId="1" xfId="0" applyNumberFormat="1" applyFont="1" applyFill="1" applyBorder="1" applyAlignment="1">
      <alignment horizontal="centerContinuous" vertical="top" wrapText="1"/>
    </xf>
    <xf numFmtId="0" fontId="3" fillId="22" borderId="1" xfId="0" applyFont="1" applyFill="1" applyBorder="1" applyAlignment="1">
      <alignment horizontal="centerContinuous" vertical="top" wrapText="1"/>
    </xf>
    <xf numFmtId="0" fontId="3" fillId="22" borderId="10" xfId="0" applyFont="1" applyFill="1" applyBorder="1" applyAlignment="1">
      <alignment horizontal="center" vertical="center"/>
    </xf>
    <xf numFmtId="0" fontId="34" fillId="0" borderId="0" xfId="0" applyFont="1"/>
    <xf numFmtId="0" fontId="35" fillId="0" borderId="0" xfId="0" applyFont="1" applyAlignment="1">
      <alignment horizontal="center" vertical="center"/>
    </xf>
    <xf numFmtId="0" fontId="6" fillId="0" borderId="0" xfId="0" applyFont="1"/>
    <xf numFmtId="173" fontId="15" fillId="17" borderId="0" xfId="0" applyNumberFormat="1" applyFont="1" applyFill="1" applyAlignment="1">
      <alignment horizontal="center" vertical="center"/>
    </xf>
    <xf numFmtId="0" fontId="14" fillId="0" borderId="0" xfId="14" applyFont="1" applyBorder="1"/>
    <xf numFmtId="1" fontId="0" fillId="0" borderId="0" xfId="0" applyNumberFormat="1" applyAlignment="1">
      <alignment horizontal="center"/>
    </xf>
    <xf numFmtId="0" fontId="36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left"/>
    </xf>
    <xf numFmtId="0" fontId="6" fillId="0" borderId="0" xfId="0" applyFont="1" applyAlignment="1">
      <alignment horizontal="left" indent="1"/>
    </xf>
    <xf numFmtId="0" fontId="0" fillId="0" borderId="0" xfId="0" applyAlignment="1">
      <alignment wrapText="1"/>
    </xf>
    <xf numFmtId="0" fontId="0" fillId="0" borderId="0" xfId="0" applyAlignment="1"/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indent="1"/>
    </xf>
    <xf numFmtId="0" fontId="6" fillId="0" borderId="0" xfId="0" applyFont="1" applyAlignment="1"/>
    <xf numFmtId="43" fontId="6" fillId="6" borderId="12" xfId="8" applyFont="1" applyFill="1" applyBorder="1" applyAlignment="1" applyProtection="1">
      <alignment horizontal="center"/>
      <protection locked="0"/>
    </xf>
    <xf numFmtId="176" fontId="0" fillId="0" borderId="0" xfId="0" applyNumberFormat="1"/>
    <xf numFmtId="3" fontId="34" fillId="0" borderId="0" xfId="0" applyNumberFormat="1" applyFont="1" applyBorder="1" applyAlignment="1">
      <alignment horizontal="center"/>
    </xf>
    <xf numFmtId="3" fontId="34" fillId="0" borderId="21" xfId="0" applyNumberFormat="1" applyFont="1" applyBorder="1" applyAlignment="1">
      <alignment horizontal="center"/>
    </xf>
    <xf numFmtId="3" fontId="34" fillId="0" borderId="21" xfId="0" applyNumberFormat="1" applyFont="1" applyFill="1" applyBorder="1" applyAlignment="1">
      <alignment horizontal="center"/>
    </xf>
    <xf numFmtId="3" fontId="34" fillId="0" borderId="10" xfId="0" applyNumberFormat="1" applyFont="1" applyBorder="1" applyAlignment="1">
      <alignment horizontal="center"/>
    </xf>
    <xf numFmtId="3" fontId="34" fillId="0" borderId="7" xfId="0" applyNumberFormat="1" applyFont="1" applyBorder="1" applyAlignment="1">
      <alignment horizontal="center"/>
    </xf>
    <xf numFmtId="173" fontId="15" fillId="17" borderId="11" xfId="0" applyNumberFormat="1" applyFont="1" applyFill="1" applyBorder="1" applyAlignment="1">
      <alignment horizontal="right"/>
    </xf>
    <xf numFmtId="173" fontId="15" fillId="17" borderId="1" xfId="0" applyNumberFormat="1" applyFont="1" applyFill="1" applyBorder="1" applyAlignment="1">
      <alignment horizontal="right"/>
    </xf>
    <xf numFmtId="173" fontId="15" fillId="17" borderId="10" xfId="0" applyNumberFormat="1" applyFont="1" applyFill="1" applyBorder="1" applyAlignment="1">
      <alignment horizontal="center" vertical="center" wrapText="1"/>
    </xf>
    <xf numFmtId="173" fontId="15" fillId="17" borderId="7" xfId="0" applyNumberFormat="1" applyFont="1" applyFill="1" applyBorder="1" applyAlignment="1">
      <alignment horizontal="center" vertical="center" wrapText="1"/>
    </xf>
    <xf numFmtId="173" fontId="15" fillId="17" borderId="4" xfId="0" applyNumberFormat="1" applyFont="1" applyFill="1" applyBorder="1" applyAlignment="1">
      <alignment horizontal="center" vertical="center" wrapText="1"/>
    </xf>
    <xf numFmtId="177" fontId="34" fillId="0" borderId="0" xfId="8" applyNumberFormat="1" applyFont="1" applyBorder="1" applyAlignment="1">
      <alignment horizontal="center"/>
    </xf>
    <xf numFmtId="177" fontId="34" fillId="0" borderId="9" xfId="8" applyNumberFormat="1" applyFont="1" applyBorder="1" applyAlignment="1">
      <alignment horizontal="center"/>
    </xf>
    <xf numFmtId="177" fontId="34" fillId="0" borderId="7" xfId="8" applyNumberFormat="1" applyFont="1" applyBorder="1" applyAlignment="1">
      <alignment horizontal="center"/>
    </xf>
    <xf numFmtId="177" fontId="34" fillId="0" borderId="4" xfId="8" applyNumberFormat="1" applyFont="1" applyBorder="1" applyAlignment="1">
      <alignment horizontal="center"/>
    </xf>
    <xf numFmtId="0" fontId="34" fillId="0" borderId="0" xfId="0" applyFont="1" applyFill="1" applyBorder="1"/>
    <xf numFmtId="173" fontId="15" fillId="0" borderId="0" xfId="0" applyNumberFormat="1" applyFont="1" applyFill="1" applyBorder="1" applyAlignment="1">
      <alignment horizontal="right" vertical="center" wrapText="1"/>
    </xf>
    <xf numFmtId="173" fontId="15" fillId="17" borderId="5" xfId="0" applyNumberFormat="1" applyFont="1" applyFill="1" applyBorder="1" applyAlignment="1">
      <alignment horizontal="right"/>
    </xf>
    <xf numFmtId="0" fontId="3" fillId="22" borderId="10" xfId="0" applyFont="1" applyFill="1" applyBorder="1" applyAlignment="1">
      <alignment horizontal="center" vertical="top" wrapText="1"/>
    </xf>
    <xf numFmtId="0" fontId="3" fillId="22" borderId="7" xfId="0" applyFont="1" applyFill="1" applyBorder="1" applyAlignment="1">
      <alignment horizontal="center" vertical="top" wrapText="1"/>
    </xf>
    <xf numFmtId="0" fontId="3" fillId="22" borderId="4" xfId="0" applyFont="1" applyFill="1" applyBorder="1" applyAlignment="1">
      <alignment horizontal="center" vertical="top" wrapText="1"/>
    </xf>
    <xf numFmtId="173" fontId="15" fillId="17" borderId="0" xfId="0" applyNumberFormat="1" applyFont="1" applyFill="1" applyAlignment="1">
      <alignment horizontal="left" vertical="center" wrapText="1"/>
    </xf>
    <xf numFmtId="0" fontId="17" fillId="0" borderId="10" xfId="0" applyFont="1" applyFill="1" applyBorder="1" applyAlignment="1" applyProtection="1">
      <alignment horizontal="left"/>
    </xf>
    <xf numFmtId="0" fontId="17" fillId="0" borderId="7" xfId="0" applyFont="1" applyFill="1" applyBorder="1" applyAlignment="1" applyProtection="1">
      <alignment horizontal="left"/>
    </xf>
    <xf numFmtId="0" fontId="17" fillId="0" borderId="2" xfId="0" applyFont="1" applyFill="1" applyBorder="1" applyAlignment="1" applyProtection="1">
      <alignment horizontal="left"/>
    </xf>
    <xf numFmtId="0" fontId="12" fillId="0" borderId="10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4" fillId="0" borderId="10" xfId="5" applyFont="1" applyFill="1" applyBorder="1" applyAlignment="1" applyProtection="1">
      <alignment horizontal="center" vertical="center"/>
    </xf>
    <xf numFmtId="0" fontId="14" fillId="0" borderId="7" xfId="5" applyFont="1" applyFill="1" applyBorder="1" applyAlignment="1" applyProtection="1">
      <alignment horizontal="center" vertical="center"/>
    </xf>
    <xf numFmtId="0" fontId="14" fillId="0" borderId="4" xfId="5" applyFont="1" applyFill="1" applyBorder="1" applyAlignment="1" applyProtection="1">
      <alignment horizontal="center" vertical="center"/>
    </xf>
    <xf numFmtId="0" fontId="13" fillId="13" borderId="0" xfId="4" applyFont="1" applyFill="1" applyAlignment="1">
      <alignment horizontal="center" vertical="center"/>
    </xf>
    <xf numFmtId="0" fontId="25" fillId="11" borderId="0" xfId="0" applyFont="1" applyFill="1" applyAlignment="1">
      <alignment horizontal="center"/>
    </xf>
    <xf numFmtId="173" fontId="15" fillId="17" borderId="3" xfId="0" applyNumberFormat="1" applyFont="1" applyFill="1" applyBorder="1" applyAlignment="1">
      <alignment horizontal="center" vertical="center" wrapText="1"/>
    </xf>
    <xf numFmtId="0" fontId="3" fillId="7" borderId="0" xfId="0" applyFont="1" applyFill="1" applyAlignment="1">
      <alignment horizontal="left" vertical="center"/>
    </xf>
  </cellXfs>
  <cellStyles count="15">
    <cellStyle name="Comma" xfId="8" builtinId="3"/>
    <cellStyle name="Comma 3" xfId="10"/>
    <cellStyle name="Normal" xfId="0" builtinId="0"/>
    <cellStyle name="Normal 11 26" xfId="14"/>
    <cellStyle name="Normal 2" xfId="4"/>
    <cellStyle name="Normal 2 2" xfId="6"/>
    <cellStyle name="Normal 2 6" xfId="13"/>
    <cellStyle name="Normal 3" xfId="2"/>
    <cellStyle name="Normal 4" xfId="12"/>
    <cellStyle name="Normal 6" xfId="11"/>
    <cellStyle name="Normal_risk table" xfId="5"/>
    <cellStyle name="Percent" xfId="1" builtinId="5"/>
    <cellStyle name="Percent 2" xfId="3"/>
    <cellStyle name="Percent 2 2" xfId="7"/>
    <cellStyle name="Percent 5" xfId="9"/>
  </cellStyles>
  <dxfs count="8">
    <dxf>
      <font>
        <color rgb="FFFF0000"/>
      </font>
    </dxf>
    <dxf>
      <font>
        <color rgb="FF92D050"/>
      </font>
    </dxf>
    <dxf>
      <font>
        <color rgb="FFFF0000"/>
      </font>
    </dxf>
    <dxf>
      <font>
        <color rgb="FF92D050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FF0000"/>
      </font>
    </dxf>
    <dxf>
      <font>
        <color rgb="FF92D05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66CC"/>
      <rgbColor rgb="00FF6633"/>
      <rgbColor rgb="00999999"/>
      <rgbColor rgb="00CCFFCC"/>
      <rgbColor rgb="00FFFF99"/>
      <rgbColor rgb="00FFCCFF"/>
      <rgbColor rgb="00E9E9E9"/>
      <rgbColor rgb="00FFCC99"/>
      <rgbColor rgb="00CCFFFF"/>
      <rgbColor rgb="00FFFFCC"/>
      <rgbColor rgb="006666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5</xdr:row>
      <xdr:rowOff>0</xdr:rowOff>
    </xdr:from>
    <xdr:to>
      <xdr:col>21</xdr:col>
      <xdr:colOff>245110</xdr:colOff>
      <xdr:row>15</xdr:row>
      <xdr:rowOff>165100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885825"/>
          <a:ext cx="5731510" cy="2041525"/>
        </a:xfrm>
        <a:prstGeom prst="rect">
          <a:avLst/>
        </a:prstGeom>
        <a:noFill/>
        <a:ln>
          <a:noFill/>
        </a:ln>
        <a:ex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2114550</xdr:colOff>
      <xdr:row>0</xdr:row>
      <xdr:rowOff>19050</xdr:rowOff>
    </xdr:from>
    <xdr:to>
      <xdr:col>3</xdr:col>
      <xdr:colOff>504825</xdr:colOff>
      <xdr:row>3</xdr:row>
      <xdr:rowOff>142875</xdr:rowOff>
    </xdr:to>
    <xdr:sp macro="" textlink="">
      <xdr:nvSpPr>
        <xdr:cNvPr id="2" name="TextBox 1"/>
        <xdr:cNvSpPr txBox="1"/>
      </xdr:nvSpPr>
      <xdr:spPr>
        <a:xfrm>
          <a:off x="2114550" y="19050"/>
          <a:ext cx="3390900" cy="60960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C17 Custumer Driven Project Cost s</a:t>
          </a:r>
          <a:r>
            <a:rPr lang="en-GB" sz="1100" baseline="0"/>
            <a:t> are </a:t>
          </a:r>
          <a:r>
            <a:rPr lang="en-GB" sz="1100"/>
            <a:t>entered here.  Check to see whether or not your</a:t>
          </a:r>
          <a:r>
            <a:rPr lang="en-GB" sz="1100" baseline="0"/>
            <a:t> CV17 tables are company specific before pasting in your data.</a:t>
          </a:r>
          <a:endParaRPr lang="en-GB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28575</xdr:rowOff>
    </xdr:from>
    <xdr:to>
      <xdr:col>4</xdr:col>
      <xdr:colOff>514350</xdr:colOff>
      <xdr:row>4</xdr:row>
      <xdr:rowOff>66675</xdr:rowOff>
    </xdr:to>
    <xdr:sp macro="" textlink="">
      <xdr:nvSpPr>
        <xdr:cNvPr id="2" name="TextBox 1"/>
        <xdr:cNvSpPr txBox="1"/>
      </xdr:nvSpPr>
      <xdr:spPr>
        <a:xfrm>
          <a:off x="2276475" y="28575"/>
          <a:ext cx="4171950" cy="68580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C17 Agg Mapping.</a:t>
          </a:r>
          <a:r>
            <a:rPr lang="en-GB" sz="1100" baseline="0"/>
            <a:t>  The below table shows the assumes  netlevel aggregation.  You should not need to change sheet.</a:t>
          </a:r>
          <a:endParaRPr lang="en-GB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171450</xdr:colOff>
      <xdr:row>3</xdr:row>
      <xdr:rowOff>209550</xdr:rowOff>
    </xdr:from>
    <xdr:to>
      <xdr:col>5</xdr:col>
      <xdr:colOff>85725</xdr:colOff>
      <xdr:row>9</xdr:row>
      <xdr:rowOff>47625</xdr:rowOff>
    </xdr:to>
    <xdr:sp macro="" textlink="">
      <xdr:nvSpPr>
        <xdr:cNvPr id="2" name="TextBox 1"/>
        <xdr:cNvSpPr txBox="1"/>
      </xdr:nvSpPr>
      <xdr:spPr>
        <a:xfrm>
          <a:off x="5114925" y="695325"/>
          <a:ext cx="1447800" cy="105727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C101 extract to be entered</a:t>
          </a:r>
          <a:r>
            <a:rPr lang="en-GB" sz="1100" baseline="0"/>
            <a:t> here.  Check that the format is consistant with your reporting.</a:t>
          </a:r>
          <a:endParaRPr lang="en-GB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13</xdr:col>
      <xdr:colOff>541244</xdr:colOff>
      <xdr:row>3</xdr:row>
      <xdr:rowOff>119903</xdr:rowOff>
    </xdr:to>
    <xdr:sp macro="" textlink="">
      <xdr:nvSpPr>
        <xdr:cNvPr id="2" name="TextBox 1"/>
        <xdr:cNvSpPr txBox="1"/>
      </xdr:nvSpPr>
      <xdr:spPr>
        <a:xfrm>
          <a:off x="7676029" y="0"/>
          <a:ext cx="4171950" cy="5905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C101 Agg Mapping.</a:t>
          </a:r>
          <a:r>
            <a:rPr lang="en-GB" sz="1100" baseline="0"/>
            <a:t>  The below table shows the assumes  netlevel aggregation.  You should not need to change this sheet.</a:t>
          </a:r>
          <a:endParaRPr lang="en-GB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1352550</xdr:colOff>
      <xdr:row>0</xdr:row>
      <xdr:rowOff>47625</xdr:rowOff>
    </xdr:from>
    <xdr:to>
      <xdr:col>2</xdr:col>
      <xdr:colOff>295275</xdr:colOff>
      <xdr:row>2</xdr:row>
      <xdr:rowOff>123825</xdr:rowOff>
    </xdr:to>
    <xdr:sp macro="" textlink="">
      <xdr:nvSpPr>
        <xdr:cNvPr id="2" name="TextBox 1"/>
        <xdr:cNvSpPr txBox="1"/>
      </xdr:nvSpPr>
      <xdr:spPr>
        <a:xfrm>
          <a:off x="1352550" y="47625"/>
          <a:ext cx="2428875" cy="4000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C17 Summary - No input</a:t>
          </a:r>
          <a:r>
            <a:rPr lang="en-GB" sz="1100" baseline="0"/>
            <a:t> required here.</a:t>
          </a:r>
          <a:endParaRPr lang="en-GB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C5:M22"/>
  <sheetViews>
    <sheetView showGridLines="0" workbookViewId="0">
      <selection activeCell="M33" sqref="M33"/>
    </sheetView>
  </sheetViews>
  <sheetFormatPr defaultRowHeight="12.75"/>
  <sheetData>
    <row r="5" spans="3:13" ht="18.75" thickBot="1">
      <c r="C5" s="157" t="s">
        <v>180</v>
      </c>
      <c r="M5" s="157" t="s">
        <v>181</v>
      </c>
    </row>
    <row r="6" spans="3:13">
      <c r="C6" s="146"/>
      <c r="D6" s="144"/>
      <c r="E6" s="144"/>
      <c r="F6" s="144"/>
      <c r="G6" s="144"/>
      <c r="H6" s="144"/>
      <c r="I6" s="145"/>
    </row>
    <row r="7" spans="3:13" ht="15">
      <c r="C7" s="147" t="s">
        <v>90</v>
      </c>
      <c r="D7" s="148" t="s">
        <v>167</v>
      </c>
      <c r="E7" s="142"/>
      <c r="F7" s="142"/>
      <c r="G7" s="142"/>
      <c r="H7" s="142"/>
      <c r="I7" s="149"/>
    </row>
    <row r="8" spans="3:13" ht="15">
      <c r="C8" s="147" t="s">
        <v>91</v>
      </c>
      <c r="D8" s="148" t="s">
        <v>168</v>
      </c>
      <c r="E8" s="142"/>
      <c r="F8" s="142"/>
      <c r="G8" s="142"/>
      <c r="H8" s="142"/>
      <c r="I8" s="149"/>
    </row>
    <row r="9" spans="3:13" ht="15">
      <c r="C9" s="147" t="s">
        <v>92</v>
      </c>
      <c r="D9" s="148" t="s">
        <v>169</v>
      </c>
      <c r="E9" s="142"/>
      <c r="F9" s="142"/>
      <c r="G9" s="142"/>
      <c r="H9" s="142"/>
      <c r="I9" s="149"/>
    </row>
    <row r="10" spans="3:13" ht="15">
      <c r="C10" s="147" t="s">
        <v>93</v>
      </c>
      <c r="D10" s="148" t="s">
        <v>170</v>
      </c>
      <c r="E10" s="142"/>
      <c r="F10" s="142"/>
      <c r="G10" s="142"/>
      <c r="H10" s="142"/>
      <c r="I10" s="149"/>
    </row>
    <row r="11" spans="3:13" ht="15">
      <c r="C11" s="147" t="s">
        <v>94</v>
      </c>
      <c r="D11" s="148" t="s">
        <v>171</v>
      </c>
      <c r="E11" s="142"/>
      <c r="F11" s="142"/>
      <c r="G11" s="142"/>
      <c r="H11" s="142"/>
      <c r="I11" s="149"/>
    </row>
    <row r="12" spans="3:13" ht="15">
      <c r="C12" s="147" t="s">
        <v>95</v>
      </c>
      <c r="D12" s="148" t="s">
        <v>172</v>
      </c>
      <c r="E12" s="142"/>
      <c r="F12" s="142"/>
      <c r="G12" s="142"/>
      <c r="H12" s="142"/>
      <c r="I12" s="149"/>
    </row>
    <row r="13" spans="3:13" ht="15">
      <c r="C13" s="147" t="s">
        <v>96</v>
      </c>
      <c r="D13" s="148" t="s">
        <v>173</v>
      </c>
      <c r="E13" s="142"/>
      <c r="F13" s="142"/>
      <c r="G13" s="142"/>
      <c r="H13" s="142"/>
      <c r="I13" s="149"/>
    </row>
    <row r="14" spans="3:13" ht="15">
      <c r="C14" s="147" t="s">
        <v>97</v>
      </c>
      <c r="D14" s="148" t="s">
        <v>174</v>
      </c>
      <c r="E14" s="142"/>
      <c r="F14" s="142"/>
      <c r="G14" s="142"/>
      <c r="H14" s="142"/>
      <c r="I14" s="149"/>
    </row>
    <row r="15" spans="3:13" ht="15">
      <c r="C15" s="147" t="s">
        <v>98</v>
      </c>
      <c r="D15" s="148" t="s">
        <v>175</v>
      </c>
      <c r="E15" s="142"/>
      <c r="F15" s="142"/>
      <c r="G15" s="142"/>
      <c r="H15" s="142"/>
      <c r="I15" s="149"/>
    </row>
    <row r="16" spans="3:13" ht="15">
      <c r="C16" s="147" t="s">
        <v>99</v>
      </c>
      <c r="D16" s="148" t="s">
        <v>176</v>
      </c>
      <c r="E16" s="142"/>
      <c r="F16" s="142"/>
      <c r="G16" s="142"/>
      <c r="H16" s="142"/>
      <c r="I16" s="149"/>
    </row>
    <row r="17" spans="3:9" ht="15">
      <c r="C17" s="150"/>
      <c r="D17" s="142"/>
      <c r="E17" s="142"/>
      <c r="F17" s="142"/>
      <c r="G17" s="142"/>
      <c r="H17" s="142"/>
      <c r="I17" s="149"/>
    </row>
    <row r="18" spans="3:9" ht="15">
      <c r="C18" s="150"/>
      <c r="D18" s="142"/>
      <c r="E18" s="142"/>
      <c r="F18" s="142"/>
      <c r="G18" s="142"/>
      <c r="H18" s="142"/>
      <c r="I18" s="149"/>
    </row>
    <row r="19" spans="3:9" ht="15">
      <c r="C19" s="151" t="s">
        <v>177</v>
      </c>
      <c r="D19" s="148" t="s">
        <v>178</v>
      </c>
      <c r="E19" s="148" t="s">
        <v>95</v>
      </c>
      <c r="F19" s="148" t="s">
        <v>96</v>
      </c>
      <c r="G19" s="148" t="s">
        <v>97</v>
      </c>
      <c r="H19" s="148" t="s">
        <v>98</v>
      </c>
      <c r="I19" s="152" t="s">
        <v>99</v>
      </c>
    </row>
    <row r="20" spans="3:9" ht="15">
      <c r="C20" s="150"/>
      <c r="D20" s="142"/>
      <c r="E20" s="142"/>
      <c r="F20" s="142"/>
      <c r="G20" s="142"/>
      <c r="H20" s="142"/>
      <c r="I20" s="149"/>
    </row>
    <row r="21" spans="3:9" ht="15">
      <c r="C21" s="153" t="s">
        <v>179</v>
      </c>
      <c r="D21" s="148" t="s">
        <v>90</v>
      </c>
      <c r="E21" s="148" t="s">
        <v>91</v>
      </c>
      <c r="F21" s="148" t="s">
        <v>92</v>
      </c>
      <c r="G21" s="148" t="s">
        <v>93</v>
      </c>
      <c r="H21" s="142"/>
      <c r="I21" s="149"/>
    </row>
    <row r="22" spans="3:9" ht="13.5" thickBot="1">
      <c r="C22" s="154"/>
      <c r="D22" s="155"/>
      <c r="E22" s="155"/>
      <c r="F22" s="155"/>
      <c r="G22" s="155"/>
      <c r="H22" s="155"/>
      <c r="I22" s="156"/>
    </row>
  </sheetData>
  <sheetProtection sheet="1" objects="1" scenarios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G35"/>
  <sheetViews>
    <sheetView showGridLines="0" tabSelected="1" zoomScale="85" zoomScaleNormal="85" workbookViewId="0">
      <selection activeCell="B8" sqref="B8"/>
    </sheetView>
  </sheetViews>
  <sheetFormatPr defaultColWidth="15.140625" defaultRowHeight="12.75"/>
  <cols>
    <col min="1" max="1" width="2.5703125" customWidth="1"/>
    <col min="2" max="5" width="17.140625" customWidth="1"/>
    <col min="6" max="6" width="94" customWidth="1"/>
    <col min="7" max="7" width="15.28515625" bestFit="1" customWidth="1"/>
    <col min="8" max="8" width="18.5703125" bestFit="1" customWidth="1"/>
    <col min="9" max="9" width="16.42578125" bestFit="1" customWidth="1"/>
    <col min="10" max="10" width="14.7109375" bestFit="1" customWidth="1"/>
  </cols>
  <sheetData>
    <row r="2" spans="2:7">
      <c r="B2" s="171" t="s">
        <v>257</v>
      </c>
    </row>
    <row r="3" spans="2:7" ht="12.75" customHeight="1">
      <c r="B3" s="214" t="s">
        <v>258</v>
      </c>
      <c r="C3" s="213"/>
      <c r="D3" s="213"/>
      <c r="E3" s="213"/>
    </row>
    <row r="5" spans="2:7">
      <c r="B5" s="171" t="s">
        <v>223</v>
      </c>
    </row>
    <row r="6" spans="2:7">
      <c r="B6" s="218" t="s">
        <v>251</v>
      </c>
      <c r="C6" s="218"/>
      <c r="D6" s="218"/>
      <c r="E6" s="218"/>
    </row>
    <row r="7" spans="2:7" ht="7.5" customHeight="1">
      <c r="B7" s="202"/>
    </row>
    <row r="8" spans="2:7" ht="12.75" customHeight="1">
      <c r="B8" s="216" t="s">
        <v>325</v>
      </c>
      <c r="C8" s="216"/>
      <c r="D8" s="216"/>
      <c r="E8" s="216"/>
    </row>
    <row r="9" spans="2:7" ht="12.75" customHeight="1">
      <c r="B9" s="217" t="s">
        <v>314</v>
      </c>
      <c r="C9" s="215"/>
      <c r="D9" s="215"/>
      <c r="E9" s="215"/>
    </row>
    <row r="10" spans="2:7" ht="12.75" customHeight="1">
      <c r="B10" s="212" t="s">
        <v>315</v>
      </c>
      <c r="C10" s="207"/>
      <c r="D10" s="207"/>
      <c r="E10" s="207"/>
    </row>
    <row r="11" spans="2:7" ht="7.5" customHeight="1"/>
    <row r="12" spans="2:7" ht="63.75">
      <c r="B12" s="208" t="s">
        <v>312</v>
      </c>
      <c r="C12" s="208" t="s">
        <v>322</v>
      </c>
      <c r="D12" s="208" t="s">
        <v>323</v>
      </c>
      <c r="E12" s="208" t="s">
        <v>313</v>
      </c>
      <c r="F12" s="209" t="s">
        <v>267</v>
      </c>
      <c r="G12" s="158"/>
    </row>
    <row r="13" spans="2:7">
      <c r="B13" s="210" t="s">
        <v>268</v>
      </c>
      <c r="C13" s="210" t="s">
        <v>268</v>
      </c>
      <c r="D13" s="210" t="s">
        <v>268</v>
      </c>
      <c r="E13" s="210" t="s">
        <v>268</v>
      </c>
      <c r="F13" s="211" t="s">
        <v>284</v>
      </c>
      <c r="G13" s="158"/>
    </row>
    <row r="14" spans="2:7">
      <c r="B14" s="210" t="s">
        <v>269</v>
      </c>
      <c r="C14" s="210" t="s">
        <v>269</v>
      </c>
      <c r="D14" s="210" t="s">
        <v>269</v>
      </c>
      <c r="E14" s="210" t="s">
        <v>269</v>
      </c>
      <c r="F14" s="211" t="s">
        <v>285</v>
      </c>
      <c r="G14" s="158"/>
    </row>
    <row r="15" spans="2:7">
      <c r="B15" s="210" t="s">
        <v>245</v>
      </c>
      <c r="C15" s="210" t="s">
        <v>245</v>
      </c>
      <c r="D15" s="210" t="s">
        <v>245</v>
      </c>
      <c r="E15" s="210" t="s">
        <v>245</v>
      </c>
      <c r="F15" s="211" t="s">
        <v>230</v>
      </c>
      <c r="G15" s="158"/>
    </row>
    <row r="16" spans="2:7">
      <c r="B16" s="210" t="s">
        <v>298</v>
      </c>
      <c r="C16" s="210" t="s">
        <v>270</v>
      </c>
      <c r="D16" s="110" t="s">
        <v>324</v>
      </c>
      <c r="E16" s="210" t="s">
        <v>86</v>
      </c>
      <c r="F16" s="211" t="s">
        <v>286</v>
      </c>
      <c r="G16" s="158"/>
    </row>
    <row r="17" spans="2:7">
      <c r="B17" s="210" t="s">
        <v>299</v>
      </c>
      <c r="C17" s="210" t="s">
        <v>271</v>
      </c>
      <c r="D17" s="210" t="s">
        <v>270</v>
      </c>
      <c r="E17" s="210" t="s">
        <v>273</v>
      </c>
      <c r="F17" s="211" t="s">
        <v>288</v>
      </c>
      <c r="G17" s="158"/>
    </row>
    <row r="18" spans="2:7">
      <c r="B18" s="210" t="s">
        <v>247</v>
      </c>
      <c r="C18" s="210" t="s">
        <v>272</v>
      </c>
      <c r="D18" s="210" t="s">
        <v>271</v>
      </c>
      <c r="E18" s="210" t="s">
        <v>274</v>
      </c>
      <c r="F18" s="211" t="s">
        <v>290</v>
      </c>
      <c r="G18" s="158"/>
    </row>
    <row r="19" spans="2:7">
      <c r="B19" s="210" t="s">
        <v>300</v>
      </c>
      <c r="C19" s="210" t="s">
        <v>86</v>
      </c>
      <c r="D19" s="210" t="s">
        <v>272</v>
      </c>
      <c r="E19" s="210" t="s">
        <v>275</v>
      </c>
      <c r="F19" s="211" t="s">
        <v>291</v>
      </c>
      <c r="G19" s="158"/>
    </row>
    <row r="20" spans="2:7">
      <c r="B20" s="210" t="s">
        <v>301</v>
      </c>
      <c r="C20" s="210" t="s">
        <v>273</v>
      </c>
      <c r="D20" s="210" t="s">
        <v>86</v>
      </c>
      <c r="E20" s="210" t="s">
        <v>276</v>
      </c>
      <c r="F20" s="211" t="s">
        <v>287</v>
      </c>
      <c r="G20" s="158"/>
    </row>
    <row r="21" spans="2:7">
      <c r="B21" s="210" t="s">
        <v>302</v>
      </c>
      <c r="C21" s="210" t="s">
        <v>274</v>
      </c>
      <c r="D21" s="210" t="s">
        <v>273</v>
      </c>
      <c r="E21" s="210" t="s">
        <v>277</v>
      </c>
      <c r="F21" s="211" t="s">
        <v>289</v>
      </c>
      <c r="G21" s="158"/>
    </row>
    <row r="22" spans="2:7">
      <c r="B22" s="210" t="s">
        <v>303</v>
      </c>
      <c r="C22" s="210" t="s">
        <v>275</v>
      </c>
      <c r="D22" s="210" t="s">
        <v>274</v>
      </c>
      <c r="E22" s="210" t="s">
        <v>278</v>
      </c>
      <c r="F22" s="211" t="s">
        <v>292</v>
      </c>
      <c r="G22" s="158"/>
    </row>
    <row r="23" spans="2:7">
      <c r="B23" s="210" t="s">
        <v>304</v>
      </c>
      <c r="C23" s="210" t="s">
        <v>276</v>
      </c>
      <c r="D23" s="210" t="s">
        <v>275</v>
      </c>
      <c r="E23" s="210" t="s">
        <v>279</v>
      </c>
      <c r="F23" s="211" t="s">
        <v>293</v>
      </c>
      <c r="G23" s="158"/>
    </row>
    <row r="24" spans="2:7">
      <c r="B24" s="210" t="s">
        <v>305</v>
      </c>
      <c r="C24" s="210" t="s">
        <v>277</v>
      </c>
      <c r="D24" s="210" t="s">
        <v>276</v>
      </c>
      <c r="E24" s="210" t="s">
        <v>280</v>
      </c>
      <c r="F24" s="211" t="s">
        <v>294</v>
      </c>
      <c r="G24" s="158"/>
    </row>
    <row r="25" spans="2:7">
      <c r="B25" s="210" t="s">
        <v>306</v>
      </c>
      <c r="C25" s="210" t="s">
        <v>278</v>
      </c>
      <c r="D25" s="210" t="s">
        <v>277</v>
      </c>
      <c r="E25" s="210" t="s">
        <v>281</v>
      </c>
      <c r="F25" s="211" t="s">
        <v>295</v>
      </c>
      <c r="G25" s="158"/>
    </row>
    <row r="26" spans="2:7">
      <c r="B26" s="210" t="s">
        <v>307</v>
      </c>
      <c r="C26" s="210" t="s">
        <v>279</v>
      </c>
      <c r="D26" s="210" t="s">
        <v>278</v>
      </c>
      <c r="E26" s="210" t="s">
        <v>282</v>
      </c>
      <c r="F26" s="211" t="s">
        <v>296</v>
      </c>
      <c r="G26" s="158"/>
    </row>
    <row r="27" spans="2:7">
      <c r="B27" s="210" t="s">
        <v>308</v>
      </c>
      <c r="C27" s="210" t="s">
        <v>280</v>
      </c>
      <c r="D27" s="210" t="s">
        <v>279</v>
      </c>
      <c r="E27" s="210" t="s">
        <v>283</v>
      </c>
      <c r="F27" s="211" t="s">
        <v>297</v>
      </c>
      <c r="G27" s="158"/>
    </row>
    <row r="28" spans="2:7" ht="7.5" customHeight="1">
      <c r="B28" s="158"/>
      <c r="C28" s="158"/>
      <c r="D28" s="158"/>
      <c r="E28" s="158"/>
      <c r="F28" s="158"/>
      <c r="G28" s="158"/>
    </row>
    <row r="29" spans="2:7">
      <c r="B29" t="s">
        <v>318</v>
      </c>
    </row>
    <row r="30" spans="2:7">
      <c r="B30" s="212" t="s">
        <v>309</v>
      </c>
    </row>
    <row r="31" spans="2:7">
      <c r="B31" s="212" t="s">
        <v>310</v>
      </c>
    </row>
    <row r="32" spans="2:7">
      <c r="B32" s="212" t="s">
        <v>316</v>
      </c>
    </row>
    <row r="33" spans="2:5">
      <c r="B33" s="212" t="s">
        <v>317</v>
      </c>
    </row>
    <row r="34" spans="2:5">
      <c r="B34" s="206" t="s">
        <v>311</v>
      </c>
      <c r="E34" s="171"/>
    </row>
    <row r="35" spans="2:5" ht="7.5" customHeight="1"/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P10486"/>
  <sheetViews>
    <sheetView zoomScale="85" zoomScaleNormal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19.5703125" defaultRowHeight="12.75"/>
  <cols>
    <col min="1" max="1" width="3" customWidth="1"/>
    <col min="2" max="2" width="19.5703125" style="183"/>
  </cols>
  <sheetData>
    <row r="1" spans="2:16" s="158" customFormat="1">
      <c r="B1" s="205">
        <v>1</v>
      </c>
      <c r="C1" s="158">
        <v>2</v>
      </c>
      <c r="D1" s="205">
        <v>3</v>
      </c>
      <c r="E1" s="158">
        <v>4</v>
      </c>
      <c r="F1" s="205">
        <v>5</v>
      </c>
      <c r="G1" s="158">
        <v>6</v>
      </c>
      <c r="H1" s="205">
        <v>7</v>
      </c>
      <c r="I1" s="158">
        <v>8</v>
      </c>
      <c r="J1" s="205">
        <v>9</v>
      </c>
      <c r="K1" s="158">
        <v>10</v>
      </c>
      <c r="L1" s="205">
        <v>11</v>
      </c>
      <c r="M1" s="158">
        <v>12</v>
      </c>
      <c r="N1" s="205">
        <v>13</v>
      </c>
      <c r="O1" s="158">
        <v>14</v>
      </c>
      <c r="P1" s="205">
        <v>15</v>
      </c>
    </row>
    <row r="2" spans="2:16" s="173" customFormat="1" ht="25.5">
      <c r="B2" s="186" t="s">
        <v>228</v>
      </c>
      <c r="C2" s="187" t="s">
        <v>229</v>
      </c>
      <c r="D2" s="187" t="s">
        <v>230</v>
      </c>
      <c r="E2" s="238" t="s">
        <v>231</v>
      </c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40"/>
    </row>
    <row r="3" spans="2:16" s="173" customFormat="1" ht="25.5">
      <c r="B3" s="189"/>
      <c r="C3" s="190"/>
      <c r="D3" s="190"/>
      <c r="E3" s="191" t="s">
        <v>232</v>
      </c>
      <c r="F3" s="191"/>
      <c r="G3" s="191"/>
      <c r="H3" s="191"/>
      <c r="I3" s="188" t="s">
        <v>233</v>
      </c>
      <c r="J3" s="191"/>
      <c r="K3" s="191"/>
      <c r="L3" s="191"/>
      <c r="M3" s="191" t="s">
        <v>234</v>
      </c>
      <c r="N3" s="191"/>
      <c r="O3" s="191"/>
      <c r="P3" s="191"/>
    </row>
    <row r="4" spans="2:16" s="7" customFormat="1">
      <c r="B4" s="192"/>
      <c r="C4" s="193"/>
      <c r="D4" s="193"/>
      <c r="E4" s="194" t="s">
        <v>235</v>
      </c>
      <c r="F4" s="194"/>
      <c r="G4" s="194" t="s">
        <v>236</v>
      </c>
      <c r="H4" s="194"/>
      <c r="I4" s="194" t="s">
        <v>235</v>
      </c>
      <c r="J4" s="194"/>
      <c r="K4" s="194" t="s">
        <v>236</v>
      </c>
      <c r="L4" s="194"/>
      <c r="M4" s="194" t="s">
        <v>235</v>
      </c>
      <c r="N4" s="194"/>
      <c r="O4" s="194" t="s">
        <v>236</v>
      </c>
      <c r="P4" s="195"/>
    </row>
    <row r="5" spans="2:16" s="7" customFormat="1" ht="25.5">
      <c r="B5" s="197" t="s">
        <v>237</v>
      </c>
      <c r="C5" s="198" t="s">
        <v>238</v>
      </c>
      <c r="D5" s="198" t="s">
        <v>239</v>
      </c>
      <c r="E5" s="196" t="s">
        <v>240</v>
      </c>
      <c r="F5" s="196" t="s">
        <v>241</v>
      </c>
      <c r="G5" s="196" t="s">
        <v>240</v>
      </c>
      <c r="H5" s="196" t="s">
        <v>241</v>
      </c>
      <c r="I5" s="196" t="s">
        <v>240</v>
      </c>
      <c r="J5" s="196" t="s">
        <v>241</v>
      </c>
      <c r="K5" s="196" t="s">
        <v>240</v>
      </c>
      <c r="L5" s="196" t="s">
        <v>241</v>
      </c>
      <c r="M5" s="196" t="s">
        <v>240</v>
      </c>
      <c r="N5" s="196" t="s">
        <v>241</v>
      </c>
      <c r="O5" s="196" t="s">
        <v>240</v>
      </c>
      <c r="P5" s="199" t="s">
        <v>241</v>
      </c>
    </row>
    <row r="6" spans="2:16">
      <c r="B6" s="176"/>
      <c r="C6" s="176"/>
      <c r="D6" s="176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</row>
    <row r="7" spans="2:16">
      <c r="B7" s="176"/>
      <c r="C7" s="176"/>
      <c r="D7" s="176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</row>
    <row r="8" spans="2:16">
      <c r="B8" s="176"/>
      <c r="C8" s="176"/>
      <c r="D8" s="176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</row>
    <row r="9" spans="2:16">
      <c r="B9" s="176"/>
      <c r="C9" s="176"/>
      <c r="D9" s="176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</row>
    <row r="10" spans="2:16">
      <c r="B10" s="176"/>
      <c r="C10" s="176"/>
      <c r="D10" s="176"/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</row>
    <row r="11" spans="2:16">
      <c r="B11" s="176"/>
      <c r="C11" s="176"/>
      <c r="D11" s="176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</row>
    <row r="12" spans="2:16">
      <c r="B12" s="176"/>
      <c r="C12" s="176"/>
      <c r="D12" s="176"/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</row>
    <row r="13" spans="2:16">
      <c r="B13" s="176"/>
      <c r="C13" s="176"/>
      <c r="D13" s="176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</row>
    <row r="14" spans="2:16">
      <c r="B14" s="176"/>
      <c r="C14" s="176"/>
      <c r="D14" s="176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</row>
    <row r="15" spans="2:16">
      <c r="B15" s="176"/>
      <c r="C15" s="176"/>
      <c r="D15" s="176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</row>
    <row r="16" spans="2:16">
      <c r="B16" s="176"/>
      <c r="C16" s="176"/>
      <c r="D16" s="176"/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</row>
    <row r="17" spans="2:16">
      <c r="B17" s="176"/>
      <c r="C17" s="176"/>
      <c r="D17" s="176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</row>
    <row r="18" spans="2:16">
      <c r="B18" s="176"/>
      <c r="C18" s="176"/>
      <c r="D18" s="176"/>
      <c r="E18" s="178"/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78"/>
    </row>
    <row r="19" spans="2:16">
      <c r="B19" s="176"/>
      <c r="C19" s="176"/>
      <c r="D19" s="176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</row>
    <row r="20" spans="2:16">
      <c r="B20" s="176"/>
      <c r="C20" s="176"/>
      <c r="D20" s="176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</row>
    <row r="21" spans="2:16">
      <c r="B21" s="176"/>
      <c r="C21" s="176"/>
      <c r="D21" s="176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</row>
    <row r="22" spans="2:16">
      <c r="B22" s="176"/>
      <c r="C22" s="176"/>
      <c r="D22" s="176"/>
      <c r="E22" s="178"/>
      <c r="F22" s="178"/>
      <c r="G22" s="178"/>
      <c r="H22" s="178"/>
      <c r="I22" s="178"/>
      <c r="J22" s="178"/>
      <c r="K22" s="178"/>
      <c r="L22" s="178"/>
      <c r="M22" s="178"/>
      <c r="N22" s="178"/>
      <c r="O22" s="178"/>
      <c r="P22" s="178"/>
    </row>
    <row r="23" spans="2:16">
      <c r="B23" s="176"/>
      <c r="C23" s="176"/>
      <c r="D23" s="176"/>
      <c r="E23" s="178"/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</row>
    <row r="24" spans="2:16">
      <c r="B24" s="176"/>
      <c r="C24" s="176"/>
      <c r="D24" s="176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178"/>
    </row>
    <row r="25" spans="2:16">
      <c r="B25" s="176"/>
      <c r="C25" s="176"/>
      <c r="D25" s="176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</row>
    <row r="26" spans="2:16">
      <c r="B26" s="176"/>
      <c r="C26" s="176"/>
      <c r="D26" s="176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</row>
    <row r="27" spans="2:16">
      <c r="B27" s="176"/>
      <c r="C27" s="176"/>
      <c r="D27" s="176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</row>
    <row r="28" spans="2:16">
      <c r="B28" s="176"/>
      <c r="C28" s="176"/>
      <c r="D28" s="176"/>
      <c r="E28" s="178"/>
      <c r="F28" s="178"/>
      <c r="G28" s="178"/>
      <c r="H28" s="178"/>
      <c r="I28" s="178"/>
      <c r="J28" s="178"/>
      <c r="K28" s="178"/>
      <c r="L28" s="178"/>
      <c r="M28" s="178"/>
      <c r="N28" s="178"/>
      <c r="O28" s="178"/>
      <c r="P28" s="178"/>
    </row>
    <row r="29" spans="2:16">
      <c r="B29" s="176"/>
      <c r="C29" s="176"/>
      <c r="D29" s="176"/>
      <c r="E29" s="178"/>
      <c r="F29" s="178"/>
      <c r="G29" s="178"/>
      <c r="H29" s="178"/>
      <c r="I29" s="178"/>
      <c r="J29" s="178"/>
      <c r="K29" s="178"/>
      <c r="L29" s="178"/>
      <c r="M29" s="178"/>
      <c r="N29" s="178"/>
      <c r="O29" s="178"/>
      <c r="P29" s="178"/>
    </row>
    <row r="30" spans="2:16">
      <c r="B30" s="176"/>
      <c r="C30" s="176"/>
      <c r="D30" s="176"/>
      <c r="E30" s="178"/>
      <c r="F30" s="178"/>
      <c r="G30" s="178"/>
      <c r="H30" s="178"/>
      <c r="I30" s="178"/>
      <c r="J30" s="178"/>
      <c r="K30" s="178"/>
      <c r="L30" s="178"/>
      <c r="M30" s="178"/>
      <c r="N30" s="178"/>
      <c r="O30" s="178"/>
      <c r="P30" s="178"/>
    </row>
    <row r="31" spans="2:16">
      <c r="B31" s="176"/>
      <c r="C31" s="176"/>
      <c r="D31" s="176"/>
      <c r="E31" s="178"/>
      <c r="F31" s="178"/>
      <c r="G31" s="178"/>
      <c r="H31" s="178"/>
      <c r="I31" s="178"/>
      <c r="J31" s="178"/>
      <c r="K31" s="178"/>
      <c r="L31" s="178"/>
      <c r="M31" s="178"/>
      <c r="N31" s="178"/>
      <c r="O31" s="178"/>
      <c r="P31" s="178"/>
    </row>
    <row r="32" spans="2:16">
      <c r="B32" s="176"/>
      <c r="C32" s="176"/>
      <c r="D32" s="176"/>
      <c r="E32" s="178"/>
      <c r="F32" s="178"/>
      <c r="G32" s="178"/>
      <c r="H32" s="178"/>
      <c r="I32" s="178"/>
      <c r="J32" s="178"/>
      <c r="K32" s="178"/>
      <c r="L32" s="178"/>
      <c r="M32" s="178"/>
      <c r="N32" s="178"/>
      <c r="O32" s="178"/>
      <c r="P32" s="178"/>
    </row>
    <row r="33" spans="2:16">
      <c r="B33" s="176"/>
      <c r="C33" s="176"/>
      <c r="D33" s="176"/>
      <c r="E33" s="178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178"/>
    </row>
    <row r="34" spans="2:16">
      <c r="B34" s="176"/>
      <c r="C34" s="176"/>
      <c r="D34" s="176"/>
      <c r="E34" s="178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</row>
    <row r="35" spans="2:16">
      <c r="B35" s="176"/>
      <c r="C35" s="176"/>
      <c r="D35" s="176"/>
      <c r="E35" s="178"/>
      <c r="F35" s="178"/>
      <c r="G35" s="178"/>
      <c r="H35" s="178"/>
      <c r="I35" s="178"/>
      <c r="J35" s="178"/>
      <c r="K35" s="178"/>
      <c r="L35" s="178"/>
      <c r="M35" s="178"/>
      <c r="N35" s="178"/>
      <c r="O35" s="178"/>
      <c r="P35" s="178"/>
    </row>
    <row r="36" spans="2:16">
      <c r="B36" s="176"/>
      <c r="C36" s="176"/>
      <c r="D36" s="176"/>
      <c r="E36" s="178"/>
      <c r="F36" s="178"/>
      <c r="G36" s="178"/>
      <c r="H36" s="178"/>
      <c r="I36" s="178"/>
      <c r="J36" s="178"/>
      <c r="K36" s="178"/>
      <c r="L36" s="178"/>
      <c r="M36" s="178"/>
      <c r="N36" s="178"/>
      <c r="O36" s="178"/>
      <c r="P36" s="178"/>
    </row>
    <row r="37" spans="2:16">
      <c r="B37" s="176"/>
      <c r="C37" s="176"/>
      <c r="D37" s="176"/>
      <c r="E37" s="178"/>
      <c r="F37" s="178"/>
      <c r="G37" s="178"/>
      <c r="H37" s="178"/>
      <c r="I37" s="178"/>
      <c r="J37" s="178"/>
      <c r="K37" s="178"/>
      <c r="L37" s="178"/>
      <c r="M37" s="178"/>
      <c r="N37" s="178"/>
      <c r="O37" s="178"/>
      <c r="P37" s="178"/>
    </row>
    <row r="38" spans="2:16">
      <c r="B38" s="176"/>
      <c r="C38" s="176"/>
      <c r="D38" s="176"/>
      <c r="E38" s="178"/>
      <c r="F38" s="178"/>
      <c r="G38" s="178"/>
      <c r="H38" s="178"/>
      <c r="I38" s="178"/>
      <c r="J38" s="178"/>
      <c r="K38" s="178"/>
      <c r="L38" s="178"/>
      <c r="M38" s="178"/>
      <c r="N38" s="178"/>
      <c r="O38" s="178"/>
      <c r="P38" s="178"/>
    </row>
    <row r="39" spans="2:16">
      <c r="B39" s="176"/>
      <c r="C39" s="176"/>
      <c r="D39" s="176"/>
      <c r="E39" s="178"/>
      <c r="F39" s="178"/>
      <c r="G39" s="178"/>
      <c r="H39" s="178"/>
      <c r="I39" s="178"/>
      <c r="J39" s="178"/>
      <c r="K39" s="178"/>
      <c r="L39" s="178"/>
      <c r="M39" s="178"/>
      <c r="N39" s="178"/>
      <c r="O39" s="178"/>
      <c r="P39" s="178"/>
    </row>
    <row r="40" spans="2:16">
      <c r="B40" s="176"/>
      <c r="C40" s="176"/>
      <c r="D40" s="176"/>
      <c r="E40" s="178"/>
      <c r="F40" s="178"/>
      <c r="G40" s="178"/>
      <c r="H40" s="178"/>
      <c r="I40" s="178"/>
      <c r="J40" s="178"/>
      <c r="K40" s="178"/>
      <c r="L40" s="178"/>
      <c r="M40" s="178"/>
      <c r="N40" s="178"/>
      <c r="O40" s="178"/>
      <c r="P40" s="178"/>
    </row>
    <row r="41" spans="2:16">
      <c r="B41" s="176"/>
      <c r="C41" s="176"/>
      <c r="D41" s="176"/>
      <c r="E41" s="178"/>
      <c r="F41" s="178"/>
      <c r="G41" s="178"/>
      <c r="H41" s="178"/>
      <c r="I41" s="178"/>
      <c r="J41" s="178"/>
      <c r="K41" s="178"/>
      <c r="L41" s="178"/>
      <c r="M41" s="178"/>
      <c r="N41" s="178"/>
      <c r="O41" s="178"/>
      <c r="P41" s="178"/>
    </row>
    <row r="42" spans="2:16">
      <c r="B42" s="176"/>
      <c r="C42" s="176"/>
      <c r="D42" s="176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178"/>
    </row>
    <row r="43" spans="2:16">
      <c r="B43" s="176"/>
      <c r="C43" s="176"/>
      <c r="D43" s="176"/>
      <c r="E43" s="178"/>
      <c r="F43" s="178"/>
      <c r="G43" s="178"/>
      <c r="H43" s="178"/>
      <c r="I43" s="178"/>
      <c r="J43" s="178"/>
      <c r="K43" s="178"/>
      <c r="L43" s="178"/>
      <c r="M43" s="178"/>
      <c r="N43" s="178"/>
      <c r="O43" s="178"/>
      <c r="P43" s="178"/>
    </row>
    <row r="44" spans="2:16">
      <c r="B44" s="176"/>
      <c r="C44" s="176"/>
      <c r="D44" s="176"/>
      <c r="E44" s="178"/>
      <c r="F44" s="178"/>
      <c r="G44" s="178"/>
      <c r="H44" s="178"/>
      <c r="I44" s="178"/>
      <c r="J44" s="178"/>
      <c r="K44" s="178"/>
      <c r="L44" s="178"/>
      <c r="M44" s="178"/>
      <c r="N44" s="178"/>
      <c r="O44" s="178"/>
      <c r="P44" s="178"/>
    </row>
    <row r="45" spans="2:16">
      <c r="B45" s="176"/>
      <c r="C45" s="176"/>
      <c r="D45" s="176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8"/>
    </row>
    <row r="46" spans="2:16">
      <c r="B46" s="176"/>
      <c r="C46" s="176"/>
      <c r="D46" s="176"/>
      <c r="E46" s="178"/>
      <c r="F46" s="178"/>
      <c r="G46" s="178"/>
      <c r="H46" s="178"/>
      <c r="I46" s="178"/>
      <c r="J46" s="178"/>
      <c r="K46" s="178"/>
      <c r="L46" s="178"/>
      <c r="M46" s="178"/>
      <c r="N46" s="178"/>
      <c r="O46" s="178"/>
      <c r="P46" s="178"/>
    </row>
    <row r="47" spans="2:16">
      <c r="B47" s="176"/>
      <c r="C47" s="176"/>
      <c r="D47" s="176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2:16">
      <c r="B48" s="176"/>
      <c r="C48" s="176"/>
      <c r="D48" s="176"/>
      <c r="E48" s="178"/>
      <c r="F48" s="178"/>
      <c r="G48" s="178"/>
      <c r="H48" s="178"/>
      <c r="I48" s="178"/>
      <c r="J48" s="178"/>
      <c r="K48" s="178"/>
      <c r="L48" s="178"/>
      <c r="M48" s="178"/>
      <c r="N48" s="178"/>
      <c r="O48" s="178"/>
      <c r="P48" s="178"/>
    </row>
    <row r="49" spans="2:16">
      <c r="B49" s="176"/>
      <c r="C49" s="176"/>
      <c r="D49" s="176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178"/>
      <c r="P49" s="178"/>
    </row>
    <row r="50" spans="2:16">
      <c r="B50" s="176"/>
      <c r="C50" s="176"/>
      <c r="D50" s="176"/>
      <c r="E50" s="178"/>
      <c r="F50" s="178"/>
      <c r="G50" s="178"/>
      <c r="H50" s="178"/>
      <c r="I50" s="178"/>
      <c r="J50" s="178"/>
      <c r="K50" s="178"/>
      <c r="L50" s="178"/>
      <c r="M50" s="178"/>
      <c r="N50" s="178"/>
      <c r="O50" s="178"/>
      <c r="P50" s="178"/>
    </row>
    <row r="51" spans="2:16">
      <c r="B51" s="176"/>
      <c r="C51" s="176"/>
      <c r="D51" s="176"/>
      <c r="E51" s="178"/>
      <c r="F51" s="178"/>
      <c r="G51" s="178"/>
      <c r="H51" s="178"/>
      <c r="I51" s="178"/>
      <c r="J51" s="178"/>
      <c r="K51" s="178"/>
      <c r="L51" s="178"/>
      <c r="M51" s="178"/>
      <c r="N51" s="178"/>
      <c r="O51" s="178"/>
      <c r="P51" s="178"/>
    </row>
    <row r="52" spans="2:16">
      <c r="B52" s="176"/>
      <c r="C52" s="176"/>
      <c r="D52" s="176"/>
      <c r="E52" s="178"/>
      <c r="F52" s="178"/>
      <c r="G52" s="178"/>
      <c r="H52" s="178"/>
      <c r="I52" s="178"/>
      <c r="J52" s="178"/>
      <c r="K52" s="178"/>
      <c r="L52" s="178"/>
      <c r="M52" s="178"/>
      <c r="N52" s="178"/>
      <c r="O52" s="178"/>
      <c r="P52" s="178"/>
    </row>
    <row r="53" spans="2:16">
      <c r="B53" s="176"/>
      <c r="C53" s="176"/>
      <c r="D53" s="176"/>
      <c r="E53" s="178"/>
      <c r="F53" s="178"/>
      <c r="G53" s="178"/>
      <c r="H53" s="178"/>
      <c r="I53" s="178"/>
      <c r="J53" s="178"/>
      <c r="K53" s="178"/>
      <c r="L53" s="178"/>
      <c r="M53" s="178"/>
      <c r="N53" s="178"/>
      <c r="O53" s="178"/>
      <c r="P53" s="178"/>
    </row>
    <row r="54" spans="2:16">
      <c r="B54" s="176"/>
      <c r="C54" s="176"/>
      <c r="D54" s="176"/>
      <c r="E54" s="178"/>
      <c r="F54" s="178"/>
      <c r="G54" s="178"/>
      <c r="H54" s="178"/>
      <c r="I54" s="178"/>
      <c r="J54" s="178"/>
      <c r="K54" s="178"/>
      <c r="L54" s="178"/>
      <c r="M54" s="178"/>
      <c r="N54" s="178"/>
      <c r="O54" s="178"/>
      <c r="P54" s="178"/>
    </row>
    <row r="55" spans="2:16">
      <c r="B55" s="176"/>
      <c r="C55" s="176"/>
      <c r="D55" s="176"/>
      <c r="E55" s="178"/>
      <c r="F55" s="178"/>
      <c r="G55" s="178"/>
      <c r="H55" s="178"/>
      <c r="I55" s="178"/>
      <c r="J55" s="178"/>
      <c r="K55" s="178"/>
      <c r="L55" s="178"/>
      <c r="M55" s="178"/>
      <c r="N55" s="178"/>
      <c r="O55" s="178"/>
      <c r="P55" s="178"/>
    </row>
    <row r="56" spans="2:16">
      <c r="B56" s="176"/>
      <c r="C56" s="176"/>
      <c r="D56" s="176"/>
      <c r="E56" s="178"/>
      <c r="F56" s="178"/>
      <c r="G56" s="178"/>
      <c r="H56" s="178"/>
      <c r="I56" s="178"/>
      <c r="J56" s="178"/>
      <c r="K56" s="178"/>
      <c r="L56" s="178"/>
      <c r="M56" s="178"/>
      <c r="N56" s="178"/>
      <c r="O56" s="178"/>
      <c r="P56" s="178"/>
    </row>
    <row r="57" spans="2:16">
      <c r="B57" s="176"/>
      <c r="C57" s="176"/>
      <c r="D57" s="176"/>
      <c r="E57" s="178"/>
      <c r="F57" s="178"/>
      <c r="G57" s="178"/>
      <c r="H57" s="178"/>
      <c r="I57" s="178"/>
      <c r="J57" s="178"/>
      <c r="K57" s="178"/>
      <c r="L57" s="178"/>
      <c r="M57" s="178"/>
      <c r="N57" s="178"/>
      <c r="O57" s="178"/>
      <c r="P57" s="178"/>
    </row>
    <row r="58" spans="2:16">
      <c r="B58" s="176"/>
      <c r="C58" s="176"/>
      <c r="D58" s="176"/>
      <c r="E58" s="178"/>
      <c r="F58" s="178"/>
      <c r="G58" s="178"/>
      <c r="H58" s="178"/>
      <c r="I58" s="178"/>
      <c r="J58" s="178"/>
      <c r="K58" s="178"/>
      <c r="L58" s="178"/>
      <c r="M58" s="178"/>
      <c r="N58" s="178"/>
      <c r="O58" s="178"/>
      <c r="P58" s="178"/>
    </row>
    <row r="59" spans="2:16">
      <c r="B59" s="176"/>
      <c r="C59" s="176"/>
      <c r="D59" s="176"/>
      <c r="E59" s="178"/>
      <c r="F59" s="178"/>
      <c r="G59" s="178"/>
      <c r="H59" s="178"/>
      <c r="I59" s="178"/>
      <c r="J59" s="178"/>
      <c r="K59" s="178"/>
      <c r="L59" s="178"/>
      <c r="M59" s="178"/>
      <c r="N59" s="178"/>
      <c r="O59" s="178"/>
      <c r="P59" s="178"/>
    </row>
    <row r="60" spans="2:16">
      <c r="B60" s="176"/>
      <c r="C60" s="176"/>
      <c r="D60" s="176"/>
      <c r="E60" s="178"/>
      <c r="F60" s="178"/>
      <c r="G60" s="178"/>
      <c r="H60" s="178"/>
      <c r="I60" s="178"/>
      <c r="J60" s="178"/>
      <c r="K60" s="178"/>
      <c r="L60" s="178"/>
      <c r="M60" s="178"/>
      <c r="N60" s="178"/>
      <c r="O60" s="178"/>
      <c r="P60" s="178"/>
    </row>
    <row r="61" spans="2:16">
      <c r="B61" s="176"/>
      <c r="C61" s="176"/>
      <c r="D61" s="176"/>
      <c r="E61" s="178"/>
      <c r="F61" s="178"/>
      <c r="G61" s="178"/>
      <c r="H61" s="178"/>
      <c r="I61" s="178"/>
      <c r="J61" s="178"/>
      <c r="K61" s="178"/>
      <c r="L61" s="178"/>
      <c r="M61" s="178"/>
      <c r="N61" s="178"/>
      <c r="O61" s="178"/>
      <c r="P61" s="178"/>
    </row>
    <row r="62" spans="2:16">
      <c r="B62" s="176"/>
      <c r="C62" s="176"/>
      <c r="D62" s="176"/>
      <c r="E62" s="178"/>
      <c r="F62" s="178"/>
      <c r="G62" s="178"/>
      <c r="H62" s="178"/>
      <c r="I62" s="178"/>
      <c r="J62" s="178"/>
      <c r="K62" s="178"/>
      <c r="L62" s="178"/>
      <c r="M62" s="178"/>
      <c r="N62" s="178"/>
      <c r="O62" s="178"/>
      <c r="P62" s="178"/>
    </row>
    <row r="63" spans="2:16">
      <c r="B63" s="176"/>
      <c r="C63" s="176"/>
      <c r="D63" s="176"/>
      <c r="E63" s="178"/>
      <c r="F63" s="178"/>
      <c r="G63" s="178"/>
      <c r="H63" s="178"/>
      <c r="I63" s="178"/>
      <c r="J63" s="178"/>
      <c r="K63" s="178"/>
      <c r="L63" s="178"/>
      <c r="M63" s="178"/>
      <c r="N63" s="178"/>
      <c r="O63" s="178"/>
      <c r="P63" s="178"/>
    </row>
    <row r="64" spans="2:16">
      <c r="B64" s="176"/>
      <c r="C64" s="176"/>
      <c r="D64" s="176"/>
      <c r="E64" s="178"/>
      <c r="F64" s="178"/>
      <c r="G64" s="178"/>
      <c r="H64" s="178"/>
      <c r="I64" s="178"/>
      <c r="J64" s="178"/>
      <c r="K64" s="178"/>
      <c r="L64" s="178"/>
      <c r="M64" s="178"/>
      <c r="N64" s="178"/>
      <c r="O64" s="178"/>
      <c r="P64" s="178"/>
    </row>
    <row r="65" spans="2:16">
      <c r="B65" s="176"/>
      <c r="C65" s="176"/>
      <c r="D65" s="176"/>
      <c r="E65" s="178"/>
      <c r="F65" s="178"/>
      <c r="G65" s="178"/>
      <c r="H65" s="178"/>
      <c r="I65" s="178"/>
      <c r="J65" s="178"/>
      <c r="K65" s="178"/>
      <c r="L65" s="178"/>
      <c r="M65" s="178"/>
      <c r="N65" s="178"/>
      <c r="O65" s="178"/>
      <c r="P65" s="178"/>
    </row>
    <row r="66" spans="2:16">
      <c r="B66" s="176"/>
      <c r="C66" s="176"/>
      <c r="D66" s="176"/>
      <c r="E66" s="178"/>
      <c r="F66" s="178"/>
      <c r="G66" s="178"/>
      <c r="H66" s="178"/>
      <c r="I66" s="178"/>
      <c r="J66" s="178"/>
      <c r="K66" s="178"/>
      <c r="L66" s="178"/>
      <c r="M66" s="178"/>
      <c r="N66" s="178"/>
      <c r="O66" s="178"/>
      <c r="P66" s="178"/>
    </row>
    <row r="67" spans="2:16">
      <c r="B67" s="176"/>
      <c r="C67" s="176"/>
      <c r="D67" s="176"/>
      <c r="E67" s="178"/>
      <c r="F67" s="178"/>
      <c r="G67" s="178"/>
      <c r="H67" s="178"/>
      <c r="I67" s="178"/>
      <c r="J67" s="178"/>
      <c r="K67" s="178"/>
      <c r="L67" s="178"/>
      <c r="M67" s="178"/>
      <c r="N67" s="178"/>
      <c r="O67" s="178"/>
      <c r="P67" s="178"/>
    </row>
    <row r="68" spans="2:16">
      <c r="B68" s="176"/>
      <c r="C68" s="176"/>
      <c r="D68" s="176"/>
      <c r="E68" s="178"/>
      <c r="F68" s="178"/>
      <c r="G68" s="178"/>
      <c r="H68" s="178"/>
      <c r="I68" s="178"/>
      <c r="J68" s="178"/>
      <c r="K68" s="178"/>
      <c r="L68" s="178"/>
      <c r="M68" s="178"/>
      <c r="N68" s="178"/>
      <c r="O68" s="178"/>
      <c r="P68" s="178"/>
    </row>
    <row r="69" spans="2:16">
      <c r="B69" s="176"/>
      <c r="C69" s="176"/>
      <c r="D69" s="176"/>
      <c r="E69" s="178"/>
      <c r="F69" s="178"/>
      <c r="G69" s="178"/>
      <c r="H69" s="178"/>
      <c r="I69" s="178"/>
      <c r="J69" s="178"/>
      <c r="K69" s="178"/>
      <c r="L69" s="178"/>
      <c r="M69" s="178"/>
      <c r="N69" s="178"/>
      <c r="O69" s="178"/>
      <c r="P69" s="178"/>
    </row>
    <row r="70" spans="2:16">
      <c r="B70" s="176"/>
      <c r="C70" s="176"/>
      <c r="D70" s="176"/>
      <c r="E70" s="178"/>
      <c r="F70" s="178"/>
      <c r="G70" s="178"/>
      <c r="H70" s="178"/>
      <c r="I70" s="178"/>
      <c r="J70" s="178"/>
      <c r="K70" s="178"/>
      <c r="L70" s="178"/>
      <c r="M70" s="178"/>
      <c r="N70" s="178"/>
      <c r="O70" s="178"/>
      <c r="P70" s="178"/>
    </row>
    <row r="71" spans="2:16">
      <c r="B71" s="176"/>
      <c r="C71" s="176"/>
      <c r="D71" s="176"/>
      <c r="E71" s="178"/>
      <c r="F71" s="178"/>
      <c r="G71" s="178"/>
      <c r="H71" s="178"/>
      <c r="I71" s="178"/>
      <c r="J71" s="178"/>
      <c r="K71" s="178"/>
      <c r="L71" s="178"/>
      <c r="M71" s="178"/>
      <c r="N71" s="178"/>
      <c r="O71" s="178"/>
      <c r="P71" s="178"/>
    </row>
    <row r="72" spans="2:16">
      <c r="B72" s="176"/>
      <c r="C72" s="176"/>
      <c r="D72" s="176"/>
      <c r="E72" s="178"/>
      <c r="F72" s="178"/>
      <c r="G72" s="178"/>
      <c r="H72" s="178"/>
      <c r="I72" s="178"/>
      <c r="J72" s="178"/>
      <c r="K72" s="178"/>
      <c r="L72" s="178"/>
      <c r="M72" s="178"/>
      <c r="N72" s="178"/>
      <c r="O72" s="178"/>
      <c r="P72" s="178"/>
    </row>
    <row r="73" spans="2:16">
      <c r="B73" s="176"/>
      <c r="C73" s="176"/>
      <c r="D73" s="176"/>
      <c r="E73" s="178"/>
      <c r="F73" s="178"/>
      <c r="G73" s="178"/>
      <c r="H73" s="178"/>
      <c r="I73" s="178"/>
      <c r="J73" s="178"/>
      <c r="K73" s="178"/>
      <c r="L73" s="178"/>
      <c r="M73" s="178"/>
      <c r="N73" s="178"/>
      <c r="O73" s="178"/>
      <c r="P73" s="178"/>
    </row>
    <row r="74" spans="2:16">
      <c r="B74" s="176"/>
      <c r="C74" s="176"/>
      <c r="D74" s="176"/>
      <c r="E74" s="178"/>
      <c r="F74" s="178"/>
      <c r="G74" s="178"/>
      <c r="H74" s="178"/>
      <c r="I74" s="178"/>
      <c r="J74" s="178"/>
      <c r="K74" s="178"/>
      <c r="L74" s="178"/>
      <c r="M74" s="178"/>
      <c r="N74" s="178"/>
      <c r="O74" s="178"/>
      <c r="P74" s="178"/>
    </row>
    <row r="75" spans="2:16">
      <c r="B75" s="176"/>
      <c r="C75" s="176"/>
      <c r="D75" s="176"/>
      <c r="E75" s="178"/>
      <c r="F75" s="178"/>
      <c r="G75" s="178"/>
      <c r="H75" s="178"/>
      <c r="I75" s="178"/>
      <c r="J75" s="178"/>
      <c r="K75" s="178"/>
      <c r="L75" s="178"/>
      <c r="M75" s="178"/>
      <c r="N75" s="178"/>
      <c r="O75" s="178"/>
      <c r="P75" s="178"/>
    </row>
    <row r="76" spans="2:16">
      <c r="B76" s="176"/>
      <c r="C76" s="176"/>
      <c r="D76" s="176"/>
      <c r="E76" s="178"/>
      <c r="F76" s="178"/>
      <c r="G76" s="178"/>
      <c r="H76" s="178"/>
      <c r="I76" s="178"/>
      <c r="J76" s="178"/>
      <c r="K76" s="178"/>
      <c r="L76" s="178"/>
      <c r="M76" s="178"/>
      <c r="N76" s="178"/>
      <c r="O76" s="178"/>
      <c r="P76" s="178"/>
    </row>
    <row r="77" spans="2:16">
      <c r="B77" s="176"/>
      <c r="C77" s="176"/>
      <c r="D77" s="176"/>
      <c r="E77" s="178"/>
      <c r="F77" s="178"/>
      <c r="G77" s="178"/>
      <c r="H77" s="178"/>
      <c r="I77" s="178"/>
      <c r="J77" s="178"/>
      <c r="K77" s="178"/>
      <c r="L77" s="178"/>
      <c r="M77" s="178"/>
      <c r="N77" s="178"/>
      <c r="O77" s="178"/>
      <c r="P77" s="178"/>
    </row>
    <row r="78" spans="2:16">
      <c r="B78" s="176"/>
      <c r="C78" s="176"/>
      <c r="D78" s="176"/>
      <c r="E78" s="178"/>
      <c r="F78" s="178"/>
      <c r="G78" s="178"/>
      <c r="H78" s="178"/>
      <c r="I78" s="178"/>
      <c r="J78" s="178"/>
      <c r="K78" s="178"/>
      <c r="L78" s="178"/>
      <c r="M78" s="178"/>
      <c r="N78" s="178"/>
      <c r="O78" s="178"/>
      <c r="P78" s="178"/>
    </row>
    <row r="79" spans="2:16">
      <c r="B79" s="176"/>
      <c r="C79" s="176"/>
      <c r="D79" s="176"/>
      <c r="E79" s="178"/>
      <c r="F79" s="178"/>
      <c r="G79" s="178"/>
      <c r="H79" s="178"/>
      <c r="I79" s="178"/>
      <c r="J79" s="178"/>
      <c r="K79" s="178"/>
      <c r="L79" s="178"/>
      <c r="M79" s="178"/>
      <c r="N79" s="178"/>
      <c r="O79" s="178"/>
      <c r="P79" s="178"/>
    </row>
    <row r="80" spans="2:16">
      <c r="B80" s="176"/>
      <c r="C80" s="176"/>
      <c r="D80" s="176"/>
      <c r="E80" s="178"/>
      <c r="F80" s="178"/>
      <c r="G80" s="178"/>
      <c r="H80" s="178"/>
      <c r="I80" s="178"/>
      <c r="J80" s="178"/>
      <c r="K80" s="178"/>
      <c r="L80" s="178"/>
      <c r="M80" s="178"/>
      <c r="N80" s="178"/>
      <c r="O80" s="178"/>
      <c r="P80" s="178"/>
    </row>
    <row r="81" spans="2:16">
      <c r="B81" s="176"/>
      <c r="C81" s="176"/>
      <c r="D81" s="176"/>
      <c r="E81" s="178"/>
      <c r="F81" s="178"/>
      <c r="G81" s="178"/>
      <c r="H81" s="178"/>
      <c r="I81" s="178"/>
      <c r="J81" s="178"/>
      <c r="K81" s="178"/>
      <c r="L81" s="178"/>
      <c r="M81" s="178"/>
      <c r="N81" s="178"/>
      <c r="O81" s="178"/>
      <c r="P81" s="178"/>
    </row>
    <row r="82" spans="2:16">
      <c r="B82" s="176"/>
      <c r="C82" s="176"/>
      <c r="D82" s="176"/>
      <c r="E82" s="178"/>
      <c r="F82" s="178"/>
      <c r="G82" s="178"/>
      <c r="H82" s="178"/>
      <c r="I82" s="178"/>
      <c r="J82" s="178"/>
      <c r="K82" s="178"/>
      <c r="L82" s="178"/>
      <c r="M82" s="178"/>
      <c r="N82" s="178"/>
      <c r="O82" s="178"/>
      <c r="P82" s="178"/>
    </row>
    <row r="83" spans="2:16">
      <c r="B83" s="176"/>
      <c r="C83" s="176"/>
      <c r="D83" s="176"/>
      <c r="E83" s="178"/>
      <c r="F83" s="178"/>
      <c r="G83" s="178"/>
      <c r="H83" s="178"/>
      <c r="I83" s="178"/>
      <c r="J83" s="178"/>
      <c r="K83" s="178"/>
      <c r="L83" s="178"/>
      <c r="M83" s="178"/>
      <c r="N83" s="178"/>
      <c r="O83" s="178"/>
      <c r="P83" s="178"/>
    </row>
    <row r="84" spans="2:16">
      <c r="B84" s="176"/>
      <c r="C84" s="176"/>
      <c r="D84" s="176"/>
      <c r="E84" s="178"/>
      <c r="F84" s="178"/>
      <c r="G84" s="178"/>
      <c r="H84" s="178"/>
      <c r="I84" s="178"/>
      <c r="J84" s="178"/>
      <c r="K84" s="178"/>
      <c r="L84" s="178"/>
      <c r="M84" s="178"/>
      <c r="N84" s="178"/>
      <c r="O84" s="178"/>
      <c r="P84" s="178"/>
    </row>
    <row r="85" spans="2:16">
      <c r="B85" s="176"/>
      <c r="C85" s="176"/>
      <c r="D85" s="176"/>
      <c r="E85" s="178"/>
      <c r="F85" s="178"/>
      <c r="G85" s="178"/>
      <c r="H85" s="178"/>
      <c r="I85" s="178"/>
      <c r="J85" s="178"/>
      <c r="K85" s="178"/>
      <c r="L85" s="178"/>
      <c r="M85" s="178"/>
      <c r="N85" s="178"/>
      <c r="O85" s="178"/>
      <c r="P85" s="178"/>
    </row>
    <row r="86" spans="2:16">
      <c r="B86" s="176"/>
      <c r="C86" s="176"/>
      <c r="D86" s="176"/>
      <c r="E86" s="178"/>
      <c r="F86" s="178"/>
      <c r="G86" s="178"/>
      <c r="H86" s="178"/>
      <c r="I86" s="178"/>
      <c r="J86" s="178"/>
      <c r="K86" s="178"/>
      <c r="L86" s="178"/>
      <c r="M86" s="178"/>
      <c r="N86" s="178"/>
      <c r="O86" s="178"/>
      <c r="P86" s="178"/>
    </row>
    <row r="87" spans="2:16">
      <c r="B87" s="176"/>
      <c r="C87" s="176"/>
      <c r="D87" s="176"/>
      <c r="E87" s="178"/>
      <c r="F87" s="178"/>
      <c r="G87" s="178"/>
      <c r="H87" s="178"/>
      <c r="I87" s="178"/>
      <c r="J87" s="178"/>
      <c r="K87" s="178"/>
      <c r="L87" s="178"/>
      <c r="M87" s="178"/>
      <c r="N87" s="178"/>
      <c r="O87" s="178"/>
      <c r="P87" s="178"/>
    </row>
    <row r="88" spans="2:16">
      <c r="B88" s="176"/>
      <c r="C88" s="176"/>
      <c r="D88" s="176"/>
      <c r="E88" s="178"/>
      <c r="F88" s="178"/>
      <c r="G88" s="178"/>
      <c r="H88" s="178"/>
      <c r="I88" s="178"/>
      <c r="J88" s="178"/>
      <c r="K88" s="178"/>
      <c r="L88" s="178"/>
      <c r="M88" s="178"/>
      <c r="N88" s="178"/>
      <c r="O88" s="178"/>
      <c r="P88" s="178"/>
    </row>
    <row r="89" spans="2:16">
      <c r="B89" s="176"/>
      <c r="C89" s="176"/>
      <c r="D89" s="176"/>
      <c r="E89" s="178"/>
      <c r="F89" s="178"/>
      <c r="G89" s="178"/>
      <c r="H89" s="178"/>
      <c r="I89" s="178"/>
      <c r="J89" s="178"/>
      <c r="K89" s="178"/>
      <c r="L89" s="178"/>
      <c r="M89" s="178"/>
      <c r="N89" s="178"/>
      <c r="O89" s="178"/>
      <c r="P89" s="178"/>
    </row>
    <row r="90" spans="2:16">
      <c r="B90" s="176"/>
      <c r="C90" s="176"/>
      <c r="D90" s="176"/>
      <c r="E90" s="178"/>
      <c r="F90" s="178"/>
      <c r="G90" s="178"/>
      <c r="H90" s="178"/>
      <c r="I90" s="178"/>
      <c r="J90" s="178"/>
      <c r="K90" s="178"/>
      <c r="L90" s="178"/>
      <c r="M90" s="178"/>
      <c r="N90" s="178"/>
      <c r="O90" s="178"/>
      <c r="P90" s="178"/>
    </row>
    <row r="91" spans="2:16">
      <c r="B91" s="176"/>
      <c r="C91" s="176"/>
      <c r="D91" s="176"/>
      <c r="E91" s="178"/>
      <c r="F91" s="178"/>
      <c r="G91" s="178"/>
      <c r="H91" s="178"/>
      <c r="I91" s="178"/>
      <c r="J91" s="178"/>
      <c r="K91" s="178"/>
      <c r="L91" s="178"/>
      <c r="M91" s="178"/>
      <c r="N91" s="178"/>
      <c r="O91" s="178"/>
      <c r="P91" s="178"/>
    </row>
    <row r="92" spans="2:16">
      <c r="B92" s="176"/>
      <c r="C92" s="176"/>
      <c r="D92" s="176"/>
      <c r="E92" s="178"/>
      <c r="F92" s="178"/>
      <c r="G92" s="178"/>
      <c r="H92" s="178"/>
      <c r="I92" s="178"/>
      <c r="J92" s="178"/>
      <c r="K92" s="178"/>
      <c r="L92" s="178"/>
      <c r="M92" s="178"/>
      <c r="N92" s="178"/>
      <c r="O92" s="178"/>
      <c r="P92" s="178"/>
    </row>
    <row r="93" spans="2:16">
      <c r="B93" s="176"/>
      <c r="C93" s="176"/>
      <c r="D93" s="176"/>
      <c r="E93" s="178"/>
      <c r="F93" s="178"/>
      <c r="G93" s="178"/>
      <c r="H93" s="178"/>
      <c r="I93" s="178"/>
      <c r="J93" s="178"/>
      <c r="K93" s="178"/>
      <c r="L93" s="178"/>
      <c r="M93" s="178"/>
      <c r="N93" s="178"/>
      <c r="O93" s="178"/>
      <c r="P93" s="178"/>
    </row>
    <row r="94" spans="2:16">
      <c r="B94" s="176"/>
      <c r="C94" s="176"/>
      <c r="D94" s="176"/>
      <c r="E94" s="178"/>
      <c r="F94" s="178"/>
      <c r="G94" s="178"/>
      <c r="H94" s="178"/>
      <c r="I94" s="178"/>
      <c r="J94" s="178"/>
      <c r="K94" s="178"/>
      <c r="L94" s="178"/>
      <c r="M94" s="178"/>
      <c r="N94" s="178"/>
      <c r="O94" s="178"/>
      <c r="P94" s="178"/>
    </row>
    <row r="95" spans="2:16">
      <c r="B95" s="176"/>
      <c r="C95" s="176"/>
      <c r="D95" s="176"/>
      <c r="E95" s="178"/>
      <c r="F95" s="178"/>
      <c r="G95" s="178"/>
      <c r="H95" s="178"/>
      <c r="I95" s="178"/>
      <c r="J95" s="178"/>
      <c r="K95" s="178"/>
      <c r="L95" s="178"/>
      <c r="M95" s="178"/>
      <c r="N95" s="178"/>
      <c r="O95" s="178"/>
      <c r="P95" s="178"/>
    </row>
    <row r="96" spans="2:16">
      <c r="B96" s="176"/>
      <c r="C96" s="176"/>
      <c r="D96" s="176"/>
      <c r="E96" s="178"/>
      <c r="F96" s="178"/>
      <c r="G96" s="178"/>
      <c r="H96" s="178"/>
      <c r="I96" s="178"/>
      <c r="J96" s="178"/>
      <c r="K96" s="178"/>
      <c r="L96" s="178"/>
      <c r="M96" s="178"/>
      <c r="N96" s="178"/>
      <c r="O96" s="178"/>
      <c r="P96" s="178"/>
    </row>
    <row r="97" spans="2:16">
      <c r="B97" s="176"/>
      <c r="C97" s="176"/>
      <c r="D97" s="176"/>
      <c r="E97" s="178"/>
      <c r="F97" s="178"/>
      <c r="G97" s="178"/>
      <c r="H97" s="178"/>
      <c r="I97" s="178"/>
      <c r="J97" s="178"/>
      <c r="K97" s="178"/>
      <c r="L97" s="178"/>
      <c r="M97" s="178"/>
      <c r="N97" s="178"/>
      <c r="O97" s="178"/>
      <c r="P97" s="178"/>
    </row>
    <row r="98" spans="2:16">
      <c r="B98" s="176"/>
      <c r="C98" s="176"/>
      <c r="D98" s="176"/>
      <c r="E98" s="178"/>
      <c r="F98" s="178"/>
      <c r="G98" s="178"/>
      <c r="H98" s="178"/>
      <c r="I98" s="178"/>
      <c r="J98" s="178"/>
      <c r="K98" s="178"/>
      <c r="L98" s="178"/>
      <c r="M98" s="178"/>
      <c r="N98" s="178"/>
      <c r="O98" s="178"/>
      <c r="P98" s="178"/>
    </row>
    <row r="99" spans="2:16">
      <c r="B99" s="176"/>
      <c r="C99" s="176"/>
      <c r="D99" s="176"/>
      <c r="E99" s="178"/>
      <c r="F99" s="178"/>
      <c r="G99" s="178"/>
      <c r="H99" s="178"/>
      <c r="I99" s="178"/>
      <c r="J99" s="178"/>
      <c r="K99" s="178"/>
      <c r="L99" s="178"/>
      <c r="M99" s="178"/>
      <c r="N99" s="178"/>
      <c r="O99" s="178"/>
      <c r="P99" s="178"/>
    </row>
    <row r="100" spans="2:16">
      <c r="B100" s="176"/>
      <c r="C100" s="176"/>
      <c r="D100" s="176"/>
      <c r="E100" s="178"/>
      <c r="F100" s="178"/>
      <c r="G100" s="178"/>
      <c r="H100" s="178"/>
      <c r="I100" s="178"/>
      <c r="J100" s="178"/>
      <c r="K100" s="178"/>
      <c r="L100" s="178"/>
      <c r="M100" s="178"/>
      <c r="N100" s="178"/>
      <c r="O100" s="178"/>
      <c r="P100" s="178"/>
    </row>
    <row r="101" spans="2:16">
      <c r="B101" s="176"/>
      <c r="C101" s="176"/>
      <c r="D101" s="176"/>
      <c r="E101" s="178"/>
      <c r="F101" s="178"/>
      <c r="G101" s="178"/>
      <c r="H101" s="178"/>
      <c r="I101" s="178"/>
      <c r="J101" s="178"/>
      <c r="K101" s="178"/>
      <c r="L101" s="178"/>
      <c r="M101" s="178"/>
      <c r="N101" s="178"/>
      <c r="O101" s="178"/>
      <c r="P101" s="178"/>
    </row>
    <row r="102" spans="2:16">
      <c r="B102" s="176"/>
      <c r="C102" s="176"/>
      <c r="D102" s="176"/>
      <c r="E102" s="178"/>
      <c r="F102" s="178"/>
      <c r="G102" s="178"/>
      <c r="H102" s="178"/>
      <c r="I102" s="178"/>
      <c r="J102" s="178"/>
      <c r="K102" s="178"/>
      <c r="L102" s="178"/>
      <c r="M102" s="178"/>
      <c r="N102" s="178"/>
      <c r="O102" s="178"/>
      <c r="P102" s="178"/>
    </row>
    <row r="103" spans="2:16">
      <c r="B103" s="176"/>
      <c r="C103" s="176"/>
      <c r="D103" s="176"/>
      <c r="E103" s="178"/>
      <c r="F103" s="178"/>
      <c r="G103" s="178"/>
      <c r="H103" s="178"/>
      <c r="I103" s="178"/>
      <c r="J103" s="178"/>
      <c r="K103" s="178"/>
      <c r="L103" s="178"/>
      <c r="M103" s="178"/>
      <c r="N103" s="178"/>
      <c r="O103" s="178"/>
      <c r="P103" s="178"/>
    </row>
    <row r="104" spans="2:16">
      <c r="B104" s="176"/>
      <c r="C104" s="176"/>
      <c r="D104" s="176"/>
      <c r="E104" s="178"/>
      <c r="F104" s="178"/>
      <c r="G104" s="178"/>
      <c r="H104" s="178"/>
      <c r="I104" s="178"/>
      <c r="J104" s="178"/>
      <c r="K104" s="178"/>
      <c r="L104" s="178"/>
      <c r="M104" s="178"/>
      <c r="N104" s="178"/>
      <c r="O104" s="178"/>
      <c r="P104" s="178"/>
    </row>
    <row r="105" spans="2:16">
      <c r="B105" s="176"/>
      <c r="C105" s="176"/>
      <c r="D105" s="176"/>
      <c r="E105" s="178"/>
      <c r="F105" s="178"/>
      <c r="G105" s="178"/>
      <c r="H105" s="178"/>
      <c r="I105" s="178"/>
      <c r="J105" s="178"/>
      <c r="K105" s="178"/>
      <c r="L105" s="178"/>
      <c r="M105" s="178"/>
      <c r="N105" s="178"/>
      <c r="O105" s="178"/>
      <c r="P105" s="178"/>
    </row>
    <row r="106" spans="2:16">
      <c r="B106" s="176"/>
      <c r="C106" s="176"/>
      <c r="D106" s="176"/>
      <c r="E106" s="178"/>
      <c r="F106" s="178"/>
      <c r="G106" s="178"/>
      <c r="H106" s="178"/>
      <c r="I106" s="178"/>
      <c r="J106" s="178"/>
      <c r="K106" s="178"/>
      <c r="L106" s="178"/>
      <c r="M106" s="178"/>
      <c r="N106" s="178"/>
      <c r="O106" s="178"/>
      <c r="P106" s="178"/>
    </row>
    <row r="107" spans="2:16">
      <c r="B107" s="176"/>
      <c r="C107" s="176"/>
      <c r="D107" s="176"/>
      <c r="E107" s="178"/>
      <c r="F107" s="178"/>
      <c r="G107" s="178"/>
      <c r="H107" s="178"/>
      <c r="I107" s="178"/>
      <c r="J107" s="178"/>
      <c r="K107" s="178"/>
      <c r="L107" s="178"/>
      <c r="M107" s="178"/>
      <c r="N107" s="178"/>
      <c r="O107" s="178"/>
      <c r="P107" s="178"/>
    </row>
    <row r="108" spans="2:16">
      <c r="B108" s="176"/>
      <c r="C108" s="176"/>
      <c r="D108" s="176"/>
      <c r="E108" s="178"/>
      <c r="F108" s="178"/>
      <c r="G108" s="178"/>
      <c r="H108" s="178"/>
      <c r="I108" s="178"/>
      <c r="J108" s="178"/>
      <c r="K108" s="178"/>
      <c r="L108" s="178"/>
      <c r="M108" s="178"/>
      <c r="N108" s="178"/>
      <c r="O108" s="178"/>
      <c r="P108" s="178"/>
    </row>
    <row r="109" spans="2:16">
      <c r="B109" s="176"/>
      <c r="C109" s="176"/>
      <c r="D109" s="176"/>
      <c r="E109" s="178"/>
      <c r="F109" s="178"/>
      <c r="G109" s="178"/>
      <c r="H109" s="178"/>
      <c r="I109" s="178"/>
      <c r="J109" s="178"/>
      <c r="K109" s="178"/>
      <c r="L109" s="178"/>
      <c r="M109" s="178"/>
      <c r="N109" s="178"/>
      <c r="O109" s="178"/>
      <c r="P109" s="178"/>
    </row>
    <row r="110" spans="2:16">
      <c r="B110" s="176"/>
      <c r="C110" s="176"/>
      <c r="D110" s="176"/>
      <c r="E110" s="178"/>
      <c r="F110" s="178"/>
      <c r="G110" s="178"/>
      <c r="H110" s="178"/>
      <c r="I110" s="178"/>
      <c r="J110" s="178"/>
      <c r="K110" s="178"/>
      <c r="L110" s="178"/>
      <c r="M110" s="178"/>
      <c r="N110" s="178"/>
      <c r="O110" s="178"/>
      <c r="P110" s="178"/>
    </row>
    <row r="111" spans="2:16">
      <c r="B111" s="176"/>
      <c r="C111" s="176"/>
      <c r="D111" s="176"/>
      <c r="E111" s="178"/>
      <c r="F111" s="178"/>
      <c r="G111" s="178"/>
      <c r="H111" s="178"/>
      <c r="I111" s="178"/>
      <c r="J111" s="178"/>
      <c r="K111" s="178"/>
      <c r="L111" s="178"/>
      <c r="M111" s="178"/>
      <c r="N111" s="178"/>
      <c r="O111" s="178"/>
      <c r="P111" s="178"/>
    </row>
    <row r="112" spans="2:16">
      <c r="B112" s="176"/>
      <c r="C112" s="176"/>
      <c r="D112" s="176"/>
      <c r="E112" s="178"/>
      <c r="F112" s="178"/>
      <c r="G112" s="178"/>
      <c r="H112" s="178"/>
      <c r="I112" s="178"/>
      <c r="J112" s="178"/>
      <c r="K112" s="178"/>
      <c r="L112" s="178"/>
      <c r="M112" s="178"/>
      <c r="N112" s="178"/>
      <c r="O112" s="178"/>
      <c r="P112" s="178"/>
    </row>
    <row r="113" spans="2:16">
      <c r="B113" s="176"/>
      <c r="C113" s="176"/>
      <c r="D113" s="176"/>
      <c r="E113" s="178"/>
      <c r="F113" s="178"/>
      <c r="G113" s="178"/>
      <c r="H113" s="178"/>
      <c r="I113" s="178"/>
      <c r="J113" s="178"/>
      <c r="K113" s="178"/>
      <c r="L113" s="178"/>
      <c r="M113" s="178"/>
      <c r="N113" s="178"/>
      <c r="O113" s="178"/>
      <c r="P113" s="178"/>
    </row>
    <row r="114" spans="2:16">
      <c r="B114" s="176"/>
      <c r="C114" s="176"/>
      <c r="D114" s="176"/>
      <c r="E114" s="178"/>
      <c r="F114" s="178"/>
      <c r="G114" s="178"/>
      <c r="H114" s="178"/>
      <c r="I114" s="178"/>
      <c r="J114" s="178"/>
      <c r="K114" s="178"/>
      <c r="L114" s="178"/>
      <c r="M114" s="178"/>
      <c r="N114" s="178"/>
      <c r="O114" s="178"/>
      <c r="P114" s="178"/>
    </row>
    <row r="115" spans="2:16">
      <c r="B115" s="176"/>
      <c r="C115" s="176"/>
      <c r="D115" s="176"/>
      <c r="E115" s="178"/>
      <c r="F115" s="178"/>
      <c r="G115" s="178"/>
      <c r="H115" s="178"/>
      <c r="I115" s="178"/>
      <c r="J115" s="178"/>
      <c r="K115" s="178"/>
      <c r="L115" s="178"/>
      <c r="M115" s="178"/>
      <c r="N115" s="178"/>
      <c r="O115" s="178"/>
      <c r="P115" s="178"/>
    </row>
    <row r="116" spans="2:16">
      <c r="B116" s="176"/>
      <c r="C116" s="176"/>
      <c r="D116" s="176"/>
      <c r="E116" s="178"/>
      <c r="F116" s="178"/>
      <c r="G116" s="178"/>
      <c r="H116" s="178"/>
      <c r="I116" s="178"/>
      <c r="J116" s="178"/>
      <c r="K116" s="178"/>
      <c r="L116" s="178"/>
      <c r="M116" s="178"/>
      <c r="N116" s="178"/>
      <c r="O116" s="178"/>
      <c r="P116" s="178"/>
    </row>
    <row r="117" spans="2:16">
      <c r="B117" s="176"/>
      <c r="C117" s="176"/>
      <c r="D117" s="176"/>
      <c r="E117" s="178"/>
      <c r="F117" s="178"/>
      <c r="G117" s="178"/>
      <c r="H117" s="178"/>
      <c r="I117" s="178"/>
      <c r="J117" s="178"/>
      <c r="K117" s="178"/>
      <c r="L117" s="178"/>
      <c r="M117" s="178"/>
      <c r="N117" s="178"/>
      <c r="O117" s="178"/>
      <c r="P117" s="178"/>
    </row>
    <row r="118" spans="2:16">
      <c r="B118" s="176"/>
      <c r="C118" s="176"/>
      <c r="D118" s="176"/>
      <c r="E118" s="178"/>
      <c r="F118" s="178"/>
      <c r="G118" s="178"/>
      <c r="H118" s="178"/>
      <c r="I118" s="178"/>
      <c r="J118" s="178"/>
      <c r="K118" s="178"/>
      <c r="L118" s="178"/>
      <c r="M118" s="178"/>
      <c r="N118" s="178"/>
      <c r="O118" s="178"/>
      <c r="P118" s="178"/>
    </row>
    <row r="119" spans="2:16">
      <c r="B119" s="176"/>
      <c r="C119" s="176"/>
      <c r="D119" s="176"/>
      <c r="E119" s="178"/>
      <c r="F119" s="178"/>
      <c r="G119" s="178"/>
      <c r="H119" s="178"/>
      <c r="I119" s="178"/>
      <c r="J119" s="178"/>
      <c r="K119" s="178"/>
      <c r="L119" s="178"/>
      <c r="M119" s="178"/>
      <c r="N119" s="178"/>
      <c r="O119" s="178"/>
      <c r="P119" s="178"/>
    </row>
    <row r="120" spans="2:16">
      <c r="B120" s="176"/>
      <c r="C120" s="176"/>
      <c r="D120" s="176"/>
      <c r="E120" s="178"/>
      <c r="F120" s="178"/>
      <c r="G120" s="178"/>
      <c r="H120" s="178"/>
      <c r="I120" s="178"/>
      <c r="J120" s="178"/>
      <c r="K120" s="178"/>
      <c r="L120" s="178"/>
      <c r="M120" s="178"/>
      <c r="N120" s="178"/>
      <c r="O120" s="178"/>
      <c r="P120" s="178"/>
    </row>
    <row r="121" spans="2:16">
      <c r="B121" s="176"/>
      <c r="C121" s="176"/>
      <c r="D121" s="176"/>
      <c r="E121" s="178"/>
      <c r="F121" s="178"/>
      <c r="G121" s="178"/>
      <c r="H121" s="178"/>
      <c r="I121" s="178"/>
      <c r="J121" s="178"/>
      <c r="K121" s="178"/>
      <c r="L121" s="178"/>
      <c r="M121" s="178"/>
      <c r="N121" s="178"/>
      <c r="O121" s="178"/>
      <c r="P121" s="178"/>
    </row>
    <row r="122" spans="2:16">
      <c r="B122" s="176"/>
      <c r="C122" s="176"/>
      <c r="D122" s="176"/>
      <c r="E122" s="178"/>
      <c r="F122" s="178"/>
      <c r="G122" s="178"/>
      <c r="H122" s="178"/>
      <c r="I122" s="178"/>
      <c r="J122" s="178"/>
      <c r="K122" s="178"/>
      <c r="L122" s="178"/>
      <c r="M122" s="178"/>
      <c r="N122" s="178"/>
      <c r="O122" s="178"/>
      <c r="P122" s="178"/>
    </row>
    <row r="123" spans="2:16">
      <c r="B123" s="176"/>
      <c r="C123" s="176"/>
      <c r="D123" s="176"/>
      <c r="E123" s="178"/>
      <c r="F123" s="178"/>
      <c r="G123" s="178"/>
      <c r="H123" s="178"/>
      <c r="I123" s="178"/>
      <c r="J123" s="178"/>
      <c r="K123" s="178"/>
      <c r="L123" s="178"/>
      <c r="M123" s="178"/>
      <c r="N123" s="178"/>
      <c r="O123" s="178"/>
      <c r="P123" s="178"/>
    </row>
    <row r="124" spans="2:16">
      <c r="B124" s="176"/>
      <c r="C124" s="176"/>
      <c r="D124" s="176"/>
      <c r="E124" s="178"/>
      <c r="F124" s="178"/>
      <c r="G124" s="178"/>
      <c r="H124" s="178"/>
      <c r="I124" s="178"/>
      <c r="J124" s="178"/>
      <c r="K124" s="178"/>
      <c r="L124" s="178"/>
      <c r="M124" s="178"/>
      <c r="N124" s="178"/>
      <c r="O124" s="178"/>
      <c r="P124" s="178"/>
    </row>
    <row r="125" spans="2:16">
      <c r="B125" s="176"/>
      <c r="C125" s="176"/>
      <c r="D125" s="176"/>
      <c r="E125" s="178"/>
      <c r="F125" s="178"/>
      <c r="G125" s="178"/>
      <c r="H125" s="178"/>
      <c r="I125" s="178"/>
      <c r="J125" s="178"/>
      <c r="K125" s="178"/>
      <c r="L125" s="178"/>
      <c r="M125" s="178"/>
      <c r="N125" s="178"/>
      <c r="O125" s="178"/>
      <c r="P125" s="178"/>
    </row>
    <row r="126" spans="2:16">
      <c r="B126" s="176"/>
      <c r="C126" s="176"/>
      <c r="D126" s="176"/>
      <c r="E126" s="178"/>
      <c r="F126" s="178"/>
      <c r="G126" s="178"/>
      <c r="H126" s="178"/>
      <c r="I126" s="178"/>
      <c r="J126" s="178"/>
      <c r="K126" s="178"/>
      <c r="L126" s="178"/>
      <c r="M126" s="178"/>
      <c r="N126" s="178"/>
      <c r="O126" s="178"/>
      <c r="P126" s="178"/>
    </row>
    <row r="127" spans="2:16">
      <c r="B127" s="176"/>
      <c r="C127" s="176"/>
      <c r="D127" s="176"/>
      <c r="E127" s="178"/>
      <c r="F127" s="178"/>
      <c r="G127" s="178"/>
      <c r="H127" s="178"/>
      <c r="I127" s="178"/>
      <c r="J127" s="178"/>
      <c r="K127" s="178"/>
      <c r="L127" s="178"/>
      <c r="M127" s="178"/>
      <c r="N127" s="178"/>
      <c r="O127" s="178"/>
      <c r="P127" s="178"/>
    </row>
    <row r="128" spans="2:16">
      <c r="B128" s="176"/>
      <c r="C128" s="176"/>
      <c r="D128" s="176"/>
      <c r="E128" s="178"/>
      <c r="F128" s="178"/>
      <c r="G128" s="178"/>
      <c r="H128" s="178"/>
      <c r="I128" s="178"/>
      <c r="J128" s="178"/>
      <c r="K128" s="178"/>
      <c r="L128" s="178"/>
      <c r="M128" s="178"/>
      <c r="N128" s="178"/>
      <c r="O128" s="178"/>
      <c r="P128" s="178"/>
    </row>
    <row r="129" spans="2:16">
      <c r="B129" s="176"/>
      <c r="C129" s="176"/>
      <c r="D129" s="176"/>
      <c r="E129" s="178"/>
      <c r="F129" s="178"/>
      <c r="G129" s="178"/>
      <c r="H129" s="178"/>
      <c r="I129" s="178"/>
      <c r="J129" s="178"/>
      <c r="K129" s="178"/>
      <c r="L129" s="178"/>
      <c r="M129" s="178"/>
      <c r="N129" s="178"/>
      <c r="O129" s="178"/>
      <c r="P129" s="178"/>
    </row>
    <row r="130" spans="2:16">
      <c r="B130" s="176"/>
      <c r="C130" s="176"/>
      <c r="D130" s="176"/>
      <c r="E130" s="178"/>
      <c r="F130" s="178"/>
      <c r="G130" s="178"/>
      <c r="H130" s="178"/>
      <c r="I130" s="178"/>
      <c r="J130" s="178"/>
      <c r="K130" s="178"/>
      <c r="L130" s="178"/>
      <c r="M130" s="178"/>
      <c r="N130" s="178"/>
      <c r="O130" s="178"/>
      <c r="P130" s="178"/>
    </row>
    <row r="131" spans="2:16">
      <c r="B131" s="176"/>
      <c r="C131" s="176"/>
      <c r="D131" s="176"/>
      <c r="E131" s="178"/>
      <c r="F131" s="178"/>
      <c r="G131" s="178"/>
      <c r="H131" s="178"/>
      <c r="I131" s="178"/>
      <c r="J131" s="178"/>
      <c r="K131" s="178"/>
      <c r="L131" s="178"/>
      <c r="M131" s="178"/>
      <c r="N131" s="178"/>
      <c r="O131" s="178"/>
      <c r="P131" s="178"/>
    </row>
    <row r="132" spans="2:16">
      <c r="B132" s="176"/>
      <c r="C132" s="176"/>
      <c r="D132" s="176"/>
      <c r="E132" s="178"/>
      <c r="F132" s="178"/>
      <c r="G132" s="178"/>
      <c r="H132" s="178"/>
      <c r="I132" s="178"/>
      <c r="J132" s="178"/>
      <c r="K132" s="178"/>
      <c r="L132" s="178"/>
      <c r="M132" s="178"/>
      <c r="N132" s="178"/>
      <c r="O132" s="178"/>
      <c r="P132" s="178"/>
    </row>
    <row r="133" spans="2:16">
      <c r="B133" s="176"/>
      <c r="C133" s="176"/>
      <c r="D133" s="176"/>
      <c r="E133" s="178"/>
      <c r="F133" s="178"/>
      <c r="G133" s="178"/>
      <c r="H133" s="178"/>
      <c r="I133" s="178"/>
      <c r="J133" s="178"/>
      <c r="K133" s="178"/>
      <c r="L133" s="178"/>
      <c r="M133" s="178"/>
      <c r="N133" s="178"/>
      <c r="O133" s="178"/>
      <c r="P133" s="178"/>
    </row>
    <row r="134" spans="2:16">
      <c r="B134" s="176"/>
      <c r="C134" s="176"/>
      <c r="D134" s="176"/>
      <c r="E134" s="178"/>
      <c r="F134" s="178"/>
      <c r="G134" s="178"/>
      <c r="H134" s="178"/>
      <c r="I134" s="178"/>
      <c r="J134" s="178"/>
      <c r="K134" s="178"/>
      <c r="L134" s="178"/>
      <c r="M134" s="178"/>
      <c r="N134" s="178"/>
      <c r="O134" s="178"/>
      <c r="P134" s="178"/>
    </row>
    <row r="135" spans="2:16">
      <c r="B135" s="176"/>
      <c r="C135" s="176"/>
      <c r="D135" s="176"/>
      <c r="E135" s="178"/>
      <c r="F135" s="178"/>
      <c r="G135" s="178"/>
      <c r="H135" s="178"/>
      <c r="I135" s="178"/>
      <c r="J135" s="178"/>
      <c r="K135" s="178"/>
      <c r="L135" s="178"/>
      <c r="M135" s="178"/>
      <c r="N135" s="178"/>
      <c r="O135" s="178"/>
      <c r="P135" s="178"/>
    </row>
    <row r="136" spans="2:16">
      <c r="B136" s="176"/>
      <c r="C136" s="176"/>
      <c r="D136" s="176"/>
      <c r="E136" s="178"/>
      <c r="F136" s="178"/>
      <c r="G136" s="178"/>
      <c r="H136" s="178"/>
      <c r="I136" s="178"/>
      <c r="J136" s="178"/>
      <c r="K136" s="178"/>
      <c r="L136" s="178"/>
      <c r="M136" s="178"/>
      <c r="N136" s="178"/>
      <c r="O136" s="178"/>
      <c r="P136" s="178"/>
    </row>
    <row r="137" spans="2:16">
      <c r="B137" s="176"/>
      <c r="C137" s="176"/>
      <c r="D137" s="176"/>
      <c r="E137" s="178"/>
      <c r="F137" s="178"/>
      <c r="G137" s="178"/>
      <c r="H137" s="178"/>
      <c r="I137" s="178"/>
      <c r="J137" s="178"/>
      <c r="K137" s="178"/>
      <c r="L137" s="178"/>
      <c r="M137" s="178"/>
      <c r="N137" s="178"/>
      <c r="O137" s="178"/>
      <c r="P137" s="178"/>
    </row>
    <row r="138" spans="2:16">
      <c r="B138" s="176"/>
      <c r="C138" s="176"/>
      <c r="D138" s="176"/>
      <c r="E138" s="178"/>
      <c r="F138" s="178"/>
      <c r="G138" s="178"/>
      <c r="H138" s="178"/>
      <c r="I138" s="178"/>
      <c r="J138" s="178"/>
      <c r="K138" s="178"/>
      <c r="L138" s="178"/>
      <c r="M138" s="178"/>
      <c r="N138" s="178"/>
      <c r="O138" s="178"/>
      <c r="P138" s="178"/>
    </row>
    <row r="139" spans="2:16">
      <c r="B139" s="176"/>
      <c r="C139" s="176"/>
      <c r="D139" s="176"/>
      <c r="E139" s="178"/>
      <c r="F139" s="178"/>
      <c r="G139" s="178"/>
      <c r="H139" s="178"/>
      <c r="I139" s="178"/>
      <c r="J139" s="178"/>
      <c r="K139" s="178"/>
      <c r="L139" s="178"/>
      <c r="M139" s="178"/>
      <c r="N139" s="178"/>
      <c r="O139" s="178"/>
      <c r="P139" s="178"/>
    </row>
    <row r="140" spans="2:16">
      <c r="B140" s="176"/>
      <c r="C140" s="176"/>
      <c r="D140" s="176"/>
      <c r="E140" s="178"/>
      <c r="F140" s="178"/>
      <c r="G140" s="178"/>
      <c r="H140" s="178"/>
      <c r="I140" s="178"/>
      <c r="J140" s="178"/>
      <c r="K140" s="178"/>
      <c r="L140" s="178"/>
      <c r="M140" s="178"/>
      <c r="N140" s="178"/>
      <c r="O140" s="178"/>
      <c r="P140" s="178"/>
    </row>
    <row r="141" spans="2:16">
      <c r="B141" s="176"/>
      <c r="C141" s="176"/>
      <c r="D141" s="176"/>
      <c r="E141" s="178"/>
      <c r="F141" s="178"/>
      <c r="G141" s="178"/>
      <c r="H141" s="178"/>
      <c r="I141" s="178"/>
      <c r="J141" s="178"/>
      <c r="K141" s="178"/>
      <c r="L141" s="178"/>
      <c r="M141" s="178"/>
      <c r="N141" s="178"/>
      <c r="O141" s="178"/>
      <c r="P141" s="178"/>
    </row>
    <row r="142" spans="2:16">
      <c r="B142" s="176"/>
      <c r="C142" s="176"/>
      <c r="D142" s="176"/>
      <c r="E142" s="178"/>
      <c r="F142" s="178"/>
      <c r="G142" s="178"/>
      <c r="H142" s="178"/>
      <c r="I142" s="178"/>
      <c r="J142" s="178"/>
      <c r="K142" s="178"/>
      <c r="L142" s="178"/>
      <c r="M142" s="178"/>
      <c r="N142" s="178"/>
      <c r="O142" s="178"/>
      <c r="P142" s="178"/>
    </row>
    <row r="143" spans="2:16">
      <c r="B143" s="176"/>
      <c r="C143" s="176"/>
      <c r="D143" s="176"/>
      <c r="E143" s="178"/>
      <c r="F143" s="178"/>
      <c r="G143" s="178"/>
      <c r="H143" s="178"/>
      <c r="I143" s="178"/>
      <c r="J143" s="178"/>
      <c r="K143" s="178"/>
      <c r="L143" s="178"/>
      <c r="M143" s="178"/>
      <c r="N143" s="178"/>
      <c r="O143" s="178"/>
      <c r="P143" s="178"/>
    </row>
    <row r="144" spans="2:16">
      <c r="B144" s="176"/>
      <c r="C144" s="176"/>
      <c r="D144" s="176"/>
      <c r="E144" s="178"/>
      <c r="F144" s="178"/>
      <c r="G144" s="178"/>
      <c r="H144" s="178"/>
      <c r="I144" s="178"/>
      <c r="J144" s="178"/>
      <c r="K144" s="178"/>
      <c r="L144" s="178"/>
      <c r="M144" s="178"/>
      <c r="N144" s="178"/>
      <c r="O144" s="178"/>
      <c r="P144" s="178"/>
    </row>
    <row r="145" spans="2:16">
      <c r="B145" s="176"/>
      <c r="C145" s="176"/>
      <c r="D145" s="176"/>
      <c r="E145" s="178"/>
      <c r="F145" s="178"/>
      <c r="G145" s="178"/>
      <c r="H145" s="178"/>
      <c r="I145" s="178"/>
      <c r="J145" s="178"/>
      <c r="K145" s="178"/>
      <c r="L145" s="178"/>
      <c r="M145" s="178"/>
      <c r="N145" s="178"/>
      <c r="O145" s="178"/>
      <c r="P145" s="178"/>
    </row>
    <row r="146" spans="2:16">
      <c r="B146" s="176"/>
      <c r="C146" s="176"/>
      <c r="D146" s="176"/>
      <c r="E146" s="178"/>
      <c r="F146" s="178"/>
      <c r="G146" s="178"/>
      <c r="H146" s="178"/>
      <c r="I146" s="178"/>
      <c r="J146" s="178"/>
      <c r="K146" s="178"/>
      <c r="L146" s="178"/>
      <c r="M146" s="178"/>
      <c r="N146" s="178"/>
      <c r="O146" s="178"/>
      <c r="P146" s="178"/>
    </row>
    <row r="147" spans="2:16">
      <c r="B147" s="176"/>
      <c r="C147" s="176"/>
      <c r="D147" s="176"/>
      <c r="E147" s="178"/>
      <c r="F147" s="178"/>
      <c r="G147" s="178"/>
      <c r="H147" s="178"/>
      <c r="I147" s="178"/>
      <c r="J147" s="178"/>
      <c r="K147" s="178"/>
      <c r="L147" s="178"/>
      <c r="M147" s="178"/>
      <c r="N147" s="178"/>
      <c r="O147" s="178"/>
      <c r="P147" s="178"/>
    </row>
    <row r="148" spans="2:16">
      <c r="B148" s="176"/>
      <c r="C148" s="176"/>
      <c r="D148" s="176"/>
      <c r="E148" s="178"/>
      <c r="F148" s="178"/>
      <c r="G148" s="178"/>
      <c r="H148" s="178"/>
      <c r="I148" s="178"/>
      <c r="J148" s="178"/>
      <c r="K148" s="178"/>
      <c r="L148" s="178"/>
      <c r="M148" s="178"/>
      <c r="N148" s="178"/>
      <c r="O148" s="178"/>
      <c r="P148" s="178"/>
    </row>
    <row r="149" spans="2:16">
      <c r="B149" s="176"/>
      <c r="C149" s="176"/>
      <c r="D149" s="176"/>
      <c r="E149" s="178"/>
      <c r="F149" s="178"/>
      <c r="G149" s="178"/>
      <c r="H149" s="178"/>
      <c r="I149" s="178"/>
      <c r="J149" s="178"/>
      <c r="K149" s="178"/>
      <c r="L149" s="178"/>
      <c r="M149" s="178"/>
      <c r="N149" s="178"/>
      <c r="O149" s="178"/>
      <c r="P149" s="178"/>
    </row>
    <row r="150" spans="2:16">
      <c r="B150" s="176"/>
      <c r="C150" s="176"/>
      <c r="D150" s="176"/>
      <c r="E150" s="178"/>
      <c r="F150" s="178"/>
      <c r="G150" s="178"/>
      <c r="H150" s="178"/>
      <c r="I150" s="178"/>
      <c r="J150" s="178"/>
      <c r="K150" s="178"/>
      <c r="L150" s="178"/>
      <c r="M150" s="178"/>
      <c r="N150" s="178"/>
      <c r="O150" s="178"/>
      <c r="P150" s="178"/>
    </row>
    <row r="151" spans="2:16">
      <c r="B151" s="176"/>
      <c r="C151" s="176"/>
      <c r="D151" s="176"/>
      <c r="E151" s="178"/>
      <c r="F151" s="178"/>
      <c r="G151" s="178"/>
      <c r="H151" s="178"/>
      <c r="I151" s="178"/>
      <c r="J151" s="178"/>
      <c r="K151" s="178"/>
      <c r="L151" s="178"/>
      <c r="M151" s="178"/>
      <c r="N151" s="178"/>
      <c r="O151" s="178"/>
      <c r="P151" s="178"/>
    </row>
    <row r="152" spans="2:16">
      <c r="B152" s="176"/>
      <c r="C152" s="176"/>
      <c r="D152" s="176"/>
      <c r="E152" s="178"/>
      <c r="F152" s="178"/>
      <c r="G152" s="178"/>
      <c r="H152" s="178"/>
      <c r="I152" s="178"/>
      <c r="J152" s="178"/>
      <c r="K152" s="178"/>
      <c r="L152" s="178"/>
      <c r="M152" s="178"/>
      <c r="N152" s="178"/>
      <c r="O152" s="178"/>
      <c r="P152" s="178"/>
    </row>
    <row r="153" spans="2:16">
      <c r="B153" s="176"/>
      <c r="C153" s="176"/>
      <c r="D153" s="176"/>
      <c r="E153" s="178"/>
      <c r="F153" s="178"/>
      <c r="G153" s="178"/>
      <c r="H153" s="178"/>
      <c r="I153" s="178"/>
      <c r="J153" s="178"/>
      <c r="K153" s="178"/>
      <c r="L153" s="178"/>
      <c r="M153" s="178"/>
      <c r="N153" s="178"/>
      <c r="O153" s="178"/>
      <c r="P153" s="178"/>
    </row>
    <row r="154" spans="2:16">
      <c r="B154" s="176"/>
      <c r="C154" s="176"/>
      <c r="D154" s="176"/>
      <c r="E154" s="178"/>
      <c r="F154" s="178"/>
      <c r="G154" s="178"/>
      <c r="H154" s="178"/>
      <c r="I154" s="178"/>
      <c r="J154" s="178"/>
      <c r="K154" s="178"/>
      <c r="L154" s="178"/>
      <c r="M154" s="178"/>
      <c r="N154" s="178"/>
      <c r="O154" s="178"/>
      <c r="P154" s="178"/>
    </row>
    <row r="155" spans="2:16">
      <c r="B155" s="176"/>
      <c r="C155" s="176"/>
      <c r="D155" s="176"/>
      <c r="E155" s="178"/>
      <c r="F155" s="178"/>
      <c r="G155" s="178"/>
      <c r="H155" s="178"/>
      <c r="I155" s="178"/>
      <c r="J155" s="178"/>
      <c r="K155" s="178"/>
      <c r="L155" s="178"/>
      <c r="M155" s="178"/>
      <c r="N155" s="178"/>
      <c r="O155" s="178"/>
      <c r="P155" s="178"/>
    </row>
    <row r="156" spans="2:16">
      <c r="B156" s="176"/>
      <c r="C156" s="176"/>
      <c r="D156" s="176"/>
      <c r="E156" s="178"/>
      <c r="F156" s="178"/>
      <c r="G156" s="178"/>
      <c r="H156" s="178"/>
      <c r="I156" s="178"/>
      <c r="J156" s="178"/>
      <c r="K156" s="178"/>
      <c r="L156" s="178"/>
      <c r="M156" s="178"/>
      <c r="N156" s="178"/>
      <c r="O156" s="178"/>
      <c r="P156" s="178"/>
    </row>
    <row r="157" spans="2:16">
      <c r="B157" s="176"/>
      <c r="C157" s="176"/>
      <c r="D157" s="176"/>
      <c r="E157" s="178"/>
      <c r="F157" s="178"/>
      <c r="G157" s="178"/>
      <c r="H157" s="178"/>
      <c r="I157" s="178"/>
      <c r="J157" s="178"/>
      <c r="K157" s="178"/>
      <c r="L157" s="178"/>
      <c r="M157" s="178"/>
      <c r="N157" s="178"/>
      <c r="O157" s="178"/>
      <c r="P157" s="178"/>
    </row>
    <row r="158" spans="2:16">
      <c r="B158" s="176"/>
      <c r="C158" s="176"/>
      <c r="D158" s="176"/>
      <c r="E158" s="178"/>
      <c r="F158" s="178"/>
      <c r="G158" s="178"/>
      <c r="H158" s="178"/>
      <c r="I158" s="178"/>
      <c r="J158" s="178"/>
      <c r="K158" s="178"/>
      <c r="L158" s="178"/>
      <c r="M158" s="178"/>
      <c r="N158" s="178"/>
      <c r="O158" s="178"/>
      <c r="P158" s="178"/>
    </row>
    <row r="159" spans="2:16">
      <c r="B159" s="176"/>
      <c r="C159" s="176"/>
      <c r="D159" s="176"/>
      <c r="E159" s="178"/>
      <c r="F159" s="178"/>
      <c r="G159" s="178"/>
      <c r="H159" s="178"/>
      <c r="I159" s="178"/>
      <c r="J159" s="178"/>
      <c r="K159" s="178"/>
      <c r="L159" s="178"/>
      <c r="M159" s="178"/>
      <c r="N159" s="178"/>
      <c r="O159" s="178"/>
      <c r="P159" s="178"/>
    </row>
    <row r="160" spans="2:16">
      <c r="B160" s="176"/>
      <c r="C160" s="176"/>
      <c r="D160" s="176"/>
      <c r="E160" s="178"/>
      <c r="F160" s="178"/>
      <c r="G160" s="178"/>
      <c r="H160" s="178"/>
      <c r="I160" s="178"/>
      <c r="J160" s="178"/>
      <c r="K160" s="178"/>
      <c r="L160" s="178"/>
      <c r="M160" s="178"/>
      <c r="N160" s="178"/>
      <c r="O160" s="178"/>
      <c r="P160" s="178"/>
    </row>
    <row r="161" spans="2:16">
      <c r="B161" s="176"/>
      <c r="C161" s="176"/>
      <c r="D161" s="176"/>
      <c r="E161" s="178"/>
      <c r="F161" s="178"/>
      <c r="G161" s="178"/>
      <c r="H161" s="178"/>
      <c r="I161" s="178"/>
      <c r="J161" s="178"/>
      <c r="K161" s="178"/>
      <c r="L161" s="178"/>
      <c r="M161" s="178"/>
      <c r="N161" s="178"/>
      <c r="O161" s="178"/>
      <c r="P161" s="178"/>
    </row>
    <row r="162" spans="2:16">
      <c r="B162" s="176"/>
      <c r="C162" s="176"/>
      <c r="D162" s="176"/>
      <c r="E162" s="178"/>
      <c r="F162" s="178"/>
      <c r="G162" s="178"/>
      <c r="H162" s="178"/>
      <c r="I162" s="178"/>
      <c r="J162" s="178"/>
      <c r="K162" s="178"/>
      <c r="L162" s="178"/>
      <c r="M162" s="178"/>
      <c r="N162" s="178"/>
      <c r="O162" s="178"/>
      <c r="P162" s="178"/>
    </row>
    <row r="163" spans="2:16">
      <c r="B163" s="176"/>
      <c r="C163" s="176"/>
      <c r="D163" s="176"/>
      <c r="E163" s="178"/>
      <c r="F163" s="178"/>
      <c r="G163" s="178"/>
      <c r="H163" s="178"/>
      <c r="I163" s="178"/>
      <c r="J163" s="178"/>
      <c r="K163" s="178"/>
      <c r="L163" s="178"/>
      <c r="M163" s="178"/>
      <c r="N163" s="178"/>
      <c r="O163" s="178"/>
      <c r="P163" s="178"/>
    </row>
    <row r="164" spans="2:16">
      <c r="B164" s="176"/>
      <c r="C164" s="176"/>
      <c r="D164" s="176"/>
      <c r="E164" s="178"/>
      <c r="F164" s="178"/>
      <c r="G164" s="178"/>
      <c r="H164" s="178"/>
      <c r="I164" s="178"/>
      <c r="J164" s="178"/>
      <c r="K164" s="178"/>
      <c r="L164" s="178"/>
      <c r="M164" s="178"/>
      <c r="N164" s="178"/>
      <c r="O164" s="178"/>
      <c r="P164" s="178"/>
    </row>
    <row r="165" spans="2:16">
      <c r="B165" s="176"/>
      <c r="C165" s="176"/>
      <c r="D165" s="176"/>
      <c r="E165" s="178"/>
      <c r="F165" s="178"/>
      <c r="G165" s="178"/>
      <c r="H165" s="178"/>
      <c r="I165" s="178"/>
      <c r="J165" s="178"/>
      <c r="K165" s="178"/>
      <c r="L165" s="178"/>
      <c r="M165" s="178"/>
      <c r="N165" s="178"/>
      <c r="O165" s="178"/>
      <c r="P165" s="178"/>
    </row>
    <row r="166" spans="2:16">
      <c r="B166" s="176"/>
      <c r="C166" s="176"/>
      <c r="D166" s="176"/>
      <c r="E166" s="178"/>
      <c r="F166" s="178"/>
      <c r="G166" s="178"/>
      <c r="H166" s="178"/>
      <c r="I166" s="178"/>
      <c r="J166" s="178"/>
      <c r="K166" s="178"/>
      <c r="L166" s="178"/>
      <c r="M166" s="178"/>
      <c r="N166" s="178"/>
      <c r="O166" s="178"/>
      <c r="P166" s="178"/>
    </row>
    <row r="167" spans="2:16">
      <c r="B167" s="176"/>
      <c r="C167" s="176"/>
      <c r="D167" s="176"/>
      <c r="E167" s="178"/>
      <c r="F167" s="178"/>
      <c r="G167" s="178"/>
      <c r="H167" s="178"/>
      <c r="I167" s="178"/>
      <c r="J167" s="178"/>
      <c r="K167" s="178"/>
      <c r="L167" s="178"/>
      <c r="M167" s="178"/>
      <c r="N167" s="178"/>
      <c r="O167" s="178"/>
      <c r="P167" s="178"/>
    </row>
    <row r="168" spans="2:16">
      <c r="B168" s="176"/>
      <c r="C168" s="176"/>
      <c r="D168" s="176"/>
      <c r="E168" s="178"/>
      <c r="F168" s="178"/>
      <c r="G168" s="178"/>
      <c r="H168" s="178"/>
      <c r="I168" s="178"/>
      <c r="J168" s="178"/>
      <c r="K168" s="178"/>
      <c r="L168" s="178"/>
      <c r="M168" s="178"/>
      <c r="N168" s="178"/>
      <c r="O168" s="178"/>
      <c r="P168" s="178"/>
    </row>
    <row r="169" spans="2:16">
      <c r="B169" s="176"/>
      <c r="C169" s="176"/>
      <c r="D169" s="176"/>
      <c r="E169" s="178"/>
      <c r="F169" s="178"/>
      <c r="G169" s="178"/>
      <c r="H169" s="178"/>
      <c r="I169" s="178"/>
      <c r="J169" s="178"/>
      <c r="K169" s="178"/>
      <c r="L169" s="178"/>
      <c r="M169" s="178"/>
      <c r="N169" s="178"/>
      <c r="O169" s="178"/>
      <c r="P169" s="178"/>
    </row>
    <row r="170" spans="2:16">
      <c r="B170" s="176"/>
      <c r="C170" s="176"/>
      <c r="D170" s="176"/>
      <c r="E170" s="178"/>
      <c r="F170" s="178"/>
      <c r="G170" s="178"/>
      <c r="H170" s="178"/>
      <c r="I170" s="178"/>
      <c r="J170" s="178"/>
      <c r="K170" s="178"/>
      <c r="L170" s="178"/>
      <c r="M170" s="178"/>
      <c r="N170" s="178"/>
      <c r="O170" s="178"/>
      <c r="P170" s="178"/>
    </row>
    <row r="171" spans="2:16">
      <c r="B171" s="176"/>
      <c r="C171" s="176"/>
      <c r="D171" s="176"/>
      <c r="E171" s="178"/>
      <c r="F171" s="178"/>
      <c r="G171" s="178"/>
      <c r="H171" s="178"/>
      <c r="I171" s="178"/>
      <c r="J171" s="178"/>
      <c r="K171" s="178"/>
      <c r="L171" s="178"/>
      <c r="M171" s="178"/>
      <c r="N171" s="178"/>
      <c r="O171" s="178"/>
      <c r="P171" s="178"/>
    </row>
    <row r="172" spans="2:16">
      <c r="B172" s="176"/>
      <c r="C172" s="176"/>
      <c r="D172" s="176"/>
      <c r="E172" s="178"/>
      <c r="F172" s="178"/>
      <c r="G172" s="178"/>
      <c r="H172" s="178"/>
      <c r="I172" s="178"/>
      <c r="J172" s="178"/>
      <c r="K172" s="178"/>
      <c r="L172" s="178"/>
      <c r="M172" s="178"/>
      <c r="N172" s="178"/>
      <c r="O172" s="178"/>
      <c r="P172" s="178"/>
    </row>
    <row r="173" spans="2:16">
      <c r="B173" s="176"/>
      <c r="C173" s="176"/>
      <c r="D173" s="176"/>
      <c r="E173" s="178"/>
      <c r="F173" s="178"/>
      <c r="G173" s="178"/>
      <c r="H173" s="178"/>
      <c r="I173" s="178"/>
      <c r="J173" s="178"/>
      <c r="K173" s="178"/>
      <c r="L173" s="178"/>
      <c r="M173" s="178"/>
      <c r="N173" s="178"/>
      <c r="O173" s="178"/>
      <c r="P173" s="178"/>
    </row>
    <row r="174" spans="2:16">
      <c r="B174" s="176"/>
      <c r="C174" s="176"/>
      <c r="D174" s="176"/>
      <c r="E174" s="178"/>
      <c r="F174" s="178"/>
      <c r="G174" s="178"/>
      <c r="H174" s="178"/>
      <c r="I174" s="178"/>
      <c r="J174" s="178"/>
      <c r="K174" s="178"/>
      <c r="L174" s="178"/>
      <c r="M174" s="178"/>
      <c r="N174" s="178"/>
      <c r="O174" s="178"/>
      <c r="P174" s="178"/>
    </row>
    <row r="175" spans="2:16">
      <c r="B175" s="176"/>
      <c r="C175" s="176"/>
      <c r="D175" s="176"/>
      <c r="E175" s="178"/>
      <c r="F175" s="178"/>
      <c r="G175" s="178"/>
      <c r="H175" s="178"/>
      <c r="I175" s="178"/>
      <c r="J175" s="178"/>
      <c r="K175" s="178"/>
      <c r="L175" s="178"/>
      <c r="M175" s="178"/>
      <c r="N175" s="178"/>
      <c r="O175" s="178"/>
      <c r="P175" s="178"/>
    </row>
    <row r="176" spans="2:16">
      <c r="B176" s="176"/>
      <c r="C176" s="176"/>
      <c r="D176" s="176"/>
      <c r="E176" s="178"/>
      <c r="F176" s="178"/>
      <c r="G176" s="178"/>
      <c r="H176" s="178"/>
      <c r="I176" s="178"/>
      <c r="J176" s="178"/>
      <c r="K176" s="178"/>
      <c r="L176" s="178"/>
      <c r="M176" s="178"/>
      <c r="N176" s="178"/>
      <c r="O176" s="178"/>
      <c r="P176" s="178"/>
    </row>
    <row r="177" spans="2:16">
      <c r="B177" s="176"/>
      <c r="C177" s="176"/>
      <c r="D177" s="176"/>
      <c r="E177" s="178"/>
      <c r="F177" s="178"/>
      <c r="G177" s="178"/>
      <c r="H177" s="178"/>
      <c r="I177" s="178"/>
      <c r="J177" s="178"/>
      <c r="K177" s="178"/>
      <c r="L177" s="178"/>
      <c r="M177" s="178"/>
      <c r="N177" s="178"/>
      <c r="O177" s="178"/>
      <c r="P177" s="178"/>
    </row>
    <row r="178" spans="2:16">
      <c r="B178" s="176"/>
      <c r="C178" s="176"/>
      <c r="D178" s="176"/>
      <c r="E178" s="178"/>
      <c r="F178" s="178"/>
      <c r="G178" s="178"/>
      <c r="H178" s="178"/>
      <c r="I178" s="178"/>
      <c r="J178" s="178"/>
      <c r="K178" s="178"/>
      <c r="L178" s="178"/>
      <c r="M178" s="178"/>
      <c r="N178" s="178"/>
      <c r="O178" s="178"/>
      <c r="P178" s="178"/>
    </row>
    <row r="179" spans="2:16">
      <c r="B179" s="176"/>
      <c r="C179" s="176"/>
      <c r="D179" s="176"/>
      <c r="E179" s="178"/>
      <c r="F179" s="178"/>
      <c r="G179" s="178"/>
      <c r="H179" s="178"/>
      <c r="I179" s="178"/>
      <c r="J179" s="178"/>
      <c r="K179" s="178"/>
      <c r="L179" s="178"/>
      <c r="M179" s="178"/>
      <c r="N179" s="178"/>
      <c r="O179" s="178"/>
      <c r="P179" s="178"/>
    </row>
    <row r="180" spans="2:16">
      <c r="B180" s="176"/>
      <c r="C180" s="176"/>
      <c r="D180" s="176"/>
      <c r="E180" s="178"/>
      <c r="F180" s="178"/>
      <c r="G180" s="178"/>
      <c r="H180" s="178"/>
      <c r="I180" s="178"/>
      <c r="J180" s="178"/>
      <c r="K180" s="178"/>
      <c r="L180" s="178"/>
      <c r="M180" s="178"/>
      <c r="N180" s="178"/>
      <c r="O180" s="178"/>
      <c r="P180" s="178"/>
    </row>
    <row r="181" spans="2:16">
      <c r="B181" s="176"/>
      <c r="C181" s="176"/>
      <c r="D181" s="176"/>
      <c r="E181" s="178"/>
      <c r="F181" s="178"/>
      <c r="G181" s="178"/>
      <c r="H181" s="178"/>
      <c r="I181" s="178"/>
      <c r="J181" s="178"/>
      <c r="K181" s="178"/>
      <c r="L181" s="178"/>
      <c r="M181" s="178"/>
      <c r="N181" s="178"/>
      <c r="O181" s="178"/>
      <c r="P181" s="178"/>
    </row>
    <row r="182" spans="2:16">
      <c r="B182" s="176"/>
      <c r="C182" s="176"/>
      <c r="D182" s="176"/>
      <c r="E182" s="178"/>
      <c r="F182" s="178"/>
      <c r="G182" s="178"/>
      <c r="H182" s="178"/>
      <c r="I182" s="178"/>
      <c r="J182" s="178"/>
      <c r="K182" s="178"/>
      <c r="L182" s="178"/>
      <c r="M182" s="178"/>
      <c r="N182" s="178"/>
      <c r="O182" s="178"/>
      <c r="P182" s="178"/>
    </row>
    <row r="183" spans="2:16">
      <c r="B183" s="176"/>
      <c r="C183" s="176"/>
      <c r="D183" s="176"/>
      <c r="E183" s="178"/>
      <c r="F183" s="178"/>
      <c r="G183" s="178"/>
      <c r="H183" s="178"/>
      <c r="I183" s="178"/>
      <c r="J183" s="178"/>
      <c r="K183" s="178"/>
      <c r="L183" s="178"/>
      <c r="M183" s="178"/>
      <c r="N183" s="178"/>
      <c r="O183" s="178"/>
      <c r="P183" s="178"/>
    </row>
    <row r="184" spans="2:16">
      <c r="B184" s="176"/>
      <c r="C184" s="176"/>
      <c r="D184" s="176"/>
      <c r="E184" s="178"/>
      <c r="F184" s="178"/>
      <c r="G184" s="178"/>
      <c r="H184" s="178"/>
      <c r="I184" s="178"/>
      <c r="J184" s="178"/>
      <c r="K184" s="178"/>
      <c r="L184" s="178"/>
      <c r="M184" s="178"/>
      <c r="N184" s="178"/>
      <c r="O184" s="178"/>
      <c r="P184" s="178"/>
    </row>
    <row r="185" spans="2:16">
      <c r="B185" s="176"/>
      <c r="C185" s="176"/>
      <c r="D185" s="176"/>
      <c r="E185" s="178"/>
      <c r="F185" s="178"/>
      <c r="G185" s="178"/>
      <c r="H185" s="178"/>
      <c r="I185" s="178"/>
      <c r="J185" s="178"/>
      <c r="K185" s="178"/>
      <c r="L185" s="178"/>
      <c r="M185" s="178"/>
      <c r="N185" s="178"/>
      <c r="O185" s="178"/>
      <c r="P185" s="178"/>
    </row>
    <row r="186" spans="2:16">
      <c r="B186" s="176"/>
      <c r="C186" s="176"/>
      <c r="D186" s="176"/>
      <c r="E186" s="178"/>
      <c r="F186" s="178"/>
      <c r="G186" s="178"/>
      <c r="H186" s="178"/>
      <c r="I186" s="178"/>
      <c r="J186" s="178"/>
      <c r="K186" s="178"/>
      <c r="L186" s="178"/>
      <c r="M186" s="178"/>
      <c r="N186" s="178"/>
      <c r="O186" s="178"/>
      <c r="P186" s="178"/>
    </row>
    <row r="187" spans="2:16">
      <c r="B187" s="176"/>
      <c r="C187" s="176"/>
      <c r="D187" s="176"/>
      <c r="E187" s="178"/>
      <c r="F187" s="178"/>
      <c r="G187" s="178"/>
      <c r="H187" s="178"/>
      <c r="I187" s="178"/>
      <c r="J187" s="178"/>
      <c r="K187" s="178"/>
      <c r="L187" s="178"/>
      <c r="M187" s="178"/>
      <c r="N187" s="178"/>
      <c r="O187" s="178"/>
      <c r="P187" s="178"/>
    </row>
    <row r="188" spans="2:16">
      <c r="B188" s="176"/>
      <c r="C188" s="176"/>
      <c r="D188" s="176"/>
      <c r="E188" s="178"/>
      <c r="F188" s="178"/>
      <c r="G188" s="178"/>
      <c r="H188" s="178"/>
      <c r="I188" s="178"/>
      <c r="J188" s="178"/>
      <c r="K188" s="178"/>
      <c r="L188" s="178"/>
      <c r="M188" s="178"/>
      <c r="N188" s="178"/>
      <c r="O188" s="178"/>
      <c r="P188" s="178"/>
    </row>
    <row r="189" spans="2:16">
      <c r="B189" s="176"/>
      <c r="C189" s="176"/>
      <c r="D189" s="176"/>
      <c r="E189" s="178"/>
      <c r="F189" s="178"/>
      <c r="G189" s="178"/>
      <c r="H189" s="178"/>
      <c r="I189" s="178"/>
      <c r="J189" s="178"/>
      <c r="K189" s="178"/>
      <c r="L189" s="178"/>
      <c r="M189" s="178"/>
      <c r="N189" s="178"/>
      <c r="O189" s="178"/>
      <c r="P189" s="178"/>
    </row>
    <row r="190" spans="2:16">
      <c r="B190" s="176"/>
      <c r="C190" s="176"/>
      <c r="D190" s="176"/>
      <c r="E190" s="178"/>
      <c r="F190" s="178"/>
      <c r="G190" s="178"/>
      <c r="H190" s="178"/>
      <c r="I190" s="178"/>
      <c r="J190" s="178"/>
      <c r="K190" s="178"/>
      <c r="L190" s="178"/>
      <c r="M190" s="178"/>
      <c r="N190" s="178"/>
      <c r="O190" s="178"/>
      <c r="P190" s="178"/>
    </row>
    <row r="191" spans="2:16">
      <c r="B191" s="176"/>
      <c r="C191" s="176"/>
      <c r="D191" s="176"/>
      <c r="E191" s="178"/>
      <c r="F191" s="178"/>
      <c r="G191" s="178"/>
      <c r="H191" s="178"/>
      <c r="I191" s="178"/>
      <c r="J191" s="178"/>
      <c r="K191" s="178"/>
      <c r="L191" s="178"/>
      <c r="M191" s="178"/>
      <c r="N191" s="178"/>
      <c r="O191" s="178"/>
      <c r="P191" s="178"/>
    </row>
    <row r="192" spans="2:16">
      <c r="B192" s="176"/>
      <c r="C192" s="176"/>
      <c r="D192" s="176"/>
      <c r="E192" s="178"/>
      <c r="F192" s="178"/>
      <c r="G192" s="178"/>
      <c r="H192" s="178"/>
      <c r="I192" s="178"/>
      <c r="J192" s="178"/>
      <c r="K192" s="178"/>
      <c r="L192" s="178"/>
      <c r="M192" s="178"/>
      <c r="N192" s="178"/>
      <c r="O192" s="178"/>
      <c r="P192" s="178"/>
    </row>
    <row r="193" spans="2:16">
      <c r="B193" s="176"/>
      <c r="C193" s="176"/>
      <c r="D193" s="176"/>
      <c r="E193" s="178"/>
      <c r="F193" s="178"/>
      <c r="G193" s="178"/>
      <c r="H193" s="178"/>
      <c r="I193" s="178"/>
      <c r="J193" s="178"/>
      <c r="K193" s="178"/>
      <c r="L193" s="178"/>
      <c r="M193" s="178"/>
      <c r="N193" s="178"/>
      <c r="O193" s="178"/>
      <c r="P193" s="178"/>
    </row>
    <row r="194" spans="2:16">
      <c r="B194" s="176"/>
      <c r="C194" s="176"/>
      <c r="D194" s="176"/>
      <c r="E194" s="178"/>
      <c r="F194" s="178"/>
      <c r="G194" s="178"/>
      <c r="H194" s="178"/>
      <c r="I194" s="178"/>
      <c r="J194" s="178"/>
      <c r="K194" s="178"/>
      <c r="L194" s="178"/>
      <c r="M194" s="178"/>
      <c r="N194" s="178"/>
      <c r="O194" s="178"/>
      <c r="P194" s="178"/>
    </row>
    <row r="195" spans="2:16">
      <c r="B195" s="176"/>
      <c r="C195" s="176"/>
      <c r="D195" s="176"/>
      <c r="E195" s="178"/>
      <c r="F195" s="178"/>
      <c r="G195" s="178"/>
      <c r="H195" s="178"/>
      <c r="I195" s="178"/>
      <c r="J195" s="178"/>
      <c r="K195" s="178"/>
      <c r="L195" s="178"/>
      <c r="M195" s="178"/>
      <c r="N195" s="178"/>
      <c r="O195" s="178"/>
      <c r="P195" s="178"/>
    </row>
    <row r="196" spans="2:16">
      <c r="B196" s="176"/>
      <c r="C196" s="176"/>
      <c r="D196" s="176"/>
      <c r="E196" s="178"/>
      <c r="F196" s="178"/>
      <c r="G196" s="178"/>
      <c r="H196" s="178"/>
      <c r="I196" s="178"/>
      <c r="J196" s="178"/>
      <c r="K196" s="178"/>
      <c r="L196" s="178"/>
      <c r="M196" s="178"/>
      <c r="N196" s="178"/>
      <c r="O196" s="178"/>
      <c r="P196" s="178"/>
    </row>
    <row r="197" spans="2:16">
      <c r="B197" s="176"/>
      <c r="C197" s="176"/>
      <c r="D197" s="176"/>
      <c r="E197" s="178"/>
      <c r="F197" s="178"/>
      <c r="G197" s="178"/>
      <c r="H197" s="178"/>
      <c r="I197" s="178"/>
      <c r="J197" s="178"/>
      <c r="K197" s="178"/>
      <c r="L197" s="178"/>
      <c r="M197" s="178"/>
      <c r="N197" s="178"/>
      <c r="O197" s="178"/>
      <c r="P197" s="178"/>
    </row>
    <row r="198" spans="2:16">
      <c r="B198" s="176"/>
      <c r="C198" s="176"/>
      <c r="D198" s="176"/>
      <c r="E198" s="178"/>
      <c r="F198" s="178"/>
      <c r="G198" s="178"/>
      <c r="H198" s="178"/>
      <c r="I198" s="178"/>
      <c r="J198" s="178"/>
      <c r="K198" s="178"/>
      <c r="L198" s="178"/>
      <c r="M198" s="178"/>
      <c r="N198" s="178"/>
      <c r="O198" s="178"/>
      <c r="P198" s="178"/>
    </row>
    <row r="199" spans="2:16">
      <c r="B199" s="176"/>
      <c r="C199" s="176"/>
      <c r="D199" s="176"/>
      <c r="E199" s="178"/>
      <c r="F199" s="178"/>
      <c r="G199" s="178"/>
      <c r="H199" s="178"/>
      <c r="I199" s="178"/>
      <c r="J199" s="178"/>
      <c r="K199" s="178"/>
      <c r="L199" s="178"/>
      <c r="M199" s="178"/>
      <c r="N199" s="178"/>
      <c r="O199" s="178"/>
      <c r="P199" s="178"/>
    </row>
    <row r="200" spans="2:16">
      <c r="B200" s="176"/>
      <c r="C200" s="176"/>
      <c r="D200" s="176"/>
      <c r="E200" s="178"/>
      <c r="F200" s="178"/>
      <c r="G200" s="178"/>
      <c r="H200" s="178"/>
      <c r="I200" s="178"/>
      <c r="J200" s="178"/>
      <c r="K200" s="178"/>
      <c r="L200" s="178"/>
      <c r="M200" s="178"/>
      <c r="N200" s="178"/>
      <c r="O200" s="178"/>
      <c r="P200" s="178"/>
    </row>
    <row r="201" spans="2:16">
      <c r="B201" s="176"/>
      <c r="C201" s="176"/>
      <c r="D201" s="176"/>
      <c r="E201" s="178"/>
      <c r="F201" s="178"/>
      <c r="G201" s="178"/>
      <c r="H201" s="178"/>
      <c r="I201" s="178"/>
      <c r="J201" s="178"/>
      <c r="K201" s="178"/>
      <c r="L201" s="178"/>
      <c r="M201" s="178"/>
      <c r="N201" s="178"/>
      <c r="O201" s="178"/>
      <c r="P201" s="178"/>
    </row>
    <row r="202" spans="2:16">
      <c r="B202" s="176"/>
      <c r="C202" s="176"/>
      <c r="D202" s="176"/>
      <c r="E202" s="178"/>
      <c r="F202" s="178"/>
      <c r="G202" s="178"/>
      <c r="H202" s="178"/>
      <c r="I202" s="178"/>
      <c r="J202" s="178"/>
      <c r="K202" s="178"/>
      <c r="L202" s="178"/>
      <c r="M202" s="178"/>
      <c r="N202" s="178"/>
      <c r="O202" s="178"/>
      <c r="P202" s="178"/>
    </row>
    <row r="203" spans="2:16">
      <c r="B203" s="176"/>
      <c r="C203" s="176"/>
      <c r="D203" s="176"/>
      <c r="E203" s="178"/>
      <c r="F203" s="178"/>
      <c r="G203" s="178"/>
      <c r="H203" s="178"/>
      <c r="I203" s="178"/>
      <c r="J203" s="178"/>
      <c r="K203" s="178"/>
      <c r="L203" s="178"/>
      <c r="M203" s="178"/>
      <c r="N203" s="178"/>
      <c r="O203" s="178"/>
      <c r="P203" s="178"/>
    </row>
    <row r="204" spans="2:16">
      <c r="B204" s="176"/>
      <c r="C204" s="176"/>
      <c r="D204" s="176"/>
      <c r="E204" s="178"/>
      <c r="F204" s="178"/>
      <c r="G204" s="178"/>
      <c r="H204" s="178"/>
      <c r="I204" s="178"/>
      <c r="J204" s="178"/>
      <c r="K204" s="178"/>
      <c r="L204" s="178"/>
      <c r="M204" s="178"/>
      <c r="N204" s="178"/>
      <c r="O204" s="178"/>
      <c r="P204" s="178"/>
    </row>
    <row r="205" spans="2:16">
      <c r="B205" s="176"/>
      <c r="C205" s="176"/>
      <c r="D205" s="176"/>
      <c r="E205" s="178"/>
      <c r="F205" s="178"/>
      <c r="G205" s="178"/>
      <c r="H205" s="178"/>
      <c r="I205" s="178"/>
      <c r="J205" s="178"/>
      <c r="K205" s="178"/>
      <c r="L205" s="178"/>
      <c r="M205" s="178"/>
      <c r="N205" s="178"/>
      <c r="O205" s="178"/>
      <c r="P205" s="178"/>
    </row>
    <row r="206" spans="2:16">
      <c r="B206" s="176"/>
      <c r="C206" s="176"/>
      <c r="D206" s="176"/>
      <c r="E206" s="178"/>
      <c r="F206" s="178"/>
      <c r="G206" s="178"/>
      <c r="H206" s="178"/>
      <c r="I206" s="178"/>
      <c r="J206" s="178"/>
      <c r="K206" s="178"/>
      <c r="L206" s="178"/>
      <c r="M206" s="178"/>
      <c r="N206" s="178"/>
      <c r="O206" s="178"/>
      <c r="P206" s="178"/>
    </row>
    <row r="207" spans="2:16">
      <c r="B207" s="176"/>
      <c r="C207" s="176"/>
      <c r="D207" s="176"/>
      <c r="E207" s="178"/>
      <c r="F207" s="178"/>
      <c r="G207" s="178"/>
      <c r="H207" s="178"/>
      <c r="I207" s="178"/>
      <c r="J207" s="178"/>
      <c r="K207" s="178"/>
      <c r="L207" s="178"/>
      <c r="M207" s="178"/>
      <c r="N207" s="178"/>
      <c r="O207" s="178"/>
      <c r="P207" s="178"/>
    </row>
    <row r="208" spans="2:16">
      <c r="B208" s="176"/>
      <c r="C208" s="176"/>
      <c r="D208" s="176"/>
      <c r="E208" s="178"/>
      <c r="F208" s="178"/>
      <c r="G208" s="178"/>
      <c r="H208" s="178"/>
      <c r="I208" s="178"/>
      <c r="J208" s="178"/>
      <c r="K208" s="178"/>
      <c r="L208" s="178"/>
      <c r="M208" s="178"/>
      <c r="N208" s="178"/>
      <c r="O208" s="178"/>
      <c r="P208" s="178"/>
    </row>
    <row r="209" spans="2:16">
      <c r="B209" s="176"/>
      <c r="C209" s="176"/>
      <c r="D209" s="176"/>
      <c r="E209" s="178"/>
      <c r="F209" s="178"/>
      <c r="G209" s="178"/>
      <c r="H209" s="178"/>
      <c r="I209" s="178"/>
      <c r="J209" s="178"/>
      <c r="K209" s="178"/>
      <c r="L209" s="178"/>
      <c r="M209" s="178"/>
      <c r="N209" s="178"/>
      <c r="O209" s="178"/>
      <c r="P209" s="178"/>
    </row>
    <row r="210" spans="2:16">
      <c r="B210" s="176"/>
      <c r="C210" s="176"/>
      <c r="D210" s="176"/>
      <c r="E210" s="178"/>
      <c r="F210" s="178"/>
      <c r="G210" s="178"/>
      <c r="H210" s="178"/>
      <c r="I210" s="178"/>
      <c r="J210" s="178"/>
      <c r="K210" s="178"/>
      <c r="L210" s="178"/>
      <c r="M210" s="178"/>
      <c r="N210" s="178"/>
      <c r="O210" s="178"/>
      <c r="P210" s="178"/>
    </row>
    <row r="211" spans="2:16">
      <c r="B211" s="176"/>
      <c r="C211" s="176"/>
      <c r="D211" s="176"/>
      <c r="E211" s="178"/>
      <c r="F211" s="178"/>
      <c r="G211" s="178"/>
      <c r="H211" s="178"/>
      <c r="I211" s="178"/>
      <c r="J211" s="178"/>
      <c r="K211" s="178"/>
      <c r="L211" s="178"/>
      <c r="M211" s="178"/>
      <c r="N211" s="178"/>
      <c r="O211" s="178"/>
      <c r="P211" s="178"/>
    </row>
    <row r="212" spans="2:16">
      <c r="B212" s="176"/>
      <c r="C212" s="176"/>
      <c r="D212" s="176"/>
      <c r="E212" s="178"/>
      <c r="F212" s="178"/>
      <c r="G212" s="178"/>
      <c r="H212" s="178"/>
      <c r="I212" s="178"/>
      <c r="J212" s="178"/>
      <c r="K212" s="178"/>
      <c r="L212" s="178"/>
      <c r="M212" s="178"/>
      <c r="N212" s="178"/>
      <c r="O212" s="178"/>
      <c r="P212" s="178"/>
    </row>
    <row r="213" spans="2:16">
      <c r="B213" s="176"/>
      <c r="C213" s="176"/>
      <c r="D213" s="176"/>
      <c r="E213" s="178"/>
      <c r="F213" s="178"/>
      <c r="G213" s="178"/>
      <c r="H213" s="178"/>
      <c r="I213" s="178"/>
      <c r="J213" s="178"/>
      <c r="K213" s="178"/>
      <c r="L213" s="178"/>
      <c r="M213" s="178"/>
      <c r="N213" s="178"/>
      <c r="O213" s="178"/>
      <c r="P213" s="178"/>
    </row>
    <row r="214" spans="2:16">
      <c r="B214" s="176"/>
      <c r="C214" s="176"/>
      <c r="D214" s="176"/>
      <c r="E214" s="178"/>
      <c r="F214" s="178"/>
      <c r="G214" s="178"/>
      <c r="H214" s="178"/>
      <c r="I214" s="178"/>
      <c r="J214" s="178"/>
      <c r="K214" s="178"/>
      <c r="L214" s="178"/>
      <c r="M214" s="178"/>
      <c r="N214" s="178"/>
      <c r="O214" s="178"/>
      <c r="P214" s="178"/>
    </row>
    <row r="215" spans="2:16">
      <c r="B215" s="176"/>
      <c r="C215" s="176"/>
      <c r="D215" s="176"/>
      <c r="E215" s="178"/>
      <c r="F215" s="178"/>
      <c r="G215" s="178"/>
      <c r="H215" s="178"/>
      <c r="I215" s="178"/>
      <c r="J215" s="178"/>
      <c r="K215" s="178"/>
      <c r="L215" s="178"/>
      <c r="M215" s="178"/>
      <c r="N215" s="178"/>
      <c r="O215" s="178"/>
      <c r="P215" s="178"/>
    </row>
    <row r="216" spans="2:16">
      <c r="B216" s="176"/>
      <c r="C216" s="176"/>
      <c r="D216" s="176"/>
      <c r="E216" s="178"/>
      <c r="F216" s="178"/>
      <c r="G216" s="178"/>
      <c r="H216" s="178"/>
      <c r="I216" s="178"/>
      <c r="J216" s="178"/>
      <c r="K216" s="178"/>
      <c r="L216" s="178"/>
      <c r="M216" s="178"/>
      <c r="N216" s="178"/>
      <c r="O216" s="178"/>
      <c r="P216" s="178"/>
    </row>
    <row r="217" spans="2:16">
      <c r="B217" s="176"/>
      <c r="C217" s="176"/>
      <c r="D217" s="176"/>
      <c r="E217" s="178"/>
      <c r="F217" s="178"/>
      <c r="G217" s="178"/>
      <c r="H217" s="178"/>
      <c r="I217" s="178"/>
      <c r="J217" s="178"/>
      <c r="K217" s="178"/>
      <c r="L217" s="178"/>
      <c r="M217" s="178"/>
      <c r="N217" s="178"/>
      <c r="O217" s="178"/>
      <c r="P217" s="178"/>
    </row>
    <row r="218" spans="2:16">
      <c r="B218" s="176"/>
      <c r="C218" s="176"/>
      <c r="D218" s="176"/>
      <c r="E218" s="178"/>
      <c r="F218" s="178"/>
      <c r="G218" s="178"/>
      <c r="H218" s="178"/>
      <c r="I218" s="178"/>
      <c r="J218" s="178"/>
      <c r="K218" s="178"/>
      <c r="L218" s="178"/>
      <c r="M218" s="178"/>
      <c r="N218" s="178"/>
      <c r="O218" s="178"/>
      <c r="P218" s="178"/>
    </row>
    <row r="219" spans="2:16">
      <c r="B219" s="176"/>
      <c r="C219" s="176"/>
      <c r="D219" s="176"/>
      <c r="E219" s="178"/>
      <c r="F219" s="178"/>
      <c r="G219" s="178"/>
      <c r="H219" s="178"/>
      <c r="I219" s="178"/>
      <c r="J219" s="178"/>
      <c r="K219" s="178"/>
      <c r="L219" s="178"/>
      <c r="M219" s="178"/>
      <c r="N219" s="178"/>
      <c r="O219" s="178"/>
      <c r="P219" s="178"/>
    </row>
    <row r="220" spans="2:16">
      <c r="B220" s="176"/>
      <c r="C220" s="176"/>
      <c r="D220" s="176"/>
      <c r="E220" s="178"/>
      <c r="F220" s="178"/>
      <c r="G220" s="178"/>
      <c r="H220" s="178"/>
      <c r="I220" s="178"/>
      <c r="J220" s="178"/>
      <c r="K220" s="178"/>
      <c r="L220" s="178"/>
      <c r="M220" s="178"/>
      <c r="N220" s="178"/>
      <c r="O220" s="178"/>
      <c r="P220" s="178"/>
    </row>
    <row r="221" spans="2:16">
      <c r="B221" s="176"/>
      <c r="C221" s="176"/>
      <c r="D221" s="176"/>
      <c r="E221" s="178"/>
      <c r="F221" s="178"/>
      <c r="G221" s="178"/>
      <c r="H221" s="178"/>
      <c r="I221" s="178"/>
      <c r="J221" s="178"/>
      <c r="K221" s="178"/>
      <c r="L221" s="178"/>
      <c r="M221" s="178"/>
      <c r="N221" s="178"/>
      <c r="O221" s="178"/>
      <c r="P221" s="178"/>
    </row>
    <row r="222" spans="2:16">
      <c r="B222" s="176"/>
      <c r="C222" s="176"/>
      <c r="D222" s="176"/>
      <c r="E222" s="178"/>
      <c r="F222" s="178"/>
      <c r="G222" s="178"/>
      <c r="H222" s="178"/>
      <c r="I222" s="178"/>
      <c r="J222" s="178"/>
      <c r="K222" s="178"/>
      <c r="L222" s="178"/>
      <c r="M222" s="178"/>
      <c r="N222" s="178"/>
      <c r="O222" s="178"/>
      <c r="P222" s="178"/>
    </row>
    <row r="223" spans="2:16">
      <c r="B223" s="176"/>
      <c r="C223" s="176"/>
      <c r="D223" s="176"/>
      <c r="E223" s="178"/>
      <c r="F223" s="178"/>
      <c r="G223" s="178"/>
      <c r="H223" s="178"/>
      <c r="I223" s="178"/>
      <c r="J223" s="178"/>
      <c r="K223" s="178"/>
      <c r="L223" s="178"/>
      <c r="M223" s="178"/>
      <c r="N223" s="178"/>
      <c r="O223" s="178"/>
      <c r="P223" s="178"/>
    </row>
    <row r="224" spans="2:16">
      <c r="B224" s="176"/>
      <c r="C224" s="176"/>
      <c r="D224" s="176"/>
      <c r="E224" s="178"/>
      <c r="F224" s="178"/>
      <c r="G224" s="178"/>
      <c r="H224" s="178"/>
      <c r="I224" s="178"/>
      <c r="J224" s="178"/>
      <c r="K224" s="178"/>
      <c r="L224" s="178"/>
      <c r="M224" s="178"/>
      <c r="N224" s="178"/>
      <c r="O224" s="178"/>
      <c r="P224" s="178"/>
    </row>
    <row r="225" spans="2:16">
      <c r="B225" s="176"/>
      <c r="C225" s="176"/>
      <c r="D225" s="176"/>
      <c r="E225" s="178"/>
      <c r="F225" s="178"/>
      <c r="G225" s="178"/>
      <c r="H225" s="178"/>
      <c r="I225" s="178"/>
      <c r="J225" s="178"/>
      <c r="K225" s="178"/>
      <c r="L225" s="178"/>
      <c r="M225" s="178"/>
      <c r="N225" s="178"/>
      <c r="O225" s="178"/>
      <c r="P225" s="178"/>
    </row>
    <row r="226" spans="2:16">
      <c r="B226" s="176"/>
      <c r="C226" s="176"/>
      <c r="D226" s="176"/>
      <c r="E226" s="178"/>
      <c r="F226" s="178"/>
      <c r="G226" s="178"/>
      <c r="H226" s="178"/>
      <c r="I226" s="178"/>
      <c r="J226" s="178"/>
      <c r="K226" s="178"/>
      <c r="L226" s="178"/>
      <c r="M226" s="178"/>
      <c r="N226" s="178"/>
      <c r="O226" s="178"/>
      <c r="P226" s="178"/>
    </row>
    <row r="227" spans="2:16">
      <c r="B227" s="176"/>
      <c r="C227" s="176"/>
      <c r="D227" s="176"/>
      <c r="E227" s="178"/>
      <c r="F227" s="178"/>
      <c r="G227" s="178"/>
      <c r="H227" s="178"/>
      <c r="I227" s="178"/>
      <c r="J227" s="178"/>
      <c r="K227" s="178"/>
      <c r="L227" s="178"/>
      <c r="M227" s="178"/>
      <c r="N227" s="178"/>
      <c r="O227" s="178"/>
      <c r="P227" s="178"/>
    </row>
    <row r="228" spans="2:16">
      <c r="B228" s="176"/>
      <c r="C228" s="176"/>
      <c r="D228" s="176"/>
      <c r="E228" s="178"/>
      <c r="F228" s="178"/>
      <c r="G228" s="178"/>
      <c r="H228" s="178"/>
      <c r="I228" s="178"/>
      <c r="J228" s="178"/>
      <c r="K228" s="178"/>
      <c r="L228" s="178"/>
      <c r="M228" s="178"/>
      <c r="N228" s="178"/>
      <c r="O228" s="178"/>
      <c r="P228" s="178"/>
    </row>
    <row r="229" spans="2:16">
      <c r="B229" s="176"/>
      <c r="C229" s="176"/>
      <c r="D229" s="176"/>
      <c r="E229" s="178"/>
      <c r="F229" s="178"/>
      <c r="G229" s="178"/>
      <c r="H229" s="178"/>
      <c r="I229" s="178"/>
      <c r="J229" s="178"/>
      <c r="K229" s="178"/>
      <c r="L229" s="178"/>
      <c r="M229" s="178"/>
      <c r="N229" s="178"/>
      <c r="O229" s="178"/>
      <c r="P229" s="178"/>
    </row>
    <row r="230" spans="2:16">
      <c r="B230" s="176"/>
      <c r="C230" s="176"/>
      <c r="D230" s="176"/>
      <c r="E230" s="178"/>
      <c r="F230" s="178"/>
      <c r="G230" s="178"/>
      <c r="H230" s="178"/>
      <c r="I230" s="178"/>
      <c r="J230" s="178"/>
      <c r="K230" s="178"/>
      <c r="L230" s="178"/>
      <c r="M230" s="178"/>
      <c r="N230" s="178"/>
      <c r="O230" s="178"/>
      <c r="P230" s="178"/>
    </row>
    <row r="231" spans="2:16">
      <c r="B231" s="176"/>
      <c r="C231" s="176"/>
      <c r="D231" s="176"/>
      <c r="E231" s="178"/>
      <c r="F231" s="178"/>
      <c r="G231" s="178"/>
      <c r="H231" s="178"/>
      <c r="I231" s="178"/>
      <c r="J231" s="178"/>
      <c r="K231" s="178"/>
      <c r="L231" s="178"/>
      <c r="M231" s="178"/>
      <c r="N231" s="178"/>
      <c r="O231" s="178"/>
      <c r="P231" s="178"/>
    </row>
    <row r="232" spans="2:16">
      <c r="B232" s="176"/>
      <c r="C232" s="176"/>
      <c r="D232" s="176"/>
      <c r="E232" s="178"/>
      <c r="F232" s="178"/>
      <c r="G232" s="178"/>
      <c r="H232" s="178"/>
      <c r="I232" s="178"/>
      <c r="J232" s="178"/>
      <c r="K232" s="178"/>
      <c r="L232" s="178"/>
      <c r="M232" s="178"/>
      <c r="N232" s="178"/>
      <c r="O232" s="178"/>
      <c r="P232" s="178"/>
    </row>
    <row r="233" spans="2:16">
      <c r="B233" s="176"/>
      <c r="C233" s="176"/>
      <c r="D233" s="176"/>
      <c r="E233" s="178"/>
      <c r="F233" s="178"/>
      <c r="G233" s="178"/>
      <c r="H233" s="178"/>
      <c r="I233" s="178"/>
      <c r="J233" s="178"/>
      <c r="K233" s="178"/>
      <c r="L233" s="178"/>
      <c r="M233" s="178"/>
      <c r="N233" s="178"/>
      <c r="O233" s="178"/>
      <c r="P233" s="178"/>
    </row>
    <row r="234" spans="2:16">
      <c r="B234" s="176"/>
      <c r="C234" s="176"/>
      <c r="D234" s="176"/>
      <c r="E234" s="178"/>
      <c r="F234" s="178"/>
      <c r="G234" s="178"/>
      <c r="H234" s="178"/>
      <c r="I234" s="178"/>
      <c r="J234" s="178"/>
      <c r="K234" s="178"/>
      <c r="L234" s="178"/>
      <c r="M234" s="178"/>
      <c r="N234" s="178"/>
      <c r="O234" s="178"/>
      <c r="P234" s="178"/>
    </row>
    <row r="235" spans="2:16">
      <c r="B235" s="176"/>
      <c r="C235" s="176"/>
      <c r="D235" s="176"/>
      <c r="E235" s="178"/>
      <c r="F235" s="178"/>
      <c r="G235" s="178"/>
      <c r="H235" s="178"/>
      <c r="I235" s="178"/>
      <c r="J235" s="178"/>
      <c r="K235" s="178"/>
      <c r="L235" s="178"/>
      <c r="M235" s="178"/>
      <c r="N235" s="178"/>
      <c r="O235" s="178"/>
      <c r="P235" s="178"/>
    </row>
    <row r="236" spans="2:16">
      <c r="B236" s="176"/>
      <c r="C236" s="176"/>
      <c r="D236" s="176"/>
      <c r="E236" s="178"/>
      <c r="F236" s="178"/>
      <c r="G236" s="178"/>
      <c r="H236" s="178"/>
      <c r="I236" s="178"/>
      <c r="J236" s="178"/>
      <c r="K236" s="178"/>
      <c r="L236" s="178"/>
      <c r="M236" s="178"/>
      <c r="N236" s="178"/>
      <c r="O236" s="178"/>
      <c r="P236" s="178"/>
    </row>
    <row r="237" spans="2:16">
      <c r="B237" s="176"/>
      <c r="C237" s="176"/>
      <c r="D237" s="176"/>
      <c r="E237" s="178"/>
      <c r="F237" s="178"/>
      <c r="G237" s="178"/>
      <c r="H237" s="178"/>
      <c r="I237" s="178"/>
      <c r="J237" s="178"/>
      <c r="K237" s="178"/>
      <c r="L237" s="178"/>
      <c r="M237" s="178"/>
      <c r="N237" s="178"/>
      <c r="O237" s="178"/>
      <c r="P237" s="178"/>
    </row>
    <row r="238" spans="2:16">
      <c r="B238" s="176"/>
      <c r="C238" s="176"/>
      <c r="D238" s="176"/>
      <c r="E238" s="178"/>
      <c r="F238" s="178"/>
      <c r="G238" s="178"/>
      <c r="H238" s="178"/>
      <c r="I238" s="178"/>
      <c r="J238" s="178"/>
      <c r="K238" s="178"/>
      <c r="L238" s="178"/>
      <c r="M238" s="178"/>
      <c r="N238" s="178"/>
      <c r="O238" s="178"/>
      <c r="P238" s="178"/>
    </row>
    <row r="239" spans="2:16">
      <c r="B239" s="176"/>
      <c r="C239" s="176"/>
      <c r="D239" s="176"/>
      <c r="E239" s="178"/>
      <c r="F239" s="178"/>
      <c r="G239" s="178"/>
      <c r="H239" s="178"/>
      <c r="I239" s="178"/>
      <c r="J239" s="178"/>
      <c r="K239" s="178"/>
      <c r="L239" s="178"/>
      <c r="M239" s="178"/>
      <c r="N239" s="178"/>
      <c r="O239" s="178"/>
      <c r="P239" s="178"/>
    </row>
    <row r="240" spans="2:16">
      <c r="B240" s="176"/>
      <c r="C240" s="176"/>
      <c r="D240" s="176"/>
      <c r="E240" s="178"/>
      <c r="F240" s="178"/>
      <c r="G240" s="178"/>
      <c r="H240" s="178"/>
      <c r="I240" s="178"/>
      <c r="J240" s="178"/>
      <c r="K240" s="178"/>
      <c r="L240" s="178"/>
      <c r="M240" s="178"/>
      <c r="N240" s="178"/>
      <c r="O240" s="178"/>
      <c r="P240" s="178"/>
    </row>
    <row r="241" spans="2:16">
      <c r="B241" s="176"/>
      <c r="C241" s="176"/>
      <c r="D241" s="176"/>
      <c r="E241" s="178"/>
      <c r="F241" s="178"/>
      <c r="G241" s="178"/>
      <c r="H241" s="178"/>
      <c r="I241" s="178"/>
      <c r="J241" s="178"/>
      <c r="K241" s="178"/>
      <c r="L241" s="178"/>
      <c r="M241" s="178"/>
      <c r="N241" s="178"/>
      <c r="O241" s="178"/>
      <c r="P241" s="178"/>
    </row>
    <row r="242" spans="2:16">
      <c r="B242" s="176"/>
      <c r="C242" s="176"/>
      <c r="D242" s="176"/>
      <c r="E242" s="178"/>
      <c r="F242" s="178"/>
      <c r="G242" s="178"/>
      <c r="H242" s="178"/>
      <c r="I242" s="178"/>
      <c r="J242" s="178"/>
      <c r="K242" s="178"/>
      <c r="L242" s="178"/>
      <c r="M242" s="178"/>
      <c r="N242" s="178"/>
      <c r="O242" s="178"/>
      <c r="P242" s="178"/>
    </row>
    <row r="243" spans="2:16">
      <c r="B243" s="176"/>
      <c r="C243" s="176"/>
      <c r="D243" s="176"/>
      <c r="E243" s="178"/>
      <c r="F243" s="178"/>
      <c r="G243" s="178"/>
      <c r="H243" s="178"/>
      <c r="I243" s="178"/>
      <c r="J243" s="178"/>
      <c r="K243" s="178"/>
      <c r="L243" s="178"/>
      <c r="M243" s="178"/>
      <c r="N243" s="178"/>
      <c r="O243" s="178"/>
      <c r="P243" s="178"/>
    </row>
    <row r="244" spans="2:16">
      <c r="B244" s="176"/>
      <c r="C244" s="176"/>
      <c r="D244" s="176"/>
      <c r="E244" s="178"/>
      <c r="F244" s="178"/>
      <c r="G244" s="178"/>
      <c r="H244" s="178"/>
      <c r="I244" s="178"/>
      <c r="J244" s="178"/>
      <c r="K244" s="178"/>
      <c r="L244" s="178"/>
      <c r="M244" s="178"/>
      <c r="N244" s="178"/>
      <c r="O244" s="178"/>
      <c r="P244" s="178"/>
    </row>
    <row r="245" spans="2:16">
      <c r="B245" s="176"/>
      <c r="C245" s="176"/>
      <c r="D245" s="176"/>
      <c r="E245" s="178"/>
      <c r="F245" s="178"/>
      <c r="G245" s="178"/>
      <c r="H245" s="178"/>
      <c r="I245" s="178"/>
      <c r="J245" s="178"/>
      <c r="K245" s="178"/>
      <c r="L245" s="178"/>
      <c r="M245" s="178"/>
      <c r="N245" s="178"/>
      <c r="O245" s="178"/>
      <c r="P245" s="178"/>
    </row>
    <row r="246" spans="2:16">
      <c r="B246" s="176"/>
      <c r="C246" s="176"/>
      <c r="D246" s="176"/>
      <c r="E246" s="178"/>
      <c r="F246" s="178"/>
      <c r="G246" s="178"/>
      <c r="H246" s="178"/>
      <c r="I246" s="178"/>
      <c r="J246" s="178"/>
      <c r="K246" s="178"/>
      <c r="L246" s="178"/>
      <c r="M246" s="178"/>
      <c r="N246" s="178"/>
      <c r="O246" s="178"/>
      <c r="P246" s="178"/>
    </row>
    <row r="247" spans="2:16">
      <c r="B247" s="176"/>
      <c r="C247" s="176"/>
      <c r="D247" s="176"/>
      <c r="E247" s="178"/>
      <c r="F247" s="178"/>
      <c r="G247" s="178"/>
      <c r="H247" s="178"/>
      <c r="I247" s="178"/>
      <c r="J247" s="178"/>
      <c r="K247" s="178"/>
      <c r="L247" s="178"/>
      <c r="M247" s="178"/>
      <c r="N247" s="178"/>
      <c r="O247" s="178"/>
      <c r="P247" s="178"/>
    </row>
    <row r="248" spans="2:16">
      <c r="B248" s="176"/>
      <c r="C248" s="176"/>
      <c r="D248" s="176"/>
      <c r="E248" s="178"/>
      <c r="F248" s="178"/>
      <c r="G248" s="178"/>
      <c r="H248" s="178"/>
      <c r="I248" s="178"/>
      <c r="J248" s="178"/>
      <c r="K248" s="178"/>
      <c r="L248" s="178"/>
      <c r="M248" s="178"/>
      <c r="N248" s="178"/>
      <c r="O248" s="178"/>
      <c r="P248" s="178"/>
    </row>
    <row r="249" spans="2:16">
      <c r="B249" s="176"/>
      <c r="C249" s="176"/>
      <c r="D249" s="176"/>
      <c r="E249" s="178"/>
      <c r="F249" s="178"/>
      <c r="G249" s="178"/>
      <c r="H249" s="178"/>
      <c r="I249" s="178"/>
      <c r="J249" s="178"/>
      <c r="K249" s="178"/>
      <c r="L249" s="178"/>
      <c r="M249" s="178"/>
      <c r="N249" s="178"/>
      <c r="O249" s="178"/>
      <c r="P249" s="178"/>
    </row>
    <row r="250" spans="2:16">
      <c r="B250" s="176"/>
      <c r="C250" s="176"/>
      <c r="D250" s="176"/>
      <c r="E250" s="178"/>
      <c r="F250" s="178"/>
      <c r="G250" s="178"/>
      <c r="H250" s="178"/>
      <c r="I250" s="178"/>
      <c r="J250" s="178"/>
      <c r="K250" s="178"/>
      <c r="L250" s="178"/>
      <c r="M250" s="178"/>
      <c r="N250" s="178"/>
      <c r="O250" s="178"/>
      <c r="P250" s="178"/>
    </row>
    <row r="251" spans="2:16">
      <c r="B251" s="176"/>
      <c r="C251" s="176"/>
      <c r="D251" s="176"/>
      <c r="E251" s="178"/>
      <c r="F251" s="178"/>
      <c r="G251" s="178"/>
      <c r="H251" s="178"/>
      <c r="I251" s="178"/>
      <c r="J251" s="178"/>
      <c r="K251" s="178"/>
      <c r="L251" s="178"/>
      <c r="M251" s="178"/>
      <c r="N251" s="178"/>
      <c r="O251" s="178"/>
      <c r="P251" s="178"/>
    </row>
    <row r="252" spans="2:16">
      <c r="B252" s="176"/>
      <c r="C252" s="176"/>
      <c r="D252" s="176"/>
      <c r="E252" s="178"/>
      <c r="F252" s="178"/>
      <c r="G252" s="178"/>
      <c r="H252" s="178"/>
      <c r="I252" s="178"/>
      <c r="J252" s="178"/>
      <c r="K252" s="178"/>
      <c r="L252" s="178"/>
      <c r="M252" s="178"/>
      <c r="N252" s="178"/>
      <c r="O252" s="178"/>
      <c r="P252" s="178"/>
    </row>
    <row r="253" spans="2:16">
      <c r="B253" s="176"/>
      <c r="C253" s="176"/>
      <c r="D253" s="176"/>
      <c r="E253" s="178"/>
      <c r="F253" s="178"/>
      <c r="G253" s="178"/>
      <c r="H253" s="178"/>
      <c r="I253" s="178"/>
      <c r="J253" s="178"/>
      <c r="K253" s="178"/>
      <c r="L253" s="178"/>
      <c r="M253" s="178"/>
      <c r="N253" s="178"/>
      <c r="O253" s="178"/>
      <c r="P253" s="178"/>
    </row>
    <row r="254" spans="2:16">
      <c r="B254" s="176"/>
      <c r="C254" s="176"/>
      <c r="D254" s="176"/>
      <c r="E254" s="178"/>
      <c r="F254" s="178"/>
      <c r="G254" s="178"/>
      <c r="H254" s="178"/>
      <c r="I254" s="178"/>
      <c r="J254" s="178"/>
      <c r="K254" s="178"/>
      <c r="L254" s="178"/>
      <c r="M254" s="178"/>
      <c r="N254" s="178"/>
      <c r="O254" s="178"/>
      <c r="P254" s="178"/>
    </row>
    <row r="255" spans="2:16">
      <c r="B255" s="176"/>
      <c r="C255" s="176"/>
      <c r="D255" s="176"/>
      <c r="E255" s="178"/>
      <c r="F255" s="178"/>
      <c r="G255" s="178"/>
      <c r="H255" s="178"/>
      <c r="I255" s="178"/>
      <c r="J255" s="178"/>
      <c r="K255" s="178"/>
      <c r="L255" s="178"/>
      <c r="M255" s="178"/>
      <c r="N255" s="178"/>
      <c r="O255" s="178"/>
      <c r="P255" s="178"/>
    </row>
    <row r="256" spans="2:16">
      <c r="B256" s="176"/>
      <c r="C256" s="176"/>
      <c r="D256" s="176"/>
      <c r="E256" s="178"/>
      <c r="F256" s="178"/>
      <c r="G256" s="178"/>
      <c r="H256" s="178"/>
      <c r="I256" s="178"/>
      <c r="J256" s="178"/>
      <c r="K256" s="178"/>
      <c r="L256" s="178"/>
      <c r="M256" s="178"/>
      <c r="N256" s="178"/>
      <c r="O256" s="178"/>
      <c r="P256" s="178"/>
    </row>
    <row r="257" spans="2:16">
      <c r="B257" s="176"/>
      <c r="C257" s="176"/>
      <c r="D257" s="176"/>
      <c r="E257" s="178"/>
      <c r="F257" s="178"/>
      <c r="G257" s="178"/>
      <c r="H257" s="178"/>
      <c r="I257" s="178"/>
      <c r="J257" s="178"/>
      <c r="K257" s="178"/>
      <c r="L257" s="178"/>
      <c r="M257" s="178"/>
      <c r="N257" s="178"/>
      <c r="O257" s="178"/>
      <c r="P257" s="178"/>
    </row>
    <row r="258" spans="2:16">
      <c r="B258" s="176"/>
      <c r="C258" s="176"/>
      <c r="D258" s="176"/>
      <c r="E258" s="178"/>
      <c r="F258" s="178"/>
      <c r="G258" s="178"/>
      <c r="H258" s="178"/>
      <c r="I258" s="178"/>
      <c r="J258" s="178"/>
      <c r="K258" s="178"/>
      <c r="L258" s="178"/>
      <c r="M258" s="178"/>
      <c r="N258" s="178"/>
      <c r="O258" s="178"/>
      <c r="P258" s="178"/>
    </row>
    <row r="259" spans="2:16">
      <c r="B259" s="176"/>
      <c r="C259" s="176"/>
      <c r="D259" s="176"/>
      <c r="E259" s="178"/>
      <c r="F259" s="178"/>
      <c r="G259" s="178"/>
      <c r="H259" s="178"/>
      <c r="I259" s="178"/>
      <c r="J259" s="178"/>
      <c r="K259" s="178"/>
      <c r="L259" s="178"/>
      <c r="M259" s="178"/>
      <c r="N259" s="178"/>
      <c r="O259" s="178"/>
      <c r="P259" s="178"/>
    </row>
    <row r="260" spans="2:16">
      <c r="B260" s="176"/>
      <c r="C260" s="176"/>
      <c r="D260" s="176"/>
      <c r="E260" s="178"/>
      <c r="F260" s="178"/>
      <c r="G260" s="178"/>
      <c r="H260" s="178"/>
      <c r="I260" s="178"/>
      <c r="J260" s="178"/>
      <c r="K260" s="178"/>
      <c r="L260" s="178"/>
      <c r="M260" s="178"/>
      <c r="N260" s="178"/>
      <c r="O260" s="178"/>
      <c r="P260" s="178"/>
    </row>
    <row r="261" spans="2:16">
      <c r="B261" s="176"/>
      <c r="C261" s="176"/>
      <c r="D261" s="176"/>
      <c r="E261" s="178"/>
      <c r="F261" s="178"/>
      <c r="G261" s="178"/>
      <c r="H261" s="178"/>
      <c r="I261" s="178"/>
      <c r="J261" s="178"/>
      <c r="K261" s="178"/>
      <c r="L261" s="178"/>
      <c r="M261" s="178"/>
      <c r="N261" s="178"/>
      <c r="O261" s="178"/>
      <c r="P261" s="178"/>
    </row>
    <row r="262" spans="2:16">
      <c r="B262" s="176"/>
      <c r="C262" s="176"/>
      <c r="D262" s="176"/>
      <c r="E262" s="178"/>
      <c r="F262" s="178"/>
      <c r="G262" s="178"/>
      <c r="H262" s="178"/>
      <c r="I262" s="178"/>
      <c r="J262" s="178"/>
      <c r="K262" s="178"/>
      <c r="L262" s="178"/>
      <c r="M262" s="178"/>
      <c r="N262" s="178"/>
      <c r="O262" s="178"/>
      <c r="P262" s="178"/>
    </row>
    <row r="263" spans="2:16">
      <c r="B263" s="176"/>
      <c r="C263" s="176"/>
      <c r="D263" s="176"/>
      <c r="E263" s="178"/>
      <c r="F263" s="178"/>
      <c r="G263" s="178"/>
      <c r="H263" s="178"/>
      <c r="I263" s="178"/>
      <c r="J263" s="178"/>
      <c r="K263" s="178"/>
      <c r="L263" s="178"/>
      <c r="M263" s="178"/>
      <c r="N263" s="178"/>
      <c r="O263" s="178"/>
      <c r="P263" s="178"/>
    </row>
    <row r="264" spans="2:16">
      <c r="B264" s="176"/>
      <c r="C264" s="176"/>
      <c r="D264" s="176"/>
      <c r="E264" s="178"/>
      <c r="F264" s="178"/>
      <c r="G264" s="178"/>
      <c r="H264" s="178"/>
      <c r="I264" s="178"/>
      <c r="J264" s="178"/>
      <c r="K264" s="178"/>
      <c r="L264" s="178"/>
      <c r="M264" s="178"/>
      <c r="N264" s="178"/>
      <c r="O264" s="178"/>
      <c r="P264" s="178"/>
    </row>
    <row r="265" spans="2:16">
      <c r="B265" s="176"/>
      <c r="C265" s="176"/>
      <c r="D265" s="176"/>
      <c r="E265" s="178"/>
      <c r="F265" s="178"/>
      <c r="G265" s="178"/>
      <c r="H265" s="178"/>
      <c r="I265" s="178"/>
      <c r="J265" s="178"/>
      <c r="K265" s="178"/>
      <c r="L265" s="178"/>
      <c r="M265" s="178"/>
      <c r="N265" s="178"/>
      <c r="O265" s="178"/>
      <c r="P265" s="178"/>
    </row>
    <row r="266" spans="2:16">
      <c r="B266" s="176"/>
      <c r="C266" s="176"/>
      <c r="D266" s="176"/>
      <c r="E266" s="178"/>
      <c r="F266" s="178"/>
      <c r="G266" s="178"/>
      <c r="H266" s="178"/>
      <c r="I266" s="178"/>
      <c r="J266" s="178"/>
      <c r="K266" s="178"/>
      <c r="L266" s="178"/>
      <c r="M266" s="178"/>
      <c r="N266" s="178"/>
      <c r="O266" s="178"/>
      <c r="P266" s="178"/>
    </row>
    <row r="267" spans="2:16">
      <c r="B267" s="176"/>
      <c r="C267" s="176"/>
      <c r="D267" s="176"/>
      <c r="E267" s="178"/>
      <c r="F267" s="178"/>
      <c r="G267" s="178"/>
      <c r="H267" s="178"/>
      <c r="I267" s="178"/>
      <c r="J267" s="178"/>
      <c r="K267" s="178"/>
      <c r="L267" s="178"/>
      <c r="M267" s="178"/>
      <c r="N267" s="178"/>
      <c r="O267" s="178"/>
      <c r="P267" s="178"/>
    </row>
    <row r="268" spans="2:16">
      <c r="B268" s="176"/>
      <c r="C268" s="176"/>
      <c r="D268" s="176"/>
      <c r="E268" s="178"/>
      <c r="F268" s="178"/>
      <c r="G268" s="178"/>
      <c r="H268" s="178"/>
      <c r="I268" s="178"/>
      <c r="J268" s="178"/>
      <c r="K268" s="178"/>
      <c r="L268" s="178"/>
      <c r="M268" s="178"/>
      <c r="N268" s="178"/>
      <c r="O268" s="178"/>
      <c r="P268" s="178"/>
    </row>
    <row r="269" spans="2:16">
      <c r="B269" s="176"/>
      <c r="C269" s="176"/>
      <c r="D269" s="176"/>
      <c r="E269" s="178"/>
      <c r="F269" s="178"/>
      <c r="G269" s="178"/>
      <c r="H269" s="178"/>
      <c r="I269" s="178"/>
      <c r="J269" s="178"/>
      <c r="K269" s="178"/>
      <c r="L269" s="178"/>
      <c r="M269" s="178"/>
      <c r="N269" s="178"/>
      <c r="O269" s="178"/>
      <c r="P269" s="178"/>
    </row>
    <row r="270" spans="2:16">
      <c r="B270" s="176"/>
      <c r="C270" s="176"/>
      <c r="D270" s="176"/>
      <c r="E270" s="178"/>
      <c r="F270" s="178"/>
      <c r="G270" s="178"/>
      <c r="H270" s="178"/>
      <c r="I270" s="178"/>
      <c r="J270" s="178"/>
      <c r="K270" s="178"/>
      <c r="L270" s="178"/>
      <c r="M270" s="178"/>
      <c r="N270" s="178"/>
      <c r="O270" s="178"/>
      <c r="P270" s="178"/>
    </row>
    <row r="271" spans="2:16">
      <c r="B271" s="176"/>
      <c r="C271" s="176"/>
      <c r="D271" s="176"/>
      <c r="E271" s="178"/>
      <c r="F271" s="178"/>
      <c r="G271" s="178"/>
      <c r="H271" s="178"/>
      <c r="I271" s="178"/>
      <c r="J271" s="178"/>
      <c r="K271" s="178"/>
      <c r="L271" s="178"/>
      <c r="M271" s="178"/>
      <c r="N271" s="178"/>
      <c r="O271" s="178"/>
      <c r="P271" s="178"/>
    </row>
    <row r="272" spans="2:16">
      <c r="B272" s="176"/>
      <c r="C272" s="176"/>
      <c r="D272" s="176"/>
      <c r="E272" s="178"/>
      <c r="F272" s="178"/>
      <c r="G272" s="178"/>
      <c r="H272" s="178"/>
      <c r="I272" s="178"/>
      <c r="J272" s="178"/>
      <c r="K272" s="178"/>
      <c r="L272" s="178"/>
      <c r="M272" s="178"/>
      <c r="N272" s="178"/>
      <c r="O272" s="178"/>
      <c r="P272" s="178"/>
    </row>
    <row r="273" spans="2:16">
      <c r="B273" s="176"/>
      <c r="C273" s="176"/>
      <c r="D273" s="176"/>
      <c r="E273" s="178"/>
      <c r="F273" s="178"/>
      <c r="G273" s="178"/>
      <c r="H273" s="178"/>
      <c r="I273" s="178"/>
      <c r="J273" s="178"/>
      <c r="K273" s="178"/>
      <c r="L273" s="178"/>
      <c r="M273" s="178"/>
      <c r="N273" s="178"/>
      <c r="O273" s="178"/>
      <c r="P273" s="178"/>
    </row>
    <row r="274" spans="2:16">
      <c r="B274" s="176"/>
      <c r="C274" s="176"/>
      <c r="D274" s="176"/>
      <c r="E274" s="178"/>
      <c r="F274" s="178"/>
      <c r="G274" s="178"/>
      <c r="H274" s="178"/>
      <c r="I274" s="178"/>
      <c r="J274" s="178"/>
      <c r="K274" s="178"/>
      <c r="L274" s="178"/>
      <c r="M274" s="178"/>
      <c r="N274" s="178"/>
      <c r="O274" s="178"/>
      <c r="P274" s="178"/>
    </row>
    <row r="275" spans="2:16">
      <c r="B275" s="176"/>
      <c r="C275" s="176"/>
      <c r="D275" s="176"/>
      <c r="E275" s="178"/>
      <c r="F275" s="178"/>
      <c r="G275" s="178"/>
      <c r="H275" s="178"/>
      <c r="I275" s="178"/>
      <c r="J275" s="178"/>
      <c r="K275" s="178"/>
      <c r="L275" s="178"/>
      <c r="M275" s="178"/>
      <c r="N275" s="178"/>
      <c r="O275" s="178"/>
      <c r="P275" s="178"/>
    </row>
    <row r="276" spans="2:16">
      <c r="B276" s="176"/>
      <c r="C276" s="176"/>
      <c r="D276" s="176"/>
      <c r="E276" s="178"/>
      <c r="F276" s="178"/>
      <c r="G276" s="178"/>
      <c r="H276" s="178"/>
      <c r="I276" s="178"/>
      <c r="J276" s="178"/>
      <c r="K276" s="178"/>
      <c r="L276" s="178"/>
      <c r="M276" s="178"/>
      <c r="N276" s="178"/>
      <c r="O276" s="178"/>
      <c r="P276" s="178"/>
    </row>
    <row r="277" spans="2:16">
      <c r="B277" s="176"/>
      <c r="C277" s="176"/>
      <c r="D277" s="176"/>
      <c r="E277" s="178"/>
      <c r="F277" s="178"/>
      <c r="G277" s="178"/>
      <c r="H277" s="178"/>
      <c r="I277" s="178"/>
      <c r="J277" s="178"/>
      <c r="K277" s="178"/>
      <c r="L277" s="178"/>
      <c r="M277" s="178"/>
      <c r="N277" s="178"/>
      <c r="O277" s="178"/>
      <c r="P277" s="178"/>
    </row>
    <row r="278" spans="2:16">
      <c r="B278" s="176"/>
      <c r="C278" s="176"/>
      <c r="D278" s="176"/>
      <c r="E278" s="178"/>
      <c r="F278" s="178"/>
      <c r="G278" s="178"/>
      <c r="H278" s="178"/>
      <c r="I278" s="178"/>
      <c r="J278" s="178"/>
      <c r="K278" s="178"/>
      <c r="L278" s="178"/>
      <c r="M278" s="178"/>
      <c r="N278" s="178"/>
      <c r="O278" s="178"/>
      <c r="P278" s="178"/>
    </row>
    <row r="279" spans="2:16">
      <c r="B279" s="176"/>
      <c r="C279" s="176"/>
      <c r="D279" s="176"/>
      <c r="E279" s="178"/>
      <c r="F279" s="178"/>
      <c r="G279" s="178"/>
      <c r="H279" s="178"/>
      <c r="I279" s="178"/>
      <c r="J279" s="178"/>
      <c r="K279" s="178"/>
      <c r="L279" s="178"/>
      <c r="M279" s="178"/>
      <c r="N279" s="178"/>
      <c r="O279" s="178"/>
      <c r="P279" s="178"/>
    </row>
    <row r="280" spans="2:16">
      <c r="B280" s="176"/>
      <c r="C280" s="176"/>
      <c r="D280" s="176"/>
      <c r="E280" s="178"/>
      <c r="F280" s="178"/>
      <c r="G280" s="178"/>
      <c r="H280" s="178"/>
      <c r="I280" s="178"/>
      <c r="J280" s="178"/>
      <c r="K280" s="178"/>
      <c r="L280" s="178"/>
      <c r="M280" s="178"/>
      <c r="N280" s="178"/>
      <c r="O280" s="178"/>
      <c r="P280" s="178"/>
    </row>
    <row r="281" spans="2:16">
      <c r="B281" s="176"/>
      <c r="C281" s="176"/>
      <c r="D281" s="176"/>
      <c r="E281" s="178"/>
      <c r="F281" s="178"/>
      <c r="G281" s="178"/>
      <c r="H281" s="178"/>
      <c r="I281" s="178"/>
      <c r="J281" s="178"/>
      <c r="K281" s="178"/>
      <c r="L281" s="178"/>
      <c r="M281" s="178"/>
      <c r="N281" s="178"/>
      <c r="O281" s="178"/>
      <c r="P281" s="178"/>
    </row>
    <row r="282" spans="2:16">
      <c r="B282" s="176"/>
      <c r="C282" s="176"/>
      <c r="D282" s="176"/>
      <c r="E282" s="178"/>
      <c r="F282" s="178"/>
      <c r="G282" s="178"/>
      <c r="H282" s="178"/>
      <c r="I282" s="178"/>
      <c r="J282" s="178"/>
      <c r="K282" s="178"/>
      <c r="L282" s="178"/>
      <c r="M282" s="178"/>
      <c r="N282" s="178"/>
      <c r="O282" s="178"/>
      <c r="P282" s="178"/>
    </row>
    <row r="283" spans="2:16">
      <c r="B283" s="176"/>
      <c r="C283" s="176"/>
      <c r="D283" s="176"/>
      <c r="E283" s="178"/>
      <c r="F283" s="178"/>
      <c r="G283" s="178"/>
      <c r="H283" s="178"/>
      <c r="I283" s="178"/>
      <c r="J283" s="178"/>
      <c r="K283" s="178"/>
      <c r="L283" s="178"/>
      <c r="M283" s="178"/>
      <c r="N283" s="178"/>
      <c r="O283" s="178"/>
      <c r="P283" s="178"/>
    </row>
    <row r="284" spans="2:16">
      <c r="B284" s="176"/>
      <c r="C284" s="176"/>
      <c r="D284" s="176"/>
      <c r="E284" s="178"/>
      <c r="F284" s="178"/>
      <c r="G284" s="178"/>
      <c r="H284" s="178"/>
      <c r="I284" s="178"/>
      <c r="J284" s="178"/>
      <c r="K284" s="178"/>
      <c r="L284" s="178"/>
      <c r="M284" s="178"/>
      <c r="N284" s="178"/>
      <c r="O284" s="178"/>
      <c r="P284" s="178"/>
    </row>
    <row r="285" spans="2:16">
      <c r="B285" s="176"/>
      <c r="C285" s="176"/>
      <c r="D285" s="176"/>
      <c r="E285" s="178"/>
      <c r="F285" s="178"/>
      <c r="G285" s="178"/>
      <c r="H285" s="178"/>
      <c r="I285" s="178"/>
      <c r="J285" s="178"/>
      <c r="K285" s="178"/>
      <c r="L285" s="178"/>
      <c r="M285" s="178"/>
      <c r="N285" s="178"/>
      <c r="O285" s="178"/>
      <c r="P285" s="178"/>
    </row>
    <row r="286" spans="2:16">
      <c r="B286" s="176"/>
      <c r="C286" s="176"/>
      <c r="D286" s="176"/>
      <c r="E286" s="178"/>
      <c r="F286" s="178"/>
      <c r="G286" s="178"/>
      <c r="H286" s="178"/>
      <c r="I286" s="178"/>
      <c r="J286" s="178"/>
      <c r="K286" s="178"/>
      <c r="L286" s="178"/>
      <c r="M286" s="178"/>
      <c r="N286" s="178"/>
      <c r="O286" s="178"/>
      <c r="P286" s="178"/>
    </row>
    <row r="287" spans="2:16">
      <c r="B287" s="176"/>
      <c r="C287" s="176"/>
      <c r="D287" s="176"/>
      <c r="E287" s="178"/>
      <c r="F287" s="178"/>
      <c r="G287" s="178"/>
      <c r="H287" s="178"/>
      <c r="I287" s="178"/>
      <c r="J287" s="178"/>
      <c r="K287" s="178"/>
      <c r="L287" s="178"/>
      <c r="M287" s="178"/>
      <c r="N287" s="178"/>
      <c r="O287" s="178"/>
      <c r="P287" s="178"/>
    </row>
    <row r="288" spans="2:16">
      <c r="B288" s="176"/>
      <c r="C288" s="176"/>
      <c r="D288" s="176"/>
      <c r="E288" s="178"/>
      <c r="F288" s="178"/>
      <c r="G288" s="178"/>
      <c r="H288" s="178"/>
      <c r="I288" s="178"/>
      <c r="J288" s="178"/>
      <c r="K288" s="178"/>
      <c r="L288" s="178"/>
      <c r="M288" s="178"/>
      <c r="N288" s="178"/>
      <c r="O288" s="178"/>
      <c r="P288" s="178"/>
    </row>
    <row r="289" spans="2:16">
      <c r="B289" s="176"/>
      <c r="C289" s="176"/>
      <c r="D289" s="176"/>
      <c r="E289" s="178"/>
      <c r="F289" s="178"/>
      <c r="G289" s="178"/>
      <c r="H289" s="178"/>
      <c r="I289" s="178"/>
      <c r="J289" s="178"/>
      <c r="K289" s="178"/>
      <c r="L289" s="178"/>
      <c r="M289" s="178"/>
      <c r="N289" s="178"/>
      <c r="O289" s="178"/>
      <c r="P289" s="178"/>
    </row>
    <row r="290" spans="2:16">
      <c r="B290" s="176"/>
      <c r="C290" s="176"/>
      <c r="D290" s="176"/>
      <c r="E290" s="178"/>
      <c r="F290" s="178"/>
      <c r="G290" s="178"/>
      <c r="H290" s="178"/>
      <c r="I290" s="178"/>
      <c r="J290" s="178"/>
      <c r="K290" s="178"/>
      <c r="L290" s="178"/>
      <c r="M290" s="178"/>
      <c r="N290" s="178"/>
      <c r="O290" s="178"/>
      <c r="P290" s="178"/>
    </row>
    <row r="291" spans="2:16">
      <c r="B291" s="176"/>
      <c r="C291" s="176"/>
      <c r="D291" s="176"/>
      <c r="E291" s="178"/>
      <c r="F291" s="178"/>
      <c r="G291" s="178"/>
      <c r="H291" s="178"/>
      <c r="I291" s="178"/>
      <c r="J291" s="178"/>
      <c r="K291" s="178"/>
      <c r="L291" s="178"/>
      <c r="M291" s="178"/>
      <c r="N291" s="178"/>
      <c r="O291" s="178"/>
      <c r="P291" s="178"/>
    </row>
    <row r="292" spans="2:16">
      <c r="B292" s="176"/>
      <c r="C292" s="176"/>
      <c r="D292" s="176"/>
      <c r="E292" s="178"/>
      <c r="F292" s="178"/>
      <c r="G292" s="178"/>
      <c r="H292" s="178"/>
      <c r="I292" s="178"/>
      <c r="J292" s="178"/>
      <c r="K292" s="178"/>
      <c r="L292" s="178"/>
      <c r="M292" s="178"/>
      <c r="N292" s="178"/>
      <c r="O292" s="178"/>
      <c r="P292" s="178"/>
    </row>
    <row r="293" spans="2:16">
      <c r="B293" s="176"/>
      <c r="C293" s="176"/>
      <c r="D293" s="176"/>
      <c r="E293" s="178"/>
      <c r="F293" s="178"/>
      <c r="G293" s="178"/>
      <c r="H293" s="178"/>
      <c r="I293" s="178"/>
      <c r="J293" s="178"/>
      <c r="K293" s="178"/>
      <c r="L293" s="178"/>
      <c r="M293" s="178"/>
      <c r="N293" s="178"/>
      <c r="O293" s="178"/>
      <c r="P293" s="178"/>
    </row>
    <row r="294" spans="2:16">
      <c r="B294" s="176"/>
      <c r="C294" s="176"/>
      <c r="D294" s="176"/>
      <c r="E294" s="178"/>
      <c r="F294" s="178"/>
      <c r="G294" s="178"/>
      <c r="H294" s="178"/>
      <c r="I294" s="178"/>
      <c r="J294" s="178"/>
      <c r="K294" s="178"/>
      <c r="L294" s="178"/>
      <c r="M294" s="178"/>
      <c r="N294" s="178"/>
      <c r="O294" s="178"/>
      <c r="P294" s="178"/>
    </row>
    <row r="295" spans="2:16">
      <c r="B295" s="176"/>
      <c r="C295" s="176"/>
      <c r="D295" s="176"/>
      <c r="E295" s="178"/>
      <c r="F295" s="178"/>
      <c r="G295" s="178"/>
      <c r="H295" s="178"/>
      <c r="I295" s="178"/>
      <c r="J295" s="178"/>
      <c r="K295" s="178"/>
      <c r="L295" s="178"/>
      <c r="M295" s="178"/>
      <c r="N295" s="178"/>
      <c r="O295" s="178"/>
      <c r="P295" s="178"/>
    </row>
    <row r="296" spans="2:16">
      <c r="B296" s="176"/>
      <c r="C296" s="176"/>
      <c r="D296" s="176"/>
      <c r="E296" s="178"/>
      <c r="F296" s="178"/>
      <c r="G296" s="178"/>
      <c r="H296" s="178"/>
      <c r="I296" s="178"/>
      <c r="J296" s="178"/>
      <c r="K296" s="178"/>
      <c r="L296" s="178"/>
      <c r="M296" s="178"/>
      <c r="N296" s="178"/>
      <c r="O296" s="178"/>
      <c r="P296" s="178"/>
    </row>
    <row r="297" spans="2:16">
      <c r="B297" s="176"/>
      <c r="C297" s="176"/>
      <c r="D297" s="176"/>
      <c r="E297" s="178"/>
      <c r="F297" s="178"/>
      <c r="G297" s="178"/>
      <c r="H297" s="178"/>
      <c r="I297" s="178"/>
      <c r="J297" s="178"/>
      <c r="K297" s="178"/>
      <c r="L297" s="178"/>
      <c r="M297" s="178"/>
      <c r="N297" s="178"/>
      <c r="O297" s="178"/>
      <c r="P297" s="178"/>
    </row>
    <row r="298" spans="2:16">
      <c r="B298" s="176"/>
      <c r="C298" s="176"/>
      <c r="D298" s="176"/>
      <c r="E298" s="178"/>
      <c r="F298" s="178"/>
      <c r="G298" s="178"/>
      <c r="H298" s="178"/>
      <c r="I298" s="178"/>
      <c r="J298" s="178"/>
      <c r="K298" s="178"/>
      <c r="L298" s="178"/>
      <c r="M298" s="178"/>
      <c r="N298" s="178"/>
      <c r="O298" s="178"/>
      <c r="P298" s="178"/>
    </row>
    <row r="299" spans="2:16">
      <c r="B299" s="176"/>
      <c r="C299" s="176"/>
      <c r="D299" s="176"/>
      <c r="E299" s="178"/>
      <c r="F299" s="178"/>
      <c r="G299" s="178"/>
      <c r="H299" s="178"/>
      <c r="I299" s="178"/>
      <c r="J299" s="178"/>
      <c r="K299" s="178"/>
      <c r="L299" s="178"/>
      <c r="M299" s="178"/>
      <c r="N299" s="178"/>
      <c r="O299" s="178"/>
      <c r="P299" s="178"/>
    </row>
    <row r="300" spans="2:16">
      <c r="B300" s="176"/>
      <c r="C300" s="176"/>
      <c r="D300" s="176"/>
      <c r="E300" s="178"/>
      <c r="F300" s="178"/>
      <c r="G300" s="178"/>
      <c r="H300" s="178"/>
      <c r="I300" s="178"/>
      <c r="J300" s="178"/>
      <c r="K300" s="178"/>
      <c r="L300" s="178"/>
      <c r="M300" s="178"/>
      <c r="N300" s="178"/>
      <c r="O300" s="178"/>
      <c r="P300" s="178"/>
    </row>
    <row r="301" spans="2:16">
      <c r="B301" s="176"/>
      <c r="C301" s="176"/>
      <c r="D301" s="176"/>
      <c r="E301" s="178"/>
      <c r="F301" s="178"/>
      <c r="G301" s="178"/>
      <c r="H301" s="178"/>
      <c r="I301" s="178"/>
      <c r="J301" s="178"/>
      <c r="K301" s="178"/>
      <c r="L301" s="178"/>
      <c r="M301" s="178"/>
      <c r="N301" s="178"/>
      <c r="O301" s="178"/>
      <c r="P301" s="178"/>
    </row>
    <row r="302" spans="2:16">
      <c r="B302" s="176"/>
      <c r="C302" s="176"/>
      <c r="D302" s="176"/>
      <c r="E302" s="178"/>
      <c r="F302" s="178"/>
      <c r="G302" s="178"/>
      <c r="H302" s="178"/>
      <c r="I302" s="178"/>
      <c r="J302" s="178"/>
      <c r="K302" s="178"/>
      <c r="L302" s="178"/>
      <c r="M302" s="178"/>
      <c r="N302" s="178"/>
      <c r="O302" s="178"/>
      <c r="P302" s="178"/>
    </row>
    <row r="303" spans="2:16">
      <c r="B303" s="176"/>
      <c r="C303" s="176"/>
      <c r="D303" s="176"/>
      <c r="E303" s="178"/>
      <c r="F303" s="178"/>
      <c r="G303" s="178"/>
      <c r="H303" s="178"/>
      <c r="I303" s="178"/>
      <c r="J303" s="178"/>
      <c r="K303" s="178"/>
      <c r="L303" s="178"/>
      <c r="M303" s="178"/>
      <c r="N303" s="178"/>
      <c r="O303" s="178"/>
      <c r="P303" s="178"/>
    </row>
    <row r="304" spans="2:16">
      <c r="B304" s="176"/>
      <c r="C304" s="176"/>
      <c r="D304" s="176"/>
      <c r="E304" s="178"/>
      <c r="F304" s="178"/>
      <c r="G304" s="178"/>
      <c r="H304" s="178"/>
      <c r="I304" s="178"/>
      <c r="J304" s="178"/>
      <c r="K304" s="178"/>
      <c r="L304" s="178"/>
      <c r="M304" s="178"/>
      <c r="N304" s="178"/>
      <c r="O304" s="178"/>
      <c r="P304" s="178"/>
    </row>
    <row r="305" spans="2:16">
      <c r="B305" s="176"/>
      <c r="C305" s="176"/>
      <c r="D305" s="176"/>
      <c r="E305" s="178"/>
      <c r="F305" s="178"/>
      <c r="G305" s="178"/>
      <c r="H305" s="178"/>
      <c r="I305" s="178"/>
      <c r="J305" s="178"/>
      <c r="K305" s="178"/>
      <c r="L305" s="178"/>
      <c r="M305" s="178"/>
      <c r="N305" s="178"/>
      <c r="O305" s="178"/>
      <c r="P305" s="178"/>
    </row>
    <row r="306" spans="2:16">
      <c r="B306" s="176"/>
      <c r="C306" s="176"/>
      <c r="D306" s="176"/>
      <c r="E306" s="178"/>
      <c r="F306" s="178"/>
      <c r="G306" s="178"/>
      <c r="H306" s="178"/>
      <c r="I306" s="178"/>
      <c r="J306" s="178"/>
      <c r="K306" s="178"/>
      <c r="L306" s="178"/>
      <c r="M306" s="178"/>
      <c r="N306" s="178"/>
      <c r="O306" s="178"/>
      <c r="P306" s="178"/>
    </row>
    <row r="307" spans="2:16">
      <c r="B307" s="176"/>
      <c r="C307" s="176"/>
      <c r="D307" s="176"/>
      <c r="E307" s="178"/>
      <c r="F307" s="178"/>
      <c r="G307" s="178"/>
      <c r="H307" s="178"/>
      <c r="I307" s="178"/>
      <c r="J307" s="178"/>
      <c r="K307" s="178"/>
      <c r="L307" s="178"/>
      <c r="M307" s="178"/>
      <c r="N307" s="178"/>
      <c r="O307" s="178"/>
      <c r="P307" s="178"/>
    </row>
    <row r="308" spans="2:16">
      <c r="B308" s="176"/>
      <c r="C308" s="176"/>
      <c r="D308" s="176"/>
      <c r="E308" s="178"/>
      <c r="F308" s="178"/>
      <c r="G308" s="178"/>
      <c r="H308" s="178"/>
      <c r="I308" s="178"/>
      <c r="J308" s="178"/>
      <c r="K308" s="178"/>
      <c r="L308" s="178"/>
      <c r="M308" s="178"/>
      <c r="N308" s="178"/>
      <c r="O308" s="178"/>
      <c r="P308" s="178"/>
    </row>
    <row r="309" spans="2:16">
      <c r="B309" s="176"/>
      <c r="C309" s="176"/>
      <c r="D309" s="176"/>
      <c r="E309" s="178"/>
      <c r="F309" s="178"/>
      <c r="G309" s="178"/>
      <c r="H309" s="178"/>
      <c r="I309" s="178"/>
      <c r="J309" s="178"/>
      <c r="K309" s="178"/>
      <c r="L309" s="178"/>
      <c r="M309" s="178"/>
      <c r="N309" s="178"/>
      <c r="O309" s="178"/>
      <c r="P309" s="178"/>
    </row>
    <row r="310" spans="2:16">
      <c r="B310" s="176"/>
      <c r="C310" s="176"/>
      <c r="D310" s="176"/>
      <c r="E310" s="178"/>
      <c r="F310" s="178"/>
      <c r="G310" s="178"/>
      <c r="H310" s="178"/>
      <c r="I310" s="178"/>
      <c r="J310" s="178"/>
      <c r="K310" s="178"/>
      <c r="L310" s="178"/>
      <c r="M310" s="178"/>
      <c r="N310" s="178"/>
      <c r="O310" s="178"/>
      <c r="P310" s="178"/>
    </row>
    <row r="311" spans="2:16">
      <c r="B311" s="176"/>
      <c r="C311" s="176"/>
      <c r="D311" s="176"/>
      <c r="E311" s="178"/>
      <c r="F311" s="178"/>
      <c r="G311" s="178"/>
      <c r="H311" s="178"/>
      <c r="I311" s="178"/>
      <c r="J311" s="178"/>
      <c r="K311" s="178"/>
      <c r="L311" s="178"/>
      <c r="M311" s="178"/>
      <c r="N311" s="178"/>
      <c r="O311" s="178"/>
      <c r="P311" s="178"/>
    </row>
    <row r="312" spans="2:16">
      <c r="B312" s="176"/>
      <c r="C312" s="176"/>
      <c r="D312" s="176"/>
      <c r="E312" s="178"/>
      <c r="F312" s="178"/>
      <c r="G312" s="178"/>
      <c r="H312" s="178"/>
      <c r="I312" s="178"/>
      <c r="J312" s="178"/>
      <c r="K312" s="178"/>
      <c r="L312" s="178"/>
      <c r="M312" s="178"/>
      <c r="N312" s="178"/>
      <c r="O312" s="178"/>
      <c r="P312" s="178"/>
    </row>
    <row r="313" spans="2:16">
      <c r="B313" s="176"/>
      <c r="C313" s="176"/>
      <c r="D313" s="176"/>
      <c r="E313" s="178"/>
      <c r="F313" s="178"/>
      <c r="G313" s="178"/>
      <c r="H313" s="178"/>
      <c r="I313" s="178"/>
      <c r="J313" s="178"/>
      <c r="K313" s="178"/>
      <c r="L313" s="178"/>
      <c r="M313" s="178"/>
      <c r="N313" s="178"/>
      <c r="O313" s="178"/>
      <c r="P313" s="178"/>
    </row>
    <row r="314" spans="2:16">
      <c r="B314" s="176"/>
      <c r="C314" s="176"/>
      <c r="D314" s="176"/>
      <c r="E314" s="178"/>
      <c r="F314" s="178"/>
      <c r="G314" s="178"/>
      <c r="H314" s="178"/>
      <c r="I314" s="178"/>
      <c r="J314" s="178"/>
      <c r="K314" s="178"/>
      <c r="L314" s="178"/>
      <c r="M314" s="178"/>
      <c r="N314" s="178"/>
      <c r="O314" s="178"/>
      <c r="P314" s="178"/>
    </row>
    <row r="315" spans="2:16">
      <c r="B315" s="176"/>
      <c r="C315" s="176"/>
      <c r="D315" s="176"/>
      <c r="E315" s="178"/>
      <c r="F315" s="178"/>
      <c r="G315" s="178"/>
      <c r="H315" s="178"/>
      <c r="I315" s="178"/>
      <c r="J315" s="178"/>
      <c r="K315" s="178"/>
      <c r="L315" s="178"/>
      <c r="M315" s="178"/>
      <c r="N315" s="178"/>
      <c r="O315" s="178"/>
      <c r="P315" s="178"/>
    </row>
    <row r="316" spans="2:16">
      <c r="B316" s="176"/>
      <c r="C316" s="176"/>
      <c r="D316" s="176"/>
      <c r="E316" s="178"/>
      <c r="F316" s="178"/>
      <c r="G316" s="178"/>
      <c r="H316" s="178"/>
      <c r="I316" s="178"/>
      <c r="J316" s="178"/>
      <c r="K316" s="178"/>
      <c r="L316" s="178"/>
      <c r="M316" s="178"/>
      <c r="N316" s="178"/>
      <c r="O316" s="178"/>
      <c r="P316" s="178"/>
    </row>
    <row r="317" spans="2:16">
      <c r="B317" s="176"/>
      <c r="C317" s="176"/>
      <c r="D317" s="176"/>
      <c r="E317" s="178"/>
      <c r="F317" s="178"/>
      <c r="G317" s="178"/>
      <c r="H317" s="178"/>
      <c r="I317" s="178"/>
      <c r="J317" s="178"/>
      <c r="K317" s="178"/>
      <c r="L317" s="178"/>
      <c r="M317" s="178"/>
      <c r="N317" s="178"/>
      <c r="O317" s="178"/>
      <c r="P317" s="178"/>
    </row>
    <row r="318" spans="2:16">
      <c r="B318" s="176"/>
      <c r="C318" s="176"/>
      <c r="D318" s="176"/>
      <c r="E318" s="178"/>
      <c r="F318" s="178"/>
      <c r="G318" s="178"/>
      <c r="H318" s="178"/>
      <c r="I318" s="178"/>
      <c r="J318" s="178"/>
      <c r="K318" s="178"/>
      <c r="L318" s="178"/>
      <c r="M318" s="178"/>
      <c r="N318" s="178"/>
      <c r="O318" s="178"/>
      <c r="P318" s="178"/>
    </row>
    <row r="319" spans="2:16">
      <c r="B319" s="176"/>
      <c r="C319" s="176"/>
      <c r="D319" s="176"/>
      <c r="E319" s="178"/>
      <c r="F319" s="178"/>
      <c r="G319" s="178"/>
      <c r="H319" s="178"/>
      <c r="I319" s="178"/>
      <c r="J319" s="178"/>
      <c r="K319" s="178"/>
      <c r="L319" s="178"/>
      <c r="M319" s="178"/>
      <c r="N319" s="178"/>
      <c r="O319" s="178"/>
      <c r="P319" s="178"/>
    </row>
    <row r="320" spans="2:16">
      <c r="B320" s="176"/>
      <c r="C320" s="176"/>
      <c r="D320" s="176"/>
      <c r="E320" s="178"/>
      <c r="F320" s="178"/>
      <c r="G320" s="178"/>
      <c r="H320" s="178"/>
      <c r="I320" s="178"/>
      <c r="J320" s="178"/>
      <c r="K320" s="178"/>
      <c r="L320" s="178"/>
      <c r="M320" s="178"/>
      <c r="N320" s="178"/>
      <c r="O320" s="178"/>
      <c r="P320" s="178"/>
    </row>
    <row r="321" spans="2:16">
      <c r="B321" s="176"/>
      <c r="C321" s="176"/>
      <c r="D321" s="176"/>
      <c r="E321" s="178"/>
      <c r="F321" s="178"/>
      <c r="G321" s="178"/>
      <c r="H321" s="178"/>
      <c r="I321" s="178"/>
      <c r="J321" s="178"/>
      <c r="K321" s="178"/>
      <c r="L321" s="178"/>
      <c r="M321" s="178"/>
      <c r="N321" s="178"/>
      <c r="O321" s="178"/>
      <c r="P321" s="178"/>
    </row>
    <row r="322" spans="2:16">
      <c r="B322" s="176"/>
      <c r="C322" s="176"/>
      <c r="D322" s="176"/>
      <c r="E322" s="178"/>
      <c r="F322" s="178"/>
      <c r="G322" s="178"/>
      <c r="H322" s="178"/>
      <c r="I322" s="178"/>
      <c r="J322" s="178"/>
      <c r="K322" s="178"/>
      <c r="L322" s="178"/>
      <c r="M322" s="178"/>
      <c r="N322" s="178"/>
      <c r="O322" s="178"/>
      <c r="P322" s="178"/>
    </row>
    <row r="323" spans="2:16">
      <c r="B323" s="176"/>
      <c r="C323" s="176"/>
      <c r="D323" s="176"/>
      <c r="E323" s="178"/>
      <c r="F323" s="178"/>
      <c r="G323" s="178"/>
      <c r="H323" s="178"/>
      <c r="I323" s="178"/>
      <c r="J323" s="178"/>
      <c r="K323" s="178"/>
      <c r="L323" s="178"/>
      <c r="M323" s="178"/>
      <c r="N323" s="178"/>
      <c r="O323" s="178"/>
      <c r="P323" s="178"/>
    </row>
    <row r="324" spans="2:16">
      <c r="B324" s="176"/>
      <c r="C324" s="176"/>
      <c r="D324" s="176"/>
      <c r="E324" s="178"/>
      <c r="F324" s="178"/>
      <c r="G324" s="178"/>
      <c r="H324" s="178"/>
      <c r="I324" s="178"/>
      <c r="J324" s="178"/>
      <c r="K324" s="178"/>
      <c r="L324" s="178"/>
      <c r="M324" s="178"/>
      <c r="N324" s="178"/>
      <c r="O324" s="178"/>
      <c r="P324" s="178"/>
    </row>
    <row r="325" spans="2:16">
      <c r="B325" s="176"/>
      <c r="C325" s="176"/>
      <c r="D325" s="176"/>
      <c r="E325" s="178"/>
      <c r="F325" s="178"/>
      <c r="G325" s="178"/>
      <c r="H325" s="178"/>
      <c r="I325" s="178"/>
      <c r="J325" s="178"/>
      <c r="K325" s="178"/>
      <c r="L325" s="178"/>
      <c r="M325" s="178"/>
      <c r="N325" s="178"/>
      <c r="O325" s="178"/>
      <c r="P325" s="178"/>
    </row>
    <row r="326" spans="2:16">
      <c r="B326" s="176"/>
      <c r="C326" s="176"/>
      <c r="D326" s="176"/>
      <c r="E326" s="178"/>
      <c r="F326" s="178"/>
      <c r="G326" s="178"/>
      <c r="H326" s="178"/>
      <c r="I326" s="178"/>
      <c r="J326" s="178"/>
      <c r="K326" s="178"/>
      <c r="L326" s="178"/>
      <c r="M326" s="178"/>
      <c r="N326" s="178"/>
      <c r="O326" s="178"/>
      <c r="P326" s="178"/>
    </row>
    <row r="327" spans="2:16">
      <c r="B327" s="176"/>
      <c r="C327" s="176"/>
      <c r="D327" s="176"/>
      <c r="E327" s="178"/>
      <c r="F327" s="178"/>
      <c r="G327" s="178"/>
      <c r="H327" s="178"/>
      <c r="I327" s="178"/>
      <c r="J327" s="178"/>
      <c r="K327" s="178"/>
      <c r="L327" s="178"/>
      <c r="M327" s="178"/>
      <c r="N327" s="178"/>
      <c r="O327" s="178"/>
      <c r="P327" s="178"/>
    </row>
    <row r="328" spans="2:16">
      <c r="B328" s="176"/>
      <c r="C328" s="176"/>
      <c r="D328" s="176"/>
      <c r="E328" s="178"/>
      <c r="F328" s="178"/>
      <c r="G328" s="178"/>
      <c r="H328" s="178"/>
      <c r="I328" s="178"/>
      <c r="J328" s="178"/>
      <c r="K328" s="178"/>
      <c r="L328" s="178"/>
      <c r="M328" s="178"/>
      <c r="N328" s="178"/>
      <c r="O328" s="178"/>
      <c r="P328" s="178"/>
    </row>
    <row r="329" spans="2:16">
      <c r="B329" s="176"/>
      <c r="C329" s="176"/>
      <c r="D329" s="176"/>
      <c r="E329" s="178"/>
      <c r="F329" s="178"/>
      <c r="G329" s="178"/>
      <c r="H329" s="178"/>
      <c r="I329" s="178"/>
      <c r="J329" s="178"/>
      <c r="K329" s="178"/>
      <c r="L329" s="178"/>
      <c r="M329" s="178"/>
      <c r="N329" s="178"/>
      <c r="O329" s="178"/>
      <c r="P329" s="178"/>
    </row>
    <row r="330" spans="2:16">
      <c r="B330" s="176"/>
      <c r="C330" s="176"/>
      <c r="D330" s="176"/>
      <c r="E330" s="178"/>
      <c r="F330" s="178"/>
      <c r="G330" s="178"/>
      <c r="H330" s="178"/>
      <c r="I330" s="178"/>
      <c r="J330" s="178"/>
      <c r="K330" s="178"/>
      <c r="L330" s="178"/>
      <c r="M330" s="178"/>
      <c r="N330" s="178"/>
      <c r="O330" s="178"/>
      <c r="P330" s="178"/>
    </row>
    <row r="331" spans="2:16">
      <c r="B331" s="176"/>
      <c r="C331" s="176"/>
      <c r="D331" s="176"/>
      <c r="E331" s="178"/>
      <c r="F331" s="178"/>
      <c r="G331" s="178"/>
      <c r="H331" s="178"/>
      <c r="I331" s="178"/>
      <c r="J331" s="178"/>
      <c r="K331" s="178"/>
      <c r="L331" s="178"/>
      <c r="M331" s="178"/>
      <c r="N331" s="178"/>
      <c r="O331" s="178"/>
      <c r="P331" s="178"/>
    </row>
    <row r="332" spans="2:16">
      <c r="B332" s="176"/>
      <c r="C332" s="176"/>
      <c r="D332" s="176"/>
      <c r="E332" s="178"/>
      <c r="F332" s="178"/>
      <c r="G332" s="178"/>
      <c r="H332" s="178"/>
      <c r="I332" s="178"/>
      <c r="J332" s="178"/>
      <c r="K332" s="178"/>
      <c r="L332" s="178"/>
      <c r="M332" s="178"/>
      <c r="N332" s="178"/>
      <c r="O332" s="178"/>
      <c r="P332" s="178"/>
    </row>
    <row r="333" spans="2:16">
      <c r="B333" s="176"/>
      <c r="C333" s="176"/>
      <c r="D333" s="176"/>
      <c r="E333" s="178"/>
      <c r="F333" s="178"/>
      <c r="G333" s="178"/>
      <c r="H333" s="178"/>
      <c r="I333" s="178"/>
      <c r="J333" s="178"/>
      <c r="K333" s="178"/>
      <c r="L333" s="178"/>
      <c r="M333" s="178"/>
      <c r="N333" s="178"/>
      <c r="O333" s="178"/>
      <c r="P333" s="178"/>
    </row>
    <row r="334" spans="2:16">
      <c r="B334" s="176"/>
      <c r="C334" s="176"/>
      <c r="D334" s="176"/>
      <c r="E334" s="178"/>
      <c r="F334" s="178"/>
      <c r="G334" s="178"/>
      <c r="H334" s="178"/>
      <c r="I334" s="178"/>
      <c r="J334" s="178"/>
      <c r="K334" s="178"/>
      <c r="L334" s="178"/>
      <c r="M334" s="178"/>
      <c r="N334" s="178"/>
      <c r="O334" s="178"/>
      <c r="P334" s="178"/>
    </row>
    <row r="335" spans="2:16">
      <c r="B335" s="176"/>
      <c r="C335" s="176"/>
      <c r="D335" s="176"/>
      <c r="E335" s="178"/>
      <c r="F335" s="178"/>
      <c r="G335" s="178"/>
      <c r="H335" s="178"/>
      <c r="I335" s="178"/>
      <c r="J335" s="178"/>
      <c r="K335" s="178"/>
      <c r="L335" s="178"/>
      <c r="M335" s="178"/>
      <c r="N335" s="178"/>
      <c r="O335" s="178"/>
      <c r="P335" s="178"/>
    </row>
    <row r="336" spans="2:16">
      <c r="B336" s="176"/>
      <c r="C336" s="176"/>
      <c r="D336" s="176"/>
      <c r="E336" s="178"/>
      <c r="F336" s="178"/>
      <c r="G336" s="178"/>
      <c r="H336" s="178"/>
      <c r="I336" s="178"/>
      <c r="J336" s="178"/>
      <c r="K336" s="178"/>
      <c r="L336" s="178"/>
      <c r="M336" s="178"/>
      <c r="N336" s="178"/>
      <c r="O336" s="178"/>
      <c r="P336" s="178"/>
    </row>
    <row r="337" spans="2:16">
      <c r="B337" s="176"/>
      <c r="C337" s="176"/>
      <c r="D337" s="176"/>
      <c r="E337" s="178"/>
      <c r="F337" s="178"/>
      <c r="G337" s="178"/>
      <c r="H337" s="178"/>
      <c r="I337" s="178"/>
      <c r="J337" s="178"/>
      <c r="K337" s="178"/>
      <c r="L337" s="178"/>
      <c r="M337" s="178"/>
      <c r="N337" s="178"/>
      <c r="O337" s="178"/>
      <c r="P337" s="178"/>
    </row>
    <row r="338" spans="2:16">
      <c r="B338" s="176"/>
      <c r="C338" s="176"/>
      <c r="D338" s="176"/>
      <c r="E338" s="178"/>
      <c r="F338" s="178"/>
      <c r="G338" s="178"/>
      <c r="H338" s="178"/>
      <c r="I338" s="178"/>
      <c r="J338" s="178"/>
      <c r="K338" s="178"/>
      <c r="L338" s="178"/>
      <c r="M338" s="178"/>
      <c r="N338" s="178"/>
      <c r="O338" s="178"/>
      <c r="P338" s="178"/>
    </row>
    <row r="339" spans="2:16">
      <c r="B339" s="176"/>
      <c r="C339" s="176"/>
      <c r="D339" s="176"/>
      <c r="E339" s="178"/>
      <c r="F339" s="178"/>
      <c r="G339" s="178"/>
      <c r="H339" s="178"/>
      <c r="I339" s="178"/>
      <c r="J339" s="178"/>
      <c r="K339" s="178"/>
      <c r="L339" s="178"/>
      <c r="M339" s="178"/>
      <c r="N339" s="178"/>
      <c r="O339" s="178"/>
      <c r="P339" s="178"/>
    </row>
    <row r="340" spans="2:16">
      <c r="B340" s="176"/>
      <c r="C340" s="176"/>
      <c r="D340" s="176"/>
      <c r="E340" s="178"/>
      <c r="F340" s="178"/>
      <c r="G340" s="178"/>
      <c r="H340" s="178"/>
      <c r="I340" s="178"/>
      <c r="J340" s="178"/>
      <c r="K340" s="178"/>
      <c r="L340" s="178"/>
      <c r="M340" s="178"/>
      <c r="N340" s="178"/>
      <c r="O340" s="178"/>
      <c r="P340" s="178"/>
    </row>
    <row r="341" spans="2:16">
      <c r="B341" s="176"/>
      <c r="C341" s="176"/>
      <c r="D341" s="176"/>
      <c r="E341" s="178"/>
      <c r="F341" s="178"/>
      <c r="G341" s="178"/>
      <c r="H341" s="178"/>
      <c r="I341" s="178"/>
      <c r="J341" s="178"/>
      <c r="K341" s="178"/>
      <c r="L341" s="178"/>
      <c r="M341" s="178"/>
      <c r="N341" s="178"/>
      <c r="O341" s="178"/>
      <c r="P341" s="178"/>
    </row>
    <row r="342" spans="2:16">
      <c r="B342" s="176"/>
      <c r="C342" s="176"/>
      <c r="D342" s="176"/>
      <c r="E342" s="178"/>
      <c r="F342" s="178"/>
      <c r="G342" s="178"/>
      <c r="H342" s="178"/>
      <c r="I342" s="178"/>
      <c r="J342" s="178"/>
      <c r="K342" s="178"/>
      <c r="L342" s="178"/>
      <c r="M342" s="178"/>
      <c r="N342" s="178"/>
      <c r="O342" s="178"/>
      <c r="P342" s="178"/>
    </row>
    <row r="343" spans="2:16">
      <c r="B343" s="176"/>
      <c r="C343" s="176"/>
      <c r="D343" s="176"/>
      <c r="E343" s="178"/>
      <c r="F343" s="178"/>
      <c r="G343" s="178"/>
      <c r="H343" s="178"/>
      <c r="I343" s="178"/>
      <c r="J343" s="178"/>
      <c r="K343" s="178"/>
      <c r="L343" s="178"/>
      <c r="M343" s="178"/>
      <c r="N343" s="178"/>
      <c r="O343" s="178"/>
      <c r="P343" s="178"/>
    </row>
    <row r="344" spans="2:16">
      <c r="B344" s="176"/>
      <c r="C344" s="176"/>
      <c r="D344" s="176"/>
      <c r="E344" s="178"/>
      <c r="F344" s="178"/>
      <c r="G344" s="178"/>
      <c r="H344" s="178"/>
      <c r="I344" s="178"/>
      <c r="J344" s="178"/>
      <c r="K344" s="178"/>
      <c r="L344" s="178"/>
      <c r="M344" s="178"/>
      <c r="N344" s="178"/>
      <c r="O344" s="178"/>
      <c r="P344" s="178"/>
    </row>
    <row r="345" spans="2:16">
      <c r="B345" s="176"/>
      <c r="C345" s="176"/>
      <c r="D345" s="176"/>
      <c r="E345" s="178"/>
      <c r="F345" s="178"/>
      <c r="G345" s="178"/>
      <c r="H345" s="178"/>
      <c r="I345" s="178"/>
      <c r="J345" s="178"/>
      <c r="K345" s="178"/>
      <c r="L345" s="178"/>
      <c r="M345" s="178"/>
      <c r="N345" s="178"/>
      <c r="O345" s="178"/>
      <c r="P345" s="178"/>
    </row>
    <row r="346" spans="2:16">
      <c r="B346" s="176"/>
      <c r="C346" s="176"/>
      <c r="D346" s="176"/>
      <c r="E346" s="178"/>
      <c r="F346" s="178"/>
      <c r="G346" s="178"/>
      <c r="H346" s="178"/>
      <c r="I346" s="178"/>
      <c r="J346" s="178"/>
      <c r="K346" s="178"/>
      <c r="L346" s="178"/>
      <c r="M346" s="178"/>
      <c r="N346" s="178"/>
      <c r="O346" s="178"/>
      <c r="P346" s="178"/>
    </row>
    <row r="347" spans="2:16">
      <c r="B347" s="176"/>
      <c r="C347" s="176"/>
      <c r="D347" s="176"/>
      <c r="E347" s="178"/>
      <c r="F347" s="178"/>
      <c r="G347" s="178"/>
      <c r="H347" s="178"/>
      <c r="I347" s="178"/>
      <c r="J347" s="178"/>
      <c r="K347" s="178"/>
      <c r="L347" s="178"/>
      <c r="M347" s="178"/>
      <c r="N347" s="178"/>
      <c r="O347" s="178"/>
      <c r="P347" s="178"/>
    </row>
    <row r="348" spans="2:16">
      <c r="B348" s="176"/>
      <c r="C348" s="176"/>
      <c r="D348" s="176"/>
      <c r="E348" s="178"/>
      <c r="F348" s="178"/>
      <c r="G348" s="178"/>
      <c r="H348" s="178"/>
      <c r="I348" s="178"/>
      <c r="J348" s="178"/>
      <c r="K348" s="178"/>
      <c r="L348" s="178"/>
      <c r="M348" s="178"/>
      <c r="N348" s="178"/>
      <c r="O348" s="178"/>
      <c r="P348" s="178"/>
    </row>
    <row r="349" spans="2:16">
      <c r="B349" s="176"/>
      <c r="C349" s="176"/>
      <c r="D349" s="176"/>
      <c r="E349" s="178"/>
      <c r="F349" s="178"/>
      <c r="G349" s="178"/>
      <c r="H349" s="178"/>
      <c r="I349" s="178"/>
      <c r="J349" s="178"/>
      <c r="K349" s="178"/>
      <c r="L349" s="178"/>
      <c r="M349" s="178"/>
      <c r="N349" s="178"/>
      <c r="O349" s="178"/>
      <c r="P349" s="178"/>
    </row>
    <row r="350" spans="2:16">
      <c r="B350" s="176"/>
      <c r="C350" s="176"/>
      <c r="D350" s="176"/>
      <c r="E350" s="178"/>
      <c r="F350" s="178"/>
      <c r="G350" s="178"/>
      <c r="H350" s="178"/>
      <c r="I350" s="178"/>
      <c r="J350" s="178"/>
      <c r="K350" s="178"/>
      <c r="L350" s="178"/>
      <c r="M350" s="178"/>
      <c r="N350" s="178"/>
      <c r="O350" s="178"/>
      <c r="P350" s="178"/>
    </row>
    <row r="351" spans="2:16">
      <c r="B351" s="176"/>
      <c r="C351" s="176"/>
      <c r="D351" s="176"/>
      <c r="E351" s="178"/>
      <c r="F351" s="178"/>
      <c r="G351" s="178"/>
      <c r="H351" s="178"/>
      <c r="I351" s="178"/>
      <c r="J351" s="178"/>
      <c r="K351" s="178"/>
      <c r="L351" s="178"/>
      <c r="M351" s="178"/>
      <c r="N351" s="178"/>
      <c r="O351" s="178"/>
      <c r="P351" s="178"/>
    </row>
    <row r="352" spans="2:16">
      <c r="B352" s="176"/>
      <c r="C352" s="176"/>
      <c r="D352" s="176"/>
      <c r="E352" s="178"/>
      <c r="F352" s="178"/>
      <c r="G352" s="178"/>
      <c r="H352" s="178"/>
      <c r="I352" s="178"/>
      <c r="J352" s="178"/>
      <c r="K352" s="178"/>
      <c r="L352" s="178"/>
      <c r="M352" s="178"/>
      <c r="N352" s="178"/>
      <c r="O352" s="178"/>
      <c r="P352" s="178"/>
    </row>
    <row r="353" spans="2:16">
      <c r="B353" s="176"/>
      <c r="C353" s="176"/>
      <c r="D353" s="176"/>
      <c r="E353" s="178"/>
      <c r="F353" s="178"/>
      <c r="G353" s="178"/>
      <c r="H353" s="178"/>
      <c r="I353" s="178"/>
      <c r="J353" s="178"/>
      <c r="K353" s="178"/>
      <c r="L353" s="178"/>
      <c r="M353" s="178"/>
      <c r="N353" s="178"/>
      <c r="O353" s="178"/>
      <c r="P353" s="178"/>
    </row>
    <row r="354" spans="2:16">
      <c r="B354" s="176"/>
      <c r="C354" s="176"/>
      <c r="D354" s="176"/>
      <c r="E354" s="178"/>
      <c r="F354" s="178"/>
      <c r="G354" s="178"/>
      <c r="H354" s="178"/>
      <c r="I354" s="178"/>
      <c r="J354" s="178"/>
      <c r="K354" s="178"/>
      <c r="L354" s="178"/>
      <c r="M354" s="178"/>
      <c r="N354" s="178"/>
      <c r="O354" s="178"/>
      <c r="P354" s="178"/>
    </row>
    <row r="355" spans="2:16">
      <c r="B355" s="176"/>
      <c r="C355" s="176"/>
      <c r="D355" s="176"/>
      <c r="E355" s="178"/>
      <c r="F355" s="178"/>
      <c r="G355" s="178"/>
      <c r="H355" s="178"/>
      <c r="I355" s="178"/>
      <c r="J355" s="178"/>
      <c r="K355" s="178"/>
      <c r="L355" s="178"/>
      <c r="M355" s="178"/>
      <c r="N355" s="178"/>
      <c r="O355" s="178"/>
      <c r="P355" s="178"/>
    </row>
    <row r="356" spans="2:16">
      <c r="B356" s="176"/>
      <c r="C356" s="176"/>
      <c r="D356" s="176"/>
      <c r="E356" s="178"/>
      <c r="F356" s="178"/>
      <c r="G356" s="178"/>
      <c r="H356" s="178"/>
      <c r="I356" s="178"/>
      <c r="J356" s="178"/>
      <c r="K356" s="178"/>
      <c r="L356" s="178"/>
      <c r="M356" s="178"/>
      <c r="N356" s="178"/>
      <c r="O356" s="178"/>
      <c r="P356" s="178"/>
    </row>
    <row r="357" spans="2:16">
      <c r="B357" s="176"/>
      <c r="C357" s="176"/>
      <c r="D357" s="176"/>
      <c r="E357" s="178"/>
      <c r="F357" s="178"/>
      <c r="G357" s="178"/>
      <c r="H357" s="178"/>
      <c r="I357" s="178"/>
      <c r="J357" s="178"/>
      <c r="K357" s="178"/>
      <c r="L357" s="178"/>
      <c r="M357" s="178"/>
      <c r="N357" s="178"/>
      <c r="O357" s="178"/>
      <c r="P357" s="178"/>
    </row>
    <row r="358" spans="2:16">
      <c r="B358" s="176"/>
      <c r="C358" s="176"/>
      <c r="D358" s="176"/>
      <c r="E358" s="178"/>
      <c r="F358" s="178"/>
      <c r="G358" s="178"/>
      <c r="H358" s="178"/>
      <c r="I358" s="178"/>
      <c r="J358" s="178"/>
      <c r="K358" s="178"/>
      <c r="L358" s="178"/>
      <c r="M358" s="178"/>
      <c r="N358" s="178"/>
      <c r="O358" s="178"/>
      <c r="P358" s="178"/>
    </row>
    <row r="359" spans="2:16">
      <c r="B359" s="176"/>
      <c r="C359" s="176"/>
      <c r="D359" s="176"/>
      <c r="E359" s="178"/>
      <c r="F359" s="178"/>
      <c r="G359" s="178"/>
      <c r="H359" s="178"/>
      <c r="I359" s="178"/>
      <c r="J359" s="178"/>
      <c r="K359" s="178"/>
      <c r="L359" s="178"/>
      <c r="M359" s="178"/>
      <c r="N359" s="178"/>
      <c r="O359" s="178"/>
      <c r="P359" s="178"/>
    </row>
    <row r="360" spans="2:16">
      <c r="B360" s="176"/>
      <c r="C360" s="176"/>
      <c r="D360" s="176"/>
      <c r="E360" s="178"/>
      <c r="F360" s="178"/>
      <c r="G360" s="178"/>
      <c r="H360" s="178"/>
      <c r="I360" s="178"/>
      <c r="J360" s="178"/>
      <c r="K360" s="178"/>
      <c r="L360" s="178"/>
      <c r="M360" s="178"/>
      <c r="N360" s="178"/>
      <c r="O360" s="178"/>
      <c r="P360" s="178"/>
    </row>
    <row r="361" spans="2:16">
      <c r="B361" s="176"/>
      <c r="C361" s="176"/>
      <c r="D361" s="176"/>
      <c r="E361" s="178"/>
      <c r="F361" s="178"/>
      <c r="G361" s="178"/>
      <c r="H361" s="178"/>
      <c r="I361" s="178"/>
      <c r="J361" s="178"/>
      <c r="K361" s="178"/>
      <c r="L361" s="178"/>
      <c r="M361" s="178"/>
      <c r="N361" s="178"/>
      <c r="O361" s="178"/>
      <c r="P361" s="178"/>
    </row>
    <row r="362" spans="2:16">
      <c r="B362" s="176"/>
      <c r="C362" s="176"/>
      <c r="D362" s="176"/>
      <c r="E362" s="178"/>
      <c r="F362" s="178"/>
      <c r="G362" s="178"/>
      <c r="H362" s="178"/>
      <c r="I362" s="178"/>
      <c r="J362" s="178"/>
      <c r="K362" s="178"/>
      <c r="L362" s="178"/>
      <c r="M362" s="178"/>
      <c r="N362" s="178"/>
      <c r="O362" s="178"/>
      <c r="P362" s="178"/>
    </row>
    <row r="363" spans="2:16">
      <c r="B363" s="176"/>
      <c r="C363" s="176"/>
      <c r="D363" s="176"/>
      <c r="E363" s="178"/>
      <c r="F363" s="178"/>
      <c r="G363" s="178"/>
      <c r="H363" s="178"/>
      <c r="I363" s="178"/>
      <c r="J363" s="178"/>
      <c r="K363" s="178"/>
      <c r="L363" s="178"/>
      <c r="M363" s="178"/>
      <c r="N363" s="178"/>
      <c r="O363" s="178"/>
      <c r="P363" s="178"/>
    </row>
    <row r="364" spans="2:16">
      <c r="B364" s="176"/>
      <c r="C364" s="176"/>
      <c r="D364" s="176"/>
      <c r="E364" s="178"/>
      <c r="F364" s="178"/>
      <c r="G364" s="178"/>
      <c r="H364" s="178"/>
      <c r="I364" s="178"/>
      <c r="J364" s="178"/>
      <c r="K364" s="178"/>
      <c r="L364" s="178"/>
      <c r="M364" s="178"/>
      <c r="N364" s="178"/>
      <c r="O364" s="178"/>
      <c r="P364" s="178"/>
    </row>
    <row r="365" spans="2:16">
      <c r="B365" s="176"/>
      <c r="C365" s="176"/>
      <c r="D365" s="176"/>
      <c r="E365" s="178"/>
      <c r="F365" s="178"/>
      <c r="G365" s="178"/>
      <c r="H365" s="178"/>
      <c r="I365" s="178"/>
      <c r="J365" s="178"/>
      <c r="K365" s="178"/>
      <c r="L365" s="178"/>
      <c r="M365" s="178"/>
      <c r="N365" s="178"/>
      <c r="O365" s="178"/>
      <c r="P365" s="178"/>
    </row>
    <row r="366" spans="2:16">
      <c r="B366" s="176"/>
      <c r="C366" s="176"/>
      <c r="D366" s="176"/>
      <c r="E366" s="178"/>
      <c r="F366" s="178"/>
      <c r="G366" s="178"/>
      <c r="H366" s="178"/>
      <c r="I366" s="178"/>
      <c r="J366" s="178"/>
      <c r="K366" s="178"/>
      <c r="L366" s="178"/>
      <c r="M366" s="178"/>
      <c r="N366" s="178"/>
      <c r="O366" s="178"/>
      <c r="P366" s="178"/>
    </row>
    <row r="367" spans="2:16">
      <c r="B367" s="176"/>
      <c r="C367" s="176"/>
      <c r="D367" s="176"/>
      <c r="E367" s="178"/>
      <c r="F367" s="178"/>
      <c r="G367" s="178"/>
      <c r="H367" s="178"/>
      <c r="I367" s="178"/>
      <c r="J367" s="178"/>
      <c r="K367" s="178"/>
      <c r="L367" s="178"/>
      <c r="M367" s="178"/>
      <c r="N367" s="178"/>
      <c r="O367" s="178"/>
      <c r="P367" s="178"/>
    </row>
    <row r="368" spans="2:16">
      <c r="B368" s="176"/>
      <c r="C368" s="176"/>
      <c r="D368" s="176"/>
      <c r="E368" s="178"/>
      <c r="F368" s="178"/>
      <c r="G368" s="178"/>
      <c r="H368" s="178"/>
      <c r="I368" s="178"/>
      <c r="J368" s="178"/>
      <c r="K368" s="178"/>
      <c r="L368" s="178"/>
      <c r="M368" s="178"/>
      <c r="N368" s="178"/>
      <c r="O368" s="178"/>
      <c r="P368" s="178"/>
    </row>
    <row r="369" spans="2:16">
      <c r="B369" s="176"/>
      <c r="C369" s="176"/>
      <c r="D369" s="176"/>
      <c r="E369" s="178"/>
      <c r="F369" s="178"/>
      <c r="G369" s="178"/>
      <c r="H369" s="178"/>
      <c r="I369" s="178"/>
      <c r="J369" s="178"/>
      <c r="K369" s="178"/>
      <c r="L369" s="178"/>
      <c r="M369" s="178"/>
      <c r="N369" s="178"/>
      <c r="O369" s="178"/>
      <c r="P369" s="178"/>
    </row>
    <row r="370" spans="2:16">
      <c r="B370" s="176"/>
      <c r="C370" s="176"/>
      <c r="D370" s="176"/>
      <c r="E370" s="178"/>
      <c r="F370" s="178"/>
      <c r="G370" s="178"/>
      <c r="H370" s="178"/>
      <c r="I370" s="178"/>
      <c r="J370" s="178"/>
      <c r="K370" s="178"/>
      <c r="L370" s="178"/>
      <c r="M370" s="178"/>
      <c r="N370" s="178"/>
      <c r="O370" s="178"/>
      <c r="P370" s="178"/>
    </row>
    <row r="371" spans="2:16">
      <c r="B371" s="176"/>
      <c r="C371" s="176"/>
      <c r="D371" s="176"/>
      <c r="E371" s="178"/>
      <c r="F371" s="178"/>
      <c r="G371" s="178"/>
      <c r="H371" s="178"/>
      <c r="I371" s="178"/>
      <c r="J371" s="178"/>
      <c r="K371" s="178"/>
      <c r="L371" s="178"/>
      <c r="M371" s="178"/>
      <c r="N371" s="178"/>
      <c r="O371" s="178"/>
      <c r="P371" s="178"/>
    </row>
    <row r="372" spans="2:16">
      <c r="B372" s="176"/>
      <c r="C372" s="176"/>
      <c r="D372" s="176"/>
      <c r="E372" s="178"/>
      <c r="F372" s="178"/>
      <c r="G372" s="178"/>
      <c r="H372" s="178"/>
      <c r="I372" s="178"/>
      <c r="J372" s="178"/>
      <c r="K372" s="178"/>
      <c r="L372" s="178"/>
      <c r="M372" s="178"/>
      <c r="N372" s="178"/>
      <c r="O372" s="178"/>
      <c r="P372" s="178"/>
    </row>
    <row r="373" spans="2:16">
      <c r="B373" s="176"/>
      <c r="C373" s="176"/>
      <c r="D373" s="176"/>
      <c r="E373" s="178"/>
      <c r="F373" s="178"/>
      <c r="G373" s="178"/>
      <c r="H373" s="178"/>
      <c r="I373" s="178"/>
      <c r="J373" s="178"/>
      <c r="K373" s="178"/>
      <c r="L373" s="178"/>
      <c r="M373" s="178"/>
      <c r="N373" s="178"/>
      <c r="O373" s="178"/>
      <c r="P373" s="178"/>
    </row>
    <row r="374" spans="2:16">
      <c r="B374" s="176"/>
      <c r="C374" s="176"/>
      <c r="D374" s="176"/>
      <c r="E374" s="178"/>
      <c r="F374" s="178"/>
      <c r="G374" s="178"/>
      <c r="H374" s="178"/>
      <c r="I374" s="178"/>
      <c r="J374" s="178"/>
      <c r="K374" s="178"/>
      <c r="L374" s="178"/>
      <c r="M374" s="178"/>
      <c r="N374" s="178"/>
      <c r="O374" s="178"/>
      <c r="P374" s="178"/>
    </row>
    <row r="375" spans="2:16">
      <c r="B375" s="176"/>
      <c r="C375" s="176"/>
      <c r="D375" s="176"/>
      <c r="E375" s="178"/>
      <c r="F375" s="178"/>
      <c r="G375" s="178"/>
      <c r="H375" s="178"/>
      <c r="I375" s="178"/>
      <c r="J375" s="178"/>
      <c r="K375" s="178"/>
      <c r="L375" s="178"/>
      <c r="M375" s="178"/>
      <c r="N375" s="178"/>
      <c r="O375" s="178"/>
      <c r="P375" s="178"/>
    </row>
    <row r="376" spans="2:16">
      <c r="B376" s="176"/>
      <c r="C376" s="176"/>
      <c r="D376" s="176"/>
      <c r="E376" s="178"/>
      <c r="F376" s="178"/>
      <c r="G376" s="178"/>
      <c r="H376" s="178"/>
      <c r="I376" s="178"/>
      <c r="J376" s="178"/>
      <c r="K376" s="178"/>
      <c r="L376" s="178"/>
      <c r="M376" s="178"/>
      <c r="N376" s="178"/>
      <c r="O376" s="178"/>
      <c r="P376" s="178"/>
    </row>
    <row r="377" spans="2:16">
      <c r="B377" s="176"/>
      <c r="C377" s="176"/>
      <c r="D377" s="176"/>
      <c r="E377" s="178"/>
      <c r="F377" s="178"/>
      <c r="G377" s="178"/>
      <c r="H377" s="178"/>
      <c r="I377" s="178"/>
      <c r="J377" s="178"/>
      <c r="K377" s="178"/>
      <c r="L377" s="178"/>
      <c r="M377" s="178"/>
      <c r="N377" s="178"/>
      <c r="O377" s="178"/>
      <c r="P377" s="178"/>
    </row>
    <row r="378" spans="2:16">
      <c r="B378" s="176"/>
      <c r="C378" s="176"/>
      <c r="D378" s="176"/>
      <c r="E378" s="178"/>
      <c r="F378" s="178"/>
      <c r="G378" s="178"/>
      <c r="H378" s="178"/>
      <c r="I378" s="178"/>
      <c r="J378" s="178"/>
      <c r="K378" s="178"/>
      <c r="L378" s="178"/>
      <c r="M378" s="178"/>
      <c r="N378" s="178"/>
      <c r="O378" s="178"/>
      <c r="P378" s="178"/>
    </row>
    <row r="379" spans="2:16">
      <c r="B379" s="176"/>
      <c r="C379" s="176"/>
      <c r="D379" s="176"/>
      <c r="E379" s="178"/>
      <c r="F379" s="178"/>
      <c r="G379" s="178"/>
      <c r="H379" s="178"/>
      <c r="I379" s="178"/>
      <c r="J379" s="178"/>
      <c r="K379" s="178"/>
      <c r="L379" s="178"/>
      <c r="M379" s="178"/>
      <c r="N379" s="178"/>
      <c r="O379" s="178"/>
      <c r="P379" s="178"/>
    </row>
    <row r="380" spans="2:16">
      <c r="B380" s="176"/>
      <c r="C380" s="176"/>
      <c r="D380" s="176"/>
      <c r="E380" s="178"/>
      <c r="F380" s="178"/>
      <c r="G380" s="178"/>
      <c r="H380" s="178"/>
      <c r="I380" s="178"/>
      <c r="J380" s="178"/>
      <c r="K380" s="178"/>
      <c r="L380" s="178"/>
      <c r="M380" s="178"/>
      <c r="N380" s="178"/>
      <c r="O380" s="178"/>
      <c r="P380" s="178"/>
    </row>
    <row r="381" spans="2:16">
      <c r="B381" s="176"/>
      <c r="C381" s="176"/>
      <c r="D381" s="176"/>
      <c r="E381" s="178"/>
      <c r="F381" s="178"/>
      <c r="G381" s="178"/>
      <c r="H381" s="178"/>
      <c r="I381" s="178"/>
      <c r="J381" s="178"/>
      <c r="K381" s="178"/>
      <c r="L381" s="178"/>
      <c r="M381" s="178"/>
      <c r="N381" s="178"/>
      <c r="O381" s="178"/>
      <c r="P381" s="178"/>
    </row>
    <row r="382" spans="2:16">
      <c r="B382" s="176"/>
      <c r="C382" s="176"/>
      <c r="D382" s="176"/>
      <c r="E382" s="178"/>
      <c r="F382" s="178"/>
      <c r="G382" s="178"/>
      <c r="H382" s="178"/>
      <c r="I382" s="178"/>
      <c r="J382" s="178"/>
      <c r="K382" s="178"/>
      <c r="L382" s="178"/>
      <c r="M382" s="178"/>
      <c r="N382" s="178"/>
      <c r="O382" s="178"/>
      <c r="P382" s="178"/>
    </row>
    <row r="383" spans="2:16">
      <c r="B383" s="176"/>
      <c r="C383" s="176"/>
      <c r="D383" s="176"/>
      <c r="E383" s="178"/>
      <c r="F383" s="178"/>
      <c r="G383" s="178"/>
      <c r="H383" s="178"/>
      <c r="I383" s="178"/>
      <c r="J383" s="178"/>
      <c r="K383" s="178"/>
      <c r="L383" s="178"/>
      <c r="M383" s="178"/>
      <c r="N383" s="178"/>
      <c r="O383" s="178"/>
      <c r="P383" s="178"/>
    </row>
    <row r="384" spans="2:16">
      <c r="B384" s="176"/>
      <c r="C384" s="176"/>
      <c r="D384" s="176"/>
      <c r="E384" s="178"/>
      <c r="F384" s="178"/>
      <c r="G384" s="178"/>
      <c r="H384" s="178"/>
      <c r="I384" s="178"/>
      <c r="J384" s="178"/>
      <c r="K384" s="178"/>
      <c r="L384" s="178"/>
      <c r="M384" s="178"/>
      <c r="N384" s="178"/>
      <c r="O384" s="178"/>
      <c r="P384" s="178"/>
    </row>
    <row r="385" spans="2:16">
      <c r="B385" s="176"/>
      <c r="C385" s="176"/>
      <c r="D385" s="176"/>
      <c r="E385" s="178"/>
      <c r="F385" s="178"/>
      <c r="G385" s="178"/>
      <c r="H385" s="178"/>
      <c r="I385" s="178"/>
      <c r="J385" s="178"/>
      <c r="K385" s="178"/>
      <c r="L385" s="178"/>
      <c r="M385" s="178"/>
      <c r="N385" s="178"/>
      <c r="O385" s="178"/>
      <c r="P385" s="178"/>
    </row>
    <row r="386" spans="2:16">
      <c r="B386" s="176"/>
      <c r="C386" s="176"/>
      <c r="D386" s="176"/>
      <c r="E386" s="178"/>
      <c r="F386" s="178"/>
      <c r="G386" s="178"/>
      <c r="H386" s="178"/>
      <c r="I386" s="178"/>
      <c r="J386" s="178"/>
      <c r="K386" s="178"/>
      <c r="L386" s="178"/>
      <c r="M386" s="178"/>
      <c r="N386" s="178"/>
      <c r="O386" s="178"/>
      <c r="P386" s="178"/>
    </row>
    <row r="387" spans="2:16">
      <c r="B387" s="176"/>
      <c r="C387" s="176"/>
      <c r="D387" s="176"/>
      <c r="E387" s="178"/>
      <c r="F387" s="178"/>
      <c r="G387" s="178"/>
      <c r="H387" s="178"/>
      <c r="I387" s="178"/>
      <c r="J387" s="178"/>
      <c r="K387" s="178"/>
      <c r="L387" s="178"/>
      <c r="M387" s="178"/>
      <c r="N387" s="178"/>
      <c r="O387" s="178"/>
      <c r="P387" s="178"/>
    </row>
    <row r="388" spans="2:16">
      <c r="B388" s="176"/>
      <c r="C388" s="176"/>
      <c r="D388" s="176"/>
      <c r="E388" s="178"/>
      <c r="F388" s="178"/>
      <c r="G388" s="178"/>
      <c r="H388" s="178"/>
      <c r="I388" s="178"/>
      <c r="J388" s="178"/>
      <c r="K388" s="178"/>
      <c r="L388" s="178"/>
      <c r="M388" s="178"/>
      <c r="N388" s="178"/>
      <c r="O388" s="178"/>
      <c r="P388" s="178"/>
    </row>
    <row r="389" spans="2:16">
      <c r="B389" s="176"/>
      <c r="C389" s="176"/>
      <c r="D389" s="176"/>
      <c r="E389" s="178"/>
      <c r="F389" s="178"/>
      <c r="G389" s="178"/>
      <c r="H389" s="178"/>
      <c r="I389" s="178"/>
      <c r="J389" s="178"/>
      <c r="K389" s="178"/>
      <c r="L389" s="178"/>
      <c r="M389" s="178"/>
      <c r="N389" s="178"/>
      <c r="O389" s="178"/>
      <c r="P389" s="178"/>
    </row>
    <row r="390" spans="2:16">
      <c r="B390" s="176"/>
      <c r="C390" s="176"/>
      <c r="D390" s="176"/>
      <c r="E390" s="178"/>
      <c r="F390" s="178"/>
      <c r="G390" s="178"/>
      <c r="H390" s="178"/>
      <c r="I390" s="178"/>
      <c r="J390" s="178"/>
      <c r="K390" s="178"/>
      <c r="L390" s="178"/>
      <c r="M390" s="178"/>
      <c r="N390" s="178"/>
      <c r="O390" s="178"/>
      <c r="P390" s="178"/>
    </row>
    <row r="391" spans="2:16">
      <c r="B391" s="176"/>
      <c r="C391" s="176"/>
      <c r="D391" s="176"/>
      <c r="E391" s="178"/>
      <c r="F391" s="178"/>
      <c r="G391" s="178"/>
      <c r="H391" s="178"/>
      <c r="I391" s="178"/>
      <c r="J391" s="178"/>
      <c r="K391" s="178"/>
      <c r="L391" s="178"/>
      <c r="M391" s="178"/>
      <c r="N391" s="178"/>
      <c r="O391" s="178"/>
      <c r="P391" s="178"/>
    </row>
    <row r="392" spans="2:16">
      <c r="B392" s="176"/>
      <c r="C392" s="176"/>
      <c r="D392" s="176"/>
      <c r="E392" s="178"/>
      <c r="F392" s="178"/>
      <c r="G392" s="178"/>
      <c r="H392" s="178"/>
      <c r="I392" s="178"/>
      <c r="J392" s="178"/>
      <c r="K392" s="178"/>
      <c r="L392" s="178"/>
      <c r="M392" s="178"/>
      <c r="N392" s="178"/>
      <c r="O392" s="178"/>
      <c r="P392" s="178"/>
    </row>
    <row r="393" spans="2:16">
      <c r="B393" s="176"/>
      <c r="C393" s="176"/>
      <c r="D393" s="176"/>
      <c r="E393" s="178"/>
      <c r="F393" s="178"/>
      <c r="G393" s="178"/>
      <c r="H393" s="178"/>
      <c r="I393" s="178"/>
      <c r="J393" s="178"/>
      <c r="K393" s="178"/>
      <c r="L393" s="178"/>
      <c r="M393" s="178"/>
      <c r="N393" s="178"/>
      <c r="O393" s="178"/>
      <c r="P393" s="178"/>
    </row>
    <row r="394" spans="2:16">
      <c r="B394" s="176"/>
      <c r="C394" s="176"/>
      <c r="D394" s="176"/>
      <c r="E394" s="178"/>
      <c r="F394" s="178"/>
      <c r="G394" s="178"/>
      <c r="H394" s="178"/>
      <c r="I394" s="178"/>
      <c r="J394" s="178"/>
      <c r="K394" s="178"/>
      <c r="L394" s="178"/>
      <c r="M394" s="178"/>
      <c r="N394" s="178"/>
      <c r="O394" s="178"/>
      <c r="P394" s="178"/>
    </row>
    <row r="395" spans="2:16">
      <c r="B395" s="176"/>
      <c r="C395" s="176"/>
      <c r="D395" s="176"/>
      <c r="E395" s="178"/>
      <c r="F395" s="178"/>
      <c r="G395" s="178"/>
      <c r="H395" s="178"/>
      <c r="I395" s="178"/>
      <c r="J395" s="178"/>
      <c r="K395" s="178"/>
      <c r="L395" s="178"/>
      <c r="M395" s="178"/>
      <c r="N395" s="178"/>
      <c r="O395" s="178"/>
      <c r="P395" s="178"/>
    </row>
    <row r="396" spans="2:16">
      <c r="B396" s="176"/>
      <c r="C396" s="176"/>
      <c r="D396" s="176"/>
      <c r="E396" s="178"/>
      <c r="F396" s="178"/>
      <c r="G396" s="178"/>
      <c r="H396" s="178"/>
      <c r="I396" s="178"/>
      <c r="J396" s="178"/>
      <c r="K396" s="178"/>
      <c r="L396" s="178"/>
      <c r="M396" s="178"/>
      <c r="N396" s="178"/>
      <c r="O396" s="178"/>
      <c r="P396" s="178"/>
    </row>
    <row r="397" spans="2:16">
      <c r="B397" s="176"/>
      <c r="C397" s="176"/>
      <c r="D397" s="176"/>
      <c r="E397" s="178"/>
      <c r="F397" s="178"/>
      <c r="G397" s="178"/>
      <c r="H397" s="178"/>
      <c r="I397" s="178"/>
      <c r="J397" s="178"/>
      <c r="K397" s="178"/>
      <c r="L397" s="178"/>
      <c r="M397" s="178"/>
      <c r="N397" s="178"/>
      <c r="O397" s="178"/>
      <c r="P397" s="178"/>
    </row>
    <row r="398" spans="2:16">
      <c r="B398" s="176"/>
      <c r="C398" s="176"/>
      <c r="D398" s="176"/>
      <c r="E398" s="178"/>
      <c r="F398" s="178"/>
      <c r="G398" s="178"/>
      <c r="H398" s="178"/>
      <c r="I398" s="178"/>
      <c r="J398" s="178"/>
      <c r="K398" s="178"/>
      <c r="L398" s="178"/>
      <c r="M398" s="178"/>
      <c r="N398" s="178"/>
      <c r="O398" s="178"/>
      <c r="P398" s="178"/>
    </row>
    <row r="399" spans="2:16">
      <c r="B399" s="176"/>
      <c r="C399" s="176"/>
      <c r="D399" s="176"/>
      <c r="E399" s="178"/>
      <c r="F399" s="178"/>
      <c r="G399" s="178"/>
      <c r="H399" s="178"/>
      <c r="I399" s="178"/>
      <c r="J399" s="178"/>
      <c r="K399" s="178"/>
      <c r="L399" s="178"/>
      <c r="M399" s="178"/>
      <c r="N399" s="178"/>
      <c r="O399" s="178"/>
      <c r="P399" s="178"/>
    </row>
    <row r="400" spans="2:16">
      <c r="B400" s="176"/>
      <c r="C400" s="176"/>
      <c r="D400" s="176"/>
      <c r="E400" s="178"/>
      <c r="F400" s="178"/>
      <c r="G400" s="178"/>
      <c r="H400" s="178"/>
      <c r="I400" s="178"/>
      <c r="J400" s="178"/>
      <c r="K400" s="178"/>
      <c r="L400" s="178"/>
      <c r="M400" s="178"/>
      <c r="N400" s="178"/>
      <c r="O400" s="178"/>
      <c r="P400" s="178"/>
    </row>
    <row r="401" spans="2:16">
      <c r="B401" s="176"/>
      <c r="C401" s="176"/>
      <c r="D401" s="176"/>
      <c r="E401" s="178"/>
      <c r="F401" s="178"/>
      <c r="G401" s="178"/>
      <c r="H401" s="178"/>
      <c r="I401" s="178"/>
      <c r="J401" s="178"/>
      <c r="K401" s="178"/>
      <c r="L401" s="178"/>
      <c r="M401" s="178"/>
      <c r="N401" s="178"/>
      <c r="O401" s="178"/>
      <c r="P401" s="178"/>
    </row>
    <row r="402" spans="2:16">
      <c r="B402" s="176"/>
      <c r="C402" s="176"/>
      <c r="D402" s="176"/>
      <c r="E402" s="178"/>
      <c r="F402" s="178"/>
      <c r="G402" s="178"/>
      <c r="H402" s="178"/>
      <c r="I402" s="178"/>
      <c r="J402" s="178"/>
      <c r="K402" s="178"/>
      <c r="L402" s="178"/>
      <c r="M402" s="178"/>
      <c r="N402" s="178"/>
      <c r="O402" s="178"/>
      <c r="P402" s="178"/>
    </row>
    <row r="403" spans="2:16">
      <c r="B403" s="176"/>
      <c r="C403" s="176"/>
      <c r="D403" s="176"/>
      <c r="E403" s="178"/>
      <c r="F403" s="178"/>
      <c r="G403" s="178"/>
      <c r="H403" s="178"/>
      <c r="I403" s="178"/>
      <c r="J403" s="178"/>
      <c r="K403" s="178"/>
      <c r="L403" s="178"/>
      <c r="M403" s="178"/>
      <c r="N403" s="178"/>
      <c r="O403" s="178"/>
      <c r="P403" s="178"/>
    </row>
    <row r="404" spans="2:16">
      <c r="B404" s="176"/>
      <c r="C404" s="176"/>
      <c r="D404" s="176"/>
      <c r="E404" s="178"/>
      <c r="F404" s="178"/>
      <c r="G404" s="178"/>
      <c r="H404" s="178"/>
      <c r="I404" s="178"/>
      <c r="J404" s="178"/>
      <c r="K404" s="178"/>
      <c r="L404" s="178"/>
      <c r="M404" s="178"/>
      <c r="N404" s="178"/>
      <c r="O404" s="178"/>
      <c r="P404" s="178"/>
    </row>
    <row r="405" spans="2:16">
      <c r="B405" s="176"/>
      <c r="C405" s="176"/>
      <c r="D405" s="176"/>
      <c r="E405" s="178"/>
      <c r="F405" s="178"/>
      <c r="G405" s="178"/>
      <c r="H405" s="178"/>
      <c r="I405" s="178"/>
      <c r="J405" s="178"/>
      <c r="K405" s="178"/>
      <c r="L405" s="178"/>
      <c r="M405" s="178"/>
      <c r="N405" s="178"/>
      <c r="O405" s="178"/>
      <c r="P405" s="178"/>
    </row>
    <row r="406" spans="2:16">
      <c r="B406" s="176"/>
      <c r="C406" s="176"/>
      <c r="D406" s="176"/>
      <c r="E406" s="178"/>
      <c r="F406" s="178"/>
      <c r="G406" s="178"/>
      <c r="H406" s="178"/>
      <c r="I406" s="178"/>
      <c r="J406" s="178"/>
      <c r="K406" s="178"/>
      <c r="L406" s="178"/>
      <c r="M406" s="178"/>
      <c r="N406" s="178"/>
      <c r="O406" s="178"/>
      <c r="P406" s="178"/>
    </row>
    <row r="407" spans="2:16">
      <c r="B407" s="176"/>
      <c r="C407" s="176"/>
      <c r="D407" s="176"/>
      <c r="E407" s="178"/>
      <c r="F407" s="178"/>
      <c r="G407" s="178"/>
      <c r="H407" s="178"/>
      <c r="I407" s="178"/>
      <c r="J407" s="178"/>
      <c r="K407" s="178"/>
      <c r="L407" s="178"/>
      <c r="M407" s="178"/>
      <c r="N407" s="178"/>
      <c r="O407" s="178"/>
      <c r="P407" s="178"/>
    </row>
    <row r="408" spans="2:16">
      <c r="B408" s="176"/>
      <c r="C408" s="176"/>
      <c r="D408" s="176"/>
      <c r="E408" s="178"/>
      <c r="F408" s="178"/>
      <c r="G408" s="178"/>
      <c r="H408" s="178"/>
      <c r="I408" s="178"/>
      <c r="J408" s="178"/>
      <c r="K408" s="178"/>
      <c r="L408" s="178"/>
      <c r="M408" s="178"/>
      <c r="N408" s="178"/>
      <c r="O408" s="178"/>
      <c r="P408" s="178"/>
    </row>
    <row r="409" spans="2:16">
      <c r="B409" s="176"/>
      <c r="C409" s="176"/>
      <c r="D409" s="176"/>
      <c r="E409" s="178"/>
      <c r="F409" s="178"/>
      <c r="G409" s="178"/>
      <c r="H409" s="178"/>
      <c r="I409" s="178"/>
      <c r="J409" s="178"/>
      <c r="K409" s="178"/>
      <c r="L409" s="178"/>
      <c r="M409" s="178"/>
      <c r="N409" s="178"/>
      <c r="O409" s="178"/>
      <c r="P409" s="178"/>
    </row>
    <row r="410" spans="2:16">
      <c r="B410" s="176"/>
      <c r="C410" s="176"/>
      <c r="D410" s="176"/>
      <c r="E410" s="178"/>
      <c r="F410" s="178"/>
      <c r="G410" s="178"/>
      <c r="H410" s="178"/>
      <c r="I410" s="178"/>
      <c r="J410" s="178"/>
      <c r="K410" s="178"/>
      <c r="L410" s="178"/>
      <c r="M410" s="178"/>
      <c r="N410" s="178"/>
      <c r="O410" s="178"/>
      <c r="P410" s="178"/>
    </row>
    <row r="411" spans="2:16">
      <c r="B411" s="176"/>
      <c r="C411" s="176"/>
      <c r="D411" s="176"/>
      <c r="E411" s="178"/>
      <c r="F411" s="178"/>
      <c r="G411" s="178"/>
      <c r="H411" s="178"/>
      <c r="I411" s="178"/>
      <c r="J411" s="178"/>
      <c r="K411" s="178"/>
      <c r="L411" s="178"/>
      <c r="M411" s="178"/>
      <c r="N411" s="178"/>
      <c r="O411" s="178"/>
      <c r="P411" s="178"/>
    </row>
    <row r="412" spans="2:16">
      <c r="B412" s="176"/>
      <c r="C412" s="176"/>
      <c r="D412" s="176"/>
      <c r="E412" s="178"/>
      <c r="F412" s="178"/>
      <c r="G412" s="178"/>
      <c r="H412" s="178"/>
      <c r="I412" s="178"/>
      <c r="J412" s="178"/>
      <c r="K412" s="178"/>
      <c r="L412" s="178"/>
      <c r="M412" s="178"/>
      <c r="N412" s="178"/>
      <c r="O412" s="178"/>
      <c r="P412" s="178"/>
    </row>
    <row r="413" spans="2:16">
      <c r="B413" s="176"/>
      <c r="C413" s="176"/>
      <c r="D413" s="176"/>
      <c r="E413" s="178"/>
      <c r="F413" s="178"/>
      <c r="G413" s="178"/>
      <c r="H413" s="178"/>
      <c r="I413" s="178"/>
      <c r="J413" s="178"/>
      <c r="K413" s="178"/>
      <c r="L413" s="178"/>
      <c r="M413" s="178"/>
      <c r="N413" s="178"/>
      <c r="O413" s="178"/>
      <c r="P413" s="178"/>
    </row>
    <row r="414" spans="2:16">
      <c r="B414" s="176"/>
      <c r="C414" s="176"/>
      <c r="D414" s="176"/>
      <c r="E414" s="178"/>
      <c r="F414" s="178"/>
      <c r="G414" s="178"/>
      <c r="H414" s="178"/>
      <c r="I414" s="178"/>
      <c r="J414" s="178"/>
      <c r="K414" s="178"/>
      <c r="L414" s="178"/>
      <c r="M414" s="178"/>
      <c r="N414" s="178"/>
      <c r="O414" s="178"/>
      <c r="P414" s="178"/>
    </row>
    <row r="415" spans="2:16">
      <c r="B415" s="176"/>
      <c r="C415" s="176"/>
      <c r="D415" s="176"/>
      <c r="E415" s="178"/>
      <c r="F415" s="178"/>
      <c r="G415" s="178"/>
      <c r="H415" s="178"/>
      <c r="I415" s="178"/>
      <c r="J415" s="178"/>
      <c r="K415" s="178"/>
      <c r="L415" s="178"/>
      <c r="M415" s="178"/>
      <c r="N415" s="178"/>
      <c r="O415" s="178"/>
      <c r="P415" s="178"/>
    </row>
    <row r="416" spans="2:16">
      <c r="B416" s="176"/>
      <c r="C416" s="176"/>
      <c r="D416" s="176"/>
      <c r="E416" s="178"/>
      <c r="F416" s="178"/>
      <c r="G416" s="178"/>
      <c r="H416" s="178"/>
      <c r="I416" s="178"/>
      <c r="J416" s="178"/>
      <c r="K416" s="178"/>
      <c r="L416" s="178"/>
      <c r="M416" s="178"/>
      <c r="N416" s="178"/>
      <c r="O416" s="178"/>
      <c r="P416" s="178"/>
    </row>
    <row r="417" spans="2:16">
      <c r="B417" s="176"/>
      <c r="C417" s="176"/>
      <c r="D417" s="176"/>
      <c r="E417" s="178"/>
      <c r="F417" s="178"/>
      <c r="G417" s="178"/>
      <c r="H417" s="178"/>
      <c r="I417" s="178"/>
      <c r="J417" s="178"/>
      <c r="K417" s="178"/>
      <c r="L417" s="178"/>
      <c r="M417" s="178"/>
      <c r="N417" s="178"/>
      <c r="O417" s="178"/>
      <c r="P417" s="178"/>
    </row>
    <row r="418" spans="2:16">
      <c r="B418" s="176"/>
      <c r="C418" s="176"/>
      <c r="D418" s="176"/>
      <c r="E418" s="178"/>
      <c r="F418" s="178"/>
      <c r="G418" s="178"/>
      <c r="H418" s="178"/>
      <c r="I418" s="178"/>
      <c r="J418" s="178"/>
      <c r="K418" s="178"/>
      <c r="L418" s="178"/>
      <c r="M418" s="178"/>
      <c r="N418" s="178"/>
      <c r="O418" s="178"/>
      <c r="P418" s="178"/>
    </row>
    <row r="419" spans="2:16">
      <c r="B419" s="176"/>
      <c r="C419" s="176"/>
      <c r="D419" s="176"/>
      <c r="E419" s="178"/>
      <c r="F419" s="178"/>
      <c r="G419" s="178"/>
      <c r="H419" s="178"/>
      <c r="I419" s="178"/>
      <c r="J419" s="178"/>
      <c r="K419" s="178"/>
      <c r="L419" s="178"/>
      <c r="M419" s="178"/>
      <c r="N419" s="178"/>
      <c r="O419" s="178"/>
      <c r="P419" s="178"/>
    </row>
    <row r="420" spans="2:16">
      <c r="B420" s="176"/>
      <c r="C420" s="176"/>
      <c r="D420" s="176"/>
      <c r="E420" s="178"/>
      <c r="F420" s="178"/>
      <c r="G420" s="178"/>
      <c r="H420" s="178"/>
      <c r="I420" s="178"/>
      <c r="J420" s="178"/>
      <c r="K420" s="178"/>
      <c r="L420" s="178"/>
      <c r="M420" s="178"/>
      <c r="N420" s="178"/>
      <c r="O420" s="178"/>
      <c r="P420" s="178"/>
    </row>
    <row r="421" spans="2:16">
      <c r="B421" s="176"/>
      <c r="C421" s="176"/>
      <c r="D421" s="176"/>
      <c r="E421" s="178"/>
      <c r="F421" s="178"/>
      <c r="G421" s="178"/>
      <c r="H421" s="178"/>
      <c r="I421" s="178"/>
      <c r="J421" s="178"/>
      <c r="K421" s="178"/>
      <c r="L421" s="178"/>
      <c r="M421" s="178"/>
      <c r="N421" s="178"/>
      <c r="O421" s="178"/>
      <c r="P421" s="178"/>
    </row>
    <row r="422" spans="2:16">
      <c r="B422" s="176"/>
      <c r="C422" s="176"/>
      <c r="D422" s="176"/>
      <c r="E422" s="178"/>
      <c r="F422" s="178"/>
      <c r="G422" s="178"/>
      <c r="H422" s="178"/>
      <c r="I422" s="178"/>
      <c r="J422" s="178"/>
      <c r="K422" s="178"/>
      <c r="L422" s="178"/>
      <c r="M422" s="178"/>
      <c r="N422" s="178"/>
      <c r="O422" s="178"/>
      <c r="P422" s="178"/>
    </row>
    <row r="423" spans="2:16">
      <c r="B423" s="176"/>
      <c r="C423" s="176"/>
      <c r="D423" s="176"/>
      <c r="E423" s="178"/>
      <c r="F423" s="178"/>
      <c r="G423" s="178"/>
      <c r="H423" s="178"/>
      <c r="I423" s="178"/>
      <c r="J423" s="178"/>
      <c r="K423" s="178"/>
      <c r="L423" s="178"/>
      <c r="M423" s="178"/>
      <c r="N423" s="178"/>
      <c r="O423" s="178"/>
      <c r="P423" s="178"/>
    </row>
    <row r="424" spans="2:16">
      <c r="B424" s="176"/>
      <c r="C424" s="176"/>
      <c r="D424" s="176"/>
      <c r="E424" s="178"/>
      <c r="F424" s="178"/>
      <c r="G424" s="178"/>
      <c r="H424" s="178"/>
      <c r="I424" s="178"/>
      <c r="J424" s="178"/>
      <c r="K424" s="178"/>
      <c r="L424" s="178"/>
      <c r="M424" s="178"/>
      <c r="N424" s="178"/>
      <c r="O424" s="178"/>
      <c r="P424" s="178"/>
    </row>
    <row r="425" spans="2:16">
      <c r="B425" s="176"/>
      <c r="C425" s="176"/>
      <c r="D425" s="176"/>
      <c r="E425" s="178"/>
      <c r="F425" s="178"/>
      <c r="G425" s="178"/>
      <c r="H425" s="178"/>
      <c r="I425" s="178"/>
      <c r="J425" s="178"/>
      <c r="K425" s="178"/>
      <c r="L425" s="178"/>
      <c r="M425" s="178"/>
      <c r="N425" s="178"/>
      <c r="O425" s="178"/>
      <c r="P425" s="178"/>
    </row>
    <row r="426" spans="2:16">
      <c r="B426" s="176"/>
      <c r="C426" s="176"/>
      <c r="D426" s="176"/>
      <c r="E426" s="178"/>
      <c r="F426" s="178"/>
      <c r="G426" s="178"/>
      <c r="H426" s="178"/>
      <c r="I426" s="178"/>
      <c r="J426" s="178"/>
      <c r="K426" s="178"/>
      <c r="L426" s="178"/>
      <c r="M426" s="178"/>
      <c r="N426" s="178"/>
      <c r="O426" s="178"/>
      <c r="P426" s="178"/>
    </row>
    <row r="427" spans="2:16">
      <c r="B427" s="176"/>
      <c r="C427" s="176"/>
      <c r="D427" s="176"/>
      <c r="E427" s="178"/>
      <c r="F427" s="178"/>
      <c r="G427" s="178"/>
      <c r="H427" s="178"/>
      <c r="I427" s="178"/>
      <c r="J427" s="178"/>
      <c r="K427" s="178"/>
      <c r="L427" s="178"/>
      <c r="M427" s="178"/>
      <c r="N427" s="178"/>
      <c r="O427" s="178"/>
      <c r="P427" s="178"/>
    </row>
    <row r="428" spans="2:16">
      <c r="B428" s="176"/>
      <c r="C428" s="176"/>
      <c r="D428" s="176"/>
      <c r="E428" s="178"/>
      <c r="F428" s="178"/>
      <c r="G428" s="178"/>
      <c r="H428" s="178"/>
      <c r="I428" s="178"/>
      <c r="J428" s="178"/>
      <c r="K428" s="178"/>
      <c r="L428" s="178"/>
      <c r="M428" s="178"/>
      <c r="N428" s="178"/>
      <c r="O428" s="178"/>
      <c r="P428" s="178"/>
    </row>
    <row r="429" spans="2:16">
      <c r="B429" s="176"/>
      <c r="C429" s="176"/>
      <c r="D429" s="176"/>
      <c r="E429" s="178"/>
      <c r="F429" s="178"/>
      <c r="G429" s="178"/>
      <c r="H429" s="178"/>
      <c r="I429" s="178"/>
      <c r="J429" s="178"/>
      <c r="K429" s="178"/>
      <c r="L429" s="178"/>
      <c r="M429" s="178"/>
      <c r="N429" s="178"/>
      <c r="O429" s="178"/>
      <c r="P429" s="178"/>
    </row>
    <row r="430" spans="2:16">
      <c r="B430" s="176"/>
      <c r="C430" s="176"/>
      <c r="D430" s="176"/>
      <c r="E430" s="178"/>
      <c r="F430" s="178"/>
      <c r="G430" s="178"/>
      <c r="H430" s="178"/>
      <c r="I430" s="178"/>
      <c r="J430" s="178"/>
      <c r="K430" s="178"/>
      <c r="L430" s="178"/>
      <c r="M430" s="178"/>
      <c r="N430" s="178"/>
      <c r="O430" s="178"/>
      <c r="P430" s="178"/>
    </row>
    <row r="431" spans="2:16">
      <c r="B431" s="176"/>
      <c r="C431" s="176"/>
      <c r="D431" s="176"/>
      <c r="E431" s="178"/>
      <c r="F431" s="178"/>
      <c r="G431" s="178"/>
      <c r="H431" s="178"/>
      <c r="I431" s="178"/>
      <c r="J431" s="178"/>
      <c r="K431" s="178"/>
      <c r="L431" s="178"/>
      <c r="M431" s="178"/>
      <c r="N431" s="178"/>
      <c r="O431" s="178"/>
      <c r="P431" s="178"/>
    </row>
    <row r="432" spans="2:16">
      <c r="B432" s="176"/>
      <c r="C432" s="176"/>
      <c r="D432" s="176"/>
      <c r="E432" s="178"/>
      <c r="F432" s="178"/>
      <c r="G432" s="178"/>
      <c r="H432" s="178"/>
      <c r="I432" s="178"/>
      <c r="J432" s="178"/>
      <c r="K432" s="178"/>
      <c r="L432" s="178"/>
      <c r="M432" s="178"/>
      <c r="N432" s="178"/>
      <c r="O432" s="178"/>
      <c r="P432" s="178"/>
    </row>
    <row r="433" spans="2:16">
      <c r="B433" s="176"/>
      <c r="C433" s="176"/>
      <c r="D433" s="176"/>
      <c r="E433" s="178"/>
      <c r="F433" s="178"/>
      <c r="G433" s="178"/>
      <c r="H433" s="178"/>
      <c r="I433" s="178"/>
      <c r="J433" s="178"/>
      <c r="K433" s="178"/>
      <c r="L433" s="178"/>
      <c r="M433" s="178"/>
      <c r="N433" s="178"/>
      <c r="O433" s="178"/>
      <c r="P433" s="178"/>
    </row>
    <row r="434" spans="2:16">
      <c r="B434" s="176"/>
      <c r="C434" s="176"/>
      <c r="D434" s="176"/>
      <c r="E434" s="178"/>
      <c r="F434" s="178"/>
      <c r="G434" s="178"/>
      <c r="H434" s="178"/>
      <c r="I434" s="178"/>
      <c r="J434" s="178"/>
      <c r="K434" s="178"/>
      <c r="L434" s="178"/>
      <c r="M434" s="178"/>
      <c r="N434" s="178"/>
      <c r="O434" s="178"/>
      <c r="P434" s="178"/>
    </row>
    <row r="435" spans="2:16">
      <c r="B435" s="176"/>
      <c r="C435" s="176"/>
      <c r="D435" s="176"/>
      <c r="E435" s="178"/>
      <c r="F435" s="178"/>
      <c r="G435" s="178"/>
      <c r="H435" s="178"/>
      <c r="I435" s="178"/>
      <c r="J435" s="178"/>
      <c r="K435" s="178"/>
      <c r="L435" s="178"/>
      <c r="M435" s="178"/>
      <c r="N435" s="178"/>
      <c r="O435" s="178"/>
      <c r="P435" s="178"/>
    </row>
    <row r="436" spans="2:16">
      <c r="B436" s="176"/>
      <c r="C436" s="176"/>
      <c r="D436" s="176"/>
      <c r="E436" s="178"/>
      <c r="F436" s="178"/>
      <c r="G436" s="178"/>
      <c r="H436" s="178"/>
      <c r="I436" s="178"/>
      <c r="J436" s="178"/>
      <c r="K436" s="178"/>
      <c r="L436" s="178"/>
      <c r="M436" s="178"/>
      <c r="N436" s="178"/>
      <c r="O436" s="178"/>
      <c r="P436" s="178"/>
    </row>
    <row r="437" spans="2:16">
      <c r="B437" s="176"/>
      <c r="C437" s="176"/>
      <c r="D437" s="176"/>
      <c r="E437" s="178"/>
      <c r="F437" s="178"/>
      <c r="G437" s="178"/>
      <c r="H437" s="178"/>
      <c r="I437" s="178"/>
      <c r="J437" s="178"/>
      <c r="K437" s="178"/>
      <c r="L437" s="178"/>
      <c r="M437" s="178"/>
      <c r="N437" s="178"/>
      <c r="O437" s="178"/>
      <c r="P437" s="178"/>
    </row>
    <row r="438" spans="2:16">
      <c r="B438" s="176"/>
      <c r="C438" s="176"/>
      <c r="D438" s="176"/>
      <c r="E438" s="178"/>
      <c r="F438" s="178"/>
      <c r="G438" s="178"/>
      <c r="H438" s="178"/>
      <c r="I438" s="178"/>
      <c r="J438" s="178"/>
      <c r="K438" s="178"/>
      <c r="L438" s="178"/>
      <c r="M438" s="178"/>
      <c r="N438" s="178"/>
      <c r="O438" s="178"/>
      <c r="P438" s="178"/>
    </row>
    <row r="439" spans="2:16">
      <c r="B439" s="176"/>
      <c r="C439" s="176"/>
      <c r="D439" s="176"/>
      <c r="E439" s="178"/>
      <c r="F439" s="178"/>
      <c r="G439" s="178"/>
      <c r="H439" s="178"/>
      <c r="I439" s="178"/>
      <c r="J439" s="178"/>
      <c r="K439" s="178"/>
      <c r="L439" s="178"/>
      <c r="M439" s="178"/>
      <c r="N439" s="178"/>
      <c r="O439" s="178"/>
      <c r="P439" s="178"/>
    </row>
    <row r="440" spans="2:16">
      <c r="B440" s="176"/>
      <c r="C440" s="176"/>
      <c r="D440" s="176"/>
      <c r="E440" s="178"/>
      <c r="F440" s="178"/>
      <c r="G440" s="178"/>
      <c r="H440" s="178"/>
      <c r="I440" s="178"/>
      <c r="J440" s="178"/>
      <c r="K440" s="178"/>
      <c r="L440" s="178"/>
      <c r="M440" s="178"/>
      <c r="N440" s="178"/>
      <c r="O440" s="178"/>
      <c r="P440" s="178"/>
    </row>
    <row r="441" spans="2:16">
      <c r="B441" s="176"/>
      <c r="C441" s="176"/>
      <c r="D441" s="176"/>
      <c r="E441" s="178"/>
      <c r="F441" s="178"/>
      <c r="G441" s="178"/>
      <c r="H441" s="178"/>
      <c r="I441" s="178"/>
      <c r="J441" s="178"/>
      <c r="K441" s="178"/>
      <c r="L441" s="178"/>
      <c r="M441" s="178"/>
      <c r="N441" s="178"/>
      <c r="O441" s="178"/>
      <c r="P441" s="178"/>
    </row>
    <row r="442" spans="2:16">
      <c r="B442" s="176"/>
      <c r="C442" s="176"/>
      <c r="D442" s="176"/>
      <c r="E442" s="178"/>
      <c r="F442" s="178"/>
      <c r="G442" s="178"/>
      <c r="H442" s="178"/>
      <c r="I442" s="178"/>
      <c r="J442" s="178"/>
      <c r="K442" s="178"/>
      <c r="L442" s="178"/>
      <c r="M442" s="178"/>
      <c r="N442" s="178"/>
      <c r="O442" s="178"/>
      <c r="P442" s="178"/>
    </row>
    <row r="443" spans="2:16">
      <c r="B443" s="176"/>
      <c r="C443" s="176"/>
      <c r="D443" s="176"/>
      <c r="E443" s="178"/>
      <c r="F443" s="178"/>
      <c r="G443" s="178"/>
      <c r="H443" s="178"/>
      <c r="I443" s="178"/>
      <c r="J443" s="178"/>
      <c r="K443" s="178"/>
      <c r="L443" s="178"/>
      <c r="M443" s="178"/>
      <c r="N443" s="178"/>
      <c r="O443" s="178"/>
      <c r="P443" s="178"/>
    </row>
    <row r="444" spans="2:16">
      <c r="B444" s="176"/>
      <c r="C444" s="176"/>
      <c r="D444" s="176"/>
      <c r="E444" s="178"/>
      <c r="F444" s="178"/>
      <c r="G444" s="178"/>
      <c r="H444" s="178"/>
      <c r="I444" s="178"/>
      <c r="J444" s="178"/>
      <c r="K444" s="178"/>
      <c r="L444" s="178"/>
      <c r="M444" s="178"/>
      <c r="N444" s="178"/>
      <c r="O444" s="178"/>
      <c r="P444" s="178"/>
    </row>
    <row r="445" spans="2:16">
      <c r="B445" s="176"/>
      <c r="C445" s="176"/>
      <c r="D445" s="176"/>
      <c r="E445" s="178"/>
      <c r="F445" s="178"/>
      <c r="G445" s="178"/>
      <c r="H445" s="178"/>
      <c r="I445" s="178"/>
      <c r="J445" s="178"/>
      <c r="K445" s="178"/>
      <c r="L445" s="178"/>
      <c r="M445" s="178"/>
      <c r="N445" s="178"/>
      <c r="O445" s="178"/>
      <c r="P445" s="178"/>
    </row>
    <row r="446" spans="2:16">
      <c r="B446" s="176"/>
      <c r="C446" s="176"/>
      <c r="D446" s="176"/>
      <c r="E446" s="178"/>
      <c r="F446" s="178"/>
      <c r="G446" s="178"/>
      <c r="H446" s="178"/>
      <c r="I446" s="178"/>
      <c r="J446" s="178"/>
      <c r="K446" s="178"/>
      <c r="L446" s="178"/>
      <c r="M446" s="178"/>
      <c r="N446" s="178"/>
      <c r="O446" s="178"/>
      <c r="P446" s="178"/>
    </row>
    <row r="447" spans="2:16">
      <c r="B447" s="176"/>
      <c r="C447" s="176"/>
      <c r="D447" s="176"/>
      <c r="E447" s="178"/>
      <c r="F447" s="178"/>
      <c r="G447" s="178"/>
      <c r="H447" s="178"/>
      <c r="I447" s="178"/>
      <c r="J447" s="178"/>
      <c r="K447" s="178"/>
      <c r="L447" s="178"/>
      <c r="M447" s="178"/>
      <c r="N447" s="178"/>
      <c r="O447" s="178"/>
      <c r="P447" s="178"/>
    </row>
    <row r="448" spans="2:16">
      <c r="B448" s="176"/>
      <c r="C448" s="176"/>
      <c r="D448" s="176"/>
      <c r="E448" s="178"/>
      <c r="F448" s="178"/>
      <c r="G448" s="178"/>
      <c r="H448" s="178"/>
      <c r="I448" s="178"/>
      <c r="J448" s="178"/>
      <c r="K448" s="178"/>
      <c r="L448" s="178"/>
      <c r="M448" s="178"/>
      <c r="N448" s="178"/>
      <c r="O448" s="178"/>
      <c r="P448" s="178"/>
    </row>
    <row r="449" spans="2:16">
      <c r="B449" s="176"/>
      <c r="C449" s="176"/>
      <c r="D449" s="176"/>
      <c r="E449" s="178"/>
      <c r="F449" s="178"/>
      <c r="G449" s="178"/>
      <c r="H449" s="178"/>
      <c r="I449" s="178"/>
      <c r="J449" s="178"/>
      <c r="K449" s="178"/>
      <c r="L449" s="178"/>
      <c r="M449" s="178"/>
      <c r="N449" s="178"/>
      <c r="O449" s="178"/>
      <c r="P449" s="178"/>
    </row>
    <row r="450" spans="2:16">
      <c r="B450" s="176"/>
      <c r="C450" s="176"/>
      <c r="D450" s="176"/>
      <c r="E450" s="178"/>
      <c r="F450" s="178"/>
      <c r="G450" s="178"/>
      <c r="H450" s="178"/>
      <c r="I450" s="178"/>
      <c r="J450" s="178"/>
      <c r="K450" s="178"/>
      <c r="L450" s="178"/>
      <c r="M450" s="178"/>
      <c r="N450" s="178"/>
      <c r="O450" s="178"/>
      <c r="P450" s="178"/>
    </row>
    <row r="451" spans="2:16">
      <c r="B451" s="176"/>
      <c r="C451" s="176"/>
      <c r="D451" s="176"/>
      <c r="E451" s="178"/>
      <c r="F451" s="178"/>
      <c r="G451" s="178"/>
      <c r="H451" s="178"/>
      <c r="I451" s="178"/>
      <c r="J451" s="178"/>
      <c r="K451" s="178"/>
      <c r="L451" s="178"/>
      <c r="M451" s="178"/>
      <c r="N451" s="178"/>
      <c r="O451" s="178"/>
      <c r="P451" s="178"/>
    </row>
    <row r="452" spans="2:16">
      <c r="B452" s="176"/>
      <c r="C452" s="176"/>
      <c r="D452" s="176"/>
      <c r="E452" s="178"/>
      <c r="F452" s="178"/>
      <c r="G452" s="178"/>
      <c r="H452" s="178"/>
      <c r="I452" s="178"/>
      <c r="J452" s="178"/>
      <c r="K452" s="178"/>
      <c r="L452" s="178"/>
      <c r="M452" s="178"/>
      <c r="N452" s="178"/>
      <c r="O452" s="178"/>
      <c r="P452" s="178"/>
    </row>
    <row r="453" spans="2:16">
      <c r="B453" s="176"/>
      <c r="C453" s="176"/>
      <c r="D453" s="176"/>
      <c r="E453" s="178"/>
      <c r="F453" s="178"/>
      <c r="G453" s="178"/>
      <c r="H453" s="178"/>
      <c r="I453" s="178"/>
      <c r="J453" s="178"/>
      <c r="K453" s="178"/>
      <c r="L453" s="178"/>
      <c r="M453" s="178"/>
      <c r="N453" s="178"/>
      <c r="O453" s="178"/>
      <c r="P453" s="178"/>
    </row>
    <row r="454" spans="2:16">
      <c r="B454" s="176"/>
      <c r="C454" s="176"/>
      <c r="D454" s="176"/>
      <c r="E454" s="178"/>
      <c r="F454" s="178"/>
      <c r="G454" s="178"/>
      <c r="H454" s="178"/>
      <c r="I454" s="178"/>
      <c r="J454" s="178"/>
      <c r="K454" s="178"/>
      <c r="L454" s="178"/>
      <c r="M454" s="178"/>
      <c r="N454" s="178"/>
      <c r="O454" s="178"/>
      <c r="P454" s="178"/>
    </row>
    <row r="455" spans="2:16">
      <c r="B455" s="176"/>
      <c r="C455" s="176"/>
      <c r="D455" s="176"/>
      <c r="E455" s="178"/>
      <c r="F455" s="178"/>
      <c r="G455" s="178"/>
      <c r="H455" s="178"/>
      <c r="I455" s="178"/>
      <c r="J455" s="178"/>
      <c r="K455" s="178"/>
      <c r="L455" s="178"/>
      <c r="M455" s="178"/>
      <c r="N455" s="178"/>
      <c r="O455" s="178"/>
      <c r="P455" s="178"/>
    </row>
    <row r="456" spans="2:16">
      <c r="B456" s="176"/>
      <c r="C456" s="176"/>
      <c r="D456" s="176"/>
      <c r="E456" s="178"/>
      <c r="F456" s="178"/>
      <c r="G456" s="178"/>
      <c r="H456" s="178"/>
      <c r="I456" s="178"/>
      <c r="J456" s="178"/>
      <c r="K456" s="178"/>
      <c r="L456" s="178"/>
      <c r="M456" s="178"/>
      <c r="N456" s="178"/>
      <c r="O456" s="178"/>
      <c r="P456" s="178"/>
    </row>
    <row r="457" spans="2:16">
      <c r="B457" s="176"/>
      <c r="C457" s="176"/>
      <c r="D457" s="176"/>
      <c r="E457" s="178"/>
      <c r="F457" s="178"/>
      <c r="G457" s="178"/>
      <c r="H457" s="178"/>
      <c r="I457" s="178"/>
      <c r="J457" s="178"/>
      <c r="K457" s="178"/>
      <c r="L457" s="178"/>
      <c r="M457" s="178"/>
      <c r="N457" s="178"/>
      <c r="O457" s="178"/>
      <c r="P457" s="178"/>
    </row>
    <row r="458" spans="2:16">
      <c r="B458" s="176"/>
      <c r="C458" s="176"/>
      <c r="D458" s="176"/>
      <c r="E458" s="178"/>
      <c r="F458" s="178"/>
      <c r="G458" s="178"/>
      <c r="H458" s="178"/>
      <c r="I458" s="178"/>
      <c r="J458" s="178"/>
      <c r="K458" s="178"/>
      <c r="L458" s="178"/>
      <c r="M458" s="178"/>
      <c r="N458" s="178"/>
      <c r="O458" s="178"/>
      <c r="P458" s="178"/>
    </row>
    <row r="459" spans="2:16">
      <c r="B459" s="176"/>
      <c r="C459" s="176"/>
      <c r="D459" s="176"/>
      <c r="E459" s="178"/>
      <c r="F459" s="178"/>
      <c r="G459" s="178"/>
      <c r="H459" s="178"/>
      <c r="I459" s="178"/>
      <c r="J459" s="178"/>
      <c r="K459" s="178"/>
      <c r="L459" s="178"/>
      <c r="M459" s="178"/>
      <c r="N459" s="178"/>
      <c r="O459" s="178"/>
      <c r="P459" s="178"/>
    </row>
    <row r="460" spans="2:16">
      <c r="B460" s="176"/>
      <c r="C460" s="176"/>
      <c r="D460" s="176"/>
      <c r="E460" s="178"/>
      <c r="F460" s="178"/>
      <c r="G460" s="178"/>
      <c r="H460" s="178"/>
      <c r="I460" s="178"/>
      <c r="J460" s="178"/>
      <c r="K460" s="178"/>
      <c r="L460" s="178"/>
      <c r="M460" s="178"/>
      <c r="N460" s="178"/>
      <c r="O460" s="178"/>
      <c r="P460" s="178"/>
    </row>
    <row r="461" spans="2:16">
      <c r="B461" s="176"/>
      <c r="C461" s="176"/>
      <c r="D461" s="176"/>
      <c r="E461" s="178"/>
      <c r="F461" s="178"/>
      <c r="G461" s="178"/>
      <c r="H461" s="178"/>
      <c r="I461" s="178"/>
      <c r="J461" s="178"/>
      <c r="K461" s="178"/>
      <c r="L461" s="178"/>
      <c r="M461" s="178"/>
      <c r="N461" s="178"/>
      <c r="O461" s="178"/>
      <c r="P461" s="178"/>
    </row>
    <row r="462" spans="2:16">
      <c r="B462" s="176"/>
      <c r="C462" s="176"/>
      <c r="D462" s="176"/>
      <c r="E462" s="178"/>
      <c r="F462" s="178"/>
      <c r="G462" s="178"/>
      <c r="H462" s="178"/>
      <c r="I462" s="178"/>
      <c r="J462" s="178"/>
      <c r="K462" s="178"/>
      <c r="L462" s="178"/>
      <c r="M462" s="178"/>
      <c r="N462" s="178"/>
      <c r="O462" s="178"/>
      <c r="P462" s="178"/>
    </row>
    <row r="463" spans="2:16">
      <c r="B463" s="176"/>
      <c r="C463" s="176"/>
      <c r="D463" s="176"/>
      <c r="E463" s="178"/>
      <c r="F463" s="178"/>
      <c r="G463" s="178"/>
      <c r="H463" s="178"/>
      <c r="I463" s="178"/>
      <c r="J463" s="178"/>
      <c r="K463" s="178"/>
      <c r="L463" s="178"/>
      <c r="M463" s="178"/>
      <c r="N463" s="178"/>
      <c r="O463" s="178"/>
      <c r="P463" s="178"/>
    </row>
    <row r="464" spans="2:16">
      <c r="B464" s="176"/>
      <c r="C464" s="176"/>
      <c r="D464" s="176"/>
      <c r="E464" s="178"/>
      <c r="F464" s="178"/>
      <c r="G464" s="178"/>
      <c r="H464" s="178"/>
      <c r="I464" s="178"/>
      <c r="J464" s="178"/>
      <c r="K464" s="178"/>
      <c r="L464" s="178"/>
      <c r="M464" s="178"/>
      <c r="N464" s="178"/>
      <c r="O464" s="178"/>
      <c r="P464" s="178"/>
    </row>
    <row r="465" spans="2:16">
      <c r="B465" s="176"/>
      <c r="C465" s="176"/>
      <c r="D465" s="176"/>
      <c r="E465" s="178"/>
      <c r="F465" s="178"/>
      <c r="G465" s="178"/>
      <c r="H465" s="178"/>
      <c r="I465" s="178"/>
      <c r="J465" s="178"/>
      <c r="K465" s="178"/>
      <c r="L465" s="178"/>
      <c r="M465" s="178"/>
      <c r="N465" s="178"/>
      <c r="O465" s="178"/>
      <c r="P465" s="178"/>
    </row>
    <row r="466" spans="2:16">
      <c r="B466" s="176"/>
      <c r="C466" s="176"/>
      <c r="D466" s="176"/>
      <c r="E466" s="178"/>
      <c r="F466" s="178"/>
      <c r="G466" s="178"/>
      <c r="H466" s="178"/>
      <c r="I466" s="178"/>
      <c r="J466" s="178"/>
      <c r="K466" s="178"/>
      <c r="L466" s="178"/>
      <c r="M466" s="178"/>
      <c r="N466" s="178"/>
      <c r="O466" s="178"/>
      <c r="P466" s="178"/>
    </row>
    <row r="467" spans="2:16">
      <c r="B467" s="176"/>
      <c r="C467" s="176"/>
      <c r="D467" s="176"/>
      <c r="E467" s="178"/>
      <c r="F467" s="178"/>
      <c r="G467" s="178"/>
      <c r="H467" s="178"/>
      <c r="I467" s="178"/>
      <c r="J467" s="178"/>
      <c r="K467" s="178"/>
      <c r="L467" s="178"/>
      <c r="M467" s="178"/>
      <c r="N467" s="178"/>
      <c r="O467" s="178"/>
      <c r="P467" s="178"/>
    </row>
    <row r="468" spans="2:16">
      <c r="B468" s="176"/>
      <c r="C468" s="176"/>
      <c r="D468" s="176"/>
      <c r="E468" s="178"/>
      <c r="F468" s="178"/>
      <c r="G468" s="178"/>
      <c r="H468" s="178"/>
      <c r="I468" s="178"/>
      <c r="J468" s="178"/>
      <c r="K468" s="178"/>
      <c r="L468" s="178"/>
      <c r="M468" s="178"/>
      <c r="N468" s="178"/>
      <c r="O468" s="178"/>
      <c r="P468" s="178"/>
    </row>
    <row r="469" spans="2:16">
      <c r="B469" s="176"/>
      <c r="C469" s="176"/>
      <c r="D469" s="176"/>
      <c r="E469" s="178"/>
      <c r="F469" s="178"/>
      <c r="G469" s="178"/>
      <c r="H469" s="178"/>
      <c r="I469" s="178"/>
      <c r="J469" s="178"/>
      <c r="K469" s="178"/>
      <c r="L469" s="178"/>
      <c r="M469" s="178"/>
      <c r="N469" s="178"/>
      <c r="O469" s="178"/>
      <c r="P469" s="178"/>
    </row>
    <row r="470" spans="2:16">
      <c r="B470" s="176"/>
      <c r="C470" s="176"/>
      <c r="D470" s="176"/>
      <c r="E470" s="178"/>
      <c r="F470" s="178"/>
      <c r="G470" s="178"/>
      <c r="H470" s="178"/>
      <c r="I470" s="178"/>
      <c r="J470" s="178"/>
      <c r="K470" s="178"/>
      <c r="L470" s="178"/>
      <c r="M470" s="178"/>
      <c r="N470" s="178"/>
      <c r="O470" s="178"/>
      <c r="P470" s="178"/>
    </row>
    <row r="471" spans="2:16">
      <c r="B471" s="176"/>
      <c r="C471" s="176"/>
      <c r="D471" s="176"/>
      <c r="E471" s="178"/>
      <c r="F471" s="178"/>
      <c r="G471" s="178"/>
      <c r="H471" s="178"/>
      <c r="I471" s="178"/>
      <c r="J471" s="178"/>
      <c r="K471" s="178"/>
      <c r="L471" s="178"/>
      <c r="M471" s="178"/>
      <c r="N471" s="178"/>
      <c r="O471" s="178"/>
      <c r="P471" s="178"/>
    </row>
    <row r="472" spans="2:16">
      <c r="B472" s="176"/>
      <c r="C472" s="176"/>
      <c r="D472" s="176"/>
      <c r="E472" s="178"/>
      <c r="F472" s="178"/>
      <c r="G472" s="178"/>
      <c r="H472" s="178"/>
      <c r="I472" s="178"/>
      <c r="J472" s="178"/>
      <c r="K472" s="178"/>
      <c r="L472" s="178"/>
      <c r="M472" s="178"/>
      <c r="N472" s="178"/>
      <c r="O472" s="178"/>
      <c r="P472" s="178"/>
    </row>
    <row r="473" spans="2:16">
      <c r="B473" s="176"/>
      <c r="C473" s="176"/>
      <c r="D473" s="176"/>
      <c r="E473" s="178"/>
      <c r="F473" s="178"/>
      <c r="G473" s="178"/>
      <c r="H473" s="178"/>
      <c r="I473" s="178"/>
      <c r="J473" s="178"/>
      <c r="K473" s="178"/>
      <c r="L473" s="178"/>
      <c r="M473" s="178"/>
      <c r="N473" s="178"/>
      <c r="O473" s="178"/>
      <c r="P473" s="178"/>
    </row>
    <row r="474" spans="2:16">
      <c r="B474" s="176"/>
      <c r="C474" s="176"/>
      <c r="D474" s="176"/>
      <c r="E474" s="178"/>
      <c r="F474" s="178"/>
      <c r="G474" s="178"/>
      <c r="H474" s="178"/>
      <c r="I474" s="178"/>
      <c r="J474" s="178"/>
      <c r="K474" s="178"/>
      <c r="L474" s="178"/>
      <c r="M474" s="178"/>
      <c r="N474" s="178"/>
      <c r="O474" s="178"/>
      <c r="P474" s="178"/>
    </row>
    <row r="475" spans="2:16">
      <c r="B475" s="176"/>
      <c r="C475" s="176"/>
      <c r="D475" s="176"/>
      <c r="E475" s="178"/>
      <c r="F475" s="178"/>
      <c r="G475" s="178"/>
      <c r="H475" s="178"/>
      <c r="I475" s="178"/>
      <c r="J475" s="178"/>
      <c r="K475" s="178"/>
      <c r="L475" s="178"/>
      <c r="M475" s="178"/>
      <c r="N475" s="178"/>
      <c r="O475" s="178"/>
      <c r="P475" s="178"/>
    </row>
    <row r="476" spans="2:16">
      <c r="B476" s="176"/>
      <c r="C476" s="176"/>
      <c r="D476" s="176"/>
      <c r="E476" s="178"/>
      <c r="F476" s="178"/>
      <c r="G476" s="178"/>
      <c r="H476" s="178"/>
      <c r="I476" s="178"/>
      <c r="J476" s="178"/>
      <c r="K476" s="178"/>
      <c r="L476" s="178"/>
      <c r="M476" s="178"/>
      <c r="N476" s="178"/>
      <c r="O476" s="178"/>
      <c r="P476" s="178"/>
    </row>
    <row r="477" spans="2:16">
      <c r="B477" s="176"/>
      <c r="C477" s="176"/>
      <c r="D477" s="176"/>
      <c r="E477" s="178"/>
      <c r="F477" s="178"/>
      <c r="G477" s="178"/>
      <c r="H477" s="178"/>
      <c r="I477" s="178"/>
      <c r="J477" s="178"/>
      <c r="K477" s="178"/>
      <c r="L477" s="178"/>
      <c r="M477" s="178"/>
      <c r="N477" s="178"/>
      <c r="O477" s="178"/>
      <c r="P477" s="178"/>
    </row>
    <row r="478" spans="2:16">
      <c r="B478" s="176"/>
      <c r="C478" s="176"/>
      <c r="D478" s="176"/>
      <c r="E478" s="178"/>
      <c r="F478" s="178"/>
      <c r="G478" s="178"/>
      <c r="H478" s="178"/>
      <c r="I478" s="178"/>
      <c r="J478" s="178"/>
      <c r="K478" s="178"/>
      <c r="L478" s="178"/>
      <c r="M478" s="178"/>
      <c r="N478" s="178"/>
      <c r="O478" s="178"/>
      <c r="P478" s="178"/>
    </row>
    <row r="479" spans="2:16">
      <c r="B479" s="176"/>
      <c r="C479" s="176"/>
      <c r="D479" s="176"/>
      <c r="E479" s="178"/>
      <c r="F479" s="178"/>
      <c r="G479" s="178"/>
      <c r="H479" s="178"/>
      <c r="I479" s="178"/>
      <c r="J479" s="178"/>
      <c r="K479" s="178"/>
      <c r="L479" s="178"/>
      <c r="M479" s="178"/>
      <c r="N479" s="178"/>
      <c r="O479" s="178"/>
      <c r="P479" s="178"/>
    </row>
    <row r="480" spans="2:16">
      <c r="B480" s="176"/>
      <c r="C480" s="176"/>
      <c r="D480" s="176"/>
      <c r="E480" s="178"/>
      <c r="F480" s="178"/>
      <c r="G480" s="178"/>
      <c r="H480" s="178"/>
      <c r="I480" s="178"/>
      <c r="J480" s="178"/>
      <c r="K480" s="178"/>
      <c r="L480" s="178"/>
      <c r="M480" s="178"/>
      <c r="N480" s="178"/>
      <c r="O480" s="178"/>
      <c r="P480" s="178"/>
    </row>
    <row r="481" spans="2:16">
      <c r="B481" s="176"/>
      <c r="C481" s="176"/>
      <c r="D481" s="176"/>
      <c r="E481" s="178"/>
      <c r="F481" s="178"/>
      <c r="G481" s="178"/>
      <c r="H481" s="178"/>
      <c r="I481" s="178"/>
      <c r="J481" s="178"/>
      <c r="K481" s="178"/>
      <c r="L481" s="178"/>
      <c r="M481" s="178"/>
      <c r="N481" s="178"/>
      <c r="O481" s="178"/>
      <c r="P481" s="178"/>
    </row>
    <row r="482" spans="2:16">
      <c r="B482" s="176"/>
      <c r="C482" s="176"/>
      <c r="D482" s="176"/>
      <c r="E482" s="178"/>
      <c r="F482" s="178"/>
      <c r="G482" s="178"/>
      <c r="H482" s="178"/>
      <c r="I482" s="178"/>
      <c r="J482" s="178"/>
      <c r="K482" s="178"/>
      <c r="L482" s="178"/>
      <c r="M482" s="178"/>
      <c r="N482" s="178"/>
      <c r="O482" s="178"/>
      <c r="P482" s="178"/>
    </row>
    <row r="483" spans="2:16">
      <c r="B483" s="176"/>
      <c r="C483" s="176"/>
      <c r="D483" s="176"/>
      <c r="E483" s="178"/>
      <c r="F483" s="178"/>
      <c r="G483" s="178"/>
      <c r="H483" s="178"/>
      <c r="I483" s="178"/>
      <c r="J483" s="178"/>
      <c r="K483" s="178"/>
      <c r="L483" s="178"/>
      <c r="M483" s="178"/>
      <c r="N483" s="178"/>
      <c r="O483" s="178"/>
      <c r="P483" s="178"/>
    </row>
    <row r="484" spans="2:16">
      <c r="B484" s="176"/>
      <c r="C484" s="176"/>
      <c r="D484" s="176"/>
      <c r="E484" s="178"/>
      <c r="F484" s="178"/>
      <c r="G484" s="178"/>
      <c r="H484" s="178"/>
      <c r="I484" s="178"/>
      <c r="J484" s="178"/>
      <c r="K484" s="178"/>
      <c r="L484" s="178"/>
      <c r="M484" s="178"/>
      <c r="N484" s="178"/>
      <c r="O484" s="178"/>
      <c r="P484" s="178"/>
    </row>
    <row r="485" spans="2:16">
      <c r="B485" s="176"/>
      <c r="C485" s="176"/>
      <c r="D485" s="176"/>
      <c r="E485" s="178"/>
      <c r="F485" s="178"/>
      <c r="G485" s="178"/>
      <c r="H485" s="178"/>
      <c r="I485" s="178"/>
      <c r="J485" s="178"/>
      <c r="K485" s="178"/>
      <c r="L485" s="178"/>
      <c r="M485" s="178"/>
      <c r="N485" s="178"/>
      <c r="O485" s="178"/>
      <c r="P485" s="178"/>
    </row>
    <row r="486" spans="2:16">
      <c r="B486" s="176"/>
      <c r="C486" s="176"/>
      <c r="D486" s="176"/>
      <c r="E486" s="178"/>
      <c r="F486" s="178"/>
      <c r="G486" s="178"/>
      <c r="H486" s="178"/>
      <c r="I486" s="178"/>
      <c r="J486" s="178"/>
      <c r="K486" s="178"/>
      <c r="L486" s="178"/>
      <c r="M486" s="178"/>
      <c r="N486" s="178"/>
      <c r="O486" s="178"/>
      <c r="P486" s="178"/>
    </row>
    <row r="487" spans="2:16">
      <c r="B487" s="176"/>
      <c r="C487" s="176"/>
      <c r="D487" s="176"/>
      <c r="E487" s="178"/>
      <c r="F487" s="178"/>
      <c r="G487" s="178"/>
      <c r="H487" s="178"/>
      <c r="I487" s="178"/>
      <c r="J487" s="178"/>
      <c r="K487" s="178"/>
      <c r="L487" s="178"/>
      <c r="M487" s="178"/>
      <c r="N487" s="178"/>
      <c r="O487" s="178"/>
      <c r="P487" s="178"/>
    </row>
    <row r="488" spans="2:16">
      <c r="B488" s="176"/>
      <c r="C488" s="176"/>
      <c r="D488" s="176"/>
      <c r="E488" s="178"/>
      <c r="F488" s="178"/>
      <c r="G488" s="178"/>
      <c r="H488" s="178"/>
      <c r="I488" s="178"/>
      <c r="J488" s="178"/>
      <c r="K488" s="178"/>
      <c r="L488" s="178"/>
      <c r="M488" s="178"/>
      <c r="N488" s="178"/>
      <c r="O488" s="178"/>
      <c r="P488" s="178"/>
    </row>
    <row r="489" spans="2:16">
      <c r="B489" s="176"/>
      <c r="C489" s="176"/>
      <c r="D489" s="176"/>
      <c r="E489" s="178"/>
      <c r="F489" s="178"/>
      <c r="G489" s="178"/>
      <c r="H489" s="178"/>
      <c r="I489" s="178"/>
      <c r="J489" s="178"/>
      <c r="K489" s="178"/>
      <c r="L489" s="178"/>
      <c r="M489" s="178"/>
      <c r="N489" s="178"/>
      <c r="O489" s="178"/>
      <c r="P489" s="178"/>
    </row>
    <row r="490" spans="2:16">
      <c r="B490" s="176"/>
      <c r="C490" s="176"/>
      <c r="D490" s="176"/>
      <c r="E490" s="178"/>
      <c r="F490" s="178"/>
      <c r="G490" s="178"/>
      <c r="H490" s="178"/>
      <c r="I490" s="178"/>
      <c r="J490" s="178"/>
      <c r="K490" s="178"/>
      <c r="L490" s="178"/>
      <c r="M490" s="178"/>
      <c r="N490" s="178"/>
      <c r="O490" s="178"/>
      <c r="P490" s="178"/>
    </row>
    <row r="491" spans="2:16">
      <c r="B491" s="176"/>
      <c r="C491" s="176"/>
      <c r="D491" s="176"/>
      <c r="E491" s="178"/>
      <c r="F491" s="178"/>
      <c r="G491" s="178"/>
      <c r="H491" s="178"/>
      <c r="I491" s="178"/>
      <c r="J491" s="178"/>
      <c r="K491" s="178"/>
      <c r="L491" s="178"/>
      <c r="M491" s="178"/>
      <c r="N491" s="178"/>
      <c r="O491" s="178"/>
      <c r="P491" s="178"/>
    </row>
    <row r="492" spans="2:16">
      <c r="B492" s="176"/>
      <c r="C492" s="176"/>
      <c r="D492" s="176"/>
      <c r="E492" s="178"/>
      <c r="F492" s="178"/>
      <c r="G492" s="178"/>
      <c r="H492" s="178"/>
      <c r="I492" s="178"/>
      <c r="J492" s="178"/>
      <c r="K492" s="178"/>
      <c r="L492" s="178"/>
      <c r="M492" s="178"/>
      <c r="N492" s="178"/>
      <c r="O492" s="178"/>
      <c r="P492" s="178"/>
    </row>
    <row r="493" spans="2:16">
      <c r="B493" s="176"/>
      <c r="C493" s="176"/>
      <c r="D493" s="176"/>
      <c r="E493" s="178"/>
      <c r="F493" s="178"/>
      <c r="G493" s="178"/>
      <c r="H493" s="178"/>
      <c r="I493" s="178"/>
      <c r="J493" s="178"/>
      <c r="K493" s="178"/>
      <c r="L493" s="178"/>
      <c r="M493" s="178"/>
      <c r="N493" s="178"/>
      <c r="O493" s="178"/>
      <c r="P493" s="178"/>
    </row>
    <row r="494" spans="2:16">
      <c r="B494" s="176"/>
      <c r="C494" s="176"/>
      <c r="D494" s="176"/>
      <c r="E494" s="178"/>
      <c r="F494" s="178"/>
      <c r="G494" s="178"/>
      <c r="H494" s="178"/>
      <c r="I494" s="178"/>
      <c r="J494" s="178"/>
      <c r="K494" s="178"/>
      <c r="L494" s="178"/>
      <c r="M494" s="178"/>
      <c r="N494" s="178"/>
      <c r="O494" s="178"/>
      <c r="P494" s="178"/>
    </row>
    <row r="495" spans="2:16">
      <c r="B495" s="176"/>
      <c r="C495" s="176"/>
      <c r="D495" s="176"/>
      <c r="E495" s="178"/>
      <c r="F495" s="178"/>
      <c r="G495" s="178"/>
      <c r="H495" s="178"/>
      <c r="I495" s="178"/>
      <c r="J495" s="178"/>
      <c r="K495" s="178"/>
      <c r="L495" s="178"/>
      <c r="M495" s="178"/>
      <c r="N495" s="178"/>
      <c r="O495" s="178"/>
      <c r="P495" s="178"/>
    </row>
    <row r="496" spans="2:16">
      <c r="B496" s="176"/>
      <c r="C496" s="176"/>
      <c r="D496" s="176"/>
      <c r="E496" s="178"/>
      <c r="F496" s="178"/>
      <c r="G496" s="178"/>
      <c r="H496" s="178"/>
      <c r="I496" s="178"/>
      <c r="J496" s="178"/>
      <c r="K496" s="178"/>
      <c r="L496" s="178"/>
      <c r="M496" s="178"/>
      <c r="N496" s="178"/>
      <c r="O496" s="178"/>
      <c r="P496" s="178"/>
    </row>
    <row r="497" spans="2:16">
      <c r="B497" s="176"/>
      <c r="C497" s="176"/>
      <c r="D497" s="176"/>
      <c r="E497" s="178"/>
      <c r="F497" s="178"/>
      <c r="G497" s="178"/>
      <c r="H497" s="178"/>
      <c r="I497" s="178"/>
      <c r="J497" s="178"/>
      <c r="K497" s="178"/>
      <c r="L497" s="178"/>
      <c r="M497" s="178"/>
      <c r="N497" s="178"/>
      <c r="O497" s="178"/>
      <c r="P497" s="178"/>
    </row>
    <row r="498" spans="2:16">
      <c r="B498" s="176"/>
      <c r="C498" s="176"/>
      <c r="D498" s="176"/>
      <c r="E498" s="178"/>
      <c r="F498" s="178"/>
      <c r="G498" s="178"/>
      <c r="H498" s="178"/>
      <c r="I498" s="178"/>
      <c r="J498" s="178"/>
      <c r="K498" s="178"/>
      <c r="L498" s="178"/>
      <c r="M498" s="178"/>
      <c r="N498" s="178"/>
      <c r="O498" s="178"/>
      <c r="P498" s="178"/>
    </row>
    <row r="499" spans="2:16">
      <c r="B499" s="176"/>
      <c r="C499" s="176"/>
      <c r="D499" s="176"/>
      <c r="E499" s="178"/>
      <c r="F499" s="178"/>
      <c r="G499" s="178"/>
      <c r="H499" s="178"/>
      <c r="I499" s="178"/>
      <c r="J499" s="178"/>
      <c r="K499" s="178"/>
      <c r="L499" s="178"/>
      <c r="M499" s="178"/>
      <c r="N499" s="178"/>
      <c r="O499" s="178"/>
      <c r="P499" s="178"/>
    </row>
    <row r="500" spans="2:16">
      <c r="B500" s="176"/>
      <c r="C500" s="176"/>
      <c r="D500" s="176"/>
      <c r="E500" s="178"/>
      <c r="F500" s="178"/>
      <c r="G500" s="178"/>
      <c r="H500" s="178"/>
      <c r="I500" s="178"/>
      <c r="J500" s="178"/>
      <c r="K500" s="178"/>
      <c r="L500" s="178"/>
      <c r="M500" s="178"/>
      <c r="N500" s="178"/>
      <c r="O500" s="178"/>
      <c r="P500" s="178"/>
    </row>
    <row r="501" spans="2:16">
      <c r="B501" s="176"/>
      <c r="C501" s="176"/>
      <c r="D501" s="176"/>
      <c r="E501" s="178"/>
      <c r="F501" s="178"/>
      <c r="G501" s="178"/>
      <c r="H501" s="178"/>
      <c r="I501" s="178"/>
      <c r="J501" s="178"/>
      <c r="K501" s="178"/>
      <c r="L501" s="178"/>
      <c r="M501" s="178"/>
      <c r="N501" s="178"/>
      <c r="O501" s="178"/>
      <c r="P501" s="178"/>
    </row>
    <row r="502" spans="2:16">
      <c r="B502" s="176"/>
      <c r="C502" s="176"/>
      <c r="D502" s="176"/>
      <c r="E502" s="178"/>
      <c r="F502" s="178"/>
      <c r="G502" s="178"/>
      <c r="H502" s="178"/>
      <c r="I502" s="178"/>
      <c r="J502" s="178"/>
      <c r="K502" s="178"/>
      <c r="L502" s="178"/>
      <c r="M502" s="178"/>
      <c r="N502" s="178"/>
      <c r="O502" s="178"/>
      <c r="P502" s="178"/>
    </row>
    <row r="503" spans="2:16">
      <c r="B503" s="176"/>
      <c r="C503" s="176"/>
      <c r="D503" s="176"/>
      <c r="E503" s="178"/>
      <c r="F503" s="178"/>
      <c r="G503" s="178"/>
      <c r="H503" s="178"/>
      <c r="I503" s="178"/>
      <c r="J503" s="178"/>
      <c r="K503" s="178"/>
      <c r="L503" s="178"/>
      <c r="M503" s="178"/>
      <c r="N503" s="178"/>
      <c r="O503" s="178"/>
      <c r="P503" s="178"/>
    </row>
    <row r="504" spans="2:16">
      <c r="B504" s="176"/>
      <c r="C504" s="176"/>
      <c r="D504" s="176"/>
      <c r="E504" s="178"/>
      <c r="F504" s="178"/>
      <c r="G504" s="178"/>
      <c r="H504" s="178"/>
      <c r="I504" s="178"/>
      <c r="J504" s="178"/>
      <c r="K504" s="178"/>
      <c r="L504" s="178"/>
      <c r="M504" s="178"/>
      <c r="N504" s="178"/>
      <c r="O504" s="178"/>
      <c r="P504" s="178"/>
    </row>
    <row r="505" spans="2:16">
      <c r="B505" s="176"/>
      <c r="C505" s="176"/>
      <c r="D505" s="176"/>
      <c r="E505" s="178"/>
      <c r="F505" s="178"/>
      <c r="G505" s="178"/>
      <c r="H505" s="178"/>
      <c r="I505" s="178"/>
      <c r="J505" s="178"/>
      <c r="K505" s="178"/>
      <c r="L505" s="178"/>
      <c r="M505" s="178"/>
      <c r="N505" s="178"/>
      <c r="O505" s="178"/>
      <c r="P505" s="178"/>
    </row>
    <row r="506" spans="2:16">
      <c r="B506" s="176"/>
      <c r="C506" s="176"/>
      <c r="D506" s="176"/>
      <c r="E506" s="178"/>
      <c r="F506" s="178"/>
      <c r="G506" s="178"/>
      <c r="H506" s="178"/>
      <c r="I506" s="178"/>
      <c r="J506" s="178"/>
      <c r="K506" s="178"/>
      <c r="L506" s="178"/>
      <c r="M506" s="178"/>
      <c r="N506" s="178"/>
      <c r="O506" s="178"/>
      <c r="P506" s="178"/>
    </row>
    <row r="507" spans="2:16">
      <c r="B507" s="176"/>
      <c r="C507" s="176"/>
      <c r="D507" s="176"/>
      <c r="E507" s="178"/>
      <c r="F507" s="178"/>
      <c r="G507" s="178"/>
      <c r="H507" s="178"/>
      <c r="I507" s="178"/>
      <c r="J507" s="178"/>
      <c r="K507" s="178"/>
      <c r="L507" s="178"/>
      <c r="M507" s="178"/>
      <c r="N507" s="178"/>
      <c r="O507" s="178"/>
      <c r="P507" s="178"/>
    </row>
    <row r="508" spans="2:16">
      <c r="B508" s="176"/>
      <c r="C508" s="176"/>
      <c r="D508" s="176"/>
      <c r="E508" s="178"/>
      <c r="F508" s="178"/>
      <c r="G508" s="178"/>
      <c r="H508" s="178"/>
      <c r="I508" s="178"/>
      <c r="J508" s="178"/>
      <c r="K508" s="178"/>
      <c r="L508" s="178"/>
      <c r="M508" s="178"/>
      <c r="N508" s="178"/>
      <c r="O508" s="178"/>
      <c r="P508" s="178"/>
    </row>
    <row r="509" spans="2:16">
      <c r="B509" s="176"/>
      <c r="C509" s="176"/>
      <c r="D509" s="176"/>
      <c r="E509" s="178"/>
      <c r="F509" s="178"/>
      <c r="G509" s="178"/>
      <c r="H509" s="178"/>
      <c r="I509" s="178"/>
      <c r="J509" s="178"/>
      <c r="K509" s="178"/>
      <c r="L509" s="178"/>
      <c r="M509" s="178"/>
      <c r="N509" s="178"/>
      <c r="O509" s="178"/>
      <c r="P509" s="178"/>
    </row>
    <row r="510" spans="2:16">
      <c r="B510" s="176"/>
      <c r="C510" s="176"/>
      <c r="D510" s="176"/>
      <c r="E510" s="178"/>
      <c r="F510" s="178"/>
      <c r="G510" s="178"/>
      <c r="H510" s="178"/>
      <c r="I510" s="178"/>
      <c r="J510" s="178"/>
      <c r="K510" s="178"/>
      <c r="L510" s="178"/>
      <c r="M510" s="178"/>
      <c r="N510" s="178"/>
      <c r="O510" s="178"/>
      <c r="P510" s="178"/>
    </row>
    <row r="511" spans="2:16">
      <c r="B511" s="176"/>
      <c r="C511" s="176"/>
      <c r="D511" s="176"/>
      <c r="E511" s="178"/>
      <c r="F511" s="178"/>
      <c r="G511" s="178"/>
      <c r="H511" s="178"/>
      <c r="I511" s="178"/>
      <c r="J511" s="178"/>
      <c r="K511" s="178"/>
      <c r="L511" s="178"/>
      <c r="M511" s="178"/>
      <c r="N511" s="178"/>
      <c r="O511" s="178"/>
      <c r="P511" s="178"/>
    </row>
    <row r="512" spans="2:16">
      <c r="B512" s="176"/>
      <c r="C512" s="176"/>
      <c r="D512" s="176"/>
      <c r="E512" s="178"/>
      <c r="F512" s="178"/>
      <c r="G512" s="178"/>
      <c r="H512" s="178"/>
      <c r="I512" s="178"/>
      <c r="J512" s="178"/>
      <c r="K512" s="178"/>
      <c r="L512" s="178"/>
      <c r="M512" s="178"/>
      <c r="N512" s="178"/>
      <c r="O512" s="178"/>
      <c r="P512" s="178"/>
    </row>
    <row r="513" spans="2:16">
      <c r="B513" s="176"/>
      <c r="C513" s="176"/>
      <c r="D513" s="176"/>
      <c r="E513" s="178"/>
      <c r="F513" s="178"/>
      <c r="G513" s="178"/>
      <c r="H513" s="178"/>
      <c r="I513" s="178"/>
      <c r="J513" s="178"/>
      <c r="K513" s="178"/>
      <c r="L513" s="178"/>
      <c r="M513" s="178"/>
      <c r="N513" s="178"/>
      <c r="O513" s="178"/>
      <c r="P513" s="178"/>
    </row>
    <row r="514" spans="2:16">
      <c r="B514" s="176"/>
      <c r="C514" s="176"/>
      <c r="D514" s="176"/>
      <c r="E514" s="178"/>
      <c r="F514" s="178"/>
      <c r="G514" s="178"/>
      <c r="H514" s="178"/>
      <c r="I514" s="178"/>
      <c r="J514" s="178"/>
      <c r="K514" s="178"/>
      <c r="L514" s="178"/>
      <c r="M514" s="178"/>
      <c r="N514" s="178"/>
      <c r="O514" s="178"/>
      <c r="P514" s="178"/>
    </row>
    <row r="515" spans="2:16">
      <c r="B515" s="176"/>
      <c r="C515" s="176"/>
      <c r="D515" s="176"/>
      <c r="E515" s="178"/>
      <c r="F515" s="178"/>
      <c r="G515" s="178"/>
      <c r="H515" s="178"/>
      <c r="I515" s="178"/>
      <c r="J515" s="178"/>
      <c r="K515" s="178"/>
      <c r="L515" s="178"/>
      <c r="M515" s="178"/>
      <c r="N515" s="178"/>
      <c r="O515" s="178"/>
      <c r="P515" s="178"/>
    </row>
    <row r="516" spans="2:16">
      <c r="B516" s="176"/>
      <c r="C516" s="176"/>
      <c r="D516" s="176"/>
      <c r="E516" s="178"/>
      <c r="F516" s="178"/>
      <c r="G516" s="178"/>
      <c r="H516" s="178"/>
      <c r="I516" s="178"/>
      <c r="J516" s="178"/>
      <c r="K516" s="178"/>
      <c r="L516" s="178"/>
      <c r="M516" s="178"/>
      <c r="N516" s="178"/>
      <c r="O516" s="178"/>
      <c r="P516" s="178"/>
    </row>
    <row r="517" spans="2:16">
      <c r="B517" s="176"/>
      <c r="C517" s="176"/>
      <c r="D517" s="176"/>
      <c r="E517" s="178"/>
      <c r="F517" s="178"/>
      <c r="G517" s="178"/>
      <c r="H517" s="178"/>
      <c r="I517" s="178"/>
      <c r="J517" s="178"/>
      <c r="K517" s="178"/>
      <c r="L517" s="178"/>
      <c r="M517" s="178"/>
      <c r="N517" s="178"/>
      <c r="O517" s="178"/>
      <c r="P517" s="178"/>
    </row>
    <row r="518" spans="2:16">
      <c r="B518" s="176"/>
      <c r="C518" s="176"/>
      <c r="D518" s="176"/>
      <c r="E518" s="178"/>
      <c r="F518" s="178"/>
      <c r="G518" s="178"/>
      <c r="H518" s="178"/>
      <c r="I518" s="178"/>
      <c r="J518" s="178"/>
      <c r="K518" s="178"/>
      <c r="L518" s="178"/>
      <c r="M518" s="178"/>
      <c r="N518" s="178"/>
      <c r="O518" s="178"/>
      <c r="P518" s="178"/>
    </row>
    <row r="519" spans="2:16">
      <c r="B519" s="176"/>
      <c r="C519" s="176"/>
      <c r="D519" s="176"/>
      <c r="E519" s="178"/>
      <c r="F519" s="178"/>
      <c r="G519" s="178"/>
      <c r="H519" s="178"/>
      <c r="I519" s="178"/>
      <c r="J519" s="178"/>
      <c r="K519" s="178"/>
      <c r="L519" s="178"/>
      <c r="M519" s="178"/>
      <c r="N519" s="178"/>
      <c r="O519" s="178"/>
      <c r="P519" s="178"/>
    </row>
    <row r="520" spans="2:16">
      <c r="B520" s="176"/>
      <c r="C520" s="176"/>
      <c r="D520" s="176"/>
      <c r="E520" s="178"/>
      <c r="F520" s="178"/>
      <c r="G520" s="178"/>
      <c r="H520" s="178"/>
      <c r="I520" s="178"/>
      <c r="J520" s="178"/>
      <c r="K520" s="178"/>
      <c r="L520" s="178"/>
      <c r="M520" s="178"/>
      <c r="N520" s="178"/>
      <c r="O520" s="178"/>
      <c r="P520" s="178"/>
    </row>
    <row r="521" spans="2:16">
      <c r="B521" s="176"/>
      <c r="C521" s="176"/>
      <c r="D521" s="176"/>
      <c r="E521" s="178"/>
      <c r="F521" s="178"/>
      <c r="G521" s="178"/>
      <c r="H521" s="178"/>
      <c r="I521" s="178"/>
      <c r="J521" s="178"/>
      <c r="K521" s="178"/>
      <c r="L521" s="178"/>
      <c r="M521" s="178"/>
      <c r="N521" s="178"/>
      <c r="O521" s="178"/>
      <c r="P521" s="178"/>
    </row>
    <row r="522" spans="2:16">
      <c r="B522" s="176"/>
      <c r="C522" s="176"/>
      <c r="D522" s="176"/>
      <c r="E522" s="178"/>
      <c r="F522" s="178"/>
      <c r="G522" s="178"/>
      <c r="H522" s="178"/>
      <c r="I522" s="178"/>
      <c r="J522" s="178"/>
      <c r="K522" s="178"/>
      <c r="L522" s="178"/>
      <c r="M522" s="178"/>
      <c r="N522" s="178"/>
      <c r="O522" s="178"/>
      <c r="P522" s="178"/>
    </row>
    <row r="523" spans="2:16">
      <c r="B523" s="176"/>
      <c r="C523" s="176"/>
      <c r="D523" s="176"/>
      <c r="E523" s="178"/>
      <c r="F523" s="178"/>
      <c r="G523" s="178"/>
      <c r="H523" s="178"/>
      <c r="I523" s="178"/>
      <c r="J523" s="178"/>
      <c r="K523" s="178"/>
      <c r="L523" s="178"/>
      <c r="M523" s="178"/>
      <c r="N523" s="178"/>
      <c r="O523" s="178"/>
      <c r="P523" s="178"/>
    </row>
    <row r="524" spans="2:16">
      <c r="B524" s="176"/>
      <c r="C524" s="176"/>
      <c r="D524" s="176"/>
      <c r="E524" s="178"/>
      <c r="F524" s="178"/>
      <c r="G524" s="178"/>
      <c r="H524" s="178"/>
      <c r="I524" s="178"/>
      <c r="J524" s="178"/>
      <c r="K524" s="178"/>
      <c r="L524" s="178"/>
      <c r="M524" s="178"/>
      <c r="N524" s="178"/>
      <c r="O524" s="178"/>
      <c r="P524" s="178"/>
    </row>
    <row r="525" spans="2:16">
      <c r="B525" s="176"/>
      <c r="C525" s="176"/>
      <c r="D525" s="176"/>
      <c r="E525" s="178"/>
      <c r="F525" s="178"/>
      <c r="G525" s="178"/>
      <c r="H525" s="178"/>
      <c r="I525" s="178"/>
      <c r="J525" s="178"/>
      <c r="K525" s="178"/>
      <c r="L525" s="178"/>
      <c r="M525" s="178"/>
      <c r="N525" s="178"/>
      <c r="O525" s="178"/>
      <c r="P525" s="178"/>
    </row>
    <row r="526" spans="2:16">
      <c r="B526" s="176"/>
      <c r="C526" s="176"/>
      <c r="D526" s="176"/>
      <c r="E526" s="178"/>
      <c r="F526" s="178"/>
      <c r="G526" s="178"/>
      <c r="H526" s="178"/>
      <c r="I526" s="178"/>
      <c r="J526" s="178"/>
      <c r="K526" s="178"/>
      <c r="L526" s="178"/>
      <c r="M526" s="178"/>
      <c r="N526" s="178"/>
      <c r="O526" s="178"/>
      <c r="P526" s="178"/>
    </row>
    <row r="527" spans="2:16">
      <c r="B527" s="176"/>
      <c r="C527" s="176"/>
      <c r="D527" s="176"/>
      <c r="E527" s="178"/>
      <c r="F527" s="178"/>
      <c r="G527" s="178"/>
      <c r="H527" s="178"/>
      <c r="I527" s="178"/>
      <c r="J527" s="178"/>
      <c r="K527" s="178"/>
      <c r="L527" s="178"/>
      <c r="M527" s="178"/>
      <c r="N527" s="178"/>
      <c r="O527" s="178"/>
      <c r="P527" s="178"/>
    </row>
    <row r="528" spans="2:16">
      <c r="B528" s="176"/>
      <c r="C528" s="176"/>
      <c r="D528" s="176"/>
      <c r="E528" s="178"/>
      <c r="F528" s="178"/>
      <c r="G528" s="178"/>
      <c r="H528" s="178"/>
      <c r="I528" s="178"/>
      <c r="J528" s="178"/>
      <c r="K528" s="178"/>
      <c r="L528" s="178"/>
      <c r="M528" s="178"/>
      <c r="N528" s="178"/>
      <c r="O528" s="178"/>
      <c r="P528" s="178"/>
    </row>
    <row r="529" spans="2:16">
      <c r="B529" s="176"/>
      <c r="C529" s="176"/>
      <c r="D529" s="176"/>
      <c r="E529" s="178"/>
      <c r="F529" s="178"/>
      <c r="G529" s="178"/>
      <c r="H529" s="178"/>
      <c r="I529" s="178"/>
      <c r="J529" s="178"/>
      <c r="K529" s="178"/>
      <c r="L529" s="178"/>
      <c r="M529" s="178"/>
      <c r="N529" s="178"/>
      <c r="O529" s="178"/>
      <c r="P529" s="178"/>
    </row>
    <row r="530" spans="2:16">
      <c r="B530" s="176"/>
      <c r="C530" s="176"/>
      <c r="D530" s="176"/>
      <c r="E530" s="178"/>
      <c r="F530" s="178"/>
      <c r="G530" s="178"/>
      <c r="H530" s="178"/>
      <c r="I530" s="178"/>
      <c r="J530" s="178"/>
      <c r="K530" s="178"/>
      <c r="L530" s="178"/>
      <c r="M530" s="178"/>
      <c r="N530" s="178"/>
      <c r="O530" s="178"/>
      <c r="P530" s="178"/>
    </row>
    <row r="531" spans="2:16">
      <c r="B531" s="176"/>
      <c r="C531" s="176"/>
      <c r="D531" s="176"/>
      <c r="E531" s="178"/>
      <c r="F531" s="178"/>
      <c r="G531" s="178"/>
      <c r="H531" s="178"/>
      <c r="I531" s="178"/>
      <c r="J531" s="178"/>
      <c r="K531" s="178"/>
      <c r="L531" s="178"/>
      <c r="M531" s="178"/>
      <c r="N531" s="178"/>
      <c r="O531" s="178"/>
      <c r="P531" s="178"/>
    </row>
    <row r="532" spans="2:16">
      <c r="B532" s="176"/>
      <c r="C532" s="176"/>
      <c r="D532" s="176"/>
      <c r="E532" s="178"/>
      <c r="F532" s="178"/>
      <c r="G532" s="178"/>
      <c r="H532" s="178"/>
      <c r="I532" s="178"/>
      <c r="J532" s="178"/>
      <c r="K532" s="178"/>
      <c r="L532" s="178"/>
      <c r="M532" s="178"/>
      <c r="N532" s="178"/>
      <c r="O532" s="178"/>
      <c r="P532" s="178"/>
    </row>
    <row r="533" spans="2:16">
      <c r="B533" s="176"/>
      <c r="C533" s="176"/>
      <c r="D533" s="176"/>
      <c r="E533" s="178"/>
      <c r="F533" s="178"/>
      <c r="G533" s="178"/>
      <c r="H533" s="178"/>
      <c r="I533" s="178"/>
      <c r="J533" s="178"/>
      <c r="K533" s="178"/>
      <c r="L533" s="178"/>
      <c r="M533" s="178"/>
      <c r="N533" s="178"/>
      <c r="O533" s="178"/>
      <c r="P533" s="178"/>
    </row>
    <row r="534" spans="2:16">
      <c r="B534" s="176"/>
      <c r="C534" s="176"/>
      <c r="D534" s="176"/>
      <c r="E534" s="178"/>
      <c r="F534" s="178"/>
      <c r="G534" s="178"/>
      <c r="H534" s="178"/>
      <c r="I534" s="178"/>
      <c r="J534" s="178"/>
      <c r="K534" s="178"/>
      <c r="L534" s="178"/>
      <c r="M534" s="178"/>
      <c r="N534" s="178"/>
      <c r="O534" s="178"/>
      <c r="P534" s="178"/>
    </row>
    <row r="535" spans="2:16">
      <c r="B535" s="176"/>
      <c r="C535" s="176"/>
      <c r="D535" s="176"/>
      <c r="E535" s="178"/>
      <c r="F535" s="178"/>
      <c r="G535" s="178"/>
      <c r="H535" s="178"/>
      <c r="I535" s="178"/>
      <c r="J535" s="178"/>
      <c r="K535" s="178"/>
      <c r="L535" s="178"/>
      <c r="M535" s="178"/>
      <c r="N535" s="178"/>
      <c r="O535" s="178"/>
      <c r="P535" s="178"/>
    </row>
    <row r="536" spans="2:16">
      <c r="B536" s="176"/>
      <c r="C536" s="176"/>
      <c r="D536" s="176"/>
      <c r="E536" s="178"/>
      <c r="F536" s="178"/>
      <c r="G536" s="178"/>
      <c r="H536" s="178"/>
      <c r="I536" s="178"/>
      <c r="J536" s="178"/>
      <c r="K536" s="178"/>
      <c r="L536" s="178"/>
      <c r="M536" s="178"/>
      <c r="N536" s="178"/>
      <c r="O536" s="178"/>
      <c r="P536" s="178"/>
    </row>
    <row r="537" spans="2:16">
      <c r="B537" s="176"/>
      <c r="C537" s="176"/>
      <c r="D537" s="176"/>
      <c r="E537" s="178"/>
      <c r="F537" s="178"/>
      <c r="G537" s="178"/>
      <c r="H537" s="178"/>
      <c r="I537" s="178"/>
      <c r="J537" s="178"/>
      <c r="K537" s="178"/>
      <c r="L537" s="178"/>
      <c r="M537" s="178"/>
      <c r="N537" s="178"/>
      <c r="O537" s="178"/>
      <c r="P537" s="178"/>
    </row>
    <row r="538" spans="2:16">
      <c r="B538" s="176"/>
      <c r="C538" s="176"/>
      <c r="D538" s="176"/>
      <c r="E538" s="178"/>
      <c r="F538" s="178"/>
      <c r="G538" s="178"/>
      <c r="H538" s="178"/>
      <c r="I538" s="178"/>
      <c r="J538" s="178"/>
      <c r="K538" s="178"/>
      <c r="L538" s="178"/>
      <c r="M538" s="178"/>
      <c r="N538" s="178"/>
      <c r="O538" s="178"/>
      <c r="P538" s="178"/>
    </row>
    <row r="539" spans="2:16">
      <c r="B539" s="176"/>
      <c r="C539" s="176"/>
      <c r="D539" s="176"/>
      <c r="E539" s="178"/>
      <c r="F539" s="178"/>
      <c r="G539" s="178"/>
      <c r="H539" s="178"/>
      <c r="I539" s="178"/>
      <c r="J539" s="178"/>
      <c r="K539" s="178"/>
      <c r="L539" s="178"/>
      <c r="M539" s="178"/>
      <c r="N539" s="178"/>
      <c r="O539" s="178"/>
      <c r="P539" s="178"/>
    </row>
    <row r="540" spans="2:16">
      <c r="B540" s="176"/>
      <c r="C540" s="176"/>
      <c r="D540" s="176"/>
      <c r="E540" s="178"/>
      <c r="F540" s="178"/>
      <c r="G540" s="178"/>
      <c r="H540" s="178"/>
      <c r="I540" s="178"/>
      <c r="J540" s="178"/>
      <c r="K540" s="178"/>
      <c r="L540" s="178"/>
      <c r="M540" s="178"/>
      <c r="N540" s="178"/>
      <c r="O540" s="178"/>
      <c r="P540" s="178"/>
    </row>
    <row r="541" spans="2:16">
      <c r="B541" s="176"/>
      <c r="C541" s="176"/>
      <c r="D541" s="176"/>
      <c r="E541" s="178"/>
      <c r="F541" s="178"/>
      <c r="G541" s="178"/>
      <c r="H541" s="178"/>
      <c r="I541" s="178"/>
      <c r="J541" s="178"/>
      <c r="K541" s="178"/>
      <c r="L541" s="178"/>
      <c r="M541" s="178"/>
      <c r="N541" s="178"/>
      <c r="O541" s="178"/>
      <c r="P541" s="178"/>
    </row>
    <row r="542" spans="2:16">
      <c r="B542" s="176"/>
      <c r="C542" s="176"/>
      <c r="D542" s="176"/>
      <c r="E542" s="178"/>
      <c r="F542" s="178"/>
      <c r="G542" s="178"/>
      <c r="H542" s="178"/>
      <c r="I542" s="178"/>
      <c r="J542" s="178"/>
      <c r="K542" s="178"/>
      <c r="L542" s="178"/>
      <c r="M542" s="178"/>
      <c r="N542" s="178"/>
      <c r="O542" s="178"/>
      <c r="P542" s="178"/>
    </row>
    <row r="543" spans="2:16">
      <c r="B543" s="176"/>
      <c r="C543" s="176"/>
      <c r="D543" s="176"/>
      <c r="E543" s="178"/>
      <c r="F543" s="178"/>
      <c r="G543" s="178"/>
      <c r="H543" s="178"/>
      <c r="I543" s="178"/>
      <c r="J543" s="178"/>
      <c r="K543" s="178"/>
      <c r="L543" s="178"/>
      <c r="M543" s="178"/>
      <c r="N543" s="178"/>
      <c r="O543" s="178"/>
      <c r="P543" s="178"/>
    </row>
    <row r="544" spans="2:16">
      <c r="B544" s="176"/>
      <c r="C544" s="176"/>
      <c r="D544" s="176"/>
      <c r="E544" s="178"/>
      <c r="F544" s="178"/>
      <c r="G544" s="178"/>
      <c r="H544" s="178"/>
      <c r="I544" s="178"/>
      <c r="J544" s="178"/>
      <c r="K544" s="178"/>
      <c r="L544" s="178"/>
      <c r="M544" s="178"/>
      <c r="N544" s="178"/>
      <c r="O544" s="178"/>
      <c r="P544" s="178"/>
    </row>
    <row r="545" spans="2:16">
      <c r="B545" s="176"/>
      <c r="C545" s="176"/>
      <c r="D545" s="176"/>
      <c r="E545" s="178"/>
      <c r="F545" s="178"/>
      <c r="G545" s="178"/>
      <c r="H545" s="178"/>
      <c r="I545" s="178"/>
      <c r="J545" s="178"/>
      <c r="K545" s="178"/>
      <c r="L545" s="178"/>
      <c r="M545" s="178"/>
      <c r="N545" s="178"/>
      <c r="O545" s="178"/>
      <c r="P545" s="178"/>
    </row>
    <row r="546" spans="2:16">
      <c r="B546" s="176"/>
      <c r="C546" s="176"/>
      <c r="D546" s="176"/>
      <c r="E546" s="178"/>
      <c r="F546" s="178"/>
      <c r="G546" s="178"/>
      <c r="H546" s="178"/>
      <c r="I546" s="178"/>
      <c r="J546" s="178"/>
      <c r="K546" s="178"/>
      <c r="L546" s="178"/>
      <c r="M546" s="178"/>
      <c r="N546" s="178"/>
      <c r="O546" s="178"/>
      <c r="P546" s="178"/>
    </row>
    <row r="547" spans="2:16">
      <c r="B547" s="176"/>
      <c r="C547" s="176"/>
      <c r="D547" s="176"/>
      <c r="E547" s="178"/>
      <c r="F547" s="178"/>
      <c r="G547" s="178"/>
      <c r="H547" s="178"/>
      <c r="I547" s="178"/>
      <c r="J547" s="178"/>
      <c r="K547" s="178"/>
      <c r="L547" s="178"/>
      <c r="M547" s="178"/>
      <c r="N547" s="178"/>
      <c r="O547" s="178"/>
      <c r="P547" s="178"/>
    </row>
    <row r="548" spans="2:16">
      <c r="B548" s="176"/>
      <c r="C548" s="176"/>
      <c r="D548" s="176"/>
      <c r="E548" s="178"/>
      <c r="F548" s="178"/>
      <c r="G548" s="178"/>
      <c r="H548" s="178"/>
      <c r="I548" s="178"/>
      <c r="J548" s="178"/>
      <c r="K548" s="178"/>
      <c r="L548" s="178"/>
      <c r="M548" s="178"/>
      <c r="N548" s="178"/>
      <c r="O548" s="178"/>
      <c r="P548" s="178"/>
    </row>
    <row r="549" spans="2:16">
      <c r="B549" s="176"/>
      <c r="C549" s="176"/>
      <c r="D549" s="176"/>
      <c r="E549" s="178"/>
      <c r="F549" s="178"/>
      <c r="G549" s="178"/>
      <c r="H549" s="178"/>
      <c r="I549" s="178"/>
      <c r="J549" s="178"/>
      <c r="K549" s="178"/>
      <c r="L549" s="178"/>
      <c r="M549" s="178"/>
      <c r="N549" s="178"/>
      <c r="O549" s="178"/>
      <c r="P549" s="178"/>
    </row>
    <row r="550" spans="2:16">
      <c r="B550" s="176"/>
      <c r="C550" s="176"/>
      <c r="D550" s="176"/>
      <c r="E550" s="178"/>
      <c r="F550" s="178"/>
      <c r="G550" s="178"/>
      <c r="H550" s="178"/>
      <c r="I550" s="178"/>
      <c r="J550" s="178"/>
      <c r="K550" s="178"/>
      <c r="L550" s="178"/>
      <c r="M550" s="178"/>
      <c r="N550" s="178"/>
      <c r="O550" s="178"/>
      <c r="P550" s="178"/>
    </row>
    <row r="551" spans="2:16">
      <c r="B551" s="176"/>
      <c r="C551" s="176"/>
      <c r="D551" s="176"/>
      <c r="E551" s="178"/>
      <c r="F551" s="178"/>
      <c r="G551" s="178"/>
      <c r="H551" s="178"/>
      <c r="I551" s="178"/>
      <c r="J551" s="178"/>
      <c r="K551" s="178"/>
      <c r="L551" s="178"/>
      <c r="M551" s="178"/>
      <c r="N551" s="178"/>
      <c r="O551" s="178"/>
      <c r="P551" s="178"/>
    </row>
    <row r="552" spans="2:16">
      <c r="B552" s="176"/>
      <c r="C552" s="176"/>
      <c r="D552" s="176"/>
      <c r="E552" s="178"/>
      <c r="F552" s="178"/>
      <c r="G552" s="178"/>
      <c r="H552" s="178"/>
      <c r="I552" s="178"/>
      <c r="J552" s="178"/>
      <c r="K552" s="178"/>
      <c r="L552" s="178"/>
      <c r="M552" s="178"/>
      <c r="N552" s="178"/>
      <c r="O552" s="178"/>
      <c r="P552" s="178"/>
    </row>
    <row r="553" spans="2:16">
      <c r="B553" s="176"/>
      <c r="C553" s="176"/>
      <c r="D553" s="176"/>
      <c r="E553" s="178"/>
      <c r="F553" s="178"/>
      <c r="G553" s="178"/>
      <c r="H553" s="178"/>
      <c r="I553" s="178"/>
      <c r="J553" s="178"/>
      <c r="K553" s="178"/>
      <c r="L553" s="178"/>
      <c r="M553" s="178"/>
      <c r="N553" s="178"/>
      <c r="O553" s="178"/>
      <c r="P553" s="178"/>
    </row>
    <row r="554" spans="2:16">
      <c r="B554" s="176"/>
      <c r="C554" s="176"/>
      <c r="D554" s="176"/>
      <c r="E554" s="178"/>
      <c r="F554" s="178"/>
      <c r="G554" s="178"/>
      <c r="H554" s="178"/>
      <c r="I554" s="178"/>
      <c r="J554" s="178"/>
      <c r="K554" s="178"/>
      <c r="L554" s="178"/>
      <c r="M554" s="178"/>
      <c r="N554" s="178"/>
      <c r="O554" s="178"/>
      <c r="P554" s="178"/>
    </row>
    <row r="555" spans="2:16">
      <c r="B555" s="176"/>
      <c r="C555" s="176"/>
      <c r="D555" s="176"/>
      <c r="E555" s="178"/>
      <c r="F555" s="178"/>
      <c r="G555" s="178"/>
      <c r="H555" s="178"/>
      <c r="I555" s="178"/>
      <c r="J555" s="178"/>
      <c r="K555" s="178"/>
      <c r="L555" s="178"/>
      <c r="M555" s="178"/>
      <c r="N555" s="178"/>
      <c r="O555" s="178"/>
      <c r="P555" s="178"/>
    </row>
    <row r="556" spans="2:16">
      <c r="B556" s="176"/>
      <c r="C556" s="176"/>
      <c r="D556" s="176"/>
      <c r="E556" s="178"/>
      <c r="F556" s="178"/>
      <c r="G556" s="178"/>
      <c r="H556" s="178"/>
      <c r="I556" s="178"/>
      <c r="J556" s="178"/>
      <c r="K556" s="178"/>
      <c r="L556" s="178"/>
      <c r="M556" s="178"/>
      <c r="N556" s="178"/>
      <c r="O556" s="178"/>
      <c r="P556" s="178"/>
    </row>
    <row r="557" spans="2:16">
      <c r="B557" s="176"/>
      <c r="C557" s="176"/>
      <c r="D557" s="176"/>
      <c r="E557" s="178"/>
      <c r="F557" s="178"/>
      <c r="G557" s="178"/>
      <c r="H557" s="178"/>
      <c r="I557" s="178"/>
      <c r="J557" s="178"/>
      <c r="K557" s="178"/>
      <c r="L557" s="178"/>
      <c r="M557" s="178"/>
      <c r="N557" s="178"/>
      <c r="O557" s="178"/>
      <c r="P557" s="178"/>
    </row>
    <row r="558" spans="2:16">
      <c r="B558" s="176"/>
      <c r="C558" s="176"/>
      <c r="D558" s="176"/>
      <c r="E558" s="178"/>
      <c r="F558" s="178"/>
      <c r="G558" s="178"/>
      <c r="H558" s="178"/>
      <c r="I558" s="178"/>
      <c r="J558" s="178"/>
      <c r="K558" s="178"/>
      <c r="L558" s="178"/>
      <c r="M558" s="178"/>
      <c r="N558" s="178"/>
      <c r="O558" s="178"/>
      <c r="P558" s="178"/>
    </row>
    <row r="559" spans="2:16">
      <c r="B559" s="176"/>
      <c r="C559" s="176"/>
      <c r="D559" s="176"/>
      <c r="E559" s="178"/>
      <c r="F559" s="178"/>
      <c r="G559" s="178"/>
      <c r="H559" s="178"/>
      <c r="I559" s="178"/>
      <c r="J559" s="178"/>
      <c r="K559" s="178"/>
      <c r="L559" s="178"/>
      <c r="M559" s="178"/>
      <c r="N559" s="178"/>
      <c r="O559" s="178"/>
      <c r="P559" s="178"/>
    </row>
    <row r="560" spans="2:16">
      <c r="B560" s="176"/>
      <c r="C560" s="176"/>
      <c r="D560" s="176"/>
      <c r="E560" s="178"/>
      <c r="F560" s="178"/>
      <c r="G560" s="178"/>
      <c r="H560" s="178"/>
      <c r="I560" s="178"/>
      <c r="J560" s="178"/>
      <c r="K560" s="178"/>
      <c r="L560" s="178"/>
      <c r="M560" s="178"/>
      <c r="N560" s="178"/>
      <c r="O560" s="178"/>
      <c r="P560" s="178"/>
    </row>
    <row r="561" spans="2:16">
      <c r="B561" s="176"/>
      <c r="C561" s="176"/>
      <c r="D561" s="176"/>
      <c r="E561" s="178"/>
      <c r="F561" s="178"/>
      <c r="G561" s="178"/>
      <c r="H561" s="178"/>
      <c r="I561" s="178"/>
      <c r="J561" s="178"/>
      <c r="K561" s="178"/>
      <c r="L561" s="178"/>
      <c r="M561" s="178"/>
      <c r="N561" s="178"/>
      <c r="O561" s="178"/>
      <c r="P561" s="178"/>
    </row>
    <row r="562" spans="2:16">
      <c r="B562" s="176"/>
      <c r="C562" s="176"/>
      <c r="D562" s="176"/>
      <c r="E562" s="178"/>
      <c r="F562" s="178"/>
      <c r="G562" s="178"/>
      <c r="H562" s="178"/>
      <c r="I562" s="178"/>
      <c r="J562" s="178"/>
      <c r="K562" s="178"/>
      <c r="L562" s="178"/>
      <c r="M562" s="178"/>
      <c r="N562" s="178"/>
      <c r="O562" s="178"/>
      <c r="P562" s="178"/>
    </row>
    <row r="563" spans="2:16">
      <c r="B563" s="176"/>
      <c r="C563" s="176"/>
      <c r="D563" s="176"/>
      <c r="E563" s="178"/>
      <c r="F563" s="178"/>
      <c r="G563" s="178"/>
      <c r="H563" s="178"/>
      <c r="I563" s="178"/>
      <c r="J563" s="178"/>
      <c r="K563" s="178"/>
      <c r="L563" s="178"/>
      <c r="M563" s="178"/>
      <c r="N563" s="178"/>
      <c r="O563" s="178"/>
      <c r="P563" s="178"/>
    </row>
    <row r="564" spans="2:16">
      <c r="B564" s="176"/>
      <c r="C564" s="176"/>
      <c r="D564" s="176"/>
      <c r="E564" s="178"/>
      <c r="F564" s="178"/>
      <c r="G564" s="178"/>
      <c r="H564" s="178"/>
      <c r="I564" s="178"/>
      <c r="J564" s="178"/>
      <c r="K564" s="178"/>
      <c r="L564" s="178"/>
      <c r="M564" s="178"/>
      <c r="N564" s="178"/>
      <c r="O564" s="178"/>
      <c r="P564" s="178"/>
    </row>
    <row r="565" spans="2:16">
      <c r="B565" s="176"/>
      <c r="C565" s="176"/>
      <c r="D565" s="176"/>
      <c r="E565" s="178"/>
      <c r="F565" s="178"/>
      <c r="G565" s="178"/>
      <c r="H565" s="178"/>
      <c r="I565" s="178"/>
      <c r="J565" s="178"/>
      <c r="K565" s="178"/>
      <c r="L565" s="178"/>
      <c r="M565" s="178"/>
      <c r="N565" s="178"/>
      <c r="O565" s="178"/>
      <c r="P565" s="178"/>
    </row>
    <row r="566" spans="2:16">
      <c r="B566" s="176"/>
      <c r="C566" s="176"/>
      <c r="D566" s="176"/>
      <c r="E566" s="178"/>
      <c r="F566" s="178"/>
      <c r="G566" s="178"/>
      <c r="H566" s="178"/>
      <c r="I566" s="178"/>
      <c r="J566" s="178"/>
      <c r="K566" s="178"/>
      <c r="L566" s="178"/>
      <c r="M566" s="178"/>
      <c r="N566" s="178"/>
      <c r="O566" s="178"/>
      <c r="P566" s="178"/>
    </row>
    <row r="567" spans="2:16">
      <c r="B567" s="176"/>
      <c r="C567" s="176"/>
      <c r="D567" s="176"/>
      <c r="E567" s="178"/>
      <c r="F567" s="178"/>
      <c r="G567" s="178"/>
      <c r="H567" s="178"/>
      <c r="I567" s="178"/>
      <c r="J567" s="178"/>
      <c r="K567" s="178"/>
      <c r="L567" s="178"/>
      <c r="M567" s="178"/>
      <c r="N567" s="178"/>
      <c r="O567" s="178"/>
      <c r="P567" s="178"/>
    </row>
    <row r="568" spans="2:16">
      <c r="B568" s="176"/>
      <c r="C568" s="176"/>
      <c r="D568" s="176"/>
      <c r="E568" s="178"/>
      <c r="F568" s="178"/>
      <c r="G568" s="178"/>
      <c r="H568" s="178"/>
      <c r="I568" s="178"/>
      <c r="J568" s="178"/>
      <c r="K568" s="178"/>
      <c r="L568" s="178"/>
      <c r="M568" s="178"/>
      <c r="N568" s="178"/>
      <c r="O568" s="178"/>
      <c r="P568" s="178"/>
    </row>
    <row r="569" spans="2:16">
      <c r="B569" s="176"/>
      <c r="C569" s="176"/>
      <c r="D569" s="176"/>
      <c r="E569" s="178"/>
      <c r="F569" s="178"/>
      <c r="G569" s="178"/>
      <c r="H569" s="178"/>
      <c r="I569" s="178"/>
      <c r="J569" s="178"/>
      <c r="K569" s="178"/>
      <c r="L569" s="178"/>
      <c r="M569" s="178"/>
      <c r="N569" s="178"/>
      <c r="O569" s="178"/>
      <c r="P569" s="178"/>
    </row>
    <row r="570" spans="2:16">
      <c r="B570" s="176"/>
      <c r="C570" s="176"/>
      <c r="D570" s="176"/>
      <c r="E570" s="178"/>
      <c r="F570" s="178"/>
      <c r="G570" s="178"/>
      <c r="H570" s="178"/>
      <c r="I570" s="178"/>
      <c r="J570" s="178"/>
      <c r="K570" s="178"/>
      <c r="L570" s="178"/>
      <c r="M570" s="178"/>
      <c r="N570" s="178"/>
      <c r="O570" s="178"/>
      <c r="P570" s="178"/>
    </row>
    <row r="571" spans="2:16">
      <c r="B571" s="176"/>
      <c r="C571" s="176"/>
      <c r="D571" s="176"/>
      <c r="E571" s="178"/>
      <c r="F571" s="178"/>
      <c r="G571" s="178"/>
      <c r="H571" s="178"/>
      <c r="I571" s="178"/>
      <c r="J571" s="178"/>
      <c r="K571" s="178"/>
      <c r="L571" s="178"/>
      <c r="M571" s="178"/>
      <c r="N571" s="178"/>
      <c r="O571" s="178"/>
      <c r="P571" s="178"/>
    </row>
    <row r="572" spans="2:16">
      <c r="B572" s="176"/>
      <c r="C572" s="176"/>
      <c r="D572" s="176"/>
      <c r="E572" s="178"/>
      <c r="F572" s="178"/>
      <c r="G572" s="178"/>
      <c r="H572" s="178"/>
      <c r="I572" s="178"/>
      <c r="J572" s="178"/>
      <c r="K572" s="178"/>
      <c r="L572" s="178"/>
      <c r="M572" s="178"/>
      <c r="N572" s="178"/>
      <c r="O572" s="178"/>
      <c r="P572" s="178"/>
    </row>
    <row r="573" spans="2:16">
      <c r="B573" s="176"/>
      <c r="C573" s="176"/>
      <c r="D573" s="176"/>
      <c r="E573" s="178"/>
      <c r="F573" s="178"/>
      <c r="G573" s="178"/>
      <c r="H573" s="178"/>
      <c r="I573" s="178"/>
      <c r="J573" s="178"/>
      <c r="K573" s="178"/>
      <c r="L573" s="178"/>
      <c r="M573" s="178"/>
      <c r="N573" s="178"/>
      <c r="O573" s="178"/>
      <c r="P573" s="178"/>
    </row>
    <row r="574" spans="2:16">
      <c r="B574" s="176"/>
      <c r="C574" s="176"/>
      <c r="D574" s="176"/>
      <c r="E574" s="178"/>
      <c r="F574" s="178"/>
      <c r="G574" s="178"/>
      <c r="H574" s="178"/>
      <c r="I574" s="178"/>
      <c r="J574" s="178"/>
      <c r="K574" s="178"/>
      <c r="L574" s="178"/>
      <c r="M574" s="178"/>
      <c r="N574" s="178"/>
      <c r="O574" s="178"/>
      <c r="P574" s="178"/>
    </row>
    <row r="575" spans="2:16">
      <c r="B575" s="176"/>
      <c r="C575" s="176"/>
      <c r="D575" s="176"/>
      <c r="E575" s="178"/>
      <c r="F575" s="178"/>
      <c r="G575" s="178"/>
      <c r="H575" s="178"/>
      <c r="I575" s="178"/>
      <c r="J575" s="178"/>
      <c r="K575" s="178"/>
      <c r="L575" s="178"/>
      <c r="M575" s="178"/>
      <c r="N575" s="178"/>
      <c r="O575" s="178"/>
      <c r="P575" s="178"/>
    </row>
    <row r="576" spans="2:16">
      <c r="B576" s="176"/>
      <c r="C576" s="176"/>
      <c r="D576" s="176"/>
      <c r="E576" s="178"/>
      <c r="F576" s="178"/>
      <c r="G576" s="178"/>
      <c r="H576" s="178"/>
      <c r="I576" s="178"/>
      <c r="J576" s="178"/>
      <c r="K576" s="178"/>
      <c r="L576" s="178"/>
      <c r="M576" s="178"/>
      <c r="N576" s="178"/>
      <c r="O576" s="178"/>
      <c r="P576" s="178"/>
    </row>
    <row r="577" spans="2:16">
      <c r="B577" s="176"/>
      <c r="C577" s="176"/>
      <c r="D577" s="176"/>
      <c r="E577" s="178"/>
      <c r="F577" s="178"/>
      <c r="G577" s="178"/>
      <c r="H577" s="178"/>
      <c r="I577" s="178"/>
      <c r="J577" s="178"/>
      <c r="K577" s="178"/>
      <c r="L577" s="178"/>
      <c r="M577" s="178"/>
      <c r="N577" s="178"/>
      <c r="O577" s="178"/>
      <c r="P577" s="178"/>
    </row>
    <row r="578" spans="2:16">
      <c r="B578" s="176"/>
      <c r="C578" s="176"/>
      <c r="D578" s="176"/>
      <c r="E578" s="178"/>
      <c r="F578" s="178"/>
      <c r="G578" s="178"/>
      <c r="H578" s="178"/>
      <c r="I578" s="178"/>
      <c r="J578" s="178"/>
      <c r="K578" s="178"/>
      <c r="L578" s="178"/>
      <c r="M578" s="178"/>
      <c r="N578" s="178"/>
      <c r="O578" s="178"/>
      <c r="P578" s="178"/>
    </row>
    <row r="579" spans="2:16">
      <c r="B579" s="176"/>
      <c r="C579" s="176"/>
      <c r="D579" s="176"/>
      <c r="E579" s="178"/>
      <c r="F579" s="178"/>
      <c r="G579" s="178"/>
      <c r="H579" s="178"/>
      <c r="I579" s="178"/>
      <c r="J579" s="178"/>
      <c r="K579" s="178"/>
      <c r="L579" s="178"/>
      <c r="M579" s="178"/>
      <c r="N579" s="178"/>
      <c r="O579" s="178"/>
      <c r="P579" s="178"/>
    </row>
    <row r="580" spans="2:16">
      <c r="B580" s="176"/>
      <c r="C580" s="176"/>
      <c r="D580" s="176"/>
      <c r="E580" s="178"/>
      <c r="F580" s="178"/>
      <c r="G580" s="178"/>
      <c r="H580" s="178"/>
      <c r="I580" s="178"/>
      <c r="J580" s="178"/>
      <c r="K580" s="178"/>
      <c r="L580" s="178"/>
      <c r="M580" s="178"/>
      <c r="N580" s="178"/>
      <c r="O580" s="178"/>
      <c r="P580" s="178"/>
    </row>
    <row r="581" spans="2:16">
      <c r="B581" s="176"/>
      <c r="C581" s="176"/>
      <c r="D581" s="176"/>
      <c r="E581" s="178"/>
      <c r="F581" s="178"/>
      <c r="G581" s="178"/>
      <c r="H581" s="178"/>
      <c r="I581" s="178"/>
      <c r="J581" s="178"/>
      <c r="K581" s="178"/>
      <c r="L581" s="178"/>
      <c r="M581" s="178"/>
      <c r="N581" s="178"/>
      <c r="O581" s="178"/>
      <c r="P581" s="178"/>
    </row>
    <row r="582" spans="2:16">
      <c r="B582" s="176"/>
      <c r="C582" s="176"/>
      <c r="D582" s="176"/>
      <c r="E582" s="178"/>
      <c r="F582" s="178"/>
      <c r="G582" s="178"/>
      <c r="H582" s="178"/>
      <c r="I582" s="178"/>
      <c r="J582" s="178"/>
      <c r="K582" s="178"/>
      <c r="L582" s="178"/>
      <c r="M582" s="178"/>
      <c r="N582" s="178"/>
      <c r="O582" s="178"/>
      <c r="P582" s="178"/>
    </row>
    <row r="583" spans="2:16">
      <c r="B583" s="176"/>
      <c r="C583" s="176"/>
      <c r="D583" s="176"/>
      <c r="E583" s="178"/>
      <c r="F583" s="178"/>
      <c r="G583" s="178"/>
      <c r="H583" s="178"/>
      <c r="I583" s="178"/>
      <c r="J583" s="178"/>
      <c r="K583" s="178"/>
      <c r="L583" s="178"/>
      <c r="M583" s="178"/>
      <c r="N583" s="178"/>
      <c r="O583" s="178"/>
      <c r="P583" s="178"/>
    </row>
    <row r="584" spans="2:16">
      <c r="B584" s="176"/>
      <c r="C584" s="176"/>
      <c r="D584" s="176"/>
      <c r="E584" s="178"/>
      <c r="F584" s="178"/>
      <c r="G584" s="178"/>
      <c r="H584" s="178"/>
      <c r="I584" s="178"/>
      <c r="J584" s="178"/>
      <c r="K584" s="178"/>
      <c r="L584" s="178"/>
      <c r="M584" s="178"/>
      <c r="N584" s="178"/>
      <c r="O584" s="178"/>
      <c r="P584" s="178"/>
    </row>
    <row r="585" spans="2:16">
      <c r="B585" s="176"/>
      <c r="C585" s="176"/>
      <c r="D585" s="176"/>
      <c r="E585" s="178"/>
      <c r="F585" s="178"/>
      <c r="G585" s="178"/>
      <c r="H585" s="178"/>
      <c r="I585" s="178"/>
      <c r="J585" s="178"/>
      <c r="K585" s="178"/>
      <c r="L585" s="178"/>
      <c r="M585" s="178"/>
      <c r="N585" s="178"/>
      <c r="O585" s="178"/>
      <c r="P585" s="178"/>
    </row>
    <row r="586" spans="2:16">
      <c r="B586" s="176"/>
      <c r="C586" s="176"/>
      <c r="D586" s="176"/>
      <c r="E586" s="178"/>
      <c r="F586" s="178"/>
      <c r="G586" s="178"/>
      <c r="H586" s="178"/>
      <c r="I586" s="178"/>
      <c r="J586" s="178"/>
      <c r="K586" s="178"/>
      <c r="L586" s="178"/>
      <c r="M586" s="178"/>
      <c r="N586" s="178"/>
      <c r="O586" s="178"/>
      <c r="P586" s="178"/>
    </row>
    <row r="587" spans="2:16">
      <c r="B587" s="176"/>
      <c r="C587" s="176"/>
      <c r="D587" s="176"/>
      <c r="E587" s="178"/>
      <c r="F587" s="178"/>
      <c r="G587" s="178"/>
      <c r="H587" s="178"/>
      <c r="I587" s="178"/>
      <c r="J587" s="178"/>
      <c r="K587" s="178"/>
      <c r="L587" s="178"/>
      <c r="M587" s="178"/>
      <c r="N587" s="178"/>
      <c r="O587" s="178"/>
      <c r="P587" s="178"/>
    </row>
    <row r="588" spans="2:16">
      <c r="B588" s="176"/>
      <c r="C588" s="176"/>
      <c r="D588" s="176"/>
      <c r="E588" s="178"/>
      <c r="F588" s="178"/>
      <c r="G588" s="178"/>
      <c r="H588" s="178"/>
      <c r="I588" s="178"/>
      <c r="J588" s="178"/>
      <c r="K588" s="178"/>
      <c r="L588" s="178"/>
      <c r="M588" s="178"/>
      <c r="N588" s="178"/>
      <c r="O588" s="178"/>
      <c r="P588" s="178"/>
    </row>
    <row r="589" spans="2:16">
      <c r="B589" s="176"/>
      <c r="C589" s="176"/>
      <c r="D589" s="176"/>
      <c r="E589" s="178"/>
      <c r="F589" s="178"/>
      <c r="G589" s="178"/>
      <c r="H589" s="178"/>
      <c r="I589" s="178"/>
      <c r="J589" s="178"/>
      <c r="K589" s="178"/>
      <c r="L589" s="178"/>
      <c r="M589" s="178"/>
      <c r="N589" s="178"/>
      <c r="O589" s="178"/>
      <c r="P589" s="178"/>
    </row>
    <row r="590" spans="2:16">
      <c r="B590" s="176"/>
      <c r="C590" s="176"/>
      <c r="D590" s="176"/>
      <c r="E590" s="178"/>
      <c r="F590" s="178"/>
      <c r="G590" s="178"/>
      <c r="H590" s="178"/>
      <c r="I590" s="178"/>
      <c r="J590" s="178"/>
      <c r="K590" s="178"/>
      <c r="L590" s="178"/>
      <c r="M590" s="178"/>
      <c r="N590" s="178"/>
      <c r="O590" s="178"/>
      <c r="P590" s="178"/>
    </row>
    <row r="591" spans="2:16">
      <c r="B591" s="176"/>
      <c r="C591" s="176"/>
      <c r="D591" s="176"/>
      <c r="E591" s="178"/>
      <c r="F591" s="178"/>
      <c r="G591" s="178"/>
      <c r="H591" s="178"/>
      <c r="I591" s="178"/>
      <c r="J591" s="178"/>
      <c r="K591" s="178"/>
      <c r="L591" s="178"/>
      <c r="M591" s="178"/>
      <c r="N591" s="178"/>
      <c r="O591" s="178"/>
      <c r="P591" s="178"/>
    </row>
    <row r="592" spans="2:16">
      <c r="B592" s="176"/>
      <c r="C592" s="176"/>
      <c r="D592" s="176"/>
      <c r="E592" s="178"/>
      <c r="F592" s="178"/>
      <c r="G592" s="178"/>
      <c r="H592" s="178"/>
      <c r="I592" s="178"/>
      <c r="J592" s="178"/>
      <c r="K592" s="178"/>
      <c r="L592" s="178"/>
      <c r="M592" s="178"/>
      <c r="N592" s="178"/>
      <c r="O592" s="178"/>
      <c r="P592" s="178"/>
    </row>
    <row r="593" spans="2:16">
      <c r="B593" s="176"/>
      <c r="C593" s="176"/>
      <c r="D593" s="176"/>
      <c r="E593" s="178"/>
      <c r="F593" s="178"/>
      <c r="G593" s="178"/>
      <c r="H593" s="178"/>
      <c r="I593" s="178"/>
      <c r="J593" s="178"/>
      <c r="K593" s="178"/>
      <c r="L593" s="178"/>
      <c r="M593" s="178"/>
      <c r="N593" s="178"/>
      <c r="O593" s="178"/>
      <c r="P593" s="178"/>
    </row>
    <row r="594" spans="2:16">
      <c r="B594" s="176"/>
      <c r="C594" s="176"/>
      <c r="D594" s="176"/>
      <c r="E594" s="178"/>
      <c r="F594" s="178"/>
      <c r="G594" s="178"/>
      <c r="H594" s="178"/>
      <c r="I594" s="178"/>
      <c r="J594" s="178"/>
      <c r="K594" s="178"/>
      <c r="L594" s="178"/>
      <c r="M594" s="178"/>
      <c r="N594" s="178"/>
      <c r="O594" s="178"/>
      <c r="P594" s="178"/>
    </row>
    <row r="595" spans="2:16">
      <c r="B595" s="176"/>
      <c r="C595" s="176"/>
      <c r="D595" s="176"/>
      <c r="E595" s="178"/>
      <c r="F595" s="178"/>
      <c r="G595" s="178"/>
      <c r="H595" s="178"/>
      <c r="I595" s="178"/>
      <c r="J595" s="178"/>
      <c r="K595" s="178"/>
      <c r="L595" s="178"/>
      <c r="M595" s="178"/>
      <c r="N595" s="178"/>
      <c r="O595" s="178"/>
      <c r="P595" s="178"/>
    </row>
    <row r="596" spans="2:16">
      <c r="B596" s="176"/>
      <c r="C596" s="176"/>
      <c r="D596" s="176"/>
      <c r="E596" s="178"/>
      <c r="F596" s="178"/>
      <c r="G596" s="178"/>
      <c r="H596" s="178"/>
      <c r="I596" s="178"/>
      <c r="J596" s="178"/>
      <c r="K596" s="178"/>
      <c r="L596" s="178"/>
      <c r="M596" s="178"/>
      <c r="N596" s="178"/>
      <c r="O596" s="178"/>
      <c r="P596" s="178"/>
    </row>
    <row r="597" spans="2:16">
      <c r="B597" s="176"/>
      <c r="C597" s="176"/>
      <c r="D597" s="176"/>
      <c r="E597" s="178"/>
      <c r="F597" s="178"/>
      <c r="G597" s="178"/>
      <c r="H597" s="178"/>
      <c r="I597" s="178"/>
      <c r="J597" s="178"/>
      <c r="K597" s="178"/>
      <c r="L597" s="178"/>
      <c r="M597" s="178"/>
      <c r="N597" s="178"/>
      <c r="O597" s="178"/>
      <c r="P597" s="178"/>
    </row>
    <row r="598" spans="2:16">
      <c r="B598" s="176"/>
      <c r="C598" s="176"/>
      <c r="D598" s="176"/>
      <c r="E598" s="178"/>
      <c r="F598" s="178"/>
      <c r="G598" s="178"/>
      <c r="H598" s="178"/>
      <c r="I598" s="178"/>
      <c r="J598" s="178"/>
      <c r="K598" s="178"/>
      <c r="L598" s="178"/>
      <c r="M598" s="178"/>
      <c r="N598" s="178"/>
      <c r="O598" s="178"/>
      <c r="P598" s="178"/>
    </row>
    <row r="599" spans="2:16">
      <c r="B599" s="176"/>
      <c r="C599" s="176"/>
      <c r="D599" s="176"/>
      <c r="E599" s="178"/>
      <c r="F599" s="178"/>
      <c r="G599" s="178"/>
      <c r="H599" s="178"/>
      <c r="I599" s="178"/>
      <c r="J599" s="178"/>
      <c r="K599" s="178"/>
      <c r="L599" s="178"/>
      <c r="M599" s="178"/>
      <c r="N599" s="178"/>
      <c r="O599" s="178"/>
      <c r="P599" s="178"/>
    </row>
    <row r="600" spans="2:16">
      <c r="B600" s="176"/>
      <c r="C600" s="176"/>
      <c r="D600" s="176"/>
      <c r="E600" s="178"/>
      <c r="F600" s="178"/>
      <c r="G600" s="178"/>
      <c r="H600" s="178"/>
      <c r="I600" s="178"/>
      <c r="J600" s="178"/>
      <c r="K600" s="178"/>
      <c r="L600" s="178"/>
      <c r="M600" s="178"/>
      <c r="N600" s="178"/>
      <c r="O600" s="178"/>
      <c r="P600" s="178"/>
    </row>
    <row r="601" spans="2:16">
      <c r="B601" s="176"/>
      <c r="C601" s="176"/>
      <c r="D601" s="176"/>
      <c r="E601" s="178"/>
      <c r="F601" s="178"/>
      <c r="G601" s="178"/>
      <c r="H601" s="178"/>
      <c r="I601" s="178"/>
      <c r="J601" s="178"/>
      <c r="K601" s="178"/>
      <c r="L601" s="178"/>
      <c r="M601" s="178"/>
      <c r="N601" s="178"/>
      <c r="O601" s="178"/>
      <c r="P601" s="178"/>
    </row>
    <row r="602" spans="2:16">
      <c r="B602" s="176"/>
      <c r="C602" s="176"/>
      <c r="D602" s="176"/>
      <c r="E602" s="178"/>
      <c r="F602" s="178"/>
      <c r="G602" s="178"/>
      <c r="H602" s="178"/>
      <c r="I602" s="178"/>
      <c r="J602" s="178"/>
      <c r="K602" s="178"/>
      <c r="L602" s="178"/>
      <c r="M602" s="178"/>
      <c r="N602" s="178"/>
      <c r="O602" s="178"/>
      <c r="P602" s="178"/>
    </row>
    <row r="603" spans="2:16">
      <c r="B603" s="176"/>
      <c r="C603" s="176"/>
      <c r="D603" s="176"/>
      <c r="E603" s="178"/>
      <c r="F603" s="178"/>
      <c r="G603" s="178"/>
      <c r="H603" s="178"/>
      <c r="I603" s="178"/>
      <c r="J603" s="178"/>
      <c r="K603" s="178"/>
      <c r="L603" s="178"/>
      <c r="M603" s="178"/>
      <c r="N603" s="178"/>
      <c r="O603" s="178"/>
      <c r="P603" s="178"/>
    </row>
    <row r="604" spans="2:16">
      <c r="B604" s="176"/>
      <c r="C604" s="176"/>
      <c r="D604" s="176"/>
      <c r="E604" s="178"/>
      <c r="F604" s="178"/>
      <c r="G604" s="178"/>
      <c r="H604" s="178"/>
      <c r="I604" s="178"/>
      <c r="J604" s="178"/>
      <c r="K604" s="178"/>
      <c r="L604" s="178"/>
      <c r="M604" s="178"/>
      <c r="N604" s="178"/>
      <c r="O604" s="178"/>
      <c r="P604" s="178"/>
    </row>
    <row r="605" spans="2:16">
      <c r="B605" s="176"/>
      <c r="C605" s="176"/>
      <c r="D605" s="176"/>
      <c r="E605" s="178"/>
      <c r="F605" s="178"/>
      <c r="G605" s="178"/>
      <c r="H605" s="178"/>
      <c r="I605" s="178"/>
      <c r="J605" s="178"/>
      <c r="K605" s="178"/>
      <c r="L605" s="178"/>
      <c r="M605" s="178"/>
      <c r="N605" s="178"/>
      <c r="O605" s="178"/>
      <c r="P605" s="178"/>
    </row>
    <row r="606" spans="2:16">
      <c r="B606" s="176"/>
      <c r="C606" s="176"/>
      <c r="D606" s="176"/>
      <c r="E606" s="178"/>
      <c r="F606" s="178"/>
      <c r="G606" s="178"/>
      <c r="H606" s="178"/>
      <c r="I606" s="178"/>
      <c r="J606" s="178"/>
      <c r="K606" s="178"/>
      <c r="L606" s="178"/>
      <c r="M606" s="178"/>
      <c r="N606" s="178"/>
      <c r="O606" s="178"/>
      <c r="P606" s="178"/>
    </row>
    <row r="607" spans="2:16">
      <c r="B607" s="176"/>
      <c r="C607" s="176"/>
      <c r="D607" s="176"/>
      <c r="E607" s="178"/>
      <c r="F607" s="178"/>
      <c r="G607" s="178"/>
      <c r="H607" s="178"/>
      <c r="I607" s="178"/>
      <c r="J607" s="178"/>
      <c r="K607" s="178"/>
      <c r="L607" s="178"/>
      <c r="M607" s="178"/>
      <c r="N607" s="178"/>
      <c r="O607" s="178"/>
      <c r="P607" s="178"/>
    </row>
    <row r="608" spans="2:16">
      <c r="B608" s="176"/>
      <c r="C608" s="176"/>
      <c r="D608" s="176"/>
      <c r="E608" s="178"/>
      <c r="F608" s="178"/>
      <c r="G608" s="178"/>
      <c r="H608" s="178"/>
      <c r="I608" s="178"/>
      <c r="J608" s="178"/>
      <c r="K608" s="178"/>
      <c r="L608" s="178"/>
      <c r="M608" s="178"/>
      <c r="N608" s="178"/>
      <c r="O608" s="178"/>
      <c r="P608" s="178"/>
    </row>
    <row r="609" spans="2:16">
      <c r="B609" s="176"/>
      <c r="C609" s="176"/>
      <c r="D609" s="176"/>
      <c r="E609" s="178"/>
      <c r="F609" s="178"/>
      <c r="G609" s="178"/>
      <c r="H609" s="178"/>
      <c r="I609" s="178"/>
      <c r="J609" s="178"/>
      <c r="K609" s="178"/>
      <c r="L609" s="178"/>
      <c r="M609" s="178"/>
      <c r="N609" s="178"/>
      <c r="O609" s="178"/>
      <c r="P609" s="178"/>
    </row>
    <row r="610" spans="2:16">
      <c r="B610" s="176"/>
      <c r="C610" s="176"/>
      <c r="D610" s="176"/>
      <c r="E610" s="178"/>
      <c r="F610" s="178"/>
      <c r="G610" s="178"/>
      <c r="H610" s="178"/>
      <c r="I610" s="178"/>
      <c r="J610" s="178"/>
      <c r="K610" s="178"/>
      <c r="L610" s="178"/>
      <c r="M610" s="178"/>
      <c r="N610" s="178"/>
      <c r="O610" s="178"/>
      <c r="P610" s="178"/>
    </row>
    <row r="611" spans="2:16">
      <c r="B611" s="176"/>
      <c r="C611" s="176"/>
      <c r="D611" s="176"/>
      <c r="E611" s="178"/>
      <c r="F611" s="178"/>
      <c r="G611" s="178"/>
      <c r="H611" s="178"/>
      <c r="I611" s="178"/>
      <c r="J611" s="178"/>
      <c r="K611" s="178"/>
      <c r="L611" s="178"/>
      <c r="M611" s="178"/>
      <c r="N611" s="178"/>
      <c r="O611" s="178"/>
      <c r="P611" s="178"/>
    </row>
    <row r="612" spans="2:16">
      <c r="B612" s="176"/>
      <c r="C612" s="176"/>
      <c r="D612" s="176"/>
      <c r="E612" s="178"/>
      <c r="F612" s="178"/>
      <c r="G612" s="178"/>
      <c r="H612" s="178"/>
      <c r="I612" s="178"/>
      <c r="J612" s="178"/>
      <c r="K612" s="178"/>
      <c r="L612" s="178"/>
      <c r="M612" s="178"/>
      <c r="N612" s="178"/>
      <c r="O612" s="178"/>
      <c r="P612" s="178"/>
    </row>
    <row r="613" spans="2:16">
      <c r="B613" s="176"/>
      <c r="C613" s="176"/>
      <c r="D613" s="176"/>
      <c r="E613" s="178"/>
      <c r="F613" s="178"/>
      <c r="G613" s="178"/>
      <c r="H613" s="178"/>
      <c r="I613" s="178"/>
      <c r="J613" s="178"/>
      <c r="K613" s="178"/>
      <c r="L613" s="178"/>
      <c r="M613" s="178"/>
      <c r="N613" s="178"/>
      <c r="O613" s="178"/>
      <c r="P613" s="178"/>
    </row>
    <row r="614" spans="2:16">
      <c r="B614" s="176"/>
      <c r="C614" s="176"/>
      <c r="D614" s="176"/>
      <c r="E614" s="178"/>
      <c r="F614" s="178"/>
      <c r="G614" s="178"/>
      <c r="H614" s="178"/>
      <c r="I614" s="178"/>
      <c r="J614" s="178"/>
      <c r="K614" s="178"/>
      <c r="L614" s="178"/>
      <c r="M614" s="178"/>
      <c r="N614" s="178"/>
      <c r="O614" s="178"/>
      <c r="P614" s="178"/>
    </row>
    <row r="615" spans="2:16">
      <c r="B615" s="176"/>
      <c r="C615" s="176"/>
      <c r="D615" s="176"/>
      <c r="E615" s="178"/>
      <c r="F615" s="178"/>
      <c r="G615" s="178"/>
      <c r="H615" s="178"/>
      <c r="I615" s="178"/>
      <c r="J615" s="178"/>
      <c r="K615" s="178"/>
      <c r="L615" s="178"/>
      <c r="M615" s="178"/>
      <c r="N615" s="178"/>
      <c r="O615" s="178"/>
      <c r="P615" s="178"/>
    </row>
    <row r="616" spans="2:16">
      <c r="B616" s="176"/>
      <c r="C616" s="176"/>
      <c r="D616" s="176"/>
      <c r="E616" s="178"/>
      <c r="F616" s="178"/>
      <c r="G616" s="178"/>
      <c r="H616" s="178"/>
      <c r="I616" s="178"/>
      <c r="J616" s="178"/>
      <c r="K616" s="178"/>
      <c r="L616" s="178"/>
      <c r="M616" s="178"/>
      <c r="N616" s="178"/>
      <c r="O616" s="178"/>
      <c r="P616" s="178"/>
    </row>
    <row r="617" spans="2:16">
      <c r="B617" s="176"/>
      <c r="C617" s="176"/>
      <c r="D617" s="176"/>
      <c r="E617" s="178"/>
      <c r="F617" s="178"/>
      <c r="G617" s="178"/>
      <c r="H617" s="178"/>
      <c r="I617" s="178"/>
      <c r="J617" s="178"/>
      <c r="K617" s="178"/>
      <c r="L617" s="178"/>
      <c r="M617" s="178"/>
      <c r="N617" s="178"/>
      <c r="O617" s="178"/>
      <c r="P617" s="178"/>
    </row>
    <row r="618" spans="2:16">
      <c r="B618" s="176"/>
      <c r="C618" s="176"/>
      <c r="D618" s="176"/>
      <c r="E618" s="178"/>
      <c r="F618" s="178"/>
      <c r="G618" s="178"/>
      <c r="H618" s="178"/>
      <c r="I618" s="178"/>
      <c r="J618" s="178"/>
      <c r="K618" s="178"/>
      <c r="L618" s="178"/>
      <c r="M618" s="178"/>
      <c r="N618" s="178"/>
      <c r="O618" s="178"/>
      <c r="P618" s="178"/>
    </row>
    <row r="619" spans="2:16">
      <c r="B619" s="176"/>
      <c r="C619" s="176"/>
      <c r="D619" s="176"/>
      <c r="E619" s="178"/>
      <c r="F619" s="178"/>
      <c r="G619" s="178"/>
      <c r="H619" s="178"/>
      <c r="I619" s="178"/>
      <c r="J619" s="178"/>
      <c r="K619" s="178"/>
      <c r="L619" s="178"/>
      <c r="M619" s="178"/>
      <c r="N619" s="178"/>
      <c r="O619" s="178"/>
      <c r="P619" s="178"/>
    </row>
    <row r="620" spans="2:16">
      <c r="B620" s="176"/>
      <c r="C620" s="176"/>
      <c r="D620" s="176"/>
      <c r="E620" s="178"/>
      <c r="F620" s="178"/>
      <c r="G620" s="178"/>
      <c r="H620" s="178"/>
      <c r="I620" s="178"/>
      <c r="J620" s="178"/>
      <c r="K620" s="178"/>
      <c r="L620" s="178"/>
      <c r="M620" s="178"/>
      <c r="N620" s="178"/>
      <c r="O620" s="178"/>
      <c r="P620" s="178"/>
    </row>
    <row r="621" spans="2:16">
      <c r="B621" s="176"/>
      <c r="C621" s="176"/>
      <c r="D621" s="176"/>
      <c r="E621" s="178"/>
      <c r="F621" s="178"/>
      <c r="G621" s="178"/>
      <c r="H621" s="178"/>
      <c r="I621" s="178"/>
      <c r="J621" s="178"/>
      <c r="K621" s="178"/>
      <c r="L621" s="178"/>
      <c r="M621" s="178"/>
      <c r="N621" s="178"/>
      <c r="O621" s="178"/>
      <c r="P621" s="178"/>
    </row>
    <row r="622" spans="2:16">
      <c r="B622" s="176"/>
      <c r="C622" s="176"/>
      <c r="D622" s="176"/>
      <c r="E622" s="178"/>
      <c r="F622" s="178"/>
      <c r="G622" s="178"/>
      <c r="H622" s="178"/>
      <c r="I622" s="178"/>
      <c r="J622" s="178"/>
      <c r="K622" s="178"/>
      <c r="L622" s="178"/>
      <c r="M622" s="178"/>
      <c r="N622" s="178"/>
      <c r="O622" s="178"/>
      <c r="P622" s="178"/>
    </row>
    <row r="623" spans="2:16">
      <c r="B623" s="176"/>
      <c r="C623" s="176"/>
      <c r="D623" s="176"/>
      <c r="E623" s="178"/>
      <c r="F623" s="178"/>
      <c r="G623" s="178"/>
      <c r="H623" s="178"/>
      <c r="I623" s="178"/>
      <c r="J623" s="178"/>
      <c r="K623" s="178"/>
      <c r="L623" s="178"/>
      <c r="M623" s="178"/>
      <c r="N623" s="178"/>
      <c r="O623" s="178"/>
      <c r="P623" s="178"/>
    </row>
    <row r="624" spans="2:16">
      <c r="B624" s="176"/>
      <c r="C624" s="176"/>
      <c r="D624" s="176"/>
      <c r="E624" s="178"/>
      <c r="F624" s="178"/>
      <c r="G624" s="178"/>
      <c r="H624" s="178"/>
      <c r="I624" s="178"/>
      <c r="J624" s="178"/>
      <c r="K624" s="178"/>
      <c r="L624" s="178"/>
      <c r="M624" s="178"/>
      <c r="N624" s="178"/>
      <c r="O624" s="178"/>
      <c r="P624" s="178"/>
    </row>
    <row r="625" spans="2:16">
      <c r="B625" s="176"/>
      <c r="C625" s="176"/>
      <c r="D625" s="176"/>
      <c r="E625" s="178"/>
      <c r="F625" s="178"/>
      <c r="G625" s="178"/>
      <c r="H625" s="178"/>
      <c r="I625" s="178"/>
      <c r="J625" s="178"/>
      <c r="K625" s="178"/>
      <c r="L625" s="178"/>
      <c r="M625" s="178"/>
      <c r="N625" s="178"/>
      <c r="O625" s="178"/>
      <c r="P625" s="178"/>
    </row>
    <row r="626" spans="2:16">
      <c r="B626" s="176"/>
      <c r="C626" s="176"/>
      <c r="D626" s="176"/>
      <c r="E626" s="178"/>
      <c r="F626" s="178"/>
      <c r="G626" s="178"/>
      <c r="H626" s="178"/>
      <c r="I626" s="178"/>
      <c r="J626" s="178"/>
      <c r="K626" s="178"/>
      <c r="L626" s="178"/>
      <c r="M626" s="178"/>
      <c r="N626" s="178"/>
      <c r="O626" s="178"/>
      <c r="P626" s="178"/>
    </row>
    <row r="627" spans="2:16">
      <c r="B627" s="176"/>
      <c r="C627" s="176"/>
      <c r="D627" s="176"/>
      <c r="E627" s="178"/>
      <c r="F627" s="178"/>
      <c r="G627" s="178"/>
      <c r="H627" s="178"/>
      <c r="I627" s="178"/>
      <c r="J627" s="178"/>
      <c r="K627" s="178"/>
      <c r="L627" s="178"/>
      <c r="M627" s="178"/>
      <c r="N627" s="178"/>
      <c r="O627" s="178"/>
      <c r="P627" s="178"/>
    </row>
    <row r="628" spans="2:16">
      <c r="B628" s="176"/>
      <c r="C628" s="176"/>
      <c r="D628" s="176"/>
      <c r="E628" s="178"/>
      <c r="F628" s="178"/>
      <c r="G628" s="178"/>
      <c r="H628" s="178"/>
      <c r="I628" s="178"/>
      <c r="J628" s="178"/>
      <c r="K628" s="178"/>
      <c r="L628" s="178"/>
      <c r="M628" s="178"/>
      <c r="N628" s="178"/>
      <c r="O628" s="178"/>
      <c r="P628" s="178"/>
    </row>
    <row r="629" spans="2:16">
      <c r="B629" s="176"/>
      <c r="C629" s="176"/>
      <c r="D629" s="176"/>
      <c r="E629" s="178"/>
      <c r="F629" s="178"/>
      <c r="G629" s="178"/>
      <c r="H629" s="178"/>
      <c r="I629" s="178"/>
      <c r="J629" s="178"/>
      <c r="K629" s="178"/>
      <c r="L629" s="178"/>
      <c r="M629" s="178"/>
      <c r="N629" s="178"/>
      <c r="O629" s="178"/>
      <c r="P629" s="178"/>
    </row>
    <row r="630" spans="2:16">
      <c r="B630" s="176"/>
      <c r="C630" s="176"/>
      <c r="D630" s="176"/>
      <c r="E630" s="178"/>
      <c r="F630" s="178"/>
      <c r="G630" s="178"/>
      <c r="H630" s="178"/>
      <c r="I630" s="178"/>
      <c r="J630" s="178"/>
      <c r="K630" s="178"/>
      <c r="L630" s="178"/>
      <c r="M630" s="178"/>
      <c r="N630" s="178"/>
      <c r="O630" s="178"/>
      <c r="P630" s="178"/>
    </row>
    <row r="631" spans="2:16">
      <c r="B631" s="176"/>
      <c r="C631" s="176"/>
      <c r="D631" s="176"/>
      <c r="E631" s="178"/>
      <c r="F631" s="178"/>
      <c r="G631" s="178"/>
      <c r="H631" s="178"/>
      <c r="I631" s="178"/>
      <c r="J631" s="178"/>
      <c r="K631" s="178"/>
      <c r="L631" s="178"/>
      <c r="M631" s="178"/>
      <c r="N631" s="178"/>
      <c r="O631" s="178"/>
      <c r="P631" s="178"/>
    </row>
    <row r="632" spans="2:16">
      <c r="B632" s="176"/>
      <c r="C632" s="176"/>
      <c r="D632" s="176"/>
      <c r="E632" s="178"/>
      <c r="F632" s="178"/>
      <c r="G632" s="178"/>
      <c r="H632" s="178"/>
      <c r="I632" s="178"/>
      <c r="J632" s="178"/>
      <c r="K632" s="178"/>
      <c r="L632" s="178"/>
      <c r="M632" s="178"/>
      <c r="N632" s="178"/>
      <c r="O632" s="178"/>
      <c r="P632" s="178"/>
    </row>
    <row r="633" spans="2:16">
      <c r="B633" s="176"/>
      <c r="C633" s="176"/>
      <c r="D633" s="176"/>
      <c r="E633" s="178"/>
      <c r="F633" s="178"/>
      <c r="G633" s="178"/>
      <c r="H633" s="178"/>
      <c r="I633" s="178"/>
      <c r="J633" s="178"/>
      <c r="K633" s="178"/>
      <c r="L633" s="178"/>
      <c r="M633" s="178"/>
      <c r="N633" s="178"/>
      <c r="O633" s="178"/>
      <c r="P633" s="178"/>
    </row>
    <row r="634" spans="2:16">
      <c r="B634" s="176"/>
      <c r="C634" s="176"/>
      <c r="D634" s="176"/>
      <c r="E634" s="178"/>
      <c r="F634" s="178"/>
      <c r="G634" s="178"/>
      <c r="H634" s="178"/>
      <c r="I634" s="178"/>
      <c r="J634" s="178"/>
      <c r="K634" s="178"/>
      <c r="L634" s="178"/>
      <c r="M634" s="178"/>
      <c r="N634" s="178"/>
      <c r="O634" s="178"/>
      <c r="P634" s="178"/>
    </row>
    <row r="635" spans="2:16">
      <c r="B635" s="176"/>
      <c r="C635" s="176"/>
      <c r="D635" s="176"/>
      <c r="E635" s="178"/>
      <c r="F635" s="178"/>
      <c r="G635" s="178"/>
      <c r="H635" s="178"/>
      <c r="I635" s="178"/>
      <c r="J635" s="178"/>
      <c r="K635" s="178"/>
      <c r="L635" s="178"/>
      <c r="M635" s="178"/>
      <c r="N635" s="178"/>
      <c r="O635" s="178"/>
      <c r="P635" s="178"/>
    </row>
    <row r="636" spans="2:16">
      <c r="B636" s="176"/>
      <c r="C636" s="176"/>
      <c r="D636" s="176"/>
      <c r="E636" s="178"/>
      <c r="F636" s="178"/>
      <c r="G636" s="178"/>
      <c r="H636" s="178"/>
      <c r="I636" s="178"/>
      <c r="J636" s="178"/>
      <c r="K636" s="178"/>
      <c r="L636" s="178"/>
      <c r="M636" s="178"/>
      <c r="N636" s="178"/>
      <c r="O636" s="178"/>
      <c r="P636" s="178"/>
    </row>
    <row r="637" spans="2:16">
      <c r="B637" s="176"/>
      <c r="C637" s="176"/>
      <c r="D637" s="176"/>
      <c r="E637" s="178"/>
      <c r="F637" s="178"/>
      <c r="G637" s="178"/>
      <c r="H637" s="178"/>
      <c r="I637" s="178"/>
      <c r="J637" s="178"/>
      <c r="K637" s="178"/>
      <c r="L637" s="178"/>
      <c r="M637" s="178"/>
      <c r="N637" s="178"/>
      <c r="O637" s="178"/>
      <c r="P637" s="178"/>
    </row>
    <row r="638" spans="2:16">
      <c r="B638" s="176"/>
      <c r="C638" s="176"/>
      <c r="D638" s="176"/>
      <c r="E638" s="178"/>
      <c r="F638" s="178"/>
      <c r="G638" s="178"/>
      <c r="H638" s="178"/>
      <c r="I638" s="178"/>
      <c r="J638" s="178"/>
      <c r="K638" s="178"/>
      <c r="L638" s="178"/>
      <c r="M638" s="178"/>
      <c r="N638" s="178"/>
      <c r="O638" s="178"/>
      <c r="P638" s="178"/>
    </row>
    <row r="639" spans="2:16">
      <c r="B639" s="176"/>
      <c r="C639" s="176"/>
      <c r="D639" s="176"/>
      <c r="E639" s="178"/>
      <c r="F639" s="178"/>
      <c r="G639" s="178"/>
      <c r="H639" s="178"/>
      <c r="I639" s="178"/>
      <c r="J639" s="178"/>
      <c r="K639" s="178"/>
      <c r="L639" s="178"/>
      <c r="M639" s="178"/>
      <c r="N639" s="178"/>
      <c r="O639" s="178"/>
      <c r="P639" s="178"/>
    </row>
    <row r="640" spans="2:16">
      <c r="B640" s="176"/>
      <c r="C640" s="176"/>
      <c r="D640" s="176"/>
      <c r="E640" s="178"/>
      <c r="F640" s="178"/>
      <c r="G640" s="178"/>
      <c r="H640" s="178"/>
      <c r="I640" s="178"/>
      <c r="J640" s="178"/>
      <c r="K640" s="178"/>
      <c r="L640" s="178"/>
      <c r="M640" s="178"/>
      <c r="N640" s="178"/>
      <c r="O640" s="178"/>
      <c r="P640" s="178"/>
    </row>
    <row r="641" spans="2:16">
      <c r="B641" s="176"/>
      <c r="C641" s="176"/>
      <c r="D641" s="176"/>
      <c r="E641" s="178"/>
      <c r="F641" s="178"/>
      <c r="G641" s="178"/>
      <c r="H641" s="178"/>
      <c r="I641" s="178"/>
      <c r="J641" s="178"/>
      <c r="K641" s="178"/>
      <c r="L641" s="178"/>
      <c r="M641" s="178"/>
      <c r="N641" s="178"/>
      <c r="O641" s="178"/>
      <c r="P641" s="178"/>
    </row>
    <row r="642" spans="2:16">
      <c r="B642" s="176"/>
      <c r="C642" s="176"/>
      <c r="D642" s="176"/>
      <c r="E642" s="178"/>
      <c r="F642" s="178"/>
      <c r="G642" s="178"/>
      <c r="H642" s="178"/>
      <c r="I642" s="178"/>
      <c r="J642" s="178"/>
      <c r="K642" s="178"/>
      <c r="L642" s="178"/>
      <c r="M642" s="178"/>
      <c r="N642" s="178"/>
      <c r="O642" s="178"/>
      <c r="P642" s="178"/>
    </row>
    <row r="643" spans="2:16">
      <c r="B643" s="176"/>
      <c r="C643" s="176"/>
      <c r="D643" s="176"/>
      <c r="E643" s="178"/>
      <c r="F643" s="178"/>
      <c r="G643" s="178"/>
      <c r="H643" s="178"/>
      <c r="I643" s="178"/>
      <c r="J643" s="178"/>
      <c r="K643" s="178"/>
      <c r="L643" s="178"/>
      <c r="M643" s="178"/>
      <c r="N643" s="178"/>
      <c r="O643" s="178"/>
      <c r="P643" s="178"/>
    </row>
    <row r="644" spans="2:16">
      <c r="B644" s="176"/>
      <c r="C644" s="176"/>
      <c r="D644" s="176"/>
      <c r="E644" s="178"/>
      <c r="F644" s="178"/>
      <c r="G644" s="178"/>
      <c r="H644" s="178"/>
      <c r="I644" s="178"/>
      <c r="J644" s="178"/>
      <c r="K644" s="178"/>
      <c r="L644" s="178"/>
      <c r="M644" s="178"/>
      <c r="N644" s="178"/>
      <c r="O644" s="178"/>
      <c r="P644" s="178"/>
    </row>
    <row r="645" spans="2:16">
      <c r="B645" s="176"/>
      <c r="C645" s="176"/>
      <c r="D645" s="176"/>
      <c r="E645" s="178"/>
      <c r="F645" s="178"/>
      <c r="G645" s="178"/>
      <c r="H645" s="178"/>
      <c r="I645" s="178"/>
      <c r="J645" s="178"/>
      <c r="K645" s="178"/>
      <c r="L645" s="178"/>
      <c r="M645" s="178"/>
      <c r="N645" s="178"/>
      <c r="O645" s="178"/>
      <c r="P645" s="178"/>
    </row>
    <row r="646" spans="2:16">
      <c r="B646" s="176"/>
      <c r="C646" s="176"/>
      <c r="D646" s="176"/>
      <c r="E646" s="178"/>
      <c r="F646" s="178"/>
      <c r="G646" s="178"/>
      <c r="H646" s="178"/>
      <c r="I646" s="178"/>
      <c r="J646" s="178"/>
      <c r="K646" s="178"/>
      <c r="L646" s="178"/>
      <c r="M646" s="178"/>
      <c r="N646" s="178"/>
      <c r="O646" s="178"/>
      <c r="P646" s="178"/>
    </row>
    <row r="647" spans="2:16">
      <c r="B647" s="176"/>
      <c r="C647" s="176"/>
      <c r="D647" s="176"/>
      <c r="E647" s="178"/>
      <c r="F647" s="178"/>
      <c r="G647" s="178"/>
      <c r="H647" s="178"/>
      <c r="I647" s="178"/>
      <c r="J647" s="178"/>
      <c r="K647" s="178"/>
      <c r="L647" s="178"/>
      <c r="M647" s="178"/>
      <c r="N647" s="178"/>
      <c r="O647" s="178"/>
      <c r="P647" s="178"/>
    </row>
    <row r="648" spans="2:16">
      <c r="B648" s="176"/>
      <c r="C648" s="176"/>
      <c r="D648" s="176"/>
      <c r="E648" s="178"/>
      <c r="F648" s="178"/>
      <c r="G648" s="178"/>
      <c r="H648" s="178"/>
      <c r="I648" s="178"/>
      <c r="J648" s="178"/>
      <c r="K648" s="178"/>
      <c r="L648" s="178"/>
      <c r="M648" s="178"/>
      <c r="N648" s="178"/>
      <c r="O648" s="178"/>
      <c r="P648" s="178"/>
    </row>
    <row r="649" spans="2:16">
      <c r="B649" s="176"/>
      <c r="C649" s="176"/>
      <c r="D649" s="176"/>
      <c r="E649" s="178"/>
      <c r="F649" s="178"/>
      <c r="G649" s="178"/>
      <c r="H649" s="178"/>
      <c r="I649" s="178"/>
      <c r="J649" s="178"/>
      <c r="K649" s="178"/>
      <c r="L649" s="178"/>
      <c r="M649" s="178"/>
      <c r="N649" s="178"/>
      <c r="O649" s="178"/>
      <c r="P649" s="178"/>
    </row>
    <row r="650" spans="2:16">
      <c r="B650" s="176"/>
      <c r="C650" s="176"/>
      <c r="D650" s="176"/>
      <c r="E650" s="178"/>
      <c r="F650" s="178"/>
      <c r="G650" s="178"/>
      <c r="H650" s="178"/>
      <c r="I650" s="178"/>
      <c r="J650" s="178"/>
      <c r="K650" s="178"/>
      <c r="L650" s="178"/>
      <c r="M650" s="178"/>
      <c r="N650" s="178"/>
      <c r="O650" s="178"/>
      <c r="P650" s="178"/>
    </row>
    <row r="651" spans="2:16">
      <c r="B651" s="176"/>
      <c r="C651" s="176"/>
      <c r="D651" s="176"/>
      <c r="E651" s="178"/>
      <c r="F651" s="178"/>
      <c r="G651" s="178"/>
      <c r="H651" s="178"/>
      <c r="I651" s="178"/>
      <c r="J651" s="178"/>
      <c r="K651" s="178"/>
      <c r="L651" s="178"/>
      <c r="M651" s="178"/>
      <c r="N651" s="178"/>
      <c r="O651" s="178"/>
      <c r="P651" s="178"/>
    </row>
    <row r="652" spans="2:16">
      <c r="B652" s="176"/>
      <c r="C652" s="176"/>
      <c r="D652" s="176"/>
      <c r="E652" s="178"/>
      <c r="F652" s="178"/>
      <c r="G652" s="178"/>
      <c r="H652" s="178"/>
      <c r="I652" s="178"/>
      <c r="J652" s="178"/>
      <c r="K652" s="178"/>
      <c r="L652" s="178"/>
      <c r="M652" s="178"/>
      <c r="N652" s="178"/>
      <c r="O652" s="178"/>
      <c r="P652" s="178"/>
    </row>
    <row r="653" spans="2:16">
      <c r="B653" s="176"/>
      <c r="C653" s="176"/>
      <c r="D653" s="176"/>
      <c r="E653" s="178"/>
      <c r="F653" s="178"/>
      <c r="G653" s="178"/>
      <c r="H653" s="178"/>
      <c r="I653" s="178"/>
      <c r="J653" s="178"/>
      <c r="K653" s="178"/>
      <c r="L653" s="178"/>
      <c r="M653" s="178"/>
      <c r="N653" s="178"/>
      <c r="O653" s="178"/>
      <c r="P653" s="178"/>
    </row>
    <row r="654" spans="2:16">
      <c r="B654" s="176"/>
      <c r="C654" s="176"/>
      <c r="D654" s="176"/>
      <c r="E654" s="178"/>
      <c r="F654" s="178"/>
      <c r="G654" s="178"/>
      <c r="H654" s="178"/>
      <c r="I654" s="178"/>
      <c r="J654" s="178"/>
      <c r="K654" s="178"/>
      <c r="L654" s="178"/>
      <c r="M654" s="178"/>
      <c r="N654" s="178"/>
      <c r="O654" s="178"/>
      <c r="P654" s="178"/>
    </row>
    <row r="655" spans="2:16">
      <c r="B655" s="176"/>
      <c r="C655" s="176"/>
      <c r="D655" s="176"/>
      <c r="E655" s="178"/>
      <c r="F655" s="178"/>
      <c r="G655" s="178"/>
      <c r="H655" s="178"/>
      <c r="I655" s="178"/>
      <c r="J655" s="178"/>
      <c r="K655" s="178"/>
      <c r="L655" s="178"/>
      <c r="M655" s="178"/>
      <c r="N655" s="178"/>
      <c r="O655" s="178"/>
      <c r="P655" s="178"/>
    </row>
    <row r="656" spans="2:16">
      <c r="B656" s="176"/>
      <c r="C656" s="176"/>
      <c r="D656" s="176"/>
      <c r="E656" s="178"/>
      <c r="F656" s="178"/>
      <c r="G656" s="178"/>
      <c r="H656" s="178"/>
      <c r="I656" s="178"/>
      <c r="J656" s="178"/>
      <c r="K656" s="178"/>
      <c r="L656" s="178"/>
      <c r="M656" s="178"/>
      <c r="N656" s="178"/>
      <c r="O656" s="178"/>
      <c r="P656" s="178"/>
    </row>
    <row r="657" spans="2:16">
      <c r="B657" s="176"/>
      <c r="C657" s="176"/>
      <c r="D657" s="176"/>
      <c r="E657" s="178"/>
      <c r="F657" s="178"/>
      <c r="G657" s="178"/>
      <c r="H657" s="178"/>
      <c r="I657" s="178"/>
      <c r="J657" s="178"/>
      <c r="K657" s="178"/>
      <c r="L657" s="178"/>
      <c r="M657" s="178"/>
      <c r="N657" s="178"/>
      <c r="O657" s="178"/>
      <c r="P657" s="178"/>
    </row>
    <row r="658" spans="2:16">
      <c r="B658" s="176"/>
      <c r="C658" s="176"/>
      <c r="D658" s="176"/>
      <c r="E658" s="178"/>
      <c r="F658" s="178"/>
      <c r="G658" s="178"/>
      <c r="H658" s="178"/>
      <c r="I658" s="178"/>
      <c r="J658" s="178"/>
      <c r="K658" s="178"/>
      <c r="L658" s="178"/>
      <c r="M658" s="178"/>
      <c r="N658" s="178"/>
      <c r="O658" s="178"/>
      <c r="P658" s="178"/>
    </row>
    <row r="659" spans="2:16">
      <c r="B659" s="176"/>
      <c r="C659" s="176"/>
      <c r="D659" s="176"/>
      <c r="E659" s="178"/>
      <c r="F659" s="178"/>
      <c r="G659" s="178"/>
      <c r="H659" s="178"/>
      <c r="I659" s="178"/>
      <c r="J659" s="178"/>
      <c r="K659" s="178"/>
      <c r="L659" s="178"/>
      <c r="M659" s="178"/>
      <c r="N659" s="178"/>
      <c r="O659" s="178"/>
      <c r="P659" s="178"/>
    </row>
    <row r="660" spans="2:16">
      <c r="B660" s="176"/>
      <c r="C660" s="176"/>
      <c r="D660" s="176"/>
      <c r="E660" s="178"/>
      <c r="F660" s="178"/>
      <c r="G660" s="178"/>
      <c r="H660" s="178"/>
      <c r="I660" s="178"/>
      <c r="J660" s="178"/>
      <c r="K660" s="178"/>
      <c r="L660" s="178"/>
      <c r="M660" s="178"/>
      <c r="N660" s="178"/>
      <c r="O660" s="178"/>
      <c r="P660" s="178"/>
    </row>
    <row r="661" spans="2:16">
      <c r="B661" s="176"/>
      <c r="C661" s="176"/>
      <c r="D661" s="176"/>
      <c r="E661" s="178"/>
      <c r="F661" s="178"/>
      <c r="G661" s="178"/>
      <c r="H661" s="178"/>
      <c r="I661" s="178"/>
      <c r="J661" s="178"/>
      <c r="K661" s="178"/>
      <c r="L661" s="178"/>
      <c r="M661" s="178"/>
      <c r="N661" s="178"/>
      <c r="O661" s="178"/>
      <c r="P661" s="178"/>
    </row>
    <row r="662" spans="2:16">
      <c r="B662" s="176"/>
      <c r="C662" s="176"/>
      <c r="D662" s="176"/>
      <c r="E662" s="178"/>
      <c r="F662" s="178"/>
      <c r="G662" s="178"/>
      <c r="H662" s="178"/>
      <c r="I662" s="178"/>
      <c r="J662" s="178"/>
      <c r="K662" s="178"/>
      <c r="L662" s="178"/>
      <c r="M662" s="178"/>
      <c r="N662" s="178"/>
      <c r="O662" s="178"/>
      <c r="P662" s="178"/>
    </row>
    <row r="663" spans="2:16">
      <c r="B663" s="176"/>
      <c r="C663" s="176"/>
      <c r="D663" s="176"/>
      <c r="E663" s="178"/>
      <c r="F663" s="178"/>
      <c r="G663" s="178"/>
      <c r="H663" s="178"/>
      <c r="I663" s="178"/>
      <c r="J663" s="178"/>
      <c r="K663" s="178"/>
      <c r="L663" s="178"/>
      <c r="M663" s="178"/>
      <c r="N663" s="178"/>
      <c r="O663" s="178"/>
      <c r="P663" s="178"/>
    </row>
    <row r="664" spans="2:16">
      <c r="B664" s="176"/>
      <c r="C664" s="176"/>
      <c r="D664" s="176"/>
      <c r="E664" s="178"/>
      <c r="F664" s="178"/>
      <c r="G664" s="178"/>
      <c r="H664" s="178"/>
      <c r="I664" s="178"/>
      <c r="J664" s="178"/>
      <c r="K664" s="178"/>
      <c r="L664" s="178"/>
      <c r="M664" s="178"/>
      <c r="N664" s="178"/>
      <c r="O664" s="178"/>
      <c r="P664" s="178"/>
    </row>
    <row r="665" spans="2:16">
      <c r="B665" s="176"/>
      <c r="C665" s="176"/>
      <c r="D665" s="176"/>
      <c r="E665" s="178"/>
      <c r="F665" s="178"/>
      <c r="G665" s="178"/>
      <c r="H665" s="178"/>
      <c r="I665" s="178"/>
      <c r="J665" s="178"/>
      <c r="K665" s="178"/>
      <c r="L665" s="178"/>
      <c r="M665" s="178"/>
      <c r="N665" s="178"/>
      <c r="O665" s="178"/>
      <c r="P665" s="178"/>
    </row>
    <row r="666" spans="2:16">
      <c r="B666" s="176"/>
      <c r="C666" s="176"/>
      <c r="D666" s="176"/>
      <c r="E666" s="178"/>
      <c r="F666" s="178"/>
      <c r="G666" s="178"/>
      <c r="H666" s="178"/>
      <c r="I666" s="178"/>
      <c r="J666" s="178"/>
      <c r="K666" s="178"/>
      <c r="L666" s="178"/>
      <c r="M666" s="178"/>
      <c r="N666" s="178"/>
      <c r="O666" s="178"/>
      <c r="P666" s="178"/>
    </row>
    <row r="667" spans="2:16">
      <c r="B667" s="176"/>
      <c r="C667" s="176"/>
      <c r="D667" s="176"/>
      <c r="E667" s="178"/>
      <c r="F667" s="178"/>
      <c r="G667" s="178"/>
      <c r="H667" s="178"/>
      <c r="I667" s="178"/>
      <c r="J667" s="178"/>
      <c r="K667" s="178"/>
      <c r="L667" s="178"/>
      <c r="M667" s="178"/>
      <c r="N667" s="178"/>
      <c r="O667" s="178"/>
      <c r="P667" s="178"/>
    </row>
    <row r="668" spans="2:16">
      <c r="B668" s="176"/>
      <c r="C668" s="176"/>
      <c r="D668" s="176"/>
      <c r="E668" s="178"/>
      <c r="F668" s="178"/>
      <c r="G668" s="178"/>
      <c r="H668" s="178"/>
      <c r="I668" s="178"/>
      <c r="J668" s="178"/>
      <c r="K668" s="178"/>
      <c r="L668" s="178"/>
      <c r="M668" s="178"/>
      <c r="N668" s="178"/>
      <c r="O668" s="178"/>
      <c r="P668" s="178"/>
    </row>
    <row r="669" spans="2:16">
      <c r="B669" s="176"/>
      <c r="C669" s="176"/>
      <c r="D669" s="176"/>
      <c r="E669" s="178"/>
      <c r="F669" s="178"/>
      <c r="G669" s="178"/>
      <c r="H669" s="178"/>
      <c r="I669" s="178"/>
      <c r="J669" s="178"/>
      <c r="K669" s="178"/>
      <c r="L669" s="178"/>
      <c r="M669" s="178"/>
      <c r="N669" s="178"/>
      <c r="O669" s="178"/>
      <c r="P669" s="178"/>
    </row>
    <row r="670" spans="2:16">
      <c r="B670" s="176"/>
      <c r="C670" s="176"/>
      <c r="D670" s="176"/>
      <c r="E670" s="178"/>
      <c r="F670" s="178"/>
      <c r="G670" s="178"/>
      <c r="H670" s="178"/>
      <c r="I670" s="178"/>
      <c r="J670" s="178"/>
      <c r="K670" s="178"/>
      <c r="L670" s="178"/>
      <c r="M670" s="178"/>
      <c r="N670" s="178"/>
      <c r="O670" s="178"/>
      <c r="P670" s="178"/>
    </row>
    <row r="671" spans="2:16">
      <c r="B671" s="176"/>
      <c r="C671" s="176"/>
      <c r="D671" s="176"/>
      <c r="E671" s="178"/>
      <c r="F671" s="178"/>
      <c r="G671" s="178"/>
      <c r="H671" s="178"/>
      <c r="I671" s="178"/>
      <c r="J671" s="178"/>
      <c r="K671" s="178"/>
      <c r="L671" s="178"/>
      <c r="M671" s="178"/>
      <c r="N671" s="178"/>
      <c r="O671" s="178"/>
      <c r="P671" s="178"/>
    </row>
    <row r="672" spans="2:16">
      <c r="B672" s="176"/>
      <c r="C672" s="176"/>
      <c r="D672" s="176"/>
      <c r="E672" s="178"/>
      <c r="F672" s="178"/>
      <c r="G672" s="178"/>
      <c r="H672" s="178"/>
      <c r="I672" s="178"/>
      <c r="J672" s="178"/>
      <c r="K672" s="178"/>
      <c r="L672" s="178"/>
      <c r="M672" s="178"/>
      <c r="N672" s="178"/>
      <c r="O672" s="178"/>
      <c r="P672" s="178"/>
    </row>
    <row r="673" spans="2:16">
      <c r="B673" s="176"/>
      <c r="C673" s="176"/>
      <c r="D673" s="176"/>
      <c r="E673" s="178"/>
      <c r="F673" s="178"/>
      <c r="G673" s="178"/>
      <c r="H673" s="178"/>
      <c r="I673" s="178"/>
      <c r="J673" s="178"/>
      <c r="K673" s="178"/>
      <c r="L673" s="178"/>
      <c r="M673" s="178"/>
      <c r="N673" s="178"/>
      <c r="O673" s="178"/>
      <c r="P673" s="178"/>
    </row>
    <row r="674" spans="2:16">
      <c r="B674" s="176"/>
      <c r="C674" s="176"/>
      <c r="D674" s="176"/>
      <c r="E674" s="178"/>
      <c r="F674" s="178"/>
      <c r="G674" s="178"/>
      <c r="H674" s="178"/>
      <c r="I674" s="178"/>
      <c r="J674" s="178"/>
      <c r="K674" s="178"/>
      <c r="L674" s="178"/>
      <c r="M674" s="178"/>
      <c r="N674" s="178"/>
      <c r="O674" s="178"/>
      <c r="P674" s="178"/>
    </row>
    <row r="675" spans="2:16">
      <c r="B675" s="176"/>
      <c r="C675" s="176"/>
      <c r="D675" s="176"/>
      <c r="E675" s="178"/>
      <c r="F675" s="178"/>
      <c r="G675" s="178"/>
      <c r="H675" s="178"/>
      <c r="I675" s="178"/>
      <c r="J675" s="178"/>
      <c r="K675" s="178"/>
      <c r="L675" s="178"/>
      <c r="M675" s="178"/>
      <c r="N675" s="178"/>
      <c r="O675" s="178"/>
      <c r="P675" s="178"/>
    </row>
    <row r="676" spans="2:16">
      <c r="B676" s="176"/>
      <c r="C676" s="176"/>
      <c r="D676" s="176"/>
      <c r="E676" s="178"/>
      <c r="F676" s="178"/>
      <c r="G676" s="178"/>
      <c r="H676" s="178"/>
      <c r="I676" s="178"/>
      <c r="J676" s="178"/>
      <c r="K676" s="178"/>
      <c r="L676" s="178"/>
      <c r="M676" s="178"/>
      <c r="N676" s="178"/>
      <c r="O676" s="178"/>
      <c r="P676" s="178"/>
    </row>
    <row r="677" spans="2:16">
      <c r="B677" s="176"/>
      <c r="C677" s="176"/>
      <c r="D677" s="176"/>
      <c r="E677" s="178"/>
      <c r="F677" s="178"/>
      <c r="G677" s="178"/>
      <c r="H677" s="178"/>
      <c r="I677" s="178"/>
      <c r="J677" s="178"/>
      <c r="K677" s="178"/>
      <c r="L677" s="178"/>
      <c r="M677" s="178"/>
      <c r="N677" s="178"/>
      <c r="O677" s="178"/>
      <c r="P677" s="178"/>
    </row>
    <row r="678" spans="2:16">
      <c r="B678" s="176"/>
      <c r="C678" s="176"/>
      <c r="D678" s="176"/>
      <c r="E678" s="178"/>
      <c r="F678" s="178"/>
      <c r="G678" s="178"/>
      <c r="H678" s="178"/>
      <c r="I678" s="178"/>
      <c r="J678" s="178"/>
      <c r="K678" s="178"/>
      <c r="L678" s="178"/>
      <c r="M678" s="178"/>
      <c r="N678" s="178"/>
      <c r="O678" s="178"/>
      <c r="P678" s="178"/>
    </row>
    <row r="679" spans="2:16">
      <c r="B679" s="176"/>
      <c r="C679" s="176"/>
      <c r="D679" s="176"/>
      <c r="E679" s="178"/>
      <c r="F679" s="178"/>
      <c r="G679" s="178"/>
      <c r="H679" s="178"/>
      <c r="I679" s="178"/>
      <c r="J679" s="178"/>
      <c r="K679" s="178"/>
      <c r="L679" s="178"/>
      <c r="M679" s="178"/>
      <c r="N679" s="178"/>
      <c r="O679" s="178"/>
      <c r="P679" s="178"/>
    </row>
    <row r="680" spans="2:16">
      <c r="B680" s="176"/>
      <c r="C680" s="176"/>
      <c r="D680" s="176"/>
      <c r="E680" s="178"/>
      <c r="F680" s="178"/>
      <c r="G680" s="178"/>
      <c r="H680" s="178"/>
      <c r="I680" s="178"/>
      <c r="J680" s="178"/>
      <c r="K680" s="178"/>
      <c r="L680" s="178"/>
      <c r="M680" s="178"/>
      <c r="N680" s="178"/>
      <c r="O680" s="178"/>
      <c r="P680" s="178"/>
    </row>
    <row r="681" spans="2:16">
      <c r="B681" s="176"/>
      <c r="C681" s="176"/>
      <c r="D681" s="176"/>
      <c r="E681" s="178"/>
      <c r="F681" s="178"/>
      <c r="G681" s="178"/>
      <c r="H681" s="178"/>
      <c r="I681" s="178"/>
      <c r="J681" s="178"/>
      <c r="K681" s="178"/>
      <c r="L681" s="178"/>
      <c r="M681" s="178"/>
      <c r="N681" s="178"/>
      <c r="O681" s="178"/>
      <c r="P681" s="178"/>
    </row>
    <row r="682" spans="2:16">
      <c r="B682" s="176"/>
      <c r="C682" s="176"/>
      <c r="D682" s="176"/>
      <c r="E682" s="178"/>
      <c r="F682" s="178"/>
      <c r="G682" s="178"/>
      <c r="H682" s="178"/>
      <c r="I682" s="178"/>
      <c r="J682" s="178"/>
      <c r="K682" s="178"/>
      <c r="L682" s="178"/>
      <c r="M682" s="178"/>
      <c r="N682" s="178"/>
      <c r="O682" s="178"/>
      <c r="P682" s="178"/>
    </row>
    <row r="683" spans="2:16">
      <c r="B683" s="176"/>
      <c r="C683" s="176"/>
      <c r="D683" s="176"/>
      <c r="E683" s="178"/>
      <c r="F683" s="178"/>
      <c r="G683" s="178"/>
      <c r="H683" s="178"/>
      <c r="I683" s="178"/>
      <c r="J683" s="178"/>
      <c r="K683" s="178"/>
      <c r="L683" s="178"/>
      <c r="M683" s="178"/>
      <c r="N683" s="178"/>
      <c r="O683" s="178"/>
      <c r="P683" s="178"/>
    </row>
    <row r="684" spans="2:16">
      <c r="B684" s="176"/>
      <c r="C684" s="176"/>
      <c r="D684" s="176"/>
      <c r="E684" s="178"/>
      <c r="F684" s="178"/>
      <c r="G684" s="178"/>
      <c r="H684" s="178"/>
      <c r="I684" s="178"/>
      <c r="J684" s="178"/>
      <c r="K684" s="178"/>
      <c r="L684" s="178"/>
      <c r="M684" s="178"/>
      <c r="N684" s="178"/>
      <c r="O684" s="178"/>
      <c r="P684" s="178"/>
    </row>
    <row r="685" spans="2:16">
      <c r="B685" s="176"/>
      <c r="C685" s="176"/>
      <c r="D685" s="176"/>
      <c r="E685" s="178"/>
      <c r="F685" s="178"/>
      <c r="G685" s="178"/>
      <c r="H685" s="178"/>
      <c r="I685" s="178"/>
      <c r="J685" s="178"/>
      <c r="K685" s="178"/>
      <c r="L685" s="178"/>
      <c r="M685" s="178"/>
      <c r="N685" s="178"/>
      <c r="O685" s="178"/>
      <c r="P685" s="178"/>
    </row>
    <row r="686" spans="2:16">
      <c r="B686" s="176"/>
      <c r="C686" s="176"/>
      <c r="D686" s="176"/>
      <c r="E686" s="178"/>
      <c r="F686" s="178"/>
      <c r="G686" s="178"/>
      <c r="H686" s="178"/>
      <c r="I686" s="178"/>
      <c r="J686" s="178"/>
      <c r="K686" s="178"/>
      <c r="L686" s="178"/>
      <c r="M686" s="178"/>
      <c r="N686" s="178"/>
      <c r="O686" s="178"/>
      <c r="P686" s="178"/>
    </row>
    <row r="687" spans="2:16">
      <c r="B687" s="176"/>
      <c r="C687" s="176"/>
      <c r="D687" s="176"/>
      <c r="E687" s="178"/>
      <c r="F687" s="178"/>
      <c r="G687" s="178"/>
      <c r="H687" s="178"/>
      <c r="I687" s="178"/>
      <c r="J687" s="178"/>
      <c r="K687" s="178"/>
      <c r="L687" s="178"/>
      <c r="M687" s="178"/>
      <c r="N687" s="178"/>
      <c r="O687" s="178"/>
      <c r="P687" s="178"/>
    </row>
    <row r="688" spans="2:16">
      <c r="B688" s="176"/>
      <c r="C688" s="176"/>
      <c r="D688" s="176"/>
      <c r="E688" s="178"/>
      <c r="F688" s="178"/>
      <c r="G688" s="178"/>
      <c r="H688" s="178"/>
      <c r="I688" s="178"/>
      <c r="J688" s="178"/>
      <c r="K688" s="178"/>
      <c r="L688" s="178"/>
      <c r="M688" s="178"/>
      <c r="N688" s="178"/>
      <c r="O688" s="178"/>
      <c r="P688" s="178"/>
    </row>
    <row r="689" spans="2:16">
      <c r="B689" s="176"/>
      <c r="C689" s="176"/>
      <c r="D689" s="176"/>
      <c r="E689" s="178"/>
      <c r="F689" s="178"/>
      <c r="G689" s="178"/>
      <c r="H689" s="178"/>
      <c r="I689" s="178"/>
      <c r="J689" s="178"/>
      <c r="K689" s="178"/>
      <c r="L689" s="178"/>
      <c r="M689" s="178"/>
      <c r="N689" s="178"/>
      <c r="O689" s="178"/>
      <c r="P689" s="178"/>
    </row>
    <row r="690" spans="2:16">
      <c r="B690" s="176"/>
      <c r="C690" s="176"/>
      <c r="D690" s="176"/>
      <c r="E690" s="178"/>
      <c r="F690" s="178"/>
      <c r="G690" s="178"/>
      <c r="H690" s="178"/>
      <c r="I690" s="178"/>
      <c r="J690" s="178"/>
      <c r="K690" s="178"/>
      <c r="L690" s="178"/>
      <c r="M690" s="178"/>
      <c r="N690" s="178"/>
      <c r="O690" s="178"/>
      <c r="P690" s="178"/>
    </row>
    <row r="691" spans="2:16">
      <c r="B691" s="176"/>
      <c r="C691" s="176"/>
      <c r="D691" s="176"/>
      <c r="E691" s="178"/>
      <c r="F691" s="178"/>
      <c r="G691" s="178"/>
      <c r="H691" s="178"/>
      <c r="I691" s="178"/>
      <c r="J691" s="178"/>
      <c r="K691" s="178"/>
      <c r="L691" s="178"/>
      <c r="M691" s="178"/>
      <c r="N691" s="178"/>
      <c r="O691" s="178"/>
      <c r="P691" s="178"/>
    </row>
    <row r="692" spans="2:16">
      <c r="B692" s="176"/>
      <c r="C692" s="176"/>
      <c r="D692" s="176"/>
      <c r="E692" s="178"/>
      <c r="F692" s="178"/>
      <c r="G692" s="178"/>
      <c r="H692" s="178"/>
      <c r="I692" s="178"/>
      <c r="J692" s="178"/>
      <c r="K692" s="178"/>
      <c r="L692" s="178"/>
      <c r="M692" s="178"/>
      <c r="N692" s="178"/>
      <c r="O692" s="178"/>
      <c r="P692" s="178"/>
    </row>
    <row r="693" spans="2:16">
      <c r="B693" s="176"/>
      <c r="C693" s="176"/>
      <c r="D693" s="176"/>
      <c r="E693" s="178"/>
      <c r="F693" s="178"/>
      <c r="G693" s="178"/>
      <c r="H693" s="178"/>
      <c r="I693" s="178"/>
      <c r="J693" s="178"/>
      <c r="K693" s="178"/>
      <c r="L693" s="178"/>
      <c r="M693" s="178"/>
      <c r="N693" s="178"/>
      <c r="O693" s="178"/>
      <c r="P693" s="178"/>
    </row>
    <row r="694" spans="2:16">
      <c r="B694" s="176"/>
      <c r="C694" s="176"/>
      <c r="D694" s="176"/>
      <c r="E694" s="178"/>
      <c r="F694" s="178"/>
      <c r="G694" s="178"/>
      <c r="H694" s="178"/>
      <c r="I694" s="178"/>
      <c r="J694" s="178"/>
      <c r="K694" s="178"/>
      <c r="L694" s="178"/>
      <c r="M694" s="178"/>
      <c r="N694" s="178"/>
      <c r="O694" s="178"/>
      <c r="P694" s="178"/>
    </row>
    <row r="695" spans="2:16">
      <c r="B695" s="176"/>
      <c r="C695" s="176"/>
      <c r="D695" s="176"/>
      <c r="E695" s="178"/>
      <c r="F695" s="178"/>
      <c r="G695" s="178"/>
      <c r="H695" s="178"/>
      <c r="I695" s="178"/>
      <c r="J695" s="178"/>
      <c r="K695" s="178"/>
      <c r="L695" s="178"/>
      <c r="M695" s="178"/>
      <c r="N695" s="178"/>
      <c r="O695" s="178"/>
      <c r="P695" s="178"/>
    </row>
    <row r="696" spans="2:16">
      <c r="B696" s="176"/>
      <c r="C696" s="176"/>
      <c r="D696" s="176"/>
      <c r="E696" s="178"/>
      <c r="F696" s="178"/>
      <c r="G696" s="178"/>
      <c r="H696" s="178"/>
      <c r="I696" s="178"/>
      <c r="J696" s="178"/>
      <c r="K696" s="178"/>
      <c r="L696" s="178"/>
      <c r="M696" s="178"/>
      <c r="N696" s="178"/>
      <c r="O696" s="178"/>
      <c r="P696" s="178"/>
    </row>
    <row r="697" spans="2:16">
      <c r="B697" s="176"/>
      <c r="C697" s="176"/>
      <c r="D697" s="176"/>
      <c r="E697" s="178"/>
      <c r="F697" s="178"/>
      <c r="G697" s="178"/>
      <c r="H697" s="178"/>
      <c r="I697" s="178"/>
      <c r="J697" s="178"/>
      <c r="K697" s="178"/>
      <c r="L697" s="178"/>
      <c r="M697" s="178"/>
      <c r="N697" s="178"/>
      <c r="O697" s="178"/>
      <c r="P697" s="178"/>
    </row>
    <row r="698" spans="2:16">
      <c r="B698" s="176"/>
      <c r="C698" s="176"/>
      <c r="D698" s="176"/>
      <c r="E698" s="178"/>
      <c r="F698" s="178"/>
      <c r="G698" s="178"/>
      <c r="H698" s="178"/>
      <c r="I698" s="178"/>
      <c r="J698" s="178"/>
      <c r="K698" s="178"/>
      <c r="L698" s="178"/>
      <c r="M698" s="178"/>
      <c r="N698" s="178"/>
      <c r="O698" s="178"/>
      <c r="P698" s="178"/>
    </row>
    <row r="699" spans="2:16">
      <c r="B699" s="176"/>
      <c r="C699" s="176"/>
      <c r="D699" s="176"/>
      <c r="E699" s="178"/>
      <c r="F699" s="178"/>
      <c r="G699" s="178"/>
      <c r="H699" s="178"/>
      <c r="I699" s="178"/>
      <c r="J699" s="178"/>
      <c r="K699" s="178"/>
      <c r="L699" s="178"/>
      <c r="M699" s="178"/>
      <c r="N699" s="178"/>
      <c r="O699" s="178"/>
      <c r="P699" s="178"/>
    </row>
    <row r="700" spans="2:16">
      <c r="B700" s="176"/>
      <c r="C700" s="176"/>
      <c r="D700" s="176"/>
      <c r="E700" s="178"/>
      <c r="F700" s="178"/>
      <c r="G700" s="178"/>
      <c r="H700" s="178"/>
      <c r="I700" s="178"/>
      <c r="J700" s="178"/>
      <c r="K700" s="178"/>
      <c r="L700" s="178"/>
      <c r="M700" s="178"/>
      <c r="N700" s="178"/>
      <c r="O700" s="178"/>
      <c r="P700" s="178"/>
    </row>
    <row r="701" spans="2:16">
      <c r="B701" s="176"/>
      <c r="C701" s="176"/>
      <c r="D701" s="176"/>
      <c r="E701" s="178"/>
      <c r="F701" s="178"/>
      <c r="G701" s="178"/>
      <c r="H701" s="178"/>
      <c r="I701" s="178"/>
      <c r="J701" s="178"/>
      <c r="K701" s="178"/>
      <c r="L701" s="178"/>
      <c r="M701" s="178"/>
      <c r="N701" s="178"/>
      <c r="O701" s="178"/>
      <c r="P701" s="178"/>
    </row>
    <row r="702" spans="2:16">
      <c r="B702" s="176"/>
      <c r="C702" s="176"/>
      <c r="D702" s="176"/>
      <c r="E702" s="178"/>
      <c r="F702" s="178"/>
      <c r="G702" s="178"/>
      <c r="H702" s="178"/>
      <c r="I702" s="178"/>
      <c r="J702" s="178"/>
      <c r="K702" s="178"/>
      <c r="L702" s="178"/>
      <c r="M702" s="178"/>
      <c r="N702" s="178"/>
      <c r="O702" s="178"/>
      <c r="P702" s="178"/>
    </row>
    <row r="703" spans="2:16">
      <c r="B703" s="176"/>
      <c r="C703" s="176"/>
      <c r="D703" s="176"/>
      <c r="E703" s="178"/>
      <c r="F703" s="178"/>
      <c r="G703" s="178"/>
      <c r="H703" s="178"/>
      <c r="I703" s="178"/>
      <c r="J703" s="178"/>
      <c r="K703" s="178"/>
      <c r="L703" s="178"/>
      <c r="M703" s="178"/>
      <c r="N703" s="178"/>
      <c r="O703" s="178"/>
      <c r="P703" s="178"/>
    </row>
    <row r="704" spans="2:16">
      <c r="B704" s="176"/>
      <c r="C704" s="176"/>
      <c r="D704" s="176"/>
      <c r="E704" s="178"/>
      <c r="F704" s="178"/>
      <c r="G704" s="178"/>
      <c r="H704" s="178"/>
      <c r="I704" s="178"/>
      <c r="J704" s="178"/>
      <c r="K704" s="178"/>
      <c r="L704" s="178"/>
      <c r="M704" s="178"/>
      <c r="N704" s="178"/>
      <c r="O704" s="178"/>
      <c r="P704" s="178"/>
    </row>
    <row r="705" spans="2:16">
      <c r="B705" s="176"/>
      <c r="C705" s="176"/>
      <c r="D705" s="176"/>
      <c r="E705" s="178"/>
      <c r="F705" s="178"/>
      <c r="G705" s="178"/>
      <c r="H705" s="178"/>
      <c r="I705" s="178"/>
      <c r="J705" s="178"/>
      <c r="K705" s="178"/>
      <c r="L705" s="178"/>
      <c r="M705" s="178"/>
      <c r="N705" s="178"/>
      <c r="O705" s="178"/>
      <c r="P705" s="178"/>
    </row>
    <row r="706" spans="2:16">
      <c r="B706" s="176"/>
      <c r="C706" s="176"/>
      <c r="D706" s="176"/>
      <c r="E706" s="178"/>
      <c r="F706" s="178"/>
      <c r="G706" s="178"/>
      <c r="H706" s="178"/>
      <c r="I706" s="178"/>
      <c r="J706" s="178"/>
      <c r="K706" s="178"/>
      <c r="L706" s="178"/>
      <c r="M706" s="178"/>
      <c r="N706" s="178"/>
      <c r="O706" s="178"/>
      <c r="P706" s="178"/>
    </row>
    <row r="707" spans="2:16">
      <c r="B707" s="176"/>
      <c r="C707" s="176"/>
      <c r="D707" s="176"/>
      <c r="E707" s="178"/>
      <c r="F707" s="178"/>
      <c r="G707" s="178"/>
      <c r="H707" s="178"/>
      <c r="I707" s="178"/>
      <c r="J707" s="178"/>
      <c r="K707" s="178"/>
      <c r="L707" s="178"/>
      <c r="M707" s="178"/>
      <c r="N707" s="178"/>
      <c r="O707" s="178"/>
      <c r="P707" s="178"/>
    </row>
    <row r="708" spans="2:16">
      <c r="B708" s="176"/>
      <c r="C708" s="176"/>
      <c r="D708" s="176"/>
      <c r="E708" s="178"/>
      <c r="F708" s="178"/>
      <c r="G708" s="178"/>
      <c r="H708" s="178"/>
      <c r="I708" s="178"/>
      <c r="J708" s="178"/>
      <c r="K708" s="178"/>
      <c r="L708" s="178"/>
      <c r="M708" s="178"/>
      <c r="N708" s="178"/>
      <c r="O708" s="178"/>
      <c r="P708" s="178"/>
    </row>
    <row r="709" spans="2:16">
      <c r="B709" s="176"/>
      <c r="C709" s="176"/>
      <c r="D709" s="176"/>
      <c r="E709" s="178"/>
      <c r="F709" s="178"/>
      <c r="G709" s="178"/>
      <c r="H709" s="178"/>
      <c r="I709" s="178"/>
      <c r="J709" s="178"/>
      <c r="K709" s="178"/>
      <c r="L709" s="178"/>
      <c r="M709" s="178"/>
      <c r="N709" s="178"/>
      <c r="O709" s="178"/>
      <c r="P709" s="178"/>
    </row>
    <row r="710" spans="2:16">
      <c r="B710" s="176"/>
      <c r="C710" s="176"/>
      <c r="D710" s="176"/>
      <c r="E710" s="178"/>
      <c r="F710" s="178"/>
      <c r="G710" s="178"/>
      <c r="H710" s="178"/>
      <c r="I710" s="178"/>
      <c r="J710" s="178"/>
      <c r="K710" s="178"/>
      <c r="L710" s="178"/>
      <c r="M710" s="178"/>
      <c r="N710" s="178"/>
      <c r="O710" s="178"/>
      <c r="P710" s="178"/>
    </row>
    <row r="711" spans="2:16">
      <c r="B711" s="176"/>
      <c r="C711" s="176"/>
      <c r="D711" s="176"/>
      <c r="E711" s="178"/>
      <c r="F711" s="178"/>
      <c r="G711" s="178"/>
      <c r="H711" s="178"/>
      <c r="I711" s="178"/>
      <c r="J711" s="178"/>
      <c r="K711" s="178"/>
      <c r="L711" s="178"/>
      <c r="M711" s="178"/>
      <c r="N711" s="178"/>
      <c r="O711" s="178"/>
      <c r="P711" s="178"/>
    </row>
    <row r="712" spans="2:16">
      <c r="B712" s="176"/>
      <c r="C712" s="176"/>
      <c r="D712" s="176"/>
      <c r="E712" s="178"/>
      <c r="F712" s="178"/>
      <c r="G712" s="178"/>
      <c r="H712" s="178"/>
      <c r="I712" s="178"/>
      <c r="J712" s="178"/>
      <c r="K712" s="178"/>
      <c r="L712" s="178"/>
      <c r="M712" s="178"/>
      <c r="N712" s="178"/>
      <c r="O712" s="178"/>
      <c r="P712" s="178"/>
    </row>
    <row r="713" spans="2:16">
      <c r="B713" s="176"/>
      <c r="C713" s="176"/>
      <c r="D713" s="176"/>
      <c r="E713" s="178"/>
      <c r="F713" s="178"/>
      <c r="G713" s="178"/>
      <c r="H713" s="178"/>
      <c r="I713" s="178"/>
      <c r="J713" s="178"/>
      <c r="K713" s="178"/>
      <c r="L713" s="178"/>
      <c r="M713" s="178"/>
      <c r="N713" s="178"/>
      <c r="O713" s="178"/>
      <c r="P713" s="178"/>
    </row>
    <row r="714" spans="2:16">
      <c r="B714" s="176"/>
      <c r="C714" s="176"/>
      <c r="D714" s="176"/>
      <c r="E714" s="178"/>
      <c r="F714" s="178"/>
      <c r="G714" s="178"/>
      <c r="H714" s="178"/>
      <c r="I714" s="178"/>
      <c r="J714" s="178"/>
      <c r="K714" s="178"/>
      <c r="L714" s="178"/>
      <c r="M714" s="178"/>
      <c r="N714" s="178"/>
      <c r="O714" s="178"/>
      <c r="P714" s="178"/>
    </row>
    <row r="715" spans="2:16">
      <c r="B715" s="176"/>
      <c r="C715" s="176"/>
      <c r="D715" s="176"/>
      <c r="E715" s="178"/>
      <c r="F715" s="178"/>
      <c r="G715" s="178"/>
      <c r="H715" s="178"/>
      <c r="I715" s="178"/>
      <c r="J715" s="178"/>
      <c r="K715" s="178"/>
      <c r="L715" s="178"/>
      <c r="M715" s="178"/>
      <c r="N715" s="178"/>
      <c r="O715" s="178"/>
      <c r="P715" s="178"/>
    </row>
    <row r="716" spans="2:16">
      <c r="B716" s="176"/>
      <c r="C716" s="176"/>
      <c r="D716" s="176"/>
      <c r="E716" s="178"/>
      <c r="F716" s="178"/>
      <c r="G716" s="178"/>
      <c r="H716" s="178"/>
      <c r="I716" s="178"/>
      <c r="J716" s="178"/>
      <c r="K716" s="178"/>
      <c r="L716" s="178"/>
      <c r="M716" s="178"/>
      <c r="N716" s="178"/>
      <c r="O716" s="178"/>
      <c r="P716" s="178"/>
    </row>
    <row r="717" spans="2:16">
      <c r="B717" s="176"/>
      <c r="C717" s="176"/>
      <c r="D717" s="176"/>
      <c r="E717" s="178"/>
      <c r="F717" s="178"/>
      <c r="G717" s="178"/>
      <c r="H717" s="178"/>
      <c r="I717" s="178"/>
      <c r="J717" s="178"/>
      <c r="K717" s="178"/>
      <c r="L717" s="178"/>
      <c r="M717" s="178"/>
      <c r="N717" s="178"/>
      <c r="O717" s="178"/>
      <c r="P717" s="178"/>
    </row>
    <row r="718" spans="2:16">
      <c r="B718" s="176"/>
      <c r="C718" s="176"/>
      <c r="D718" s="176"/>
      <c r="E718" s="178"/>
      <c r="F718" s="178"/>
      <c r="G718" s="178"/>
      <c r="H718" s="178"/>
      <c r="I718" s="178"/>
      <c r="J718" s="178"/>
      <c r="K718" s="178"/>
      <c r="L718" s="178"/>
      <c r="M718" s="178"/>
      <c r="N718" s="178"/>
      <c r="O718" s="178"/>
      <c r="P718" s="178"/>
    </row>
    <row r="719" spans="2:16">
      <c r="B719" s="176"/>
      <c r="C719" s="176"/>
      <c r="D719" s="176"/>
      <c r="E719" s="178"/>
      <c r="F719" s="178"/>
      <c r="G719" s="178"/>
      <c r="H719" s="178"/>
      <c r="I719" s="178"/>
      <c r="J719" s="178"/>
      <c r="K719" s="178"/>
      <c r="L719" s="178"/>
      <c r="M719" s="178"/>
      <c r="N719" s="178"/>
      <c r="O719" s="178"/>
      <c r="P719" s="178"/>
    </row>
    <row r="720" spans="2:16">
      <c r="B720" s="176"/>
      <c r="C720" s="176"/>
      <c r="D720" s="176"/>
      <c r="E720" s="178"/>
      <c r="F720" s="178"/>
      <c r="G720" s="178"/>
      <c r="H720" s="178"/>
      <c r="I720" s="178"/>
      <c r="J720" s="178"/>
      <c r="K720" s="178"/>
      <c r="L720" s="178"/>
      <c r="M720" s="178"/>
      <c r="N720" s="178"/>
      <c r="O720" s="178"/>
      <c r="P720" s="178"/>
    </row>
    <row r="721" spans="2:16">
      <c r="B721" s="176"/>
      <c r="C721" s="176"/>
      <c r="D721" s="176"/>
      <c r="E721" s="178"/>
      <c r="F721" s="178"/>
      <c r="G721" s="178"/>
      <c r="H721" s="178"/>
      <c r="I721" s="178"/>
      <c r="J721" s="178"/>
      <c r="K721" s="178"/>
      <c r="L721" s="178"/>
      <c r="M721" s="178"/>
      <c r="N721" s="178"/>
      <c r="O721" s="178"/>
      <c r="P721" s="178"/>
    </row>
    <row r="722" spans="2:16">
      <c r="B722" s="176"/>
      <c r="C722" s="176"/>
      <c r="D722" s="176"/>
      <c r="E722" s="178"/>
      <c r="F722" s="178"/>
      <c r="G722" s="178"/>
      <c r="H722" s="178"/>
      <c r="I722" s="178"/>
      <c r="J722" s="178"/>
      <c r="K722" s="178"/>
      <c r="L722" s="178"/>
      <c r="M722" s="178"/>
      <c r="N722" s="178"/>
      <c r="O722" s="178"/>
      <c r="P722" s="178"/>
    </row>
    <row r="723" spans="2:16">
      <c r="B723" s="176"/>
      <c r="C723" s="176"/>
      <c r="D723" s="176"/>
      <c r="E723" s="178"/>
      <c r="F723" s="178"/>
      <c r="G723" s="178"/>
      <c r="H723" s="178"/>
      <c r="I723" s="178"/>
      <c r="J723" s="178"/>
      <c r="K723" s="178"/>
      <c r="L723" s="178"/>
      <c r="M723" s="178"/>
      <c r="N723" s="178"/>
      <c r="O723" s="178"/>
      <c r="P723" s="178"/>
    </row>
    <row r="724" spans="2:16">
      <c r="B724" s="176"/>
      <c r="C724" s="176"/>
      <c r="D724" s="176"/>
      <c r="E724" s="178"/>
      <c r="F724" s="178"/>
      <c r="G724" s="178"/>
      <c r="H724" s="178"/>
      <c r="I724" s="178"/>
      <c r="J724" s="178"/>
      <c r="K724" s="178"/>
      <c r="L724" s="178"/>
      <c r="M724" s="178"/>
      <c r="N724" s="178"/>
      <c r="O724" s="178"/>
      <c r="P724" s="178"/>
    </row>
    <row r="725" spans="2:16">
      <c r="B725" s="176"/>
      <c r="C725" s="176"/>
      <c r="D725" s="176"/>
      <c r="E725" s="178"/>
      <c r="F725" s="178"/>
      <c r="G725" s="178"/>
      <c r="H725" s="178"/>
      <c r="I725" s="178"/>
      <c r="J725" s="178"/>
      <c r="K725" s="178"/>
      <c r="L725" s="178"/>
      <c r="M725" s="178"/>
      <c r="N725" s="178"/>
      <c r="O725" s="178"/>
      <c r="P725" s="178"/>
    </row>
    <row r="726" spans="2:16">
      <c r="B726" s="176"/>
      <c r="C726" s="176"/>
      <c r="D726" s="176"/>
      <c r="E726" s="178"/>
      <c r="F726" s="178"/>
      <c r="G726" s="178"/>
      <c r="H726" s="178"/>
      <c r="I726" s="178"/>
      <c r="J726" s="178"/>
      <c r="K726" s="178"/>
      <c r="L726" s="178"/>
      <c r="M726" s="178"/>
      <c r="N726" s="178"/>
      <c r="O726" s="178"/>
      <c r="P726" s="178"/>
    </row>
    <row r="727" spans="2:16">
      <c r="B727" s="176"/>
      <c r="C727" s="176"/>
      <c r="D727" s="176"/>
      <c r="E727" s="178"/>
      <c r="F727" s="178"/>
      <c r="G727" s="178"/>
      <c r="H727" s="178"/>
      <c r="I727" s="178"/>
      <c r="J727" s="178"/>
      <c r="K727" s="178"/>
      <c r="L727" s="178"/>
      <c r="M727" s="178"/>
      <c r="N727" s="178"/>
      <c r="O727" s="178"/>
      <c r="P727" s="178"/>
    </row>
    <row r="728" spans="2:16">
      <c r="B728" s="176"/>
      <c r="C728" s="176"/>
      <c r="D728" s="176"/>
      <c r="E728" s="178"/>
      <c r="F728" s="178"/>
      <c r="G728" s="178"/>
      <c r="H728" s="178"/>
      <c r="I728" s="178"/>
      <c r="J728" s="178"/>
      <c r="K728" s="178"/>
      <c r="L728" s="178"/>
      <c r="M728" s="178"/>
      <c r="N728" s="178"/>
      <c r="O728" s="178"/>
      <c r="P728" s="178"/>
    </row>
    <row r="729" spans="2:16">
      <c r="B729" s="176"/>
      <c r="C729" s="176"/>
      <c r="D729" s="176"/>
      <c r="E729" s="178"/>
      <c r="F729" s="178"/>
      <c r="G729" s="178"/>
      <c r="H729" s="178"/>
      <c r="I729" s="178"/>
      <c r="J729" s="178"/>
      <c r="K729" s="178"/>
      <c r="L729" s="178"/>
      <c r="M729" s="178"/>
      <c r="N729" s="178"/>
      <c r="O729" s="178"/>
      <c r="P729" s="178"/>
    </row>
    <row r="730" spans="2:16">
      <c r="B730" s="176"/>
      <c r="C730" s="176"/>
      <c r="D730" s="176"/>
      <c r="E730" s="178"/>
      <c r="F730" s="178"/>
      <c r="G730" s="178"/>
      <c r="H730" s="178"/>
      <c r="I730" s="178"/>
      <c r="J730" s="178"/>
      <c r="K730" s="178"/>
      <c r="L730" s="178"/>
      <c r="M730" s="178"/>
      <c r="N730" s="178"/>
      <c r="O730" s="178"/>
      <c r="P730" s="178"/>
    </row>
    <row r="731" spans="2:16">
      <c r="B731" s="176"/>
      <c r="C731" s="176"/>
      <c r="D731" s="176"/>
      <c r="E731" s="178"/>
      <c r="F731" s="178"/>
      <c r="G731" s="178"/>
      <c r="H731" s="178"/>
      <c r="I731" s="178"/>
      <c r="J731" s="178"/>
      <c r="K731" s="178"/>
      <c r="L731" s="178"/>
      <c r="M731" s="178"/>
      <c r="N731" s="178"/>
      <c r="O731" s="178"/>
      <c r="P731" s="178"/>
    </row>
    <row r="732" spans="2:16">
      <c r="B732" s="176"/>
      <c r="C732" s="176"/>
      <c r="D732" s="176"/>
      <c r="E732" s="178"/>
      <c r="F732" s="178"/>
      <c r="G732" s="178"/>
      <c r="H732" s="178"/>
      <c r="I732" s="178"/>
      <c r="J732" s="178"/>
      <c r="K732" s="178"/>
      <c r="L732" s="178"/>
      <c r="M732" s="178"/>
      <c r="N732" s="178"/>
      <c r="O732" s="178"/>
      <c r="P732" s="178"/>
    </row>
    <row r="733" spans="2:16">
      <c r="B733" s="176"/>
      <c r="C733" s="176"/>
      <c r="D733" s="176"/>
      <c r="E733" s="178"/>
      <c r="F733" s="178"/>
      <c r="G733" s="178"/>
      <c r="H733" s="178"/>
      <c r="I733" s="178"/>
      <c r="J733" s="178"/>
      <c r="K733" s="178"/>
      <c r="L733" s="178"/>
      <c r="M733" s="178"/>
      <c r="N733" s="178"/>
      <c r="O733" s="178"/>
      <c r="P733" s="178"/>
    </row>
    <row r="734" spans="2:16">
      <c r="B734" s="176"/>
      <c r="C734" s="176"/>
      <c r="D734" s="176"/>
      <c r="E734" s="178"/>
      <c r="F734" s="178"/>
      <c r="G734" s="178"/>
      <c r="H734" s="178"/>
      <c r="I734" s="178"/>
      <c r="J734" s="178"/>
      <c r="K734" s="178"/>
      <c r="L734" s="178"/>
      <c r="M734" s="178"/>
      <c r="N734" s="178"/>
      <c r="O734" s="178"/>
      <c r="P734" s="178"/>
    </row>
    <row r="735" spans="2:16">
      <c r="B735" s="176"/>
      <c r="C735" s="176"/>
      <c r="D735" s="176"/>
      <c r="E735" s="178"/>
      <c r="F735" s="178"/>
      <c r="G735" s="178"/>
      <c r="H735" s="178"/>
      <c r="I735" s="178"/>
      <c r="J735" s="178"/>
      <c r="K735" s="178"/>
      <c r="L735" s="178"/>
      <c r="M735" s="178"/>
      <c r="N735" s="178"/>
      <c r="O735" s="178"/>
      <c r="P735" s="178"/>
    </row>
    <row r="736" spans="2:16">
      <c r="B736" s="176"/>
      <c r="C736" s="176"/>
      <c r="D736" s="176"/>
      <c r="E736" s="178"/>
      <c r="F736" s="178"/>
      <c r="G736" s="178"/>
      <c r="H736" s="178"/>
      <c r="I736" s="178"/>
      <c r="J736" s="178"/>
      <c r="K736" s="178"/>
      <c r="L736" s="178"/>
      <c r="M736" s="178"/>
      <c r="N736" s="178"/>
      <c r="O736" s="178"/>
      <c r="P736" s="178"/>
    </row>
    <row r="737" spans="2:16">
      <c r="B737" s="176"/>
      <c r="C737" s="176"/>
      <c r="D737" s="176"/>
      <c r="E737" s="178"/>
      <c r="F737" s="178"/>
      <c r="G737" s="178"/>
      <c r="H737" s="178"/>
      <c r="I737" s="178"/>
      <c r="J737" s="178"/>
      <c r="K737" s="178"/>
      <c r="L737" s="178"/>
      <c r="M737" s="178"/>
      <c r="N737" s="178"/>
      <c r="O737" s="178"/>
      <c r="P737" s="178"/>
    </row>
    <row r="738" spans="2:16">
      <c r="B738" s="176"/>
      <c r="C738" s="176"/>
      <c r="D738" s="176"/>
      <c r="E738" s="178"/>
      <c r="F738" s="178"/>
      <c r="G738" s="178"/>
      <c r="H738" s="178"/>
      <c r="I738" s="178"/>
      <c r="J738" s="178"/>
      <c r="K738" s="178"/>
      <c r="L738" s="178"/>
      <c r="M738" s="178"/>
      <c r="N738" s="178"/>
      <c r="O738" s="178"/>
      <c r="P738" s="178"/>
    </row>
    <row r="739" spans="2:16">
      <c r="B739" s="176"/>
      <c r="C739" s="176"/>
      <c r="D739" s="176"/>
      <c r="E739" s="178"/>
      <c r="F739" s="178"/>
      <c r="G739" s="178"/>
      <c r="H739" s="178"/>
      <c r="I739" s="178"/>
      <c r="J739" s="178"/>
      <c r="K739" s="178"/>
      <c r="L739" s="178"/>
      <c r="M739" s="178"/>
      <c r="N739" s="178"/>
      <c r="O739" s="178"/>
      <c r="P739" s="178"/>
    </row>
    <row r="740" spans="2:16">
      <c r="B740" s="176"/>
      <c r="C740" s="176"/>
      <c r="D740" s="176"/>
      <c r="E740" s="178"/>
      <c r="F740" s="178"/>
      <c r="G740" s="178"/>
      <c r="H740" s="178"/>
      <c r="I740" s="178"/>
      <c r="J740" s="178"/>
      <c r="K740" s="178"/>
      <c r="L740" s="178"/>
      <c r="M740" s="178"/>
      <c r="N740" s="178"/>
      <c r="O740" s="178"/>
      <c r="P740" s="178"/>
    </row>
    <row r="741" spans="2:16">
      <c r="B741" s="176"/>
      <c r="C741" s="176"/>
      <c r="D741" s="176"/>
      <c r="E741" s="178"/>
      <c r="F741" s="178"/>
      <c r="G741" s="178"/>
      <c r="H741" s="178"/>
      <c r="I741" s="178"/>
      <c r="J741" s="178"/>
      <c r="K741" s="178"/>
      <c r="L741" s="178"/>
      <c r="M741" s="178"/>
      <c r="N741" s="178"/>
      <c r="O741" s="178"/>
      <c r="P741" s="178"/>
    </row>
    <row r="742" spans="2:16">
      <c r="B742" s="176"/>
      <c r="C742" s="176"/>
      <c r="D742" s="176"/>
      <c r="E742" s="178"/>
      <c r="F742" s="178"/>
      <c r="G742" s="178"/>
      <c r="H742" s="178"/>
      <c r="I742" s="178"/>
      <c r="J742" s="178"/>
      <c r="K742" s="178"/>
      <c r="L742" s="178"/>
      <c r="M742" s="178"/>
      <c r="N742" s="178"/>
      <c r="O742" s="178"/>
      <c r="P742" s="178"/>
    </row>
    <row r="743" spans="2:16">
      <c r="B743" s="176"/>
      <c r="C743" s="176"/>
      <c r="D743" s="176"/>
      <c r="E743" s="178"/>
      <c r="F743" s="178"/>
      <c r="G743" s="178"/>
      <c r="H743" s="178"/>
      <c r="I743" s="178"/>
      <c r="J743" s="178"/>
      <c r="K743" s="178"/>
      <c r="L743" s="178"/>
      <c r="M743" s="178"/>
      <c r="N743" s="178"/>
      <c r="O743" s="178"/>
      <c r="P743" s="178"/>
    </row>
    <row r="744" spans="2:16">
      <c r="B744" s="176"/>
      <c r="C744" s="176"/>
      <c r="D744" s="176"/>
      <c r="E744" s="178"/>
      <c r="F744" s="178"/>
      <c r="G744" s="178"/>
      <c r="H744" s="178"/>
      <c r="I744" s="178"/>
      <c r="J744" s="178"/>
      <c r="K744" s="178"/>
      <c r="L744" s="178"/>
      <c r="M744" s="178"/>
      <c r="N744" s="178"/>
      <c r="O744" s="178"/>
      <c r="P744" s="178"/>
    </row>
    <row r="745" spans="2:16">
      <c r="B745" s="176"/>
      <c r="C745" s="176"/>
      <c r="D745" s="176"/>
      <c r="E745" s="178"/>
      <c r="F745" s="178"/>
      <c r="G745" s="178"/>
      <c r="H745" s="178"/>
      <c r="I745" s="178"/>
      <c r="J745" s="178"/>
      <c r="K745" s="178"/>
      <c r="L745" s="178"/>
      <c r="M745" s="178"/>
      <c r="N745" s="178"/>
      <c r="O745" s="178"/>
      <c r="P745" s="178"/>
    </row>
    <row r="746" spans="2:16">
      <c r="B746" s="176"/>
      <c r="C746" s="176"/>
      <c r="D746" s="176"/>
      <c r="E746" s="178"/>
      <c r="F746" s="178"/>
      <c r="G746" s="178"/>
      <c r="H746" s="178"/>
      <c r="I746" s="178"/>
      <c r="J746" s="178"/>
      <c r="K746" s="178"/>
      <c r="L746" s="178"/>
      <c r="M746" s="178"/>
      <c r="N746" s="178"/>
      <c r="O746" s="178"/>
      <c r="P746" s="178"/>
    </row>
    <row r="747" spans="2:16">
      <c r="B747" s="176"/>
      <c r="C747" s="176"/>
      <c r="D747" s="176"/>
      <c r="E747" s="178"/>
      <c r="F747" s="178"/>
      <c r="G747" s="178"/>
      <c r="H747" s="178"/>
      <c r="I747" s="178"/>
      <c r="J747" s="178"/>
      <c r="K747" s="178"/>
      <c r="L747" s="178"/>
      <c r="M747" s="178"/>
      <c r="N747" s="178"/>
      <c r="O747" s="178"/>
      <c r="P747" s="178"/>
    </row>
    <row r="748" spans="2:16">
      <c r="B748" s="176"/>
      <c r="C748" s="176"/>
      <c r="D748" s="176"/>
      <c r="E748" s="178"/>
      <c r="F748" s="178"/>
      <c r="G748" s="178"/>
      <c r="H748" s="178"/>
      <c r="I748" s="178"/>
      <c r="J748" s="178"/>
      <c r="K748" s="178"/>
      <c r="L748" s="178"/>
      <c r="M748" s="178"/>
      <c r="N748" s="178"/>
      <c r="O748" s="178"/>
      <c r="P748" s="178"/>
    </row>
    <row r="749" spans="2:16">
      <c r="B749" s="176"/>
      <c r="C749" s="176"/>
      <c r="D749" s="176"/>
      <c r="E749" s="178"/>
      <c r="F749" s="178"/>
      <c r="G749" s="178"/>
      <c r="H749" s="178"/>
      <c r="I749" s="178"/>
      <c r="J749" s="178"/>
      <c r="K749" s="178"/>
      <c r="L749" s="178"/>
      <c r="M749" s="178"/>
      <c r="N749" s="178"/>
      <c r="O749" s="178"/>
      <c r="P749" s="178"/>
    </row>
    <row r="750" spans="2:16">
      <c r="B750" s="176"/>
      <c r="C750" s="176"/>
      <c r="D750" s="176"/>
      <c r="E750" s="178"/>
      <c r="F750" s="178"/>
      <c r="G750" s="178"/>
      <c r="H750" s="178"/>
      <c r="I750" s="178"/>
      <c r="J750" s="178"/>
      <c r="K750" s="178"/>
      <c r="L750" s="178"/>
      <c r="M750" s="178"/>
      <c r="N750" s="178"/>
      <c r="O750" s="178"/>
      <c r="P750" s="178"/>
    </row>
    <row r="751" spans="2:16">
      <c r="B751" s="176"/>
      <c r="C751" s="176"/>
      <c r="D751" s="176"/>
      <c r="E751" s="178"/>
      <c r="F751" s="178"/>
      <c r="G751" s="178"/>
      <c r="H751" s="178"/>
      <c r="I751" s="178"/>
      <c r="J751" s="178"/>
      <c r="K751" s="178"/>
      <c r="L751" s="178"/>
      <c r="M751" s="178"/>
      <c r="N751" s="178"/>
      <c r="O751" s="178"/>
      <c r="P751" s="178"/>
    </row>
    <row r="752" spans="2:16">
      <c r="B752" s="176"/>
      <c r="C752" s="176"/>
      <c r="D752" s="176"/>
      <c r="E752" s="178"/>
      <c r="F752" s="178"/>
      <c r="G752" s="178"/>
      <c r="H752" s="178"/>
      <c r="I752" s="178"/>
      <c r="J752" s="178"/>
      <c r="K752" s="178"/>
      <c r="L752" s="178"/>
      <c r="M752" s="178"/>
      <c r="N752" s="178"/>
      <c r="O752" s="178"/>
      <c r="P752" s="178"/>
    </row>
    <row r="753" spans="2:16">
      <c r="B753" s="176"/>
      <c r="C753" s="176"/>
      <c r="D753" s="176"/>
      <c r="E753" s="178"/>
      <c r="F753" s="178"/>
      <c r="G753" s="178"/>
      <c r="H753" s="178"/>
      <c r="I753" s="178"/>
      <c r="J753" s="178"/>
      <c r="K753" s="178"/>
      <c r="L753" s="178"/>
      <c r="M753" s="178"/>
      <c r="N753" s="178"/>
      <c r="O753" s="178"/>
      <c r="P753" s="178"/>
    </row>
    <row r="754" spans="2:16">
      <c r="B754" s="176"/>
      <c r="C754" s="176"/>
      <c r="D754" s="176"/>
      <c r="E754" s="178"/>
      <c r="F754" s="178"/>
      <c r="G754" s="178"/>
      <c r="H754" s="178"/>
      <c r="I754" s="178"/>
      <c r="J754" s="178"/>
      <c r="K754" s="178"/>
      <c r="L754" s="178"/>
      <c r="M754" s="178"/>
      <c r="N754" s="178"/>
      <c r="O754" s="178"/>
      <c r="P754" s="178"/>
    </row>
    <row r="755" spans="2:16">
      <c r="B755" s="176"/>
      <c r="C755" s="176"/>
      <c r="D755" s="176"/>
      <c r="E755" s="178"/>
      <c r="F755" s="178"/>
      <c r="G755" s="178"/>
      <c r="H755" s="178"/>
      <c r="I755" s="178"/>
      <c r="J755" s="178"/>
      <c r="K755" s="178"/>
      <c r="L755" s="178"/>
      <c r="M755" s="178"/>
      <c r="N755" s="178"/>
      <c r="O755" s="178"/>
      <c r="P755" s="178"/>
    </row>
    <row r="756" spans="2:16">
      <c r="B756" s="176"/>
      <c r="C756" s="176"/>
      <c r="D756" s="176"/>
      <c r="E756" s="178"/>
      <c r="F756" s="178"/>
      <c r="G756" s="178"/>
      <c r="H756" s="178"/>
      <c r="I756" s="178"/>
      <c r="J756" s="178"/>
      <c r="K756" s="178"/>
      <c r="L756" s="178"/>
      <c r="M756" s="178"/>
      <c r="N756" s="178"/>
      <c r="O756" s="178"/>
      <c r="P756" s="178"/>
    </row>
    <row r="757" spans="2:16">
      <c r="B757" s="176"/>
      <c r="C757" s="176"/>
      <c r="D757" s="176"/>
      <c r="E757" s="178"/>
      <c r="F757" s="178"/>
      <c r="G757" s="178"/>
      <c r="H757" s="178"/>
      <c r="I757" s="178"/>
      <c r="J757" s="178"/>
      <c r="K757" s="178"/>
      <c r="L757" s="178"/>
      <c r="M757" s="178"/>
      <c r="N757" s="178"/>
      <c r="O757" s="178"/>
      <c r="P757" s="178"/>
    </row>
    <row r="758" spans="2:16">
      <c r="B758" s="176"/>
      <c r="C758" s="176"/>
      <c r="D758" s="176"/>
      <c r="E758" s="178"/>
      <c r="F758" s="178"/>
      <c r="G758" s="178"/>
      <c r="H758" s="178"/>
      <c r="I758" s="178"/>
      <c r="J758" s="178"/>
      <c r="K758" s="178"/>
      <c r="L758" s="178"/>
      <c r="M758" s="178"/>
      <c r="N758" s="178"/>
      <c r="O758" s="178"/>
      <c r="P758" s="178"/>
    </row>
    <row r="759" spans="2:16">
      <c r="B759" s="176"/>
      <c r="C759" s="176"/>
      <c r="D759" s="176"/>
      <c r="E759" s="178"/>
      <c r="F759" s="178"/>
      <c r="G759" s="178"/>
      <c r="H759" s="178"/>
      <c r="I759" s="178"/>
      <c r="J759" s="178"/>
      <c r="K759" s="178"/>
      <c r="L759" s="178"/>
      <c r="M759" s="178"/>
      <c r="N759" s="178"/>
      <c r="O759" s="178"/>
      <c r="P759" s="178"/>
    </row>
    <row r="760" spans="2:16">
      <c r="B760" s="176"/>
      <c r="C760" s="176"/>
      <c r="D760" s="176"/>
      <c r="E760" s="178"/>
      <c r="F760" s="178"/>
      <c r="G760" s="178"/>
      <c r="H760" s="178"/>
      <c r="I760" s="178"/>
      <c r="J760" s="178"/>
      <c r="K760" s="178"/>
      <c r="L760" s="178"/>
      <c r="M760" s="178"/>
      <c r="N760" s="178"/>
      <c r="O760" s="178"/>
      <c r="P760" s="178"/>
    </row>
    <row r="761" spans="2:16">
      <c r="B761" s="176"/>
      <c r="C761" s="176"/>
      <c r="D761" s="176"/>
      <c r="E761" s="178"/>
      <c r="F761" s="178"/>
      <c r="G761" s="178"/>
      <c r="H761" s="178"/>
      <c r="I761" s="178"/>
      <c r="J761" s="178"/>
      <c r="K761" s="178"/>
      <c r="L761" s="178"/>
      <c r="M761" s="178"/>
      <c r="N761" s="178"/>
      <c r="O761" s="178"/>
      <c r="P761" s="178"/>
    </row>
    <row r="762" spans="2:16">
      <c r="B762" s="176"/>
      <c r="C762" s="176"/>
      <c r="D762" s="176"/>
      <c r="E762" s="178"/>
      <c r="F762" s="178"/>
      <c r="G762" s="178"/>
      <c r="H762" s="178"/>
      <c r="I762" s="178"/>
      <c r="J762" s="178"/>
      <c r="K762" s="178"/>
      <c r="L762" s="178"/>
      <c r="M762" s="178"/>
      <c r="N762" s="178"/>
      <c r="O762" s="178"/>
      <c r="P762" s="178"/>
    </row>
    <row r="763" spans="2:16">
      <c r="B763" s="176"/>
      <c r="C763" s="176"/>
      <c r="D763" s="176"/>
      <c r="E763" s="178"/>
      <c r="F763" s="178"/>
      <c r="G763" s="178"/>
      <c r="H763" s="178"/>
      <c r="I763" s="178"/>
      <c r="J763" s="178"/>
      <c r="K763" s="178"/>
      <c r="L763" s="178"/>
      <c r="M763" s="178"/>
      <c r="N763" s="178"/>
      <c r="O763" s="178"/>
      <c r="P763" s="178"/>
    </row>
    <row r="764" spans="2:16">
      <c r="B764" s="176"/>
      <c r="C764" s="176"/>
      <c r="D764" s="176"/>
      <c r="E764" s="178"/>
      <c r="F764" s="178"/>
      <c r="G764" s="178"/>
      <c r="H764" s="178"/>
      <c r="I764" s="178"/>
      <c r="J764" s="178"/>
      <c r="K764" s="178"/>
      <c r="L764" s="178"/>
      <c r="M764" s="178"/>
      <c r="N764" s="178"/>
      <c r="O764" s="178"/>
      <c r="P764" s="178"/>
    </row>
    <row r="765" spans="2:16">
      <c r="B765" s="176"/>
      <c r="C765" s="176"/>
      <c r="D765" s="176"/>
      <c r="E765" s="178"/>
      <c r="F765" s="178"/>
      <c r="G765" s="178"/>
      <c r="H765" s="178"/>
      <c r="I765" s="178"/>
      <c r="J765" s="178"/>
      <c r="K765" s="178"/>
      <c r="L765" s="178"/>
      <c r="M765" s="178"/>
      <c r="N765" s="178"/>
      <c r="O765" s="178"/>
      <c r="P765" s="178"/>
    </row>
    <row r="766" spans="2:16">
      <c r="B766" s="176"/>
      <c r="C766" s="176"/>
      <c r="D766" s="176"/>
      <c r="E766" s="178"/>
      <c r="F766" s="178"/>
      <c r="G766" s="178"/>
      <c r="H766" s="178"/>
      <c r="I766" s="178"/>
      <c r="J766" s="178"/>
      <c r="K766" s="178"/>
      <c r="L766" s="178"/>
      <c r="M766" s="178"/>
      <c r="N766" s="178"/>
      <c r="O766" s="178"/>
      <c r="P766" s="178"/>
    </row>
    <row r="767" spans="2:16">
      <c r="B767" s="176"/>
      <c r="C767" s="176"/>
      <c r="D767" s="176"/>
      <c r="E767" s="178"/>
      <c r="F767" s="178"/>
      <c r="G767" s="178"/>
      <c r="H767" s="178"/>
      <c r="I767" s="178"/>
      <c r="J767" s="178"/>
      <c r="K767" s="178"/>
      <c r="L767" s="178"/>
      <c r="M767" s="178"/>
      <c r="N767" s="178"/>
      <c r="O767" s="178"/>
      <c r="P767" s="178"/>
    </row>
    <row r="768" spans="2:16">
      <c r="B768" s="176"/>
      <c r="C768" s="176"/>
      <c r="D768" s="176"/>
      <c r="E768" s="178"/>
      <c r="F768" s="178"/>
      <c r="G768" s="178"/>
      <c r="H768" s="178"/>
      <c r="I768" s="178"/>
      <c r="J768" s="178"/>
      <c r="K768" s="178"/>
      <c r="L768" s="178"/>
      <c r="M768" s="178"/>
      <c r="N768" s="178"/>
      <c r="O768" s="178"/>
      <c r="P768" s="178"/>
    </row>
    <row r="769" spans="2:16">
      <c r="B769" s="176"/>
      <c r="C769" s="176"/>
      <c r="D769" s="176"/>
      <c r="E769" s="178"/>
      <c r="F769" s="178"/>
      <c r="G769" s="178"/>
      <c r="H769" s="178"/>
      <c r="I769" s="178"/>
      <c r="J769" s="178"/>
      <c r="K769" s="178"/>
      <c r="L769" s="178"/>
      <c r="M769" s="178"/>
      <c r="N769" s="178"/>
      <c r="O769" s="178"/>
      <c r="P769" s="178"/>
    </row>
    <row r="770" spans="2:16">
      <c r="B770" s="176"/>
      <c r="C770" s="176"/>
      <c r="D770" s="176"/>
      <c r="E770" s="178"/>
      <c r="F770" s="178"/>
      <c r="G770" s="178"/>
      <c r="H770" s="178"/>
      <c r="I770" s="178"/>
      <c r="J770" s="178"/>
      <c r="K770" s="178"/>
      <c r="L770" s="178"/>
      <c r="M770" s="178"/>
      <c r="N770" s="178"/>
      <c r="O770" s="178"/>
      <c r="P770" s="178"/>
    </row>
    <row r="771" spans="2:16">
      <c r="B771" s="176"/>
      <c r="C771" s="176"/>
      <c r="D771" s="176"/>
      <c r="E771" s="178"/>
      <c r="F771" s="178"/>
      <c r="G771" s="178"/>
      <c r="H771" s="178"/>
      <c r="I771" s="178"/>
      <c r="J771" s="178"/>
      <c r="K771" s="178"/>
      <c r="L771" s="178"/>
      <c r="M771" s="178"/>
      <c r="N771" s="178"/>
      <c r="O771" s="178"/>
      <c r="P771" s="178"/>
    </row>
    <row r="772" spans="2:16">
      <c r="B772" s="176"/>
      <c r="C772" s="176"/>
      <c r="D772" s="176"/>
      <c r="E772" s="178"/>
      <c r="F772" s="178"/>
      <c r="G772" s="178"/>
      <c r="H772" s="178"/>
      <c r="I772" s="178"/>
      <c r="J772" s="178"/>
      <c r="K772" s="178"/>
      <c r="L772" s="178"/>
      <c r="M772" s="178"/>
      <c r="N772" s="178"/>
      <c r="O772" s="178"/>
      <c r="P772" s="178"/>
    </row>
    <row r="773" spans="2:16">
      <c r="B773" s="176"/>
      <c r="C773" s="176"/>
      <c r="D773" s="176"/>
      <c r="E773" s="178"/>
      <c r="F773" s="178"/>
      <c r="G773" s="178"/>
      <c r="H773" s="178"/>
      <c r="I773" s="178"/>
      <c r="J773" s="178"/>
      <c r="K773" s="178"/>
      <c r="L773" s="178"/>
      <c r="M773" s="178"/>
      <c r="N773" s="178"/>
      <c r="O773" s="178"/>
      <c r="P773" s="178"/>
    </row>
    <row r="774" spans="2:16">
      <c r="B774" s="176"/>
      <c r="C774" s="176"/>
      <c r="D774" s="176"/>
      <c r="E774" s="178"/>
      <c r="F774" s="178"/>
      <c r="G774" s="178"/>
      <c r="H774" s="178"/>
      <c r="I774" s="178"/>
      <c r="J774" s="178"/>
      <c r="K774" s="178"/>
      <c r="L774" s="178"/>
      <c r="M774" s="178"/>
      <c r="N774" s="178"/>
      <c r="O774" s="178"/>
      <c r="P774" s="178"/>
    </row>
    <row r="775" spans="2:16">
      <c r="B775" s="176"/>
      <c r="C775" s="176"/>
      <c r="D775" s="176"/>
      <c r="E775" s="178"/>
      <c r="F775" s="178"/>
      <c r="G775" s="178"/>
      <c r="H775" s="178"/>
      <c r="I775" s="178"/>
      <c r="J775" s="178"/>
      <c r="K775" s="178"/>
      <c r="L775" s="178"/>
      <c r="M775" s="178"/>
      <c r="N775" s="178"/>
      <c r="O775" s="178"/>
      <c r="P775" s="178"/>
    </row>
    <row r="776" spans="2:16">
      <c r="B776" s="176"/>
      <c r="C776" s="176"/>
      <c r="D776" s="176"/>
      <c r="E776" s="178"/>
      <c r="F776" s="178"/>
      <c r="G776" s="178"/>
      <c r="H776" s="178"/>
      <c r="I776" s="178"/>
      <c r="J776" s="178"/>
      <c r="K776" s="178"/>
      <c r="L776" s="178"/>
      <c r="M776" s="178"/>
      <c r="N776" s="178"/>
      <c r="O776" s="178"/>
      <c r="P776" s="178"/>
    </row>
    <row r="777" spans="2:16">
      <c r="B777" s="176"/>
      <c r="C777" s="176"/>
      <c r="D777" s="176"/>
      <c r="E777" s="178"/>
      <c r="F777" s="178"/>
      <c r="G777" s="178"/>
      <c r="H777" s="178"/>
      <c r="I777" s="178"/>
      <c r="J777" s="178"/>
      <c r="K777" s="178"/>
      <c r="L777" s="178"/>
      <c r="M777" s="178"/>
      <c r="N777" s="178"/>
      <c r="O777" s="178"/>
      <c r="P777" s="178"/>
    </row>
    <row r="778" spans="2:16">
      <c r="B778" s="176"/>
      <c r="C778" s="176"/>
      <c r="D778" s="176"/>
      <c r="E778" s="178"/>
      <c r="F778" s="178"/>
      <c r="G778" s="178"/>
      <c r="H778" s="178"/>
      <c r="I778" s="178"/>
      <c r="J778" s="178"/>
      <c r="K778" s="178"/>
      <c r="L778" s="178"/>
      <c r="M778" s="178"/>
      <c r="N778" s="178"/>
      <c r="O778" s="178"/>
      <c r="P778" s="178"/>
    </row>
    <row r="779" spans="2:16">
      <c r="B779" s="176"/>
      <c r="C779" s="176"/>
      <c r="D779" s="176"/>
      <c r="E779" s="178"/>
      <c r="F779" s="178"/>
      <c r="G779" s="178"/>
      <c r="H779" s="178"/>
      <c r="I779" s="178"/>
      <c r="J779" s="178"/>
      <c r="K779" s="178"/>
      <c r="L779" s="178"/>
      <c r="M779" s="178"/>
      <c r="N779" s="178"/>
      <c r="O779" s="178"/>
      <c r="P779" s="178"/>
    </row>
    <row r="780" spans="2:16">
      <c r="B780" s="176"/>
      <c r="C780" s="176"/>
      <c r="D780" s="176"/>
      <c r="E780" s="178"/>
      <c r="F780" s="178"/>
      <c r="G780" s="178"/>
      <c r="H780" s="178"/>
      <c r="I780" s="178"/>
      <c r="J780" s="178"/>
      <c r="K780" s="178"/>
      <c r="L780" s="178"/>
      <c r="M780" s="178"/>
      <c r="N780" s="178"/>
      <c r="O780" s="178"/>
      <c r="P780" s="178"/>
    </row>
    <row r="781" spans="2:16">
      <c r="B781" s="176"/>
      <c r="C781" s="176"/>
      <c r="D781" s="176"/>
      <c r="E781" s="178"/>
      <c r="F781" s="178"/>
      <c r="G781" s="178"/>
      <c r="H781" s="178"/>
      <c r="I781" s="178"/>
      <c r="J781" s="178"/>
      <c r="K781" s="178"/>
      <c r="L781" s="178"/>
      <c r="M781" s="178"/>
      <c r="N781" s="178"/>
      <c r="O781" s="178"/>
      <c r="P781" s="178"/>
    </row>
    <row r="782" spans="2:16">
      <c r="B782" s="176"/>
      <c r="C782" s="176"/>
      <c r="D782" s="176"/>
      <c r="E782" s="178"/>
      <c r="F782" s="178"/>
      <c r="G782" s="178"/>
      <c r="H782" s="178"/>
      <c r="I782" s="178"/>
      <c r="J782" s="178"/>
      <c r="K782" s="178"/>
      <c r="L782" s="178"/>
      <c r="M782" s="178"/>
      <c r="N782" s="178"/>
      <c r="O782" s="178"/>
      <c r="P782" s="178"/>
    </row>
    <row r="783" spans="2:16">
      <c r="B783" s="176"/>
      <c r="C783" s="176"/>
      <c r="D783" s="176"/>
      <c r="E783" s="178"/>
      <c r="F783" s="178"/>
      <c r="G783" s="178"/>
      <c r="H783" s="178"/>
      <c r="I783" s="178"/>
      <c r="J783" s="178"/>
      <c r="K783" s="178"/>
      <c r="L783" s="178"/>
      <c r="M783" s="178"/>
      <c r="N783" s="178"/>
      <c r="O783" s="178"/>
      <c r="P783" s="178"/>
    </row>
    <row r="784" spans="2:16">
      <c r="B784" s="176"/>
      <c r="C784" s="176"/>
      <c r="D784" s="176"/>
      <c r="E784" s="178"/>
      <c r="F784" s="178"/>
      <c r="G784" s="178"/>
      <c r="H784" s="178"/>
      <c r="I784" s="178"/>
      <c r="J784" s="178"/>
      <c r="K784" s="178"/>
      <c r="L784" s="178"/>
      <c r="M784" s="178"/>
      <c r="N784" s="178"/>
      <c r="O784" s="178"/>
      <c r="P784" s="178"/>
    </row>
    <row r="785" spans="2:16">
      <c r="B785" s="176"/>
      <c r="C785" s="176"/>
      <c r="D785" s="176"/>
      <c r="E785" s="178"/>
      <c r="F785" s="178"/>
      <c r="G785" s="178"/>
      <c r="H785" s="178"/>
      <c r="I785" s="178"/>
      <c r="J785" s="178"/>
      <c r="K785" s="178"/>
      <c r="L785" s="178"/>
      <c r="M785" s="178"/>
      <c r="N785" s="178"/>
      <c r="O785" s="178"/>
      <c r="P785" s="178"/>
    </row>
    <row r="786" spans="2:16">
      <c r="B786" s="176"/>
      <c r="C786" s="176"/>
      <c r="D786" s="176"/>
      <c r="E786" s="178"/>
      <c r="F786" s="178"/>
      <c r="G786" s="178"/>
      <c r="H786" s="178"/>
      <c r="I786" s="178"/>
      <c r="J786" s="178"/>
      <c r="K786" s="178"/>
      <c r="L786" s="178"/>
      <c r="M786" s="178"/>
      <c r="N786" s="178"/>
      <c r="O786" s="178"/>
      <c r="P786" s="178"/>
    </row>
    <row r="787" spans="2:16">
      <c r="B787" s="176"/>
      <c r="C787" s="176"/>
      <c r="D787" s="176"/>
      <c r="E787" s="178"/>
      <c r="F787" s="178"/>
      <c r="G787" s="178"/>
      <c r="H787" s="178"/>
      <c r="I787" s="178"/>
      <c r="J787" s="178"/>
      <c r="K787" s="178"/>
      <c r="L787" s="178"/>
      <c r="M787" s="178"/>
      <c r="N787" s="178"/>
      <c r="O787" s="178"/>
      <c r="P787" s="178"/>
    </row>
    <row r="788" spans="2:16">
      <c r="B788" s="176"/>
      <c r="C788" s="176"/>
      <c r="D788" s="176"/>
      <c r="E788" s="178"/>
      <c r="F788" s="178"/>
      <c r="G788" s="178"/>
      <c r="H788" s="178"/>
      <c r="I788" s="178"/>
      <c r="J788" s="178"/>
      <c r="K788" s="178"/>
      <c r="L788" s="178"/>
      <c r="M788" s="178"/>
      <c r="N788" s="178"/>
      <c r="O788" s="178"/>
      <c r="P788" s="178"/>
    </row>
    <row r="789" spans="2:16">
      <c r="B789" s="176"/>
      <c r="C789" s="176"/>
      <c r="D789" s="176"/>
      <c r="E789" s="178"/>
      <c r="F789" s="178"/>
      <c r="G789" s="178"/>
      <c r="H789" s="178"/>
      <c r="I789" s="178"/>
      <c r="J789" s="178"/>
      <c r="K789" s="178"/>
      <c r="L789" s="178"/>
      <c r="M789" s="178"/>
      <c r="N789" s="178"/>
      <c r="O789" s="178"/>
      <c r="P789" s="178"/>
    </row>
    <row r="790" spans="2:16">
      <c r="B790" s="176"/>
      <c r="C790" s="176"/>
      <c r="D790" s="176"/>
      <c r="E790" s="178"/>
      <c r="F790" s="178"/>
      <c r="G790" s="178"/>
      <c r="H790" s="178"/>
      <c r="I790" s="178"/>
      <c r="J790" s="178"/>
      <c r="K790" s="178"/>
      <c r="L790" s="178"/>
      <c r="M790" s="178"/>
      <c r="N790" s="178"/>
      <c r="O790" s="178"/>
      <c r="P790" s="178"/>
    </row>
    <row r="791" spans="2:16">
      <c r="B791" s="176"/>
      <c r="C791" s="176"/>
      <c r="D791" s="176"/>
      <c r="E791" s="178"/>
      <c r="F791" s="178"/>
      <c r="G791" s="178"/>
      <c r="H791" s="178"/>
      <c r="I791" s="178"/>
      <c r="J791" s="178"/>
      <c r="K791" s="178"/>
      <c r="L791" s="178"/>
      <c r="M791" s="178"/>
      <c r="N791" s="178"/>
      <c r="O791" s="178"/>
      <c r="P791" s="178"/>
    </row>
    <row r="792" spans="2:16">
      <c r="B792" s="176"/>
      <c r="C792" s="176"/>
      <c r="D792" s="176"/>
      <c r="E792" s="178"/>
      <c r="F792" s="178"/>
      <c r="G792" s="178"/>
      <c r="H792" s="178"/>
      <c r="I792" s="178"/>
      <c r="J792" s="178"/>
      <c r="K792" s="178"/>
      <c r="L792" s="178"/>
      <c r="M792" s="178"/>
      <c r="N792" s="178"/>
      <c r="O792" s="178"/>
      <c r="P792" s="178"/>
    </row>
    <row r="793" spans="2:16">
      <c r="B793" s="176"/>
      <c r="C793" s="176"/>
      <c r="D793" s="176"/>
      <c r="E793" s="178"/>
      <c r="F793" s="178"/>
      <c r="G793" s="178"/>
      <c r="H793" s="178"/>
      <c r="I793" s="178"/>
      <c r="J793" s="178"/>
      <c r="K793" s="178"/>
      <c r="L793" s="178"/>
      <c r="M793" s="178"/>
      <c r="N793" s="178"/>
      <c r="O793" s="178"/>
      <c r="P793" s="178"/>
    </row>
    <row r="794" spans="2:16">
      <c r="B794" s="176"/>
      <c r="C794" s="176"/>
      <c r="D794" s="176"/>
      <c r="E794" s="178"/>
      <c r="F794" s="178"/>
      <c r="G794" s="178"/>
      <c r="H794" s="178"/>
      <c r="I794" s="178"/>
      <c r="J794" s="178"/>
      <c r="K794" s="178"/>
      <c r="L794" s="178"/>
      <c r="M794" s="178"/>
      <c r="N794" s="178"/>
      <c r="O794" s="178"/>
      <c r="P794" s="178"/>
    </row>
    <row r="795" spans="2:16">
      <c r="B795" s="176"/>
      <c r="C795" s="176"/>
      <c r="D795" s="176"/>
      <c r="E795" s="178"/>
      <c r="F795" s="178"/>
      <c r="G795" s="178"/>
      <c r="H795" s="178"/>
      <c r="I795" s="178"/>
      <c r="J795" s="178"/>
      <c r="K795" s="178"/>
      <c r="L795" s="178"/>
      <c r="M795" s="178"/>
      <c r="N795" s="178"/>
      <c r="O795" s="178"/>
      <c r="P795" s="178"/>
    </row>
    <row r="796" spans="2:16">
      <c r="B796" s="176"/>
      <c r="C796" s="176"/>
      <c r="D796" s="176"/>
      <c r="E796" s="178"/>
      <c r="F796" s="178"/>
      <c r="G796" s="178"/>
      <c r="H796" s="178"/>
      <c r="I796" s="178"/>
      <c r="J796" s="178"/>
      <c r="K796" s="178"/>
      <c r="L796" s="178"/>
      <c r="M796" s="178"/>
      <c r="N796" s="178"/>
      <c r="O796" s="178"/>
      <c r="P796" s="178"/>
    </row>
    <row r="797" spans="2:16">
      <c r="B797" s="176"/>
      <c r="C797" s="176"/>
      <c r="D797" s="176"/>
      <c r="E797" s="178"/>
      <c r="F797" s="178"/>
      <c r="G797" s="178"/>
      <c r="H797" s="178"/>
      <c r="I797" s="178"/>
      <c r="J797" s="178"/>
      <c r="K797" s="178"/>
      <c r="L797" s="178"/>
      <c r="M797" s="178"/>
      <c r="N797" s="178"/>
      <c r="O797" s="178"/>
      <c r="P797" s="178"/>
    </row>
    <row r="798" spans="2:16">
      <c r="B798" s="176"/>
      <c r="C798" s="176"/>
      <c r="D798" s="176"/>
      <c r="E798" s="178"/>
      <c r="F798" s="178"/>
      <c r="G798" s="178"/>
      <c r="H798" s="178"/>
      <c r="I798" s="178"/>
      <c r="J798" s="178"/>
      <c r="K798" s="178"/>
      <c r="L798" s="178"/>
      <c r="M798" s="178"/>
      <c r="N798" s="178"/>
      <c r="O798" s="178"/>
      <c r="P798" s="178"/>
    </row>
    <row r="799" spans="2:16">
      <c r="B799" s="176"/>
      <c r="C799" s="176"/>
      <c r="D799" s="176"/>
      <c r="E799" s="178"/>
      <c r="F799" s="178"/>
      <c r="G799" s="178"/>
      <c r="H799" s="178"/>
      <c r="I799" s="178"/>
      <c r="J799" s="178"/>
      <c r="K799" s="178"/>
      <c r="L799" s="178"/>
      <c r="M799" s="178"/>
      <c r="N799" s="178"/>
      <c r="O799" s="178"/>
      <c r="P799" s="178"/>
    </row>
    <row r="800" spans="2:16">
      <c r="B800" s="176"/>
      <c r="C800" s="176"/>
      <c r="D800" s="176"/>
      <c r="E800" s="178"/>
      <c r="F800" s="178"/>
      <c r="G800" s="178"/>
      <c r="H800" s="178"/>
      <c r="I800" s="178"/>
      <c r="J800" s="178"/>
      <c r="K800" s="178"/>
      <c r="L800" s="178"/>
      <c r="M800" s="178"/>
      <c r="N800" s="178"/>
      <c r="O800" s="178"/>
      <c r="P800" s="178"/>
    </row>
    <row r="801" spans="2:16">
      <c r="B801" s="176"/>
      <c r="C801" s="176"/>
      <c r="D801" s="176"/>
      <c r="E801" s="178"/>
      <c r="F801" s="178"/>
      <c r="G801" s="178"/>
      <c r="H801" s="178"/>
      <c r="I801" s="178"/>
      <c r="J801" s="178"/>
      <c r="K801" s="178"/>
      <c r="L801" s="178"/>
      <c r="M801" s="178"/>
      <c r="N801" s="178"/>
      <c r="O801" s="178"/>
      <c r="P801" s="178"/>
    </row>
    <row r="802" spans="2:16">
      <c r="B802" s="176"/>
      <c r="C802" s="176"/>
      <c r="D802" s="176"/>
      <c r="E802" s="178"/>
      <c r="F802" s="178"/>
      <c r="G802" s="178"/>
      <c r="H802" s="178"/>
      <c r="I802" s="178"/>
      <c r="J802" s="178"/>
      <c r="K802" s="178"/>
      <c r="L802" s="178"/>
      <c r="M802" s="178"/>
      <c r="N802" s="178"/>
      <c r="O802" s="178"/>
      <c r="P802" s="178"/>
    </row>
    <row r="803" spans="2:16">
      <c r="B803" s="176"/>
      <c r="C803" s="176"/>
      <c r="D803" s="176"/>
      <c r="E803" s="178"/>
      <c r="F803" s="178"/>
      <c r="G803" s="178"/>
      <c r="H803" s="178"/>
      <c r="I803" s="178"/>
      <c r="J803" s="178"/>
      <c r="K803" s="178"/>
      <c r="L803" s="178"/>
      <c r="M803" s="178"/>
      <c r="N803" s="178"/>
      <c r="O803" s="178"/>
      <c r="P803" s="178"/>
    </row>
    <row r="804" spans="2:16">
      <c r="B804" s="176"/>
      <c r="C804" s="176"/>
      <c r="D804" s="176"/>
      <c r="E804" s="178"/>
      <c r="F804" s="178"/>
      <c r="G804" s="178"/>
      <c r="H804" s="178"/>
      <c r="I804" s="178"/>
      <c r="J804" s="178"/>
      <c r="K804" s="178"/>
      <c r="L804" s="178"/>
      <c r="M804" s="178"/>
      <c r="N804" s="178"/>
      <c r="O804" s="178"/>
      <c r="P804" s="178"/>
    </row>
    <row r="805" spans="2:16">
      <c r="B805" s="176"/>
      <c r="C805" s="176"/>
      <c r="D805" s="176"/>
      <c r="E805" s="178"/>
      <c r="F805" s="178"/>
      <c r="G805" s="178"/>
      <c r="H805" s="178"/>
      <c r="I805" s="178"/>
      <c r="J805" s="178"/>
      <c r="K805" s="178"/>
      <c r="L805" s="178"/>
      <c r="M805" s="178"/>
      <c r="N805" s="178"/>
      <c r="O805" s="178"/>
      <c r="P805" s="178"/>
    </row>
    <row r="806" spans="2:16">
      <c r="B806" s="176"/>
      <c r="C806" s="176"/>
      <c r="D806" s="176"/>
      <c r="E806" s="178"/>
      <c r="F806" s="178"/>
      <c r="G806" s="178"/>
      <c r="H806" s="178"/>
      <c r="I806" s="178"/>
      <c r="J806" s="178"/>
      <c r="K806" s="178"/>
      <c r="L806" s="178"/>
      <c r="M806" s="178"/>
      <c r="N806" s="178"/>
      <c r="O806" s="178"/>
      <c r="P806" s="178"/>
    </row>
    <row r="807" spans="2:16">
      <c r="B807" s="176"/>
      <c r="C807" s="176"/>
      <c r="D807" s="176"/>
      <c r="E807" s="178"/>
      <c r="F807" s="178"/>
      <c r="G807" s="178"/>
      <c r="H807" s="178"/>
      <c r="I807" s="178"/>
      <c r="J807" s="178"/>
      <c r="K807" s="178"/>
      <c r="L807" s="178"/>
      <c r="M807" s="178"/>
      <c r="N807" s="178"/>
      <c r="O807" s="178"/>
      <c r="P807" s="178"/>
    </row>
    <row r="808" spans="2:16">
      <c r="B808" s="176"/>
      <c r="C808" s="176"/>
      <c r="D808" s="176"/>
      <c r="E808" s="178"/>
      <c r="F808" s="178"/>
      <c r="G808" s="178"/>
      <c r="H808" s="178"/>
      <c r="I808" s="178"/>
      <c r="J808" s="178"/>
      <c r="K808" s="178"/>
      <c r="L808" s="178"/>
      <c r="M808" s="178"/>
      <c r="N808" s="178"/>
      <c r="O808" s="178"/>
      <c r="P808" s="178"/>
    </row>
    <row r="809" spans="2:16">
      <c r="B809" s="176"/>
      <c r="C809" s="176"/>
      <c r="D809" s="176"/>
      <c r="E809" s="178"/>
      <c r="F809" s="178"/>
      <c r="G809" s="178"/>
      <c r="H809" s="178"/>
      <c r="I809" s="178"/>
      <c r="J809" s="178"/>
      <c r="K809" s="178"/>
      <c r="L809" s="178"/>
      <c r="M809" s="178"/>
      <c r="N809" s="178"/>
      <c r="O809" s="178"/>
      <c r="P809" s="178"/>
    </row>
    <row r="810" spans="2:16">
      <c r="B810" s="176"/>
      <c r="C810" s="176"/>
      <c r="D810" s="176"/>
      <c r="E810" s="178"/>
      <c r="F810" s="178"/>
      <c r="G810" s="178"/>
      <c r="H810" s="178"/>
      <c r="I810" s="178"/>
      <c r="J810" s="178"/>
      <c r="K810" s="178"/>
      <c r="L810" s="178"/>
      <c r="M810" s="178"/>
      <c r="N810" s="178"/>
      <c r="O810" s="178"/>
      <c r="P810" s="178"/>
    </row>
    <row r="811" spans="2:16">
      <c r="B811" s="176"/>
      <c r="C811" s="176"/>
      <c r="D811" s="176"/>
      <c r="E811" s="178"/>
      <c r="F811" s="178"/>
      <c r="G811" s="178"/>
      <c r="H811" s="178"/>
      <c r="I811" s="178"/>
      <c r="J811" s="178"/>
      <c r="K811" s="178"/>
      <c r="L811" s="178"/>
      <c r="M811" s="178"/>
      <c r="N811" s="178"/>
      <c r="O811" s="178"/>
      <c r="P811" s="178"/>
    </row>
    <row r="812" spans="2:16">
      <c r="B812" s="176"/>
      <c r="C812" s="176"/>
      <c r="D812" s="176"/>
      <c r="E812" s="178"/>
      <c r="F812" s="178"/>
      <c r="G812" s="178"/>
      <c r="H812" s="178"/>
      <c r="I812" s="178"/>
      <c r="J812" s="178"/>
      <c r="K812" s="178"/>
      <c r="L812" s="178"/>
      <c r="M812" s="178"/>
      <c r="N812" s="178"/>
      <c r="O812" s="178"/>
      <c r="P812" s="178"/>
    </row>
    <row r="813" spans="2:16">
      <c r="B813" s="176"/>
      <c r="C813" s="176"/>
      <c r="D813" s="176"/>
      <c r="E813" s="178"/>
      <c r="F813" s="178"/>
      <c r="G813" s="178"/>
      <c r="H813" s="178"/>
      <c r="I813" s="178"/>
      <c r="J813" s="178"/>
      <c r="K813" s="178"/>
      <c r="L813" s="178"/>
      <c r="M813" s="178"/>
      <c r="N813" s="178"/>
      <c r="O813" s="178"/>
      <c r="P813" s="178"/>
    </row>
    <row r="814" spans="2:16">
      <c r="B814" s="176"/>
      <c r="C814" s="176"/>
      <c r="D814" s="176"/>
      <c r="E814" s="178"/>
      <c r="F814" s="178"/>
      <c r="G814" s="178"/>
      <c r="H814" s="178"/>
      <c r="I814" s="178"/>
      <c r="J814" s="178"/>
      <c r="K814" s="178"/>
      <c r="L814" s="178"/>
      <c r="M814" s="178"/>
      <c r="N814" s="178"/>
      <c r="O814" s="178"/>
      <c r="P814" s="178"/>
    </row>
    <row r="815" spans="2:16">
      <c r="B815" s="176"/>
      <c r="C815" s="176"/>
      <c r="D815" s="176"/>
      <c r="E815" s="178"/>
      <c r="F815" s="178"/>
      <c r="G815" s="178"/>
      <c r="H815" s="178"/>
      <c r="I815" s="178"/>
      <c r="J815" s="178"/>
      <c r="K815" s="178"/>
      <c r="L815" s="178"/>
      <c r="M815" s="178"/>
      <c r="N815" s="178"/>
      <c r="O815" s="178"/>
      <c r="P815" s="178"/>
    </row>
    <row r="816" spans="2:16">
      <c r="B816" s="176"/>
      <c r="C816" s="176"/>
      <c r="D816" s="176"/>
      <c r="E816" s="178"/>
      <c r="F816" s="178"/>
      <c r="G816" s="178"/>
      <c r="H816" s="178"/>
      <c r="I816" s="178"/>
      <c r="J816" s="178"/>
      <c r="K816" s="178"/>
      <c r="L816" s="178"/>
      <c r="M816" s="178"/>
      <c r="N816" s="178"/>
      <c r="O816" s="178"/>
      <c r="P816" s="178"/>
    </row>
    <row r="817" spans="2:16">
      <c r="B817" s="176"/>
      <c r="C817" s="176"/>
      <c r="D817" s="176"/>
      <c r="E817" s="178"/>
      <c r="F817" s="178"/>
      <c r="G817" s="178"/>
      <c r="H817" s="178"/>
      <c r="I817" s="178"/>
      <c r="J817" s="178"/>
      <c r="K817" s="178"/>
      <c r="L817" s="178"/>
      <c r="M817" s="178"/>
      <c r="N817" s="178"/>
      <c r="O817" s="178"/>
      <c r="P817" s="178"/>
    </row>
    <row r="818" spans="2:16">
      <c r="B818" s="176"/>
      <c r="C818" s="176"/>
      <c r="D818" s="176"/>
      <c r="E818" s="178"/>
      <c r="F818" s="178"/>
      <c r="G818" s="178"/>
      <c r="H818" s="178"/>
      <c r="I818" s="178"/>
      <c r="J818" s="178"/>
      <c r="K818" s="178"/>
      <c r="L818" s="178"/>
      <c r="M818" s="178"/>
      <c r="N818" s="178"/>
      <c r="O818" s="178"/>
      <c r="P818" s="178"/>
    </row>
    <row r="819" spans="2:16">
      <c r="B819" s="176"/>
      <c r="C819" s="176"/>
      <c r="D819" s="176"/>
      <c r="E819" s="178"/>
      <c r="F819" s="178"/>
      <c r="G819" s="178"/>
      <c r="H819" s="178"/>
      <c r="I819" s="178"/>
      <c r="J819" s="178"/>
      <c r="K819" s="178"/>
      <c r="L819" s="178"/>
      <c r="M819" s="178"/>
      <c r="N819" s="178"/>
      <c r="O819" s="178"/>
      <c r="P819" s="178"/>
    </row>
    <row r="820" spans="2:16">
      <c r="B820" s="176"/>
      <c r="C820" s="176"/>
      <c r="D820" s="176"/>
      <c r="E820" s="178"/>
      <c r="F820" s="178"/>
      <c r="G820" s="178"/>
      <c r="H820" s="178"/>
      <c r="I820" s="178"/>
      <c r="J820" s="178"/>
      <c r="K820" s="178"/>
      <c r="L820" s="178"/>
      <c r="M820" s="178"/>
      <c r="N820" s="178"/>
      <c r="O820" s="178"/>
      <c r="P820" s="178"/>
    </row>
    <row r="821" spans="2:16">
      <c r="B821" s="176"/>
      <c r="C821" s="176"/>
      <c r="D821" s="176"/>
      <c r="E821" s="178"/>
      <c r="F821" s="178"/>
      <c r="G821" s="178"/>
      <c r="H821" s="178"/>
      <c r="I821" s="178"/>
      <c r="J821" s="178"/>
      <c r="K821" s="178"/>
      <c r="L821" s="178"/>
      <c r="M821" s="178"/>
      <c r="N821" s="178"/>
      <c r="O821" s="178"/>
      <c r="P821" s="178"/>
    </row>
    <row r="822" spans="2:16">
      <c r="B822" s="176"/>
      <c r="C822" s="176"/>
      <c r="D822" s="176"/>
      <c r="E822" s="178"/>
      <c r="F822" s="178"/>
      <c r="G822" s="178"/>
      <c r="H822" s="178"/>
      <c r="I822" s="178"/>
      <c r="J822" s="178"/>
      <c r="K822" s="178"/>
      <c r="L822" s="178"/>
      <c r="M822" s="178"/>
      <c r="N822" s="178"/>
      <c r="O822" s="178"/>
      <c r="P822" s="178"/>
    </row>
    <row r="823" spans="2:16">
      <c r="B823" s="176"/>
      <c r="C823" s="176"/>
      <c r="D823" s="176"/>
      <c r="E823" s="178"/>
      <c r="F823" s="178"/>
      <c r="G823" s="178"/>
      <c r="H823" s="178"/>
      <c r="I823" s="178"/>
      <c r="J823" s="178"/>
      <c r="K823" s="178"/>
      <c r="L823" s="178"/>
      <c r="M823" s="178"/>
      <c r="N823" s="178"/>
      <c r="O823" s="178"/>
      <c r="P823" s="178"/>
    </row>
    <row r="824" spans="2:16">
      <c r="B824" s="176"/>
      <c r="C824" s="176"/>
      <c r="D824" s="176"/>
      <c r="E824" s="178"/>
      <c r="F824" s="178"/>
      <c r="G824" s="178"/>
      <c r="H824" s="178"/>
      <c r="I824" s="178"/>
      <c r="J824" s="178"/>
      <c r="K824" s="178"/>
      <c r="L824" s="178"/>
      <c r="M824" s="178"/>
      <c r="N824" s="178"/>
      <c r="O824" s="178"/>
      <c r="P824" s="178"/>
    </row>
    <row r="825" spans="2:16">
      <c r="B825" s="176"/>
      <c r="C825" s="176"/>
      <c r="D825" s="176"/>
      <c r="E825" s="178"/>
      <c r="F825" s="178"/>
      <c r="G825" s="178"/>
      <c r="H825" s="178"/>
      <c r="I825" s="178"/>
      <c r="J825" s="178"/>
      <c r="K825" s="178"/>
      <c r="L825" s="178"/>
      <c r="M825" s="178"/>
      <c r="N825" s="178"/>
      <c r="O825" s="178"/>
      <c r="P825" s="178"/>
    </row>
    <row r="826" spans="2:16">
      <c r="B826" s="176"/>
      <c r="C826" s="176"/>
      <c r="D826" s="176"/>
      <c r="E826" s="178"/>
      <c r="F826" s="178"/>
      <c r="G826" s="178"/>
      <c r="H826" s="178"/>
      <c r="I826" s="178"/>
      <c r="J826" s="178"/>
      <c r="K826" s="178"/>
      <c r="L826" s="178"/>
      <c r="M826" s="178"/>
      <c r="N826" s="178"/>
      <c r="O826" s="178"/>
      <c r="P826" s="178"/>
    </row>
    <row r="827" spans="2:16">
      <c r="B827" s="176"/>
      <c r="C827" s="176"/>
      <c r="D827" s="176"/>
      <c r="E827" s="178"/>
      <c r="F827" s="178"/>
      <c r="G827" s="178"/>
      <c r="H827" s="178"/>
      <c r="I827" s="178"/>
      <c r="J827" s="178"/>
      <c r="K827" s="178"/>
      <c r="L827" s="178"/>
      <c r="M827" s="178"/>
      <c r="N827" s="178"/>
      <c r="O827" s="178"/>
      <c r="P827" s="178"/>
    </row>
    <row r="828" spans="2:16">
      <c r="B828" s="176"/>
      <c r="C828" s="176"/>
      <c r="D828" s="176"/>
      <c r="E828" s="178"/>
      <c r="F828" s="178"/>
      <c r="G828" s="178"/>
      <c r="H828" s="178"/>
      <c r="I828" s="178"/>
      <c r="J828" s="178"/>
      <c r="K828" s="178"/>
      <c r="L828" s="178"/>
      <c r="M828" s="178"/>
      <c r="N828" s="178"/>
      <c r="O828" s="178"/>
      <c r="P828" s="178"/>
    </row>
    <row r="829" spans="2:16">
      <c r="B829" s="176"/>
      <c r="C829" s="176"/>
      <c r="D829" s="176"/>
      <c r="E829" s="178"/>
      <c r="F829" s="178"/>
      <c r="G829" s="178"/>
      <c r="H829" s="178"/>
      <c r="I829" s="178"/>
      <c r="J829" s="178"/>
      <c r="K829" s="178"/>
      <c r="L829" s="178"/>
      <c r="M829" s="178"/>
      <c r="N829" s="178"/>
      <c r="O829" s="178"/>
      <c r="P829" s="178"/>
    </row>
    <row r="830" spans="2:16">
      <c r="B830" s="176"/>
      <c r="C830" s="176"/>
      <c r="D830" s="176"/>
      <c r="E830" s="178"/>
      <c r="F830" s="178"/>
      <c r="G830" s="178"/>
      <c r="H830" s="178"/>
      <c r="I830" s="178"/>
      <c r="J830" s="178"/>
      <c r="K830" s="178"/>
      <c r="L830" s="178"/>
      <c r="M830" s="178"/>
      <c r="N830" s="178"/>
      <c r="O830" s="178"/>
      <c r="P830" s="178"/>
    </row>
    <row r="831" spans="2:16">
      <c r="B831" s="176"/>
      <c r="C831" s="176"/>
      <c r="D831" s="176"/>
      <c r="E831" s="178"/>
      <c r="F831" s="178"/>
      <c r="G831" s="178"/>
      <c r="H831" s="178"/>
      <c r="I831" s="178"/>
      <c r="J831" s="178"/>
      <c r="K831" s="178"/>
      <c r="L831" s="178"/>
      <c r="M831" s="178"/>
      <c r="N831" s="178"/>
      <c r="O831" s="178"/>
      <c r="P831" s="178"/>
    </row>
    <row r="832" spans="2:16">
      <c r="B832" s="176"/>
      <c r="C832" s="176"/>
      <c r="D832" s="176"/>
      <c r="E832" s="178"/>
      <c r="F832" s="178"/>
      <c r="G832" s="178"/>
      <c r="H832" s="178"/>
      <c r="I832" s="178"/>
      <c r="J832" s="178"/>
      <c r="K832" s="178"/>
      <c r="L832" s="178"/>
      <c r="M832" s="178"/>
      <c r="N832" s="178"/>
      <c r="O832" s="178"/>
      <c r="P832" s="178"/>
    </row>
    <row r="833" spans="2:16">
      <c r="B833" s="176"/>
      <c r="C833" s="176"/>
      <c r="D833" s="176"/>
      <c r="E833" s="178"/>
      <c r="F833" s="178"/>
      <c r="G833" s="178"/>
      <c r="H833" s="178"/>
      <c r="I833" s="178"/>
      <c r="J833" s="178"/>
      <c r="K833" s="178"/>
      <c r="L833" s="178"/>
      <c r="M833" s="178"/>
      <c r="N833" s="178"/>
      <c r="O833" s="178"/>
      <c r="P833" s="178"/>
    </row>
    <row r="834" spans="2:16">
      <c r="B834" s="176"/>
      <c r="C834" s="176"/>
      <c r="D834" s="176"/>
      <c r="E834" s="178"/>
      <c r="F834" s="178"/>
      <c r="G834" s="178"/>
      <c r="H834" s="178"/>
      <c r="I834" s="178"/>
      <c r="J834" s="178"/>
      <c r="K834" s="178"/>
      <c r="L834" s="178"/>
      <c r="M834" s="178"/>
      <c r="N834" s="178"/>
      <c r="O834" s="178"/>
      <c r="P834" s="178"/>
    </row>
    <row r="835" spans="2:16">
      <c r="B835" s="176"/>
      <c r="C835" s="176"/>
      <c r="D835" s="176"/>
      <c r="E835" s="178"/>
      <c r="F835" s="178"/>
      <c r="G835" s="178"/>
      <c r="H835" s="178"/>
      <c r="I835" s="178"/>
      <c r="J835" s="178"/>
      <c r="K835" s="178"/>
      <c r="L835" s="178"/>
      <c r="M835" s="178"/>
      <c r="N835" s="178"/>
      <c r="O835" s="178"/>
      <c r="P835" s="178"/>
    </row>
    <row r="836" spans="2:16">
      <c r="B836" s="176"/>
      <c r="C836" s="176"/>
      <c r="D836" s="176"/>
      <c r="E836" s="178"/>
      <c r="F836" s="178"/>
      <c r="G836" s="178"/>
      <c r="H836" s="178"/>
      <c r="I836" s="178"/>
      <c r="J836" s="178"/>
      <c r="K836" s="178"/>
      <c r="L836" s="178"/>
      <c r="M836" s="178"/>
      <c r="N836" s="178"/>
      <c r="O836" s="178"/>
      <c r="P836" s="178"/>
    </row>
    <row r="837" spans="2:16">
      <c r="B837" s="176"/>
      <c r="C837" s="176"/>
      <c r="D837" s="176"/>
      <c r="E837" s="178"/>
      <c r="F837" s="178"/>
      <c r="G837" s="178"/>
      <c r="H837" s="178"/>
      <c r="I837" s="178"/>
      <c r="J837" s="178"/>
      <c r="K837" s="178"/>
      <c r="L837" s="178"/>
      <c r="M837" s="178"/>
      <c r="N837" s="178"/>
      <c r="O837" s="178"/>
      <c r="P837" s="178"/>
    </row>
    <row r="838" spans="2:16">
      <c r="B838" s="176"/>
      <c r="C838" s="176"/>
      <c r="D838" s="176"/>
      <c r="E838" s="178"/>
      <c r="F838" s="178"/>
      <c r="G838" s="178"/>
      <c r="H838" s="178"/>
      <c r="I838" s="178"/>
      <c r="J838" s="178"/>
      <c r="K838" s="178"/>
      <c r="L838" s="178"/>
      <c r="M838" s="178"/>
      <c r="N838" s="178"/>
      <c r="O838" s="178"/>
      <c r="P838" s="178"/>
    </row>
    <row r="839" spans="2:16">
      <c r="B839" s="176"/>
      <c r="C839" s="176"/>
      <c r="D839" s="176"/>
      <c r="E839" s="178"/>
      <c r="F839" s="178"/>
      <c r="G839" s="178"/>
      <c r="H839" s="178"/>
      <c r="I839" s="178"/>
      <c r="J839" s="178"/>
      <c r="K839" s="178"/>
      <c r="L839" s="178"/>
      <c r="M839" s="178"/>
      <c r="N839" s="178"/>
      <c r="O839" s="178"/>
      <c r="P839" s="178"/>
    </row>
    <row r="840" spans="2:16">
      <c r="B840" s="176"/>
      <c r="C840" s="176"/>
      <c r="D840" s="176"/>
      <c r="E840" s="178"/>
      <c r="F840" s="178"/>
      <c r="G840" s="178"/>
      <c r="H840" s="178"/>
      <c r="I840" s="178"/>
      <c r="J840" s="178"/>
      <c r="K840" s="178"/>
      <c r="L840" s="178"/>
      <c r="M840" s="178"/>
      <c r="N840" s="178"/>
      <c r="O840" s="178"/>
      <c r="P840" s="178"/>
    </row>
    <row r="841" spans="2:16">
      <c r="B841" s="176"/>
      <c r="C841" s="176"/>
      <c r="D841" s="176"/>
      <c r="E841" s="178"/>
      <c r="F841" s="178"/>
      <c r="G841" s="178"/>
      <c r="H841" s="178"/>
      <c r="I841" s="178"/>
      <c r="J841" s="178"/>
      <c r="K841" s="178"/>
      <c r="L841" s="178"/>
      <c r="M841" s="178"/>
      <c r="N841" s="178"/>
      <c r="O841" s="178"/>
      <c r="P841" s="178"/>
    </row>
    <row r="842" spans="2:16">
      <c r="B842" s="176"/>
      <c r="C842" s="176"/>
      <c r="D842" s="176"/>
      <c r="E842" s="178"/>
      <c r="F842" s="178"/>
      <c r="G842" s="178"/>
      <c r="H842" s="178"/>
      <c r="I842" s="178"/>
      <c r="J842" s="178"/>
      <c r="K842" s="178"/>
      <c r="L842" s="178"/>
      <c r="M842" s="178"/>
      <c r="N842" s="178"/>
      <c r="O842" s="178"/>
      <c r="P842" s="178"/>
    </row>
    <row r="843" spans="2:16">
      <c r="B843" s="176"/>
      <c r="C843" s="176"/>
      <c r="D843" s="176"/>
      <c r="E843" s="178"/>
      <c r="F843" s="178"/>
      <c r="G843" s="178"/>
      <c r="H843" s="178"/>
      <c r="I843" s="178"/>
      <c r="J843" s="178"/>
      <c r="K843" s="178"/>
      <c r="L843" s="178"/>
      <c r="M843" s="178"/>
      <c r="N843" s="178"/>
      <c r="O843" s="178"/>
      <c r="P843" s="178"/>
    </row>
    <row r="844" spans="2:16">
      <c r="B844" s="176"/>
      <c r="C844" s="176"/>
      <c r="D844" s="176"/>
      <c r="E844" s="178"/>
      <c r="F844" s="178"/>
      <c r="G844" s="178"/>
      <c r="H844" s="178"/>
      <c r="I844" s="178"/>
      <c r="J844" s="178"/>
      <c r="K844" s="178"/>
      <c r="L844" s="178"/>
      <c r="M844" s="178"/>
      <c r="N844" s="178"/>
      <c r="O844" s="178"/>
      <c r="P844" s="178"/>
    </row>
    <row r="845" spans="2:16">
      <c r="B845" s="176"/>
      <c r="C845" s="176"/>
      <c r="D845" s="176"/>
      <c r="E845" s="178"/>
      <c r="F845" s="178"/>
      <c r="G845" s="178"/>
      <c r="H845" s="178"/>
      <c r="I845" s="178"/>
      <c r="J845" s="178"/>
      <c r="K845" s="178"/>
      <c r="L845" s="178"/>
      <c r="M845" s="178"/>
      <c r="N845" s="178"/>
      <c r="O845" s="178"/>
      <c r="P845" s="178"/>
    </row>
    <row r="846" spans="2:16">
      <c r="B846" s="176"/>
      <c r="C846" s="176"/>
      <c r="D846" s="176"/>
      <c r="E846" s="178"/>
      <c r="F846" s="178"/>
      <c r="G846" s="178"/>
      <c r="H846" s="178"/>
      <c r="I846" s="178"/>
      <c r="J846" s="178"/>
      <c r="K846" s="178"/>
      <c r="L846" s="178"/>
      <c r="M846" s="178"/>
      <c r="N846" s="178"/>
      <c r="O846" s="178"/>
      <c r="P846" s="178"/>
    </row>
    <row r="847" spans="2:16">
      <c r="B847" s="176"/>
      <c r="C847" s="176"/>
      <c r="D847" s="176"/>
      <c r="E847" s="178"/>
      <c r="F847" s="178"/>
      <c r="G847" s="178"/>
      <c r="H847" s="178"/>
      <c r="I847" s="178"/>
      <c r="J847" s="178"/>
      <c r="K847" s="178"/>
      <c r="L847" s="178"/>
      <c r="M847" s="178"/>
      <c r="N847" s="178"/>
      <c r="O847" s="178"/>
      <c r="P847" s="178"/>
    </row>
    <row r="848" spans="2:16">
      <c r="B848" s="176"/>
      <c r="C848" s="176"/>
      <c r="D848" s="176"/>
      <c r="E848" s="178"/>
      <c r="F848" s="178"/>
      <c r="G848" s="178"/>
      <c r="H848" s="178"/>
      <c r="I848" s="178"/>
      <c r="J848" s="178"/>
      <c r="K848" s="178"/>
      <c r="L848" s="178"/>
      <c r="M848" s="178"/>
      <c r="N848" s="178"/>
      <c r="O848" s="178"/>
      <c r="P848" s="178"/>
    </row>
    <row r="849" spans="2:16">
      <c r="B849" s="176"/>
      <c r="C849" s="176"/>
      <c r="D849" s="176"/>
      <c r="E849" s="178"/>
      <c r="F849" s="178"/>
      <c r="G849" s="178"/>
      <c r="H849" s="178"/>
      <c r="I849" s="178"/>
      <c r="J849" s="178"/>
      <c r="K849" s="178"/>
      <c r="L849" s="178"/>
      <c r="M849" s="178"/>
      <c r="N849" s="178"/>
      <c r="O849" s="178"/>
      <c r="P849" s="178"/>
    </row>
    <row r="850" spans="2:16">
      <c r="B850" s="176"/>
      <c r="C850" s="176"/>
      <c r="D850" s="176"/>
      <c r="E850" s="178"/>
      <c r="F850" s="178"/>
      <c r="G850" s="178"/>
      <c r="H850" s="178"/>
      <c r="I850" s="178"/>
      <c r="J850" s="178"/>
      <c r="K850" s="178"/>
      <c r="L850" s="178"/>
      <c r="M850" s="178"/>
      <c r="N850" s="178"/>
      <c r="O850" s="178"/>
      <c r="P850" s="178"/>
    </row>
    <row r="851" spans="2:16">
      <c r="B851" s="176"/>
      <c r="C851" s="176"/>
      <c r="D851" s="176"/>
      <c r="E851" s="178"/>
      <c r="F851" s="178"/>
      <c r="G851" s="178"/>
      <c r="H851" s="178"/>
      <c r="I851" s="178"/>
      <c r="J851" s="178"/>
      <c r="K851" s="178"/>
      <c r="L851" s="178"/>
      <c r="M851" s="178"/>
      <c r="N851" s="178"/>
      <c r="O851" s="178"/>
      <c r="P851" s="178"/>
    </row>
    <row r="852" spans="2:16">
      <c r="B852" s="176"/>
      <c r="C852" s="176"/>
      <c r="D852" s="176"/>
      <c r="E852" s="178"/>
      <c r="F852" s="178"/>
      <c r="G852" s="178"/>
      <c r="H852" s="178"/>
      <c r="I852" s="178"/>
      <c r="J852" s="178"/>
      <c r="K852" s="178"/>
      <c r="L852" s="178"/>
      <c r="M852" s="178"/>
      <c r="N852" s="178"/>
      <c r="O852" s="178"/>
      <c r="P852" s="178"/>
    </row>
    <row r="853" spans="2:16">
      <c r="B853" s="176"/>
      <c r="C853" s="176"/>
      <c r="D853" s="176"/>
      <c r="E853" s="178"/>
      <c r="F853" s="178"/>
      <c r="G853" s="178"/>
      <c r="H853" s="178"/>
      <c r="I853" s="178"/>
      <c r="J853" s="178"/>
      <c r="K853" s="178"/>
      <c r="L853" s="178"/>
      <c r="M853" s="178"/>
      <c r="N853" s="178"/>
      <c r="O853" s="178"/>
      <c r="P853" s="178"/>
    </row>
    <row r="854" spans="2:16">
      <c r="B854" s="176"/>
      <c r="C854" s="176"/>
      <c r="D854" s="176"/>
      <c r="E854" s="178"/>
      <c r="F854" s="178"/>
      <c r="G854" s="178"/>
      <c r="H854" s="178"/>
      <c r="I854" s="178"/>
      <c r="J854" s="178"/>
      <c r="K854" s="178"/>
      <c r="L854" s="178"/>
      <c r="M854" s="178"/>
      <c r="N854" s="178"/>
      <c r="O854" s="178"/>
      <c r="P854" s="178"/>
    </row>
    <row r="855" spans="2:16">
      <c r="B855" s="176"/>
      <c r="C855" s="176"/>
      <c r="D855" s="176"/>
      <c r="E855" s="178"/>
      <c r="F855" s="178"/>
      <c r="G855" s="178"/>
      <c r="H855" s="178"/>
      <c r="I855" s="178"/>
      <c r="J855" s="178"/>
      <c r="K855" s="178"/>
      <c r="L855" s="178"/>
      <c r="M855" s="178"/>
      <c r="N855" s="178"/>
      <c r="O855" s="178"/>
      <c r="P855" s="178"/>
    </row>
    <row r="856" spans="2:16">
      <c r="B856" s="176"/>
      <c r="C856" s="176"/>
      <c r="D856" s="176"/>
      <c r="E856" s="178"/>
      <c r="F856" s="178"/>
      <c r="G856" s="178"/>
      <c r="H856" s="178"/>
      <c r="I856" s="178"/>
      <c r="J856" s="178"/>
      <c r="K856" s="178"/>
      <c r="L856" s="178"/>
      <c r="M856" s="178"/>
      <c r="N856" s="178"/>
      <c r="O856" s="178"/>
      <c r="P856" s="178"/>
    </row>
    <row r="857" spans="2:16">
      <c r="B857" s="176"/>
      <c r="C857" s="176"/>
      <c r="D857" s="176"/>
      <c r="E857" s="178"/>
      <c r="F857" s="178"/>
      <c r="G857" s="178"/>
      <c r="H857" s="178"/>
      <c r="I857" s="178"/>
      <c r="J857" s="178"/>
      <c r="K857" s="178"/>
      <c r="L857" s="178"/>
      <c r="M857" s="178"/>
      <c r="N857" s="178"/>
      <c r="O857" s="178"/>
      <c r="P857" s="178"/>
    </row>
    <row r="858" spans="2:16">
      <c r="B858" s="176"/>
      <c r="C858" s="176"/>
      <c r="D858" s="176"/>
      <c r="E858" s="178"/>
      <c r="F858" s="178"/>
      <c r="G858" s="178"/>
      <c r="H858" s="178"/>
      <c r="I858" s="178"/>
      <c r="J858" s="178"/>
      <c r="K858" s="178"/>
      <c r="L858" s="178"/>
      <c r="M858" s="178"/>
      <c r="N858" s="178"/>
      <c r="O858" s="178"/>
      <c r="P858" s="178"/>
    </row>
    <row r="859" spans="2:16">
      <c r="B859" s="176"/>
      <c r="C859" s="176"/>
      <c r="D859" s="176"/>
      <c r="E859" s="178"/>
      <c r="F859" s="178"/>
      <c r="G859" s="178"/>
      <c r="H859" s="178"/>
      <c r="I859" s="178"/>
      <c r="J859" s="178"/>
      <c r="K859" s="178"/>
      <c r="L859" s="178"/>
      <c r="M859" s="178"/>
      <c r="N859" s="178"/>
      <c r="O859" s="178"/>
      <c r="P859" s="178"/>
    </row>
    <row r="860" spans="2:16">
      <c r="B860" s="176"/>
      <c r="C860" s="176"/>
      <c r="D860" s="176"/>
      <c r="E860" s="178"/>
      <c r="F860" s="178"/>
      <c r="G860" s="178"/>
      <c r="H860" s="178"/>
      <c r="I860" s="178"/>
      <c r="J860" s="178"/>
      <c r="K860" s="178"/>
      <c r="L860" s="178"/>
      <c r="M860" s="178"/>
      <c r="N860" s="178"/>
      <c r="O860" s="178"/>
      <c r="P860" s="178"/>
    </row>
    <row r="861" spans="2:16">
      <c r="B861" s="176"/>
      <c r="C861" s="176"/>
      <c r="D861" s="176"/>
      <c r="E861" s="178"/>
      <c r="F861" s="178"/>
      <c r="G861" s="178"/>
      <c r="H861" s="178"/>
      <c r="I861" s="178"/>
      <c r="J861" s="178"/>
      <c r="K861" s="178"/>
      <c r="L861" s="178"/>
      <c r="M861" s="178"/>
      <c r="N861" s="178"/>
      <c r="O861" s="178"/>
      <c r="P861" s="178"/>
    </row>
    <row r="862" spans="2:16">
      <c r="B862" s="176"/>
      <c r="C862" s="176"/>
      <c r="D862" s="176"/>
      <c r="E862" s="178"/>
      <c r="F862" s="178"/>
      <c r="G862" s="178"/>
      <c r="H862" s="178"/>
      <c r="I862" s="178"/>
      <c r="J862" s="178"/>
      <c r="K862" s="178"/>
      <c r="L862" s="178"/>
      <c r="M862" s="178"/>
      <c r="N862" s="178"/>
      <c r="O862" s="178"/>
      <c r="P862" s="178"/>
    </row>
    <row r="863" spans="2:16">
      <c r="B863" s="176"/>
      <c r="C863" s="176"/>
      <c r="D863" s="176"/>
      <c r="E863" s="178"/>
      <c r="F863" s="178"/>
      <c r="G863" s="178"/>
      <c r="H863" s="178"/>
      <c r="I863" s="178"/>
      <c r="J863" s="178"/>
      <c r="K863" s="178"/>
      <c r="L863" s="178"/>
      <c r="M863" s="178"/>
      <c r="N863" s="178"/>
      <c r="O863" s="178"/>
      <c r="P863" s="178"/>
    </row>
    <row r="864" spans="2:16">
      <c r="B864" s="176"/>
      <c r="C864" s="176"/>
      <c r="D864" s="176"/>
      <c r="E864" s="178"/>
      <c r="F864" s="178"/>
      <c r="G864" s="178"/>
      <c r="H864" s="178"/>
      <c r="I864" s="178"/>
      <c r="J864" s="178"/>
      <c r="K864" s="178"/>
      <c r="L864" s="178"/>
      <c r="M864" s="178"/>
      <c r="N864" s="178"/>
      <c r="O864" s="178"/>
      <c r="P864" s="178"/>
    </row>
    <row r="865" spans="2:16">
      <c r="B865" s="176"/>
      <c r="C865" s="176"/>
      <c r="D865" s="176"/>
      <c r="E865" s="178"/>
      <c r="F865" s="178"/>
      <c r="G865" s="178"/>
      <c r="H865" s="178"/>
      <c r="I865" s="178"/>
      <c r="J865" s="178"/>
      <c r="K865" s="178"/>
      <c r="L865" s="178"/>
      <c r="M865" s="178"/>
      <c r="N865" s="178"/>
      <c r="O865" s="178"/>
      <c r="P865" s="178"/>
    </row>
    <row r="866" spans="2:16">
      <c r="B866" s="176"/>
      <c r="C866" s="176"/>
      <c r="D866" s="176"/>
      <c r="E866" s="178"/>
      <c r="F866" s="178"/>
      <c r="G866" s="178"/>
      <c r="H866" s="178"/>
      <c r="I866" s="178"/>
      <c r="J866" s="178"/>
      <c r="K866" s="178"/>
      <c r="L866" s="178"/>
      <c r="M866" s="178"/>
      <c r="N866" s="178"/>
      <c r="O866" s="178"/>
      <c r="P866" s="178"/>
    </row>
    <row r="867" spans="2:16">
      <c r="B867" s="176"/>
      <c r="C867" s="176"/>
      <c r="D867" s="176"/>
      <c r="E867" s="178"/>
      <c r="F867" s="178"/>
      <c r="G867" s="178"/>
      <c r="H867" s="178"/>
      <c r="I867" s="178"/>
      <c r="J867" s="178"/>
      <c r="K867" s="178"/>
      <c r="L867" s="178"/>
      <c r="M867" s="178"/>
      <c r="N867" s="178"/>
      <c r="O867" s="178"/>
      <c r="P867" s="178"/>
    </row>
    <row r="868" spans="2:16">
      <c r="B868" s="176"/>
      <c r="C868" s="176"/>
      <c r="D868" s="176"/>
      <c r="E868" s="178"/>
      <c r="F868" s="178"/>
      <c r="G868" s="178"/>
      <c r="H868" s="178"/>
      <c r="I868" s="178"/>
      <c r="J868" s="178"/>
      <c r="K868" s="178"/>
      <c r="L868" s="178"/>
      <c r="M868" s="178"/>
      <c r="N868" s="178"/>
      <c r="O868" s="178"/>
      <c r="P868" s="178"/>
    </row>
    <row r="869" spans="2:16">
      <c r="B869" s="176"/>
      <c r="C869" s="176"/>
      <c r="D869" s="176"/>
      <c r="E869" s="178"/>
      <c r="F869" s="178"/>
      <c r="G869" s="178"/>
      <c r="H869" s="178"/>
      <c r="I869" s="178"/>
      <c r="J869" s="178"/>
      <c r="K869" s="178"/>
      <c r="L869" s="178"/>
      <c r="M869" s="178"/>
      <c r="N869" s="178"/>
      <c r="O869" s="178"/>
      <c r="P869" s="178"/>
    </row>
    <row r="870" spans="2:16">
      <c r="B870" s="176"/>
      <c r="C870" s="176"/>
      <c r="D870" s="176"/>
      <c r="E870" s="178"/>
      <c r="F870" s="178"/>
      <c r="G870" s="178"/>
      <c r="H870" s="178"/>
      <c r="I870" s="178"/>
      <c r="J870" s="178"/>
      <c r="K870" s="178"/>
      <c r="L870" s="178"/>
      <c r="M870" s="178"/>
      <c r="N870" s="178"/>
      <c r="O870" s="178"/>
      <c r="P870" s="178"/>
    </row>
    <row r="871" spans="2:16">
      <c r="B871" s="176"/>
      <c r="C871" s="176"/>
      <c r="D871" s="176"/>
      <c r="E871" s="178"/>
      <c r="F871" s="178"/>
      <c r="G871" s="178"/>
      <c r="H871" s="178"/>
      <c r="I871" s="178"/>
      <c r="J871" s="178"/>
      <c r="K871" s="178"/>
      <c r="L871" s="178"/>
      <c r="M871" s="178"/>
      <c r="N871" s="178"/>
      <c r="O871" s="178"/>
      <c r="P871" s="178"/>
    </row>
    <row r="872" spans="2:16">
      <c r="B872" s="176"/>
      <c r="C872" s="176"/>
      <c r="D872" s="176"/>
      <c r="E872" s="178"/>
      <c r="F872" s="178"/>
      <c r="G872" s="178"/>
      <c r="H872" s="178"/>
      <c r="I872" s="178"/>
      <c r="J872" s="178"/>
      <c r="K872" s="178"/>
      <c r="L872" s="178"/>
      <c r="M872" s="178"/>
      <c r="N872" s="178"/>
      <c r="O872" s="178"/>
      <c r="P872" s="178"/>
    </row>
    <row r="873" spans="2:16">
      <c r="B873" s="176"/>
      <c r="C873" s="176"/>
      <c r="D873" s="176"/>
      <c r="E873" s="178"/>
      <c r="F873" s="178"/>
      <c r="G873" s="178"/>
      <c r="H873" s="178"/>
      <c r="I873" s="178"/>
      <c r="J873" s="178"/>
      <c r="K873" s="178"/>
      <c r="L873" s="178"/>
      <c r="M873" s="178"/>
      <c r="N873" s="178"/>
      <c r="O873" s="178"/>
      <c r="P873" s="178"/>
    </row>
    <row r="874" spans="2:16">
      <c r="B874" s="176"/>
      <c r="C874" s="176"/>
      <c r="D874" s="176"/>
      <c r="E874" s="178"/>
      <c r="F874" s="178"/>
      <c r="G874" s="178"/>
      <c r="H874" s="178"/>
      <c r="I874" s="178"/>
      <c r="J874" s="178"/>
      <c r="K874" s="178"/>
      <c r="L874" s="178"/>
      <c r="M874" s="178"/>
      <c r="N874" s="178"/>
      <c r="O874" s="178"/>
      <c r="P874" s="178"/>
    </row>
    <row r="875" spans="2:16">
      <c r="B875" s="176"/>
      <c r="C875" s="176"/>
      <c r="D875" s="176"/>
      <c r="E875" s="178"/>
      <c r="F875" s="178"/>
      <c r="G875" s="178"/>
      <c r="H875" s="178"/>
      <c r="I875" s="178"/>
      <c r="J875" s="178"/>
      <c r="K875" s="178"/>
      <c r="L875" s="178"/>
      <c r="M875" s="178"/>
      <c r="N875" s="178"/>
      <c r="O875" s="178"/>
      <c r="P875" s="178"/>
    </row>
    <row r="876" spans="2:16">
      <c r="B876" s="176"/>
      <c r="C876" s="176"/>
      <c r="D876" s="176"/>
      <c r="E876" s="178"/>
      <c r="F876" s="178"/>
      <c r="G876" s="178"/>
      <c r="H876" s="178"/>
      <c r="I876" s="178"/>
      <c r="J876" s="178"/>
      <c r="K876" s="178"/>
      <c r="L876" s="178"/>
      <c r="M876" s="178"/>
      <c r="N876" s="178"/>
      <c r="O876" s="178"/>
      <c r="P876" s="178"/>
    </row>
    <row r="877" spans="2:16">
      <c r="B877" s="176"/>
      <c r="C877" s="176"/>
      <c r="D877" s="176"/>
      <c r="E877" s="178"/>
      <c r="F877" s="178"/>
      <c r="G877" s="178"/>
      <c r="H877" s="178"/>
      <c r="I877" s="178"/>
      <c r="J877" s="178"/>
      <c r="K877" s="178"/>
      <c r="L877" s="178"/>
      <c r="M877" s="178"/>
      <c r="N877" s="178"/>
      <c r="O877" s="178"/>
      <c r="P877" s="178"/>
    </row>
    <row r="878" spans="2:16">
      <c r="B878" s="176"/>
      <c r="C878" s="176"/>
      <c r="D878" s="176"/>
      <c r="E878" s="178"/>
      <c r="F878" s="178"/>
      <c r="G878" s="178"/>
      <c r="H878" s="178"/>
      <c r="I878" s="178"/>
      <c r="J878" s="178"/>
      <c r="K878" s="178"/>
      <c r="L878" s="178"/>
      <c r="M878" s="178"/>
      <c r="N878" s="178"/>
      <c r="O878" s="178"/>
      <c r="P878" s="178"/>
    </row>
    <row r="879" spans="2:16">
      <c r="B879" s="176"/>
      <c r="C879" s="176"/>
      <c r="D879" s="176"/>
      <c r="E879" s="178"/>
      <c r="F879" s="178"/>
      <c r="G879" s="178"/>
      <c r="H879" s="178"/>
      <c r="I879" s="178"/>
      <c r="J879" s="178"/>
      <c r="K879" s="178"/>
      <c r="L879" s="178"/>
      <c r="M879" s="178"/>
      <c r="N879" s="178"/>
      <c r="O879" s="178"/>
      <c r="P879" s="178"/>
    </row>
    <row r="880" spans="2:16">
      <c r="B880" s="176"/>
      <c r="C880" s="176"/>
      <c r="D880" s="176"/>
      <c r="E880" s="178"/>
      <c r="F880" s="178"/>
      <c r="G880" s="178"/>
      <c r="H880" s="178"/>
      <c r="I880" s="178"/>
      <c r="J880" s="178"/>
      <c r="K880" s="178"/>
      <c r="L880" s="178"/>
      <c r="M880" s="178"/>
      <c r="N880" s="178"/>
      <c r="O880" s="178"/>
      <c r="P880" s="178"/>
    </row>
    <row r="881" spans="2:16">
      <c r="B881" s="176"/>
      <c r="C881" s="176"/>
      <c r="D881" s="176"/>
      <c r="E881" s="178"/>
      <c r="F881" s="178"/>
      <c r="G881" s="178"/>
      <c r="H881" s="178"/>
      <c r="I881" s="178"/>
      <c r="J881" s="178"/>
      <c r="K881" s="178"/>
      <c r="L881" s="178"/>
      <c r="M881" s="178"/>
      <c r="N881" s="178"/>
      <c r="O881" s="178"/>
      <c r="P881" s="178"/>
    </row>
    <row r="882" spans="2:16">
      <c r="B882" s="176"/>
      <c r="C882" s="176"/>
      <c r="D882" s="176"/>
      <c r="E882" s="178"/>
      <c r="F882" s="178"/>
      <c r="G882" s="178"/>
      <c r="H882" s="178"/>
      <c r="I882" s="178"/>
      <c r="J882" s="178"/>
      <c r="K882" s="178"/>
      <c r="L882" s="178"/>
      <c r="M882" s="178"/>
      <c r="N882" s="178"/>
      <c r="O882" s="178"/>
      <c r="P882" s="178"/>
    </row>
    <row r="883" spans="2:16">
      <c r="B883" s="176"/>
      <c r="C883" s="176"/>
      <c r="D883" s="176"/>
      <c r="E883" s="178"/>
      <c r="F883" s="178"/>
      <c r="G883" s="178"/>
      <c r="H883" s="178"/>
      <c r="I883" s="178"/>
      <c r="J883" s="178"/>
      <c r="K883" s="178"/>
      <c r="L883" s="178"/>
      <c r="M883" s="178"/>
      <c r="N883" s="178"/>
      <c r="O883" s="178"/>
      <c r="P883" s="178"/>
    </row>
    <row r="884" spans="2:16">
      <c r="B884" s="176"/>
      <c r="C884" s="176"/>
      <c r="D884" s="176"/>
      <c r="E884" s="178"/>
      <c r="F884" s="178"/>
      <c r="G884" s="178"/>
      <c r="H884" s="178"/>
      <c r="I884" s="178"/>
      <c r="J884" s="178"/>
      <c r="K884" s="178"/>
      <c r="L884" s="178"/>
      <c r="M884" s="178"/>
      <c r="N884" s="178"/>
      <c r="O884" s="178"/>
      <c r="P884" s="178"/>
    </row>
    <row r="885" spans="2:16">
      <c r="B885" s="176"/>
      <c r="C885" s="176"/>
      <c r="D885" s="176"/>
      <c r="E885" s="178"/>
      <c r="F885" s="178"/>
      <c r="G885" s="178"/>
      <c r="H885" s="178"/>
      <c r="I885" s="178"/>
      <c r="J885" s="178"/>
      <c r="K885" s="178"/>
      <c r="L885" s="178"/>
      <c r="M885" s="178"/>
      <c r="N885" s="178"/>
      <c r="O885" s="178"/>
      <c r="P885" s="178"/>
    </row>
    <row r="886" spans="2:16">
      <c r="B886" s="176"/>
      <c r="C886" s="176"/>
      <c r="D886" s="176"/>
      <c r="E886" s="178"/>
      <c r="F886" s="178"/>
      <c r="G886" s="178"/>
      <c r="H886" s="178"/>
      <c r="I886" s="178"/>
      <c r="J886" s="178"/>
      <c r="K886" s="178"/>
      <c r="L886" s="178"/>
      <c r="M886" s="178"/>
      <c r="N886" s="178"/>
      <c r="O886" s="178"/>
      <c r="P886" s="178"/>
    </row>
    <row r="887" spans="2:16">
      <c r="B887" s="176"/>
      <c r="C887" s="176"/>
      <c r="D887" s="176"/>
      <c r="E887" s="178"/>
      <c r="F887" s="178"/>
      <c r="G887" s="178"/>
      <c r="H887" s="178"/>
      <c r="I887" s="178"/>
      <c r="J887" s="178"/>
      <c r="K887" s="178"/>
      <c r="L887" s="178"/>
      <c r="M887" s="178"/>
      <c r="N887" s="178"/>
      <c r="O887" s="178"/>
      <c r="P887" s="178"/>
    </row>
    <row r="888" spans="2:16">
      <c r="B888" s="176"/>
      <c r="C888" s="176"/>
      <c r="D888" s="176"/>
      <c r="E888" s="178"/>
      <c r="F888" s="178"/>
      <c r="G888" s="178"/>
      <c r="H888" s="178"/>
      <c r="I888" s="178"/>
      <c r="J888" s="178"/>
      <c r="K888" s="178"/>
      <c r="L888" s="178"/>
      <c r="M888" s="178"/>
      <c r="N888" s="178"/>
      <c r="O888" s="178"/>
      <c r="P888" s="178"/>
    </row>
    <row r="889" spans="2:16">
      <c r="B889" s="176"/>
      <c r="C889" s="176"/>
      <c r="D889" s="176"/>
      <c r="E889" s="178"/>
      <c r="F889" s="178"/>
      <c r="G889" s="178"/>
      <c r="H889" s="178"/>
      <c r="I889" s="178"/>
      <c r="J889" s="178"/>
      <c r="K889" s="178"/>
      <c r="L889" s="178"/>
      <c r="M889" s="178"/>
      <c r="N889" s="178"/>
      <c r="O889" s="178"/>
      <c r="P889" s="178"/>
    </row>
    <row r="890" spans="2:16">
      <c r="B890" s="176"/>
      <c r="C890" s="176"/>
      <c r="D890" s="176"/>
      <c r="E890" s="178"/>
      <c r="F890" s="178"/>
      <c r="G890" s="178"/>
      <c r="H890" s="178"/>
      <c r="I890" s="178"/>
      <c r="J890" s="178"/>
      <c r="K890" s="178"/>
      <c r="L890" s="178"/>
      <c r="M890" s="178"/>
      <c r="N890" s="178"/>
      <c r="O890" s="178"/>
      <c r="P890" s="178"/>
    </row>
    <row r="891" spans="2:16">
      <c r="B891" s="176"/>
      <c r="C891" s="176"/>
      <c r="D891" s="176"/>
      <c r="E891" s="178"/>
      <c r="F891" s="178"/>
      <c r="G891" s="178"/>
      <c r="H891" s="178"/>
      <c r="I891" s="178"/>
      <c r="J891" s="178"/>
      <c r="K891" s="178"/>
      <c r="L891" s="178"/>
      <c r="M891" s="178"/>
      <c r="N891" s="178"/>
      <c r="O891" s="178"/>
      <c r="P891" s="178"/>
    </row>
    <row r="892" spans="2:16">
      <c r="B892" s="176"/>
      <c r="C892" s="176"/>
      <c r="D892" s="176"/>
      <c r="E892" s="178"/>
      <c r="F892" s="178"/>
      <c r="G892" s="178"/>
      <c r="H892" s="178"/>
      <c r="I892" s="178"/>
      <c r="J892" s="178"/>
      <c r="K892" s="178"/>
      <c r="L892" s="178"/>
      <c r="M892" s="178"/>
      <c r="N892" s="178"/>
      <c r="O892" s="178"/>
      <c r="P892" s="178"/>
    </row>
    <row r="893" spans="2:16">
      <c r="B893" s="176"/>
      <c r="C893" s="176"/>
      <c r="D893" s="176"/>
      <c r="E893" s="178"/>
      <c r="F893" s="178"/>
      <c r="G893" s="178"/>
      <c r="H893" s="178"/>
      <c r="I893" s="178"/>
      <c r="J893" s="178"/>
      <c r="K893" s="178"/>
      <c r="L893" s="178"/>
      <c r="M893" s="178"/>
      <c r="N893" s="178"/>
      <c r="O893" s="178"/>
      <c r="P893" s="178"/>
    </row>
    <row r="894" spans="2:16">
      <c r="B894" s="176"/>
      <c r="C894" s="176"/>
      <c r="D894" s="176"/>
      <c r="E894" s="178"/>
      <c r="F894" s="178"/>
      <c r="G894" s="178"/>
      <c r="H894" s="178"/>
      <c r="I894" s="178"/>
      <c r="J894" s="178"/>
      <c r="K894" s="178"/>
      <c r="L894" s="178"/>
      <c r="M894" s="178"/>
      <c r="N894" s="178"/>
      <c r="O894" s="178"/>
      <c r="P894" s="178"/>
    </row>
    <row r="895" spans="2:16">
      <c r="B895" s="176"/>
      <c r="C895" s="176"/>
      <c r="D895" s="176"/>
      <c r="E895" s="178"/>
      <c r="F895" s="178"/>
      <c r="G895" s="178"/>
      <c r="H895" s="178"/>
      <c r="I895" s="178"/>
      <c r="J895" s="178"/>
      <c r="K895" s="178"/>
      <c r="L895" s="178"/>
      <c r="M895" s="178"/>
      <c r="N895" s="178"/>
      <c r="O895" s="178"/>
      <c r="P895" s="178"/>
    </row>
    <row r="896" spans="2:16">
      <c r="B896" s="176"/>
      <c r="C896" s="176"/>
      <c r="D896" s="176"/>
      <c r="E896" s="178"/>
      <c r="F896" s="178"/>
      <c r="G896" s="178"/>
      <c r="H896" s="178"/>
      <c r="I896" s="178"/>
      <c r="J896" s="178"/>
      <c r="K896" s="178"/>
      <c r="L896" s="178"/>
      <c r="M896" s="178"/>
      <c r="N896" s="178"/>
      <c r="O896" s="178"/>
      <c r="P896" s="178"/>
    </row>
    <row r="897" spans="2:16">
      <c r="B897" s="176"/>
      <c r="C897" s="176"/>
      <c r="D897" s="176"/>
      <c r="E897" s="178"/>
      <c r="F897" s="178"/>
      <c r="G897" s="178"/>
      <c r="H897" s="178"/>
      <c r="I897" s="178"/>
      <c r="J897" s="178"/>
      <c r="K897" s="178"/>
      <c r="L897" s="178"/>
      <c r="M897" s="178"/>
      <c r="N897" s="178"/>
      <c r="O897" s="178"/>
      <c r="P897" s="178"/>
    </row>
    <row r="898" spans="2:16">
      <c r="B898" s="176"/>
      <c r="C898" s="176"/>
      <c r="D898" s="176"/>
      <c r="E898" s="178"/>
      <c r="F898" s="178"/>
      <c r="G898" s="178"/>
      <c r="H898" s="178"/>
      <c r="I898" s="178"/>
      <c r="J898" s="178"/>
      <c r="K898" s="178"/>
      <c r="L898" s="178"/>
      <c r="M898" s="178"/>
      <c r="N898" s="178"/>
      <c r="O898" s="178"/>
      <c r="P898" s="178"/>
    </row>
    <row r="899" spans="2:16">
      <c r="B899" s="176"/>
      <c r="C899" s="176"/>
      <c r="D899" s="176"/>
      <c r="E899" s="178"/>
      <c r="F899" s="178"/>
      <c r="G899" s="178"/>
      <c r="H899" s="178"/>
      <c r="I899" s="178"/>
      <c r="J899" s="178"/>
      <c r="K899" s="178"/>
      <c r="L899" s="178"/>
      <c r="M899" s="178"/>
      <c r="N899" s="178"/>
      <c r="O899" s="178"/>
      <c r="P899" s="178"/>
    </row>
    <row r="900" spans="2:16">
      <c r="B900" s="176"/>
      <c r="C900" s="176"/>
      <c r="D900" s="176"/>
      <c r="E900" s="178"/>
      <c r="F900" s="178"/>
      <c r="G900" s="178"/>
      <c r="H900" s="178"/>
      <c r="I900" s="178"/>
      <c r="J900" s="178"/>
      <c r="K900" s="178"/>
      <c r="L900" s="178"/>
      <c r="M900" s="178"/>
      <c r="N900" s="178"/>
      <c r="O900" s="178"/>
      <c r="P900" s="178"/>
    </row>
    <row r="901" spans="2:16">
      <c r="B901" s="176"/>
      <c r="C901" s="176"/>
      <c r="D901" s="176"/>
      <c r="E901" s="178"/>
      <c r="F901" s="178"/>
      <c r="G901" s="178"/>
      <c r="H901" s="178"/>
      <c r="I901" s="178"/>
      <c r="J901" s="178"/>
      <c r="K901" s="178"/>
      <c r="L901" s="178"/>
      <c r="M901" s="178"/>
      <c r="N901" s="178"/>
      <c r="O901" s="178"/>
      <c r="P901" s="178"/>
    </row>
    <row r="902" spans="2:16">
      <c r="B902" s="176"/>
      <c r="C902" s="176"/>
      <c r="D902" s="176"/>
      <c r="E902" s="178"/>
      <c r="F902" s="178"/>
      <c r="G902" s="178"/>
      <c r="H902" s="178"/>
      <c r="I902" s="178"/>
      <c r="J902" s="178"/>
      <c r="K902" s="178"/>
      <c r="L902" s="178"/>
      <c r="M902" s="178"/>
      <c r="N902" s="178"/>
      <c r="O902" s="178"/>
      <c r="P902" s="178"/>
    </row>
    <row r="903" spans="2:16">
      <c r="B903" s="176"/>
      <c r="C903" s="176"/>
      <c r="D903" s="176"/>
      <c r="E903" s="178"/>
      <c r="F903" s="178"/>
      <c r="G903" s="178"/>
      <c r="H903" s="178"/>
      <c r="I903" s="178"/>
      <c r="J903" s="178"/>
      <c r="K903" s="178"/>
      <c r="L903" s="178"/>
      <c r="M903" s="178"/>
      <c r="N903" s="178"/>
      <c r="O903" s="178"/>
      <c r="P903" s="178"/>
    </row>
    <row r="904" spans="2:16">
      <c r="B904" s="176"/>
      <c r="C904" s="176"/>
      <c r="D904" s="176"/>
      <c r="E904" s="178"/>
      <c r="F904" s="178"/>
      <c r="G904" s="178"/>
      <c r="H904" s="178"/>
      <c r="I904" s="178"/>
      <c r="J904" s="178"/>
      <c r="K904" s="178"/>
      <c r="L904" s="178"/>
      <c r="M904" s="178"/>
      <c r="N904" s="178"/>
      <c r="O904" s="178"/>
      <c r="P904" s="178"/>
    </row>
    <row r="905" spans="2:16">
      <c r="B905" s="176"/>
      <c r="C905" s="176"/>
      <c r="D905" s="176"/>
      <c r="E905" s="178"/>
      <c r="F905" s="178"/>
      <c r="G905" s="178"/>
      <c r="H905" s="178"/>
      <c r="I905" s="178"/>
      <c r="J905" s="178"/>
      <c r="K905" s="178"/>
      <c r="L905" s="178"/>
      <c r="M905" s="178"/>
      <c r="N905" s="178"/>
      <c r="O905" s="178"/>
      <c r="P905" s="178"/>
    </row>
    <row r="906" spans="2:16">
      <c r="B906" s="176"/>
      <c r="C906" s="176"/>
      <c r="D906" s="176"/>
      <c r="E906" s="178"/>
      <c r="F906" s="178"/>
      <c r="G906" s="178"/>
      <c r="H906" s="178"/>
      <c r="I906" s="178"/>
      <c r="J906" s="178"/>
      <c r="K906" s="178"/>
      <c r="L906" s="178"/>
      <c r="M906" s="178"/>
      <c r="N906" s="178"/>
      <c r="O906" s="178"/>
      <c r="P906" s="178"/>
    </row>
    <row r="907" spans="2:16">
      <c r="B907" s="176"/>
      <c r="C907" s="176"/>
      <c r="D907" s="176"/>
      <c r="E907" s="178"/>
      <c r="F907" s="178"/>
      <c r="G907" s="178"/>
      <c r="H907" s="178"/>
      <c r="I907" s="178"/>
      <c r="J907" s="178"/>
      <c r="K907" s="178"/>
      <c r="L907" s="178"/>
      <c r="M907" s="178"/>
      <c r="N907" s="178"/>
      <c r="O907" s="178"/>
      <c r="P907" s="178"/>
    </row>
    <row r="908" spans="2:16">
      <c r="B908" s="176"/>
      <c r="C908" s="176"/>
      <c r="D908" s="176"/>
      <c r="E908" s="178"/>
      <c r="F908" s="178"/>
      <c r="G908" s="178"/>
      <c r="H908" s="178"/>
      <c r="I908" s="178"/>
      <c r="J908" s="178"/>
      <c r="K908" s="178"/>
      <c r="L908" s="178"/>
      <c r="M908" s="178"/>
      <c r="N908" s="178"/>
      <c r="O908" s="178"/>
      <c r="P908" s="178"/>
    </row>
    <row r="909" spans="2:16">
      <c r="B909" s="176"/>
      <c r="C909" s="176"/>
      <c r="D909" s="176"/>
      <c r="E909" s="178"/>
      <c r="F909" s="178"/>
      <c r="G909" s="178"/>
      <c r="H909" s="178"/>
      <c r="I909" s="178"/>
      <c r="J909" s="178"/>
      <c r="K909" s="178"/>
      <c r="L909" s="178"/>
      <c r="M909" s="178"/>
      <c r="N909" s="178"/>
      <c r="O909" s="178"/>
      <c r="P909" s="178"/>
    </row>
    <row r="910" spans="2:16">
      <c r="B910" s="176"/>
      <c r="C910" s="176"/>
      <c r="D910" s="176"/>
      <c r="E910" s="178"/>
      <c r="F910" s="178"/>
      <c r="G910" s="178"/>
      <c r="H910" s="178"/>
      <c r="I910" s="178"/>
      <c r="J910" s="178"/>
      <c r="K910" s="178"/>
      <c r="L910" s="178"/>
      <c r="M910" s="178"/>
      <c r="N910" s="178"/>
      <c r="O910" s="178"/>
      <c r="P910" s="178"/>
    </row>
    <row r="911" spans="2:16">
      <c r="B911" s="176"/>
      <c r="C911" s="176"/>
      <c r="D911" s="176"/>
      <c r="E911" s="178"/>
      <c r="F911" s="178"/>
      <c r="G911" s="178"/>
      <c r="H911" s="178"/>
      <c r="I911" s="178"/>
      <c r="J911" s="178"/>
      <c r="K911" s="178"/>
      <c r="L911" s="178"/>
      <c r="M911" s="178"/>
      <c r="N911" s="178"/>
      <c r="O911" s="178"/>
      <c r="P911" s="178"/>
    </row>
    <row r="912" spans="2:16">
      <c r="B912" s="176"/>
      <c r="C912" s="176"/>
      <c r="D912" s="176"/>
      <c r="E912" s="178"/>
      <c r="F912" s="178"/>
      <c r="G912" s="178"/>
      <c r="H912" s="178"/>
      <c r="I912" s="178"/>
      <c r="J912" s="178"/>
      <c r="K912" s="178"/>
      <c r="L912" s="178"/>
      <c r="M912" s="178"/>
      <c r="N912" s="178"/>
      <c r="O912" s="178"/>
      <c r="P912" s="178"/>
    </row>
    <row r="913" spans="2:16">
      <c r="B913" s="176"/>
      <c r="C913" s="176"/>
      <c r="D913" s="176"/>
      <c r="E913" s="178"/>
      <c r="F913" s="178"/>
      <c r="G913" s="178"/>
      <c r="H913" s="178"/>
      <c r="I913" s="178"/>
      <c r="J913" s="178"/>
      <c r="K913" s="178"/>
      <c r="L913" s="178"/>
      <c r="M913" s="178"/>
      <c r="N913" s="178"/>
      <c r="O913" s="178"/>
      <c r="P913" s="178"/>
    </row>
    <row r="914" spans="2:16">
      <c r="B914" s="176"/>
      <c r="C914" s="176"/>
      <c r="D914" s="176"/>
      <c r="E914" s="178"/>
      <c r="F914" s="178"/>
      <c r="G914" s="178"/>
      <c r="H914" s="178"/>
      <c r="I914" s="178"/>
      <c r="J914" s="178"/>
      <c r="K914" s="178"/>
      <c r="L914" s="178"/>
      <c r="M914" s="178"/>
      <c r="N914" s="178"/>
      <c r="O914" s="178"/>
      <c r="P914" s="178"/>
    </row>
    <row r="915" spans="2:16">
      <c r="B915" s="176"/>
      <c r="C915" s="176"/>
      <c r="D915" s="176"/>
      <c r="E915" s="178"/>
      <c r="F915" s="178"/>
      <c r="G915" s="178"/>
      <c r="H915" s="178"/>
      <c r="I915" s="178"/>
      <c r="J915" s="178"/>
      <c r="K915" s="178"/>
      <c r="L915" s="178"/>
      <c r="M915" s="178"/>
      <c r="N915" s="178"/>
      <c r="O915" s="178"/>
      <c r="P915" s="178"/>
    </row>
    <row r="916" spans="2:16">
      <c r="B916" s="176"/>
      <c r="C916" s="176"/>
      <c r="D916" s="176"/>
      <c r="E916" s="178"/>
      <c r="F916" s="178"/>
      <c r="G916" s="178"/>
      <c r="H916" s="178"/>
      <c r="I916" s="178"/>
      <c r="J916" s="178"/>
      <c r="K916" s="178"/>
      <c r="L916" s="178"/>
      <c r="M916" s="178"/>
      <c r="N916" s="178"/>
      <c r="O916" s="178"/>
      <c r="P916" s="178"/>
    </row>
    <row r="917" spans="2:16">
      <c r="B917" s="176"/>
      <c r="C917" s="176"/>
      <c r="D917" s="176"/>
      <c r="E917" s="178"/>
      <c r="F917" s="178"/>
      <c r="G917" s="178"/>
      <c r="H917" s="178"/>
      <c r="I917" s="178"/>
      <c r="J917" s="178"/>
      <c r="K917" s="178"/>
      <c r="L917" s="178"/>
      <c r="M917" s="178"/>
      <c r="N917" s="178"/>
      <c r="O917" s="178"/>
      <c r="P917" s="178"/>
    </row>
    <row r="918" spans="2:16">
      <c r="B918" s="176"/>
      <c r="C918" s="176"/>
      <c r="D918" s="176"/>
      <c r="E918" s="178"/>
      <c r="F918" s="178"/>
      <c r="G918" s="178"/>
      <c r="H918" s="178"/>
      <c r="I918" s="178"/>
      <c r="J918" s="178"/>
      <c r="K918" s="178"/>
      <c r="L918" s="178"/>
      <c r="M918" s="178"/>
      <c r="N918" s="178"/>
      <c r="O918" s="178"/>
      <c r="P918" s="178"/>
    </row>
    <row r="919" spans="2:16">
      <c r="B919" s="176"/>
      <c r="C919" s="176"/>
      <c r="D919" s="176"/>
      <c r="E919" s="178"/>
      <c r="F919" s="178"/>
      <c r="G919" s="178"/>
      <c r="H919" s="178"/>
      <c r="I919" s="178"/>
      <c r="J919" s="178"/>
      <c r="K919" s="178"/>
      <c r="L919" s="178"/>
      <c r="M919" s="178"/>
      <c r="N919" s="178"/>
      <c r="O919" s="178"/>
      <c r="P919" s="178"/>
    </row>
    <row r="920" spans="2:16">
      <c r="B920" s="176"/>
      <c r="C920" s="176"/>
      <c r="D920" s="176"/>
      <c r="E920" s="178"/>
      <c r="F920" s="178"/>
      <c r="G920" s="178"/>
      <c r="H920" s="178"/>
      <c r="I920" s="178"/>
      <c r="J920" s="178"/>
      <c r="K920" s="178"/>
      <c r="L920" s="178"/>
      <c r="M920" s="178"/>
      <c r="N920" s="178"/>
      <c r="O920" s="178"/>
      <c r="P920" s="178"/>
    </row>
    <row r="921" spans="2:16">
      <c r="B921" s="176"/>
      <c r="C921" s="176"/>
      <c r="D921" s="176"/>
      <c r="E921" s="178"/>
      <c r="F921" s="178"/>
      <c r="G921" s="178"/>
      <c r="H921" s="178"/>
      <c r="I921" s="178"/>
      <c r="J921" s="178"/>
      <c r="K921" s="178"/>
      <c r="L921" s="178"/>
      <c r="M921" s="178"/>
      <c r="N921" s="178"/>
      <c r="O921" s="178"/>
      <c r="P921" s="178"/>
    </row>
    <row r="922" spans="2:16">
      <c r="B922" s="176"/>
      <c r="C922" s="176"/>
      <c r="D922" s="176"/>
      <c r="E922" s="178"/>
      <c r="F922" s="178"/>
      <c r="G922" s="178"/>
      <c r="H922" s="178"/>
      <c r="I922" s="178"/>
      <c r="J922" s="178"/>
      <c r="K922" s="178"/>
      <c r="L922" s="178"/>
      <c r="M922" s="178"/>
      <c r="N922" s="178"/>
      <c r="O922" s="178"/>
      <c r="P922" s="178"/>
    </row>
    <row r="923" spans="2:16">
      <c r="B923" s="176"/>
      <c r="C923" s="176"/>
      <c r="D923" s="176"/>
      <c r="E923" s="178"/>
      <c r="F923" s="178"/>
      <c r="G923" s="178"/>
      <c r="H923" s="178"/>
      <c r="I923" s="178"/>
      <c r="J923" s="178"/>
      <c r="K923" s="178"/>
      <c r="L923" s="178"/>
      <c r="M923" s="178"/>
      <c r="N923" s="178"/>
      <c r="O923" s="178"/>
      <c r="P923" s="178"/>
    </row>
    <row r="924" spans="2:16">
      <c r="B924" s="176"/>
      <c r="C924" s="176"/>
      <c r="D924" s="176"/>
      <c r="E924" s="178"/>
      <c r="F924" s="178"/>
      <c r="G924" s="178"/>
      <c r="H924" s="178"/>
      <c r="I924" s="178"/>
      <c r="J924" s="178"/>
      <c r="K924" s="178"/>
      <c r="L924" s="178"/>
      <c r="M924" s="178"/>
      <c r="N924" s="178"/>
      <c r="O924" s="178"/>
      <c r="P924" s="178"/>
    </row>
    <row r="925" spans="2:16">
      <c r="B925" s="176"/>
      <c r="C925" s="176"/>
      <c r="D925" s="176"/>
      <c r="E925" s="178"/>
      <c r="F925" s="178"/>
      <c r="G925" s="178"/>
      <c r="H925" s="178"/>
      <c r="I925" s="178"/>
      <c r="J925" s="178"/>
      <c r="K925" s="178"/>
      <c r="L925" s="178"/>
      <c r="M925" s="178"/>
      <c r="N925" s="178"/>
      <c r="O925" s="178"/>
      <c r="P925" s="178"/>
    </row>
    <row r="926" spans="2:16">
      <c r="B926" s="176"/>
      <c r="C926" s="176"/>
      <c r="D926" s="176"/>
      <c r="E926" s="178"/>
      <c r="F926" s="178"/>
      <c r="G926" s="178"/>
      <c r="H926" s="178"/>
      <c r="I926" s="178"/>
      <c r="J926" s="178"/>
      <c r="K926" s="178"/>
      <c r="L926" s="178"/>
      <c r="M926" s="178"/>
      <c r="N926" s="178"/>
      <c r="O926" s="178"/>
      <c r="P926" s="178"/>
    </row>
    <row r="927" spans="2:16">
      <c r="B927" s="176"/>
      <c r="C927" s="176"/>
      <c r="D927" s="176"/>
      <c r="E927" s="178"/>
      <c r="F927" s="178"/>
      <c r="G927" s="178"/>
      <c r="H927" s="178"/>
      <c r="I927" s="178"/>
      <c r="J927" s="178"/>
      <c r="K927" s="178"/>
      <c r="L927" s="178"/>
      <c r="M927" s="178"/>
      <c r="N927" s="178"/>
      <c r="O927" s="178"/>
      <c r="P927" s="178"/>
    </row>
    <row r="928" spans="2:16">
      <c r="B928" s="176"/>
      <c r="C928" s="176"/>
      <c r="D928" s="176"/>
      <c r="E928" s="178"/>
      <c r="F928" s="178"/>
      <c r="G928" s="178"/>
      <c r="H928" s="178"/>
      <c r="I928" s="178"/>
      <c r="J928" s="178"/>
      <c r="K928" s="178"/>
      <c r="L928" s="178"/>
      <c r="M928" s="178"/>
      <c r="N928" s="178"/>
      <c r="O928" s="178"/>
      <c r="P928" s="178"/>
    </row>
    <row r="929" spans="2:16">
      <c r="B929" s="176"/>
      <c r="C929" s="176"/>
      <c r="D929" s="176"/>
      <c r="E929" s="178"/>
      <c r="F929" s="178"/>
      <c r="G929" s="178"/>
      <c r="H929" s="178"/>
      <c r="I929" s="178"/>
      <c r="J929" s="178"/>
      <c r="K929" s="178"/>
      <c r="L929" s="178"/>
      <c r="M929" s="178"/>
      <c r="N929" s="178"/>
      <c r="O929" s="178"/>
      <c r="P929" s="178"/>
    </row>
    <row r="930" spans="2:16">
      <c r="B930" s="176"/>
      <c r="C930" s="176"/>
      <c r="D930" s="176"/>
      <c r="E930" s="178"/>
      <c r="F930" s="178"/>
      <c r="G930" s="178"/>
      <c r="H930" s="178"/>
      <c r="I930" s="178"/>
      <c r="J930" s="178"/>
      <c r="K930" s="178"/>
      <c r="L930" s="178"/>
      <c r="M930" s="178"/>
      <c r="N930" s="178"/>
      <c r="O930" s="178"/>
      <c r="P930" s="178"/>
    </row>
    <row r="931" spans="2:16">
      <c r="B931" s="176"/>
      <c r="C931" s="176"/>
      <c r="D931" s="176"/>
      <c r="E931" s="178"/>
      <c r="F931" s="178"/>
      <c r="G931" s="178"/>
      <c r="H931" s="178"/>
      <c r="I931" s="178"/>
      <c r="J931" s="178"/>
      <c r="K931" s="178"/>
      <c r="L931" s="178"/>
      <c r="M931" s="178"/>
      <c r="N931" s="178"/>
      <c r="O931" s="178"/>
      <c r="P931" s="178"/>
    </row>
    <row r="932" spans="2:16">
      <c r="B932" s="176"/>
      <c r="C932" s="176"/>
      <c r="D932" s="176"/>
      <c r="E932" s="178"/>
      <c r="F932" s="178"/>
      <c r="G932" s="178"/>
      <c r="H932" s="178"/>
      <c r="I932" s="178"/>
      <c r="J932" s="178"/>
      <c r="K932" s="178"/>
      <c r="L932" s="178"/>
      <c r="M932" s="178"/>
      <c r="N932" s="178"/>
      <c r="O932" s="178"/>
      <c r="P932" s="178"/>
    </row>
    <row r="933" spans="2:16">
      <c r="B933" s="176"/>
      <c r="C933" s="176"/>
      <c r="D933" s="176"/>
      <c r="E933" s="178"/>
      <c r="F933" s="178"/>
      <c r="G933" s="178"/>
      <c r="H933" s="178"/>
      <c r="I933" s="178"/>
      <c r="J933" s="178"/>
      <c r="K933" s="178"/>
      <c r="L933" s="178"/>
      <c r="M933" s="178"/>
      <c r="N933" s="178"/>
      <c r="O933" s="178"/>
      <c r="P933" s="178"/>
    </row>
    <row r="934" spans="2:16">
      <c r="B934" s="176"/>
      <c r="C934" s="176"/>
      <c r="D934" s="176"/>
      <c r="E934" s="178"/>
      <c r="F934" s="178"/>
      <c r="G934" s="178"/>
      <c r="H934" s="178"/>
      <c r="I934" s="178"/>
      <c r="J934" s="178"/>
      <c r="K934" s="178"/>
      <c r="L934" s="178"/>
      <c r="M934" s="178"/>
      <c r="N934" s="178"/>
      <c r="O934" s="178"/>
      <c r="P934" s="178"/>
    </row>
    <row r="935" spans="2:16">
      <c r="B935" s="176"/>
      <c r="C935" s="176"/>
      <c r="D935" s="176"/>
      <c r="E935" s="178"/>
      <c r="F935" s="178"/>
      <c r="G935" s="178"/>
      <c r="H935" s="178"/>
      <c r="I935" s="178"/>
      <c r="J935" s="178"/>
      <c r="K935" s="178"/>
      <c r="L935" s="178"/>
      <c r="M935" s="178"/>
      <c r="N935" s="178"/>
      <c r="O935" s="178"/>
      <c r="P935" s="178"/>
    </row>
    <row r="936" spans="2:16">
      <c r="B936" s="176"/>
      <c r="C936" s="176"/>
      <c r="D936" s="176"/>
      <c r="E936" s="178"/>
      <c r="F936" s="178"/>
      <c r="G936" s="178"/>
      <c r="H936" s="178"/>
      <c r="I936" s="178"/>
      <c r="J936" s="178"/>
      <c r="K936" s="178"/>
      <c r="L936" s="178"/>
      <c r="M936" s="178"/>
      <c r="N936" s="178"/>
      <c r="O936" s="178"/>
      <c r="P936" s="178"/>
    </row>
    <row r="937" spans="2:16">
      <c r="B937" s="176"/>
      <c r="C937" s="176"/>
      <c r="D937" s="176"/>
      <c r="E937" s="178"/>
      <c r="F937" s="178"/>
      <c r="G937" s="178"/>
      <c r="H937" s="178"/>
      <c r="I937" s="178"/>
      <c r="J937" s="178"/>
      <c r="K937" s="178"/>
      <c r="L937" s="178"/>
      <c r="M937" s="178"/>
      <c r="N937" s="178"/>
      <c r="O937" s="178"/>
      <c r="P937" s="178"/>
    </row>
    <row r="938" spans="2:16">
      <c r="B938" s="176"/>
      <c r="C938" s="176"/>
      <c r="D938" s="176"/>
      <c r="E938" s="178"/>
      <c r="F938" s="178"/>
      <c r="G938" s="178"/>
      <c r="H938" s="178"/>
      <c r="I938" s="178"/>
      <c r="J938" s="178"/>
      <c r="K938" s="178"/>
      <c r="L938" s="178"/>
      <c r="M938" s="178"/>
      <c r="N938" s="178"/>
      <c r="O938" s="178"/>
      <c r="P938" s="178"/>
    </row>
    <row r="939" spans="2:16">
      <c r="B939" s="176"/>
      <c r="C939" s="176"/>
      <c r="D939" s="176"/>
      <c r="E939" s="178"/>
      <c r="F939" s="178"/>
      <c r="G939" s="178"/>
      <c r="H939" s="178"/>
      <c r="I939" s="178"/>
      <c r="J939" s="178"/>
      <c r="K939" s="178"/>
      <c r="L939" s="178"/>
      <c r="M939" s="178"/>
      <c r="N939" s="178"/>
      <c r="O939" s="178"/>
      <c r="P939" s="178"/>
    </row>
    <row r="940" spans="2:16">
      <c r="B940" s="176"/>
      <c r="C940" s="176"/>
      <c r="D940" s="176"/>
      <c r="E940" s="178"/>
      <c r="F940" s="178"/>
      <c r="G940" s="178"/>
      <c r="H940" s="178"/>
      <c r="I940" s="178"/>
      <c r="J940" s="178"/>
      <c r="K940" s="178"/>
      <c r="L940" s="178"/>
      <c r="M940" s="178"/>
      <c r="N940" s="178"/>
      <c r="O940" s="178"/>
      <c r="P940" s="178"/>
    </row>
    <row r="941" spans="2:16">
      <c r="B941" s="176"/>
      <c r="C941" s="176"/>
      <c r="D941" s="176"/>
      <c r="E941" s="178"/>
      <c r="F941" s="178"/>
      <c r="G941" s="178"/>
      <c r="H941" s="178"/>
      <c r="I941" s="178"/>
      <c r="J941" s="178"/>
      <c r="K941" s="178"/>
      <c r="L941" s="178"/>
      <c r="M941" s="178"/>
      <c r="N941" s="178"/>
      <c r="O941" s="178"/>
      <c r="P941" s="178"/>
    </row>
    <row r="942" spans="2:16">
      <c r="B942" s="176"/>
      <c r="C942" s="176"/>
      <c r="D942" s="176"/>
      <c r="E942" s="178"/>
      <c r="F942" s="178"/>
      <c r="G942" s="178"/>
      <c r="H942" s="178"/>
      <c r="I942" s="178"/>
      <c r="J942" s="178"/>
      <c r="K942" s="178"/>
      <c r="L942" s="178"/>
      <c r="M942" s="178"/>
      <c r="N942" s="178"/>
      <c r="O942" s="178"/>
      <c r="P942" s="178"/>
    </row>
    <row r="943" spans="2:16">
      <c r="B943" s="176"/>
      <c r="C943" s="176"/>
      <c r="D943" s="176"/>
      <c r="E943" s="178"/>
      <c r="F943" s="178"/>
      <c r="G943" s="178"/>
      <c r="H943" s="178"/>
      <c r="I943" s="178"/>
      <c r="J943" s="178"/>
      <c r="K943" s="178"/>
      <c r="L943" s="178"/>
      <c r="M943" s="178"/>
      <c r="N943" s="178"/>
      <c r="O943" s="178"/>
      <c r="P943" s="178"/>
    </row>
    <row r="944" spans="2:16">
      <c r="B944" s="176"/>
      <c r="C944" s="176"/>
      <c r="D944" s="176"/>
      <c r="E944" s="178"/>
      <c r="F944" s="178"/>
      <c r="G944" s="178"/>
      <c r="H944" s="178"/>
      <c r="I944" s="178"/>
      <c r="J944" s="178"/>
      <c r="K944" s="178"/>
      <c r="L944" s="178"/>
      <c r="M944" s="178"/>
      <c r="N944" s="178"/>
      <c r="O944" s="178"/>
      <c r="P944" s="178"/>
    </row>
    <row r="945" spans="2:16">
      <c r="B945" s="176"/>
      <c r="C945" s="176"/>
      <c r="D945" s="176"/>
      <c r="E945" s="178"/>
      <c r="F945" s="178"/>
      <c r="G945" s="178"/>
      <c r="H945" s="178"/>
      <c r="I945" s="178"/>
      <c r="J945" s="178"/>
      <c r="K945" s="178"/>
      <c r="L945" s="178"/>
      <c r="M945" s="178"/>
      <c r="N945" s="178"/>
      <c r="O945" s="178"/>
      <c r="P945" s="178"/>
    </row>
    <row r="946" spans="2:16">
      <c r="B946" s="176"/>
      <c r="C946" s="176"/>
      <c r="D946" s="176"/>
      <c r="E946" s="178"/>
      <c r="F946" s="178"/>
      <c r="G946" s="178"/>
      <c r="H946" s="178"/>
      <c r="I946" s="178"/>
      <c r="J946" s="178"/>
      <c r="K946" s="178"/>
      <c r="L946" s="178"/>
      <c r="M946" s="178"/>
      <c r="N946" s="178"/>
      <c r="O946" s="178"/>
      <c r="P946" s="178"/>
    </row>
    <row r="947" spans="2:16">
      <c r="B947" s="176"/>
      <c r="C947" s="176"/>
      <c r="D947" s="176"/>
      <c r="E947" s="178"/>
      <c r="F947" s="178"/>
      <c r="G947" s="178"/>
      <c r="H947" s="178"/>
      <c r="I947" s="178"/>
      <c r="J947" s="178"/>
      <c r="K947" s="178"/>
      <c r="L947" s="178"/>
      <c r="M947" s="178"/>
      <c r="N947" s="178"/>
      <c r="O947" s="178"/>
      <c r="P947" s="178"/>
    </row>
    <row r="948" spans="2:16">
      <c r="B948" s="176"/>
      <c r="C948" s="176"/>
      <c r="D948" s="176"/>
      <c r="E948" s="178"/>
      <c r="F948" s="178"/>
      <c r="G948" s="178"/>
      <c r="H948" s="178"/>
      <c r="I948" s="178"/>
      <c r="J948" s="178"/>
      <c r="K948" s="178"/>
      <c r="L948" s="178"/>
      <c r="M948" s="178"/>
      <c r="N948" s="178"/>
      <c r="O948" s="178"/>
      <c r="P948" s="178"/>
    </row>
    <row r="949" spans="2:16">
      <c r="B949" s="176"/>
      <c r="C949" s="176"/>
      <c r="D949" s="176"/>
      <c r="E949" s="178"/>
      <c r="F949" s="178"/>
      <c r="G949" s="178"/>
      <c r="H949" s="178"/>
      <c r="I949" s="178"/>
      <c r="J949" s="178"/>
      <c r="K949" s="178"/>
      <c r="L949" s="178"/>
      <c r="M949" s="178"/>
      <c r="N949" s="178"/>
      <c r="O949" s="178"/>
      <c r="P949" s="178"/>
    </row>
    <row r="950" spans="2:16">
      <c r="B950" s="176"/>
      <c r="C950" s="176"/>
      <c r="D950" s="176"/>
      <c r="E950" s="178"/>
      <c r="F950" s="178"/>
      <c r="G950" s="178"/>
      <c r="H950" s="178"/>
      <c r="I950" s="178"/>
      <c r="J950" s="178"/>
      <c r="K950" s="178"/>
      <c r="L950" s="178"/>
      <c r="M950" s="178"/>
      <c r="N950" s="178"/>
      <c r="O950" s="178"/>
      <c r="P950" s="178"/>
    </row>
    <row r="951" spans="2:16">
      <c r="B951" s="176"/>
      <c r="C951" s="176"/>
      <c r="D951" s="176"/>
      <c r="E951" s="178"/>
      <c r="F951" s="178"/>
      <c r="G951" s="178"/>
      <c r="H951" s="178"/>
      <c r="I951" s="178"/>
      <c r="J951" s="178"/>
      <c r="K951" s="178"/>
      <c r="L951" s="178"/>
      <c r="M951" s="178"/>
      <c r="N951" s="178"/>
      <c r="O951" s="178"/>
      <c r="P951" s="178"/>
    </row>
    <row r="952" spans="2:16">
      <c r="B952" s="176"/>
      <c r="C952" s="176"/>
      <c r="D952" s="176"/>
      <c r="E952" s="178"/>
      <c r="F952" s="178"/>
      <c r="G952" s="178"/>
      <c r="H952" s="178"/>
      <c r="I952" s="178"/>
      <c r="J952" s="178"/>
      <c r="K952" s="178"/>
      <c r="L952" s="178"/>
      <c r="M952" s="178"/>
      <c r="N952" s="178"/>
      <c r="O952" s="178"/>
      <c r="P952" s="178"/>
    </row>
    <row r="953" spans="2:16">
      <c r="B953" s="176"/>
      <c r="C953" s="176"/>
      <c r="D953" s="176"/>
      <c r="E953" s="178"/>
      <c r="F953" s="178"/>
      <c r="G953" s="178"/>
      <c r="H953" s="178"/>
      <c r="I953" s="178"/>
      <c r="J953" s="178"/>
      <c r="K953" s="178"/>
      <c r="L953" s="178"/>
      <c r="M953" s="178"/>
      <c r="N953" s="178"/>
      <c r="O953" s="178"/>
      <c r="P953" s="178"/>
    </row>
    <row r="954" spans="2:16">
      <c r="B954" s="176"/>
      <c r="C954" s="176"/>
      <c r="D954" s="176"/>
      <c r="E954" s="178"/>
      <c r="F954" s="178"/>
      <c r="G954" s="178"/>
      <c r="H954" s="178"/>
      <c r="I954" s="178"/>
      <c r="J954" s="178"/>
      <c r="K954" s="178"/>
      <c r="L954" s="178"/>
      <c r="M954" s="178"/>
      <c r="N954" s="178"/>
      <c r="O954" s="178"/>
      <c r="P954" s="178"/>
    </row>
    <row r="955" spans="2:16">
      <c r="B955" s="176"/>
      <c r="C955" s="176"/>
      <c r="D955" s="176"/>
      <c r="E955" s="178"/>
      <c r="F955" s="178"/>
      <c r="G955" s="178"/>
      <c r="H955" s="178"/>
      <c r="I955" s="178"/>
      <c r="J955" s="178"/>
      <c r="K955" s="178"/>
      <c r="L955" s="178"/>
      <c r="M955" s="178"/>
      <c r="N955" s="178"/>
      <c r="O955" s="178"/>
      <c r="P955" s="178"/>
    </row>
    <row r="956" spans="2:16">
      <c r="B956" s="176"/>
      <c r="C956" s="176"/>
      <c r="D956" s="176"/>
      <c r="E956" s="178"/>
      <c r="F956" s="178"/>
      <c r="G956" s="178"/>
      <c r="H956" s="178"/>
      <c r="I956" s="178"/>
      <c r="J956" s="178"/>
      <c r="K956" s="178"/>
      <c r="L956" s="178"/>
      <c r="M956" s="178"/>
      <c r="N956" s="178"/>
      <c r="O956" s="178"/>
      <c r="P956" s="178"/>
    </row>
    <row r="957" spans="2:16">
      <c r="B957" s="176"/>
      <c r="C957" s="176"/>
      <c r="D957" s="176"/>
      <c r="E957" s="178"/>
      <c r="F957" s="178"/>
      <c r="G957" s="178"/>
      <c r="H957" s="178"/>
      <c r="I957" s="178"/>
      <c r="J957" s="178"/>
      <c r="K957" s="178"/>
      <c r="L957" s="178"/>
      <c r="M957" s="178"/>
      <c r="N957" s="178"/>
      <c r="O957" s="178"/>
      <c r="P957" s="178"/>
    </row>
    <row r="958" spans="2:16">
      <c r="B958" s="176"/>
      <c r="C958" s="176"/>
      <c r="D958" s="176"/>
      <c r="E958" s="178"/>
      <c r="F958" s="178"/>
      <c r="G958" s="178"/>
      <c r="H958" s="178"/>
      <c r="I958" s="178"/>
      <c r="J958" s="178"/>
      <c r="K958" s="178"/>
      <c r="L958" s="178"/>
      <c r="M958" s="178"/>
      <c r="N958" s="178"/>
      <c r="O958" s="178"/>
      <c r="P958" s="178"/>
    </row>
    <row r="959" spans="2:16">
      <c r="B959" s="176"/>
      <c r="C959" s="176"/>
      <c r="D959" s="176"/>
      <c r="E959" s="178"/>
      <c r="F959" s="178"/>
      <c r="G959" s="178"/>
      <c r="H959" s="178"/>
      <c r="I959" s="178"/>
      <c r="J959" s="178"/>
      <c r="K959" s="178"/>
      <c r="L959" s="178"/>
      <c r="M959" s="178"/>
      <c r="N959" s="178"/>
      <c r="O959" s="178"/>
      <c r="P959" s="178"/>
    </row>
    <row r="960" spans="2:16">
      <c r="B960" s="176"/>
      <c r="C960" s="176"/>
      <c r="D960" s="176"/>
      <c r="E960" s="178"/>
      <c r="F960" s="178"/>
      <c r="G960" s="178"/>
      <c r="H960" s="178"/>
      <c r="I960" s="178"/>
      <c r="J960" s="178"/>
      <c r="K960" s="178"/>
      <c r="L960" s="178"/>
      <c r="M960" s="178"/>
      <c r="N960" s="178"/>
      <c r="O960" s="178"/>
      <c r="P960" s="178"/>
    </row>
    <row r="961" spans="2:16">
      <c r="B961" s="176"/>
      <c r="C961" s="176"/>
      <c r="D961" s="176"/>
      <c r="E961" s="178"/>
      <c r="F961" s="178"/>
      <c r="G961" s="178"/>
      <c r="H961" s="178"/>
      <c r="I961" s="178"/>
      <c r="J961" s="178"/>
      <c r="K961" s="178"/>
      <c r="L961" s="178"/>
      <c r="M961" s="178"/>
      <c r="N961" s="178"/>
      <c r="O961" s="178"/>
      <c r="P961" s="178"/>
    </row>
    <row r="962" spans="2:16">
      <c r="B962" s="176"/>
      <c r="C962" s="176"/>
      <c r="D962" s="176"/>
      <c r="E962" s="178"/>
      <c r="F962" s="178"/>
      <c r="G962" s="178"/>
      <c r="H962" s="178"/>
      <c r="I962" s="178"/>
      <c r="J962" s="178"/>
      <c r="K962" s="178"/>
      <c r="L962" s="178"/>
      <c r="M962" s="178"/>
      <c r="N962" s="178"/>
      <c r="O962" s="178"/>
      <c r="P962" s="178"/>
    </row>
    <row r="963" spans="2:16">
      <c r="B963" s="176"/>
      <c r="C963" s="176"/>
      <c r="D963" s="176"/>
      <c r="E963" s="178"/>
      <c r="F963" s="178"/>
      <c r="G963" s="178"/>
      <c r="H963" s="178"/>
      <c r="I963" s="178"/>
      <c r="J963" s="178"/>
      <c r="K963" s="178"/>
      <c r="L963" s="178"/>
      <c r="M963" s="178"/>
      <c r="N963" s="178"/>
      <c r="O963" s="178"/>
      <c r="P963" s="178"/>
    </row>
    <row r="964" spans="2:16">
      <c r="B964" s="176"/>
      <c r="C964" s="176"/>
      <c r="D964" s="176"/>
      <c r="E964" s="178"/>
      <c r="F964" s="178"/>
      <c r="G964" s="178"/>
      <c r="H964" s="178"/>
      <c r="I964" s="178"/>
      <c r="J964" s="178"/>
      <c r="K964" s="178"/>
      <c r="L964" s="178"/>
      <c r="M964" s="178"/>
      <c r="N964" s="178"/>
      <c r="O964" s="178"/>
      <c r="P964" s="178"/>
    </row>
    <row r="965" spans="2:16">
      <c r="B965" s="176"/>
      <c r="C965" s="176"/>
      <c r="D965" s="176"/>
      <c r="E965" s="178"/>
      <c r="F965" s="178"/>
      <c r="G965" s="178"/>
      <c r="H965" s="178"/>
      <c r="I965" s="178"/>
      <c r="J965" s="178"/>
      <c r="K965" s="178"/>
      <c r="L965" s="178"/>
      <c r="M965" s="178"/>
      <c r="N965" s="178"/>
      <c r="O965" s="178"/>
      <c r="P965" s="178"/>
    </row>
    <row r="966" spans="2:16">
      <c r="B966" s="176"/>
      <c r="C966" s="176"/>
      <c r="D966" s="176"/>
      <c r="E966" s="178"/>
      <c r="F966" s="178"/>
      <c r="G966" s="178"/>
      <c r="H966" s="178"/>
      <c r="I966" s="178"/>
      <c r="J966" s="178"/>
      <c r="K966" s="178"/>
      <c r="L966" s="178"/>
      <c r="M966" s="178"/>
      <c r="N966" s="178"/>
      <c r="O966" s="178"/>
      <c r="P966" s="178"/>
    </row>
    <row r="967" spans="2:16">
      <c r="B967" s="176"/>
      <c r="C967" s="176"/>
      <c r="D967" s="176"/>
      <c r="E967" s="178"/>
      <c r="F967" s="178"/>
      <c r="G967" s="178"/>
      <c r="H967" s="178"/>
      <c r="I967" s="178"/>
      <c r="J967" s="178"/>
      <c r="K967" s="178"/>
      <c r="L967" s="178"/>
      <c r="M967" s="178"/>
      <c r="N967" s="178"/>
      <c r="O967" s="178"/>
      <c r="P967" s="178"/>
    </row>
    <row r="968" spans="2:16">
      <c r="B968" s="176"/>
      <c r="C968" s="176"/>
      <c r="D968" s="176"/>
      <c r="E968" s="178"/>
      <c r="F968" s="178"/>
      <c r="G968" s="178"/>
      <c r="H968" s="178"/>
      <c r="I968" s="178"/>
      <c r="J968" s="178"/>
      <c r="K968" s="178"/>
      <c r="L968" s="178"/>
      <c r="M968" s="178"/>
      <c r="N968" s="178"/>
      <c r="O968" s="178"/>
      <c r="P968" s="178"/>
    </row>
    <row r="969" spans="2:16">
      <c r="B969" s="176"/>
      <c r="C969" s="176"/>
      <c r="D969" s="176"/>
      <c r="E969" s="178"/>
      <c r="F969" s="178"/>
      <c r="G969" s="178"/>
      <c r="H969" s="178"/>
      <c r="I969" s="178"/>
      <c r="J969" s="178"/>
      <c r="K969" s="178"/>
      <c r="L969" s="178"/>
      <c r="M969" s="178"/>
      <c r="N969" s="178"/>
      <c r="O969" s="178"/>
      <c r="P969" s="178"/>
    </row>
    <row r="970" spans="2:16">
      <c r="B970" s="176"/>
      <c r="C970" s="176"/>
      <c r="D970" s="176"/>
      <c r="E970" s="178"/>
      <c r="F970" s="178"/>
      <c r="G970" s="178"/>
      <c r="H970" s="178"/>
      <c r="I970" s="178"/>
      <c r="J970" s="178"/>
      <c r="K970" s="178"/>
      <c r="L970" s="178"/>
      <c r="M970" s="178"/>
      <c r="N970" s="178"/>
      <c r="O970" s="178"/>
      <c r="P970" s="178"/>
    </row>
    <row r="971" spans="2:16">
      <c r="B971" s="176"/>
      <c r="C971" s="176"/>
      <c r="D971" s="176"/>
      <c r="E971" s="178"/>
      <c r="F971" s="178"/>
      <c r="G971" s="178"/>
      <c r="H971" s="178"/>
      <c r="I971" s="178"/>
      <c r="J971" s="178"/>
      <c r="K971" s="178"/>
      <c r="L971" s="178"/>
      <c r="M971" s="178"/>
      <c r="N971" s="178"/>
      <c r="O971" s="178"/>
      <c r="P971" s="178"/>
    </row>
    <row r="972" spans="2:16">
      <c r="B972" s="176"/>
      <c r="C972" s="176"/>
      <c r="D972" s="176"/>
      <c r="E972" s="178"/>
      <c r="F972" s="178"/>
      <c r="G972" s="178"/>
      <c r="H972" s="178"/>
      <c r="I972" s="178"/>
      <c r="J972" s="178"/>
      <c r="K972" s="178"/>
      <c r="L972" s="178"/>
      <c r="M972" s="178"/>
      <c r="N972" s="178"/>
      <c r="O972" s="178"/>
      <c r="P972" s="178"/>
    </row>
    <row r="973" spans="2:16">
      <c r="B973" s="176"/>
      <c r="C973" s="176"/>
      <c r="D973" s="176"/>
      <c r="E973" s="178"/>
      <c r="F973" s="178"/>
      <c r="G973" s="178"/>
      <c r="H973" s="178"/>
      <c r="I973" s="178"/>
      <c r="J973" s="178"/>
      <c r="K973" s="178"/>
      <c r="L973" s="178"/>
      <c r="M973" s="178"/>
      <c r="N973" s="178"/>
      <c r="O973" s="178"/>
      <c r="P973" s="178"/>
    </row>
    <row r="974" spans="2:16">
      <c r="B974" s="176"/>
      <c r="C974" s="176"/>
      <c r="D974" s="176"/>
      <c r="E974" s="178"/>
      <c r="F974" s="178"/>
      <c r="G974" s="178"/>
      <c r="H974" s="178"/>
      <c r="I974" s="178"/>
      <c r="J974" s="178"/>
      <c r="K974" s="178"/>
      <c r="L974" s="178"/>
      <c r="M974" s="178"/>
      <c r="N974" s="178"/>
      <c r="O974" s="178"/>
      <c r="P974" s="178"/>
    </row>
    <row r="975" spans="2:16">
      <c r="B975" s="176"/>
      <c r="C975" s="176"/>
      <c r="D975" s="176"/>
      <c r="E975" s="178"/>
      <c r="F975" s="178"/>
      <c r="G975" s="178"/>
      <c r="H975" s="178"/>
      <c r="I975" s="178"/>
      <c r="J975" s="178"/>
      <c r="K975" s="178"/>
      <c r="L975" s="178"/>
      <c r="M975" s="178"/>
      <c r="N975" s="178"/>
      <c r="O975" s="178"/>
      <c r="P975" s="178"/>
    </row>
    <row r="976" spans="2:16">
      <c r="B976" s="176"/>
      <c r="C976" s="176"/>
      <c r="D976" s="176"/>
      <c r="E976" s="178"/>
      <c r="F976" s="178"/>
      <c r="G976" s="178"/>
      <c r="H976" s="178"/>
      <c r="I976" s="178"/>
      <c r="J976" s="178"/>
      <c r="K976" s="178"/>
      <c r="L976" s="178"/>
      <c r="M976" s="178"/>
      <c r="N976" s="178"/>
      <c r="O976" s="178"/>
      <c r="P976" s="178"/>
    </row>
    <row r="977" spans="2:16">
      <c r="B977" s="176"/>
      <c r="C977" s="176"/>
      <c r="D977" s="176"/>
      <c r="E977" s="178"/>
      <c r="F977" s="178"/>
      <c r="G977" s="178"/>
      <c r="H977" s="178"/>
      <c r="I977" s="178"/>
      <c r="J977" s="178"/>
      <c r="K977" s="178"/>
      <c r="L977" s="178"/>
      <c r="M977" s="178"/>
      <c r="N977" s="178"/>
      <c r="O977" s="178"/>
      <c r="P977" s="178"/>
    </row>
    <row r="978" spans="2:16">
      <c r="B978" s="176"/>
      <c r="C978" s="176"/>
      <c r="D978" s="176"/>
      <c r="E978" s="178"/>
      <c r="F978" s="178"/>
      <c r="G978" s="178"/>
      <c r="H978" s="178"/>
      <c r="I978" s="178"/>
      <c r="J978" s="178"/>
      <c r="K978" s="178"/>
      <c r="L978" s="178"/>
      <c r="M978" s="178"/>
      <c r="N978" s="178"/>
      <c r="O978" s="178"/>
      <c r="P978" s="178"/>
    </row>
    <row r="979" spans="2:16">
      <c r="B979" s="176"/>
      <c r="C979" s="176"/>
      <c r="D979" s="176"/>
      <c r="E979" s="178"/>
      <c r="F979" s="178"/>
      <c r="G979" s="178"/>
      <c r="H979" s="178"/>
      <c r="I979" s="178"/>
      <c r="J979" s="178"/>
      <c r="K979" s="178"/>
      <c r="L979" s="178"/>
      <c r="M979" s="178"/>
      <c r="N979" s="178"/>
      <c r="O979" s="178"/>
      <c r="P979" s="178"/>
    </row>
    <row r="980" spans="2:16">
      <c r="B980" s="176"/>
      <c r="C980" s="176"/>
      <c r="D980" s="176"/>
      <c r="E980" s="178"/>
      <c r="F980" s="178"/>
      <c r="G980" s="178"/>
      <c r="H980" s="178"/>
      <c r="I980" s="178"/>
      <c r="J980" s="178"/>
      <c r="K980" s="178"/>
      <c r="L980" s="178"/>
      <c r="M980" s="178"/>
      <c r="N980" s="178"/>
      <c r="O980" s="178"/>
      <c r="P980" s="178"/>
    </row>
    <row r="981" spans="2:16">
      <c r="B981" s="176"/>
      <c r="C981" s="176"/>
      <c r="D981" s="176"/>
      <c r="E981" s="178"/>
      <c r="F981" s="178"/>
      <c r="G981" s="178"/>
      <c r="H981" s="178"/>
      <c r="I981" s="178"/>
      <c r="J981" s="178"/>
      <c r="K981" s="178"/>
      <c r="L981" s="178"/>
      <c r="M981" s="178"/>
      <c r="N981" s="178"/>
      <c r="O981" s="178"/>
      <c r="P981" s="178"/>
    </row>
    <row r="982" spans="2:16">
      <c r="B982" s="176"/>
      <c r="C982" s="176"/>
      <c r="D982" s="176"/>
      <c r="E982" s="178"/>
      <c r="F982" s="178"/>
      <c r="G982" s="178"/>
      <c r="H982" s="178"/>
      <c r="I982" s="178"/>
      <c r="J982" s="178"/>
      <c r="K982" s="178"/>
      <c r="L982" s="178"/>
      <c r="M982" s="178"/>
      <c r="N982" s="178"/>
      <c r="O982" s="178"/>
      <c r="P982" s="178"/>
    </row>
    <row r="983" spans="2:16">
      <c r="B983" s="176"/>
      <c r="C983" s="176"/>
      <c r="D983" s="176"/>
      <c r="E983" s="178"/>
      <c r="F983" s="178"/>
      <c r="G983" s="178"/>
      <c r="H983" s="178"/>
      <c r="I983" s="178"/>
      <c r="J983" s="178"/>
      <c r="K983" s="178"/>
      <c r="L983" s="178"/>
      <c r="M983" s="178"/>
      <c r="N983" s="178"/>
      <c r="O983" s="178"/>
      <c r="P983" s="178"/>
    </row>
    <row r="984" spans="2:16">
      <c r="B984" s="176"/>
      <c r="C984" s="176"/>
      <c r="D984" s="176"/>
      <c r="E984" s="178"/>
      <c r="F984" s="178"/>
      <c r="G984" s="178"/>
      <c r="H984" s="178"/>
      <c r="I984" s="178"/>
      <c r="J984" s="178"/>
      <c r="K984" s="178"/>
      <c r="L984" s="178"/>
      <c r="M984" s="178"/>
      <c r="N984" s="178"/>
      <c r="O984" s="178"/>
      <c r="P984" s="178"/>
    </row>
    <row r="985" spans="2:16">
      <c r="B985" s="176"/>
      <c r="C985" s="176"/>
      <c r="D985" s="176"/>
      <c r="E985" s="178"/>
      <c r="F985" s="178"/>
      <c r="G985" s="178"/>
      <c r="H985" s="178"/>
      <c r="I985" s="178"/>
      <c r="J985" s="178"/>
      <c r="K985" s="178"/>
      <c r="L985" s="178"/>
      <c r="M985" s="178"/>
      <c r="N985" s="178"/>
      <c r="O985" s="178"/>
      <c r="P985" s="178"/>
    </row>
    <row r="986" spans="2:16">
      <c r="B986" s="176"/>
      <c r="C986" s="176"/>
      <c r="D986" s="176"/>
      <c r="E986" s="178"/>
      <c r="F986" s="178"/>
      <c r="G986" s="178"/>
      <c r="H986" s="178"/>
      <c r="I986" s="178"/>
      <c r="J986" s="178"/>
      <c r="K986" s="178"/>
      <c r="L986" s="178"/>
      <c r="M986" s="178"/>
      <c r="N986" s="178"/>
      <c r="O986" s="178"/>
      <c r="P986" s="178"/>
    </row>
    <row r="987" spans="2:16">
      <c r="B987" s="176"/>
      <c r="C987" s="176"/>
      <c r="D987" s="176"/>
      <c r="E987" s="178"/>
      <c r="F987" s="178"/>
      <c r="G987" s="178"/>
      <c r="H987" s="178"/>
      <c r="I987" s="178"/>
      <c r="J987" s="178"/>
      <c r="K987" s="178"/>
      <c r="L987" s="178"/>
      <c r="M987" s="178"/>
      <c r="N987" s="178"/>
      <c r="O987" s="178"/>
      <c r="P987" s="178"/>
    </row>
    <row r="988" spans="2:16">
      <c r="B988" s="176"/>
      <c r="C988" s="176"/>
      <c r="D988" s="176"/>
      <c r="E988" s="178"/>
      <c r="F988" s="178"/>
      <c r="G988" s="178"/>
      <c r="H988" s="178"/>
      <c r="I988" s="178"/>
      <c r="J988" s="178"/>
      <c r="K988" s="178"/>
      <c r="L988" s="178"/>
      <c r="M988" s="178"/>
      <c r="N988" s="178"/>
      <c r="O988" s="178"/>
      <c r="P988" s="178"/>
    </row>
    <row r="989" spans="2:16">
      <c r="B989" s="176"/>
      <c r="C989" s="176"/>
      <c r="D989" s="176"/>
      <c r="E989" s="178"/>
      <c r="F989" s="178"/>
      <c r="G989" s="178"/>
      <c r="H989" s="178"/>
      <c r="I989" s="178"/>
      <c r="J989" s="178"/>
      <c r="K989" s="178"/>
      <c r="L989" s="178"/>
      <c r="M989" s="178"/>
      <c r="N989" s="178"/>
      <c r="O989" s="178"/>
      <c r="P989" s="178"/>
    </row>
    <row r="990" spans="2:16">
      <c r="B990" s="176"/>
      <c r="C990" s="176"/>
      <c r="D990" s="176"/>
      <c r="E990" s="178"/>
      <c r="F990" s="178"/>
      <c r="G990" s="178"/>
      <c r="H990" s="178"/>
      <c r="I990" s="178"/>
      <c r="J990" s="178"/>
      <c r="K990" s="178"/>
      <c r="L990" s="178"/>
      <c r="M990" s="178"/>
      <c r="N990" s="178"/>
      <c r="O990" s="178"/>
      <c r="P990" s="178"/>
    </row>
    <row r="991" spans="2:16">
      <c r="B991" s="176"/>
      <c r="C991" s="176"/>
      <c r="D991" s="176"/>
      <c r="E991" s="178"/>
      <c r="F991" s="178"/>
      <c r="G991" s="178"/>
      <c r="H991" s="178"/>
      <c r="I991" s="178"/>
      <c r="J991" s="178"/>
      <c r="K991" s="178"/>
      <c r="L991" s="178"/>
      <c r="M991" s="178"/>
      <c r="N991" s="178"/>
      <c r="O991" s="178"/>
      <c r="P991" s="178"/>
    </row>
    <row r="992" spans="2:16">
      <c r="B992" s="176"/>
      <c r="C992" s="176"/>
      <c r="D992" s="176"/>
      <c r="E992" s="178"/>
      <c r="F992" s="178"/>
      <c r="G992" s="178"/>
      <c r="H992" s="178"/>
      <c r="I992" s="178"/>
      <c r="J992" s="178"/>
      <c r="K992" s="178"/>
      <c r="L992" s="178"/>
      <c r="M992" s="178"/>
      <c r="N992" s="178"/>
      <c r="O992" s="178"/>
      <c r="P992" s="178"/>
    </row>
    <row r="993" spans="2:16">
      <c r="B993" s="176"/>
      <c r="C993" s="176"/>
      <c r="D993" s="176"/>
      <c r="E993" s="178"/>
      <c r="F993" s="178"/>
      <c r="G993" s="178"/>
      <c r="H993" s="178"/>
      <c r="I993" s="178"/>
      <c r="J993" s="178"/>
      <c r="K993" s="178"/>
      <c r="L993" s="178"/>
      <c r="M993" s="178"/>
      <c r="N993" s="178"/>
      <c r="O993" s="178"/>
      <c r="P993" s="178"/>
    </row>
    <row r="994" spans="2:16">
      <c r="B994" s="176"/>
      <c r="C994" s="176"/>
      <c r="D994" s="176"/>
      <c r="E994" s="178"/>
      <c r="F994" s="178"/>
      <c r="G994" s="178"/>
      <c r="H994" s="178"/>
      <c r="I994" s="178"/>
      <c r="J994" s="178"/>
      <c r="K994" s="178"/>
      <c r="L994" s="178"/>
      <c r="M994" s="178"/>
      <c r="N994" s="178"/>
      <c r="O994" s="178"/>
      <c r="P994" s="178"/>
    </row>
    <row r="995" spans="2:16">
      <c r="B995" s="176"/>
      <c r="C995" s="176"/>
      <c r="D995" s="176"/>
      <c r="E995" s="178"/>
      <c r="F995" s="178"/>
      <c r="G995" s="178"/>
      <c r="H995" s="178"/>
      <c r="I995" s="178"/>
      <c r="J995" s="178"/>
      <c r="K995" s="178"/>
      <c r="L995" s="178"/>
      <c r="M995" s="178"/>
      <c r="N995" s="178"/>
      <c r="O995" s="178"/>
      <c r="P995" s="178"/>
    </row>
    <row r="996" spans="2:16">
      <c r="B996" s="176"/>
      <c r="C996" s="176"/>
      <c r="D996" s="176"/>
      <c r="E996" s="178"/>
      <c r="F996" s="178"/>
      <c r="G996" s="178"/>
      <c r="H996" s="178"/>
      <c r="I996" s="178"/>
      <c r="J996" s="178"/>
      <c r="K996" s="178"/>
      <c r="L996" s="178"/>
      <c r="M996" s="178"/>
      <c r="N996" s="178"/>
      <c r="O996" s="178"/>
      <c r="P996" s="178"/>
    </row>
    <row r="997" spans="2:16">
      <c r="B997" s="176"/>
      <c r="C997" s="176"/>
      <c r="D997" s="176"/>
      <c r="E997" s="178"/>
      <c r="F997" s="178"/>
      <c r="G997" s="178"/>
      <c r="H997" s="178"/>
      <c r="I997" s="178"/>
      <c r="J997" s="178"/>
      <c r="K997" s="178"/>
      <c r="L997" s="178"/>
      <c r="M997" s="178"/>
      <c r="N997" s="178"/>
      <c r="O997" s="178"/>
      <c r="P997" s="178"/>
    </row>
    <row r="998" spans="2:16">
      <c r="B998" s="176"/>
      <c r="C998" s="176"/>
      <c r="D998" s="176"/>
      <c r="E998" s="178"/>
      <c r="F998" s="178"/>
      <c r="G998" s="178"/>
      <c r="H998" s="178"/>
      <c r="I998" s="178"/>
      <c r="J998" s="178"/>
      <c r="K998" s="178"/>
      <c r="L998" s="178"/>
      <c r="M998" s="178"/>
      <c r="N998" s="178"/>
      <c r="O998" s="178"/>
      <c r="P998" s="178"/>
    </row>
    <row r="999" spans="2:16">
      <c r="B999" s="176"/>
      <c r="C999" s="176"/>
      <c r="D999" s="176"/>
      <c r="E999" s="178"/>
      <c r="F999" s="178"/>
      <c r="G999" s="178"/>
      <c r="H999" s="178"/>
      <c r="I999" s="178"/>
      <c r="J999" s="178"/>
      <c r="K999" s="178"/>
      <c r="L999" s="178"/>
      <c r="M999" s="178"/>
      <c r="N999" s="178"/>
      <c r="O999" s="178"/>
      <c r="P999" s="178"/>
    </row>
    <row r="1000" spans="2:16">
      <c r="B1000" s="176"/>
      <c r="C1000" s="176"/>
      <c r="D1000" s="176"/>
      <c r="E1000" s="178"/>
      <c r="F1000" s="178"/>
      <c r="G1000" s="178"/>
      <c r="H1000" s="178"/>
      <c r="I1000" s="178"/>
      <c r="J1000" s="178"/>
      <c r="K1000" s="178"/>
      <c r="L1000" s="178"/>
      <c r="M1000" s="178"/>
      <c r="N1000" s="178"/>
      <c r="O1000" s="178"/>
      <c r="P1000" s="178"/>
    </row>
    <row r="1001" spans="2:16">
      <c r="B1001" s="176"/>
      <c r="C1001" s="176"/>
      <c r="D1001" s="176"/>
      <c r="E1001" s="178"/>
      <c r="F1001" s="178"/>
      <c r="G1001" s="178"/>
      <c r="H1001" s="178"/>
      <c r="I1001" s="178"/>
      <c r="J1001" s="178"/>
      <c r="K1001" s="178"/>
      <c r="L1001" s="178"/>
      <c r="M1001" s="178"/>
      <c r="N1001" s="178"/>
      <c r="O1001" s="178"/>
      <c r="P1001" s="178"/>
    </row>
    <row r="1002" spans="2:16">
      <c r="B1002" s="176"/>
      <c r="C1002" s="176"/>
      <c r="D1002" s="176"/>
      <c r="E1002" s="178"/>
      <c r="F1002" s="178"/>
      <c r="G1002" s="178"/>
      <c r="H1002" s="178"/>
      <c r="I1002" s="178"/>
      <c r="J1002" s="178"/>
      <c r="K1002" s="178"/>
      <c r="L1002" s="178"/>
      <c r="M1002" s="178"/>
      <c r="N1002" s="178"/>
      <c r="O1002" s="178"/>
      <c r="P1002" s="178"/>
    </row>
    <row r="1003" spans="2:16">
      <c r="B1003" s="176"/>
      <c r="C1003" s="176"/>
      <c r="D1003" s="176"/>
      <c r="E1003" s="178"/>
      <c r="F1003" s="178"/>
      <c r="G1003" s="178"/>
      <c r="H1003" s="178"/>
      <c r="I1003" s="178"/>
      <c r="J1003" s="178"/>
      <c r="K1003" s="178"/>
      <c r="L1003" s="178"/>
      <c r="M1003" s="178"/>
      <c r="N1003" s="178"/>
      <c r="O1003" s="178"/>
      <c r="P1003" s="178"/>
    </row>
    <row r="1004" spans="2:16">
      <c r="B1004" s="176"/>
      <c r="C1004" s="176"/>
      <c r="D1004" s="176"/>
      <c r="E1004" s="178"/>
      <c r="F1004" s="178"/>
      <c r="G1004" s="178"/>
      <c r="H1004" s="178"/>
      <c r="I1004" s="178"/>
      <c r="J1004" s="178"/>
      <c r="K1004" s="178"/>
      <c r="L1004" s="178"/>
      <c r="M1004" s="178"/>
      <c r="N1004" s="178"/>
      <c r="O1004" s="178"/>
      <c r="P1004" s="178"/>
    </row>
    <row r="1005" spans="2:16">
      <c r="B1005" s="176"/>
      <c r="C1005" s="176"/>
      <c r="D1005" s="176"/>
      <c r="E1005" s="178"/>
      <c r="F1005" s="178"/>
      <c r="G1005" s="178"/>
      <c r="H1005" s="178"/>
      <c r="I1005" s="178"/>
      <c r="J1005" s="178"/>
      <c r="K1005" s="178"/>
      <c r="L1005" s="178"/>
      <c r="M1005" s="178"/>
      <c r="N1005" s="178"/>
      <c r="O1005" s="178"/>
      <c r="P1005" s="178"/>
    </row>
    <row r="1006" spans="2:16">
      <c r="B1006" s="176"/>
      <c r="C1006" s="176"/>
      <c r="D1006" s="176"/>
      <c r="E1006" s="178"/>
      <c r="F1006" s="178"/>
      <c r="G1006" s="178"/>
      <c r="H1006" s="178"/>
      <c r="I1006" s="178"/>
      <c r="J1006" s="178"/>
      <c r="K1006" s="178"/>
      <c r="L1006" s="178"/>
      <c r="M1006" s="178"/>
      <c r="N1006" s="178"/>
      <c r="O1006" s="178"/>
      <c r="P1006" s="178"/>
    </row>
    <row r="1007" spans="2:16">
      <c r="B1007" s="176"/>
      <c r="C1007" s="176"/>
      <c r="D1007" s="176"/>
      <c r="E1007" s="178"/>
      <c r="F1007" s="178"/>
      <c r="G1007" s="178"/>
      <c r="H1007" s="178"/>
      <c r="I1007" s="178"/>
      <c r="J1007" s="178"/>
      <c r="K1007" s="178"/>
      <c r="L1007" s="178"/>
      <c r="M1007" s="178"/>
      <c r="N1007" s="178"/>
      <c r="O1007" s="178"/>
      <c r="P1007" s="178"/>
    </row>
    <row r="1008" spans="2:16">
      <c r="B1008" s="176"/>
      <c r="C1008" s="176"/>
      <c r="D1008" s="176"/>
      <c r="E1008" s="178"/>
      <c r="F1008" s="178"/>
      <c r="G1008" s="178"/>
      <c r="H1008" s="178"/>
      <c r="I1008" s="178"/>
      <c r="J1008" s="178"/>
      <c r="K1008" s="178"/>
      <c r="L1008" s="178"/>
      <c r="M1008" s="178"/>
      <c r="N1008" s="178"/>
      <c r="O1008" s="178"/>
      <c r="P1008" s="178"/>
    </row>
    <row r="1009" spans="2:16">
      <c r="B1009" s="176"/>
      <c r="C1009" s="176"/>
      <c r="D1009" s="176"/>
      <c r="E1009" s="178"/>
      <c r="F1009" s="178"/>
      <c r="G1009" s="178"/>
      <c r="H1009" s="178"/>
      <c r="I1009" s="178"/>
      <c r="J1009" s="178"/>
      <c r="K1009" s="178"/>
      <c r="L1009" s="178"/>
      <c r="M1009" s="178"/>
      <c r="N1009" s="178"/>
      <c r="O1009" s="178"/>
      <c r="P1009" s="178"/>
    </row>
    <row r="1010" spans="2:16">
      <c r="B1010" s="176"/>
      <c r="C1010" s="176"/>
      <c r="D1010" s="176"/>
      <c r="E1010" s="178"/>
      <c r="F1010" s="178"/>
      <c r="G1010" s="178"/>
      <c r="H1010" s="178"/>
      <c r="I1010" s="178"/>
      <c r="J1010" s="178"/>
      <c r="K1010" s="178"/>
      <c r="L1010" s="178"/>
      <c r="M1010" s="178"/>
      <c r="N1010" s="178"/>
      <c r="O1010" s="178"/>
      <c r="P1010" s="178"/>
    </row>
    <row r="1011" spans="2:16">
      <c r="B1011" s="176"/>
      <c r="C1011" s="176"/>
      <c r="D1011" s="176"/>
      <c r="E1011" s="178"/>
      <c r="F1011" s="178"/>
      <c r="G1011" s="178"/>
      <c r="H1011" s="178"/>
      <c r="I1011" s="178"/>
      <c r="J1011" s="178"/>
      <c r="K1011" s="178"/>
      <c r="L1011" s="178"/>
      <c r="M1011" s="178"/>
      <c r="N1011" s="178"/>
      <c r="O1011" s="178"/>
      <c r="P1011" s="178"/>
    </row>
    <row r="1012" spans="2:16">
      <c r="B1012" s="176"/>
      <c r="C1012" s="176"/>
      <c r="D1012" s="176"/>
      <c r="E1012" s="178"/>
      <c r="F1012" s="178"/>
      <c r="G1012" s="178"/>
      <c r="H1012" s="178"/>
      <c r="I1012" s="178"/>
      <c r="J1012" s="178"/>
      <c r="K1012" s="178"/>
      <c r="L1012" s="178"/>
      <c r="M1012" s="178"/>
      <c r="N1012" s="178"/>
      <c r="O1012" s="178"/>
      <c r="P1012" s="178"/>
    </row>
    <row r="1013" spans="2:16">
      <c r="B1013" s="176"/>
      <c r="C1013" s="176"/>
      <c r="D1013" s="176"/>
      <c r="E1013" s="178"/>
      <c r="F1013" s="178"/>
      <c r="G1013" s="178"/>
      <c r="H1013" s="178"/>
      <c r="I1013" s="178"/>
      <c r="J1013" s="178"/>
      <c r="K1013" s="178"/>
      <c r="L1013" s="178"/>
      <c r="M1013" s="178"/>
      <c r="N1013" s="178"/>
      <c r="O1013" s="178"/>
      <c r="P1013" s="178"/>
    </row>
    <row r="1014" spans="2:16">
      <c r="B1014" s="176"/>
      <c r="C1014" s="176"/>
      <c r="D1014" s="176"/>
      <c r="E1014" s="178"/>
      <c r="F1014" s="178"/>
      <c r="G1014" s="178"/>
      <c r="H1014" s="178"/>
      <c r="I1014" s="178"/>
      <c r="J1014" s="178"/>
      <c r="K1014" s="178"/>
      <c r="L1014" s="178"/>
      <c r="M1014" s="178"/>
      <c r="N1014" s="178"/>
      <c r="O1014" s="178"/>
      <c r="P1014" s="178"/>
    </row>
    <row r="1015" spans="2:16">
      <c r="B1015" s="176"/>
      <c r="C1015" s="176"/>
      <c r="D1015" s="176"/>
      <c r="E1015" s="178"/>
      <c r="F1015" s="178"/>
      <c r="G1015" s="178"/>
      <c r="H1015" s="178"/>
      <c r="I1015" s="178"/>
      <c r="J1015" s="178"/>
      <c r="K1015" s="178"/>
      <c r="L1015" s="178"/>
      <c r="M1015" s="178"/>
      <c r="N1015" s="178"/>
      <c r="O1015" s="178"/>
      <c r="P1015" s="178"/>
    </row>
    <row r="1016" spans="2:16">
      <c r="B1016" s="176"/>
      <c r="C1016" s="176"/>
      <c r="D1016" s="176"/>
      <c r="E1016" s="178"/>
      <c r="F1016" s="178"/>
      <c r="G1016" s="178"/>
      <c r="H1016" s="178"/>
      <c r="I1016" s="178"/>
      <c r="J1016" s="178"/>
      <c r="K1016" s="178"/>
      <c r="L1016" s="178"/>
      <c r="M1016" s="178"/>
      <c r="N1016" s="178"/>
      <c r="O1016" s="178"/>
      <c r="P1016" s="178"/>
    </row>
    <row r="1017" spans="2:16">
      <c r="B1017" s="176"/>
      <c r="C1017" s="176"/>
      <c r="D1017" s="176"/>
      <c r="E1017" s="178"/>
      <c r="F1017" s="178"/>
      <c r="G1017" s="178"/>
      <c r="H1017" s="178"/>
      <c r="I1017" s="178"/>
      <c r="J1017" s="178"/>
      <c r="K1017" s="178"/>
      <c r="L1017" s="178"/>
      <c r="M1017" s="178"/>
      <c r="N1017" s="178"/>
      <c r="O1017" s="178"/>
      <c r="P1017" s="178"/>
    </row>
    <row r="1018" spans="2:16">
      <c r="B1018" s="176"/>
      <c r="C1018" s="176"/>
      <c r="D1018" s="176"/>
      <c r="E1018" s="178"/>
      <c r="F1018" s="178"/>
      <c r="G1018" s="178"/>
      <c r="H1018" s="178"/>
      <c r="I1018" s="178"/>
      <c r="J1018" s="178"/>
      <c r="K1018" s="178"/>
      <c r="L1018" s="178"/>
      <c r="M1018" s="178"/>
      <c r="N1018" s="178"/>
      <c r="O1018" s="178"/>
      <c r="P1018" s="178"/>
    </row>
    <row r="1019" spans="2:16">
      <c r="B1019" s="176"/>
      <c r="C1019" s="176"/>
      <c r="D1019" s="176"/>
      <c r="E1019" s="178"/>
      <c r="F1019" s="178"/>
      <c r="G1019" s="178"/>
      <c r="H1019" s="178"/>
      <c r="I1019" s="178"/>
      <c r="J1019" s="178"/>
      <c r="K1019" s="178"/>
      <c r="L1019" s="178"/>
      <c r="M1019" s="178"/>
      <c r="N1019" s="178"/>
      <c r="O1019" s="178"/>
      <c r="P1019" s="178"/>
    </row>
    <row r="1020" spans="2:16">
      <c r="B1020" s="176"/>
      <c r="C1020" s="176"/>
      <c r="D1020" s="176"/>
      <c r="E1020" s="178"/>
      <c r="F1020" s="178"/>
      <c r="G1020" s="178"/>
      <c r="H1020" s="178"/>
      <c r="I1020" s="178"/>
      <c r="J1020" s="178"/>
      <c r="K1020" s="178"/>
      <c r="L1020" s="178"/>
      <c r="M1020" s="178"/>
      <c r="N1020" s="178"/>
      <c r="O1020" s="178"/>
      <c r="P1020" s="178"/>
    </row>
    <row r="1021" spans="2:16">
      <c r="B1021" s="176"/>
      <c r="C1021" s="176"/>
      <c r="D1021" s="176"/>
      <c r="E1021" s="178"/>
      <c r="F1021" s="178"/>
      <c r="G1021" s="178"/>
      <c r="H1021" s="178"/>
      <c r="I1021" s="178"/>
      <c r="J1021" s="178"/>
      <c r="K1021" s="178"/>
      <c r="L1021" s="178"/>
      <c r="M1021" s="178"/>
      <c r="N1021" s="178"/>
      <c r="O1021" s="178"/>
      <c r="P1021" s="178"/>
    </row>
    <row r="1022" spans="2:16">
      <c r="B1022" s="176"/>
      <c r="C1022" s="176"/>
      <c r="D1022" s="176"/>
      <c r="E1022" s="178"/>
      <c r="F1022" s="178"/>
      <c r="G1022" s="178"/>
      <c r="H1022" s="178"/>
      <c r="I1022" s="178"/>
      <c r="J1022" s="178"/>
      <c r="K1022" s="178"/>
      <c r="L1022" s="178"/>
      <c r="M1022" s="178"/>
      <c r="N1022" s="178"/>
      <c r="O1022" s="178"/>
      <c r="P1022" s="178"/>
    </row>
    <row r="1023" spans="2:16">
      <c r="B1023" s="176"/>
      <c r="C1023" s="176"/>
      <c r="D1023" s="176"/>
      <c r="E1023" s="178"/>
      <c r="F1023" s="178"/>
      <c r="G1023" s="178"/>
      <c r="H1023" s="178"/>
      <c r="I1023" s="178"/>
      <c r="J1023" s="178"/>
      <c r="K1023" s="178"/>
      <c r="L1023" s="178"/>
      <c r="M1023" s="178"/>
      <c r="N1023" s="178"/>
      <c r="O1023" s="178"/>
      <c r="P1023" s="178"/>
    </row>
    <row r="1024" spans="2:16">
      <c r="B1024" s="176"/>
      <c r="C1024" s="176"/>
      <c r="D1024" s="176"/>
      <c r="E1024" s="178"/>
      <c r="F1024" s="178"/>
      <c r="G1024" s="178"/>
      <c r="H1024" s="178"/>
      <c r="I1024" s="178"/>
      <c r="J1024" s="178"/>
      <c r="K1024" s="178"/>
      <c r="L1024" s="178"/>
      <c r="M1024" s="178"/>
      <c r="N1024" s="178"/>
      <c r="O1024" s="178"/>
      <c r="P1024" s="178"/>
    </row>
    <row r="1025" spans="2:16">
      <c r="B1025" s="176"/>
      <c r="C1025" s="176"/>
      <c r="D1025" s="176"/>
      <c r="E1025" s="178"/>
      <c r="F1025" s="178"/>
      <c r="G1025" s="178"/>
      <c r="H1025" s="178"/>
      <c r="I1025" s="178"/>
      <c r="J1025" s="178"/>
      <c r="K1025" s="178"/>
      <c r="L1025" s="178"/>
      <c r="M1025" s="178"/>
      <c r="N1025" s="178"/>
      <c r="O1025" s="178"/>
      <c r="P1025" s="178"/>
    </row>
    <row r="1026" spans="2:16">
      <c r="B1026" s="176"/>
      <c r="C1026" s="176"/>
      <c r="D1026" s="176"/>
      <c r="E1026" s="178"/>
      <c r="F1026" s="178"/>
      <c r="G1026" s="178"/>
      <c r="H1026" s="178"/>
      <c r="I1026" s="178"/>
      <c r="J1026" s="178"/>
      <c r="K1026" s="178"/>
      <c r="L1026" s="178"/>
      <c r="M1026" s="178"/>
      <c r="N1026" s="178"/>
      <c r="O1026" s="178"/>
      <c r="P1026" s="178"/>
    </row>
    <row r="1027" spans="2:16">
      <c r="B1027" s="176"/>
      <c r="C1027" s="176"/>
      <c r="D1027" s="176"/>
      <c r="E1027" s="178"/>
      <c r="F1027" s="178"/>
      <c r="G1027" s="178"/>
      <c r="H1027" s="178"/>
      <c r="I1027" s="178"/>
      <c r="J1027" s="178"/>
      <c r="K1027" s="178"/>
      <c r="L1027" s="178"/>
      <c r="M1027" s="178"/>
      <c r="N1027" s="178"/>
      <c r="O1027" s="178"/>
      <c r="P1027" s="178"/>
    </row>
    <row r="1028" spans="2:16">
      <c r="B1028" s="176"/>
      <c r="C1028" s="176"/>
      <c r="D1028" s="176"/>
      <c r="E1028" s="178"/>
      <c r="F1028" s="178"/>
      <c r="G1028" s="178"/>
      <c r="H1028" s="178"/>
      <c r="I1028" s="178"/>
      <c r="J1028" s="178"/>
      <c r="K1028" s="178"/>
      <c r="L1028" s="178"/>
      <c r="M1028" s="178"/>
      <c r="N1028" s="178"/>
      <c r="O1028" s="178"/>
      <c r="P1028" s="178"/>
    </row>
    <row r="1029" spans="2:16">
      <c r="B1029" s="176"/>
      <c r="C1029" s="176"/>
      <c r="D1029" s="176"/>
      <c r="E1029" s="178"/>
      <c r="F1029" s="178"/>
      <c r="G1029" s="178"/>
      <c r="H1029" s="178"/>
      <c r="I1029" s="178"/>
      <c r="J1029" s="178"/>
      <c r="K1029" s="178"/>
      <c r="L1029" s="178"/>
      <c r="M1029" s="178"/>
      <c r="N1029" s="178"/>
      <c r="O1029" s="178"/>
      <c r="P1029" s="178"/>
    </row>
    <row r="1030" spans="2:16">
      <c r="B1030" s="176"/>
      <c r="C1030" s="176"/>
      <c r="D1030" s="176"/>
      <c r="E1030" s="178"/>
      <c r="F1030" s="178"/>
      <c r="G1030" s="178"/>
      <c r="H1030" s="178"/>
      <c r="I1030" s="178"/>
      <c r="J1030" s="178"/>
      <c r="K1030" s="178"/>
      <c r="L1030" s="178"/>
      <c r="M1030" s="178"/>
      <c r="N1030" s="178"/>
      <c r="O1030" s="178"/>
      <c r="P1030" s="178"/>
    </row>
    <row r="1031" spans="2:16">
      <c r="B1031" s="176"/>
      <c r="C1031" s="176"/>
      <c r="D1031" s="176"/>
      <c r="E1031" s="178"/>
      <c r="F1031" s="178"/>
      <c r="G1031" s="178"/>
      <c r="H1031" s="178"/>
      <c r="I1031" s="178"/>
      <c r="J1031" s="178"/>
      <c r="K1031" s="178"/>
      <c r="L1031" s="178"/>
      <c r="M1031" s="178"/>
      <c r="N1031" s="178"/>
      <c r="O1031" s="178"/>
      <c r="P1031" s="178"/>
    </row>
    <row r="1032" spans="2:16">
      <c r="B1032" s="176"/>
      <c r="C1032" s="176"/>
      <c r="D1032" s="176"/>
      <c r="E1032" s="178"/>
      <c r="F1032" s="178"/>
      <c r="G1032" s="178"/>
      <c r="H1032" s="178"/>
      <c r="I1032" s="178"/>
      <c r="J1032" s="178"/>
      <c r="K1032" s="178"/>
      <c r="L1032" s="178"/>
      <c r="M1032" s="178"/>
      <c r="N1032" s="178"/>
      <c r="O1032" s="178"/>
      <c r="P1032" s="178"/>
    </row>
    <row r="1033" spans="2:16">
      <c r="B1033" s="176"/>
      <c r="C1033" s="176"/>
      <c r="D1033" s="176"/>
      <c r="E1033" s="178"/>
      <c r="F1033" s="178"/>
      <c r="G1033" s="178"/>
      <c r="H1033" s="178"/>
      <c r="I1033" s="178"/>
      <c r="J1033" s="178"/>
      <c r="K1033" s="178"/>
      <c r="L1033" s="178"/>
      <c r="M1033" s="178"/>
      <c r="N1033" s="178"/>
      <c r="O1033" s="178"/>
      <c r="P1033" s="178"/>
    </row>
    <row r="1034" spans="2:16">
      <c r="B1034" s="176"/>
      <c r="C1034" s="176"/>
      <c r="D1034" s="176"/>
      <c r="E1034" s="178"/>
      <c r="F1034" s="178"/>
      <c r="G1034" s="178"/>
      <c r="H1034" s="178"/>
      <c r="I1034" s="178"/>
      <c r="J1034" s="178"/>
      <c r="K1034" s="178"/>
      <c r="L1034" s="178"/>
      <c r="M1034" s="178"/>
      <c r="N1034" s="178"/>
      <c r="O1034" s="178"/>
      <c r="P1034" s="178"/>
    </row>
    <row r="1035" spans="2:16">
      <c r="B1035" s="176"/>
      <c r="C1035" s="176"/>
      <c r="D1035" s="176"/>
      <c r="E1035" s="178"/>
      <c r="F1035" s="178"/>
      <c r="G1035" s="178"/>
      <c r="H1035" s="178"/>
      <c r="I1035" s="178"/>
      <c r="J1035" s="178"/>
      <c r="K1035" s="178"/>
      <c r="L1035" s="178"/>
      <c r="M1035" s="178"/>
      <c r="N1035" s="178"/>
      <c r="O1035" s="178"/>
      <c r="P1035" s="178"/>
    </row>
    <row r="1036" spans="2:16">
      <c r="B1036" s="176"/>
      <c r="C1036" s="176"/>
      <c r="D1036" s="176"/>
      <c r="E1036" s="178"/>
      <c r="F1036" s="178"/>
      <c r="G1036" s="178"/>
      <c r="H1036" s="178"/>
      <c r="I1036" s="178"/>
      <c r="J1036" s="178"/>
      <c r="K1036" s="178"/>
      <c r="L1036" s="178"/>
      <c r="M1036" s="178"/>
      <c r="N1036" s="178"/>
      <c r="O1036" s="178"/>
      <c r="P1036" s="178"/>
    </row>
    <row r="1037" spans="2:16">
      <c r="B1037" s="176"/>
      <c r="C1037" s="176"/>
      <c r="D1037" s="176"/>
      <c r="E1037" s="178"/>
      <c r="F1037" s="178"/>
      <c r="G1037" s="178"/>
      <c r="H1037" s="178"/>
      <c r="I1037" s="178"/>
      <c r="J1037" s="178"/>
      <c r="K1037" s="178"/>
      <c r="L1037" s="178"/>
      <c r="M1037" s="178"/>
      <c r="N1037" s="178"/>
      <c r="O1037" s="178"/>
      <c r="P1037" s="178"/>
    </row>
    <row r="1038" spans="2:16">
      <c r="B1038" s="176"/>
      <c r="C1038" s="176"/>
      <c r="D1038" s="176"/>
      <c r="E1038" s="178"/>
      <c r="F1038" s="178"/>
      <c r="G1038" s="178"/>
      <c r="H1038" s="178"/>
      <c r="I1038" s="178"/>
      <c r="J1038" s="178"/>
      <c r="K1038" s="178"/>
      <c r="L1038" s="178"/>
      <c r="M1038" s="178"/>
      <c r="N1038" s="178"/>
      <c r="O1038" s="178"/>
      <c r="P1038" s="178"/>
    </row>
    <row r="1039" spans="2:16">
      <c r="B1039" s="176"/>
      <c r="C1039" s="176"/>
      <c r="D1039" s="176"/>
      <c r="E1039" s="178"/>
      <c r="F1039" s="178"/>
      <c r="G1039" s="178"/>
      <c r="H1039" s="178"/>
      <c r="I1039" s="178"/>
      <c r="J1039" s="178"/>
      <c r="K1039" s="178"/>
      <c r="L1039" s="178"/>
      <c r="M1039" s="178"/>
      <c r="N1039" s="178"/>
      <c r="O1039" s="178"/>
      <c r="P1039" s="178"/>
    </row>
    <row r="1040" spans="2:16">
      <c r="B1040" s="176"/>
      <c r="C1040" s="176"/>
      <c r="D1040" s="176"/>
      <c r="E1040" s="178"/>
      <c r="F1040" s="178"/>
      <c r="G1040" s="178"/>
      <c r="H1040" s="178"/>
      <c r="I1040" s="178"/>
      <c r="J1040" s="178"/>
      <c r="K1040" s="178"/>
      <c r="L1040" s="178"/>
      <c r="M1040" s="178"/>
      <c r="N1040" s="178"/>
      <c r="O1040" s="178"/>
      <c r="P1040" s="178"/>
    </row>
    <row r="1041" spans="2:16">
      <c r="B1041" s="176"/>
      <c r="C1041" s="176"/>
      <c r="D1041" s="176"/>
      <c r="E1041" s="178"/>
      <c r="F1041" s="178"/>
      <c r="G1041" s="178"/>
      <c r="H1041" s="178"/>
      <c r="I1041" s="178"/>
      <c r="J1041" s="178"/>
      <c r="K1041" s="178"/>
      <c r="L1041" s="178"/>
      <c r="M1041" s="178"/>
      <c r="N1041" s="178"/>
      <c r="O1041" s="178"/>
      <c r="P1041" s="178"/>
    </row>
    <row r="1042" spans="2:16">
      <c r="B1042" s="176"/>
      <c r="C1042" s="176"/>
      <c r="D1042" s="176"/>
      <c r="E1042" s="178"/>
      <c r="F1042" s="178"/>
      <c r="G1042" s="178"/>
      <c r="H1042" s="178"/>
      <c r="I1042" s="178"/>
      <c r="J1042" s="178"/>
      <c r="K1042" s="178"/>
      <c r="L1042" s="178"/>
      <c r="M1042" s="178"/>
      <c r="N1042" s="178"/>
      <c r="O1042" s="178"/>
      <c r="P1042" s="178"/>
    </row>
    <row r="1043" spans="2:16">
      <c r="B1043" s="176"/>
      <c r="C1043" s="176"/>
      <c r="D1043" s="176"/>
      <c r="E1043" s="178"/>
      <c r="F1043" s="178"/>
      <c r="G1043" s="178"/>
      <c r="H1043" s="178"/>
      <c r="I1043" s="178"/>
      <c r="J1043" s="178"/>
      <c r="K1043" s="178"/>
      <c r="L1043" s="178"/>
      <c r="M1043" s="178"/>
      <c r="N1043" s="178"/>
      <c r="O1043" s="178"/>
      <c r="P1043" s="178"/>
    </row>
    <row r="1044" spans="2:16">
      <c r="B1044" s="176"/>
      <c r="C1044" s="176"/>
      <c r="D1044" s="176"/>
      <c r="E1044" s="178"/>
      <c r="F1044" s="178"/>
      <c r="G1044" s="178"/>
      <c r="H1044" s="178"/>
      <c r="I1044" s="178"/>
      <c r="J1044" s="178"/>
      <c r="K1044" s="178"/>
      <c r="L1044" s="178"/>
      <c r="M1044" s="178"/>
      <c r="N1044" s="178"/>
      <c r="O1044" s="178"/>
      <c r="P1044" s="178"/>
    </row>
    <row r="1045" spans="2:16">
      <c r="B1045" s="176"/>
      <c r="C1045" s="176"/>
      <c r="D1045" s="176"/>
      <c r="E1045" s="178"/>
      <c r="F1045" s="178"/>
      <c r="G1045" s="178"/>
      <c r="H1045" s="178"/>
      <c r="I1045" s="178"/>
      <c r="J1045" s="178"/>
      <c r="K1045" s="178"/>
      <c r="L1045" s="178"/>
      <c r="M1045" s="178"/>
      <c r="N1045" s="178"/>
      <c r="O1045" s="178"/>
      <c r="P1045" s="178"/>
    </row>
    <row r="1046" spans="2:16">
      <c r="B1046" s="176"/>
      <c r="C1046" s="176"/>
      <c r="D1046" s="176"/>
      <c r="E1046" s="178"/>
      <c r="F1046" s="178"/>
      <c r="G1046" s="178"/>
      <c r="H1046" s="178"/>
      <c r="I1046" s="178"/>
      <c r="J1046" s="178"/>
      <c r="K1046" s="178"/>
      <c r="L1046" s="178"/>
      <c r="M1046" s="178"/>
      <c r="N1046" s="178"/>
      <c r="O1046" s="178"/>
      <c r="P1046" s="178"/>
    </row>
    <row r="1047" spans="2:16">
      <c r="B1047" s="176"/>
      <c r="C1047" s="176"/>
      <c r="D1047" s="176"/>
      <c r="E1047" s="178"/>
      <c r="F1047" s="178"/>
      <c r="G1047" s="178"/>
      <c r="H1047" s="178"/>
      <c r="I1047" s="178"/>
      <c r="J1047" s="178"/>
      <c r="K1047" s="178"/>
      <c r="L1047" s="178"/>
      <c r="M1047" s="178"/>
      <c r="N1047" s="178"/>
      <c r="O1047" s="178"/>
      <c r="P1047" s="178"/>
    </row>
    <row r="1048" spans="2:16">
      <c r="B1048" s="176"/>
      <c r="C1048" s="176"/>
      <c r="D1048" s="176"/>
      <c r="E1048" s="178"/>
      <c r="F1048" s="178"/>
      <c r="G1048" s="178"/>
      <c r="H1048" s="178"/>
      <c r="I1048" s="178"/>
      <c r="J1048" s="178"/>
      <c r="K1048" s="178"/>
      <c r="L1048" s="178"/>
      <c r="M1048" s="178"/>
      <c r="N1048" s="178"/>
      <c r="O1048" s="178"/>
      <c r="P1048" s="178"/>
    </row>
    <row r="1049" spans="2:16">
      <c r="B1049" s="176"/>
      <c r="C1049" s="176"/>
      <c r="D1049" s="176"/>
      <c r="E1049" s="178"/>
      <c r="F1049" s="178"/>
      <c r="G1049" s="178"/>
      <c r="H1049" s="178"/>
      <c r="I1049" s="178"/>
      <c r="J1049" s="178"/>
      <c r="K1049" s="178"/>
      <c r="L1049" s="178"/>
      <c r="M1049" s="178"/>
      <c r="N1049" s="178"/>
      <c r="O1049" s="178"/>
      <c r="P1049" s="178"/>
    </row>
    <row r="1050" spans="2:16">
      <c r="B1050" s="176"/>
      <c r="C1050" s="176"/>
      <c r="D1050" s="176"/>
      <c r="E1050" s="178"/>
      <c r="F1050" s="178"/>
      <c r="G1050" s="178"/>
      <c r="H1050" s="178"/>
      <c r="I1050" s="178"/>
      <c r="J1050" s="178"/>
      <c r="K1050" s="178"/>
      <c r="L1050" s="178"/>
      <c r="M1050" s="178"/>
      <c r="N1050" s="178"/>
      <c r="O1050" s="178"/>
      <c r="P1050" s="178"/>
    </row>
    <row r="1051" spans="2:16">
      <c r="B1051" s="176"/>
      <c r="C1051" s="176"/>
      <c r="D1051" s="176"/>
      <c r="E1051" s="178"/>
      <c r="F1051" s="178"/>
      <c r="G1051" s="178"/>
      <c r="H1051" s="178"/>
      <c r="I1051" s="178"/>
      <c r="J1051" s="178"/>
      <c r="K1051" s="178"/>
      <c r="L1051" s="178"/>
      <c r="M1051" s="178"/>
      <c r="N1051" s="178"/>
      <c r="O1051" s="178"/>
      <c r="P1051" s="178"/>
    </row>
    <row r="1052" spans="2:16">
      <c r="B1052" s="176"/>
      <c r="C1052" s="176"/>
      <c r="D1052" s="176"/>
      <c r="E1052" s="178"/>
      <c r="F1052" s="178"/>
      <c r="G1052" s="178"/>
      <c r="H1052" s="178"/>
      <c r="I1052" s="178"/>
      <c r="J1052" s="178"/>
      <c r="K1052" s="178"/>
      <c r="L1052" s="178"/>
      <c r="M1052" s="178"/>
      <c r="N1052" s="178"/>
      <c r="O1052" s="178"/>
      <c r="P1052" s="178"/>
    </row>
    <row r="1053" spans="2:16">
      <c r="B1053" s="176"/>
      <c r="C1053" s="176"/>
      <c r="D1053" s="176"/>
      <c r="E1053" s="178"/>
      <c r="F1053" s="178"/>
      <c r="G1053" s="178"/>
      <c r="H1053" s="178"/>
      <c r="I1053" s="178"/>
      <c r="J1053" s="178"/>
      <c r="K1053" s="178"/>
      <c r="L1053" s="178"/>
      <c r="M1053" s="178"/>
      <c r="N1053" s="178"/>
      <c r="O1053" s="178"/>
      <c r="P1053" s="178"/>
    </row>
    <row r="1054" spans="2:16">
      <c r="B1054" s="176"/>
      <c r="C1054" s="176"/>
      <c r="D1054" s="176"/>
      <c r="E1054" s="178"/>
      <c r="F1054" s="178"/>
      <c r="G1054" s="178"/>
      <c r="H1054" s="178"/>
      <c r="I1054" s="178"/>
      <c r="J1054" s="178"/>
      <c r="K1054" s="178"/>
      <c r="L1054" s="178"/>
      <c r="M1054" s="178"/>
      <c r="N1054" s="178"/>
      <c r="O1054" s="178"/>
      <c r="P1054" s="178"/>
    </row>
    <row r="1055" spans="2:16">
      <c r="B1055" s="176"/>
      <c r="C1055" s="176"/>
      <c r="D1055" s="176"/>
      <c r="E1055" s="178"/>
      <c r="F1055" s="178"/>
      <c r="G1055" s="178"/>
      <c r="H1055" s="178"/>
      <c r="I1055" s="178"/>
      <c r="J1055" s="178"/>
      <c r="K1055" s="178"/>
      <c r="L1055" s="178"/>
      <c r="M1055" s="178"/>
      <c r="N1055" s="178"/>
      <c r="O1055" s="178"/>
      <c r="P1055" s="178"/>
    </row>
    <row r="1056" spans="2:16">
      <c r="B1056" s="176"/>
      <c r="C1056" s="176"/>
      <c r="D1056" s="176"/>
      <c r="E1056" s="178"/>
      <c r="F1056" s="178"/>
      <c r="G1056" s="178"/>
      <c r="H1056" s="178"/>
      <c r="I1056" s="178"/>
      <c r="J1056" s="178"/>
      <c r="K1056" s="178"/>
      <c r="L1056" s="178"/>
      <c r="M1056" s="178"/>
      <c r="N1056" s="178"/>
      <c r="O1056" s="178"/>
      <c r="P1056" s="178"/>
    </row>
    <row r="1057" spans="2:16">
      <c r="B1057" s="176"/>
      <c r="C1057" s="176"/>
      <c r="D1057" s="176"/>
      <c r="E1057" s="178"/>
      <c r="F1057" s="178"/>
      <c r="G1057" s="178"/>
      <c r="H1057" s="178"/>
      <c r="I1057" s="178"/>
      <c r="J1057" s="178"/>
      <c r="K1057" s="178"/>
      <c r="L1057" s="178"/>
      <c r="M1057" s="178"/>
      <c r="N1057" s="178"/>
      <c r="O1057" s="178"/>
      <c r="P1057" s="178"/>
    </row>
    <row r="1058" spans="2:16">
      <c r="B1058" s="176"/>
      <c r="C1058" s="176"/>
      <c r="D1058" s="176"/>
      <c r="E1058" s="178"/>
      <c r="F1058" s="178"/>
      <c r="G1058" s="178"/>
      <c r="H1058" s="178"/>
      <c r="I1058" s="178"/>
      <c r="J1058" s="178"/>
      <c r="K1058" s="178"/>
      <c r="L1058" s="178"/>
      <c r="M1058" s="178"/>
      <c r="N1058" s="178"/>
      <c r="O1058" s="178"/>
      <c r="P1058" s="178"/>
    </row>
    <row r="1059" spans="2:16">
      <c r="B1059" s="176"/>
      <c r="C1059" s="176"/>
      <c r="D1059" s="176"/>
      <c r="E1059" s="178"/>
      <c r="F1059" s="178"/>
      <c r="G1059" s="178"/>
      <c r="H1059" s="178"/>
      <c r="I1059" s="178"/>
      <c r="J1059" s="178"/>
      <c r="K1059" s="178"/>
      <c r="L1059" s="178"/>
      <c r="M1059" s="178"/>
      <c r="N1059" s="178"/>
      <c r="O1059" s="178"/>
      <c r="P1059" s="178"/>
    </row>
    <row r="1060" spans="2:16">
      <c r="B1060" s="176"/>
      <c r="C1060" s="176"/>
      <c r="D1060" s="176"/>
      <c r="E1060" s="178"/>
      <c r="F1060" s="178"/>
      <c r="G1060" s="178"/>
      <c r="H1060" s="178"/>
      <c r="I1060" s="178"/>
      <c r="J1060" s="178"/>
      <c r="K1060" s="178"/>
      <c r="L1060" s="178"/>
      <c r="M1060" s="178"/>
      <c r="N1060" s="178"/>
      <c r="O1060" s="178"/>
      <c r="P1060" s="178"/>
    </row>
    <row r="1061" spans="2:16">
      <c r="B1061" s="176"/>
      <c r="C1061" s="176"/>
      <c r="D1061" s="176"/>
      <c r="E1061" s="178"/>
      <c r="F1061" s="178"/>
      <c r="G1061" s="178"/>
      <c r="H1061" s="178"/>
      <c r="I1061" s="178"/>
      <c r="J1061" s="178"/>
      <c r="K1061" s="178"/>
      <c r="L1061" s="178"/>
      <c r="M1061" s="178"/>
      <c r="N1061" s="178"/>
      <c r="O1061" s="178"/>
      <c r="P1061" s="178"/>
    </row>
    <row r="1062" spans="2:16">
      <c r="B1062" s="176"/>
      <c r="C1062" s="176"/>
      <c r="D1062" s="176"/>
      <c r="E1062" s="178"/>
      <c r="F1062" s="178"/>
      <c r="G1062" s="178"/>
      <c r="H1062" s="178"/>
      <c r="I1062" s="178"/>
      <c r="J1062" s="178"/>
      <c r="K1062" s="178"/>
      <c r="L1062" s="178"/>
      <c r="M1062" s="178"/>
      <c r="N1062" s="178"/>
      <c r="O1062" s="178"/>
      <c r="P1062" s="178"/>
    </row>
    <row r="1063" spans="2:16">
      <c r="B1063" s="176"/>
      <c r="C1063" s="176"/>
      <c r="D1063" s="176"/>
      <c r="E1063" s="178"/>
      <c r="F1063" s="178"/>
      <c r="G1063" s="178"/>
      <c r="H1063" s="178"/>
      <c r="I1063" s="178"/>
      <c r="J1063" s="178"/>
      <c r="K1063" s="178"/>
      <c r="L1063" s="178"/>
      <c r="M1063" s="178"/>
      <c r="N1063" s="178"/>
      <c r="O1063" s="178"/>
      <c r="P1063" s="178"/>
    </row>
    <row r="1064" spans="2:16">
      <c r="B1064" s="176"/>
      <c r="C1064" s="176"/>
      <c r="D1064" s="176"/>
      <c r="E1064" s="178"/>
      <c r="F1064" s="178"/>
      <c r="G1064" s="178"/>
      <c r="H1064" s="178"/>
      <c r="I1064" s="178"/>
      <c r="J1064" s="178"/>
      <c r="K1064" s="178"/>
      <c r="L1064" s="178"/>
      <c r="M1064" s="178"/>
      <c r="N1064" s="178"/>
      <c r="O1064" s="178"/>
      <c r="P1064" s="178"/>
    </row>
    <row r="1065" spans="2:16">
      <c r="B1065" s="176"/>
      <c r="C1065" s="176"/>
      <c r="D1065" s="176"/>
      <c r="E1065" s="178"/>
      <c r="F1065" s="178"/>
      <c r="G1065" s="178"/>
      <c r="H1065" s="178"/>
      <c r="I1065" s="178"/>
      <c r="J1065" s="178"/>
      <c r="K1065" s="178"/>
      <c r="L1065" s="178"/>
      <c r="M1065" s="178"/>
      <c r="N1065" s="178"/>
      <c r="O1065" s="178"/>
      <c r="P1065" s="178"/>
    </row>
    <row r="1066" spans="2:16">
      <c r="B1066" s="176"/>
      <c r="C1066" s="176"/>
      <c r="D1066" s="176"/>
      <c r="E1066" s="178"/>
      <c r="F1066" s="178"/>
      <c r="G1066" s="178"/>
      <c r="H1066" s="178"/>
      <c r="I1066" s="178"/>
      <c r="J1066" s="178"/>
      <c r="K1066" s="178"/>
      <c r="L1066" s="178"/>
      <c r="M1066" s="178"/>
      <c r="N1066" s="178"/>
      <c r="O1066" s="178"/>
      <c r="P1066" s="178"/>
    </row>
    <row r="1067" spans="2:16">
      <c r="B1067" s="176"/>
      <c r="C1067" s="176"/>
      <c r="D1067" s="176"/>
      <c r="E1067" s="178"/>
      <c r="F1067" s="178"/>
      <c r="G1067" s="178"/>
      <c r="H1067" s="178"/>
      <c r="I1067" s="178"/>
      <c r="J1067" s="178"/>
      <c r="K1067" s="178"/>
      <c r="L1067" s="178"/>
      <c r="M1067" s="178"/>
      <c r="N1067" s="178"/>
      <c r="O1067" s="178"/>
      <c r="P1067" s="178"/>
    </row>
    <row r="1068" spans="2:16">
      <c r="B1068" s="176"/>
      <c r="C1068" s="176"/>
      <c r="D1068" s="176"/>
      <c r="E1068" s="178"/>
      <c r="F1068" s="178"/>
      <c r="G1068" s="178"/>
      <c r="H1068" s="178"/>
      <c r="I1068" s="178"/>
      <c r="J1068" s="178"/>
      <c r="K1068" s="178"/>
      <c r="L1068" s="178"/>
      <c r="M1068" s="178"/>
      <c r="N1068" s="178"/>
      <c r="O1068" s="178"/>
      <c r="P1068" s="178"/>
    </row>
    <row r="1069" spans="2:16">
      <c r="B1069" s="176"/>
      <c r="C1069" s="176"/>
      <c r="D1069" s="176"/>
      <c r="E1069" s="178"/>
      <c r="F1069" s="178"/>
      <c r="G1069" s="178"/>
      <c r="H1069" s="178"/>
      <c r="I1069" s="178"/>
      <c r="J1069" s="178"/>
      <c r="K1069" s="178"/>
      <c r="L1069" s="178"/>
      <c r="M1069" s="178"/>
      <c r="N1069" s="178"/>
      <c r="O1069" s="178"/>
      <c r="P1069" s="178"/>
    </row>
    <row r="1070" spans="2:16">
      <c r="B1070" s="176"/>
      <c r="C1070" s="176"/>
      <c r="D1070" s="176"/>
      <c r="E1070" s="178"/>
      <c r="F1070" s="178"/>
      <c r="G1070" s="178"/>
      <c r="H1070" s="178"/>
      <c r="I1070" s="178"/>
      <c r="J1070" s="178"/>
      <c r="K1070" s="178"/>
      <c r="L1070" s="178"/>
      <c r="M1070" s="178"/>
      <c r="N1070" s="178"/>
      <c r="O1070" s="178"/>
      <c r="P1070" s="178"/>
    </row>
    <row r="1071" spans="2:16">
      <c r="B1071" s="176"/>
      <c r="C1071" s="176"/>
      <c r="D1071" s="176"/>
      <c r="E1071" s="178"/>
      <c r="F1071" s="178"/>
      <c r="G1071" s="178"/>
      <c r="H1071" s="178"/>
      <c r="I1071" s="178"/>
      <c r="J1071" s="178"/>
      <c r="K1071" s="178"/>
      <c r="L1071" s="178"/>
      <c r="M1071" s="178"/>
      <c r="N1071" s="178"/>
      <c r="O1071" s="178"/>
      <c r="P1071" s="178"/>
    </row>
    <row r="1072" spans="2:16">
      <c r="B1072" s="176"/>
      <c r="C1072" s="176"/>
      <c r="D1072" s="176"/>
      <c r="E1072" s="178"/>
      <c r="F1072" s="178"/>
      <c r="G1072" s="178"/>
      <c r="H1072" s="178"/>
      <c r="I1072" s="178"/>
      <c r="J1072" s="178"/>
      <c r="K1072" s="178"/>
      <c r="L1072" s="178"/>
      <c r="M1072" s="178"/>
      <c r="N1072" s="178"/>
      <c r="O1072" s="178"/>
      <c r="P1072" s="178"/>
    </row>
    <row r="1073" spans="2:16">
      <c r="B1073" s="176"/>
      <c r="C1073" s="176"/>
      <c r="D1073" s="176"/>
      <c r="E1073" s="178"/>
      <c r="F1073" s="178"/>
      <c r="G1073" s="178"/>
      <c r="H1073" s="178"/>
      <c r="I1073" s="178"/>
      <c r="J1073" s="178"/>
      <c r="K1073" s="178"/>
      <c r="L1073" s="178"/>
      <c r="M1073" s="178"/>
      <c r="N1073" s="178"/>
      <c r="O1073" s="178"/>
      <c r="P1073" s="178"/>
    </row>
    <row r="1074" spans="2:16">
      <c r="B1074" s="176"/>
      <c r="C1074" s="176"/>
      <c r="D1074" s="176"/>
      <c r="E1074" s="178"/>
      <c r="F1074" s="178"/>
      <c r="G1074" s="178"/>
      <c r="H1074" s="178"/>
      <c r="I1074" s="178"/>
      <c r="J1074" s="178"/>
      <c r="K1074" s="178"/>
      <c r="L1074" s="178"/>
      <c r="M1074" s="178"/>
      <c r="N1074" s="178"/>
      <c r="O1074" s="178"/>
      <c r="P1074" s="178"/>
    </row>
    <row r="1075" spans="2:16">
      <c r="B1075" s="176"/>
      <c r="C1075" s="176"/>
      <c r="D1075" s="176"/>
      <c r="E1075" s="178"/>
      <c r="F1075" s="178"/>
      <c r="G1075" s="178"/>
      <c r="H1075" s="178"/>
      <c r="I1075" s="178"/>
      <c r="J1075" s="178"/>
      <c r="K1075" s="178"/>
      <c r="L1075" s="178"/>
      <c r="M1075" s="178"/>
      <c r="N1075" s="178"/>
      <c r="O1075" s="178"/>
      <c r="P1075" s="178"/>
    </row>
    <row r="1076" spans="2:16">
      <c r="B1076" s="176"/>
      <c r="C1076" s="176"/>
      <c r="D1076" s="176"/>
      <c r="E1076" s="178"/>
      <c r="F1076" s="178"/>
      <c r="G1076" s="178"/>
      <c r="H1076" s="178"/>
      <c r="I1076" s="178"/>
      <c r="J1076" s="178"/>
      <c r="K1076" s="178"/>
      <c r="L1076" s="178"/>
      <c r="M1076" s="178"/>
      <c r="N1076" s="178"/>
      <c r="O1076" s="178"/>
      <c r="P1076" s="178"/>
    </row>
    <row r="1077" spans="2:16">
      <c r="B1077" s="176"/>
      <c r="C1077" s="176"/>
      <c r="D1077" s="176"/>
      <c r="E1077" s="178"/>
      <c r="F1077" s="178"/>
      <c r="G1077" s="178"/>
      <c r="H1077" s="178"/>
      <c r="I1077" s="178"/>
      <c r="J1077" s="178"/>
      <c r="K1077" s="178"/>
      <c r="L1077" s="178"/>
      <c r="M1077" s="178"/>
      <c r="N1077" s="178"/>
      <c r="O1077" s="178"/>
      <c r="P1077" s="178"/>
    </row>
    <row r="1078" spans="2:16">
      <c r="B1078" s="176"/>
      <c r="C1078" s="176"/>
      <c r="D1078" s="176"/>
      <c r="E1078" s="178"/>
      <c r="F1078" s="178"/>
      <c r="G1078" s="178"/>
      <c r="H1078" s="178"/>
      <c r="I1078" s="178"/>
      <c r="J1078" s="178"/>
      <c r="K1078" s="178"/>
      <c r="L1078" s="178"/>
      <c r="M1078" s="178"/>
      <c r="N1078" s="178"/>
      <c r="O1078" s="178"/>
      <c r="P1078" s="178"/>
    </row>
    <row r="1079" spans="2:16">
      <c r="B1079" s="176"/>
      <c r="C1079" s="176"/>
      <c r="D1079" s="176"/>
      <c r="E1079" s="178"/>
      <c r="F1079" s="178"/>
      <c r="G1079" s="178"/>
      <c r="H1079" s="178"/>
      <c r="I1079" s="178"/>
      <c r="J1079" s="178"/>
      <c r="K1079" s="178"/>
      <c r="L1079" s="178"/>
      <c r="M1079" s="178"/>
      <c r="N1079" s="178"/>
      <c r="O1079" s="178"/>
      <c r="P1079" s="178"/>
    </row>
    <row r="1080" spans="2:16">
      <c r="B1080" s="176"/>
      <c r="C1080" s="176"/>
      <c r="D1080" s="176"/>
      <c r="E1080" s="178"/>
      <c r="F1080" s="178"/>
      <c r="G1080" s="178"/>
      <c r="H1080" s="178"/>
      <c r="I1080" s="178"/>
      <c r="J1080" s="178"/>
      <c r="K1080" s="178"/>
      <c r="L1080" s="178"/>
      <c r="M1080" s="178"/>
      <c r="N1080" s="178"/>
      <c r="O1080" s="178"/>
      <c r="P1080" s="178"/>
    </row>
    <row r="1081" spans="2:16">
      <c r="B1081" s="176"/>
      <c r="C1081" s="176"/>
      <c r="D1081" s="176"/>
      <c r="E1081" s="178"/>
      <c r="F1081" s="178"/>
      <c r="G1081" s="178"/>
      <c r="H1081" s="178"/>
      <c r="I1081" s="178"/>
      <c r="J1081" s="178"/>
      <c r="K1081" s="178"/>
      <c r="L1081" s="178"/>
      <c r="M1081" s="178"/>
      <c r="N1081" s="178"/>
      <c r="O1081" s="178"/>
      <c r="P1081" s="178"/>
    </row>
    <row r="1082" spans="2:16">
      <c r="B1082" s="176"/>
      <c r="C1082" s="176"/>
      <c r="D1082" s="176"/>
      <c r="E1082" s="178"/>
      <c r="F1082" s="178"/>
      <c r="G1082" s="178"/>
      <c r="H1082" s="178"/>
      <c r="I1082" s="178"/>
      <c r="J1082" s="178"/>
      <c r="K1082" s="178"/>
      <c r="L1082" s="178"/>
      <c r="M1082" s="178"/>
      <c r="N1082" s="178"/>
      <c r="O1082" s="178"/>
      <c r="P1082" s="178"/>
    </row>
    <row r="1083" spans="2:16">
      <c r="B1083" s="176"/>
      <c r="C1083" s="176"/>
      <c r="D1083" s="176"/>
      <c r="E1083" s="178"/>
      <c r="F1083" s="178"/>
      <c r="G1083" s="178"/>
      <c r="H1083" s="178"/>
      <c r="I1083" s="178"/>
      <c r="J1083" s="178"/>
      <c r="K1083" s="178"/>
      <c r="L1083" s="178"/>
      <c r="M1083" s="178"/>
      <c r="N1083" s="178"/>
      <c r="O1083" s="178"/>
      <c r="P1083" s="178"/>
    </row>
    <row r="1084" spans="2:16">
      <c r="B1084" s="176"/>
      <c r="C1084" s="176"/>
      <c r="D1084" s="176"/>
      <c r="E1084" s="178"/>
      <c r="F1084" s="178"/>
      <c r="G1084" s="178"/>
      <c r="H1084" s="178"/>
      <c r="I1084" s="178"/>
      <c r="J1084" s="178"/>
      <c r="K1084" s="178"/>
      <c r="L1084" s="178"/>
      <c r="M1084" s="178"/>
      <c r="N1084" s="178"/>
      <c r="O1084" s="178"/>
      <c r="P1084" s="178"/>
    </row>
    <row r="1085" spans="2:16">
      <c r="B1085" s="176"/>
      <c r="C1085" s="176"/>
      <c r="D1085" s="176"/>
      <c r="E1085" s="178"/>
      <c r="F1085" s="178"/>
      <c r="G1085" s="178"/>
      <c r="H1085" s="178"/>
      <c r="I1085" s="178"/>
      <c r="J1085" s="178"/>
      <c r="K1085" s="178"/>
      <c r="L1085" s="178"/>
      <c r="M1085" s="178"/>
      <c r="N1085" s="178"/>
      <c r="O1085" s="178"/>
      <c r="P1085" s="178"/>
    </row>
    <row r="1086" spans="2:16">
      <c r="B1086" s="176"/>
      <c r="C1086" s="176"/>
      <c r="D1086" s="176"/>
      <c r="E1086" s="178"/>
      <c r="F1086" s="178"/>
      <c r="G1086" s="178"/>
      <c r="H1086" s="178"/>
      <c r="I1086" s="178"/>
      <c r="J1086" s="178"/>
      <c r="K1086" s="178"/>
      <c r="L1086" s="178"/>
      <c r="M1086" s="178"/>
      <c r="N1086" s="178"/>
      <c r="O1086" s="178"/>
      <c r="P1086" s="178"/>
    </row>
    <row r="1087" spans="2:16">
      <c r="B1087" s="176"/>
      <c r="C1087" s="176"/>
      <c r="D1087" s="176"/>
      <c r="E1087" s="178"/>
      <c r="F1087" s="178"/>
      <c r="G1087" s="178"/>
      <c r="H1087" s="178"/>
      <c r="I1087" s="178"/>
      <c r="J1087" s="178"/>
      <c r="K1087" s="178"/>
      <c r="L1087" s="178"/>
      <c r="M1087" s="178"/>
      <c r="N1087" s="178"/>
      <c r="O1087" s="178"/>
      <c r="P1087" s="178"/>
    </row>
    <row r="1088" spans="2:16">
      <c r="B1088" s="176"/>
      <c r="C1088" s="176"/>
      <c r="D1088" s="176"/>
      <c r="E1088" s="178"/>
      <c r="F1088" s="178"/>
      <c r="G1088" s="178"/>
      <c r="H1088" s="178"/>
      <c r="I1088" s="178"/>
      <c r="J1088" s="178"/>
      <c r="K1088" s="178"/>
      <c r="L1088" s="178"/>
      <c r="M1088" s="178"/>
      <c r="N1088" s="178"/>
      <c r="O1088" s="178"/>
      <c r="P1088" s="178"/>
    </row>
    <row r="1089" spans="2:16">
      <c r="B1089" s="176"/>
      <c r="C1089" s="176"/>
      <c r="D1089" s="176"/>
      <c r="E1089" s="178"/>
      <c r="F1089" s="178"/>
      <c r="G1089" s="178"/>
      <c r="H1089" s="178"/>
      <c r="I1089" s="178"/>
      <c r="J1089" s="178"/>
      <c r="K1089" s="178"/>
      <c r="L1089" s="178"/>
      <c r="M1089" s="178"/>
      <c r="N1089" s="178"/>
      <c r="O1089" s="178"/>
      <c r="P1089" s="178"/>
    </row>
    <row r="1090" spans="2:16">
      <c r="B1090" s="176"/>
      <c r="C1090" s="176"/>
      <c r="D1090" s="176"/>
      <c r="E1090" s="178"/>
      <c r="F1090" s="178"/>
      <c r="G1090" s="178"/>
      <c r="H1090" s="178"/>
      <c r="I1090" s="178"/>
      <c r="J1090" s="178"/>
      <c r="K1090" s="178"/>
      <c r="L1090" s="178"/>
      <c r="M1090" s="178"/>
      <c r="N1090" s="178"/>
      <c r="O1090" s="178"/>
      <c r="P1090" s="178"/>
    </row>
    <row r="1091" spans="2:16">
      <c r="B1091" s="176"/>
      <c r="C1091" s="176"/>
      <c r="D1091" s="176"/>
      <c r="E1091" s="178"/>
      <c r="F1091" s="178"/>
      <c r="G1091" s="178"/>
      <c r="H1091" s="178"/>
      <c r="I1091" s="178"/>
      <c r="J1091" s="178"/>
      <c r="K1091" s="178"/>
      <c r="L1091" s="178"/>
      <c r="M1091" s="178"/>
      <c r="N1091" s="178"/>
      <c r="O1091" s="178"/>
      <c r="P1091" s="178"/>
    </row>
    <row r="1092" spans="2:16">
      <c r="B1092" s="176"/>
      <c r="C1092" s="176"/>
      <c r="D1092" s="176"/>
      <c r="E1092" s="178"/>
      <c r="F1092" s="178"/>
      <c r="G1092" s="178"/>
      <c r="H1092" s="178"/>
      <c r="I1092" s="178"/>
      <c r="J1092" s="178"/>
      <c r="K1092" s="178"/>
      <c r="L1092" s="178"/>
      <c r="M1092" s="178"/>
      <c r="N1092" s="178"/>
      <c r="O1092" s="178"/>
      <c r="P1092" s="178"/>
    </row>
    <row r="1093" spans="2:16">
      <c r="B1093" s="176"/>
      <c r="C1093" s="176"/>
      <c r="D1093" s="176"/>
      <c r="E1093" s="178"/>
      <c r="F1093" s="178"/>
      <c r="G1093" s="178"/>
      <c r="H1093" s="178"/>
      <c r="I1093" s="178"/>
      <c r="J1093" s="178"/>
      <c r="K1093" s="178"/>
      <c r="L1093" s="178"/>
      <c r="M1093" s="178"/>
      <c r="N1093" s="178"/>
      <c r="O1093" s="178"/>
      <c r="P1093" s="178"/>
    </row>
    <row r="1094" spans="2:16">
      <c r="B1094" s="176"/>
      <c r="C1094" s="176"/>
      <c r="D1094" s="176"/>
      <c r="E1094" s="178"/>
      <c r="F1094" s="178"/>
      <c r="G1094" s="178"/>
      <c r="H1094" s="178"/>
      <c r="I1094" s="178"/>
      <c r="J1094" s="178"/>
      <c r="K1094" s="178"/>
      <c r="L1094" s="178"/>
      <c r="M1094" s="178"/>
      <c r="N1094" s="178"/>
      <c r="O1094" s="178"/>
      <c r="P1094" s="178"/>
    </row>
    <row r="1095" spans="2:16">
      <c r="B1095" s="176"/>
      <c r="C1095" s="176"/>
      <c r="D1095" s="176"/>
      <c r="E1095" s="178"/>
      <c r="F1095" s="178"/>
      <c r="G1095" s="178"/>
      <c r="H1095" s="178"/>
      <c r="I1095" s="178"/>
      <c r="J1095" s="178"/>
      <c r="K1095" s="178"/>
      <c r="L1095" s="178"/>
      <c r="M1095" s="178"/>
      <c r="N1095" s="178"/>
      <c r="O1095" s="178"/>
      <c r="P1095" s="178"/>
    </row>
    <row r="1096" spans="2:16">
      <c r="B1096" s="176"/>
      <c r="C1096" s="176"/>
      <c r="D1096" s="176"/>
      <c r="E1096" s="178"/>
      <c r="F1096" s="178"/>
      <c r="G1096" s="178"/>
      <c r="H1096" s="178"/>
      <c r="I1096" s="178"/>
      <c r="J1096" s="178"/>
      <c r="K1096" s="178"/>
      <c r="L1096" s="178"/>
      <c r="M1096" s="178"/>
      <c r="N1096" s="178"/>
      <c r="O1096" s="178"/>
      <c r="P1096" s="178"/>
    </row>
    <row r="1097" spans="2:16">
      <c r="B1097" s="176"/>
      <c r="C1097" s="176"/>
      <c r="D1097" s="176"/>
      <c r="E1097" s="178"/>
      <c r="F1097" s="178"/>
      <c r="G1097" s="178"/>
      <c r="H1097" s="178"/>
      <c r="I1097" s="178"/>
      <c r="J1097" s="178"/>
      <c r="K1097" s="178"/>
      <c r="L1097" s="178"/>
      <c r="M1097" s="178"/>
      <c r="N1097" s="178"/>
      <c r="O1097" s="178"/>
      <c r="P1097" s="178"/>
    </row>
    <row r="1098" spans="2:16">
      <c r="B1098" s="176"/>
      <c r="C1098" s="176"/>
      <c r="D1098" s="176"/>
      <c r="E1098" s="178"/>
      <c r="F1098" s="178"/>
      <c r="G1098" s="178"/>
      <c r="H1098" s="178"/>
      <c r="I1098" s="178"/>
      <c r="J1098" s="178"/>
      <c r="K1098" s="178"/>
      <c r="L1098" s="178"/>
      <c r="M1098" s="178"/>
      <c r="N1098" s="178"/>
      <c r="O1098" s="178"/>
      <c r="P1098" s="178"/>
    </row>
    <row r="1099" spans="2:16">
      <c r="B1099" s="176"/>
      <c r="C1099" s="176"/>
      <c r="D1099" s="176"/>
      <c r="E1099" s="178"/>
      <c r="F1099" s="178"/>
      <c r="G1099" s="178"/>
      <c r="H1099" s="178"/>
      <c r="I1099" s="178"/>
      <c r="J1099" s="178"/>
      <c r="K1099" s="178"/>
      <c r="L1099" s="178"/>
      <c r="M1099" s="178"/>
      <c r="N1099" s="178"/>
      <c r="O1099" s="178"/>
      <c r="P1099" s="178"/>
    </row>
    <row r="1100" spans="2:16">
      <c r="B1100" s="176"/>
      <c r="C1100" s="176"/>
      <c r="D1100" s="176"/>
      <c r="E1100" s="178"/>
      <c r="F1100" s="178"/>
      <c r="G1100" s="178"/>
      <c r="H1100" s="178"/>
      <c r="I1100" s="178"/>
      <c r="J1100" s="178"/>
      <c r="K1100" s="178"/>
      <c r="L1100" s="178"/>
      <c r="M1100" s="178"/>
      <c r="N1100" s="178"/>
      <c r="O1100" s="178"/>
      <c r="P1100" s="178"/>
    </row>
    <row r="1101" spans="2:16">
      <c r="B1101" s="176"/>
      <c r="C1101" s="176"/>
      <c r="D1101" s="176"/>
      <c r="E1101" s="178"/>
      <c r="F1101" s="178"/>
      <c r="G1101" s="178"/>
      <c r="H1101" s="178"/>
      <c r="I1101" s="178"/>
      <c r="J1101" s="178"/>
      <c r="K1101" s="178"/>
      <c r="L1101" s="178"/>
      <c r="M1101" s="178"/>
      <c r="N1101" s="178"/>
      <c r="O1101" s="178"/>
      <c r="P1101" s="178"/>
    </row>
    <row r="1102" spans="2:16">
      <c r="B1102" s="176"/>
      <c r="C1102" s="176"/>
      <c r="D1102" s="176"/>
      <c r="E1102" s="178"/>
      <c r="F1102" s="178"/>
      <c r="G1102" s="178"/>
      <c r="H1102" s="178"/>
      <c r="I1102" s="178"/>
      <c r="J1102" s="178"/>
      <c r="K1102" s="178"/>
      <c r="L1102" s="178"/>
      <c r="M1102" s="178"/>
      <c r="N1102" s="178"/>
      <c r="O1102" s="178"/>
      <c r="P1102" s="178"/>
    </row>
    <row r="1103" spans="2:16">
      <c r="B1103" s="176"/>
      <c r="C1103" s="176"/>
      <c r="D1103" s="176"/>
      <c r="E1103" s="178"/>
      <c r="F1103" s="178"/>
      <c r="G1103" s="178"/>
      <c r="H1103" s="178"/>
      <c r="I1103" s="178"/>
      <c r="J1103" s="178"/>
      <c r="K1103" s="178"/>
      <c r="L1103" s="178"/>
      <c r="M1103" s="178"/>
      <c r="N1103" s="178"/>
      <c r="O1103" s="178"/>
      <c r="P1103" s="178"/>
    </row>
    <row r="1104" spans="2:16">
      <c r="B1104" s="176"/>
      <c r="C1104" s="176"/>
      <c r="D1104" s="176"/>
      <c r="E1104" s="178"/>
      <c r="F1104" s="178"/>
      <c r="G1104" s="178"/>
      <c r="H1104" s="178"/>
      <c r="I1104" s="178"/>
      <c r="J1104" s="178"/>
      <c r="K1104" s="178"/>
      <c r="L1104" s="178"/>
      <c r="M1104" s="178"/>
      <c r="N1104" s="178"/>
      <c r="O1104" s="178"/>
      <c r="P1104" s="178"/>
    </row>
    <row r="1105" spans="2:16">
      <c r="B1105" s="176"/>
      <c r="C1105" s="176"/>
      <c r="D1105" s="176"/>
      <c r="E1105" s="178"/>
      <c r="F1105" s="178"/>
      <c r="G1105" s="178"/>
      <c r="H1105" s="178"/>
      <c r="I1105" s="178"/>
      <c r="J1105" s="178"/>
      <c r="K1105" s="178"/>
      <c r="L1105" s="178"/>
      <c r="M1105" s="178"/>
      <c r="N1105" s="178"/>
      <c r="O1105" s="178"/>
      <c r="P1105" s="178"/>
    </row>
    <row r="1106" spans="2:16">
      <c r="B1106" s="176"/>
      <c r="C1106" s="176"/>
      <c r="D1106" s="176"/>
      <c r="E1106" s="178"/>
      <c r="F1106" s="178"/>
      <c r="G1106" s="178"/>
      <c r="H1106" s="178"/>
      <c r="I1106" s="178"/>
      <c r="J1106" s="178"/>
      <c r="K1106" s="178"/>
      <c r="L1106" s="178"/>
      <c r="M1106" s="178"/>
      <c r="N1106" s="178"/>
      <c r="O1106" s="178"/>
      <c r="P1106" s="178"/>
    </row>
    <row r="1107" spans="2:16">
      <c r="B1107" s="176"/>
      <c r="C1107" s="176"/>
      <c r="D1107" s="176"/>
      <c r="E1107" s="178"/>
      <c r="F1107" s="178"/>
      <c r="G1107" s="178"/>
      <c r="H1107" s="178"/>
      <c r="I1107" s="178"/>
      <c r="J1107" s="178"/>
      <c r="K1107" s="178"/>
      <c r="L1107" s="178"/>
      <c r="M1107" s="178"/>
      <c r="N1107" s="178"/>
      <c r="O1107" s="178"/>
      <c r="P1107" s="178"/>
    </row>
    <row r="1108" spans="2:16">
      <c r="B1108" s="176"/>
      <c r="C1108" s="176"/>
      <c r="D1108" s="176"/>
      <c r="E1108" s="178"/>
      <c r="F1108" s="178"/>
      <c r="G1108" s="178"/>
      <c r="H1108" s="178"/>
      <c r="I1108" s="178"/>
      <c r="J1108" s="178"/>
      <c r="K1108" s="178"/>
      <c r="L1108" s="178"/>
      <c r="M1108" s="178"/>
      <c r="N1108" s="178"/>
      <c r="O1108" s="178"/>
      <c r="P1108" s="178"/>
    </row>
    <row r="1109" spans="2:16">
      <c r="B1109" s="176"/>
      <c r="C1109" s="176"/>
      <c r="D1109" s="176"/>
      <c r="E1109" s="178"/>
      <c r="F1109" s="178"/>
      <c r="G1109" s="178"/>
      <c r="H1109" s="178"/>
      <c r="I1109" s="178"/>
      <c r="J1109" s="178"/>
      <c r="K1109" s="178"/>
      <c r="L1109" s="178"/>
      <c r="M1109" s="178"/>
      <c r="N1109" s="178"/>
      <c r="O1109" s="178"/>
      <c r="P1109" s="178"/>
    </row>
    <row r="1110" spans="2:16">
      <c r="B1110" s="176"/>
      <c r="C1110" s="176"/>
      <c r="D1110" s="176"/>
      <c r="E1110" s="178"/>
      <c r="F1110" s="178"/>
      <c r="G1110" s="178"/>
      <c r="H1110" s="178"/>
      <c r="I1110" s="178"/>
      <c r="J1110" s="178"/>
      <c r="K1110" s="178"/>
      <c r="L1110" s="178"/>
      <c r="M1110" s="178"/>
      <c r="N1110" s="178"/>
      <c r="O1110" s="178"/>
      <c r="P1110" s="178"/>
    </row>
    <row r="1111" spans="2:16">
      <c r="B1111" s="176"/>
      <c r="C1111" s="176"/>
      <c r="D1111" s="176"/>
      <c r="E1111" s="178"/>
      <c r="F1111" s="178"/>
      <c r="G1111" s="178"/>
      <c r="H1111" s="178"/>
      <c r="I1111" s="178"/>
      <c r="J1111" s="178"/>
      <c r="K1111" s="178"/>
      <c r="L1111" s="178"/>
      <c r="M1111" s="178"/>
      <c r="N1111" s="178"/>
      <c r="O1111" s="178"/>
      <c r="P1111" s="178"/>
    </row>
    <row r="1112" spans="2:16">
      <c r="B1112" s="176"/>
      <c r="C1112" s="176"/>
      <c r="D1112" s="176"/>
      <c r="E1112" s="178"/>
      <c r="F1112" s="178"/>
      <c r="G1112" s="178"/>
      <c r="H1112" s="178"/>
      <c r="I1112" s="178"/>
      <c r="J1112" s="178"/>
      <c r="K1112" s="178"/>
      <c r="L1112" s="178"/>
      <c r="M1112" s="178"/>
      <c r="N1112" s="178"/>
      <c r="O1112" s="178"/>
      <c r="P1112" s="178"/>
    </row>
    <row r="1113" spans="2:16">
      <c r="B1113" s="176"/>
      <c r="C1113" s="176"/>
      <c r="D1113" s="176"/>
      <c r="E1113" s="178"/>
      <c r="F1113" s="178"/>
      <c r="G1113" s="178"/>
      <c r="H1113" s="178"/>
      <c r="I1113" s="178"/>
      <c r="J1113" s="178"/>
      <c r="K1113" s="178"/>
      <c r="L1113" s="178"/>
      <c r="M1113" s="178"/>
      <c r="N1113" s="178"/>
      <c r="O1113" s="178"/>
      <c r="P1113" s="178"/>
    </row>
    <row r="1114" spans="2:16">
      <c r="B1114" s="176"/>
      <c r="C1114" s="176"/>
      <c r="D1114" s="176"/>
      <c r="E1114" s="178"/>
      <c r="F1114" s="178"/>
      <c r="G1114" s="178"/>
      <c r="H1114" s="178"/>
      <c r="I1114" s="178"/>
      <c r="J1114" s="178"/>
      <c r="K1114" s="178"/>
      <c r="L1114" s="178"/>
      <c r="M1114" s="178"/>
      <c r="N1114" s="178"/>
      <c r="O1114" s="178"/>
      <c r="P1114" s="178"/>
    </row>
    <row r="1115" spans="2:16">
      <c r="B1115" s="176"/>
      <c r="C1115" s="176"/>
      <c r="D1115" s="176"/>
      <c r="E1115" s="178"/>
      <c r="F1115" s="178"/>
      <c r="G1115" s="178"/>
      <c r="H1115" s="178"/>
      <c r="I1115" s="178"/>
      <c r="J1115" s="178"/>
      <c r="K1115" s="178"/>
      <c r="L1115" s="178"/>
      <c r="M1115" s="178"/>
      <c r="N1115" s="178"/>
      <c r="O1115" s="178"/>
      <c r="P1115" s="178"/>
    </row>
    <row r="1116" spans="2:16">
      <c r="B1116" s="176"/>
      <c r="C1116" s="176"/>
      <c r="D1116" s="176"/>
      <c r="E1116" s="178"/>
      <c r="F1116" s="178"/>
      <c r="G1116" s="178"/>
      <c r="H1116" s="178"/>
      <c r="I1116" s="178"/>
      <c r="J1116" s="178"/>
      <c r="K1116" s="178"/>
      <c r="L1116" s="178"/>
      <c r="M1116" s="178"/>
      <c r="N1116" s="178"/>
      <c r="O1116" s="178"/>
      <c r="P1116" s="178"/>
    </row>
    <row r="1117" spans="2:16">
      <c r="B1117" s="176"/>
      <c r="C1117" s="176"/>
      <c r="D1117" s="176"/>
      <c r="E1117" s="178"/>
      <c r="F1117" s="178"/>
      <c r="G1117" s="178"/>
      <c r="H1117" s="178"/>
      <c r="I1117" s="178"/>
      <c r="J1117" s="178"/>
      <c r="K1117" s="178"/>
      <c r="L1117" s="178"/>
      <c r="M1117" s="178"/>
      <c r="N1117" s="178"/>
      <c r="O1117" s="178"/>
      <c r="P1117" s="178"/>
    </row>
    <row r="1118" spans="2:16">
      <c r="B1118" s="176"/>
      <c r="C1118" s="176"/>
      <c r="D1118" s="176"/>
      <c r="E1118" s="178"/>
      <c r="F1118" s="178"/>
      <c r="G1118" s="178"/>
      <c r="H1118" s="178"/>
      <c r="I1118" s="178"/>
      <c r="J1118" s="178"/>
      <c r="K1118" s="178"/>
      <c r="L1118" s="178"/>
      <c r="M1118" s="178"/>
      <c r="N1118" s="178"/>
      <c r="O1118" s="178"/>
      <c r="P1118" s="178"/>
    </row>
    <row r="1119" spans="2:16">
      <c r="B1119" s="176"/>
      <c r="C1119" s="176"/>
      <c r="D1119" s="176"/>
      <c r="E1119" s="178"/>
      <c r="F1119" s="178"/>
      <c r="G1119" s="178"/>
      <c r="H1119" s="178"/>
      <c r="I1119" s="178"/>
      <c r="J1119" s="178"/>
      <c r="K1119" s="178"/>
      <c r="L1119" s="178"/>
      <c r="M1119" s="178"/>
      <c r="N1119" s="178"/>
      <c r="O1119" s="178"/>
      <c r="P1119" s="178"/>
    </row>
    <row r="1120" spans="2:16">
      <c r="B1120" s="176"/>
      <c r="C1120" s="176"/>
      <c r="D1120" s="176"/>
      <c r="E1120" s="178"/>
      <c r="F1120" s="178"/>
      <c r="G1120" s="178"/>
      <c r="H1120" s="178"/>
      <c r="I1120" s="178"/>
      <c r="J1120" s="178"/>
      <c r="K1120" s="178"/>
      <c r="L1120" s="178"/>
      <c r="M1120" s="178"/>
      <c r="N1120" s="178"/>
      <c r="O1120" s="178"/>
      <c r="P1120" s="178"/>
    </row>
    <row r="1121" spans="2:16">
      <c r="B1121" s="176"/>
      <c r="C1121" s="176"/>
      <c r="D1121" s="176"/>
      <c r="E1121" s="178"/>
      <c r="F1121" s="178"/>
      <c r="G1121" s="178"/>
      <c r="H1121" s="178"/>
      <c r="I1121" s="178"/>
      <c r="J1121" s="178"/>
      <c r="K1121" s="178"/>
      <c r="L1121" s="178"/>
      <c r="M1121" s="178"/>
      <c r="N1121" s="178"/>
      <c r="O1121" s="178"/>
      <c r="P1121" s="178"/>
    </row>
    <row r="1122" spans="2:16">
      <c r="B1122" s="176"/>
      <c r="C1122" s="176"/>
      <c r="D1122" s="176"/>
      <c r="E1122" s="178"/>
      <c r="F1122" s="178"/>
      <c r="G1122" s="178"/>
      <c r="H1122" s="178"/>
      <c r="I1122" s="178"/>
      <c r="J1122" s="178"/>
      <c r="K1122" s="178"/>
      <c r="L1122" s="178"/>
      <c r="M1122" s="178"/>
      <c r="N1122" s="178"/>
      <c r="O1122" s="178"/>
      <c r="P1122" s="178"/>
    </row>
    <row r="1123" spans="2:16">
      <c r="B1123" s="176"/>
      <c r="C1123" s="176"/>
      <c r="D1123" s="176"/>
      <c r="E1123" s="178"/>
      <c r="F1123" s="178"/>
      <c r="G1123" s="178"/>
      <c r="H1123" s="178"/>
      <c r="I1123" s="178"/>
      <c r="J1123" s="178"/>
      <c r="K1123" s="178"/>
      <c r="L1123" s="178"/>
      <c r="M1123" s="178"/>
      <c r="N1123" s="178"/>
      <c r="O1123" s="178"/>
      <c r="P1123" s="178"/>
    </row>
    <row r="1124" spans="2:16">
      <c r="B1124" s="176"/>
      <c r="C1124" s="176"/>
      <c r="D1124" s="176"/>
      <c r="E1124" s="178"/>
      <c r="F1124" s="178"/>
      <c r="G1124" s="178"/>
      <c r="H1124" s="178"/>
      <c r="I1124" s="178"/>
      <c r="J1124" s="178"/>
      <c r="K1124" s="178"/>
      <c r="L1124" s="178"/>
      <c r="M1124" s="178"/>
      <c r="N1124" s="178"/>
      <c r="O1124" s="178"/>
      <c r="P1124" s="178"/>
    </row>
    <row r="1125" spans="2:16">
      <c r="B1125" s="176"/>
      <c r="C1125" s="176"/>
      <c r="D1125" s="176"/>
      <c r="E1125" s="178"/>
      <c r="F1125" s="178"/>
      <c r="G1125" s="178"/>
      <c r="H1125" s="178"/>
      <c r="I1125" s="178"/>
      <c r="J1125" s="178"/>
      <c r="K1125" s="178"/>
      <c r="L1125" s="178"/>
      <c r="M1125" s="178"/>
      <c r="N1125" s="178"/>
      <c r="O1125" s="178"/>
      <c r="P1125" s="178"/>
    </row>
    <row r="1126" spans="2:16">
      <c r="B1126" s="176"/>
      <c r="C1126" s="176"/>
      <c r="D1126" s="176"/>
      <c r="E1126" s="178"/>
      <c r="F1126" s="178"/>
      <c r="G1126" s="178"/>
      <c r="H1126" s="178"/>
      <c r="I1126" s="178"/>
      <c r="J1126" s="178"/>
      <c r="K1126" s="178"/>
      <c r="L1126" s="178"/>
      <c r="M1126" s="178"/>
      <c r="N1126" s="178"/>
      <c r="O1126" s="178"/>
      <c r="P1126" s="178"/>
    </row>
    <row r="1127" spans="2:16">
      <c r="B1127" s="176"/>
      <c r="C1127" s="176"/>
      <c r="D1127" s="176"/>
      <c r="E1127" s="178"/>
      <c r="F1127" s="178"/>
      <c r="G1127" s="178"/>
      <c r="H1127" s="178"/>
      <c r="I1127" s="178"/>
      <c r="J1127" s="178"/>
      <c r="K1127" s="178"/>
      <c r="L1127" s="178"/>
      <c r="M1127" s="178"/>
      <c r="N1127" s="178"/>
      <c r="O1127" s="178"/>
      <c r="P1127" s="178"/>
    </row>
    <row r="1128" spans="2:16">
      <c r="B1128" s="176"/>
      <c r="C1128" s="176"/>
      <c r="D1128" s="176"/>
      <c r="E1128" s="178"/>
      <c r="F1128" s="178"/>
      <c r="G1128" s="178"/>
      <c r="H1128" s="178"/>
      <c r="I1128" s="178"/>
      <c r="J1128" s="178"/>
      <c r="K1128" s="178"/>
      <c r="L1128" s="178"/>
      <c r="M1128" s="178"/>
      <c r="N1128" s="178"/>
      <c r="O1128" s="178"/>
      <c r="P1128" s="178"/>
    </row>
    <row r="1129" spans="2:16">
      <c r="B1129" s="176"/>
      <c r="C1129" s="176"/>
      <c r="D1129" s="176"/>
      <c r="E1129" s="178"/>
      <c r="F1129" s="178"/>
      <c r="G1129" s="178"/>
      <c r="H1129" s="178"/>
      <c r="I1129" s="178"/>
      <c r="J1129" s="178"/>
      <c r="K1129" s="178"/>
      <c r="L1129" s="178"/>
      <c r="M1129" s="178"/>
      <c r="N1129" s="178"/>
      <c r="O1129" s="178"/>
      <c r="P1129" s="178"/>
    </row>
    <row r="1130" spans="2:16">
      <c r="B1130" s="176"/>
      <c r="C1130" s="176"/>
      <c r="D1130" s="176"/>
      <c r="E1130" s="178"/>
      <c r="F1130" s="178"/>
      <c r="G1130" s="178"/>
      <c r="H1130" s="178"/>
      <c r="I1130" s="178"/>
      <c r="J1130" s="178"/>
      <c r="K1130" s="178"/>
      <c r="L1130" s="178"/>
      <c r="M1130" s="178"/>
      <c r="N1130" s="178"/>
      <c r="O1130" s="178"/>
      <c r="P1130" s="178"/>
    </row>
    <row r="1131" spans="2:16">
      <c r="B1131" s="176"/>
      <c r="C1131" s="176"/>
      <c r="D1131" s="176"/>
      <c r="E1131" s="178"/>
      <c r="F1131" s="178"/>
      <c r="G1131" s="178"/>
      <c r="H1131" s="178"/>
      <c r="I1131" s="178"/>
      <c r="J1131" s="178"/>
      <c r="K1131" s="178"/>
      <c r="L1131" s="178"/>
      <c r="M1131" s="178"/>
      <c r="N1131" s="178"/>
      <c r="O1131" s="178"/>
      <c r="P1131" s="178"/>
    </row>
    <row r="1132" spans="2:16">
      <c r="B1132" s="176"/>
      <c r="C1132" s="176"/>
      <c r="D1132" s="176"/>
      <c r="E1132" s="178"/>
      <c r="F1132" s="178"/>
      <c r="G1132" s="178"/>
      <c r="H1132" s="178"/>
      <c r="I1132" s="178"/>
      <c r="J1132" s="178"/>
      <c r="K1132" s="178"/>
      <c r="L1132" s="178"/>
      <c r="M1132" s="178"/>
      <c r="N1132" s="178"/>
      <c r="O1132" s="178"/>
      <c r="P1132" s="178"/>
    </row>
    <row r="1133" spans="2:16">
      <c r="B1133" s="176"/>
      <c r="C1133" s="176"/>
      <c r="D1133" s="176"/>
      <c r="E1133" s="178"/>
      <c r="F1133" s="178"/>
      <c r="G1133" s="178"/>
      <c r="H1133" s="178"/>
      <c r="I1133" s="178"/>
      <c r="J1133" s="178"/>
      <c r="K1133" s="178"/>
      <c r="L1133" s="178"/>
      <c r="M1133" s="178"/>
      <c r="N1133" s="178"/>
      <c r="O1133" s="178"/>
      <c r="P1133" s="178"/>
    </row>
    <row r="1134" spans="2:16">
      <c r="B1134" s="176"/>
      <c r="C1134" s="176"/>
      <c r="D1134" s="176"/>
      <c r="E1134" s="178"/>
      <c r="F1134" s="178"/>
      <c r="G1134" s="178"/>
      <c r="H1134" s="178"/>
      <c r="I1134" s="178"/>
      <c r="J1134" s="178"/>
      <c r="K1134" s="178"/>
      <c r="L1134" s="178"/>
      <c r="M1134" s="178"/>
      <c r="N1134" s="178"/>
      <c r="O1134" s="178"/>
      <c r="P1134" s="178"/>
    </row>
    <row r="1135" spans="2:16">
      <c r="B1135" s="176"/>
      <c r="C1135" s="176"/>
      <c r="D1135" s="176"/>
      <c r="E1135" s="178"/>
      <c r="F1135" s="178"/>
      <c r="G1135" s="178"/>
      <c r="H1135" s="178"/>
      <c r="I1135" s="178"/>
      <c r="J1135" s="178"/>
      <c r="K1135" s="178"/>
      <c r="L1135" s="178"/>
      <c r="M1135" s="178"/>
      <c r="N1135" s="178"/>
      <c r="O1135" s="178"/>
      <c r="P1135" s="178"/>
    </row>
    <row r="1136" spans="2:16">
      <c r="B1136" s="176"/>
      <c r="C1136" s="176"/>
      <c r="D1136" s="176"/>
      <c r="E1136" s="178"/>
      <c r="F1136" s="178"/>
      <c r="G1136" s="178"/>
      <c r="H1136" s="178"/>
      <c r="I1136" s="178"/>
      <c r="J1136" s="178"/>
      <c r="K1136" s="178"/>
      <c r="L1136" s="178"/>
      <c r="M1136" s="178"/>
      <c r="N1136" s="178"/>
      <c r="O1136" s="178"/>
      <c r="P1136" s="178"/>
    </row>
    <row r="1137" spans="2:16">
      <c r="B1137" s="176"/>
      <c r="C1137" s="176"/>
      <c r="D1137" s="176"/>
      <c r="E1137" s="178"/>
      <c r="F1137" s="178"/>
      <c r="G1137" s="178"/>
      <c r="H1137" s="178"/>
      <c r="I1137" s="178"/>
      <c r="J1137" s="178"/>
      <c r="K1137" s="178"/>
      <c r="L1137" s="178"/>
      <c r="M1137" s="178"/>
      <c r="N1137" s="178"/>
      <c r="O1137" s="178"/>
      <c r="P1137" s="178"/>
    </row>
    <row r="1138" spans="2:16">
      <c r="B1138" s="176"/>
      <c r="C1138" s="176"/>
      <c r="D1138" s="176"/>
      <c r="E1138" s="178"/>
      <c r="F1138" s="178"/>
      <c r="G1138" s="178"/>
      <c r="H1138" s="178"/>
      <c r="I1138" s="178"/>
      <c r="J1138" s="178"/>
      <c r="K1138" s="178"/>
      <c r="L1138" s="178"/>
      <c r="M1138" s="178"/>
      <c r="N1138" s="178"/>
      <c r="O1138" s="178"/>
      <c r="P1138" s="178"/>
    </row>
    <row r="1139" spans="2:16">
      <c r="B1139" s="176"/>
      <c r="C1139" s="176"/>
      <c r="D1139" s="176"/>
      <c r="E1139" s="178"/>
      <c r="F1139" s="178"/>
      <c r="G1139" s="178"/>
      <c r="H1139" s="178"/>
      <c r="I1139" s="178"/>
      <c r="J1139" s="178"/>
      <c r="K1139" s="178"/>
      <c r="L1139" s="178"/>
      <c r="M1139" s="178"/>
      <c r="N1139" s="178"/>
      <c r="O1139" s="178"/>
      <c r="P1139" s="178"/>
    </row>
    <row r="1140" spans="2:16">
      <c r="B1140" s="176"/>
      <c r="C1140" s="176"/>
      <c r="D1140" s="176"/>
      <c r="E1140" s="178"/>
      <c r="F1140" s="178"/>
      <c r="G1140" s="178"/>
      <c r="H1140" s="178"/>
      <c r="I1140" s="178"/>
      <c r="J1140" s="178"/>
      <c r="K1140" s="178"/>
      <c r="L1140" s="178"/>
      <c r="M1140" s="178"/>
      <c r="N1140" s="178"/>
      <c r="O1140" s="178"/>
      <c r="P1140" s="178"/>
    </row>
    <row r="1141" spans="2:16">
      <c r="B1141" s="176"/>
      <c r="C1141" s="176"/>
      <c r="D1141" s="176"/>
      <c r="E1141" s="178"/>
      <c r="F1141" s="178"/>
      <c r="G1141" s="178"/>
      <c r="H1141" s="178"/>
      <c r="I1141" s="178"/>
      <c r="J1141" s="178"/>
      <c r="K1141" s="178"/>
      <c r="L1141" s="178"/>
      <c r="M1141" s="178"/>
      <c r="N1141" s="178"/>
      <c r="O1141" s="178"/>
      <c r="P1141" s="178"/>
    </row>
    <row r="1142" spans="2:16">
      <c r="B1142" s="176"/>
      <c r="C1142" s="176"/>
      <c r="D1142" s="176"/>
      <c r="E1142" s="178"/>
      <c r="F1142" s="178"/>
      <c r="G1142" s="178"/>
      <c r="H1142" s="178"/>
      <c r="I1142" s="178"/>
      <c r="J1142" s="178"/>
      <c r="K1142" s="178"/>
      <c r="L1142" s="178"/>
      <c r="M1142" s="178"/>
      <c r="N1142" s="178"/>
      <c r="O1142" s="178"/>
      <c r="P1142" s="178"/>
    </row>
    <row r="1143" spans="2:16">
      <c r="B1143" s="176"/>
      <c r="C1143" s="176"/>
      <c r="D1143" s="176"/>
      <c r="E1143" s="178"/>
      <c r="F1143" s="178"/>
      <c r="G1143" s="178"/>
      <c r="H1143" s="178"/>
      <c r="I1143" s="178"/>
      <c r="J1143" s="178"/>
      <c r="K1143" s="178"/>
      <c r="L1143" s="178"/>
      <c r="M1143" s="178"/>
      <c r="N1143" s="178"/>
      <c r="O1143" s="178"/>
      <c r="P1143" s="178"/>
    </row>
    <row r="1144" spans="2:16">
      <c r="B1144" s="176"/>
      <c r="C1144" s="176"/>
      <c r="D1144" s="176"/>
      <c r="E1144" s="178"/>
      <c r="F1144" s="178"/>
      <c r="G1144" s="178"/>
      <c r="H1144" s="178"/>
      <c r="I1144" s="178"/>
      <c r="J1144" s="178"/>
      <c r="K1144" s="178"/>
      <c r="L1144" s="178"/>
      <c r="M1144" s="178"/>
      <c r="N1144" s="178"/>
      <c r="O1144" s="178"/>
      <c r="P1144" s="178"/>
    </row>
    <row r="1145" spans="2:16">
      <c r="B1145" s="176"/>
      <c r="C1145" s="176"/>
      <c r="D1145" s="176"/>
      <c r="E1145" s="178"/>
      <c r="F1145" s="178"/>
      <c r="G1145" s="178"/>
      <c r="H1145" s="178"/>
      <c r="I1145" s="178"/>
      <c r="J1145" s="178"/>
      <c r="K1145" s="178"/>
      <c r="L1145" s="178"/>
      <c r="M1145" s="178"/>
      <c r="N1145" s="178"/>
      <c r="O1145" s="178"/>
      <c r="P1145" s="178"/>
    </row>
    <row r="1146" spans="2:16">
      <c r="B1146" s="176"/>
      <c r="C1146" s="176"/>
      <c r="D1146" s="176"/>
      <c r="E1146" s="178"/>
      <c r="F1146" s="178"/>
      <c r="G1146" s="178"/>
      <c r="H1146" s="178"/>
      <c r="I1146" s="178"/>
      <c r="J1146" s="178"/>
      <c r="K1146" s="178"/>
      <c r="L1146" s="178"/>
      <c r="M1146" s="178"/>
      <c r="N1146" s="178"/>
      <c r="O1146" s="178"/>
      <c r="P1146" s="178"/>
    </row>
    <row r="1147" spans="2:16">
      <c r="B1147" s="176"/>
      <c r="C1147" s="176"/>
      <c r="D1147" s="176"/>
      <c r="E1147" s="178"/>
      <c r="F1147" s="178"/>
      <c r="G1147" s="178"/>
      <c r="H1147" s="178"/>
      <c r="I1147" s="178"/>
      <c r="J1147" s="178"/>
      <c r="K1147" s="178"/>
      <c r="L1147" s="178"/>
      <c r="M1147" s="178"/>
      <c r="N1147" s="178"/>
      <c r="O1147" s="178"/>
      <c r="P1147" s="178"/>
    </row>
    <row r="1148" spans="2:16">
      <c r="B1148" s="176"/>
      <c r="C1148" s="176"/>
      <c r="D1148" s="176"/>
      <c r="E1148" s="178"/>
      <c r="F1148" s="178"/>
      <c r="G1148" s="178"/>
      <c r="H1148" s="178"/>
      <c r="I1148" s="178"/>
      <c r="J1148" s="178"/>
      <c r="K1148" s="178"/>
      <c r="L1148" s="178"/>
      <c r="M1148" s="178"/>
      <c r="N1148" s="178"/>
      <c r="O1148" s="178"/>
      <c r="P1148" s="178"/>
    </row>
    <row r="1149" spans="2:16">
      <c r="B1149" s="176"/>
      <c r="C1149" s="176"/>
      <c r="D1149" s="176"/>
      <c r="E1149" s="178"/>
      <c r="F1149" s="178"/>
      <c r="G1149" s="178"/>
      <c r="H1149" s="178"/>
      <c r="I1149" s="178"/>
      <c r="J1149" s="178"/>
      <c r="K1149" s="178"/>
      <c r="L1149" s="178"/>
      <c r="M1149" s="178"/>
      <c r="N1149" s="178"/>
      <c r="O1149" s="178"/>
      <c r="P1149" s="178"/>
    </row>
    <row r="1150" spans="2:16">
      <c r="B1150" s="176"/>
      <c r="C1150" s="176"/>
      <c r="D1150" s="176"/>
      <c r="E1150" s="178"/>
      <c r="F1150" s="178"/>
      <c r="G1150" s="178"/>
      <c r="H1150" s="178"/>
      <c r="I1150" s="178"/>
      <c r="J1150" s="178"/>
      <c r="K1150" s="178"/>
      <c r="L1150" s="178"/>
      <c r="M1150" s="178"/>
      <c r="N1150" s="178"/>
      <c r="O1150" s="178"/>
      <c r="P1150" s="178"/>
    </row>
    <row r="1151" spans="2:16">
      <c r="B1151" s="176"/>
      <c r="C1151" s="176"/>
      <c r="D1151" s="176"/>
      <c r="E1151" s="178"/>
      <c r="F1151" s="178"/>
      <c r="G1151" s="178"/>
      <c r="H1151" s="178"/>
      <c r="I1151" s="178"/>
      <c r="J1151" s="178"/>
      <c r="K1151" s="178"/>
      <c r="L1151" s="178"/>
      <c r="M1151" s="178"/>
      <c r="N1151" s="178"/>
      <c r="O1151" s="178"/>
      <c r="P1151" s="178"/>
    </row>
    <row r="1152" spans="2:16">
      <c r="B1152" s="176"/>
      <c r="C1152" s="176"/>
      <c r="D1152" s="176"/>
      <c r="E1152" s="178"/>
      <c r="F1152" s="178"/>
      <c r="G1152" s="178"/>
      <c r="H1152" s="178"/>
      <c r="I1152" s="178"/>
      <c r="J1152" s="178"/>
      <c r="K1152" s="178"/>
      <c r="L1152" s="178"/>
      <c r="M1152" s="178"/>
      <c r="N1152" s="178"/>
      <c r="O1152" s="178"/>
      <c r="P1152" s="178"/>
    </row>
    <row r="1153" spans="2:16">
      <c r="B1153" s="176"/>
      <c r="C1153" s="176"/>
      <c r="D1153" s="176"/>
      <c r="E1153" s="178"/>
      <c r="F1153" s="178"/>
      <c r="G1153" s="178"/>
      <c r="H1153" s="178"/>
      <c r="I1153" s="178"/>
      <c r="J1153" s="178"/>
      <c r="K1153" s="178"/>
      <c r="L1153" s="178"/>
      <c r="M1153" s="178"/>
      <c r="N1153" s="178"/>
      <c r="O1153" s="178"/>
      <c r="P1153" s="178"/>
    </row>
    <row r="1154" spans="2:16">
      <c r="B1154" s="176"/>
      <c r="C1154" s="176"/>
      <c r="D1154" s="176"/>
      <c r="E1154" s="178"/>
      <c r="F1154" s="178"/>
      <c r="G1154" s="178"/>
      <c r="H1154" s="178"/>
      <c r="I1154" s="178"/>
      <c r="J1154" s="178"/>
      <c r="K1154" s="178"/>
      <c r="L1154" s="178"/>
      <c r="M1154" s="178"/>
      <c r="N1154" s="178"/>
      <c r="O1154" s="178"/>
      <c r="P1154" s="178"/>
    </row>
    <row r="1155" spans="2:16">
      <c r="B1155" s="176"/>
      <c r="C1155" s="176"/>
      <c r="D1155" s="176"/>
      <c r="E1155" s="178"/>
      <c r="F1155" s="178"/>
      <c r="G1155" s="178"/>
      <c r="H1155" s="178"/>
      <c r="I1155" s="178"/>
      <c r="J1155" s="178"/>
      <c r="K1155" s="178"/>
      <c r="L1155" s="178"/>
      <c r="M1155" s="178"/>
      <c r="N1155" s="178"/>
      <c r="O1155" s="178"/>
      <c r="P1155" s="178"/>
    </row>
    <row r="1156" spans="2:16">
      <c r="B1156" s="176"/>
      <c r="C1156" s="176"/>
      <c r="D1156" s="176"/>
      <c r="E1156" s="178"/>
      <c r="F1156" s="178"/>
      <c r="G1156" s="178"/>
      <c r="H1156" s="178"/>
      <c r="I1156" s="178"/>
      <c r="J1156" s="178"/>
      <c r="K1156" s="178"/>
      <c r="L1156" s="178"/>
      <c r="M1156" s="178"/>
      <c r="N1156" s="178"/>
      <c r="O1156" s="178"/>
      <c r="P1156" s="178"/>
    </row>
    <row r="1157" spans="2:16">
      <c r="B1157" s="176"/>
      <c r="C1157" s="176"/>
      <c r="D1157" s="176"/>
      <c r="E1157" s="178"/>
      <c r="F1157" s="178"/>
      <c r="G1157" s="178"/>
      <c r="H1157" s="178"/>
      <c r="I1157" s="178"/>
      <c r="J1157" s="178"/>
      <c r="K1157" s="178"/>
      <c r="L1157" s="178"/>
      <c r="M1157" s="178"/>
      <c r="N1157" s="178"/>
      <c r="O1157" s="178"/>
      <c r="P1157" s="178"/>
    </row>
    <row r="1158" spans="2:16">
      <c r="B1158" s="176"/>
      <c r="C1158" s="176"/>
      <c r="D1158" s="176"/>
      <c r="E1158" s="178"/>
      <c r="F1158" s="178"/>
      <c r="G1158" s="178"/>
      <c r="H1158" s="178"/>
      <c r="I1158" s="178"/>
      <c r="J1158" s="178"/>
      <c r="K1158" s="178"/>
      <c r="L1158" s="178"/>
      <c r="M1158" s="178"/>
      <c r="N1158" s="178"/>
      <c r="O1158" s="178"/>
      <c r="P1158" s="178"/>
    </row>
    <row r="1159" spans="2:16">
      <c r="B1159" s="176"/>
      <c r="C1159" s="176"/>
      <c r="D1159" s="176"/>
      <c r="E1159" s="178"/>
      <c r="F1159" s="178"/>
      <c r="G1159" s="178"/>
      <c r="H1159" s="178"/>
      <c r="I1159" s="178"/>
      <c r="J1159" s="178"/>
      <c r="K1159" s="178"/>
      <c r="L1159" s="178"/>
      <c r="M1159" s="178"/>
      <c r="N1159" s="178"/>
      <c r="O1159" s="178"/>
      <c r="P1159" s="178"/>
    </row>
    <row r="1160" spans="2:16">
      <c r="B1160" s="176"/>
      <c r="C1160" s="176"/>
      <c r="D1160" s="176"/>
      <c r="E1160" s="178"/>
      <c r="F1160" s="178"/>
      <c r="G1160" s="178"/>
      <c r="H1160" s="178"/>
      <c r="I1160" s="178"/>
      <c r="J1160" s="178"/>
      <c r="K1160" s="178"/>
      <c r="L1160" s="178"/>
      <c r="M1160" s="178"/>
      <c r="N1160" s="178"/>
      <c r="O1160" s="178"/>
      <c r="P1160" s="178"/>
    </row>
    <row r="1161" spans="2:16">
      <c r="B1161" s="176"/>
      <c r="C1161" s="176"/>
      <c r="D1161" s="176"/>
      <c r="E1161" s="178"/>
      <c r="F1161" s="178"/>
      <c r="G1161" s="178"/>
      <c r="H1161" s="178"/>
      <c r="I1161" s="178"/>
      <c r="J1161" s="178"/>
      <c r="K1161" s="178"/>
      <c r="L1161" s="178"/>
      <c r="M1161" s="178"/>
      <c r="N1161" s="178"/>
      <c r="O1161" s="178"/>
      <c r="P1161" s="178"/>
    </row>
    <row r="1162" spans="2:16">
      <c r="B1162" s="176"/>
      <c r="C1162" s="176"/>
      <c r="D1162" s="176"/>
      <c r="E1162" s="178"/>
      <c r="F1162" s="178"/>
      <c r="G1162" s="178"/>
      <c r="H1162" s="178"/>
      <c r="I1162" s="178"/>
      <c r="J1162" s="178"/>
      <c r="K1162" s="178"/>
      <c r="L1162" s="178"/>
      <c r="M1162" s="178"/>
      <c r="N1162" s="178"/>
      <c r="O1162" s="178"/>
      <c r="P1162" s="178"/>
    </row>
    <row r="1163" spans="2:16">
      <c r="B1163" s="176"/>
      <c r="C1163" s="176"/>
      <c r="D1163" s="176"/>
      <c r="E1163" s="178"/>
      <c r="F1163" s="178"/>
      <c r="G1163" s="178"/>
      <c r="H1163" s="178"/>
      <c r="I1163" s="178"/>
      <c r="J1163" s="178"/>
      <c r="K1163" s="178"/>
      <c r="L1163" s="178"/>
      <c r="M1163" s="178"/>
      <c r="N1163" s="178"/>
      <c r="O1163" s="178"/>
      <c r="P1163" s="178"/>
    </row>
    <row r="1164" spans="2:16">
      <c r="B1164" s="176"/>
      <c r="C1164" s="176"/>
      <c r="D1164" s="176"/>
      <c r="E1164" s="178"/>
      <c r="F1164" s="178"/>
      <c r="G1164" s="178"/>
      <c r="H1164" s="178"/>
      <c r="I1164" s="178"/>
      <c r="J1164" s="178"/>
      <c r="K1164" s="178"/>
      <c r="L1164" s="178"/>
      <c r="M1164" s="178"/>
      <c r="N1164" s="178"/>
      <c r="O1164" s="178"/>
      <c r="P1164" s="178"/>
    </row>
    <row r="1165" spans="2:16">
      <c r="B1165" s="176"/>
      <c r="C1165" s="176"/>
      <c r="D1165" s="176"/>
      <c r="E1165" s="178"/>
      <c r="F1165" s="178"/>
      <c r="G1165" s="178"/>
      <c r="H1165" s="178"/>
      <c r="I1165" s="178"/>
      <c r="J1165" s="178"/>
      <c r="K1165" s="178"/>
      <c r="L1165" s="178"/>
      <c r="M1165" s="178"/>
      <c r="N1165" s="178"/>
      <c r="O1165" s="178"/>
      <c r="P1165" s="178"/>
    </row>
    <row r="1166" spans="2:16">
      <c r="B1166" s="176"/>
      <c r="C1166" s="176"/>
      <c r="D1166" s="176"/>
      <c r="E1166" s="178"/>
      <c r="F1166" s="178"/>
      <c r="G1166" s="178"/>
      <c r="H1166" s="178"/>
      <c r="I1166" s="178"/>
      <c r="J1166" s="178"/>
      <c r="K1166" s="178"/>
      <c r="L1166" s="178"/>
      <c r="M1166" s="178"/>
      <c r="N1166" s="178"/>
      <c r="O1166" s="178"/>
      <c r="P1166" s="178"/>
    </row>
    <row r="1167" spans="2:16">
      <c r="B1167" s="176"/>
      <c r="C1167" s="176"/>
      <c r="D1167" s="176"/>
      <c r="E1167" s="178"/>
      <c r="F1167" s="178"/>
      <c r="G1167" s="178"/>
      <c r="H1167" s="178"/>
      <c r="I1167" s="178"/>
      <c r="J1167" s="178"/>
      <c r="K1167" s="178"/>
      <c r="L1167" s="178"/>
      <c r="M1167" s="178"/>
      <c r="N1167" s="178"/>
      <c r="O1167" s="178"/>
      <c r="P1167" s="178"/>
    </row>
    <row r="1168" spans="2:16">
      <c r="B1168" s="176"/>
      <c r="C1168" s="176"/>
      <c r="D1168" s="176"/>
      <c r="E1168" s="178"/>
      <c r="F1168" s="178"/>
      <c r="G1168" s="178"/>
      <c r="H1168" s="178"/>
      <c r="I1168" s="178"/>
      <c r="J1168" s="178"/>
      <c r="K1168" s="178"/>
      <c r="L1168" s="178"/>
      <c r="M1168" s="178"/>
      <c r="N1168" s="178"/>
      <c r="O1168" s="178"/>
      <c r="P1168" s="178"/>
    </row>
    <row r="1169" spans="2:16">
      <c r="B1169" s="176"/>
      <c r="C1169" s="176"/>
      <c r="D1169" s="176"/>
      <c r="E1169" s="178"/>
      <c r="F1169" s="178"/>
      <c r="G1169" s="178"/>
      <c r="H1169" s="178"/>
      <c r="I1169" s="178"/>
      <c r="J1169" s="178"/>
      <c r="K1169" s="178"/>
      <c r="L1169" s="178"/>
      <c r="M1169" s="178"/>
      <c r="N1169" s="178"/>
      <c r="O1169" s="178"/>
      <c r="P1169" s="178"/>
    </row>
    <row r="1170" spans="2:16">
      <c r="B1170" s="176"/>
      <c r="C1170" s="176"/>
      <c r="D1170" s="176"/>
      <c r="E1170" s="178"/>
      <c r="F1170" s="178"/>
      <c r="G1170" s="178"/>
      <c r="H1170" s="178"/>
      <c r="I1170" s="178"/>
      <c r="J1170" s="178"/>
      <c r="K1170" s="178"/>
      <c r="L1170" s="178"/>
      <c r="M1170" s="178"/>
      <c r="N1170" s="178"/>
      <c r="O1170" s="178"/>
      <c r="P1170" s="178"/>
    </row>
    <row r="1171" spans="2:16">
      <c r="B1171" s="176"/>
      <c r="C1171" s="176"/>
      <c r="D1171" s="176"/>
      <c r="E1171" s="178"/>
      <c r="F1171" s="178"/>
      <c r="G1171" s="178"/>
      <c r="H1171" s="178"/>
      <c r="I1171" s="178"/>
      <c r="J1171" s="178"/>
      <c r="K1171" s="178"/>
      <c r="L1171" s="178"/>
      <c r="M1171" s="178"/>
      <c r="N1171" s="178"/>
      <c r="O1171" s="178"/>
      <c r="P1171" s="178"/>
    </row>
    <row r="1172" spans="2:16">
      <c r="B1172" s="176"/>
      <c r="C1172" s="176"/>
      <c r="D1172" s="176"/>
      <c r="E1172" s="178"/>
      <c r="F1172" s="178"/>
      <c r="G1172" s="178"/>
      <c r="H1172" s="178"/>
      <c r="I1172" s="178"/>
      <c r="J1172" s="178"/>
      <c r="K1172" s="178"/>
      <c r="L1172" s="178"/>
      <c r="M1172" s="178"/>
      <c r="N1172" s="178"/>
      <c r="O1172" s="178"/>
      <c r="P1172" s="178"/>
    </row>
    <row r="1173" spans="2:16">
      <c r="B1173" s="176"/>
      <c r="C1173" s="176"/>
      <c r="D1173" s="176"/>
      <c r="E1173" s="178"/>
      <c r="F1173" s="178"/>
      <c r="G1173" s="178"/>
      <c r="H1173" s="178"/>
      <c r="I1173" s="178"/>
      <c r="J1173" s="178"/>
      <c r="K1173" s="178"/>
      <c r="L1173" s="178"/>
      <c r="M1173" s="178"/>
      <c r="N1173" s="178"/>
      <c r="O1173" s="178"/>
      <c r="P1173" s="178"/>
    </row>
    <row r="1174" spans="2:16">
      <c r="B1174" s="176"/>
      <c r="C1174" s="176"/>
      <c r="D1174" s="176"/>
      <c r="E1174" s="178"/>
      <c r="F1174" s="178"/>
      <c r="G1174" s="178"/>
      <c r="H1174" s="178"/>
      <c r="I1174" s="178"/>
      <c r="J1174" s="178"/>
      <c r="K1174" s="178"/>
      <c r="L1174" s="178"/>
      <c r="M1174" s="178"/>
      <c r="N1174" s="178"/>
      <c r="O1174" s="178"/>
      <c r="P1174" s="178"/>
    </row>
    <row r="1175" spans="2:16">
      <c r="B1175" s="176"/>
      <c r="C1175" s="176"/>
      <c r="D1175" s="176"/>
      <c r="E1175" s="178"/>
      <c r="F1175" s="178"/>
      <c r="G1175" s="178"/>
      <c r="H1175" s="178"/>
      <c r="I1175" s="178"/>
      <c r="J1175" s="178"/>
      <c r="K1175" s="178"/>
      <c r="L1175" s="178"/>
      <c r="M1175" s="178"/>
      <c r="N1175" s="178"/>
      <c r="O1175" s="178"/>
      <c r="P1175" s="178"/>
    </row>
    <row r="1176" spans="2:16">
      <c r="B1176" s="176"/>
      <c r="C1176" s="176"/>
      <c r="D1176" s="176"/>
      <c r="E1176" s="178"/>
      <c r="F1176" s="178"/>
      <c r="G1176" s="178"/>
      <c r="H1176" s="178"/>
      <c r="I1176" s="178"/>
      <c r="J1176" s="178"/>
      <c r="K1176" s="178"/>
      <c r="L1176" s="178"/>
      <c r="M1176" s="178"/>
      <c r="N1176" s="178"/>
      <c r="O1176" s="178"/>
      <c r="P1176" s="178"/>
    </row>
    <row r="1177" spans="2:16">
      <c r="B1177" s="176"/>
      <c r="C1177" s="176"/>
      <c r="D1177" s="176"/>
      <c r="E1177" s="178"/>
      <c r="F1177" s="178"/>
      <c r="G1177" s="178"/>
      <c r="H1177" s="178"/>
      <c r="I1177" s="178"/>
      <c r="J1177" s="178"/>
      <c r="K1177" s="178"/>
      <c r="L1177" s="178"/>
      <c r="M1177" s="178"/>
      <c r="N1177" s="178"/>
      <c r="O1177" s="178"/>
      <c r="P1177" s="178"/>
    </row>
    <row r="1178" spans="2:16">
      <c r="B1178" s="176"/>
      <c r="C1178" s="176"/>
      <c r="D1178" s="176"/>
      <c r="E1178" s="178"/>
      <c r="F1178" s="178"/>
      <c r="G1178" s="178"/>
      <c r="H1178" s="178"/>
      <c r="I1178" s="178"/>
      <c r="J1178" s="178"/>
      <c r="K1178" s="178"/>
      <c r="L1178" s="178"/>
      <c r="M1178" s="178"/>
      <c r="N1178" s="178"/>
      <c r="O1178" s="178"/>
      <c r="P1178" s="178"/>
    </row>
    <row r="1179" spans="2:16">
      <c r="B1179" s="176"/>
      <c r="C1179" s="176"/>
      <c r="D1179" s="176"/>
      <c r="E1179" s="178"/>
      <c r="F1179" s="178"/>
      <c r="G1179" s="178"/>
      <c r="H1179" s="178"/>
      <c r="I1179" s="178"/>
      <c r="J1179" s="178"/>
      <c r="K1179" s="178"/>
      <c r="L1179" s="178"/>
      <c r="M1179" s="178"/>
      <c r="N1179" s="178"/>
      <c r="O1179" s="178"/>
      <c r="P1179" s="178"/>
    </row>
    <row r="1180" spans="2:16">
      <c r="B1180" s="176"/>
      <c r="C1180" s="176"/>
      <c r="D1180" s="176"/>
      <c r="E1180" s="178"/>
      <c r="F1180" s="178"/>
      <c r="G1180" s="178"/>
      <c r="H1180" s="178"/>
      <c r="I1180" s="178"/>
      <c r="J1180" s="178"/>
      <c r="K1180" s="178"/>
      <c r="L1180" s="178"/>
      <c r="M1180" s="178"/>
      <c r="N1180" s="178"/>
      <c r="O1180" s="178"/>
      <c r="P1180" s="178"/>
    </row>
    <row r="1181" spans="2:16">
      <c r="B1181" s="176"/>
      <c r="C1181" s="176"/>
      <c r="D1181" s="176"/>
      <c r="E1181" s="178"/>
      <c r="F1181" s="178"/>
      <c r="G1181" s="178"/>
      <c r="H1181" s="178"/>
      <c r="I1181" s="178"/>
      <c r="J1181" s="178"/>
      <c r="K1181" s="178"/>
      <c r="L1181" s="178"/>
      <c r="M1181" s="178"/>
      <c r="N1181" s="178"/>
      <c r="O1181" s="178"/>
      <c r="P1181" s="178"/>
    </row>
    <row r="1182" spans="2:16">
      <c r="B1182" s="176"/>
      <c r="C1182" s="176"/>
      <c r="D1182" s="176"/>
      <c r="E1182" s="178"/>
      <c r="F1182" s="178"/>
      <c r="G1182" s="178"/>
      <c r="H1182" s="178"/>
      <c r="I1182" s="178"/>
      <c r="J1182" s="178"/>
      <c r="K1182" s="178"/>
      <c r="L1182" s="178"/>
      <c r="M1182" s="178"/>
      <c r="N1182" s="178"/>
      <c r="O1182" s="178"/>
      <c r="P1182" s="178"/>
    </row>
    <row r="1183" spans="2:16">
      <c r="B1183" s="176"/>
      <c r="C1183" s="176"/>
      <c r="D1183" s="176"/>
      <c r="E1183" s="178"/>
      <c r="F1183" s="178"/>
      <c r="G1183" s="178"/>
      <c r="H1183" s="178"/>
      <c r="I1183" s="178"/>
      <c r="J1183" s="178"/>
      <c r="K1183" s="178"/>
      <c r="L1183" s="178"/>
      <c r="M1183" s="178"/>
      <c r="N1183" s="178"/>
      <c r="O1183" s="178"/>
      <c r="P1183" s="178"/>
    </row>
    <row r="1184" spans="2:16">
      <c r="B1184" s="176"/>
      <c r="C1184" s="176"/>
      <c r="D1184" s="176"/>
      <c r="E1184" s="178"/>
      <c r="F1184" s="178"/>
      <c r="G1184" s="178"/>
      <c r="H1184" s="178"/>
      <c r="I1184" s="178"/>
      <c r="J1184" s="178"/>
      <c r="K1184" s="178"/>
      <c r="L1184" s="178"/>
      <c r="M1184" s="178"/>
      <c r="N1184" s="178"/>
      <c r="O1184" s="178"/>
      <c r="P1184" s="178"/>
    </row>
    <row r="1185" spans="2:16">
      <c r="B1185" s="176"/>
      <c r="C1185" s="176"/>
      <c r="D1185" s="176"/>
      <c r="E1185" s="178"/>
      <c r="F1185" s="178"/>
      <c r="G1185" s="178"/>
      <c r="H1185" s="178"/>
      <c r="I1185" s="178"/>
      <c r="J1185" s="178"/>
      <c r="K1185" s="178"/>
      <c r="L1185" s="178"/>
      <c r="M1185" s="178"/>
      <c r="N1185" s="178"/>
      <c r="O1185" s="178"/>
      <c r="P1185" s="178"/>
    </row>
    <row r="1186" spans="2:16">
      <c r="B1186" s="176"/>
      <c r="C1186" s="176"/>
      <c r="D1186" s="176"/>
      <c r="E1186" s="178"/>
      <c r="F1186" s="178"/>
      <c r="G1186" s="178"/>
      <c r="H1186" s="178"/>
      <c r="I1186" s="178"/>
      <c r="J1186" s="178"/>
      <c r="K1186" s="178"/>
      <c r="L1186" s="178"/>
      <c r="M1186" s="178"/>
      <c r="N1186" s="178"/>
      <c r="O1186" s="178"/>
      <c r="P1186" s="178"/>
    </row>
    <row r="1187" spans="2:16">
      <c r="B1187" s="176"/>
      <c r="C1187" s="176"/>
      <c r="D1187" s="176"/>
      <c r="E1187" s="178"/>
      <c r="F1187" s="178"/>
      <c r="G1187" s="178"/>
      <c r="H1187" s="178"/>
      <c r="I1187" s="178"/>
      <c r="J1187" s="178"/>
      <c r="K1187" s="178"/>
      <c r="L1187" s="178"/>
      <c r="M1187" s="178"/>
      <c r="N1187" s="178"/>
      <c r="O1187" s="178"/>
      <c r="P1187" s="178"/>
    </row>
    <row r="1188" spans="2:16">
      <c r="B1188" s="176"/>
      <c r="C1188" s="176"/>
      <c r="D1188" s="176"/>
      <c r="E1188" s="178"/>
      <c r="F1188" s="178"/>
      <c r="G1188" s="178"/>
      <c r="H1188" s="178"/>
      <c r="I1188" s="178"/>
      <c r="J1188" s="178"/>
      <c r="K1188" s="178"/>
      <c r="L1188" s="178"/>
      <c r="M1188" s="178"/>
      <c r="N1188" s="178"/>
      <c r="O1188" s="178"/>
      <c r="P1188" s="178"/>
    </row>
    <row r="1189" spans="2:16">
      <c r="B1189" s="176"/>
      <c r="C1189" s="176"/>
      <c r="D1189" s="176"/>
      <c r="E1189" s="178"/>
      <c r="F1189" s="178"/>
      <c r="G1189" s="178"/>
      <c r="H1189" s="178"/>
      <c r="I1189" s="178"/>
      <c r="J1189" s="178"/>
      <c r="K1189" s="178"/>
      <c r="L1189" s="178"/>
      <c r="M1189" s="178"/>
      <c r="N1189" s="178"/>
      <c r="O1189" s="178"/>
      <c r="P1189" s="178"/>
    </row>
    <row r="1190" spans="2:16">
      <c r="B1190" s="176"/>
      <c r="C1190" s="176"/>
      <c r="D1190" s="176"/>
      <c r="E1190" s="178"/>
      <c r="F1190" s="178"/>
      <c r="G1190" s="178"/>
      <c r="H1190" s="178"/>
      <c r="I1190" s="178"/>
      <c r="J1190" s="178"/>
      <c r="K1190" s="178"/>
      <c r="L1190" s="178"/>
      <c r="M1190" s="178"/>
      <c r="N1190" s="178"/>
      <c r="O1190" s="178"/>
      <c r="P1190" s="178"/>
    </row>
    <row r="1191" spans="2:16">
      <c r="B1191" s="176"/>
      <c r="C1191" s="176"/>
      <c r="D1191" s="176"/>
      <c r="E1191" s="178"/>
      <c r="F1191" s="178"/>
      <c r="G1191" s="178"/>
      <c r="H1191" s="178"/>
      <c r="I1191" s="178"/>
      <c r="J1191" s="178"/>
      <c r="K1191" s="178"/>
      <c r="L1191" s="178"/>
      <c r="M1191" s="178"/>
      <c r="N1191" s="178"/>
      <c r="O1191" s="178"/>
      <c r="P1191" s="178"/>
    </row>
    <row r="1192" spans="2:16">
      <c r="B1192" s="176"/>
      <c r="C1192" s="176"/>
      <c r="D1192" s="176"/>
      <c r="E1192" s="178"/>
      <c r="F1192" s="178"/>
      <c r="G1192" s="178"/>
      <c r="H1192" s="178"/>
      <c r="I1192" s="178"/>
      <c r="J1192" s="178"/>
      <c r="K1192" s="178"/>
      <c r="L1192" s="178"/>
      <c r="M1192" s="178"/>
      <c r="N1192" s="178"/>
      <c r="O1192" s="178"/>
      <c r="P1192" s="178"/>
    </row>
    <row r="1193" spans="2:16">
      <c r="B1193" s="176"/>
      <c r="C1193" s="176"/>
      <c r="D1193" s="176"/>
      <c r="E1193" s="178"/>
      <c r="F1193" s="178"/>
      <c r="G1193" s="178"/>
      <c r="H1193" s="178"/>
      <c r="I1193" s="178"/>
      <c r="J1193" s="178"/>
      <c r="K1193" s="178"/>
      <c r="L1193" s="178"/>
      <c r="M1193" s="178"/>
      <c r="N1193" s="178"/>
      <c r="O1193" s="178"/>
      <c r="P1193" s="178"/>
    </row>
    <row r="1194" spans="2:16">
      <c r="B1194" s="176"/>
      <c r="C1194" s="176"/>
      <c r="D1194" s="176"/>
      <c r="E1194" s="178"/>
      <c r="F1194" s="178"/>
      <c r="G1194" s="178"/>
      <c r="H1194" s="178"/>
      <c r="I1194" s="178"/>
      <c r="J1194" s="178"/>
      <c r="K1194" s="178"/>
      <c r="L1194" s="178"/>
      <c r="M1194" s="178"/>
      <c r="N1194" s="178"/>
      <c r="O1194" s="178"/>
      <c r="P1194" s="178"/>
    </row>
    <row r="1195" spans="2:16">
      <c r="B1195" s="176"/>
      <c r="C1195" s="176"/>
      <c r="D1195" s="176"/>
      <c r="E1195" s="178"/>
      <c r="F1195" s="178"/>
      <c r="G1195" s="178"/>
      <c r="H1195" s="178"/>
      <c r="I1195" s="178"/>
      <c r="J1195" s="178"/>
      <c r="K1195" s="178"/>
      <c r="L1195" s="178"/>
      <c r="M1195" s="178"/>
      <c r="N1195" s="178"/>
      <c r="O1195" s="178"/>
      <c r="P1195" s="178"/>
    </row>
    <row r="1196" spans="2:16">
      <c r="B1196" s="176"/>
      <c r="C1196" s="176"/>
      <c r="D1196" s="176"/>
      <c r="E1196" s="178"/>
      <c r="F1196" s="178"/>
      <c r="G1196" s="178"/>
      <c r="H1196" s="178"/>
      <c r="I1196" s="178"/>
      <c r="J1196" s="178"/>
      <c r="K1196" s="178"/>
      <c r="L1196" s="178"/>
      <c r="M1196" s="178"/>
      <c r="N1196" s="178"/>
      <c r="O1196" s="178"/>
      <c r="P1196" s="178"/>
    </row>
    <row r="1197" spans="2:16">
      <c r="B1197" s="176"/>
      <c r="C1197" s="176"/>
      <c r="D1197" s="176"/>
      <c r="E1197" s="178"/>
      <c r="F1197" s="178"/>
      <c r="G1197" s="178"/>
      <c r="H1197" s="178"/>
      <c r="I1197" s="178"/>
      <c r="J1197" s="178"/>
      <c r="K1197" s="178"/>
      <c r="L1197" s="178"/>
      <c r="M1197" s="178"/>
      <c r="N1197" s="178"/>
      <c r="O1197" s="178"/>
      <c r="P1197" s="178"/>
    </row>
    <row r="1198" spans="2:16">
      <c r="B1198" s="176"/>
      <c r="C1198" s="176"/>
      <c r="D1198" s="176"/>
      <c r="E1198" s="178"/>
      <c r="F1198" s="178"/>
      <c r="G1198" s="178"/>
      <c r="H1198" s="178"/>
      <c r="I1198" s="178"/>
      <c r="J1198" s="178"/>
      <c r="K1198" s="178"/>
      <c r="L1198" s="178"/>
      <c r="M1198" s="178"/>
      <c r="N1198" s="178"/>
      <c r="O1198" s="178"/>
      <c r="P1198" s="178"/>
    </row>
    <row r="1199" spans="2:16">
      <c r="B1199" s="176"/>
      <c r="C1199" s="176"/>
      <c r="D1199" s="176"/>
      <c r="E1199" s="178"/>
      <c r="F1199" s="178"/>
      <c r="G1199" s="178"/>
      <c r="H1199" s="178"/>
      <c r="I1199" s="178"/>
      <c r="J1199" s="178"/>
      <c r="K1199" s="178"/>
      <c r="L1199" s="178"/>
      <c r="M1199" s="178"/>
      <c r="N1199" s="178"/>
      <c r="O1199" s="178"/>
      <c r="P1199" s="178"/>
    </row>
    <row r="1200" spans="2:16">
      <c r="B1200" s="176"/>
      <c r="C1200" s="176"/>
      <c r="D1200" s="176"/>
      <c r="E1200" s="178"/>
      <c r="F1200" s="178"/>
      <c r="G1200" s="178"/>
      <c r="H1200" s="178"/>
      <c r="I1200" s="178"/>
      <c r="J1200" s="178"/>
      <c r="K1200" s="178"/>
      <c r="L1200" s="178"/>
      <c r="M1200" s="178"/>
      <c r="N1200" s="178"/>
      <c r="O1200" s="178"/>
      <c r="P1200" s="178"/>
    </row>
    <row r="1201" spans="2:16">
      <c r="B1201" s="176"/>
      <c r="C1201" s="176"/>
      <c r="D1201" s="176"/>
      <c r="E1201" s="178"/>
      <c r="F1201" s="178"/>
      <c r="G1201" s="178"/>
      <c r="H1201" s="178"/>
      <c r="I1201" s="178"/>
      <c r="J1201" s="178"/>
      <c r="K1201" s="178"/>
      <c r="L1201" s="178"/>
      <c r="M1201" s="178"/>
      <c r="N1201" s="178"/>
      <c r="O1201" s="178"/>
      <c r="P1201" s="178"/>
    </row>
    <row r="1202" spans="2:16">
      <c r="B1202" s="176"/>
      <c r="C1202" s="176"/>
      <c r="D1202" s="176"/>
      <c r="E1202" s="178"/>
      <c r="F1202" s="178"/>
      <c r="G1202" s="178"/>
      <c r="H1202" s="178"/>
      <c r="I1202" s="178"/>
      <c r="J1202" s="178"/>
      <c r="K1202" s="178"/>
      <c r="L1202" s="178"/>
      <c r="M1202" s="178"/>
      <c r="N1202" s="178"/>
      <c r="O1202" s="178"/>
      <c r="P1202" s="178"/>
    </row>
    <row r="1203" spans="2:16">
      <c r="B1203" s="176"/>
      <c r="C1203" s="176"/>
      <c r="D1203" s="176"/>
      <c r="E1203" s="178"/>
      <c r="F1203" s="178"/>
      <c r="G1203" s="178"/>
      <c r="H1203" s="178"/>
      <c r="I1203" s="178"/>
      <c r="J1203" s="178"/>
      <c r="K1203" s="178"/>
      <c r="L1203" s="178"/>
      <c r="M1203" s="178"/>
      <c r="N1203" s="178"/>
      <c r="O1203" s="178"/>
      <c r="P1203" s="178"/>
    </row>
    <row r="1204" spans="2:16">
      <c r="B1204" s="176"/>
      <c r="C1204" s="176"/>
      <c r="D1204" s="176"/>
      <c r="E1204" s="178"/>
      <c r="F1204" s="178"/>
      <c r="G1204" s="178"/>
      <c r="H1204" s="178"/>
      <c r="I1204" s="178"/>
      <c r="J1204" s="178"/>
      <c r="K1204" s="178"/>
      <c r="L1204" s="178"/>
      <c r="M1204" s="178"/>
      <c r="N1204" s="178"/>
      <c r="O1204" s="178"/>
      <c r="P1204" s="178"/>
    </row>
    <row r="1205" spans="2:16">
      <c r="B1205" s="176"/>
      <c r="C1205" s="176"/>
      <c r="D1205" s="176"/>
      <c r="E1205" s="178"/>
      <c r="F1205" s="178"/>
      <c r="G1205" s="178"/>
      <c r="H1205" s="178"/>
      <c r="I1205" s="178"/>
      <c r="J1205" s="178"/>
      <c r="K1205" s="178"/>
      <c r="L1205" s="178"/>
      <c r="M1205" s="178"/>
      <c r="N1205" s="178"/>
      <c r="O1205" s="178"/>
      <c r="P1205" s="178"/>
    </row>
    <row r="1206" spans="2:16">
      <c r="B1206" s="176"/>
      <c r="C1206" s="176"/>
      <c r="D1206" s="176"/>
      <c r="E1206" s="178"/>
      <c r="F1206" s="178"/>
      <c r="G1206" s="178"/>
      <c r="H1206" s="178"/>
      <c r="I1206" s="178"/>
      <c r="J1206" s="178"/>
      <c r="K1206" s="178"/>
      <c r="L1206" s="178"/>
      <c r="M1206" s="178"/>
      <c r="N1206" s="178"/>
      <c r="O1206" s="178"/>
      <c r="P1206" s="178"/>
    </row>
    <row r="1207" spans="2:16">
      <c r="B1207" s="176"/>
      <c r="C1207" s="176"/>
      <c r="D1207" s="176"/>
      <c r="E1207" s="178"/>
      <c r="F1207" s="178"/>
      <c r="G1207" s="178"/>
      <c r="H1207" s="178"/>
      <c r="I1207" s="178"/>
      <c r="J1207" s="178"/>
      <c r="K1207" s="178"/>
      <c r="L1207" s="178"/>
      <c r="M1207" s="178"/>
      <c r="N1207" s="178"/>
      <c r="O1207" s="178"/>
      <c r="P1207" s="178"/>
    </row>
    <row r="1208" spans="2:16">
      <c r="B1208" s="176"/>
      <c r="C1208" s="176"/>
      <c r="D1208" s="176"/>
      <c r="E1208" s="178"/>
      <c r="F1208" s="178"/>
      <c r="G1208" s="178"/>
      <c r="H1208" s="178"/>
      <c r="I1208" s="178"/>
      <c r="J1208" s="178"/>
      <c r="K1208" s="178"/>
      <c r="L1208" s="178"/>
      <c r="M1208" s="178"/>
      <c r="N1208" s="178"/>
      <c r="O1208" s="178"/>
      <c r="P1208" s="178"/>
    </row>
    <row r="1209" spans="2:16">
      <c r="B1209" s="176"/>
      <c r="C1209" s="176"/>
      <c r="D1209" s="176"/>
      <c r="E1209" s="178"/>
      <c r="F1209" s="178"/>
      <c r="G1209" s="178"/>
      <c r="H1209" s="178"/>
      <c r="I1209" s="178"/>
      <c r="J1209" s="178"/>
      <c r="K1209" s="178"/>
      <c r="L1209" s="178"/>
      <c r="M1209" s="178"/>
      <c r="N1209" s="178"/>
      <c r="O1209" s="178"/>
      <c r="P1209" s="178"/>
    </row>
    <row r="1210" spans="2:16">
      <c r="B1210" s="176"/>
      <c r="C1210" s="176"/>
      <c r="D1210" s="176"/>
      <c r="E1210" s="178"/>
      <c r="F1210" s="178"/>
      <c r="G1210" s="178"/>
      <c r="H1210" s="178"/>
      <c r="I1210" s="178"/>
      <c r="J1210" s="178"/>
      <c r="K1210" s="178"/>
      <c r="L1210" s="178"/>
      <c r="M1210" s="178"/>
      <c r="N1210" s="178"/>
      <c r="O1210" s="178"/>
      <c r="P1210" s="178"/>
    </row>
    <row r="1211" spans="2:16">
      <c r="B1211" s="176"/>
      <c r="C1211" s="176"/>
      <c r="D1211" s="176"/>
      <c r="E1211" s="178"/>
      <c r="F1211" s="178"/>
      <c r="G1211" s="178"/>
      <c r="H1211" s="178"/>
      <c r="I1211" s="178"/>
      <c r="J1211" s="178"/>
      <c r="K1211" s="178"/>
      <c r="L1211" s="178"/>
      <c r="M1211" s="178"/>
      <c r="N1211" s="178"/>
      <c r="O1211" s="178"/>
      <c r="P1211" s="178"/>
    </row>
    <row r="1212" spans="2:16">
      <c r="B1212" s="176"/>
      <c r="C1212" s="176"/>
      <c r="D1212" s="176"/>
      <c r="E1212" s="178"/>
      <c r="F1212" s="178"/>
      <c r="G1212" s="178"/>
      <c r="H1212" s="178"/>
      <c r="I1212" s="178"/>
      <c r="J1212" s="178"/>
      <c r="K1212" s="178"/>
      <c r="L1212" s="178"/>
      <c r="M1212" s="178"/>
      <c r="N1212" s="178"/>
      <c r="O1212" s="178"/>
      <c r="P1212" s="178"/>
    </row>
    <row r="1213" spans="2:16">
      <c r="B1213" s="176"/>
      <c r="C1213" s="176"/>
      <c r="D1213" s="176"/>
      <c r="E1213" s="178"/>
      <c r="F1213" s="178"/>
      <c r="G1213" s="178"/>
      <c r="H1213" s="178"/>
      <c r="I1213" s="178"/>
      <c r="J1213" s="178"/>
      <c r="K1213" s="178"/>
      <c r="L1213" s="178"/>
      <c r="M1213" s="178"/>
      <c r="N1213" s="178"/>
      <c r="O1213" s="178"/>
      <c r="P1213" s="178"/>
    </row>
    <row r="1214" spans="2:16">
      <c r="B1214" s="176"/>
      <c r="C1214" s="176"/>
      <c r="D1214" s="176"/>
      <c r="E1214" s="178"/>
      <c r="F1214" s="178"/>
      <c r="G1214" s="178"/>
      <c r="H1214" s="178"/>
      <c r="I1214" s="178"/>
      <c r="J1214" s="178"/>
      <c r="K1214" s="178"/>
      <c r="L1214" s="178"/>
      <c r="M1214" s="178"/>
      <c r="N1214" s="178"/>
      <c r="O1214" s="178"/>
      <c r="P1214" s="178"/>
    </row>
    <row r="1215" spans="2:16">
      <c r="B1215" s="176"/>
      <c r="C1215" s="176"/>
      <c r="D1215" s="176"/>
      <c r="E1215" s="178"/>
      <c r="F1215" s="178"/>
      <c r="G1215" s="178"/>
      <c r="H1215" s="178"/>
      <c r="I1215" s="178"/>
      <c r="J1215" s="178"/>
      <c r="K1215" s="178"/>
      <c r="L1215" s="178"/>
      <c r="M1215" s="178"/>
      <c r="N1215" s="178"/>
      <c r="O1215" s="178"/>
      <c r="P1215" s="178"/>
    </row>
    <row r="1216" spans="2:16">
      <c r="B1216" s="176"/>
      <c r="C1216" s="176"/>
      <c r="D1216" s="176"/>
      <c r="E1216" s="178"/>
      <c r="F1216" s="178"/>
      <c r="G1216" s="178"/>
      <c r="H1216" s="178"/>
      <c r="I1216" s="178"/>
      <c r="J1216" s="178"/>
      <c r="K1216" s="178"/>
      <c r="L1216" s="178"/>
      <c r="M1216" s="178"/>
      <c r="N1216" s="178"/>
      <c r="O1216" s="178"/>
      <c r="P1216" s="178"/>
    </row>
    <row r="1217" spans="2:16">
      <c r="B1217" s="176"/>
      <c r="C1217" s="176"/>
      <c r="D1217" s="176"/>
      <c r="E1217" s="178"/>
      <c r="F1217" s="178"/>
      <c r="G1217" s="178"/>
      <c r="H1217" s="178"/>
      <c r="I1217" s="178"/>
      <c r="J1217" s="178"/>
      <c r="K1217" s="178"/>
      <c r="L1217" s="178"/>
      <c r="M1217" s="178"/>
      <c r="N1217" s="178"/>
      <c r="O1217" s="178"/>
      <c r="P1217" s="178"/>
    </row>
    <row r="1218" spans="2:16">
      <c r="B1218" s="176"/>
      <c r="C1218" s="176"/>
      <c r="D1218" s="176"/>
      <c r="E1218" s="178"/>
      <c r="F1218" s="178"/>
      <c r="G1218" s="178"/>
      <c r="H1218" s="178"/>
      <c r="I1218" s="178"/>
      <c r="J1218" s="178"/>
      <c r="K1218" s="178"/>
      <c r="L1218" s="178"/>
      <c r="M1218" s="178"/>
      <c r="N1218" s="178"/>
      <c r="O1218" s="178"/>
      <c r="P1218" s="178"/>
    </row>
    <row r="1219" spans="2:16">
      <c r="B1219" s="176"/>
      <c r="C1219" s="176"/>
      <c r="D1219" s="176"/>
      <c r="E1219" s="178"/>
      <c r="F1219" s="178"/>
      <c r="G1219" s="178"/>
      <c r="H1219" s="178"/>
      <c r="I1219" s="178"/>
      <c r="J1219" s="178"/>
      <c r="K1219" s="178"/>
      <c r="L1219" s="178"/>
      <c r="M1219" s="178"/>
      <c r="N1219" s="178"/>
      <c r="O1219" s="178"/>
      <c r="P1219" s="178"/>
    </row>
    <row r="1220" spans="2:16">
      <c r="B1220" s="176"/>
      <c r="C1220" s="176"/>
      <c r="D1220" s="176"/>
      <c r="E1220" s="178"/>
      <c r="F1220" s="178"/>
      <c r="G1220" s="178"/>
      <c r="H1220" s="178"/>
      <c r="I1220" s="178"/>
      <c r="J1220" s="178"/>
      <c r="K1220" s="178"/>
      <c r="L1220" s="178"/>
      <c r="M1220" s="178"/>
      <c r="N1220" s="178"/>
      <c r="O1220" s="178"/>
      <c r="P1220" s="178"/>
    </row>
    <row r="1221" spans="2:16">
      <c r="B1221" s="176"/>
      <c r="C1221" s="176"/>
      <c r="D1221" s="176"/>
      <c r="E1221" s="178"/>
      <c r="F1221" s="178"/>
      <c r="G1221" s="178"/>
      <c r="H1221" s="178"/>
      <c r="I1221" s="178"/>
      <c r="J1221" s="178"/>
      <c r="K1221" s="178"/>
      <c r="L1221" s="178"/>
      <c r="M1221" s="178"/>
      <c r="N1221" s="178"/>
      <c r="O1221" s="178"/>
      <c r="P1221" s="178"/>
    </row>
    <row r="1222" spans="2:16">
      <c r="B1222" s="176"/>
      <c r="C1222" s="176"/>
      <c r="D1222" s="176"/>
      <c r="E1222" s="178"/>
      <c r="F1222" s="178"/>
      <c r="G1222" s="178"/>
      <c r="H1222" s="178"/>
      <c r="I1222" s="178"/>
      <c r="J1222" s="178"/>
      <c r="K1222" s="178"/>
      <c r="L1222" s="178"/>
      <c r="M1222" s="178"/>
      <c r="N1222" s="178"/>
      <c r="O1222" s="178"/>
      <c r="P1222" s="178"/>
    </row>
    <row r="1223" spans="2:16">
      <c r="B1223" s="176"/>
      <c r="C1223" s="176"/>
      <c r="D1223" s="176"/>
      <c r="E1223" s="178"/>
      <c r="F1223" s="178"/>
      <c r="G1223" s="178"/>
      <c r="H1223" s="178"/>
      <c r="I1223" s="178"/>
      <c r="J1223" s="178"/>
      <c r="K1223" s="178"/>
      <c r="L1223" s="178"/>
      <c r="M1223" s="178"/>
      <c r="N1223" s="178"/>
      <c r="O1223" s="178"/>
      <c r="P1223" s="178"/>
    </row>
    <row r="1224" spans="2:16">
      <c r="B1224" s="176"/>
      <c r="C1224" s="176"/>
      <c r="D1224" s="176"/>
      <c r="E1224" s="178"/>
      <c r="F1224" s="178"/>
      <c r="G1224" s="178"/>
      <c r="H1224" s="178"/>
      <c r="I1224" s="178"/>
      <c r="J1224" s="178"/>
      <c r="K1224" s="178"/>
      <c r="L1224" s="178"/>
      <c r="M1224" s="178"/>
      <c r="N1224" s="178"/>
      <c r="O1224" s="178"/>
      <c r="P1224" s="178"/>
    </row>
    <row r="1225" spans="2:16">
      <c r="B1225" s="176"/>
      <c r="C1225" s="176"/>
      <c r="D1225" s="176"/>
      <c r="E1225" s="178"/>
      <c r="F1225" s="178"/>
      <c r="G1225" s="178"/>
      <c r="H1225" s="178"/>
      <c r="I1225" s="178"/>
      <c r="J1225" s="178"/>
      <c r="K1225" s="178"/>
      <c r="L1225" s="178"/>
      <c r="M1225" s="178"/>
      <c r="N1225" s="178"/>
      <c r="O1225" s="178"/>
      <c r="P1225" s="178"/>
    </row>
    <row r="1226" spans="2:16">
      <c r="B1226" s="176"/>
      <c r="C1226" s="176"/>
      <c r="D1226" s="176"/>
      <c r="E1226" s="178"/>
      <c r="F1226" s="178"/>
      <c r="G1226" s="178"/>
      <c r="H1226" s="178"/>
      <c r="I1226" s="178"/>
      <c r="J1226" s="178"/>
      <c r="K1226" s="178"/>
      <c r="L1226" s="178"/>
      <c r="M1226" s="178"/>
      <c r="N1226" s="178"/>
      <c r="O1226" s="178"/>
      <c r="P1226" s="178"/>
    </row>
    <row r="1227" spans="2:16">
      <c r="B1227" s="176"/>
      <c r="C1227" s="176"/>
      <c r="D1227" s="176"/>
      <c r="E1227" s="178"/>
      <c r="F1227" s="178"/>
      <c r="G1227" s="178"/>
      <c r="H1227" s="178"/>
      <c r="I1227" s="178"/>
      <c r="J1227" s="178"/>
      <c r="K1227" s="178"/>
      <c r="L1227" s="178"/>
      <c r="M1227" s="178"/>
      <c r="N1227" s="178"/>
      <c r="O1227" s="178"/>
      <c r="P1227" s="178"/>
    </row>
    <row r="1228" spans="2:16">
      <c r="B1228" s="176"/>
      <c r="C1228" s="176"/>
      <c r="D1228" s="176"/>
      <c r="E1228" s="178"/>
      <c r="F1228" s="178"/>
      <c r="G1228" s="178"/>
      <c r="H1228" s="178"/>
      <c r="I1228" s="178"/>
      <c r="J1228" s="178"/>
      <c r="K1228" s="178"/>
      <c r="L1228" s="178"/>
      <c r="M1228" s="178"/>
      <c r="N1228" s="178"/>
      <c r="O1228" s="178"/>
      <c r="P1228" s="178"/>
    </row>
    <row r="1229" spans="2:16">
      <c r="B1229" s="176"/>
      <c r="C1229" s="176"/>
      <c r="D1229" s="176"/>
      <c r="E1229" s="178"/>
      <c r="F1229" s="178"/>
      <c r="G1229" s="178"/>
      <c r="H1229" s="178"/>
      <c r="I1229" s="178"/>
      <c r="J1229" s="178"/>
      <c r="K1229" s="178"/>
      <c r="L1229" s="178"/>
      <c r="M1229" s="178"/>
      <c r="N1229" s="178"/>
      <c r="O1229" s="178"/>
      <c r="P1229" s="178"/>
    </row>
    <row r="1230" spans="2:16">
      <c r="B1230" s="176"/>
      <c r="C1230" s="176"/>
      <c r="D1230" s="176"/>
      <c r="E1230" s="178"/>
      <c r="F1230" s="178"/>
      <c r="G1230" s="178"/>
      <c r="H1230" s="178"/>
      <c r="I1230" s="178"/>
      <c r="J1230" s="178"/>
      <c r="K1230" s="178"/>
      <c r="L1230" s="178"/>
      <c r="M1230" s="178"/>
      <c r="N1230" s="178"/>
      <c r="O1230" s="178"/>
      <c r="P1230" s="178"/>
    </row>
    <row r="1231" spans="2:16">
      <c r="B1231" s="176"/>
      <c r="C1231" s="176"/>
      <c r="D1231" s="176"/>
      <c r="E1231" s="178"/>
      <c r="F1231" s="178"/>
      <c r="G1231" s="178"/>
      <c r="H1231" s="178"/>
      <c r="I1231" s="178"/>
      <c r="J1231" s="178"/>
      <c r="K1231" s="178"/>
      <c r="L1231" s="178"/>
      <c r="M1231" s="178"/>
      <c r="N1231" s="178"/>
      <c r="O1231" s="178"/>
      <c r="P1231" s="178"/>
    </row>
    <row r="1232" spans="2:16">
      <c r="B1232" s="176"/>
      <c r="C1232" s="176"/>
      <c r="D1232" s="176"/>
      <c r="E1232" s="178"/>
      <c r="F1232" s="178"/>
      <c r="G1232" s="178"/>
      <c r="H1232" s="178"/>
      <c r="I1232" s="178"/>
      <c r="J1232" s="178"/>
      <c r="K1232" s="178"/>
      <c r="L1232" s="178"/>
      <c r="M1232" s="178"/>
      <c r="N1232" s="178"/>
      <c r="O1232" s="178"/>
      <c r="P1232" s="178"/>
    </row>
    <row r="1233" spans="2:16">
      <c r="B1233" s="176"/>
      <c r="C1233" s="176"/>
      <c r="D1233" s="176"/>
      <c r="E1233" s="178"/>
      <c r="F1233" s="178"/>
      <c r="G1233" s="178"/>
      <c r="H1233" s="178"/>
      <c r="I1233" s="178"/>
      <c r="J1233" s="178"/>
      <c r="K1233" s="178"/>
      <c r="L1233" s="178"/>
      <c r="M1233" s="178"/>
      <c r="N1233" s="178"/>
      <c r="O1233" s="178"/>
      <c r="P1233" s="178"/>
    </row>
    <row r="1234" spans="2:16">
      <c r="B1234" s="176"/>
      <c r="C1234" s="176"/>
      <c r="D1234" s="176"/>
      <c r="E1234" s="178"/>
      <c r="F1234" s="178"/>
      <c r="G1234" s="178"/>
      <c r="H1234" s="178"/>
      <c r="I1234" s="178"/>
      <c r="J1234" s="178"/>
      <c r="K1234" s="178"/>
      <c r="L1234" s="178"/>
      <c r="M1234" s="178"/>
      <c r="N1234" s="178"/>
      <c r="O1234" s="178"/>
      <c r="P1234" s="178"/>
    </row>
    <row r="1235" spans="2:16">
      <c r="B1235" s="176"/>
      <c r="C1235" s="176"/>
      <c r="D1235" s="176"/>
      <c r="E1235" s="178"/>
      <c r="F1235" s="178"/>
      <c r="G1235" s="178"/>
      <c r="H1235" s="178"/>
      <c r="I1235" s="178"/>
      <c r="J1235" s="178"/>
      <c r="K1235" s="178"/>
      <c r="L1235" s="178"/>
      <c r="M1235" s="178"/>
      <c r="N1235" s="178"/>
      <c r="O1235" s="178"/>
      <c r="P1235" s="178"/>
    </row>
    <row r="1236" spans="2:16">
      <c r="B1236" s="176"/>
      <c r="C1236" s="176"/>
      <c r="D1236" s="176"/>
      <c r="E1236" s="178"/>
      <c r="F1236" s="178"/>
      <c r="G1236" s="178"/>
      <c r="H1236" s="178"/>
      <c r="I1236" s="178"/>
      <c r="J1236" s="178"/>
      <c r="K1236" s="178"/>
      <c r="L1236" s="178"/>
      <c r="M1236" s="178"/>
      <c r="N1236" s="178"/>
      <c r="O1236" s="178"/>
      <c r="P1236" s="178"/>
    </row>
    <row r="1237" spans="2:16">
      <c r="B1237" s="176"/>
      <c r="C1237" s="176"/>
      <c r="D1237" s="176"/>
      <c r="E1237" s="178"/>
      <c r="F1237" s="178"/>
      <c r="G1237" s="178"/>
      <c r="H1237" s="178"/>
      <c r="I1237" s="178"/>
      <c r="J1237" s="178"/>
      <c r="K1237" s="178"/>
      <c r="L1237" s="178"/>
      <c r="M1237" s="178"/>
      <c r="N1237" s="178"/>
      <c r="O1237" s="178"/>
      <c r="P1237" s="178"/>
    </row>
    <row r="1238" spans="2:16">
      <c r="B1238" s="176"/>
      <c r="C1238" s="176"/>
      <c r="D1238" s="176"/>
      <c r="E1238" s="178"/>
      <c r="F1238" s="178"/>
      <c r="G1238" s="178"/>
      <c r="H1238" s="178"/>
      <c r="I1238" s="178"/>
      <c r="J1238" s="178"/>
      <c r="K1238" s="178"/>
      <c r="L1238" s="178"/>
      <c r="M1238" s="178"/>
      <c r="N1238" s="178"/>
      <c r="O1238" s="178"/>
      <c r="P1238" s="178"/>
    </row>
    <row r="1239" spans="2:16">
      <c r="B1239" s="176"/>
      <c r="C1239" s="176"/>
      <c r="D1239" s="176"/>
      <c r="E1239" s="178"/>
      <c r="F1239" s="178"/>
      <c r="G1239" s="178"/>
      <c r="H1239" s="178"/>
      <c r="I1239" s="178"/>
      <c r="J1239" s="178"/>
      <c r="K1239" s="178"/>
      <c r="L1239" s="178"/>
      <c r="M1239" s="178"/>
      <c r="N1239" s="178"/>
      <c r="O1239" s="178"/>
      <c r="P1239" s="178"/>
    </row>
    <row r="1240" spans="2:16">
      <c r="B1240" s="176"/>
      <c r="C1240" s="176"/>
      <c r="D1240" s="176"/>
      <c r="E1240" s="178"/>
      <c r="F1240" s="178"/>
      <c r="G1240" s="178"/>
      <c r="H1240" s="178"/>
      <c r="I1240" s="178"/>
      <c r="J1240" s="178"/>
      <c r="K1240" s="178"/>
      <c r="L1240" s="178"/>
      <c r="M1240" s="178"/>
      <c r="N1240" s="178"/>
      <c r="O1240" s="178"/>
      <c r="P1240" s="178"/>
    </row>
    <row r="1241" spans="2:16">
      <c r="B1241" s="176"/>
      <c r="C1241" s="176"/>
      <c r="D1241" s="176"/>
      <c r="E1241" s="178"/>
      <c r="F1241" s="178"/>
      <c r="G1241" s="178"/>
      <c r="H1241" s="178"/>
      <c r="I1241" s="178"/>
      <c r="J1241" s="178"/>
      <c r="K1241" s="178"/>
      <c r="L1241" s="178"/>
      <c r="M1241" s="178"/>
      <c r="N1241" s="178"/>
      <c r="O1241" s="178"/>
      <c r="P1241" s="178"/>
    </row>
    <row r="1242" spans="2:16">
      <c r="B1242" s="176"/>
      <c r="C1242" s="176"/>
      <c r="D1242" s="176"/>
      <c r="E1242" s="178"/>
      <c r="F1242" s="178"/>
      <c r="G1242" s="178"/>
      <c r="H1242" s="178"/>
      <c r="I1242" s="178"/>
      <c r="J1242" s="178"/>
      <c r="K1242" s="178"/>
      <c r="L1242" s="178"/>
      <c r="M1242" s="178"/>
      <c r="N1242" s="178"/>
      <c r="O1242" s="178"/>
      <c r="P1242" s="178"/>
    </row>
    <row r="1243" spans="2:16">
      <c r="B1243" s="176"/>
      <c r="C1243" s="176"/>
      <c r="D1243" s="176"/>
      <c r="E1243" s="178"/>
      <c r="F1243" s="178"/>
      <c r="G1243" s="178"/>
      <c r="H1243" s="178"/>
      <c r="I1243" s="178"/>
      <c r="J1243" s="178"/>
      <c r="K1243" s="178"/>
      <c r="L1243" s="178"/>
      <c r="M1243" s="178"/>
      <c r="N1243" s="178"/>
      <c r="O1243" s="178"/>
      <c r="P1243" s="178"/>
    </row>
    <row r="1244" spans="2:16">
      <c r="B1244" s="176"/>
      <c r="C1244" s="176"/>
      <c r="D1244" s="176"/>
      <c r="E1244" s="178"/>
      <c r="F1244" s="178"/>
      <c r="G1244" s="178"/>
      <c r="H1244" s="178"/>
      <c r="I1244" s="178"/>
      <c r="J1244" s="178"/>
      <c r="K1244" s="178"/>
      <c r="L1244" s="178"/>
      <c r="M1244" s="178"/>
      <c r="N1244" s="178"/>
      <c r="O1244" s="178"/>
      <c r="P1244" s="178"/>
    </row>
    <row r="1245" spans="2:16">
      <c r="B1245" s="176"/>
      <c r="C1245" s="176"/>
      <c r="D1245" s="176"/>
      <c r="E1245" s="178"/>
      <c r="F1245" s="178"/>
      <c r="G1245" s="178"/>
      <c r="H1245" s="178"/>
      <c r="I1245" s="178"/>
      <c r="J1245" s="178"/>
      <c r="K1245" s="178"/>
      <c r="L1245" s="178"/>
      <c r="M1245" s="178"/>
      <c r="N1245" s="178"/>
      <c r="O1245" s="178"/>
      <c r="P1245" s="178"/>
    </row>
    <row r="1246" spans="2:16">
      <c r="B1246" s="176"/>
      <c r="C1246" s="176"/>
      <c r="D1246" s="176"/>
      <c r="E1246" s="178"/>
      <c r="F1246" s="178"/>
      <c r="G1246" s="178"/>
      <c r="H1246" s="178"/>
      <c r="I1246" s="178"/>
      <c r="J1246" s="178"/>
      <c r="K1246" s="178"/>
      <c r="L1246" s="178"/>
      <c r="M1246" s="178"/>
      <c r="N1246" s="178"/>
      <c r="O1246" s="178"/>
      <c r="P1246" s="178"/>
    </row>
    <row r="1247" spans="2:16">
      <c r="B1247" s="176"/>
      <c r="C1247" s="176"/>
      <c r="D1247" s="176"/>
      <c r="E1247" s="178"/>
      <c r="F1247" s="178"/>
      <c r="G1247" s="178"/>
      <c r="H1247" s="178"/>
      <c r="I1247" s="178"/>
      <c r="J1247" s="178"/>
      <c r="K1247" s="178"/>
      <c r="L1247" s="178"/>
      <c r="M1247" s="178"/>
      <c r="N1247" s="178"/>
      <c r="O1247" s="178"/>
      <c r="P1247" s="178"/>
    </row>
    <row r="1248" spans="2:16">
      <c r="B1248" s="176"/>
      <c r="C1248" s="176"/>
      <c r="D1248" s="176"/>
      <c r="E1248" s="178"/>
      <c r="F1248" s="178"/>
      <c r="G1248" s="178"/>
      <c r="H1248" s="178"/>
      <c r="I1248" s="178"/>
      <c r="J1248" s="178"/>
      <c r="K1248" s="178"/>
      <c r="L1248" s="178"/>
      <c r="M1248" s="178"/>
      <c r="N1248" s="178"/>
      <c r="O1248" s="178"/>
      <c r="P1248" s="178"/>
    </row>
    <row r="1249" spans="2:16">
      <c r="B1249" s="176"/>
      <c r="C1249" s="176"/>
      <c r="D1249" s="176"/>
      <c r="E1249" s="178"/>
      <c r="F1249" s="178"/>
      <c r="G1249" s="178"/>
      <c r="H1249" s="178"/>
      <c r="I1249" s="178"/>
      <c r="J1249" s="178"/>
      <c r="K1249" s="178"/>
      <c r="L1249" s="178"/>
      <c r="M1249" s="178"/>
      <c r="N1249" s="178"/>
      <c r="O1249" s="178"/>
      <c r="P1249" s="178"/>
    </row>
    <row r="1250" spans="2:16">
      <c r="B1250" s="176"/>
      <c r="C1250" s="176"/>
      <c r="D1250" s="176"/>
      <c r="E1250" s="178"/>
      <c r="F1250" s="178"/>
      <c r="G1250" s="178"/>
      <c r="H1250" s="178"/>
      <c r="I1250" s="178"/>
      <c r="J1250" s="178"/>
      <c r="K1250" s="178"/>
      <c r="L1250" s="178"/>
      <c r="M1250" s="178"/>
      <c r="N1250" s="178"/>
      <c r="O1250" s="178"/>
      <c r="P1250" s="178"/>
    </row>
    <row r="1251" spans="2:16">
      <c r="B1251" s="176"/>
      <c r="C1251" s="176"/>
      <c r="D1251" s="176"/>
      <c r="E1251" s="178"/>
      <c r="F1251" s="178"/>
      <c r="G1251" s="178"/>
      <c r="H1251" s="178"/>
      <c r="I1251" s="178"/>
      <c r="J1251" s="178"/>
      <c r="K1251" s="178"/>
      <c r="L1251" s="178"/>
      <c r="M1251" s="178"/>
      <c r="N1251" s="178"/>
      <c r="O1251" s="178"/>
      <c r="P1251" s="178"/>
    </row>
    <row r="1252" spans="2:16">
      <c r="B1252" s="176"/>
      <c r="C1252" s="176"/>
      <c r="D1252" s="176"/>
      <c r="E1252" s="178"/>
      <c r="F1252" s="178"/>
      <c r="G1252" s="178"/>
      <c r="H1252" s="178"/>
      <c r="I1252" s="178"/>
      <c r="J1252" s="178"/>
      <c r="K1252" s="178"/>
      <c r="L1252" s="178"/>
      <c r="M1252" s="178"/>
      <c r="N1252" s="178"/>
      <c r="O1252" s="178"/>
      <c r="P1252" s="178"/>
    </row>
    <row r="1253" spans="2:16">
      <c r="B1253" s="176"/>
      <c r="C1253" s="176"/>
      <c r="D1253" s="176"/>
      <c r="E1253" s="178"/>
      <c r="F1253" s="178"/>
      <c r="G1253" s="178"/>
      <c r="H1253" s="178"/>
      <c r="I1253" s="178"/>
      <c r="J1253" s="178"/>
      <c r="K1253" s="178"/>
      <c r="L1253" s="178"/>
      <c r="M1253" s="178"/>
      <c r="N1253" s="178"/>
      <c r="O1253" s="178"/>
      <c r="P1253" s="178"/>
    </row>
    <row r="1254" spans="2:16">
      <c r="B1254" s="176"/>
      <c r="C1254" s="176"/>
      <c r="D1254" s="176"/>
      <c r="E1254" s="178"/>
      <c r="F1254" s="178"/>
      <c r="G1254" s="178"/>
      <c r="H1254" s="178"/>
      <c r="I1254" s="178"/>
      <c r="J1254" s="178"/>
      <c r="K1254" s="178"/>
      <c r="L1254" s="178"/>
      <c r="M1254" s="178"/>
      <c r="N1254" s="178"/>
      <c r="O1254" s="178"/>
      <c r="P1254" s="178"/>
    </row>
    <row r="1255" spans="2:16">
      <c r="B1255" s="176"/>
      <c r="C1255" s="176"/>
      <c r="D1255" s="176"/>
      <c r="E1255" s="178"/>
      <c r="F1255" s="178"/>
      <c r="G1255" s="178"/>
      <c r="H1255" s="178"/>
      <c r="I1255" s="178"/>
      <c r="J1255" s="178"/>
      <c r="K1255" s="178"/>
      <c r="L1255" s="178"/>
      <c r="M1255" s="178"/>
      <c r="N1255" s="178"/>
      <c r="O1255" s="178"/>
      <c r="P1255" s="178"/>
    </row>
    <row r="1256" spans="2:16">
      <c r="B1256" s="176"/>
      <c r="C1256" s="176"/>
      <c r="D1256" s="176"/>
      <c r="E1256" s="178"/>
      <c r="F1256" s="178"/>
      <c r="G1256" s="178"/>
      <c r="H1256" s="178"/>
      <c r="I1256" s="178"/>
      <c r="J1256" s="178"/>
      <c r="K1256" s="178"/>
      <c r="L1256" s="178"/>
      <c r="M1256" s="178"/>
      <c r="N1256" s="178"/>
      <c r="O1256" s="178"/>
      <c r="P1256" s="178"/>
    </row>
    <row r="1257" spans="2:16">
      <c r="B1257" s="176"/>
      <c r="C1257" s="176"/>
      <c r="D1257" s="176"/>
      <c r="E1257" s="178"/>
      <c r="F1257" s="178"/>
      <c r="G1257" s="178"/>
      <c r="H1257" s="178"/>
      <c r="I1257" s="178"/>
      <c r="J1257" s="178"/>
      <c r="K1257" s="178"/>
      <c r="L1257" s="178"/>
      <c r="M1257" s="178"/>
      <c r="N1257" s="178"/>
      <c r="O1257" s="178"/>
      <c r="P1257" s="178"/>
    </row>
    <row r="1258" spans="2:16">
      <c r="B1258" s="176"/>
      <c r="C1258" s="176"/>
      <c r="D1258" s="176"/>
      <c r="E1258" s="178"/>
      <c r="F1258" s="178"/>
      <c r="G1258" s="178"/>
      <c r="H1258" s="178"/>
      <c r="I1258" s="178"/>
      <c r="J1258" s="178"/>
      <c r="K1258" s="178"/>
      <c r="L1258" s="178"/>
      <c r="M1258" s="178"/>
      <c r="N1258" s="178"/>
      <c r="O1258" s="178"/>
      <c r="P1258" s="178"/>
    </row>
    <row r="1259" spans="2:16">
      <c r="B1259" s="176"/>
      <c r="C1259" s="176"/>
      <c r="D1259" s="176"/>
      <c r="E1259" s="178"/>
      <c r="F1259" s="178"/>
      <c r="G1259" s="178"/>
      <c r="H1259" s="178"/>
      <c r="I1259" s="178"/>
      <c r="J1259" s="178"/>
      <c r="K1259" s="178"/>
      <c r="L1259" s="178"/>
      <c r="M1259" s="178"/>
      <c r="N1259" s="178"/>
      <c r="O1259" s="178"/>
      <c r="P1259" s="178"/>
    </row>
    <row r="1260" spans="2:16">
      <c r="B1260" s="176"/>
      <c r="C1260" s="176"/>
      <c r="D1260" s="176"/>
      <c r="E1260" s="178"/>
      <c r="F1260" s="178"/>
      <c r="G1260" s="178"/>
      <c r="H1260" s="178"/>
      <c r="I1260" s="178"/>
      <c r="J1260" s="178"/>
      <c r="K1260" s="178"/>
      <c r="L1260" s="178"/>
      <c r="M1260" s="178"/>
      <c r="N1260" s="178"/>
      <c r="O1260" s="178"/>
      <c r="P1260" s="178"/>
    </row>
    <row r="1261" spans="2:16">
      <c r="B1261" s="176"/>
      <c r="C1261" s="176"/>
      <c r="D1261" s="176"/>
      <c r="E1261" s="178"/>
      <c r="F1261" s="178"/>
      <c r="G1261" s="178"/>
      <c r="H1261" s="178"/>
      <c r="I1261" s="178"/>
      <c r="J1261" s="178"/>
      <c r="K1261" s="178"/>
      <c r="L1261" s="178"/>
      <c r="M1261" s="178"/>
      <c r="N1261" s="178"/>
      <c r="O1261" s="178"/>
      <c r="P1261" s="178"/>
    </row>
    <row r="1262" spans="2:16">
      <c r="B1262" s="176"/>
      <c r="C1262" s="176"/>
      <c r="D1262" s="176"/>
      <c r="E1262" s="178"/>
      <c r="F1262" s="178"/>
      <c r="G1262" s="178"/>
      <c r="H1262" s="178"/>
      <c r="I1262" s="178"/>
      <c r="J1262" s="178"/>
      <c r="K1262" s="178"/>
      <c r="L1262" s="178"/>
      <c r="M1262" s="178"/>
      <c r="N1262" s="178"/>
      <c r="O1262" s="178"/>
      <c r="P1262" s="178"/>
    </row>
    <row r="1263" spans="2:16">
      <c r="B1263" s="176"/>
      <c r="C1263" s="176"/>
      <c r="D1263" s="176"/>
      <c r="E1263" s="178"/>
      <c r="F1263" s="178"/>
      <c r="G1263" s="178"/>
      <c r="H1263" s="178"/>
      <c r="I1263" s="178"/>
      <c r="J1263" s="178"/>
      <c r="K1263" s="178"/>
      <c r="L1263" s="178"/>
      <c r="M1263" s="178"/>
      <c r="N1263" s="178"/>
      <c r="O1263" s="178"/>
      <c r="P1263" s="178"/>
    </row>
    <row r="1264" spans="2:16">
      <c r="B1264" s="176"/>
      <c r="C1264" s="176"/>
      <c r="D1264" s="176"/>
      <c r="E1264" s="178"/>
      <c r="F1264" s="178"/>
      <c r="G1264" s="178"/>
      <c r="H1264" s="178"/>
      <c r="I1264" s="178"/>
      <c r="J1264" s="178"/>
      <c r="K1264" s="178"/>
      <c r="L1264" s="178"/>
      <c r="M1264" s="178"/>
      <c r="N1264" s="178"/>
      <c r="O1264" s="178"/>
      <c r="P1264" s="178"/>
    </row>
    <row r="1265" spans="2:16">
      <c r="B1265" s="176"/>
      <c r="C1265" s="176"/>
      <c r="D1265" s="176"/>
      <c r="E1265" s="178"/>
      <c r="F1265" s="178"/>
      <c r="G1265" s="178"/>
      <c r="H1265" s="178"/>
      <c r="I1265" s="178"/>
      <c r="J1265" s="178"/>
      <c r="K1265" s="178"/>
      <c r="L1265" s="178"/>
      <c r="M1265" s="178"/>
      <c r="N1265" s="178"/>
      <c r="O1265" s="178"/>
      <c r="P1265" s="178"/>
    </row>
    <row r="1266" spans="2:16">
      <c r="B1266" s="176"/>
      <c r="C1266" s="176"/>
      <c r="D1266" s="176"/>
      <c r="E1266" s="178"/>
      <c r="F1266" s="178"/>
      <c r="G1266" s="178"/>
      <c r="H1266" s="178"/>
      <c r="I1266" s="178"/>
      <c r="J1266" s="178"/>
      <c r="K1266" s="178"/>
      <c r="L1266" s="178"/>
      <c r="M1266" s="178"/>
      <c r="N1266" s="178"/>
      <c r="O1266" s="178"/>
      <c r="P1266" s="178"/>
    </row>
    <row r="1267" spans="2:16">
      <c r="B1267" s="176"/>
      <c r="C1267" s="176"/>
      <c r="D1267" s="176"/>
      <c r="E1267" s="178"/>
      <c r="F1267" s="178"/>
      <c r="G1267" s="178"/>
      <c r="H1267" s="178"/>
      <c r="I1267" s="178"/>
      <c r="J1267" s="178"/>
      <c r="K1267" s="178"/>
      <c r="L1267" s="178"/>
      <c r="M1267" s="178"/>
      <c r="N1267" s="178"/>
      <c r="O1267" s="178"/>
      <c r="P1267" s="178"/>
    </row>
    <row r="1268" spans="2:16">
      <c r="B1268" s="176"/>
      <c r="C1268" s="176"/>
      <c r="D1268" s="176"/>
      <c r="E1268" s="178"/>
      <c r="F1268" s="178"/>
      <c r="G1268" s="178"/>
      <c r="H1268" s="178"/>
      <c r="I1268" s="178"/>
      <c r="J1268" s="178"/>
      <c r="K1268" s="178"/>
      <c r="L1268" s="178"/>
      <c r="M1268" s="178"/>
      <c r="N1268" s="178"/>
      <c r="O1268" s="178"/>
      <c r="P1268" s="178"/>
    </row>
    <row r="1269" spans="2:16">
      <c r="B1269" s="176"/>
      <c r="C1269" s="176"/>
      <c r="D1269" s="176"/>
      <c r="E1269" s="178"/>
      <c r="F1269" s="178"/>
      <c r="G1269" s="178"/>
      <c r="H1269" s="178"/>
      <c r="I1269" s="178"/>
      <c r="J1269" s="178"/>
      <c r="K1269" s="178"/>
      <c r="L1269" s="178"/>
      <c r="M1269" s="178"/>
      <c r="N1269" s="178"/>
      <c r="O1269" s="178"/>
      <c r="P1269" s="178"/>
    </row>
    <row r="1270" spans="2:16">
      <c r="B1270" s="176"/>
      <c r="C1270" s="176"/>
      <c r="D1270" s="176"/>
      <c r="E1270" s="178"/>
      <c r="F1270" s="178"/>
      <c r="G1270" s="178"/>
      <c r="H1270" s="178"/>
      <c r="I1270" s="178"/>
      <c r="J1270" s="178"/>
      <c r="K1270" s="178"/>
      <c r="L1270" s="178"/>
      <c r="M1270" s="178"/>
      <c r="N1270" s="178"/>
      <c r="O1270" s="178"/>
      <c r="P1270" s="178"/>
    </row>
    <row r="1271" spans="2:16">
      <c r="B1271" s="176"/>
      <c r="C1271" s="176"/>
      <c r="D1271" s="176"/>
      <c r="E1271" s="178"/>
      <c r="F1271" s="178"/>
      <c r="G1271" s="178"/>
      <c r="H1271" s="178"/>
      <c r="I1271" s="178"/>
      <c r="J1271" s="178"/>
      <c r="K1271" s="178"/>
      <c r="L1271" s="178"/>
      <c r="M1271" s="178"/>
      <c r="N1271" s="178"/>
      <c r="O1271" s="178"/>
      <c r="P1271" s="178"/>
    </row>
    <row r="1272" spans="2:16">
      <c r="B1272" s="176"/>
      <c r="C1272" s="176"/>
      <c r="D1272" s="176"/>
      <c r="E1272" s="178"/>
      <c r="F1272" s="178"/>
      <c r="G1272" s="178"/>
      <c r="H1272" s="178"/>
      <c r="I1272" s="178"/>
      <c r="J1272" s="178"/>
      <c r="K1272" s="178"/>
      <c r="L1272" s="178"/>
      <c r="M1272" s="178"/>
      <c r="N1272" s="178"/>
      <c r="O1272" s="178"/>
      <c r="P1272" s="178"/>
    </row>
    <row r="1273" spans="2:16">
      <c r="B1273" s="176"/>
      <c r="C1273" s="176"/>
      <c r="D1273" s="176"/>
      <c r="E1273" s="178"/>
      <c r="F1273" s="178"/>
      <c r="G1273" s="178"/>
      <c r="H1273" s="178"/>
      <c r="I1273" s="178"/>
      <c r="J1273" s="178"/>
      <c r="K1273" s="178"/>
      <c r="L1273" s="178"/>
      <c r="M1273" s="178"/>
      <c r="N1273" s="178"/>
      <c r="O1273" s="178"/>
      <c r="P1273" s="178"/>
    </row>
    <row r="1274" spans="2:16">
      <c r="B1274" s="176"/>
      <c r="C1274" s="176"/>
      <c r="D1274" s="176"/>
      <c r="E1274" s="178"/>
      <c r="F1274" s="178"/>
      <c r="G1274" s="178"/>
      <c r="H1274" s="178"/>
      <c r="I1274" s="178"/>
      <c r="J1274" s="178"/>
      <c r="K1274" s="178"/>
      <c r="L1274" s="178"/>
      <c r="M1274" s="178"/>
      <c r="N1274" s="178"/>
      <c r="O1274" s="178"/>
      <c r="P1274" s="178"/>
    </row>
    <row r="1275" spans="2:16">
      <c r="B1275" s="176"/>
      <c r="C1275" s="176"/>
      <c r="D1275" s="176"/>
      <c r="E1275" s="178"/>
      <c r="F1275" s="178"/>
      <c r="G1275" s="178"/>
      <c r="H1275" s="178"/>
      <c r="I1275" s="178"/>
      <c r="J1275" s="178"/>
      <c r="K1275" s="178"/>
      <c r="L1275" s="178"/>
      <c r="M1275" s="178"/>
      <c r="N1275" s="178"/>
      <c r="O1275" s="178"/>
      <c r="P1275" s="178"/>
    </row>
    <row r="1276" spans="2:16">
      <c r="B1276" s="176"/>
      <c r="C1276" s="176"/>
      <c r="D1276" s="176"/>
      <c r="E1276" s="178"/>
      <c r="F1276" s="178"/>
      <c r="G1276" s="178"/>
      <c r="H1276" s="178"/>
      <c r="I1276" s="178"/>
      <c r="J1276" s="178"/>
      <c r="K1276" s="178"/>
      <c r="L1276" s="178"/>
      <c r="M1276" s="178"/>
      <c r="N1276" s="178"/>
      <c r="O1276" s="178"/>
      <c r="P1276" s="178"/>
    </row>
    <row r="1277" spans="2:16">
      <c r="B1277" s="176"/>
      <c r="C1277" s="176"/>
      <c r="D1277" s="176"/>
      <c r="E1277" s="178"/>
      <c r="F1277" s="178"/>
      <c r="G1277" s="178"/>
      <c r="H1277" s="178"/>
      <c r="I1277" s="178"/>
      <c r="J1277" s="178"/>
      <c r="K1277" s="178"/>
      <c r="L1277" s="178"/>
      <c r="M1277" s="178"/>
      <c r="N1277" s="178"/>
      <c r="O1277" s="178"/>
      <c r="P1277" s="178"/>
    </row>
    <row r="1278" spans="2:16">
      <c r="B1278" s="176"/>
      <c r="C1278" s="176"/>
      <c r="D1278" s="176"/>
      <c r="E1278" s="178"/>
      <c r="F1278" s="178"/>
      <c r="G1278" s="178"/>
      <c r="H1278" s="178"/>
      <c r="I1278" s="178"/>
      <c r="J1278" s="178"/>
      <c r="K1278" s="178"/>
      <c r="L1278" s="178"/>
      <c r="M1278" s="178"/>
      <c r="N1278" s="178"/>
      <c r="O1278" s="178"/>
      <c r="P1278" s="178"/>
    </row>
    <row r="1279" spans="2:16">
      <c r="B1279" s="176"/>
      <c r="C1279" s="176"/>
      <c r="D1279" s="176"/>
      <c r="E1279" s="178"/>
      <c r="F1279" s="178"/>
      <c r="G1279" s="178"/>
      <c r="H1279" s="178"/>
      <c r="I1279" s="178"/>
      <c r="J1279" s="178"/>
      <c r="K1279" s="178"/>
      <c r="L1279" s="178"/>
      <c r="M1279" s="178"/>
      <c r="N1279" s="178"/>
      <c r="O1279" s="178"/>
      <c r="P1279" s="178"/>
    </row>
    <row r="1280" spans="2:16">
      <c r="B1280" s="176"/>
      <c r="C1280" s="176"/>
      <c r="D1280" s="176"/>
      <c r="E1280" s="178"/>
      <c r="F1280" s="178"/>
      <c r="G1280" s="178"/>
      <c r="H1280" s="178"/>
      <c r="I1280" s="178"/>
      <c r="J1280" s="178"/>
      <c r="K1280" s="178"/>
      <c r="L1280" s="178"/>
      <c r="M1280" s="178"/>
      <c r="N1280" s="178"/>
      <c r="O1280" s="178"/>
      <c r="P1280" s="178"/>
    </row>
    <row r="1281" spans="2:16">
      <c r="B1281" s="176"/>
      <c r="C1281" s="176"/>
      <c r="D1281" s="176"/>
      <c r="E1281" s="178"/>
      <c r="F1281" s="178"/>
      <c r="G1281" s="178"/>
      <c r="H1281" s="178"/>
      <c r="I1281" s="178"/>
      <c r="J1281" s="178"/>
      <c r="K1281" s="178"/>
      <c r="L1281" s="178"/>
      <c r="M1281" s="178"/>
      <c r="N1281" s="178"/>
      <c r="O1281" s="178"/>
      <c r="P1281" s="178"/>
    </row>
    <row r="1282" spans="2:16">
      <c r="B1282" s="176"/>
      <c r="C1282" s="176"/>
      <c r="D1282" s="176"/>
      <c r="E1282" s="178"/>
      <c r="F1282" s="178"/>
      <c r="G1282" s="178"/>
      <c r="H1282" s="178"/>
      <c r="I1282" s="178"/>
      <c r="J1282" s="178"/>
      <c r="K1282" s="178"/>
      <c r="L1282" s="178"/>
      <c r="M1282" s="178"/>
      <c r="N1282" s="178"/>
      <c r="O1282" s="178"/>
      <c r="P1282" s="178"/>
    </row>
    <row r="1283" spans="2:16">
      <c r="B1283" s="176"/>
      <c r="C1283" s="176"/>
      <c r="D1283" s="176"/>
      <c r="E1283" s="178"/>
      <c r="F1283" s="178"/>
      <c r="G1283" s="178"/>
      <c r="H1283" s="178"/>
      <c r="I1283" s="178"/>
      <c r="J1283" s="178"/>
      <c r="K1283" s="178"/>
      <c r="L1283" s="178"/>
      <c r="M1283" s="178"/>
      <c r="N1283" s="178"/>
      <c r="O1283" s="178"/>
      <c r="P1283" s="178"/>
    </row>
    <row r="1284" spans="2:16">
      <c r="B1284" s="176"/>
      <c r="C1284" s="176"/>
      <c r="D1284" s="176"/>
      <c r="E1284" s="178"/>
      <c r="F1284" s="178"/>
      <c r="G1284" s="178"/>
      <c r="H1284" s="178"/>
      <c r="I1284" s="178"/>
      <c r="J1284" s="178"/>
      <c r="K1284" s="178"/>
      <c r="L1284" s="178"/>
      <c r="M1284" s="178"/>
      <c r="N1284" s="178"/>
      <c r="O1284" s="178"/>
      <c r="P1284" s="178"/>
    </row>
    <row r="1285" spans="2:16">
      <c r="B1285" s="176"/>
      <c r="C1285" s="176"/>
      <c r="D1285" s="176"/>
      <c r="E1285" s="178"/>
      <c r="F1285" s="178"/>
      <c r="G1285" s="178"/>
      <c r="H1285" s="178"/>
      <c r="I1285" s="178"/>
      <c r="J1285" s="178"/>
      <c r="K1285" s="178"/>
      <c r="L1285" s="178"/>
      <c r="M1285" s="178"/>
      <c r="N1285" s="178"/>
      <c r="O1285" s="178"/>
      <c r="P1285" s="178"/>
    </row>
    <row r="1286" spans="2:16">
      <c r="B1286" s="176"/>
      <c r="C1286" s="176"/>
      <c r="D1286" s="176"/>
      <c r="E1286" s="178"/>
      <c r="F1286" s="178"/>
      <c r="G1286" s="178"/>
      <c r="H1286" s="178"/>
      <c r="I1286" s="178"/>
      <c r="J1286" s="178"/>
      <c r="K1286" s="178"/>
      <c r="L1286" s="178"/>
      <c r="M1286" s="178"/>
      <c r="N1286" s="178"/>
      <c r="O1286" s="178"/>
      <c r="P1286" s="178"/>
    </row>
    <row r="1287" spans="2:16">
      <c r="B1287" s="176"/>
      <c r="C1287" s="176"/>
      <c r="D1287" s="176"/>
      <c r="E1287" s="178"/>
      <c r="F1287" s="178"/>
      <c r="G1287" s="178"/>
      <c r="H1287" s="178"/>
      <c r="I1287" s="178"/>
      <c r="J1287" s="178"/>
      <c r="K1287" s="178"/>
      <c r="L1287" s="178"/>
      <c r="M1287" s="178"/>
      <c r="N1287" s="178"/>
      <c r="O1287" s="178"/>
      <c r="P1287" s="178"/>
    </row>
    <row r="1288" spans="2:16">
      <c r="B1288" s="176"/>
      <c r="C1288" s="176"/>
      <c r="D1288" s="176"/>
      <c r="E1288" s="178"/>
      <c r="F1288" s="178"/>
      <c r="G1288" s="178"/>
      <c r="H1288" s="178"/>
      <c r="I1288" s="178"/>
      <c r="J1288" s="178"/>
      <c r="K1288" s="178"/>
      <c r="L1288" s="178"/>
      <c r="M1288" s="178"/>
      <c r="N1288" s="178"/>
      <c r="O1288" s="178"/>
      <c r="P1288" s="178"/>
    </row>
    <row r="1289" spans="2:16">
      <c r="B1289" s="176"/>
      <c r="C1289" s="176"/>
      <c r="D1289" s="176"/>
      <c r="E1289" s="178"/>
      <c r="F1289" s="178"/>
      <c r="G1289" s="178"/>
      <c r="H1289" s="178"/>
      <c r="I1289" s="178"/>
      <c r="J1289" s="178"/>
      <c r="K1289" s="178"/>
      <c r="L1289" s="178"/>
      <c r="M1289" s="178"/>
      <c r="N1289" s="178"/>
      <c r="O1289" s="178"/>
      <c r="P1289" s="178"/>
    </row>
    <row r="1290" spans="2:16">
      <c r="B1290" s="176"/>
      <c r="C1290" s="176"/>
      <c r="D1290" s="176"/>
      <c r="E1290" s="178"/>
      <c r="F1290" s="178"/>
      <c r="G1290" s="178"/>
      <c r="H1290" s="178"/>
      <c r="I1290" s="178"/>
      <c r="J1290" s="178"/>
      <c r="K1290" s="178"/>
      <c r="L1290" s="178"/>
      <c r="M1290" s="178"/>
      <c r="N1290" s="178"/>
      <c r="O1290" s="178"/>
      <c r="P1290" s="178"/>
    </row>
    <row r="1291" spans="2:16">
      <c r="B1291" s="176"/>
      <c r="C1291" s="176"/>
      <c r="D1291" s="176"/>
      <c r="E1291" s="178"/>
      <c r="F1291" s="178"/>
      <c r="G1291" s="178"/>
      <c r="H1291" s="178"/>
      <c r="I1291" s="178"/>
      <c r="J1291" s="178"/>
      <c r="K1291" s="178"/>
      <c r="L1291" s="178"/>
      <c r="M1291" s="178"/>
      <c r="N1291" s="178"/>
      <c r="O1291" s="178"/>
      <c r="P1291" s="178"/>
    </row>
    <row r="1292" spans="2:16">
      <c r="B1292" s="176"/>
      <c r="C1292" s="176"/>
      <c r="D1292" s="176"/>
      <c r="E1292" s="178"/>
      <c r="F1292" s="178"/>
      <c r="G1292" s="178"/>
      <c r="H1292" s="178"/>
      <c r="I1292" s="178"/>
      <c r="J1292" s="178"/>
      <c r="K1292" s="178"/>
      <c r="L1292" s="178"/>
      <c r="M1292" s="178"/>
      <c r="N1292" s="178"/>
      <c r="O1292" s="178"/>
      <c r="P1292" s="178"/>
    </row>
    <row r="1293" spans="2:16">
      <c r="B1293" s="176"/>
      <c r="C1293" s="176"/>
      <c r="D1293" s="176"/>
      <c r="E1293" s="178"/>
      <c r="F1293" s="178"/>
      <c r="G1293" s="178"/>
      <c r="H1293" s="178"/>
      <c r="I1293" s="178"/>
      <c r="J1293" s="178"/>
      <c r="K1293" s="178"/>
      <c r="L1293" s="178"/>
      <c r="M1293" s="178"/>
      <c r="N1293" s="178"/>
      <c r="O1293" s="178"/>
      <c r="P1293" s="178"/>
    </row>
    <row r="1294" spans="2:16">
      <c r="B1294" s="176"/>
      <c r="C1294" s="176"/>
      <c r="D1294" s="176"/>
      <c r="E1294" s="178"/>
      <c r="F1294" s="178"/>
      <c r="G1294" s="178"/>
      <c r="H1294" s="178"/>
      <c r="I1294" s="178"/>
      <c r="J1294" s="178"/>
      <c r="K1294" s="178"/>
      <c r="L1294" s="178"/>
      <c r="M1294" s="178"/>
      <c r="N1294" s="178"/>
      <c r="O1294" s="178"/>
      <c r="P1294" s="178"/>
    </row>
    <row r="1295" spans="2:16">
      <c r="B1295" s="176"/>
      <c r="C1295" s="176"/>
      <c r="D1295" s="176"/>
      <c r="E1295" s="178"/>
      <c r="F1295" s="178"/>
      <c r="G1295" s="178"/>
      <c r="H1295" s="178"/>
      <c r="I1295" s="178"/>
      <c r="J1295" s="178"/>
      <c r="K1295" s="178"/>
      <c r="L1295" s="178"/>
      <c r="M1295" s="178"/>
      <c r="N1295" s="178"/>
      <c r="O1295" s="178"/>
      <c r="P1295" s="178"/>
    </row>
    <row r="1296" spans="2:16">
      <c r="B1296" s="176"/>
      <c r="C1296" s="176"/>
      <c r="D1296" s="176"/>
      <c r="E1296" s="178"/>
      <c r="F1296" s="178"/>
      <c r="G1296" s="178"/>
      <c r="H1296" s="178"/>
      <c r="I1296" s="178"/>
      <c r="J1296" s="178"/>
      <c r="K1296" s="178"/>
      <c r="L1296" s="178"/>
      <c r="M1296" s="178"/>
      <c r="N1296" s="178"/>
      <c r="O1296" s="178"/>
      <c r="P1296" s="178"/>
    </row>
    <row r="1297" spans="2:16">
      <c r="B1297" s="176"/>
      <c r="C1297" s="176"/>
      <c r="D1297" s="176"/>
      <c r="E1297" s="178"/>
      <c r="F1297" s="178"/>
      <c r="G1297" s="178"/>
      <c r="H1297" s="178"/>
      <c r="I1297" s="178"/>
      <c r="J1297" s="178"/>
      <c r="K1297" s="178"/>
      <c r="L1297" s="178"/>
      <c r="M1297" s="178"/>
      <c r="N1297" s="178"/>
      <c r="O1297" s="178"/>
      <c r="P1297" s="178"/>
    </row>
    <row r="1298" spans="2:16">
      <c r="B1298" s="176"/>
      <c r="C1298" s="176"/>
      <c r="D1298" s="176"/>
      <c r="E1298" s="178"/>
      <c r="F1298" s="178"/>
      <c r="G1298" s="178"/>
      <c r="H1298" s="178"/>
      <c r="I1298" s="178"/>
      <c r="J1298" s="178"/>
      <c r="K1298" s="178"/>
      <c r="L1298" s="178"/>
      <c r="M1298" s="178"/>
      <c r="N1298" s="178"/>
      <c r="O1298" s="178"/>
      <c r="P1298" s="178"/>
    </row>
    <row r="1299" spans="2:16">
      <c r="B1299" s="176"/>
      <c r="C1299" s="176"/>
      <c r="D1299" s="176"/>
      <c r="E1299" s="178"/>
      <c r="F1299" s="178"/>
      <c r="G1299" s="178"/>
      <c r="H1299" s="178"/>
      <c r="I1299" s="178"/>
      <c r="J1299" s="178"/>
      <c r="K1299" s="178"/>
      <c r="L1299" s="178"/>
      <c r="M1299" s="178"/>
      <c r="N1299" s="178"/>
      <c r="O1299" s="178"/>
      <c r="P1299" s="178"/>
    </row>
    <row r="1300" spans="2:16">
      <c r="B1300" s="176"/>
      <c r="C1300" s="176"/>
      <c r="D1300" s="176"/>
      <c r="E1300" s="178"/>
      <c r="F1300" s="178"/>
      <c r="G1300" s="178"/>
      <c r="H1300" s="178"/>
      <c r="I1300" s="178"/>
      <c r="J1300" s="178"/>
      <c r="K1300" s="178"/>
      <c r="L1300" s="178"/>
      <c r="M1300" s="178"/>
      <c r="N1300" s="178"/>
      <c r="O1300" s="178"/>
      <c r="P1300" s="178"/>
    </row>
    <row r="1301" spans="2:16">
      <c r="B1301" s="176"/>
      <c r="C1301" s="176"/>
      <c r="D1301" s="176"/>
      <c r="E1301" s="178"/>
      <c r="F1301" s="178"/>
      <c r="G1301" s="178"/>
      <c r="H1301" s="178"/>
      <c r="I1301" s="178"/>
      <c r="J1301" s="178"/>
      <c r="K1301" s="178"/>
      <c r="L1301" s="178"/>
      <c r="M1301" s="178"/>
      <c r="N1301" s="178"/>
      <c r="O1301" s="178"/>
      <c r="P1301" s="178"/>
    </row>
    <row r="1302" spans="2:16">
      <c r="B1302" s="176"/>
      <c r="C1302" s="176"/>
      <c r="D1302" s="176"/>
      <c r="E1302" s="178"/>
      <c r="F1302" s="178"/>
      <c r="G1302" s="178"/>
      <c r="H1302" s="178"/>
      <c r="I1302" s="178"/>
      <c r="J1302" s="178"/>
      <c r="K1302" s="178"/>
      <c r="L1302" s="178"/>
      <c r="M1302" s="178"/>
      <c r="N1302" s="178"/>
      <c r="O1302" s="178"/>
      <c r="P1302" s="178"/>
    </row>
    <row r="1303" spans="2:16">
      <c r="B1303" s="176"/>
      <c r="C1303" s="176"/>
      <c r="D1303" s="176"/>
      <c r="E1303" s="178"/>
      <c r="F1303" s="178"/>
      <c r="G1303" s="178"/>
      <c r="H1303" s="178"/>
      <c r="I1303" s="178"/>
      <c r="J1303" s="178"/>
      <c r="K1303" s="178"/>
      <c r="L1303" s="178"/>
      <c r="M1303" s="178"/>
      <c r="N1303" s="178"/>
      <c r="O1303" s="178"/>
      <c r="P1303" s="178"/>
    </row>
    <row r="1304" spans="2:16">
      <c r="B1304" s="176"/>
      <c r="C1304" s="176"/>
      <c r="D1304" s="176"/>
      <c r="E1304" s="178"/>
      <c r="F1304" s="178"/>
      <c r="G1304" s="178"/>
      <c r="H1304" s="178"/>
      <c r="I1304" s="178"/>
      <c r="J1304" s="178"/>
      <c r="K1304" s="178"/>
      <c r="L1304" s="178"/>
      <c r="M1304" s="178"/>
      <c r="N1304" s="178"/>
      <c r="O1304" s="178"/>
      <c r="P1304" s="178"/>
    </row>
    <row r="1305" spans="2:16">
      <c r="B1305" s="176"/>
      <c r="C1305" s="176"/>
      <c r="D1305" s="176"/>
      <c r="E1305" s="178"/>
      <c r="F1305" s="178"/>
      <c r="G1305" s="178"/>
      <c r="H1305" s="178"/>
      <c r="I1305" s="178"/>
      <c r="J1305" s="178"/>
      <c r="K1305" s="178"/>
      <c r="L1305" s="178"/>
      <c r="M1305" s="178"/>
      <c r="N1305" s="178"/>
      <c r="O1305" s="178"/>
      <c r="P1305" s="178"/>
    </row>
    <row r="1306" spans="2:16">
      <c r="B1306" s="176"/>
      <c r="C1306" s="176"/>
      <c r="D1306" s="176"/>
      <c r="E1306" s="178"/>
      <c r="F1306" s="178"/>
      <c r="G1306" s="178"/>
      <c r="H1306" s="178"/>
      <c r="I1306" s="178"/>
      <c r="J1306" s="178"/>
      <c r="K1306" s="178"/>
      <c r="L1306" s="178"/>
      <c r="M1306" s="178"/>
      <c r="N1306" s="178"/>
      <c r="O1306" s="178"/>
      <c r="P1306" s="178"/>
    </row>
    <row r="1307" spans="2:16">
      <c r="B1307" s="176"/>
      <c r="C1307" s="176"/>
      <c r="D1307" s="176"/>
      <c r="E1307" s="178"/>
      <c r="F1307" s="178"/>
      <c r="G1307" s="178"/>
      <c r="H1307" s="178"/>
      <c r="I1307" s="178"/>
      <c r="J1307" s="178"/>
      <c r="K1307" s="178"/>
      <c r="L1307" s="178"/>
      <c r="M1307" s="178"/>
      <c r="N1307" s="178"/>
      <c r="O1307" s="178"/>
      <c r="P1307" s="178"/>
    </row>
    <row r="1308" spans="2:16">
      <c r="B1308" s="176"/>
      <c r="C1308" s="176"/>
      <c r="D1308" s="176"/>
      <c r="E1308" s="178"/>
      <c r="F1308" s="178"/>
      <c r="G1308" s="178"/>
      <c r="H1308" s="178"/>
      <c r="I1308" s="178"/>
      <c r="J1308" s="178"/>
      <c r="K1308" s="178"/>
      <c r="L1308" s="178"/>
      <c r="M1308" s="178"/>
      <c r="N1308" s="178"/>
      <c r="O1308" s="178"/>
      <c r="P1308" s="178"/>
    </row>
    <row r="1309" spans="2:16">
      <c r="B1309" s="176"/>
      <c r="C1309" s="176"/>
      <c r="D1309" s="176"/>
      <c r="E1309" s="178"/>
      <c r="F1309" s="178"/>
      <c r="G1309" s="178"/>
      <c r="H1309" s="178"/>
      <c r="I1309" s="178"/>
      <c r="J1309" s="178"/>
      <c r="K1309" s="178"/>
      <c r="L1309" s="178"/>
      <c r="M1309" s="178"/>
      <c r="N1309" s="178"/>
      <c r="O1309" s="178"/>
      <c r="P1309" s="178"/>
    </row>
    <row r="1310" spans="2:16">
      <c r="B1310" s="176"/>
      <c r="C1310" s="176"/>
      <c r="D1310" s="176"/>
      <c r="E1310" s="178"/>
      <c r="F1310" s="178"/>
      <c r="G1310" s="178"/>
      <c r="H1310" s="178"/>
      <c r="I1310" s="178"/>
      <c r="J1310" s="178"/>
      <c r="K1310" s="178"/>
      <c r="L1310" s="178"/>
      <c r="M1310" s="178"/>
      <c r="N1310" s="178"/>
      <c r="O1310" s="178"/>
      <c r="P1310" s="178"/>
    </row>
    <row r="1311" spans="2:16">
      <c r="B1311" s="176"/>
      <c r="C1311" s="176"/>
      <c r="D1311" s="176"/>
      <c r="E1311" s="178"/>
      <c r="F1311" s="178"/>
      <c r="G1311" s="178"/>
      <c r="H1311" s="178"/>
      <c r="I1311" s="178"/>
      <c r="J1311" s="178"/>
      <c r="K1311" s="178"/>
      <c r="L1311" s="178"/>
      <c r="M1311" s="178"/>
      <c r="N1311" s="178"/>
      <c r="O1311" s="178"/>
      <c r="P1311" s="178"/>
    </row>
    <row r="1312" spans="2:16">
      <c r="B1312" s="176"/>
      <c r="C1312" s="176"/>
      <c r="D1312" s="176"/>
      <c r="E1312" s="178"/>
      <c r="F1312" s="178"/>
      <c r="G1312" s="178"/>
      <c r="H1312" s="178"/>
      <c r="I1312" s="178"/>
      <c r="J1312" s="178"/>
      <c r="K1312" s="178"/>
      <c r="L1312" s="178"/>
      <c r="M1312" s="178"/>
      <c r="N1312" s="178"/>
      <c r="O1312" s="178"/>
      <c r="P1312" s="178"/>
    </row>
    <row r="1313" spans="2:16">
      <c r="B1313" s="176"/>
      <c r="C1313" s="176"/>
      <c r="D1313" s="176"/>
      <c r="E1313" s="178"/>
      <c r="F1313" s="178"/>
      <c r="G1313" s="178"/>
      <c r="H1313" s="178"/>
      <c r="I1313" s="178"/>
      <c r="J1313" s="178"/>
      <c r="K1313" s="178"/>
      <c r="L1313" s="178"/>
      <c r="M1313" s="178"/>
      <c r="N1313" s="178"/>
      <c r="O1313" s="178"/>
      <c r="P1313" s="178"/>
    </row>
    <row r="1314" spans="2:16">
      <c r="B1314" s="176"/>
      <c r="C1314" s="176"/>
      <c r="D1314" s="176"/>
      <c r="E1314" s="178"/>
      <c r="F1314" s="178"/>
      <c r="G1314" s="178"/>
      <c r="H1314" s="178"/>
      <c r="I1314" s="178"/>
      <c r="J1314" s="178"/>
      <c r="K1314" s="178"/>
      <c r="L1314" s="178"/>
      <c r="M1314" s="178"/>
      <c r="N1314" s="178"/>
      <c r="O1314" s="178"/>
      <c r="P1314" s="178"/>
    </row>
    <row r="1315" spans="2:16">
      <c r="B1315" s="176"/>
      <c r="C1315" s="176"/>
      <c r="D1315" s="176"/>
      <c r="E1315" s="178"/>
      <c r="F1315" s="178"/>
      <c r="G1315" s="178"/>
      <c r="H1315" s="178"/>
      <c r="I1315" s="178"/>
      <c r="J1315" s="178"/>
      <c r="K1315" s="178"/>
      <c r="L1315" s="178"/>
      <c r="M1315" s="178"/>
      <c r="N1315" s="178"/>
      <c r="O1315" s="178"/>
      <c r="P1315" s="178"/>
    </row>
    <row r="1316" spans="2:16">
      <c r="B1316" s="176"/>
      <c r="C1316" s="176"/>
      <c r="D1316" s="176"/>
      <c r="E1316" s="178"/>
      <c r="F1316" s="178"/>
      <c r="G1316" s="178"/>
      <c r="H1316" s="178"/>
      <c r="I1316" s="178"/>
      <c r="J1316" s="178"/>
      <c r="K1316" s="178"/>
      <c r="L1316" s="178"/>
      <c r="M1316" s="178"/>
      <c r="N1316" s="178"/>
      <c r="O1316" s="178"/>
      <c r="P1316" s="178"/>
    </row>
    <row r="1317" spans="2:16">
      <c r="B1317" s="176"/>
      <c r="C1317" s="176"/>
      <c r="D1317" s="176"/>
      <c r="E1317" s="178"/>
      <c r="F1317" s="178"/>
      <c r="G1317" s="178"/>
      <c r="H1317" s="178"/>
      <c r="I1317" s="178"/>
      <c r="J1317" s="178"/>
      <c r="K1317" s="178"/>
      <c r="L1317" s="178"/>
      <c r="M1317" s="178"/>
      <c r="N1317" s="178"/>
      <c r="O1317" s="178"/>
      <c r="P1317" s="178"/>
    </row>
    <row r="1318" spans="2:16">
      <c r="B1318" s="176"/>
      <c r="C1318" s="176"/>
      <c r="D1318" s="176"/>
      <c r="E1318" s="178"/>
      <c r="F1318" s="178"/>
      <c r="G1318" s="178"/>
      <c r="H1318" s="178"/>
      <c r="I1318" s="178"/>
      <c r="J1318" s="178"/>
      <c r="K1318" s="178"/>
      <c r="L1318" s="178"/>
      <c r="M1318" s="178"/>
      <c r="N1318" s="178"/>
      <c r="O1318" s="178"/>
      <c r="P1318" s="178"/>
    </row>
    <row r="1319" spans="2:16">
      <c r="B1319" s="176"/>
      <c r="C1319" s="176"/>
      <c r="D1319" s="176"/>
      <c r="E1319" s="178"/>
      <c r="F1319" s="178"/>
      <c r="G1319" s="178"/>
      <c r="H1319" s="178"/>
      <c r="I1319" s="178"/>
      <c r="J1319" s="178"/>
      <c r="K1319" s="178"/>
      <c r="L1319" s="178"/>
      <c r="M1319" s="178"/>
      <c r="N1319" s="178"/>
      <c r="O1319" s="178"/>
      <c r="P1319" s="178"/>
    </row>
    <row r="1320" spans="2:16">
      <c r="B1320" s="176"/>
      <c r="C1320" s="176"/>
      <c r="D1320" s="176"/>
      <c r="E1320" s="178"/>
      <c r="F1320" s="178"/>
      <c r="G1320" s="178"/>
      <c r="H1320" s="178"/>
      <c r="I1320" s="178"/>
      <c r="J1320" s="178"/>
      <c r="K1320" s="178"/>
      <c r="L1320" s="178"/>
      <c r="M1320" s="178"/>
      <c r="N1320" s="178"/>
      <c r="O1320" s="178"/>
      <c r="P1320" s="178"/>
    </row>
    <row r="1321" spans="2:16">
      <c r="B1321" s="176"/>
      <c r="C1321" s="176"/>
      <c r="D1321" s="176"/>
      <c r="E1321" s="178"/>
      <c r="F1321" s="178"/>
      <c r="G1321" s="178"/>
      <c r="H1321" s="178"/>
      <c r="I1321" s="178"/>
      <c r="J1321" s="178"/>
      <c r="K1321" s="178"/>
      <c r="L1321" s="178"/>
      <c r="M1321" s="178"/>
      <c r="N1321" s="178"/>
      <c r="O1321" s="178"/>
      <c r="P1321" s="178"/>
    </row>
    <row r="1322" spans="2:16">
      <c r="B1322" s="176"/>
      <c r="C1322" s="176"/>
      <c r="D1322" s="176"/>
      <c r="E1322" s="178"/>
      <c r="F1322" s="178"/>
      <c r="G1322" s="178"/>
      <c r="H1322" s="178"/>
      <c r="I1322" s="178"/>
      <c r="J1322" s="178"/>
      <c r="K1322" s="178"/>
      <c r="L1322" s="178"/>
      <c r="M1322" s="178"/>
      <c r="N1322" s="178"/>
      <c r="O1322" s="178"/>
      <c r="P1322" s="178"/>
    </row>
    <row r="1323" spans="2:16">
      <c r="B1323" s="176"/>
      <c r="C1323" s="176"/>
      <c r="D1323" s="176"/>
      <c r="E1323" s="178"/>
      <c r="F1323" s="178"/>
      <c r="G1323" s="178"/>
      <c r="H1323" s="178"/>
      <c r="I1323" s="178"/>
      <c r="J1323" s="178"/>
      <c r="K1323" s="178"/>
      <c r="L1323" s="178"/>
      <c r="M1323" s="178"/>
      <c r="N1323" s="178"/>
      <c r="O1323" s="178"/>
      <c r="P1323" s="178"/>
    </row>
    <row r="1324" spans="2:16">
      <c r="B1324" s="176"/>
      <c r="C1324" s="176"/>
      <c r="D1324" s="176"/>
      <c r="E1324" s="178"/>
      <c r="F1324" s="178"/>
      <c r="G1324" s="178"/>
      <c r="H1324" s="178"/>
      <c r="I1324" s="178"/>
      <c r="J1324" s="178"/>
      <c r="K1324" s="178"/>
      <c r="L1324" s="178"/>
      <c r="M1324" s="178"/>
      <c r="N1324" s="178"/>
      <c r="O1324" s="178"/>
      <c r="P1324" s="178"/>
    </row>
    <row r="1325" spans="2:16">
      <c r="B1325" s="176"/>
      <c r="C1325" s="176"/>
      <c r="D1325" s="176"/>
      <c r="E1325" s="178"/>
      <c r="F1325" s="178"/>
      <c r="G1325" s="178"/>
      <c r="H1325" s="178"/>
      <c r="I1325" s="178"/>
      <c r="J1325" s="178"/>
      <c r="K1325" s="178"/>
      <c r="L1325" s="178"/>
      <c r="M1325" s="178"/>
      <c r="N1325" s="178"/>
      <c r="O1325" s="178"/>
      <c r="P1325" s="178"/>
    </row>
    <row r="1326" spans="2:16">
      <c r="B1326" s="176"/>
      <c r="C1326" s="176"/>
      <c r="D1326" s="176"/>
      <c r="E1326" s="178"/>
      <c r="F1326" s="178"/>
      <c r="G1326" s="178"/>
      <c r="H1326" s="178"/>
      <c r="I1326" s="178"/>
      <c r="J1326" s="178"/>
      <c r="K1326" s="178"/>
      <c r="L1326" s="178"/>
      <c r="M1326" s="178"/>
      <c r="N1326" s="178"/>
      <c r="O1326" s="178"/>
      <c r="P1326" s="178"/>
    </row>
    <row r="1327" spans="2:16">
      <c r="B1327" s="176"/>
      <c r="C1327" s="176"/>
      <c r="D1327" s="176"/>
      <c r="E1327" s="178"/>
      <c r="F1327" s="178"/>
      <c r="G1327" s="178"/>
      <c r="H1327" s="178"/>
      <c r="I1327" s="178"/>
      <c r="J1327" s="178"/>
      <c r="K1327" s="178"/>
      <c r="L1327" s="178"/>
      <c r="M1327" s="178"/>
      <c r="N1327" s="178"/>
      <c r="O1327" s="178"/>
      <c r="P1327" s="178"/>
    </row>
    <row r="1328" spans="2:16">
      <c r="B1328" s="176"/>
      <c r="C1328" s="176"/>
      <c r="D1328" s="176"/>
      <c r="E1328" s="178"/>
      <c r="F1328" s="178"/>
      <c r="G1328" s="178"/>
      <c r="H1328" s="178"/>
      <c r="I1328" s="178"/>
      <c r="J1328" s="178"/>
      <c r="K1328" s="178"/>
      <c r="L1328" s="178"/>
      <c r="M1328" s="178"/>
      <c r="N1328" s="178"/>
      <c r="O1328" s="178"/>
      <c r="P1328" s="178"/>
    </row>
    <row r="1329" spans="2:16">
      <c r="B1329" s="176"/>
      <c r="C1329" s="176"/>
      <c r="D1329" s="176"/>
      <c r="E1329" s="178"/>
      <c r="F1329" s="178"/>
      <c r="G1329" s="178"/>
      <c r="H1329" s="178"/>
      <c r="I1329" s="178"/>
      <c r="J1329" s="178"/>
      <c r="K1329" s="178"/>
      <c r="L1329" s="178"/>
      <c r="M1329" s="178"/>
      <c r="N1329" s="178"/>
      <c r="O1329" s="178"/>
      <c r="P1329" s="178"/>
    </row>
    <row r="1330" spans="2:16">
      <c r="B1330" s="176"/>
      <c r="C1330" s="176"/>
      <c r="D1330" s="176"/>
      <c r="E1330" s="178"/>
      <c r="F1330" s="178"/>
      <c r="G1330" s="178"/>
      <c r="H1330" s="178"/>
      <c r="I1330" s="178"/>
      <c r="J1330" s="178"/>
      <c r="K1330" s="178"/>
      <c r="L1330" s="178"/>
      <c r="M1330" s="178"/>
      <c r="N1330" s="178"/>
      <c r="O1330" s="178"/>
      <c r="P1330" s="178"/>
    </row>
    <row r="1331" spans="2:16">
      <c r="B1331" s="176"/>
      <c r="C1331" s="176"/>
      <c r="D1331" s="176"/>
      <c r="E1331" s="178"/>
      <c r="F1331" s="178"/>
      <c r="G1331" s="178"/>
      <c r="H1331" s="178"/>
      <c r="I1331" s="178"/>
      <c r="J1331" s="178"/>
      <c r="K1331" s="178"/>
      <c r="L1331" s="178"/>
      <c r="M1331" s="178"/>
      <c r="N1331" s="178"/>
      <c r="O1331" s="178"/>
      <c r="P1331" s="178"/>
    </row>
    <row r="1332" spans="2:16">
      <c r="B1332" s="176"/>
      <c r="C1332" s="176"/>
      <c r="D1332" s="176"/>
      <c r="E1332" s="178"/>
      <c r="F1332" s="178"/>
      <c r="G1332" s="178"/>
      <c r="H1332" s="178"/>
      <c r="I1332" s="178"/>
      <c r="J1332" s="178"/>
      <c r="K1332" s="178"/>
      <c r="L1332" s="178"/>
      <c r="M1332" s="178"/>
      <c r="N1332" s="178"/>
      <c r="O1332" s="178"/>
      <c r="P1332" s="178"/>
    </row>
    <row r="1333" spans="2:16">
      <c r="B1333" s="176"/>
      <c r="C1333" s="176"/>
      <c r="D1333" s="176"/>
      <c r="E1333" s="178"/>
      <c r="F1333" s="178"/>
      <c r="G1333" s="178"/>
      <c r="H1333" s="178"/>
      <c r="I1333" s="178"/>
      <c r="J1333" s="178"/>
      <c r="K1333" s="178"/>
      <c r="L1333" s="178"/>
      <c r="M1333" s="178"/>
      <c r="N1333" s="178"/>
      <c r="O1333" s="178"/>
      <c r="P1333" s="178"/>
    </row>
    <row r="1334" spans="2:16">
      <c r="B1334" s="176"/>
      <c r="C1334" s="176"/>
      <c r="D1334" s="176"/>
      <c r="E1334" s="178"/>
      <c r="F1334" s="178"/>
      <c r="G1334" s="178"/>
      <c r="H1334" s="178"/>
      <c r="I1334" s="178"/>
      <c r="J1334" s="178"/>
      <c r="K1334" s="178"/>
      <c r="L1334" s="178"/>
      <c r="M1334" s="178"/>
      <c r="N1334" s="178"/>
      <c r="O1334" s="178"/>
      <c r="P1334" s="178"/>
    </row>
    <row r="1335" spans="2:16">
      <c r="B1335" s="176"/>
      <c r="C1335" s="176"/>
      <c r="D1335" s="176"/>
      <c r="E1335" s="178"/>
      <c r="F1335" s="178"/>
      <c r="G1335" s="178"/>
      <c r="H1335" s="178"/>
      <c r="I1335" s="178"/>
      <c r="J1335" s="178"/>
      <c r="K1335" s="178"/>
      <c r="L1335" s="178"/>
      <c r="M1335" s="178"/>
      <c r="N1335" s="178"/>
      <c r="O1335" s="178"/>
      <c r="P1335" s="178"/>
    </row>
    <row r="1336" spans="2:16">
      <c r="B1336" s="176"/>
      <c r="C1336" s="176"/>
      <c r="D1336" s="176"/>
      <c r="E1336" s="178"/>
      <c r="F1336" s="178"/>
      <c r="G1336" s="178"/>
      <c r="H1336" s="178"/>
      <c r="I1336" s="178"/>
      <c r="J1336" s="178"/>
      <c r="K1336" s="178"/>
      <c r="L1336" s="178"/>
      <c r="M1336" s="178"/>
      <c r="N1336" s="178"/>
      <c r="O1336" s="178"/>
      <c r="P1336" s="178"/>
    </row>
    <row r="1337" spans="2:16">
      <c r="B1337" s="176"/>
      <c r="C1337" s="176"/>
      <c r="D1337" s="176"/>
      <c r="E1337" s="178"/>
      <c r="F1337" s="178"/>
      <c r="G1337" s="178"/>
      <c r="H1337" s="178"/>
      <c r="I1337" s="178"/>
      <c r="J1337" s="178"/>
      <c r="K1337" s="178"/>
      <c r="L1337" s="178"/>
      <c r="M1337" s="178"/>
      <c r="N1337" s="178"/>
      <c r="O1337" s="178"/>
      <c r="P1337" s="178"/>
    </row>
    <row r="1338" spans="2:16">
      <c r="B1338" s="176"/>
      <c r="C1338" s="176"/>
      <c r="D1338" s="176"/>
      <c r="E1338" s="178"/>
      <c r="F1338" s="178"/>
      <c r="G1338" s="178"/>
      <c r="H1338" s="178"/>
      <c r="I1338" s="178"/>
      <c r="J1338" s="178"/>
      <c r="K1338" s="178"/>
      <c r="L1338" s="178"/>
      <c r="M1338" s="178"/>
      <c r="N1338" s="178"/>
      <c r="O1338" s="178"/>
      <c r="P1338" s="178"/>
    </row>
    <row r="1339" spans="2:16">
      <c r="B1339" s="176"/>
      <c r="C1339" s="176"/>
      <c r="D1339" s="176"/>
      <c r="E1339" s="178"/>
      <c r="F1339" s="178"/>
      <c r="G1339" s="178"/>
      <c r="H1339" s="178"/>
      <c r="I1339" s="178"/>
      <c r="J1339" s="178"/>
      <c r="K1339" s="178"/>
      <c r="L1339" s="178"/>
      <c r="M1339" s="178"/>
      <c r="N1339" s="178"/>
      <c r="O1339" s="178"/>
      <c r="P1339" s="178"/>
    </row>
    <row r="1340" spans="2:16">
      <c r="B1340" s="176"/>
      <c r="C1340" s="176"/>
      <c r="D1340" s="176"/>
      <c r="E1340" s="178"/>
      <c r="F1340" s="178"/>
      <c r="G1340" s="178"/>
      <c r="H1340" s="178"/>
      <c r="I1340" s="178"/>
      <c r="J1340" s="178"/>
      <c r="K1340" s="178"/>
      <c r="L1340" s="178"/>
      <c r="M1340" s="178"/>
      <c r="N1340" s="178"/>
      <c r="O1340" s="178"/>
      <c r="P1340" s="178"/>
    </row>
    <row r="1341" spans="2:16">
      <c r="B1341" s="176"/>
      <c r="C1341" s="176"/>
      <c r="D1341" s="176"/>
      <c r="E1341" s="178"/>
      <c r="F1341" s="178"/>
      <c r="G1341" s="178"/>
      <c r="H1341" s="178"/>
      <c r="I1341" s="178"/>
      <c r="J1341" s="178"/>
      <c r="K1341" s="178"/>
      <c r="L1341" s="178"/>
      <c r="M1341" s="178"/>
      <c r="N1341" s="178"/>
      <c r="O1341" s="178"/>
      <c r="P1341" s="178"/>
    </row>
    <row r="1342" spans="2:16">
      <c r="B1342" s="176"/>
      <c r="C1342" s="176"/>
      <c r="D1342" s="176"/>
      <c r="E1342" s="178"/>
      <c r="F1342" s="178"/>
      <c r="G1342" s="178"/>
      <c r="H1342" s="178"/>
      <c r="I1342" s="178"/>
      <c r="J1342" s="178"/>
      <c r="K1342" s="178"/>
      <c r="L1342" s="178"/>
      <c r="M1342" s="178"/>
      <c r="N1342" s="178"/>
      <c r="O1342" s="178"/>
      <c r="P1342" s="178"/>
    </row>
    <row r="1343" spans="2:16">
      <c r="B1343" s="176"/>
      <c r="C1343" s="176"/>
      <c r="D1343" s="176"/>
      <c r="E1343" s="178"/>
      <c r="F1343" s="178"/>
      <c r="G1343" s="178"/>
      <c r="H1343" s="178"/>
      <c r="I1343" s="178"/>
      <c r="J1343" s="178"/>
      <c r="K1343" s="178"/>
      <c r="L1343" s="178"/>
      <c r="M1343" s="178"/>
      <c r="N1343" s="178"/>
      <c r="O1343" s="178"/>
      <c r="P1343" s="178"/>
    </row>
    <row r="1344" spans="2:16">
      <c r="B1344" s="176"/>
      <c r="C1344" s="176"/>
      <c r="D1344" s="176"/>
      <c r="E1344" s="178"/>
      <c r="F1344" s="178"/>
      <c r="G1344" s="178"/>
      <c r="H1344" s="178"/>
      <c r="I1344" s="178"/>
      <c r="J1344" s="178"/>
      <c r="K1344" s="178"/>
      <c r="L1344" s="178"/>
      <c r="M1344" s="178"/>
      <c r="N1344" s="178"/>
      <c r="O1344" s="178"/>
      <c r="P1344" s="178"/>
    </row>
    <row r="1345" spans="2:16">
      <c r="B1345" s="176"/>
      <c r="C1345" s="176"/>
      <c r="D1345" s="176"/>
      <c r="E1345" s="178"/>
      <c r="F1345" s="178"/>
      <c r="G1345" s="178"/>
      <c r="H1345" s="178"/>
      <c r="I1345" s="178"/>
      <c r="J1345" s="178"/>
      <c r="K1345" s="178"/>
      <c r="L1345" s="178"/>
      <c r="M1345" s="178"/>
      <c r="N1345" s="178"/>
      <c r="O1345" s="178"/>
      <c r="P1345" s="178"/>
    </row>
    <row r="1346" spans="2:16">
      <c r="B1346" s="176"/>
      <c r="C1346" s="176"/>
      <c r="D1346" s="176"/>
      <c r="E1346" s="178"/>
      <c r="F1346" s="178"/>
      <c r="G1346" s="178"/>
      <c r="H1346" s="178"/>
      <c r="I1346" s="178"/>
      <c r="J1346" s="178"/>
      <c r="K1346" s="178"/>
      <c r="L1346" s="178"/>
      <c r="M1346" s="178"/>
      <c r="N1346" s="178"/>
      <c r="O1346" s="178"/>
      <c r="P1346" s="178"/>
    </row>
    <row r="1347" spans="2:16">
      <c r="B1347" s="176"/>
      <c r="C1347" s="176"/>
      <c r="D1347" s="176"/>
      <c r="E1347" s="178"/>
      <c r="F1347" s="178"/>
      <c r="G1347" s="178"/>
      <c r="H1347" s="178"/>
      <c r="I1347" s="178"/>
      <c r="J1347" s="178"/>
      <c r="K1347" s="178"/>
      <c r="L1347" s="178"/>
      <c r="M1347" s="178"/>
      <c r="N1347" s="178"/>
      <c r="O1347" s="178"/>
      <c r="P1347" s="178"/>
    </row>
    <row r="1348" spans="2:16">
      <c r="B1348" s="176"/>
      <c r="C1348" s="176"/>
      <c r="D1348" s="176"/>
      <c r="E1348" s="178"/>
      <c r="F1348" s="178"/>
      <c r="G1348" s="178"/>
      <c r="H1348" s="178"/>
      <c r="I1348" s="178"/>
      <c r="J1348" s="178"/>
      <c r="K1348" s="178"/>
      <c r="L1348" s="178"/>
      <c r="M1348" s="178"/>
      <c r="N1348" s="178"/>
      <c r="O1348" s="178"/>
      <c r="P1348" s="178"/>
    </row>
    <row r="1349" spans="2:16">
      <c r="B1349" s="176"/>
      <c r="C1349" s="176"/>
      <c r="D1349" s="176"/>
      <c r="E1349" s="178"/>
      <c r="F1349" s="178"/>
      <c r="G1349" s="178"/>
      <c r="H1349" s="178"/>
      <c r="I1349" s="178"/>
      <c r="J1349" s="178"/>
      <c r="K1349" s="178"/>
      <c r="L1349" s="178"/>
      <c r="M1349" s="178"/>
      <c r="N1349" s="178"/>
      <c r="O1349" s="178"/>
      <c r="P1349" s="178"/>
    </row>
    <row r="1350" spans="2:16">
      <c r="B1350" s="176"/>
      <c r="C1350" s="176"/>
      <c r="D1350" s="176"/>
      <c r="E1350" s="178"/>
      <c r="F1350" s="178"/>
      <c r="G1350" s="178"/>
      <c r="H1350" s="178"/>
      <c r="I1350" s="178"/>
      <c r="J1350" s="178"/>
      <c r="K1350" s="178"/>
      <c r="L1350" s="178"/>
      <c r="M1350" s="178"/>
      <c r="N1350" s="178"/>
      <c r="O1350" s="178"/>
      <c r="P1350" s="178"/>
    </row>
    <row r="1351" spans="2:16">
      <c r="B1351" s="176"/>
      <c r="C1351" s="176"/>
      <c r="D1351" s="176"/>
      <c r="E1351" s="178"/>
      <c r="F1351" s="178"/>
      <c r="G1351" s="178"/>
      <c r="H1351" s="178"/>
      <c r="I1351" s="178"/>
      <c r="J1351" s="178"/>
      <c r="K1351" s="178"/>
      <c r="L1351" s="178"/>
      <c r="M1351" s="178"/>
      <c r="N1351" s="178"/>
      <c r="O1351" s="178"/>
      <c r="P1351" s="178"/>
    </row>
    <row r="1352" spans="2:16">
      <c r="B1352" s="176"/>
      <c r="C1352" s="176"/>
      <c r="D1352" s="176"/>
      <c r="E1352" s="178"/>
      <c r="F1352" s="178"/>
      <c r="G1352" s="178"/>
      <c r="H1352" s="178"/>
      <c r="I1352" s="178"/>
      <c r="J1352" s="178"/>
      <c r="K1352" s="178"/>
      <c r="L1352" s="178"/>
      <c r="M1352" s="178"/>
      <c r="N1352" s="178"/>
      <c r="O1352" s="178"/>
      <c r="P1352" s="178"/>
    </row>
    <row r="1353" spans="2:16">
      <c r="B1353" s="176"/>
      <c r="C1353" s="176"/>
      <c r="D1353" s="176"/>
      <c r="E1353" s="178"/>
      <c r="F1353" s="178"/>
      <c r="G1353" s="178"/>
      <c r="H1353" s="178"/>
      <c r="I1353" s="178"/>
      <c r="J1353" s="178"/>
      <c r="K1353" s="178"/>
      <c r="L1353" s="178"/>
      <c r="M1353" s="178"/>
      <c r="N1353" s="178"/>
      <c r="O1353" s="178"/>
      <c r="P1353" s="178"/>
    </row>
    <row r="1354" spans="2:16">
      <c r="B1354" s="176"/>
      <c r="C1354" s="176"/>
      <c r="D1354" s="176"/>
      <c r="E1354" s="178"/>
      <c r="F1354" s="178"/>
      <c r="G1354" s="178"/>
      <c r="H1354" s="178"/>
      <c r="I1354" s="178"/>
      <c r="J1354" s="178"/>
      <c r="K1354" s="178"/>
      <c r="L1354" s="178"/>
      <c r="M1354" s="178"/>
      <c r="N1354" s="178"/>
      <c r="O1354" s="178"/>
      <c r="P1354" s="178"/>
    </row>
    <row r="1355" spans="2:16">
      <c r="B1355" s="176"/>
      <c r="C1355" s="176"/>
      <c r="D1355" s="176"/>
      <c r="E1355" s="178"/>
      <c r="F1355" s="178"/>
      <c r="G1355" s="178"/>
      <c r="H1355" s="178"/>
      <c r="I1355" s="178"/>
      <c r="J1355" s="178"/>
      <c r="K1355" s="178"/>
      <c r="L1355" s="178"/>
      <c r="M1355" s="178"/>
      <c r="N1355" s="178"/>
      <c r="O1355" s="178"/>
      <c r="P1355" s="178"/>
    </row>
    <row r="1356" spans="2:16">
      <c r="B1356" s="176"/>
      <c r="C1356" s="176"/>
      <c r="D1356" s="176"/>
      <c r="E1356" s="178"/>
      <c r="F1356" s="178"/>
      <c r="G1356" s="178"/>
      <c r="H1356" s="178"/>
      <c r="I1356" s="178"/>
      <c r="J1356" s="178"/>
      <c r="K1356" s="178"/>
      <c r="L1356" s="178"/>
      <c r="M1356" s="178"/>
      <c r="N1356" s="178"/>
      <c r="O1356" s="178"/>
      <c r="P1356" s="178"/>
    </row>
    <row r="1357" spans="2:16">
      <c r="B1357" s="176"/>
      <c r="C1357" s="176"/>
      <c r="D1357" s="176"/>
      <c r="E1357" s="178"/>
      <c r="F1357" s="178"/>
      <c r="G1357" s="178"/>
      <c r="H1357" s="178"/>
      <c r="I1357" s="178"/>
      <c r="J1357" s="178"/>
      <c r="K1357" s="178"/>
      <c r="L1357" s="178"/>
      <c r="M1357" s="178"/>
      <c r="N1357" s="178"/>
      <c r="O1357" s="178"/>
      <c r="P1357" s="178"/>
    </row>
    <row r="1358" spans="2:16">
      <c r="B1358" s="176"/>
      <c r="C1358" s="176"/>
      <c r="D1358" s="176"/>
      <c r="E1358" s="178"/>
      <c r="F1358" s="178"/>
      <c r="G1358" s="178"/>
      <c r="H1358" s="178"/>
      <c r="I1358" s="178"/>
      <c r="J1358" s="178"/>
      <c r="K1358" s="178"/>
      <c r="L1358" s="178"/>
      <c r="M1358" s="178"/>
      <c r="N1358" s="178"/>
      <c r="O1358" s="178"/>
      <c r="P1358" s="178"/>
    </row>
    <row r="1359" spans="2:16">
      <c r="B1359" s="176"/>
      <c r="C1359" s="176"/>
      <c r="D1359" s="176"/>
      <c r="E1359" s="178"/>
      <c r="F1359" s="178"/>
      <c r="G1359" s="178"/>
      <c r="H1359" s="178"/>
      <c r="I1359" s="178"/>
      <c r="J1359" s="178"/>
      <c r="K1359" s="178"/>
      <c r="L1359" s="178"/>
      <c r="M1359" s="178"/>
      <c r="N1359" s="178"/>
      <c r="O1359" s="178"/>
      <c r="P1359" s="178"/>
    </row>
    <row r="1360" spans="2:16">
      <c r="B1360" s="176"/>
      <c r="C1360" s="176"/>
      <c r="D1360" s="176"/>
      <c r="E1360" s="178"/>
      <c r="F1360" s="178"/>
      <c r="G1360" s="178"/>
      <c r="H1360" s="178"/>
      <c r="I1360" s="178"/>
      <c r="J1360" s="178"/>
      <c r="K1360" s="178"/>
      <c r="L1360" s="178"/>
      <c r="M1360" s="178"/>
      <c r="N1360" s="178"/>
      <c r="O1360" s="178"/>
      <c r="P1360" s="178"/>
    </row>
    <row r="1361" spans="2:16">
      <c r="B1361" s="176"/>
      <c r="C1361" s="176"/>
      <c r="D1361" s="176"/>
      <c r="E1361" s="178"/>
      <c r="F1361" s="178"/>
      <c r="G1361" s="178"/>
      <c r="H1361" s="178"/>
      <c r="I1361" s="178"/>
      <c r="J1361" s="178"/>
      <c r="K1361" s="178"/>
      <c r="L1361" s="178"/>
      <c r="M1361" s="178"/>
      <c r="N1361" s="178"/>
      <c r="O1361" s="178"/>
      <c r="P1361" s="178"/>
    </row>
    <row r="1362" spans="2:16">
      <c r="B1362" s="176"/>
      <c r="C1362" s="176"/>
      <c r="D1362" s="176"/>
      <c r="E1362" s="178"/>
      <c r="F1362" s="178"/>
      <c r="G1362" s="178"/>
      <c r="H1362" s="178"/>
      <c r="I1362" s="178"/>
      <c r="J1362" s="178"/>
      <c r="K1362" s="178"/>
      <c r="L1362" s="178"/>
      <c r="M1362" s="178"/>
      <c r="N1362" s="178"/>
      <c r="O1362" s="178"/>
      <c r="P1362" s="178"/>
    </row>
    <row r="1363" spans="2:16">
      <c r="B1363" s="176"/>
      <c r="C1363" s="176"/>
      <c r="D1363" s="176"/>
      <c r="E1363" s="178"/>
      <c r="F1363" s="178"/>
      <c r="G1363" s="178"/>
      <c r="H1363" s="178"/>
      <c r="I1363" s="178"/>
      <c r="J1363" s="178"/>
      <c r="K1363" s="178"/>
      <c r="L1363" s="178"/>
      <c r="M1363" s="178"/>
      <c r="N1363" s="178"/>
      <c r="O1363" s="178"/>
      <c r="P1363" s="178"/>
    </row>
    <row r="1364" spans="2:16">
      <c r="B1364" s="176"/>
      <c r="C1364" s="176"/>
      <c r="D1364" s="176"/>
      <c r="E1364" s="178"/>
      <c r="F1364" s="178"/>
      <c r="G1364" s="178"/>
      <c r="H1364" s="178"/>
      <c r="I1364" s="178"/>
      <c r="J1364" s="178"/>
      <c r="K1364" s="178"/>
      <c r="L1364" s="178"/>
      <c r="M1364" s="178"/>
      <c r="N1364" s="178"/>
      <c r="O1364" s="178"/>
      <c r="P1364" s="178"/>
    </row>
    <row r="1365" spans="2:16">
      <c r="B1365" s="176"/>
      <c r="C1365" s="176"/>
      <c r="D1365" s="176"/>
      <c r="E1365" s="178"/>
      <c r="F1365" s="178"/>
      <c r="G1365" s="178"/>
      <c r="H1365" s="178"/>
      <c r="I1365" s="178"/>
      <c r="J1365" s="178"/>
      <c r="K1365" s="178"/>
      <c r="L1365" s="178"/>
      <c r="M1365" s="178"/>
      <c r="N1365" s="178"/>
      <c r="O1365" s="178"/>
      <c r="P1365" s="178"/>
    </row>
    <row r="1366" spans="2:16">
      <c r="B1366" s="176"/>
      <c r="C1366" s="176"/>
      <c r="D1366" s="176"/>
      <c r="E1366" s="178"/>
      <c r="F1366" s="178"/>
      <c r="G1366" s="178"/>
      <c r="H1366" s="178"/>
      <c r="I1366" s="178"/>
      <c r="J1366" s="178"/>
      <c r="K1366" s="178"/>
      <c r="L1366" s="178"/>
      <c r="M1366" s="178"/>
      <c r="N1366" s="178"/>
      <c r="O1366" s="178"/>
      <c r="P1366" s="178"/>
    </row>
    <row r="1367" spans="2:16">
      <c r="B1367" s="176"/>
      <c r="C1367" s="176"/>
      <c r="D1367" s="176"/>
      <c r="E1367" s="178"/>
      <c r="F1367" s="178"/>
      <c r="G1367" s="178"/>
      <c r="H1367" s="178"/>
      <c r="I1367" s="178"/>
      <c r="J1367" s="178"/>
      <c r="K1367" s="178"/>
      <c r="L1367" s="178"/>
      <c r="M1367" s="178"/>
      <c r="N1367" s="178"/>
      <c r="O1367" s="178"/>
      <c r="P1367" s="178"/>
    </row>
    <row r="1368" spans="2:16">
      <c r="B1368" s="176"/>
      <c r="C1368" s="176"/>
      <c r="D1368" s="176"/>
      <c r="E1368" s="178"/>
      <c r="F1368" s="178"/>
      <c r="G1368" s="178"/>
      <c r="H1368" s="178"/>
      <c r="I1368" s="178"/>
      <c r="J1368" s="178"/>
      <c r="K1368" s="178"/>
      <c r="L1368" s="178"/>
      <c r="M1368" s="178"/>
      <c r="N1368" s="178"/>
      <c r="O1368" s="178"/>
      <c r="P1368" s="178"/>
    </row>
    <row r="1369" spans="2:16">
      <c r="B1369" s="176"/>
      <c r="C1369" s="176"/>
      <c r="D1369" s="176"/>
      <c r="E1369" s="178"/>
      <c r="F1369" s="178"/>
      <c r="G1369" s="178"/>
      <c r="H1369" s="178"/>
      <c r="I1369" s="178"/>
      <c r="J1369" s="178"/>
      <c r="K1369" s="178"/>
      <c r="L1369" s="178"/>
      <c r="M1369" s="178"/>
      <c r="N1369" s="178"/>
      <c r="O1369" s="178"/>
      <c r="P1369" s="178"/>
    </row>
    <row r="1370" spans="2:16">
      <c r="B1370" s="176"/>
      <c r="C1370" s="176"/>
      <c r="D1370" s="176"/>
      <c r="E1370" s="178"/>
      <c r="F1370" s="178"/>
      <c r="G1370" s="178"/>
      <c r="H1370" s="178"/>
      <c r="I1370" s="178"/>
      <c r="J1370" s="178"/>
      <c r="K1370" s="178"/>
      <c r="L1370" s="178"/>
      <c r="M1370" s="178"/>
      <c r="N1370" s="178"/>
      <c r="O1370" s="178"/>
      <c r="P1370" s="178"/>
    </row>
    <row r="1371" spans="2:16">
      <c r="B1371" s="176"/>
      <c r="C1371" s="176"/>
      <c r="D1371" s="176"/>
      <c r="E1371" s="178"/>
      <c r="F1371" s="178"/>
      <c r="G1371" s="178"/>
      <c r="H1371" s="178"/>
      <c r="I1371" s="178"/>
      <c r="J1371" s="178"/>
      <c r="K1371" s="178"/>
      <c r="L1371" s="178"/>
      <c r="M1371" s="178"/>
      <c r="N1371" s="178"/>
      <c r="O1371" s="178"/>
      <c r="P1371" s="178"/>
    </row>
    <row r="1372" spans="2:16">
      <c r="B1372" s="176"/>
      <c r="C1372" s="176"/>
      <c r="D1372" s="176"/>
      <c r="E1372" s="178"/>
      <c r="F1372" s="178"/>
      <c r="G1372" s="178"/>
      <c r="H1372" s="178"/>
      <c r="I1372" s="178"/>
      <c r="J1372" s="178"/>
      <c r="K1372" s="178"/>
      <c r="L1372" s="178"/>
      <c r="M1372" s="178"/>
      <c r="N1372" s="178"/>
      <c r="O1372" s="178"/>
      <c r="P1372" s="178"/>
    </row>
    <row r="1373" spans="2:16">
      <c r="B1373" s="176"/>
      <c r="C1373" s="176"/>
      <c r="D1373" s="176"/>
      <c r="E1373" s="178"/>
      <c r="F1373" s="178"/>
      <c r="G1373" s="178"/>
      <c r="H1373" s="178"/>
      <c r="I1373" s="178"/>
      <c r="J1373" s="178"/>
      <c r="K1373" s="178"/>
      <c r="L1373" s="178"/>
      <c r="M1373" s="178"/>
      <c r="N1373" s="178"/>
      <c r="O1373" s="178"/>
      <c r="P1373" s="178"/>
    </row>
    <row r="1374" spans="2:16">
      <c r="B1374" s="176"/>
      <c r="C1374" s="176"/>
      <c r="D1374" s="176"/>
      <c r="E1374" s="178"/>
      <c r="F1374" s="178"/>
      <c r="G1374" s="178"/>
      <c r="H1374" s="178"/>
      <c r="I1374" s="178"/>
      <c r="J1374" s="178"/>
      <c r="K1374" s="178"/>
      <c r="L1374" s="178"/>
      <c r="M1374" s="178"/>
      <c r="N1374" s="178"/>
      <c r="O1374" s="178"/>
      <c r="P1374" s="178"/>
    </row>
    <row r="1375" spans="2:16">
      <c r="B1375" s="176"/>
      <c r="C1375" s="176"/>
      <c r="D1375" s="176"/>
      <c r="E1375" s="178"/>
      <c r="F1375" s="178"/>
      <c r="G1375" s="178"/>
      <c r="H1375" s="178"/>
      <c r="I1375" s="178"/>
      <c r="J1375" s="178"/>
      <c r="K1375" s="178"/>
      <c r="L1375" s="178"/>
      <c r="M1375" s="178"/>
      <c r="N1375" s="178"/>
      <c r="O1375" s="178"/>
      <c r="P1375" s="178"/>
    </row>
    <row r="1376" spans="2:16">
      <c r="B1376" s="176"/>
      <c r="C1376" s="176"/>
      <c r="D1376" s="176"/>
      <c r="E1376" s="178"/>
      <c r="F1376" s="178"/>
      <c r="G1376" s="178"/>
      <c r="H1376" s="178"/>
      <c r="I1376" s="178"/>
      <c r="J1376" s="178"/>
      <c r="K1376" s="178"/>
      <c r="L1376" s="178"/>
      <c r="M1376" s="178"/>
      <c r="N1376" s="178"/>
      <c r="O1376" s="178"/>
      <c r="P1376" s="178"/>
    </row>
    <row r="1377" spans="2:16">
      <c r="B1377" s="176"/>
      <c r="C1377" s="176"/>
      <c r="D1377" s="176"/>
      <c r="E1377" s="178"/>
      <c r="F1377" s="178"/>
      <c r="G1377" s="178"/>
      <c r="H1377" s="178"/>
      <c r="I1377" s="178"/>
      <c r="J1377" s="178"/>
      <c r="K1377" s="178"/>
      <c r="L1377" s="178"/>
      <c r="M1377" s="178"/>
      <c r="N1377" s="178"/>
      <c r="O1377" s="178"/>
      <c r="P1377" s="178"/>
    </row>
    <row r="1378" spans="2:16">
      <c r="B1378" s="176"/>
      <c r="C1378" s="176"/>
      <c r="D1378" s="176"/>
      <c r="E1378" s="178"/>
      <c r="F1378" s="178"/>
      <c r="G1378" s="178"/>
      <c r="H1378" s="178"/>
      <c r="I1378" s="178"/>
      <c r="J1378" s="178"/>
      <c r="K1378" s="178"/>
      <c r="L1378" s="178"/>
      <c r="M1378" s="178"/>
      <c r="N1378" s="178"/>
      <c r="O1378" s="178"/>
      <c r="P1378" s="178"/>
    </row>
    <row r="1379" spans="2:16">
      <c r="B1379" s="176"/>
      <c r="C1379" s="176"/>
      <c r="D1379" s="176"/>
      <c r="E1379" s="178"/>
      <c r="F1379" s="178"/>
      <c r="G1379" s="178"/>
      <c r="H1379" s="178"/>
      <c r="I1379" s="178"/>
      <c r="J1379" s="178"/>
      <c r="K1379" s="178"/>
      <c r="L1379" s="178"/>
      <c r="M1379" s="178"/>
      <c r="N1379" s="178"/>
      <c r="O1379" s="178"/>
      <c r="P1379" s="178"/>
    </row>
    <row r="1380" spans="2:16">
      <c r="B1380" s="176"/>
      <c r="C1380" s="176"/>
      <c r="D1380" s="176"/>
      <c r="E1380" s="178"/>
      <c r="F1380" s="178"/>
      <c r="G1380" s="178"/>
      <c r="H1380" s="178"/>
      <c r="I1380" s="178"/>
      <c r="J1380" s="178"/>
      <c r="K1380" s="178"/>
      <c r="L1380" s="178"/>
      <c r="M1380" s="178"/>
      <c r="N1380" s="178"/>
      <c r="O1380" s="178"/>
      <c r="P1380" s="178"/>
    </row>
    <row r="1381" spans="2:16">
      <c r="B1381" s="176"/>
      <c r="C1381" s="176"/>
      <c r="D1381" s="176"/>
      <c r="E1381" s="178"/>
      <c r="F1381" s="178"/>
      <c r="G1381" s="178"/>
      <c r="H1381" s="178"/>
      <c r="I1381" s="178"/>
      <c r="J1381" s="178"/>
      <c r="K1381" s="178"/>
      <c r="L1381" s="178"/>
      <c r="M1381" s="178"/>
      <c r="N1381" s="178"/>
      <c r="O1381" s="178"/>
      <c r="P1381" s="178"/>
    </row>
    <row r="1382" spans="2:16">
      <c r="B1382" s="176"/>
      <c r="C1382" s="176"/>
      <c r="D1382" s="176"/>
      <c r="E1382" s="178"/>
      <c r="F1382" s="178"/>
      <c r="G1382" s="178"/>
      <c r="H1382" s="178"/>
      <c r="I1382" s="178"/>
      <c r="J1382" s="178"/>
      <c r="K1382" s="178"/>
      <c r="L1382" s="178"/>
      <c r="M1382" s="178"/>
      <c r="N1382" s="178"/>
      <c r="O1382" s="178"/>
      <c r="P1382" s="178"/>
    </row>
    <row r="1383" spans="2:16">
      <c r="B1383" s="176"/>
      <c r="C1383" s="176"/>
      <c r="D1383" s="176"/>
      <c r="E1383" s="178"/>
      <c r="F1383" s="178"/>
      <c r="G1383" s="178"/>
      <c r="H1383" s="178"/>
      <c r="I1383" s="178"/>
      <c r="J1383" s="178"/>
      <c r="K1383" s="178"/>
      <c r="L1383" s="178"/>
      <c r="M1383" s="178"/>
      <c r="N1383" s="178"/>
      <c r="O1383" s="178"/>
      <c r="P1383" s="178"/>
    </row>
    <row r="1384" spans="2:16">
      <c r="B1384" s="176"/>
      <c r="C1384" s="176"/>
      <c r="D1384" s="176"/>
      <c r="E1384" s="178"/>
      <c r="F1384" s="178"/>
      <c r="G1384" s="178"/>
      <c r="H1384" s="178"/>
      <c r="I1384" s="178"/>
      <c r="J1384" s="178"/>
      <c r="K1384" s="178"/>
      <c r="L1384" s="178"/>
      <c r="M1384" s="178"/>
      <c r="N1384" s="178"/>
      <c r="O1384" s="178"/>
      <c r="P1384" s="178"/>
    </row>
    <row r="1385" spans="2:16">
      <c r="B1385" s="176"/>
      <c r="C1385" s="176"/>
      <c r="D1385" s="176"/>
      <c r="E1385" s="178"/>
      <c r="F1385" s="178"/>
      <c r="G1385" s="178"/>
      <c r="H1385" s="178"/>
      <c r="I1385" s="178"/>
      <c r="J1385" s="178"/>
      <c r="K1385" s="178"/>
      <c r="L1385" s="178"/>
      <c r="M1385" s="178"/>
      <c r="N1385" s="178"/>
      <c r="O1385" s="178"/>
      <c r="P1385" s="178"/>
    </row>
    <row r="1386" spans="2:16">
      <c r="B1386" s="176"/>
      <c r="C1386" s="176"/>
      <c r="D1386" s="176"/>
      <c r="E1386" s="178"/>
      <c r="F1386" s="178"/>
      <c r="G1386" s="178"/>
      <c r="H1386" s="178"/>
      <c r="I1386" s="178"/>
      <c r="J1386" s="178"/>
      <c r="K1386" s="178"/>
      <c r="L1386" s="178"/>
      <c r="M1386" s="178"/>
      <c r="N1386" s="178"/>
      <c r="O1386" s="178"/>
      <c r="P1386" s="178"/>
    </row>
    <row r="1387" spans="2:16">
      <c r="B1387" s="176"/>
      <c r="C1387" s="176"/>
      <c r="D1387" s="176"/>
      <c r="E1387" s="178"/>
      <c r="F1387" s="178"/>
      <c r="G1387" s="178"/>
      <c r="H1387" s="178"/>
      <c r="I1387" s="178"/>
      <c r="J1387" s="178"/>
      <c r="K1387" s="178"/>
      <c r="L1387" s="178"/>
      <c r="M1387" s="178"/>
      <c r="N1387" s="178"/>
      <c r="O1387" s="178"/>
      <c r="P1387" s="178"/>
    </row>
    <row r="1388" spans="2:16">
      <c r="B1388" s="176"/>
      <c r="C1388" s="176"/>
      <c r="D1388" s="176"/>
      <c r="E1388" s="178"/>
      <c r="F1388" s="178"/>
      <c r="G1388" s="178"/>
      <c r="H1388" s="178"/>
      <c r="I1388" s="178"/>
      <c r="J1388" s="178"/>
      <c r="K1388" s="178"/>
      <c r="L1388" s="178"/>
      <c r="M1388" s="178"/>
      <c r="N1388" s="178"/>
      <c r="O1388" s="178"/>
      <c r="P1388" s="178"/>
    </row>
    <row r="1389" spans="2:16">
      <c r="B1389" s="176"/>
      <c r="C1389" s="176"/>
      <c r="D1389" s="176"/>
      <c r="E1389" s="178"/>
      <c r="F1389" s="178"/>
      <c r="G1389" s="178"/>
      <c r="H1389" s="178"/>
      <c r="I1389" s="178"/>
      <c r="J1389" s="178"/>
      <c r="K1389" s="178"/>
      <c r="L1389" s="178"/>
      <c r="M1389" s="178"/>
      <c r="N1389" s="178"/>
      <c r="O1389" s="178"/>
      <c r="P1389" s="178"/>
    </row>
    <row r="1390" spans="2:16">
      <c r="B1390" s="176"/>
      <c r="C1390" s="176"/>
      <c r="D1390" s="176"/>
      <c r="E1390" s="178"/>
      <c r="F1390" s="178"/>
      <c r="G1390" s="178"/>
      <c r="H1390" s="178"/>
      <c r="I1390" s="178"/>
      <c r="J1390" s="178"/>
      <c r="K1390" s="178"/>
      <c r="L1390" s="178"/>
      <c r="M1390" s="178"/>
      <c r="N1390" s="178"/>
      <c r="O1390" s="178"/>
      <c r="P1390" s="178"/>
    </row>
    <row r="1391" spans="2:16">
      <c r="B1391" s="176"/>
      <c r="C1391" s="176"/>
      <c r="D1391" s="176"/>
      <c r="E1391" s="178"/>
      <c r="F1391" s="178"/>
      <c r="G1391" s="178"/>
      <c r="H1391" s="178"/>
      <c r="I1391" s="178"/>
      <c r="J1391" s="178"/>
      <c r="K1391" s="178"/>
      <c r="L1391" s="178"/>
      <c r="M1391" s="178"/>
      <c r="N1391" s="178"/>
      <c r="O1391" s="178"/>
      <c r="P1391" s="178"/>
    </row>
    <row r="1392" spans="2:16">
      <c r="B1392" s="176"/>
      <c r="C1392" s="176"/>
      <c r="D1392" s="176"/>
      <c r="E1392" s="178"/>
      <c r="F1392" s="178"/>
      <c r="G1392" s="178"/>
      <c r="H1392" s="178"/>
      <c r="I1392" s="178"/>
      <c r="J1392" s="178"/>
      <c r="K1392" s="178"/>
      <c r="L1392" s="178"/>
      <c r="M1392" s="178"/>
      <c r="N1392" s="178"/>
      <c r="O1392" s="178"/>
      <c r="P1392" s="178"/>
    </row>
    <row r="1393" spans="2:16">
      <c r="B1393" s="176"/>
      <c r="C1393" s="176"/>
      <c r="D1393" s="176"/>
      <c r="E1393" s="178"/>
      <c r="F1393" s="178"/>
      <c r="G1393" s="178"/>
      <c r="H1393" s="178"/>
      <c r="I1393" s="178"/>
      <c r="J1393" s="178"/>
      <c r="K1393" s="178"/>
      <c r="L1393" s="178"/>
      <c r="M1393" s="178"/>
      <c r="N1393" s="178"/>
      <c r="O1393" s="178"/>
      <c r="P1393" s="178"/>
    </row>
    <row r="1394" spans="2:16">
      <c r="B1394" s="176"/>
      <c r="C1394" s="176"/>
      <c r="D1394" s="176"/>
      <c r="E1394" s="178"/>
      <c r="F1394" s="178"/>
      <c r="G1394" s="178"/>
      <c r="H1394" s="178"/>
      <c r="I1394" s="178"/>
      <c r="J1394" s="178"/>
      <c r="K1394" s="178"/>
      <c r="L1394" s="178"/>
      <c r="M1394" s="178"/>
      <c r="N1394" s="178"/>
      <c r="O1394" s="178"/>
      <c r="P1394" s="178"/>
    </row>
    <row r="1395" spans="2:16">
      <c r="B1395" s="176"/>
      <c r="C1395" s="176"/>
      <c r="D1395" s="176"/>
      <c r="E1395" s="178"/>
      <c r="F1395" s="178"/>
      <c r="G1395" s="178"/>
      <c r="H1395" s="178"/>
      <c r="I1395" s="178"/>
      <c r="J1395" s="178"/>
      <c r="K1395" s="178"/>
      <c r="L1395" s="178"/>
      <c r="M1395" s="178"/>
      <c r="N1395" s="178"/>
      <c r="O1395" s="178"/>
      <c r="P1395" s="178"/>
    </row>
    <row r="1396" spans="2:16">
      <c r="B1396" s="176"/>
      <c r="C1396" s="176"/>
      <c r="D1396" s="176"/>
      <c r="E1396" s="178"/>
      <c r="F1396" s="178"/>
      <c r="G1396" s="178"/>
      <c r="H1396" s="178"/>
      <c r="I1396" s="178"/>
      <c r="J1396" s="178"/>
      <c r="K1396" s="178"/>
      <c r="L1396" s="178"/>
      <c r="M1396" s="178"/>
      <c r="N1396" s="178"/>
      <c r="O1396" s="178"/>
      <c r="P1396" s="178"/>
    </row>
    <row r="1397" spans="2:16">
      <c r="B1397" s="176"/>
      <c r="C1397" s="176"/>
      <c r="D1397" s="176"/>
      <c r="E1397" s="178"/>
      <c r="F1397" s="178"/>
      <c r="G1397" s="178"/>
      <c r="H1397" s="178"/>
      <c r="I1397" s="178"/>
      <c r="J1397" s="178"/>
      <c r="K1397" s="178"/>
      <c r="L1397" s="178"/>
      <c r="M1397" s="178"/>
      <c r="N1397" s="178"/>
      <c r="O1397" s="178"/>
      <c r="P1397" s="178"/>
    </row>
    <row r="1398" spans="2:16">
      <c r="B1398" s="176"/>
      <c r="C1398" s="176"/>
      <c r="D1398" s="176"/>
      <c r="E1398" s="178"/>
      <c r="F1398" s="178"/>
      <c r="G1398" s="178"/>
      <c r="H1398" s="178"/>
      <c r="I1398" s="178"/>
      <c r="J1398" s="178"/>
      <c r="K1398" s="178"/>
      <c r="L1398" s="178"/>
      <c r="M1398" s="178"/>
      <c r="N1398" s="178"/>
      <c r="O1398" s="178"/>
      <c r="P1398" s="178"/>
    </row>
    <row r="1399" spans="2:16">
      <c r="B1399" s="176"/>
      <c r="C1399" s="176"/>
      <c r="D1399" s="176"/>
      <c r="E1399" s="178"/>
      <c r="F1399" s="178"/>
      <c r="G1399" s="178"/>
      <c r="H1399" s="178"/>
      <c r="I1399" s="178"/>
      <c r="J1399" s="178"/>
      <c r="K1399" s="178"/>
      <c r="L1399" s="178"/>
      <c r="M1399" s="178"/>
      <c r="N1399" s="178"/>
      <c r="O1399" s="178"/>
      <c r="P1399" s="178"/>
    </row>
    <row r="1400" spans="2:16">
      <c r="B1400" s="176"/>
      <c r="C1400" s="176"/>
      <c r="D1400" s="176"/>
      <c r="E1400" s="178"/>
      <c r="F1400" s="178"/>
      <c r="G1400" s="178"/>
      <c r="H1400" s="178"/>
      <c r="I1400" s="178"/>
      <c r="J1400" s="178"/>
      <c r="K1400" s="178"/>
      <c r="L1400" s="178"/>
      <c r="M1400" s="178"/>
      <c r="N1400" s="178"/>
      <c r="O1400" s="178"/>
      <c r="P1400" s="178"/>
    </row>
    <row r="1401" spans="2:16">
      <c r="B1401" s="176"/>
      <c r="C1401" s="176"/>
      <c r="D1401" s="176"/>
      <c r="E1401" s="178"/>
      <c r="F1401" s="178"/>
      <c r="G1401" s="178"/>
      <c r="H1401" s="178"/>
      <c r="I1401" s="178"/>
      <c r="J1401" s="178"/>
      <c r="K1401" s="178"/>
      <c r="L1401" s="178"/>
      <c r="M1401" s="178"/>
      <c r="N1401" s="178"/>
      <c r="O1401" s="178"/>
      <c r="P1401" s="178"/>
    </row>
    <row r="1402" spans="2:16">
      <c r="B1402" s="176"/>
      <c r="C1402" s="176"/>
      <c r="D1402" s="176"/>
      <c r="E1402" s="178"/>
      <c r="F1402" s="178"/>
      <c r="G1402" s="178"/>
      <c r="H1402" s="178"/>
      <c r="I1402" s="178"/>
      <c r="J1402" s="178"/>
      <c r="K1402" s="178"/>
      <c r="L1402" s="178"/>
      <c r="M1402" s="178"/>
      <c r="N1402" s="178"/>
      <c r="O1402" s="178"/>
      <c r="P1402" s="178"/>
    </row>
    <row r="1403" spans="2:16">
      <c r="B1403" s="176"/>
      <c r="C1403" s="176"/>
      <c r="D1403" s="176"/>
      <c r="E1403" s="178"/>
      <c r="F1403" s="178"/>
      <c r="G1403" s="178"/>
      <c r="H1403" s="178"/>
      <c r="I1403" s="178"/>
      <c r="J1403" s="178"/>
      <c r="K1403" s="178"/>
      <c r="L1403" s="178"/>
      <c r="M1403" s="178"/>
      <c r="N1403" s="178"/>
      <c r="O1403" s="178"/>
      <c r="P1403" s="178"/>
    </row>
    <row r="1404" spans="2:16">
      <c r="B1404" s="176"/>
      <c r="C1404" s="176"/>
      <c r="D1404" s="176"/>
      <c r="E1404" s="178"/>
      <c r="F1404" s="178"/>
      <c r="G1404" s="178"/>
      <c r="H1404" s="178"/>
      <c r="I1404" s="178"/>
      <c r="J1404" s="178"/>
      <c r="K1404" s="178"/>
      <c r="L1404" s="178"/>
      <c r="M1404" s="178"/>
      <c r="N1404" s="178"/>
      <c r="O1404" s="178"/>
      <c r="P1404" s="178"/>
    </row>
    <row r="1405" spans="2:16">
      <c r="B1405" s="176"/>
      <c r="C1405" s="176"/>
      <c r="D1405" s="176"/>
      <c r="E1405" s="178"/>
      <c r="F1405" s="178"/>
      <c r="G1405" s="178"/>
      <c r="H1405" s="178"/>
      <c r="I1405" s="178"/>
      <c r="J1405" s="178"/>
      <c r="K1405" s="178"/>
      <c r="L1405" s="178"/>
      <c r="M1405" s="178"/>
      <c r="N1405" s="178"/>
      <c r="O1405" s="178"/>
      <c r="P1405" s="178"/>
    </row>
    <row r="1406" spans="2:16">
      <c r="B1406" s="176"/>
      <c r="C1406" s="176"/>
      <c r="D1406" s="176"/>
      <c r="E1406" s="178"/>
      <c r="F1406" s="178"/>
      <c r="G1406" s="178"/>
      <c r="H1406" s="178"/>
      <c r="I1406" s="178"/>
      <c r="J1406" s="178"/>
      <c r="K1406" s="178"/>
      <c r="L1406" s="178"/>
      <c r="M1406" s="178"/>
      <c r="N1406" s="178"/>
      <c r="O1406" s="178"/>
      <c r="P1406" s="178"/>
    </row>
    <row r="1407" spans="2:16">
      <c r="B1407" s="176"/>
      <c r="C1407" s="176"/>
      <c r="D1407" s="176"/>
      <c r="E1407" s="178"/>
      <c r="F1407" s="178"/>
      <c r="G1407" s="178"/>
      <c r="H1407" s="178"/>
      <c r="I1407" s="178"/>
      <c r="J1407" s="178"/>
      <c r="K1407" s="178"/>
      <c r="L1407" s="178"/>
      <c r="M1407" s="178"/>
      <c r="N1407" s="178"/>
      <c r="O1407" s="178"/>
      <c r="P1407" s="178"/>
    </row>
    <row r="1408" spans="2:16">
      <c r="B1408" s="176"/>
      <c r="C1408" s="176"/>
      <c r="D1408" s="176"/>
      <c r="E1408" s="178"/>
      <c r="F1408" s="178"/>
      <c r="G1408" s="178"/>
      <c r="H1408" s="178"/>
      <c r="I1408" s="178"/>
      <c r="J1408" s="178"/>
      <c r="K1408" s="178"/>
      <c r="L1408" s="178"/>
      <c r="M1408" s="178"/>
      <c r="N1408" s="178"/>
      <c r="O1408" s="178"/>
      <c r="P1408" s="178"/>
    </row>
    <row r="1409" spans="2:16">
      <c r="B1409" s="176"/>
      <c r="C1409" s="176"/>
      <c r="D1409" s="176"/>
      <c r="E1409" s="178"/>
      <c r="F1409" s="178"/>
      <c r="G1409" s="178"/>
      <c r="H1409" s="178"/>
      <c r="I1409" s="178"/>
      <c r="J1409" s="178"/>
      <c r="K1409" s="178"/>
      <c r="L1409" s="178"/>
      <c r="M1409" s="178"/>
      <c r="N1409" s="178"/>
      <c r="O1409" s="178"/>
      <c r="P1409" s="178"/>
    </row>
    <row r="1410" spans="2:16">
      <c r="B1410" s="176"/>
      <c r="C1410" s="176"/>
      <c r="D1410" s="176"/>
      <c r="E1410" s="178"/>
      <c r="F1410" s="178"/>
      <c r="G1410" s="178"/>
      <c r="H1410" s="178"/>
      <c r="I1410" s="178"/>
      <c r="J1410" s="178"/>
      <c r="K1410" s="178"/>
      <c r="L1410" s="178"/>
      <c r="M1410" s="178"/>
      <c r="N1410" s="178"/>
      <c r="O1410" s="178"/>
      <c r="P1410" s="178"/>
    </row>
    <row r="1411" spans="2:16">
      <c r="B1411" s="176"/>
      <c r="C1411" s="176"/>
      <c r="D1411" s="176"/>
      <c r="E1411" s="178"/>
      <c r="F1411" s="178"/>
      <c r="G1411" s="178"/>
      <c r="H1411" s="178"/>
      <c r="I1411" s="178"/>
      <c r="J1411" s="178"/>
      <c r="K1411" s="178"/>
      <c r="L1411" s="178"/>
      <c r="M1411" s="178"/>
      <c r="N1411" s="178"/>
      <c r="O1411" s="178"/>
      <c r="P1411" s="178"/>
    </row>
    <row r="1412" spans="2:16">
      <c r="B1412" s="176"/>
      <c r="C1412" s="176"/>
      <c r="D1412" s="176"/>
      <c r="E1412" s="178"/>
      <c r="F1412" s="178"/>
      <c r="G1412" s="178"/>
      <c r="H1412" s="178"/>
      <c r="I1412" s="178"/>
      <c r="J1412" s="178"/>
      <c r="K1412" s="178"/>
      <c r="L1412" s="178"/>
      <c r="M1412" s="178"/>
      <c r="N1412" s="178"/>
      <c r="O1412" s="178"/>
      <c r="P1412" s="178"/>
    </row>
    <row r="1413" spans="2:16">
      <c r="B1413" s="176"/>
      <c r="C1413" s="176"/>
      <c r="D1413" s="176"/>
      <c r="E1413" s="178"/>
      <c r="F1413" s="178"/>
      <c r="G1413" s="178"/>
      <c r="H1413" s="178"/>
      <c r="I1413" s="178"/>
      <c r="J1413" s="178"/>
      <c r="K1413" s="178"/>
      <c r="L1413" s="178"/>
      <c r="M1413" s="178"/>
      <c r="N1413" s="178"/>
      <c r="O1413" s="178"/>
      <c r="P1413" s="178"/>
    </row>
    <row r="1414" spans="2:16">
      <c r="B1414" s="176"/>
      <c r="C1414" s="176"/>
      <c r="D1414" s="176"/>
      <c r="E1414" s="178"/>
      <c r="F1414" s="178"/>
      <c r="G1414" s="178"/>
      <c r="H1414" s="178"/>
      <c r="I1414" s="178"/>
      <c r="J1414" s="178"/>
      <c r="K1414" s="178"/>
      <c r="L1414" s="178"/>
      <c r="M1414" s="178"/>
      <c r="N1414" s="178"/>
      <c r="O1414" s="178"/>
      <c r="P1414" s="178"/>
    </row>
    <row r="1415" spans="2:16">
      <c r="B1415" s="176"/>
      <c r="C1415" s="176"/>
      <c r="D1415" s="176"/>
      <c r="E1415" s="178"/>
      <c r="F1415" s="178"/>
      <c r="G1415" s="178"/>
      <c r="H1415" s="178"/>
      <c r="I1415" s="178"/>
      <c r="J1415" s="178"/>
      <c r="K1415" s="178"/>
      <c r="L1415" s="178"/>
      <c r="M1415" s="178"/>
      <c r="N1415" s="178"/>
      <c r="O1415" s="178"/>
      <c r="P1415" s="178"/>
    </row>
    <row r="1416" spans="2:16">
      <c r="B1416" s="176"/>
      <c r="C1416" s="176"/>
      <c r="D1416" s="176"/>
      <c r="E1416" s="178"/>
      <c r="F1416" s="178"/>
      <c r="G1416" s="178"/>
      <c r="H1416" s="178"/>
      <c r="I1416" s="178"/>
      <c r="J1416" s="178"/>
      <c r="K1416" s="178"/>
      <c r="L1416" s="178"/>
      <c r="M1416" s="178"/>
      <c r="N1416" s="178"/>
      <c r="O1416" s="178"/>
      <c r="P1416" s="178"/>
    </row>
    <row r="1417" spans="2:16">
      <c r="B1417" s="176"/>
      <c r="C1417" s="176"/>
      <c r="D1417" s="176"/>
      <c r="E1417" s="178"/>
      <c r="F1417" s="178"/>
      <c r="G1417" s="178"/>
      <c r="H1417" s="178"/>
      <c r="I1417" s="178"/>
      <c r="J1417" s="178"/>
      <c r="K1417" s="178"/>
      <c r="L1417" s="178"/>
      <c r="M1417" s="178"/>
      <c r="N1417" s="178"/>
      <c r="O1417" s="178"/>
      <c r="P1417" s="178"/>
    </row>
    <row r="1418" spans="2:16">
      <c r="B1418" s="176"/>
      <c r="C1418" s="176"/>
      <c r="D1418" s="176"/>
      <c r="E1418" s="178"/>
      <c r="F1418" s="178"/>
      <c r="G1418" s="178"/>
      <c r="H1418" s="178"/>
      <c r="I1418" s="178"/>
      <c r="J1418" s="178"/>
      <c r="K1418" s="178"/>
      <c r="L1418" s="178"/>
      <c r="M1418" s="178"/>
      <c r="N1418" s="178"/>
      <c r="O1418" s="178"/>
      <c r="P1418" s="178"/>
    </row>
    <row r="1419" spans="2:16">
      <c r="B1419" s="176"/>
      <c r="C1419" s="176"/>
      <c r="D1419" s="176"/>
      <c r="E1419" s="178"/>
      <c r="F1419" s="178"/>
      <c r="G1419" s="178"/>
      <c r="H1419" s="178"/>
      <c r="I1419" s="178"/>
      <c r="J1419" s="178"/>
      <c r="K1419" s="178"/>
      <c r="L1419" s="178"/>
      <c r="M1419" s="178"/>
      <c r="N1419" s="178"/>
      <c r="O1419" s="178"/>
      <c r="P1419" s="178"/>
    </row>
    <row r="1420" spans="2:16">
      <c r="B1420" s="176"/>
      <c r="C1420" s="176"/>
      <c r="D1420" s="176"/>
      <c r="E1420" s="178"/>
      <c r="F1420" s="178"/>
      <c r="G1420" s="178"/>
      <c r="H1420" s="178"/>
      <c r="I1420" s="178"/>
      <c r="J1420" s="178"/>
      <c r="K1420" s="178"/>
      <c r="L1420" s="178"/>
      <c r="M1420" s="178"/>
      <c r="N1420" s="178"/>
      <c r="O1420" s="178"/>
      <c r="P1420" s="178"/>
    </row>
    <row r="1421" spans="2:16">
      <c r="B1421" s="176"/>
      <c r="C1421" s="176"/>
      <c r="D1421" s="176"/>
      <c r="E1421" s="178"/>
      <c r="F1421" s="178"/>
      <c r="G1421" s="178"/>
      <c r="H1421" s="178"/>
      <c r="I1421" s="178"/>
      <c r="J1421" s="178"/>
      <c r="K1421" s="178"/>
      <c r="L1421" s="178"/>
      <c r="M1421" s="178"/>
      <c r="N1421" s="178"/>
      <c r="O1421" s="178"/>
      <c r="P1421" s="178"/>
    </row>
    <row r="1422" spans="2:16">
      <c r="B1422" s="176"/>
      <c r="C1422" s="176"/>
      <c r="D1422" s="176"/>
      <c r="E1422" s="178"/>
      <c r="F1422" s="178"/>
      <c r="G1422" s="178"/>
      <c r="H1422" s="178"/>
      <c r="I1422" s="178"/>
      <c r="J1422" s="178"/>
      <c r="K1422" s="178"/>
      <c r="L1422" s="178"/>
      <c r="M1422" s="178"/>
      <c r="N1422" s="178"/>
      <c r="O1422" s="178"/>
      <c r="P1422" s="178"/>
    </row>
    <row r="1423" spans="2:16">
      <c r="B1423" s="176"/>
      <c r="C1423" s="176"/>
      <c r="D1423" s="176"/>
      <c r="E1423" s="178"/>
      <c r="F1423" s="178"/>
      <c r="G1423" s="178"/>
      <c r="H1423" s="178"/>
      <c r="I1423" s="178"/>
      <c r="J1423" s="178"/>
      <c r="K1423" s="178"/>
      <c r="L1423" s="178"/>
      <c r="M1423" s="178"/>
      <c r="N1423" s="178"/>
      <c r="O1423" s="178"/>
      <c r="P1423" s="178"/>
    </row>
    <row r="1424" spans="2:16">
      <c r="B1424" s="176"/>
      <c r="C1424" s="176"/>
      <c r="D1424" s="176"/>
      <c r="E1424" s="178"/>
      <c r="F1424" s="178"/>
      <c r="G1424" s="178"/>
      <c r="H1424" s="178"/>
      <c r="I1424" s="178"/>
      <c r="J1424" s="178"/>
      <c r="K1424" s="178"/>
      <c r="L1424" s="178"/>
      <c r="M1424" s="178"/>
      <c r="N1424" s="178"/>
      <c r="O1424" s="178"/>
      <c r="P1424" s="178"/>
    </row>
    <row r="1425" spans="2:16">
      <c r="B1425" s="176"/>
      <c r="C1425" s="176"/>
      <c r="D1425" s="176"/>
      <c r="E1425" s="178"/>
      <c r="F1425" s="178"/>
      <c r="G1425" s="178"/>
      <c r="H1425" s="178"/>
      <c r="I1425" s="178"/>
      <c r="J1425" s="178"/>
      <c r="K1425" s="178"/>
      <c r="L1425" s="178"/>
      <c r="M1425" s="178"/>
      <c r="N1425" s="178"/>
      <c r="O1425" s="178"/>
      <c r="P1425" s="178"/>
    </row>
    <row r="1426" spans="2:16">
      <c r="B1426" s="176"/>
      <c r="C1426" s="176"/>
      <c r="D1426" s="176"/>
      <c r="E1426" s="178"/>
      <c r="F1426" s="178"/>
      <c r="G1426" s="178"/>
      <c r="H1426" s="178"/>
      <c r="I1426" s="178"/>
      <c r="J1426" s="178"/>
      <c r="K1426" s="178"/>
      <c r="L1426" s="178"/>
      <c r="M1426" s="178"/>
      <c r="N1426" s="178"/>
      <c r="O1426" s="178"/>
      <c r="P1426" s="178"/>
    </row>
    <row r="1427" spans="2:16">
      <c r="B1427" s="176"/>
      <c r="C1427" s="176"/>
      <c r="D1427" s="176"/>
      <c r="E1427" s="178"/>
      <c r="F1427" s="178"/>
      <c r="G1427" s="178"/>
      <c r="H1427" s="178"/>
      <c r="I1427" s="178"/>
      <c r="J1427" s="178"/>
      <c r="K1427" s="178"/>
      <c r="L1427" s="178"/>
      <c r="M1427" s="178"/>
      <c r="N1427" s="178"/>
      <c r="O1427" s="178"/>
      <c r="P1427" s="178"/>
    </row>
    <row r="1428" spans="2:16">
      <c r="B1428" s="176"/>
      <c r="C1428" s="176"/>
      <c r="D1428" s="176"/>
      <c r="E1428" s="178"/>
      <c r="F1428" s="178"/>
      <c r="G1428" s="178"/>
      <c r="H1428" s="178"/>
      <c r="I1428" s="178"/>
      <c r="J1428" s="178"/>
      <c r="K1428" s="178"/>
      <c r="L1428" s="178"/>
      <c r="M1428" s="178"/>
      <c r="N1428" s="178"/>
      <c r="O1428" s="178"/>
      <c r="P1428" s="178"/>
    </row>
    <row r="1429" spans="2:16">
      <c r="B1429" s="176"/>
      <c r="C1429" s="176"/>
      <c r="D1429" s="176"/>
      <c r="E1429" s="178"/>
      <c r="F1429" s="178"/>
      <c r="G1429" s="178"/>
      <c r="H1429" s="178"/>
      <c r="I1429" s="178"/>
      <c r="J1429" s="178"/>
      <c r="K1429" s="178"/>
      <c r="L1429" s="178"/>
      <c r="M1429" s="178"/>
      <c r="N1429" s="178"/>
      <c r="O1429" s="178"/>
      <c r="P1429" s="178"/>
    </row>
    <row r="1430" spans="2:16">
      <c r="B1430" s="176"/>
      <c r="C1430" s="176"/>
      <c r="D1430" s="176"/>
      <c r="E1430" s="178"/>
      <c r="F1430" s="178"/>
      <c r="G1430" s="178"/>
      <c r="H1430" s="178"/>
      <c r="I1430" s="178"/>
      <c r="J1430" s="178"/>
      <c r="K1430" s="178"/>
      <c r="L1430" s="178"/>
      <c r="M1430" s="178"/>
      <c r="N1430" s="178"/>
      <c r="O1430" s="178"/>
      <c r="P1430" s="178"/>
    </row>
    <row r="1431" spans="2:16">
      <c r="B1431" s="176"/>
      <c r="C1431" s="176"/>
      <c r="D1431" s="176"/>
      <c r="E1431" s="178"/>
      <c r="F1431" s="178"/>
      <c r="G1431" s="178"/>
      <c r="H1431" s="178"/>
      <c r="I1431" s="178"/>
      <c r="J1431" s="178"/>
      <c r="K1431" s="178"/>
      <c r="L1431" s="178"/>
      <c r="M1431" s="178"/>
      <c r="N1431" s="178"/>
      <c r="O1431" s="178"/>
      <c r="P1431" s="178"/>
    </row>
    <row r="1432" spans="2:16">
      <c r="B1432" s="176"/>
      <c r="C1432" s="176"/>
      <c r="D1432" s="176"/>
      <c r="E1432" s="178"/>
      <c r="F1432" s="178"/>
      <c r="G1432" s="178"/>
      <c r="H1432" s="178"/>
      <c r="I1432" s="178"/>
      <c r="J1432" s="178"/>
      <c r="K1432" s="178"/>
      <c r="L1432" s="178"/>
      <c r="M1432" s="178"/>
      <c r="N1432" s="178"/>
      <c r="O1432" s="178"/>
      <c r="P1432" s="178"/>
    </row>
    <row r="1433" spans="2:16">
      <c r="B1433" s="176"/>
      <c r="C1433" s="176"/>
      <c r="D1433" s="176"/>
      <c r="E1433" s="178"/>
      <c r="F1433" s="178"/>
      <c r="G1433" s="178"/>
      <c r="H1433" s="178"/>
      <c r="I1433" s="178"/>
      <c r="J1433" s="178"/>
      <c r="K1433" s="178"/>
      <c r="L1433" s="178"/>
      <c r="M1433" s="178"/>
      <c r="N1433" s="178"/>
      <c r="O1433" s="178"/>
      <c r="P1433" s="178"/>
    </row>
    <row r="1434" spans="2:16">
      <c r="B1434" s="176"/>
      <c r="C1434" s="176"/>
      <c r="D1434" s="176"/>
      <c r="E1434" s="178"/>
      <c r="F1434" s="178"/>
      <c r="G1434" s="178"/>
      <c r="H1434" s="178"/>
      <c r="I1434" s="178"/>
      <c r="J1434" s="178"/>
      <c r="K1434" s="178"/>
      <c r="L1434" s="178"/>
      <c r="M1434" s="178"/>
      <c r="N1434" s="178"/>
      <c r="O1434" s="178"/>
      <c r="P1434" s="178"/>
    </row>
    <row r="1435" spans="2:16">
      <c r="B1435" s="176"/>
      <c r="C1435" s="176"/>
      <c r="D1435" s="176"/>
      <c r="E1435" s="178"/>
      <c r="F1435" s="178"/>
      <c r="G1435" s="178"/>
      <c r="H1435" s="178"/>
      <c r="I1435" s="178"/>
      <c r="J1435" s="178"/>
      <c r="K1435" s="178"/>
      <c r="L1435" s="178"/>
      <c r="M1435" s="178"/>
      <c r="N1435" s="178"/>
      <c r="O1435" s="178"/>
      <c r="P1435" s="178"/>
    </row>
    <row r="1436" spans="2:16">
      <c r="B1436" s="176"/>
      <c r="C1436" s="176"/>
      <c r="D1436" s="176"/>
      <c r="E1436" s="178"/>
      <c r="F1436" s="178"/>
      <c r="G1436" s="178"/>
      <c r="H1436" s="178"/>
      <c r="I1436" s="178"/>
      <c r="J1436" s="178"/>
      <c r="K1436" s="178"/>
      <c r="L1436" s="178"/>
      <c r="M1436" s="178"/>
      <c r="N1436" s="178"/>
      <c r="O1436" s="178"/>
      <c r="P1436" s="178"/>
    </row>
    <row r="1437" spans="2:16">
      <c r="B1437" s="176"/>
      <c r="C1437" s="176"/>
      <c r="D1437" s="176"/>
      <c r="E1437" s="178"/>
      <c r="F1437" s="178"/>
      <c r="G1437" s="178"/>
      <c r="H1437" s="178"/>
      <c r="I1437" s="178"/>
      <c r="J1437" s="178"/>
      <c r="K1437" s="178"/>
      <c r="L1437" s="178"/>
      <c r="M1437" s="178"/>
      <c r="N1437" s="178"/>
      <c r="O1437" s="178"/>
      <c r="P1437" s="178"/>
    </row>
    <row r="1438" spans="2:16">
      <c r="B1438" s="176"/>
      <c r="C1438" s="176"/>
      <c r="D1438" s="176"/>
      <c r="E1438" s="178"/>
      <c r="F1438" s="178"/>
      <c r="G1438" s="178"/>
      <c r="H1438" s="178"/>
      <c r="I1438" s="178"/>
      <c r="J1438" s="178"/>
      <c r="K1438" s="178"/>
      <c r="L1438" s="178"/>
      <c r="M1438" s="178"/>
      <c r="N1438" s="178"/>
      <c r="O1438" s="178"/>
      <c r="P1438" s="178"/>
    </row>
    <row r="1439" spans="2:16">
      <c r="B1439" s="176"/>
      <c r="C1439" s="176"/>
      <c r="D1439" s="176"/>
      <c r="E1439" s="178"/>
      <c r="F1439" s="178"/>
      <c r="G1439" s="178"/>
      <c r="H1439" s="178"/>
      <c r="I1439" s="178"/>
      <c r="J1439" s="178"/>
      <c r="K1439" s="178"/>
      <c r="L1439" s="178"/>
      <c r="M1439" s="178"/>
      <c r="N1439" s="178"/>
      <c r="O1439" s="178"/>
      <c r="P1439" s="178"/>
    </row>
    <row r="1440" spans="2:16">
      <c r="B1440" s="176"/>
      <c r="C1440" s="176"/>
      <c r="D1440" s="176"/>
      <c r="E1440" s="178"/>
      <c r="F1440" s="178"/>
      <c r="G1440" s="178"/>
      <c r="H1440" s="178"/>
      <c r="I1440" s="178"/>
      <c r="J1440" s="178"/>
      <c r="K1440" s="178"/>
      <c r="L1440" s="178"/>
      <c r="M1440" s="178"/>
      <c r="N1440" s="178"/>
      <c r="O1440" s="178"/>
      <c r="P1440" s="178"/>
    </row>
    <row r="1441" spans="2:16">
      <c r="B1441" s="176"/>
      <c r="C1441" s="176"/>
      <c r="D1441" s="176"/>
      <c r="E1441" s="178"/>
      <c r="F1441" s="178"/>
      <c r="G1441" s="178"/>
      <c r="H1441" s="178"/>
      <c r="I1441" s="178"/>
      <c r="J1441" s="178"/>
      <c r="K1441" s="178"/>
      <c r="L1441" s="178"/>
      <c r="M1441" s="178"/>
      <c r="N1441" s="178"/>
      <c r="O1441" s="178"/>
      <c r="P1441" s="178"/>
    </row>
    <row r="1442" spans="2:16">
      <c r="B1442" s="176"/>
      <c r="C1442" s="176"/>
      <c r="D1442" s="176"/>
      <c r="E1442" s="178"/>
      <c r="F1442" s="178"/>
      <c r="G1442" s="178"/>
      <c r="H1442" s="178"/>
      <c r="I1442" s="178"/>
      <c r="J1442" s="178"/>
      <c r="K1442" s="178"/>
      <c r="L1442" s="178"/>
      <c r="M1442" s="178"/>
      <c r="N1442" s="178"/>
      <c r="O1442" s="178"/>
      <c r="P1442" s="178"/>
    </row>
    <row r="1443" spans="2:16">
      <c r="B1443" s="176"/>
      <c r="C1443" s="176"/>
      <c r="D1443" s="176"/>
      <c r="E1443" s="178"/>
      <c r="F1443" s="178"/>
      <c r="G1443" s="178"/>
      <c r="H1443" s="178"/>
      <c r="I1443" s="178"/>
      <c r="J1443" s="178"/>
      <c r="K1443" s="178"/>
      <c r="L1443" s="178"/>
      <c r="M1443" s="178"/>
      <c r="N1443" s="178"/>
      <c r="O1443" s="178"/>
      <c r="P1443" s="178"/>
    </row>
    <row r="1444" spans="2:16">
      <c r="B1444" s="177"/>
      <c r="C1444" s="172"/>
      <c r="D1444" s="172"/>
      <c r="E1444" s="179"/>
      <c r="F1444" s="179"/>
      <c r="G1444" s="179"/>
      <c r="H1444" s="179"/>
      <c r="I1444" s="179"/>
      <c r="J1444" s="179"/>
      <c r="K1444" s="179"/>
      <c r="L1444" s="179"/>
      <c r="M1444" s="179"/>
      <c r="N1444" s="179"/>
      <c r="O1444" s="179"/>
      <c r="P1444" s="179"/>
    </row>
    <row r="1445" spans="2:16">
      <c r="B1445" s="177"/>
      <c r="C1445" s="172"/>
      <c r="D1445" s="172"/>
      <c r="E1445" s="179"/>
      <c r="F1445" s="179"/>
      <c r="G1445" s="179"/>
      <c r="H1445" s="179"/>
      <c r="I1445" s="179"/>
      <c r="J1445" s="179"/>
      <c r="K1445" s="179"/>
      <c r="L1445" s="179"/>
      <c r="M1445" s="179"/>
      <c r="N1445" s="179"/>
      <c r="O1445" s="179"/>
      <c r="P1445" s="179"/>
    </row>
    <row r="1446" spans="2:16">
      <c r="B1446" s="177"/>
      <c r="C1446" s="172"/>
      <c r="D1446" s="172"/>
      <c r="E1446" s="179"/>
      <c r="F1446" s="179"/>
      <c r="G1446" s="179"/>
      <c r="H1446" s="179"/>
      <c r="I1446" s="179"/>
      <c r="J1446" s="179"/>
      <c r="K1446" s="179"/>
      <c r="L1446" s="179"/>
      <c r="M1446" s="179"/>
      <c r="N1446" s="179"/>
      <c r="O1446" s="179"/>
      <c r="P1446" s="179"/>
    </row>
    <row r="1447" spans="2:16">
      <c r="B1447" s="177"/>
      <c r="C1447" s="172"/>
      <c r="D1447" s="172"/>
      <c r="E1447" s="179"/>
      <c r="F1447" s="179"/>
      <c r="G1447" s="179"/>
      <c r="H1447" s="179"/>
      <c r="I1447" s="179"/>
      <c r="J1447" s="179"/>
      <c r="K1447" s="179"/>
      <c r="L1447" s="179"/>
      <c r="M1447" s="179"/>
      <c r="N1447" s="179"/>
      <c r="O1447" s="179"/>
      <c r="P1447" s="179"/>
    </row>
    <row r="1448" spans="2:16">
      <c r="B1448" s="177"/>
      <c r="C1448" s="172"/>
      <c r="D1448" s="172"/>
      <c r="E1448" s="179"/>
      <c r="F1448" s="179"/>
      <c r="G1448" s="179"/>
      <c r="H1448" s="179"/>
      <c r="I1448" s="179"/>
      <c r="J1448" s="179"/>
      <c r="K1448" s="179"/>
      <c r="L1448" s="179"/>
      <c r="M1448" s="179"/>
      <c r="N1448" s="179"/>
      <c r="O1448" s="179"/>
      <c r="P1448" s="179"/>
    </row>
    <row r="1449" spans="2:16">
      <c r="B1449" s="177"/>
      <c r="C1449" s="172"/>
      <c r="D1449" s="172"/>
      <c r="E1449" s="179"/>
      <c r="F1449" s="179"/>
      <c r="G1449" s="179"/>
      <c r="H1449" s="179"/>
      <c r="I1449" s="179"/>
      <c r="J1449" s="179"/>
      <c r="K1449" s="179"/>
      <c r="L1449" s="179"/>
      <c r="M1449" s="179"/>
      <c r="N1449" s="179"/>
      <c r="O1449" s="179"/>
      <c r="P1449" s="179"/>
    </row>
    <row r="1450" spans="2:16">
      <c r="B1450" s="177"/>
      <c r="C1450" s="172"/>
      <c r="D1450" s="172"/>
      <c r="E1450" s="179"/>
      <c r="F1450" s="179"/>
      <c r="G1450" s="179"/>
      <c r="H1450" s="179"/>
      <c r="I1450" s="179"/>
      <c r="J1450" s="179"/>
      <c r="K1450" s="179"/>
      <c r="L1450" s="179"/>
      <c r="M1450" s="179"/>
      <c r="N1450" s="179"/>
      <c r="O1450" s="179"/>
      <c r="P1450" s="179"/>
    </row>
    <row r="1451" spans="2:16">
      <c r="B1451" s="177"/>
      <c r="C1451" s="172"/>
      <c r="D1451" s="172"/>
      <c r="E1451" s="179"/>
      <c r="F1451" s="179"/>
      <c r="G1451" s="179"/>
      <c r="H1451" s="179"/>
      <c r="I1451" s="179"/>
      <c r="J1451" s="179"/>
      <c r="K1451" s="179"/>
      <c r="L1451" s="179"/>
      <c r="M1451" s="179"/>
      <c r="N1451" s="179"/>
      <c r="O1451" s="179"/>
      <c r="P1451" s="179"/>
    </row>
    <row r="1452" spans="2:16">
      <c r="B1452" s="177"/>
      <c r="C1452" s="172"/>
      <c r="D1452" s="172"/>
      <c r="E1452" s="179"/>
      <c r="F1452" s="179"/>
      <c r="G1452" s="179"/>
      <c r="H1452" s="179"/>
      <c r="I1452" s="179"/>
      <c r="J1452" s="179"/>
      <c r="K1452" s="179"/>
      <c r="L1452" s="179"/>
      <c r="M1452" s="179"/>
      <c r="N1452" s="179"/>
      <c r="O1452" s="179"/>
      <c r="P1452" s="179"/>
    </row>
    <row r="1453" spans="2:16">
      <c r="B1453" s="177"/>
      <c r="C1453" s="172"/>
      <c r="D1453" s="172"/>
      <c r="E1453" s="179"/>
      <c r="F1453" s="179"/>
      <c r="G1453" s="179"/>
      <c r="H1453" s="179"/>
      <c r="I1453" s="179"/>
      <c r="J1453" s="179"/>
      <c r="K1453" s="179"/>
      <c r="L1453" s="179"/>
      <c r="M1453" s="179"/>
      <c r="N1453" s="179"/>
      <c r="O1453" s="179"/>
      <c r="P1453" s="179"/>
    </row>
    <row r="1454" spans="2:16">
      <c r="B1454" s="177"/>
      <c r="C1454" s="172"/>
      <c r="D1454" s="172"/>
      <c r="E1454" s="179"/>
      <c r="F1454" s="179"/>
      <c r="G1454" s="179"/>
      <c r="H1454" s="179"/>
      <c r="I1454" s="179"/>
      <c r="J1454" s="179"/>
      <c r="K1454" s="179"/>
      <c r="L1454" s="179"/>
      <c r="M1454" s="179"/>
      <c r="N1454" s="179"/>
      <c r="O1454" s="179"/>
      <c r="P1454" s="179"/>
    </row>
    <row r="1455" spans="2:16">
      <c r="B1455" s="177"/>
      <c r="C1455" s="172"/>
      <c r="D1455" s="172"/>
      <c r="E1455" s="179"/>
      <c r="F1455" s="179"/>
      <c r="G1455" s="179"/>
      <c r="H1455" s="179"/>
      <c r="I1455" s="179"/>
      <c r="J1455" s="179"/>
      <c r="K1455" s="179"/>
      <c r="L1455" s="179"/>
      <c r="M1455" s="179"/>
      <c r="N1455" s="179"/>
      <c r="O1455" s="179"/>
      <c r="P1455" s="179"/>
    </row>
    <row r="1456" spans="2:16">
      <c r="B1456" s="177"/>
      <c r="C1456" s="172"/>
      <c r="D1456" s="172"/>
      <c r="E1456" s="179"/>
      <c r="F1456" s="179"/>
      <c r="G1456" s="179"/>
      <c r="H1456" s="179"/>
      <c r="I1456" s="179"/>
      <c r="J1456" s="179"/>
      <c r="K1456" s="179"/>
      <c r="L1456" s="179"/>
      <c r="M1456" s="179"/>
      <c r="N1456" s="179"/>
      <c r="O1456" s="179"/>
      <c r="P1456" s="179"/>
    </row>
    <row r="1457" spans="2:16">
      <c r="B1457" s="177"/>
      <c r="C1457" s="172"/>
      <c r="D1457" s="172"/>
      <c r="E1457" s="179"/>
      <c r="F1457" s="179"/>
      <c r="G1457" s="179"/>
      <c r="H1457" s="179"/>
      <c r="I1457" s="179"/>
      <c r="J1457" s="179"/>
      <c r="K1457" s="179"/>
      <c r="L1457" s="179"/>
      <c r="M1457" s="179"/>
      <c r="N1457" s="179"/>
      <c r="O1457" s="179"/>
      <c r="P1457" s="179"/>
    </row>
    <row r="1458" spans="2:16">
      <c r="B1458" s="177"/>
      <c r="C1458" s="172"/>
      <c r="D1458" s="172"/>
      <c r="E1458" s="179"/>
      <c r="F1458" s="179"/>
      <c r="G1458" s="179"/>
      <c r="H1458" s="179"/>
      <c r="I1458" s="179"/>
      <c r="J1458" s="179"/>
      <c r="K1458" s="179"/>
      <c r="L1458" s="179"/>
      <c r="M1458" s="179"/>
      <c r="N1458" s="179"/>
      <c r="O1458" s="179"/>
      <c r="P1458" s="179"/>
    </row>
    <row r="1459" spans="2:16">
      <c r="B1459" s="177"/>
      <c r="C1459" s="172"/>
      <c r="D1459" s="172"/>
      <c r="E1459" s="179"/>
      <c r="F1459" s="179"/>
      <c r="G1459" s="179"/>
      <c r="H1459" s="179"/>
      <c r="I1459" s="179"/>
      <c r="J1459" s="179"/>
      <c r="K1459" s="179"/>
      <c r="L1459" s="179"/>
      <c r="M1459" s="179"/>
      <c r="N1459" s="179"/>
      <c r="O1459" s="179"/>
      <c r="P1459" s="179"/>
    </row>
    <row r="1460" spans="2:16">
      <c r="B1460" s="177"/>
      <c r="C1460" s="172"/>
      <c r="D1460" s="172"/>
      <c r="E1460" s="179"/>
      <c r="F1460" s="179"/>
      <c r="G1460" s="179"/>
      <c r="H1460" s="179"/>
      <c r="I1460" s="179"/>
      <c r="J1460" s="179"/>
      <c r="K1460" s="179"/>
      <c r="L1460" s="179"/>
      <c r="M1460" s="179"/>
      <c r="N1460" s="179"/>
      <c r="O1460" s="179"/>
      <c r="P1460" s="179"/>
    </row>
    <row r="1461" spans="2:16">
      <c r="B1461" s="177"/>
      <c r="C1461" s="172"/>
      <c r="D1461" s="172"/>
      <c r="E1461" s="179"/>
      <c r="F1461" s="179"/>
      <c r="G1461" s="179"/>
      <c r="H1461" s="179"/>
      <c r="I1461" s="179"/>
      <c r="J1461" s="179"/>
      <c r="K1461" s="179"/>
      <c r="L1461" s="179"/>
      <c r="M1461" s="179"/>
      <c r="N1461" s="179"/>
      <c r="O1461" s="179"/>
      <c r="P1461" s="179"/>
    </row>
    <row r="1462" spans="2:16">
      <c r="B1462" s="177"/>
      <c r="C1462" s="172"/>
      <c r="D1462" s="172"/>
      <c r="E1462" s="179"/>
      <c r="F1462" s="179"/>
      <c r="G1462" s="179"/>
      <c r="H1462" s="179"/>
      <c r="I1462" s="179"/>
      <c r="J1462" s="179"/>
      <c r="K1462" s="179"/>
      <c r="L1462" s="179"/>
      <c r="M1462" s="179"/>
      <c r="N1462" s="179"/>
      <c r="O1462" s="179"/>
      <c r="P1462" s="179"/>
    </row>
    <row r="1463" spans="2:16">
      <c r="B1463" s="177"/>
      <c r="C1463" s="172"/>
      <c r="D1463" s="172"/>
      <c r="E1463" s="179"/>
      <c r="F1463" s="179"/>
      <c r="G1463" s="179"/>
      <c r="H1463" s="179"/>
      <c r="I1463" s="179"/>
      <c r="J1463" s="179"/>
      <c r="K1463" s="179"/>
      <c r="L1463" s="179"/>
      <c r="M1463" s="179"/>
      <c r="N1463" s="179"/>
      <c r="O1463" s="179"/>
      <c r="P1463" s="179"/>
    </row>
    <row r="1464" spans="2:16">
      <c r="B1464" s="177"/>
      <c r="C1464" s="172"/>
      <c r="D1464" s="172"/>
      <c r="E1464" s="179"/>
      <c r="F1464" s="179"/>
      <c r="G1464" s="179"/>
      <c r="H1464" s="179"/>
      <c r="I1464" s="179"/>
      <c r="J1464" s="179"/>
      <c r="K1464" s="179"/>
      <c r="L1464" s="179"/>
      <c r="M1464" s="179"/>
      <c r="N1464" s="179"/>
      <c r="O1464" s="179"/>
      <c r="P1464" s="179"/>
    </row>
    <row r="1465" spans="2:16">
      <c r="B1465" s="177"/>
      <c r="C1465" s="172"/>
      <c r="D1465" s="172"/>
      <c r="E1465" s="179"/>
      <c r="F1465" s="179"/>
      <c r="G1465" s="179"/>
      <c r="H1465" s="179"/>
      <c r="I1465" s="179"/>
      <c r="J1465" s="179"/>
      <c r="K1465" s="179"/>
      <c r="L1465" s="179"/>
      <c r="M1465" s="179"/>
      <c r="N1465" s="179"/>
      <c r="O1465" s="179"/>
      <c r="P1465" s="179"/>
    </row>
    <row r="1466" spans="2:16">
      <c r="B1466" s="177"/>
      <c r="C1466" s="172"/>
      <c r="D1466" s="172"/>
      <c r="E1466" s="179"/>
      <c r="F1466" s="179"/>
      <c r="G1466" s="179"/>
      <c r="H1466" s="179"/>
      <c r="I1466" s="179"/>
      <c r="J1466" s="179"/>
      <c r="K1466" s="179"/>
      <c r="L1466" s="179"/>
      <c r="M1466" s="179"/>
      <c r="N1466" s="179"/>
      <c r="O1466" s="179"/>
      <c r="P1466" s="179"/>
    </row>
    <row r="1467" spans="2:16">
      <c r="B1467" s="177"/>
      <c r="C1467" s="172"/>
      <c r="D1467" s="172"/>
      <c r="E1467" s="179"/>
      <c r="F1467" s="179"/>
      <c r="G1467" s="179"/>
      <c r="H1467" s="179"/>
      <c r="I1467" s="179"/>
      <c r="J1467" s="179"/>
      <c r="K1467" s="179"/>
      <c r="L1467" s="179"/>
      <c r="M1467" s="179"/>
      <c r="N1467" s="179"/>
      <c r="O1467" s="179"/>
      <c r="P1467" s="179"/>
    </row>
    <row r="1468" spans="2:16">
      <c r="B1468" s="177"/>
      <c r="C1468" s="172"/>
      <c r="D1468" s="172"/>
      <c r="E1468" s="179"/>
      <c r="F1468" s="179"/>
      <c r="G1468" s="179"/>
      <c r="H1468" s="179"/>
      <c r="I1468" s="179"/>
      <c r="J1468" s="179"/>
      <c r="K1468" s="179"/>
      <c r="L1468" s="179"/>
      <c r="M1468" s="179"/>
      <c r="N1468" s="179"/>
      <c r="O1468" s="179"/>
      <c r="P1468" s="179"/>
    </row>
    <row r="1469" spans="2:16">
      <c r="B1469" s="177"/>
      <c r="C1469" s="172"/>
      <c r="D1469" s="172"/>
      <c r="E1469" s="179"/>
      <c r="F1469" s="179"/>
      <c r="G1469" s="179"/>
      <c r="H1469" s="179"/>
      <c r="I1469" s="179"/>
      <c r="J1469" s="179"/>
      <c r="K1469" s="179"/>
      <c r="L1469" s="179"/>
      <c r="M1469" s="179"/>
      <c r="N1469" s="179"/>
      <c r="O1469" s="179"/>
      <c r="P1469" s="179"/>
    </row>
    <row r="1470" spans="2:16">
      <c r="B1470" s="177"/>
      <c r="C1470" s="172"/>
      <c r="D1470" s="172"/>
      <c r="E1470" s="179"/>
      <c r="F1470" s="179"/>
      <c r="G1470" s="179"/>
      <c r="H1470" s="179"/>
      <c r="I1470" s="179"/>
      <c r="J1470" s="179"/>
      <c r="K1470" s="179"/>
      <c r="L1470" s="179"/>
      <c r="M1470" s="179"/>
      <c r="N1470" s="179"/>
      <c r="O1470" s="179"/>
      <c r="P1470" s="179"/>
    </row>
    <row r="1471" spans="2:16">
      <c r="B1471" s="177"/>
      <c r="C1471" s="176"/>
      <c r="D1471" s="176"/>
      <c r="E1471" s="178"/>
      <c r="F1471" s="178"/>
      <c r="G1471" s="178"/>
      <c r="H1471" s="178"/>
      <c r="I1471" s="178"/>
      <c r="J1471" s="178"/>
      <c r="K1471" s="178"/>
      <c r="L1471" s="178"/>
      <c r="M1471" s="178"/>
      <c r="N1471" s="178"/>
      <c r="O1471" s="178"/>
      <c r="P1471" s="178"/>
    </row>
    <row r="1472" spans="2:16">
      <c r="B1472" s="177"/>
      <c r="C1472" s="176"/>
      <c r="D1472" s="176"/>
      <c r="E1472" s="178"/>
      <c r="F1472" s="178"/>
      <c r="G1472" s="178"/>
      <c r="H1472" s="178"/>
      <c r="I1472" s="178"/>
      <c r="J1472" s="178"/>
      <c r="K1472" s="178"/>
      <c r="L1472" s="178"/>
      <c r="M1472" s="178"/>
      <c r="N1472" s="178"/>
      <c r="O1472" s="178"/>
      <c r="P1472" s="178"/>
    </row>
    <row r="1473" spans="2:16">
      <c r="B1473" s="177"/>
      <c r="C1473" s="176"/>
      <c r="D1473" s="176"/>
      <c r="E1473" s="178"/>
      <c r="F1473" s="178"/>
      <c r="G1473" s="178"/>
      <c r="H1473" s="178"/>
      <c r="I1473" s="178"/>
      <c r="J1473" s="178"/>
      <c r="K1473" s="178"/>
      <c r="L1473" s="178"/>
      <c r="M1473" s="178"/>
      <c r="N1473" s="178"/>
      <c r="O1473" s="178"/>
      <c r="P1473" s="178"/>
    </row>
    <row r="1474" spans="2:16">
      <c r="B1474" s="177"/>
      <c r="C1474" s="176"/>
      <c r="D1474" s="176"/>
      <c r="E1474" s="178"/>
      <c r="F1474" s="178"/>
      <c r="G1474" s="178"/>
      <c r="H1474" s="178"/>
      <c r="I1474" s="178"/>
      <c r="J1474" s="178"/>
      <c r="K1474" s="178"/>
      <c r="L1474" s="178"/>
      <c r="M1474" s="178"/>
      <c r="N1474" s="178"/>
      <c r="O1474" s="178"/>
      <c r="P1474" s="178"/>
    </row>
    <row r="1475" spans="2:16">
      <c r="B1475" s="177"/>
      <c r="C1475" s="176"/>
      <c r="D1475" s="176"/>
      <c r="E1475" s="178"/>
      <c r="F1475" s="178"/>
      <c r="G1475" s="178"/>
      <c r="H1475" s="178"/>
      <c r="I1475" s="178"/>
      <c r="J1475" s="178"/>
      <c r="K1475" s="178"/>
      <c r="L1475" s="178"/>
      <c r="M1475" s="178"/>
      <c r="N1475" s="178"/>
      <c r="O1475" s="178"/>
      <c r="P1475" s="178"/>
    </row>
    <row r="1476" spans="2:16">
      <c r="B1476" s="177"/>
      <c r="C1476" s="176"/>
      <c r="D1476" s="176"/>
      <c r="E1476" s="178"/>
      <c r="F1476" s="178"/>
      <c r="G1476" s="178"/>
      <c r="H1476" s="178"/>
      <c r="I1476" s="178"/>
      <c r="J1476" s="178"/>
      <c r="K1476" s="178"/>
      <c r="L1476" s="178"/>
      <c r="M1476" s="178"/>
      <c r="N1476" s="178"/>
      <c r="O1476" s="178"/>
      <c r="P1476" s="178"/>
    </row>
    <row r="1477" spans="2:16">
      <c r="B1477" s="177"/>
      <c r="C1477" s="176"/>
      <c r="D1477" s="176"/>
      <c r="E1477" s="178"/>
      <c r="F1477" s="178"/>
      <c r="G1477" s="178"/>
      <c r="H1477" s="178"/>
      <c r="I1477" s="178"/>
      <c r="J1477" s="178"/>
      <c r="K1477" s="178"/>
      <c r="L1477" s="178"/>
      <c r="M1477" s="178"/>
      <c r="N1477" s="178"/>
      <c r="O1477" s="178"/>
      <c r="P1477" s="178"/>
    </row>
    <row r="1478" spans="2:16">
      <c r="B1478" s="177"/>
      <c r="C1478" s="176"/>
      <c r="D1478" s="176"/>
      <c r="E1478" s="178"/>
      <c r="F1478" s="178"/>
      <c r="G1478" s="178"/>
      <c r="H1478" s="178"/>
      <c r="I1478" s="178"/>
      <c r="J1478" s="178"/>
      <c r="K1478" s="178"/>
      <c r="L1478" s="178"/>
      <c r="M1478" s="178"/>
      <c r="N1478" s="178"/>
      <c r="O1478" s="178"/>
      <c r="P1478" s="178"/>
    </row>
    <row r="1479" spans="2:16">
      <c r="B1479" s="177"/>
      <c r="C1479" s="176"/>
      <c r="D1479" s="176"/>
      <c r="E1479" s="178"/>
      <c r="F1479" s="178"/>
      <c r="G1479" s="178"/>
      <c r="H1479" s="178"/>
      <c r="I1479" s="178"/>
      <c r="J1479" s="178"/>
      <c r="K1479" s="178"/>
      <c r="L1479" s="178"/>
      <c r="M1479" s="178"/>
      <c r="N1479" s="178"/>
      <c r="O1479" s="178"/>
      <c r="P1479" s="178"/>
    </row>
    <row r="1480" spans="2:16">
      <c r="B1480" s="177"/>
      <c r="C1480" s="176"/>
      <c r="D1480" s="176"/>
      <c r="E1480" s="178"/>
      <c r="F1480" s="178"/>
      <c r="G1480" s="178"/>
      <c r="H1480" s="178"/>
      <c r="I1480" s="178"/>
      <c r="J1480" s="178"/>
      <c r="K1480" s="178"/>
      <c r="L1480" s="178"/>
      <c r="M1480" s="178"/>
      <c r="N1480" s="178"/>
      <c r="O1480" s="178"/>
      <c r="P1480" s="178"/>
    </row>
    <row r="1481" spans="2:16">
      <c r="B1481" s="177"/>
      <c r="C1481" s="176"/>
      <c r="D1481" s="176"/>
      <c r="E1481" s="178"/>
      <c r="F1481" s="178"/>
      <c r="G1481" s="178"/>
      <c r="H1481" s="178"/>
      <c r="I1481" s="178"/>
      <c r="J1481" s="178"/>
      <c r="K1481" s="178"/>
      <c r="L1481" s="178"/>
      <c r="M1481" s="178"/>
      <c r="N1481" s="178"/>
      <c r="O1481" s="178"/>
      <c r="P1481" s="178"/>
    </row>
    <row r="1482" spans="2:16">
      <c r="B1482" s="177"/>
      <c r="C1482" s="176"/>
      <c r="D1482" s="176"/>
      <c r="E1482" s="178"/>
      <c r="F1482" s="178"/>
      <c r="G1482" s="178"/>
      <c r="H1482" s="178"/>
      <c r="I1482" s="178"/>
      <c r="J1482" s="178"/>
      <c r="K1482" s="178"/>
      <c r="L1482" s="178"/>
      <c r="M1482" s="178"/>
      <c r="N1482" s="178"/>
      <c r="O1482" s="178"/>
      <c r="P1482" s="178"/>
    </row>
    <row r="1483" spans="2:16">
      <c r="B1483" s="177"/>
      <c r="C1483" s="176"/>
      <c r="D1483" s="176"/>
      <c r="E1483" s="178"/>
      <c r="F1483" s="178"/>
      <c r="G1483" s="178"/>
      <c r="H1483" s="178"/>
      <c r="I1483" s="178"/>
      <c r="J1483" s="178"/>
      <c r="K1483" s="178"/>
      <c r="L1483" s="178"/>
      <c r="M1483" s="178"/>
      <c r="N1483" s="178"/>
      <c r="O1483" s="178"/>
      <c r="P1483" s="178"/>
    </row>
    <row r="1484" spans="2:16">
      <c r="B1484" s="177"/>
      <c r="C1484" s="176"/>
      <c r="D1484" s="176"/>
      <c r="E1484" s="178"/>
      <c r="F1484" s="178"/>
      <c r="G1484" s="178"/>
      <c r="H1484" s="178"/>
      <c r="I1484" s="178"/>
      <c r="J1484" s="178"/>
      <c r="K1484" s="178"/>
      <c r="L1484" s="178"/>
      <c r="M1484" s="178"/>
      <c r="N1484" s="178"/>
      <c r="O1484" s="178"/>
      <c r="P1484" s="178"/>
    </row>
    <row r="1485" spans="2:16">
      <c r="B1485" s="177"/>
      <c r="C1485" s="176"/>
      <c r="D1485" s="176"/>
      <c r="E1485" s="178"/>
      <c r="F1485" s="178"/>
      <c r="G1485" s="178"/>
      <c r="H1485" s="178"/>
      <c r="I1485" s="178"/>
      <c r="J1485" s="178"/>
      <c r="K1485" s="178"/>
      <c r="L1485" s="178"/>
      <c r="M1485" s="178"/>
      <c r="N1485" s="178"/>
      <c r="O1485" s="178"/>
      <c r="P1485" s="178"/>
    </row>
    <row r="1486" spans="2:16">
      <c r="B1486" s="177"/>
      <c r="C1486" s="176"/>
      <c r="D1486" s="176"/>
      <c r="E1486" s="178"/>
      <c r="F1486" s="178"/>
      <c r="G1486" s="178"/>
      <c r="H1486" s="178"/>
      <c r="I1486" s="178"/>
      <c r="J1486" s="178"/>
      <c r="K1486" s="178"/>
      <c r="L1486" s="178"/>
      <c r="M1486" s="178"/>
      <c r="N1486" s="178"/>
      <c r="O1486" s="178"/>
      <c r="P1486" s="178"/>
    </row>
    <row r="1487" spans="2:16">
      <c r="B1487" s="177"/>
      <c r="C1487" s="176"/>
      <c r="D1487" s="176"/>
      <c r="E1487" s="178"/>
      <c r="F1487" s="178"/>
      <c r="G1487" s="178"/>
      <c r="H1487" s="178"/>
      <c r="I1487" s="178"/>
      <c r="J1487" s="178"/>
      <c r="K1487" s="178"/>
      <c r="L1487" s="178"/>
      <c r="M1487" s="178"/>
      <c r="N1487" s="178"/>
      <c r="O1487" s="178"/>
      <c r="P1487" s="178"/>
    </row>
    <row r="1488" spans="2:16">
      <c r="B1488" s="177"/>
      <c r="C1488" s="176"/>
      <c r="D1488" s="176"/>
      <c r="E1488" s="178"/>
      <c r="F1488" s="178"/>
      <c r="G1488" s="178"/>
      <c r="H1488" s="178"/>
      <c r="I1488" s="178"/>
      <c r="J1488" s="178"/>
      <c r="K1488" s="178"/>
      <c r="L1488" s="178"/>
      <c r="M1488" s="178"/>
      <c r="N1488" s="178"/>
      <c r="O1488" s="178"/>
      <c r="P1488" s="178"/>
    </row>
    <row r="1489" spans="2:16">
      <c r="B1489" s="177"/>
      <c r="C1489" s="176"/>
      <c r="D1489" s="176"/>
      <c r="E1489" s="178"/>
      <c r="F1489" s="178"/>
      <c r="G1489" s="178"/>
      <c r="H1489" s="178"/>
      <c r="I1489" s="178"/>
      <c r="J1489" s="178"/>
      <c r="K1489" s="178"/>
      <c r="L1489" s="178"/>
      <c r="M1489" s="178"/>
      <c r="N1489" s="178"/>
      <c r="O1489" s="178"/>
      <c r="P1489" s="178"/>
    </row>
    <row r="1490" spans="2:16">
      <c r="B1490" s="177"/>
      <c r="C1490" s="176"/>
      <c r="D1490" s="176"/>
      <c r="E1490" s="178"/>
      <c r="F1490" s="178"/>
      <c r="G1490" s="178"/>
      <c r="H1490" s="178"/>
      <c r="I1490" s="178"/>
      <c r="J1490" s="178"/>
      <c r="K1490" s="178"/>
      <c r="L1490" s="178"/>
      <c r="M1490" s="178"/>
      <c r="N1490" s="178"/>
      <c r="O1490" s="178"/>
      <c r="P1490" s="178"/>
    </row>
    <row r="1491" spans="2:16">
      <c r="B1491" s="177"/>
      <c r="C1491" s="176"/>
      <c r="D1491" s="176"/>
      <c r="E1491" s="178"/>
      <c r="F1491" s="178"/>
      <c r="G1491" s="178"/>
      <c r="H1491" s="178"/>
      <c r="I1491" s="178"/>
      <c r="J1491" s="178"/>
      <c r="K1491" s="178"/>
      <c r="L1491" s="178"/>
      <c r="M1491" s="178"/>
      <c r="N1491" s="178"/>
      <c r="O1491" s="178"/>
      <c r="P1491" s="178"/>
    </row>
    <row r="1492" spans="2:16">
      <c r="B1492" s="177"/>
      <c r="C1492" s="176"/>
      <c r="D1492" s="176"/>
      <c r="E1492" s="178"/>
      <c r="F1492" s="178"/>
      <c r="G1492" s="178"/>
      <c r="H1492" s="178"/>
      <c r="I1492" s="178"/>
      <c r="J1492" s="178"/>
      <c r="K1492" s="178"/>
      <c r="L1492" s="178"/>
      <c r="M1492" s="178"/>
      <c r="N1492" s="178"/>
      <c r="O1492" s="178"/>
      <c r="P1492" s="178"/>
    </row>
    <row r="1493" spans="2:16">
      <c r="B1493" s="177"/>
      <c r="C1493" s="176"/>
      <c r="D1493" s="176"/>
      <c r="E1493" s="178"/>
      <c r="F1493" s="178"/>
      <c r="G1493" s="178"/>
      <c r="H1493" s="178"/>
      <c r="I1493" s="178"/>
      <c r="J1493" s="178"/>
      <c r="K1493" s="178"/>
      <c r="L1493" s="178"/>
      <c r="M1493" s="178"/>
      <c r="N1493" s="178"/>
      <c r="O1493" s="178"/>
      <c r="P1493" s="178"/>
    </row>
    <row r="1494" spans="2:16">
      <c r="B1494" s="177"/>
      <c r="C1494" s="176"/>
      <c r="D1494" s="176"/>
      <c r="E1494" s="178"/>
      <c r="F1494" s="178"/>
      <c r="G1494" s="178"/>
      <c r="H1494" s="178"/>
      <c r="I1494" s="178"/>
      <c r="J1494" s="178"/>
      <c r="K1494" s="178"/>
      <c r="L1494" s="178"/>
      <c r="M1494" s="178"/>
      <c r="N1494" s="178"/>
      <c r="O1494" s="178"/>
      <c r="P1494" s="178"/>
    </row>
    <row r="1495" spans="2:16">
      <c r="B1495" s="177"/>
      <c r="C1495" s="176"/>
      <c r="D1495" s="176"/>
      <c r="E1495" s="178"/>
      <c r="F1495" s="178"/>
      <c r="G1495" s="178"/>
      <c r="H1495" s="178"/>
      <c r="I1495" s="178"/>
      <c r="J1495" s="178"/>
      <c r="K1495" s="178"/>
      <c r="L1495" s="178"/>
      <c r="M1495" s="178"/>
      <c r="N1495" s="178"/>
      <c r="O1495" s="178"/>
      <c r="P1495" s="178"/>
    </row>
    <row r="1496" spans="2:16">
      <c r="B1496" s="177"/>
      <c r="C1496" s="176"/>
      <c r="D1496" s="176"/>
      <c r="E1496" s="178"/>
      <c r="F1496" s="178"/>
      <c r="G1496" s="178"/>
      <c r="H1496" s="178"/>
      <c r="I1496" s="178"/>
      <c r="J1496" s="178"/>
      <c r="K1496" s="178"/>
      <c r="L1496" s="178"/>
      <c r="M1496" s="178"/>
      <c r="N1496" s="178"/>
      <c r="O1496" s="178"/>
      <c r="P1496" s="178"/>
    </row>
    <row r="1497" spans="2:16">
      <c r="B1497" s="177"/>
      <c r="C1497" s="176"/>
      <c r="D1497" s="176"/>
      <c r="E1497" s="178"/>
      <c r="F1497" s="178"/>
      <c r="G1497" s="178"/>
      <c r="H1497" s="178"/>
      <c r="I1497" s="178"/>
      <c r="J1497" s="178"/>
      <c r="K1497" s="178"/>
      <c r="L1497" s="178"/>
      <c r="M1497" s="178"/>
      <c r="N1497" s="178"/>
      <c r="O1497" s="178"/>
      <c r="P1497" s="178"/>
    </row>
    <row r="1498" spans="2:16">
      <c r="B1498" s="177"/>
      <c r="C1498" s="176"/>
      <c r="D1498" s="176"/>
      <c r="E1498" s="178"/>
      <c r="F1498" s="178"/>
      <c r="G1498" s="178"/>
      <c r="H1498" s="178"/>
      <c r="I1498" s="178"/>
      <c r="J1498" s="178"/>
      <c r="K1498" s="178"/>
      <c r="L1498" s="178"/>
      <c r="M1498" s="178"/>
      <c r="N1498" s="178"/>
      <c r="O1498" s="178"/>
      <c r="P1498" s="178"/>
    </row>
    <row r="1499" spans="2:16">
      <c r="B1499" s="177"/>
      <c r="C1499" s="176"/>
      <c r="D1499" s="176"/>
      <c r="E1499" s="178"/>
      <c r="F1499" s="178"/>
      <c r="G1499" s="178"/>
      <c r="H1499" s="178"/>
      <c r="I1499" s="178"/>
      <c r="J1499" s="178"/>
      <c r="K1499" s="178"/>
      <c r="L1499" s="178"/>
      <c r="M1499" s="178"/>
      <c r="N1499" s="178"/>
      <c r="O1499" s="178"/>
      <c r="P1499" s="178"/>
    </row>
    <row r="1500" spans="2:16">
      <c r="B1500" s="177"/>
      <c r="C1500" s="176"/>
      <c r="D1500" s="176"/>
      <c r="E1500" s="178"/>
      <c r="F1500" s="178"/>
      <c r="G1500" s="178"/>
      <c r="H1500" s="178"/>
      <c r="I1500" s="178"/>
      <c r="J1500" s="178"/>
      <c r="K1500" s="178"/>
      <c r="L1500" s="178"/>
      <c r="M1500" s="178"/>
      <c r="N1500" s="178"/>
      <c r="O1500" s="178"/>
      <c r="P1500" s="178"/>
    </row>
    <row r="1501" spans="2:16">
      <c r="B1501" s="177"/>
      <c r="C1501" s="176"/>
      <c r="D1501" s="176"/>
      <c r="E1501" s="178"/>
      <c r="F1501" s="178"/>
      <c r="G1501" s="178"/>
      <c r="H1501" s="178"/>
      <c r="I1501" s="178"/>
      <c r="J1501" s="178"/>
      <c r="K1501" s="178"/>
      <c r="L1501" s="178"/>
      <c r="M1501" s="178"/>
      <c r="N1501" s="178"/>
      <c r="O1501" s="178"/>
      <c r="P1501" s="178"/>
    </row>
    <row r="1502" spans="2:16">
      <c r="B1502" s="177"/>
      <c r="C1502" s="176"/>
      <c r="D1502" s="176"/>
      <c r="E1502" s="178"/>
      <c r="F1502" s="178"/>
      <c r="G1502" s="178"/>
      <c r="H1502" s="178"/>
      <c r="I1502" s="178"/>
      <c r="J1502" s="178"/>
      <c r="K1502" s="178"/>
      <c r="L1502" s="178"/>
      <c r="M1502" s="178"/>
      <c r="N1502" s="178"/>
      <c r="O1502" s="178"/>
      <c r="P1502" s="178"/>
    </row>
    <row r="1503" spans="2:16">
      <c r="B1503" s="177"/>
      <c r="C1503" s="176"/>
      <c r="D1503" s="176"/>
      <c r="E1503" s="178"/>
      <c r="F1503" s="178"/>
      <c r="G1503" s="178"/>
      <c r="H1503" s="178"/>
      <c r="I1503" s="178"/>
      <c r="J1503" s="178"/>
      <c r="K1503" s="178"/>
      <c r="L1503" s="178"/>
      <c r="M1503" s="178"/>
      <c r="N1503" s="178"/>
      <c r="O1503" s="178"/>
      <c r="P1503" s="178"/>
    </row>
    <row r="1504" spans="2:16">
      <c r="B1504" s="177"/>
      <c r="C1504" s="176"/>
      <c r="D1504" s="176"/>
      <c r="E1504" s="178"/>
      <c r="F1504" s="178"/>
      <c r="G1504" s="178"/>
      <c r="H1504" s="178"/>
      <c r="I1504" s="178"/>
      <c r="J1504" s="178"/>
      <c r="K1504" s="178"/>
      <c r="L1504" s="178"/>
      <c r="M1504" s="178"/>
      <c r="N1504" s="178"/>
      <c r="O1504" s="178"/>
      <c r="P1504" s="178"/>
    </row>
    <row r="1505" spans="2:16">
      <c r="B1505" s="177"/>
      <c r="C1505" s="176"/>
      <c r="D1505" s="176"/>
      <c r="E1505" s="178"/>
      <c r="F1505" s="178"/>
      <c r="G1505" s="178"/>
      <c r="H1505" s="178"/>
      <c r="I1505" s="178"/>
      <c r="J1505" s="178"/>
      <c r="K1505" s="178"/>
      <c r="L1505" s="178"/>
      <c r="M1505" s="178"/>
      <c r="N1505" s="178"/>
      <c r="O1505" s="178"/>
      <c r="P1505" s="178"/>
    </row>
    <row r="1506" spans="2:16">
      <c r="B1506" s="177"/>
      <c r="C1506" s="176"/>
      <c r="D1506" s="176"/>
      <c r="E1506" s="178"/>
      <c r="F1506" s="178"/>
      <c r="G1506" s="178"/>
      <c r="H1506" s="178"/>
      <c r="I1506" s="178"/>
      <c r="J1506" s="178"/>
      <c r="K1506" s="178"/>
      <c r="L1506" s="178"/>
      <c r="M1506" s="178"/>
      <c r="N1506" s="178"/>
      <c r="O1506" s="178"/>
      <c r="P1506" s="178"/>
    </row>
    <row r="1507" spans="2:16">
      <c r="B1507" s="177"/>
      <c r="C1507" s="176"/>
      <c r="D1507" s="176"/>
      <c r="E1507" s="178"/>
      <c r="F1507" s="178"/>
      <c r="G1507" s="178"/>
      <c r="H1507" s="178"/>
      <c r="I1507" s="178"/>
      <c r="J1507" s="178"/>
      <c r="K1507" s="178"/>
      <c r="L1507" s="178"/>
      <c r="M1507" s="178"/>
      <c r="N1507" s="178"/>
      <c r="O1507" s="178"/>
      <c r="P1507" s="178"/>
    </row>
    <row r="1508" spans="2:16">
      <c r="B1508" s="177"/>
      <c r="C1508" s="176"/>
      <c r="D1508" s="176"/>
      <c r="E1508" s="178"/>
      <c r="F1508" s="178"/>
      <c r="G1508" s="178"/>
      <c r="H1508" s="178"/>
      <c r="I1508" s="178"/>
      <c r="J1508" s="178"/>
      <c r="K1508" s="178"/>
      <c r="L1508" s="178"/>
      <c r="M1508" s="178"/>
      <c r="N1508" s="178"/>
      <c r="O1508" s="178"/>
      <c r="P1508" s="178"/>
    </row>
    <row r="1509" spans="2:16">
      <c r="B1509" s="177"/>
      <c r="C1509" s="176"/>
      <c r="D1509" s="176"/>
      <c r="E1509" s="178"/>
      <c r="F1509" s="178"/>
      <c r="G1509" s="178"/>
      <c r="H1509" s="178"/>
      <c r="I1509" s="178"/>
      <c r="J1509" s="178"/>
      <c r="K1509" s="178"/>
      <c r="L1509" s="178"/>
      <c r="M1509" s="178"/>
      <c r="N1509" s="178"/>
      <c r="O1509" s="178"/>
      <c r="P1509" s="178"/>
    </row>
    <row r="1510" spans="2:16">
      <c r="B1510" s="177"/>
      <c r="C1510" s="176"/>
      <c r="D1510" s="176"/>
      <c r="E1510" s="178"/>
      <c r="F1510" s="178"/>
      <c r="G1510" s="178"/>
      <c r="H1510" s="178"/>
      <c r="I1510" s="178"/>
      <c r="J1510" s="178"/>
      <c r="K1510" s="178"/>
      <c r="L1510" s="178"/>
      <c r="M1510" s="178"/>
      <c r="N1510" s="178"/>
      <c r="O1510" s="178"/>
      <c r="P1510" s="178"/>
    </row>
    <row r="1511" spans="2:16">
      <c r="B1511" s="177"/>
      <c r="C1511" s="176"/>
      <c r="D1511" s="176"/>
      <c r="E1511" s="178"/>
      <c r="F1511" s="178"/>
      <c r="G1511" s="178"/>
      <c r="H1511" s="178"/>
      <c r="I1511" s="178"/>
      <c r="J1511" s="178"/>
      <c r="K1511" s="178"/>
      <c r="L1511" s="178"/>
      <c r="M1511" s="178"/>
      <c r="N1511" s="178"/>
      <c r="O1511" s="178"/>
      <c r="P1511" s="178"/>
    </row>
    <row r="1512" spans="2:16">
      <c r="B1512" s="177"/>
      <c r="C1512" s="176"/>
      <c r="D1512" s="176"/>
      <c r="E1512" s="178"/>
      <c r="F1512" s="178"/>
      <c r="G1512" s="178"/>
      <c r="H1512" s="178"/>
      <c r="I1512" s="178"/>
      <c r="J1512" s="178"/>
      <c r="K1512" s="178"/>
      <c r="L1512" s="178"/>
      <c r="M1512" s="178"/>
      <c r="N1512" s="178"/>
      <c r="O1512" s="178"/>
      <c r="P1512" s="178"/>
    </row>
    <row r="1513" spans="2:16">
      <c r="B1513" s="177"/>
      <c r="C1513" s="176"/>
      <c r="D1513" s="176"/>
      <c r="E1513" s="178"/>
      <c r="F1513" s="178"/>
      <c r="G1513" s="178"/>
      <c r="H1513" s="178"/>
      <c r="I1513" s="178"/>
      <c r="J1513" s="178"/>
      <c r="K1513" s="178"/>
      <c r="L1513" s="178"/>
      <c r="M1513" s="178"/>
      <c r="N1513" s="178"/>
      <c r="O1513" s="178"/>
      <c r="P1513" s="178"/>
    </row>
    <row r="1514" spans="2:16">
      <c r="B1514" s="177"/>
      <c r="C1514" s="176"/>
      <c r="D1514" s="176"/>
      <c r="E1514" s="178"/>
      <c r="F1514" s="178"/>
      <c r="G1514" s="178"/>
      <c r="H1514" s="178"/>
      <c r="I1514" s="178"/>
      <c r="J1514" s="178"/>
      <c r="K1514" s="178"/>
      <c r="L1514" s="178"/>
      <c r="M1514" s="178"/>
      <c r="N1514" s="178"/>
      <c r="O1514" s="178"/>
      <c r="P1514" s="178"/>
    </row>
    <row r="1515" spans="2:16">
      <c r="B1515" s="177"/>
      <c r="C1515" s="176"/>
      <c r="D1515" s="176"/>
      <c r="E1515" s="178"/>
      <c r="F1515" s="178"/>
      <c r="G1515" s="178"/>
      <c r="H1515" s="178"/>
      <c r="I1515" s="178"/>
      <c r="J1515" s="178"/>
      <c r="K1515" s="178"/>
      <c r="L1515" s="178"/>
      <c r="M1515" s="178"/>
      <c r="N1515" s="178"/>
      <c r="O1515" s="178"/>
      <c r="P1515" s="178"/>
    </row>
    <row r="1516" spans="2:16">
      <c r="B1516" s="177"/>
      <c r="C1516" s="176"/>
      <c r="D1516" s="176"/>
      <c r="E1516" s="178"/>
      <c r="F1516" s="178"/>
      <c r="G1516" s="178"/>
      <c r="H1516" s="178"/>
      <c r="I1516" s="178"/>
      <c r="J1516" s="178"/>
      <c r="K1516" s="178"/>
      <c r="L1516" s="178"/>
      <c r="M1516" s="178"/>
      <c r="N1516" s="178"/>
      <c r="O1516" s="178"/>
      <c r="P1516" s="178"/>
    </row>
    <row r="1517" spans="2:16">
      <c r="B1517" s="177"/>
      <c r="C1517" s="176"/>
      <c r="D1517" s="176"/>
      <c r="E1517" s="178"/>
      <c r="F1517" s="178"/>
      <c r="G1517" s="178"/>
      <c r="H1517" s="178"/>
      <c r="I1517" s="178"/>
      <c r="J1517" s="178"/>
      <c r="K1517" s="178"/>
      <c r="L1517" s="178"/>
      <c r="M1517" s="178"/>
      <c r="N1517" s="178"/>
      <c r="O1517" s="178"/>
      <c r="P1517" s="178"/>
    </row>
    <row r="1518" spans="2:16">
      <c r="B1518" s="177"/>
      <c r="C1518" s="176"/>
      <c r="D1518" s="176"/>
      <c r="E1518" s="178"/>
      <c r="F1518" s="178"/>
      <c r="G1518" s="178"/>
      <c r="H1518" s="178"/>
      <c r="I1518" s="178"/>
      <c r="J1518" s="178"/>
      <c r="K1518" s="178"/>
      <c r="L1518" s="178"/>
      <c r="M1518" s="178"/>
      <c r="N1518" s="178"/>
      <c r="O1518" s="178"/>
      <c r="P1518" s="178"/>
    </row>
    <row r="1519" spans="2:16">
      <c r="B1519" s="177"/>
      <c r="C1519" s="176"/>
      <c r="D1519" s="176"/>
      <c r="E1519" s="178"/>
      <c r="F1519" s="178"/>
      <c r="G1519" s="178"/>
      <c r="H1519" s="178"/>
      <c r="I1519" s="178"/>
      <c r="J1519" s="178"/>
      <c r="K1519" s="178"/>
      <c r="L1519" s="178"/>
      <c r="M1519" s="178"/>
      <c r="N1519" s="178"/>
      <c r="O1519" s="178"/>
      <c r="P1519" s="178"/>
    </row>
    <row r="1520" spans="2:16">
      <c r="B1520" s="177"/>
      <c r="C1520" s="176"/>
      <c r="D1520" s="176"/>
      <c r="E1520" s="178"/>
      <c r="F1520" s="178"/>
      <c r="G1520" s="178"/>
      <c r="H1520" s="178"/>
      <c r="I1520" s="178"/>
      <c r="J1520" s="178"/>
      <c r="K1520" s="178"/>
      <c r="L1520" s="178"/>
      <c r="M1520" s="178"/>
      <c r="N1520" s="178"/>
      <c r="O1520" s="178"/>
      <c r="P1520" s="178"/>
    </row>
    <row r="1521" spans="2:16">
      <c r="B1521" s="177"/>
      <c r="C1521" s="176"/>
      <c r="D1521" s="176"/>
      <c r="E1521" s="178"/>
      <c r="F1521" s="178"/>
      <c r="G1521" s="178"/>
      <c r="H1521" s="178"/>
      <c r="I1521" s="178"/>
      <c r="J1521" s="178"/>
      <c r="K1521" s="178"/>
      <c r="L1521" s="178"/>
      <c r="M1521" s="178"/>
      <c r="N1521" s="178"/>
      <c r="O1521" s="178"/>
      <c r="P1521" s="178"/>
    </row>
    <row r="1522" spans="2:16">
      <c r="B1522" s="177"/>
      <c r="C1522" s="176"/>
      <c r="D1522" s="176"/>
      <c r="E1522" s="178"/>
      <c r="F1522" s="178"/>
      <c r="G1522" s="178"/>
      <c r="H1522" s="178"/>
      <c r="I1522" s="178"/>
      <c r="J1522" s="178"/>
      <c r="K1522" s="178"/>
      <c r="L1522" s="178"/>
      <c r="M1522" s="178"/>
      <c r="N1522" s="178"/>
      <c r="O1522" s="178"/>
      <c r="P1522" s="178"/>
    </row>
    <row r="1523" spans="2:16">
      <c r="B1523" s="177"/>
      <c r="C1523" s="176"/>
      <c r="D1523" s="176"/>
      <c r="E1523" s="178"/>
      <c r="F1523" s="178"/>
      <c r="G1523" s="178"/>
      <c r="H1523" s="178"/>
      <c r="I1523" s="178"/>
      <c r="J1523" s="178"/>
      <c r="K1523" s="178"/>
      <c r="L1523" s="178"/>
      <c r="M1523" s="178"/>
      <c r="N1523" s="178"/>
      <c r="O1523" s="178"/>
      <c r="P1523" s="178"/>
    </row>
    <row r="1524" spans="2:16">
      <c r="B1524" s="177"/>
      <c r="C1524" s="176"/>
      <c r="D1524" s="176"/>
      <c r="E1524" s="178"/>
      <c r="F1524" s="178"/>
      <c r="G1524" s="178"/>
      <c r="H1524" s="178"/>
      <c r="I1524" s="178"/>
      <c r="J1524" s="178"/>
      <c r="K1524" s="178"/>
      <c r="L1524" s="178"/>
      <c r="M1524" s="178"/>
      <c r="N1524" s="178"/>
      <c r="O1524" s="178"/>
      <c r="P1524" s="178"/>
    </row>
    <row r="1525" spans="2:16">
      <c r="B1525" s="177"/>
      <c r="C1525" s="176"/>
      <c r="D1525" s="176"/>
      <c r="E1525" s="178"/>
      <c r="F1525" s="178"/>
      <c r="G1525" s="178"/>
      <c r="H1525" s="178"/>
      <c r="I1525" s="178"/>
      <c r="J1525" s="178"/>
      <c r="K1525" s="178"/>
      <c r="L1525" s="178"/>
      <c r="M1525" s="178"/>
      <c r="N1525" s="178"/>
      <c r="O1525" s="178"/>
      <c r="P1525" s="178"/>
    </row>
    <row r="1526" spans="2:16">
      <c r="B1526" s="177"/>
      <c r="C1526" s="176"/>
      <c r="D1526" s="176"/>
      <c r="E1526" s="178"/>
      <c r="F1526" s="178"/>
      <c r="G1526" s="178"/>
      <c r="H1526" s="178"/>
      <c r="I1526" s="178"/>
      <c r="J1526" s="178"/>
      <c r="K1526" s="178"/>
      <c r="L1526" s="178"/>
      <c r="M1526" s="178"/>
      <c r="N1526" s="178"/>
      <c r="O1526" s="178"/>
      <c r="P1526" s="178"/>
    </row>
    <row r="1527" spans="2:16">
      <c r="B1527" s="177"/>
      <c r="C1527" s="176"/>
      <c r="D1527" s="176"/>
      <c r="E1527" s="178"/>
      <c r="F1527" s="178"/>
      <c r="G1527" s="178"/>
      <c r="H1527" s="178"/>
      <c r="I1527" s="178"/>
      <c r="J1527" s="178"/>
      <c r="K1527" s="178"/>
      <c r="L1527" s="178"/>
      <c r="M1527" s="178"/>
      <c r="N1527" s="178"/>
      <c r="O1527" s="178"/>
      <c r="P1527" s="178"/>
    </row>
    <row r="1528" spans="2:16">
      <c r="B1528" s="177"/>
      <c r="C1528" s="176"/>
      <c r="D1528" s="176"/>
      <c r="E1528" s="178"/>
      <c r="F1528" s="178"/>
      <c r="G1528" s="178"/>
      <c r="H1528" s="178"/>
      <c r="I1528" s="178"/>
      <c r="J1528" s="178"/>
      <c r="K1528" s="178"/>
      <c r="L1528" s="178"/>
      <c r="M1528" s="178"/>
      <c r="N1528" s="178"/>
      <c r="O1528" s="178"/>
      <c r="P1528" s="178"/>
    </row>
    <row r="1529" spans="2:16">
      <c r="B1529" s="177"/>
      <c r="C1529" s="176"/>
      <c r="D1529" s="176"/>
      <c r="E1529" s="178"/>
      <c r="F1529" s="178"/>
      <c r="G1529" s="178"/>
      <c r="H1529" s="178"/>
      <c r="I1529" s="178"/>
      <c r="J1529" s="178"/>
      <c r="K1529" s="178"/>
      <c r="L1529" s="178"/>
      <c r="M1529" s="178"/>
      <c r="N1529" s="178"/>
      <c r="O1529" s="178"/>
      <c r="P1529" s="178"/>
    </row>
    <row r="1530" spans="2:16">
      <c r="B1530" s="177"/>
      <c r="C1530" s="176"/>
      <c r="D1530" s="176"/>
      <c r="E1530" s="178"/>
      <c r="F1530" s="178"/>
      <c r="G1530" s="178"/>
      <c r="H1530" s="178"/>
      <c r="I1530" s="178"/>
      <c r="J1530" s="178"/>
      <c r="K1530" s="178"/>
      <c r="L1530" s="178"/>
      <c r="M1530" s="178"/>
      <c r="N1530" s="178"/>
      <c r="O1530" s="178"/>
      <c r="P1530" s="178"/>
    </row>
    <row r="1531" spans="2:16">
      <c r="B1531" s="177"/>
      <c r="C1531" s="176"/>
      <c r="D1531" s="176"/>
      <c r="E1531" s="178"/>
      <c r="F1531" s="178"/>
      <c r="G1531" s="178"/>
      <c r="H1531" s="178"/>
      <c r="I1531" s="178"/>
      <c r="J1531" s="178"/>
      <c r="K1531" s="178"/>
      <c r="L1531" s="178"/>
      <c r="M1531" s="178"/>
      <c r="N1531" s="178"/>
      <c r="O1531" s="178"/>
      <c r="P1531" s="178"/>
    </row>
    <row r="1532" spans="2:16">
      <c r="B1532" s="177"/>
      <c r="C1532" s="176"/>
      <c r="D1532" s="176"/>
      <c r="E1532" s="178"/>
      <c r="F1532" s="178"/>
      <c r="G1532" s="178"/>
      <c r="H1532" s="178"/>
      <c r="I1532" s="178"/>
      <c r="J1532" s="178"/>
      <c r="K1532" s="178"/>
      <c r="L1532" s="178"/>
      <c r="M1532" s="178"/>
      <c r="N1532" s="178"/>
      <c r="O1532" s="178"/>
      <c r="P1532" s="178"/>
    </row>
    <row r="1533" spans="2:16">
      <c r="B1533" s="177"/>
      <c r="C1533" s="176"/>
      <c r="D1533" s="176"/>
      <c r="E1533" s="178"/>
      <c r="F1533" s="178"/>
      <c r="G1533" s="178"/>
      <c r="H1533" s="178"/>
      <c r="I1533" s="178"/>
      <c r="J1533" s="178"/>
      <c r="K1533" s="178"/>
      <c r="L1533" s="178"/>
      <c r="M1533" s="178"/>
      <c r="N1533" s="178"/>
      <c r="O1533" s="178"/>
      <c r="P1533" s="178"/>
    </row>
    <row r="1534" spans="2:16">
      <c r="B1534" s="177"/>
      <c r="C1534" s="176"/>
      <c r="D1534" s="176"/>
      <c r="E1534" s="178"/>
      <c r="F1534" s="178"/>
      <c r="G1534" s="178"/>
      <c r="H1534" s="178"/>
      <c r="I1534" s="178"/>
      <c r="J1534" s="178"/>
      <c r="K1534" s="178"/>
      <c r="L1534" s="178"/>
      <c r="M1534" s="178"/>
      <c r="N1534" s="178"/>
      <c r="O1534" s="178"/>
      <c r="P1534" s="178"/>
    </row>
    <row r="1535" spans="2:16">
      <c r="B1535" s="177"/>
      <c r="C1535" s="176"/>
      <c r="D1535" s="176"/>
      <c r="E1535" s="178"/>
      <c r="F1535" s="178"/>
      <c r="G1535" s="178"/>
      <c r="H1535" s="178"/>
      <c r="I1535" s="178"/>
      <c r="J1535" s="178"/>
      <c r="K1535" s="178"/>
      <c r="L1535" s="178"/>
      <c r="M1535" s="178"/>
      <c r="N1535" s="178"/>
      <c r="O1535" s="178"/>
      <c r="P1535" s="178"/>
    </row>
    <row r="1536" spans="2:16">
      <c r="B1536" s="177"/>
      <c r="C1536" s="176"/>
      <c r="D1536" s="176"/>
      <c r="E1536" s="178"/>
      <c r="F1536" s="178"/>
      <c r="G1536" s="178"/>
      <c r="H1536" s="178"/>
      <c r="I1536" s="178"/>
      <c r="J1536" s="178"/>
      <c r="K1536" s="178"/>
      <c r="L1536" s="178"/>
      <c r="M1536" s="178"/>
      <c r="N1536" s="178"/>
      <c r="O1536" s="178"/>
      <c r="P1536" s="178"/>
    </row>
    <row r="1537" spans="2:16">
      <c r="B1537" s="177"/>
      <c r="C1537" s="176"/>
      <c r="D1537" s="176"/>
      <c r="E1537" s="178"/>
      <c r="F1537" s="178"/>
      <c r="G1537" s="178"/>
      <c r="H1537" s="178"/>
      <c r="I1537" s="178"/>
      <c r="J1537" s="178"/>
      <c r="K1537" s="178"/>
      <c r="L1537" s="178"/>
      <c r="M1537" s="178"/>
      <c r="N1537" s="178"/>
      <c r="O1537" s="178"/>
      <c r="P1537" s="178"/>
    </row>
    <row r="1538" spans="2:16">
      <c r="B1538" s="177"/>
      <c r="C1538" s="176"/>
      <c r="D1538" s="176"/>
      <c r="E1538" s="178"/>
      <c r="F1538" s="178"/>
      <c r="G1538" s="178"/>
      <c r="H1538" s="178"/>
      <c r="I1538" s="178"/>
      <c r="J1538" s="178"/>
      <c r="K1538" s="178"/>
      <c r="L1538" s="178"/>
      <c r="M1538" s="178"/>
      <c r="N1538" s="178"/>
      <c r="O1538" s="178"/>
      <c r="P1538" s="178"/>
    </row>
    <row r="1539" spans="2:16">
      <c r="B1539" s="177"/>
      <c r="C1539" s="176"/>
      <c r="D1539" s="176"/>
      <c r="E1539" s="178"/>
      <c r="F1539" s="178"/>
      <c r="G1539" s="178"/>
      <c r="H1539" s="178"/>
      <c r="I1539" s="178"/>
      <c r="J1539" s="178"/>
      <c r="K1539" s="178"/>
      <c r="L1539" s="178"/>
      <c r="M1539" s="178"/>
      <c r="N1539" s="178"/>
      <c r="O1539" s="178"/>
      <c r="P1539" s="178"/>
    </row>
    <row r="1540" spans="2:16">
      <c r="B1540" s="177"/>
      <c r="C1540" s="176"/>
      <c r="D1540" s="176"/>
      <c r="E1540" s="178"/>
      <c r="F1540" s="178"/>
      <c r="G1540" s="178"/>
      <c r="H1540" s="178"/>
      <c r="I1540" s="178"/>
      <c r="J1540" s="178"/>
      <c r="K1540" s="178"/>
      <c r="L1540" s="178"/>
      <c r="M1540" s="178"/>
      <c r="N1540" s="178"/>
      <c r="O1540" s="178"/>
      <c r="P1540" s="178"/>
    </row>
    <row r="1541" spans="2:16">
      <c r="B1541" s="177"/>
      <c r="C1541" s="176"/>
      <c r="D1541" s="176"/>
      <c r="E1541" s="178"/>
      <c r="F1541" s="178"/>
      <c r="G1541" s="178"/>
      <c r="H1541" s="178"/>
      <c r="I1541" s="178"/>
      <c r="J1541" s="178"/>
      <c r="K1541" s="178"/>
      <c r="L1541" s="178"/>
      <c r="M1541" s="178"/>
      <c r="N1541" s="178"/>
      <c r="O1541" s="178"/>
      <c r="P1541" s="178"/>
    </row>
    <row r="1542" spans="2:16">
      <c r="B1542" s="177"/>
      <c r="C1542" s="176"/>
      <c r="D1542" s="176"/>
      <c r="E1542" s="178"/>
      <c r="F1542" s="178"/>
      <c r="G1542" s="178"/>
      <c r="H1542" s="178"/>
      <c r="I1542" s="178"/>
      <c r="J1542" s="178"/>
      <c r="K1542" s="178"/>
      <c r="L1542" s="178"/>
      <c r="M1542" s="178"/>
      <c r="N1542" s="178"/>
      <c r="O1542" s="178"/>
      <c r="P1542" s="178"/>
    </row>
    <row r="1543" spans="2:16">
      <c r="B1543" s="177"/>
      <c r="C1543" s="176"/>
      <c r="D1543" s="176"/>
      <c r="E1543" s="178"/>
      <c r="F1543" s="178"/>
      <c r="G1543" s="178"/>
      <c r="H1543" s="178"/>
      <c r="I1543" s="178"/>
      <c r="J1543" s="178"/>
      <c r="K1543" s="178"/>
      <c r="L1543" s="178"/>
      <c r="M1543" s="178"/>
      <c r="N1543" s="178"/>
      <c r="O1543" s="178"/>
      <c r="P1543" s="178"/>
    </row>
    <row r="1544" spans="2:16">
      <c r="B1544" s="177"/>
      <c r="C1544" s="176"/>
      <c r="D1544" s="176"/>
      <c r="E1544" s="178"/>
      <c r="F1544" s="178"/>
      <c r="G1544" s="178"/>
      <c r="H1544" s="178"/>
      <c r="I1544" s="178"/>
      <c r="J1544" s="178"/>
      <c r="K1544" s="178"/>
      <c r="L1544" s="178"/>
      <c r="M1544" s="178"/>
      <c r="N1544" s="178"/>
      <c r="O1544" s="178"/>
      <c r="P1544" s="178"/>
    </row>
    <row r="1545" spans="2:16">
      <c r="B1545" s="177"/>
      <c r="C1545" s="176"/>
      <c r="D1545" s="176"/>
      <c r="E1545" s="178"/>
      <c r="F1545" s="178"/>
      <c r="G1545" s="178"/>
      <c r="H1545" s="178"/>
      <c r="I1545" s="178"/>
      <c r="J1545" s="178"/>
      <c r="K1545" s="178"/>
      <c r="L1545" s="178"/>
      <c r="M1545" s="178"/>
      <c r="N1545" s="178"/>
      <c r="O1545" s="178"/>
      <c r="P1545" s="178"/>
    </row>
    <row r="1546" spans="2:16">
      <c r="B1546" s="177"/>
      <c r="C1546" s="176"/>
      <c r="D1546" s="176"/>
      <c r="E1546" s="178"/>
      <c r="F1546" s="178"/>
      <c r="G1546" s="178"/>
      <c r="H1546" s="178"/>
      <c r="I1546" s="178"/>
      <c r="J1546" s="178"/>
      <c r="K1546" s="178"/>
      <c r="L1546" s="178"/>
      <c r="M1546" s="178"/>
      <c r="N1546" s="178"/>
      <c r="O1546" s="178"/>
      <c r="P1546" s="178"/>
    </row>
    <row r="1547" spans="2:16">
      <c r="B1547" s="177"/>
      <c r="C1547" s="176"/>
      <c r="D1547" s="176"/>
      <c r="E1547" s="178"/>
      <c r="F1547" s="178"/>
      <c r="G1547" s="178"/>
      <c r="H1547" s="178"/>
      <c r="I1547" s="178"/>
      <c r="J1547" s="178"/>
      <c r="K1547" s="178"/>
      <c r="L1547" s="178"/>
      <c r="M1547" s="178"/>
      <c r="N1547" s="178"/>
      <c r="O1547" s="178"/>
      <c r="P1547" s="178"/>
    </row>
    <row r="1548" spans="2:16">
      <c r="B1548" s="177"/>
      <c r="C1548" s="176"/>
      <c r="D1548" s="176"/>
      <c r="E1548" s="178"/>
      <c r="F1548" s="178"/>
      <c r="G1548" s="178"/>
      <c r="H1548" s="178"/>
      <c r="I1548" s="178"/>
      <c r="J1548" s="178"/>
      <c r="K1548" s="178"/>
      <c r="L1548" s="178"/>
      <c r="M1548" s="178"/>
      <c r="N1548" s="178"/>
      <c r="O1548" s="178"/>
      <c r="P1548" s="178"/>
    </row>
    <row r="1549" spans="2:16">
      <c r="B1549" s="177"/>
      <c r="C1549" s="176"/>
      <c r="D1549" s="176"/>
      <c r="E1549" s="178"/>
      <c r="F1549" s="178"/>
      <c r="G1549" s="178"/>
      <c r="H1549" s="178"/>
      <c r="I1549" s="178"/>
      <c r="J1549" s="178"/>
      <c r="K1549" s="178"/>
      <c r="L1549" s="178"/>
      <c r="M1549" s="178"/>
      <c r="N1549" s="178"/>
      <c r="O1549" s="178"/>
      <c r="P1549" s="178"/>
    </row>
    <row r="1550" spans="2:16">
      <c r="B1550" s="177"/>
      <c r="C1550" s="176"/>
      <c r="D1550" s="176"/>
      <c r="E1550" s="178"/>
      <c r="F1550" s="178"/>
      <c r="G1550" s="178"/>
      <c r="H1550" s="178"/>
      <c r="I1550" s="178"/>
      <c r="J1550" s="178"/>
      <c r="K1550" s="178"/>
      <c r="L1550" s="178"/>
      <c r="M1550" s="178"/>
      <c r="N1550" s="178"/>
      <c r="O1550" s="178"/>
      <c r="P1550" s="178"/>
    </row>
    <row r="1551" spans="2:16">
      <c r="B1551" s="177"/>
      <c r="C1551" s="176"/>
      <c r="D1551" s="176"/>
      <c r="E1551" s="178"/>
      <c r="F1551" s="178"/>
      <c r="G1551" s="178"/>
      <c r="H1551" s="178"/>
      <c r="I1551" s="178"/>
      <c r="J1551" s="178"/>
      <c r="K1551" s="178"/>
      <c r="L1551" s="178"/>
      <c r="M1551" s="178"/>
      <c r="N1551" s="178"/>
      <c r="O1551" s="178"/>
      <c r="P1551" s="178"/>
    </row>
    <row r="1552" spans="2:16">
      <c r="B1552" s="177"/>
      <c r="C1552" s="176"/>
      <c r="D1552" s="176"/>
      <c r="E1552" s="178"/>
      <c r="F1552" s="178"/>
      <c r="G1552" s="178"/>
      <c r="H1552" s="178"/>
      <c r="I1552" s="178"/>
      <c r="J1552" s="178"/>
      <c r="K1552" s="178"/>
      <c r="L1552" s="178"/>
      <c r="M1552" s="178"/>
      <c r="N1552" s="178"/>
      <c r="O1552" s="178"/>
      <c r="P1552" s="178"/>
    </row>
    <row r="1553" spans="2:16">
      <c r="B1553" s="177"/>
      <c r="C1553" s="176"/>
      <c r="D1553" s="176"/>
      <c r="E1553" s="178"/>
      <c r="F1553" s="178"/>
      <c r="G1553" s="178"/>
      <c r="H1553" s="178"/>
      <c r="I1553" s="178"/>
      <c r="J1553" s="178"/>
      <c r="K1553" s="178"/>
      <c r="L1553" s="178"/>
      <c r="M1553" s="178"/>
      <c r="N1553" s="178"/>
      <c r="O1553" s="178"/>
      <c r="P1553" s="178"/>
    </row>
    <row r="1554" spans="2:16">
      <c r="B1554" s="177"/>
      <c r="C1554" s="176"/>
      <c r="D1554" s="176"/>
      <c r="E1554" s="178"/>
      <c r="F1554" s="178"/>
      <c r="G1554" s="178"/>
      <c r="H1554" s="178"/>
      <c r="I1554" s="178"/>
      <c r="J1554" s="178"/>
      <c r="K1554" s="178"/>
      <c r="L1554" s="178"/>
      <c r="M1554" s="178"/>
      <c r="N1554" s="178"/>
      <c r="O1554" s="178"/>
      <c r="P1554" s="178"/>
    </row>
    <row r="1555" spans="2:16">
      <c r="B1555" s="177"/>
      <c r="C1555" s="176"/>
      <c r="D1555" s="176"/>
      <c r="E1555" s="178"/>
      <c r="F1555" s="178"/>
      <c r="G1555" s="178"/>
      <c r="H1555" s="178"/>
      <c r="I1555" s="178"/>
      <c r="J1555" s="178"/>
      <c r="K1555" s="178"/>
      <c r="L1555" s="178"/>
      <c r="M1555" s="178"/>
      <c r="N1555" s="178"/>
      <c r="O1555" s="178"/>
      <c r="P1555" s="178"/>
    </row>
    <row r="1556" spans="2:16">
      <c r="B1556" s="177"/>
      <c r="C1556" s="176"/>
      <c r="D1556" s="176"/>
      <c r="E1556" s="178"/>
      <c r="F1556" s="178"/>
      <c r="G1556" s="178"/>
      <c r="H1556" s="178"/>
      <c r="I1556" s="178"/>
      <c r="J1556" s="178"/>
      <c r="K1556" s="178"/>
      <c r="L1556" s="178"/>
      <c r="M1556" s="178"/>
      <c r="N1556" s="178"/>
      <c r="O1556" s="178"/>
      <c r="P1556" s="178"/>
    </row>
    <row r="1557" spans="2:16">
      <c r="B1557" s="177"/>
      <c r="C1557" s="176"/>
      <c r="D1557" s="176"/>
      <c r="E1557" s="178"/>
      <c r="F1557" s="178"/>
      <c r="G1557" s="178"/>
      <c r="H1557" s="178"/>
      <c r="I1557" s="178"/>
      <c r="J1557" s="178"/>
      <c r="K1557" s="178"/>
      <c r="L1557" s="178"/>
      <c r="M1557" s="178"/>
      <c r="N1557" s="178"/>
      <c r="O1557" s="178"/>
      <c r="P1557" s="178"/>
    </row>
    <row r="1558" spans="2:16">
      <c r="B1558" s="177"/>
      <c r="C1558" s="176"/>
      <c r="D1558" s="176"/>
      <c r="E1558" s="178"/>
      <c r="F1558" s="178"/>
      <c r="G1558" s="178"/>
      <c r="H1558" s="178"/>
      <c r="I1558" s="178"/>
      <c r="J1558" s="178"/>
      <c r="K1558" s="178"/>
      <c r="L1558" s="178"/>
      <c r="M1558" s="178"/>
      <c r="N1558" s="178"/>
      <c r="O1558" s="178"/>
      <c r="P1558" s="178"/>
    </row>
    <row r="1559" spans="2:16">
      <c r="B1559" s="177"/>
      <c r="C1559" s="176"/>
      <c r="D1559" s="176"/>
      <c r="E1559" s="178"/>
      <c r="F1559" s="178"/>
      <c r="G1559" s="178"/>
      <c r="H1559" s="178"/>
      <c r="I1559" s="178"/>
      <c r="J1559" s="178"/>
      <c r="K1559" s="178"/>
      <c r="L1559" s="178"/>
      <c r="M1559" s="178"/>
      <c r="N1559" s="178"/>
      <c r="O1559" s="178"/>
      <c r="P1559" s="178"/>
    </row>
    <row r="1560" spans="2:16">
      <c r="B1560" s="177"/>
      <c r="C1560" s="176"/>
      <c r="D1560" s="176"/>
      <c r="E1560" s="178"/>
      <c r="F1560" s="178"/>
      <c r="G1560" s="178"/>
      <c r="H1560" s="178"/>
      <c r="I1560" s="178"/>
      <c r="J1560" s="178"/>
      <c r="K1560" s="178"/>
      <c r="L1560" s="178"/>
      <c r="M1560" s="178"/>
      <c r="N1560" s="178"/>
      <c r="O1560" s="178"/>
      <c r="P1560" s="178"/>
    </row>
    <row r="1561" spans="2:16">
      <c r="B1561" s="177"/>
      <c r="C1561" s="176"/>
      <c r="D1561" s="176"/>
      <c r="E1561" s="178"/>
      <c r="F1561" s="178"/>
      <c r="G1561" s="178"/>
      <c r="H1561" s="178"/>
      <c r="I1561" s="178"/>
      <c r="J1561" s="178"/>
      <c r="K1561" s="178"/>
      <c r="L1561" s="178"/>
      <c r="M1561" s="178"/>
      <c r="N1561" s="178"/>
      <c r="O1561" s="178"/>
      <c r="P1561" s="178"/>
    </row>
    <row r="1562" spans="2:16">
      <c r="B1562" s="177"/>
      <c r="C1562" s="176"/>
      <c r="D1562" s="176"/>
      <c r="E1562" s="178"/>
      <c r="F1562" s="178"/>
      <c r="G1562" s="178"/>
      <c r="H1562" s="178"/>
      <c r="I1562" s="178"/>
      <c r="J1562" s="178"/>
      <c r="K1562" s="178"/>
      <c r="L1562" s="178"/>
      <c r="M1562" s="178"/>
      <c r="N1562" s="178"/>
      <c r="O1562" s="178"/>
      <c r="P1562" s="178"/>
    </row>
    <row r="1563" spans="2:16">
      <c r="B1563" s="177"/>
      <c r="C1563" s="176"/>
      <c r="D1563" s="176"/>
      <c r="E1563" s="178"/>
      <c r="F1563" s="178"/>
      <c r="G1563" s="178"/>
      <c r="H1563" s="178"/>
      <c r="I1563" s="178"/>
      <c r="J1563" s="178"/>
      <c r="K1563" s="178"/>
      <c r="L1563" s="178"/>
      <c r="M1563" s="178"/>
      <c r="N1563" s="178"/>
      <c r="O1563" s="178"/>
      <c r="P1563" s="178"/>
    </row>
    <row r="1564" spans="2:16">
      <c r="B1564" s="177"/>
      <c r="C1564" s="176"/>
      <c r="D1564" s="176"/>
      <c r="E1564" s="178"/>
      <c r="F1564" s="178"/>
      <c r="G1564" s="178"/>
      <c r="H1564" s="178"/>
      <c r="I1564" s="178"/>
      <c r="J1564" s="178"/>
      <c r="K1564" s="178"/>
      <c r="L1564" s="178"/>
      <c r="M1564" s="178"/>
      <c r="N1564" s="178"/>
      <c r="O1564" s="178"/>
      <c r="P1564" s="178"/>
    </row>
    <row r="1565" spans="2:16">
      <c r="B1565" s="177"/>
      <c r="C1565" s="176"/>
      <c r="D1565" s="176"/>
      <c r="E1565" s="178"/>
      <c r="F1565" s="178"/>
      <c r="G1565" s="178"/>
      <c r="H1565" s="178"/>
      <c r="I1565" s="178"/>
      <c r="J1565" s="178"/>
      <c r="K1565" s="178"/>
      <c r="L1565" s="178"/>
      <c r="M1565" s="178"/>
      <c r="N1565" s="178"/>
      <c r="O1565" s="178"/>
      <c r="P1565" s="178"/>
    </row>
    <row r="1566" spans="2:16">
      <c r="B1566" s="177"/>
      <c r="C1566" s="176"/>
      <c r="D1566" s="176"/>
      <c r="E1566" s="178"/>
      <c r="F1566" s="178"/>
      <c r="G1566" s="178"/>
      <c r="H1566" s="178"/>
      <c r="I1566" s="178"/>
      <c r="J1566" s="178"/>
      <c r="K1566" s="178"/>
      <c r="L1566" s="178"/>
      <c r="M1566" s="178"/>
      <c r="N1566" s="178"/>
      <c r="O1566" s="178"/>
      <c r="P1566" s="178"/>
    </row>
    <row r="1567" spans="2:16">
      <c r="B1567" s="177"/>
      <c r="C1567" s="176"/>
      <c r="D1567" s="176"/>
      <c r="E1567" s="178"/>
      <c r="F1567" s="178"/>
      <c r="G1567" s="178"/>
      <c r="H1567" s="178"/>
      <c r="I1567" s="178"/>
      <c r="J1567" s="178"/>
      <c r="K1567" s="178"/>
      <c r="L1567" s="178"/>
      <c r="M1567" s="178"/>
      <c r="N1567" s="178"/>
      <c r="O1567" s="178"/>
      <c r="P1567" s="178"/>
    </row>
    <row r="1568" spans="2:16">
      <c r="B1568" s="177"/>
      <c r="C1568" s="176"/>
      <c r="D1568" s="176"/>
      <c r="E1568" s="178"/>
      <c r="F1568" s="178"/>
      <c r="G1568" s="178"/>
      <c r="H1568" s="178"/>
      <c r="I1568" s="178"/>
      <c r="J1568" s="178"/>
      <c r="K1568" s="178"/>
      <c r="L1568" s="178"/>
      <c r="M1568" s="178"/>
      <c r="N1568" s="178"/>
      <c r="O1568" s="178"/>
      <c r="P1568" s="178"/>
    </row>
    <row r="1569" spans="2:16">
      <c r="B1569" s="177"/>
      <c r="C1569" s="176"/>
      <c r="D1569" s="176"/>
      <c r="E1569" s="178"/>
      <c r="F1569" s="178"/>
      <c r="G1569" s="178"/>
      <c r="H1569" s="178"/>
      <c r="I1569" s="178"/>
      <c r="J1569" s="178"/>
      <c r="K1569" s="178"/>
      <c r="L1569" s="178"/>
      <c r="M1569" s="178"/>
      <c r="N1569" s="178"/>
      <c r="O1569" s="178"/>
      <c r="P1569" s="178"/>
    </row>
    <row r="1570" spans="2:16">
      <c r="B1570" s="177"/>
      <c r="C1570" s="176"/>
      <c r="D1570" s="176"/>
      <c r="E1570" s="178"/>
      <c r="F1570" s="178"/>
      <c r="G1570" s="178"/>
      <c r="H1570" s="178"/>
      <c r="I1570" s="178"/>
      <c r="J1570" s="178"/>
      <c r="K1570" s="178"/>
      <c r="L1570" s="178"/>
      <c r="M1570" s="178"/>
      <c r="N1570" s="178"/>
      <c r="O1570" s="178"/>
      <c r="P1570" s="178"/>
    </row>
    <row r="1571" spans="2:16">
      <c r="B1571" s="177"/>
      <c r="C1571" s="176"/>
      <c r="D1571" s="176"/>
      <c r="E1571" s="178"/>
      <c r="F1571" s="178"/>
      <c r="G1571" s="178"/>
      <c r="H1571" s="178"/>
      <c r="I1571" s="178"/>
      <c r="J1571" s="178"/>
      <c r="K1571" s="178"/>
      <c r="L1571" s="178"/>
      <c r="M1571" s="178"/>
      <c r="N1571" s="178"/>
      <c r="O1571" s="178"/>
      <c r="P1571" s="178"/>
    </row>
    <row r="1572" spans="2:16">
      <c r="B1572" s="177"/>
      <c r="C1572" s="176"/>
      <c r="D1572" s="176"/>
      <c r="E1572" s="178"/>
      <c r="F1572" s="178"/>
      <c r="G1572" s="178"/>
      <c r="H1572" s="178"/>
      <c r="I1572" s="178"/>
      <c r="J1572" s="178"/>
      <c r="K1572" s="178"/>
      <c r="L1572" s="178"/>
      <c r="M1572" s="178"/>
      <c r="N1572" s="178"/>
      <c r="O1572" s="178"/>
      <c r="P1572" s="178"/>
    </row>
    <row r="1573" spans="2:16">
      <c r="B1573" s="177"/>
      <c r="C1573" s="176"/>
      <c r="D1573" s="176"/>
      <c r="E1573" s="178"/>
      <c r="F1573" s="178"/>
      <c r="G1573" s="178"/>
      <c r="H1573" s="178"/>
      <c r="I1573" s="178"/>
      <c r="J1573" s="178"/>
      <c r="K1573" s="178"/>
      <c r="L1573" s="178"/>
      <c r="M1573" s="178"/>
      <c r="N1573" s="178"/>
      <c r="O1573" s="178"/>
      <c r="P1573" s="178"/>
    </row>
    <row r="1574" spans="2:16">
      <c r="B1574" s="177"/>
      <c r="C1574" s="176"/>
      <c r="D1574" s="176"/>
      <c r="E1574" s="178"/>
      <c r="F1574" s="178"/>
      <c r="G1574" s="178"/>
      <c r="H1574" s="178"/>
      <c r="I1574" s="178"/>
      <c r="J1574" s="178"/>
      <c r="K1574" s="178"/>
      <c r="L1574" s="178"/>
      <c r="M1574" s="178"/>
      <c r="N1574" s="178"/>
      <c r="O1574" s="178"/>
      <c r="P1574" s="178"/>
    </row>
    <row r="1575" spans="2:16">
      <c r="B1575" s="177"/>
      <c r="C1575" s="176"/>
      <c r="D1575" s="176"/>
      <c r="E1575" s="178"/>
      <c r="F1575" s="178"/>
      <c r="G1575" s="178"/>
      <c r="H1575" s="178"/>
      <c r="I1575" s="178"/>
      <c r="J1575" s="178"/>
      <c r="K1575" s="178"/>
      <c r="L1575" s="178"/>
      <c r="M1575" s="178"/>
      <c r="N1575" s="178"/>
      <c r="O1575" s="178"/>
      <c r="P1575" s="178"/>
    </row>
    <row r="1576" spans="2:16">
      <c r="B1576" s="177"/>
      <c r="C1576" s="176"/>
      <c r="D1576" s="176"/>
      <c r="E1576" s="178"/>
      <c r="F1576" s="178"/>
      <c r="G1576" s="178"/>
      <c r="H1576" s="178"/>
      <c r="I1576" s="178"/>
      <c r="J1576" s="178"/>
      <c r="K1576" s="178"/>
      <c r="L1576" s="178"/>
      <c r="M1576" s="178"/>
      <c r="N1576" s="178"/>
      <c r="O1576" s="178"/>
      <c r="P1576" s="178"/>
    </row>
    <row r="1577" spans="2:16">
      <c r="B1577" s="177"/>
      <c r="C1577" s="176"/>
      <c r="D1577" s="176"/>
      <c r="E1577" s="178"/>
      <c r="F1577" s="178"/>
      <c r="G1577" s="178"/>
      <c r="H1577" s="178"/>
      <c r="I1577" s="178"/>
      <c r="J1577" s="178"/>
      <c r="K1577" s="178"/>
      <c r="L1577" s="178"/>
      <c r="M1577" s="178"/>
      <c r="N1577" s="178"/>
      <c r="O1577" s="178"/>
      <c r="P1577" s="178"/>
    </row>
    <row r="1578" spans="2:16">
      <c r="B1578" s="177"/>
      <c r="C1578" s="176"/>
      <c r="D1578" s="176"/>
      <c r="E1578" s="178"/>
      <c r="F1578" s="178"/>
      <c r="G1578" s="178"/>
      <c r="H1578" s="178"/>
      <c r="I1578" s="178"/>
      <c r="J1578" s="178"/>
      <c r="K1578" s="178"/>
      <c r="L1578" s="178"/>
      <c r="M1578" s="178"/>
      <c r="N1578" s="178"/>
      <c r="O1578" s="178"/>
      <c r="P1578" s="178"/>
    </row>
    <row r="1579" spans="2:16">
      <c r="B1579" s="177"/>
      <c r="C1579" s="176"/>
      <c r="D1579" s="176"/>
      <c r="E1579" s="178"/>
      <c r="F1579" s="178"/>
      <c r="G1579" s="178"/>
      <c r="H1579" s="178"/>
      <c r="I1579" s="178"/>
      <c r="J1579" s="178"/>
      <c r="K1579" s="178"/>
      <c r="L1579" s="178"/>
      <c r="M1579" s="178"/>
      <c r="N1579" s="178"/>
      <c r="O1579" s="178"/>
      <c r="P1579" s="178"/>
    </row>
    <row r="1580" spans="2:16">
      <c r="B1580" s="177"/>
      <c r="C1580" s="176"/>
      <c r="D1580" s="176"/>
      <c r="E1580" s="178"/>
      <c r="F1580" s="178"/>
      <c r="G1580" s="178"/>
      <c r="H1580" s="178"/>
      <c r="I1580" s="178"/>
      <c r="J1580" s="178"/>
      <c r="K1580" s="178"/>
      <c r="L1580" s="178"/>
      <c r="M1580" s="178"/>
      <c r="N1580" s="178"/>
      <c r="O1580" s="178"/>
      <c r="P1580" s="178"/>
    </row>
    <row r="1581" spans="2:16">
      <c r="B1581" s="177"/>
      <c r="C1581" s="176"/>
      <c r="D1581" s="176"/>
      <c r="E1581" s="178"/>
      <c r="F1581" s="178"/>
      <c r="G1581" s="178"/>
      <c r="H1581" s="178"/>
      <c r="I1581" s="178"/>
      <c r="J1581" s="178"/>
      <c r="K1581" s="178"/>
      <c r="L1581" s="178"/>
      <c r="M1581" s="178"/>
      <c r="N1581" s="178"/>
      <c r="O1581" s="178"/>
      <c r="P1581" s="178"/>
    </row>
    <row r="1582" spans="2:16">
      <c r="B1582" s="177"/>
      <c r="C1582" s="176"/>
      <c r="D1582" s="176"/>
      <c r="E1582" s="178"/>
      <c r="F1582" s="178"/>
      <c r="G1582" s="178"/>
      <c r="H1582" s="178"/>
      <c r="I1582" s="178"/>
      <c r="J1582" s="178"/>
      <c r="K1582" s="178"/>
      <c r="L1582" s="178"/>
      <c r="M1582" s="178"/>
      <c r="N1582" s="178"/>
      <c r="O1582" s="178"/>
      <c r="P1582" s="178"/>
    </row>
    <row r="1583" spans="2:16">
      <c r="B1583" s="177"/>
      <c r="C1583" s="176"/>
      <c r="D1583" s="176"/>
      <c r="E1583" s="178"/>
      <c r="F1583" s="178"/>
      <c r="G1583" s="178"/>
      <c r="H1583" s="178"/>
      <c r="I1583" s="178"/>
      <c r="J1583" s="178"/>
      <c r="K1583" s="178"/>
      <c r="L1583" s="178"/>
      <c r="M1583" s="178"/>
      <c r="N1583" s="178"/>
      <c r="O1583" s="178"/>
      <c r="P1583" s="178"/>
    </row>
    <row r="1584" spans="2:16">
      <c r="B1584" s="177"/>
      <c r="C1584" s="176"/>
      <c r="D1584" s="176"/>
      <c r="E1584" s="178"/>
      <c r="F1584" s="178"/>
      <c r="G1584" s="178"/>
      <c r="H1584" s="178"/>
      <c r="I1584" s="178"/>
      <c r="J1584" s="178"/>
      <c r="K1584" s="178"/>
      <c r="L1584" s="178"/>
      <c r="M1584" s="178"/>
      <c r="N1584" s="178"/>
      <c r="O1584" s="178"/>
      <c r="P1584" s="178"/>
    </row>
    <row r="1585" spans="2:16">
      <c r="B1585" s="177"/>
      <c r="C1585" s="176"/>
      <c r="D1585" s="176"/>
      <c r="E1585" s="178"/>
      <c r="F1585" s="178"/>
      <c r="G1585" s="178"/>
      <c r="H1585" s="178"/>
      <c r="I1585" s="178"/>
      <c r="J1585" s="178"/>
      <c r="K1585" s="178"/>
      <c r="L1585" s="178"/>
      <c r="M1585" s="178"/>
      <c r="N1585" s="178"/>
      <c r="O1585" s="178"/>
      <c r="P1585" s="178"/>
    </row>
    <row r="1586" spans="2:16">
      <c r="B1586" s="177"/>
      <c r="C1586" s="176"/>
      <c r="D1586" s="176"/>
      <c r="E1586" s="178"/>
      <c r="F1586" s="178"/>
      <c r="G1586" s="178"/>
      <c r="H1586" s="178"/>
      <c r="I1586" s="178"/>
      <c r="J1586" s="178"/>
      <c r="K1586" s="178"/>
      <c r="L1586" s="178"/>
      <c r="M1586" s="178"/>
      <c r="N1586" s="178"/>
      <c r="O1586" s="178"/>
      <c r="P1586" s="178"/>
    </row>
    <row r="1587" spans="2:16">
      <c r="B1587" s="177"/>
      <c r="C1587" s="176"/>
      <c r="D1587" s="176"/>
      <c r="E1587" s="178"/>
      <c r="F1587" s="178"/>
      <c r="G1587" s="178"/>
      <c r="H1587" s="178"/>
      <c r="I1587" s="178"/>
      <c r="J1587" s="178"/>
      <c r="K1587" s="178"/>
      <c r="L1587" s="178"/>
      <c r="M1587" s="178"/>
      <c r="N1587" s="178"/>
      <c r="O1587" s="178"/>
      <c r="P1587" s="178"/>
    </row>
    <row r="1588" spans="2:16">
      <c r="B1588" s="177"/>
      <c r="C1588" s="176"/>
      <c r="D1588" s="176"/>
      <c r="E1588" s="178"/>
      <c r="F1588" s="178"/>
      <c r="G1588" s="178"/>
      <c r="H1588" s="178"/>
      <c r="I1588" s="178"/>
      <c r="J1588" s="178"/>
      <c r="K1588" s="178"/>
      <c r="L1588" s="178"/>
      <c r="M1588" s="178"/>
      <c r="N1588" s="178"/>
      <c r="O1588" s="178"/>
      <c r="P1588" s="178"/>
    </row>
    <row r="1589" spans="2:16">
      <c r="B1589" s="177"/>
      <c r="C1589" s="176"/>
      <c r="D1589" s="176"/>
      <c r="E1589" s="178"/>
      <c r="F1589" s="178"/>
      <c r="G1589" s="178"/>
      <c r="H1589" s="178"/>
      <c r="I1589" s="178"/>
      <c r="J1589" s="178"/>
      <c r="K1589" s="178"/>
      <c r="L1589" s="178"/>
      <c r="M1589" s="178"/>
      <c r="N1589" s="178"/>
      <c r="O1589" s="178"/>
      <c r="P1589" s="178"/>
    </row>
    <row r="1590" spans="2:16">
      <c r="B1590" s="177"/>
      <c r="C1590" s="176"/>
      <c r="D1590" s="176"/>
      <c r="E1590" s="178"/>
      <c r="F1590" s="178"/>
      <c r="G1590" s="178"/>
      <c r="H1590" s="178"/>
      <c r="I1590" s="178"/>
      <c r="J1590" s="178"/>
      <c r="K1590" s="178"/>
      <c r="L1590" s="178"/>
      <c r="M1590" s="178"/>
      <c r="N1590" s="178"/>
      <c r="O1590" s="178"/>
      <c r="P1590" s="178"/>
    </row>
    <row r="1591" spans="2:16">
      <c r="B1591" s="177"/>
      <c r="C1591" s="176"/>
      <c r="D1591" s="176"/>
      <c r="E1591" s="178"/>
      <c r="F1591" s="178"/>
      <c r="G1591" s="178"/>
      <c r="H1591" s="178"/>
      <c r="I1591" s="178"/>
      <c r="J1591" s="178"/>
      <c r="K1591" s="178"/>
      <c r="L1591" s="178"/>
      <c r="M1591" s="178"/>
      <c r="N1591" s="178"/>
      <c r="O1591" s="178"/>
      <c r="P1591" s="178"/>
    </row>
    <row r="1592" spans="2:16">
      <c r="B1592" s="177"/>
      <c r="C1592" s="176"/>
      <c r="D1592" s="176"/>
      <c r="E1592" s="178"/>
      <c r="F1592" s="178"/>
      <c r="G1592" s="178"/>
      <c r="H1592" s="178"/>
      <c r="I1592" s="178"/>
      <c r="J1592" s="178"/>
      <c r="K1592" s="178"/>
      <c r="L1592" s="178"/>
      <c r="M1592" s="178"/>
      <c r="N1592" s="178"/>
      <c r="O1592" s="178"/>
      <c r="P1592" s="178"/>
    </row>
    <row r="1593" spans="2:16">
      <c r="B1593" s="177"/>
      <c r="C1593" s="176"/>
      <c r="D1593" s="176"/>
      <c r="E1593" s="178"/>
      <c r="F1593" s="178"/>
      <c r="G1593" s="178"/>
      <c r="H1593" s="178"/>
      <c r="I1593" s="178"/>
      <c r="J1593" s="178"/>
      <c r="K1593" s="178"/>
      <c r="L1593" s="178"/>
      <c r="M1593" s="178"/>
      <c r="N1593" s="178"/>
      <c r="O1593" s="178"/>
      <c r="P1593" s="178"/>
    </row>
    <row r="1594" spans="2:16">
      <c r="B1594" s="177"/>
      <c r="C1594" s="176"/>
      <c r="D1594" s="176"/>
      <c r="E1594" s="178"/>
      <c r="F1594" s="178"/>
      <c r="G1594" s="178"/>
      <c r="H1594" s="178"/>
      <c r="I1594" s="178"/>
      <c r="J1594" s="178"/>
      <c r="K1594" s="178"/>
      <c r="L1594" s="178"/>
      <c r="M1594" s="178"/>
      <c r="N1594" s="178"/>
      <c r="O1594" s="178"/>
      <c r="P1594" s="178"/>
    </row>
    <row r="1595" spans="2:16">
      <c r="B1595" s="177"/>
      <c r="C1595" s="176"/>
      <c r="D1595" s="176"/>
      <c r="E1595" s="178"/>
      <c r="F1595" s="178"/>
      <c r="G1595" s="178"/>
      <c r="H1595" s="178"/>
      <c r="I1595" s="178"/>
      <c r="J1595" s="178"/>
      <c r="K1595" s="178"/>
      <c r="L1595" s="178"/>
      <c r="M1595" s="178"/>
      <c r="N1595" s="178"/>
      <c r="O1595" s="178"/>
      <c r="P1595" s="178"/>
    </row>
    <row r="1596" spans="2:16">
      <c r="B1596" s="177"/>
      <c r="C1596" s="176"/>
      <c r="D1596" s="176"/>
      <c r="E1596" s="178"/>
      <c r="F1596" s="178"/>
      <c r="G1596" s="178"/>
      <c r="H1596" s="178"/>
      <c r="I1596" s="178"/>
      <c r="J1596" s="178"/>
      <c r="K1596" s="178"/>
      <c r="L1596" s="178"/>
      <c r="M1596" s="178"/>
      <c r="N1596" s="178"/>
      <c r="O1596" s="178"/>
      <c r="P1596" s="178"/>
    </row>
    <row r="1597" spans="2:16">
      <c r="B1597" s="177"/>
      <c r="C1597" s="176"/>
      <c r="D1597" s="176"/>
      <c r="E1597" s="178"/>
      <c r="F1597" s="178"/>
      <c r="G1597" s="178"/>
      <c r="H1597" s="178"/>
      <c r="I1597" s="178"/>
      <c r="J1597" s="178"/>
      <c r="K1597" s="178"/>
      <c r="L1597" s="178"/>
      <c r="M1597" s="178"/>
      <c r="N1597" s="178"/>
      <c r="O1597" s="178"/>
      <c r="P1597" s="178"/>
    </row>
    <row r="1598" spans="2:16">
      <c r="B1598" s="177"/>
      <c r="C1598" s="176"/>
      <c r="D1598" s="176"/>
      <c r="E1598" s="178"/>
      <c r="F1598" s="178"/>
      <c r="G1598" s="178"/>
      <c r="H1598" s="178"/>
      <c r="I1598" s="178"/>
      <c r="J1598" s="178"/>
      <c r="K1598" s="178"/>
      <c r="L1598" s="178"/>
      <c r="M1598" s="178"/>
      <c r="N1598" s="178"/>
      <c r="O1598" s="178"/>
      <c r="P1598" s="178"/>
    </row>
    <row r="1599" spans="2:16">
      <c r="B1599" s="177"/>
      <c r="C1599" s="176"/>
      <c r="D1599" s="176"/>
      <c r="E1599" s="178"/>
      <c r="F1599" s="178"/>
      <c r="G1599" s="178"/>
      <c r="H1599" s="178"/>
      <c r="I1599" s="178"/>
      <c r="J1599" s="178"/>
      <c r="K1599" s="178"/>
      <c r="L1599" s="178"/>
      <c r="M1599" s="178"/>
      <c r="N1599" s="178"/>
      <c r="O1599" s="178"/>
      <c r="P1599" s="178"/>
    </row>
    <row r="1600" spans="2:16">
      <c r="B1600" s="177"/>
      <c r="C1600" s="176"/>
      <c r="D1600" s="176"/>
      <c r="E1600" s="178"/>
      <c r="F1600" s="178"/>
      <c r="G1600" s="178"/>
      <c r="H1600" s="178"/>
      <c r="I1600" s="178"/>
      <c r="J1600" s="178"/>
      <c r="K1600" s="178"/>
      <c r="L1600" s="178"/>
      <c r="M1600" s="178"/>
      <c r="N1600" s="178"/>
      <c r="O1600" s="178"/>
      <c r="P1600" s="178"/>
    </row>
    <row r="1601" spans="2:16">
      <c r="B1601" s="177"/>
      <c r="C1601" s="176"/>
      <c r="D1601" s="176"/>
      <c r="E1601" s="178"/>
      <c r="F1601" s="178"/>
      <c r="G1601" s="178"/>
      <c r="H1601" s="178"/>
      <c r="I1601" s="178"/>
      <c r="J1601" s="178"/>
      <c r="K1601" s="178"/>
      <c r="L1601" s="178"/>
      <c r="M1601" s="178"/>
      <c r="N1601" s="178"/>
      <c r="O1601" s="178"/>
      <c r="P1601" s="178"/>
    </row>
    <row r="1602" spans="2:16">
      <c r="B1602" s="177"/>
      <c r="C1602" s="176"/>
      <c r="D1602" s="176"/>
      <c r="E1602" s="178"/>
      <c r="F1602" s="178"/>
      <c r="G1602" s="178"/>
      <c r="H1602" s="178"/>
      <c r="I1602" s="178"/>
      <c r="J1602" s="178"/>
      <c r="K1602" s="178"/>
      <c r="L1602" s="178"/>
      <c r="M1602" s="178"/>
      <c r="N1602" s="178"/>
      <c r="O1602" s="178"/>
      <c r="P1602" s="178"/>
    </row>
    <row r="1603" spans="2:16">
      <c r="B1603" s="177"/>
      <c r="C1603" s="176"/>
      <c r="D1603" s="176"/>
      <c r="E1603" s="178"/>
      <c r="F1603" s="178"/>
      <c r="G1603" s="178"/>
      <c r="H1603" s="178"/>
      <c r="I1603" s="178"/>
      <c r="J1603" s="178"/>
      <c r="K1603" s="178"/>
      <c r="L1603" s="178"/>
      <c r="M1603" s="178"/>
      <c r="N1603" s="178"/>
      <c r="O1603" s="178"/>
      <c r="P1603" s="178"/>
    </row>
    <row r="1604" spans="2:16">
      <c r="B1604" s="177"/>
      <c r="C1604" s="176"/>
      <c r="D1604" s="176"/>
      <c r="E1604" s="178"/>
      <c r="F1604" s="178"/>
      <c r="G1604" s="178"/>
      <c r="H1604" s="178"/>
      <c r="I1604" s="178"/>
      <c r="J1604" s="178"/>
      <c r="K1604" s="178"/>
      <c r="L1604" s="178"/>
      <c r="M1604" s="178"/>
      <c r="N1604" s="178"/>
      <c r="O1604" s="178"/>
      <c r="P1604" s="178"/>
    </row>
    <row r="1605" spans="2:16">
      <c r="B1605" s="177"/>
      <c r="C1605" s="176"/>
      <c r="D1605" s="176"/>
      <c r="E1605" s="178"/>
      <c r="F1605" s="178"/>
      <c r="G1605" s="178"/>
      <c r="H1605" s="178"/>
      <c r="I1605" s="178"/>
      <c r="J1605" s="178"/>
      <c r="K1605" s="178"/>
      <c r="L1605" s="178"/>
      <c r="M1605" s="178"/>
      <c r="N1605" s="178"/>
      <c r="O1605" s="178"/>
      <c r="P1605" s="178"/>
    </row>
    <row r="1606" spans="2:16">
      <c r="B1606" s="177"/>
      <c r="C1606" s="176"/>
      <c r="D1606" s="176"/>
      <c r="E1606" s="178"/>
      <c r="F1606" s="178"/>
      <c r="G1606" s="178"/>
      <c r="H1606" s="178"/>
      <c r="I1606" s="178"/>
      <c r="J1606" s="178"/>
      <c r="K1606" s="178"/>
      <c r="L1606" s="178"/>
      <c r="M1606" s="178"/>
      <c r="N1606" s="178"/>
      <c r="O1606" s="178"/>
      <c r="P1606" s="178"/>
    </row>
    <row r="1607" spans="2:16">
      <c r="B1607" s="177"/>
      <c r="C1607" s="176"/>
      <c r="D1607" s="176"/>
      <c r="E1607" s="178"/>
      <c r="F1607" s="178"/>
      <c r="G1607" s="178"/>
      <c r="H1607" s="178"/>
      <c r="I1607" s="178"/>
      <c r="J1607" s="178"/>
      <c r="K1607" s="178"/>
      <c r="L1607" s="178"/>
      <c r="M1607" s="178"/>
      <c r="N1607" s="178"/>
      <c r="O1607" s="178"/>
      <c r="P1607" s="178"/>
    </row>
    <row r="1608" spans="2:16">
      <c r="B1608" s="177"/>
      <c r="C1608" s="176"/>
      <c r="D1608" s="176"/>
      <c r="E1608" s="178"/>
      <c r="F1608" s="178"/>
      <c r="G1608" s="178"/>
      <c r="H1608" s="178"/>
      <c r="I1608" s="178"/>
      <c r="J1608" s="178"/>
      <c r="K1608" s="178"/>
      <c r="L1608" s="178"/>
      <c r="M1608" s="178"/>
      <c r="N1608" s="178"/>
      <c r="O1608" s="178"/>
      <c r="P1608" s="178"/>
    </row>
    <row r="1609" spans="2:16">
      <c r="B1609" s="177"/>
      <c r="C1609" s="176"/>
      <c r="D1609" s="176"/>
      <c r="E1609" s="178"/>
      <c r="F1609" s="178"/>
      <c r="G1609" s="178"/>
      <c r="H1609" s="178"/>
      <c r="I1609" s="178"/>
      <c r="J1609" s="178"/>
      <c r="K1609" s="178"/>
      <c r="L1609" s="178"/>
      <c r="M1609" s="178"/>
      <c r="N1609" s="178"/>
      <c r="O1609" s="178"/>
      <c r="P1609" s="178"/>
    </row>
    <row r="1610" spans="2:16">
      <c r="B1610" s="177"/>
      <c r="C1610" s="176"/>
      <c r="D1610" s="176"/>
      <c r="E1610" s="178"/>
      <c r="F1610" s="178"/>
      <c r="G1610" s="178"/>
      <c r="H1610" s="178"/>
      <c r="I1610" s="178"/>
      <c r="J1610" s="178"/>
      <c r="K1610" s="178"/>
      <c r="L1610" s="178"/>
      <c r="M1610" s="178"/>
      <c r="N1610" s="178"/>
      <c r="O1610" s="178"/>
      <c r="P1610" s="178"/>
    </row>
    <row r="1611" spans="2:16">
      <c r="B1611" s="177"/>
      <c r="C1611" s="176"/>
      <c r="D1611" s="176"/>
      <c r="E1611" s="178"/>
      <c r="F1611" s="178"/>
      <c r="G1611" s="178"/>
      <c r="H1611" s="178"/>
      <c r="I1611" s="178"/>
      <c r="J1611" s="178"/>
      <c r="K1611" s="178"/>
      <c r="L1611" s="178"/>
      <c r="M1611" s="178"/>
      <c r="N1611" s="178"/>
      <c r="O1611" s="178"/>
      <c r="P1611" s="178"/>
    </row>
    <row r="1612" spans="2:16">
      <c r="B1612" s="177"/>
      <c r="C1612" s="176"/>
      <c r="D1612" s="176"/>
      <c r="E1612" s="178"/>
      <c r="F1612" s="178"/>
      <c r="G1612" s="178"/>
      <c r="H1612" s="178"/>
      <c r="I1612" s="178"/>
      <c r="J1612" s="178"/>
      <c r="K1612" s="178"/>
      <c r="L1612" s="178"/>
      <c r="M1612" s="178"/>
      <c r="N1612" s="178"/>
      <c r="O1612" s="178"/>
      <c r="P1612" s="178"/>
    </row>
    <row r="1613" spans="2:16">
      <c r="B1613" s="177"/>
      <c r="C1613" s="176"/>
      <c r="D1613" s="176"/>
      <c r="E1613" s="178"/>
      <c r="F1613" s="178"/>
      <c r="G1613" s="178"/>
      <c r="H1613" s="178"/>
      <c r="I1613" s="178"/>
      <c r="J1613" s="178"/>
      <c r="K1613" s="178"/>
      <c r="L1613" s="178"/>
      <c r="M1613" s="178"/>
      <c r="N1613" s="178"/>
      <c r="O1613" s="178"/>
      <c r="P1613" s="178"/>
    </row>
    <row r="1614" spans="2:16">
      <c r="B1614" s="177"/>
      <c r="C1614" s="176"/>
      <c r="D1614" s="176"/>
      <c r="E1614" s="178"/>
      <c r="F1614" s="178"/>
      <c r="G1614" s="178"/>
      <c r="H1614" s="178"/>
      <c r="I1614" s="178"/>
      <c r="J1614" s="178"/>
      <c r="K1614" s="178"/>
      <c r="L1614" s="178"/>
      <c r="M1614" s="178"/>
      <c r="N1614" s="178"/>
      <c r="O1614" s="178"/>
      <c r="P1614" s="178"/>
    </row>
    <row r="1615" spans="2:16">
      <c r="B1615" s="177"/>
      <c r="C1615" s="176"/>
      <c r="D1615" s="176"/>
      <c r="E1615" s="178"/>
      <c r="F1615" s="178"/>
      <c r="G1615" s="178"/>
      <c r="H1615" s="178"/>
      <c r="I1615" s="178"/>
      <c r="J1615" s="178"/>
      <c r="K1615" s="178"/>
      <c r="L1615" s="178"/>
      <c r="M1615" s="178"/>
      <c r="N1615" s="178"/>
      <c r="O1615" s="178"/>
      <c r="P1615" s="178"/>
    </row>
    <row r="1616" spans="2:16">
      <c r="B1616" s="177"/>
      <c r="C1616" s="176"/>
      <c r="D1616" s="176"/>
      <c r="E1616" s="178"/>
      <c r="F1616" s="178"/>
      <c r="G1616" s="178"/>
      <c r="H1616" s="178"/>
      <c r="I1616" s="178"/>
      <c r="J1616" s="178"/>
      <c r="K1616" s="178"/>
      <c r="L1616" s="178"/>
      <c r="M1616" s="178"/>
      <c r="N1616" s="178"/>
      <c r="O1616" s="178"/>
      <c r="P1616" s="178"/>
    </row>
    <row r="1617" spans="2:16">
      <c r="B1617" s="177"/>
      <c r="C1617" s="176"/>
      <c r="D1617" s="176"/>
      <c r="E1617" s="178"/>
      <c r="F1617" s="178"/>
      <c r="G1617" s="178"/>
      <c r="H1617" s="178"/>
      <c r="I1617" s="178"/>
      <c r="J1617" s="178"/>
      <c r="K1617" s="178"/>
      <c r="L1617" s="178"/>
      <c r="M1617" s="178"/>
      <c r="N1617" s="178"/>
      <c r="O1617" s="178"/>
      <c r="P1617" s="178"/>
    </row>
    <row r="1618" spans="2:16">
      <c r="B1618" s="177"/>
      <c r="C1618" s="176"/>
      <c r="D1618" s="176"/>
      <c r="E1618" s="178"/>
      <c r="F1618" s="178"/>
      <c r="G1618" s="178"/>
      <c r="H1618" s="178"/>
      <c r="I1618" s="178"/>
      <c r="J1618" s="178"/>
      <c r="K1618" s="178"/>
      <c r="L1618" s="178"/>
      <c r="M1618" s="178"/>
      <c r="N1618" s="178"/>
      <c r="O1618" s="178"/>
      <c r="P1618" s="178"/>
    </row>
    <row r="1619" spans="2:16">
      <c r="B1619" s="177"/>
      <c r="C1619" s="176"/>
      <c r="D1619" s="176"/>
      <c r="E1619" s="178"/>
      <c r="F1619" s="178"/>
      <c r="G1619" s="178"/>
      <c r="H1619" s="178"/>
      <c r="I1619" s="178"/>
      <c r="J1619" s="178"/>
      <c r="K1619" s="178"/>
      <c r="L1619" s="178"/>
      <c r="M1619" s="178"/>
      <c r="N1619" s="178"/>
      <c r="O1619" s="178"/>
      <c r="P1619" s="178"/>
    </row>
    <row r="1620" spans="2:16">
      <c r="B1620" s="177"/>
      <c r="C1620" s="176"/>
      <c r="D1620" s="176"/>
      <c r="E1620" s="178"/>
      <c r="F1620" s="178"/>
      <c r="G1620" s="178"/>
      <c r="H1620" s="178"/>
      <c r="I1620" s="178"/>
      <c r="J1620" s="178"/>
      <c r="K1620" s="178"/>
      <c r="L1620" s="178"/>
      <c r="M1620" s="178"/>
      <c r="N1620" s="178"/>
      <c r="O1620" s="178"/>
      <c r="P1620" s="178"/>
    </row>
    <row r="1621" spans="2:16">
      <c r="B1621" s="177"/>
      <c r="C1621" s="176"/>
      <c r="D1621" s="176"/>
      <c r="E1621" s="178"/>
      <c r="F1621" s="178"/>
      <c r="G1621" s="178"/>
      <c r="H1621" s="178"/>
      <c r="I1621" s="178"/>
      <c r="J1621" s="178"/>
      <c r="K1621" s="178"/>
      <c r="L1621" s="178"/>
      <c r="M1621" s="178"/>
      <c r="N1621" s="178"/>
      <c r="O1621" s="178"/>
      <c r="P1621" s="178"/>
    </row>
    <row r="1622" spans="2:16">
      <c r="B1622" s="177"/>
      <c r="C1622" s="176"/>
      <c r="D1622" s="176"/>
      <c r="E1622" s="178"/>
      <c r="F1622" s="178"/>
      <c r="G1622" s="178"/>
      <c r="H1622" s="178"/>
      <c r="I1622" s="178"/>
      <c r="J1622" s="178"/>
      <c r="K1622" s="178"/>
      <c r="L1622" s="178"/>
      <c r="M1622" s="178"/>
      <c r="N1622" s="178"/>
      <c r="O1622" s="178"/>
      <c r="P1622" s="178"/>
    </row>
    <row r="1623" spans="2:16">
      <c r="B1623" s="177"/>
      <c r="C1623" s="176"/>
      <c r="D1623" s="176"/>
      <c r="E1623" s="178"/>
      <c r="F1623" s="178"/>
      <c r="G1623" s="178"/>
      <c r="H1623" s="178"/>
      <c r="I1623" s="178"/>
      <c r="J1623" s="178"/>
      <c r="K1623" s="178"/>
      <c r="L1623" s="178"/>
      <c r="M1623" s="178"/>
      <c r="N1623" s="178"/>
      <c r="O1623" s="178"/>
      <c r="P1623" s="178"/>
    </row>
    <row r="1624" spans="2:16">
      <c r="B1624" s="177"/>
      <c r="C1624" s="176"/>
      <c r="D1624" s="176"/>
      <c r="E1624" s="178"/>
      <c r="F1624" s="178"/>
      <c r="G1624" s="178"/>
      <c r="H1624" s="178"/>
      <c r="I1624" s="178"/>
      <c r="J1624" s="178"/>
      <c r="K1624" s="178"/>
      <c r="L1624" s="178"/>
      <c r="M1624" s="178"/>
      <c r="N1624" s="178"/>
      <c r="O1624" s="178"/>
      <c r="P1624" s="178"/>
    </row>
    <row r="1625" spans="2:16">
      <c r="B1625" s="177"/>
      <c r="C1625" s="176"/>
      <c r="D1625" s="176"/>
      <c r="E1625" s="178"/>
      <c r="F1625" s="178"/>
      <c r="G1625" s="178"/>
      <c r="H1625" s="178"/>
      <c r="I1625" s="178"/>
      <c r="J1625" s="178"/>
      <c r="K1625" s="178"/>
      <c r="L1625" s="178"/>
      <c r="M1625" s="178"/>
      <c r="N1625" s="178"/>
      <c r="O1625" s="178"/>
      <c r="P1625" s="178"/>
    </row>
    <row r="1626" spans="2:16">
      <c r="B1626" s="177"/>
      <c r="C1626" s="176"/>
      <c r="D1626" s="176"/>
      <c r="E1626" s="178"/>
      <c r="F1626" s="178"/>
      <c r="G1626" s="178"/>
      <c r="H1626" s="178"/>
      <c r="I1626" s="178"/>
      <c r="J1626" s="178"/>
      <c r="K1626" s="178"/>
      <c r="L1626" s="178"/>
      <c r="M1626" s="178"/>
      <c r="N1626" s="178"/>
      <c r="O1626" s="178"/>
      <c r="P1626" s="178"/>
    </row>
    <row r="1627" spans="2:16">
      <c r="B1627" s="177"/>
      <c r="C1627" s="176"/>
      <c r="D1627" s="176"/>
      <c r="E1627" s="178"/>
      <c r="F1627" s="178"/>
      <c r="G1627" s="178"/>
      <c r="H1627" s="178"/>
      <c r="I1627" s="178"/>
      <c r="J1627" s="178"/>
      <c r="K1627" s="178"/>
      <c r="L1627" s="178"/>
      <c r="M1627" s="178"/>
      <c r="N1627" s="178"/>
      <c r="O1627" s="178"/>
      <c r="P1627" s="178"/>
    </row>
    <row r="1628" spans="2:16">
      <c r="B1628" s="177"/>
      <c r="C1628" s="176"/>
      <c r="D1628" s="176"/>
      <c r="E1628" s="178"/>
      <c r="F1628" s="178"/>
      <c r="G1628" s="178"/>
      <c r="H1628" s="178"/>
      <c r="I1628" s="178"/>
      <c r="J1628" s="178"/>
      <c r="K1628" s="178"/>
      <c r="L1628" s="178"/>
      <c r="M1628" s="178"/>
      <c r="N1628" s="178"/>
      <c r="O1628" s="178"/>
      <c r="P1628" s="178"/>
    </row>
    <row r="1629" spans="2:16">
      <c r="B1629" s="177"/>
      <c r="C1629" s="176"/>
      <c r="D1629" s="176"/>
      <c r="E1629" s="178"/>
      <c r="F1629" s="178"/>
      <c r="G1629" s="178"/>
      <c r="H1629" s="178"/>
      <c r="I1629" s="178"/>
      <c r="J1629" s="178"/>
      <c r="K1629" s="178"/>
      <c r="L1629" s="178"/>
      <c r="M1629" s="178"/>
      <c r="N1629" s="178"/>
      <c r="O1629" s="178"/>
      <c r="P1629" s="178"/>
    </row>
    <row r="1630" spans="2:16">
      <c r="B1630" s="177"/>
      <c r="C1630" s="176"/>
      <c r="D1630" s="176"/>
      <c r="E1630" s="178"/>
      <c r="F1630" s="178"/>
      <c r="G1630" s="178"/>
      <c r="H1630" s="178"/>
      <c r="I1630" s="178"/>
      <c r="J1630" s="178"/>
      <c r="K1630" s="178"/>
      <c r="L1630" s="178"/>
      <c r="M1630" s="178"/>
      <c r="N1630" s="178"/>
      <c r="O1630" s="178"/>
      <c r="P1630" s="178"/>
    </row>
    <row r="1631" spans="2:16">
      <c r="B1631" s="177"/>
      <c r="C1631" s="176"/>
      <c r="D1631" s="176"/>
      <c r="E1631" s="178"/>
      <c r="F1631" s="178"/>
      <c r="G1631" s="178"/>
      <c r="H1631" s="178"/>
      <c r="I1631" s="178"/>
      <c r="J1631" s="178"/>
      <c r="K1631" s="178"/>
      <c r="L1631" s="178"/>
      <c r="M1631" s="178"/>
      <c r="N1631" s="178"/>
      <c r="O1631" s="178"/>
      <c r="P1631" s="178"/>
    </row>
    <row r="1632" spans="2:16">
      <c r="B1632" s="177"/>
      <c r="C1632" s="176"/>
      <c r="D1632" s="176"/>
      <c r="E1632" s="178"/>
      <c r="F1632" s="178"/>
      <c r="G1632" s="178"/>
      <c r="H1632" s="178"/>
      <c r="I1632" s="178"/>
      <c r="J1632" s="178"/>
      <c r="K1632" s="178"/>
      <c r="L1632" s="178"/>
      <c r="M1632" s="178"/>
      <c r="N1632" s="178"/>
      <c r="O1632" s="178"/>
      <c r="P1632" s="178"/>
    </row>
    <row r="1633" spans="2:16">
      <c r="B1633" s="177"/>
      <c r="C1633" s="176"/>
      <c r="D1633" s="176"/>
      <c r="E1633" s="178"/>
      <c r="F1633" s="178"/>
      <c r="G1633" s="178"/>
      <c r="H1633" s="178"/>
      <c r="I1633" s="178"/>
      <c r="J1633" s="178"/>
      <c r="K1633" s="178"/>
      <c r="L1633" s="178"/>
      <c r="M1633" s="178"/>
      <c r="N1633" s="178"/>
      <c r="O1633" s="178"/>
      <c r="P1633" s="178"/>
    </row>
    <row r="1634" spans="2:16">
      <c r="B1634" s="177"/>
      <c r="C1634" s="176"/>
      <c r="D1634" s="176"/>
      <c r="E1634" s="178"/>
      <c r="F1634" s="178"/>
      <c r="G1634" s="178"/>
      <c r="H1634" s="178"/>
      <c r="I1634" s="178"/>
      <c r="J1634" s="178"/>
      <c r="K1634" s="178"/>
      <c r="L1634" s="178"/>
      <c r="M1634" s="178"/>
      <c r="N1634" s="178"/>
      <c r="O1634" s="178"/>
      <c r="P1634" s="178"/>
    </row>
    <row r="1635" spans="2:16">
      <c r="B1635" s="177"/>
      <c r="C1635" s="176"/>
      <c r="D1635" s="176"/>
      <c r="E1635" s="178"/>
      <c r="F1635" s="178"/>
      <c r="G1635" s="178"/>
      <c r="H1635" s="178"/>
      <c r="I1635" s="178"/>
      <c r="J1635" s="178"/>
      <c r="K1635" s="178"/>
      <c r="L1635" s="178"/>
      <c r="M1635" s="178"/>
      <c r="N1635" s="178"/>
      <c r="O1635" s="178"/>
      <c r="P1635" s="178"/>
    </row>
    <row r="1636" spans="2:16">
      <c r="B1636" s="177"/>
      <c r="C1636" s="176"/>
      <c r="D1636" s="176"/>
      <c r="E1636" s="178"/>
      <c r="F1636" s="178"/>
      <c r="G1636" s="178"/>
      <c r="H1636" s="178"/>
      <c r="I1636" s="178"/>
      <c r="J1636" s="178"/>
      <c r="K1636" s="178"/>
      <c r="L1636" s="178"/>
      <c r="M1636" s="178"/>
      <c r="N1636" s="178"/>
      <c r="O1636" s="178"/>
      <c r="P1636" s="178"/>
    </row>
    <row r="1637" spans="2:16">
      <c r="B1637" s="177"/>
      <c r="C1637" s="176"/>
      <c r="D1637" s="176"/>
      <c r="E1637" s="178"/>
      <c r="F1637" s="178"/>
      <c r="G1637" s="178"/>
      <c r="H1637" s="178"/>
      <c r="I1637" s="178"/>
      <c r="J1637" s="178"/>
      <c r="K1637" s="178"/>
      <c r="L1637" s="178"/>
      <c r="M1637" s="178"/>
      <c r="N1637" s="178"/>
      <c r="O1637" s="178"/>
      <c r="P1637" s="178"/>
    </row>
    <row r="1638" spans="2:16">
      <c r="B1638" s="177"/>
      <c r="C1638" s="176"/>
      <c r="D1638" s="176"/>
      <c r="E1638" s="178"/>
      <c r="F1638" s="178"/>
      <c r="G1638" s="178"/>
      <c r="H1638" s="178"/>
      <c r="I1638" s="178"/>
      <c r="J1638" s="178"/>
      <c r="K1638" s="178"/>
      <c r="L1638" s="178"/>
      <c r="M1638" s="178"/>
      <c r="N1638" s="178"/>
      <c r="O1638" s="178"/>
      <c r="P1638" s="178"/>
    </row>
    <row r="1639" spans="2:16">
      <c r="B1639" s="177"/>
      <c r="C1639" s="176"/>
      <c r="D1639" s="176"/>
      <c r="E1639" s="178"/>
      <c r="F1639" s="178"/>
      <c r="G1639" s="178"/>
      <c r="H1639" s="178"/>
      <c r="I1639" s="178"/>
      <c r="J1639" s="178"/>
      <c r="K1639" s="178"/>
      <c r="L1639" s="178"/>
      <c r="M1639" s="178"/>
      <c r="N1639" s="178"/>
      <c r="O1639" s="178"/>
      <c r="P1639" s="178"/>
    </row>
    <row r="1640" spans="2:16">
      <c r="B1640" s="177"/>
      <c r="C1640" s="176"/>
      <c r="D1640" s="176"/>
      <c r="E1640" s="178"/>
      <c r="F1640" s="178"/>
      <c r="G1640" s="178"/>
      <c r="H1640" s="178"/>
      <c r="I1640" s="178"/>
      <c r="J1640" s="178"/>
      <c r="K1640" s="178"/>
      <c r="L1640" s="178"/>
      <c r="M1640" s="178"/>
      <c r="N1640" s="178"/>
      <c r="O1640" s="178"/>
      <c r="P1640" s="178"/>
    </row>
    <row r="1641" spans="2:16">
      <c r="B1641" s="177"/>
      <c r="C1641" s="176"/>
      <c r="D1641" s="176"/>
      <c r="E1641" s="178"/>
      <c r="F1641" s="178"/>
      <c r="G1641" s="178"/>
      <c r="H1641" s="178"/>
      <c r="I1641" s="178"/>
      <c r="J1641" s="178"/>
      <c r="K1641" s="178"/>
      <c r="L1641" s="178"/>
      <c r="M1641" s="178"/>
      <c r="N1641" s="178"/>
      <c r="O1641" s="178"/>
      <c r="P1641" s="178"/>
    </row>
    <row r="1642" spans="2:16">
      <c r="B1642" s="177"/>
      <c r="C1642" s="176"/>
      <c r="D1642" s="176"/>
      <c r="E1642" s="178"/>
      <c r="F1642" s="178"/>
      <c r="G1642" s="178"/>
      <c r="H1642" s="178"/>
      <c r="I1642" s="178"/>
      <c r="J1642" s="178"/>
      <c r="K1642" s="178"/>
      <c r="L1642" s="178"/>
      <c r="M1642" s="178"/>
      <c r="N1642" s="178"/>
      <c r="O1642" s="178"/>
      <c r="P1642" s="178"/>
    </row>
    <row r="1643" spans="2:16">
      <c r="B1643" s="177"/>
      <c r="C1643" s="176"/>
      <c r="D1643" s="176"/>
      <c r="E1643" s="178"/>
      <c r="F1643" s="178"/>
      <c r="G1643" s="178"/>
      <c r="H1643" s="178"/>
      <c r="I1643" s="178"/>
      <c r="J1643" s="178"/>
      <c r="K1643" s="178"/>
      <c r="L1643" s="178"/>
      <c r="M1643" s="178"/>
      <c r="N1643" s="178"/>
      <c r="O1643" s="178"/>
      <c r="P1643" s="178"/>
    </row>
    <row r="1644" spans="2:16">
      <c r="B1644" s="177"/>
      <c r="C1644" s="176"/>
      <c r="D1644" s="176"/>
      <c r="E1644" s="178"/>
      <c r="F1644" s="178"/>
      <c r="G1644" s="178"/>
      <c r="H1644" s="178"/>
      <c r="I1644" s="178"/>
      <c r="J1644" s="178"/>
      <c r="K1644" s="178"/>
      <c r="L1644" s="178"/>
      <c r="M1644" s="178"/>
      <c r="N1644" s="178"/>
      <c r="O1644" s="178"/>
      <c r="P1644" s="178"/>
    </row>
    <row r="1645" spans="2:16">
      <c r="B1645" s="177"/>
      <c r="C1645" s="176"/>
      <c r="D1645" s="176"/>
      <c r="E1645" s="178"/>
      <c r="F1645" s="178"/>
      <c r="G1645" s="178"/>
      <c r="H1645" s="178"/>
      <c r="I1645" s="178"/>
      <c r="J1645" s="178"/>
      <c r="K1645" s="178"/>
      <c r="L1645" s="178"/>
      <c r="M1645" s="178"/>
      <c r="N1645" s="178"/>
      <c r="O1645" s="178"/>
      <c r="P1645" s="178"/>
    </row>
    <row r="1646" spans="2:16">
      <c r="B1646" s="177"/>
      <c r="C1646" s="176"/>
      <c r="D1646" s="176"/>
      <c r="E1646" s="178"/>
      <c r="F1646" s="178"/>
      <c r="G1646" s="178"/>
      <c r="H1646" s="178"/>
      <c r="I1646" s="178"/>
      <c r="J1646" s="178"/>
      <c r="K1646" s="178"/>
      <c r="L1646" s="178"/>
      <c r="M1646" s="178"/>
      <c r="N1646" s="178"/>
      <c r="O1646" s="178"/>
      <c r="P1646" s="178"/>
    </row>
    <row r="1647" spans="2:16">
      <c r="B1647" s="177"/>
      <c r="C1647" s="176"/>
      <c r="D1647" s="176"/>
      <c r="E1647" s="178"/>
      <c r="F1647" s="178"/>
      <c r="G1647" s="178"/>
      <c r="H1647" s="178"/>
      <c r="I1647" s="178"/>
      <c r="J1647" s="178"/>
      <c r="K1647" s="178"/>
      <c r="L1647" s="178"/>
      <c r="M1647" s="178"/>
      <c r="N1647" s="178"/>
      <c r="O1647" s="178"/>
      <c r="P1647" s="178"/>
    </row>
    <row r="1648" spans="2:16">
      <c r="B1648" s="177"/>
      <c r="C1648" s="176"/>
      <c r="D1648" s="176"/>
      <c r="E1648" s="178"/>
      <c r="F1648" s="178"/>
      <c r="G1648" s="178"/>
      <c r="H1648" s="178"/>
      <c r="I1648" s="178"/>
      <c r="J1648" s="178"/>
      <c r="K1648" s="178"/>
      <c r="L1648" s="178"/>
      <c r="M1648" s="178"/>
      <c r="N1648" s="178"/>
      <c r="O1648" s="178"/>
      <c r="P1648" s="178"/>
    </row>
    <row r="1649" spans="2:16">
      <c r="B1649" s="177"/>
      <c r="C1649" s="176"/>
      <c r="D1649" s="176"/>
      <c r="E1649" s="178"/>
      <c r="F1649" s="178"/>
      <c r="G1649" s="178"/>
      <c r="H1649" s="178"/>
      <c r="I1649" s="178"/>
      <c r="J1649" s="178"/>
      <c r="K1649" s="178"/>
      <c r="L1649" s="178"/>
      <c r="M1649" s="178"/>
      <c r="N1649" s="178"/>
      <c r="O1649" s="178"/>
      <c r="P1649" s="178"/>
    </row>
    <row r="1650" spans="2:16">
      <c r="B1650" s="177"/>
      <c r="C1650" s="176"/>
      <c r="D1650" s="176"/>
      <c r="E1650" s="178"/>
      <c r="F1650" s="178"/>
      <c r="G1650" s="178"/>
      <c r="H1650" s="178"/>
      <c r="I1650" s="178"/>
      <c r="J1650" s="178"/>
      <c r="K1650" s="178"/>
      <c r="L1650" s="178"/>
      <c r="M1650" s="178"/>
      <c r="N1650" s="178"/>
      <c r="O1650" s="178"/>
      <c r="P1650" s="178"/>
    </row>
    <row r="1651" spans="2:16">
      <c r="B1651" s="177"/>
      <c r="C1651" s="176"/>
      <c r="D1651" s="176"/>
      <c r="E1651" s="178"/>
      <c r="F1651" s="178"/>
      <c r="G1651" s="178"/>
      <c r="H1651" s="178"/>
      <c r="I1651" s="178"/>
      <c r="J1651" s="178"/>
      <c r="K1651" s="178"/>
      <c r="L1651" s="178"/>
      <c r="M1651" s="178"/>
      <c r="N1651" s="178"/>
      <c r="O1651" s="178"/>
      <c r="P1651" s="178"/>
    </row>
    <row r="1652" spans="2:16">
      <c r="B1652" s="177"/>
      <c r="C1652" s="176"/>
      <c r="D1652" s="176"/>
      <c r="E1652" s="178"/>
      <c r="F1652" s="178"/>
      <c r="G1652" s="178"/>
      <c r="H1652" s="178"/>
      <c r="I1652" s="178"/>
      <c r="J1652" s="178"/>
      <c r="K1652" s="178"/>
      <c r="L1652" s="178"/>
      <c r="M1652" s="178"/>
      <c r="N1652" s="178"/>
      <c r="O1652" s="178"/>
      <c r="P1652" s="178"/>
    </row>
    <row r="1653" spans="2:16">
      <c r="B1653" s="177"/>
      <c r="C1653" s="176"/>
      <c r="D1653" s="176"/>
      <c r="E1653" s="178"/>
      <c r="F1653" s="178"/>
      <c r="G1653" s="178"/>
      <c r="H1653" s="178"/>
      <c r="I1653" s="178"/>
      <c r="J1653" s="178"/>
      <c r="K1653" s="178"/>
      <c r="L1653" s="178"/>
      <c r="M1653" s="178"/>
      <c r="N1653" s="178"/>
      <c r="O1653" s="178"/>
      <c r="P1653" s="178"/>
    </row>
    <row r="1654" spans="2:16">
      <c r="B1654" s="177"/>
      <c r="C1654" s="176"/>
      <c r="D1654" s="176"/>
      <c r="E1654" s="178"/>
      <c r="F1654" s="178"/>
      <c r="G1654" s="178"/>
      <c r="H1654" s="178"/>
      <c r="I1654" s="178"/>
      <c r="J1654" s="178"/>
      <c r="K1654" s="178"/>
      <c r="L1654" s="178"/>
      <c r="M1654" s="178"/>
      <c r="N1654" s="178"/>
      <c r="O1654" s="178"/>
      <c r="P1654" s="178"/>
    </row>
    <row r="1655" spans="2:16">
      <c r="B1655" s="177"/>
      <c r="C1655" s="176"/>
      <c r="D1655" s="176"/>
      <c r="E1655" s="178"/>
      <c r="F1655" s="178"/>
      <c r="G1655" s="178"/>
      <c r="H1655" s="178"/>
      <c r="I1655" s="178"/>
      <c r="J1655" s="178"/>
      <c r="K1655" s="178"/>
      <c r="L1655" s="178"/>
      <c r="M1655" s="178"/>
      <c r="N1655" s="178"/>
      <c r="O1655" s="178"/>
      <c r="P1655" s="178"/>
    </row>
    <row r="1656" spans="2:16">
      <c r="B1656" s="177"/>
      <c r="C1656" s="176"/>
      <c r="D1656" s="176"/>
      <c r="E1656" s="178"/>
      <c r="F1656" s="178"/>
      <c r="G1656" s="178"/>
      <c r="H1656" s="178"/>
      <c r="I1656" s="178"/>
      <c r="J1656" s="178"/>
      <c r="K1656" s="178"/>
      <c r="L1656" s="178"/>
      <c r="M1656" s="178"/>
      <c r="N1656" s="178"/>
      <c r="O1656" s="178"/>
      <c r="P1656" s="178"/>
    </row>
    <row r="1657" spans="2:16">
      <c r="B1657" s="177"/>
      <c r="C1657" s="176"/>
      <c r="D1657" s="176"/>
      <c r="E1657" s="178"/>
      <c r="F1657" s="178"/>
      <c r="G1657" s="178"/>
      <c r="H1657" s="178"/>
      <c r="I1657" s="178"/>
      <c r="J1657" s="178"/>
      <c r="K1657" s="178"/>
      <c r="L1657" s="178"/>
      <c r="M1657" s="178"/>
      <c r="N1657" s="178"/>
      <c r="O1657" s="178"/>
      <c r="P1657" s="178"/>
    </row>
    <row r="1658" spans="2:16">
      <c r="B1658" s="177"/>
      <c r="C1658" s="176"/>
      <c r="D1658" s="176"/>
      <c r="E1658" s="178"/>
      <c r="F1658" s="178"/>
      <c r="G1658" s="178"/>
      <c r="H1658" s="178"/>
      <c r="I1658" s="178"/>
      <c r="J1658" s="178"/>
      <c r="K1658" s="178"/>
      <c r="L1658" s="178"/>
      <c r="M1658" s="178"/>
      <c r="N1658" s="178"/>
      <c r="O1658" s="178"/>
      <c r="P1658" s="178"/>
    </row>
    <row r="1659" spans="2:16">
      <c r="B1659" s="177"/>
      <c r="C1659" s="176"/>
      <c r="D1659" s="176"/>
      <c r="E1659" s="178"/>
      <c r="F1659" s="178"/>
      <c r="G1659" s="178"/>
      <c r="H1659" s="178"/>
      <c r="I1659" s="178"/>
      <c r="J1659" s="178"/>
      <c r="K1659" s="178"/>
      <c r="L1659" s="178"/>
      <c r="M1659" s="178"/>
      <c r="N1659" s="178"/>
      <c r="O1659" s="178"/>
      <c r="P1659" s="178"/>
    </row>
    <row r="1660" spans="2:16">
      <c r="B1660" s="177"/>
      <c r="C1660" s="176"/>
      <c r="D1660" s="176"/>
      <c r="E1660" s="178"/>
      <c r="F1660" s="178"/>
      <c r="G1660" s="178"/>
      <c r="H1660" s="178"/>
      <c r="I1660" s="178"/>
      <c r="J1660" s="178"/>
      <c r="K1660" s="178"/>
      <c r="L1660" s="178"/>
      <c r="M1660" s="178"/>
      <c r="N1660" s="178"/>
      <c r="O1660" s="178"/>
      <c r="P1660" s="178"/>
    </row>
    <row r="1661" spans="2:16">
      <c r="B1661" s="177"/>
      <c r="C1661" s="176"/>
      <c r="D1661" s="176"/>
      <c r="E1661" s="178"/>
      <c r="F1661" s="178"/>
      <c r="G1661" s="178"/>
      <c r="H1661" s="178"/>
      <c r="I1661" s="178"/>
      <c r="J1661" s="178"/>
      <c r="K1661" s="178"/>
      <c r="L1661" s="178"/>
      <c r="M1661" s="178"/>
      <c r="N1661" s="178"/>
      <c r="O1661" s="178"/>
      <c r="P1661" s="178"/>
    </row>
    <row r="1662" spans="2:16">
      <c r="B1662" s="177"/>
      <c r="C1662" s="176"/>
      <c r="D1662" s="176"/>
      <c r="E1662" s="178"/>
      <c r="F1662" s="178"/>
      <c r="G1662" s="178"/>
      <c r="H1662" s="178"/>
      <c r="I1662" s="178"/>
      <c r="J1662" s="178"/>
      <c r="K1662" s="178"/>
      <c r="L1662" s="178"/>
      <c r="M1662" s="178"/>
      <c r="N1662" s="178"/>
      <c r="O1662" s="178"/>
      <c r="P1662" s="178"/>
    </row>
    <row r="1663" spans="2:16">
      <c r="B1663" s="177"/>
      <c r="C1663" s="176"/>
      <c r="D1663" s="176"/>
      <c r="E1663" s="178"/>
      <c r="F1663" s="178"/>
      <c r="G1663" s="178"/>
      <c r="H1663" s="178"/>
      <c r="I1663" s="178"/>
      <c r="J1663" s="178"/>
      <c r="K1663" s="178"/>
      <c r="L1663" s="178"/>
      <c r="M1663" s="178"/>
      <c r="N1663" s="178"/>
      <c r="O1663" s="178"/>
      <c r="P1663" s="178"/>
    </row>
    <row r="1664" spans="2:16">
      <c r="B1664" s="177"/>
      <c r="C1664" s="176"/>
      <c r="D1664" s="176"/>
      <c r="E1664" s="178"/>
      <c r="F1664" s="178"/>
      <c r="G1664" s="178"/>
      <c r="H1664" s="178"/>
      <c r="I1664" s="178"/>
      <c r="J1664" s="178"/>
      <c r="K1664" s="178"/>
      <c r="L1664" s="178"/>
      <c r="M1664" s="178"/>
      <c r="N1664" s="178"/>
      <c r="O1664" s="178"/>
      <c r="P1664" s="178"/>
    </row>
    <row r="1665" spans="2:16">
      <c r="B1665" s="177"/>
      <c r="C1665" s="176"/>
      <c r="D1665" s="176"/>
      <c r="E1665" s="178"/>
      <c r="F1665" s="178"/>
      <c r="G1665" s="178"/>
      <c r="H1665" s="178"/>
      <c r="I1665" s="178"/>
      <c r="J1665" s="178"/>
      <c r="K1665" s="178"/>
      <c r="L1665" s="178"/>
      <c r="M1665" s="178"/>
      <c r="N1665" s="178"/>
      <c r="O1665" s="178"/>
      <c r="P1665" s="178"/>
    </row>
    <row r="1666" spans="2:16">
      <c r="B1666" s="177"/>
      <c r="C1666" s="176"/>
      <c r="D1666" s="176"/>
      <c r="E1666" s="178"/>
      <c r="F1666" s="178"/>
      <c r="G1666" s="178"/>
      <c r="H1666" s="178"/>
      <c r="I1666" s="178"/>
      <c r="J1666" s="178"/>
      <c r="K1666" s="178"/>
      <c r="L1666" s="178"/>
      <c r="M1666" s="178"/>
      <c r="N1666" s="178"/>
      <c r="O1666" s="178"/>
      <c r="P1666" s="178"/>
    </row>
    <row r="1667" spans="2:16">
      <c r="B1667" s="177"/>
      <c r="C1667" s="176"/>
      <c r="D1667" s="176"/>
      <c r="E1667" s="178"/>
      <c r="F1667" s="178"/>
      <c r="G1667" s="178"/>
      <c r="H1667" s="178"/>
      <c r="I1667" s="178"/>
      <c r="J1667" s="178"/>
      <c r="K1667" s="178"/>
      <c r="L1667" s="178"/>
      <c r="M1667" s="178"/>
      <c r="N1667" s="178"/>
      <c r="O1667" s="178"/>
      <c r="P1667" s="178"/>
    </row>
    <row r="1668" spans="2:16">
      <c r="B1668" s="177"/>
      <c r="C1668" s="176"/>
      <c r="D1668" s="176"/>
      <c r="E1668" s="178"/>
      <c r="F1668" s="178"/>
      <c r="G1668" s="178"/>
      <c r="H1668" s="178"/>
      <c r="I1668" s="178"/>
      <c r="J1668" s="178"/>
      <c r="K1668" s="178"/>
      <c r="L1668" s="178"/>
      <c r="M1668" s="178"/>
      <c r="N1668" s="178"/>
      <c r="O1668" s="178"/>
      <c r="P1668" s="178"/>
    </row>
    <row r="1669" spans="2:16">
      <c r="B1669" s="177"/>
      <c r="C1669" s="176"/>
      <c r="D1669" s="176"/>
      <c r="E1669" s="178"/>
      <c r="F1669" s="178"/>
      <c r="G1669" s="178"/>
      <c r="H1669" s="178"/>
      <c r="I1669" s="178"/>
      <c r="J1669" s="178"/>
      <c r="K1669" s="178"/>
      <c r="L1669" s="178"/>
      <c r="M1669" s="178"/>
      <c r="N1669" s="178"/>
      <c r="O1669" s="178"/>
      <c r="P1669" s="178"/>
    </row>
    <row r="1670" spans="2:16">
      <c r="B1670" s="177"/>
      <c r="C1670" s="176"/>
      <c r="D1670" s="176"/>
      <c r="E1670" s="178"/>
      <c r="F1670" s="178"/>
      <c r="G1670" s="178"/>
      <c r="H1670" s="178"/>
      <c r="I1670" s="178"/>
      <c r="J1670" s="178"/>
      <c r="K1670" s="178"/>
      <c r="L1670" s="178"/>
      <c r="M1670" s="178"/>
      <c r="N1670" s="178"/>
      <c r="O1670" s="178"/>
      <c r="P1670" s="178"/>
    </row>
    <row r="1671" spans="2:16">
      <c r="B1671" s="177"/>
      <c r="C1671" s="176"/>
      <c r="D1671" s="176"/>
      <c r="E1671" s="178"/>
      <c r="F1671" s="178"/>
      <c r="G1671" s="178"/>
      <c r="H1671" s="178"/>
      <c r="I1671" s="178"/>
      <c r="J1671" s="178"/>
      <c r="K1671" s="178"/>
      <c r="L1671" s="178"/>
      <c r="M1671" s="178"/>
      <c r="N1671" s="178"/>
      <c r="O1671" s="178"/>
      <c r="P1671" s="178"/>
    </row>
    <row r="1672" spans="2:16">
      <c r="B1672" s="177"/>
      <c r="C1672" s="176"/>
      <c r="D1672" s="176"/>
      <c r="E1672" s="178"/>
      <c r="F1672" s="178"/>
      <c r="G1672" s="178"/>
      <c r="H1672" s="178"/>
      <c r="I1672" s="178"/>
      <c r="J1672" s="178"/>
      <c r="K1672" s="178"/>
      <c r="L1672" s="178"/>
      <c r="M1672" s="178"/>
      <c r="N1672" s="178"/>
      <c r="O1672" s="178"/>
      <c r="P1672" s="178"/>
    </row>
    <row r="1673" spans="2:16">
      <c r="B1673" s="177"/>
      <c r="C1673" s="176"/>
      <c r="D1673" s="176"/>
      <c r="E1673" s="178"/>
      <c r="F1673" s="178"/>
      <c r="G1673" s="178"/>
      <c r="H1673" s="178"/>
      <c r="I1673" s="178"/>
      <c r="J1673" s="178"/>
      <c r="K1673" s="178"/>
      <c r="L1673" s="178"/>
      <c r="M1673" s="178"/>
      <c r="N1673" s="178"/>
      <c r="O1673" s="178"/>
      <c r="P1673" s="178"/>
    </row>
    <row r="1674" spans="2:16">
      <c r="B1674" s="177"/>
      <c r="C1674" s="176"/>
      <c r="D1674" s="176"/>
      <c r="E1674" s="178"/>
      <c r="F1674" s="178"/>
      <c r="G1674" s="178"/>
      <c r="H1674" s="178"/>
      <c r="I1674" s="178"/>
      <c r="J1674" s="178"/>
      <c r="K1674" s="178"/>
      <c r="L1674" s="178"/>
      <c r="M1674" s="178"/>
      <c r="N1674" s="178"/>
      <c r="O1674" s="178"/>
      <c r="P1674" s="178"/>
    </row>
    <row r="1675" spans="2:16">
      <c r="B1675" s="177"/>
      <c r="C1675" s="176"/>
      <c r="D1675" s="176"/>
      <c r="E1675" s="178"/>
      <c r="F1675" s="178"/>
      <c r="G1675" s="178"/>
      <c r="H1675" s="178"/>
      <c r="I1675" s="178"/>
      <c r="J1675" s="178"/>
      <c r="K1675" s="178"/>
      <c r="L1675" s="178"/>
      <c r="M1675" s="178"/>
      <c r="N1675" s="178"/>
      <c r="O1675" s="178"/>
      <c r="P1675" s="178"/>
    </row>
    <row r="1676" spans="2:16">
      <c r="B1676" s="177"/>
      <c r="C1676" s="176"/>
      <c r="D1676" s="176"/>
      <c r="E1676" s="178"/>
      <c r="F1676" s="178"/>
      <c r="G1676" s="178"/>
      <c r="H1676" s="178"/>
      <c r="I1676" s="178"/>
      <c r="J1676" s="178"/>
      <c r="K1676" s="178"/>
      <c r="L1676" s="178"/>
      <c r="M1676" s="178"/>
      <c r="N1676" s="178"/>
      <c r="O1676" s="178"/>
      <c r="P1676" s="178"/>
    </row>
    <row r="1677" spans="2:16">
      <c r="B1677" s="177"/>
      <c r="C1677" s="176"/>
      <c r="D1677" s="176"/>
      <c r="E1677" s="178"/>
      <c r="F1677" s="178"/>
      <c r="G1677" s="178"/>
      <c r="H1677" s="178"/>
      <c r="I1677" s="178"/>
      <c r="J1677" s="178"/>
      <c r="K1677" s="178"/>
      <c r="L1677" s="178"/>
      <c r="M1677" s="178"/>
      <c r="N1677" s="178"/>
      <c r="O1677" s="178"/>
      <c r="P1677" s="178"/>
    </row>
    <row r="1678" spans="2:16">
      <c r="B1678" s="177"/>
      <c r="C1678" s="176"/>
      <c r="D1678" s="176"/>
      <c r="E1678" s="178"/>
      <c r="F1678" s="178"/>
      <c r="G1678" s="178"/>
      <c r="H1678" s="178"/>
      <c r="I1678" s="178"/>
      <c r="J1678" s="178"/>
      <c r="K1678" s="178"/>
      <c r="L1678" s="178"/>
      <c r="M1678" s="178"/>
      <c r="N1678" s="178"/>
      <c r="O1678" s="178"/>
      <c r="P1678" s="178"/>
    </row>
    <row r="1679" spans="2:16">
      <c r="B1679" s="177"/>
      <c r="C1679" s="176"/>
      <c r="D1679" s="176"/>
      <c r="E1679" s="178"/>
      <c r="F1679" s="178"/>
      <c r="G1679" s="178"/>
      <c r="H1679" s="178"/>
      <c r="I1679" s="178"/>
      <c r="J1679" s="178"/>
      <c r="K1679" s="178"/>
      <c r="L1679" s="178"/>
      <c r="M1679" s="178"/>
      <c r="N1679" s="178"/>
      <c r="O1679" s="178"/>
      <c r="P1679" s="178"/>
    </row>
    <row r="1680" spans="2:16">
      <c r="B1680" s="177"/>
      <c r="C1680" s="176"/>
      <c r="D1680" s="176"/>
      <c r="E1680" s="178"/>
      <c r="F1680" s="178"/>
      <c r="G1680" s="178"/>
      <c r="H1680" s="178"/>
      <c r="I1680" s="178"/>
      <c r="J1680" s="178"/>
      <c r="K1680" s="178"/>
      <c r="L1680" s="178"/>
      <c r="M1680" s="178"/>
      <c r="N1680" s="178"/>
      <c r="O1680" s="178"/>
      <c r="P1680" s="178"/>
    </row>
    <row r="1681" spans="2:16">
      <c r="B1681" s="177"/>
      <c r="C1681" s="176"/>
      <c r="D1681" s="176"/>
      <c r="E1681" s="178"/>
      <c r="F1681" s="178"/>
      <c r="G1681" s="178"/>
      <c r="H1681" s="178"/>
      <c r="I1681" s="178"/>
      <c r="J1681" s="178"/>
      <c r="K1681" s="178"/>
      <c r="L1681" s="178"/>
      <c r="M1681" s="178"/>
      <c r="N1681" s="178"/>
      <c r="O1681" s="178"/>
      <c r="P1681" s="178"/>
    </row>
    <row r="1682" spans="2:16">
      <c r="B1682" s="177"/>
      <c r="C1682" s="176"/>
      <c r="D1682" s="176"/>
      <c r="E1682" s="178"/>
      <c r="F1682" s="178"/>
      <c r="G1682" s="178"/>
      <c r="H1682" s="178"/>
      <c r="I1682" s="178"/>
      <c r="J1682" s="178"/>
      <c r="K1682" s="178"/>
      <c r="L1682" s="178"/>
      <c r="M1682" s="178"/>
      <c r="N1682" s="178"/>
      <c r="O1682" s="178"/>
      <c r="P1682" s="178"/>
    </row>
    <row r="1683" spans="2:16">
      <c r="B1683" s="177"/>
      <c r="C1683" s="176"/>
      <c r="D1683" s="176"/>
      <c r="E1683" s="178"/>
      <c r="F1683" s="178"/>
      <c r="G1683" s="178"/>
      <c r="H1683" s="178"/>
      <c r="I1683" s="178"/>
      <c r="J1683" s="178"/>
      <c r="K1683" s="178"/>
      <c r="L1683" s="178"/>
      <c r="M1683" s="178"/>
      <c r="N1683" s="178"/>
      <c r="O1683" s="178"/>
      <c r="P1683" s="178"/>
    </row>
    <row r="1684" spans="2:16">
      <c r="B1684" s="177"/>
      <c r="C1684" s="176"/>
      <c r="D1684" s="176"/>
      <c r="E1684" s="178"/>
      <c r="F1684" s="178"/>
      <c r="G1684" s="178"/>
      <c r="H1684" s="178"/>
      <c r="I1684" s="178"/>
      <c r="J1684" s="178"/>
      <c r="K1684" s="178"/>
      <c r="L1684" s="178"/>
      <c r="M1684" s="178"/>
      <c r="N1684" s="178"/>
      <c r="O1684" s="178"/>
      <c r="P1684" s="178"/>
    </row>
    <row r="1685" spans="2:16">
      <c r="B1685" s="177"/>
      <c r="C1685" s="176"/>
      <c r="D1685" s="176"/>
      <c r="E1685" s="178"/>
      <c r="F1685" s="178"/>
      <c r="G1685" s="178"/>
      <c r="H1685" s="178"/>
      <c r="I1685" s="178"/>
      <c r="J1685" s="178"/>
      <c r="K1685" s="178"/>
      <c r="L1685" s="178"/>
      <c r="M1685" s="178"/>
      <c r="N1685" s="178"/>
      <c r="O1685" s="178"/>
      <c r="P1685" s="178"/>
    </row>
    <row r="1686" spans="2:16">
      <c r="B1686" s="177"/>
      <c r="C1686" s="176"/>
      <c r="D1686" s="176"/>
      <c r="E1686" s="178"/>
      <c r="F1686" s="178"/>
      <c r="G1686" s="178"/>
      <c r="H1686" s="178"/>
      <c r="I1686" s="178"/>
      <c r="J1686" s="178"/>
      <c r="K1686" s="178"/>
      <c r="L1686" s="178"/>
      <c r="M1686" s="178"/>
      <c r="N1686" s="178"/>
      <c r="O1686" s="178"/>
      <c r="P1686" s="178"/>
    </row>
    <row r="1687" spans="2:16">
      <c r="B1687" s="177"/>
      <c r="C1687" s="176"/>
      <c r="D1687" s="176"/>
      <c r="E1687" s="178"/>
      <c r="F1687" s="178"/>
      <c r="G1687" s="178"/>
      <c r="H1687" s="178"/>
      <c r="I1687" s="178"/>
      <c r="J1687" s="178"/>
      <c r="K1687" s="178"/>
      <c r="L1687" s="178"/>
      <c r="M1687" s="178"/>
      <c r="N1687" s="178"/>
      <c r="O1687" s="178"/>
      <c r="P1687" s="178"/>
    </row>
    <row r="1688" spans="2:16">
      <c r="B1688" s="177"/>
      <c r="C1688" s="176"/>
      <c r="D1688" s="176"/>
      <c r="E1688" s="178"/>
      <c r="F1688" s="178"/>
      <c r="G1688" s="178"/>
      <c r="H1688" s="178"/>
      <c r="I1688" s="178"/>
      <c r="J1688" s="178"/>
      <c r="K1688" s="178"/>
      <c r="L1688" s="178"/>
      <c r="M1688" s="178"/>
      <c r="N1688" s="178"/>
      <c r="O1688" s="178"/>
      <c r="P1688" s="178"/>
    </row>
    <row r="1689" spans="2:16">
      <c r="B1689" s="177"/>
      <c r="C1689" s="176"/>
      <c r="D1689" s="176"/>
      <c r="E1689" s="178"/>
      <c r="F1689" s="178"/>
      <c r="G1689" s="178"/>
      <c r="H1689" s="178"/>
      <c r="I1689" s="178"/>
      <c r="J1689" s="178"/>
      <c r="K1689" s="178"/>
      <c r="L1689" s="178"/>
      <c r="M1689" s="178"/>
      <c r="N1689" s="178"/>
      <c r="O1689" s="178"/>
      <c r="P1689" s="178"/>
    </row>
    <row r="1690" spans="2:16">
      <c r="B1690" s="177"/>
      <c r="C1690" s="176"/>
      <c r="D1690" s="176"/>
      <c r="E1690" s="178"/>
      <c r="F1690" s="178"/>
      <c r="G1690" s="178"/>
      <c r="H1690" s="178"/>
      <c r="I1690" s="178"/>
      <c r="J1690" s="178"/>
      <c r="K1690" s="178"/>
      <c r="L1690" s="178"/>
      <c r="M1690" s="178"/>
      <c r="N1690" s="178"/>
      <c r="O1690" s="178"/>
      <c r="P1690" s="178"/>
    </row>
    <row r="1691" spans="2:16">
      <c r="B1691" s="177"/>
      <c r="C1691" s="176"/>
      <c r="D1691" s="176"/>
      <c r="E1691" s="178"/>
      <c r="F1691" s="178"/>
      <c r="G1691" s="178"/>
      <c r="H1691" s="178"/>
      <c r="I1691" s="178"/>
      <c r="J1691" s="178"/>
      <c r="K1691" s="178"/>
      <c r="L1691" s="178"/>
      <c r="M1691" s="178"/>
      <c r="N1691" s="178"/>
      <c r="O1691" s="178"/>
      <c r="P1691" s="178"/>
    </row>
    <row r="1692" spans="2:16">
      <c r="B1692" s="177"/>
      <c r="C1692" s="176"/>
      <c r="D1692" s="176"/>
      <c r="E1692" s="178"/>
      <c r="F1692" s="178"/>
      <c r="G1692" s="178"/>
      <c r="H1692" s="178"/>
      <c r="I1692" s="178"/>
      <c r="J1692" s="178"/>
      <c r="K1692" s="178"/>
      <c r="L1692" s="178"/>
      <c r="M1692" s="178"/>
      <c r="N1692" s="178"/>
      <c r="O1692" s="178"/>
      <c r="P1692" s="178"/>
    </row>
    <row r="1693" spans="2:16">
      <c r="B1693" s="177"/>
      <c r="C1693" s="176"/>
      <c r="D1693" s="176"/>
      <c r="E1693" s="178"/>
      <c r="F1693" s="178"/>
      <c r="G1693" s="178"/>
      <c r="H1693" s="178"/>
      <c r="I1693" s="178"/>
      <c r="J1693" s="178"/>
      <c r="K1693" s="178"/>
      <c r="L1693" s="178"/>
      <c r="M1693" s="178"/>
      <c r="N1693" s="178"/>
      <c r="O1693" s="178"/>
      <c r="P1693" s="178"/>
    </row>
    <row r="1694" spans="2:16">
      <c r="B1694" s="177"/>
      <c r="C1694" s="176"/>
      <c r="D1694" s="176"/>
      <c r="E1694" s="178"/>
      <c r="F1694" s="178"/>
      <c r="G1694" s="178"/>
      <c r="H1694" s="178"/>
      <c r="I1694" s="178"/>
      <c r="J1694" s="178"/>
      <c r="K1694" s="178"/>
      <c r="L1694" s="178"/>
      <c r="M1694" s="178"/>
      <c r="N1694" s="178"/>
      <c r="O1694" s="178"/>
      <c r="P1694" s="178"/>
    </row>
    <row r="1695" spans="2:16">
      <c r="B1695" s="177"/>
      <c r="C1695" s="176"/>
      <c r="D1695" s="176"/>
      <c r="E1695" s="178"/>
      <c r="F1695" s="178"/>
      <c r="G1695" s="178"/>
      <c r="H1695" s="178"/>
      <c r="I1695" s="178"/>
      <c r="J1695" s="178"/>
      <c r="K1695" s="178"/>
      <c r="L1695" s="178"/>
      <c r="M1695" s="178"/>
      <c r="N1695" s="178"/>
      <c r="O1695" s="178"/>
      <c r="P1695" s="178"/>
    </row>
    <row r="1696" spans="2:16">
      <c r="B1696" s="177"/>
      <c r="C1696" s="176"/>
      <c r="D1696" s="176"/>
      <c r="E1696" s="178"/>
      <c r="F1696" s="178"/>
      <c r="G1696" s="178"/>
      <c r="H1696" s="178"/>
      <c r="I1696" s="178"/>
      <c r="J1696" s="178"/>
      <c r="K1696" s="178"/>
      <c r="L1696" s="178"/>
      <c r="M1696" s="178"/>
      <c r="N1696" s="178"/>
      <c r="O1696" s="178"/>
      <c r="P1696" s="178"/>
    </row>
    <row r="1697" spans="2:16">
      <c r="B1697" s="177"/>
      <c r="C1697" s="176"/>
      <c r="D1697" s="176"/>
      <c r="E1697" s="178"/>
      <c r="F1697" s="178"/>
      <c r="G1697" s="178"/>
      <c r="H1697" s="178"/>
      <c r="I1697" s="178"/>
      <c r="J1697" s="178"/>
      <c r="K1697" s="178"/>
      <c r="L1697" s="178"/>
      <c r="M1697" s="178"/>
      <c r="N1697" s="178"/>
      <c r="O1697" s="178"/>
      <c r="P1697" s="178"/>
    </row>
    <row r="1698" spans="2:16">
      <c r="B1698" s="177"/>
      <c r="C1698" s="176"/>
      <c r="D1698" s="176"/>
      <c r="E1698" s="178"/>
      <c r="F1698" s="178"/>
      <c r="G1698" s="178"/>
      <c r="H1698" s="178"/>
      <c r="I1698" s="178"/>
      <c r="J1698" s="178"/>
      <c r="K1698" s="178"/>
      <c r="L1698" s="178"/>
      <c r="M1698" s="178"/>
      <c r="N1698" s="178"/>
      <c r="O1698" s="178"/>
      <c r="P1698" s="178"/>
    </row>
    <row r="1699" spans="2:16">
      <c r="B1699" s="177"/>
      <c r="C1699" s="176"/>
      <c r="D1699" s="176"/>
      <c r="E1699" s="178"/>
      <c r="F1699" s="178"/>
      <c r="G1699" s="178"/>
      <c r="H1699" s="178"/>
      <c r="I1699" s="178"/>
      <c r="J1699" s="178"/>
      <c r="K1699" s="178"/>
      <c r="L1699" s="178"/>
      <c r="M1699" s="178"/>
      <c r="N1699" s="178"/>
      <c r="O1699" s="178"/>
      <c r="P1699" s="178"/>
    </row>
    <row r="1700" spans="2:16">
      <c r="B1700" s="177"/>
      <c r="C1700" s="176"/>
      <c r="D1700" s="176"/>
      <c r="E1700" s="178"/>
      <c r="F1700" s="178"/>
      <c r="G1700" s="178"/>
      <c r="H1700" s="178"/>
      <c r="I1700" s="178"/>
      <c r="J1700" s="178"/>
      <c r="K1700" s="178"/>
      <c r="L1700" s="178"/>
      <c r="M1700" s="178"/>
      <c r="N1700" s="178"/>
      <c r="O1700" s="178"/>
      <c r="P1700" s="178"/>
    </row>
    <row r="1701" spans="2:16">
      <c r="B1701" s="177"/>
      <c r="C1701" s="176"/>
      <c r="D1701" s="176"/>
      <c r="E1701" s="178"/>
      <c r="F1701" s="178"/>
      <c r="G1701" s="178"/>
      <c r="H1701" s="178"/>
      <c r="I1701" s="178"/>
      <c r="J1701" s="178"/>
      <c r="K1701" s="178"/>
      <c r="L1701" s="178"/>
      <c r="M1701" s="178"/>
      <c r="N1701" s="178"/>
      <c r="O1701" s="178"/>
      <c r="P1701" s="178"/>
    </row>
    <row r="1702" spans="2:16">
      <c r="B1702" s="177"/>
      <c r="C1702" s="176"/>
      <c r="D1702" s="176"/>
      <c r="E1702" s="178"/>
      <c r="F1702" s="178"/>
      <c r="G1702" s="178"/>
      <c r="H1702" s="178"/>
      <c r="I1702" s="178"/>
      <c r="J1702" s="178"/>
      <c r="K1702" s="178"/>
      <c r="L1702" s="178"/>
      <c r="M1702" s="178"/>
      <c r="N1702" s="178"/>
      <c r="O1702" s="178"/>
      <c r="P1702" s="178"/>
    </row>
    <row r="1703" spans="2:16">
      <c r="B1703" s="177"/>
      <c r="C1703" s="176"/>
      <c r="D1703" s="176"/>
      <c r="E1703" s="178"/>
      <c r="F1703" s="178"/>
      <c r="G1703" s="178"/>
      <c r="H1703" s="178"/>
      <c r="I1703" s="178"/>
      <c r="J1703" s="178"/>
      <c r="K1703" s="178"/>
      <c r="L1703" s="178"/>
      <c r="M1703" s="178"/>
      <c r="N1703" s="178"/>
      <c r="O1703" s="178"/>
      <c r="P1703" s="178"/>
    </row>
    <row r="1704" spans="2:16">
      <c r="B1704" s="177"/>
      <c r="C1704" s="176"/>
      <c r="D1704" s="176"/>
      <c r="E1704" s="178"/>
      <c r="F1704" s="178"/>
      <c r="G1704" s="178"/>
      <c r="H1704" s="178"/>
      <c r="I1704" s="178"/>
      <c r="J1704" s="178"/>
      <c r="K1704" s="178"/>
      <c r="L1704" s="178"/>
      <c r="M1704" s="178"/>
      <c r="N1704" s="178"/>
      <c r="O1704" s="178"/>
      <c r="P1704" s="178"/>
    </row>
    <row r="1705" spans="2:16">
      <c r="B1705" s="177"/>
      <c r="C1705" s="176"/>
      <c r="D1705" s="176"/>
      <c r="E1705" s="178"/>
      <c r="F1705" s="178"/>
      <c r="G1705" s="178"/>
      <c r="H1705" s="178"/>
      <c r="I1705" s="178"/>
      <c r="J1705" s="178"/>
      <c r="K1705" s="178"/>
      <c r="L1705" s="178"/>
      <c r="M1705" s="178"/>
      <c r="N1705" s="178"/>
      <c r="O1705" s="178"/>
      <c r="P1705" s="178"/>
    </row>
    <row r="1706" spans="2:16">
      <c r="B1706" s="177"/>
      <c r="C1706" s="176"/>
      <c r="D1706" s="176"/>
      <c r="E1706" s="178"/>
      <c r="F1706" s="178"/>
      <c r="G1706" s="178"/>
      <c r="H1706" s="178"/>
      <c r="I1706" s="178"/>
      <c r="J1706" s="178"/>
      <c r="K1706" s="178"/>
      <c r="L1706" s="178"/>
      <c r="M1706" s="178"/>
      <c r="N1706" s="178"/>
      <c r="O1706" s="178"/>
      <c r="P1706" s="178"/>
    </row>
    <row r="1707" spans="2:16">
      <c r="B1707" s="177"/>
      <c r="C1707" s="176"/>
      <c r="D1707" s="176"/>
      <c r="E1707" s="178"/>
      <c r="F1707" s="178"/>
      <c r="G1707" s="178"/>
      <c r="H1707" s="178"/>
      <c r="I1707" s="178"/>
      <c r="J1707" s="178"/>
      <c r="K1707" s="178"/>
      <c r="L1707" s="178"/>
      <c r="M1707" s="178"/>
      <c r="N1707" s="178"/>
      <c r="O1707" s="178"/>
      <c r="P1707" s="178"/>
    </row>
    <row r="1708" spans="2:16">
      <c r="B1708" s="177"/>
      <c r="C1708" s="176"/>
      <c r="D1708" s="176"/>
      <c r="E1708" s="178"/>
      <c r="F1708" s="178"/>
      <c r="G1708" s="178"/>
      <c r="H1708" s="178"/>
      <c r="I1708" s="178"/>
      <c r="J1708" s="178"/>
      <c r="K1708" s="178"/>
      <c r="L1708" s="178"/>
      <c r="M1708" s="178"/>
      <c r="N1708" s="178"/>
      <c r="O1708" s="178"/>
      <c r="P1708" s="178"/>
    </row>
    <row r="1709" spans="2:16">
      <c r="B1709" s="177"/>
      <c r="C1709" s="176"/>
      <c r="D1709" s="176"/>
      <c r="E1709" s="178"/>
      <c r="F1709" s="178"/>
      <c r="G1709" s="178"/>
      <c r="H1709" s="178"/>
      <c r="I1709" s="178"/>
      <c r="J1709" s="178"/>
      <c r="K1709" s="178"/>
      <c r="L1709" s="178"/>
      <c r="M1709" s="178"/>
      <c r="N1709" s="178"/>
      <c r="O1709" s="178"/>
      <c r="P1709" s="178"/>
    </row>
    <row r="1710" spans="2:16">
      <c r="B1710" s="177"/>
      <c r="C1710" s="176"/>
      <c r="D1710" s="176"/>
      <c r="E1710" s="178"/>
      <c r="F1710" s="178"/>
      <c r="G1710" s="178"/>
      <c r="H1710" s="178"/>
      <c r="I1710" s="178"/>
      <c r="J1710" s="178"/>
      <c r="K1710" s="178"/>
      <c r="L1710" s="178"/>
      <c r="M1710" s="178"/>
      <c r="N1710" s="178"/>
      <c r="O1710" s="178"/>
      <c r="P1710" s="178"/>
    </row>
    <row r="1711" spans="2:16">
      <c r="B1711" s="177"/>
      <c r="C1711" s="176"/>
      <c r="D1711" s="176"/>
      <c r="E1711" s="178"/>
      <c r="F1711" s="178"/>
      <c r="G1711" s="178"/>
      <c r="H1711" s="178"/>
      <c r="I1711" s="178"/>
      <c r="J1711" s="178"/>
      <c r="K1711" s="178"/>
      <c r="L1711" s="178"/>
      <c r="M1711" s="178"/>
      <c r="N1711" s="178"/>
      <c r="O1711" s="178"/>
      <c r="P1711" s="178"/>
    </row>
    <row r="1712" spans="2:16">
      <c r="B1712" s="177"/>
      <c r="C1712" s="176"/>
      <c r="D1712" s="176"/>
      <c r="E1712" s="178"/>
      <c r="F1712" s="178"/>
      <c r="G1712" s="178"/>
      <c r="H1712" s="178"/>
      <c r="I1712" s="178"/>
      <c r="J1712" s="178"/>
      <c r="K1712" s="178"/>
      <c r="L1712" s="178"/>
      <c r="M1712" s="178"/>
      <c r="N1712" s="178"/>
      <c r="O1712" s="178"/>
      <c r="P1712" s="178"/>
    </row>
    <row r="1713" spans="2:16">
      <c r="B1713" s="177"/>
      <c r="C1713" s="176"/>
      <c r="D1713" s="176"/>
      <c r="E1713" s="178"/>
      <c r="F1713" s="178"/>
      <c r="G1713" s="178"/>
      <c r="H1713" s="178"/>
      <c r="I1713" s="178"/>
      <c r="J1713" s="178"/>
      <c r="K1713" s="178"/>
      <c r="L1713" s="178"/>
      <c r="M1713" s="178"/>
      <c r="N1713" s="178"/>
      <c r="O1713" s="178"/>
      <c r="P1713" s="178"/>
    </row>
    <row r="1714" spans="2:16">
      <c r="B1714" s="177"/>
      <c r="C1714" s="176"/>
      <c r="D1714" s="176"/>
      <c r="E1714" s="178"/>
      <c r="F1714" s="178"/>
      <c r="G1714" s="178"/>
      <c r="H1714" s="178"/>
      <c r="I1714" s="178"/>
      <c r="J1714" s="178"/>
      <c r="K1714" s="178"/>
      <c r="L1714" s="178"/>
      <c r="M1714" s="178"/>
      <c r="N1714" s="178"/>
      <c r="O1714" s="178"/>
      <c r="P1714" s="178"/>
    </row>
    <row r="1715" spans="2:16">
      <c r="B1715" s="177"/>
      <c r="C1715" s="176"/>
      <c r="D1715" s="176"/>
      <c r="E1715" s="178"/>
      <c r="F1715" s="178"/>
      <c r="G1715" s="178"/>
      <c r="H1715" s="178"/>
      <c r="I1715" s="178"/>
      <c r="J1715" s="178"/>
      <c r="K1715" s="178"/>
      <c r="L1715" s="178"/>
      <c r="M1715" s="178"/>
      <c r="N1715" s="178"/>
      <c r="O1715" s="178"/>
      <c r="P1715" s="178"/>
    </row>
    <row r="1716" spans="2:16">
      <c r="B1716" s="177"/>
      <c r="C1716" s="176"/>
      <c r="D1716" s="176"/>
      <c r="E1716" s="178"/>
      <c r="F1716" s="178"/>
      <c r="G1716" s="178"/>
      <c r="H1716" s="178"/>
      <c r="I1716" s="178"/>
      <c r="J1716" s="178"/>
      <c r="K1716" s="178"/>
      <c r="L1716" s="178"/>
      <c r="M1716" s="178"/>
      <c r="N1716" s="178"/>
      <c r="O1716" s="178"/>
      <c r="P1716" s="178"/>
    </row>
    <row r="1717" spans="2:16">
      <c r="B1717" s="177"/>
      <c r="C1717" s="176"/>
      <c r="D1717" s="176"/>
      <c r="E1717" s="178"/>
      <c r="F1717" s="178"/>
      <c r="G1717" s="178"/>
      <c r="H1717" s="178"/>
      <c r="I1717" s="178"/>
      <c r="J1717" s="178"/>
      <c r="K1717" s="178"/>
      <c r="L1717" s="178"/>
      <c r="M1717" s="178"/>
      <c r="N1717" s="178"/>
      <c r="O1717" s="178"/>
      <c r="P1717" s="178"/>
    </row>
    <row r="1718" spans="2:16">
      <c r="B1718" s="177"/>
      <c r="C1718" s="176"/>
      <c r="D1718" s="176"/>
      <c r="E1718" s="178"/>
      <c r="F1718" s="178"/>
      <c r="G1718" s="178"/>
      <c r="H1718" s="178"/>
      <c r="I1718" s="178"/>
      <c r="J1718" s="178"/>
      <c r="K1718" s="178"/>
      <c r="L1718" s="178"/>
      <c r="M1718" s="178"/>
      <c r="N1718" s="178"/>
      <c r="O1718" s="178"/>
      <c r="P1718" s="178"/>
    </row>
    <row r="1719" spans="2:16">
      <c r="B1719" s="177"/>
      <c r="C1719" s="176"/>
      <c r="D1719" s="176"/>
      <c r="E1719" s="178"/>
      <c r="F1719" s="178"/>
      <c r="G1719" s="178"/>
      <c r="H1719" s="178"/>
      <c r="I1719" s="178"/>
      <c r="J1719" s="178"/>
      <c r="K1719" s="178"/>
      <c r="L1719" s="178"/>
      <c r="M1719" s="178"/>
      <c r="N1719" s="178"/>
      <c r="O1719" s="178"/>
      <c r="P1719" s="178"/>
    </row>
    <row r="1720" spans="2:16">
      <c r="B1720" s="177"/>
      <c r="C1720" s="176"/>
      <c r="D1720" s="176"/>
      <c r="E1720" s="178"/>
      <c r="F1720" s="178"/>
      <c r="G1720" s="178"/>
      <c r="H1720" s="178"/>
      <c r="I1720" s="178"/>
      <c r="J1720" s="178"/>
      <c r="K1720" s="178"/>
      <c r="L1720" s="178"/>
      <c r="M1720" s="178"/>
      <c r="N1720" s="178"/>
      <c r="O1720" s="178"/>
      <c r="P1720" s="178"/>
    </row>
    <row r="1721" spans="2:16">
      <c r="B1721" s="177"/>
      <c r="C1721" s="176"/>
      <c r="D1721" s="176"/>
      <c r="E1721" s="178"/>
      <c r="F1721" s="178"/>
      <c r="G1721" s="178"/>
      <c r="H1721" s="178"/>
      <c r="I1721" s="178"/>
      <c r="J1721" s="178"/>
      <c r="K1721" s="178"/>
      <c r="L1721" s="178"/>
      <c r="M1721" s="178"/>
      <c r="N1721" s="178"/>
      <c r="O1721" s="178"/>
      <c r="P1721" s="178"/>
    </row>
    <row r="1722" spans="2:16">
      <c r="B1722" s="177"/>
      <c r="C1722" s="176"/>
      <c r="D1722" s="176"/>
      <c r="E1722" s="178"/>
      <c r="F1722" s="178"/>
      <c r="G1722" s="178"/>
      <c r="H1722" s="178"/>
      <c r="I1722" s="178"/>
      <c r="J1722" s="178"/>
      <c r="K1722" s="178"/>
      <c r="L1722" s="178"/>
      <c r="M1722" s="178"/>
      <c r="N1722" s="178"/>
      <c r="O1722" s="178"/>
      <c r="P1722" s="178"/>
    </row>
    <row r="1723" spans="2:16">
      <c r="B1723" s="177"/>
      <c r="C1723" s="176"/>
      <c r="D1723" s="176"/>
      <c r="E1723" s="178"/>
      <c r="F1723" s="178"/>
      <c r="G1723" s="178"/>
      <c r="H1723" s="178"/>
      <c r="I1723" s="178"/>
      <c r="J1723" s="178"/>
      <c r="K1723" s="178"/>
      <c r="L1723" s="178"/>
      <c r="M1723" s="178"/>
      <c r="N1723" s="178"/>
      <c r="O1723" s="178"/>
      <c r="P1723" s="178"/>
    </row>
    <row r="1724" spans="2:16">
      <c r="B1724" s="177"/>
      <c r="C1724" s="176"/>
      <c r="D1724" s="176"/>
      <c r="E1724" s="178"/>
      <c r="F1724" s="178"/>
      <c r="G1724" s="178"/>
      <c r="H1724" s="178"/>
      <c r="I1724" s="178"/>
      <c r="J1724" s="178"/>
      <c r="K1724" s="178"/>
      <c r="L1724" s="178"/>
      <c r="M1724" s="178"/>
      <c r="N1724" s="178"/>
      <c r="O1724" s="178"/>
      <c r="P1724" s="178"/>
    </row>
    <row r="1725" spans="2:16">
      <c r="B1725" s="177"/>
      <c r="C1725" s="176"/>
      <c r="D1725" s="176"/>
      <c r="E1725" s="178"/>
      <c r="F1725" s="178"/>
      <c r="G1725" s="178"/>
      <c r="H1725" s="178"/>
      <c r="I1725" s="178"/>
      <c r="J1725" s="178"/>
      <c r="K1725" s="178"/>
      <c r="L1725" s="178"/>
      <c r="M1725" s="178"/>
      <c r="N1725" s="178"/>
      <c r="O1725" s="178"/>
      <c r="P1725" s="178"/>
    </row>
    <row r="1726" spans="2:16">
      <c r="B1726" s="177"/>
      <c r="C1726" s="176"/>
      <c r="D1726" s="176"/>
      <c r="E1726" s="178"/>
      <c r="F1726" s="178"/>
      <c r="G1726" s="178"/>
      <c r="H1726" s="178"/>
      <c r="I1726" s="178"/>
      <c r="J1726" s="178"/>
      <c r="K1726" s="178"/>
      <c r="L1726" s="178"/>
      <c r="M1726" s="178"/>
      <c r="N1726" s="178"/>
      <c r="O1726" s="178"/>
      <c r="P1726" s="178"/>
    </row>
    <row r="1727" spans="2:16">
      <c r="B1727" s="177"/>
      <c r="C1727" s="176"/>
      <c r="D1727" s="176"/>
      <c r="E1727" s="178"/>
      <c r="F1727" s="178"/>
      <c r="G1727" s="178"/>
      <c r="H1727" s="178"/>
      <c r="I1727" s="178"/>
      <c r="J1727" s="178"/>
      <c r="K1727" s="178"/>
      <c r="L1727" s="178"/>
      <c r="M1727" s="178"/>
      <c r="N1727" s="178"/>
      <c r="O1727" s="178"/>
      <c r="P1727" s="178"/>
    </row>
    <row r="1728" spans="2:16">
      <c r="B1728" s="177"/>
      <c r="C1728" s="176"/>
      <c r="D1728" s="176"/>
      <c r="E1728" s="178"/>
      <c r="F1728" s="178"/>
      <c r="G1728" s="178"/>
      <c r="H1728" s="178"/>
      <c r="I1728" s="178"/>
      <c r="J1728" s="178"/>
      <c r="K1728" s="178"/>
      <c r="L1728" s="178"/>
      <c r="M1728" s="178"/>
      <c r="N1728" s="178"/>
      <c r="O1728" s="178"/>
      <c r="P1728" s="178"/>
    </row>
    <row r="1729" spans="2:16">
      <c r="B1729" s="177"/>
      <c r="C1729" s="176"/>
      <c r="D1729" s="176"/>
      <c r="E1729" s="178"/>
      <c r="F1729" s="178"/>
      <c r="G1729" s="178"/>
      <c r="H1729" s="178"/>
      <c r="I1729" s="178"/>
      <c r="J1729" s="178"/>
      <c r="K1729" s="178"/>
      <c r="L1729" s="178"/>
      <c r="M1729" s="178"/>
      <c r="N1729" s="178"/>
      <c r="O1729" s="178"/>
      <c r="P1729" s="178"/>
    </row>
    <row r="1730" spans="2:16">
      <c r="B1730" s="177"/>
      <c r="C1730" s="176"/>
      <c r="D1730" s="176"/>
      <c r="E1730" s="178"/>
      <c r="F1730" s="178"/>
      <c r="G1730" s="178"/>
      <c r="H1730" s="178"/>
      <c r="I1730" s="178"/>
      <c r="J1730" s="178"/>
      <c r="K1730" s="178"/>
      <c r="L1730" s="178"/>
      <c r="M1730" s="178"/>
      <c r="N1730" s="178"/>
      <c r="O1730" s="178"/>
      <c r="P1730" s="178"/>
    </row>
    <row r="1731" spans="2:16">
      <c r="B1731" s="177"/>
      <c r="C1731" s="176"/>
      <c r="D1731" s="176"/>
      <c r="E1731" s="178"/>
      <c r="F1731" s="178"/>
      <c r="G1731" s="178"/>
      <c r="H1731" s="178"/>
      <c r="I1731" s="178"/>
      <c r="J1731" s="178"/>
      <c r="K1731" s="178"/>
      <c r="L1731" s="178"/>
      <c r="M1731" s="178"/>
      <c r="N1731" s="178"/>
      <c r="O1731" s="178"/>
      <c r="P1731" s="178"/>
    </row>
    <row r="1732" spans="2:16">
      <c r="B1732" s="177"/>
      <c r="C1732" s="176"/>
      <c r="D1732" s="176"/>
      <c r="E1732" s="178"/>
      <c r="F1732" s="178"/>
      <c r="G1732" s="178"/>
      <c r="H1732" s="178"/>
      <c r="I1732" s="178"/>
      <c r="J1732" s="178"/>
      <c r="K1732" s="178"/>
      <c r="L1732" s="178"/>
      <c r="M1732" s="178"/>
      <c r="N1732" s="178"/>
      <c r="O1732" s="178"/>
      <c r="P1732" s="178"/>
    </row>
    <row r="1733" spans="2:16">
      <c r="B1733" s="177"/>
      <c r="C1733" s="176"/>
      <c r="D1733" s="176"/>
      <c r="E1733" s="178"/>
      <c r="F1733" s="178"/>
      <c r="G1733" s="178"/>
      <c r="H1733" s="178"/>
      <c r="I1733" s="178"/>
      <c r="J1733" s="178"/>
      <c r="K1733" s="178"/>
      <c r="L1733" s="178"/>
      <c r="M1733" s="178"/>
      <c r="N1733" s="178"/>
      <c r="O1733" s="178"/>
      <c r="P1733" s="178"/>
    </row>
    <row r="1734" spans="2:16">
      <c r="B1734" s="177"/>
      <c r="C1734" s="176"/>
      <c r="D1734" s="176"/>
      <c r="E1734" s="178"/>
      <c r="F1734" s="178"/>
      <c r="G1734" s="178"/>
      <c r="H1734" s="178"/>
      <c r="I1734" s="178"/>
      <c r="J1734" s="178"/>
      <c r="K1734" s="178"/>
      <c r="L1734" s="178"/>
      <c r="M1734" s="178"/>
      <c r="N1734" s="178"/>
      <c r="O1734" s="178"/>
      <c r="P1734" s="178"/>
    </row>
    <row r="1735" spans="2:16">
      <c r="B1735" s="177"/>
      <c r="C1735" s="176"/>
      <c r="D1735" s="176"/>
      <c r="E1735" s="178"/>
      <c r="F1735" s="178"/>
      <c r="G1735" s="178"/>
      <c r="H1735" s="178"/>
      <c r="I1735" s="178"/>
      <c r="J1735" s="178"/>
      <c r="K1735" s="178"/>
      <c r="L1735" s="178"/>
      <c r="M1735" s="178"/>
      <c r="N1735" s="178"/>
      <c r="O1735" s="178"/>
      <c r="P1735" s="178"/>
    </row>
    <row r="1736" spans="2:16">
      <c r="B1736" s="177"/>
      <c r="C1736" s="176"/>
      <c r="D1736" s="176"/>
      <c r="E1736" s="178"/>
      <c r="F1736" s="178"/>
      <c r="G1736" s="178"/>
      <c r="H1736" s="178"/>
      <c r="I1736" s="178"/>
      <c r="J1736" s="178"/>
      <c r="K1736" s="178"/>
      <c r="L1736" s="178"/>
      <c r="M1736" s="178"/>
      <c r="N1736" s="178"/>
      <c r="O1736" s="178"/>
      <c r="P1736" s="178"/>
    </row>
    <row r="1737" spans="2:16">
      <c r="B1737" s="177"/>
      <c r="C1737" s="176"/>
      <c r="D1737" s="176"/>
      <c r="E1737" s="178"/>
      <c r="F1737" s="178"/>
      <c r="G1737" s="178"/>
      <c r="H1737" s="178"/>
      <c r="I1737" s="178"/>
      <c r="J1737" s="178"/>
      <c r="K1737" s="178"/>
      <c r="L1737" s="178"/>
      <c r="M1737" s="178"/>
      <c r="N1737" s="178"/>
      <c r="O1737" s="178"/>
      <c r="P1737" s="178"/>
    </row>
    <row r="1738" spans="2:16">
      <c r="B1738" s="177"/>
      <c r="C1738" s="176"/>
      <c r="D1738" s="176"/>
      <c r="E1738" s="178"/>
      <c r="F1738" s="178"/>
      <c r="G1738" s="178"/>
      <c r="H1738" s="178"/>
      <c r="I1738" s="178"/>
      <c r="J1738" s="178"/>
      <c r="K1738" s="178"/>
      <c r="L1738" s="178"/>
      <c r="M1738" s="178"/>
      <c r="N1738" s="178"/>
      <c r="O1738" s="178"/>
      <c r="P1738" s="178"/>
    </row>
    <row r="1739" spans="2:16">
      <c r="B1739" s="177"/>
      <c r="C1739" s="176"/>
      <c r="D1739" s="176"/>
      <c r="E1739" s="178"/>
      <c r="F1739" s="178"/>
      <c r="G1739" s="178"/>
      <c r="H1739" s="178"/>
      <c r="I1739" s="178"/>
      <c r="J1739" s="178"/>
      <c r="K1739" s="178"/>
      <c r="L1739" s="178"/>
      <c r="M1739" s="178"/>
      <c r="N1739" s="178"/>
      <c r="O1739" s="178"/>
      <c r="P1739" s="178"/>
    </row>
    <row r="1740" spans="2:16">
      <c r="B1740" s="177"/>
      <c r="C1740" s="176"/>
      <c r="D1740" s="176"/>
      <c r="E1740" s="178"/>
      <c r="F1740" s="178"/>
      <c r="G1740" s="178"/>
      <c r="H1740" s="178"/>
      <c r="I1740" s="178"/>
      <c r="J1740" s="178"/>
      <c r="K1740" s="178"/>
      <c r="L1740" s="178"/>
      <c r="M1740" s="178"/>
      <c r="N1740" s="178"/>
      <c r="O1740" s="178"/>
      <c r="P1740" s="178"/>
    </row>
    <row r="1741" spans="2:16">
      <c r="B1741" s="177"/>
      <c r="C1741" s="176"/>
      <c r="D1741" s="176"/>
      <c r="E1741" s="178"/>
      <c r="F1741" s="178"/>
      <c r="G1741" s="178"/>
      <c r="H1741" s="178"/>
      <c r="I1741" s="178"/>
      <c r="J1741" s="178"/>
      <c r="K1741" s="178"/>
      <c r="L1741" s="178"/>
      <c r="M1741" s="178"/>
      <c r="N1741" s="178"/>
      <c r="O1741" s="178"/>
      <c r="P1741" s="178"/>
    </row>
    <row r="1742" spans="2:16">
      <c r="B1742" s="177"/>
      <c r="C1742" s="176"/>
      <c r="D1742" s="176"/>
      <c r="E1742" s="178"/>
      <c r="F1742" s="178"/>
      <c r="G1742" s="178"/>
      <c r="H1742" s="178"/>
      <c r="I1742" s="178"/>
      <c r="J1742" s="178"/>
      <c r="K1742" s="178"/>
      <c r="L1742" s="178"/>
      <c r="M1742" s="178"/>
      <c r="N1742" s="178"/>
      <c r="O1742" s="178"/>
      <c r="P1742" s="178"/>
    </row>
    <row r="1743" spans="2:16">
      <c r="B1743" s="177"/>
      <c r="C1743" s="176"/>
      <c r="D1743" s="176"/>
      <c r="E1743" s="178"/>
      <c r="F1743" s="178"/>
      <c r="G1743" s="178"/>
      <c r="H1743" s="178"/>
      <c r="I1743" s="178"/>
      <c r="J1743" s="178"/>
      <c r="K1743" s="178"/>
      <c r="L1743" s="178"/>
      <c r="M1743" s="178"/>
      <c r="N1743" s="178"/>
      <c r="O1743" s="178"/>
      <c r="P1743" s="178"/>
    </row>
    <row r="1744" spans="2:16">
      <c r="B1744" s="177"/>
      <c r="C1744" s="176"/>
      <c r="D1744" s="176"/>
      <c r="E1744" s="178"/>
      <c r="F1744" s="178"/>
      <c r="G1744" s="178"/>
      <c r="H1744" s="178"/>
      <c r="I1744" s="178"/>
      <c r="J1744" s="178"/>
      <c r="K1744" s="178"/>
      <c r="L1744" s="178"/>
      <c r="M1744" s="178"/>
      <c r="N1744" s="178"/>
      <c r="O1744" s="178"/>
      <c r="P1744" s="178"/>
    </row>
    <row r="1745" spans="2:16">
      <c r="B1745" s="177"/>
      <c r="C1745" s="176"/>
      <c r="D1745" s="176"/>
      <c r="E1745" s="178"/>
      <c r="F1745" s="178"/>
      <c r="G1745" s="178"/>
      <c r="H1745" s="178"/>
      <c r="I1745" s="178"/>
      <c r="J1745" s="178"/>
      <c r="K1745" s="178"/>
      <c r="L1745" s="178"/>
      <c r="M1745" s="178"/>
      <c r="N1745" s="178"/>
      <c r="O1745" s="178"/>
      <c r="P1745" s="178"/>
    </row>
    <row r="1746" spans="2:16">
      <c r="B1746" s="177"/>
      <c r="C1746" s="176"/>
      <c r="D1746" s="176"/>
      <c r="E1746" s="178"/>
      <c r="F1746" s="178"/>
      <c r="G1746" s="178"/>
      <c r="H1746" s="178"/>
      <c r="I1746" s="178"/>
      <c r="J1746" s="178"/>
      <c r="K1746" s="178"/>
      <c r="L1746" s="178"/>
      <c r="M1746" s="178"/>
      <c r="N1746" s="178"/>
      <c r="O1746" s="178"/>
      <c r="P1746" s="178"/>
    </row>
    <row r="1747" spans="2:16">
      <c r="B1747" s="177"/>
      <c r="C1747" s="176"/>
      <c r="D1747" s="176"/>
      <c r="E1747" s="178"/>
      <c r="F1747" s="178"/>
      <c r="G1747" s="178"/>
      <c r="H1747" s="178"/>
      <c r="I1747" s="178"/>
      <c r="J1747" s="178"/>
      <c r="K1747" s="178"/>
      <c r="L1747" s="178"/>
      <c r="M1747" s="178"/>
      <c r="N1747" s="178"/>
      <c r="O1747" s="178"/>
      <c r="P1747" s="178"/>
    </row>
    <row r="1748" spans="2:16">
      <c r="B1748" s="177"/>
      <c r="C1748" s="176"/>
      <c r="D1748" s="176"/>
      <c r="E1748" s="178"/>
      <c r="F1748" s="178"/>
      <c r="G1748" s="178"/>
      <c r="H1748" s="178"/>
      <c r="I1748" s="178"/>
      <c r="J1748" s="178"/>
      <c r="K1748" s="178"/>
      <c r="L1748" s="178"/>
      <c r="M1748" s="178"/>
      <c r="N1748" s="178"/>
      <c r="O1748" s="178"/>
      <c r="P1748" s="178"/>
    </row>
    <row r="1749" spans="2:16">
      <c r="B1749" s="177"/>
      <c r="C1749" s="176"/>
      <c r="D1749" s="176"/>
      <c r="E1749" s="178"/>
      <c r="F1749" s="178"/>
      <c r="G1749" s="178"/>
      <c r="H1749" s="178"/>
      <c r="I1749" s="178"/>
      <c r="J1749" s="178"/>
      <c r="K1749" s="178"/>
      <c r="L1749" s="178"/>
      <c r="M1749" s="178"/>
      <c r="N1749" s="178"/>
      <c r="O1749" s="178"/>
      <c r="P1749" s="178"/>
    </row>
    <row r="1750" spans="2:16">
      <c r="B1750" s="177"/>
      <c r="C1750" s="176"/>
      <c r="D1750" s="176"/>
      <c r="E1750" s="178"/>
      <c r="F1750" s="178"/>
      <c r="G1750" s="178"/>
      <c r="H1750" s="178"/>
      <c r="I1750" s="178"/>
      <c r="J1750" s="178"/>
      <c r="K1750" s="178"/>
      <c r="L1750" s="178"/>
      <c r="M1750" s="178"/>
      <c r="N1750" s="178"/>
      <c r="O1750" s="178"/>
      <c r="P1750" s="178"/>
    </row>
    <row r="1751" spans="2:16">
      <c r="B1751" s="177"/>
      <c r="C1751" s="176"/>
      <c r="D1751" s="176"/>
      <c r="E1751" s="178"/>
      <c r="F1751" s="178"/>
      <c r="G1751" s="178"/>
      <c r="H1751" s="178"/>
      <c r="I1751" s="178"/>
      <c r="J1751" s="178"/>
      <c r="K1751" s="178"/>
      <c r="L1751" s="178"/>
      <c r="M1751" s="178"/>
      <c r="N1751" s="178"/>
      <c r="O1751" s="178"/>
      <c r="P1751" s="178"/>
    </row>
    <row r="1752" spans="2:16">
      <c r="B1752" s="177"/>
      <c r="C1752" s="176"/>
      <c r="D1752" s="176"/>
      <c r="E1752" s="178"/>
      <c r="F1752" s="178"/>
      <c r="G1752" s="178"/>
      <c r="H1752" s="178"/>
      <c r="I1752" s="178"/>
      <c r="J1752" s="178"/>
      <c r="K1752" s="178"/>
      <c r="L1752" s="178"/>
      <c r="M1752" s="178"/>
      <c r="N1752" s="178"/>
      <c r="O1752" s="178"/>
      <c r="P1752" s="178"/>
    </row>
    <row r="1753" spans="2:16">
      <c r="B1753" s="177"/>
      <c r="C1753" s="176"/>
      <c r="D1753" s="176"/>
      <c r="E1753" s="178"/>
      <c r="F1753" s="178"/>
      <c r="G1753" s="178"/>
      <c r="H1753" s="178"/>
      <c r="I1753" s="178"/>
      <c r="J1753" s="178"/>
      <c r="K1753" s="178"/>
      <c r="L1753" s="178"/>
      <c r="M1753" s="178"/>
      <c r="N1753" s="178"/>
      <c r="O1753" s="178"/>
      <c r="P1753" s="178"/>
    </row>
    <row r="1754" spans="2:16">
      <c r="B1754" s="177"/>
      <c r="C1754" s="176"/>
      <c r="D1754" s="176"/>
      <c r="E1754" s="178"/>
      <c r="F1754" s="178"/>
      <c r="G1754" s="178"/>
      <c r="H1754" s="178"/>
      <c r="I1754" s="178"/>
      <c r="J1754" s="178"/>
      <c r="K1754" s="178"/>
      <c r="L1754" s="178"/>
      <c r="M1754" s="178"/>
      <c r="N1754" s="178"/>
      <c r="O1754" s="178"/>
      <c r="P1754" s="178"/>
    </row>
    <row r="1755" spans="2:16">
      <c r="B1755" s="177"/>
      <c r="C1755" s="176"/>
      <c r="D1755" s="176"/>
      <c r="E1755" s="178"/>
      <c r="F1755" s="178"/>
      <c r="G1755" s="178"/>
      <c r="H1755" s="178"/>
      <c r="I1755" s="178"/>
      <c r="J1755" s="178"/>
      <c r="K1755" s="178"/>
      <c r="L1755" s="178"/>
      <c r="M1755" s="178"/>
      <c r="N1755" s="178"/>
      <c r="O1755" s="178"/>
      <c r="P1755" s="178"/>
    </row>
    <row r="1756" spans="2:16">
      <c r="B1756" s="177"/>
      <c r="C1756" s="176"/>
      <c r="D1756" s="176"/>
      <c r="E1756" s="178"/>
      <c r="F1756" s="178"/>
      <c r="G1756" s="178"/>
      <c r="H1756" s="178"/>
      <c r="I1756" s="178"/>
      <c r="J1756" s="178"/>
      <c r="K1756" s="178"/>
      <c r="L1756" s="178"/>
      <c r="M1756" s="178"/>
      <c r="N1756" s="178"/>
      <c r="O1756" s="178"/>
      <c r="P1756" s="178"/>
    </row>
    <row r="1757" spans="2:16">
      <c r="B1757" s="177"/>
      <c r="C1757" s="176"/>
      <c r="D1757" s="176"/>
      <c r="E1757" s="178"/>
      <c r="F1757" s="178"/>
      <c r="G1757" s="178"/>
      <c r="H1757" s="178"/>
      <c r="I1757" s="178"/>
      <c r="J1757" s="178"/>
      <c r="K1757" s="178"/>
      <c r="L1757" s="178"/>
      <c r="M1757" s="178"/>
      <c r="N1757" s="178"/>
      <c r="O1757" s="178"/>
      <c r="P1757" s="178"/>
    </row>
    <row r="1758" spans="2:16">
      <c r="B1758" s="177"/>
      <c r="C1758" s="176"/>
      <c r="D1758" s="176"/>
      <c r="E1758" s="178"/>
      <c r="F1758" s="178"/>
      <c r="G1758" s="178"/>
      <c r="H1758" s="178"/>
      <c r="I1758" s="178"/>
      <c r="J1758" s="178"/>
      <c r="K1758" s="178"/>
      <c r="L1758" s="178"/>
      <c r="M1758" s="178"/>
      <c r="N1758" s="178"/>
      <c r="O1758" s="178"/>
      <c r="P1758" s="178"/>
    </row>
    <row r="1759" spans="2:16">
      <c r="B1759" s="177"/>
      <c r="C1759" s="176"/>
      <c r="D1759" s="176"/>
      <c r="E1759" s="178"/>
      <c r="F1759" s="178"/>
      <c r="G1759" s="178"/>
      <c r="H1759" s="178"/>
      <c r="I1759" s="178"/>
      <c r="J1759" s="178"/>
      <c r="K1759" s="178"/>
      <c r="L1759" s="178"/>
      <c r="M1759" s="178"/>
      <c r="N1759" s="178"/>
      <c r="O1759" s="178"/>
      <c r="P1759" s="178"/>
    </row>
    <row r="1760" spans="2:16">
      <c r="B1760" s="177"/>
      <c r="C1760" s="176"/>
      <c r="D1760" s="176"/>
      <c r="E1760" s="178"/>
      <c r="F1760" s="178"/>
      <c r="G1760" s="178"/>
      <c r="H1760" s="178"/>
      <c r="I1760" s="178"/>
      <c r="J1760" s="178"/>
      <c r="K1760" s="178"/>
      <c r="L1760" s="178"/>
      <c r="M1760" s="178"/>
      <c r="N1760" s="178"/>
      <c r="O1760" s="178"/>
      <c r="P1760" s="178"/>
    </row>
    <row r="1761" spans="2:16">
      <c r="B1761" s="177"/>
      <c r="C1761" s="176"/>
      <c r="D1761" s="176"/>
      <c r="E1761" s="178"/>
      <c r="F1761" s="178"/>
      <c r="G1761" s="178"/>
      <c r="H1761" s="178"/>
      <c r="I1761" s="178"/>
      <c r="J1761" s="178"/>
      <c r="K1761" s="178"/>
      <c r="L1761" s="178"/>
      <c r="M1761" s="178"/>
      <c r="N1761" s="178"/>
      <c r="O1761" s="178"/>
      <c r="P1761" s="178"/>
    </row>
    <row r="1762" spans="2:16">
      <c r="B1762" s="177"/>
      <c r="C1762" s="176"/>
      <c r="D1762" s="176"/>
      <c r="E1762" s="178"/>
      <c r="F1762" s="178"/>
      <c r="G1762" s="178"/>
      <c r="H1762" s="178"/>
      <c r="I1762" s="178"/>
      <c r="J1762" s="178"/>
      <c r="K1762" s="178"/>
      <c r="L1762" s="178"/>
      <c r="M1762" s="178"/>
      <c r="N1762" s="178"/>
      <c r="O1762" s="178"/>
      <c r="P1762" s="178"/>
    </row>
    <row r="1763" spans="2:16">
      <c r="B1763" s="177"/>
      <c r="C1763" s="176"/>
      <c r="D1763" s="176"/>
      <c r="E1763" s="178"/>
      <c r="F1763" s="178"/>
      <c r="G1763" s="178"/>
      <c r="H1763" s="178"/>
      <c r="I1763" s="178"/>
      <c r="J1763" s="178"/>
      <c r="K1763" s="178"/>
      <c r="L1763" s="178"/>
      <c r="M1763" s="178"/>
      <c r="N1763" s="178"/>
      <c r="O1763" s="178"/>
      <c r="P1763" s="178"/>
    </row>
    <row r="1764" spans="2:16">
      <c r="B1764" s="177"/>
      <c r="C1764" s="176"/>
      <c r="D1764" s="176"/>
      <c r="E1764" s="178"/>
      <c r="F1764" s="178"/>
      <c r="G1764" s="178"/>
      <c r="H1764" s="178"/>
      <c r="I1764" s="178"/>
      <c r="J1764" s="178"/>
      <c r="K1764" s="178"/>
      <c r="L1764" s="178"/>
      <c r="M1764" s="178"/>
      <c r="N1764" s="178"/>
      <c r="O1764" s="178"/>
      <c r="P1764" s="178"/>
    </row>
    <row r="1765" spans="2:16">
      <c r="B1765" s="177"/>
      <c r="C1765" s="176"/>
      <c r="D1765" s="176"/>
      <c r="E1765" s="178"/>
      <c r="F1765" s="178"/>
      <c r="G1765" s="178"/>
      <c r="H1765" s="178"/>
      <c r="I1765" s="178"/>
      <c r="J1765" s="178"/>
      <c r="K1765" s="178"/>
      <c r="L1765" s="178"/>
      <c r="M1765" s="178"/>
      <c r="N1765" s="178"/>
      <c r="O1765" s="178"/>
      <c r="P1765" s="178"/>
    </row>
    <row r="1766" spans="2:16">
      <c r="B1766" s="177"/>
      <c r="C1766" s="176"/>
      <c r="D1766" s="176"/>
      <c r="E1766" s="178"/>
      <c r="F1766" s="178"/>
      <c r="G1766" s="178"/>
      <c r="H1766" s="178"/>
      <c r="I1766" s="178"/>
      <c r="J1766" s="178"/>
      <c r="K1766" s="178"/>
      <c r="L1766" s="178"/>
      <c r="M1766" s="178"/>
      <c r="N1766" s="178"/>
      <c r="O1766" s="178"/>
      <c r="P1766" s="178"/>
    </row>
    <row r="1767" spans="2:16">
      <c r="B1767" s="177"/>
      <c r="C1767" s="176"/>
      <c r="D1767" s="176"/>
      <c r="E1767" s="178"/>
      <c r="F1767" s="178"/>
      <c r="G1767" s="178"/>
      <c r="H1767" s="178"/>
      <c r="I1767" s="178"/>
      <c r="J1767" s="178"/>
      <c r="K1767" s="178"/>
      <c r="L1767" s="178"/>
      <c r="M1767" s="178"/>
      <c r="N1767" s="178"/>
      <c r="O1767" s="178"/>
      <c r="P1767" s="178"/>
    </row>
    <row r="1768" spans="2:16">
      <c r="B1768" s="177"/>
      <c r="C1768" s="176"/>
      <c r="D1768" s="176"/>
      <c r="E1768" s="178"/>
      <c r="F1768" s="178"/>
      <c r="G1768" s="178"/>
      <c r="H1768" s="178"/>
      <c r="I1768" s="178"/>
      <c r="J1768" s="178"/>
      <c r="K1768" s="178"/>
      <c r="L1768" s="178"/>
      <c r="M1768" s="178"/>
      <c r="N1768" s="178"/>
      <c r="O1768" s="178"/>
      <c r="P1768" s="178"/>
    </row>
    <row r="1769" spans="2:16">
      <c r="B1769" s="177"/>
      <c r="C1769" s="176"/>
      <c r="D1769" s="176"/>
      <c r="E1769" s="178"/>
      <c r="F1769" s="178"/>
      <c r="G1769" s="178"/>
      <c r="H1769" s="178"/>
      <c r="I1769" s="178"/>
      <c r="J1769" s="178"/>
      <c r="K1769" s="178"/>
      <c r="L1769" s="178"/>
      <c r="M1769" s="178"/>
      <c r="N1769" s="178"/>
      <c r="O1769" s="178"/>
      <c r="P1769" s="178"/>
    </row>
    <row r="1770" spans="2:16">
      <c r="B1770" s="177"/>
      <c r="C1770" s="176"/>
      <c r="D1770" s="176"/>
      <c r="E1770" s="178"/>
      <c r="F1770" s="178"/>
      <c r="G1770" s="178"/>
      <c r="H1770" s="178"/>
      <c r="I1770" s="178"/>
      <c r="J1770" s="178"/>
      <c r="K1770" s="178"/>
      <c r="L1770" s="178"/>
      <c r="M1770" s="178"/>
      <c r="N1770" s="178"/>
      <c r="O1770" s="178"/>
      <c r="P1770" s="178"/>
    </row>
    <row r="1771" spans="2:16">
      <c r="B1771" s="177"/>
      <c r="C1771" s="176"/>
      <c r="D1771" s="176"/>
      <c r="E1771" s="178"/>
      <c r="F1771" s="178"/>
      <c r="G1771" s="178"/>
      <c r="H1771" s="178"/>
      <c r="I1771" s="178"/>
      <c r="J1771" s="178"/>
      <c r="K1771" s="178"/>
      <c r="L1771" s="178"/>
      <c r="M1771" s="178"/>
      <c r="N1771" s="178"/>
      <c r="O1771" s="178"/>
      <c r="P1771" s="178"/>
    </row>
    <row r="1772" spans="2:16">
      <c r="B1772" s="177"/>
      <c r="C1772" s="176"/>
      <c r="D1772" s="176"/>
      <c r="E1772" s="178"/>
      <c r="F1772" s="178"/>
      <c r="G1772" s="178"/>
      <c r="H1772" s="178"/>
      <c r="I1772" s="178"/>
      <c r="J1772" s="178"/>
      <c r="K1772" s="178"/>
      <c r="L1772" s="178"/>
      <c r="M1772" s="178"/>
      <c r="N1772" s="178"/>
      <c r="O1772" s="178"/>
      <c r="P1772" s="178"/>
    </row>
    <row r="1773" spans="2:16">
      <c r="B1773" s="177"/>
      <c r="C1773" s="176"/>
      <c r="D1773" s="176"/>
      <c r="E1773" s="178"/>
      <c r="F1773" s="178"/>
      <c r="G1773" s="178"/>
      <c r="H1773" s="178"/>
      <c r="I1773" s="178"/>
      <c r="J1773" s="178"/>
      <c r="K1773" s="178"/>
      <c r="L1773" s="178"/>
      <c r="M1773" s="178"/>
      <c r="N1773" s="178"/>
      <c r="O1773" s="178"/>
      <c r="P1773" s="178"/>
    </row>
    <row r="1774" spans="2:16">
      <c r="B1774" s="177"/>
      <c r="C1774" s="176"/>
      <c r="D1774" s="176"/>
      <c r="E1774" s="178"/>
      <c r="F1774" s="178"/>
      <c r="G1774" s="178"/>
      <c r="H1774" s="178"/>
      <c r="I1774" s="178"/>
      <c r="J1774" s="178"/>
      <c r="K1774" s="178"/>
      <c r="L1774" s="178"/>
      <c r="M1774" s="178"/>
      <c r="N1774" s="178"/>
      <c r="O1774" s="178"/>
      <c r="P1774" s="178"/>
    </row>
    <row r="1775" spans="2:16">
      <c r="B1775" s="177"/>
      <c r="C1775" s="176"/>
      <c r="D1775" s="176"/>
      <c r="E1775" s="178"/>
      <c r="F1775" s="178"/>
      <c r="G1775" s="178"/>
      <c r="H1775" s="178"/>
      <c r="I1775" s="178"/>
      <c r="J1775" s="178"/>
      <c r="K1775" s="178"/>
      <c r="L1775" s="178"/>
      <c r="M1775" s="178"/>
      <c r="N1775" s="178"/>
      <c r="O1775" s="178"/>
      <c r="P1775" s="178"/>
    </row>
    <row r="1776" spans="2:16">
      <c r="B1776" s="177"/>
      <c r="C1776" s="176"/>
      <c r="D1776" s="176"/>
      <c r="E1776" s="178"/>
      <c r="F1776" s="178"/>
      <c r="G1776" s="178"/>
      <c r="H1776" s="178"/>
      <c r="I1776" s="178"/>
      <c r="J1776" s="178"/>
      <c r="K1776" s="178"/>
      <c r="L1776" s="178"/>
      <c r="M1776" s="178"/>
      <c r="N1776" s="178"/>
      <c r="O1776" s="178"/>
      <c r="P1776" s="178"/>
    </row>
    <row r="1777" spans="2:16">
      <c r="B1777" s="177"/>
      <c r="C1777" s="176"/>
      <c r="D1777" s="176"/>
      <c r="E1777" s="178"/>
      <c r="F1777" s="178"/>
      <c r="G1777" s="178"/>
      <c r="H1777" s="178"/>
      <c r="I1777" s="178"/>
      <c r="J1777" s="178"/>
      <c r="K1777" s="178"/>
      <c r="L1777" s="178"/>
      <c r="M1777" s="178"/>
      <c r="N1777" s="178"/>
      <c r="O1777" s="178"/>
      <c r="P1777" s="178"/>
    </row>
    <row r="1778" spans="2:16">
      <c r="B1778" s="177"/>
      <c r="C1778" s="176"/>
      <c r="D1778" s="176"/>
      <c r="E1778" s="178"/>
      <c r="F1778" s="178"/>
      <c r="G1778" s="178"/>
      <c r="H1778" s="178"/>
      <c r="I1778" s="178"/>
      <c r="J1778" s="178"/>
      <c r="K1778" s="178"/>
      <c r="L1778" s="178"/>
      <c r="M1778" s="178"/>
      <c r="N1778" s="178"/>
      <c r="O1778" s="178"/>
      <c r="P1778" s="178"/>
    </row>
    <row r="1779" spans="2:16">
      <c r="B1779" s="177"/>
      <c r="C1779" s="176"/>
      <c r="D1779" s="176"/>
      <c r="E1779" s="178"/>
      <c r="F1779" s="178"/>
      <c r="G1779" s="178"/>
      <c r="H1779" s="178"/>
      <c r="I1779" s="178"/>
      <c r="J1779" s="178"/>
      <c r="K1779" s="178"/>
      <c r="L1779" s="178"/>
      <c r="M1779" s="178"/>
      <c r="N1779" s="178"/>
      <c r="O1779" s="178"/>
      <c r="P1779" s="178"/>
    </row>
    <row r="1780" spans="2:16">
      <c r="B1780" s="177"/>
      <c r="C1780" s="176"/>
      <c r="D1780" s="176"/>
      <c r="E1780" s="178"/>
      <c r="F1780" s="178"/>
      <c r="G1780" s="178"/>
      <c r="H1780" s="178"/>
      <c r="I1780" s="178"/>
      <c r="J1780" s="178"/>
      <c r="K1780" s="178"/>
      <c r="L1780" s="178"/>
      <c r="M1780" s="178"/>
      <c r="N1780" s="178"/>
      <c r="O1780" s="178"/>
      <c r="P1780" s="178"/>
    </row>
    <row r="1781" spans="2:16">
      <c r="B1781" s="177"/>
      <c r="C1781" s="176"/>
      <c r="D1781" s="176"/>
      <c r="E1781" s="178"/>
      <c r="F1781" s="178"/>
      <c r="G1781" s="178"/>
      <c r="H1781" s="178"/>
      <c r="I1781" s="178"/>
      <c r="J1781" s="178"/>
      <c r="K1781" s="178"/>
      <c r="L1781" s="178"/>
      <c r="M1781" s="178"/>
      <c r="N1781" s="178"/>
      <c r="O1781" s="178"/>
      <c r="P1781" s="178"/>
    </row>
    <row r="1782" spans="2:16">
      <c r="B1782" s="177"/>
      <c r="C1782" s="176"/>
      <c r="D1782" s="176"/>
      <c r="E1782" s="178"/>
      <c r="F1782" s="178"/>
      <c r="G1782" s="178"/>
      <c r="H1782" s="178"/>
      <c r="I1782" s="178"/>
      <c r="J1782" s="178"/>
      <c r="K1782" s="178"/>
      <c r="L1782" s="178"/>
      <c r="M1782" s="178"/>
      <c r="N1782" s="178"/>
      <c r="O1782" s="178"/>
      <c r="P1782" s="178"/>
    </row>
    <row r="1783" spans="2:16">
      <c r="B1783" s="177"/>
      <c r="C1783" s="176"/>
      <c r="D1783" s="176"/>
      <c r="E1783" s="178"/>
      <c r="F1783" s="178"/>
      <c r="G1783" s="178"/>
      <c r="H1783" s="178"/>
      <c r="I1783" s="178"/>
      <c r="J1783" s="178"/>
      <c r="K1783" s="178"/>
      <c r="L1783" s="178"/>
      <c r="M1783" s="178"/>
      <c r="N1783" s="178"/>
      <c r="O1783" s="178"/>
      <c r="P1783" s="178"/>
    </row>
    <row r="1784" spans="2:16">
      <c r="B1784" s="177"/>
      <c r="C1784" s="176"/>
      <c r="D1784" s="176"/>
      <c r="E1784" s="178"/>
      <c r="F1784" s="178"/>
      <c r="G1784" s="178"/>
      <c r="H1784" s="178"/>
      <c r="I1784" s="178"/>
      <c r="J1784" s="178"/>
      <c r="K1784" s="178"/>
      <c r="L1784" s="178"/>
      <c r="M1784" s="178"/>
      <c r="N1784" s="178"/>
      <c r="O1784" s="178"/>
      <c r="P1784" s="178"/>
    </row>
    <row r="1785" spans="2:16">
      <c r="B1785" s="177"/>
      <c r="C1785" s="176"/>
      <c r="D1785" s="176"/>
      <c r="E1785" s="178"/>
      <c r="F1785" s="178"/>
      <c r="G1785" s="178"/>
      <c r="H1785" s="178"/>
      <c r="I1785" s="178"/>
      <c r="J1785" s="178"/>
      <c r="K1785" s="178"/>
      <c r="L1785" s="178"/>
      <c r="M1785" s="178"/>
      <c r="N1785" s="178"/>
      <c r="O1785" s="178"/>
      <c r="P1785" s="178"/>
    </row>
    <row r="1786" spans="2:16">
      <c r="B1786" s="177"/>
      <c r="C1786" s="176"/>
      <c r="D1786" s="176"/>
      <c r="E1786" s="178"/>
      <c r="F1786" s="178"/>
      <c r="G1786" s="178"/>
      <c r="H1786" s="178"/>
      <c r="I1786" s="178"/>
      <c r="J1786" s="178"/>
      <c r="K1786" s="178"/>
      <c r="L1786" s="178"/>
      <c r="M1786" s="178"/>
      <c r="N1786" s="178"/>
      <c r="O1786" s="178"/>
      <c r="P1786" s="178"/>
    </row>
    <row r="1787" spans="2:16">
      <c r="B1787" s="177"/>
      <c r="C1787" s="176"/>
      <c r="D1787" s="176"/>
      <c r="E1787" s="178"/>
      <c r="F1787" s="178"/>
      <c r="G1787" s="178"/>
      <c r="H1787" s="178"/>
      <c r="I1787" s="178"/>
      <c r="J1787" s="178"/>
      <c r="K1787" s="178"/>
      <c r="L1787" s="178"/>
      <c r="M1787" s="178"/>
      <c r="N1787" s="178"/>
      <c r="O1787" s="178"/>
      <c r="P1787" s="178"/>
    </row>
    <row r="1788" spans="2:16">
      <c r="B1788" s="177"/>
      <c r="C1788" s="176"/>
      <c r="D1788" s="176"/>
      <c r="E1788" s="178"/>
      <c r="F1788" s="178"/>
      <c r="G1788" s="178"/>
      <c r="H1788" s="178"/>
      <c r="I1788" s="178"/>
      <c r="J1788" s="178"/>
      <c r="K1788" s="178"/>
      <c r="L1788" s="178"/>
      <c r="M1788" s="178"/>
      <c r="N1788" s="178"/>
      <c r="O1788" s="178"/>
      <c r="P1788" s="178"/>
    </row>
    <row r="1789" spans="2:16">
      <c r="B1789" s="177"/>
      <c r="C1789" s="176"/>
      <c r="D1789" s="176"/>
      <c r="E1789" s="178"/>
      <c r="F1789" s="178"/>
      <c r="G1789" s="178"/>
      <c r="H1789" s="178"/>
      <c r="I1789" s="178"/>
      <c r="J1789" s="178"/>
      <c r="K1789" s="178"/>
      <c r="L1789" s="178"/>
      <c r="M1789" s="178"/>
      <c r="N1789" s="178"/>
      <c r="O1789" s="178"/>
      <c r="P1789" s="178"/>
    </row>
    <row r="1790" spans="2:16">
      <c r="B1790" s="177"/>
      <c r="C1790" s="176"/>
      <c r="D1790" s="176"/>
      <c r="E1790" s="178"/>
      <c r="F1790" s="178"/>
      <c r="G1790" s="178"/>
      <c r="H1790" s="178"/>
      <c r="I1790" s="178"/>
      <c r="J1790" s="178"/>
      <c r="K1790" s="178"/>
      <c r="L1790" s="178"/>
      <c r="M1790" s="178"/>
      <c r="N1790" s="178"/>
      <c r="O1790" s="178"/>
      <c r="P1790" s="178"/>
    </row>
    <row r="1791" spans="2:16">
      <c r="B1791" s="177"/>
      <c r="C1791" s="176"/>
      <c r="D1791" s="176"/>
      <c r="E1791" s="178"/>
      <c r="F1791" s="178"/>
      <c r="G1791" s="178"/>
      <c r="H1791" s="178"/>
      <c r="I1791" s="178"/>
      <c r="J1791" s="178"/>
      <c r="K1791" s="178"/>
      <c r="L1791" s="178"/>
      <c r="M1791" s="178"/>
      <c r="N1791" s="178"/>
      <c r="O1791" s="178"/>
      <c r="P1791" s="178"/>
    </row>
    <row r="1792" spans="2:16">
      <c r="B1792" s="177"/>
      <c r="C1792" s="176"/>
      <c r="D1792" s="176"/>
      <c r="E1792" s="178"/>
      <c r="F1792" s="178"/>
      <c r="G1792" s="178"/>
      <c r="H1792" s="178"/>
      <c r="I1792" s="178"/>
      <c r="J1792" s="178"/>
      <c r="K1792" s="178"/>
      <c r="L1792" s="178"/>
      <c r="M1792" s="178"/>
      <c r="N1792" s="178"/>
      <c r="O1792" s="178"/>
      <c r="P1792" s="178"/>
    </row>
    <row r="1793" spans="2:16">
      <c r="B1793" s="177"/>
      <c r="C1793" s="176"/>
      <c r="D1793" s="176"/>
      <c r="E1793" s="178"/>
      <c r="F1793" s="178"/>
      <c r="G1793" s="178"/>
      <c r="H1793" s="178"/>
      <c r="I1793" s="178"/>
      <c r="J1793" s="178"/>
      <c r="K1793" s="178"/>
      <c r="L1793" s="178"/>
      <c r="M1793" s="178"/>
      <c r="N1793" s="178"/>
      <c r="O1793" s="178"/>
      <c r="P1793" s="178"/>
    </row>
    <row r="1794" spans="2:16">
      <c r="B1794" s="177"/>
      <c r="C1794" s="176"/>
      <c r="D1794" s="176"/>
      <c r="E1794" s="178"/>
      <c r="F1794" s="178"/>
      <c r="G1794" s="178"/>
      <c r="H1794" s="178"/>
      <c r="I1794" s="178"/>
      <c r="J1794" s="178"/>
      <c r="K1794" s="178"/>
      <c r="L1794" s="178"/>
      <c r="M1794" s="178"/>
      <c r="N1794" s="178"/>
      <c r="O1794" s="178"/>
      <c r="P1794" s="178"/>
    </row>
    <row r="1795" spans="2:16">
      <c r="B1795" s="177"/>
      <c r="C1795" s="176"/>
      <c r="D1795" s="176"/>
      <c r="E1795" s="178"/>
      <c r="F1795" s="178"/>
      <c r="G1795" s="178"/>
      <c r="H1795" s="178"/>
      <c r="I1795" s="178"/>
      <c r="J1795" s="178"/>
      <c r="K1795" s="178"/>
      <c r="L1795" s="178"/>
      <c r="M1795" s="178"/>
      <c r="N1795" s="178"/>
      <c r="O1795" s="178"/>
      <c r="P1795" s="178"/>
    </row>
    <row r="1796" spans="2:16">
      <c r="B1796" s="177"/>
      <c r="C1796" s="176"/>
      <c r="D1796" s="176"/>
      <c r="E1796" s="178"/>
      <c r="F1796" s="178"/>
      <c r="G1796" s="178"/>
      <c r="H1796" s="178"/>
      <c r="I1796" s="178"/>
      <c r="J1796" s="178"/>
      <c r="K1796" s="178"/>
      <c r="L1796" s="178"/>
      <c r="M1796" s="178"/>
      <c r="N1796" s="178"/>
      <c r="O1796" s="178"/>
      <c r="P1796" s="178"/>
    </row>
    <row r="1797" spans="2:16">
      <c r="B1797" s="177"/>
      <c r="C1797" s="176"/>
      <c r="D1797" s="176"/>
      <c r="E1797" s="178"/>
      <c r="F1797" s="178"/>
      <c r="G1797" s="178"/>
      <c r="H1797" s="178"/>
      <c r="I1797" s="178"/>
      <c r="J1797" s="178"/>
      <c r="K1797" s="178"/>
      <c r="L1797" s="178"/>
      <c r="M1797" s="178"/>
      <c r="N1797" s="178"/>
      <c r="O1797" s="178"/>
      <c r="P1797" s="178"/>
    </row>
    <row r="1798" spans="2:16">
      <c r="B1798" s="177"/>
      <c r="C1798" s="176"/>
      <c r="D1798" s="176"/>
      <c r="E1798" s="178"/>
      <c r="F1798" s="178"/>
      <c r="G1798" s="178"/>
      <c r="H1798" s="178"/>
      <c r="I1798" s="178"/>
      <c r="J1798" s="178"/>
      <c r="K1798" s="178"/>
      <c r="L1798" s="178"/>
      <c r="M1798" s="178"/>
      <c r="N1798" s="178"/>
      <c r="O1798" s="178"/>
      <c r="P1798" s="178"/>
    </row>
    <row r="1799" spans="2:16">
      <c r="B1799" s="177"/>
      <c r="C1799" s="176"/>
      <c r="D1799" s="176"/>
      <c r="E1799" s="178"/>
      <c r="F1799" s="178"/>
      <c r="G1799" s="178"/>
      <c r="H1799" s="178"/>
      <c r="I1799" s="178"/>
      <c r="J1799" s="178"/>
      <c r="K1799" s="178"/>
      <c r="L1799" s="178"/>
      <c r="M1799" s="178"/>
      <c r="N1799" s="178"/>
      <c r="O1799" s="178"/>
      <c r="P1799" s="178"/>
    </row>
    <row r="1800" spans="2:16">
      <c r="B1800" s="177"/>
      <c r="C1800" s="176"/>
      <c r="D1800" s="176"/>
      <c r="E1800" s="178"/>
      <c r="F1800" s="178"/>
      <c r="G1800" s="178"/>
      <c r="H1800" s="178"/>
      <c r="I1800" s="178"/>
      <c r="J1800" s="178"/>
      <c r="K1800" s="178"/>
      <c r="L1800" s="178"/>
      <c r="M1800" s="178"/>
      <c r="N1800" s="178"/>
      <c r="O1800" s="178"/>
      <c r="P1800" s="178"/>
    </row>
    <row r="1801" spans="2:16">
      <c r="B1801" s="177"/>
      <c r="C1801" s="176"/>
      <c r="D1801" s="176"/>
      <c r="E1801" s="178"/>
      <c r="F1801" s="178"/>
      <c r="G1801" s="178"/>
      <c r="H1801" s="178"/>
      <c r="I1801" s="178"/>
      <c r="J1801" s="178"/>
      <c r="K1801" s="178"/>
      <c r="L1801" s="178"/>
      <c r="M1801" s="178"/>
      <c r="N1801" s="178"/>
      <c r="O1801" s="178"/>
      <c r="P1801" s="178"/>
    </row>
    <row r="1802" spans="2:16">
      <c r="B1802" s="177"/>
      <c r="C1802" s="176"/>
      <c r="D1802" s="176"/>
      <c r="E1802" s="178"/>
      <c r="F1802" s="178"/>
      <c r="G1802" s="178"/>
      <c r="H1802" s="178"/>
      <c r="I1802" s="178"/>
      <c r="J1802" s="178"/>
      <c r="K1802" s="178"/>
      <c r="L1802" s="178"/>
      <c r="M1802" s="178"/>
      <c r="N1802" s="178"/>
      <c r="O1802" s="178"/>
      <c r="P1802" s="178"/>
    </row>
    <row r="1803" spans="2:16">
      <c r="B1803" s="177"/>
      <c r="C1803" s="176"/>
      <c r="D1803" s="176"/>
      <c r="E1803" s="178"/>
      <c r="F1803" s="178"/>
      <c r="G1803" s="178"/>
      <c r="H1803" s="178"/>
      <c r="I1803" s="178"/>
      <c r="J1803" s="178"/>
      <c r="K1803" s="178"/>
      <c r="L1803" s="178"/>
      <c r="M1803" s="178"/>
      <c r="N1803" s="178"/>
      <c r="O1803" s="178"/>
      <c r="P1803" s="178"/>
    </row>
    <row r="1804" spans="2:16">
      <c r="B1804" s="177"/>
      <c r="C1804" s="176"/>
      <c r="D1804" s="176"/>
      <c r="E1804" s="178"/>
      <c r="F1804" s="178"/>
      <c r="G1804" s="178"/>
      <c r="H1804" s="178"/>
      <c r="I1804" s="178"/>
      <c r="J1804" s="178"/>
      <c r="K1804" s="178"/>
      <c r="L1804" s="178"/>
      <c r="M1804" s="178"/>
      <c r="N1804" s="178"/>
      <c r="O1804" s="178"/>
      <c r="P1804" s="178"/>
    </row>
    <row r="1805" spans="2:16">
      <c r="B1805" s="177"/>
      <c r="C1805" s="176"/>
      <c r="D1805" s="176"/>
      <c r="E1805" s="178"/>
      <c r="F1805" s="178"/>
      <c r="G1805" s="178"/>
      <c r="H1805" s="178"/>
      <c r="I1805" s="178"/>
      <c r="J1805" s="178"/>
      <c r="K1805" s="178"/>
      <c r="L1805" s="178"/>
      <c r="M1805" s="178"/>
      <c r="N1805" s="178"/>
      <c r="O1805" s="178"/>
      <c r="P1805" s="178"/>
    </row>
    <row r="1806" spans="2:16">
      <c r="B1806" s="177"/>
      <c r="C1806" s="176"/>
      <c r="D1806" s="176"/>
      <c r="E1806" s="178"/>
      <c r="F1806" s="178"/>
      <c r="G1806" s="178"/>
      <c r="H1806" s="178"/>
      <c r="I1806" s="178"/>
      <c r="J1806" s="178"/>
      <c r="K1806" s="178"/>
      <c r="L1806" s="178"/>
      <c r="M1806" s="178"/>
      <c r="N1806" s="178"/>
      <c r="O1806" s="178"/>
      <c r="P1806" s="178"/>
    </row>
    <row r="1807" spans="2:16">
      <c r="B1807" s="177"/>
      <c r="C1807" s="176"/>
      <c r="D1807" s="176"/>
      <c r="E1807" s="178"/>
      <c r="F1807" s="178"/>
      <c r="G1807" s="178"/>
      <c r="H1807" s="178"/>
      <c r="I1807" s="178"/>
      <c r="J1807" s="178"/>
      <c r="K1807" s="178"/>
      <c r="L1807" s="178"/>
      <c r="M1807" s="178"/>
      <c r="N1807" s="178"/>
      <c r="O1807" s="178"/>
      <c r="P1807" s="178"/>
    </row>
    <row r="1808" spans="2:16">
      <c r="B1808" s="177"/>
      <c r="C1808" s="176"/>
      <c r="D1808" s="176"/>
      <c r="E1808" s="178"/>
      <c r="F1808" s="178"/>
      <c r="G1808" s="178"/>
      <c r="H1808" s="178"/>
      <c r="I1808" s="178"/>
      <c r="J1808" s="178"/>
      <c r="K1808" s="178"/>
      <c r="L1808" s="178"/>
      <c r="M1808" s="178"/>
      <c r="N1808" s="178"/>
      <c r="O1808" s="178"/>
      <c r="P1808" s="178"/>
    </row>
    <row r="1809" spans="2:16">
      <c r="B1809" s="177"/>
      <c r="C1809" s="176"/>
      <c r="D1809" s="176"/>
      <c r="E1809" s="178"/>
      <c r="F1809" s="178"/>
      <c r="G1809" s="178"/>
      <c r="H1809" s="178"/>
      <c r="I1809" s="178"/>
      <c r="J1809" s="178"/>
      <c r="K1809" s="178"/>
      <c r="L1809" s="178"/>
      <c r="M1809" s="178"/>
      <c r="N1809" s="178"/>
      <c r="O1809" s="178"/>
      <c r="P1809" s="178"/>
    </row>
    <row r="1810" spans="2:16">
      <c r="B1810" s="177"/>
      <c r="C1810" s="176"/>
      <c r="D1810" s="176"/>
      <c r="E1810" s="178"/>
      <c r="F1810" s="178"/>
      <c r="G1810" s="178"/>
      <c r="H1810" s="178"/>
      <c r="I1810" s="178"/>
      <c r="J1810" s="178"/>
      <c r="K1810" s="178"/>
      <c r="L1810" s="178"/>
      <c r="M1810" s="178"/>
      <c r="N1810" s="178"/>
      <c r="O1810" s="178"/>
      <c r="P1810" s="178"/>
    </row>
    <row r="1811" spans="2:16">
      <c r="B1811" s="177"/>
      <c r="C1811" s="176"/>
      <c r="D1811" s="176"/>
      <c r="E1811" s="178"/>
      <c r="F1811" s="178"/>
      <c r="G1811" s="178"/>
      <c r="H1811" s="178"/>
      <c r="I1811" s="178"/>
      <c r="J1811" s="178"/>
      <c r="K1811" s="178"/>
      <c r="L1811" s="178"/>
      <c r="M1811" s="178"/>
      <c r="N1811" s="178"/>
      <c r="O1811" s="178"/>
      <c r="P1811" s="178"/>
    </row>
    <row r="1812" spans="2:16">
      <c r="B1812" s="177"/>
      <c r="C1812" s="176"/>
      <c r="D1812" s="176"/>
      <c r="E1812" s="178"/>
      <c r="F1812" s="178"/>
      <c r="G1812" s="178"/>
      <c r="H1812" s="178"/>
      <c r="I1812" s="178"/>
      <c r="J1812" s="178"/>
      <c r="K1812" s="178"/>
      <c r="L1812" s="178"/>
      <c r="M1812" s="178"/>
      <c r="N1812" s="178"/>
      <c r="O1812" s="178"/>
      <c r="P1812" s="178"/>
    </row>
    <row r="1813" spans="2:16">
      <c r="B1813" s="177"/>
      <c r="C1813" s="176"/>
      <c r="D1813" s="176"/>
      <c r="E1813" s="178"/>
      <c r="F1813" s="178"/>
      <c r="G1813" s="178"/>
      <c r="H1813" s="178"/>
      <c r="I1813" s="178"/>
      <c r="J1813" s="178"/>
      <c r="K1813" s="178"/>
      <c r="L1813" s="178"/>
      <c r="M1813" s="178"/>
      <c r="N1813" s="178"/>
      <c r="O1813" s="178"/>
      <c r="P1813" s="178"/>
    </row>
    <row r="1814" spans="2:16">
      <c r="B1814" s="177"/>
      <c r="C1814" s="176"/>
      <c r="D1814" s="176"/>
      <c r="E1814" s="178"/>
      <c r="F1814" s="178"/>
      <c r="G1814" s="178"/>
      <c r="H1814" s="178"/>
      <c r="I1814" s="178"/>
      <c r="J1814" s="178"/>
      <c r="K1814" s="178"/>
      <c r="L1814" s="178"/>
      <c r="M1814" s="178"/>
      <c r="N1814" s="178"/>
      <c r="O1814" s="178"/>
      <c r="P1814" s="178"/>
    </row>
    <row r="1815" spans="2:16">
      <c r="B1815" s="177"/>
      <c r="C1815" s="176"/>
      <c r="D1815" s="176"/>
      <c r="E1815" s="178"/>
      <c r="F1815" s="178"/>
      <c r="G1815" s="178"/>
      <c r="H1815" s="178"/>
      <c r="I1815" s="178"/>
      <c r="J1815" s="178"/>
      <c r="K1815" s="178"/>
      <c r="L1815" s="178"/>
      <c r="M1815" s="178"/>
      <c r="N1815" s="178"/>
      <c r="O1815" s="178"/>
      <c r="P1815" s="178"/>
    </row>
    <row r="1816" spans="2:16">
      <c r="B1816" s="177"/>
      <c r="C1816" s="176"/>
      <c r="D1816" s="176"/>
      <c r="E1816" s="178"/>
      <c r="F1816" s="178"/>
      <c r="G1816" s="178"/>
      <c r="H1816" s="178"/>
      <c r="I1816" s="178"/>
      <c r="J1816" s="178"/>
      <c r="K1816" s="178"/>
      <c r="L1816" s="178"/>
      <c r="M1816" s="178"/>
      <c r="N1816" s="178"/>
      <c r="O1816" s="178"/>
      <c r="P1816" s="178"/>
    </row>
    <row r="1817" spans="2:16">
      <c r="B1817" s="177"/>
      <c r="C1817" s="176"/>
      <c r="D1817" s="176"/>
      <c r="E1817" s="178"/>
      <c r="F1817" s="178"/>
      <c r="G1817" s="178"/>
      <c r="H1817" s="178"/>
      <c r="I1817" s="178"/>
      <c r="J1817" s="178"/>
      <c r="K1817" s="178"/>
      <c r="L1817" s="178"/>
      <c r="M1817" s="178"/>
      <c r="N1817" s="178"/>
      <c r="O1817" s="178"/>
      <c r="P1817" s="178"/>
    </row>
    <row r="1818" spans="2:16">
      <c r="B1818" s="177"/>
      <c r="C1818" s="176"/>
      <c r="D1818" s="176"/>
      <c r="E1818" s="178"/>
      <c r="F1818" s="178"/>
      <c r="G1818" s="178"/>
      <c r="H1818" s="178"/>
      <c r="I1818" s="178"/>
      <c r="J1818" s="178"/>
      <c r="K1818" s="178"/>
      <c r="L1818" s="178"/>
      <c r="M1818" s="178"/>
      <c r="N1818" s="178"/>
      <c r="O1818" s="178"/>
      <c r="P1818" s="178"/>
    </row>
    <row r="1819" spans="2:16">
      <c r="B1819" s="177"/>
      <c r="C1819" s="176"/>
      <c r="D1819" s="176"/>
      <c r="E1819" s="178"/>
      <c r="F1819" s="178"/>
      <c r="G1819" s="178"/>
      <c r="H1819" s="178"/>
      <c r="I1819" s="178"/>
      <c r="J1819" s="178"/>
      <c r="K1819" s="178"/>
      <c r="L1819" s="178"/>
      <c r="M1819" s="178"/>
      <c r="N1819" s="178"/>
      <c r="O1819" s="178"/>
      <c r="P1819" s="178"/>
    </row>
    <row r="1820" spans="2:16">
      <c r="B1820" s="177"/>
      <c r="C1820" s="176"/>
      <c r="D1820" s="176"/>
      <c r="E1820" s="178"/>
      <c r="F1820" s="178"/>
      <c r="G1820" s="178"/>
      <c r="H1820" s="178"/>
      <c r="I1820" s="178"/>
      <c r="J1820" s="178"/>
      <c r="K1820" s="178"/>
      <c r="L1820" s="178"/>
      <c r="M1820" s="178"/>
      <c r="N1820" s="178"/>
      <c r="O1820" s="178"/>
      <c r="P1820" s="178"/>
    </row>
    <row r="1821" spans="2:16">
      <c r="B1821" s="177"/>
      <c r="C1821" s="176"/>
      <c r="D1821" s="176"/>
      <c r="E1821" s="178"/>
      <c r="F1821" s="178"/>
      <c r="G1821" s="178"/>
      <c r="H1821" s="178"/>
      <c r="I1821" s="178"/>
      <c r="J1821" s="178"/>
      <c r="K1821" s="178"/>
      <c r="L1821" s="178"/>
      <c r="M1821" s="178"/>
      <c r="N1821" s="178"/>
      <c r="O1821" s="178"/>
      <c r="P1821" s="178"/>
    </row>
    <row r="1822" spans="2:16">
      <c r="B1822" s="177"/>
      <c r="C1822" s="176"/>
      <c r="D1822" s="176"/>
      <c r="E1822" s="178"/>
      <c r="F1822" s="178"/>
      <c r="G1822" s="178"/>
      <c r="H1822" s="178"/>
      <c r="I1822" s="178"/>
      <c r="J1822" s="178"/>
      <c r="K1822" s="178"/>
      <c r="L1822" s="178"/>
      <c r="M1822" s="178"/>
      <c r="N1822" s="178"/>
      <c r="O1822" s="178"/>
      <c r="P1822" s="178"/>
    </row>
    <row r="1823" spans="2:16">
      <c r="B1823" s="177"/>
      <c r="C1823" s="176"/>
      <c r="D1823" s="176"/>
      <c r="E1823" s="178"/>
      <c r="F1823" s="178"/>
      <c r="G1823" s="178"/>
      <c r="H1823" s="178"/>
      <c r="I1823" s="178"/>
      <c r="J1823" s="178"/>
      <c r="K1823" s="178"/>
      <c r="L1823" s="178"/>
      <c r="M1823" s="178"/>
      <c r="N1823" s="178"/>
      <c r="O1823" s="178"/>
      <c r="P1823" s="178"/>
    </row>
    <row r="1824" spans="2:16">
      <c r="B1824" s="177"/>
      <c r="C1824" s="176"/>
      <c r="D1824" s="176"/>
      <c r="E1824" s="178"/>
      <c r="F1824" s="178"/>
      <c r="G1824" s="178"/>
      <c r="H1824" s="178"/>
      <c r="I1824" s="178"/>
      <c r="J1824" s="178"/>
      <c r="K1824" s="178"/>
      <c r="L1824" s="178"/>
      <c r="M1824" s="178"/>
      <c r="N1824" s="178"/>
      <c r="O1824" s="178"/>
      <c r="P1824" s="178"/>
    </row>
    <row r="1825" spans="2:16">
      <c r="B1825" s="177"/>
      <c r="C1825" s="176"/>
      <c r="D1825" s="176"/>
      <c r="E1825" s="178"/>
      <c r="F1825" s="178"/>
      <c r="G1825" s="178"/>
      <c r="H1825" s="178"/>
      <c r="I1825" s="178"/>
      <c r="J1825" s="178"/>
      <c r="K1825" s="178"/>
      <c r="L1825" s="178"/>
      <c r="M1825" s="178"/>
      <c r="N1825" s="178"/>
      <c r="O1825" s="178"/>
      <c r="P1825" s="178"/>
    </row>
    <row r="1826" spans="2:16">
      <c r="B1826" s="177"/>
      <c r="C1826" s="176"/>
      <c r="D1826" s="176"/>
      <c r="E1826" s="178"/>
      <c r="F1826" s="178"/>
      <c r="G1826" s="178"/>
      <c r="H1826" s="178"/>
      <c r="I1826" s="178"/>
      <c r="J1826" s="178"/>
      <c r="K1826" s="178"/>
      <c r="L1826" s="178"/>
      <c r="M1826" s="178"/>
      <c r="N1826" s="178"/>
      <c r="O1826" s="178"/>
      <c r="P1826" s="178"/>
    </row>
    <row r="1827" spans="2:16">
      <c r="B1827" s="177"/>
      <c r="C1827" s="176"/>
      <c r="D1827" s="176"/>
      <c r="E1827" s="178"/>
      <c r="F1827" s="178"/>
      <c r="G1827" s="178"/>
      <c r="H1827" s="178"/>
      <c r="I1827" s="178"/>
      <c r="J1827" s="178"/>
      <c r="K1827" s="178"/>
      <c r="L1827" s="178"/>
      <c r="M1827" s="178"/>
      <c r="N1827" s="178"/>
      <c r="O1827" s="178"/>
      <c r="P1827" s="178"/>
    </row>
    <row r="1828" spans="2:16">
      <c r="B1828" s="177"/>
      <c r="C1828" s="176"/>
      <c r="D1828" s="176"/>
      <c r="E1828" s="178"/>
      <c r="F1828" s="178"/>
      <c r="G1828" s="178"/>
      <c r="H1828" s="178"/>
      <c r="I1828" s="178"/>
      <c r="J1828" s="178"/>
      <c r="K1828" s="178"/>
      <c r="L1828" s="178"/>
      <c r="M1828" s="178"/>
      <c r="N1828" s="178"/>
      <c r="O1828" s="178"/>
      <c r="P1828" s="178"/>
    </row>
    <row r="1829" spans="2:16">
      <c r="B1829" s="177"/>
      <c r="C1829" s="176"/>
      <c r="D1829" s="176"/>
      <c r="E1829" s="178"/>
      <c r="F1829" s="178"/>
      <c r="G1829" s="178"/>
      <c r="H1829" s="178"/>
      <c r="I1829" s="178"/>
      <c r="J1829" s="178"/>
      <c r="K1829" s="178"/>
      <c r="L1829" s="178"/>
      <c r="M1829" s="178"/>
      <c r="N1829" s="178"/>
      <c r="O1829" s="178"/>
      <c r="P1829" s="178"/>
    </row>
    <row r="1830" spans="2:16">
      <c r="B1830" s="177"/>
      <c r="C1830" s="176"/>
      <c r="D1830" s="176"/>
      <c r="E1830" s="178"/>
      <c r="F1830" s="178"/>
      <c r="G1830" s="178"/>
      <c r="H1830" s="178"/>
      <c r="I1830" s="178"/>
      <c r="J1830" s="178"/>
      <c r="K1830" s="178"/>
      <c r="L1830" s="178"/>
      <c r="M1830" s="178"/>
      <c r="N1830" s="178"/>
      <c r="O1830" s="178"/>
      <c r="P1830" s="178"/>
    </row>
    <row r="1831" spans="2:16">
      <c r="B1831" s="177"/>
      <c r="C1831" s="176"/>
      <c r="D1831" s="176"/>
      <c r="E1831" s="178"/>
      <c r="F1831" s="178"/>
      <c r="G1831" s="178"/>
      <c r="H1831" s="178"/>
      <c r="I1831" s="178"/>
      <c r="J1831" s="178"/>
      <c r="K1831" s="178"/>
      <c r="L1831" s="178"/>
      <c r="M1831" s="178"/>
      <c r="N1831" s="178"/>
      <c r="O1831" s="178"/>
      <c r="P1831" s="178"/>
    </row>
    <row r="1832" spans="2:16">
      <c r="B1832" s="177"/>
      <c r="C1832" s="176"/>
      <c r="D1832" s="176"/>
      <c r="E1832" s="178"/>
      <c r="F1832" s="178"/>
      <c r="G1832" s="178"/>
      <c r="H1832" s="178"/>
      <c r="I1832" s="178"/>
      <c r="J1832" s="178"/>
      <c r="K1832" s="178"/>
      <c r="L1832" s="178"/>
      <c r="M1832" s="178"/>
      <c r="N1832" s="178"/>
      <c r="O1832" s="178"/>
      <c r="P1832" s="178"/>
    </row>
    <row r="1833" spans="2:16">
      <c r="B1833" s="177"/>
      <c r="C1833" s="176"/>
      <c r="D1833" s="176"/>
      <c r="E1833" s="178"/>
      <c r="F1833" s="178"/>
      <c r="G1833" s="178"/>
      <c r="H1833" s="178"/>
      <c r="I1833" s="178"/>
      <c r="J1833" s="178"/>
      <c r="K1833" s="178"/>
      <c r="L1833" s="178"/>
      <c r="M1833" s="178"/>
      <c r="N1833" s="178"/>
      <c r="O1833" s="178"/>
      <c r="P1833" s="178"/>
    </row>
    <row r="1834" spans="2:16">
      <c r="B1834" s="177"/>
      <c r="C1834" s="176"/>
      <c r="D1834" s="176"/>
      <c r="E1834" s="178"/>
      <c r="F1834" s="178"/>
      <c r="G1834" s="178"/>
      <c r="H1834" s="178"/>
      <c r="I1834" s="178"/>
      <c r="J1834" s="178"/>
      <c r="K1834" s="178"/>
      <c r="L1834" s="178"/>
      <c r="M1834" s="178"/>
      <c r="N1834" s="178"/>
      <c r="O1834" s="178"/>
      <c r="P1834" s="178"/>
    </row>
    <row r="1835" spans="2:16">
      <c r="B1835" s="177"/>
      <c r="C1835" s="176"/>
      <c r="D1835" s="176"/>
      <c r="E1835" s="178"/>
      <c r="F1835" s="178"/>
      <c r="G1835" s="178"/>
      <c r="H1835" s="178"/>
      <c r="I1835" s="178"/>
      <c r="J1835" s="178"/>
      <c r="K1835" s="178"/>
      <c r="L1835" s="178"/>
      <c r="M1835" s="178"/>
      <c r="N1835" s="178"/>
      <c r="O1835" s="178"/>
      <c r="P1835" s="178"/>
    </row>
    <row r="1836" spans="2:16">
      <c r="B1836" s="177"/>
      <c r="C1836" s="176"/>
      <c r="D1836" s="176"/>
      <c r="E1836" s="178"/>
      <c r="F1836" s="178"/>
      <c r="G1836" s="178"/>
      <c r="H1836" s="178"/>
      <c r="I1836" s="178"/>
      <c r="J1836" s="178"/>
      <c r="K1836" s="178"/>
      <c r="L1836" s="178"/>
      <c r="M1836" s="178"/>
      <c r="N1836" s="178"/>
      <c r="O1836" s="178"/>
      <c r="P1836" s="178"/>
    </row>
    <row r="1837" spans="2:16">
      <c r="B1837" s="177"/>
      <c r="C1837" s="176"/>
      <c r="D1837" s="176"/>
      <c r="E1837" s="178"/>
      <c r="F1837" s="178"/>
      <c r="G1837" s="178"/>
      <c r="H1837" s="178"/>
      <c r="I1837" s="178"/>
      <c r="J1837" s="178"/>
      <c r="K1837" s="178"/>
      <c r="L1837" s="178"/>
      <c r="M1837" s="178"/>
      <c r="N1837" s="178"/>
      <c r="O1837" s="178"/>
      <c r="P1837" s="178"/>
    </row>
    <row r="1838" spans="2:16">
      <c r="B1838" s="177"/>
      <c r="C1838" s="176"/>
      <c r="D1838" s="176"/>
      <c r="E1838" s="178"/>
      <c r="F1838" s="178"/>
      <c r="G1838" s="178"/>
      <c r="H1838" s="178"/>
      <c r="I1838" s="178"/>
      <c r="J1838" s="178"/>
      <c r="K1838" s="178"/>
      <c r="L1838" s="178"/>
      <c r="M1838" s="178"/>
      <c r="N1838" s="178"/>
      <c r="O1838" s="178"/>
      <c r="P1838" s="178"/>
    </row>
    <row r="1839" spans="2:16">
      <c r="B1839" s="177"/>
      <c r="C1839" s="176"/>
      <c r="D1839" s="176"/>
      <c r="E1839" s="178"/>
      <c r="F1839" s="178"/>
      <c r="G1839" s="178"/>
      <c r="H1839" s="178"/>
      <c r="I1839" s="178"/>
      <c r="J1839" s="178"/>
      <c r="K1839" s="178"/>
      <c r="L1839" s="178"/>
      <c r="M1839" s="178"/>
      <c r="N1839" s="178"/>
      <c r="O1839" s="178"/>
      <c r="P1839" s="178"/>
    </row>
    <row r="1840" spans="2:16">
      <c r="B1840" s="177"/>
      <c r="C1840" s="176"/>
      <c r="D1840" s="176"/>
      <c r="E1840" s="178"/>
      <c r="F1840" s="178"/>
      <c r="G1840" s="178"/>
      <c r="H1840" s="178"/>
      <c r="I1840" s="178"/>
      <c r="J1840" s="178"/>
      <c r="K1840" s="178"/>
      <c r="L1840" s="178"/>
      <c r="M1840" s="178"/>
      <c r="N1840" s="178"/>
      <c r="O1840" s="178"/>
      <c r="P1840" s="178"/>
    </row>
    <row r="1841" spans="2:16">
      <c r="B1841" s="177"/>
      <c r="C1841" s="176"/>
      <c r="D1841" s="176"/>
      <c r="E1841" s="178"/>
      <c r="F1841" s="178"/>
      <c r="G1841" s="178"/>
      <c r="H1841" s="178"/>
      <c r="I1841" s="178"/>
      <c r="J1841" s="178"/>
      <c r="K1841" s="178"/>
      <c r="L1841" s="178"/>
      <c r="M1841" s="178"/>
      <c r="N1841" s="178"/>
      <c r="O1841" s="178"/>
      <c r="P1841" s="178"/>
    </row>
    <row r="1842" spans="2:16">
      <c r="B1842" s="177"/>
      <c r="C1842" s="176"/>
      <c r="D1842" s="176"/>
      <c r="E1842" s="178"/>
      <c r="F1842" s="178"/>
      <c r="G1842" s="178"/>
      <c r="H1842" s="178"/>
      <c r="I1842" s="178"/>
      <c r="J1842" s="178"/>
      <c r="K1842" s="178"/>
      <c r="L1842" s="178"/>
      <c r="M1842" s="178"/>
      <c r="N1842" s="178"/>
      <c r="O1842" s="178"/>
      <c r="P1842" s="178"/>
    </row>
    <row r="1843" spans="2:16">
      <c r="B1843" s="177"/>
      <c r="C1843" s="176"/>
      <c r="D1843" s="176"/>
      <c r="E1843" s="178"/>
      <c r="F1843" s="178"/>
      <c r="G1843" s="178"/>
      <c r="H1843" s="178"/>
      <c r="I1843" s="178"/>
      <c r="J1843" s="178"/>
      <c r="K1843" s="178"/>
      <c r="L1843" s="178"/>
      <c r="M1843" s="178"/>
      <c r="N1843" s="178"/>
      <c r="O1843" s="178"/>
      <c r="P1843" s="178"/>
    </row>
    <row r="1844" spans="2:16">
      <c r="B1844" s="177"/>
      <c r="C1844" s="176"/>
      <c r="D1844" s="176"/>
      <c r="E1844" s="178"/>
      <c r="F1844" s="178"/>
      <c r="G1844" s="178"/>
      <c r="H1844" s="178"/>
      <c r="I1844" s="178"/>
      <c r="J1844" s="178"/>
      <c r="K1844" s="178"/>
      <c r="L1844" s="178"/>
      <c r="M1844" s="178"/>
      <c r="N1844" s="178"/>
      <c r="O1844" s="178"/>
      <c r="P1844" s="178"/>
    </row>
    <row r="1845" spans="2:16">
      <c r="B1845" s="177"/>
      <c r="C1845" s="176"/>
      <c r="D1845" s="176"/>
      <c r="E1845" s="178"/>
      <c r="F1845" s="178"/>
      <c r="G1845" s="178"/>
      <c r="H1845" s="178"/>
      <c r="I1845" s="178"/>
      <c r="J1845" s="178"/>
      <c r="K1845" s="178"/>
      <c r="L1845" s="178"/>
      <c r="M1845" s="178"/>
      <c r="N1845" s="178"/>
      <c r="O1845" s="178"/>
      <c r="P1845" s="178"/>
    </row>
    <row r="1846" spans="2:16">
      <c r="B1846" s="177"/>
      <c r="C1846" s="176"/>
      <c r="D1846" s="176"/>
      <c r="E1846" s="178"/>
      <c r="F1846" s="178"/>
      <c r="G1846" s="178"/>
      <c r="H1846" s="178"/>
      <c r="I1846" s="178"/>
      <c r="J1846" s="178"/>
      <c r="K1846" s="178"/>
      <c r="L1846" s="178"/>
      <c r="M1846" s="178"/>
      <c r="N1846" s="178"/>
      <c r="O1846" s="178"/>
      <c r="P1846" s="178"/>
    </row>
    <row r="1847" spans="2:16">
      <c r="B1847" s="177"/>
      <c r="C1847" s="176"/>
      <c r="D1847" s="176"/>
      <c r="E1847" s="178"/>
      <c r="F1847" s="178"/>
      <c r="G1847" s="178"/>
      <c r="H1847" s="178"/>
      <c r="I1847" s="178"/>
      <c r="J1847" s="178"/>
      <c r="K1847" s="178"/>
      <c r="L1847" s="178"/>
      <c r="M1847" s="178"/>
      <c r="N1847" s="178"/>
      <c r="O1847" s="178"/>
      <c r="P1847" s="178"/>
    </row>
    <row r="1848" spans="2:16">
      <c r="B1848" s="177"/>
      <c r="C1848" s="176"/>
      <c r="D1848" s="176"/>
      <c r="E1848" s="178"/>
      <c r="F1848" s="178"/>
      <c r="G1848" s="178"/>
      <c r="H1848" s="178"/>
      <c r="I1848" s="178"/>
      <c r="J1848" s="178"/>
      <c r="K1848" s="178"/>
      <c r="L1848" s="178"/>
      <c r="M1848" s="178"/>
      <c r="N1848" s="178"/>
      <c r="O1848" s="178"/>
      <c r="P1848" s="178"/>
    </row>
    <row r="1849" spans="2:16">
      <c r="B1849" s="177"/>
      <c r="C1849" s="176"/>
      <c r="D1849" s="176"/>
      <c r="E1849" s="178"/>
      <c r="F1849" s="178"/>
      <c r="G1849" s="178"/>
      <c r="H1849" s="178"/>
      <c r="I1849" s="178"/>
      <c r="J1849" s="178"/>
      <c r="K1849" s="178"/>
      <c r="L1849" s="178"/>
      <c r="M1849" s="178"/>
      <c r="N1849" s="178"/>
      <c r="O1849" s="178"/>
      <c r="P1849" s="178"/>
    </row>
    <row r="1850" spans="2:16">
      <c r="B1850" s="177"/>
      <c r="C1850" s="176"/>
      <c r="D1850" s="176"/>
      <c r="E1850" s="178"/>
      <c r="F1850" s="178"/>
      <c r="G1850" s="178"/>
      <c r="H1850" s="178"/>
      <c r="I1850" s="178"/>
      <c r="J1850" s="178"/>
      <c r="K1850" s="178"/>
      <c r="L1850" s="178"/>
      <c r="M1850" s="178"/>
      <c r="N1850" s="178"/>
      <c r="O1850" s="178"/>
      <c r="P1850" s="178"/>
    </row>
    <row r="1851" spans="2:16">
      <c r="B1851" s="177"/>
      <c r="C1851" s="176"/>
      <c r="D1851" s="176"/>
      <c r="E1851" s="178"/>
      <c r="F1851" s="178"/>
      <c r="G1851" s="178"/>
      <c r="H1851" s="178"/>
      <c r="I1851" s="178"/>
      <c r="J1851" s="178"/>
      <c r="K1851" s="178"/>
      <c r="L1851" s="178"/>
      <c r="M1851" s="178"/>
      <c r="N1851" s="178"/>
      <c r="O1851" s="178"/>
      <c r="P1851" s="178"/>
    </row>
    <row r="1852" spans="2:16">
      <c r="B1852" s="177"/>
      <c r="C1852" s="176"/>
      <c r="D1852" s="176"/>
      <c r="E1852" s="178"/>
      <c r="F1852" s="178"/>
      <c r="G1852" s="178"/>
      <c r="H1852" s="178"/>
      <c r="I1852" s="178"/>
      <c r="J1852" s="178"/>
      <c r="K1852" s="178"/>
      <c r="L1852" s="178"/>
      <c r="M1852" s="178"/>
      <c r="N1852" s="178"/>
      <c r="O1852" s="178"/>
      <c r="P1852" s="178"/>
    </row>
    <row r="1853" spans="2:16">
      <c r="B1853" s="177"/>
      <c r="C1853" s="176"/>
      <c r="D1853" s="176"/>
      <c r="E1853" s="178"/>
      <c r="F1853" s="178"/>
      <c r="G1853" s="178"/>
      <c r="H1853" s="178"/>
      <c r="I1853" s="178"/>
      <c r="J1853" s="178"/>
      <c r="K1853" s="178"/>
      <c r="L1853" s="178"/>
      <c r="M1853" s="178"/>
      <c r="N1853" s="178"/>
      <c r="O1853" s="178"/>
      <c r="P1853" s="178"/>
    </row>
    <row r="1854" spans="2:16">
      <c r="B1854" s="177"/>
      <c r="C1854" s="176"/>
      <c r="D1854" s="176"/>
      <c r="E1854" s="178"/>
      <c r="F1854" s="178"/>
      <c r="G1854" s="178"/>
      <c r="H1854" s="178"/>
      <c r="I1854" s="178"/>
      <c r="J1854" s="178"/>
      <c r="K1854" s="178"/>
      <c r="L1854" s="178"/>
      <c r="M1854" s="178"/>
      <c r="N1854" s="178"/>
      <c r="O1854" s="178"/>
      <c r="P1854" s="178"/>
    </row>
    <row r="1855" spans="2:16">
      <c r="B1855" s="177"/>
      <c r="C1855" s="176"/>
      <c r="D1855" s="176"/>
      <c r="E1855" s="178"/>
      <c r="F1855" s="178"/>
      <c r="G1855" s="178"/>
      <c r="H1855" s="178"/>
      <c r="I1855" s="178"/>
      <c r="J1855" s="178"/>
      <c r="K1855" s="178"/>
      <c r="L1855" s="178"/>
      <c r="M1855" s="178"/>
      <c r="N1855" s="178"/>
      <c r="O1855" s="178"/>
      <c r="P1855" s="178"/>
    </row>
    <row r="1856" spans="2:16">
      <c r="B1856" s="177"/>
      <c r="C1856" s="176"/>
      <c r="D1856" s="176"/>
      <c r="E1856" s="178"/>
      <c r="F1856" s="178"/>
      <c r="G1856" s="178"/>
      <c r="H1856" s="178"/>
      <c r="I1856" s="178"/>
      <c r="J1856" s="178"/>
      <c r="K1856" s="178"/>
      <c r="L1856" s="178"/>
      <c r="M1856" s="178"/>
      <c r="N1856" s="178"/>
      <c r="O1856" s="178"/>
      <c r="P1856" s="178"/>
    </row>
    <row r="1857" spans="2:16">
      <c r="B1857" s="177"/>
      <c r="C1857" s="176"/>
      <c r="D1857" s="176"/>
      <c r="E1857" s="178"/>
      <c r="F1857" s="178"/>
      <c r="G1857" s="178"/>
      <c r="H1857" s="178"/>
      <c r="I1857" s="178"/>
      <c r="J1857" s="178"/>
      <c r="K1857" s="178"/>
      <c r="L1857" s="178"/>
      <c r="M1857" s="178"/>
      <c r="N1857" s="178"/>
      <c r="O1857" s="178"/>
      <c r="P1857" s="178"/>
    </row>
    <row r="1858" spans="2:16">
      <c r="B1858" s="177"/>
      <c r="C1858" s="176"/>
      <c r="D1858" s="176"/>
      <c r="E1858" s="178"/>
      <c r="F1858" s="178"/>
      <c r="G1858" s="178"/>
      <c r="H1858" s="178"/>
      <c r="I1858" s="178"/>
      <c r="J1858" s="178"/>
      <c r="K1858" s="178"/>
      <c r="L1858" s="178"/>
      <c r="M1858" s="178"/>
      <c r="N1858" s="178"/>
      <c r="O1858" s="178"/>
      <c r="P1858" s="178"/>
    </row>
    <row r="1859" spans="2:16">
      <c r="B1859" s="177"/>
      <c r="C1859" s="176"/>
      <c r="D1859" s="176"/>
      <c r="E1859" s="178"/>
      <c r="F1859" s="178"/>
      <c r="G1859" s="178"/>
      <c r="H1859" s="178"/>
      <c r="I1859" s="178"/>
      <c r="J1859" s="178"/>
      <c r="K1859" s="178"/>
      <c r="L1859" s="178"/>
      <c r="M1859" s="178"/>
      <c r="N1859" s="178"/>
      <c r="O1859" s="178"/>
      <c r="P1859" s="178"/>
    </row>
    <row r="1860" spans="2:16">
      <c r="B1860" s="177"/>
      <c r="C1860" s="176"/>
      <c r="D1860" s="176"/>
      <c r="E1860" s="178"/>
      <c r="F1860" s="178"/>
      <c r="G1860" s="178"/>
      <c r="H1860" s="178"/>
      <c r="I1860" s="178"/>
      <c r="J1860" s="178"/>
      <c r="K1860" s="178"/>
      <c r="L1860" s="178"/>
      <c r="M1860" s="178"/>
      <c r="N1860" s="178"/>
      <c r="O1860" s="178"/>
      <c r="P1860" s="178"/>
    </row>
    <row r="1861" spans="2:16">
      <c r="B1861" s="177"/>
      <c r="C1861" s="176"/>
      <c r="D1861" s="176"/>
      <c r="E1861" s="178"/>
      <c r="F1861" s="178"/>
      <c r="G1861" s="178"/>
      <c r="H1861" s="178"/>
      <c r="I1861" s="178"/>
      <c r="J1861" s="178"/>
      <c r="K1861" s="178"/>
      <c r="L1861" s="178"/>
      <c r="M1861" s="178"/>
      <c r="N1861" s="178"/>
      <c r="O1861" s="178"/>
      <c r="P1861" s="178"/>
    </row>
    <row r="1862" spans="2:16">
      <c r="B1862" s="177"/>
      <c r="C1862" s="176"/>
      <c r="D1862" s="176"/>
      <c r="E1862" s="178"/>
      <c r="F1862" s="178"/>
      <c r="G1862" s="178"/>
      <c r="H1862" s="178"/>
      <c r="I1862" s="178"/>
      <c r="J1862" s="178"/>
      <c r="K1862" s="178"/>
      <c r="L1862" s="178"/>
      <c r="M1862" s="178"/>
      <c r="N1862" s="178"/>
      <c r="O1862" s="178"/>
      <c r="P1862" s="178"/>
    </row>
    <row r="1863" spans="2:16">
      <c r="B1863" s="177"/>
      <c r="C1863" s="176"/>
      <c r="D1863" s="176"/>
      <c r="E1863" s="178"/>
      <c r="F1863" s="178"/>
      <c r="G1863" s="178"/>
      <c r="H1863" s="178"/>
      <c r="I1863" s="178"/>
      <c r="J1863" s="178"/>
      <c r="K1863" s="178"/>
      <c r="L1863" s="178"/>
      <c r="M1863" s="178"/>
      <c r="N1863" s="178"/>
      <c r="O1863" s="178"/>
      <c r="P1863" s="178"/>
    </row>
    <row r="1864" spans="2:16">
      <c r="B1864" s="177"/>
      <c r="C1864" s="176"/>
      <c r="D1864" s="176"/>
      <c r="E1864" s="178"/>
      <c r="F1864" s="178"/>
      <c r="G1864" s="178"/>
      <c r="H1864" s="178"/>
      <c r="I1864" s="178"/>
      <c r="J1864" s="178"/>
      <c r="K1864" s="178"/>
      <c r="L1864" s="178"/>
      <c r="M1864" s="178"/>
      <c r="N1864" s="178"/>
      <c r="O1864" s="178"/>
      <c r="P1864" s="178"/>
    </row>
    <row r="1865" spans="2:16">
      <c r="B1865" s="177"/>
      <c r="C1865" s="176"/>
      <c r="D1865" s="176"/>
      <c r="E1865" s="178"/>
      <c r="F1865" s="178"/>
      <c r="G1865" s="178"/>
      <c r="H1865" s="178"/>
      <c r="I1865" s="178"/>
      <c r="J1865" s="178"/>
      <c r="K1865" s="178"/>
      <c r="L1865" s="178"/>
      <c r="M1865" s="178"/>
      <c r="N1865" s="178"/>
      <c r="O1865" s="178"/>
      <c r="P1865" s="178"/>
    </row>
    <row r="1866" spans="2:16">
      <c r="B1866" s="177"/>
      <c r="C1866" s="176"/>
      <c r="D1866" s="176"/>
      <c r="E1866" s="178"/>
      <c r="F1866" s="178"/>
      <c r="G1866" s="178"/>
      <c r="H1866" s="178"/>
      <c r="I1866" s="178"/>
      <c r="J1866" s="178"/>
      <c r="K1866" s="178"/>
      <c r="L1866" s="178"/>
      <c r="M1866" s="178"/>
      <c r="N1866" s="178"/>
      <c r="O1866" s="178"/>
      <c r="P1866" s="178"/>
    </row>
    <row r="1867" spans="2:16">
      <c r="B1867" s="177"/>
      <c r="C1867" s="176"/>
      <c r="D1867" s="176"/>
      <c r="E1867" s="178"/>
      <c r="F1867" s="178"/>
      <c r="G1867" s="178"/>
      <c r="H1867" s="178"/>
      <c r="I1867" s="178"/>
      <c r="J1867" s="178"/>
      <c r="K1867" s="178"/>
      <c r="L1867" s="178"/>
      <c r="M1867" s="178"/>
      <c r="N1867" s="178"/>
      <c r="O1867" s="178"/>
      <c r="P1867" s="178"/>
    </row>
    <row r="1868" spans="2:16">
      <c r="B1868" s="177"/>
      <c r="C1868" s="176"/>
      <c r="D1868" s="176"/>
      <c r="E1868" s="178"/>
      <c r="F1868" s="178"/>
      <c r="G1868" s="178"/>
      <c r="H1868" s="178"/>
      <c r="I1868" s="178"/>
      <c r="J1868" s="178"/>
      <c r="K1868" s="178"/>
      <c r="L1868" s="178"/>
      <c r="M1868" s="178"/>
      <c r="N1868" s="178"/>
      <c r="O1868" s="178"/>
      <c r="P1868" s="178"/>
    </row>
    <row r="1869" spans="2:16">
      <c r="B1869" s="177"/>
      <c r="C1869" s="176"/>
      <c r="D1869" s="176"/>
      <c r="E1869" s="178"/>
      <c r="F1869" s="178"/>
      <c r="G1869" s="178"/>
      <c r="H1869" s="178"/>
      <c r="I1869" s="178"/>
      <c r="J1869" s="178"/>
      <c r="K1869" s="178"/>
      <c r="L1869" s="178"/>
      <c r="M1869" s="178"/>
      <c r="N1869" s="178"/>
      <c r="O1869" s="178"/>
      <c r="P1869" s="178"/>
    </row>
    <row r="1870" spans="2:16">
      <c r="B1870" s="177"/>
      <c r="C1870" s="176"/>
      <c r="D1870" s="176"/>
      <c r="E1870" s="178"/>
      <c r="F1870" s="178"/>
      <c r="G1870" s="178"/>
      <c r="H1870" s="178"/>
      <c r="I1870" s="178"/>
      <c r="J1870" s="178"/>
      <c r="K1870" s="178"/>
      <c r="L1870" s="178"/>
      <c r="M1870" s="178"/>
      <c r="N1870" s="178"/>
      <c r="O1870" s="178"/>
      <c r="P1870" s="178"/>
    </row>
    <row r="1871" spans="2:16">
      <c r="B1871" s="177"/>
      <c r="C1871" s="176"/>
      <c r="D1871" s="176"/>
      <c r="E1871" s="178"/>
      <c r="F1871" s="178"/>
      <c r="G1871" s="178"/>
      <c r="H1871" s="178"/>
      <c r="I1871" s="178"/>
      <c r="J1871" s="178"/>
      <c r="K1871" s="178"/>
      <c r="L1871" s="178"/>
      <c r="M1871" s="178"/>
      <c r="N1871" s="178"/>
      <c r="O1871" s="178"/>
      <c r="P1871" s="178"/>
    </row>
    <row r="1872" spans="2:16">
      <c r="B1872" s="177"/>
      <c r="C1872" s="176"/>
      <c r="D1872" s="176"/>
      <c r="E1872" s="178"/>
      <c r="F1872" s="178"/>
      <c r="G1872" s="178"/>
      <c r="H1872" s="178"/>
      <c r="I1872" s="178"/>
      <c r="J1872" s="178"/>
      <c r="K1872" s="178"/>
      <c r="L1872" s="178"/>
      <c r="M1872" s="178"/>
      <c r="N1872" s="178"/>
      <c r="O1872" s="178"/>
      <c r="P1872" s="178"/>
    </row>
    <row r="1873" spans="2:16">
      <c r="B1873" s="177"/>
      <c r="C1873" s="176"/>
      <c r="D1873" s="176"/>
      <c r="E1873" s="178"/>
      <c r="F1873" s="178"/>
      <c r="G1873" s="178"/>
      <c r="H1873" s="178"/>
      <c r="I1873" s="178"/>
      <c r="J1873" s="178"/>
      <c r="K1873" s="178"/>
      <c r="L1873" s="178"/>
      <c r="M1873" s="178"/>
      <c r="N1873" s="178"/>
      <c r="O1873" s="178"/>
      <c r="P1873" s="178"/>
    </row>
    <row r="1874" spans="2:16">
      <c r="B1874" s="177"/>
      <c r="C1874" s="176"/>
      <c r="D1874" s="176"/>
      <c r="E1874" s="178"/>
      <c r="F1874" s="178"/>
      <c r="G1874" s="178"/>
      <c r="H1874" s="178"/>
      <c r="I1874" s="178"/>
      <c r="J1874" s="178"/>
      <c r="K1874" s="178"/>
      <c r="L1874" s="178"/>
      <c r="M1874" s="178"/>
      <c r="N1874" s="178"/>
      <c r="O1874" s="178"/>
      <c r="P1874" s="178"/>
    </row>
    <row r="1875" spans="2:16">
      <c r="B1875" s="177"/>
      <c r="C1875" s="176"/>
      <c r="D1875" s="176"/>
      <c r="E1875" s="178"/>
      <c r="F1875" s="178"/>
      <c r="G1875" s="178"/>
      <c r="H1875" s="178"/>
      <c r="I1875" s="178"/>
      <c r="J1875" s="178"/>
      <c r="K1875" s="178"/>
      <c r="L1875" s="178"/>
      <c r="M1875" s="178"/>
      <c r="N1875" s="178"/>
      <c r="O1875" s="178"/>
      <c r="P1875" s="178"/>
    </row>
    <row r="1876" spans="2:16">
      <c r="B1876" s="177"/>
      <c r="C1876" s="176"/>
      <c r="D1876" s="176"/>
      <c r="E1876" s="178"/>
      <c r="F1876" s="178"/>
      <c r="G1876" s="178"/>
      <c r="H1876" s="178"/>
      <c r="I1876" s="178"/>
      <c r="J1876" s="178"/>
      <c r="K1876" s="178"/>
      <c r="L1876" s="178"/>
      <c r="M1876" s="178"/>
      <c r="N1876" s="178"/>
      <c r="O1876" s="178"/>
      <c r="P1876" s="178"/>
    </row>
    <row r="1877" spans="2:16">
      <c r="B1877" s="177"/>
      <c r="C1877" s="176"/>
      <c r="D1877" s="176"/>
      <c r="E1877" s="178"/>
      <c r="F1877" s="178"/>
      <c r="G1877" s="178"/>
      <c r="H1877" s="178"/>
      <c r="I1877" s="178"/>
      <c r="J1877" s="178"/>
      <c r="K1877" s="178"/>
      <c r="L1877" s="178"/>
      <c r="M1877" s="178"/>
      <c r="N1877" s="178"/>
      <c r="O1877" s="178"/>
      <c r="P1877" s="178"/>
    </row>
    <row r="1878" spans="2:16">
      <c r="B1878" s="177"/>
      <c r="C1878" s="176"/>
      <c r="D1878" s="176"/>
      <c r="E1878" s="178"/>
      <c r="F1878" s="178"/>
      <c r="G1878" s="178"/>
      <c r="H1878" s="178"/>
      <c r="I1878" s="178"/>
      <c r="J1878" s="178"/>
      <c r="K1878" s="178"/>
      <c r="L1878" s="178"/>
      <c r="M1878" s="178"/>
      <c r="N1878" s="178"/>
      <c r="O1878" s="178"/>
      <c r="P1878" s="178"/>
    </row>
    <row r="1879" spans="2:16">
      <c r="B1879" s="177"/>
      <c r="C1879" s="176"/>
      <c r="D1879" s="176"/>
      <c r="E1879" s="178"/>
      <c r="F1879" s="178"/>
      <c r="G1879" s="178"/>
      <c r="H1879" s="178"/>
      <c r="I1879" s="178"/>
      <c r="J1879" s="178"/>
      <c r="K1879" s="178"/>
      <c r="L1879" s="178"/>
      <c r="M1879" s="178"/>
      <c r="N1879" s="178"/>
      <c r="O1879" s="178"/>
      <c r="P1879" s="178"/>
    </row>
    <row r="1880" spans="2:16">
      <c r="B1880" s="177"/>
      <c r="C1880" s="176"/>
      <c r="D1880" s="176"/>
      <c r="E1880" s="178"/>
      <c r="F1880" s="178"/>
      <c r="G1880" s="178"/>
      <c r="H1880" s="178"/>
      <c r="I1880" s="178"/>
      <c r="J1880" s="178"/>
      <c r="K1880" s="178"/>
      <c r="L1880" s="178"/>
      <c r="M1880" s="178"/>
      <c r="N1880" s="178"/>
      <c r="O1880" s="178"/>
      <c r="P1880" s="178"/>
    </row>
    <row r="1881" spans="2:16">
      <c r="B1881" s="177"/>
      <c r="C1881" s="176"/>
      <c r="D1881" s="176"/>
      <c r="E1881" s="178"/>
      <c r="F1881" s="178"/>
      <c r="G1881" s="178"/>
      <c r="H1881" s="178"/>
      <c r="I1881" s="178"/>
      <c r="J1881" s="178"/>
      <c r="K1881" s="178"/>
      <c r="L1881" s="178"/>
      <c r="M1881" s="178"/>
      <c r="N1881" s="178"/>
      <c r="O1881" s="178"/>
      <c r="P1881" s="178"/>
    </row>
    <row r="1882" spans="2:16">
      <c r="B1882" s="177"/>
      <c r="C1882" s="176"/>
      <c r="D1882" s="176"/>
      <c r="E1882" s="178"/>
      <c r="F1882" s="178"/>
      <c r="G1882" s="178"/>
      <c r="H1882" s="178"/>
      <c r="I1882" s="178"/>
      <c r="J1882" s="178"/>
      <c r="K1882" s="178"/>
      <c r="L1882" s="178"/>
      <c r="M1882" s="178"/>
      <c r="N1882" s="178"/>
      <c r="O1882" s="178"/>
      <c r="P1882" s="178"/>
    </row>
    <row r="1883" spans="2:16">
      <c r="B1883" s="177"/>
      <c r="C1883" s="176"/>
      <c r="D1883" s="176"/>
      <c r="E1883" s="178"/>
      <c r="F1883" s="178"/>
      <c r="G1883" s="178"/>
      <c r="H1883" s="178"/>
      <c r="I1883" s="178"/>
      <c r="J1883" s="178"/>
      <c r="K1883" s="178"/>
      <c r="L1883" s="178"/>
      <c r="M1883" s="178"/>
      <c r="N1883" s="178"/>
      <c r="O1883" s="178"/>
      <c r="P1883" s="178"/>
    </row>
    <row r="1884" spans="2:16">
      <c r="B1884" s="177"/>
      <c r="C1884" s="176"/>
      <c r="D1884" s="176"/>
      <c r="E1884" s="178"/>
      <c r="F1884" s="178"/>
      <c r="G1884" s="178"/>
      <c r="H1884" s="178"/>
      <c r="I1884" s="178"/>
      <c r="J1884" s="178"/>
      <c r="K1884" s="178"/>
      <c r="L1884" s="178"/>
      <c r="M1884" s="178"/>
      <c r="N1884" s="178"/>
      <c r="O1884" s="178"/>
      <c r="P1884" s="178"/>
    </row>
    <row r="1885" spans="2:16">
      <c r="B1885" s="177"/>
      <c r="C1885" s="176"/>
      <c r="D1885" s="176"/>
      <c r="E1885" s="178"/>
      <c r="F1885" s="178"/>
      <c r="G1885" s="178"/>
      <c r="H1885" s="178"/>
      <c r="I1885" s="178"/>
      <c r="J1885" s="178"/>
      <c r="K1885" s="178"/>
      <c r="L1885" s="178"/>
      <c r="M1885" s="178"/>
      <c r="N1885" s="178"/>
      <c r="O1885" s="178"/>
      <c r="P1885" s="178"/>
    </row>
    <row r="1886" spans="2:16">
      <c r="B1886" s="177"/>
      <c r="C1886" s="176"/>
      <c r="D1886" s="176"/>
      <c r="E1886" s="178"/>
      <c r="F1886" s="178"/>
      <c r="G1886" s="178"/>
      <c r="H1886" s="178"/>
      <c r="I1886" s="178"/>
      <c r="J1886" s="178"/>
      <c r="K1886" s="178"/>
      <c r="L1886" s="178"/>
      <c r="M1886" s="178"/>
      <c r="N1886" s="178"/>
      <c r="O1886" s="178"/>
      <c r="P1886" s="178"/>
    </row>
    <row r="1887" spans="2:16">
      <c r="B1887" s="177"/>
      <c r="C1887" s="176"/>
      <c r="D1887" s="176"/>
      <c r="E1887" s="178"/>
      <c r="F1887" s="178"/>
      <c r="G1887" s="178"/>
      <c r="H1887" s="178"/>
      <c r="I1887" s="178"/>
      <c r="J1887" s="178"/>
      <c r="K1887" s="178"/>
      <c r="L1887" s="178"/>
      <c r="M1887" s="178"/>
      <c r="N1887" s="178"/>
      <c r="O1887" s="178"/>
      <c r="P1887" s="178"/>
    </row>
    <row r="1888" spans="2:16">
      <c r="B1888" s="177"/>
      <c r="C1888" s="176"/>
      <c r="D1888" s="176"/>
      <c r="E1888" s="178"/>
      <c r="F1888" s="178"/>
      <c r="G1888" s="178"/>
      <c r="H1888" s="178"/>
      <c r="I1888" s="178"/>
      <c r="J1888" s="178"/>
      <c r="K1888" s="178"/>
      <c r="L1888" s="178"/>
      <c r="M1888" s="178"/>
      <c r="N1888" s="178"/>
      <c r="O1888" s="178"/>
      <c r="P1888" s="178"/>
    </row>
    <row r="1889" spans="2:16">
      <c r="B1889" s="177"/>
      <c r="C1889" s="176"/>
      <c r="D1889" s="176"/>
      <c r="E1889" s="178"/>
      <c r="F1889" s="178"/>
      <c r="G1889" s="178"/>
      <c r="H1889" s="178"/>
      <c r="I1889" s="178"/>
      <c r="J1889" s="178"/>
      <c r="K1889" s="178"/>
      <c r="L1889" s="178"/>
      <c r="M1889" s="178"/>
      <c r="N1889" s="178"/>
      <c r="O1889" s="178"/>
      <c r="P1889" s="178"/>
    </row>
    <row r="1890" spans="2:16">
      <c r="B1890" s="177"/>
      <c r="C1890" s="176"/>
      <c r="D1890" s="176"/>
      <c r="E1890" s="178"/>
      <c r="F1890" s="178"/>
      <c r="G1890" s="178"/>
      <c r="H1890" s="178"/>
      <c r="I1890" s="178"/>
      <c r="J1890" s="178"/>
      <c r="K1890" s="178"/>
      <c r="L1890" s="178"/>
      <c r="M1890" s="178"/>
      <c r="N1890" s="178"/>
      <c r="O1890" s="178"/>
      <c r="P1890" s="178"/>
    </row>
    <row r="1891" spans="2:16">
      <c r="B1891" s="177"/>
      <c r="C1891" s="176"/>
      <c r="D1891" s="176"/>
      <c r="E1891" s="178"/>
      <c r="F1891" s="178"/>
      <c r="G1891" s="178"/>
      <c r="H1891" s="178"/>
      <c r="I1891" s="178"/>
      <c r="J1891" s="178"/>
      <c r="K1891" s="178"/>
      <c r="L1891" s="178"/>
      <c r="M1891" s="178"/>
      <c r="N1891" s="178"/>
      <c r="O1891" s="178"/>
      <c r="P1891" s="178"/>
    </row>
    <row r="1892" spans="2:16">
      <c r="B1892" s="177"/>
      <c r="C1892" s="176"/>
      <c r="D1892" s="176"/>
      <c r="E1892" s="178"/>
      <c r="F1892" s="178"/>
      <c r="G1892" s="178"/>
      <c r="H1892" s="178"/>
      <c r="I1892" s="178"/>
      <c r="J1892" s="178"/>
      <c r="K1892" s="178"/>
      <c r="L1892" s="178"/>
      <c r="M1892" s="178"/>
      <c r="N1892" s="178"/>
      <c r="O1892" s="178"/>
      <c r="P1892" s="178"/>
    </row>
    <row r="1893" spans="2:16">
      <c r="B1893" s="177"/>
      <c r="C1893" s="176"/>
      <c r="D1893" s="176"/>
      <c r="E1893" s="178"/>
      <c r="F1893" s="178"/>
      <c r="G1893" s="178"/>
      <c r="H1893" s="178"/>
      <c r="I1893" s="178"/>
      <c r="J1893" s="178"/>
      <c r="K1893" s="178"/>
      <c r="L1893" s="178"/>
      <c r="M1893" s="178"/>
      <c r="N1893" s="178"/>
      <c r="O1893" s="178"/>
      <c r="P1893" s="178"/>
    </row>
    <row r="1894" spans="2:16">
      <c r="B1894" s="177"/>
      <c r="C1894" s="176"/>
      <c r="D1894" s="176"/>
      <c r="E1894" s="178"/>
      <c r="F1894" s="178"/>
      <c r="G1894" s="178"/>
      <c r="H1894" s="178"/>
      <c r="I1894" s="178"/>
      <c r="J1894" s="178"/>
      <c r="K1894" s="178"/>
      <c r="L1894" s="178"/>
      <c r="M1894" s="178"/>
      <c r="N1894" s="178"/>
      <c r="O1894" s="178"/>
      <c r="P1894" s="178"/>
    </row>
    <row r="1895" spans="2:16">
      <c r="B1895" s="177"/>
      <c r="C1895" s="176"/>
      <c r="D1895" s="176"/>
      <c r="E1895" s="178"/>
      <c r="F1895" s="178"/>
      <c r="G1895" s="178"/>
      <c r="H1895" s="178"/>
      <c r="I1895" s="178"/>
      <c r="J1895" s="178"/>
      <c r="K1895" s="178"/>
      <c r="L1895" s="178"/>
      <c r="M1895" s="178"/>
      <c r="N1895" s="178"/>
      <c r="O1895" s="178"/>
      <c r="P1895" s="178"/>
    </row>
    <row r="1896" spans="2:16">
      <c r="B1896" s="177"/>
      <c r="C1896" s="176"/>
      <c r="D1896" s="176"/>
      <c r="E1896" s="178"/>
      <c r="F1896" s="178"/>
      <c r="G1896" s="178"/>
      <c r="H1896" s="178"/>
      <c r="I1896" s="178"/>
      <c r="J1896" s="178"/>
      <c r="K1896" s="178"/>
      <c r="L1896" s="178"/>
      <c r="M1896" s="178"/>
      <c r="N1896" s="178"/>
      <c r="O1896" s="178"/>
      <c r="P1896" s="178"/>
    </row>
    <row r="1897" spans="2:16">
      <c r="B1897" s="177"/>
      <c r="C1897" s="176"/>
      <c r="D1897" s="176"/>
      <c r="E1897" s="178"/>
      <c r="F1897" s="178"/>
      <c r="G1897" s="178"/>
      <c r="H1897" s="178"/>
      <c r="I1897" s="178"/>
      <c r="J1897" s="178"/>
      <c r="K1897" s="178"/>
      <c r="L1897" s="178"/>
      <c r="M1897" s="178"/>
      <c r="N1897" s="178"/>
      <c r="O1897" s="178"/>
      <c r="P1897" s="178"/>
    </row>
    <row r="1898" spans="2:16">
      <c r="B1898" s="177"/>
      <c r="C1898" s="176"/>
      <c r="D1898" s="176"/>
      <c r="E1898" s="178"/>
      <c r="F1898" s="178"/>
      <c r="G1898" s="178"/>
      <c r="H1898" s="178"/>
      <c r="I1898" s="178"/>
      <c r="J1898" s="178"/>
      <c r="K1898" s="178"/>
      <c r="L1898" s="178"/>
      <c r="M1898" s="178"/>
      <c r="N1898" s="178"/>
      <c r="O1898" s="178"/>
      <c r="P1898" s="178"/>
    </row>
    <row r="1899" spans="2:16">
      <c r="B1899" s="177"/>
      <c r="C1899" s="176"/>
      <c r="D1899" s="176"/>
      <c r="E1899" s="178"/>
      <c r="F1899" s="178"/>
      <c r="G1899" s="178"/>
      <c r="H1899" s="178"/>
      <c r="I1899" s="178"/>
      <c r="J1899" s="178"/>
      <c r="K1899" s="178"/>
      <c r="L1899" s="178"/>
      <c r="M1899" s="178"/>
      <c r="N1899" s="178"/>
      <c r="O1899" s="178"/>
      <c r="P1899" s="178"/>
    </row>
    <row r="1900" spans="2:16">
      <c r="B1900" s="177"/>
      <c r="C1900" s="176"/>
      <c r="D1900" s="176"/>
      <c r="E1900" s="178"/>
      <c r="F1900" s="178"/>
      <c r="G1900" s="178"/>
      <c r="H1900" s="178"/>
      <c r="I1900" s="178"/>
      <c r="J1900" s="178"/>
      <c r="K1900" s="178"/>
      <c r="L1900" s="178"/>
      <c r="M1900" s="178"/>
      <c r="N1900" s="178"/>
      <c r="O1900" s="178"/>
      <c r="P1900" s="178"/>
    </row>
    <row r="1901" spans="2:16">
      <c r="B1901" s="177"/>
      <c r="C1901" s="176"/>
      <c r="D1901" s="176"/>
      <c r="E1901" s="178"/>
      <c r="F1901" s="178"/>
      <c r="G1901" s="178"/>
      <c r="H1901" s="178"/>
      <c r="I1901" s="178"/>
      <c r="J1901" s="178"/>
      <c r="K1901" s="178"/>
      <c r="L1901" s="178"/>
      <c r="M1901" s="178"/>
      <c r="N1901" s="178"/>
      <c r="O1901" s="178"/>
      <c r="P1901" s="178"/>
    </row>
    <row r="1902" spans="2:16">
      <c r="B1902" s="177"/>
      <c r="C1902" s="176"/>
      <c r="D1902" s="176"/>
      <c r="E1902" s="178"/>
      <c r="F1902" s="178"/>
      <c r="G1902" s="178"/>
      <c r="H1902" s="178"/>
      <c r="I1902" s="178"/>
      <c r="J1902" s="178"/>
      <c r="K1902" s="178"/>
      <c r="L1902" s="178"/>
      <c r="M1902" s="178"/>
      <c r="N1902" s="178"/>
      <c r="O1902" s="178"/>
      <c r="P1902" s="178"/>
    </row>
    <row r="1903" spans="2:16">
      <c r="B1903" s="177"/>
      <c r="C1903" s="176"/>
      <c r="D1903" s="176"/>
      <c r="E1903" s="178"/>
      <c r="F1903" s="178"/>
      <c r="G1903" s="178"/>
      <c r="H1903" s="178"/>
      <c r="I1903" s="178"/>
      <c r="J1903" s="178"/>
      <c r="K1903" s="178"/>
      <c r="L1903" s="178"/>
      <c r="M1903" s="178"/>
      <c r="N1903" s="178"/>
      <c r="O1903" s="178"/>
      <c r="P1903" s="178"/>
    </row>
    <row r="1904" spans="2:16">
      <c r="B1904" s="177"/>
      <c r="C1904" s="176"/>
      <c r="D1904" s="176"/>
      <c r="E1904" s="178"/>
      <c r="F1904" s="178"/>
      <c r="G1904" s="178"/>
      <c r="H1904" s="178"/>
      <c r="I1904" s="178"/>
      <c r="J1904" s="178"/>
      <c r="K1904" s="178"/>
      <c r="L1904" s="178"/>
      <c r="M1904" s="178"/>
      <c r="N1904" s="178"/>
      <c r="O1904" s="178"/>
      <c r="P1904" s="178"/>
    </row>
    <row r="1905" spans="2:16">
      <c r="B1905" s="177"/>
      <c r="C1905" s="176"/>
      <c r="D1905" s="176"/>
      <c r="E1905" s="178"/>
      <c r="F1905" s="178"/>
      <c r="G1905" s="178"/>
      <c r="H1905" s="178"/>
      <c r="I1905" s="178"/>
      <c r="J1905" s="178"/>
      <c r="K1905" s="178"/>
      <c r="L1905" s="178"/>
      <c r="M1905" s="178"/>
      <c r="N1905" s="178"/>
      <c r="O1905" s="178"/>
      <c r="P1905" s="178"/>
    </row>
    <row r="1906" spans="2:16">
      <c r="B1906" s="177"/>
      <c r="C1906" s="176"/>
      <c r="D1906" s="176"/>
      <c r="E1906" s="178"/>
      <c r="F1906" s="178"/>
      <c r="G1906" s="178"/>
      <c r="H1906" s="178"/>
      <c r="I1906" s="178"/>
      <c r="J1906" s="178"/>
      <c r="K1906" s="178"/>
      <c r="L1906" s="178"/>
      <c r="M1906" s="178"/>
      <c r="N1906" s="178"/>
      <c r="O1906" s="178"/>
      <c r="P1906" s="178"/>
    </row>
    <row r="1907" spans="2:16">
      <c r="B1907" s="177"/>
      <c r="C1907" s="176"/>
      <c r="D1907" s="176"/>
      <c r="E1907" s="178"/>
      <c r="F1907" s="178"/>
      <c r="G1907" s="178"/>
      <c r="H1907" s="178"/>
      <c r="I1907" s="178"/>
      <c r="J1907" s="178"/>
      <c r="K1907" s="178"/>
      <c r="L1907" s="178"/>
      <c r="M1907" s="178"/>
      <c r="N1907" s="178"/>
      <c r="O1907" s="178"/>
      <c r="P1907" s="178"/>
    </row>
    <row r="1908" spans="2:16">
      <c r="B1908" s="177"/>
      <c r="C1908" s="176"/>
      <c r="D1908" s="176"/>
      <c r="E1908" s="178"/>
      <c r="F1908" s="178"/>
      <c r="G1908" s="178"/>
      <c r="H1908" s="178"/>
      <c r="I1908" s="178"/>
      <c r="J1908" s="178"/>
      <c r="K1908" s="178"/>
      <c r="L1908" s="178"/>
      <c r="M1908" s="178"/>
      <c r="N1908" s="178"/>
      <c r="O1908" s="178"/>
      <c r="P1908" s="178"/>
    </row>
    <row r="1909" spans="2:16">
      <c r="B1909" s="177"/>
      <c r="C1909" s="176"/>
      <c r="D1909" s="176"/>
      <c r="E1909" s="178"/>
      <c r="F1909" s="178"/>
      <c r="G1909" s="178"/>
      <c r="H1909" s="178"/>
      <c r="I1909" s="178"/>
      <c r="J1909" s="178"/>
      <c r="K1909" s="178"/>
      <c r="L1909" s="178"/>
      <c r="M1909" s="178"/>
      <c r="N1909" s="178"/>
      <c r="O1909" s="178"/>
      <c r="P1909" s="178"/>
    </row>
    <row r="1910" spans="2:16">
      <c r="B1910" s="177"/>
      <c r="C1910" s="176"/>
      <c r="D1910" s="176"/>
      <c r="E1910" s="178"/>
      <c r="F1910" s="178"/>
      <c r="G1910" s="178"/>
      <c r="H1910" s="178"/>
      <c r="I1910" s="178"/>
      <c r="J1910" s="178"/>
      <c r="K1910" s="178"/>
      <c r="L1910" s="178"/>
      <c r="M1910" s="178"/>
      <c r="N1910" s="178"/>
      <c r="O1910" s="178"/>
      <c r="P1910" s="178"/>
    </row>
    <row r="1911" spans="2:16">
      <c r="B1911" s="177"/>
      <c r="C1911" s="176"/>
      <c r="D1911" s="176"/>
      <c r="E1911" s="178"/>
      <c r="F1911" s="178"/>
      <c r="G1911" s="178"/>
      <c r="H1911" s="178"/>
      <c r="I1911" s="178"/>
      <c r="J1911" s="178"/>
      <c r="K1911" s="178"/>
      <c r="L1911" s="178"/>
      <c r="M1911" s="178"/>
      <c r="N1911" s="178"/>
      <c r="O1911" s="178"/>
      <c r="P1911" s="178"/>
    </row>
    <row r="1912" spans="2:16">
      <c r="B1912" s="177"/>
      <c r="C1912" s="176"/>
      <c r="D1912" s="176"/>
      <c r="E1912" s="178"/>
      <c r="F1912" s="178"/>
      <c r="G1912" s="178"/>
      <c r="H1912" s="178"/>
      <c r="I1912" s="178"/>
      <c r="J1912" s="178"/>
      <c r="K1912" s="178"/>
      <c r="L1912" s="178"/>
      <c r="M1912" s="178"/>
      <c r="N1912" s="178"/>
      <c r="O1912" s="178"/>
      <c r="P1912" s="178"/>
    </row>
    <row r="1913" spans="2:16">
      <c r="B1913" s="177"/>
      <c r="C1913" s="176"/>
      <c r="D1913" s="176"/>
      <c r="E1913" s="178"/>
      <c r="F1913" s="178"/>
      <c r="G1913" s="178"/>
      <c r="H1913" s="178"/>
      <c r="I1913" s="178"/>
      <c r="J1913" s="178"/>
      <c r="K1913" s="178"/>
      <c r="L1913" s="178"/>
      <c r="M1913" s="178"/>
      <c r="N1913" s="178"/>
      <c r="O1913" s="178"/>
      <c r="P1913" s="178"/>
    </row>
    <row r="1914" spans="2:16">
      <c r="B1914" s="177"/>
      <c r="C1914" s="176"/>
      <c r="D1914" s="176"/>
      <c r="E1914" s="178"/>
      <c r="F1914" s="178"/>
      <c r="G1914" s="178"/>
      <c r="H1914" s="178"/>
      <c r="I1914" s="178"/>
      <c r="J1914" s="178"/>
      <c r="K1914" s="178"/>
      <c r="L1914" s="178"/>
      <c r="M1914" s="178"/>
      <c r="N1914" s="178"/>
      <c r="O1914" s="178"/>
      <c r="P1914" s="178"/>
    </row>
    <row r="1915" spans="2:16">
      <c r="B1915" s="177"/>
      <c r="C1915" s="176"/>
      <c r="D1915" s="176"/>
      <c r="E1915" s="178"/>
      <c r="F1915" s="178"/>
      <c r="G1915" s="178"/>
      <c r="H1915" s="178"/>
      <c r="I1915" s="178"/>
      <c r="J1915" s="178"/>
      <c r="K1915" s="178"/>
      <c r="L1915" s="178"/>
      <c r="M1915" s="178"/>
      <c r="N1915" s="178"/>
      <c r="O1915" s="178"/>
      <c r="P1915" s="178"/>
    </row>
    <row r="1916" spans="2:16">
      <c r="B1916" s="177"/>
      <c r="C1916" s="176"/>
      <c r="D1916" s="176"/>
      <c r="E1916" s="178"/>
      <c r="F1916" s="178"/>
      <c r="G1916" s="178"/>
      <c r="H1916" s="178"/>
      <c r="I1916" s="178"/>
      <c r="J1916" s="178"/>
      <c r="K1916" s="178"/>
      <c r="L1916" s="178"/>
      <c r="M1916" s="178"/>
      <c r="N1916" s="178"/>
      <c r="O1916" s="178"/>
      <c r="P1916" s="178"/>
    </row>
    <row r="1917" spans="2:16">
      <c r="B1917" s="177"/>
      <c r="C1917" s="176"/>
      <c r="D1917" s="176"/>
      <c r="E1917" s="178"/>
      <c r="F1917" s="178"/>
      <c r="G1917" s="178"/>
      <c r="H1917" s="178"/>
      <c r="I1917" s="178"/>
      <c r="J1917" s="178"/>
      <c r="K1917" s="178"/>
      <c r="L1917" s="178"/>
      <c r="M1917" s="178"/>
      <c r="N1917" s="178"/>
      <c r="O1917" s="178"/>
      <c r="P1917" s="178"/>
    </row>
    <row r="1918" spans="2:16">
      <c r="B1918" s="177"/>
      <c r="C1918" s="176"/>
      <c r="D1918" s="176"/>
      <c r="E1918" s="178"/>
      <c r="F1918" s="178"/>
      <c r="G1918" s="178"/>
      <c r="H1918" s="178"/>
      <c r="I1918" s="178"/>
      <c r="J1918" s="178"/>
      <c r="K1918" s="178"/>
      <c r="L1918" s="178"/>
      <c r="M1918" s="178"/>
      <c r="N1918" s="178"/>
      <c r="O1918" s="178"/>
      <c r="P1918" s="178"/>
    </row>
    <row r="1919" spans="2:16">
      <c r="B1919" s="177"/>
      <c r="C1919" s="176"/>
      <c r="D1919" s="176"/>
      <c r="E1919" s="178"/>
      <c r="F1919" s="178"/>
      <c r="G1919" s="178"/>
      <c r="H1919" s="178"/>
      <c r="I1919" s="178"/>
      <c r="J1919" s="178"/>
      <c r="K1919" s="178"/>
      <c r="L1919" s="178"/>
      <c r="M1919" s="178"/>
      <c r="N1919" s="178"/>
      <c r="O1919" s="178"/>
      <c r="P1919" s="178"/>
    </row>
    <row r="1920" spans="2:16">
      <c r="B1920" s="177"/>
      <c r="C1920" s="176"/>
      <c r="D1920" s="176"/>
      <c r="E1920" s="178"/>
      <c r="F1920" s="178"/>
      <c r="G1920" s="178"/>
      <c r="H1920" s="178"/>
      <c r="I1920" s="178"/>
      <c r="J1920" s="178"/>
      <c r="K1920" s="178"/>
      <c r="L1920" s="178"/>
      <c r="M1920" s="178"/>
      <c r="N1920" s="178"/>
      <c r="O1920" s="178"/>
      <c r="P1920" s="178"/>
    </row>
    <row r="1921" spans="2:16">
      <c r="B1921" s="177"/>
      <c r="C1921" s="176"/>
      <c r="D1921" s="176"/>
      <c r="E1921" s="178"/>
      <c r="F1921" s="178"/>
      <c r="G1921" s="178"/>
      <c r="H1921" s="178"/>
      <c r="I1921" s="178"/>
      <c r="J1921" s="178"/>
      <c r="K1921" s="178"/>
      <c r="L1921" s="178"/>
      <c r="M1921" s="178"/>
      <c r="N1921" s="178"/>
      <c r="O1921" s="178"/>
      <c r="P1921" s="178"/>
    </row>
    <row r="1922" spans="2:16">
      <c r="B1922" s="177"/>
      <c r="C1922" s="176"/>
      <c r="D1922" s="176"/>
      <c r="E1922" s="178"/>
      <c r="F1922" s="178"/>
      <c r="G1922" s="178"/>
      <c r="H1922" s="178"/>
      <c r="I1922" s="178"/>
      <c r="J1922" s="178"/>
      <c r="K1922" s="178"/>
      <c r="L1922" s="178"/>
      <c r="M1922" s="178"/>
      <c r="N1922" s="178"/>
      <c r="O1922" s="178"/>
      <c r="P1922" s="178"/>
    </row>
    <row r="1923" spans="2:16">
      <c r="B1923" s="177"/>
      <c r="C1923" s="176"/>
      <c r="D1923" s="176"/>
      <c r="E1923" s="178"/>
      <c r="F1923" s="178"/>
      <c r="G1923" s="178"/>
      <c r="H1923" s="178"/>
      <c r="I1923" s="178"/>
      <c r="J1923" s="178"/>
      <c r="K1923" s="178"/>
      <c r="L1923" s="178"/>
      <c r="M1923" s="178"/>
      <c r="N1923" s="178"/>
      <c r="O1923" s="178"/>
      <c r="P1923" s="178"/>
    </row>
    <row r="1924" spans="2:16">
      <c r="B1924" s="177"/>
      <c r="C1924" s="176"/>
      <c r="D1924" s="176"/>
      <c r="E1924" s="178"/>
      <c r="F1924" s="178"/>
      <c r="G1924" s="178"/>
      <c r="H1924" s="178"/>
      <c r="I1924" s="178"/>
      <c r="J1924" s="178"/>
      <c r="K1924" s="178"/>
      <c r="L1924" s="178"/>
      <c r="M1924" s="178"/>
      <c r="N1924" s="178"/>
      <c r="O1924" s="178"/>
      <c r="P1924" s="178"/>
    </row>
    <row r="1925" spans="2:16">
      <c r="B1925" s="177"/>
      <c r="C1925" s="176"/>
      <c r="D1925" s="176"/>
      <c r="E1925" s="178"/>
      <c r="F1925" s="178"/>
      <c r="G1925" s="178"/>
      <c r="H1925" s="178"/>
      <c r="I1925" s="178"/>
      <c r="J1925" s="178"/>
      <c r="K1925" s="178"/>
      <c r="L1925" s="178"/>
      <c r="M1925" s="178"/>
      <c r="N1925" s="178"/>
      <c r="O1925" s="178"/>
      <c r="P1925" s="178"/>
    </row>
    <row r="1926" spans="2:16">
      <c r="B1926" s="177"/>
      <c r="C1926" s="176"/>
      <c r="D1926" s="176"/>
      <c r="E1926" s="178"/>
      <c r="F1926" s="178"/>
      <c r="G1926" s="178"/>
      <c r="H1926" s="178"/>
      <c r="I1926" s="178"/>
      <c r="J1926" s="178"/>
      <c r="K1926" s="178"/>
      <c r="L1926" s="178"/>
      <c r="M1926" s="178"/>
      <c r="N1926" s="178"/>
      <c r="O1926" s="178"/>
      <c r="P1926" s="178"/>
    </row>
    <row r="1927" spans="2:16">
      <c r="B1927" s="177"/>
      <c r="C1927" s="176"/>
      <c r="D1927" s="176"/>
      <c r="E1927" s="178"/>
      <c r="F1927" s="178"/>
      <c r="G1927" s="178"/>
      <c r="H1927" s="178"/>
      <c r="I1927" s="178"/>
      <c r="J1927" s="178"/>
      <c r="K1927" s="178"/>
      <c r="L1927" s="178"/>
      <c r="M1927" s="178"/>
      <c r="N1927" s="178"/>
      <c r="O1927" s="178"/>
      <c r="P1927" s="178"/>
    </row>
    <row r="1928" spans="2:16">
      <c r="B1928" s="177"/>
      <c r="C1928" s="176"/>
      <c r="D1928" s="176"/>
      <c r="E1928" s="178"/>
      <c r="F1928" s="178"/>
      <c r="G1928" s="178"/>
      <c r="H1928" s="178"/>
      <c r="I1928" s="178"/>
      <c r="J1928" s="178"/>
      <c r="K1928" s="178"/>
      <c r="L1928" s="178"/>
      <c r="M1928" s="178"/>
      <c r="N1928" s="178"/>
      <c r="O1928" s="178"/>
      <c r="P1928" s="178"/>
    </row>
    <row r="1929" spans="2:16">
      <c r="B1929" s="177"/>
      <c r="C1929" s="176"/>
      <c r="D1929" s="176"/>
      <c r="E1929" s="178"/>
      <c r="F1929" s="178"/>
      <c r="G1929" s="178"/>
      <c r="H1929" s="178"/>
      <c r="I1929" s="178"/>
      <c r="J1929" s="178"/>
      <c r="K1929" s="178"/>
      <c r="L1929" s="178"/>
      <c r="M1929" s="178"/>
      <c r="N1929" s="178"/>
      <c r="O1929" s="178"/>
      <c r="P1929" s="178"/>
    </row>
    <row r="1930" spans="2:16">
      <c r="B1930" s="177"/>
      <c r="C1930" s="176"/>
      <c r="D1930" s="176"/>
      <c r="E1930" s="178"/>
      <c r="F1930" s="178"/>
      <c r="G1930" s="178"/>
      <c r="H1930" s="178"/>
      <c r="I1930" s="178"/>
      <c r="J1930" s="178"/>
      <c r="K1930" s="178"/>
      <c r="L1930" s="178"/>
      <c r="M1930" s="178"/>
      <c r="N1930" s="178"/>
      <c r="O1930" s="178"/>
      <c r="P1930" s="178"/>
    </row>
    <row r="1931" spans="2:16">
      <c r="B1931" s="177"/>
      <c r="C1931" s="176"/>
      <c r="D1931" s="176"/>
      <c r="E1931" s="178"/>
      <c r="F1931" s="178"/>
      <c r="G1931" s="178"/>
      <c r="H1931" s="178"/>
      <c r="I1931" s="178"/>
      <c r="J1931" s="178"/>
      <c r="K1931" s="178"/>
      <c r="L1931" s="178"/>
      <c r="M1931" s="178"/>
      <c r="N1931" s="178"/>
      <c r="O1931" s="178"/>
      <c r="P1931" s="178"/>
    </row>
    <row r="1932" spans="2:16">
      <c r="B1932" s="177"/>
      <c r="C1932" s="176"/>
      <c r="D1932" s="176"/>
      <c r="E1932" s="178"/>
      <c r="F1932" s="178"/>
      <c r="G1932" s="178"/>
      <c r="H1932" s="178"/>
      <c r="I1932" s="178"/>
      <c r="J1932" s="178"/>
      <c r="K1932" s="178"/>
      <c r="L1932" s="178"/>
      <c r="M1932" s="178"/>
      <c r="N1932" s="178"/>
      <c r="O1932" s="178"/>
      <c r="P1932" s="178"/>
    </row>
    <row r="1933" spans="2:16">
      <c r="B1933" s="177"/>
      <c r="C1933" s="176"/>
      <c r="D1933" s="176"/>
      <c r="E1933" s="178"/>
      <c r="F1933" s="178"/>
      <c r="G1933" s="178"/>
      <c r="H1933" s="178"/>
      <c r="I1933" s="178"/>
      <c r="J1933" s="178"/>
      <c r="K1933" s="178"/>
      <c r="L1933" s="178"/>
      <c r="M1933" s="178"/>
      <c r="N1933" s="178"/>
      <c r="O1933" s="178"/>
      <c r="P1933" s="178"/>
    </row>
    <row r="1934" spans="2:16">
      <c r="B1934" s="177"/>
      <c r="C1934" s="176"/>
      <c r="D1934" s="176"/>
      <c r="E1934" s="178"/>
      <c r="F1934" s="178"/>
      <c r="G1934" s="178"/>
      <c r="H1934" s="178"/>
      <c r="I1934" s="178"/>
      <c r="J1934" s="178"/>
      <c r="K1934" s="178"/>
      <c r="L1934" s="178"/>
      <c r="M1934" s="178"/>
      <c r="N1934" s="178"/>
      <c r="O1934" s="178"/>
      <c r="P1934" s="178"/>
    </row>
    <row r="1935" spans="2:16">
      <c r="B1935" s="177"/>
      <c r="C1935" s="176"/>
      <c r="D1935" s="176"/>
      <c r="E1935" s="178"/>
      <c r="F1935" s="178"/>
      <c r="G1935" s="178"/>
      <c r="H1935" s="178"/>
      <c r="I1935" s="178"/>
      <c r="J1935" s="178"/>
      <c r="K1935" s="178"/>
      <c r="L1935" s="178"/>
      <c r="M1935" s="178"/>
      <c r="N1935" s="178"/>
      <c r="O1935" s="178"/>
      <c r="P1935" s="178"/>
    </row>
    <row r="1936" spans="2:16">
      <c r="B1936" s="177"/>
      <c r="C1936" s="176"/>
      <c r="D1936" s="176"/>
      <c r="E1936" s="178"/>
      <c r="F1936" s="178"/>
      <c r="G1936" s="178"/>
      <c r="H1936" s="178"/>
      <c r="I1936" s="178"/>
      <c r="J1936" s="178"/>
      <c r="K1936" s="178"/>
      <c r="L1936" s="178"/>
      <c r="M1936" s="178"/>
      <c r="N1936" s="178"/>
      <c r="O1936" s="178"/>
      <c r="P1936" s="178"/>
    </row>
    <row r="1937" spans="2:16">
      <c r="B1937" s="177"/>
      <c r="C1937" s="176"/>
      <c r="D1937" s="176"/>
      <c r="E1937" s="178"/>
      <c r="F1937" s="178"/>
      <c r="G1937" s="178"/>
      <c r="H1937" s="178"/>
      <c r="I1937" s="178"/>
      <c r="J1937" s="178"/>
      <c r="K1937" s="178"/>
      <c r="L1937" s="178"/>
      <c r="M1937" s="178"/>
      <c r="N1937" s="178"/>
      <c r="O1937" s="178"/>
      <c r="P1937" s="178"/>
    </row>
    <row r="1938" spans="2:16">
      <c r="B1938" s="177"/>
      <c r="C1938" s="176"/>
      <c r="D1938" s="176"/>
      <c r="E1938" s="178"/>
      <c r="F1938" s="178"/>
      <c r="G1938" s="178"/>
      <c r="H1938" s="178"/>
      <c r="I1938" s="178"/>
      <c r="J1938" s="178"/>
      <c r="K1938" s="178"/>
      <c r="L1938" s="178"/>
      <c r="M1938" s="178"/>
      <c r="N1938" s="178"/>
      <c r="O1938" s="178"/>
      <c r="P1938" s="178"/>
    </row>
    <row r="1939" spans="2:16">
      <c r="B1939" s="177"/>
      <c r="C1939" s="176"/>
      <c r="D1939" s="176"/>
      <c r="E1939" s="178"/>
      <c r="F1939" s="178"/>
      <c r="G1939" s="178"/>
      <c r="H1939" s="178"/>
      <c r="I1939" s="178"/>
      <c r="J1939" s="178"/>
      <c r="K1939" s="178"/>
      <c r="L1939" s="178"/>
      <c r="M1939" s="178"/>
      <c r="N1939" s="178"/>
      <c r="O1939" s="178"/>
      <c r="P1939" s="178"/>
    </row>
    <row r="1940" spans="2:16">
      <c r="B1940" s="177"/>
      <c r="C1940" s="176"/>
      <c r="D1940" s="176"/>
      <c r="E1940" s="178"/>
      <c r="F1940" s="178"/>
      <c r="G1940" s="178"/>
      <c r="H1940" s="178"/>
      <c r="I1940" s="178"/>
      <c r="J1940" s="178"/>
      <c r="K1940" s="178"/>
      <c r="L1940" s="178"/>
      <c r="M1940" s="178"/>
      <c r="N1940" s="178"/>
      <c r="O1940" s="178"/>
      <c r="P1940" s="178"/>
    </row>
    <row r="1941" spans="2:16">
      <c r="B1941" s="177"/>
      <c r="C1941" s="176"/>
      <c r="D1941" s="176"/>
      <c r="E1941" s="178"/>
      <c r="F1941" s="178"/>
      <c r="G1941" s="178"/>
      <c r="H1941" s="178"/>
      <c r="I1941" s="178"/>
      <c r="J1941" s="178"/>
      <c r="K1941" s="178"/>
      <c r="L1941" s="178"/>
      <c r="M1941" s="178"/>
      <c r="N1941" s="178"/>
      <c r="O1941" s="178"/>
      <c r="P1941" s="178"/>
    </row>
    <row r="1942" spans="2:16">
      <c r="B1942" s="177"/>
      <c r="C1942" s="176"/>
      <c r="D1942" s="176"/>
      <c r="E1942" s="178"/>
      <c r="F1942" s="178"/>
      <c r="G1942" s="178"/>
      <c r="H1942" s="178"/>
      <c r="I1942" s="178"/>
      <c r="J1942" s="178"/>
      <c r="K1942" s="178"/>
      <c r="L1942" s="178"/>
      <c r="M1942" s="178"/>
      <c r="N1942" s="178"/>
      <c r="O1942" s="178"/>
      <c r="P1942" s="178"/>
    </row>
    <row r="1943" spans="2:16">
      <c r="B1943" s="177"/>
      <c r="C1943" s="176"/>
      <c r="D1943" s="176"/>
      <c r="E1943" s="178"/>
      <c r="F1943" s="178"/>
      <c r="G1943" s="178"/>
      <c r="H1943" s="178"/>
      <c r="I1943" s="178"/>
      <c r="J1943" s="178"/>
      <c r="K1943" s="178"/>
      <c r="L1943" s="178"/>
      <c r="M1943" s="178"/>
      <c r="N1943" s="178"/>
      <c r="O1943" s="178"/>
      <c r="P1943" s="178"/>
    </row>
    <row r="1944" spans="2:16">
      <c r="B1944" s="177"/>
      <c r="C1944" s="176"/>
      <c r="D1944" s="176"/>
      <c r="E1944" s="178"/>
      <c r="F1944" s="178"/>
      <c r="G1944" s="178"/>
      <c r="H1944" s="178"/>
      <c r="I1944" s="178"/>
      <c r="J1944" s="178"/>
      <c r="K1944" s="178"/>
      <c r="L1944" s="178"/>
      <c r="M1944" s="178"/>
      <c r="N1944" s="178"/>
      <c r="O1944" s="178"/>
      <c r="P1944" s="178"/>
    </row>
    <row r="1945" spans="2:16">
      <c r="B1945" s="177"/>
      <c r="C1945" s="176"/>
      <c r="D1945" s="176"/>
      <c r="E1945" s="178"/>
      <c r="F1945" s="178"/>
      <c r="G1945" s="178"/>
      <c r="H1945" s="178"/>
      <c r="I1945" s="178"/>
      <c r="J1945" s="178"/>
      <c r="K1945" s="178"/>
      <c r="L1945" s="178"/>
      <c r="M1945" s="178"/>
      <c r="N1945" s="178"/>
      <c r="O1945" s="178"/>
      <c r="P1945" s="178"/>
    </row>
    <row r="1946" spans="2:16">
      <c r="B1946" s="177"/>
      <c r="C1946" s="176"/>
      <c r="D1946" s="176"/>
      <c r="E1946" s="178"/>
      <c r="F1946" s="178"/>
      <c r="G1946" s="178"/>
      <c r="H1946" s="178"/>
      <c r="I1946" s="178"/>
      <c r="J1946" s="178"/>
      <c r="K1946" s="178"/>
      <c r="L1946" s="178"/>
      <c r="M1946" s="178"/>
      <c r="N1946" s="178"/>
      <c r="O1946" s="178"/>
      <c r="P1946" s="178"/>
    </row>
    <row r="1947" spans="2:16">
      <c r="B1947" s="177"/>
      <c r="C1947" s="176"/>
      <c r="D1947" s="176"/>
      <c r="E1947" s="178"/>
      <c r="F1947" s="178"/>
      <c r="G1947" s="178"/>
      <c r="H1947" s="178"/>
      <c r="I1947" s="178"/>
      <c r="J1947" s="178"/>
      <c r="K1947" s="178"/>
      <c r="L1947" s="178"/>
      <c r="M1947" s="178"/>
      <c r="N1947" s="178"/>
      <c r="O1947" s="178"/>
      <c r="P1947" s="178"/>
    </row>
    <row r="1948" spans="2:16">
      <c r="B1948" s="177"/>
      <c r="C1948" s="176"/>
      <c r="D1948" s="176"/>
      <c r="E1948" s="178"/>
      <c r="F1948" s="178"/>
      <c r="G1948" s="178"/>
      <c r="H1948" s="178"/>
      <c r="I1948" s="178"/>
      <c r="J1948" s="178"/>
      <c r="K1948" s="178"/>
      <c r="L1948" s="178"/>
      <c r="M1948" s="178"/>
      <c r="N1948" s="178"/>
      <c r="O1948" s="178"/>
      <c r="P1948" s="178"/>
    </row>
    <row r="1949" spans="2:16">
      <c r="B1949" s="177"/>
      <c r="C1949" s="176"/>
      <c r="D1949" s="176"/>
      <c r="E1949" s="178"/>
      <c r="F1949" s="178"/>
      <c r="G1949" s="178"/>
      <c r="H1949" s="178"/>
      <c r="I1949" s="178"/>
      <c r="J1949" s="178"/>
      <c r="K1949" s="178"/>
      <c r="L1949" s="178"/>
      <c r="M1949" s="178"/>
      <c r="N1949" s="178"/>
      <c r="O1949" s="178"/>
      <c r="P1949" s="178"/>
    </row>
    <row r="1950" spans="2:16">
      <c r="B1950" s="177"/>
      <c r="C1950" s="176"/>
      <c r="D1950" s="176"/>
      <c r="E1950" s="178"/>
      <c r="F1950" s="178"/>
      <c r="G1950" s="178"/>
      <c r="H1950" s="178"/>
      <c r="I1950" s="178"/>
      <c r="J1950" s="178"/>
      <c r="K1950" s="178"/>
      <c r="L1950" s="178"/>
      <c r="M1950" s="178"/>
      <c r="N1950" s="178"/>
      <c r="O1950" s="178"/>
      <c r="P1950" s="178"/>
    </row>
    <row r="1951" spans="2:16">
      <c r="B1951" s="177"/>
      <c r="C1951" s="176"/>
      <c r="D1951" s="176"/>
      <c r="E1951" s="178"/>
      <c r="F1951" s="178"/>
      <c r="G1951" s="178"/>
      <c r="H1951" s="178"/>
      <c r="I1951" s="178"/>
      <c r="J1951" s="178"/>
      <c r="K1951" s="178"/>
      <c r="L1951" s="178"/>
      <c r="M1951" s="178"/>
      <c r="N1951" s="178"/>
      <c r="O1951" s="178"/>
      <c r="P1951" s="178"/>
    </row>
    <row r="1952" spans="2:16">
      <c r="B1952" s="177"/>
      <c r="C1952" s="176"/>
      <c r="D1952" s="176"/>
      <c r="E1952" s="178"/>
      <c r="F1952" s="178"/>
      <c r="G1952" s="178"/>
      <c r="H1952" s="178"/>
      <c r="I1952" s="178"/>
      <c r="J1952" s="178"/>
      <c r="K1952" s="178"/>
      <c r="L1952" s="178"/>
      <c r="M1952" s="178"/>
      <c r="N1952" s="178"/>
      <c r="O1952" s="178"/>
      <c r="P1952" s="178"/>
    </row>
    <row r="1953" spans="2:16">
      <c r="B1953" s="177"/>
      <c r="C1953" s="176"/>
      <c r="D1953" s="176"/>
      <c r="E1953" s="178"/>
      <c r="F1953" s="178"/>
      <c r="G1953" s="178"/>
      <c r="H1953" s="178"/>
      <c r="I1953" s="178"/>
      <c r="J1953" s="178"/>
      <c r="K1953" s="178"/>
      <c r="L1953" s="178"/>
      <c r="M1953" s="178"/>
      <c r="N1953" s="178"/>
      <c r="O1953" s="178"/>
      <c r="P1953" s="178"/>
    </row>
    <row r="1954" spans="2:16">
      <c r="B1954" s="177"/>
      <c r="C1954" s="176"/>
      <c r="D1954" s="176"/>
      <c r="E1954" s="178"/>
      <c r="F1954" s="178"/>
      <c r="G1954" s="178"/>
      <c r="H1954" s="178"/>
      <c r="I1954" s="178"/>
      <c r="J1954" s="178"/>
      <c r="K1954" s="178"/>
      <c r="L1954" s="178"/>
      <c r="M1954" s="178"/>
      <c r="N1954" s="178"/>
      <c r="O1954" s="178"/>
      <c r="P1954" s="178"/>
    </row>
    <row r="1955" spans="2:16">
      <c r="B1955" s="177"/>
      <c r="C1955" s="176"/>
      <c r="D1955" s="176"/>
      <c r="E1955" s="178"/>
      <c r="F1955" s="178"/>
      <c r="G1955" s="178"/>
      <c r="H1955" s="178"/>
      <c r="I1955" s="178"/>
      <c r="J1955" s="178"/>
      <c r="K1955" s="178"/>
      <c r="L1955" s="178"/>
      <c r="M1955" s="178"/>
      <c r="N1955" s="178"/>
      <c r="O1955" s="178"/>
      <c r="P1955" s="178"/>
    </row>
    <row r="1956" spans="2:16">
      <c r="B1956" s="177"/>
      <c r="C1956" s="176"/>
      <c r="D1956" s="176"/>
      <c r="E1956" s="178"/>
      <c r="F1956" s="178"/>
      <c r="G1956" s="178"/>
      <c r="H1956" s="178"/>
      <c r="I1956" s="178"/>
      <c r="J1956" s="178"/>
      <c r="K1956" s="178"/>
      <c r="L1956" s="178"/>
      <c r="M1956" s="178"/>
      <c r="N1956" s="178"/>
      <c r="O1956" s="178"/>
      <c r="P1956" s="178"/>
    </row>
    <row r="1957" spans="2:16">
      <c r="B1957" s="177"/>
      <c r="C1957" s="176"/>
      <c r="D1957" s="176"/>
      <c r="E1957" s="178"/>
      <c r="F1957" s="178"/>
      <c r="G1957" s="178"/>
      <c r="H1957" s="178"/>
      <c r="I1957" s="178"/>
      <c r="J1957" s="178"/>
      <c r="K1957" s="178"/>
      <c r="L1957" s="178"/>
      <c r="M1957" s="178"/>
      <c r="N1957" s="178"/>
      <c r="O1957" s="178"/>
      <c r="P1957" s="178"/>
    </row>
    <row r="1958" spans="2:16">
      <c r="B1958" s="177"/>
      <c r="C1958" s="176"/>
      <c r="D1958" s="176"/>
      <c r="E1958" s="178"/>
      <c r="F1958" s="178"/>
      <c r="G1958" s="178"/>
      <c r="H1958" s="178"/>
      <c r="I1958" s="178"/>
      <c r="J1958" s="178"/>
      <c r="K1958" s="178"/>
      <c r="L1958" s="178"/>
      <c r="M1958" s="178"/>
      <c r="N1958" s="178"/>
      <c r="O1958" s="178"/>
      <c r="P1958" s="178"/>
    </row>
    <row r="1959" spans="2:16">
      <c r="B1959" s="177"/>
      <c r="C1959" s="176"/>
      <c r="D1959" s="176"/>
      <c r="E1959" s="178"/>
      <c r="F1959" s="178"/>
      <c r="G1959" s="178"/>
      <c r="H1959" s="178"/>
      <c r="I1959" s="178"/>
      <c r="J1959" s="178"/>
      <c r="K1959" s="178"/>
      <c r="L1959" s="178"/>
      <c r="M1959" s="178"/>
      <c r="N1959" s="178"/>
      <c r="O1959" s="178"/>
      <c r="P1959" s="178"/>
    </row>
    <row r="1960" spans="2:16">
      <c r="B1960" s="177"/>
      <c r="C1960" s="176"/>
      <c r="D1960" s="176"/>
      <c r="E1960" s="178"/>
      <c r="F1960" s="178"/>
      <c r="G1960" s="178"/>
      <c r="H1960" s="178"/>
      <c r="I1960" s="178"/>
      <c r="J1960" s="178"/>
      <c r="K1960" s="178"/>
      <c r="L1960" s="178"/>
      <c r="M1960" s="178"/>
      <c r="N1960" s="178"/>
      <c r="O1960" s="178"/>
      <c r="P1960" s="178"/>
    </row>
    <row r="1961" spans="2:16">
      <c r="B1961" s="177"/>
      <c r="C1961" s="176"/>
      <c r="D1961" s="176"/>
      <c r="E1961" s="178"/>
      <c r="F1961" s="178"/>
      <c r="G1961" s="178"/>
      <c r="H1961" s="178"/>
      <c r="I1961" s="178"/>
      <c r="J1961" s="178"/>
      <c r="K1961" s="178"/>
      <c r="L1961" s="178"/>
      <c r="M1961" s="178"/>
      <c r="N1961" s="178"/>
      <c r="O1961" s="178"/>
      <c r="P1961" s="178"/>
    </row>
    <row r="1962" spans="2:16">
      <c r="B1962" s="177"/>
      <c r="C1962" s="176"/>
      <c r="D1962" s="176"/>
      <c r="E1962" s="178"/>
      <c r="F1962" s="178"/>
      <c r="G1962" s="178"/>
      <c r="H1962" s="178"/>
      <c r="I1962" s="178"/>
      <c r="J1962" s="178"/>
      <c r="K1962" s="178"/>
      <c r="L1962" s="178"/>
      <c r="M1962" s="178"/>
      <c r="N1962" s="178"/>
      <c r="O1962" s="178"/>
      <c r="P1962" s="178"/>
    </row>
    <row r="1963" spans="2:16">
      <c r="B1963" s="177"/>
      <c r="C1963" s="176"/>
      <c r="D1963" s="176"/>
      <c r="E1963" s="178"/>
      <c r="F1963" s="178"/>
      <c r="G1963" s="178"/>
      <c r="H1963" s="178"/>
      <c r="I1963" s="178"/>
      <c r="J1963" s="178"/>
      <c r="K1963" s="178"/>
      <c r="L1963" s="178"/>
      <c r="M1963" s="178"/>
      <c r="N1963" s="178"/>
      <c r="O1963" s="178"/>
      <c r="P1963" s="178"/>
    </row>
    <row r="1964" spans="2:16">
      <c r="B1964" s="177"/>
      <c r="C1964" s="176"/>
      <c r="D1964" s="176"/>
      <c r="E1964" s="178"/>
      <c r="F1964" s="178"/>
      <c r="G1964" s="178"/>
      <c r="H1964" s="178"/>
      <c r="I1964" s="178"/>
      <c r="J1964" s="178"/>
      <c r="K1964" s="178"/>
      <c r="L1964" s="178"/>
      <c r="M1964" s="178"/>
      <c r="N1964" s="178"/>
      <c r="O1964" s="178"/>
      <c r="P1964" s="178"/>
    </row>
    <row r="1965" spans="2:16">
      <c r="B1965" s="177"/>
      <c r="C1965" s="176"/>
      <c r="D1965" s="176"/>
      <c r="E1965" s="178"/>
      <c r="F1965" s="178"/>
      <c r="G1965" s="178"/>
      <c r="H1965" s="178"/>
      <c r="I1965" s="178"/>
      <c r="J1965" s="178"/>
      <c r="K1965" s="178"/>
      <c r="L1965" s="178"/>
      <c r="M1965" s="178"/>
      <c r="N1965" s="178"/>
      <c r="O1965" s="178"/>
      <c r="P1965" s="178"/>
    </row>
    <row r="1966" spans="2:16">
      <c r="B1966" s="177"/>
      <c r="C1966" s="176"/>
      <c r="D1966" s="176"/>
      <c r="E1966" s="178"/>
      <c r="F1966" s="178"/>
      <c r="G1966" s="178"/>
      <c r="H1966" s="178"/>
      <c r="I1966" s="178"/>
      <c r="J1966" s="178"/>
      <c r="K1966" s="178"/>
      <c r="L1966" s="178"/>
      <c r="M1966" s="178"/>
      <c r="N1966" s="178"/>
      <c r="O1966" s="178"/>
      <c r="P1966" s="178"/>
    </row>
    <row r="1967" spans="2:16">
      <c r="B1967" s="177"/>
      <c r="C1967" s="176"/>
      <c r="D1967" s="176"/>
      <c r="E1967" s="178"/>
      <c r="F1967" s="178"/>
      <c r="G1967" s="178"/>
      <c r="H1967" s="178"/>
      <c r="I1967" s="178"/>
      <c r="J1967" s="178"/>
      <c r="K1967" s="178"/>
      <c r="L1967" s="178"/>
      <c r="M1967" s="178"/>
      <c r="N1967" s="178"/>
      <c r="O1967" s="178"/>
      <c r="P1967" s="178"/>
    </row>
    <row r="1968" spans="2:16">
      <c r="B1968" s="177"/>
      <c r="C1968" s="176"/>
      <c r="D1968" s="176"/>
      <c r="E1968" s="178"/>
      <c r="F1968" s="178"/>
      <c r="G1968" s="178"/>
      <c r="H1968" s="178"/>
      <c r="I1968" s="178"/>
      <c r="J1968" s="178"/>
      <c r="K1968" s="178"/>
      <c r="L1968" s="178"/>
      <c r="M1968" s="178"/>
      <c r="N1968" s="178"/>
      <c r="O1968" s="178"/>
      <c r="P1968" s="178"/>
    </row>
    <row r="1969" spans="2:16">
      <c r="B1969" s="177"/>
      <c r="C1969" s="176"/>
      <c r="D1969" s="176"/>
      <c r="E1969" s="178"/>
      <c r="F1969" s="178"/>
      <c r="G1969" s="178"/>
      <c r="H1969" s="178"/>
      <c r="I1969" s="178"/>
      <c r="J1969" s="178"/>
      <c r="K1969" s="178"/>
      <c r="L1969" s="178"/>
      <c r="M1969" s="178"/>
      <c r="N1969" s="178"/>
      <c r="O1969" s="178"/>
      <c r="P1969" s="178"/>
    </row>
    <row r="1970" spans="2:16">
      <c r="B1970" s="177"/>
      <c r="C1970" s="176"/>
      <c r="D1970" s="176"/>
      <c r="E1970" s="178"/>
      <c r="F1970" s="178"/>
      <c r="G1970" s="178"/>
      <c r="H1970" s="178"/>
      <c r="I1970" s="178"/>
      <c r="J1970" s="178"/>
      <c r="K1970" s="178"/>
      <c r="L1970" s="178"/>
      <c r="M1970" s="178"/>
      <c r="N1970" s="178"/>
      <c r="O1970" s="178"/>
      <c r="P1970" s="178"/>
    </row>
    <row r="1971" spans="2:16">
      <c r="B1971" s="177"/>
      <c r="C1971" s="176"/>
      <c r="D1971" s="176"/>
      <c r="E1971" s="178"/>
      <c r="F1971" s="178"/>
      <c r="G1971" s="178"/>
      <c r="H1971" s="178"/>
      <c r="I1971" s="178"/>
      <c r="J1971" s="178"/>
      <c r="K1971" s="178"/>
      <c r="L1971" s="178"/>
      <c r="M1971" s="178"/>
      <c r="N1971" s="178"/>
      <c r="O1971" s="178"/>
      <c r="P1971" s="178"/>
    </row>
    <row r="1972" spans="2:16">
      <c r="B1972" s="177"/>
      <c r="C1972" s="176"/>
      <c r="D1972" s="176"/>
      <c r="E1972" s="178"/>
      <c r="F1972" s="178"/>
      <c r="G1972" s="178"/>
      <c r="H1972" s="178"/>
      <c r="I1972" s="178"/>
      <c r="J1972" s="178"/>
      <c r="K1972" s="178"/>
      <c r="L1972" s="178"/>
      <c r="M1972" s="178"/>
      <c r="N1972" s="178"/>
      <c r="O1972" s="178"/>
      <c r="P1972" s="178"/>
    </row>
    <row r="1973" spans="2:16">
      <c r="B1973" s="177"/>
      <c r="C1973" s="176"/>
      <c r="D1973" s="176"/>
      <c r="E1973" s="178"/>
      <c r="F1973" s="178"/>
      <c r="G1973" s="178"/>
      <c r="H1973" s="178"/>
      <c r="I1973" s="178"/>
      <c r="J1973" s="178"/>
      <c r="K1973" s="178"/>
      <c r="L1973" s="178"/>
      <c r="M1973" s="178"/>
      <c r="N1973" s="178"/>
      <c r="O1973" s="178"/>
      <c r="P1973" s="178"/>
    </row>
    <row r="1974" spans="2:16">
      <c r="B1974" s="177"/>
      <c r="C1974" s="176"/>
      <c r="D1974" s="176"/>
      <c r="E1974" s="178"/>
      <c r="F1974" s="178"/>
      <c r="G1974" s="178"/>
      <c r="H1974" s="178"/>
      <c r="I1974" s="178"/>
      <c r="J1974" s="178"/>
      <c r="K1974" s="178"/>
      <c r="L1974" s="178"/>
      <c r="M1974" s="178"/>
      <c r="N1974" s="178"/>
      <c r="O1974" s="178"/>
      <c r="P1974" s="178"/>
    </row>
    <row r="1975" spans="2:16">
      <c r="B1975" s="177"/>
      <c r="C1975" s="176"/>
      <c r="D1975" s="176"/>
      <c r="E1975" s="178"/>
      <c r="F1975" s="178"/>
      <c r="G1975" s="178"/>
      <c r="H1975" s="178"/>
      <c r="I1975" s="178"/>
      <c r="J1975" s="178"/>
      <c r="K1975" s="178"/>
      <c r="L1975" s="178"/>
      <c r="M1975" s="178"/>
      <c r="N1975" s="178"/>
      <c r="O1975" s="178"/>
      <c r="P1975" s="178"/>
    </row>
    <row r="1976" spans="2:16">
      <c r="B1976" s="177"/>
      <c r="C1976" s="176"/>
      <c r="D1976" s="176"/>
      <c r="E1976" s="178"/>
      <c r="F1976" s="178"/>
      <c r="G1976" s="178"/>
      <c r="H1976" s="178"/>
      <c r="I1976" s="178"/>
      <c r="J1976" s="178"/>
      <c r="K1976" s="178"/>
      <c r="L1976" s="178"/>
      <c r="M1976" s="178"/>
      <c r="N1976" s="178"/>
      <c r="O1976" s="178"/>
      <c r="P1976" s="178"/>
    </row>
    <row r="1977" spans="2:16">
      <c r="B1977" s="177"/>
      <c r="C1977" s="176"/>
      <c r="D1977" s="176"/>
      <c r="E1977" s="178"/>
      <c r="F1977" s="178"/>
      <c r="G1977" s="178"/>
      <c r="H1977" s="178"/>
      <c r="I1977" s="178"/>
      <c r="J1977" s="178"/>
      <c r="K1977" s="178"/>
      <c r="L1977" s="178"/>
      <c r="M1977" s="178"/>
      <c r="N1977" s="178"/>
      <c r="O1977" s="178"/>
      <c r="P1977" s="178"/>
    </row>
    <row r="1978" spans="2:16">
      <c r="B1978" s="177"/>
      <c r="C1978" s="176"/>
      <c r="D1978" s="176"/>
      <c r="E1978" s="178"/>
      <c r="F1978" s="178"/>
      <c r="G1978" s="178"/>
      <c r="H1978" s="178"/>
      <c r="I1978" s="178"/>
      <c r="J1978" s="178"/>
      <c r="K1978" s="178"/>
      <c r="L1978" s="178"/>
      <c r="M1978" s="178"/>
      <c r="N1978" s="178"/>
      <c r="O1978" s="178"/>
      <c r="P1978" s="178"/>
    </row>
    <row r="1979" spans="2:16">
      <c r="B1979" s="177"/>
      <c r="C1979" s="176"/>
      <c r="D1979" s="176"/>
      <c r="E1979" s="178"/>
      <c r="F1979" s="178"/>
      <c r="G1979" s="178"/>
      <c r="H1979" s="178"/>
      <c r="I1979" s="178"/>
      <c r="J1979" s="178"/>
      <c r="K1979" s="178"/>
      <c r="L1979" s="178"/>
      <c r="M1979" s="178"/>
      <c r="N1979" s="178"/>
      <c r="O1979" s="178"/>
      <c r="P1979" s="178"/>
    </row>
    <row r="1980" spans="2:16">
      <c r="B1980" s="177"/>
      <c r="C1980" s="176"/>
      <c r="D1980" s="176"/>
      <c r="E1980" s="178"/>
      <c r="F1980" s="178"/>
      <c r="G1980" s="178"/>
      <c r="H1980" s="178"/>
      <c r="I1980" s="178"/>
      <c r="J1980" s="178"/>
      <c r="K1980" s="178"/>
      <c r="L1980" s="178"/>
      <c r="M1980" s="178"/>
      <c r="N1980" s="178"/>
      <c r="O1980" s="178"/>
      <c r="P1980" s="178"/>
    </row>
    <row r="1981" spans="2:16">
      <c r="B1981" s="177"/>
      <c r="C1981" s="176"/>
      <c r="D1981" s="176"/>
      <c r="E1981" s="178"/>
      <c r="F1981" s="178"/>
      <c r="G1981" s="178"/>
      <c r="H1981" s="178"/>
      <c r="I1981" s="178"/>
      <c r="J1981" s="178"/>
      <c r="K1981" s="178"/>
      <c r="L1981" s="178"/>
      <c r="M1981" s="178"/>
      <c r="N1981" s="178"/>
      <c r="O1981" s="178"/>
      <c r="P1981" s="178"/>
    </row>
    <row r="1982" spans="2:16">
      <c r="B1982" s="177"/>
      <c r="C1982" s="176"/>
      <c r="D1982" s="176"/>
      <c r="E1982" s="178"/>
      <c r="F1982" s="178"/>
      <c r="G1982" s="178"/>
      <c r="H1982" s="178"/>
      <c r="I1982" s="178"/>
      <c r="J1982" s="178"/>
      <c r="K1982" s="178"/>
      <c r="L1982" s="178"/>
      <c r="M1982" s="178"/>
      <c r="N1982" s="178"/>
      <c r="O1982" s="178"/>
      <c r="P1982" s="178"/>
    </row>
    <row r="1983" spans="2:16">
      <c r="B1983" s="177"/>
      <c r="C1983" s="176"/>
      <c r="D1983" s="176"/>
      <c r="E1983" s="178"/>
      <c r="F1983" s="178"/>
      <c r="G1983" s="178"/>
      <c r="H1983" s="178"/>
      <c r="I1983" s="178"/>
      <c r="J1983" s="178"/>
      <c r="K1983" s="178"/>
      <c r="L1983" s="178"/>
      <c r="M1983" s="178"/>
      <c r="N1983" s="178"/>
      <c r="O1983" s="178"/>
      <c r="P1983" s="178"/>
    </row>
    <row r="1984" spans="2:16">
      <c r="B1984" s="177"/>
      <c r="C1984" s="176"/>
      <c r="D1984" s="176"/>
      <c r="E1984" s="178"/>
      <c r="F1984" s="178"/>
      <c r="G1984" s="178"/>
      <c r="H1984" s="178"/>
      <c r="I1984" s="178"/>
      <c r="J1984" s="178"/>
      <c r="K1984" s="178"/>
      <c r="L1984" s="178"/>
      <c r="M1984" s="178"/>
      <c r="N1984" s="178"/>
      <c r="O1984" s="178"/>
      <c r="P1984" s="178"/>
    </row>
    <row r="1985" spans="2:16">
      <c r="B1985" s="177"/>
      <c r="C1985" s="176"/>
      <c r="D1985" s="176"/>
      <c r="E1985" s="178"/>
      <c r="F1985" s="178"/>
      <c r="G1985" s="178"/>
      <c r="H1985" s="178"/>
      <c r="I1985" s="178"/>
      <c r="J1985" s="178"/>
      <c r="K1985" s="178"/>
      <c r="L1985" s="178"/>
      <c r="M1985" s="178"/>
      <c r="N1985" s="178"/>
      <c r="O1985" s="178"/>
      <c r="P1985" s="178"/>
    </row>
    <row r="1986" spans="2:16">
      <c r="B1986" s="177"/>
      <c r="C1986" s="176"/>
      <c r="D1986" s="176"/>
      <c r="E1986" s="178"/>
      <c r="F1986" s="178"/>
      <c r="G1986" s="178"/>
      <c r="H1986" s="178"/>
      <c r="I1986" s="178"/>
      <c r="J1986" s="178"/>
      <c r="K1986" s="178"/>
      <c r="L1986" s="178"/>
      <c r="M1986" s="178"/>
      <c r="N1986" s="178"/>
      <c r="O1986" s="178"/>
      <c r="P1986" s="178"/>
    </row>
    <row r="1987" spans="2:16">
      <c r="B1987" s="177"/>
      <c r="C1987" s="176"/>
      <c r="D1987" s="176"/>
      <c r="E1987" s="178"/>
      <c r="F1987" s="178"/>
      <c r="G1987" s="178"/>
      <c r="H1987" s="178"/>
      <c r="I1987" s="178"/>
      <c r="J1987" s="178"/>
      <c r="K1987" s="178"/>
      <c r="L1987" s="178"/>
      <c r="M1987" s="178"/>
      <c r="N1987" s="178"/>
      <c r="O1987" s="178"/>
      <c r="P1987" s="178"/>
    </row>
    <row r="1988" spans="2:16">
      <c r="B1988" s="177"/>
      <c r="C1988" s="176"/>
      <c r="D1988" s="176"/>
      <c r="E1988" s="178"/>
      <c r="F1988" s="178"/>
      <c r="G1988" s="178"/>
      <c r="H1988" s="178"/>
      <c r="I1988" s="178"/>
      <c r="J1988" s="178"/>
      <c r="K1988" s="178"/>
      <c r="L1988" s="178"/>
      <c r="M1988" s="178"/>
      <c r="N1988" s="178"/>
      <c r="O1988" s="178"/>
      <c r="P1988" s="178"/>
    </row>
    <row r="1989" spans="2:16">
      <c r="B1989" s="177"/>
      <c r="C1989" s="176"/>
      <c r="D1989" s="176"/>
      <c r="E1989" s="178"/>
      <c r="F1989" s="178"/>
      <c r="G1989" s="178"/>
      <c r="H1989" s="178"/>
      <c r="I1989" s="178"/>
      <c r="J1989" s="178"/>
      <c r="K1989" s="178"/>
      <c r="L1989" s="178"/>
      <c r="M1989" s="178"/>
      <c r="N1989" s="178"/>
      <c r="O1989" s="178"/>
      <c r="P1989" s="178"/>
    </row>
    <row r="1990" spans="2:16">
      <c r="B1990" s="177"/>
      <c r="C1990" s="176"/>
      <c r="D1990" s="176"/>
      <c r="E1990" s="178"/>
      <c r="F1990" s="178"/>
      <c r="G1990" s="178"/>
      <c r="H1990" s="178"/>
      <c r="I1990" s="178"/>
      <c r="J1990" s="178"/>
      <c r="K1990" s="178"/>
      <c r="L1990" s="178"/>
      <c r="M1990" s="178"/>
      <c r="N1990" s="178"/>
      <c r="O1990" s="178"/>
      <c r="P1990" s="178"/>
    </row>
    <row r="1991" spans="2:16">
      <c r="B1991" s="177"/>
      <c r="C1991" s="176"/>
      <c r="D1991" s="176"/>
      <c r="E1991" s="178"/>
      <c r="F1991" s="178"/>
      <c r="G1991" s="178"/>
      <c r="H1991" s="178"/>
      <c r="I1991" s="178"/>
      <c r="J1991" s="178"/>
      <c r="K1991" s="178"/>
      <c r="L1991" s="178"/>
      <c r="M1991" s="178"/>
      <c r="N1991" s="178"/>
      <c r="O1991" s="178"/>
      <c r="P1991" s="178"/>
    </row>
    <row r="1992" spans="2:16">
      <c r="B1992" s="177"/>
      <c r="C1992" s="176"/>
      <c r="D1992" s="176"/>
      <c r="E1992" s="178"/>
      <c r="F1992" s="178"/>
      <c r="G1992" s="178"/>
      <c r="H1992" s="178"/>
      <c r="I1992" s="178"/>
      <c r="J1992" s="178"/>
      <c r="K1992" s="178"/>
      <c r="L1992" s="178"/>
      <c r="M1992" s="178"/>
      <c r="N1992" s="178"/>
      <c r="O1992" s="178"/>
      <c r="P1992" s="178"/>
    </row>
    <row r="1993" spans="2:16">
      <c r="B1993" s="177"/>
      <c r="C1993" s="176"/>
      <c r="D1993" s="176"/>
      <c r="E1993" s="178"/>
      <c r="F1993" s="178"/>
      <c r="G1993" s="178"/>
      <c r="H1993" s="178"/>
      <c r="I1993" s="178"/>
      <c r="J1993" s="178"/>
      <c r="K1993" s="178"/>
      <c r="L1993" s="178"/>
      <c r="M1993" s="178"/>
      <c r="N1993" s="178"/>
      <c r="O1993" s="178"/>
      <c r="P1993" s="178"/>
    </row>
    <row r="1994" spans="2:16">
      <c r="B1994" s="177"/>
      <c r="C1994" s="176"/>
      <c r="D1994" s="176"/>
      <c r="E1994" s="178"/>
      <c r="F1994" s="178"/>
      <c r="G1994" s="178"/>
      <c r="H1994" s="178"/>
      <c r="I1994" s="178"/>
      <c r="J1994" s="178"/>
      <c r="K1994" s="178"/>
      <c r="L1994" s="178"/>
      <c r="M1994" s="178"/>
      <c r="N1994" s="178"/>
      <c r="O1994" s="178"/>
      <c r="P1994" s="178"/>
    </row>
    <row r="1995" spans="2:16">
      <c r="B1995" s="177"/>
      <c r="C1995" s="176"/>
      <c r="D1995" s="176"/>
      <c r="E1995" s="178"/>
      <c r="F1995" s="178"/>
      <c r="G1995" s="178"/>
      <c r="H1995" s="178"/>
      <c r="I1995" s="178"/>
      <c r="J1995" s="178"/>
      <c r="K1995" s="178"/>
      <c r="L1995" s="178"/>
      <c r="M1995" s="178"/>
      <c r="N1995" s="178"/>
      <c r="O1995" s="178"/>
      <c r="P1995" s="178"/>
    </row>
    <row r="1996" spans="2:16">
      <c r="B1996" s="177"/>
      <c r="C1996" s="176"/>
      <c r="D1996" s="176"/>
      <c r="E1996" s="178"/>
      <c r="F1996" s="178"/>
      <c r="G1996" s="178"/>
      <c r="H1996" s="178"/>
      <c r="I1996" s="178"/>
      <c r="J1996" s="178"/>
      <c r="K1996" s="178"/>
      <c r="L1996" s="178"/>
      <c r="M1996" s="178"/>
      <c r="N1996" s="178"/>
      <c r="O1996" s="178"/>
      <c r="P1996" s="178"/>
    </row>
    <row r="1997" spans="2:16">
      <c r="B1997" s="177"/>
      <c r="C1997" s="176"/>
      <c r="D1997" s="176"/>
      <c r="E1997" s="178"/>
      <c r="F1997" s="178"/>
      <c r="G1997" s="178"/>
      <c r="H1997" s="178"/>
      <c r="I1997" s="178"/>
      <c r="J1997" s="178"/>
      <c r="K1997" s="178"/>
      <c r="L1997" s="178"/>
      <c r="M1997" s="178"/>
      <c r="N1997" s="178"/>
      <c r="O1997" s="178"/>
      <c r="P1997" s="178"/>
    </row>
    <row r="1998" spans="2:16">
      <c r="B1998" s="177"/>
      <c r="C1998" s="176"/>
      <c r="D1998" s="176"/>
      <c r="E1998" s="178"/>
      <c r="F1998" s="178"/>
      <c r="G1998" s="178"/>
      <c r="H1998" s="178"/>
      <c r="I1998" s="178"/>
      <c r="J1998" s="178"/>
      <c r="K1998" s="178"/>
      <c r="L1998" s="178"/>
      <c r="M1998" s="178"/>
      <c r="N1998" s="178"/>
      <c r="O1998" s="178"/>
      <c r="P1998" s="178"/>
    </row>
    <row r="1999" spans="2:16">
      <c r="B1999" s="177"/>
      <c r="C1999" s="176"/>
      <c r="D1999" s="176"/>
      <c r="E1999" s="178"/>
      <c r="F1999" s="178"/>
      <c r="G1999" s="178"/>
      <c r="H1999" s="178"/>
      <c r="I1999" s="178"/>
      <c r="J1999" s="178"/>
      <c r="K1999" s="178"/>
      <c r="L1999" s="178"/>
      <c r="M1999" s="178"/>
      <c r="N1999" s="178"/>
      <c r="O1999" s="178"/>
      <c r="P1999" s="178"/>
    </row>
    <row r="2000" spans="2:16">
      <c r="B2000" s="177"/>
      <c r="C2000" s="176"/>
      <c r="D2000" s="176"/>
      <c r="E2000" s="178"/>
      <c r="F2000" s="178"/>
      <c r="G2000" s="178"/>
      <c r="H2000" s="178"/>
      <c r="I2000" s="178"/>
      <c r="J2000" s="178"/>
      <c r="K2000" s="178"/>
      <c r="L2000" s="178"/>
      <c r="M2000" s="178"/>
      <c r="N2000" s="178"/>
      <c r="O2000" s="178"/>
      <c r="P2000" s="178"/>
    </row>
    <row r="2001" spans="2:16">
      <c r="B2001" s="177"/>
      <c r="C2001" s="176"/>
      <c r="D2001" s="176"/>
      <c r="E2001" s="178"/>
      <c r="F2001" s="178"/>
      <c r="G2001" s="178"/>
      <c r="H2001" s="178"/>
      <c r="I2001" s="178"/>
      <c r="J2001" s="178"/>
      <c r="K2001" s="178"/>
      <c r="L2001" s="178"/>
      <c r="M2001" s="178"/>
      <c r="N2001" s="178"/>
      <c r="O2001" s="178"/>
      <c r="P2001" s="178"/>
    </row>
    <row r="2002" spans="2:16">
      <c r="B2002" s="177"/>
      <c r="C2002" s="176"/>
      <c r="D2002" s="176"/>
      <c r="E2002" s="178"/>
      <c r="F2002" s="178"/>
      <c r="G2002" s="178"/>
      <c r="H2002" s="178"/>
      <c r="I2002" s="178"/>
      <c r="J2002" s="178"/>
      <c r="K2002" s="178"/>
      <c r="L2002" s="178"/>
      <c r="M2002" s="178"/>
      <c r="N2002" s="178"/>
      <c r="O2002" s="178"/>
      <c r="P2002" s="178"/>
    </row>
    <row r="2003" spans="2:16">
      <c r="B2003" s="177"/>
      <c r="C2003" s="176"/>
      <c r="D2003" s="176"/>
      <c r="E2003" s="178"/>
      <c r="F2003" s="178"/>
      <c r="G2003" s="178"/>
      <c r="H2003" s="178"/>
      <c r="I2003" s="178"/>
      <c r="J2003" s="178"/>
      <c r="K2003" s="178"/>
      <c r="L2003" s="178"/>
      <c r="M2003" s="178"/>
      <c r="N2003" s="178"/>
      <c r="O2003" s="178"/>
      <c r="P2003" s="178"/>
    </row>
    <row r="2004" spans="2:16">
      <c r="B2004" s="177"/>
      <c r="C2004" s="176"/>
      <c r="D2004" s="176"/>
      <c r="E2004" s="178"/>
      <c r="F2004" s="178"/>
      <c r="G2004" s="178"/>
      <c r="H2004" s="178"/>
      <c r="I2004" s="178"/>
      <c r="J2004" s="178"/>
      <c r="K2004" s="178"/>
      <c r="L2004" s="178"/>
      <c r="M2004" s="178"/>
      <c r="N2004" s="178"/>
      <c r="O2004" s="178"/>
      <c r="P2004" s="178"/>
    </row>
    <row r="2005" spans="2:16">
      <c r="B2005" s="177"/>
      <c r="C2005" s="176"/>
      <c r="D2005" s="176"/>
      <c r="E2005" s="178"/>
      <c r="F2005" s="178"/>
      <c r="G2005" s="178"/>
      <c r="H2005" s="178"/>
      <c r="I2005" s="178"/>
      <c r="J2005" s="178"/>
      <c r="K2005" s="178"/>
      <c r="L2005" s="178"/>
      <c r="M2005" s="178"/>
      <c r="N2005" s="178"/>
      <c r="O2005" s="178"/>
      <c r="P2005" s="178"/>
    </row>
    <row r="2006" spans="2:16">
      <c r="B2006" s="177"/>
      <c r="C2006" s="176"/>
      <c r="D2006" s="176"/>
      <c r="E2006" s="178"/>
      <c r="F2006" s="178"/>
      <c r="G2006" s="178"/>
      <c r="H2006" s="178"/>
      <c r="I2006" s="178"/>
      <c r="J2006" s="178"/>
      <c r="K2006" s="178"/>
      <c r="L2006" s="178"/>
      <c r="M2006" s="178"/>
      <c r="N2006" s="178"/>
      <c r="O2006" s="178"/>
      <c r="P2006" s="178"/>
    </row>
    <row r="2007" spans="2:16">
      <c r="B2007" s="177"/>
      <c r="C2007" s="176"/>
      <c r="D2007" s="176"/>
      <c r="E2007" s="178"/>
      <c r="F2007" s="178"/>
      <c r="G2007" s="178"/>
      <c r="H2007" s="178"/>
      <c r="I2007" s="178"/>
      <c r="J2007" s="178"/>
      <c r="K2007" s="178"/>
      <c r="L2007" s="178"/>
      <c r="M2007" s="178"/>
      <c r="N2007" s="178"/>
      <c r="O2007" s="178"/>
      <c r="P2007" s="178"/>
    </row>
    <row r="2008" spans="2:16">
      <c r="B2008" s="177"/>
      <c r="C2008" s="176"/>
      <c r="D2008" s="176"/>
      <c r="E2008" s="178"/>
      <c r="F2008" s="178"/>
      <c r="G2008" s="178"/>
      <c r="H2008" s="178"/>
      <c r="I2008" s="178"/>
      <c r="J2008" s="178"/>
      <c r="K2008" s="178"/>
      <c r="L2008" s="178"/>
      <c r="M2008" s="178"/>
      <c r="N2008" s="178"/>
      <c r="O2008" s="178"/>
      <c r="P2008" s="178"/>
    </row>
    <row r="2009" spans="2:16">
      <c r="B2009" s="177"/>
      <c r="C2009" s="176"/>
      <c r="D2009" s="176"/>
      <c r="E2009" s="178"/>
      <c r="F2009" s="178"/>
      <c r="G2009" s="178"/>
      <c r="H2009" s="178"/>
      <c r="I2009" s="178"/>
      <c r="J2009" s="178"/>
      <c r="K2009" s="178"/>
      <c r="L2009" s="178"/>
      <c r="M2009" s="178"/>
      <c r="N2009" s="178"/>
      <c r="O2009" s="178"/>
      <c r="P2009" s="178"/>
    </row>
    <row r="2010" spans="2:16">
      <c r="B2010" s="177"/>
      <c r="C2010" s="176"/>
      <c r="D2010" s="176"/>
      <c r="E2010" s="178"/>
      <c r="F2010" s="178"/>
      <c r="G2010" s="178"/>
      <c r="H2010" s="178"/>
      <c r="I2010" s="178"/>
      <c r="J2010" s="178"/>
      <c r="K2010" s="178"/>
      <c r="L2010" s="178"/>
      <c r="M2010" s="178"/>
      <c r="N2010" s="178"/>
      <c r="O2010" s="178"/>
      <c r="P2010" s="178"/>
    </row>
    <row r="2011" spans="2:16">
      <c r="B2011" s="177"/>
      <c r="C2011" s="176"/>
      <c r="D2011" s="176"/>
      <c r="E2011" s="178"/>
      <c r="F2011" s="178"/>
      <c r="G2011" s="178"/>
      <c r="H2011" s="178"/>
      <c r="I2011" s="178"/>
      <c r="J2011" s="178"/>
      <c r="K2011" s="178"/>
      <c r="L2011" s="178"/>
      <c r="M2011" s="178"/>
      <c r="N2011" s="178"/>
      <c r="O2011" s="178"/>
      <c r="P2011" s="178"/>
    </row>
    <row r="2012" spans="2:16">
      <c r="B2012" s="177"/>
      <c r="C2012" s="176"/>
      <c r="D2012" s="176"/>
      <c r="E2012" s="178"/>
      <c r="F2012" s="178"/>
      <c r="G2012" s="178"/>
      <c r="H2012" s="178"/>
      <c r="I2012" s="178"/>
      <c r="J2012" s="178"/>
      <c r="K2012" s="178"/>
      <c r="L2012" s="178"/>
      <c r="M2012" s="178"/>
      <c r="N2012" s="178"/>
      <c r="O2012" s="178"/>
      <c r="P2012" s="178"/>
    </row>
    <row r="2013" spans="2:16">
      <c r="B2013" s="177"/>
      <c r="C2013" s="176"/>
      <c r="D2013" s="176"/>
      <c r="E2013" s="178"/>
      <c r="F2013" s="178"/>
      <c r="G2013" s="178"/>
      <c r="H2013" s="178"/>
      <c r="I2013" s="178"/>
      <c r="J2013" s="178"/>
      <c r="K2013" s="178"/>
      <c r="L2013" s="178"/>
      <c r="M2013" s="178"/>
      <c r="N2013" s="178"/>
      <c r="O2013" s="178"/>
      <c r="P2013" s="178"/>
    </row>
    <row r="2014" spans="2:16">
      <c r="B2014" s="177"/>
      <c r="C2014" s="176"/>
      <c r="D2014" s="176"/>
      <c r="E2014" s="178"/>
      <c r="F2014" s="178"/>
      <c r="G2014" s="178"/>
      <c r="H2014" s="178"/>
      <c r="I2014" s="178"/>
      <c r="J2014" s="178"/>
      <c r="K2014" s="178"/>
      <c r="L2014" s="178"/>
      <c r="M2014" s="178"/>
      <c r="N2014" s="178"/>
      <c r="O2014" s="178"/>
      <c r="P2014" s="178"/>
    </row>
    <row r="2015" spans="2:16">
      <c r="B2015" s="177"/>
      <c r="C2015" s="176"/>
      <c r="D2015" s="176"/>
      <c r="E2015" s="178"/>
      <c r="F2015" s="178"/>
      <c r="G2015" s="178"/>
      <c r="H2015" s="178"/>
      <c r="I2015" s="178"/>
      <c r="J2015" s="178"/>
      <c r="K2015" s="178"/>
      <c r="L2015" s="178"/>
      <c r="M2015" s="178"/>
      <c r="N2015" s="178"/>
      <c r="O2015" s="178"/>
      <c r="P2015" s="178"/>
    </row>
    <row r="2016" spans="2:16">
      <c r="B2016" s="177"/>
      <c r="C2016" s="176"/>
      <c r="D2016" s="176"/>
      <c r="E2016" s="178"/>
      <c r="F2016" s="178"/>
      <c r="G2016" s="178"/>
      <c r="H2016" s="178"/>
      <c r="I2016" s="178"/>
      <c r="J2016" s="178"/>
      <c r="K2016" s="178"/>
      <c r="L2016" s="178"/>
      <c r="M2016" s="178"/>
      <c r="N2016" s="178"/>
      <c r="O2016" s="178"/>
      <c r="P2016" s="178"/>
    </row>
    <row r="2017" spans="2:16">
      <c r="B2017" s="177"/>
      <c r="C2017" s="176"/>
      <c r="D2017" s="176"/>
      <c r="E2017" s="178"/>
      <c r="F2017" s="178"/>
      <c r="G2017" s="178"/>
      <c r="H2017" s="178"/>
      <c r="I2017" s="178"/>
      <c r="J2017" s="178"/>
      <c r="K2017" s="178"/>
      <c r="L2017" s="178"/>
      <c r="M2017" s="178"/>
      <c r="N2017" s="178"/>
      <c r="O2017" s="178"/>
      <c r="P2017" s="178"/>
    </row>
    <row r="2018" spans="2:16">
      <c r="B2018" s="177"/>
      <c r="C2018" s="176"/>
      <c r="D2018" s="176"/>
      <c r="E2018" s="178"/>
      <c r="F2018" s="178"/>
      <c r="G2018" s="178"/>
      <c r="H2018" s="178"/>
      <c r="I2018" s="178"/>
      <c r="J2018" s="178"/>
      <c r="K2018" s="178"/>
      <c r="L2018" s="178"/>
      <c r="M2018" s="178"/>
      <c r="N2018" s="178"/>
      <c r="O2018" s="178"/>
      <c r="P2018" s="178"/>
    </row>
    <row r="2019" spans="2:16">
      <c r="B2019" s="177"/>
      <c r="C2019" s="176"/>
      <c r="D2019" s="176"/>
      <c r="E2019" s="178"/>
      <c r="F2019" s="178"/>
      <c r="G2019" s="178"/>
      <c r="H2019" s="178"/>
      <c r="I2019" s="178"/>
      <c r="J2019" s="178"/>
      <c r="K2019" s="178"/>
      <c r="L2019" s="178"/>
      <c r="M2019" s="178"/>
      <c r="N2019" s="178"/>
      <c r="O2019" s="178"/>
      <c r="P2019" s="178"/>
    </row>
    <row r="2020" spans="2:16">
      <c r="B2020" s="177"/>
      <c r="C2020" s="176"/>
      <c r="D2020" s="176"/>
      <c r="E2020" s="178"/>
      <c r="F2020" s="178"/>
      <c r="G2020" s="178"/>
      <c r="H2020" s="178"/>
      <c r="I2020" s="178"/>
      <c r="J2020" s="178"/>
      <c r="K2020" s="178"/>
      <c r="L2020" s="178"/>
      <c r="M2020" s="178"/>
      <c r="N2020" s="178"/>
      <c r="O2020" s="178"/>
      <c r="P2020" s="178"/>
    </row>
    <row r="2021" spans="2:16">
      <c r="B2021" s="177"/>
      <c r="C2021" s="176"/>
      <c r="D2021" s="176"/>
      <c r="E2021" s="178"/>
      <c r="F2021" s="178"/>
      <c r="G2021" s="178"/>
      <c r="H2021" s="178"/>
      <c r="I2021" s="178"/>
      <c r="J2021" s="178"/>
      <c r="K2021" s="178"/>
      <c r="L2021" s="178"/>
      <c r="M2021" s="178"/>
      <c r="N2021" s="178"/>
      <c r="O2021" s="178"/>
      <c r="P2021" s="178"/>
    </row>
    <row r="2022" spans="2:16">
      <c r="B2022" s="177"/>
      <c r="C2022" s="176"/>
      <c r="D2022" s="176"/>
      <c r="E2022" s="178"/>
      <c r="F2022" s="178"/>
      <c r="G2022" s="178"/>
      <c r="H2022" s="178"/>
      <c r="I2022" s="178"/>
      <c r="J2022" s="178"/>
      <c r="K2022" s="178"/>
      <c r="L2022" s="178"/>
      <c r="M2022" s="178"/>
      <c r="N2022" s="178"/>
      <c r="O2022" s="178"/>
      <c r="P2022" s="178"/>
    </row>
    <row r="2023" spans="2:16">
      <c r="B2023" s="177"/>
      <c r="C2023" s="176"/>
      <c r="D2023" s="176"/>
      <c r="E2023" s="178"/>
      <c r="F2023" s="178"/>
      <c r="G2023" s="178"/>
      <c r="H2023" s="178"/>
      <c r="I2023" s="178"/>
      <c r="J2023" s="178"/>
      <c r="K2023" s="178"/>
      <c r="L2023" s="178"/>
      <c r="M2023" s="178"/>
      <c r="N2023" s="178"/>
      <c r="O2023" s="178"/>
      <c r="P2023" s="178"/>
    </row>
    <row r="2024" spans="2:16">
      <c r="B2024" s="177"/>
      <c r="C2024" s="176"/>
      <c r="D2024" s="176"/>
      <c r="E2024" s="178"/>
      <c r="F2024" s="178"/>
      <c r="G2024" s="178"/>
      <c r="H2024" s="178"/>
      <c r="I2024" s="178"/>
      <c r="J2024" s="178"/>
      <c r="K2024" s="178"/>
      <c r="L2024" s="178"/>
      <c r="M2024" s="178"/>
      <c r="N2024" s="178"/>
      <c r="O2024" s="178"/>
      <c r="P2024" s="178"/>
    </row>
    <row r="2025" spans="2:16">
      <c r="B2025" s="177"/>
      <c r="C2025" s="176"/>
      <c r="D2025" s="176"/>
      <c r="E2025" s="178"/>
      <c r="F2025" s="178"/>
      <c r="G2025" s="178"/>
      <c r="H2025" s="178"/>
      <c r="I2025" s="178"/>
      <c r="J2025" s="178"/>
      <c r="K2025" s="178"/>
      <c r="L2025" s="178"/>
      <c r="M2025" s="178"/>
      <c r="N2025" s="178"/>
      <c r="O2025" s="178"/>
      <c r="P2025" s="178"/>
    </row>
    <row r="2026" spans="2:16">
      <c r="B2026" s="177"/>
      <c r="C2026" s="176"/>
      <c r="D2026" s="176"/>
      <c r="E2026" s="178"/>
      <c r="F2026" s="178"/>
      <c r="G2026" s="178"/>
      <c r="H2026" s="178"/>
      <c r="I2026" s="178"/>
      <c r="J2026" s="178"/>
      <c r="K2026" s="178"/>
      <c r="L2026" s="178"/>
      <c r="M2026" s="178"/>
      <c r="N2026" s="178"/>
      <c r="O2026" s="178"/>
      <c r="P2026" s="178"/>
    </row>
    <row r="2027" spans="2:16">
      <c r="B2027" s="177"/>
      <c r="C2027" s="176"/>
      <c r="D2027" s="176"/>
      <c r="E2027" s="178"/>
      <c r="F2027" s="178"/>
      <c r="G2027" s="178"/>
      <c r="H2027" s="178"/>
      <c r="I2027" s="178"/>
      <c r="J2027" s="178"/>
      <c r="K2027" s="178"/>
      <c r="L2027" s="178"/>
      <c r="M2027" s="178"/>
      <c r="N2027" s="178"/>
      <c r="O2027" s="178"/>
      <c r="P2027" s="178"/>
    </row>
    <row r="2028" spans="2:16">
      <c r="B2028" s="177"/>
      <c r="C2028" s="176"/>
      <c r="D2028" s="176"/>
      <c r="E2028" s="178"/>
      <c r="F2028" s="178"/>
      <c r="G2028" s="178"/>
      <c r="H2028" s="178"/>
      <c r="I2028" s="178"/>
      <c r="J2028" s="178"/>
      <c r="K2028" s="178"/>
      <c r="L2028" s="178"/>
      <c r="M2028" s="178"/>
      <c r="N2028" s="178"/>
      <c r="O2028" s="178"/>
      <c r="P2028" s="178"/>
    </row>
    <row r="2029" spans="2:16">
      <c r="B2029" s="177"/>
      <c r="C2029" s="176"/>
      <c r="D2029" s="176"/>
      <c r="E2029" s="178"/>
      <c r="F2029" s="178"/>
      <c r="G2029" s="178"/>
      <c r="H2029" s="178"/>
      <c r="I2029" s="178"/>
      <c r="J2029" s="178"/>
      <c r="K2029" s="178"/>
      <c r="L2029" s="178"/>
      <c r="M2029" s="178"/>
      <c r="N2029" s="178"/>
      <c r="O2029" s="178"/>
      <c r="P2029" s="178"/>
    </row>
    <row r="2030" spans="2:16">
      <c r="B2030" s="177"/>
      <c r="C2030" s="176"/>
      <c r="D2030" s="176"/>
      <c r="E2030" s="178"/>
      <c r="F2030" s="178"/>
      <c r="G2030" s="178"/>
      <c r="H2030" s="178"/>
      <c r="I2030" s="178"/>
      <c r="J2030" s="178"/>
      <c r="K2030" s="178"/>
      <c r="L2030" s="178"/>
      <c r="M2030" s="178"/>
      <c r="N2030" s="178"/>
      <c r="O2030" s="178"/>
      <c r="P2030" s="178"/>
    </row>
    <row r="2031" spans="2:16">
      <c r="B2031" s="177"/>
      <c r="C2031" s="176"/>
      <c r="D2031" s="176"/>
      <c r="E2031" s="178"/>
      <c r="F2031" s="178"/>
      <c r="G2031" s="178"/>
      <c r="H2031" s="178"/>
      <c r="I2031" s="178"/>
      <c r="J2031" s="178"/>
      <c r="K2031" s="178"/>
      <c r="L2031" s="178"/>
      <c r="M2031" s="178"/>
      <c r="N2031" s="178"/>
      <c r="O2031" s="178"/>
      <c r="P2031" s="178"/>
    </row>
    <row r="2032" spans="2:16">
      <c r="B2032" s="177"/>
      <c r="C2032" s="176"/>
      <c r="D2032" s="176"/>
      <c r="E2032" s="178"/>
      <c r="F2032" s="178"/>
      <c r="G2032" s="178"/>
      <c r="H2032" s="178"/>
      <c r="I2032" s="178"/>
      <c r="J2032" s="178"/>
      <c r="K2032" s="178"/>
      <c r="L2032" s="178"/>
      <c r="M2032" s="178"/>
      <c r="N2032" s="178"/>
      <c r="O2032" s="178"/>
      <c r="P2032" s="178"/>
    </row>
    <row r="2033" spans="2:16">
      <c r="B2033" s="177"/>
      <c r="C2033" s="176"/>
      <c r="D2033" s="176"/>
      <c r="E2033" s="178"/>
      <c r="F2033" s="178"/>
      <c r="G2033" s="178"/>
      <c r="H2033" s="178"/>
      <c r="I2033" s="178"/>
      <c r="J2033" s="178"/>
      <c r="K2033" s="178"/>
      <c r="L2033" s="178"/>
      <c r="M2033" s="178"/>
      <c r="N2033" s="178"/>
      <c r="O2033" s="178"/>
      <c r="P2033" s="178"/>
    </row>
    <row r="2034" spans="2:16">
      <c r="B2034" s="177"/>
      <c r="C2034" s="176"/>
      <c r="D2034" s="176"/>
      <c r="E2034" s="178"/>
      <c r="F2034" s="178"/>
      <c r="G2034" s="178"/>
      <c r="H2034" s="178"/>
      <c r="I2034" s="178"/>
      <c r="J2034" s="178"/>
      <c r="K2034" s="178"/>
      <c r="L2034" s="178"/>
      <c r="M2034" s="178"/>
      <c r="N2034" s="178"/>
      <c r="O2034" s="178"/>
      <c r="P2034" s="178"/>
    </row>
    <row r="2035" spans="2:16">
      <c r="B2035" s="177"/>
      <c r="C2035" s="176"/>
      <c r="D2035" s="176"/>
      <c r="E2035" s="178"/>
      <c r="F2035" s="178"/>
      <c r="G2035" s="178"/>
      <c r="H2035" s="178"/>
      <c r="I2035" s="178"/>
      <c r="J2035" s="178"/>
      <c r="K2035" s="178"/>
      <c r="L2035" s="178"/>
      <c r="M2035" s="178"/>
      <c r="N2035" s="178"/>
      <c r="O2035" s="178"/>
      <c r="P2035" s="178"/>
    </row>
    <row r="2036" spans="2:16">
      <c r="B2036" s="177"/>
      <c r="C2036" s="176"/>
      <c r="D2036" s="176"/>
      <c r="E2036" s="178"/>
      <c r="F2036" s="178"/>
      <c r="G2036" s="178"/>
      <c r="H2036" s="178"/>
      <c r="I2036" s="178"/>
      <c r="J2036" s="178"/>
      <c r="K2036" s="178"/>
      <c r="L2036" s="178"/>
      <c r="M2036" s="178"/>
      <c r="N2036" s="178"/>
      <c r="O2036" s="178"/>
      <c r="P2036" s="178"/>
    </row>
    <row r="2037" spans="2:16">
      <c r="B2037" s="177"/>
      <c r="C2037" s="176"/>
      <c r="D2037" s="176"/>
      <c r="E2037" s="178"/>
      <c r="F2037" s="178"/>
      <c r="G2037" s="178"/>
      <c r="H2037" s="178"/>
      <c r="I2037" s="178"/>
      <c r="J2037" s="178"/>
      <c r="K2037" s="178"/>
      <c r="L2037" s="178"/>
      <c r="M2037" s="178"/>
      <c r="N2037" s="178"/>
      <c r="O2037" s="178"/>
      <c r="P2037" s="178"/>
    </row>
    <row r="2038" spans="2:16">
      <c r="B2038" s="177"/>
      <c r="C2038" s="176"/>
      <c r="D2038" s="176"/>
      <c r="E2038" s="178"/>
      <c r="F2038" s="178"/>
      <c r="G2038" s="178"/>
      <c r="H2038" s="178"/>
      <c r="I2038" s="178"/>
      <c r="J2038" s="178"/>
      <c r="K2038" s="178"/>
      <c r="L2038" s="178"/>
      <c r="M2038" s="178"/>
      <c r="N2038" s="178"/>
      <c r="O2038" s="178"/>
      <c r="P2038" s="178"/>
    </row>
    <row r="2039" spans="2:16">
      <c r="B2039" s="177"/>
      <c r="C2039" s="176"/>
      <c r="D2039" s="176"/>
      <c r="E2039" s="178"/>
      <c r="F2039" s="178"/>
      <c r="G2039" s="178"/>
      <c r="H2039" s="178"/>
      <c r="I2039" s="178"/>
      <c r="J2039" s="178"/>
      <c r="K2039" s="178"/>
      <c r="L2039" s="178"/>
      <c r="M2039" s="178"/>
      <c r="N2039" s="178"/>
      <c r="O2039" s="178"/>
      <c r="P2039" s="178"/>
    </row>
    <row r="2040" spans="2:16">
      <c r="B2040" s="177"/>
      <c r="C2040" s="176"/>
      <c r="D2040" s="176"/>
      <c r="E2040" s="178"/>
      <c r="F2040" s="178"/>
      <c r="G2040" s="178"/>
      <c r="H2040" s="178"/>
      <c r="I2040" s="178"/>
      <c r="J2040" s="178"/>
      <c r="K2040" s="178"/>
      <c r="L2040" s="178"/>
      <c r="M2040" s="178"/>
      <c r="N2040" s="178"/>
      <c r="O2040" s="178"/>
      <c r="P2040" s="178"/>
    </row>
    <row r="2041" spans="2:16">
      <c r="B2041" s="177"/>
      <c r="C2041" s="176"/>
      <c r="D2041" s="176"/>
      <c r="E2041" s="178"/>
      <c r="F2041" s="178"/>
      <c r="G2041" s="178"/>
      <c r="H2041" s="178"/>
      <c r="I2041" s="178"/>
      <c r="J2041" s="178"/>
      <c r="K2041" s="178"/>
      <c r="L2041" s="178"/>
      <c r="M2041" s="178"/>
      <c r="N2041" s="178"/>
      <c r="O2041" s="178"/>
      <c r="P2041" s="178"/>
    </row>
    <row r="2042" spans="2:16">
      <c r="B2042" s="177"/>
      <c r="C2042" s="176"/>
      <c r="D2042" s="176"/>
      <c r="E2042" s="178"/>
      <c r="F2042" s="178"/>
      <c r="G2042" s="178"/>
      <c r="H2042" s="178"/>
      <c r="I2042" s="178"/>
      <c r="J2042" s="178"/>
      <c r="K2042" s="178"/>
      <c r="L2042" s="178"/>
      <c r="M2042" s="178"/>
      <c r="N2042" s="178"/>
      <c r="O2042" s="178"/>
      <c r="P2042" s="178"/>
    </row>
    <row r="2043" spans="2:16">
      <c r="B2043" s="177"/>
      <c r="C2043" s="176"/>
      <c r="D2043" s="176"/>
      <c r="E2043" s="178"/>
      <c r="F2043" s="178"/>
      <c r="G2043" s="178"/>
      <c r="H2043" s="178"/>
      <c r="I2043" s="178"/>
      <c r="J2043" s="178"/>
      <c r="K2043" s="178"/>
      <c r="L2043" s="178"/>
      <c r="M2043" s="178"/>
      <c r="N2043" s="178"/>
      <c r="O2043" s="178"/>
      <c r="P2043" s="178"/>
    </row>
    <row r="2044" spans="2:16">
      <c r="B2044" s="177"/>
      <c r="C2044" s="176"/>
      <c r="D2044" s="176"/>
      <c r="E2044" s="178"/>
      <c r="F2044" s="178"/>
      <c r="G2044" s="178"/>
      <c r="H2044" s="178"/>
      <c r="I2044" s="178"/>
      <c r="J2044" s="178"/>
      <c r="K2044" s="178"/>
      <c r="L2044" s="178"/>
      <c r="M2044" s="178"/>
      <c r="N2044" s="178"/>
      <c r="O2044" s="178"/>
      <c r="P2044" s="178"/>
    </row>
    <row r="2045" spans="2:16">
      <c r="B2045" s="177"/>
      <c r="C2045" s="176"/>
      <c r="D2045" s="176"/>
      <c r="E2045" s="178"/>
      <c r="F2045" s="178"/>
      <c r="G2045" s="178"/>
      <c r="H2045" s="178"/>
      <c r="I2045" s="178"/>
      <c r="J2045" s="178"/>
      <c r="K2045" s="178"/>
      <c r="L2045" s="178"/>
      <c r="M2045" s="178"/>
      <c r="N2045" s="178"/>
      <c r="O2045" s="178"/>
      <c r="P2045" s="178"/>
    </row>
    <row r="2046" spans="2:16">
      <c r="B2046" s="177"/>
      <c r="C2046" s="176"/>
      <c r="D2046" s="176"/>
      <c r="E2046" s="178"/>
      <c r="F2046" s="178"/>
      <c r="G2046" s="178"/>
      <c r="H2046" s="178"/>
      <c r="I2046" s="178"/>
      <c r="J2046" s="178"/>
      <c r="K2046" s="178"/>
      <c r="L2046" s="178"/>
      <c r="M2046" s="178"/>
      <c r="N2046" s="178"/>
      <c r="O2046" s="178"/>
      <c r="P2046" s="178"/>
    </row>
    <row r="2047" spans="2:16">
      <c r="B2047" s="177"/>
      <c r="C2047" s="176"/>
      <c r="D2047" s="176"/>
      <c r="E2047" s="178"/>
      <c r="F2047" s="178"/>
      <c r="G2047" s="178"/>
      <c r="H2047" s="178"/>
      <c r="I2047" s="178"/>
      <c r="J2047" s="178"/>
      <c r="K2047" s="178"/>
      <c r="L2047" s="178"/>
      <c r="M2047" s="178"/>
      <c r="N2047" s="178"/>
      <c r="O2047" s="178"/>
      <c r="P2047" s="178"/>
    </row>
    <row r="2048" spans="2:16">
      <c r="B2048" s="177"/>
      <c r="C2048" s="176"/>
      <c r="D2048" s="176"/>
      <c r="E2048" s="178"/>
      <c r="F2048" s="178"/>
      <c r="G2048" s="178"/>
      <c r="H2048" s="178"/>
      <c r="I2048" s="178"/>
      <c r="J2048" s="178"/>
      <c r="K2048" s="178"/>
      <c r="L2048" s="178"/>
      <c r="M2048" s="178"/>
      <c r="N2048" s="178"/>
      <c r="O2048" s="178"/>
      <c r="P2048" s="178"/>
    </row>
    <row r="2049" spans="2:16">
      <c r="B2049" s="177"/>
      <c r="C2049" s="176"/>
      <c r="D2049" s="176"/>
      <c r="E2049" s="178"/>
      <c r="F2049" s="178"/>
      <c r="G2049" s="178"/>
      <c r="H2049" s="178"/>
      <c r="I2049" s="178"/>
      <c r="J2049" s="178"/>
      <c r="K2049" s="178"/>
      <c r="L2049" s="178"/>
      <c r="M2049" s="178"/>
      <c r="N2049" s="178"/>
      <c r="O2049" s="178"/>
      <c r="P2049" s="178"/>
    </row>
    <row r="2050" spans="2:16">
      <c r="B2050" s="177"/>
      <c r="C2050" s="176"/>
      <c r="D2050" s="176"/>
      <c r="E2050" s="178"/>
      <c r="F2050" s="178"/>
      <c r="G2050" s="178"/>
      <c r="H2050" s="178"/>
      <c r="I2050" s="178"/>
      <c r="J2050" s="178"/>
      <c r="K2050" s="178"/>
      <c r="L2050" s="178"/>
      <c r="M2050" s="178"/>
      <c r="N2050" s="178"/>
      <c r="O2050" s="178"/>
      <c r="P2050" s="178"/>
    </row>
    <row r="2051" spans="2:16">
      <c r="B2051" s="177"/>
      <c r="C2051" s="176"/>
      <c r="D2051" s="176"/>
      <c r="E2051" s="178"/>
      <c r="F2051" s="178"/>
      <c r="G2051" s="178"/>
      <c r="H2051" s="178"/>
      <c r="I2051" s="178"/>
      <c r="J2051" s="178"/>
      <c r="K2051" s="178"/>
      <c r="L2051" s="178"/>
      <c r="M2051" s="178"/>
      <c r="N2051" s="178"/>
      <c r="O2051" s="178"/>
      <c r="P2051" s="178"/>
    </row>
    <row r="2052" spans="2:16">
      <c r="B2052" s="177"/>
      <c r="C2052" s="176"/>
      <c r="D2052" s="176"/>
      <c r="E2052" s="178"/>
      <c r="F2052" s="178"/>
      <c r="G2052" s="178"/>
      <c r="H2052" s="178"/>
      <c r="I2052" s="178"/>
      <c r="J2052" s="178"/>
      <c r="K2052" s="178"/>
      <c r="L2052" s="178"/>
      <c r="M2052" s="178"/>
      <c r="N2052" s="178"/>
      <c r="O2052" s="178"/>
      <c r="P2052" s="178"/>
    </row>
    <row r="2053" spans="2:16">
      <c r="B2053" s="177"/>
      <c r="C2053" s="176"/>
      <c r="D2053" s="176"/>
      <c r="E2053" s="178"/>
      <c r="F2053" s="178"/>
      <c r="G2053" s="178"/>
      <c r="H2053" s="178"/>
      <c r="I2053" s="178"/>
      <c r="J2053" s="178"/>
      <c r="K2053" s="178"/>
      <c r="L2053" s="178"/>
      <c r="M2053" s="178"/>
      <c r="N2053" s="178"/>
      <c r="O2053" s="178"/>
      <c r="P2053" s="178"/>
    </row>
    <row r="2054" spans="2:16">
      <c r="B2054" s="177"/>
      <c r="C2054" s="176"/>
      <c r="D2054" s="176"/>
      <c r="E2054" s="178"/>
      <c r="F2054" s="178"/>
      <c r="G2054" s="178"/>
      <c r="H2054" s="178"/>
      <c r="I2054" s="178"/>
      <c r="J2054" s="178"/>
      <c r="K2054" s="178"/>
      <c r="L2054" s="178"/>
      <c r="M2054" s="178"/>
      <c r="N2054" s="178"/>
      <c r="O2054" s="178"/>
      <c r="P2054" s="178"/>
    </row>
    <row r="2055" spans="2:16">
      <c r="B2055" s="177"/>
      <c r="C2055" s="176"/>
      <c r="D2055" s="176"/>
      <c r="E2055" s="178"/>
      <c r="F2055" s="178"/>
      <c r="G2055" s="178"/>
      <c r="H2055" s="178"/>
      <c r="I2055" s="178"/>
      <c r="J2055" s="178"/>
      <c r="K2055" s="178"/>
      <c r="L2055" s="178"/>
      <c r="M2055" s="178"/>
      <c r="N2055" s="178"/>
      <c r="O2055" s="178"/>
      <c r="P2055" s="178"/>
    </row>
    <row r="2056" spans="2:16">
      <c r="B2056" s="177"/>
      <c r="C2056" s="176"/>
      <c r="D2056" s="176"/>
      <c r="E2056" s="178"/>
      <c r="F2056" s="178"/>
      <c r="G2056" s="178"/>
      <c r="H2056" s="178"/>
      <c r="I2056" s="178"/>
      <c r="J2056" s="178"/>
      <c r="K2056" s="178"/>
      <c r="L2056" s="178"/>
      <c r="M2056" s="178"/>
      <c r="N2056" s="178"/>
      <c r="O2056" s="178"/>
      <c r="P2056" s="178"/>
    </row>
    <row r="2057" spans="2:16">
      <c r="B2057" s="177"/>
      <c r="C2057" s="176"/>
      <c r="D2057" s="176"/>
      <c r="E2057" s="178"/>
      <c r="F2057" s="178"/>
      <c r="G2057" s="178"/>
      <c r="H2057" s="178"/>
      <c r="I2057" s="178"/>
      <c r="J2057" s="178"/>
      <c r="K2057" s="178"/>
      <c r="L2057" s="178"/>
      <c r="M2057" s="178"/>
      <c r="N2057" s="178"/>
      <c r="O2057" s="178"/>
      <c r="P2057" s="178"/>
    </row>
    <row r="2058" spans="2:16">
      <c r="B2058" s="177"/>
      <c r="C2058" s="176"/>
      <c r="D2058" s="176"/>
      <c r="E2058" s="178"/>
      <c r="F2058" s="178"/>
      <c r="G2058" s="178"/>
      <c r="H2058" s="178"/>
      <c r="I2058" s="178"/>
      <c r="J2058" s="178"/>
      <c r="K2058" s="178"/>
      <c r="L2058" s="178"/>
      <c r="M2058" s="178"/>
      <c r="N2058" s="178"/>
      <c r="O2058" s="178"/>
      <c r="P2058" s="178"/>
    </row>
    <row r="2059" spans="2:16">
      <c r="B2059" s="177"/>
      <c r="C2059" s="176"/>
      <c r="D2059" s="176"/>
      <c r="E2059" s="178"/>
      <c r="F2059" s="178"/>
      <c r="G2059" s="178"/>
      <c r="H2059" s="178"/>
      <c r="I2059" s="178"/>
      <c r="J2059" s="178"/>
      <c r="K2059" s="178"/>
      <c r="L2059" s="178"/>
      <c r="M2059" s="178"/>
      <c r="N2059" s="178"/>
      <c r="O2059" s="178"/>
      <c r="P2059" s="178"/>
    </row>
    <row r="2060" spans="2:16">
      <c r="B2060" s="177"/>
      <c r="C2060" s="176"/>
      <c r="D2060" s="176"/>
      <c r="E2060" s="178"/>
      <c r="F2060" s="178"/>
      <c r="G2060" s="178"/>
      <c r="H2060" s="178"/>
      <c r="I2060" s="178"/>
      <c r="J2060" s="178"/>
      <c r="K2060" s="178"/>
      <c r="L2060" s="178"/>
      <c r="M2060" s="178"/>
      <c r="N2060" s="178"/>
      <c r="O2060" s="178"/>
      <c r="P2060" s="178"/>
    </row>
    <row r="2061" spans="2:16">
      <c r="B2061" s="177"/>
      <c r="C2061" s="176"/>
      <c r="D2061" s="176"/>
      <c r="E2061" s="178"/>
      <c r="F2061" s="178"/>
      <c r="G2061" s="178"/>
      <c r="H2061" s="178"/>
      <c r="I2061" s="178"/>
      <c r="J2061" s="178"/>
      <c r="K2061" s="178"/>
      <c r="L2061" s="178"/>
      <c r="M2061" s="178"/>
      <c r="N2061" s="178"/>
      <c r="O2061" s="178"/>
      <c r="P2061" s="178"/>
    </row>
    <row r="2062" spans="2:16">
      <c r="B2062" s="177"/>
      <c r="C2062" s="176"/>
      <c r="D2062" s="176"/>
      <c r="E2062" s="178"/>
      <c r="F2062" s="178"/>
      <c r="G2062" s="178"/>
      <c r="H2062" s="178"/>
      <c r="I2062" s="178"/>
      <c r="J2062" s="178"/>
      <c r="K2062" s="178"/>
      <c r="L2062" s="178"/>
      <c r="M2062" s="178"/>
      <c r="N2062" s="178"/>
      <c r="O2062" s="178"/>
      <c r="P2062" s="178"/>
    </row>
    <row r="2063" spans="2:16">
      <c r="B2063" s="177"/>
      <c r="C2063" s="176"/>
      <c r="D2063" s="176"/>
      <c r="E2063" s="178"/>
      <c r="F2063" s="178"/>
      <c r="G2063" s="178"/>
      <c r="H2063" s="178"/>
      <c r="I2063" s="178"/>
      <c r="J2063" s="178"/>
      <c r="K2063" s="178"/>
      <c r="L2063" s="178"/>
      <c r="M2063" s="178"/>
      <c r="N2063" s="178"/>
      <c r="O2063" s="178"/>
      <c r="P2063" s="178"/>
    </row>
    <row r="2064" spans="2:16">
      <c r="B2064" s="177"/>
      <c r="C2064" s="176"/>
      <c r="D2064" s="176"/>
      <c r="E2064" s="178"/>
      <c r="F2064" s="178"/>
      <c r="G2064" s="178"/>
      <c r="H2064" s="178"/>
      <c r="I2064" s="178"/>
      <c r="J2064" s="178"/>
      <c r="K2064" s="178"/>
      <c r="L2064" s="178"/>
      <c r="M2064" s="178"/>
      <c r="N2064" s="178"/>
      <c r="O2064" s="178"/>
      <c r="P2064" s="178"/>
    </row>
    <row r="2065" spans="2:16">
      <c r="B2065" s="177"/>
      <c r="C2065" s="176"/>
      <c r="D2065" s="176"/>
      <c r="E2065" s="178"/>
      <c r="F2065" s="178"/>
      <c r="G2065" s="178"/>
      <c r="H2065" s="178"/>
      <c r="I2065" s="178"/>
      <c r="J2065" s="178"/>
      <c r="K2065" s="178"/>
      <c r="L2065" s="178"/>
      <c r="M2065" s="178"/>
      <c r="N2065" s="178"/>
      <c r="O2065" s="178"/>
      <c r="P2065" s="178"/>
    </row>
    <row r="2066" spans="2:16">
      <c r="B2066" s="177"/>
      <c r="C2066" s="176"/>
      <c r="D2066" s="176"/>
      <c r="E2066" s="178"/>
      <c r="F2066" s="178"/>
      <c r="G2066" s="178"/>
      <c r="H2066" s="178"/>
      <c r="I2066" s="178"/>
      <c r="J2066" s="178"/>
      <c r="K2066" s="178"/>
      <c r="L2066" s="178"/>
      <c r="M2066" s="178"/>
      <c r="N2066" s="178"/>
      <c r="O2066" s="178"/>
      <c r="P2066" s="178"/>
    </row>
    <row r="2067" spans="2:16">
      <c r="B2067" s="177"/>
      <c r="C2067" s="176"/>
      <c r="D2067" s="176"/>
      <c r="E2067" s="178"/>
      <c r="F2067" s="178"/>
      <c r="G2067" s="178"/>
      <c r="H2067" s="178"/>
      <c r="I2067" s="178"/>
      <c r="J2067" s="178"/>
      <c r="K2067" s="178"/>
      <c r="L2067" s="178"/>
      <c r="M2067" s="178"/>
      <c r="N2067" s="178"/>
      <c r="O2067" s="178"/>
      <c r="P2067" s="178"/>
    </row>
    <row r="2068" spans="2:16">
      <c r="B2068" s="177"/>
      <c r="C2068" s="176"/>
      <c r="D2068" s="176"/>
      <c r="E2068" s="178"/>
      <c r="F2068" s="178"/>
      <c r="G2068" s="178"/>
      <c r="H2068" s="178"/>
      <c r="I2068" s="178"/>
      <c r="J2068" s="178"/>
      <c r="K2068" s="178"/>
      <c r="L2068" s="178"/>
      <c r="M2068" s="178"/>
      <c r="N2068" s="178"/>
      <c r="O2068" s="178"/>
      <c r="P2068" s="178"/>
    </row>
    <row r="2069" spans="2:16">
      <c r="B2069" s="177"/>
      <c r="C2069" s="176"/>
      <c r="D2069" s="176"/>
      <c r="E2069" s="178"/>
      <c r="F2069" s="178"/>
      <c r="G2069" s="178"/>
      <c r="H2069" s="178"/>
      <c r="I2069" s="178"/>
      <c r="J2069" s="178"/>
      <c r="K2069" s="178"/>
      <c r="L2069" s="178"/>
      <c r="M2069" s="178"/>
      <c r="N2069" s="178"/>
      <c r="O2069" s="178"/>
      <c r="P2069" s="178"/>
    </row>
    <row r="2070" spans="2:16">
      <c r="B2070" s="177"/>
      <c r="C2070" s="176"/>
      <c r="D2070" s="176"/>
      <c r="E2070" s="178"/>
      <c r="F2070" s="178"/>
      <c r="G2070" s="178"/>
      <c r="H2070" s="178"/>
      <c r="I2070" s="178"/>
      <c r="J2070" s="178"/>
      <c r="K2070" s="178"/>
      <c r="L2070" s="178"/>
      <c r="M2070" s="178"/>
      <c r="N2070" s="178"/>
      <c r="O2070" s="178"/>
      <c r="P2070" s="178"/>
    </row>
    <row r="2071" spans="2:16">
      <c r="B2071" s="177"/>
      <c r="C2071" s="176"/>
      <c r="D2071" s="176"/>
      <c r="E2071" s="178"/>
      <c r="F2071" s="178"/>
      <c r="G2071" s="178"/>
      <c r="H2071" s="178"/>
      <c r="I2071" s="178"/>
      <c r="J2071" s="178"/>
      <c r="K2071" s="178"/>
      <c r="L2071" s="178"/>
      <c r="M2071" s="178"/>
      <c r="N2071" s="178"/>
      <c r="O2071" s="178"/>
      <c r="P2071" s="178"/>
    </row>
    <row r="2072" spans="2:16">
      <c r="B2072" s="177"/>
      <c r="C2072" s="176"/>
      <c r="D2072" s="176"/>
      <c r="E2072" s="178"/>
      <c r="F2072" s="178"/>
      <c r="G2072" s="178"/>
      <c r="H2072" s="178"/>
      <c r="I2072" s="178"/>
      <c r="J2072" s="178"/>
      <c r="K2072" s="178"/>
      <c r="L2072" s="178"/>
      <c r="M2072" s="178"/>
      <c r="N2072" s="178"/>
      <c r="O2072" s="178"/>
      <c r="P2072" s="178"/>
    </row>
    <row r="2073" spans="2:16">
      <c r="B2073" s="177"/>
      <c r="C2073" s="176"/>
      <c r="D2073" s="176"/>
      <c r="E2073" s="178"/>
      <c r="F2073" s="178"/>
      <c r="G2073" s="178"/>
      <c r="H2073" s="178"/>
      <c r="I2073" s="178"/>
      <c r="J2073" s="178"/>
      <c r="K2073" s="178"/>
      <c r="L2073" s="178"/>
      <c r="M2073" s="178"/>
      <c r="N2073" s="178"/>
      <c r="O2073" s="178"/>
      <c r="P2073" s="178"/>
    </row>
    <row r="2074" spans="2:16">
      <c r="B2074" s="177"/>
      <c r="C2074" s="176"/>
      <c r="D2074" s="176"/>
      <c r="E2074" s="178"/>
      <c r="F2074" s="178"/>
      <c r="G2074" s="178"/>
      <c r="H2074" s="178"/>
      <c r="I2074" s="178"/>
      <c r="J2074" s="178"/>
      <c r="K2074" s="178"/>
      <c r="L2074" s="178"/>
      <c r="M2074" s="178"/>
      <c r="N2074" s="178"/>
      <c r="O2074" s="178"/>
      <c r="P2074" s="178"/>
    </row>
    <row r="2075" spans="2:16">
      <c r="B2075" s="177"/>
      <c r="C2075" s="176"/>
      <c r="D2075" s="176"/>
      <c r="E2075" s="178"/>
      <c r="F2075" s="178"/>
      <c r="G2075" s="178"/>
      <c r="H2075" s="178"/>
      <c r="I2075" s="178"/>
      <c r="J2075" s="178"/>
      <c r="K2075" s="178"/>
      <c r="L2075" s="178"/>
      <c r="M2075" s="178"/>
      <c r="N2075" s="178"/>
      <c r="O2075" s="178"/>
      <c r="P2075" s="178"/>
    </row>
    <row r="2076" spans="2:16">
      <c r="B2076" s="177"/>
      <c r="C2076" s="176"/>
      <c r="D2076" s="176"/>
      <c r="E2076" s="178"/>
      <c r="F2076" s="178"/>
      <c r="G2076" s="178"/>
      <c r="H2076" s="178"/>
      <c r="I2076" s="178"/>
      <c r="J2076" s="178"/>
      <c r="K2076" s="178"/>
      <c r="L2076" s="178"/>
      <c r="M2076" s="178"/>
      <c r="N2076" s="178"/>
      <c r="O2076" s="178"/>
      <c r="P2076" s="178"/>
    </row>
    <row r="2077" spans="2:16">
      <c r="B2077" s="177"/>
      <c r="C2077" s="176"/>
      <c r="D2077" s="176"/>
      <c r="E2077" s="178"/>
      <c r="F2077" s="178"/>
      <c r="G2077" s="178"/>
      <c r="H2077" s="178"/>
      <c r="I2077" s="178"/>
      <c r="J2077" s="178"/>
      <c r="K2077" s="178"/>
      <c r="L2077" s="178"/>
      <c r="M2077" s="178"/>
      <c r="N2077" s="178"/>
      <c r="O2077" s="178"/>
      <c r="P2077" s="178"/>
    </row>
    <row r="2078" spans="2:16">
      <c r="B2078" s="177"/>
      <c r="C2078" s="176"/>
      <c r="D2078" s="176"/>
      <c r="E2078" s="178"/>
      <c r="F2078" s="178"/>
      <c r="G2078" s="178"/>
      <c r="H2078" s="178"/>
      <c r="I2078" s="178"/>
      <c r="J2078" s="178"/>
      <c r="K2078" s="178"/>
      <c r="L2078" s="178"/>
      <c r="M2078" s="178"/>
      <c r="N2078" s="178"/>
      <c r="O2078" s="178"/>
      <c r="P2078" s="178"/>
    </row>
    <row r="2079" spans="2:16">
      <c r="B2079" s="177"/>
      <c r="C2079" s="176"/>
      <c r="D2079" s="176"/>
      <c r="E2079" s="178"/>
      <c r="F2079" s="178"/>
      <c r="G2079" s="178"/>
      <c r="H2079" s="178"/>
      <c r="I2079" s="178"/>
      <c r="J2079" s="178"/>
      <c r="K2079" s="178"/>
      <c r="L2079" s="178"/>
      <c r="M2079" s="178"/>
      <c r="N2079" s="178"/>
      <c r="O2079" s="178"/>
      <c r="P2079" s="178"/>
    </row>
    <row r="2080" spans="2:16">
      <c r="B2080" s="177"/>
      <c r="C2080" s="176"/>
      <c r="D2080" s="176"/>
      <c r="E2080" s="178"/>
      <c r="F2080" s="178"/>
      <c r="G2080" s="178"/>
      <c r="H2080" s="178"/>
      <c r="I2080" s="178"/>
      <c r="J2080" s="178"/>
      <c r="K2080" s="178"/>
      <c r="L2080" s="178"/>
      <c r="M2080" s="178"/>
      <c r="N2080" s="178"/>
      <c r="O2080" s="178"/>
      <c r="P2080" s="178"/>
    </row>
    <row r="2081" spans="2:16">
      <c r="B2081" s="177"/>
      <c r="C2081" s="176"/>
      <c r="D2081" s="176"/>
      <c r="E2081" s="178"/>
      <c r="F2081" s="178"/>
      <c r="G2081" s="178"/>
      <c r="H2081" s="178"/>
      <c r="I2081" s="178"/>
      <c r="J2081" s="178"/>
      <c r="K2081" s="178"/>
      <c r="L2081" s="178"/>
      <c r="M2081" s="178"/>
      <c r="N2081" s="178"/>
      <c r="O2081" s="178"/>
      <c r="P2081" s="178"/>
    </row>
    <row r="2082" spans="2:16">
      <c r="B2082" s="177"/>
      <c r="C2082" s="176"/>
      <c r="D2082" s="176"/>
      <c r="E2082" s="178"/>
      <c r="F2082" s="178"/>
      <c r="G2082" s="178"/>
      <c r="H2082" s="178"/>
      <c r="I2082" s="178"/>
      <c r="J2082" s="178"/>
      <c r="K2082" s="178"/>
      <c r="L2082" s="178"/>
      <c r="M2082" s="178"/>
      <c r="N2082" s="178"/>
      <c r="O2082" s="178"/>
      <c r="P2082" s="178"/>
    </row>
    <row r="2083" spans="2:16">
      <c r="B2083" s="177"/>
      <c r="C2083" s="176"/>
      <c r="D2083" s="176"/>
      <c r="E2083" s="178"/>
      <c r="F2083" s="178"/>
      <c r="G2083" s="178"/>
      <c r="H2083" s="178"/>
      <c r="I2083" s="178"/>
      <c r="J2083" s="178"/>
      <c r="K2083" s="178"/>
      <c r="L2083" s="178"/>
      <c r="M2083" s="178"/>
      <c r="N2083" s="178"/>
      <c r="O2083" s="178"/>
      <c r="P2083" s="178"/>
    </row>
    <row r="2084" spans="2:16">
      <c r="B2084" s="177"/>
      <c r="C2084" s="176"/>
      <c r="D2084" s="176"/>
      <c r="E2084" s="178"/>
      <c r="F2084" s="178"/>
      <c r="G2084" s="178"/>
      <c r="H2084" s="178"/>
      <c r="I2084" s="178"/>
      <c r="J2084" s="178"/>
      <c r="K2084" s="178"/>
      <c r="L2084" s="178"/>
      <c r="M2084" s="178"/>
      <c r="N2084" s="178"/>
      <c r="O2084" s="178"/>
      <c r="P2084" s="178"/>
    </row>
    <row r="2085" spans="2:16">
      <c r="B2085" s="177"/>
      <c r="C2085" s="176"/>
      <c r="D2085" s="176"/>
      <c r="E2085" s="178"/>
      <c r="F2085" s="178"/>
      <c r="G2085" s="178"/>
      <c r="H2085" s="178"/>
      <c r="I2085" s="178"/>
      <c r="J2085" s="178"/>
      <c r="K2085" s="178"/>
      <c r="L2085" s="178"/>
      <c r="M2085" s="178"/>
      <c r="N2085" s="178"/>
      <c r="O2085" s="178"/>
      <c r="P2085" s="178"/>
    </row>
    <row r="2086" spans="2:16">
      <c r="B2086" s="177"/>
      <c r="C2086" s="176"/>
      <c r="D2086" s="176"/>
      <c r="E2086" s="178"/>
      <c r="F2086" s="178"/>
      <c r="G2086" s="178"/>
      <c r="H2086" s="178"/>
      <c r="I2086" s="178"/>
      <c r="J2086" s="178"/>
      <c r="K2086" s="178"/>
      <c r="L2086" s="178"/>
      <c r="M2086" s="178"/>
      <c r="N2086" s="178"/>
      <c r="O2086" s="178"/>
      <c r="P2086" s="178"/>
    </row>
    <row r="2087" spans="2:16">
      <c r="B2087" s="177"/>
      <c r="C2087" s="176"/>
      <c r="D2087" s="176"/>
      <c r="E2087" s="178"/>
      <c r="F2087" s="178"/>
      <c r="G2087" s="178"/>
      <c r="H2087" s="178"/>
      <c r="I2087" s="178"/>
      <c r="J2087" s="178"/>
      <c r="K2087" s="178"/>
      <c r="L2087" s="178"/>
      <c r="M2087" s="178"/>
      <c r="N2087" s="178"/>
      <c r="O2087" s="178"/>
      <c r="P2087" s="178"/>
    </row>
    <row r="2088" spans="2:16">
      <c r="B2088" s="177"/>
      <c r="C2088" s="176"/>
      <c r="D2088" s="176"/>
      <c r="E2088" s="178"/>
      <c r="F2088" s="178"/>
      <c r="G2088" s="178"/>
      <c r="H2088" s="178"/>
      <c r="I2088" s="178"/>
      <c r="J2088" s="178"/>
      <c r="K2088" s="178"/>
      <c r="L2088" s="178"/>
      <c r="M2088" s="178"/>
      <c r="N2088" s="178"/>
      <c r="O2088" s="178"/>
      <c r="P2088" s="178"/>
    </row>
    <row r="2089" spans="2:16">
      <c r="B2089" s="177"/>
      <c r="C2089" s="176"/>
      <c r="D2089" s="176"/>
      <c r="E2089" s="178"/>
      <c r="F2089" s="178"/>
      <c r="G2089" s="178"/>
      <c r="H2089" s="178"/>
      <c r="I2089" s="178"/>
      <c r="J2089" s="178"/>
      <c r="K2089" s="178"/>
      <c r="L2089" s="178"/>
      <c r="M2089" s="178"/>
      <c r="N2089" s="178"/>
      <c r="O2089" s="178"/>
      <c r="P2089" s="178"/>
    </row>
    <row r="2090" spans="2:16">
      <c r="B2090" s="177"/>
      <c r="C2090" s="176"/>
      <c r="D2090" s="176"/>
      <c r="E2090" s="178"/>
      <c r="F2090" s="178"/>
      <c r="G2090" s="178"/>
      <c r="H2090" s="178"/>
      <c r="I2090" s="178"/>
      <c r="J2090" s="178"/>
      <c r="K2090" s="178"/>
      <c r="L2090" s="178"/>
      <c r="M2090" s="178"/>
      <c r="N2090" s="178"/>
      <c r="O2090" s="178"/>
      <c r="P2090" s="178"/>
    </row>
    <row r="2091" spans="2:16">
      <c r="B2091" s="177"/>
      <c r="C2091" s="176"/>
      <c r="D2091" s="176"/>
      <c r="E2091" s="178"/>
      <c r="F2091" s="178"/>
      <c r="G2091" s="178"/>
      <c r="H2091" s="178"/>
      <c r="I2091" s="178"/>
      <c r="J2091" s="178"/>
      <c r="K2091" s="178"/>
      <c r="L2091" s="178"/>
      <c r="M2091" s="178"/>
      <c r="N2091" s="178"/>
      <c r="O2091" s="178"/>
      <c r="P2091" s="178"/>
    </row>
    <row r="2092" spans="2:16">
      <c r="B2092" s="177"/>
      <c r="C2092" s="176"/>
      <c r="D2092" s="176"/>
      <c r="E2092" s="178"/>
      <c r="F2092" s="178"/>
      <c r="G2092" s="178"/>
      <c r="H2092" s="178"/>
      <c r="I2092" s="178"/>
      <c r="J2092" s="178"/>
      <c r="K2092" s="178"/>
      <c r="L2092" s="178"/>
      <c r="M2092" s="178"/>
      <c r="N2092" s="178"/>
      <c r="O2092" s="178"/>
      <c r="P2092" s="178"/>
    </row>
    <row r="2093" spans="2:16">
      <c r="B2093" s="177"/>
      <c r="C2093" s="176"/>
      <c r="D2093" s="176"/>
      <c r="E2093" s="178"/>
      <c r="F2093" s="178"/>
      <c r="G2093" s="178"/>
      <c r="H2093" s="178"/>
      <c r="I2093" s="178"/>
      <c r="J2093" s="178"/>
      <c r="K2093" s="178"/>
      <c r="L2093" s="178"/>
      <c r="M2093" s="178"/>
      <c r="N2093" s="178"/>
      <c r="O2093" s="178"/>
      <c r="P2093" s="178"/>
    </row>
    <row r="2094" spans="2:16">
      <c r="B2094" s="177"/>
      <c r="C2094" s="176"/>
      <c r="D2094" s="176"/>
      <c r="E2094" s="178"/>
      <c r="F2094" s="178"/>
      <c r="G2094" s="178"/>
      <c r="H2094" s="178"/>
      <c r="I2094" s="178"/>
      <c r="J2094" s="178"/>
      <c r="K2094" s="178"/>
      <c r="L2094" s="178"/>
      <c r="M2094" s="178"/>
      <c r="N2094" s="178"/>
      <c r="O2094" s="178"/>
      <c r="P2094" s="178"/>
    </row>
    <row r="2095" spans="2:16">
      <c r="B2095" s="177"/>
      <c r="C2095" s="176"/>
      <c r="D2095" s="176"/>
      <c r="E2095" s="178"/>
      <c r="F2095" s="178"/>
      <c r="G2095" s="178"/>
      <c r="H2095" s="178"/>
      <c r="I2095" s="178"/>
      <c r="J2095" s="178"/>
      <c r="K2095" s="178"/>
      <c r="L2095" s="178"/>
      <c r="M2095" s="178"/>
      <c r="N2095" s="178"/>
      <c r="O2095" s="178"/>
      <c r="P2095" s="178"/>
    </row>
    <row r="2096" spans="2:16">
      <c r="B2096" s="177"/>
      <c r="C2096" s="176"/>
      <c r="D2096" s="176"/>
      <c r="E2096" s="178"/>
      <c r="F2096" s="178"/>
      <c r="G2096" s="178"/>
      <c r="H2096" s="178"/>
      <c r="I2096" s="178"/>
      <c r="J2096" s="178"/>
      <c r="K2096" s="178"/>
      <c r="L2096" s="178"/>
      <c r="M2096" s="178"/>
      <c r="N2096" s="178"/>
      <c r="O2096" s="178"/>
      <c r="P2096" s="178"/>
    </row>
    <row r="2097" spans="2:16">
      <c r="B2097" s="177"/>
      <c r="C2097" s="176"/>
      <c r="D2097" s="176"/>
      <c r="E2097" s="178"/>
      <c r="F2097" s="178"/>
      <c r="G2097" s="178"/>
      <c r="H2097" s="178"/>
      <c r="I2097" s="178"/>
      <c r="J2097" s="178"/>
      <c r="K2097" s="178"/>
      <c r="L2097" s="178"/>
      <c r="M2097" s="178"/>
      <c r="N2097" s="178"/>
      <c r="O2097" s="178"/>
      <c r="P2097" s="178"/>
    </row>
    <row r="2098" spans="2:16">
      <c r="B2098" s="177"/>
      <c r="C2098" s="176"/>
      <c r="D2098" s="176"/>
      <c r="E2098" s="178"/>
      <c r="F2098" s="178"/>
      <c r="G2098" s="178"/>
      <c r="H2098" s="178"/>
      <c r="I2098" s="178"/>
      <c r="J2098" s="178"/>
      <c r="K2098" s="178"/>
      <c r="L2098" s="178"/>
      <c r="M2098" s="178"/>
      <c r="N2098" s="178"/>
      <c r="O2098" s="178"/>
      <c r="P2098" s="178"/>
    </row>
    <row r="2099" spans="2:16">
      <c r="B2099" s="177"/>
      <c r="C2099" s="176"/>
      <c r="D2099" s="176"/>
      <c r="E2099" s="178"/>
      <c r="F2099" s="178"/>
      <c r="G2099" s="178"/>
      <c r="H2099" s="178"/>
      <c r="I2099" s="178"/>
      <c r="J2099" s="178"/>
      <c r="K2099" s="178"/>
      <c r="L2099" s="178"/>
      <c r="M2099" s="178"/>
      <c r="N2099" s="178"/>
      <c r="O2099" s="178"/>
      <c r="P2099" s="178"/>
    </row>
    <row r="2100" spans="2:16">
      <c r="B2100" s="177"/>
      <c r="C2100" s="176"/>
      <c r="D2100" s="176"/>
      <c r="E2100" s="178"/>
      <c r="F2100" s="178"/>
      <c r="G2100" s="178"/>
      <c r="H2100" s="178"/>
      <c r="I2100" s="178"/>
      <c r="J2100" s="178"/>
      <c r="K2100" s="178"/>
      <c r="L2100" s="178"/>
      <c r="M2100" s="178"/>
      <c r="N2100" s="178"/>
      <c r="O2100" s="178"/>
      <c r="P2100" s="178"/>
    </row>
    <row r="2101" spans="2:16">
      <c r="B2101" s="177"/>
      <c r="C2101" s="176"/>
      <c r="D2101" s="176"/>
      <c r="E2101" s="178"/>
      <c r="F2101" s="178"/>
      <c r="G2101" s="178"/>
      <c r="H2101" s="178"/>
      <c r="I2101" s="178"/>
      <c r="J2101" s="178"/>
      <c r="K2101" s="178"/>
      <c r="L2101" s="178"/>
      <c r="M2101" s="178"/>
      <c r="N2101" s="178"/>
      <c r="O2101" s="178"/>
      <c r="P2101" s="178"/>
    </row>
    <row r="2102" spans="2:16">
      <c r="B2102" s="177"/>
      <c r="C2102" s="176"/>
      <c r="D2102" s="176"/>
      <c r="E2102" s="178"/>
      <c r="F2102" s="178"/>
      <c r="G2102" s="178"/>
      <c r="H2102" s="178"/>
      <c r="I2102" s="178"/>
      <c r="J2102" s="178"/>
      <c r="K2102" s="178"/>
      <c r="L2102" s="178"/>
      <c r="M2102" s="178"/>
      <c r="N2102" s="178"/>
      <c r="O2102" s="178"/>
      <c r="P2102" s="178"/>
    </row>
    <row r="2103" spans="2:16">
      <c r="B2103" s="177"/>
      <c r="C2103" s="176"/>
      <c r="D2103" s="176"/>
      <c r="E2103" s="178"/>
      <c r="F2103" s="178"/>
      <c r="G2103" s="178"/>
      <c r="H2103" s="178"/>
      <c r="I2103" s="178"/>
      <c r="J2103" s="178"/>
      <c r="K2103" s="178"/>
      <c r="L2103" s="178"/>
      <c r="M2103" s="178"/>
      <c r="N2103" s="178"/>
      <c r="O2103" s="178"/>
      <c r="P2103" s="178"/>
    </row>
    <row r="2104" spans="2:16">
      <c r="B2104" s="177"/>
      <c r="C2104" s="176"/>
      <c r="D2104" s="176"/>
      <c r="E2104" s="178"/>
      <c r="F2104" s="178"/>
      <c r="G2104" s="178"/>
      <c r="H2104" s="178"/>
      <c r="I2104" s="178"/>
      <c r="J2104" s="178"/>
      <c r="K2104" s="178"/>
      <c r="L2104" s="178"/>
      <c r="M2104" s="178"/>
      <c r="N2104" s="178"/>
      <c r="O2104" s="178"/>
      <c r="P2104" s="178"/>
    </row>
    <row r="2105" spans="2:16">
      <c r="B2105" s="177"/>
      <c r="C2105" s="176"/>
      <c r="D2105" s="176"/>
      <c r="E2105" s="178"/>
      <c r="F2105" s="178"/>
      <c r="G2105" s="178"/>
      <c r="H2105" s="178"/>
      <c r="I2105" s="178"/>
      <c r="J2105" s="178"/>
      <c r="K2105" s="178"/>
      <c r="L2105" s="178"/>
      <c r="M2105" s="178"/>
      <c r="N2105" s="178"/>
      <c r="O2105" s="178"/>
      <c r="P2105" s="178"/>
    </row>
    <row r="2106" spans="2:16">
      <c r="B2106" s="177"/>
      <c r="C2106" s="176"/>
      <c r="D2106" s="176"/>
      <c r="E2106" s="178"/>
      <c r="F2106" s="178"/>
      <c r="G2106" s="178"/>
      <c r="H2106" s="178"/>
      <c r="I2106" s="178"/>
      <c r="J2106" s="178"/>
      <c r="K2106" s="178"/>
      <c r="L2106" s="178"/>
      <c r="M2106" s="178"/>
      <c r="N2106" s="178"/>
      <c r="O2106" s="178"/>
      <c r="P2106" s="178"/>
    </row>
    <row r="2107" spans="2:16">
      <c r="B2107" s="177"/>
      <c r="C2107" s="176"/>
      <c r="D2107" s="176"/>
      <c r="E2107" s="178"/>
      <c r="F2107" s="178"/>
      <c r="G2107" s="178"/>
      <c r="H2107" s="178"/>
      <c r="I2107" s="178"/>
      <c r="J2107" s="178"/>
      <c r="K2107" s="178"/>
      <c r="L2107" s="178"/>
      <c r="M2107" s="178"/>
      <c r="N2107" s="178"/>
      <c r="O2107" s="178"/>
      <c r="P2107" s="178"/>
    </row>
    <row r="2108" spans="2:16">
      <c r="B2108" s="177"/>
      <c r="C2108" s="176"/>
      <c r="D2108" s="176"/>
      <c r="E2108" s="178"/>
      <c r="F2108" s="178"/>
      <c r="G2108" s="178"/>
      <c r="H2108" s="178"/>
      <c r="I2108" s="178"/>
      <c r="J2108" s="178"/>
      <c r="K2108" s="178"/>
      <c r="L2108" s="178"/>
      <c r="M2108" s="178"/>
      <c r="N2108" s="178"/>
      <c r="O2108" s="178"/>
      <c r="P2108" s="178"/>
    </row>
    <row r="2109" spans="2:16">
      <c r="B2109" s="177"/>
      <c r="C2109" s="176"/>
      <c r="D2109" s="176"/>
      <c r="E2109" s="178"/>
      <c r="F2109" s="178"/>
      <c r="G2109" s="178"/>
      <c r="H2109" s="178"/>
      <c r="I2109" s="178"/>
      <c r="J2109" s="178"/>
      <c r="K2109" s="178"/>
      <c r="L2109" s="178"/>
      <c r="M2109" s="178"/>
      <c r="N2109" s="178"/>
      <c r="O2109" s="178"/>
      <c r="P2109" s="178"/>
    </row>
    <row r="2110" spans="2:16">
      <c r="B2110" s="177"/>
      <c r="C2110" s="176"/>
      <c r="D2110" s="176"/>
      <c r="E2110" s="178"/>
      <c r="F2110" s="178"/>
      <c r="G2110" s="178"/>
      <c r="H2110" s="178"/>
      <c r="I2110" s="178"/>
      <c r="J2110" s="178"/>
      <c r="K2110" s="178"/>
      <c r="L2110" s="178"/>
      <c r="M2110" s="178"/>
      <c r="N2110" s="178"/>
      <c r="O2110" s="178"/>
      <c r="P2110" s="178"/>
    </row>
    <row r="2111" spans="2:16">
      <c r="B2111" s="177"/>
      <c r="C2111" s="176"/>
      <c r="D2111" s="176"/>
      <c r="E2111" s="178"/>
      <c r="F2111" s="178"/>
      <c r="G2111" s="178"/>
      <c r="H2111" s="178"/>
      <c r="I2111" s="178"/>
      <c r="J2111" s="178"/>
      <c r="K2111" s="178"/>
      <c r="L2111" s="178"/>
      <c r="M2111" s="178"/>
      <c r="N2111" s="178"/>
      <c r="O2111" s="178"/>
      <c r="P2111" s="178"/>
    </row>
    <row r="2112" spans="2:16">
      <c r="B2112" s="177"/>
      <c r="C2112" s="176"/>
      <c r="D2112" s="176"/>
      <c r="E2112" s="178"/>
      <c r="F2112" s="178"/>
      <c r="G2112" s="178"/>
      <c r="H2112" s="178"/>
      <c r="I2112" s="178"/>
      <c r="J2112" s="178"/>
      <c r="K2112" s="178"/>
      <c r="L2112" s="178"/>
      <c r="M2112" s="178"/>
      <c r="N2112" s="178"/>
      <c r="O2112" s="178"/>
      <c r="P2112" s="178"/>
    </row>
    <row r="2113" spans="2:16">
      <c r="B2113" s="177"/>
      <c r="C2113" s="176"/>
      <c r="D2113" s="176"/>
      <c r="E2113" s="178"/>
      <c r="F2113" s="178"/>
      <c r="G2113" s="178"/>
      <c r="H2113" s="178"/>
      <c r="I2113" s="178"/>
      <c r="J2113" s="178"/>
      <c r="K2113" s="178"/>
      <c r="L2113" s="178"/>
      <c r="M2113" s="178"/>
      <c r="N2113" s="178"/>
      <c r="O2113" s="178"/>
      <c r="P2113" s="178"/>
    </row>
    <row r="2114" spans="2:16">
      <c r="B2114" s="177"/>
      <c r="C2114" s="176"/>
      <c r="D2114" s="176"/>
      <c r="E2114" s="178"/>
      <c r="F2114" s="178"/>
      <c r="G2114" s="178"/>
      <c r="H2114" s="178"/>
      <c r="I2114" s="178"/>
      <c r="J2114" s="178"/>
      <c r="K2114" s="178"/>
      <c r="L2114" s="178"/>
      <c r="M2114" s="178"/>
      <c r="N2114" s="178"/>
      <c r="O2114" s="178"/>
      <c r="P2114" s="178"/>
    </row>
    <row r="2115" spans="2:16">
      <c r="B2115" s="177"/>
      <c r="C2115" s="176"/>
      <c r="D2115" s="176"/>
      <c r="E2115" s="178"/>
      <c r="F2115" s="178"/>
      <c r="G2115" s="178"/>
      <c r="H2115" s="178"/>
      <c r="I2115" s="178"/>
      <c r="J2115" s="178"/>
      <c r="K2115" s="178"/>
      <c r="L2115" s="178"/>
      <c r="M2115" s="178"/>
      <c r="N2115" s="178"/>
      <c r="O2115" s="178"/>
      <c r="P2115" s="178"/>
    </row>
    <row r="2116" spans="2:16">
      <c r="B2116" s="177"/>
      <c r="C2116" s="176"/>
      <c r="D2116" s="176"/>
      <c r="E2116" s="178"/>
      <c r="F2116" s="178"/>
      <c r="G2116" s="178"/>
      <c r="H2116" s="178"/>
      <c r="I2116" s="178"/>
      <c r="J2116" s="178"/>
      <c r="K2116" s="178"/>
      <c r="L2116" s="178"/>
      <c r="M2116" s="178"/>
      <c r="N2116" s="178"/>
      <c r="O2116" s="178"/>
      <c r="P2116" s="178"/>
    </row>
    <row r="2117" spans="2:16">
      <c r="B2117" s="177"/>
      <c r="C2117" s="176"/>
      <c r="D2117" s="176"/>
      <c r="E2117" s="178"/>
      <c r="F2117" s="178"/>
      <c r="G2117" s="178"/>
      <c r="H2117" s="178"/>
      <c r="I2117" s="178"/>
      <c r="J2117" s="178"/>
      <c r="K2117" s="178"/>
      <c r="L2117" s="178"/>
      <c r="M2117" s="178"/>
      <c r="N2117" s="178"/>
      <c r="O2117" s="178"/>
      <c r="P2117" s="178"/>
    </row>
    <row r="2118" spans="2:16">
      <c r="B2118" s="177"/>
      <c r="C2118" s="176"/>
      <c r="D2118" s="176"/>
      <c r="E2118" s="178"/>
      <c r="F2118" s="178"/>
      <c r="G2118" s="178"/>
      <c r="H2118" s="178"/>
      <c r="I2118" s="178"/>
      <c r="J2118" s="178"/>
      <c r="K2118" s="178"/>
      <c r="L2118" s="178"/>
      <c r="M2118" s="178"/>
      <c r="N2118" s="178"/>
      <c r="O2118" s="178"/>
      <c r="P2118" s="178"/>
    </row>
    <row r="2119" spans="2:16">
      <c r="B2119" s="177"/>
      <c r="C2119" s="176"/>
      <c r="D2119" s="176"/>
      <c r="E2119" s="178"/>
      <c r="F2119" s="178"/>
      <c r="G2119" s="178"/>
      <c r="H2119" s="178"/>
      <c r="I2119" s="178"/>
      <c r="J2119" s="178"/>
      <c r="K2119" s="178"/>
      <c r="L2119" s="178"/>
      <c r="M2119" s="178"/>
      <c r="N2119" s="178"/>
      <c r="O2119" s="178"/>
      <c r="P2119" s="178"/>
    </row>
    <row r="2120" spans="2:16">
      <c r="B2120" s="177"/>
      <c r="C2120" s="176"/>
      <c r="D2120" s="176"/>
      <c r="E2120" s="178"/>
      <c r="F2120" s="178"/>
      <c r="G2120" s="178"/>
      <c r="H2120" s="178"/>
      <c r="I2120" s="178"/>
      <c r="J2120" s="178"/>
      <c r="K2120" s="178"/>
      <c r="L2120" s="178"/>
      <c r="M2120" s="178"/>
      <c r="N2120" s="178"/>
      <c r="O2120" s="178"/>
      <c r="P2120" s="178"/>
    </row>
    <row r="2121" spans="2:16">
      <c r="B2121" s="177"/>
      <c r="C2121" s="176"/>
      <c r="D2121" s="176"/>
      <c r="E2121" s="178"/>
      <c r="F2121" s="178"/>
      <c r="G2121" s="178"/>
      <c r="H2121" s="178"/>
      <c r="I2121" s="178"/>
      <c r="J2121" s="178"/>
      <c r="K2121" s="178"/>
      <c r="L2121" s="178"/>
      <c r="M2121" s="178"/>
      <c r="N2121" s="178"/>
      <c r="O2121" s="178"/>
      <c r="P2121" s="178"/>
    </row>
    <row r="2122" spans="2:16">
      <c r="B2122" s="177"/>
      <c r="C2122" s="176"/>
      <c r="D2122" s="176"/>
      <c r="E2122" s="178"/>
      <c r="F2122" s="178"/>
      <c r="G2122" s="178"/>
      <c r="H2122" s="178"/>
      <c r="I2122" s="178"/>
      <c r="J2122" s="178"/>
      <c r="K2122" s="178"/>
      <c r="L2122" s="178"/>
      <c r="M2122" s="178"/>
      <c r="N2122" s="178"/>
      <c r="O2122" s="178"/>
      <c r="P2122" s="178"/>
    </row>
    <row r="2123" spans="2:16">
      <c r="B2123" s="177"/>
      <c r="C2123" s="176"/>
      <c r="D2123" s="176"/>
      <c r="E2123" s="178"/>
      <c r="F2123" s="178"/>
      <c r="G2123" s="178"/>
      <c r="H2123" s="178"/>
      <c r="I2123" s="178"/>
      <c r="J2123" s="178"/>
      <c r="K2123" s="178"/>
      <c r="L2123" s="178"/>
      <c r="M2123" s="178"/>
      <c r="N2123" s="178"/>
      <c r="O2123" s="178"/>
      <c r="P2123" s="178"/>
    </row>
    <row r="2124" spans="2:16">
      <c r="B2124" s="177"/>
      <c r="C2124" s="176"/>
      <c r="D2124" s="176"/>
      <c r="E2124" s="178"/>
      <c r="F2124" s="178"/>
      <c r="G2124" s="178"/>
      <c r="H2124" s="178"/>
      <c r="I2124" s="178"/>
      <c r="J2124" s="178"/>
      <c r="K2124" s="178"/>
      <c r="L2124" s="178"/>
      <c r="M2124" s="178"/>
      <c r="N2124" s="178"/>
      <c r="O2124" s="178"/>
      <c r="P2124" s="178"/>
    </row>
    <row r="2125" spans="2:16">
      <c r="B2125" s="177"/>
      <c r="C2125" s="176"/>
      <c r="D2125" s="176"/>
      <c r="E2125" s="178"/>
      <c r="F2125" s="178"/>
      <c r="G2125" s="178"/>
      <c r="H2125" s="178"/>
      <c r="I2125" s="178"/>
      <c r="J2125" s="178"/>
      <c r="K2125" s="178"/>
      <c r="L2125" s="178"/>
      <c r="M2125" s="178"/>
      <c r="N2125" s="178"/>
      <c r="O2125" s="178"/>
      <c r="P2125" s="178"/>
    </row>
    <row r="2126" spans="2:16">
      <c r="B2126" s="177"/>
      <c r="C2126" s="176"/>
      <c r="D2126" s="176"/>
      <c r="E2126" s="178"/>
      <c r="F2126" s="178"/>
      <c r="G2126" s="178"/>
      <c r="H2126" s="178"/>
      <c r="I2126" s="178"/>
      <c r="J2126" s="178"/>
      <c r="K2126" s="178"/>
      <c r="L2126" s="178"/>
      <c r="M2126" s="178"/>
      <c r="N2126" s="178"/>
      <c r="O2126" s="178"/>
      <c r="P2126" s="178"/>
    </row>
    <row r="2127" spans="2:16">
      <c r="B2127" s="177"/>
      <c r="C2127" s="176"/>
      <c r="D2127" s="176"/>
      <c r="E2127" s="178"/>
      <c r="F2127" s="178"/>
      <c r="G2127" s="178"/>
      <c r="H2127" s="178"/>
      <c r="I2127" s="178"/>
      <c r="J2127" s="178"/>
      <c r="K2127" s="178"/>
      <c r="L2127" s="178"/>
      <c r="M2127" s="178"/>
      <c r="N2127" s="178"/>
      <c r="O2127" s="178"/>
      <c r="P2127" s="178"/>
    </row>
    <row r="2128" spans="2:16">
      <c r="B2128" s="177"/>
      <c r="C2128" s="176"/>
      <c r="D2128" s="176"/>
      <c r="E2128" s="178"/>
      <c r="F2128" s="178"/>
      <c r="G2128" s="178"/>
      <c r="H2128" s="178"/>
      <c r="I2128" s="178"/>
      <c r="J2128" s="178"/>
      <c r="K2128" s="178"/>
      <c r="L2128" s="178"/>
      <c r="M2128" s="178"/>
      <c r="N2128" s="178"/>
      <c r="O2128" s="178"/>
      <c r="P2128" s="178"/>
    </row>
    <row r="2129" spans="2:16">
      <c r="B2129" s="177"/>
      <c r="C2129" s="176"/>
      <c r="D2129" s="176"/>
      <c r="E2129" s="178"/>
      <c r="F2129" s="178"/>
      <c r="G2129" s="178"/>
      <c r="H2129" s="178"/>
      <c r="I2129" s="178"/>
      <c r="J2129" s="178"/>
      <c r="K2129" s="178"/>
      <c r="L2129" s="178"/>
      <c r="M2129" s="178"/>
      <c r="N2129" s="178"/>
      <c r="O2129" s="178"/>
      <c r="P2129" s="178"/>
    </row>
    <row r="2130" spans="2:16">
      <c r="B2130" s="177"/>
      <c r="C2130" s="176"/>
      <c r="D2130" s="176"/>
      <c r="E2130" s="178"/>
      <c r="F2130" s="178"/>
      <c r="G2130" s="178"/>
      <c r="H2130" s="178"/>
      <c r="I2130" s="178"/>
      <c r="J2130" s="178"/>
      <c r="K2130" s="178"/>
      <c r="L2130" s="178"/>
      <c r="M2130" s="178"/>
      <c r="N2130" s="178"/>
      <c r="O2130" s="178"/>
      <c r="P2130" s="178"/>
    </row>
    <row r="2131" spans="2:16">
      <c r="B2131" s="177"/>
      <c r="C2131" s="176"/>
      <c r="D2131" s="176"/>
      <c r="E2131" s="178"/>
      <c r="F2131" s="178"/>
      <c r="G2131" s="178"/>
      <c r="H2131" s="178"/>
      <c r="I2131" s="178"/>
      <c r="J2131" s="178"/>
      <c r="K2131" s="178"/>
      <c r="L2131" s="178"/>
      <c r="M2131" s="178"/>
      <c r="N2131" s="178"/>
      <c r="O2131" s="178"/>
      <c r="P2131" s="178"/>
    </row>
    <row r="2132" spans="2:16">
      <c r="B2132" s="177"/>
      <c r="C2132" s="176"/>
      <c r="D2132" s="176"/>
      <c r="E2132" s="178"/>
      <c r="F2132" s="178"/>
      <c r="G2132" s="178"/>
      <c r="H2132" s="178"/>
      <c r="I2132" s="178"/>
      <c r="J2132" s="178"/>
      <c r="K2132" s="178"/>
      <c r="L2132" s="178"/>
      <c r="M2132" s="178"/>
      <c r="N2132" s="178"/>
      <c r="O2132" s="178"/>
      <c r="P2132" s="178"/>
    </row>
    <row r="2133" spans="2:16">
      <c r="B2133" s="177"/>
      <c r="C2133" s="176"/>
      <c r="D2133" s="176"/>
      <c r="E2133" s="178"/>
      <c r="F2133" s="178"/>
      <c r="G2133" s="178"/>
      <c r="H2133" s="178"/>
      <c r="I2133" s="178"/>
      <c r="J2133" s="178"/>
      <c r="K2133" s="178"/>
      <c r="L2133" s="178"/>
      <c r="M2133" s="178"/>
      <c r="N2133" s="178"/>
      <c r="O2133" s="178"/>
      <c r="P2133" s="178"/>
    </row>
    <row r="2134" spans="2:16">
      <c r="B2134" s="177"/>
      <c r="C2134" s="176"/>
      <c r="D2134" s="176"/>
      <c r="E2134" s="178"/>
      <c r="F2134" s="178"/>
      <c r="G2134" s="178"/>
      <c r="H2134" s="178"/>
      <c r="I2134" s="178"/>
      <c r="J2134" s="178"/>
      <c r="K2134" s="178"/>
      <c r="L2134" s="178"/>
      <c r="M2134" s="178"/>
      <c r="N2134" s="178"/>
      <c r="O2134" s="178"/>
      <c r="P2134" s="178"/>
    </row>
    <row r="2135" spans="2:16">
      <c r="B2135" s="177"/>
      <c r="C2135" s="176"/>
      <c r="D2135" s="176"/>
      <c r="E2135" s="178"/>
      <c r="F2135" s="178"/>
      <c r="G2135" s="178"/>
      <c r="H2135" s="178"/>
      <c r="I2135" s="178"/>
      <c r="J2135" s="178"/>
      <c r="K2135" s="178"/>
      <c r="L2135" s="178"/>
      <c r="M2135" s="178"/>
      <c r="N2135" s="178"/>
      <c r="O2135" s="178"/>
      <c r="P2135" s="178"/>
    </row>
    <row r="2136" spans="2:16">
      <c r="B2136" s="177"/>
      <c r="C2136" s="176"/>
      <c r="D2136" s="176"/>
      <c r="E2136" s="178"/>
      <c r="F2136" s="178"/>
      <c r="G2136" s="178"/>
      <c r="H2136" s="178"/>
      <c r="I2136" s="178"/>
      <c r="J2136" s="178"/>
      <c r="K2136" s="178"/>
      <c r="L2136" s="178"/>
      <c r="M2136" s="178"/>
      <c r="N2136" s="178"/>
      <c r="O2136" s="178"/>
      <c r="P2136" s="178"/>
    </row>
    <row r="2137" spans="2:16">
      <c r="B2137" s="177"/>
      <c r="C2137" s="176"/>
      <c r="D2137" s="176"/>
      <c r="E2137" s="178"/>
      <c r="F2137" s="178"/>
      <c r="G2137" s="178"/>
      <c r="H2137" s="178"/>
      <c r="I2137" s="178"/>
      <c r="J2137" s="178"/>
      <c r="K2137" s="178"/>
      <c r="L2137" s="178"/>
      <c r="M2137" s="178"/>
      <c r="N2137" s="178"/>
      <c r="O2137" s="178"/>
      <c r="P2137" s="178"/>
    </row>
    <row r="2138" spans="2:16">
      <c r="B2138" s="177"/>
      <c r="C2138" s="176"/>
      <c r="D2138" s="176"/>
      <c r="E2138" s="178"/>
      <c r="F2138" s="178"/>
      <c r="G2138" s="178"/>
      <c r="H2138" s="178"/>
      <c r="I2138" s="178"/>
      <c r="J2138" s="178"/>
      <c r="K2138" s="178"/>
      <c r="L2138" s="178"/>
      <c r="M2138" s="178"/>
      <c r="N2138" s="178"/>
      <c r="O2138" s="178"/>
      <c r="P2138" s="178"/>
    </row>
    <row r="2139" spans="2:16">
      <c r="B2139" s="177"/>
      <c r="C2139" s="176"/>
      <c r="D2139" s="176"/>
      <c r="E2139" s="178"/>
      <c r="F2139" s="178"/>
      <c r="G2139" s="178"/>
      <c r="H2139" s="178"/>
      <c r="I2139" s="178"/>
      <c r="J2139" s="178"/>
      <c r="K2139" s="178"/>
      <c r="L2139" s="178"/>
      <c r="M2139" s="178"/>
      <c r="N2139" s="178"/>
      <c r="O2139" s="178"/>
      <c r="P2139" s="178"/>
    </row>
    <row r="2140" spans="2:16">
      <c r="B2140" s="177"/>
      <c r="C2140" s="176"/>
      <c r="D2140" s="176"/>
      <c r="E2140" s="178"/>
      <c r="F2140" s="178"/>
      <c r="G2140" s="178"/>
      <c r="H2140" s="178"/>
      <c r="I2140" s="178"/>
      <c r="J2140" s="178"/>
      <c r="K2140" s="178"/>
      <c r="L2140" s="178"/>
      <c r="M2140" s="178"/>
      <c r="N2140" s="178"/>
      <c r="O2140" s="178"/>
      <c r="P2140" s="178"/>
    </row>
    <row r="2141" spans="2:16">
      <c r="B2141" s="177"/>
      <c r="C2141" s="176"/>
      <c r="D2141" s="176"/>
      <c r="E2141" s="178"/>
      <c r="F2141" s="178"/>
      <c r="G2141" s="178"/>
      <c r="H2141" s="178"/>
      <c r="I2141" s="178"/>
      <c r="J2141" s="178"/>
      <c r="K2141" s="178"/>
      <c r="L2141" s="178"/>
      <c r="M2141" s="178"/>
      <c r="N2141" s="178"/>
      <c r="O2141" s="178"/>
      <c r="P2141" s="178"/>
    </row>
    <row r="2142" spans="2:16">
      <c r="B2142" s="177"/>
      <c r="C2142" s="176"/>
      <c r="D2142" s="176"/>
      <c r="E2142" s="178"/>
      <c r="F2142" s="178"/>
      <c r="G2142" s="178"/>
      <c r="H2142" s="178"/>
      <c r="I2142" s="178"/>
      <c r="J2142" s="178"/>
      <c r="K2142" s="178"/>
      <c r="L2142" s="178"/>
      <c r="M2142" s="178"/>
      <c r="N2142" s="178"/>
      <c r="O2142" s="178"/>
      <c r="P2142" s="178"/>
    </row>
    <row r="2143" spans="2:16">
      <c r="B2143" s="177"/>
      <c r="C2143" s="176"/>
      <c r="D2143" s="176"/>
      <c r="E2143" s="178"/>
      <c r="F2143" s="178"/>
      <c r="G2143" s="178"/>
      <c r="H2143" s="178"/>
      <c r="I2143" s="178"/>
      <c r="J2143" s="178"/>
      <c r="K2143" s="178"/>
      <c r="L2143" s="178"/>
      <c r="M2143" s="178"/>
      <c r="N2143" s="178"/>
      <c r="O2143" s="178"/>
      <c r="P2143" s="178"/>
    </row>
    <row r="2144" spans="2:16">
      <c r="B2144" s="177"/>
      <c r="C2144" s="176"/>
      <c r="D2144" s="176"/>
      <c r="E2144" s="178"/>
      <c r="F2144" s="178"/>
      <c r="G2144" s="178"/>
      <c r="H2144" s="178"/>
      <c r="I2144" s="178"/>
      <c r="J2144" s="178"/>
      <c r="K2144" s="178"/>
      <c r="L2144" s="178"/>
      <c r="M2144" s="178"/>
      <c r="N2144" s="178"/>
      <c r="O2144" s="178"/>
      <c r="P2144" s="178"/>
    </row>
    <row r="2145" spans="2:16">
      <c r="B2145" s="177"/>
      <c r="C2145" s="176"/>
      <c r="D2145" s="176"/>
      <c r="E2145" s="178"/>
      <c r="F2145" s="178"/>
      <c r="G2145" s="178"/>
      <c r="H2145" s="178"/>
      <c r="I2145" s="178"/>
      <c r="J2145" s="178"/>
      <c r="K2145" s="178"/>
      <c r="L2145" s="178"/>
      <c r="M2145" s="178"/>
      <c r="N2145" s="178"/>
      <c r="O2145" s="178"/>
      <c r="P2145" s="178"/>
    </row>
    <row r="2146" spans="2:16">
      <c r="B2146" s="177"/>
      <c r="C2146" s="176"/>
      <c r="D2146" s="176"/>
      <c r="E2146" s="178"/>
      <c r="F2146" s="178"/>
      <c r="G2146" s="178"/>
      <c r="H2146" s="178"/>
      <c r="I2146" s="178"/>
      <c r="J2146" s="178"/>
      <c r="K2146" s="178"/>
      <c r="L2146" s="178"/>
      <c r="M2146" s="178"/>
      <c r="N2146" s="178"/>
      <c r="O2146" s="178"/>
      <c r="P2146" s="178"/>
    </row>
    <row r="2147" spans="2:16">
      <c r="B2147" s="177"/>
      <c r="C2147" s="176"/>
      <c r="D2147" s="176"/>
      <c r="E2147" s="178"/>
      <c r="F2147" s="178"/>
      <c r="G2147" s="178"/>
      <c r="H2147" s="178"/>
      <c r="I2147" s="178"/>
      <c r="J2147" s="178"/>
      <c r="K2147" s="178"/>
      <c r="L2147" s="178"/>
      <c r="M2147" s="178"/>
      <c r="N2147" s="178"/>
      <c r="O2147" s="178"/>
      <c r="P2147" s="178"/>
    </row>
    <row r="2148" spans="2:16">
      <c r="B2148" s="177"/>
      <c r="C2148" s="176"/>
      <c r="D2148" s="176"/>
      <c r="E2148" s="178"/>
      <c r="F2148" s="178"/>
      <c r="G2148" s="178"/>
      <c r="H2148" s="178"/>
      <c r="I2148" s="178"/>
      <c r="J2148" s="178"/>
      <c r="K2148" s="178"/>
      <c r="L2148" s="178"/>
      <c r="M2148" s="178"/>
      <c r="N2148" s="178"/>
      <c r="O2148" s="178"/>
      <c r="P2148" s="178"/>
    </row>
    <row r="2149" spans="2:16">
      <c r="B2149" s="177"/>
      <c r="C2149" s="176"/>
      <c r="D2149" s="176"/>
      <c r="E2149" s="178"/>
      <c r="F2149" s="178"/>
      <c r="G2149" s="178"/>
      <c r="H2149" s="178"/>
      <c r="I2149" s="178"/>
      <c r="J2149" s="178"/>
      <c r="K2149" s="178"/>
      <c r="L2149" s="178"/>
      <c r="M2149" s="178"/>
      <c r="N2149" s="178"/>
      <c r="O2149" s="178"/>
      <c r="P2149" s="178"/>
    </row>
    <row r="2150" spans="2:16">
      <c r="B2150" s="177"/>
      <c r="C2150" s="176"/>
      <c r="D2150" s="176"/>
      <c r="E2150" s="178"/>
      <c r="F2150" s="178"/>
      <c r="G2150" s="178"/>
      <c r="H2150" s="178"/>
      <c r="I2150" s="178"/>
      <c r="J2150" s="178"/>
      <c r="K2150" s="178"/>
      <c r="L2150" s="178"/>
      <c r="M2150" s="178"/>
      <c r="N2150" s="178"/>
      <c r="O2150" s="178"/>
      <c r="P2150" s="178"/>
    </row>
    <row r="2151" spans="2:16">
      <c r="B2151" s="177"/>
      <c r="C2151" s="176"/>
      <c r="D2151" s="176"/>
      <c r="E2151" s="178"/>
      <c r="F2151" s="178"/>
      <c r="G2151" s="178"/>
      <c r="H2151" s="178"/>
      <c r="I2151" s="178"/>
      <c r="J2151" s="178"/>
      <c r="K2151" s="178"/>
      <c r="L2151" s="178"/>
      <c r="M2151" s="178"/>
      <c r="N2151" s="178"/>
      <c r="O2151" s="178"/>
      <c r="P2151" s="178"/>
    </row>
    <row r="2152" spans="2:16">
      <c r="B2152" s="177"/>
      <c r="C2152" s="176"/>
      <c r="D2152" s="176"/>
      <c r="E2152" s="178"/>
      <c r="F2152" s="178"/>
      <c r="G2152" s="178"/>
      <c r="H2152" s="178"/>
      <c r="I2152" s="178"/>
      <c r="J2152" s="178"/>
      <c r="K2152" s="178"/>
      <c r="L2152" s="178"/>
      <c r="M2152" s="178"/>
      <c r="N2152" s="178"/>
      <c r="O2152" s="178"/>
      <c r="P2152" s="178"/>
    </row>
    <row r="2153" spans="2:16">
      <c r="B2153" s="177"/>
      <c r="C2153" s="176"/>
      <c r="D2153" s="176"/>
      <c r="E2153" s="178"/>
      <c r="F2153" s="178"/>
      <c r="G2153" s="178"/>
      <c r="H2153" s="178"/>
      <c r="I2153" s="178"/>
      <c r="J2153" s="178"/>
      <c r="K2153" s="178"/>
      <c r="L2153" s="178"/>
      <c r="M2153" s="178"/>
      <c r="N2153" s="178"/>
      <c r="O2153" s="178"/>
      <c r="P2153" s="178"/>
    </row>
    <row r="2154" spans="2:16">
      <c r="B2154" s="177"/>
      <c r="C2154" s="176"/>
      <c r="D2154" s="176"/>
      <c r="E2154" s="178"/>
      <c r="F2154" s="178"/>
      <c r="G2154" s="178"/>
      <c r="H2154" s="178"/>
      <c r="I2154" s="178"/>
      <c r="J2154" s="178"/>
      <c r="K2154" s="178"/>
      <c r="L2154" s="178"/>
      <c r="M2154" s="178"/>
      <c r="N2154" s="178"/>
      <c r="O2154" s="178"/>
      <c r="P2154" s="178"/>
    </row>
    <row r="2155" spans="2:16">
      <c r="B2155" s="177"/>
      <c r="C2155" s="176"/>
      <c r="D2155" s="176"/>
      <c r="E2155" s="178"/>
      <c r="F2155" s="178"/>
      <c r="G2155" s="178"/>
      <c r="H2155" s="178"/>
      <c r="I2155" s="178"/>
      <c r="J2155" s="178"/>
      <c r="K2155" s="178"/>
      <c r="L2155" s="178"/>
      <c r="M2155" s="178"/>
      <c r="N2155" s="178"/>
      <c r="O2155" s="178"/>
      <c r="P2155" s="178"/>
    </row>
    <row r="2156" spans="2:16">
      <c r="B2156" s="177"/>
      <c r="C2156" s="176"/>
      <c r="D2156" s="176"/>
      <c r="E2156" s="178"/>
      <c r="F2156" s="178"/>
      <c r="G2156" s="178"/>
      <c r="H2156" s="178"/>
      <c r="I2156" s="178"/>
      <c r="J2156" s="178"/>
      <c r="K2156" s="178"/>
      <c r="L2156" s="178"/>
      <c r="M2156" s="178"/>
      <c r="N2156" s="178"/>
      <c r="O2156" s="178"/>
      <c r="P2156" s="178"/>
    </row>
    <row r="2157" spans="2:16">
      <c r="B2157" s="177"/>
      <c r="C2157" s="176"/>
      <c r="D2157" s="176"/>
      <c r="E2157" s="178"/>
      <c r="F2157" s="178"/>
      <c r="G2157" s="178"/>
      <c r="H2157" s="178"/>
      <c r="I2157" s="178"/>
      <c r="J2157" s="178"/>
      <c r="K2157" s="178"/>
      <c r="L2157" s="178"/>
      <c r="M2157" s="178"/>
      <c r="N2157" s="178"/>
      <c r="O2157" s="178"/>
      <c r="P2157" s="178"/>
    </row>
    <row r="2158" spans="2:16">
      <c r="B2158" s="177"/>
      <c r="C2158" s="176"/>
      <c r="D2158" s="176"/>
      <c r="E2158" s="178"/>
      <c r="F2158" s="178"/>
      <c r="G2158" s="178"/>
      <c r="H2158" s="178"/>
      <c r="I2158" s="178"/>
      <c r="J2158" s="178"/>
      <c r="K2158" s="178"/>
      <c r="L2158" s="178"/>
      <c r="M2158" s="178"/>
      <c r="N2158" s="178"/>
      <c r="O2158" s="178"/>
      <c r="P2158" s="178"/>
    </row>
    <row r="2159" spans="2:16">
      <c r="B2159" s="177"/>
      <c r="C2159" s="176"/>
      <c r="D2159" s="176"/>
      <c r="E2159" s="178"/>
      <c r="F2159" s="178"/>
      <c r="G2159" s="178"/>
      <c r="H2159" s="178"/>
      <c r="I2159" s="178"/>
      <c r="J2159" s="178"/>
      <c r="K2159" s="178"/>
      <c r="L2159" s="178"/>
      <c r="M2159" s="178"/>
      <c r="N2159" s="178"/>
      <c r="O2159" s="178"/>
      <c r="P2159" s="178"/>
    </row>
    <row r="2160" spans="2:16">
      <c r="B2160" s="177"/>
      <c r="C2160" s="176"/>
      <c r="D2160" s="176"/>
      <c r="E2160" s="178"/>
      <c r="F2160" s="178"/>
      <c r="G2160" s="178"/>
      <c r="H2160" s="178"/>
      <c r="I2160" s="178"/>
      <c r="J2160" s="178"/>
      <c r="K2160" s="178"/>
      <c r="L2160" s="178"/>
      <c r="M2160" s="178"/>
      <c r="N2160" s="178"/>
      <c r="O2160" s="178"/>
      <c r="P2160" s="178"/>
    </row>
    <row r="2161" spans="2:16">
      <c r="B2161" s="177"/>
      <c r="C2161" s="176"/>
      <c r="D2161" s="176"/>
      <c r="E2161" s="178"/>
      <c r="F2161" s="178"/>
      <c r="G2161" s="178"/>
      <c r="H2161" s="178"/>
      <c r="I2161" s="178"/>
      <c r="J2161" s="178"/>
      <c r="K2161" s="178"/>
      <c r="L2161" s="178"/>
      <c r="M2161" s="178"/>
      <c r="N2161" s="178"/>
      <c r="O2161" s="178"/>
      <c r="P2161" s="178"/>
    </row>
    <row r="2162" spans="2:16">
      <c r="B2162" s="177"/>
      <c r="C2162" s="176"/>
      <c r="D2162" s="176"/>
      <c r="E2162" s="178"/>
      <c r="F2162" s="178"/>
      <c r="G2162" s="178"/>
      <c r="H2162" s="178"/>
      <c r="I2162" s="178"/>
      <c r="J2162" s="178"/>
      <c r="K2162" s="178"/>
      <c r="L2162" s="178"/>
      <c r="M2162" s="178"/>
      <c r="N2162" s="178"/>
      <c r="O2162" s="178"/>
      <c r="P2162" s="178"/>
    </row>
    <row r="2163" spans="2:16">
      <c r="B2163" s="177"/>
      <c r="C2163" s="176"/>
      <c r="D2163" s="176"/>
      <c r="E2163" s="178"/>
      <c r="F2163" s="178"/>
      <c r="G2163" s="178"/>
      <c r="H2163" s="178"/>
      <c r="I2163" s="178"/>
      <c r="J2163" s="178"/>
      <c r="K2163" s="178"/>
      <c r="L2163" s="178"/>
      <c r="M2163" s="178"/>
      <c r="N2163" s="178"/>
      <c r="O2163" s="178"/>
      <c r="P2163" s="178"/>
    </row>
    <row r="2164" spans="2:16">
      <c r="B2164" s="177"/>
      <c r="C2164" s="176"/>
      <c r="D2164" s="176"/>
      <c r="E2164" s="178"/>
      <c r="F2164" s="178"/>
      <c r="G2164" s="178"/>
      <c r="H2164" s="178"/>
      <c r="I2164" s="178"/>
      <c r="J2164" s="178"/>
      <c r="K2164" s="178"/>
      <c r="L2164" s="178"/>
      <c r="M2164" s="178"/>
      <c r="N2164" s="178"/>
      <c r="O2164" s="178"/>
      <c r="P2164" s="178"/>
    </row>
    <row r="2165" spans="2:16">
      <c r="B2165" s="177"/>
      <c r="C2165" s="176"/>
      <c r="D2165" s="176"/>
      <c r="E2165" s="178"/>
      <c r="F2165" s="178"/>
      <c r="G2165" s="178"/>
      <c r="H2165" s="178"/>
      <c r="I2165" s="178"/>
      <c r="J2165" s="178"/>
      <c r="K2165" s="178"/>
      <c r="L2165" s="178"/>
      <c r="M2165" s="178"/>
      <c r="N2165" s="178"/>
      <c r="O2165" s="178"/>
      <c r="P2165" s="178"/>
    </row>
    <row r="2166" spans="2:16">
      <c r="B2166" s="177"/>
      <c r="C2166" s="176"/>
      <c r="D2166" s="176"/>
      <c r="E2166" s="178"/>
      <c r="F2166" s="178"/>
      <c r="G2166" s="178"/>
      <c r="H2166" s="178"/>
      <c r="I2166" s="178"/>
      <c r="J2166" s="178"/>
      <c r="K2166" s="178"/>
      <c r="L2166" s="178"/>
      <c r="M2166" s="178"/>
      <c r="N2166" s="178"/>
      <c r="O2166" s="178"/>
      <c r="P2166" s="178"/>
    </row>
    <row r="2167" spans="2:16">
      <c r="B2167" s="177"/>
      <c r="C2167" s="176"/>
      <c r="D2167" s="176"/>
      <c r="E2167" s="178"/>
      <c r="F2167" s="178"/>
      <c r="G2167" s="178"/>
      <c r="H2167" s="178"/>
      <c r="I2167" s="178"/>
      <c r="J2167" s="178"/>
      <c r="K2167" s="178"/>
      <c r="L2167" s="178"/>
      <c r="M2167" s="178"/>
      <c r="N2167" s="178"/>
      <c r="O2167" s="178"/>
      <c r="P2167" s="178"/>
    </row>
    <row r="2168" spans="2:16">
      <c r="B2168" s="177"/>
      <c r="C2168" s="176"/>
      <c r="D2168" s="176"/>
      <c r="E2168" s="178"/>
      <c r="F2168" s="178"/>
      <c r="G2168" s="178"/>
      <c r="H2168" s="178"/>
      <c r="I2168" s="178"/>
      <c r="J2168" s="178"/>
      <c r="K2168" s="178"/>
      <c r="L2168" s="178"/>
      <c r="M2168" s="178"/>
      <c r="N2168" s="178"/>
      <c r="O2168" s="178"/>
      <c r="P2168" s="178"/>
    </row>
    <row r="2169" spans="2:16">
      <c r="B2169" s="177"/>
      <c r="C2169" s="176"/>
      <c r="D2169" s="176"/>
      <c r="E2169" s="178"/>
      <c r="F2169" s="178"/>
      <c r="G2169" s="178"/>
      <c r="H2169" s="178"/>
      <c r="I2169" s="178"/>
      <c r="J2169" s="178"/>
      <c r="K2169" s="178"/>
      <c r="L2169" s="178"/>
      <c r="M2169" s="178"/>
      <c r="N2169" s="178"/>
      <c r="O2169" s="178"/>
      <c r="P2169" s="178"/>
    </row>
    <row r="2170" spans="2:16">
      <c r="B2170" s="177"/>
      <c r="C2170" s="176"/>
      <c r="D2170" s="176"/>
      <c r="E2170" s="178"/>
      <c r="F2170" s="178"/>
      <c r="G2170" s="178"/>
      <c r="H2170" s="178"/>
      <c r="I2170" s="178"/>
      <c r="J2170" s="178"/>
      <c r="K2170" s="178"/>
      <c r="L2170" s="178"/>
      <c r="M2170" s="178"/>
      <c r="N2170" s="178"/>
      <c r="O2170" s="178"/>
      <c r="P2170" s="178"/>
    </row>
    <row r="2171" spans="2:16">
      <c r="B2171" s="177"/>
      <c r="C2171" s="176"/>
      <c r="D2171" s="176"/>
      <c r="E2171" s="178"/>
      <c r="F2171" s="178"/>
      <c r="G2171" s="178"/>
      <c r="H2171" s="178"/>
      <c r="I2171" s="178"/>
      <c r="J2171" s="178"/>
      <c r="K2171" s="178"/>
      <c r="L2171" s="178"/>
      <c r="M2171" s="178"/>
      <c r="N2171" s="178"/>
      <c r="O2171" s="178"/>
      <c r="P2171" s="178"/>
    </row>
    <row r="2172" spans="2:16">
      <c r="B2172" s="177"/>
      <c r="C2172" s="176"/>
      <c r="D2172" s="176"/>
      <c r="E2172" s="178"/>
      <c r="F2172" s="178"/>
      <c r="G2172" s="178"/>
      <c r="H2172" s="178"/>
      <c r="I2172" s="178"/>
      <c r="J2172" s="178"/>
      <c r="K2172" s="178"/>
      <c r="L2172" s="178"/>
      <c r="M2172" s="178"/>
      <c r="N2172" s="178"/>
      <c r="O2172" s="178"/>
      <c r="P2172" s="178"/>
    </row>
    <row r="2173" spans="2:16">
      <c r="B2173" s="177"/>
      <c r="C2173" s="176"/>
      <c r="D2173" s="176"/>
      <c r="E2173" s="178"/>
      <c r="F2173" s="178"/>
      <c r="G2173" s="178"/>
      <c r="H2173" s="178"/>
      <c r="I2173" s="178"/>
      <c r="J2173" s="178"/>
      <c r="K2173" s="178"/>
      <c r="L2173" s="178"/>
      <c r="M2173" s="178"/>
      <c r="N2173" s="178"/>
      <c r="O2173" s="178"/>
      <c r="P2173" s="178"/>
    </row>
    <row r="2174" spans="2:16">
      <c r="B2174" s="177"/>
      <c r="C2174" s="176"/>
      <c r="D2174" s="176"/>
      <c r="E2174" s="178"/>
      <c r="F2174" s="178"/>
      <c r="G2174" s="178"/>
      <c r="H2174" s="178"/>
      <c r="I2174" s="178"/>
      <c r="J2174" s="178"/>
      <c r="K2174" s="178"/>
      <c r="L2174" s="178"/>
      <c r="M2174" s="178"/>
      <c r="N2174" s="178"/>
      <c r="O2174" s="178"/>
      <c r="P2174" s="178"/>
    </row>
    <row r="2175" spans="2:16">
      <c r="B2175" s="177"/>
      <c r="C2175" s="176"/>
      <c r="D2175" s="176"/>
      <c r="E2175" s="178"/>
      <c r="F2175" s="178"/>
      <c r="G2175" s="178"/>
      <c r="H2175" s="178"/>
      <c r="I2175" s="178"/>
      <c r="J2175" s="178"/>
      <c r="K2175" s="178"/>
      <c r="L2175" s="178"/>
      <c r="M2175" s="178"/>
      <c r="N2175" s="178"/>
      <c r="O2175" s="178"/>
      <c r="P2175" s="178"/>
    </row>
    <row r="2176" spans="2:16">
      <c r="B2176" s="177"/>
      <c r="C2176" s="176"/>
      <c r="D2176" s="176"/>
      <c r="E2176" s="178"/>
      <c r="F2176" s="178"/>
      <c r="G2176" s="178"/>
      <c r="H2176" s="178"/>
      <c r="I2176" s="178"/>
      <c r="J2176" s="178"/>
      <c r="K2176" s="178"/>
      <c r="L2176" s="178"/>
      <c r="M2176" s="178"/>
      <c r="N2176" s="178"/>
      <c r="O2176" s="178"/>
      <c r="P2176" s="178"/>
    </row>
    <row r="2177" spans="2:16">
      <c r="B2177" s="177"/>
      <c r="C2177" s="176"/>
      <c r="D2177" s="176"/>
      <c r="E2177" s="178"/>
      <c r="F2177" s="178"/>
      <c r="G2177" s="178"/>
      <c r="H2177" s="178"/>
      <c r="I2177" s="178"/>
      <c r="J2177" s="178"/>
      <c r="K2177" s="178"/>
      <c r="L2177" s="178"/>
      <c r="M2177" s="178"/>
      <c r="N2177" s="178"/>
      <c r="O2177" s="178"/>
      <c r="P2177" s="178"/>
    </row>
    <row r="2178" spans="2:16">
      <c r="B2178" s="177"/>
      <c r="C2178" s="176"/>
      <c r="D2178" s="176"/>
      <c r="E2178" s="178"/>
      <c r="F2178" s="178"/>
      <c r="G2178" s="178"/>
      <c r="H2178" s="178"/>
      <c r="I2178" s="178"/>
      <c r="J2178" s="178"/>
      <c r="K2178" s="178"/>
      <c r="L2178" s="178"/>
      <c r="M2178" s="178"/>
      <c r="N2178" s="178"/>
      <c r="O2178" s="178"/>
      <c r="P2178" s="178"/>
    </row>
    <row r="2179" spans="2:16">
      <c r="B2179" s="177"/>
      <c r="C2179" s="176"/>
      <c r="D2179" s="176"/>
      <c r="E2179" s="178"/>
      <c r="F2179" s="178"/>
      <c r="G2179" s="178"/>
      <c r="H2179" s="178"/>
      <c r="I2179" s="178"/>
      <c r="J2179" s="178"/>
      <c r="K2179" s="178"/>
      <c r="L2179" s="178"/>
      <c r="M2179" s="178"/>
      <c r="N2179" s="178"/>
      <c r="O2179" s="178"/>
      <c r="P2179" s="178"/>
    </row>
    <row r="2180" spans="2:16">
      <c r="B2180" s="177"/>
      <c r="C2180" s="176"/>
      <c r="D2180" s="176"/>
      <c r="E2180" s="178"/>
      <c r="F2180" s="178"/>
      <c r="G2180" s="178"/>
      <c r="H2180" s="178"/>
      <c r="I2180" s="178"/>
      <c r="J2180" s="178"/>
      <c r="K2180" s="178"/>
      <c r="L2180" s="178"/>
      <c r="M2180" s="178"/>
      <c r="N2180" s="178"/>
      <c r="O2180" s="178"/>
      <c r="P2180" s="178"/>
    </row>
    <row r="2181" spans="2:16">
      <c r="B2181" s="177"/>
      <c r="C2181" s="176"/>
      <c r="D2181" s="176"/>
      <c r="E2181" s="178"/>
      <c r="F2181" s="178"/>
      <c r="G2181" s="178"/>
      <c r="H2181" s="178"/>
      <c r="I2181" s="178"/>
      <c r="J2181" s="178"/>
      <c r="K2181" s="178"/>
      <c r="L2181" s="178"/>
      <c r="M2181" s="178"/>
      <c r="N2181" s="178"/>
      <c r="O2181" s="178"/>
      <c r="P2181" s="178"/>
    </row>
    <row r="2182" spans="2:16">
      <c r="B2182" s="177"/>
      <c r="C2182" s="176"/>
      <c r="D2182" s="176"/>
      <c r="E2182" s="178"/>
      <c r="F2182" s="178"/>
      <c r="G2182" s="178"/>
      <c r="H2182" s="178"/>
      <c r="I2182" s="178"/>
      <c r="J2182" s="178"/>
      <c r="K2182" s="178"/>
      <c r="L2182" s="178"/>
      <c r="M2182" s="178"/>
      <c r="N2182" s="178"/>
      <c r="O2182" s="178"/>
      <c r="P2182" s="178"/>
    </row>
    <row r="2183" spans="2:16">
      <c r="B2183" s="177"/>
      <c r="C2183" s="176"/>
      <c r="D2183" s="176"/>
      <c r="E2183" s="178"/>
      <c r="F2183" s="178"/>
      <c r="G2183" s="178"/>
      <c r="H2183" s="178"/>
      <c r="I2183" s="178"/>
      <c r="J2183" s="178"/>
      <c r="K2183" s="178"/>
      <c r="L2183" s="178"/>
      <c r="M2183" s="178"/>
      <c r="N2183" s="178"/>
      <c r="O2183" s="178"/>
      <c r="P2183" s="178"/>
    </row>
    <row r="2184" spans="2:16">
      <c r="B2184" s="177"/>
      <c r="C2184" s="176"/>
      <c r="D2184" s="176"/>
      <c r="E2184" s="178"/>
      <c r="F2184" s="178"/>
      <c r="G2184" s="178"/>
      <c r="H2184" s="178"/>
      <c r="I2184" s="178"/>
      <c r="J2184" s="178"/>
      <c r="K2184" s="178"/>
      <c r="L2184" s="178"/>
      <c r="M2184" s="178"/>
      <c r="N2184" s="178"/>
      <c r="O2184" s="178"/>
      <c r="P2184" s="178"/>
    </row>
    <row r="2185" spans="2:16">
      <c r="B2185" s="177"/>
      <c r="C2185" s="176"/>
      <c r="D2185" s="176"/>
      <c r="E2185" s="178"/>
      <c r="F2185" s="178"/>
      <c r="G2185" s="178"/>
      <c r="H2185" s="178"/>
      <c r="I2185" s="178"/>
      <c r="J2185" s="178"/>
      <c r="K2185" s="178"/>
      <c r="L2185" s="178"/>
      <c r="M2185" s="178"/>
      <c r="N2185" s="178"/>
      <c r="O2185" s="178"/>
      <c r="P2185" s="178"/>
    </row>
    <row r="2186" spans="2:16">
      <c r="B2186" s="177"/>
      <c r="C2186" s="176"/>
      <c r="D2186" s="176"/>
      <c r="E2186" s="178"/>
      <c r="F2186" s="178"/>
      <c r="G2186" s="178"/>
      <c r="H2186" s="178"/>
      <c r="I2186" s="178"/>
      <c r="J2186" s="178"/>
      <c r="K2186" s="178"/>
      <c r="L2186" s="178"/>
      <c r="M2186" s="178"/>
      <c r="N2186" s="178"/>
      <c r="O2186" s="178"/>
      <c r="P2186" s="178"/>
    </row>
    <row r="2187" spans="2:16">
      <c r="B2187" s="177"/>
      <c r="C2187" s="176"/>
      <c r="D2187" s="176"/>
      <c r="E2187" s="178"/>
      <c r="F2187" s="178"/>
      <c r="G2187" s="178"/>
      <c r="H2187" s="178"/>
      <c r="I2187" s="178"/>
      <c r="J2187" s="178"/>
      <c r="K2187" s="178"/>
      <c r="L2187" s="178"/>
      <c r="M2187" s="178"/>
      <c r="N2187" s="178"/>
      <c r="O2187" s="178"/>
      <c r="P2187" s="178"/>
    </row>
    <row r="2188" spans="2:16">
      <c r="B2188" s="177"/>
      <c r="C2188" s="176"/>
      <c r="D2188" s="176"/>
      <c r="E2188" s="178"/>
      <c r="F2188" s="178"/>
      <c r="G2188" s="178"/>
      <c r="H2188" s="178"/>
      <c r="I2188" s="178"/>
      <c r="J2188" s="178"/>
      <c r="K2188" s="178"/>
      <c r="L2188" s="178"/>
      <c r="M2188" s="178"/>
      <c r="N2188" s="178"/>
      <c r="O2188" s="178"/>
      <c r="P2188" s="178"/>
    </row>
    <row r="2189" spans="2:16">
      <c r="B2189" s="177"/>
      <c r="C2189" s="176"/>
      <c r="D2189" s="176"/>
      <c r="E2189" s="178"/>
      <c r="F2189" s="178"/>
      <c r="G2189" s="178"/>
      <c r="H2189" s="178"/>
      <c r="I2189" s="178"/>
      <c r="J2189" s="178"/>
      <c r="K2189" s="178"/>
      <c r="L2189" s="178"/>
      <c r="M2189" s="178"/>
      <c r="N2189" s="178"/>
      <c r="O2189" s="178"/>
      <c r="P2189" s="178"/>
    </row>
    <row r="2190" spans="2:16">
      <c r="B2190" s="177"/>
      <c r="C2190" s="176"/>
      <c r="D2190" s="176"/>
      <c r="E2190" s="178"/>
      <c r="F2190" s="178"/>
      <c r="G2190" s="178"/>
      <c r="H2190" s="178"/>
      <c r="I2190" s="178"/>
      <c r="J2190" s="178"/>
      <c r="K2190" s="178"/>
      <c r="L2190" s="178"/>
      <c r="M2190" s="178"/>
      <c r="N2190" s="178"/>
      <c r="O2190" s="178"/>
      <c r="P2190" s="178"/>
    </row>
    <row r="2191" spans="2:16">
      <c r="B2191" s="177"/>
      <c r="C2191" s="176"/>
      <c r="D2191" s="176"/>
      <c r="E2191" s="178"/>
      <c r="F2191" s="178"/>
      <c r="G2191" s="178"/>
      <c r="H2191" s="178"/>
      <c r="I2191" s="178"/>
      <c r="J2191" s="178"/>
      <c r="K2191" s="178"/>
      <c r="L2191" s="178"/>
      <c r="M2191" s="178"/>
      <c r="N2191" s="178"/>
      <c r="O2191" s="178"/>
      <c r="P2191" s="178"/>
    </row>
    <row r="2192" spans="2:16">
      <c r="B2192" s="177"/>
      <c r="C2192" s="176"/>
      <c r="D2192" s="176"/>
      <c r="E2192" s="178"/>
      <c r="F2192" s="178"/>
      <c r="G2192" s="178"/>
      <c r="H2192" s="178"/>
      <c r="I2192" s="178"/>
      <c r="J2192" s="178"/>
      <c r="K2192" s="178"/>
      <c r="L2192" s="178"/>
      <c r="M2192" s="178"/>
      <c r="N2192" s="178"/>
      <c r="O2192" s="178"/>
      <c r="P2192" s="178"/>
    </row>
    <row r="2193" spans="2:16">
      <c r="B2193" s="177"/>
      <c r="C2193" s="176"/>
      <c r="D2193" s="176"/>
      <c r="E2193" s="178"/>
      <c r="F2193" s="178"/>
      <c r="G2193" s="178"/>
      <c r="H2193" s="178"/>
      <c r="I2193" s="178"/>
      <c r="J2193" s="178"/>
      <c r="K2193" s="178"/>
      <c r="L2193" s="178"/>
      <c r="M2193" s="178"/>
      <c r="N2193" s="178"/>
      <c r="O2193" s="178"/>
      <c r="P2193" s="178"/>
    </row>
    <row r="2194" spans="2:16">
      <c r="B2194" s="177"/>
      <c r="C2194" s="176"/>
      <c r="D2194" s="176"/>
      <c r="E2194" s="178"/>
      <c r="F2194" s="178"/>
      <c r="G2194" s="178"/>
      <c r="H2194" s="178"/>
      <c r="I2194" s="178"/>
      <c r="J2194" s="178"/>
      <c r="K2194" s="178"/>
      <c r="L2194" s="178"/>
      <c r="M2194" s="178"/>
      <c r="N2194" s="178"/>
      <c r="O2194" s="178"/>
      <c r="P2194" s="178"/>
    </row>
    <row r="2195" spans="2:16">
      <c r="B2195" s="177"/>
      <c r="C2195" s="176"/>
      <c r="D2195" s="176"/>
      <c r="E2195" s="178"/>
      <c r="F2195" s="178"/>
      <c r="G2195" s="178"/>
      <c r="H2195" s="178"/>
      <c r="I2195" s="178"/>
      <c r="J2195" s="178"/>
      <c r="K2195" s="178"/>
      <c r="L2195" s="178"/>
      <c r="M2195" s="178"/>
      <c r="N2195" s="178"/>
      <c r="O2195" s="178"/>
      <c r="P2195" s="178"/>
    </row>
    <row r="2196" spans="2:16">
      <c r="B2196" s="177"/>
      <c r="C2196" s="176"/>
      <c r="D2196" s="176"/>
      <c r="E2196" s="178"/>
      <c r="F2196" s="178"/>
      <c r="G2196" s="178"/>
      <c r="H2196" s="178"/>
      <c r="I2196" s="178"/>
      <c r="J2196" s="178"/>
      <c r="K2196" s="178"/>
      <c r="L2196" s="178"/>
      <c r="M2196" s="178"/>
      <c r="N2196" s="178"/>
      <c r="O2196" s="178"/>
      <c r="P2196" s="178"/>
    </row>
    <row r="2197" spans="2:16">
      <c r="B2197" s="177"/>
      <c r="C2197" s="176"/>
      <c r="D2197" s="176"/>
      <c r="E2197" s="178"/>
      <c r="F2197" s="178"/>
      <c r="G2197" s="178"/>
      <c r="H2197" s="178"/>
      <c r="I2197" s="178"/>
      <c r="J2197" s="178"/>
      <c r="K2197" s="178"/>
      <c r="L2197" s="178"/>
      <c r="M2197" s="178"/>
      <c r="N2197" s="178"/>
      <c r="O2197" s="178"/>
      <c r="P2197" s="178"/>
    </row>
    <row r="2198" spans="2:16">
      <c r="B2198" s="177"/>
      <c r="C2198" s="176"/>
      <c r="D2198" s="176"/>
      <c r="E2198" s="178"/>
      <c r="F2198" s="178"/>
      <c r="G2198" s="178"/>
      <c r="H2198" s="178"/>
      <c r="I2198" s="178"/>
      <c r="J2198" s="178"/>
      <c r="K2198" s="178"/>
      <c r="L2198" s="178"/>
      <c r="M2198" s="178"/>
      <c r="N2198" s="178"/>
      <c r="O2198" s="178"/>
      <c r="P2198" s="178"/>
    </row>
    <row r="2199" spans="2:16">
      <c r="B2199" s="177"/>
      <c r="C2199" s="176"/>
      <c r="D2199" s="176"/>
      <c r="E2199" s="178"/>
      <c r="F2199" s="178"/>
      <c r="G2199" s="178"/>
      <c r="H2199" s="178"/>
      <c r="I2199" s="178"/>
      <c r="J2199" s="178"/>
      <c r="K2199" s="178"/>
      <c r="L2199" s="178"/>
      <c r="M2199" s="178"/>
      <c r="N2199" s="178"/>
      <c r="O2199" s="178"/>
      <c r="P2199" s="178"/>
    </row>
    <row r="2200" spans="2:16">
      <c r="B2200" s="177"/>
      <c r="C2200" s="176"/>
      <c r="D2200" s="176"/>
      <c r="E2200" s="178"/>
      <c r="F2200" s="178"/>
      <c r="G2200" s="178"/>
      <c r="H2200" s="178"/>
      <c r="I2200" s="178"/>
      <c r="J2200" s="178"/>
      <c r="K2200" s="178"/>
      <c r="L2200" s="178"/>
      <c r="M2200" s="178"/>
      <c r="N2200" s="178"/>
      <c r="O2200" s="178"/>
      <c r="P2200" s="178"/>
    </row>
    <row r="2201" spans="2:16">
      <c r="B2201" s="177"/>
      <c r="C2201" s="176"/>
      <c r="D2201" s="176"/>
      <c r="E2201" s="178"/>
      <c r="F2201" s="178"/>
      <c r="G2201" s="178"/>
      <c r="H2201" s="178"/>
      <c r="I2201" s="178"/>
      <c r="J2201" s="178"/>
      <c r="K2201" s="178"/>
      <c r="L2201" s="178"/>
      <c r="M2201" s="178"/>
      <c r="N2201" s="178"/>
      <c r="O2201" s="178"/>
      <c r="P2201" s="178"/>
    </row>
    <row r="2202" spans="2:16">
      <c r="B2202" s="177"/>
      <c r="C2202" s="176"/>
      <c r="D2202" s="176"/>
      <c r="E2202" s="178"/>
      <c r="F2202" s="178"/>
      <c r="G2202" s="178"/>
      <c r="H2202" s="178"/>
      <c r="I2202" s="178"/>
      <c r="J2202" s="178"/>
      <c r="K2202" s="178"/>
      <c r="L2202" s="178"/>
      <c r="M2202" s="178"/>
      <c r="N2202" s="178"/>
      <c r="O2202" s="178"/>
      <c r="P2202" s="178"/>
    </row>
    <row r="2203" spans="2:16">
      <c r="B2203" s="177"/>
      <c r="C2203" s="176"/>
      <c r="D2203" s="176"/>
      <c r="E2203" s="178"/>
      <c r="F2203" s="178"/>
      <c r="G2203" s="178"/>
      <c r="H2203" s="178"/>
      <c r="I2203" s="178"/>
      <c r="J2203" s="178"/>
      <c r="K2203" s="178"/>
      <c r="L2203" s="178"/>
      <c r="M2203" s="178"/>
      <c r="N2203" s="178"/>
      <c r="O2203" s="178"/>
      <c r="P2203" s="178"/>
    </row>
    <row r="2204" spans="2:16">
      <c r="B2204" s="177"/>
      <c r="C2204" s="176"/>
      <c r="D2204" s="176"/>
      <c r="E2204" s="178"/>
      <c r="F2204" s="178"/>
      <c r="G2204" s="178"/>
      <c r="H2204" s="178"/>
      <c r="I2204" s="178"/>
      <c r="J2204" s="178"/>
      <c r="K2204" s="178"/>
      <c r="L2204" s="178"/>
      <c r="M2204" s="178"/>
      <c r="N2204" s="178"/>
      <c r="O2204" s="178"/>
      <c r="P2204" s="178"/>
    </row>
    <row r="2205" spans="2:16">
      <c r="B2205" s="177"/>
      <c r="C2205" s="176"/>
      <c r="D2205" s="176"/>
      <c r="E2205" s="178"/>
      <c r="F2205" s="178"/>
      <c r="G2205" s="178"/>
      <c r="H2205" s="178"/>
      <c r="I2205" s="178"/>
      <c r="J2205" s="178"/>
      <c r="K2205" s="178"/>
      <c r="L2205" s="178"/>
      <c r="M2205" s="178"/>
      <c r="N2205" s="178"/>
      <c r="O2205" s="178"/>
      <c r="P2205" s="178"/>
    </row>
    <row r="2206" spans="2:16">
      <c r="B2206" s="177"/>
      <c r="C2206" s="176"/>
      <c r="D2206" s="176"/>
      <c r="E2206" s="178"/>
      <c r="F2206" s="178"/>
      <c r="G2206" s="178"/>
      <c r="H2206" s="178"/>
      <c r="I2206" s="178"/>
      <c r="J2206" s="178"/>
      <c r="K2206" s="178"/>
      <c r="L2206" s="178"/>
      <c r="M2206" s="178"/>
      <c r="N2206" s="178"/>
      <c r="O2206" s="178"/>
      <c r="P2206" s="178"/>
    </row>
    <row r="2207" spans="2:16">
      <c r="B2207" s="177"/>
      <c r="C2207" s="176"/>
      <c r="D2207" s="176"/>
      <c r="E2207" s="178"/>
      <c r="F2207" s="178"/>
      <c r="G2207" s="178"/>
      <c r="H2207" s="178"/>
      <c r="I2207" s="178"/>
      <c r="J2207" s="178"/>
      <c r="K2207" s="178"/>
      <c r="L2207" s="178"/>
      <c r="M2207" s="178"/>
      <c r="N2207" s="178"/>
      <c r="O2207" s="178"/>
      <c r="P2207" s="178"/>
    </row>
    <row r="2208" spans="2:16">
      <c r="B2208" s="177"/>
      <c r="C2208" s="176"/>
      <c r="D2208" s="176"/>
      <c r="E2208" s="178"/>
      <c r="F2208" s="178"/>
      <c r="G2208" s="178"/>
      <c r="H2208" s="178"/>
      <c r="I2208" s="178"/>
      <c r="J2208" s="178"/>
      <c r="K2208" s="178"/>
      <c r="L2208" s="178"/>
      <c r="M2208" s="178"/>
      <c r="N2208" s="178"/>
      <c r="O2208" s="178"/>
      <c r="P2208" s="178"/>
    </row>
    <row r="2209" spans="2:16">
      <c r="B2209" s="177"/>
      <c r="C2209" s="176"/>
      <c r="D2209" s="176"/>
      <c r="E2209" s="178"/>
      <c r="F2209" s="178"/>
      <c r="G2209" s="178"/>
      <c r="H2209" s="178"/>
      <c r="I2209" s="178"/>
      <c r="J2209" s="178"/>
      <c r="K2209" s="178"/>
      <c r="L2209" s="178"/>
      <c r="M2209" s="178"/>
      <c r="N2209" s="178"/>
      <c r="O2209" s="178"/>
      <c r="P2209" s="178"/>
    </row>
    <row r="2210" spans="2:16">
      <c r="B2210" s="177"/>
      <c r="C2210" s="176"/>
      <c r="D2210" s="176"/>
      <c r="E2210" s="178"/>
      <c r="F2210" s="178"/>
      <c r="G2210" s="178"/>
      <c r="H2210" s="178"/>
      <c r="I2210" s="178"/>
      <c r="J2210" s="178"/>
      <c r="K2210" s="178"/>
      <c r="L2210" s="178"/>
      <c r="M2210" s="178"/>
      <c r="N2210" s="178"/>
      <c r="O2210" s="178"/>
      <c r="P2210" s="178"/>
    </row>
    <row r="2211" spans="2:16">
      <c r="B2211" s="177"/>
      <c r="C2211" s="176"/>
      <c r="D2211" s="176"/>
      <c r="E2211" s="178"/>
      <c r="F2211" s="178"/>
      <c r="G2211" s="178"/>
      <c r="H2211" s="178"/>
      <c r="I2211" s="178"/>
      <c r="J2211" s="178"/>
      <c r="K2211" s="178"/>
      <c r="L2211" s="178"/>
      <c r="M2211" s="178"/>
      <c r="N2211" s="178"/>
      <c r="O2211" s="178"/>
      <c r="P2211" s="178"/>
    </row>
    <row r="2212" spans="2:16">
      <c r="B2212" s="177"/>
      <c r="C2212" s="176"/>
      <c r="D2212" s="176"/>
      <c r="E2212" s="178"/>
      <c r="F2212" s="178"/>
      <c r="G2212" s="178"/>
      <c r="H2212" s="178"/>
      <c r="I2212" s="178"/>
      <c r="J2212" s="178"/>
      <c r="K2212" s="178"/>
      <c r="L2212" s="178"/>
      <c r="M2212" s="178"/>
      <c r="N2212" s="178"/>
      <c r="O2212" s="178"/>
      <c r="P2212" s="178"/>
    </row>
    <row r="2213" spans="2:16">
      <c r="B2213" s="177"/>
      <c r="C2213" s="176"/>
      <c r="D2213" s="176"/>
      <c r="E2213" s="178"/>
      <c r="F2213" s="178"/>
      <c r="G2213" s="178"/>
      <c r="H2213" s="178"/>
      <c r="I2213" s="178"/>
      <c r="J2213" s="178"/>
      <c r="K2213" s="178"/>
      <c r="L2213" s="178"/>
      <c r="M2213" s="178"/>
      <c r="N2213" s="178"/>
      <c r="O2213" s="178"/>
      <c r="P2213" s="178"/>
    </row>
    <row r="2214" spans="2:16">
      <c r="B2214" s="177"/>
      <c r="C2214" s="176"/>
      <c r="D2214" s="176"/>
      <c r="E2214" s="178"/>
      <c r="F2214" s="178"/>
      <c r="G2214" s="178"/>
      <c r="H2214" s="178"/>
      <c r="I2214" s="178"/>
      <c r="J2214" s="178"/>
      <c r="K2214" s="178"/>
      <c r="L2214" s="178"/>
      <c r="M2214" s="178"/>
      <c r="N2214" s="178"/>
      <c r="O2214" s="178"/>
      <c r="P2214" s="178"/>
    </row>
    <row r="2215" spans="2:16">
      <c r="B2215" s="177"/>
      <c r="C2215" s="176"/>
      <c r="D2215" s="176"/>
      <c r="E2215" s="178"/>
      <c r="F2215" s="178"/>
      <c r="G2215" s="178"/>
      <c r="H2215" s="178"/>
      <c r="I2215" s="178"/>
      <c r="J2215" s="178"/>
      <c r="K2215" s="178"/>
      <c r="L2215" s="178"/>
      <c r="M2215" s="178"/>
      <c r="N2215" s="178"/>
      <c r="O2215" s="178"/>
      <c r="P2215" s="178"/>
    </row>
    <row r="2216" spans="2:16">
      <c r="B2216" s="177"/>
      <c r="C2216" s="176"/>
      <c r="D2216" s="176"/>
      <c r="E2216" s="178"/>
      <c r="F2216" s="178"/>
      <c r="G2216" s="178"/>
      <c r="H2216" s="178"/>
      <c r="I2216" s="178"/>
      <c r="J2216" s="178"/>
      <c r="K2216" s="178"/>
      <c r="L2216" s="178"/>
      <c r="M2216" s="178"/>
      <c r="N2216" s="178"/>
      <c r="O2216" s="178"/>
      <c r="P2216" s="178"/>
    </row>
    <row r="2217" spans="2:16">
      <c r="B2217" s="177"/>
      <c r="C2217" s="176"/>
      <c r="D2217" s="176"/>
      <c r="E2217" s="178"/>
      <c r="F2217" s="178"/>
      <c r="G2217" s="178"/>
      <c r="H2217" s="178"/>
      <c r="I2217" s="178"/>
      <c r="J2217" s="178"/>
      <c r="K2217" s="178"/>
      <c r="L2217" s="178"/>
      <c r="M2217" s="178"/>
      <c r="N2217" s="178"/>
      <c r="O2217" s="178"/>
      <c r="P2217" s="178"/>
    </row>
    <row r="2218" spans="2:16">
      <c r="B2218" s="177"/>
      <c r="C2218" s="176"/>
      <c r="D2218" s="176"/>
      <c r="E2218" s="178"/>
      <c r="F2218" s="178"/>
      <c r="G2218" s="178"/>
      <c r="H2218" s="178"/>
      <c r="I2218" s="178"/>
      <c r="J2218" s="178"/>
      <c r="K2218" s="178"/>
      <c r="L2218" s="178"/>
      <c r="M2218" s="178"/>
      <c r="N2218" s="178"/>
      <c r="O2218" s="178"/>
      <c r="P2218" s="178"/>
    </row>
    <row r="2219" spans="2:16">
      <c r="B2219" s="177"/>
      <c r="C2219" s="176"/>
      <c r="D2219" s="176"/>
      <c r="E2219" s="178"/>
      <c r="F2219" s="178"/>
      <c r="G2219" s="178"/>
      <c r="H2219" s="178"/>
      <c r="I2219" s="178"/>
      <c r="J2219" s="178"/>
      <c r="K2219" s="178"/>
      <c r="L2219" s="178"/>
      <c r="M2219" s="178"/>
      <c r="N2219" s="178"/>
      <c r="O2219" s="178"/>
      <c r="P2219" s="178"/>
    </row>
    <row r="2220" spans="2:16">
      <c r="B2220" s="177"/>
      <c r="C2220" s="176"/>
      <c r="D2220" s="176"/>
      <c r="E2220" s="178"/>
      <c r="F2220" s="178"/>
      <c r="G2220" s="178"/>
      <c r="H2220" s="178"/>
      <c r="I2220" s="178"/>
      <c r="J2220" s="178"/>
      <c r="K2220" s="178"/>
      <c r="L2220" s="178"/>
      <c r="M2220" s="178"/>
      <c r="N2220" s="178"/>
      <c r="O2220" s="178"/>
      <c r="P2220" s="178"/>
    </row>
    <row r="2221" spans="2:16">
      <c r="B2221" s="177"/>
      <c r="C2221" s="176"/>
      <c r="D2221" s="176"/>
      <c r="E2221" s="178"/>
      <c r="F2221" s="178"/>
      <c r="G2221" s="178"/>
      <c r="H2221" s="178"/>
      <c r="I2221" s="178"/>
      <c r="J2221" s="178"/>
      <c r="K2221" s="178"/>
      <c r="L2221" s="178"/>
      <c r="M2221" s="178"/>
      <c r="N2221" s="178"/>
      <c r="O2221" s="178"/>
      <c r="P2221" s="178"/>
    </row>
    <row r="2222" spans="2:16">
      <c r="B2222" s="177"/>
      <c r="C2222" s="176"/>
      <c r="D2222" s="176"/>
      <c r="E2222" s="178"/>
      <c r="F2222" s="178"/>
      <c r="G2222" s="178"/>
      <c r="H2222" s="178"/>
      <c r="I2222" s="178"/>
      <c r="J2222" s="178"/>
      <c r="K2222" s="178"/>
      <c r="L2222" s="178"/>
      <c r="M2222" s="178"/>
      <c r="N2222" s="178"/>
      <c r="O2222" s="178"/>
      <c r="P2222" s="178"/>
    </row>
    <row r="2223" spans="2:16">
      <c r="B2223" s="177"/>
      <c r="C2223" s="176"/>
      <c r="D2223" s="176"/>
      <c r="E2223" s="178"/>
      <c r="F2223" s="178"/>
      <c r="G2223" s="178"/>
      <c r="H2223" s="178"/>
      <c r="I2223" s="178"/>
      <c r="J2223" s="178"/>
      <c r="K2223" s="178"/>
      <c r="L2223" s="178"/>
      <c r="M2223" s="178"/>
      <c r="N2223" s="178"/>
      <c r="O2223" s="178"/>
      <c r="P2223" s="178"/>
    </row>
    <row r="2224" spans="2:16">
      <c r="B2224" s="177"/>
      <c r="C2224" s="176"/>
      <c r="D2224" s="176"/>
      <c r="E2224" s="178"/>
      <c r="F2224" s="178"/>
      <c r="G2224" s="178"/>
      <c r="H2224" s="178"/>
      <c r="I2224" s="178"/>
      <c r="J2224" s="178"/>
      <c r="K2224" s="178"/>
      <c r="L2224" s="178"/>
      <c r="M2224" s="178"/>
      <c r="N2224" s="178"/>
      <c r="O2224" s="178"/>
      <c r="P2224" s="178"/>
    </row>
    <row r="2225" spans="2:16">
      <c r="B2225" s="177"/>
      <c r="C2225" s="176"/>
      <c r="D2225" s="176"/>
      <c r="E2225" s="178"/>
      <c r="F2225" s="178"/>
      <c r="G2225" s="178"/>
      <c r="H2225" s="178"/>
      <c r="I2225" s="178"/>
      <c r="J2225" s="178"/>
      <c r="K2225" s="178"/>
      <c r="L2225" s="178"/>
      <c r="M2225" s="178"/>
      <c r="N2225" s="178"/>
      <c r="O2225" s="178"/>
      <c r="P2225" s="178"/>
    </row>
    <row r="2226" spans="2:16">
      <c r="B2226" s="177"/>
      <c r="C2226" s="176"/>
      <c r="D2226" s="176"/>
      <c r="E2226" s="178"/>
      <c r="F2226" s="178"/>
      <c r="G2226" s="178"/>
      <c r="H2226" s="178"/>
      <c r="I2226" s="178"/>
      <c r="J2226" s="178"/>
      <c r="K2226" s="178"/>
      <c r="L2226" s="178"/>
      <c r="M2226" s="178"/>
      <c r="N2226" s="178"/>
      <c r="O2226" s="178"/>
      <c r="P2226" s="178"/>
    </row>
    <row r="2227" spans="2:16">
      <c r="B2227" s="177"/>
      <c r="C2227" s="176"/>
      <c r="D2227" s="176"/>
      <c r="E2227" s="178"/>
      <c r="F2227" s="178"/>
      <c r="G2227" s="178"/>
      <c r="H2227" s="178"/>
      <c r="I2227" s="178"/>
      <c r="J2227" s="178"/>
      <c r="K2227" s="178"/>
      <c r="L2227" s="178"/>
      <c r="M2227" s="178"/>
      <c r="N2227" s="178"/>
      <c r="O2227" s="178"/>
      <c r="P2227" s="178"/>
    </row>
    <row r="2228" spans="2:16">
      <c r="B2228" s="177"/>
      <c r="C2228" s="176"/>
      <c r="D2228" s="176"/>
      <c r="E2228" s="178"/>
      <c r="F2228" s="178"/>
      <c r="G2228" s="178"/>
      <c r="H2228" s="178"/>
      <c r="I2228" s="178"/>
      <c r="J2228" s="178"/>
      <c r="K2228" s="178"/>
      <c r="L2228" s="178"/>
      <c r="M2228" s="178"/>
      <c r="N2228" s="178"/>
      <c r="O2228" s="178"/>
      <c r="P2228" s="178"/>
    </row>
    <row r="2229" spans="2:16">
      <c r="B2229" s="177"/>
      <c r="C2229" s="176"/>
      <c r="D2229" s="176"/>
      <c r="E2229" s="178"/>
      <c r="F2229" s="178"/>
      <c r="G2229" s="178"/>
      <c r="H2229" s="178"/>
      <c r="I2229" s="178"/>
      <c r="J2229" s="178"/>
      <c r="K2229" s="178"/>
      <c r="L2229" s="178"/>
      <c r="M2229" s="178"/>
      <c r="N2229" s="178"/>
      <c r="O2229" s="178"/>
      <c r="P2229" s="178"/>
    </row>
    <row r="2230" spans="2:16">
      <c r="B2230" s="177"/>
      <c r="C2230" s="176"/>
      <c r="D2230" s="176"/>
      <c r="E2230" s="178"/>
      <c r="F2230" s="178"/>
      <c r="G2230" s="178"/>
      <c r="H2230" s="178"/>
      <c r="I2230" s="178"/>
      <c r="J2230" s="178"/>
      <c r="K2230" s="178"/>
      <c r="L2230" s="178"/>
      <c r="M2230" s="178"/>
      <c r="N2230" s="178"/>
      <c r="O2230" s="178"/>
      <c r="P2230" s="178"/>
    </row>
    <row r="2231" spans="2:16">
      <c r="B2231" s="177"/>
      <c r="C2231" s="176"/>
      <c r="D2231" s="176"/>
      <c r="E2231" s="178"/>
      <c r="F2231" s="178"/>
      <c r="G2231" s="178"/>
      <c r="H2231" s="178"/>
      <c r="I2231" s="178"/>
      <c r="J2231" s="178"/>
      <c r="K2231" s="178"/>
      <c r="L2231" s="178"/>
      <c r="M2231" s="178"/>
      <c r="N2231" s="178"/>
      <c r="O2231" s="178"/>
      <c r="P2231" s="178"/>
    </row>
    <row r="2232" spans="2:16">
      <c r="B2232" s="177"/>
      <c r="C2232" s="176"/>
      <c r="D2232" s="176"/>
      <c r="E2232" s="178"/>
      <c r="F2232" s="178"/>
      <c r="G2232" s="178"/>
      <c r="H2232" s="178"/>
      <c r="I2232" s="178"/>
      <c r="J2232" s="178"/>
      <c r="K2232" s="178"/>
      <c r="L2232" s="178"/>
      <c r="M2232" s="178"/>
      <c r="N2232" s="178"/>
      <c r="O2232" s="178"/>
      <c r="P2232" s="178"/>
    </row>
    <row r="2233" spans="2:16">
      <c r="B2233" s="177"/>
      <c r="C2233" s="176"/>
      <c r="D2233" s="176"/>
      <c r="E2233" s="178"/>
      <c r="F2233" s="178"/>
      <c r="G2233" s="178"/>
      <c r="H2233" s="178"/>
      <c r="I2233" s="178"/>
      <c r="J2233" s="178"/>
      <c r="K2233" s="178"/>
      <c r="L2233" s="178"/>
      <c r="M2233" s="178"/>
      <c r="N2233" s="178"/>
      <c r="O2233" s="178"/>
      <c r="P2233" s="178"/>
    </row>
    <row r="2234" spans="2:16">
      <c r="B2234" s="177"/>
      <c r="C2234" s="176"/>
      <c r="D2234" s="176"/>
      <c r="E2234" s="178"/>
      <c r="F2234" s="178"/>
      <c r="G2234" s="178"/>
      <c r="H2234" s="178"/>
      <c r="I2234" s="178"/>
      <c r="J2234" s="178"/>
      <c r="K2234" s="178"/>
      <c r="L2234" s="178"/>
      <c r="M2234" s="178"/>
      <c r="N2234" s="178"/>
      <c r="O2234" s="178"/>
      <c r="P2234" s="178"/>
    </row>
    <row r="2235" spans="2:16">
      <c r="B2235" s="177"/>
      <c r="C2235" s="176"/>
      <c r="D2235" s="176"/>
      <c r="E2235" s="178"/>
      <c r="F2235" s="178"/>
      <c r="G2235" s="178"/>
      <c r="H2235" s="178"/>
      <c r="I2235" s="178"/>
      <c r="J2235" s="178"/>
      <c r="K2235" s="178"/>
      <c r="L2235" s="178"/>
      <c r="M2235" s="178"/>
      <c r="N2235" s="178"/>
      <c r="O2235" s="178"/>
      <c r="P2235" s="178"/>
    </row>
    <row r="2236" spans="2:16">
      <c r="B2236" s="177"/>
      <c r="C2236" s="176"/>
      <c r="D2236" s="176"/>
      <c r="E2236" s="178"/>
      <c r="F2236" s="178"/>
      <c r="G2236" s="178"/>
      <c r="H2236" s="178"/>
      <c r="I2236" s="178"/>
      <c r="J2236" s="178"/>
      <c r="K2236" s="178"/>
      <c r="L2236" s="178"/>
      <c r="M2236" s="178"/>
      <c r="N2236" s="178"/>
      <c r="O2236" s="178"/>
      <c r="P2236" s="178"/>
    </row>
    <row r="2237" spans="2:16">
      <c r="B2237" s="177"/>
      <c r="C2237" s="176"/>
      <c r="D2237" s="176"/>
      <c r="E2237" s="178"/>
      <c r="F2237" s="178"/>
      <c r="G2237" s="178"/>
      <c r="H2237" s="178"/>
      <c r="I2237" s="178"/>
      <c r="J2237" s="178"/>
      <c r="K2237" s="178"/>
      <c r="L2237" s="178"/>
      <c r="M2237" s="178"/>
      <c r="N2237" s="178"/>
      <c r="O2237" s="178"/>
      <c r="P2237" s="178"/>
    </row>
    <row r="2238" spans="2:16">
      <c r="B2238" s="177"/>
      <c r="C2238" s="176"/>
      <c r="D2238" s="176"/>
      <c r="E2238" s="178"/>
      <c r="F2238" s="178"/>
      <c r="G2238" s="178"/>
      <c r="H2238" s="178"/>
      <c r="I2238" s="178"/>
      <c r="J2238" s="178"/>
      <c r="K2238" s="178"/>
      <c r="L2238" s="178"/>
      <c r="M2238" s="178"/>
      <c r="N2238" s="178"/>
      <c r="O2238" s="178"/>
      <c r="P2238" s="178"/>
    </row>
    <row r="2239" spans="2:16">
      <c r="B2239" s="177"/>
      <c r="C2239" s="176"/>
      <c r="D2239" s="176"/>
      <c r="E2239" s="178"/>
      <c r="F2239" s="178"/>
      <c r="G2239" s="178"/>
      <c r="H2239" s="178"/>
      <c r="I2239" s="178"/>
      <c r="J2239" s="178"/>
      <c r="K2239" s="178"/>
      <c r="L2239" s="178"/>
      <c r="M2239" s="178"/>
      <c r="N2239" s="178"/>
      <c r="O2239" s="178"/>
      <c r="P2239" s="178"/>
    </row>
    <row r="2240" spans="2:16">
      <c r="B2240" s="177"/>
      <c r="C2240" s="176"/>
      <c r="D2240" s="176"/>
      <c r="E2240" s="178"/>
      <c r="F2240" s="178"/>
      <c r="G2240" s="178"/>
      <c r="H2240" s="178"/>
      <c r="I2240" s="178"/>
      <c r="J2240" s="178"/>
      <c r="K2240" s="178"/>
      <c r="L2240" s="178"/>
      <c r="M2240" s="178"/>
      <c r="N2240" s="178"/>
      <c r="O2240" s="178"/>
      <c r="P2240" s="178"/>
    </row>
    <row r="2241" spans="2:16">
      <c r="B2241" s="177"/>
      <c r="C2241" s="176"/>
      <c r="D2241" s="176"/>
      <c r="E2241" s="178"/>
      <c r="F2241" s="178"/>
      <c r="G2241" s="178"/>
      <c r="H2241" s="178"/>
      <c r="I2241" s="178"/>
      <c r="J2241" s="178"/>
      <c r="K2241" s="178"/>
      <c r="L2241" s="178"/>
      <c r="M2241" s="178"/>
      <c r="N2241" s="178"/>
      <c r="O2241" s="178"/>
      <c r="P2241" s="178"/>
    </row>
    <row r="2242" spans="2:16">
      <c r="B2242" s="177"/>
      <c r="C2242" s="176"/>
      <c r="D2242" s="176"/>
      <c r="E2242" s="178"/>
      <c r="F2242" s="178"/>
      <c r="G2242" s="178"/>
      <c r="H2242" s="178"/>
      <c r="I2242" s="178"/>
      <c r="J2242" s="178"/>
      <c r="K2242" s="178"/>
      <c r="L2242" s="178"/>
      <c r="M2242" s="178"/>
      <c r="N2242" s="178"/>
      <c r="O2242" s="178"/>
      <c r="P2242" s="178"/>
    </row>
    <row r="2243" spans="2:16">
      <c r="B2243" s="177"/>
      <c r="C2243" s="176"/>
      <c r="D2243" s="176"/>
      <c r="E2243" s="178"/>
      <c r="F2243" s="178"/>
      <c r="G2243" s="178"/>
      <c r="H2243" s="178"/>
      <c r="I2243" s="178"/>
      <c r="J2243" s="178"/>
      <c r="K2243" s="178"/>
      <c r="L2243" s="178"/>
      <c r="M2243" s="178"/>
      <c r="N2243" s="178"/>
      <c r="O2243" s="178"/>
      <c r="P2243" s="178"/>
    </row>
    <row r="2244" spans="2:16">
      <c r="B2244" s="177"/>
      <c r="C2244" s="176"/>
      <c r="D2244" s="176"/>
      <c r="E2244" s="178"/>
      <c r="F2244" s="178"/>
      <c r="G2244" s="178"/>
      <c r="H2244" s="178"/>
      <c r="I2244" s="178"/>
      <c r="J2244" s="178"/>
      <c r="K2244" s="178"/>
      <c r="L2244" s="178"/>
      <c r="M2244" s="178"/>
      <c r="N2244" s="178"/>
      <c r="O2244" s="178"/>
      <c r="P2244" s="178"/>
    </row>
    <row r="2245" spans="2:16">
      <c r="B2245" s="177"/>
      <c r="C2245" s="176"/>
      <c r="D2245" s="176"/>
      <c r="E2245" s="178"/>
      <c r="F2245" s="178"/>
      <c r="G2245" s="178"/>
      <c r="H2245" s="178"/>
      <c r="I2245" s="178"/>
      <c r="J2245" s="178"/>
      <c r="K2245" s="178"/>
      <c r="L2245" s="178"/>
      <c r="M2245" s="178"/>
      <c r="N2245" s="178"/>
      <c r="O2245" s="178"/>
      <c r="P2245" s="178"/>
    </row>
    <row r="2246" spans="2:16">
      <c r="B2246" s="177"/>
      <c r="C2246" s="176"/>
      <c r="D2246" s="176"/>
      <c r="E2246" s="178"/>
      <c r="F2246" s="178"/>
      <c r="G2246" s="178"/>
      <c r="H2246" s="178"/>
      <c r="I2246" s="178"/>
      <c r="J2246" s="178"/>
      <c r="K2246" s="178"/>
      <c r="L2246" s="178"/>
      <c r="M2246" s="178"/>
      <c r="N2246" s="178"/>
      <c r="O2246" s="178"/>
      <c r="P2246" s="178"/>
    </row>
    <row r="2247" spans="2:16">
      <c r="B2247" s="177"/>
      <c r="C2247" s="176"/>
      <c r="D2247" s="176"/>
      <c r="E2247" s="178"/>
      <c r="F2247" s="178"/>
      <c r="G2247" s="178"/>
      <c r="H2247" s="178"/>
      <c r="I2247" s="178"/>
      <c r="J2247" s="178"/>
      <c r="K2247" s="178"/>
      <c r="L2247" s="178"/>
      <c r="M2247" s="178"/>
      <c r="N2247" s="178"/>
      <c r="O2247" s="178"/>
      <c r="P2247" s="178"/>
    </row>
    <row r="2248" spans="2:16">
      <c r="B2248" s="177"/>
      <c r="C2248" s="176"/>
      <c r="D2248" s="176"/>
      <c r="E2248" s="178"/>
      <c r="F2248" s="178"/>
      <c r="G2248" s="178"/>
      <c r="H2248" s="178"/>
      <c r="I2248" s="178"/>
      <c r="J2248" s="178"/>
      <c r="K2248" s="178"/>
      <c r="L2248" s="178"/>
      <c r="M2248" s="178"/>
      <c r="N2248" s="178"/>
      <c r="O2248" s="178"/>
      <c r="P2248" s="178"/>
    </row>
    <row r="2249" spans="2:16">
      <c r="B2249" s="177"/>
      <c r="C2249" s="176"/>
      <c r="D2249" s="176"/>
      <c r="E2249" s="178"/>
      <c r="F2249" s="178"/>
      <c r="G2249" s="178"/>
      <c r="H2249" s="178"/>
      <c r="I2249" s="178"/>
      <c r="J2249" s="178"/>
      <c r="K2249" s="178"/>
      <c r="L2249" s="178"/>
      <c r="M2249" s="178"/>
      <c r="N2249" s="178"/>
      <c r="O2249" s="178"/>
      <c r="P2249" s="178"/>
    </row>
    <row r="2250" spans="2:16">
      <c r="B2250" s="177"/>
      <c r="C2250" s="176"/>
      <c r="D2250" s="176"/>
      <c r="E2250" s="178"/>
      <c r="F2250" s="178"/>
      <c r="G2250" s="178"/>
      <c r="H2250" s="178"/>
      <c r="I2250" s="178"/>
      <c r="J2250" s="178"/>
      <c r="K2250" s="178"/>
      <c r="L2250" s="178"/>
      <c r="M2250" s="178"/>
      <c r="N2250" s="178"/>
      <c r="O2250" s="178"/>
      <c r="P2250" s="178"/>
    </row>
    <row r="2251" spans="2:16">
      <c r="B2251" s="177"/>
      <c r="C2251" s="176"/>
      <c r="D2251" s="176"/>
      <c r="E2251" s="178"/>
      <c r="F2251" s="178"/>
      <c r="G2251" s="178"/>
      <c r="H2251" s="178"/>
      <c r="I2251" s="178"/>
      <c r="J2251" s="178"/>
      <c r="K2251" s="178"/>
      <c r="L2251" s="178"/>
      <c r="M2251" s="178"/>
      <c r="N2251" s="178"/>
      <c r="O2251" s="178"/>
      <c r="P2251" s="178"/>
    </row>
    <row r="2252" spans="2:16">
      <c r="B2252" s="177"/>
      <c r="C2252" s="176"/>
      <c r="D2252" s="176"/>
      <c r="E2252" s="178"/>
      <c r="F2252" s="178"/>
      <c r="G2252" s="178"/>
      <c r="H2252" s="178"/>
      <c r="I2252" s="178"/>
      <c r="J2252" s="178"/>
      <c r="K2252" s="178"/>
      <c r="L2252" s="178"/>
      <c r="M2252" s="178"/>
      <c r="N2252" s="178"/>
      <c r="O2252" s="178"/>
      <c r="P2252" s="178"/>
    </row>
    <row r="2253" spans="2:16">
      <c r="B2253" s="177"/>
      <c r="C2253" s="176"/>
      <c r="D2253" s="176"/>
      <c r="E2253" s="178"/>
      <c r="F2253" s="178"/>
      <c r="G2253" s="178"/>
      <c r="H2253" s="178"/>
      <c r="I2253" s="178"/>
      <c r="J2253" s="178"/>
      <c r="K2253" s="178"/>
      <c r="L2253" s="178"/>
      <c r="M2253" s="178"/>
      <c r="N2253" s="178"/>
      <c r="O2253" s="178"/>
      <c r="P2253" s="178"/>
    </row>
    <row r="2254" spans="2:16">
      <c r="B2254" s="177"/>
      <c r="C2254" s="176"/>
      <c r="D2254" s="176"/>
      <c r="E2254" s="178"/>
      <c r="F2254" s="178"/>
      <c r="G2254" s="178"/>
      <c r="H2254" s="178"/>
      <c r="I2254" s="178"/>
      <c r="J2254" s="178"/>
      <c r="K2254" s="178"/>
      <c r="L2254" s="178"/>
      <c r="M2254" s="178"/>
      <c r="N2254" s="178"/>
      <c r="O2254" s="178"/>
      <c r="P2254" s="178"/>
    </row>
    <row r="2255" spans="2:16">
      <c r="B2255" s="177"/>
      <c r="C2255" s="176"/>
      <c r="D2255" s="176"/>
      <c r="E2255" s="178"/>
      <c r="F2255" s="178"/>
      <c r="G2255" s="178"/>
      <c r="H2255" s="178"/>
      <c r="I2255" s="178"/>
      <c r="J2255" s="178"/>
      <c r="K2255" s="178"/>
      <c r="L2255" s="178"/>
      <c r="M2255" s="178"/>
      <c r="N2255" s="178"/>
      <c r="O2255" s="178"/>
      <c r="P2255" s="178"/>
    </row>
    <row r="2256" spans="2:16">
      <c r="B2256" s="177"/>
      <c r="C2256" s="176"/>
      <c r="D2256" s="176"/>
      <c r="E2256" s="178"/>
      <c r="F2256" s="178"/>
      <c r="G2256" s="178"/>
      <c r="H2256" s="178"/>
      <c r="I2256" s="178"/>
      <c r="J2256" s="178"/>
      <c r="K2256" s="178"/>
      <c r="L2256" s="178"/>
      <c r="M2256" s="178"/>
      <c r="N2256" s="178"/>
      <c r="O2256" s="178"/>
      <c r="P2256" s="178"/>
    </row>
    <row r="2257" spans="2:16">
      <c r="B2257" s="177"/>
      <c r="C2257" s="176"/>
      <c r="D2257" s="176"/>
      <c r="E2257" s="178"/>
      <c r="F2257" s="178"/>
      <c r="G2257" s="178"/>
      <c r="H2257" s="178"/>
      <c r="I2257" s="178"/>
      <c r="J2257" s="178"/>
      <c r="K2257" s="178"/>
      <c r="L2257" s="178"/>
      <c r="M2257" s="178"/>
      <c r="N2257" s="178"/>
      <c r="O2257" s="178"/>
      <c r="P2257" s="178"/>
    </row>
    <row r="2258" spans="2:16">
      <c r="B2258" s="177"/>
      <c r="C2258" s="176"/>
      <c r="D2258" s="176"/>
      <c r="E2258" s="178"/>
      <c r="F2258" s="178"/>
      <c r="G2258" s="178"/>
      <c r="H2258" s="178"/>
      <c r="I2258" s="178"/>
      <c r="J2258" s="178"/>
      <c r="K2258" s="178"/>
      <c r="L2258" s="178"/>
      <c r="M2258" s="178"/>
      <c r="N2258" s="178"/>
      <c r="O2258" s="178"/>
      <c r="P2258" s="178"/>
    </row>
    <row r="2259" spans="2:16">
      <c r="B2259" s="177"/>
      <c r="C2259" s="176"/>
      <c r="D2259" s="176"/>
      <c r="E2259" s="178"/>
      <c r="F2259" s="178"/>
      <c r="G2259" s="178"/>
      <c r="H2259" s="178"/>
      <c r="I2259" s="178"/>
      <c r="J2259" s="178"/>
      <c r="K2259" s="178"/>
      <c r="L2259" s="178"/>
      <c r="M2259" s="178"/>
      <c r="N2259" s="178"/>
      <c r="O2259" s="178"/>
      <c r="P2259" s="178"/>
    </row>
    <row r="2260" spans="2:16">
      <c r="B2260" s="177"/>
      <c r="C2260" s="176"/>
      <c r="D2260" s="176"/>
      <c r="E2260" s="178"/>
      <c r="F2260" s="178"/>
      <c r="G2260" s="178"/>
      <c r="H2260" s="178"/>
      <c r="I2260" s="178"/>
      <c r="J2260" s="178"/>
      <c r="K2260" s="178"/>
      <c r="L2260" s="178"/>
      <c r="M2260" s="178"/>
      <c r="N2260" s="178"/>
      <c r="O2260" s="178"/>
      <c r="P2260" s="178"/>
    </row>
    <row r="2261" spans="2:16">
      <c r="B2261" s="177"/>
      <c r="C2261" s="176"/>
      <c r="D2261" s="176"/>
      <c r="E2261" s="178"/>
      <c r="F2261" s="178"/>
      <c r="G2261" s="178"/>
      <c r="H2261" s="178"/>
      <c r="I2261" s="178"/>
      <c r="J2261" s="178"/>
      <c r="K2261" s="178"/>
      <c r="L2261" s="178"/>
      <c r="M2261" s="178"/>
      <c r="N2261" s="178"/>
      <c r="O2261" s="178"/>
      <c r="P2261" s="178"/>
    </row>
    <row r="2262" spans="2:16">
      <c r="B2262" s="177"/>
      <c r="C2262" s="176"/>
      <c r="D2262" s="176"/>
      <c r="E2262" s="178"/>
      <c r="F2262" s="178"/>
      <c r="G2262" s="178"/>
      <c r="H2262" s="178"/>
      <c r="I2262" s="178"/>
      <c r="J2262" s="178"/>
      <c r="K2262" s="178"/>
      <c r="L2262" s="178"/>
      <c r="M2262" s="178"/>
      <c r="N2262" s="178"/>
      <c r="O2262" s="178"/>
      <c r="P2262" s="178"/>
    </row>
    <row r="2263" spans="2:16">
      <c r="B2263" s="177"/>
      <c r="C2263" s="176"/>
      <c r="D2263" s="176"/>
      <c r="E2263" s="178"/>
      <c r="F2263" s="178"/>
      <c r="G2263" s="178"/>
      <c r="H2263" s="178"/>
      <c r="I2263" s="178"/>
      <c r="J2263" s="178"/>
      <c r="K2263" s="178"/>
      <c r="L2263" s="178"/>
      <c r="M2263" s="178"/>
      <c r="N2263" s="178"/>
      <c r="O2263" s="178"/>
      <c r="P2263" s="178"/>
    </row>
    <row r="2264" spans="2:16">
      <c r="B2264" s="177"/>
      <c r="C2264" s="176"/>
      <c r="D2264" s="176"/>
      <c r="E2264" s="178"/>
      <c r="F2264" s="178"/>
      <c r="G2264" s="178"/>
      <c r="H2264" s="178"/>
      <c r="I2264" s="178"/>
      <c r="J2264" s="178"/>
      <c r="K2264" s="178"/>
      <c r="L2264" s="178"/>
      <c r="M2264" s="178"/>
      <c r="N2264" s="178"/>
      <c r="O2264" s="178"/>
      <c r="P2264" s="178"/>
    </row>
    <row r="2265" spans="2:16">
      <c r="B2265" s="177"/>
      <c r="C2265" s="176"/>
      <c r="D2265" s="176"/>
      <c r="E2265" s="178"/>
      <c r="F2265" s="178"/>
      <c r="G2265" s="178"/>
      <c r="H2265" s="178"/>
      <c r="I2265" s="178"/>
      <c r="J2265" s="178"/>
      <c r="K2265" s="178"/>
      <c r="L2265" s="178"/>
      <c r="M2265" s="178"/>
      <c r="N2265" s="178"/>
      <c r="O2265" s="178"/>
      <c r="P2265" s="178"/>
    </row>
    <row r="2266" spans="2:16">
      <c r="B2266" s="177"/>
      <c r="C2266" s="176"/>
      <c r="D2266" s="176"/>
      <c r="E2266" s="178"/>
      <c r="F2266" s="178"/>
      <c r="G2266" s="178"/>
      <c r="H2266" s="178"/>
      <c r="I2266" s="178"/>
      <c r="J2266" s="178"/>
      <c r="K2266" s="178"/>
      <c r="L2266" s="178"/>
      <c r="M2266" s="178"/>
      <c r="N2266" s="178"/>
      <c r="O2266" s="178"/>
      <c r="P2266" s="178"/>
    </row>
    <row r="2267" spans="2:16">
      <c r="B2267" s="177"/>
      <c r="C2267" s="176"/>
      <c r="D2267" s="176"/>
      <c r="E2267" s="178"/>
      <c r="F2267" s="178"/>
      <c r="G2267" s="178"/>
      <c r="H2267" s="178"/>
      <c r="I2267" s="178"/>
      <c r="J2267" s="178"/>
      <c r="K2267" s="178"/>
      <c r="L2267" s="178"/>
      <c r="M2267" s="178"/>
      <c r="N2267" s="178"/>
      <c r="O2267" s="178"/>
      <c r="P2267" s="178"/>
    </row>
    <row r="2268" spans="2:16">
      <c r="B2268" s="177"/>
      <c r="C2268" s="176"/>
      <c r="D2268" s="176"/>
      <c r="E2268" s="178"/>
      <c r="F2268" s="178"/>
      <c r="G2268" s="178"/>
      <c r="H2268" s="178"/>
      <c r="I2268" s="178"/>
      <c r="J2268" s="178"/>
      <c r="K2268" s="178"/>
      <c r="L2268" s="178"/>
      <c r="M2268" s="178"/>
      <c r="N2268" s="178"/>
      <c r="O2268" s="178"/>
      <c r="P2268" s="178"/>
    </row>
    <row r="2269" spans="2:16">
      <c r="B2269" s="177"/>
      <c r="C2269" s="176"/>
      <c r="D2269" s="176"/>
      <c r="E2269" s="178"/>
      <c r="F2269" s="178"/>
      <c r="G2269" s="178"/>
      <c r="H2269" s="178"/>
      <c r="I2269" s="178"/>
      <c r="J2269" s="178"/>
      <c r="K2269" s="178"/>
      <c r="L2269" s="178"/>
      <c r="M2269" s="178"/>
      <c r="N2269" s="178"/>
      <c r="O2269" s="178"/>
      <c r="P2269" s="178"/>
    </row>
    <row r="2270" spans="2:16">
      <c r="B2270" s="177"/>
      <c r="C2270" s="176"/>
      <c r="D2270" s="176"/>
      <c r="E2270" s="178"/>
      <c r="F2270" s="178"/>
      <c r="G2270" s="178"/>
      <c r="H2270" s="178"/>
      <c r="I2270" s="178"/>
      <c r="J2270" s="178"/>
      <c r="K2270" s="178"/>
      <c r="L2270" s="178"/>
      <c r="M2270" s="178"/>
      <c r="N2270" s="178"/>
      <c r="O2270" s="178"/>
      <c r="P2270" s="178"/>
    </row>
    <row r="2271" spans="2:16">
      <c r="B2271" s="177"/>
      <c r="C2271" s="176"/>
      <c r="D2271" s="176"/>
      <c r="E2271" s="178"/>
      <c r="F2271" s="178"/>
      <c r="G2271" s="178"/>
      <c r="H2271" s="178"/>
      <c r="I2271" s="178"/>
      <c r="J2271" s="178"/>
      <c r="K2271" s="178"/>
      <c r="L2271" s="178"/>
      <c r="M2271" s="178"/>
      <c r="N2271" s="178"/>
      <c r="O2271" s="178"/>
      <c r="P2271" s="178"/>
    </row>
    <row r="2272" spans="2:16">
      <c r="B2272" s="177"/>
      <c r="C2272" s="176"/>
      <c r="D2272" s="176"/>
      <c r="E2272" s="178"/>
      <c r="F2272" s="178"/>
      <c r="G2272" s="178"/>
      <c r="H2272" s="178"/>
      <c r="I2272" s="178"/>
      <c r="J2272" s="178"/>
      <c r="K2272" s="178"/>
      <c r="L2272" s="178"/>
      <c r="M2272" s="178"/>
      <c r="N2272" s="178"/>
      <c r="O2272" s="178"/>
      <c r="P2272" s="178"/>
    </row>
    <row r="2273" spans="2:16">
      <c r="B2273" s="177"/>
      <c r="C2273" s="176"/>
      <c r="D2273" s="176"/>
      <c r="E2273" s="178"/>
      <c r="F2273" s="178"/>
      <c r="G2273" s="178"/>
      <c r="H2273" s="178"/>
      <c r="I2273" s="178"/>
      <c r="J2273" s="178"/>
      <c r="K2273" s="178"/>
      <c r="L2273" s="178"/>
      <c r="M2273" s="178"/>
      <c r="N2273" s="178"/>
      <c r="O2273" s="178"/>
      <c r="P2273" s="178"/>
    </row>
    <row r="2274" spans="2:16">
      <c r="B2274" s="177"/>
      <c r="C2274" s="176"/>
      <c r="D2274" s="176"/>
      <c r="E2274" s="178"/>
      <c r="F2274" s="178"/>
      <c r="G2274" s="178"/>
      <c r="H2274" s="178"/>
      <c r="I2274" s="178"/>
      <c r="J2274" s="178"/>
      <c r="K2274" s="178"/>
      <c r="L2274" s="178"/>
      <c r="M2274" s="178"/>
      <c r="N2274" s="178"/>
      <c r="O2274" s="178"/>
      <c r="P2274" s="178"/>
    </row>
    <row r="2275" spans="2:16">
      <c r="B2275" s="177"/>
      <c r="C2275" s="176"/>
      <c r="D2275" s="176"/>
      <c r="E2275" s="178"/>
      <c r="F2275" s="178"/>
      <c r="G2275" s="178"/>
      <c r="H2275" s="178"/>
      <c r="I2275" s="178"/>
      <c r="J2275" s="178"/>
      <c r="K2275" s="178"/>
      <c r="L2275" s="178"/>
      <c r="M2275" s="178"/>
      <c r="N2275" s="178"/>
      <c r="O2275" s="178"/>
      <c r="P2275" s="178"/>
    </row>
    <row r="2276" spans="2:16">
      <c r="B2276" s="177"/>
      <c r="C2276" s="176"/>
      <c r="D2276" s="176"/>
      <c r="E2276" s="178"/>
      <c r="F2276" s="178"/>
      <c r="G2276" s="178"/>
      <c r="H2276" s="178"/>
      <c r="I2276" s="178"/>
      <c r="J2276" s="178"/>
      <c r="K2276" s="178"/>
      <c r="L2276" s="178"/>
      <c r="M2276" s="178"/>
      <c r="N2276" s="178"/>
      <c r="O2276" s="178"/>
      <c r="P2276" s="178"/>
    </row>
    <row r="2277" spans="2:16">
      <c r="B2277" s="177"/>
      <c r="C2277" s="176"/>
      <c r="D2277" s="176"/>
      <c r="E2277" s="178"/>
      <c r="F2277" s="178"/>
      <c r="G2277" s="178"/>
      <c r="H2277" s="178"/>
      <c r="I2277" s="178"/>
      <c r="J2277" s="178"/>
      <c r="K2277" s="178"/>
      <c r="L2277" s="178"/>
      <c r="M2277" s="178"/>
      <c r="N2277" s="178"/>
      <c r="O2277" s="178"/>
      <c r="P2277" s="178"/>
    </row>
    <row r="2278" spans="2:16">
      <c r="B2278" s="177"/>
      <c r="C2278" s="176"/>
      <c r="D2278" s="176"/>
      <c r="E2278" s="178"/>
      <c r="F2278" s="178"/>
      <c r="G2278" s="178"/>
      <c r="H2278" s="178"/>
      <c r="I2278" s="178"/>
      <c r="J2278" s="178"/>
      <c r="K2278" s="178"/>
      <c r="L2278" s="178"/>
      <c r="M2278" s="178"/>
      <c r="N2278" s="178"/>
      <c r="O2278" s="178"/>
      <c r="P2278" s="178"/>
    </row>
    <row r="2279" spans="2:16">
      <c r="B2279" s="177"/>
      <c r="C2279" s="176"/>
      <c r="D2279" s="176"/>
      <c r="E2279" s="178"/>
      <c r="F2279" s="178"/>
      <c r="G2279" s="178"/>
      <c r="H2279" s="178"/>
      <c r="I2279" s="178"/>
      <c r="J2279" s="178"/>
      <c r="K2279" s="178"/>
      <c r="L2279" s="178"/>
      <c r="M2279" s="178"/>
      <c r="N2279" s="178"/>
      <c r="O2279" s="178"/>
      <c r="P2279" s="178"/>
    </row>
    <row r="2280" spans="2:16">
      <c r="B2280" s="177"/>
      <c r="C2280" s="176"/>
      <c r="D2280" s="176"/>
      <c r="E2280" s="178"/>
      <c r="F2280" s="178"/>
      <c r="G2280" s="178"/>
      <c r="H2280" s="178"/>
      <c r="I2280" s="178"/>
      <c r="J2280" s="178"/>
      <c r="K2280" s="178"/>
      <c r="L2280" s="178"/>
      <c r="M2280" s="178"/>
      <c r="N2280" s="178"/>
      <c r="O2280" s="178"/>
      <c r="P2280" s="178"/>
    </row>
    <row r="2281" spans="2:16">
      <c r="B2281" s="177"/>
      <c r="C2281" s="176"/>
      <c r="D2281" s="176"/>
      <c r="E2281" s="178"/>
      <c r="F2281" s="178"/>
      <c r="G2281" s="178"/>
      <c r="H2281" s="178"/>
      <c r="I2281" s="178"/>
      <c r="J2281" s="178"/>
      <c r="K2281" s="178"/>
      <c r="L2281" s="178"/>
      <c r="M2281" s="178"/>
      <c r="N2281" s="178"/>
      <c r="O2281" s="178"/>
      <c r="P2281" s="178"/>
    </row>
    <row r="2282" spans="2:16">
      <c r="B2282" s="177"/>
      <c r="C2282" s="176"/>
      <c r="D2282" s="176"/>
      <c r="E2282" s="178"/>
      <c r="F2282" s="178"/>
      <c r="G2282" s="178"/>
      <c r="H2282" s="178"/>
      <c r="I2282" s="178"/>
      <c r="J2282" s="178"/>
      <c r="K2282" s="178"/>
      <c r="L2282" s="178"/>
      <c r="M2282" s="178"/>
      <c r="N2282" s="178"/>
      <c r="O2282" s="178"/>
      <c r="P2282" s="178"/>
    </row>
    <row r="2283" spans="2:16">
      <c r="B2283" s="177"/>
      <c r="C2283" s="176"/>
      <c r="D2283" s="176"/>
      <c r="E2283" s="178"/>
      <c r="F2283" s="178"/>
      <c r="G2283" s="178"/>
      <c r="H2283" s="178"/>
      <c r="I2283" s="178"/>
      <c r="J2283" s="178"/>
      <c r="K2283" s="178"/>
      <c r="L2283" s="178"/>
      <c r="M2283" s="178"/>
      <c r="N2283" s="178"/>
      <c r="O2283" s="178"/>
      <c r="P2283" s="178"/>
    </row>
    <row r="2284" spans="2:16">
      <c r="B2284" s="177"/>
      <c r="C2284" s="176"/>
      <c r="D2284" s="176"/>
      <c r="E2284" s="178"/>
      <c r="F2284" s="178"/>
      <c r="G2284" s="178"/>
      <c r="H2284" s="178"/>
      <c r="I2284" s="178"/>
      <c r="J2284" s="178"/>
      <c r="K2284" s="178"/>
      <c r="L2284" s="178"/>
      <c r="M2284" s="178"/>
      <c r="N2284" s="178"/>
      <c r="O2284" s="178"/>
      <c r="P2284" s="178"/>
    </row>
    <row r="2285" spans="2:16">
      <c r="B2285" s="177"/>
      <c r="C2285" s="176"/>
      <c r="D2285" s="176"/>
      <c r="E2285" s="178"/>
      <c r="F2285" s="178"/>
      <c r="G2285" s="178"/>
      <c r="H2285" s="178"/>
      <c r="I2285" s="178"/>
      <c r="J2285" s="178"/>
      <c r="K2285" s="178"/>
      <c r="L2285" s="178"/>
      <c r="M2285" s="178"/>
      <c r="N2285" s="178"/>
      <c r="O2285" s="178"/>
      <c r="P2285" s="178"/>
    </row>
    <row r="2286" spans="2:16">
      <c r="B2286" s="177"/>
      <c r="C2286" s="176"/>
      <c r="D2286" s="176"/>
      <c r="E2286" s="178"/>
      <c r="F2286" s="178"/>
      <c r="G2286" s="178"/>
      <c r="H2286" s="178"/>
      <c r="I2286" s="178"/>
      <c r="J2286" s="178"/>
      <c r="K2286" s="178"/>
      <c r="L2286" s="178"/>
      <c r="M2286" s="178"/>
      <c r="N2286" s="178"/>
      <c r="O2286" s="178"/>
      <c r="P2286" s="178"/>
    </row>
    <row r="2287" spans="2:16">
      <c r="B2287" s="177"/>
      <c r="C2287" s="176"/>
      <c r="D2287" s="176"/>
      <c r="E2287" s="178"/>
      <c r="F2287" s="178"/>
      <c r="G2287" s="178"/>
      <c r="H2287" s="178"/>
      <c r="I2287" s="178"/>
      <c r="J2287" s="178"/>
      <c r="K2287" s="178"/>
      <c r="L2287" s="178"/>
      <c r="M2287" s="178"/>
      <c r="N2287" s="178"/>
      <c r="O2287" s="178"/>
      <c r="P2287" s="178"/>
    </row>
    <row r="2288" spans="2:16">
      <c r="B2288" s="177"/>
      <c r="C2288" s="176"/>
      <c r="D2288" s="176"/>
      <c r="E2288" s="178"/>
      <c r="F2288" s="178"/>
      <c r="G2288" s="178"/>
      <c r="H2288" s="178"/>
      <c r="I2288" s="178"/>
      <c r="J2288" s="178"/>
      <c r="K2288" s="178"/>
      <c r="L2288" s="178"/>
      <c r="M2288" s="178"/>
      <c r="N2288" s="178"/>
      <c r="O2288" s="178"/>
      <c r="P2288" s="178"/>
    </row>
    <row r="2289" spans="2:16">
      <c r="B2289" s="177"/>
      <c r="C2289" s="176"/>
      <c r="D2289" s="176"/>
      <c r="E2289" s="178"/>
      <c r="F2289" s="178"/>
      <c r="G2289" s="178"/>
      <c r="H2289" s="178"/>
      <c r="I2289" s="178"/>
      <c r="J2289" s="178"/>
      <c r="K2289" s="178"/>
      <c r="L2289" s="178"/>
      <c r="M2289" s="178"/>
      <c r="N2289" s="178"/>
      <c r="O2289" s="178"/>
      <c r="P2289" s="178"/>
    </row>
    <row r="2290" spans="2:16">
      <c r="B2290" s="177"/>
      <c r="C2290" s="176"/>
      <c r="D2290" s="176"/>
      <c r="E2290" s="178"/>
      <c r="F2290" s="178"/>
      <c r="G2290" s="178"/>
      <c r="H2290" s="178"/>
      <c r="I2290" s="178"/>
      <c r="J2290" s="178"/>
      <c r="K2290" s="178"/>
      <c r="L2290" s="178"/>
      <c r="M2290" s="178"/>
      <c r="N2290" s="178"/>
      <c r="O2290" s="178"/>
      <c r="P2290" s="178"/>
    </row>
    <row r="2291" spans="2:16">
      <c r="B2291" s="177"/>
      <c r="C2291" s="176"/>
      <c r="D2291" s="176"/>
      <c r="E2291" s="178"/>
      <c r="F2291" s="178"/>
      <c r="G2291" s="178"/>
      <c r="H2291" s="178"/>
      <c r="I2291" s="178"/>
      <c r="J2291" s="178"/>
      <c r="K2291" s="178"/>
      <c r="L2291" s="178"/>
      <c r="M2291" s="178"/>
      <c r="N2291" s="178"/>
      <c r="O2291" s="178"/>
      <c r="P2291" s="178"/>
    </row>
    <row r="2292" spans="2:16">
      <c r="B2292" s="177"/>
      <c r="C2292" s="176"/>
      <c r="D2292" s="176"/>
      <c r="E2292" s="178"/>
      <c r="F2292" s="178"/>
      <c r="G2292" s="178"/>
      <c r="H2292" s="178"/>
      <c r="I2292" s="178"/>
      <c r="J2292" s="178"/>
      <c r="K2292" s="178"/>
      <c r="L2292" s="178"/>
      <c r="M2292" s="178"/>
      <c r="N2292" s="178"/>
      <c r="O2292" s="178"/>
      <c r="P2292" s="178"/>
    </row>
    <row r="2293" spans="2:16">
      <c r="B2293" s="177"/>
      <c r="C2293" s="176"/>
      <c r="D2293" s="176"/>
      <c r="E2293" s="178"/>
      <c r="F2293" s="178"/>
      <c r="G2293" s="178"/>
      <c r="H2293" s="178"/>
      <c r="I2293" s="178"/>
      <c r="J2293" s="178"/>
      <c r="K2293" s="178"/>
      <c r="L2293" s="178"/>
      <c r="M2293" s="178"/>
      <c r="N2293" s="178"/>
      <c r="O2293" s="178"/>
      <c r="P2293" s="178"/>
    </row>
    <row r="2294" spans="2:16">
      <c r="B2294" s="177"/>
      <c r="C2294" s="176"/>
      <c r="D2294" s="176"/>
      <c r="E2294" s="178"/>
      <c r="F2294" s="178"/>
      <c r="G2294" s="178"/>
      <c r="H2294" s="178"/>
      <c r="I2294" s="178"/>
      <c r="J2294" s="178"/>
      <c r="K2294" s="178"/>
      <c r="L2294" s="178"/>
      <c r="M2294" s="178"/>
      <c r="N2294" s="178"/>
      <c r="O2294" s="178"/>
      <c r="P2294" s="178"/>
    </row>
    <row r="2295" spans="2:16">
      <c r="B2295" s="177"/>
      <c r="C2295" s="176"/>
      <c r="D2295" s="176"/>
      <c r="E2295" s="178"/>
      <c r="F2295" s="178"/>
      <c r="G2295" s="178"/>
      <c r="H2295" s="178"/>
      <c r="I2295" s="178"/>
      <c r="J2295" s="178"/>
      <c r="K2295" s="178"/>
      <c r="L2295" s="178"/>
      <c r="M2295" s="178"/>
      <c r="N2295" s="178"/>
      <c r="O2295" s="178"/>
      <c r="P2295" s="178"/>
    </row>
    <row r="2296" spans="2:16">
      <c r="B2296" s="177"/>
      <c r="C2296" s="176"/>
      <c r="D2296" s="176"/>
      <c r="E2296" s="178"/>
      <c r="F2296" s="178"/>
      <c r="G2296" s="178"/>
      <c r="H2296" s="178"/>
      <c r="I2296" s="178"/>
      <c r="J2296" s="178"/>
      <c r="K2296" s="178"/>
      <c r="L2296" s="178"/>
      <c r="M2296" s="178"/>
      <c r="N2296" s="178"/>
      <c r="O2296" s="178"/>
      <c r="P2296" s="178"/>
    </row>
    <row r="2297" spans="2:16">
      <c r="B2297" s="177"/>
      <c r="C2297" s="176"/>
      <c r="D2297" s="176"/>
      <c r="E2297" s="178"/>
      <c r="F2297" s="178"/>
      <c r="G2297" s="178"/>
      <c r="H2297" s="178"/>
      <c r="I2297" s="178"/>
      <c r="J2297" s="178"/>
      <c r="K2297" s="178"/>
      <c r="L2297" s="178"/>
      <c r="M2297" s="178"/>
      <c r="N2297" s="178"/>
      <c r="O2297" s="178"/>
      <c r="P2297" s="178"/>
    </row>
    <row r="2298" spans="2:16">
      <c r="B2298" s="177"/>
      <c r="C2298" s="176"/>
      <c r="D2298" s="176"/>
      <c r="E2298" s="178"/>
      <c r="F2298" s="178"/>
      <c r="G2298" s="178"/>
      <c r="H2298" s="178"/>
      <c r="I2298" s="178"/>
      <c r="J2298" s="178"/>
      <c r="K2298" s="178"/>
      <c r="L2298" s="178"/>
      <c r="M2298" s="178"/>
      <c r="N2298" s="178"/>
      <c r="O2298" s="178"/>
      <c r="P2298" s="178"/>
    </row>
    <row r="2299" spans="2:16">
      <c r="B2299" s="177"/>
      <c r="C2299" s="176"/>
      <c r="D2299" s="176"/>
      <c r="E2299" s="178"/>
      <c r="F2299" s="178"/>
      <c r="G2299" s="178"/>
      <c r="H2299" s="178"/>
      <c r="I2299" s="178"/>
      <c r="J2299" s="178"/>
      <c r="K2299" s="178"/>
      <c r="L2299" s="178"/>
      <c r="M2299" s="178"/>
      <c r="N2299" s="178"/>
      <c r="O2299" s="178"/>
      <c r="P2299" s="178"/>
    </row>
    <row r="2300" spans="2:16">
      <c r="B2300" s="177"/>
      <c r="C2300" s="176"/>
      <c r="D2300" s="176"/>
      <c r="E2300" s="178"/>
      <c r="F2300" s="178"/>
      <c r="G2300" s="178"/>
      <c r="H2300" s="178"/>
      <c r="I2300" s="178"/>
      <c r="J2300" s="178"/>
      <c r="K2300" s="178"/>
      <c r="L2300" s="178"/>
      <c r="M2300" s="178"/>
      <c r="N2300" s="178"/>
      <c r="O2300" s="178"/>
      <c r="P2300" s="178"/>
    </row>
    <row r="2301" spans="2:16">
      <c r="B2301" s="177"/>
      <c r="C2301" s="176"/>
      <c r="D2301" s="176"/>
      <c r="E2301" s="178"/>
      <c r="F2301" s="178"/>
      <c r="G2301" s="178"/>
      <c r="H2301" s="178"/>
      <c r="I2301" s="178"/>
      <c r="J2301" s="178"/>
      <c r="K2301" s="178"/>
      <c r="L2301" s="178"/>
      <c r="M2301" s="178"/>
      <c r="N2301" s="178"/>
      <c r="O2301" s="178"/>
      <c r="P2301" s="178"/>
    </row>
    <row r="2302" spans="2:16">
      <c r="B2302" s="177"/>
      <c r="C2302" s="176"/>
      <c r="D2302" s="176"/>
      <c r="E2302" s="178"/>
      <c r="F2302" s="178"/>
      <c r="G2302" s="178"/>
      <c r="H2302" s="178"/>
      <c r="I2302" s="178"/>
      <c r="J2302" s="178"/>
      <c r="K2302" s="178"/>
      <c r="L2302" s="178"/>
      <c r="M2302" s="178"/>
      <c r="N2302" s="178"/>
      <c r="O2302" s="178"/>
      <c r="P2302" s="178"/>
    </row>
    <row r="2303" spans="2:16">
      <c r="B2303" s="177"/>
      <c r="C2303" s="176"/>
      <c r="D2303" s="176"/>
      <c r="E2303" s="178"/>
      <c r="F2303" s="178"/>
      <c r="G2303" s="178"/>
      <c r="H2303" s="178"/>
      <c r="I2303" s="178"/>
      <c r="J2303" s="178"/>
      <c r="K2303" s="178"/>
      <c r="L2303" s="178"/>
      <c r="M2303" s="178"/>
      <c r="N2303" s="178"/>
      <c r="O2303" s="178"/>
      <c r="P2303" s="178"/>
    </row>
    <row r="2304" spans="2:16">
      <c r="B2304" s="177"/>
      <c r="C2304" s="176"/>
      <c r="D2304" s="176"/>
      <c r="E2304" s="178"/>
      <c r="F2304" s="178"/>
      <c r="G2304" s="178"/>
      <c r="H2304" s="178"/>
      <c r="I2304" s="178"/>
      <c r="J2304" s="178"/>
      <c r="K2304" s="178"/>
      <c r="L2304" s="178"/>
      <c r="M2304" s="178"/>
      <c r="N2304" s="178"/>
      <c r="O2304" s="178"/>
      <c r="P2304" s="178"/>
    </row>
    <row r="2305" spans="2:16">
      <c r="B2305" s="177"/>
      <c r="C2305" s="176"/>
      <c r="D2305" s="176"/>
      <c r="E2305" s="178"/>
      <c r="F2305" s="178"/>
      <c r="G2305" s="178"/>
      <c r="H2305" s="178"/>
      <c r="I2305" s="178"/>
      <c r="J2305" s="178"/>
      <c r="K2305" s="178"/>
      <c r="L2305" s="178"/>
      <c r="M2305" s="178"/>
      <c r="N2305" s="178"/>
      <c r="O2305" s="178"/>
      <c r="P2305" s="178"/>
    </row>
    <row r="2306" spans="2:16">
      <c r="B2306" s="177"/>
      <c r="C2306" s="176"/>
      <c r="D2306" s="176"/>
      <c r="E2306" s="178"/>
      <c r="F2306" s="178"/>
      <c r="G2306" s="178"/>
      <c r="H2306" s="178"/>
      <c r="I2306" s="178"/>
      <c r="J2306" s="178"/>
      <c r="K2306" s="178"/>
      <c r="L2306" s="178"/>
      <c r="M2306" s="178"/>
      <c r="N2306" s="178"/>
      <c r="O2306" s="178"/>
      <c r="P2306" s="178"/>
    </row>
    <row r="2307" spans="2:16">
      <c r="B2307" s="177"/>
      <c r="C2307" s="176"/>
      <c r="D2307" s="176"/>
      <c r="E2307" s="178"/>
      <c r="F2307" s="178"/>
      <c r="G2307" s="178"/>
      <c r="H2307" s="178"/>
      <c r="I2307" s="178"/>
      <c r="J2307" s="178"/>
      <c r="K2307" s="178"/>
      <c r="L2307" s="178"/>
      <c r="M2307" s="178"/>
      <c r="N2307" s="178"/>
      <c r="O2307" s="178"/>
      <c r="P2307" s="178"/>
    </row>
    <row r="2308" spans="2:16">
      <c r="B2308" s="177"/>
      <c r="C2308" s="176"/>
      <c r="D2308" s="176"/>
      <c r="E2308" s="178"/>
      <c r="F2308" s="178"/>
      <c r="G2308" s="178"/>
      <c r="H2308" s="178"/>
      <c r="I2308" s="178"/>
      <c r="J2308" s="178"/>
      <c r="K2308" s="178"/>
      <c r="L2308" s="178"/>
      <c r="M2308" s="178"/>
      <c r="N2308" s="178"/>
      <c r="O2308" s="178"/>
      <c r="P2308" s="178"/>
    </row>
    <row r="2309" spans="2:16">
      <c r="B2309" s="177"/>
      <c r="C2309" s="176"/>
      <c r="D2309" s="176"/>
      <c r="E2309" s="178"/>
      <c r="F2309" s="178"/>
      <c r="G2309" s="178"/>
      <c r="H2309" s="178"/>
      <c r="I2309" s="178"/>
      <c r="J2309" s="178"/>
      <c r="K2309" s="178"/>
      <c r="L2309" s="178"/>
      <c r="M2309" s="178"/>
      <c r="N2309" s="178"/>
      <c r="O2309" s="178"/>
      <c r="P2309" s="178"/>
    </row>
    <row r="2310" spans="2:16">
      <c r="B2310" s="177"/>
      <c r="C2310" s="176"/>
      <c r="D2310" s="176"/>
      <c r="E2310" s="178"/>
      <c r="F2310" s="178"/>
      <c r="G2310" s="178"/>
      <c r="H2310" s="178"/>
      <c r="I2310" s="178"/>
      <c r="J2310" s="178"/>
      <c r="K2310" s="178"/>
      <c r="L2310" s="178"/>
      <c r="M2310" s="178"/>
      <c r="N2310" s="178"/>
      <c r="O2310" s="178"/>
      <c r="P2310" s="178"/>
    </row>
    <row r="2311" spans="2:16">
      <c r="B2311" s="177"/>
      <c r="C2311" s="176"/>
      <c r="D2311" s="176"/>
      <c r="E2311" s="178"/>
      <c r="F2311" s="178"/>
      <c r="G2311" s="178"/>
      <c r="H2311" s="178"/>
      <c r="I2311" s="178"/>
      <c r="J2311" s="178"/>
      <c r="K2311" s="178"/>
      <c r="L2311" s="178"/>
      <c r="M2311" s="178"/>
      <c r="N2311" s="178"/>
      <c r="O2311" s="178"/>
      <c r="P2311" s="178"/>
    </row>
    <row r="2312" spans="2:16">
      <c r="B2312" s="177"/>
      <c r="C2312" s="176"/>
      <c r="D2312" s="176"/>
      <c r="E2312" s="178"/>
      <c r="F2312" s="178"/>
      <c r="G2312" s="178"/>
      <c r="H2312" s="178"/>
      <c r="I2312" s="178"/>
      <c r="J2312" s="178"/>
      <c r="K2312" s="178"/>
      <c r="L2312" s="178"/>
      <c r="M2312" s="178"/>
      <c r="N2312" s="178"/>
      <c r="O2312" s="178"/>
      <c r="P2312" s="178"/>
    </row>
    <row r="2313" spans="2:16">
      <c r="B2313" s="177"/>
      <c r="C2313" s="176"/>
      <c r="D2313" s="176"/>
      <c r="E2313" s="178"/>
      <c r="F2313" s="178"/>
      <c r="G2313" s="178"/>
      <c r="H2313" s="178"/>
      <c r="I2313" s="178"/>
      <c r="J2313" s="178"/>
      <c r="K2313" s="178"/>
      <c r="L2313" s="178"/>
      <c r="M2313" s="178"/>
      <c r="N2313" s="178"/>
      <c r="O2313" s="178"/>
      <c r="P2313" s="178"/>
    </row>
    <row r="2314" spans="2:16">
      <c r="B2314" s="177"/>
      <c r="C2314" s="176"/>
      <c r="D2314" s="176"/>
      <c r="E2314" s="178"/>
      <c r="F2314" s="178"/>
      <c r="G2314" s="178"/>
      <c r="H2314" s="178"/>
      <c r="I2314" s="178"/>
      <c r="J2314" s="178"/>
      <c r="K2314" s="178"/>
      <c r="L2314" s="178"/>
      <c r="M2314" s="178"/>
      <c r="N2314" s="178"/>
      <c r="O2314" s="178"/>
      <c r="P2314" s="178"/>
    </row>
    <row r="2315" spans="2:16">
      <c r="B2315" s="177"/>
      <c r="C2315" s="176"/>
      <c r="D2315" s="176"/>
      <c r="E2315" s="178"/>
      <c r="F2315" s="178"/>
      <c r="G2315" s="178"/>
      <c r="H2315" s="178"/>
      <c r="I2315" s="178"/>
      <c r="J2315" s="178"/>
      <c r="K2315" s="178"/>
      <c r="L2315" s="178"/>
      <c r="M2315" s="178"/>
      <c r="N2315" s="178"/>
      <c r="O2315" s="178"/>
      <c r="P2315" s="178"/>
    </row>
    <row r="2316" spans="2:16">
      <c r="B2316" s="177"/>
      <c r="C2316" s="176"/>
      <c r="D2316" s="176"/>
      <c r="E2316" s="178"/>
      <c r="F2316" s="178"/>
      <c r="G2316" s="178"/>
      <c r="H2316" s="178"/>
      <c r="I2316" s="178"/>
      <c r="J2316" s="178"/>
      <c r="K2316" s="178"/>
      <c r="L2316" s="178"/>
      <c r="M2316" s="178"/>
      <c r="N2316" s="178"/>
      <c r="O2316" s="178"/>
      <c r="P2316" s="178"/>
    </row>
    <row r="2317" spans="2:16">
      <c r="B2317" s="177"/>
      <c r="C2317" s="176"/>
      <c r="D2317" s="176"/>
      <c r="E2317" s="178"/>
      <c r="F2317" s="178"/>
      <c r="G2317" s="178"/>
      <c r="H2317" s="178"/>
      <c r="I2317" s="178"/>
      <c r="J2317" s="178"/>
      <c r="K2317" s="178"/>
      <c r="L2317" s="178"/>
      <c r="M2317" s="178"/>
      <c r="N2317" s="178"/>
      <c r="O2317" s="178"/>
      <c r="P2317" s="178"/>
    </row>
    <row r="2318" spans="2:16">
      <c r="B2318" s="177"/>
      <c r="C2318" s="176"/>
      <c r="D2318" s="176"/>
      <c r="E2318" s="178"/>
      <c r="F2318" s="178"/>
      <c r="G2318" s="178"/>
      <c r="H2318" s="178"/>
      <c r="I2318" s="178"/>
      <c r="J2318" s="178"/>
      <c r="K2318" s="178"/>
      <c r="L2318" s="178"/>
      <c r="M2318" s="178"/>
      <c r="N2318" s="178"/>
      <c r="O2318" s="178"/>
      <c r="P2318" s="178"/>
    </row>
    <row r="2319" spans="2:16">
      <c r="B2319" s="177"/>
      <c r="C2319" s="176"/>
      <c r="D2319" s="176"/>
      <c r="E2319" s="178"/>
      <c r="F2319" s="178"/>
      <c r="G2319" s="178"/>
      <c r="H2319" s="178"/>
      <c r="I2319" s="178"/>
      <c r="J2319" s="178"/>
      <c r="K2319" s="178"/>
      <c r="L2319" s="178"/>
      <c r="M2319" s="178"/>
      <c r="N2319" s="178"/>
      <c r="O2319" s="178"/>
      <c r="P2319" s="178"/>
    </row>
    <row r="2320" spans="2:16">
      <c r="B2320" s="177"/>
      <c r="C2320" s="176"/>
      <c r="D2320" s="176"/>
      <c r="E2320" s="178"/>
      <c r="F2320" s="178"/>
      <c r="G2320" s="178"/>
      <c r="H2320" s="178"/>
      <c r="I2320" s="178"/>
      <c r="J2320" s="178"/>
      <c r="K2320" s="178"/>
      <c r="L2320" s="178"/>
      <c r="M2320" s="178"/>
      <c r="N2320" s="178"/>
      <c r="O2320" s="178"/>
      <c r="P2320" s="178"/>
    </row>
    <row r="2321" spans="2:16">
      <c r="B2321" s="177"/>
      <c r="C2321" s="176"/>
      <c r="D2321" s="176"/>
      <c r="E2321" s="178"/>
      <c r="F2321" s="178"/>
      <c r="G2321" s="178"/>
      <c r="H2321" s="178"/>
      <c r="I2321" s="178"/>
      <c r="J2321" s="178"/>
      <c r="K2321" s="178"/>
      <c r="L2321" s="178"/>
      <c r="M2321" s="178"/>
      <c r="N2321" s="178"/>
      <c r="O2321" s="178"/>
      <c r="P2321" s="178"/>
    </row>
    <row r="2322" spans="2:16">
      <c r="B2322" s="177"/>
      <c r="C2322" s="176"/>
      <c r="D2322" s="176"/>
      <c r="E2322" s="178"/>
      <c r="F2322" s="178"/>
      <c r="G2322" s="178"/>
      <c r="H2322" s="178"/>
      <c r="I2322" s="178"/>
      <c r="J2322" s="178"/>
      <c r="K2322" s="178"/>
      <c r="L2322" s="178"/>
      <c r="M2322" s="178"/>
      <c r="N2322" s="178"/>
      <c r="O2322" s="178"/>
      <c r="P2322" s="178"/>
    </row>
    <row r="2323" spans="2:16">
      <c r="B2323" s="177"/>
      <c r="C2323" s="176"/>
      <c r="D2323" s="176"/>
      <c r="E2323" s="178"/>
      <c r="F2323" s="178"/>
      <c r="G2323" s="178"/>
      <c r="H2323" s="178"/>
      <c r="I2323" s="178"/>
      <c r="J2323" s="178"/>
      <c r="K2323" s="178"/>
      <c r="L2323" s="178"/>
      <c r="M2323" s="178"/>
      <c r="N2323" s="178"/>
      <c r="O2323" s="178"/>
      <c r="P2323" s="178"/>
    </row>
    <row r="2324" spans="2:16">
      <c r="B2324" s="177"/>
      <c r="C2324" s="176"/>
      <c r="D2324" s="176"/>
      <c r="E2324" s="178"/>
      <c r="F2324" s="178"/>
      <c r="G2324" s="178"/>
      <c r="H2324" s="178"/>
      <c r="I2324" s="178"/>
      <c r="J2324" s="178"/>
      <c r="K2324" s="178"/>
      <c r="L2324" s="178"/>
      <c r="M2324" s="178"/>
      <c r="N2324" s="178"/>
      <c r="O2324" s="178"/>
      <c r="P2324" s="178"/>
    </row>
    <row r="2325" spans="2:16">
      <c r="B2325" s="177"/>
      <c r="C2325" s="176"/>
      <c r="D2325" s="176"/>
      <c r="E2325" s="178"/>
      <c r="F2325" s="178"/>
      <c r="G2325" s="178"/>
      <c r="H2325" s="178"/>
      <c r="I2325" s="178"/>
      <c r="J2325" s="178"/>
      <c r="K2325" s="178"/>
      <c r="L2325" s="178"/>
      <c r="M2325" s="178"/>
      <c r="N2325" s="178"/>
      <c r="O2325" s="178"/>
      <c r="P2325" s="178"/>
    </row>
    <row r="2326" spans="2:16">
      <c r="B2326" s="177"/>
      <c r="C2326" s="176"/>
      <c r="D2326" s="176"/>
      <c r="E2326" s="178"/>
      <c r="F2326" s="178"/>
      <c r="G2326" s="178"/>
      <c r="H2326" s="178"/>
      <c r="I2326" s="178"/>
      <c r="J2326" s="178"/>
      <c r="K2326" s="178"/>
      <c r="L2326" s="178"/>
      <c r="M2326" s="178"/>
      <c r="N2326" s="178"/>
      <c r="O2326" s="178"/>
      <c r="P2326" s="178"/>
    </row>
    <row r="2327" spans="2:16">
      <c r="B2327" s="177"/>
      <c r="C2327" s="176"/>
      <c r="D2327" s="176"/>
      <c r="E2327" s="178"/>
      <c r="F2327" s="178"/>
      <c r="G2327" s="178"/>
      <c r="H2327" s="178"/>
      <c r="I2327" s="178"/>
      <c r="J2327" s="178"/>
      <c r="K2327" s="178"/>
      <c r="L2327" s="178"/>
      <c r="M2327" s="178"/>
      <c r="N2327" s="178"/>
      <c r="O2327" s="178"/>
      <c r="P2327" s="178"/>
    </row>
    <row r="2328" spans="2:16">
      <c r="B2328" s="177"/>
      <c r="C2328" s="176"/>
      <c r="D2328" s="176"/>
      <c r="E2328" s="178"/>
      <c r="F2328" s="178"/>
      <c r="G2328" s="178"/>
      <c r="H2328" s="178"/>
      <c r="I2328" s="178"/>
      <c r="J2328" s="178"/>
      <c r="K2328" s="178"/>
      <c r="L2328" s="178"/>
      <c r="M2328" s="178"/>
      <c r="N2328" s="178"/>
      <c r="O2328" s="178"/>
      <c r="P2328" s="178"/>
    </row>
    <row r="2329" spans="2:16">
      <c r="B2329" s="177"/>
      <c r="C2329" s="176"/>
      <c r="D2329" s="176"/>
      <c r="E2329" s="178"/>
      <c r="F2329" s="178"/>
      <c r="G2329" s="178"/>
      <c r="H2329" s="178"/>
      <c r="I2329" s="178"/>
      <c r="J2329" s="178"/>
      <c r="K2329" s="178"/>
      <c r="L2329" s="178"/>
      <c r="M2329" s="178"/>
      <c r="N2329" s="178"/>
      <c r="O2329" s="178"/>
      <c r="P2329" s="178"/>
    </row>
    <row r="2330" spans="2:16">
      <c r="B2330" s="177"/>
      <c r="C2330" s="176"/>
      <c r="D2330" s="176"/>
      <c r="E2330" s="178"/>
      <c r="F2330" s="178"/>
      <c r="G2330" s="178"/>
      <c r="H2330" s="178"/>
      <c r="I2330" s="178"/>
      <c r="J2330" s="178"/>
      <c r="K2330" s="178"/>
      <c r="L2330" s="178"/>
      <c r="M2330" s="178"/>
      <c r="N2330" s="178"/>
      <c r="O2330" s="178"/>
      <c r="P2330" s="178"/>
    </row>
    <row r="2331" spans="2:16">
      <c r="B2331" s="177"/>
      <c r="C2331" s="176"/>
      <c r="D2331" s="176"/>
      <c r="E2331" s="178"/>
      <c r="F2331" s="178"/>
      <c r="G2331" s="178"/>
      <c r="H2331" s="178"/>
      <c r="I2331" s="178"/>
      <c r="J2331" s="178"/>
      <c r="K2331" s="178"/>
      <c r="L2331" s="178"/>
      <c r="M2331" s="178"/>
      <c r="N2331" s="178"/>
      <c r="O2331" s="178"/>
      <c r="P2331" s="178"/>
    </row>
    <row r="2332" spans="2:16">
      <c r="B2332" s="177"/>
      <c r="C2332" s="176"/>
      <c r="D2332" s="176"/>
      <c r="E2332" s="178"/>
      <c r="F2332" s="178"/>
      <c r="G2332" s="178"/>
      <c r="H2332" s="178"/>
      <c r="I2332" s="178"/>
      <c r="J2332" s="178"/>
      <c r="K2332" s="178"/>
      <c r="L2332" s="178"/>
      <c r="M2332" s="178"/>
      <c r="N2332" s="178"/>
      <c r="O2332" s="178"/>
      <c r="P2332" s="178"/>
    </row>
    <row r="2333" spans="2:16">
      <c r="B2333" s="177"/>
      <c r="C2333" s="176"/>
      <c r="D2333" s="176"/>
      <c r="E2333" s="178"/>
      <c r="F2333" s="178"/>
      <c r="G2333" s="178"/>
      <c r="H2333" s="178"/>
      <c r="I2333" s="178"/>
      <c r="J2333" s="178"/>
      <c r="K2333" s="178"/>
      <c r="L2333" s="178"/>
      <c r="M2333" s="178"/>
      <c r="N2333" s="178"/>
      <c r="O2333" s="178"/>
      <c r="P2333" s="178"/>
    </row>
    <row r="2334" spans="2:16">
      <c r="B2334" s="177"/>
      <c r="C2334" s="176"/>
      <c r="D2334" s="176"/>
      <c r="E2334" s="178"/>
      <c r="F2334" s="178"/>
      <c r="G2334" s="178"/>
      <c r="H2334" s="178"/>
      <c r="I2334" s="178"/>
      <c r="J2334" s="178"/>
      <c r="K2334" s="178"/>
      <c r="L2334" s="178"/>
      <c r="M2334" s="178"/>
      <c r="N2334" s="178"/>
      <c r="O2334" s="178"/>
      <c r="P2334" s="178"/>
    </row>
    <row r="2335" spans="2:16">
      <c r="B2335" s="177"/>
      <c r="C2335" s="176"/>
      <c r="D2335" s="176"/>
      <c r="E2335" s="178"/>
      <c r="F2335" s="178"/>
      <c r="G2335" s="178"/>
      <c r="H2335" s="178"/>
      <c r="I2335" s="178"/>
      <c r="J2335" s="178"/>
      <c r="K2335" s="178"/>
      <c r="L2335" s="178"/>
      <c r="M2335" s="178"/>
      <c r="N2335" s="178"/>
      <c r="O2335" s="178"/>
      <c r="P2335" s="178"/>
    </row>
    <row r="2336" spans="2:16">
      <c r="B2336" s="177"/>
      <c r="C2336" s="176"/>
      <c r="D2336" s="176"/>
      <c r="E2336" s="178"/>
      <c r="F2336" s="178"/>
      <c r="G2336" s="178"/>
      <c r="H2336" s="178"/>
      <c r="I2336" s="178"/>
      <c r="J2336" s="178"/>
      <c r="K2336" s="178"/>
      <c r="L2336" s="178"/>
      <c r="M2336" s="178"/>
      <c r="N2336" s="178"/>
      <c r="O2336" s="178"/>
      <c r="P2336" s="178"/>
    </row>
    <row r="2337" spans="2:16">
      <c r="B2337" s="177"/>
      <c r="C2337" s="176"/>
      <c r="D2337" s="176"/>
      <c r="E2337" s="178"/>
      <c r="F2337" s="178"/>
      <c r="G2337" s="178"/>
      <c r="H2337" s="178"/>
      <c r="I2337" s="178"/>
      <c r="J2337" s="178"/>
      <c r="K2337" s="178"/>
      <c r="L2337" s="178"/>
      <c r="M2337" s="178"/>
      <c r="N2337" s="178"/>
      <c r="O2337" s="178"/>
      <c r="P2337" s="178"/>
    </row>
    <row r="2338" spans="2:16">
      <c r="B2338" s="177"/>
      <c r="C2338" s="176"/>
      <c r="D2338" s="176"/>
      <c r="E2338" s="178"/>
      <c r="F2338" s="178"/>
      <c r="G2338" s="178"/>
      <c r="H2338" s="178"/>
      <c r="I2338" s="178"/>
      <c r="J2338" s="178"/>
      <c r="K2338" s="178"/>
      <c r="L2338" s="178"/>
      <c r="M2338" s="178"/>
      <c r="N2338" s="178"/>
      <c r="O2338" s="178"/>
      <c r="P2338" s="178"/>
    </row>
    <row r="2339" spans="2:16">
      <c r="B2339" s="177"/>
      <c r="C2339" s="176"/>
      <c r="D2339" s="176"/>
      <c r="E2339" s="178"/>
      <c r="F2339" s="178"/>
      <c r="G2339" s="178"/>
      <c r="H2339" s="178"/>
      <c r="I2339" s="178"/>
      <c r="J2339" s="178"/>
      <c r="K2339" s="178"/>
      <c r="L2339" s="178"/>
      <c r="M2339" s="178"/>
      <c r="N2339" s="178"/>
      <c r="O2339" s="178"/>
      <c r="P2339" s="178"/>
    </row>
    <row r="2340" spans="2:16">
      <c r="B2340" s="177"/>
      <c r="C2340" s="176"/>
      <c r="D2340" s="176"/>
      <c r="E2340" s="178"/>
      <c r="F2340" s="178"/>
      <c r="G2340" s="178"/>
      <c r="H2340" s="178"/>
      <c r="I2340" s="178"/>
      <c r="J2340" s="178"/>
      <c r="K2340" s="178"/>
      <c r="L2340" s="178"/>
      <c r="M2340" s="178"/>
      <c r="N2340" s="178"/>
      <c r="O2340" s="178"/>
      <c r="P2340" s="178"/>
    </row>
    <row r="2341" spans="2:16">
      <c r="B2341" s="177"/>
      <c r="C2341" s="176"/>
      <c r="D2341" s="176"/>
      <c r="E2341" s="178"/>
      <c r="F2341" s="178"/>
      <c r="G2341" s="178"/>
      <c r="H2341" s="178"/>
      <c r="I2341" s="178"/>
      <c r="J2341" s="178"/>
      <c r="K2341" s="178"/>
      <c r="L2341" s="178"/>
      <c r="M2341" s="178"/>
      <c r="N2341" s="178"/>
      <c r="O2341" s="178"/>
      <c r="P2341" s="178"/>
    </row>
    <row r="2342" spans="2:16">
      <c r="B2342" s="177"/>
      <c r="C2342" s="176"/>
      <c r="D2342" s="176"/>
      <c r="E2342" s="178"/>
      <c r="F2342" s="178"/>
      <c r="G2342" s="178"/>
      <c r="H2342" s="178"/>
      <c r="I2342" s="178"/>
      <c r="J2342" s="178"/>
      <c r="K2342" s="178"/>
      <c r="L2342" s="178"/>
      <c r="M2342" s="178"/>
      <c r="N2342" s="178"/>
      <c r="O2342" s="178"/>
      <c r="P2342" s="178"/>
    </row>
    <row r="2343" spans="2:16">
      <c r="B2343" s="177"/>
      <c r="C2343" s="176"/>
      <c r="D2343" s="176"/>
      <c r="E2343" s="178"/>
      <c r="F2343" s="178"/>
      <c r="G2343" s="178"/>
      <c r="H2343" s="178"/>
      <c r="I2343" s="178"/>
      <c r="J2343" s="178"/>
      <c r="K2343" s="178"/>
      <c r="L2343" s="178"/>
      <c r="M2343" s="178"/>
      <c r="N2343" s="178"/>
      <c r="O2343" s="178"/>
      <c r="P2343" s="178"/>
    </row>
    <row r="2344" spans="2:16">
      <c r="B2344" s="177"/>
      <c r="C2344" s="176"/>
      <c r="D2344" s="176"/>
      <c r="E2344" s="178"/>
      <c r="F2344" s="178"/>
      <c r="G2344" s="178"/>
      <c r="H2344" s="178"/>
      <c r="I2344" s="178"/>
      <c r="J2344" s="178"/>
      <c r="K2344" s="178"/>
      <c r="L2344" s="178"/>
      <c r="M2344" s="178"/>
      <c r="N2344" s="178"/>
      <c r="O2344" s="178"/>
      <c r="P2344" s="178"/>
    </row>
    <row r="2345" spans="2:16">
      <c r="B2345" s="177"/>
      <c r="C2345" s="176"/>
      <c r="D2345" s="176"/>
      <c r="E2345" s="178"/>
      <c r="F2345" s="178"/>
      <c r="G2345" s="178"/>
      <c r="H2345" s="178"/>
      <c r="I2345" s="178"/>
      <c r="J2345" s="178"/>
      <c r="K2345" s="178"/>
      <c r="L2345" s="178"/>
      <c r="M2345" s="178"/>
      <c r="N2345" s="178"/>
      <c r="O2345" s="178"/>
      <c r="P2345" s="178"/>
    </row>
    <row r="2346" spans="2:16">
      <c r="B2346" s="177"/>
      <c r="C2346" s="176"/>
      <c r="D2346" s="176"/>
      <c r="E2346" s="178"/>
      <c r="F2346" s="178"/>
      <c r="G2346" s="178"/>
      <c r="H2346" s="178"/>
      <c r="I2346" s="178"/>
      <c r="J2346" s="178"/>
      <c r="K2346" s="178"/>
      <c r="L2346" s="178"/>
      <c r="M2346" s="178"/>
      <c r="N2346" s="178"/>
      <c r="O2346" s="178"/>
      <c r="P2346" s="178"/>
    </row>
    <row r="2347" spans="2:16">
      <c r="B2347" s="177"/>
      <c r="C2347" s="176"/>
      <c r="D2347" s="176"/>
      <c r="E2347" s="178"/>
      <c r="F2347" s="178"/>
      <c r="G2347" s="178"/>
      <c r="H2347" s="178"/>
      <c r="I2347" s="178"/>
      <c r="J2347" s="178"/>
      <c r="K2347" s="178"/>
      <c r="L2347" s="178"/>
      <c r="M2347" s="178"/>
      <c r="N2347" s="178"/>
      <c r="O2347" s="178"/>
      <c r="P2347" s="178"/>
    </row>
    <row r="2348" spans="2:16">
      <c r="B2348" s="177"/>
      <c r="C2348" s="176"/>
      <c r="D2348" s="176"/>
      <c r="E2348" s="178"/>
      <c r="F2348" s="178"/>
      <c r="G2348" s="178"/>
      <c r="H2348" s="178"/>
      <c r="I2348" s="178"/>
      <c r="J2348" s="178"/>
      <c r="K2348" s="178"/>
      <c r="L2348" s="178"/>
      <c r="M2348" s="178"/>
      <c r="N2348" s="178"/>
      <c r="O2348" s="178"/>
      <c r="P2348" s="178"/>
    </row>
    <row r="2349" spans="2:16">
      <c r="B2349" s="177"/>
      <c r="C2349" s="176"/>
      <c r="D2349" s="176"/>
      <c r="E2349" s="178"/>
      <c r="F2349" s="178"/>
      <c r="G2349" s="178"/>
      <c r="H2349" s="178"/>
      <c r="I2349" s="178"/>
      <c r="J2349" s="178"/>
      <c r="K2349" s="178"/>
      <c r="L2349" s="178"/>
      <c r="M2349" s="178"/>
      <c r="N2349" s="178"/>
      <c r="O2349" s="178"/>
      <c r="P2349" s="178"/>
    </row>
    <row r="2350" spans="2:16">
      <c r="B2350" s="177"/>
      <c r="C2350" s="176"/>
      <c r="D2350" s="176"/>
      <c r="E2350" s="178"/>
      <c r="F2350" s="178"/>
      <c r="G2350" s="178"/>
      <c r="H2350" s="178"/>
      <c r="I2350" s="178"/>
      <c r="J2350" s="178"/>
      <c r="K2350" s="178"/>
      <c r="L2350" s="178"/>
      <c r="M2350" s="178"/>
      <c r="N2350" s="178"/>
      <c r="O2350" s="178"/>
      <c r="P2350" s="178"/>
    </row>
    <row r="2351" spans="2:16">
      <c r="B2351" s="177"/>
      <c r="C2351" s="176"/>
      <c r="D2351" s="176"/>
      <c r="E2351" s="178"/>
      <c r="F2351" s="178"/>
      <c r="G2351" s="178"/>
      <c r="H2351" s="178"/>
      <c r="I2351" s="178"/>
      <c r="J2351" s="178"/>
      <c r="K2351" s="178"/>
      <c r="L2351" s="178"/>
      <c r="M2351" s="178"/>
      <c r="N2351" s="178"/>
      <c r="O2351" s="178"/>
      <c r="P2351" s="178"/>
    </row>
    <row r="2352" spans="2:16">
      <c r="B2352" s="177"/>
      <c r="C2352" s="176"/>
      <c r="D2352" s="176"/>
      <c r="E2352" s="178"/>
      <c r="F2352" s="178"/>
      <c r="G2352" s="178"/>
      <c r="H2352" s="178"/>
      <c r="I2352" s="178"/>
      <c r="J2352" s="178"/>
      <c r="K2352" s="178"/>
      <c r="L2352" s="178"/>
      <c r="M2352" s="178"/>
      <c r="N2352" s="178"/>
      <c r="O2352" s="178"/>
      <c r="P2352" s="178"/>
    </row>
    <row r="2353" spans="2:16">
      <c r="B2353" s="177"/>
      <c r="C2353" s="176"/>
      <c r="D2353" s="176"/>
      <c r="E2353" s="178"/>
      <c r="F2353" s="178"/>
      <c r="G2353" s="178"/>
      <c r="H2353" s="178"/>
      <c r="I2353" s="178"/>
      <c r="J2353" s="178"/>
      <c r="K2353" s="178"/>
      <c r="L2353" s="178"/>
      <c r="M2353" s="178"/>
      <c r="N2353" s="178"/>
      <c r="O2353" s="178"/>
      <c r="P2353" s="178"/>
    </row>
    <row r="2354" spans="2:16">
      <c r="B2354" s="177"/>
      <c r="C2354" s="176"/>
      <c r="D2354" s="176"/>
      <c r="E2354" s="178"/>
      <c r="F2354" s="178"/>
      <c r="G2354" s="178"/>
      <c r="H2354" s="178"/>
      <c r="I2354" s="178"/>
      <c r="J2354" s="178"/>
      <c r="K2354" s="178"/>
      <c r="L2354" s="178"/>
      <c r="M2354" s="178"/>
      <c r="N2354" s="178"/>
      <c r="O2354" s="178"/>
      <c r="P2354" s="178"/>
    </row>
    <row r="2355" spans="2:16">
      <c r="B2355" s="177"/>
      <c r="C2355" s="176"/>
      <c r="D2355" s="176"/>
      <c r="E2355" s="178"/>
      <c r="F2355" s="178"/>
      <c r="G2355" s="178"/>
      <c r="H2355" s="178"/>
      <c r="I2355" s="178"/>
      <c r="J2355" s="178"/>
      <c r="K2355" s="178"/>
      <c r="L2355" s="178"/>
      <c r="M2355" s="178"/>
      <c r="N2355" s="178"/>
      <c r="O2355" s="178"/>
      <c r="P2355" s="178"/>
    </row>
    <row r="2356" spans="2:16">
      <c r="B2356" s="177"/>
      <c r="C2356" s="176"/>
      <c r="D2356" s="176"/>
      <c r="E2356" s="178"/>
      <c r="F2356" s="178"/>
      <c r="G2356" s="178"/>
      <c r="H2356" s="178"/>
      <c r="I2356" s="178"/>
      <c r="J2356" s="178"/>
      <c r="K2356" s="178"/>
      <c r="L2356" s="178"/>
      <c r="M2356" s="178"/>
      <c r="N2356" s="178"/>
      <c r="O2356" s="178"/>
      <c r="P2356" s="178"/>
    </row>
    <row r="2357" spans="2:16">
      <c r="B2357" s="177"/>
      <c r="C2357" s="176"/>
      <c r="D2357" s="176"/>
      <c r="E2357" s="178"/>
      <c r="F2357" s="178"/>
      <c r="G2357" s="178"/>
      <c r="H2357" s="178"/>
      <c r="I2357" s="178"/>
      <c r="J2357" s="178"/>
      <c r="K2357" s="178"/>
      <c r="L2357" s="178"/>
      <c r="M2357" s="178"/>
      <c r="N2357" s="178"/>
      <c r="O2357" s="178"/>
      <c r="P2357" s="178"/>
    </row>
    <row r="2358" spans="2:16">
      <c r="B2358" s="177"/>
      <c r="C2358" s="176"/>
      <c r="D2358" s="176"/>
      <c r="E2358" s="178"/>
      <c r="F2358" s="178"/>
      <c r="G2358" s="178"/>
      <c r="H2358" s="178"/>
      <c r="I2358" s="178"/>
      <c r="J2358" s="178"/>
      <c r="K2358" s="178"/>
      <c r="L2358" s="178"/>
      <c r="M2358" s="178"/>
      <c r="N2358" s="178"/>
      <c r="O2358" s="178"/>
      <c r="P2358" s="178"/>
    </row>
    <row r="2359" spans="2:16">
      <c r="B2359" s="177"/>
      <c r="C2359" s="176"/>
      <c r="D2359" s="176"/>
      <c r="E2359" s="178"/>
      <c r="F2359" s="178"/>
      <c r="G2359" s="178"/>
      <c r="H2359" s="178"/>
      <c r="I2359" s="178"/>
      <c r="J2359" s="178"/>
      <c r="K2359" s="178"/>
      <c r="L2359" s="178"/>
      <c r="M2359" s="178"/>
      <c r="N2359" s="178"/>
      <c r="O2359" s="178"/>
      <c r="P2359" s="178"/>
    </row>
    <row r="2360" spans="2:16">
      <c r="B2360" s="177"/>
      <c r="C2360" s="176"/>
      <c r="D2360" s="176"/>
      <c r="E2360" s="178"/>
      <c r="F2360" s="178"/>
      <c r="G2360" s="178"/>
      <c r="H2360" s="178"/>
      <c r="I2360" s="178"/>
      <c r="J2360" s="178"/>
      <c r="K2360" s="178"/>
      <c r="L2360" s="178"/>
      <c r="M2360" s="178"/>
      <c r="N2360" s="178"/>
      <c r="O2360" s="178"/>
      <c r="P2360" s="178"/>
    </row>
    <row r="2361" spans="2:16">
      <c r="B2361" s="177"/>
      <c r="C2361" s="176"/>
      <c r="D2361" s="176"/>
      <c r="E2361" s="178"/>
      <c r="F2361" s="178"/>
      <c r="G2361" s="178"/>
      <c r="H2361" s="178"/>
      <c r="I2361" s="178"/>
      <c r="J2361" s="178"/>
      <c r="K2361" s="178"/>
      <c r="L2361" s="178"/>
      <c r="M2361" s="178"/>
      <c r="N2361" s="178"/>
      <c r="O2361" s="178"/>
      <c r="P2361" s="178"/>
    </row>
    <row r="2362" spans="2:16">
      <c r="B2362" s="177"/>
      <c r="C2362" s="176"/>
      <c r="D2362" s="176"/>
      <c r="E2362" s="178"/>
      <c r="F2362" s="178"/>
      <c r="G2362" s="178"/>
      <c r="H2362" s="178"/>
      <c r="I2362" s="178"/>
      <c r="J2362" s="178"/>
      <c r="K2362" s="178"/>
      <c r="L2362" s="178"/>
      <c r="M2362" s="178"/>
      <c r="N2362" s="178"/>
      <c r="O2362" s="178"/>
      <c r="P2362" s="178"/>
    </row>
    <row r="2363" spans="2:16">
      <c r="B2363" s="177"/>
      <c r="C2363" s="176"/>
      <c r="D2363" s="176"/>
      <c r="E2363" s="178"/>
      <c r="F2363" s="178"/>
      <c r="G2363" s="178"/>
      <c r="H2363" s="178"/>
      <c r="I2363" s="178"/>
      <c r="J2363" s="178"/>
      <c r="K2363" s="178"/>
      <c r="L2363" s="178"/>
      <c r="M2363" s="178"/>
      <c r="N2363" s="178"/>
      <c r="O2363" s="178"/>
      <c r="P2363" s="178"/>
    </row>
    <row r="2364" spans="2:16">
      <c r="B2364" s="177"/>
      <c r="C2364" s="176"/>
      <c r="D2364" s="176"/>
      <c r="E2364" s="178"/>
      <c r="F2364" s="178"/>
      <c r="G2364" s="178"/>
      <c r="H2364" s="178"/>
      <c r="I2364" s="178"/>
      <c r="J2364" s="178"/>
      <c r="K2364" s="178"/>
      <c r="L2364" s="178"/>
      <c r="M2364" s="178"/>
      <c r="N2364" s="178"/>
      <c r="O2364" s="178"/>
      <c r="P2364" s="178"/>
    </row>
    <row r="2365" spans="2:16">
      <c r="B2365" s="177"/>
      <c r="C2365" s="176"/>
      <c r="D2365" s="176"/>
      <c r="E2365" s="178"/>
      <c r="F2365" s="178"/>
      <c r="G2365" s="178"/>
      <c r="H2365" s="178"/>
      <c r="I2365" s="178"/>
      <c r="J2365" s="178"/>
      <c r="K2365" s="178"/>
      <c r="L2365" s="178"/>
      <c r="M2365" s="178"/>
      <c r="N2365" s="178"/>
      <c r="O2365" s="178"/>
      <c r="P2365" s="178"/>
    </row>
    <row r="2366" spans="2:16">
      <c r="B2366" s="177"/>
      <c r="C2366" s="176"/>
      <c r="D2366" s="176"/>
      <c r="E2366" s="178"/>
      <c r="F2366" s="178"/>
      <c r="G2366" s="178"/>
      <c r="H2366" s="178"/>
      <c r="I2366" s="178"/>
      <c r="J2366" s="178"/>
      <c r="K2366" s="178"/>
      <c r="L2366" s="178"/>
      <c r="M2366" s="178"/>
      <c r="N2366" s="178"/>
      <c r="O2366" s="178"/>
      <c r="P2366" s="178"/>
    </row>
    <row r="2367" spans="2:16">
      <c r="B2367" s="177"/>
      <c r="C2367" s="176"/>
      <c r="D2367" s="176"/>
      <c r="E2367" s="178"/>
      <c r="F2367" s="178"/>
      <c r="G2367" s="178"/>
      <c r="H2367" s="178"/>
      <c r="I2367" s="178"/>
      <c r="J2367" s="178"/>
      <c r="K2367" s="178"/>
      <c r="L2367" s="178"/>
      <c r="M2367" s="178"/>
      <c r="N2367" s="178"/>
      <c r="O2367" s="178"/>
      <c r="P2367" s="178"/>
    </row>
    <row r="2368" spans="2:16">
      <c r="B2368" s="177"/>
      <c r="C2368" s="176"/>
      <c r="D2368" s="176"/>
      <c r="E2368" s="178"/>
      <c r="F2368" s="178"/>
      <c r="G2368" s="178"/>
      <c r="H2368" s="178"/>
      <c r="I2368" s="178"/>
      <c r="J2368" s="178"/>
      <c r="K2368" s="178"/>
      <c r="L2368" s="178"/>
      <c r="M2368" s="178"/>
      <c r="N2368" s="178"/>
      <c r="O2368" s="178"/>
      <c r="P2368" s="178"/>
    </row>
    <row r="2369" spans="2:16">
      <c r="B2369" s="177"/>
      <c r="C2369" s="176"/>
      <c r="D2369" s="176"/>
      <c r="E2369" s="178"/>
      <c r="F2369" s="178"/>
      <c r="G2369" s="178"/>
      <c r="H2369" s="178"/>
      <c r="I2369" s="178"/>
      <c r="J2369" s="178"/>
      <c r="K2369" s="178"/>
      <c r="L2369" s="178"/>
      <c r="M2369" s="178"/>
      <c r="N2369" s="178"/>
      <c r="O2369" s="178"/>
      <c r="P2369" s="178"/>
    </row>
    <row r="2370" spans="2:16">
      <c r="B2370" s="177"/>
      <c r="C2370" s="176"/>
      <c r="D2370" s="176"/>
      <c r="E2370" s="178"/>
      <c r="F2370" s="178"/>
      <c r="G2370" s="178"/>
      <c r="H2370" s="178"/>
      <c r="I2370" s="178"/>
      <c r="J2370" s="178"/>
      <c r="K2370" s="178"/>
      <c r="L2370" s="178"/>
      <c r="M2370" s="178"/>
      <c r="N2370" s="178"/>
      <c r="O2370" s="178"/>
      <c r="P2370" s="178"/>
    </row>
    <row r="2371" spans="2:16">
      <c r="B2371" s="177"/>
      <c r="C2371" s="176"/>
      <c r="D2371" s="176"/>
      <c r="E2371" s="178"/>
      <c r="F2371" s="178"/>
      <c r="G2371" s="178"/>
      <c r="H2371" s="178"/>
      <c r="I2371" s="178"/>
      <c r="J2371" s="178"/>
      <c r="K2371" s="178"/>
      <c r="L2371" s="178"/>
      <c r="M2371" s="178"/>
      <c r="N2371" s="178"/>
      <c r="O2371" s="178"/>
      <c r="P2371" s="178"/>
    </row>
    <row r="2372" spans="2:16">
      <c r="B2372" s="177"/>
      <c r="C2372" s="176"/>
      <c r="D2372" s="176"/>
      <c r="E2372" s="178"/>
      <c r="F2372" s="178"/>
      <c r="G2372" s="178"/>
      <c r="H2372" s="178"/>
      <c r="I2372" s="178"/>
      <c r="J2372" s="178"/>
      <c r="K2372" s="178"/>
      <c r="L2372" s="178"/>
      <c r="M2372" s="178"/>
      <c r="N2372" s="178"/>
      <c r="O2372" s="178"/>
      <c r="P2372" s="178"/>
    </row>
    <row r="2373" spans="2:16">
      <c r="B2373" s="177"/>
      <c r="C2373" s="176"/>
      <c r="D2373" s="176"/>
      <c r="E2373" s="178"/>
      <c r="F2373" s="178"/>
      <c r="G2373" s="178"/>
      <c r="H2373" s="178"/>
      <c r="I2373" s="178"/>
      <c r="J2373" s="178"/>
      <c r="K2373" s="178"/>
      <c r="L2373" s="178"/>
      <c r="M2373" s="178"/>
      <c r="N2373" s="178"/>
      <c r="O2373" s="178"/>
      <c r="P2373" s="178"/>
    </row>
    <row r="2374" spans="2:16">
      <c r="B2374" s="177"/>
      <c r="C2374" s="176"/>
      <c r="D2374" s="176"/>
      <c r="E2374" s="178"/>
      <c r="F2374" s="178"/>
      <c r="G2374" s="178"/>
      <c r="H2374" s="178"/>
      <c r="I2374" s="178"/>
      <c r="J2374" s="178"/>
      <c r="K2374" s="178"/>
      <c r="L2374" s="178"/>
      <c r="M2374" s="178"/>
      <c r="N2374" s="178"/>
      <c r="O2374" s="178"/>
      <c r="P2374" s="178"/>
    </row>
    <row r="2375" spans="2:16">
      <c r="B2375" s="177"/>
      <c r="C2375" s="176"/>
      <c r="D2375" s="176"/>
      <c r="E2375" s="178"/>
      <c r="F2375" s="178"/>
      <c r="G2375" s="178"/>
      <c r="H2375" s="178"/>
      <c r="I2375" s="178"/>
      <c r="J2375" s="178"/>
      <c r="K2375" s="178"/>
      <c r="L2375" s="178"/>
      <c r="M2375" s="178"/>
      <c r="N2375" s="178"/>
      <c r="O2375" s="178"/>
      <c r="P2375" s="178"/>
    </row>
    <row r="2376" spans="2:16">
      <c r="B2376" s="177"/>
      <c r="C2376" s="176"/>
      <c r="D2376" s="176"/>
      <c r="E2376" s="178"/>
      <c r="F2376" s="178"/>
      <c r="G2376" s="178"/>
      <c r="H2376" s="178"/>
      <c r="I2376" s="178"/>
      <c r="J2376" s="178"/>
      <c r="K2376" s="178"/>
      <c r="L2376" s="178"/>
      <c r="M2376" s="178"/>
      <c r="N2376" s="178"/>
      <c r="O2376" s="178"/>
      <c r="P2376" s="178"/>
    </row>
    <row r="2377" spans="2:16">
      <c r="B2377" s="177"/>
      <c r="C2377" s="176"/>
      <c r="D2377" s="176"/>
      <c r="E2377" s="178"/>
      <c r="F2377" s="178"/>
      <c r="G2377" s="178"/>
      <c r="H2377" s="178"/>
      <c r="I2377" s="178"/>
      <c r="J2377" s="178"/>
      <c r="K2377" s="178"/>
      <c r="L2377" s="178"/>
      <c r="M2377" s="178"/>
      <c r="N2377" s="178"/>
      <c r="O2377" s="178"/>
      <c r="P2377" s="178"/>
    </row>
    <row r="2378" spans="2:16">
      <c r="B2378" s="177"/>
      <c r="C2378" s="176"/>
      <c r="D2378" s="176"/>
      <c r="E2378" s="178"/>
      <c r="F2378" s="178"/>
      <c r="G2378" s="178"/>
      <c r="H2378" s="178"/>
      <c r="I2378" s="178"/>
      <c r="J2378" s="178"/>
      <c r="K2378" s="178"/>
      <c r="L2378" s="178"/>
      <c r="M2378" s="178"/>
      <c r="N2378" s="178"/>
      <c r="O2378" s="178"/>
      <c r="P2378" s="178"/>
    </row>
    <row r="2379" spans="2:16">
      <c r="B2379" s="177"/>
      <c r="C2379" s="176"/>
      <c r="D2379" s="176"/>
      <c r="E2379" s="178"/>
      <c r="F2379" s="178"/>
      <c r="G2379" s="178"/>
      <c r="H2379" s="178"/>
      <c r="I2379" s="178"/>
      <c r="J2379" s="178"/>
      <c r="K2379" s="178"/>
      <c r="L2379" s="178"/>
      <c r="M2379" s="178"/>
      <c r="N2379" s="178"/>
      <c r="O2379" s="178"/>
      <c r="P2379" s="178"/>
    </row>
    <row r="2380" spans="2:16">
      <c r="B2380" s="177"/>
      <c r="C2380" s="176"/>
      <c r="D2380" s="176"/>
      <c r="E2380" s="178"/>
      <c r="F2380" s="178"/>
      <c r="G2380" s="178"/>
      <c r="H2380" s="178"/>
      <c r="I2380" s="178"/>
      <c r="J2380" s="178"/>
      <c r="K2380" s="178"/>
      <c r="L2380" s="178"/>
      <c r="M2380" s="178"/>
      <c r="N2380" s="178"/>
      <c r="O2380" s="178"/>
      <c r="P2380" s="178"/>
    </row>
    <row r="2381" spans="2:16">
      <c r="B2381" s="177"/>
      <c r="C2381" s="176"/>
      <c r="D2381" s="176"/>
      <c r="E2381" s="178"/>
      <c r="F2381" s="178"/>
      <c r="G2381" s="178"/>
      <c r="H2381" s="178"/>
      <c r="I2381" s="178"/>
      <c r="J2381" s="178"/>
      <c r="K2381" s="178"/>
      <c r="L2381" s="178"/>
      <c r="M2381" s="178"/>
      <c r="N2381" s="178"/>
      <c r="O2381" s="178"/>
      <c r="P2381" s="178"/>
    </row>
    <row r="2382" spans="2:16">
      <c r="B2382" s="177"/>
      <c r="C2382" s="176"/>
      <c r="D2382" s="176"/>
      <c r="E2382" s="178"/>
      <c r="F2382" s="178"/>
      <c r="G2382" s="178"/>
      <c r="H2382" s="178"/>
      <c r="I2382" s="178"/>
      <c r="J2382" s="178"/>
      <c r="K2382" s="178"/>
      <c r="L2382" s="178"/>
      <c r="M2382" s="178"/>
      <c r="N2382" s="178"/>
      <c r="O2382" s="178"/>
      <c r="P2382" s="178"/>
    </row>
    <row r="2383" spans="2:16">
      <c r="B2383" s="177"/>
      <c r="C2383" s="176"/>
      <c r="D2383" s="176"/>
      <c r="E2383" s="178"/>
      <c r="F2383" s="178"/>
      <c r="G2383" s="178"/>
      <c r="H2383" s="178"/>
      <c r="I2383" s="178"/>
      <c r="J2383" s="178"/>
      <c r="K2383" s="178"/>
      <c r="L2383" s="178"/>
      <c r="M2383" s="178"/>
      <c r="N2383" s="178"/>
      <c r="O2383" s="178"/>
      <c r="P2383" s="178"/>
    </row>
    <row r="2384" spans="2:16">
      <c r="B2384" s="177"/>
      <c r="C2384" s="176"/>
      <c r="D2384" s="176"/>
      <c r="E2384" s="178"/>
      <c r="F2384" s="178"/>
      <c r="G2384" s="178"/>
      <c r="H2384" s="178"/>
      <c r="I2384" s="178"/>
      <c r="J2384" s="178"/>
      <c r="K2384" s="178"/>
      <c r="L2384" s="178"/>
      <c r="M2384" s="178"/>
      <c r="N2384" s="178"/>
      <c r="O2384" s="178"/>
      <c r="P2384" s="178"/>
    </row>
    <row r="2385" spans="2:16">
      <c r="B2385" s="177"/>
      <c r="C2385" s="176"/>
      <c r="D2385" s="176"/>
      <c r="E2385" s="178"/>
      <c r="F2385" s="178"/>
      <c r="G2385" s="178"/>
      <c r="H2385" s="178"/>
      <c r="I2385" s="178"/>
      <c r="J2385" s="178"/>
      <c r="K2385" s="178"/>
      <c r="L2385" s="178"/>
      <c r="M2385" s="178"/>
      <c r="N2385" s="178"/>
      <c r="O2385" s="178"/>
      <c r="P2385" s="178"/>
    </row>
    <row r="2386" spans="2:16">
      <c r="B2386" s="177"/>
      <c r="C2386" s="176"/>
      <c r="D2386" s="176"/>
      <c r="E2386" s="178"/>
      <c r="F2386" s="178"/>
      <c r="G2386" s="178"/>
      <c r="H2386" s="178"/>
      <c r="I2386" s="178"/>
      <c r="J2386" s="178"/>
      <c r="K2386" s="178"/>
      <c r="L2386" s="178"/>
      <c r="M2386" s="178"/>
      <c r="N2386" s="178"/>
      <c r="O2386" s="178"/>
      <c r="P2386" s="178"/>
    </row>
    <row r="2387" spans="2:16">
      <c r="B2387" s="177"/>
      <c r="C2387" s="176"/>
      <c r="D2387" s="176"/>
      <c r="E2387" s="178"/>
      <c r="F2387" s="178"/>
      <c r="G2387" s="178"/>
      <c r="H2387" s="178"/>
      <c r="I2387" s="178"/>
      <c r="J2387" s="178"/>
      <c r="K2387" s="178"/>
      <c r="L2387" s="178"/>
      <c r="M2387" s="178"/>
      <c r="N2387" s="178"/>
      <c r="O2387" s="178"/>
      <c r="P2387" s="178"/>
    </row>
    <row r="2388" spans="2:16">
      <c r="B2388" s="177"/>
      <c r="C2388" s="176"/>
      <c r="D2388" s="176"/>
      <c r="E2388" s="178"/>
      <c r="F2388" s="178"/>
      <c r="G2388" s="178"/>
      <c r="H2388" s="178"/>
      <c r="I2388" s="178"/>
      <c r="J2388" s="178"/>
      <c r="K2388" s="178"/>
      <c r="L2388" s="178"/>
      <c r="M2388" s="178"/>
      <c r="N2388" s="178"/>
      <c r="O2388" s="178"/>
      <c r="P2388" s="178"/>
    </row>
    <row r="2389" spans="2:16">
      <c r="B2389" s="177"/>
      <c r="C2389" s="176"/>
      <c r="D2389" s="176"/>
      <c r="E2389" s="178"/>
      <c r="F2389" s="178"/>
      <c r="G2389" s="178"/>
      <c r="H2389" s="178"/>
      <c r="I2389" s="178"/>
      <c r="J2389" s="178"/>
      <c r="K2389" s="178"/>
      <c r="L2389" s="178"/>
      <c r="M2389" s="178"/>
      <c r="N2389" s="178"/>
      <c r="O2389" s="178"/>
      <c r="P2389" s="178"/>
    </row>
    <row r="2390" spans="2:16">
      <c r="B2390" s="177"/>
      <c r="C2390" s="176"/>
      <c r="D2390" s="176"/>
      <c r="E2390" s="178"/>
      <c r="F2390" s="178"/>
      <c r="G2390" s="178"/>
      <c r="H2390" s="178"/>
      <c r="I2390" s="178"/>
      <c r="J2390" s="178"/>
      <c r="K2390" s="178"/>
      <c r="L2390" s="178"/>
      <c r="M2390" s="178"/>
      <c r="N2390" s="178"/>
      <c r="O2390" s="178"/>
      <c r="P2390" s="178"/>
    </row>
    <row r="2391" spans="2:16">
      <c r="B2391" s="177"/>
      <c r="C2391" s="176"/>
      <c r="D2391" s="176"/>
      <c r="E2391" s="178"/>
      <c r="F2391" s="178"/>
      <c r="G2391" s="178"/>
      <c r="H2391" s="178"/>
      <c r="I2391" s="178"/>
      <c r="J2391" s="178"/>
      <c r="K2391" s="178"/>
      <c r="L2391" s="178"/>
      <c r="M2391" s="178"/>
      <c r="N2391" s="178"/>
      <c r="O2391" s="178"/>
      <c r="P2391" s="178"/>
    </row>
    <row r="2392" spans="2:16">
      <c r="B2392" s="177"/>
      <c r="C2392" s="176"/>
      <c r="D2392" s="176"/>
      <c r="E2392" s="178"/>
      <c r="F2392" s="178"/>
      <c r="G2392" s="178"/>
      <c r="H2392" s="178"/>
      <c r="I2392" s="178"/>
      <c r="J2392" s="178"/>
      <c r="K2392" s="178"/>
      <c r="L2392" s="178"/>
      <c r="M2392" s="178"/>
      <c r="N2392" s="178"/>
      <c r="O2392" s="178"/>
      <c r="P2392" s="178"/>
    </row>
    <row r="2393" spans="2:16">
      <c r="B2393" s="177"/>
      <c r="C2393" s="176"/>
      <c r="D2393" s="176"/>
      <c r="E2393" s="178"/>
      <c r="F2393" s="178"/>
      <c r="G2393" s="178"/>
      <c r="H2393" s="178"/>
      <c r="I2393" s="178"/>
      <c r="J2393" s="178"/>
      <c r="K2393" s="178"/>
      <c r="L2393" s="178"/>
      <c r="M2393" s="178"/>
      <c r="N2393" s="178"/>
      <c r="O2393" s="178"/>
      <c r="P2393" s="178"/>
    </row>
    <row r="2394" spans="2:16">
      <c r="B2394" s="177"/>
      <c r="C2394" s="176"/>
      <c r="D2394" s="176"/>
      <c r="E2394" s="178"/>
      <c r="F2394" s="178"/>
      <c r="G2394" s="178"/>
      <c r="H2394" s="178"/>
      <c r="I2394" s="178"/>
      <c r="J2394" s="178"/>
      <c r="K2394" s="178"/>
      <c r="L2394" s="178"/>
      <c r="M2394" s="178"/>
      <c r="N2394" s="178"/>
      <c r="O2394" s="178"/>
      <c r="P2394" s="178"/>
    </row>
    <row r="2395" spans="2:16">
      <c r="B2395" s="177"/>
      <c r="C2395" s="176"/>
      <c r="D2395" s="176"/>
      <c r="E2395" s="178"/>
      <c r="F2395" s="178"/>
      <c r="G2395" s="178"/>
      <c r="H2395" s="178"/>
      <c r="I2395" s="178"/>
      <c r="J2395" s="178"/>
      <c r="K2395" s="178"/>
      <c r="L2395" s="178"/>
      <c r="M2395" s="178"/>
      <c r="N2395" s="178"/>
      <c r="O2395" s="178"/>
      <c r="P2395" s="178"/>
    </row>
    <row r="2396" spans="2:16">
      <c r="B2396" s="177"/>
      <c r="C2396" s="176"/>
      <c r="D2396" s="176"/>
      <c r="E2396" s="178"/>
      <c r="F2396" s="178"/>
      <c r="G2396" s="178"/>
      <c r="H2396" s="178"/>
      <c r="I2396" s="178"/>
      <c r="J2396" s="178"/>
      <c r="K2396" s="178"/>
      <c r="L2396" s="178"/>
      <c r="M2396" s="178"/>
      <c r="N2396" s="178"/>
      <c r="O2396" s="178"/>
      <c r="P2396" s="178"/>
    </row>
    <row r="2397" spans="2:16">
      <c r="B2397" s="177"/>
      <c r="C2397" s="176"/>
      <c r="D2397" s="176"/>
      <c r="E2397" s="178"/>
      <c r="F2397" s="178"/>
      <c r="G2397" s="178"/>
      <c r="H2397" s="178"/>
      <c r="I2397" s="178"/>
      <c r="J2397" s="178"/>
      <c r="K2397" s="178"/>
      <c r="L2397" s="178"/>
      <c r="M2397" s="178"/>
      <c r="N2397" s="178"/>
      <c r="O2397" s="178"/>
      <c r="P2397" s="178"/>
    </row>
    <row r="2398" spans="2:16">
      <c r="B2398" s="177"/>
      <c r="C2398" s="176"/>
      <c r="D2398" s="176"/>
      <c r="E2398" s="178"/>
      <c r="F2398" s="178"/>
      <c r="G2398" s="178"/>
      <c r="H2398" s="178"/>
      <c r="I2398" s="178"/>
      <c r="J2398" s="178"/>
      <c r="K2398" s="178"/>
      <c r="L2398" s="178"/>
      <c r="M2398" s="178"/>
      <c r="N2398" s="178"/>
      <c r="O2398" s="178"/>
      <c r="P2398" s="178"/>
    </row>
    <row r="2399" spans="2:16">
      <c r="B2399" s="177"/>
      <c r="C2399" s="176"/>
      <c r="D2399" s="176"/>
      <c r="E2399" s="178"/>
      <c r="F2399" s="178"/>
      <c r="G2399" s="178"/>
      <c r="H2399" s="178"/>
      <c r="I2399" s="178"/>
      <c r="J2399" s="178"/>
      <c r="K2399" s="178"/>
      <c r="L2399" s="178"/>
      <c r="M2399" s="178"/>
      <c r="N2399" s="178"/>
      <c r="O2399" s="178"/>
      <c r="P2399" s="178"/>
    </row>
    <row r="2400" spans="2:16">
      <c r="B2400" s="177"/>
      <c r="C2400" s="176"/>
      <c r="D2400" s="176"/>
      <c r="E2400" s="178"/>
      <c r="F2400" s="178"/>
      <c r="G2400" s="178"/>
      <c r="H2400" s="178"/>
      <c r="I2400" s="178"/>
      <c r="J2400" s="178"/>
      <c r="K2400" s="178"/>
      <c r="L2400" s="178"/>
      <c r="M2400" s="178"/>
      <c r="N2400" s="178"/>
      <c r="O2400" s="178"/>
      <c r="P2400" s="178"/>
    </row>
    <row r="2401" spans="2:16">
      <c r="B2401" s="177"/>
      <c r="C2401" s="176"/>
      <c r="D2401" s="176"/>
      <c r="E2401" s="178"/>
      <c r="F2401" s="178"/>
      <c r="G2401" s="178"/>
      <c r="H2401" s="178"/>
      <c r="I2401" s="178"/>
      <c r="J2401" s="178"/>
      <c r="K2401" s="178"/>
      <c r="L2401" s="178"/>
      <c r="M2401" s="178"/>
      <c r="N2401" s="178"/>
      <c r="O2401" s="178"/>
      <c r="P2401" s="178"/>
    </row>
    <row r="2402" spans="2:16">
      <c r="B2402" s="177"/>
      <c r="C2402" s="176"/>
      <c r="D2402" s="176"/>
      <c r="E2402" s="178"/>
      <c r="F2402" s="178"/>
      <c r="G2402" s="178"/>
      <c r="H2402" s="178"/>
      <c r="I2402" s="178"/>
      <c r="J2402" s="178"/>
      <c r="K2402" s="178"/>
      <c r="L2402" s="178"/>
      <c r="M2402" s="178"/>
      <c r="N2402" s="178"/>
      <c r="O2402" s="178"/>
      <c r="P2402" s="178"/>
    </row>
    <row r="2403" spans="2:16">
      <c r="B2403" s="177"/>
      <c r="C2403" s="176"/>
      <c r="D2403" s="176"/>
      <c r="E2403" s="178"/>
      <c r="F2403" s="178"/>
      <c r="G2403" s="178"/>
      <c r="H2403" s="178"/>
      <c r="I2403" s="178"/>
      <c r="J2403" s="178"/>
      <c r="K2403" s="178"/>
      <c r="L2403" s="178"/>
      <c r="M2403" s="178"/>
      <c r="N2403" s="178"/>
      <c r="O2403" s="178"/>
      <c r="P2403" s="178"/>
    </row>
    <row r="2404" spans="2:16">
      <c r="B2404" s="177"/>
      <c r="C2404" s="176"/>
      <c r="D2404" s="176"/>
      <c r="E2404" s="178"/>
      <c r="F2404" s="178"/>
      <c r="G2404" s="178"/>
      <c r="H2404" s="178"/>
      <c r="I2404" s="178"/>
      <c r="J2404" s="178"/>
      <c r="K2404" s="178"/>
      <c r="L2404" s="178"/>
      <c r="M2404" s="178"/>
      <c r="N2404" s="178"/>
      <c r="O2404" s="178"/>
      <c r="P2404" s="178"/>
    </row>
    <row r="2405" spans="2:16">
      <c r="B2405" s="177"/>
      <c r="C2405" s="176"/>
      <c r="D2405" s="176"/>
      <c r="E2405" s="178"/>
      <c r="F2405" s="178"/>
      <c r="G2405" s="178"/>
      <c r="H2405" s="178"/>
      <c r="I2405" s="178"/>
      <c r="J2405" s="178"/>
      <c r="K2405" s="178"/>
      <c r="L2405" s="178"/>
      <c r="M2405" s="178"/>
      <c r="N2405" s="178"/>
      <c r="O2405" s="178"/>
      <c r="P2405" s="178"/>
    </row>
    <row r="2406" spans="2:16">
      <c r="B2406" s="177"/>
      <c r="C2406" s="176"/>
      <c r="D2406" s="176"/>
      <c r="E2406" s="178"/>
      <c r="F2406" s="178"/>
      <c r="G2406" s="178"/>
      <c r="H2406" s="178"/>
      <c r="I2406" s="178"/>
      <c r="J2406" s="178"/>
      <c r="K2406" s="178"/>
      <c r="L2406" s="178"/>
      <c r="M2406" s="178"/>
      <c r="N2406" s="178"/>
      <c r="O2406" s="178"/>
      <c r="P2406" s="178"/>
    </row>
    <row r="2407" spans="2:16">
      <c r="B2407" s="177"/>
      <c r="C2407" s="176"/>
      <c r="D2407" s="176"/>
      <c r="E2407" s="178"/>
      <c r="F2407" s="178"/>
      <c r="G2407" s="178"/>
      <c r="H2407" s="178"/>
      <c r="I2407" s="178"/>
      <c r="J2407" s="178"/>
      <c r="K2407" s="178"/>
      <c r="L2407" s="178"/>
      <c r="M2407" s="178"/>
      <c r="N2407" s="178"/>
      <c r="O2407" s="178"/>
      <c r="P2407" s="178"/>
    </row>
    <row r="2408" spans="2:16">
      <c r="B2408" s="177"/>
      <c r="C2408" s="176"/>
      <c r="D2408" s="176"/>
      <c r="E2408" s="178"/>
      <c r="F2408" s="178"/>
      <c r="G2408" s="178"/>
      <c r="H2408" s="178"/>
      <c r="I2408" s="178"/>
      <c r="J2408" s="178"/>
      <c r="K2408" s="178"/>
      <c r="L2408" s="178"/>
      <c r="M2408" s="178"/>
      <c r="N2408" s="178"/>
      <c r="O2408" s="178"/>
      <c r="P2408" s="178"/>
    </row>
    <row r="2409" spans="2:16">
      <c r="B2409" s="177"/>
      <c r="C2409" s="176"/>
      <c r="D2409" s="176"/>
      <c r="E2409" s="178"/>
      <c r="F2409" s="178"/>
      <c r="G2409" s="178"/>
      <c r="H2409" s="178"/>
      <c r="I2409" s="178"/>
      <c r="J2409" s="178"/>
      <c r="K2409" s="178"/>
      <c r="L2409" s="178"/>
      <c r="M2409" s="178"/>
      <c r="N2409" s="178"/>
      <c r="O2409" s="178"/>
      <c r="P2409" s="178"/>
    </row>
    <row r="2410" spans="2:16">
      <c r="B2410" s="177"/>
      <c r="C2410" s="176"/>
      <c r="D2410" s="176"/>
      <c r="E2410" s="178"/>
      <c r="F2410" s="178"/>
      <c r="G2410" s="178"/>
      <c r="H2410" s="178"/>
      <c r="I2410" s="178"/>
      <c r="J2410" s="178"/>
      <c r="K2410" s="178"/>
      <c r="L2410" s="178"/>
      <c r="M2410" s="178"/>
      <c r="N2410" s="178"/>
      <c r="O2410" s="178"/>
      <c r="P2410" s="178"/>
    </row>
    <row r="2411" spans="2:16">
      <c r="B2411" s="177"/>
      <c r="C2411" s="176"/>
      <c r="D2411" s="176"/>
      <c r="E2411" s="178"/>
      <c r="F2411" s="178"/>
      <c r="G2411" s="178"/>
      <c r="H2411" s="178"/>
      <c r="I2411" s="178"/>
      <c r="J2411" s="178"/>
      <c r="K2411" s="178"/>
      <c r="L2411" s="178"/>
      <c r="M2411" s="178"/>
      <c r="N2411" s="178"/>
      <c r="O2411" s="178"/>
      <c r="P2411" s="178"/>
    </row>
    <row r="2412" spans="2:16">
      <c r="B2412" s="177"/>
      <c r="C2412" s="176"/>
      <c r="D2412" s="176"/>
      <c r="E2412" s="178"/>
      <c r="F2412" s="178"/>
      <c r="G2412" s="178"/>
      <c r="H2412" s="178"/>
      <c r="I2412" s="178"/>
      <c r="J2412" s="178"/>
      <c r="K2412" s="178"/>
      <c r="L2412" s="178"/>
      <c r="M2412" s="178"/>
      <c r="N2412" s="178"/>
      <c r="O2412" s="178"/>
      <c r="P2412" s="178"/>
    </row>
    <row r="2413" spans="2:16">
      <c r="B2413" s="177"/>
      <c r="C2413" s="176"/>
      <c r="D2413" s="176"/>
      <c r="E2413" s="178"/>
      <c r="F2413" s="178"/>
      <c r="G2413" s="178"/>
      <c r="H2413" s="178"/>
      <c r="I2413" s="178"/>
      <c r="J2413" s="178"/>
      <c r="K2413" s="178"/>
      <c r="L2413" s="178"/>
      <c r="M2413" s="178"/>
      <c r="N2413" s="178"/>
      <c r="O2413" s="178"/>
      <c r="P2413" s="178"/>
    </row>
    <row r="2414" spans="2:16">
      <c r="B2414" s="177"/>
      <c r="C2414" s="176"/>
      <c r="D2414" s="176"/>
      <c r="E2414" s="178"/>
      <c r="F2414" s="178"/>
      <c r="G2414" s="178"/>
      <c r="H2414" s="178"/>
      <c r="I2414" s="178"/>
      <c r="J2414" s="178"/>
      <c r="K2414" s="178"/>
      <c r="L2414" s="178"/>
      <c r="M2414" s="178"/>
      <c r="N2414" s="178"/>
      <c r="O2414" s="178"/>
      <c r="P2414" s="178"/>
    </row>
    <row r="2415" spans="2:16">
      <c r="B2415" s="177"/>
      <c r="C2415" s="176"/>
      <c r="D2415" s="176"/>
      <c r="E2415" s="178"/>
      <c r="F2415" s="178"/>
      <c r="G2415" s="178"/>
      <c r="H2415" s="178"/>
      <c r="I2415" s="178"/>
      <c r="J2415" s="178"/>
      <c r="K2415" s="178"/>
      <c r="L2415" s="178"/>
      <c r="M2415" s="178"/>
      <c r="N2415" s="178"/>
      <c r="O2415" s="178"/>
      <c r="P2415" s="178"/>
    </row>
    <row r="2416" spans="2:16">
      <c r="B2416" s="177"/>
      <c r="C2416" s="176"/>
      <c r="D2416" s="176"/>
      <c r="E2416" s="178"/>
      <c r="F2416" s="178"/>
      <c r="G2416" s="178"/>
      <c r="H2416" s="178"/>
      <c r="I2416" s="178"/>
      <c r="J2416" s="178"/>
      <c r="K2416" s="178"/>
      <c r="L2416" s="178"/>
      <c r="M2416" s="178"/>
      <c r="N2416" s="178"/>
      <c r="O2416" s="178"/>
      <c r="P2416" s="178"/>
    </row>
    <row r="2417" spans="2:16">
      <c r="B2417" s="177"/>
      <c r="C2417" s="176"/>
      <c r="D2417" s="176"/>
      <c r="E2417" s="178"/>
      <c r="F2417" s="178"/>
      <c r="G2417" s="178"/>
      <c r="H2417" s="178"/>
      <c r="I2417" s="178"/>
      <c r="J2417" s="178"/>
      <c r="K2417" s="178"/>
      <c r="L2417" s="178"/>
      <c r="M2417" s="178"/>
      <c r="N2417" s="178"/>
      <c r="O2417" s="178"/>
      <c r="P2417" s="178"/>
    </row>
    <row r="2418" spans="2:16">
      <c r="B2418" s="177"/>
      <c r="C2418" s="176"/>
      <c r="D2418" s="176"/>
      <c r="E2418" s="178"/>
      <c r="F2418" s="178"/>
      <c r="G2418" s="178"/>
      <c r="H2418" s="178"/>
      <c r="I2418" s="178"/>
      <c r="J2418" s="178"/>
      <c r="K2418" s="178"/>
      <c r="L2418" s="178"/>
      <c r="M2418" s="178"/>
      <c r="N2418" s="178"/>
      <c r="O2418" s="178"/>
      <c r="P2418" s="178"/>
    </row>
    <row r="2419" spans="2:16">
      <c r="B2419" s="177"/>
      <c r="C2419" s="176"/>
      <c r="D2419" s="176"/>
      <c r="E2419" s="178"/>
      <c r="F2419" s="178"/>
      <c r="G2419" s="178"/>
      <c r="H2419" s="178"/>
      <c r="I2419" s="178"/>
      <c r="J2419" s="178"/>
      <c r="K2419" s="178"/>
      <c r="L2419" s="178"/>
      <c r="M2419" s="178"/>
      <c r="N2419" s="178"/>
      <c r="O2419" s="178"/>
      <c r="P2419" s="178"/>
    </row>
    <row r="2420" spans="2:16">
      <c r="B2420" s="177"/>
      <c r="C2420" s="176"/>
      <c r="D2420" s="176"/>
      <c r="E2420" s="178"/>
      <c r="F2420" s="178"/>
      <c r="G2420" s="178"/>
      <c r="H2420" s="178"/>
      <c r="I2420" s="178"/>
      <c r="J2420" s="178"/>
      <c r="K2420" s="178"/>
      <c r="L2420" s="178"/>
      <c r="M2420" s="178"/>
      <c r="N2420" s="178"/>
      <c r="O2420" s="178"/>
      <c r="P2420" s="178"/>
    </row>
    <row r="2421" spans="2:16">
      <c r="B2421" s="177"/>
      <c r="C2421" s="176"/>
      <c r="D2421" s="176"/>
      <c r="E2421" s="178"/>
      <c r="F2421" s="178"/>
      <c r="G2421" s="178"/>
      <c r="H2421" s="178"/>
      <c r="I2421" s="178"/>
      <c r="J2421" s="178"/>
      <c r="K2421" s="178"/>
      <c r="L2421" s="178"/>
      <c r="M2421" s="178"/>
      <c r="N2421" s="178"/>
      <c r="O2421" s="178"/>
      <c r="P2421" s="178"/>
    </row>
    <row r="2422" spans="2:16">
      <c r="B2422" s="177"/>
      <c r="C2422" s="176"/>
      <c r="D2422" s="176"/>
      <c r="E2422" s="178"/>
      <c r="F2422" s="178"/>
      <c r="G2422" s="178"/>
      <c r="H2422" s="178"/>
      <c r="I2422" s="178"/>
      <c r="J2422" s="178"/>
      <c r="K2422" s="178"/>
      <c r="L2422" s="178"/>
      <c r="M2422" s="178"/>
      <c r="N2422" s="178"/>
      <c r="O2422" s="178"/>
      <c r="P2422" s="178"/>
    </row>
    <row r="2423" spans="2:16">
      <c r="B2423" s="177"/>
      <c r="C2423" s="176"/>
      <c r="D2423" s="176"/>
      <c r="E2423" s="178"/>
      <c r="F2423" s="178"/>
      <c r="G2423" s="178"/>
      <c r="H2423" s="178"/>
      <c r="I2423" s="178"/>
      <c r="J2423" s="178"/>
      <c r="K2423" s="178"/>
      <c r="L2423" s="178"/>
      <c r="M2423" s="178"/>
      <c r="N2423" s="178"/>
      <c r="O2423" s="178"/>
      <c r="P2423" s="178"/>
    </row>
    <row r="2424" spans="2:16">
      <c r="B2424" s="177"/>
      <c r="C2424" s="176"/>
      <c r="D2424" s="176"/>
      <c r="E2424" s="178"/>
      <c r="F2424" s="178"/>
      <c r="G2424" s="178"/>
      <c r="H2424" s="178"/>
      <c r="I2424" s="178"/>
      <c r="J2424" s="178"/>
      <c r="K2424" s="178"/>
      <c r="L2424" s="178"/>
      <c r="M2424" s="178"/>
      <c r="N2424" s="178"/>
      <c r="O2424" s="178"/>
      <c r="P2424" s="178"/>
    </row>
    <row r="2425" spans="2:16">
      <c r="B2425" s="177"/>
      <c r="C2425" s="176"/>
      <c r="D2425" s="176"/>
      <c r="E2425" s="178"/>
      <c r="F2425" s="178"/>
      <c r="G2425" s="178"/>
      <c r="H2425" s="178"/>
      <c r="I2425" s="178"/>
      <c r="J2425" s="178"/>
      <c r="K2425" s="178"/>
      <c r="L2425" s="178"/>
      <c r="M2425" s="178"/>
      <c r="N2425" s="178"/>
      <c r="O2425" s="178"/>
      <c r="P2425" s="178"/>
    </row>
    <row r="2426" spans="2:16">
      <c r="B2426" s="177"/>
      <c r="C2426" s="176"/>
      <c r="D2426" s="176"/>
      <c r="E2426" s="178"/>
      <c r="F2426" s="178"/>
      <c r="G2426" s="178"/>
      <c r="H2426" s="178"/>
      <c r="I2426" s="178"/>
      <c r="J2426" s="178"/>
      <c r="K2426" s="178"/>
      <c r="L2426" s="178"/>
      <c r="M2426" s="178"/>
      <c r="N2426" s="178"/>
      <c r="O2426" s="178"/>
      <c r="P2426" s="178"/>
    </row>
    <row r="2427" spans="2:16">
      <c r="B2427" s="177"/>
      <c r="C2427" s="176"/>
      <c r="D2427" s="176"/>
      <c r="E2427" s="178"/>
      <c r="F2427" s="178"/>
      <c r="G2427" s="178"/>
      <c r="H2427" s="178"/>
      <c r="I2427" s="178"/>
      <c r="J2427" s="178"/>
      <c r="K2427" s="178"/>
      <c r="L2427" s="178"/>
      <c r="M2427" s="178"/>
      <c r="N2427" s="178"/>
      <c r="O2427" s="178"/>
      <c r="P2427" s="178"/>
    </row>
    <row r="2428" spans="2:16">
      <c r="B2428" s="177"/>
      <c r="C2428" s="176"/>
      <c r="D2428" s="176"/>
      <c r="E2428" s="178"/>
      <c r="F2428" s="178"/>
      <c r="G2428" s="178"/>
      <c r="H2428" s="178"/>
      <c r="I2428" s="178"/>
      <c r="J2428" s="178"/>
      <c r="K2428" s="178"/>
      <c r="L2428" s="178"/>
      <c r="M2428" s="178"/>
      <c r="N2428" s="178"/>
      <c r="O2428" s="178"/>
      <c r="P2428" s="178"/>
    </row>
    <row r="2429" spans="2:16">
      <c r="B2429" s="177"/>
      <c r="C2429" s="176"/>
      <c r="D2429" s="176"/>
      <c r="E2429" s="178"/>
      <c r="F2429" s="178"/>
      <c r="G2429" s="178"/>
      <c r="H2429" s="178"/>
      <c r="I2429" s="178"/>
      <c r="J2429" s="178"/>
      <c r="K2429" s="178"/>
      <c r="L2429" s="178"/>
      <c r="M2429" s="178"/>
      <c r="N2429" s="178"/>
      <c r="O2429" s="178"/>
      <c r="P2429" s="178"/>
    </row>
    <row r="2430" spans="2:16">
      <c r="B2430" s="177"/>
      <c r="C2430" s="176"/>
      <c r="D2430" s="176"/>
      <c r="E2430" s="178"/>
      <c r="F2430" s="178"/>
      <c r="G2430" s="178"/>
      <c r="H2430" s="178"/>
      <c r="I2430" s="178"/>
      <c r="J2430" s="178"/>
      <c r="K2430" s="178"/>
      <c r="L2430" s="178"/>
      <c r="M2430" s="178"/>
      <c r="N2430" s="178"/>
      <c r="O2430" s="178"/>
      <c r="P2430" s="178"/>
    </row>
    <row r="2431" spans="2:16">
      <c r="B2431" s="177"/>
      <c r="C2431" s="176"/>
      <c r="D2431" s="176"/>
      <c r="E2431" s="178"/>
      <c r="F2431" s="178"/>
      <c r="G2431" s="178"/>
      <c r="H2431" s="178"/>
      <c r="I2431" s="178"/>
      <c r="J2431" s="178"/>
      <c r="K2431" s="178"/>
      <c r="L2431" s="178"/>
      <c r="M2431" s="178"/>
      <c r="N2431" s="178"/>
      <c r="O2431" s="178"/>
      <c r="P2431" s="178"/>
    </row>
    <row r="2432" spans="2:16">
      <c r="B2432" s="177"/>
      <c r="C2432" s="176"/>
      <c r="D2432" s="176"/>
      <c r="E2432" s="178"/>
      <c r="F2432" s="178"/>
      <c r="G2432" s="178"/>
      <c r="H2432" s="178"/>
      <c r="I2432" s="178"/>
      <c r="J2432" s="178"/>
      <c r="K2432" s="178"/>
      <c r="L2432" s="178"/>
      <c r="M2432" s="178"/>
      <c r="N2432" s="178"/>
      <c r="O2432" s="178"/>
      <c r="P2432" s="178"/>
    </row>
    <row r="2433" spans="2:16">
      <c r="B2433" s="177"/>
      <c r="C2433" s="176"/>
      <c r="D2433" s="176"/>
      <c r="E2433" s="178"/>
      <c r="F2433" s="178"/>
      <c r="G2433" s="178"/>
      <c r="H2433" s="178"/>
      <c r="I2433" s="178"/>
      <c r="J2433" s="178"/>
      <c r="K2433" s="178"/>
      <c r="L2433" s="178"/>
      <c r="M2433" s="178"/>
      <c r="N2433" s="178"/>
      <c r="O2433" s="178"/>
      <c r="P2433" s="178"/>
    </row>
    <row r="2434" spans="2:16">
      <c r="B2434" s="177"/>
      <c r="C2434" s="176"/>
      <c r="D2434" s="176"/>
      <c r="E2434" s="178"/>
      <c r="F2434" s="178"/>
      <c r="G2434" s="178"/>
      <c r="H2434" s="178"/>
      <c r="I2434" s="178"/>
      <c r="J2434" s="178"/>
      <c r="K2434" s="178"/>
      <c r="L2434" s="178"/>
      <c r="M2434" s="178"/>
      <c r="N2434" s="178"/>
      <c r="O2434" s="178"/>
      <c r="P2434" s="178"/>
    </row>
    <row r="2435" spans="2:16">
      <c r="B2435" s="177"/>
      <c r="C2435" s="176"/>
      <c r="D2435" s="176"/>
      <c r="E2435" s="178"/>
      <c r="F2435" s="178"/>
      <c r="G2435" s="178"/>
      <c r="H2435" s="178"/>
      <c r="I2435" s="178"/>
      <c r="J2435" s="178"/>
      <c r="K2435" s="178"/>
      <c r="L2435" s="178"/>
      <c r="M2435" s="178"/>
      <c r="N2435" s="178"/>
      <c r="O2435" s="178"/>
      <c r="P2435" s="178"/>
    </row>
    <row r="2436" spans="2:16">
      <c r="B2436" s="177"/>
      <c r="C2436" s="176"/>
      <c r="D2436" s="176"/>
      <c r="E2436" s="178"/>
      <c r="F2436" s="178"/>
      <c r="G2436" s="178"/>
      <c r="H2436" s="178"/>
      <c r="I2436" s="178"/>
      <c r="J2436" s="178"/>
      <c r="K2436" s="178"/>
      <c r="L2436" s="178"/>
      <c r="M2436" s="178"/>
      <c r="N2436" s="178"/>
      <c r="O2436" s="178"/>
      <c r="P2436" s="178"/>
    </row>
    <row r="2437" spans="2:16">
      <c r="B2437" s="177"/>
      <c r="C2437" s="176"/>
      <c r="D2437" s="176"/>
      <c r="E2437" s="178"/>
      <c r="F2437" s="178"/>
      <c r="G2437" s="178"/>
      <c r="H2437" s="178"/>
      <c r="I2437" s="178"/>
      <c r="J2437" s="178"/>
      <c r="K2437" s="178"/>
      <c r="L2437" s="178"/>
      <c r="M2437" s="178"/>
      <c r="N2437" s="178"/>
      <c r="O2437" s="178"/>
      <c r="P2437" s="178"/>
    </row>
    <row r="2438" spans="2:16">
      <c r="B2438" s="177"/>
      <c r="C2438" s="176"/>
      <c r="D2438" s="176"/>
      <c r="E2438" s="178"/>
      <c r="F2438" s="178"/>
      <c r="G2438" s="178"/>
      <c r="H2438" s="178"/>
      <c r="I2438" s="178"/>
      <c r="J2438" s="178"/>
      <c r="K2438" s="178"/>
      <c r="L2438" s="178"/>
      <c r="M2438" s="178"/>
      <c r="N2438" s="178"/>
      <c r="O2438" s="178"/>
      <c r="P2438" s="178"/>
    </row>
    <row r="2439" spans="2:16">
      <c r="B2439" s="177"/>
      <c r="C2439" s="176"/>
      <c r="D2439" s="176"/>
      <c r="E2439" s="178"/>
      <c r="F2439" s="178"/>
      <c r="G2439" s="178"/>
      <c r="H2439" s="178"/>
      <c r="I2439" s="178"/>
      <c r="J2439" s="178"/>
      <c r="K2439" s="178"/>
      <c r="L2439" s="178"/>
      <c r="M2439" s="178"/>
      <c r="N2439" s="178"/>
      <c r="O2439" s="178"/>
      <c r="P2439" s="178"/>
    </row>
    <row r="2440" spans="2:16">
      <c r="B2440" s="177"/>
      <c r="C2440" s="176"/>
      <c r="D2440" s="176"/>
      <c r="E2440" s="178"/>
      <c r="F2440" s="178"/>
      <c r="G2440" s="178"/>
      <c r="H2440" s="178"/>
      <c r="I2440" s="178"/>
      <c r="J2440" s="178"/>
      <c r="K2440" s="178"/>
      <c r="L2440" s="178"/>
      <c r="M2440" s="178"/>
      <c r="N2440" s="178"/>
      <c r="O2440" s="178"/>
      <c r="P2440" s="178"/>
    </row>
    <row r="2441" spans="2:16">
      <c r="B2441" s="177"/>
      <c r="C2441" s="176"/>
      <c r="D2441" s="176"/>
      <c r="E2441" s="178"/>
      <c r="F2441" s="178"/>
      <c r="G2441" s="178"/>
      <c r="H2441" s="178"/>
      <c r="I2441" s="178"/>
      <c r="J2441" s="178"/>
      <c r="K2441" s="178"/>
      <c r="L2441" s="178"/>
      <c r="M2441" s="178"/>
      <c r="N2441" s="178"/>
      <c r="O2441" s="178"/>
      <c r="P2441" s="178"/>
    </row>
    <row r="2442" spans="2:16">
      <c r="B2442" s="177"/>
      <c r="C2442" s="176"/>
      <c r="D2442" s="176"/>
      <c r="E2442" s="178"/>
      <c r="F2442" s="178"/>
      <c r="G2442" s="178"/>
      <c r="H2442" s="178"/>
      <c r="I2442" s="178"/>
      <c r="J2442" s="178"/>
      <c r="K2442" s="178"/>
      <c r="L2442" s="178"/>
      <c r="M2442" s="178"/>
      <c r="N2442" s="178"/>
      <c r="O2442" s="178"/>
      <c r="P2442" s="178"/>
    </row>
    <row r="2443" spans="2:16">
      <c r="B2443" s="177"/>
      <c r="C2443" s="176"/>
      <c r="D2443" s="176"/>
      <c r="E2443" s="178"/>
      <c r="F2443" s="178"/>
      <c r="G2443" s="178"/>
      <c r="H2443" s="178"/>
      <c r="I2443" s="178"/>
      <c r="J2443" s="178"/>
      <c r="K2443" s="178"/>
      <c r="L2443" s="178"/>
      <c r="M2443" s="178"/>
      <c r="N2443" s="178"/>
      <c r="O2443" s="178"/>
      <c r="P2443" s="178"/>
    </row>
    <row r="2444" spans="2:16">
      <c r="B2444" s="177"/>
      <c r="C2444" s="176"/>
      <c r="D2444" s="176"/>
      <c r="E2444" s="178"/>
      <c r="F2444" s="178"/>
      <c r="G2444" s="178"/>
      <c r="H2444" s="178"/>
      <c r="I2444" s="178"/>
      <c r="J2444" s="178"/>
      <c r="K2444" s="178"/>
      <c r="L2444" s="178"/>
      <c r="M2444" s="178"/>
      <c r="N2444" s="178"/>
      <c r="O2444" s="178"/>
      <c r="P2444" s="178"/>
    </row>
    <row r="2445" spans="2:16">
      <c r="B2445" s="177"/>
      <c r="C2445" s="176"/>
      <c r="D2445" s="176"/>
      <c r="E2445" s="178"/>
      <c r="F2445" s="178"/>
      <c r="G2445" s="178"/>
      <c r="H2445" s="178"/>
      <c r="I2445" s="178"/>
      <c r="J2445" s="178"/>
      <c r="K2445" s="178"/>
      <c r="L2445" s="178"/>
      <c r="M2445" s="178"/>
      <c r="N2445" s="178"/>
      <c r="O2445" s="178"/>
      <c r="P2445" s="178"/>
    </row>
    <row r="2446" spans="2:16">
      <c r="B2446" s="177"/>
      <c r="C2446" s="176"/>
      <c r="D2446" s="176"/>
      <c r="E2446" s="178"/>
      <c r="F2446" s="178"/>
      <c r="G2446" s="178"/>
      <c r="H2446" s="178"/>
      <c r="I2446" s="178"/>
      <c r="J2446" s="178"/>
      <c r="K2446" s="178"/>
      <c r="L2446" s="178"/>
      <c r="M2446" s="178"/>
      <c r="N2446" s="178"/>
      <c r="O2446" s="178"/>
      <c r="P2446" s="178"/>
    </row>
    <row r="2447" spans="2:16">
      <c r="B2447" s="181"/>
      <c r="C2447" s="180"/>
      <c r="D2447" s="180"/>
      <c r="E2447" s="182"/>
      <c r="F2447" s="182"/>
      <c r="G2447" s="182"/>
      <c r="H2447" s="182"/>
      <c r="I2447" s="182"/>
      <c r="J2447" s="182"/>
      <c r="K2447" s="182"/>
      <c r="L2447" s="182"/>
      <c r="M2447" s="182"/>
      <c r="N2447" s="182"/>
      <c r="O2447" s="182"/>
      <c r="P2447" s="182"/>
    </row>
    <row r="2448" spans="2:16">
      <c r="B2448" s="181"/>
      <c r="C2448" s="180"/>
      <c r="D2448" s="180"/>
      <c r="E2448" s="182"/>
      <c r="F2448" s="182"/>
      <c r="G2448" s="182"/>
      <c r="H2448" s="182"/>
      <c r="I2448" s="182"/>
      <c r="J2448" s="182"/>
      <c r="K2448" s="182"/>
      <c r="L2448" s="182"/>
      <c r="M2448" s="182"/>
      <c r="N2448" s="182"/>
      <c r="O2448" s="182"/>
      <c r="P2448" s="182"/>
    </row>
    <row r="2449" spans="2:16">
      <c r="B2449" s="181"/>
      <c r="C2449" s="180"/>
      <c r="D2449" s="180"/>
      <c r="E2449" s="182"/>
      <c r="F2449" s="182"/>
      <c r="G2449" s="182"/>
      <c r="H2449" s="182"/>
      <c r="I2449" s="182"/>
      <c r="J2449" s="182"/>
      <c r="K2449" s="182"/>
      <c r="L2449" s="182"/>
      <c r="M2449" s="182"/>
      <c r="N2449" s="182"/>
      <c r="O2449" s="182"/>
      <c r="P2449" s="182"/>
    </row>
    <row r="2450" spans="2:16">
      <c r="B2450" s="181"/>
      <c r="C2450" s="180"/>
      <c r="D2450" s="180"/>
      <c r="E2450" s="182"/>
      <c r="F2450" s="182"/>
      <c r="G2450" s="182"/>
      <c r="H2450" s="182"/>
      <c r="I2450" s="182"/>
      <c r="J2450" s="182"/>
      <c r="K2450" s="182"/>
      <c r="L2450" s="182"/>
      <c r="M2450" s="182"/>
      <c r="N2450" s="182"/>
      <c r="O2450" s="182"/>
      <c r="P2450" s="182"/>
    </row>
    <row r="2451" spans="2:16">
      <c r="B2451" s="181"/>
      <c r="C2451" s="180"/>
      <c r="D2451" s="180"/>
      <c r="E2451" s="182"/>
      <c r="F2451" s="182"/>
      <c r="G2451" s="182"/>
      <c r="H2451" s="182"/>
      <c r="I2451" s="182"/>
      <c r="J2451" s="182"/>
      <c r="K2451" s="182"/>
      <c r="L2451" s="182"/>
      <c r="M2451" s="182"/>
      <c r="N2451" s="182"/>
      <c r="O2451" s="182"/>
      <c r="P2451" s="182"/>
    </row>
    <row r="2452" spans="2:16">
      <c r="B2452" s="181"/>
      <c r="C2452" s="180"/>
      <c r="D2452" s="180"/>
      <c r="E2452" s="182"/>
      <c r="F2452" s="182"/>
      <c r="G2452" s="182"/>
      <c r="H2452" s="182"/>
      <c r="I2452" s="182"/>
      <c r="J2452" s="182"/>
      <c r="K2452" s="182"/>
      <c r="L2452" s="182"/>
      <c r="M2452" s="182"/>
      <c r="N2452" s="182"/>
      <c r="O2452" s="182"/>
      <c r="P2452" s="182"/>
    </row>
    <row r="2453" spans="2:16">
      <c r="B2453" s="181"/>
      <c r="C2453" s="180"/>
      <c r="D2453" s="180"/>
      <c r="E2453" s="182"/>
      <c r="F2453" s="182"/>
      <c r="G2453" s="182"/>
      <c r="H2453" s="182"/>
      <c r="I2453" s="182"/>
      <c r="J2453" s="182"/>
      <c r="K2453" s="182"/>
      <c r="L2453" s="182"/>
      <c r="M2453" s="182"/>
      <c r="N2453" s="182"/>
      <c r="O2453" s="182"/>
      <c r="P2453" s="182"/>
    </row>
    <row r="2454" spans="2:16">
      <c r="B2454" s="181"/>
      <c r="C2454" s="180"/>
      <c r="D2454" s="180"/>
      <c r="E2454" s="182"/>
      <c r="F2454" s="182"/>
      <c r="G2454" s="182"/>
      <c r="H2454" s="182"/>
      <c r="I2454" s="182"/>
      <c r="J2454" s="182"/>
      <c r="K2454" s="182"/>
      <c r="L2454" s="182"/>
      <c r="M2454" s="182"/>
      <c r="N2454" s="182"/>
      <c r="O2454" s="182"/>
      <c r="P2454" s="182"/>
    </row>
    <row r="2455" spans="2:16">
      <c r="B2455" s="181"/>
      <c r="C2455" s="180"/>
      <c r="D2455" s="180"/>
      <c r="E2455" s="182"/>
      <c r="F2455" s="182"/>
      <c r="G2455" s="182"/>
      <c r="H2455" s="182"/>
      <c r="I2455" s="182"/>
      <c r="J2455" s="182"/>
      <c r="K2455" s="182"/>
      <c r="L2455" s="182"/>
      <c r="M2455" s="182"/>
      <c r="N2455" s="182"/>
      <c r="O2455" s="182"/>
      <c r="P2455" s="182"/>
    </row>
    <row r="2456" spans="2:16">
      <c r="B2456" s="181"/>
      <c r="C2456" s="180"/>
      <c r="D2456" s="180"/>
      <c r="E2456" s="182"/>
      <c r="F2456" s="182"/>
      <c r="G2456" s="182"/>
      <c r="H2456" s="182"/>
      <c r="I2456" s="182"/>
      <c r="J2456" s="182"/>
      <c r="K2456" s="182"/>
      <c r="L2456" s="182"/>
      <c r="M2456" s="182"/>
      <c r="N2456" s="182"/>
      <c r="O2456" s="182"/>
      <c r="P2456" s="182"/>
    </row>
    <row r="2457" spans="2:16">
      <c r="B2457" s="181"/>
      <c r="C2457" s="180"/>
      <c r="D2457" s="180"/>
      <c r="E2457" s="182"/>
      <c r="F2457" s="182"/>
      <c r="G2457" s="182"/>
      <c r="H2457" s="182"/>
      <c r="I2457" s="182"/>
      <c r="J2457" s="182"/>
      <c r="K2457" s="182"/>
      <c r="L2457" s="182"/>
      <c r="M2457" s="182"/>
      <c r="N2457" s="182"/>
      <c r="O2457" s="182"/>
      <c r="P2457" s="182"/>
    </row>
    <row r="2458" spans="2:16">
      <c r="B2458" s="181"/>
      <c r="C2458" s="180"/>
      <c r="D2458" s="180"/>
      <c r="E2458" s="182"/>
      <c r="F2458" s="182"/>
      <c r="G2458" s="182"/>
      <c r="H2458" s="182"/>
      <c r="I2458" s="182"/>
      <c r="J2458" s="182"/>
      <c r="K2458" s="182"/>
      <c r="L2458" s="182"/>
      <c r="M2458" s="182"/>
      <c r="N2458" s="182"/>
      <c r="O2458" s="182"/>
      <c r="P2458" s="182"/>
    </row>
    <row r="2459" spans="2:16">
      <c r="B2459" s="181"/>
      <c r="C2459" s="180"/>
      <c r="D2459" s="180"/>
      <c r="E2459" s="182"/>
      <c r="F2459" s="182"/>
      <c r="G2459" s="182"/>
      <c r="H2459" s="182"/>
      <c r="I2459" s="182"/>
      <c r="J2459" s="182"/>
      <c r="K2459" s="182"/>
      <c r="L2459" s="182"/>
      <c r="M2459" s="182"/>
      <c r="N2459" s="182"/>
      <c r="O2459" s="182"/>
      <c r="P2459" s="182"/>
    </row>
    <row r="2460" spans="2:16">
      <c r="B2460" s="181"/>
      <c r="C2460" s="180"/>
      <c r="D2460" s="180"/>
      <c r="E2460" s="182"/>
      <c r="F2460" s="182"/>
      <c r="G2460" s="182"/>
      <c r="H2460" s="182"/>
      <c r="I2460" s="182"/>
      <c r="J2460" s="182"/>
      <c r="K2460" s="182"/>
      <c r="L2460" s="182"/>
      <c r="M2460" s="182"/>
      <c r="N2460" s="182"/>
      <c r="O2460" s="182"/>
      <c r="P2460" s="182"/>
    </row>
    <row r="2461" spans="2:16">
      <c r="B2461" s="181"/>
      <c r="C2461" s="180"/>
      <c r="D2461" s="180"/>
      <c r="E2461" s="182"/>
      <c r="F2461" s="182"/>
      <c r="G2461" s="182"/>
      <c r="H2461" s="182"/>
      <c r="I2461" s="182"/>
      <c r="J2461" s="182"/>
      <c r="K2461" s="182"/>
      <c r="L2461" s="182"/>
      <c r="M2461" s="182"/>
      <c r="N2461" s="182"/>
      <c r="O2461" s="182"/>
      <c r="P2461" s="182"/>
    </row>
    <row r="2462" spans="2:16">
      <c r="B2462" s="181"/>
      <c r="C2462" s="180"/>
      <c r="D2462" s="180"/>
      <c r="E2462" s="182"/>
      <c r="F2462" s="182"/>
      <c r="G2462" s="182"/>
      <c r="H2462" s="182"/>
      <c r="I2462" s="182"/>
      <c r="J2462" s="182"/>
      <c r="K2462" s="182"/>
      <c r="L2462" s="182"/>
      <c r="M2462" s="182"/>
      <c r="N2462" s="182"/>
      <c r="O2462" s="182"/>
      <c r="P2462" s="182"/>
    </row>
    <row r="2463" spans="2:16">
      <c r="B2463" s="181"/>
      <c r="C2463" s="180"/>
      <c r="D2463" s="180"/>
      <c r="E2463" s="182"/>
      <c r="F2463" s="182"/>
      <c r="G2463" s="182"/>
      <c r="H2463" s="182"/>
      <c r="I2463" s="182"/>
      <c r="J2463" s="182"/>
      <c r="K2463" s="182"/>
      <c r="L2463" s="182"/>
      <c r="M2463" s="182"/>
      <c r="N2463" s="182"/>
      <c r="O2463" s="182"/>
      <c r="P2463" s="182"/>
    </row>
    <row r="2464" spans="2:16">
      <c r="B2464" s="181"/>
      <c r="C2464" s="180"/>
      <c r="D2464" s="180"/>
      <c r="E2464" s="182"/>
      <c r="F2464" s="182"/>
      <c r="G2464" s="182"/>
      <c r="H2464" s="182"/>
      <c r="I2464" s="182"/>
      <c r="J2464" s="182"/>
      <c r="K2464" s="182"/>
      <c r="L2464" s="182"/>
      <c r="M2464" s="182"/>
      <c r="N2464" s="182"/>
      <c r="O2464" s="182"/>
      <c r="P2464" s="182"/>
    </row>
    <row r="2465" spans="2:16">
      <c r="B2465" s="181"/>
      <c r="C2465" s="180"/>
      <c r="D2465" s="180"/>
      <c r="E2465" s="182"/>
      <c r="F2465" s="182"/>
      <c r="G2465" s="182"/>
      <c r="H2465" s="182"/>
      <c r="I2465" s="182"/>
      <c r="J2465" s="182"/>
      <c r="K2465" s="182"/>
      <c r="L2465" s="182"/>
      <c r="M2465" s="182"/>
      <c r="N2465" s="182"/>
      <c r="O2465" s="182"/>
      <c r="P2465" s="182"/>
    </row>
    <row r="2466" spans="2:16">
      <c r="B2466" s="181"/>
      <c r="C2466" s="180"/>
      <c r="D2466" s="180"/>
      <c r="E2466" s="182"/>
      <c r="F2466" s="182"/>
      <c r="G2466" s="182"/>
      <c r="H2466" s="182"/>
      <c r="I2466" s="182"/>
      <c r="J2466" s="182"/>
      <c r="K2466" s="182"/>
      <c r="L2466" s="182"/>
      <c r="M2466" s="182"/>
      <c r="N2466" s="182"/>
      <c r="O2466" s="182"/>
      <c r="P2466" s="182"/>
    </row>
    <row r="2467" spans="2:16">
      <c r="B2467" s="181"/>
      <c r="C2467" s="180"/>
      <c r="D2467" s="180"/>
      <c r="E2467" s="182"/>
      <c r="F2467" s="182"/>
      <c r="G2467" s="182"/>
      <c r="H2467" s="182"/>
      <c r="I2467" s="182"/>
      <c r="J2467" s="182"/>
      <c r="K2467" s="182"/>
      <c r="L2467" s="182"/>
      <c r="M2467" s="182"/>
      <c r="N2467" s="182"/>
      <c r="O2467" s="182"/>
      <c r="P2467" s="182"/>
    </row>
    <row r="2468" spans="2:16">
      <c r="B2468" s="181"/>
      <c r="C2468" s="180"/>
      <c r="D2468" s="180"/>
      <c r="E2468" s="182"/>
      <c r="F2468" s="182"/>
      <c r="G2468" s="182"/>
      <c r="H2468" s="182"/>
      <c r="I2468" s="182"/>
      <c r="J2468" s="182"/>
      <c r="K2468" s="182"/>
      <c r="L2468" s="182"/>
      <c r="M2468" s="182"/>
      <c r="N2468" s="182"/>
      <c r="O2468" s="182"/>
      <c r="P2468" s="182"/>
    </row>
    <row r="2469" spans="2:16">
      <c r="B2469" s="181"/>
      <c r="C2469" s="180"/>
      <c r="D2469" s="180"/>
      <c r="E2469" s="182"/>
      <c r="F2469" s="182"/>
      <c r="G2469" s="182"/>
      <c r="H2469" s="182"/>
      <c r="I2469" s="182"/>
      <c r="J2469" s="182"/>
      <c r="K2469" s="182"/>
      <c r="L2469" s="182"/>
      <c r="M2469" s="182"/>
      <c r="N2469" s="182"/>
      <c r="O2469" s="182"/>
      <c r="P2469" s="182"/>
    </row>
    <row r="2470" spans="2:16">
      <c r="B2470" s="181"/>
      <c r="C2470" s="180"/>
      <c r="D2470" s="180"/>
      <c r="E2470" s="182"/>
      <c r="F2470" s="182"/>
      <c r="G2470" s="182"/>
      <c r="H2470" s="182"/>
      <c r="I2470" s="182"/>
      <c r="J2470" s="182"/>
      <c r="K2470" s="182"/>
      <c r="L2470" s="182"/>
      <c r="M2470" s="182"/>
      <c r="N2470" s="182"/>
      <c r="O2470" s="182"/>
      <c r="P2470" s="182"/>
    </row>
    <row r="2471" spans="2:16">
      <c r="B2471" s="181"/>
      <c r="C2471" s="180"/>
      <c r="D2471" s="180"/>
      <c r="E2471" s="182"/>
      <c r="F2471" s="182"/>
      <c r="G2471" s="182"/>
      <c r="H2471" s="182"/>
      <c r="I2471" s="182"/>
      <c r="J2471" s="182"/>
      <c r="K2471" s="182"/>
      <c r="L2471" s="182"/>
      <c r="M2471" s="182"/>
      <c r="N2471" s="182"/>
      <c r="O2471" s="182"/>
      <c r="P2471" s="182"/>
    </row>
    <row r="2472" spans="2:16">
      <c r="B2472" s="181"/>
      <c r="C2472" s="180"/>
      <c r="D2472" s="180"/>
      <c r="E2472" s="182"/>
      <c r="F2472" s="182"/>
      <c r="G2472" s="182"/>
      <c r="H2472" s="182"/>
      <c r="I2472" s="182"/>
      <c r="J2472" s="182"/>
      <c r="K2472" s="182"/>
      <c r="L2472" s="182"/>
      <c r="M2472" s="182"/>
      <c r="N2472" s="182"/>
      <c r="O2472" s="182"/>
      <c r="P2472" s="182"/>
    </row>
    <row r="2473" spans="2:16">
      <c r="B2473" s="181"/>
      <c r="C2473" s="180"/>
      <c r="D2473" s="180"/>
      <c r="E2473" s="182"/>
      <c r="F2473" s="182"/>
      <c r="G2473" s="182"/>
      <c r="H2473" s="182"/>
      <c r="I2473" s="182"/>
      <c r="J2473" s="182"/>
      <c r="K2473" s="182"/>
      <c r="L2473" s="182"/>
      <c r="M2473" s="182"/>
      <c r="N2473" s="182"/>
      <c r="O2473" s="182"/>
      <c r="P2473" s="182"/>
    </row>
    <row r="2474" spans="2:16">
      <c r="B2474" s="181"/>
      <c r="C2474" s="180"/>
      <c r="D2474" s="180"/>
      <c r="E2474" s="182"/>
      <c r="F2474" s="182"/>
      <c r="G2474" s="182"/>
      <c r="H2474" s="182"/>
      <c r="I2474" s="182"/>
      <c r="J2474" s="182"/>
      <c r="K2474" s="182"/>
      <c r="L2474" s="182"/>
      <c r="M2474" s="182"/>
      <c r="N2474" s="182"/>
      <c r="O2474" s="182"/>
      <c r="P2474" s="182"/>
    </row>
    <row r="2475" spans="2:16">
      <c r="B2475" s="181"/>
      <c r="C2475" s="180"/>
      <c r="D2475" s="180"/>
      <c r="E2475" s="182"/>
      <c r="F2475" s="182"/>
      <c r="G2475" s="182"/>
      <c r="H2475" s="182"/>
      <c r="I2475" s="182"/>
      <c r="J2475" s="182"/>
      <c r="K2475" s="182"/>
      <c r="L2475" s="182"/>
      <c r="M2475" s="182"/>
      <c r="N2475" s="182"/>
      <c r="O2475" s="182"/>
      <c r="P2475" s="182"/>
    </row>
    <row r="2476" spans="2:16">
      <c r="B2476" s="181"/>
      <c r="C2476" s="180"/>
      <c r="D2476" s="180"/>
      <c r="E2476" s="182"/>
      <c r="F2476" s="182"/>
      <c r="G2476" s="182"/>
      <c r="H2476" s="182"/>
      <c r="I2476" s="182"/>
      <c r="J2476" s="182"/>
      <c r="K2476" s="182"/>
      <c r="L2476" s="182"/>
      <c r="M2476" s="182"/>
      <c r="N2476" s="182"/>
      <c r="O2476" s="182"/>
      <c r="P2476" s="182"/>
    </row>
    <row r="2477" spans="2:16">
      <c r="B2477" s="181"/>
      <c r="C2477" s="180"/>
      <c r="D2477" s="180"/>
      <c r="E2477" s="182"/>
      <c r="F2477" s="182"/>
      <c r="G2477" s="182"/>
      <c r="H2477" s="182"/>
      <c r="I2477" s="182"/>
      <c r="J2477" s="182"/>
      <c r="K2477" s="182"/>
      <c r="L2477" s="182"/>
      <c r="M2477" s="182"/>
      <c r="N2477" s="182"/>
      <c r="O2477" s="182"/>
      <c r="P2477" s="182"/>
    </row>
    <row r="2478" spans="2:16">
      <c r="B2478" s="181"/>
      <c r="C2478" s="180"/>
      <c r="D2478" s="180"/>
      <c r="E2478" s="182"/>
      <c r="F2478" s="182"/>
      <c r="G2478" s="182"/>
      <c r="H2478" s="182"/>
      <c r="I2478" s="182"/>
      <c r="J2478" s="182"/>
      <c r="K2478" s="182"/>
      <c r="L2478" s="182"/>
      <c r="M2478" s="182"/>
      <c r="N2478" s="182"/>
      <c r="O2478" s="182"/>
      <c r="P2478" s="182"/>
    </row>
    <row r="2479" spans="2:16">
      <c r="B2479" s="181"/>
      <c r="C2479" s="180"/>
      <c r="D2479" s="180"/>
      <c r="E2479" s="182"/>
      <c r="F2479" s="182"/>
      <c r="G2479" s="182"/>
      <c r="H2479" s="182"/>
      <c r="I2479" s="182"/>
      <c r="J2479" s="182"/>
      <c r="K2479" s="182"/>
      <c r="L2479" s="182"/>
      <c r="M2479" s="182"/>
      <c r="N2479" s="182"/>
      <c r="O2479" s="182"/>
      <c r="P2479" s="182"/>
    </row>
    <row r="2480" spans="2:16">
      <c r="B2480" s="181"/>
      <c r="C2480" s="180"/>
      <c r="D2480" s="180"/>
      <c r="E2480" s="182"/>
      <c r="F2480" s="182"/>
      <c r="G2480" s="182"/>
      <c r="H2480" s="182"/>
      <c r="I2480" s="182"/>
      <c r="J2480" s="182"/>
      <c r="K2480" s="182"/>
      <c r="L2480" s="182"/>
      <c r="M2480" s="182"/>
      <c r="N2480" s="182"/>
      <c r="O2480" s="182"/>
      <c r="P2480" s="182"/>
    </row>
    <row r="2481" spans="2:16">
      <c r="B2481" s="181"/>
      <c r="C2481" s="180"/>
      <c r="D2481" s="180"/>
      <c r="E2481" s="182"/>
      <c r="F2481" s="182"/>
      <c r="G2481" s="182"/>
      <c r="H2481" s="182"/>
      <c r="I2481" s="182"/>
      <c r="J2481" s="182"/>
      <c r="K2481" s="182"/>
      <c r="L2481" s="182"/>
      <c r="M2481" s="182"/>
      <c r="N2481" s="182"/>
      <c r="O2481" s="182"/>
      <c r="P2481" s="182"/>
    </row>
    <row r="2482" spans="2:16">
      <c r="B2482" s="181"/>
      <c r="C2482" s="180"/>
      <c r="D2482" s="180"/>
      <c r="E2482" s="182"/>
      <c r="F2482" s="182"/>
      <c r="G2482" s="182"/>
      <c r="H2482" s="182"/>
      <c r="I2482" s="182"/>
      <c r="J2482" s="182"/>
      <c r="K2482" s="182"/>
      <c r="L2482" s="182"/>
      <c r="M2482" s="182"/>
      <c r="N2482" s="182"/>
      <c r="O2482" s="182"/>
      <c r="P2482" s="182"/>
    </row>
    <row r="2483" spans="2:16">
      <c r="B2483" s="181"/>
      <c r="C2483" s="180"/>
      <c r="D2483" s="180"/>
      <c r="E2483" s="182"/>
      <c r="F2483" s="182"/>
      <c r="G2483" s="182"/>
      <c r="H2483" s="182"/>
      <c r="I2483" s="182"/>
      <c r="J2483" s="182"/>
      <c r="K2483" s="182"/>
      <c r="L2483" s="182"/>
      <c r="M2483" s="182"/>
      <c r="N2483" s="182"/>
      <c r="O2483" s="182"/>
      <c r="P2483" s="182"/>
    </row>
    <row r="2484" spans="2:16">
      <c r="B2484" s="181"/>
      <c r="C2484" s="180"/>
      <c r="D2484" s="180"/>
      <c r="E2484" s="182"/>
      <c r="F2484" s="182"/>
      <c r="G2484" s="182"/>
      <c r="H2484" s="182"/>
      <c r="I2484" s="182"/>
      <c r="J2484" s="182"/>
      <c r="K2484" s="182"/>
      <c r="L2484" s="182"/>
      <c r="M2484" s="182"/>
      <c r="N2484" s="182"/>
      <c r="O2484" s="182"/>
      <c r="P2484" s="182"/>
    </row>
    <row r="2485" spans="2:16">
      <c r="B2485" s="181"/>
      <c r="C2485" s="180"/>
      <c r="D2485" s="180"/>
      <c r="E2485" s="182"/>
      <c r="F2485" s="182"/>
      <c r="G2485" s="182"/>
      <c r="H2485" s="182"/>
      <c r="I2485" s="182"/>
      <c r="J2485" s="182"/>
      <c r="K2485" s="182"/>
      <c r="L2485" s="182"/>
      <c r="M2485" s="182"/>
      <c r="N2485" s="182"/>
      <c r="O2485" s="182"/>
      <c r="P2485" s="182"/>
    </row>
    <row r="2486" spans="2:16">
      <c r="B2486" s="181"/>
      <c r="C2486" s="180"/>
      <c r="D2486" s="180"/>
      <c r="E2486" s="182"/>
      <c r="F2486" s="182"/>
      <c r="G2486" s="182"/>
      <c r="H2486" s="182"/>
      <c r="I2486" s="182"/>
      <c r="J2486" s="182"/>
      <c r="K2486" s="182"/>
      <c r="L2486" s="182"/>
      <c r="M2486" s="182"/>
      <c r="N2486" s="182"/>
      <c r="O2486" s="182"/>
      <c r="P2486" s="182"/>
    </row>
    <row r="2487" spans="2:16">
      <c r="B2487" s="181"/>
      <c r="C2487" s="180"/>
      <c r="D2487" s="180"/>
      <c r="E2487" s="182"/>
      <c r="F2487" s="182"/>
      <c r="G2487" s="182"/>
      <c r="H2487" s="182"/>
      <c r="I2487" s="182"/>
      <c r="J2487" s="182"/>
      <c r="K2487" s="182"/>
      <c r="L2487" s="182"/>
      <c r="M2487" s="182"/>
      <c r="N2487" s="182"/>
      <c r="O2487" s="182"/>
      <c r="P2487" s="182"/>
    </row>
    <row r="2488" spans="2:16">
      <c r="B2488" s="181"/>
      <c r="C2488" s="180"/>
      <c r="D2488" s="180"/>
      <c r="E2488" s="182"/>
      <c r="F2488" s="182"/>
      <c r="G2488" s="182"/>
      <c r="H2488" s="182"/>
      <c r="I2488" s="182"/>
      <c r="J2488" s="182"/>
      <c r="K2488" s="182"/>
      <c r="L2488" s="182"/>
      <c r="M2488" s="182"/>
      <c r="N2488" s="182"/>
      <c r="O2488" s="182"/>
      <c r="P2488" s="182"/>
    </row>
    <row r="2489" spans="2:16">
      <c r="B2489" s="181"/>
      <c r="C2489" s="180"/>
      <c r="D2489" s="180"/>
      <c r="E2489" s="182"/>
      <c r="F2489" s="182"/>
      <c r="G2489" s="182"/>
      <c r="H2489" s="182"/>
      <c r="I2489" s="182"/>
      <c r="J2489" s="182"/>
      <c r="K2489" s="182"/>
      <c r="L2489" s="182"/>
      <c r="M2489" s="182"/>
      <c r="N2489" s="182"/>
      <c r="O2489" s="182"/>
      <c r="P2489" s="182"/>
    </row>
    <row r="2490" spans="2:16">
      <c r="B2490" s="181"/>
      <c r="C2490" s="180"/>
      <c r="D2490" s="180"/>
      <c r="E2490" s="182"/>
      <c r="F2490" s="182"/>
      <c r="G2490" s="182"/>
      <c r="H2490" s="182"/>
      <c r="I2490" s="182"/>
      <c r="J2490" s="182"/>
      <c r="K2490" s="182"/>
      <c r="L2490" s="182"/>
      <c r="M2490" s="182"/>
      <c r="N2490" s="182"/>
      <c r="O2490" s="182"/>
      <c r="P2490" s="182"/>
    </row>
    <row r="2491" spans="2:16">
      <c r="B2491" s="181"/>
      <c r="C2491" s="180"/>
      <c r="D2491" s="180"/>
      <c r="E2491" s="182"/>
      <c r="F2491" s="182"/>
      <c r="G2491" s="182"/>
      <c r="H2491" s="182"/>
      <c r="I2491" s="182"/>
      <c r="J2491" s="182"/>
      <c r="K2491" s="182"/>
      <c r="L2491" s="182"/>
      <c r="M2491" s="182"/>
      <c r="N2491" s="182"/>
      <c r="O2491" s="182"/>
      <c r="P2491" s="182"/>
    </row>
    <row r="2492" spans="2:16">
      <c r="B2492" s="181"/>
      <c r="C2492" s="180"/>
      <c r="D2492" s="180"/>
      <c r="E2492" s="182"/>
      <c r="F2492" s="182"/>
      <c r="G2492" s="182"/>
      <c r="H2492" s="182"/>
      <c r="I2492" s="182"/>
      <c r="J2492" s="182"/>
      <c r="K2492" s="182"/>
      <c r="L2492" s="182"/>
      <c r="M2492" s="182"/>
      <c r="N2492" s="182"/>
      <c r="O2492" s="182"/>
      <c r="P2492" s="182"/>
    </row>
    <row r="2493" spans="2:16">
      <c r="B2493" s="181"/>
      <c r="C2493" s="180"/>
      <c r="D2493" s="180"/>
      <c r="E2493" s="182"/>
      <c r="F2493" s="182"/>
      <c r="G2493" s="182"/>
      <c r="H2493" s="182"/>
      <c r="I2493" s="182"/>
      <c r="J2493" s="182"/>
      <c r="K2493" s="182"/>
      <c r="L2493" s="182"/>
      <c r="M2493" s="182"/>
      <c r="N2493" s="182"/>
      <c r="O2493" s="182"/>
      <c r="P2493" s="182"/>
    </row>
    <row r="2494" spans="2:16">
      <c r="B2494" s="181"/>
      <c r="C2494" s="180"/>
      <c r="D2494" s="180"/>
      <c r="E2494" s="182"/>
      <c r="F2494" s="182"/>
      <c r="G2494" s="182"/>
      <c r="H2494" s="182"/>
      <c r="I2494" s="182"/>
      <c r="J2494" s="182"/>
      <c r="K2494" s="182"/>
      <c r="L2494" s="182"/>
      <c r="M2494" s="182"/>
      <c r="N2494" s="182"/>
      <c r="O2494" s="182"/>
      <c r="P2494" s="182"/>
    </row>
    <row r="2495" spans="2:16">
      <c r="B2495" s="181"/>
      <c r="C2495" s="180"/>
      <c r="D2495" s="180"/>
      <c r="E2495" s="182"/>
      <c r="F2495" s="182"/>
      <c r="G2495" s="182"/>
      <c r="H2495" s="182"/>
      <c r="I2495" s="182"/>
      <c r="J2495" s="182"/>
      <c r="K2495" s="182"/>
      <c r="L2495" s="182"/>
      <c r="M2495" s="182"/>
      <c r="N2495" s="182"/>
      <c r="O2495" s="182"/>
      <c r="P2495" s="182"/>
    </row>
    <row r="2496" spans="2:16">
      <c r="B2496" s="181"/>
      <c r="C2496" s="180"/>
      <c r="D2496" s="180"/>
      <c r="E2496" s="182"/>
      <c r="F2496" s="182"/>
      <c r="G2496" s="182"/>
      <c r="H2496" s="182"/>
      <c r="I2496" s="182"/>
      <c r="J2496" s="182"/>
      <c r="K2496" s="182"/>
      <c r="L2496" s="182"/>
      <c r="M2496" s="182"/>
      <c r="N2496" s="182"/>
      <c r="O2496" s="182"/>
      <c r="P2496" s="182"/>
    </row>
    <row r="2497" spans="2:16">
      <c r="B2497" s="181"/>
      <c r="C2497" s="180"/>
      <c r="D2497" s="180"/>
      <c r="E2497" s="182"/>
      <c r="F2497" s="182"/>
      <c r="G2497" s="182"/>
      <c r="H2497" s="182"/>
      <c r="I2497" s="182"/>
      <c r="J2497" s="182"/>
      <c r="K2497" s="182"/>
      <c r="L2497" s="182"/>
      <c r="M2497" s="182"/>
      <c r="N2497" s="182"/>
      <c r="O2497" s="182"/>
      <c r="P2497" s="182"/>
    </row>
    <row r="2498" spans="2:16">
      <c r="B2498" s="181"/>
      <c r="C2498" s="180"/>
      <c r="D2498" s="180"/>
      <c r="E2498" s="182"/>
      <c r="F2498" s="182"/>
      <c r="G2498" s="182"/>
      <c r="H2498" s="182"/>
      <c r="I2498" s="182"/>
      <c r="J2498" s="182"/>
      <c r="K2498" s="182"/>
      <c r="L2498" s="182"/>
      <c r="M2498" s="182"/>
      <c r="N2498" s="182"/>
      <c r="O2498" s="182"/>
      <c r="P2498" s="182"/>
    </row>
    <row r="2499" spans="2:16">
      <c r="B2499" s="181"/>
      <c r="C2499" s="180"/>
      <c r="D2499" s="180"/>
      <c r="E2499" s="182"/>
      <c r="F2499" s="182"/>
      <c r="G2499" s="182"/>
      <c r="H2499" s="182"/>
      <c r="I2499" s="182"/>
      <c r="J2499" s="182"/>
      <c r="K2499" s="182"/>
      <c r="L2499" s="182"/>
      <c r="M2499" s="182"/>
      <c r="N2499" s="182"/>
      <c r="O2499" s="182"/>
      <c r="P2499" s="182"/>
    </row>
    <row r="2500" spans="2:16">
      <c r="B2500" s="181"/>
      <c r="C2500" s="180"/>
      <c r="D2500" s="180"/>
      <c r="E2500" s="182"/>
      <c r="F2500" s="182"/>
      <c r="G2500" s="182"/>
      <c r="H2500" s="182"/>
      <c r="I2500" s="182"/>
      <c r="J2500" s="182"/>
      <c r="K2500" s="182"/>
      <c r="L2500" s="182"/>
      <c r="M2500" s="182"/>
      <c r="N2500" s="182"/>
      <c r="O2500" s="182"/>
      <c r="P2500" s="182"/>
    </row>
    <row r="2501" spans="2:16">
      <c r="B2501" s="181"/>
      <c r="C2501" s="180"/>
      <c r="D2501" s="180"/>
      <c r="E2501" s="182"/>
      <c r="F2501" s="182"/>
      <c r="G2501" s="182"/>
      <c r="H2501" s="182"/>
      <c r="I2501" s="182"/>
      <c r="J2501" s="182"/>
      <c r="K2501" s="182"/>
      <c r="L2501" s="182"/>
      <c r="M2501" s="182"/>
      <c r="N2501" s="182"/>
      <c r="O2501" s="182"/>
      <c r="P2501" s="182"/>
    </row>
    <row r="2502" spans="2:16">
      <c r="B2502" s="181"/>
      <c r="C2502" s="180"/>
      <c r="D2502" s="180"/>
      <c r="E2502" s="182"/>
      <c r="F2502" s="182"/>
      <c r="G2502" s="182"/>
      <c r="H2502" s="182"/>
      <c r="I2502" s="182"/>
      <c r="J2502" s="182"/>
      <c r="K2502" s="182"/>
      <c r="L2502" s="182"/>
      <c r="M2502" s="182"/>
      <c r="N2502" s="182"/>
      <c r="O2502" s="182"/>
      <c r="P2502" s="182"/>
    </row>
    <row r="2503" spans="2:16">
      <c r="B2503" s="181"/>
      <c r="C2503" s="180"/>
      <c r="D2503" s="180"/>
      <c r="E2503" s="182"/>
      <c r="F2503" s="182"/>
      <c r="G2503" s="182"/>
      <c r="H2503" s="182"/>
      <c r="I2503" s="182"/>
      <c r="J2503" s="182"/>
      <c r="K2503" s="182"/>
      <c r="L2503" s="182"/>
      <c r="M2503" s="182"/>
      <c r="N2503" s="182"/>
      <c r="O2503" s="182"/>
      <c r="P2503" s="182"/>
    </row>
    <row r="2504" spans="2:16">
      <c r="B2504" s="181"/>
      <c r="C2504" s="180"/>
      <c r="D2504" s="180"/>
      <c r="E2504" s="182"/>
      <c r="F2504" s="182"/>
      <c r="G2504" s="182"/>
      <c r="H2504" s="182"/>
      <c r="I2504" s="182"/>
      <c r="J2504" s="182"/>
      <c r="K2504" s="182"/>
      <c r="L2504" s="182"/>
      <c r="M2504" s="182"/>
      <c r="N2504" s="182"/>
      <c r="O2504" s="182"/>
      <c r="P2504" s="182"/>
    </row>
    <row r="2505" spans="2:16">
      <c r="B2505" s="181"/>
      <c r="C2505" s="180"/>
      <c r="D2505" s="180"/>
      <c r="E2505" s="182"/>
      <c r="F2505" s="182"/>
      <c r="G2505" s="182"/>
      <c r="H2505" s="182"/>
      <c r="I2505" s="182"/>
      <c r="J2505" s="182"/>
      <c r="K2505" s="182"/>
      <c r="L2505" s="182"/>
      <c r="M2505" s="182"/>
      <c r="N2505" s="182"/>
      <c r="O2505" s="182"/>
      <c r="P2505" s="182"/>
    </row>
    <row r="2506" spans="2:16">
      <c r="B2506" s="181"/>
      <c r="C2506" s="180"/>
      <c r="D2506" s="180"/>
      <c r="E2506" s="182"/>
      <c r="F2506" s="182"/>
      <c r="G2506" s="182"/>
      <c r="H2506" s="182"/>
      <c r="I2506" s="182"/>
      <c r="J2506" s="182"/>
      <c r="K2506" s="182"/>
      <c r="L2506" s="182"/>
      <c r="M2506" s="182"/>
      <c r="N2506" s="182"/>
      <c r="O2506" s="182"/>
      <c r="P2506" s="182"/>
    </row>
    <row r="2507" spans="2:16">
      <c r="B2507" s="181"/>
      <c r="C2507" s="180"/>
      <c r="D2507" s="180"/>
      <c r="E2507" s="182"/>
      <c r="F2507" s="182"/>
      <c r="G2507" s="182"/>
      <c r="H2507" s="182"/>
      <c r="I2507" s="182"/>
      <c r="J2507" s="182"/>
      <c r="K2507" s="182"/>
      <c r="L2507" s="182"/>
      <c r="M2507" s="182"/>
      <c r="N2507" s="182"/>
      <c r="O2507" s="182"/>
      <c r="P2507" s="182"/>
    </row>
    <row r="2508" spans="2:16">
      <c r="B2508" s="181"/>
      <c r="C2508" s="180"/>
      <c r="D2508" s="180"/>
      <c r="E2508" s="182"/>
      <c r="F2508" s="182"/>
      <c r="G2508" s="182"/>
      <c r="H2508" s="182"/>
      <c r="I2508" s="182"/>
      <c r="J2508" s="182"/>
      <c r="K2508" s="182"/>
      <c r="L2508" s="182"/>
      <c r="M2508" s="182"/>
      <c r="N2508" s="182"/>
      <c r="O2508" s="182"/>
      <c r="P2508" s="182"/>
    </row>
    <row r="2509" spans="2:16">
      <c r="B2509" s="181"/>
      <c r="C2509" s="180"/>
      <c r="D2509" s="180"/>
      <c r="E2509" s="182"/>
      <c r="F2509" s="182"/>
      <c r="G2509" s="182"/>
      <c r="H2509" s="182"/>
      <c r="I2509" s="182"/>
      <c r="J2509" s="182"/>
      <c r="K2509" s="182"/>
      <c r="L2509" s="182"/>
      <c r="M2509" s="182"/>
      <c r="N2509" s="182"/>
      <c r="O2509" s="182"/>
      <c r="P2509" s="182"/>
    </row>
    <row r="2510" spans="2:16">
      <c r="B2510" s="181"/>
      <c r="C2510" s="180"/>
      <c r="D2510" s="180"/>
      <c r="E2510" s="182"/>
      <c r="F2510" s="182"/>
      <c r="G2510" s="182"/>
      <c r="H2510" s="182"/>
      <c r="I2510" s="182"/>
      <c r="J2510" s="182"/>
      <c r="K2510" s="182"/>
      <c r="L2510" s="182"/>
      <c r="M2510" s="182"/>
      <c r="N2510" s="182"/>
      <c r="O2510" s="182"/>
      <c r="P2510" s="182"/>
    </row>
    <row r="2511" spans="2:16">
      <c r="B2511" s="181"/>
      <c r="C2511" s="180"/>
      <c r="D2511" s="180"/>
      <c r="E2511" s="182"/>
      <c r="F2511" s="182"/>
      <c r="G2511" s="182"/>
      <c r="H2511" s="182"/>
      <c r="I2511" s="182"/>
      <c r="J2511" s="182"/>
      <c r="K2511" s="182"/>
      <c r="L2511" s="182"/>
      <c r="M2511" s="182"/>
      <c r="N2511" s="182"/>
      <c r="O2511" s="182"/>
      <c r="P2511" s="182"/>
    </row>
    <row r="2512" spans="2:16">
      <c r="B2512" s="181"/>
      <c r="C2512" s="180"/>
      <c r="D2512" s="180"/>
      <c r="E2512" s="182"/>
      <c r="F2512" s="182"/>
      <c r="G2512" s="182"/>
      <c r="H2512" s="182"/>
      <c r="I2512" s="182"/>
      <c r="J2512" s="182"/>
      <c r="K2512" s="182"/>
      <c r="L2512" s="182"/>
      <c r="M2512" s="182"/>
      <c r="N2512" s="182"/>
      <c r="O2512" s="182"/>
      <c r="P2512" s="182"/>
    </row>
    <row r="2513" spans="2:16">
      <c r="B2513" s="181"/>
      <c r="C2513" s="180"/>
      <c r="D2513" s="180"/>
      <c r="E2513" s="182"/>
      <c r="F2513" s="182"/>
      <c r="G2513" s="182"/>
      <c r="H2513" s="182"/>
      <c r="I2513" s="182"/>
      <c r="J2513" s="182"/>
      <c r="K2513" s="182"/>
      <c r="L2513" s="182"/>
      <c r="M2513" s="182"/>
      <c r="N2513" s="182"/>
      <c r="O2513" s="182"/>
      <c r="P2513" s="182"/>
    </row>
    <row r="2514" spans="2:16">
      <c r="B2514" s="181"/>
      <c r="C2514" s="180"/>
      <c r="D2514" s="180"/>
      <c r="E2514" s="182"/>
      <c r="F2514" s="182"/>
      <c r="G2514" s="182"/>
      <c r="H2514" s="182"/>
      <c r="I2514" s="182"/>
      <c r="J2514" s="182"/>
      <c r="K2514" s="182"/>
      <c r="L2514" s="182"/>
      <c r="M2514" s="182"/>
      <c r="N2514" s="182"/>
      <c r="O2514" s="182"/>
      <c r="P2514" s="182"/>
    </row>
    <row r="2515" spans="2:16">
      <c r="B2515" s="181"/>
      <c r="C2515" s="180"/>
      <c r="D2515" s="180"/>
      <c r="E2515" s="182"/>
      <c r="F2515" s="182"/>
      <c r="G2515" s="182"/>
      <c r="H2515" s="182"/>
      <c r="I2515" s="182"/>
      <c r="J2515" s="182"/>
      <c r="K2515" s="182"/>
      <c r="L2515" s="182"/>
      <c r="M2515" s="182"/>
      <c r="N2515" s="182"/>
      <c r="O2515" s="182"/>
      <c r="P2515" s="182"/>
    </row>
    <row r="2516" spans="2:16">
      <c r="B2516" s="181"/>
      <c r="C2516" s="180"/>
      <c r="D2516" s="180"/>
      <c r="E2516" s="182"/>
      <c r="F2516" s="182"/>
      <c r="G2516" s="182"/>
      <c r="H2516" s="182"/>
      <c r="I2516" s="182"/>
      <c r="J2516" s="182"/>
      <c r="K2516" s="182"/>
      <c r="L2516" s="182"/>
      <c r="M2516" s="182"/>
      <c r="N2516" s="182"/>
      <c r="O2516" s="182"/>
      <c r="P2516" s="182"/>
    </row>
    <row r="2517" spans="2:16">
      <c r="B2517" s="181"/>
      <c r="C2517" s="180"/>
      <c r="D2517" s="180"/>
      <c r="E2517" s="182"/>
      <c r="F2517" s="182"/>
      <c r="G2517" s="182"/>
      <c r="H2517" s="182"/>
      <c r="I2517" s="182"/>
      <c r="J2517" s="182"/>
      <c r="K2517" s="182"/>
      <c r="L2517" s="182"/>
      <c r="M2517" s="182"/>
      <c r="N2517" s="182"/>
      <c r="O2517" s="182"/>
      <c r="P2517" s="182"/>
    </row>
    <row r="2518" spans="2:16">
      <c r="B2518" s="181"/>
      <c r="C2518" s="180"/>
      <c r="D2518" s="180"/>
      <c r="E2518" s="182"/>
      <c r="F2518" s="182"/>
      <c r="G2518" s="182"/>
      <c r="H2518" s="182"/>
      <c r="I2518" s="182"/>
      <c r="J2518" s="182"/>
      <c r="K2518" s="182"/>
      <c r="L2518" s="182"/>
      <c r="M2518" s="182"/>
      <c r="N2518" s="182"/>
      <c r="O2518" s="182"/>
      <c r="P2518" s="182"/>
    </row>
    <row r="2519" spans="2:16">
      <c r="B2519" s="181"/>
      <c r="C2519" s="180"/>
      <c r="D2519" s="180"/>
      <c r="E2519" s="182"/>
      <c r="F2519" s="182"/>
      <c r="G2519" s="182"/>
      <c r="H2519" s="182"/>
      <c r="I2519" s="182"/>
      <c r="J2519" s="182"/>
      <c r="K2519" s="182"/>
      <c r="L2519" s="182"/>
      <c r="M2519" s="182"/>
      <c r="N2519" s="182"/>
      <c r="O2519" s="182"/>
      <c r="P2519" s="182"/>
    </row>
    <row r="2520" spans="2:16">
      <c r="B2520" s="181"/>
      <c r="C2520" s="180"/>
      <c r="D2520" s="180"/>
      <c r="E2520" s="182"/>
      <c r="F2520" s="182"/>
      <c r="G2520" s="182"/>
      <c r="H2520" s="182"/>
      <c r="I2520" s="182"/>
      <c r="J2520" s="182"/>
      <c r="K2520" s="182"/>
      <c r="L2520" s="182"/>
      <c r="M2520" s="182"/>
      <c r="N2520" s="182"/>
      <c r="O2520" s="182"/>
      <c r="P2520" s="182"/>
    </row>
    <row r="2521" spans="2:16">
      <c r="B2521" s="181"/>
      <c r="C2521" s="180"/>
      <c r="D2521" s="180"/>
      <c r="E2521" s="182"/>
      <c r="F2521" s="182"/>
      <c r="G2521" s="182"/>
      <c r="H2521" s="182"/>
      <c r="I2521" s="182"/>
      <c r="J2521" s="182"/>
      <c r="K2521" s="182"/>
      <c r="L2521" s="182"/>
      <c r="M2521" s="182"/>
      <c r="N2521" s="182"/>
      <c r="O2521" s="182"/>
      <c r="P2521" s="182"/>
    </row>
    <row r="2522" spans="2:16">
      <c r="B2522" s="181"/>
      <c r="C2522" s="180"/>
      <c r="D2522" s="180"/>
      <c r="E2522" s="182"/>
      <c r="F2522" s="182"/>
      <c r="G2522" s="182"/>
      <c r="H2522" s="182"/>
      <c r="I2522" s="182"/>
      <c r="J2522" s="182"/>
      <c r="K2522" s="182"/>
      <c r="L2522" s="182"/>
      <c r="M2522" s="182"/>
      <c r="N2522" s="182"/>
      <c r="O2522" s="182"/>
      <c r="P2522" s="182"/>
    </row>
    <row r="2523" spans="2:16">
      <c r="B2523" s="181"/>
      <c r="C2523" s="180"/>
      <c r="D2523" s="180"/>
      <c r="E2523" s="182"/>
      <c r="F2523" s="182"/>
      <c r="G2523" s="182"/>
      <c r="H2523" s="182"/>
      <c r="I2523" s="182"/>
      <c r="J2523" s="182"/>
      <c r="K2523" s="182"/>
      <c r="L2523" s="182"/>
      <c r="M2523" s="182"/>
      <c r="N2523" s="182"/>
      <c r="O2523" s="182"/>
      <c r="P2523" s="182"/>
    </row>
    <row r="2524" spans="2:16">
      <c r="B2524" s="181"/>
      <c r="C2524" s="180"/>
      <c r="D2524" s="180"/>
      <c r="E2524" s="182"/>
      <c r="F2524" s="182"/>
      <c r="G2524" s="182"/>
      <c r="H2524" s="182"/>
      <c r="I2524" s="182"/>
      <c r="J2524" s="182"/>
      <c r="K2524" s="182"/>
      <c r="L2524" s="182"/>
      <c r="M2524" s="182"/>
      <c r="N2524" s="182"/>
      <c r="O2524" s="182"/>
      <c r="P2524" s="182"/>
    </row>
    <row r="2525" spans="2:16">
      <c r="B2525" s="181"/>
      <c r="C2525" s="180"/>
      <c r="D2525" s="180"/>
      <c r="E2525" s="182"/>
      <c r="F2525" s="182"/>
      <c r="G2525" s="182"/>
      <c r="H2525" s="182"/>
      <c r="I2525" s="182"/>
      <c r="J2525" s="182"/>
      <c r="K2525" s="182"/>
      <c r="L2525" s="182"/>
      <c r="M2525" s="182"/>
      <c r="N2525" s="182"/>
      <c r="O2525" s="182"/>
      <c r="P2525" s="182"/>
    </row>
    <row r="2526" spans="2:16">
      <c r="B2526" s="181"/>
      <c r="C2526" s="180"/>
      <c r="D2526" s="180"/>
      <c r="E2526" s="182"/>
      <c r="F2526" s="182"/>
      <c r="G2526" s="182"/>
      <c r="H2526" s="182"/>
      <c r="I2526" s="182"/>
      <c r="J2526" s="182"/>
      <c r="K2526" s="182"/>
      <c r="L2526" s="182"/>
      <c r="M2526" s="182"/>
      <c r="N2526" s="182"/>
      <c r="O2526" s="182"/>
      <c r="P2526" s="182"/>
    </row>
    <row r="2527" spans="2:16">
      <c r="B2527" s="181"/>
      <c r="C2527" s="180"/>
      <c r="D2527" s="180"/>
      <c r="E2527" s="182"/>
      <c r="F2527" s="182"/>
      <c r="G2527" s="182"/>
      <c r="H2527" s="182"/>
      <c r="I2527" s="182"/>
      <c r="J2527" s="182"/>
      <c r="K2527" s="182"/>
      <c r="L2527" s="182"/>
      <c r="M2527" s="182"/>
      <c r="N2527" s="182"/>
      <c r="O2527" s="182"/>
      <c r="P2527" s="182"/>
    </row>
    <row r="2528" spans="2:16">
      <c r="B2528" s="181"/>
      <c r="C2528" s="180"/>
      <c r="D2528" s="180"/>
      <c r="E2528" s="182"/>
      <c r="F2528" s="182"/>
      <c r="G2528" s="182"/>
      <c r="H2528" s="182"/>
      <c r="I2528" s="182"/>
      <c r="J2528" s="182"/>
      <c r="K2528" s="182"/>
      <c r="L2528" s="182"/>
      <c r="M2528" s="182"/>
      <c r="N2528" s="182"/>
      <c r="O2528" s="182"/>
      <c r="P2528" s="182"/>
    </row>
    <row r="2529" spans="2:16">
      <c r="B2529" s="181"/>
      <c r="C2529" s="180"/>
      <c r="D2529" s="180"/>
      <c r="E2529" s="182"/>
      <c r="F2529" s="182"/>
      <c r="G2529" s="182"/>
      <c r="H2529" s="182"/>
      <c r="I2529" s="182"/>
      <c r="J2529" s="182"/>
      <c r="K2529" s="182"/>
      <c r="L2529" s="182"/>
      <c r="M2529" s="182"/>
      <c r="N2529" s="182"/>
      <c r="O2529" s="182"/>
      <c r="P2529" s="182"/>
    </row>
    <row r="2530" spans="2:16">
      <c r="B2530" s="181"/>
      <c r="C2530" s="180"/>
      <c r="D2530" s="180"/>
      <c r="E2530" s="182"/>
      <c r="F2530" s="182"/>
      <c r="G2530" s="182"/>
      <c r="H2530" s="182"/>
      <c r="I2530" s="182"/>
      <c r="J2530" s="182"/>
      <c r="K2530" s="182"/>
      <c r="L2530" s="182"/>
      <c r="M2530" s="182"/>
      <c r="N2530" s="182"/>
      <c r="O2530" s="182"/>
      <c r="P2530" s="182"/>
    </row>
    <row r="2531" spans="2:16">
      <c r="B2531" s="181"/>
      <c r="C2531" s="180"/>
      <c r="D2531" s="180"/>
      <c r="E2531" s="182"/>
      <c r="F2531" s="182"/>
      <c r="G2531" s="182"/>
      <c r="H2531" s="182"/>
      <c r="I2531" s="182"/>
      <c r="J2531" s="182"/>
      <c r="K2531" s="182"/>
      <c r="L2531" s="182"/>
      <c r="M2531" s="182"/>
      <c r="N2531" s="182"/>
      <c r="O2531" s="182"/>
      <c r="P2531" s="182"/>
    </row>
    <row r="2532" spans="2:16">
      <c r="B2532" s="181"/>
      <c r="C2532" s="180"/>
      <c r="D2532" s="180"/>
      <c r="E2532" s="182"/>
      <c r="F2532" s="182"/>
      <c r="G2532" s="182"/>
      <c r="H2532" s="182"/>
      <c r="I2532" s="182"/>
      <c r="J2532" s="182"/>
      <c r="K2532" s="182"/>
      <c r="L2532" s="182"/>
      <c r="M2532" s="182"/>
      <c r="N2532" s="182"/>
      <c r="O2532" s="182"/>
      <c r="P2532" s="182"/>
    </row>
    <row r="2533" spans="2:16">
      <c r="B2533" s="181"/>
      <c r="C2533" s="180"/>
      <c r="D2533" s="180"/>
      <c r="E2533" s="182"/>
      <c r="F2533" s="182"/>
      <c r="G2533" s="182"/>
      <c r="H2533" s="182"/>
      <c r="I2533" s="182"/>
      <c r="J2533" s="182"/>
      <c r="K2533" s="182"/>
      <c r="L2533" s="182"/>
      <c r="M2533" s="182"/>
      <c r="N2533" s="182"/>
      <c r="O2533" s="182"/>
      <c r="P2533" s="182"/>
    </row>
    <row r="2534" spans="2:16">
      <c r="B2534" s="181"/>
      <c r="C2534" s="180"/>
      <c r="D2534" s="180"/>
      <c r="E2534" s="182"/>
      <c r="F2534" s="182"/>
      <c r="G2534" s="182"/>
      <c r="H2534" s="182"/>
      <c r="I2534" s="182"/>
      <c r="J2534" s="182"/>
      <c r="K2534" s="182"/>
      <c r="L2534" s="182"/>
      <c r="M2534" s="182"/>
      <c r="N2534" s="182"/>
      <c r="O2534" s="182"/>
      <c r="P2534" s="182"/>
    </row>
    <row r="2535" spans="2:16">
      <c r="B2535" s="181"/>
      <c r="C2535" s="180"/>
      <c r="D2535" s="180"/>
      <c r="E2535" s="182"/>
      <c r="F2535" s="182"/>
      <c r="G2535" s="182"/>
      <c r="H2535" s="182"/>
      <c r="I2535" s="182"/>
      <c r="J2535" s="182"/>
      <c r="K2535" s="182"/>
      <c r="L2535" s="182"/>
      <c r="M2535" s="182"/>
      <c r="N2535" s="182"/>
      <c r="O2535" s="182"/>
      <c r="P2535" s="182"/>
    </row>
    <row r="2536" spans="2:16">
      <c r="B2536" s="181"/>
      <c r="C2536" s="180"/>
      <c r="D2536" s="180"/>
      <c r="E2536" s="182"/>
      <c r="F2536" s="182"/>
      <c r="G2536" s="182"/>
      <c r="H2536" s="182"/>
      <c r="I2536" s="182"/>
      <c r="J2536" s="182"/>
      <c r="K2536" s="182"/>
      <c r="L2536" s="182"/>
      <c r="M2536" s="182"/>
      <c r="N2536" s="182"/>
      <c r="O2536" s="182"/>
      <c r="P2536" s="182"/>
    </row>
    <row r="2537" spans="2:16">
      <c r="B2537" s="181"/>
      <c r="C2537" s="180"/>
      <c r="D2537" s="180"/>
      <c r="E2537" s="182"/>
      <c r="F2537" s="182"/>
      <c r="G2537" s="182"/>
      <c r="H2537" s="182"/>
      <c r="I2537" s="182"/>
      <c r="J2537" s="182"/>
      <c r="K2537" s="182"/>
      <c r="L2537" s="182"/>
      <c r="M2537" s="182"/>
      <c r="N2537" s="182"/>
      <c r="O2537" s="182"/>
      <c r="P2537" s="182"/>
    </row>
    <row r="2538" spans="2:16">
      <c r="B2538" s="181"/>
      <c r="C2538" s="180"/>
      <c r="D2538" s="180"/>
      <c r="E2538" s="182"/>
      <c r="F2538" s="182"/>
      <c r="G2538" s="182"/>
      <c r="H2538" s="182"/>
      <c r="I2538" s="182"/>
      <c r="J2538" s="182"/>
      <c r="K2538" s="182"/>
      <c r="L2538" s="182"/>
      <c r="M2538" s="182"/>
      <c r="N2538" s="182"/>
      <c r="O2538" s="182"/>
      <c r="P2538" s="182"/>
    </row>
    <row r="2539" spans="2:16">
      <c r="B2539" s="181"/>
      <c r="C2539" s="180"/>
      <c r="D2539" s="180"/>
      <c r="E2539" s="182"/>
      <c r="F2539" s="182"/>
      <c r="G2539" s="182"/>
      <c r="H2539" s="182"/>
      <c r="I2539" s="182"/>
      <c r="J2539" s="182"/>
      <c r="K2539" s="182"/>
      <c r="L2539" s="182"/>
      <c r="M2539" s="182"/>
      <c r="N2539" s="182"/>
      <c r="O2539" s="182"/>
      <c r="P2539" s="182"/>
    </row>
    <row r="2540" spans="2:16">
      <c r="B2540" s="181"/>
      <c r="C2540" s="180"/>
      <c r="D2540" s="180"/>
      <c r="E2540" s="182"/>
      <c r="F2540" s="182"/>
      <c r="G2540" s="182"/>
      <c r="H2540" s="182"/>
      <c r="I2540" s="182"/>
      <c r="J2540" s="182"/>
      <c r="K2540" s="182"/>
      <c r="L2540" s="182"/>
      <c r="M2540" s="182"/>
      <c r="N2540" s="182"/>
      <c r="O2540" s="182"/>
      <c r="P2540" s="182"/>
    </row>
    <row r="2541" spans="2:16">
      <c r="B2541" s="181"/>
      <c r="C2541" s="180"/>
      <c r="D2541" s="180"/>
      <c r="E2541" s="182"/>
      <c r="F2541" s="182"/>
      <c r="G2541" s="182"/>
      <c r="H2541" s="182"/>
      <c r="I2541" s="182"/>
      <c r="J2541" s="182"/>
      <c r="K2541" s="182"/>
      <c r="L2541" s="182"/>
      <c r="M2541" s="182"/>
      <c r="N2541" s="182"/>
      <c r="O2541" s="182"/>
      <c r="P2541" s="182"/>
    </row>
    <row r="2542" spans="2:16">
      <c r="B2542" s="181"/>
      <c r="C2542" s="180"/>
      <c r="D2542" s="180"/>
      <c r="E2542" s="182"/>
      <c r="F2542" s="182"/>
      <c r="G2542" s="182"/>
      <c r="H2542" s="182"/>
      <c r="I2542" s="182"/>
      <c r="J2542" s="182"/>
      <c r="K2542" s="182"/>
      <c r="L2542" s="182"/>
      <c r="M2542" s="182"/>
      <c r="N2542" s="182"/>
      <c r="O2542" s="182"/>
      <c r="P2542" s="182"/>
    </row>
    <row r="2543" spans="2:16">
      <c r="B2543" s="181"/>
      <c r="C2543" s="180"/>
      <c r="D2543" s="180"/>
      <c r="E2543" s="182"/>
      <c r="F2543" s="182"/>
      <c r="G2543" s="182"/>
      <c r="H2543" s="182"/>
      <c r="I2543" s="182"/>
      <c r="J2543" s="182"/>
      <c r="K2543" s="182"/>
      <c r="L2543" s="182"/>
      <c r="M2543" s="182"/>
      <c r="N2543" s="182"/>
      <c r="O2543" s="182"/>
      <c r="P2543" s="182"/>
    </row>
    <row r="2544" spans="2:16">
      <c r="B2544" s="181"/>
      <c r="C2544" s="180"/>
      <c r="D2544" s="180"/>
      <c r="E2544" s="182"/>
      <c r="F2544" s="182"/>
      <c r="G2544" s="182"/>
      <c r="H2544" s="182"/>
      <c r="I2544" s="182"/>
      <c r="J2544" s="182"/>
      <c r="K2544" s="182"/>
      <c r="L2544" s="182"/>
      <c r="M2544" s="182"/>
      <c r="N2544" s="182"/>
      <c r="O2544" s="182"/>
      <c r="P2544" s="182"/>
    </row>
    <row r="2545" spans="2:16">
      <c r="B2545" s="181"/>
      <c r="C2545" s="180"/>
      <c r="D2545" s="180"/>
      <c r="E2545" s="182"/>
      <c r="F2545" s="182"/>
      <c r="G2545" s="182"/>
      <c r="H2545" s="182"/>
      <c r="I2545" s="182"/>
      <c r="J2545" s="182"/>
      <c r="K2545" s="182"/>
      <c r="L2545" s="182"/>
      <c r="M2545" s="182"/>
      <c r="N2545" s="182"/>
      <c r="O2545" s="182"/>
      <c r="P2545" s="182"/>
    </row>
    <row r="2546" spans="2:16">
      <c r="B2546" s="181"/>
      <c r="C2546" s="180"/>
      <c r="D2546" s="180"/>
      <c r="E2546" s="182"/>
      <c r="F2546" s="182"/>
      <c r="G2546" s="182"/>
      <c r="H2546" s="182"/>
      <c r="I2546" s="182"/>
      <c r="J2546" s="182"/>
      <c r="K2546" s="182"/>
      <c r="L2546" s="182"/>
      <c r="M2546" s="182"/>
      <c r="N2546" s="182"/>
      <c r="O2546" s="182"/>
      <c r="P2546" s="182"/>
    </row>
    <row r="2547" spans="2:16">
      <c r="B2547" s="181"/>
      <c r="C2547" s="180"/>
      <c r="D2547" s="180"/>
      <c r="E2547" s="182"/>
      <c r="F2547" s="182"/>
      <c r="G2547" s="182"/>
      <c r="H2547" s="182"/>
      <c r="I2547" s="182"/>
      <c r="J2547" s="182"/>
      <c r="K2547" s="182"/>
      <c r="L2547" s="182"/>
      <c r="M2547" s="182"/>
      <c r="N2547" s="182"/>
      <c r="O2547" s="182"/>
      <c r="P2547" s="182"/>
    </row>
    <row r="2548" spans="2:16">
      <c r="B2548" s="181"/>
      <c r="C2548" s="180"/>
      <c r="D2548" s="180"/>
      <c r="E2548" s="182"/>
      <c r="F2548" s="182"/>
      <c r="G2548" s="182"/>
      <c r="H2548" s="182"/>
      <c r="I2548" s="182"/>
      <c r="J2548" s="182"/>
      <c r="K2548" s="182"/>
      <c r="L2548" s="182"/>
      <c r="M2548" s="182"/>
      <c r="N2548" s="182"/>
      <c r="O2548" s="182"/>
      <c r="P2548" s="182"/>
    </row>
    <row r="2549" spans="2:16">
      <c r="B2549" s="181"/>
      <c r="C2549" s="180"/>
      <c r="D2549" s="180"/>
      <c r="E2549" s="182"/>
      <c r="F2549" s="182"/>
      <c r="G2549" s="182"/>
      <c r="H2549" s="182"/>
      <c r="I2549" s="182"/>
      <c r="J2549" s="182"/>
      <c r="K2549" s="182"/>
      <c r="L2549" s="182"/>
      <c r="M2549" s="182"/>
      <c r="N2549" s="182"/>
      <c r="O2549" s="182"/>
      <c r="P2549" s="182"/>
    </row>
    <row r="2550" spans="2:16">
      <c r="B2550" s="181"/>
      <c r="C2550" s="180"/>
      <c r="D2550" s="180"/>
      <c r="E2550" s="182"/>
      <c r="F2550" s="182"/>
      <c r="G2550" s="182"/>
      <c r="H2550" s="182"/>
      <c r="I2550" s="182"/>
      <c r="J2550" s="182"/>
      <c r="K2550" s="182"/>
      <c r="L2550" s="182"/>
      <c r="M2550" s="182"/>
      <c r="N2550" s="182"/>
      <c r="O2550" s="182"/>
      <c r="P2550" s="182"/>
    </row>
    <row r="2551" spans="2:16">
      <c r="B2551" s="181"/>
      <c r="C2551" s="180"/>
      <c r="D2551" s="180"/>
      <c r="E2551" s="182"/>
      <c r="F2551" s="182"/>
      <c r="G2551" s="182"/>
      <c r="H2551" s="182"/>
      <c r="I2551" s="182"/>
      <c r="J2551" s="182"/>
      <c r="K2551" s="182"/>
      <c r="L2551" s="182"/>
      <c r="M2551" s="182"/>
      <c r="N2551" s="182"/>
      <c r="O2551" s="182"/>
      <c r="P2551" s="182"/>
    </row>
    <row r="2552" spans="2:16">
      <c r="B2552" s="181"/>
      <c r="C2552" s="180"/>
      <c r="D2552" s="180"/>
      <c r="E2552" s="182"/>
      <c r="F2552" s="182"/>
      <c r="G2552" s="182"/>
      <c r="H2552" s="182"/>
      <c r="I2552" s="182"/>
      <c r="J2552" s="182"/>
      <c r="K2552" s="182"/>
      <c r="L2552" s="182"/>
      <c r="M2552" s="182"/>
      <c r="N2552" s="182"/>
      <c r="O2552" s="182"/>
      <c r="P2552" s="182"/>
    </row>
    <row r="2553" spans="2:16">
      <c r="B2553" s="181"/>
      <c r="C2553" s="180"/>
      <c r="D2553" s="180"/>
      <c r="E2553" s="182"/>
      <c r="F2553" s="182"/>
      <c r="G2553" s="182"/>
      <c r="H2553" s="182"/>
      <c r="I2553" s="182"/>
      <c r="J2553" s="182"/>
      <c r="K2553" s="182"/>
      <c r="L2553" s="182"/>
      <c r="M2553" s="182"/>
      <c r="N2553" s="182"/>
      <c r="O2553" s="182"/>
      <c r="P2553" s="182"/>
    </row>
    <row r="2554" spans="2:16">
      <c r="B2554" s="181"/>
      <c r="C2554" s="180"/>
      <c r="D2554" s="180"/>
      <c r="E2554" s="182"/>
      <c r="F2554" s="182"/>
      <c r="G2554" s="182"/>
      <c r="H2554" s="182"/>
      <c r="I2554" s="182"/>
      <c r="J2554" s="182"/>
      <c r="K2554" s="182"/>
      <c r="L2554" s="182"/>
      <c r="M2554" s="182"/>
      <c r="N2554" s="182"/>
      <c r="O2554" s="182"/>
      <c r="P2554" s="182"/>
    </row>
    <row r="2555" spans="2:16">
      <c r="B2555" s="181"/>
      <c r="C2555" s="180"/>
      <c r="D2555" s="180"/>
      <c r="E2555" s="182"/>
      <c r="F2555" s="182"/>
      <c r="G2555" s="182"/>
      <c r="H2555" s="182"/>
      <c r="I2555" s="182"/>
      <c r="J2555" s="182"/>
      <c r="K2555" s="182"/>
      <c r="L2555" s="182"/>
      <c r="M2555" s="182"/>
      <c r="N2555" s="182"/>
      <c r="O2555" s="182"/>
      <c r="P2555" s="182"/>
    </row>
    <row r="2556" spans="2:16">
      <c r="B2556" s="181"/>
      <c r="C2556" s="180"/>
      <c r="D2556" s="180"/>
      <c r="E2556" s="182"/>
      <c r="F2556" s="182"/>
      <c r="G2556" s="182"/>
      <c r="H2556" s="182"/>
      <c r="I2556" s="182"/>
      <c r="J2556" s="182"/>
      <c r="K2556" s="182"/>
      <c r="L2556" s="182"/>
      <c r="M2556" s="182"/>
      <c r="N2556" s="182"/>
      <c r="O2556" s="182"/>
      <c r="P2556" s="182"/>
    </row>
    <row r="2557" spans="2:16">
      <c r="B2557" s="181"/>
      <c r="C2557" s="180"/>
      <c r="D2557" s="180"/>
      <c r="E2557" s="182"/>
      <c r="F2557" s="182"/>
      <c r="G2557" s="182"/>
      <c r="H2557" s="182"/>
      <c r="I2557" s="182"/>
      <c r="J2557" s="182"/>
      <c r="K2557" s="182"/>
      <c r="L2557" s="182"/>
      <c r="M2557" s="182"/>
      <c r="N2557" s="182"/>
      <c r="O2557" s="182"/>
      <c r="P2557" s="182"/>
    </row>
    <row r="2558" spans="2:16">
      <c r="B2558" s="181"/>
      <c r="C2558" s="180"/>
      <c r="D2558" s="180"/>
      <c r="E2558" s="182"/>
      <c r="F2558" s="182"/>
      <c r="G2558" s="182"/>
      <c r="H2558" s="182"/>
      <c r="I2558" s="182"/>
      <c r="J2558" s="182"/>
      <c r="K2558" s="182"/>
      <c r="L2558" s="182"/>
      <c r="M2558" s="182"/>
      <c r="N2558" s="182"/>
      <c r="O2558" s="182"/>
      <c r="P2558" s="182"/>
    </row>
    <row r="2559" spans="2:16">
      <c r="B2559" s="181"/>
      <c r="C2559" s="180"/>
      <c r="D2559" s="180"/>
      <c r="E2559" s="182"/>
      <c r="F2559" s="182"/>
      <c r="G2559" s="182"/>
      <c r="H2559" s="182"/>
      <c r="I2559" s="182"/>
      <c r="J2559" s="182"/>
      <c r="K2559" s="182"/>
      <c r="L2559" s="182"/>
      <c r="M2559" s="182"/>
      <c r="N2559" s="182"/>
      <c r="O2559" s="182"/>
      <c r="P2559" s="182"/>
    </row>
    <row r="2560" spans="2:16">
      <c r="B2560" s="181"/>
      <c r="C2560" s="180"/>
      <c r="D2560" s="180"/>
      <c r="E2560" s="182"/>
      <c r="F2560" s="182"/>
      <c r="G2560" s="182"/>
      <c r="H2560" s="182"/>
      <c r="I2560" s="182"/>
      <c r="J2560" s="182"/>
      <c r="K2560" s="182"/>
      <c r="L2560" s="182"/>
      <c r="M2560" s="182"/>
      <c r="N2560" s="182"/>
      <c r="O2560" s="182"/>
      <c r="P2560" s="182"/>
    </row>
    <row r="2561" spans="2:16">
      <c r="B2561" s="181"/>
      <c r="C2561" s="180"/>
      <c r="D2561" s="180"/>
      <c r="E2561" s="182"/>
      <c r="F2561" s="182"/>
      <c r="G2561" s="182"/>
      <c r="H2561" s="182"/>
      <c r="I2561" s="182"/>
      <c r="J2561" s="182"/>
      <c r="K2561" s="182"/>
      <c r="L2561" s="182"/>
      <c r="M2561" s="182"/>
      <c r="N2561" s="182"/>
      <c r="O2561" s="182"/>
      <c r="P2561" s="182"/>
    </row>
    <row r="2562" spans="2:16">
      <c r="B2562" s="181"/>
      <c r="C2562" s="180"/>
      <c r="D2562" s="180"/>
      <c r="E2562" s="182"/>
      <c r="F2562" s="182"/>
      <c r="G2562" s="182"/>
      <c r="H2562" s="182"/>
      <c r="I2562" s="182"/>
      <c r="J2562" s="182"/>
      <c r="K2562" s="182"/>
      <c r="L2562" s="182"/>
      <c r="M2562" s="182"/>
      <c r="N2562" s="182"/>
      <c r="O2562" s="182"/>
      <c r="P2562" s="182"/>
    </row>
    <row r="2563" spans="2:16">
      <c r="B2563" s="181"/>
      <c r="C2563" s="180"/>
      <c r="D2563" s="180"/>
      <c r="E2563" s="182"/>
      <c r="F2563" s="182"/>
      <c r="G2563" s="182"/>
      <c r="H2563" s="182"/>
      <c r="I2563" s="182"/>
      <c r="J2563" s="182"/>
      <c r="K2563" s="182"/>
      <c r="L2563" s="182"/>
      <c r="M2563" s="182"/>
      <c r="N2563" s="182"/>
      <c r="O2563" s="182"/>
      <c r="P2563" s="182"/>
    </row>
    <row r="2564" spans="2:16">
      <c r="B2564" s="181"/>
      <c r="C2564" s="180"/>
      <c r="D2564" s="180"/>
      <c r="E2564" s="182"/>
      <c r="F2564" s="182"/>
      <c r="G2564" s="182"/>
      <c r="H2564" s="182"/>
      <c r="I2564" s="182"/>
      <c r="J2564" s="182"/>
      <c r="K2564" s="182"/>
      <c r="L2564" s="182"/>
      <c r="M2564" s="182"/>
      <c r="N2564" s="182"/>
      <c r="O2564" s="182"/>
      <c r="P2564" s="182"/>
    </row>
    <row r="2565" spans="2:16">
      <c r="B2565" s="181"/>
      <c r="C2565" s="180"/>
      <c r="D2565" s="180"/>
      <c r="E2565" s="182"/>
      <c r="F2565" s="182"/>
      <c r="G2565" s="182"/>
      <c r="H2565" s="182"/>
      <c r="I2565" s="182"/>
      <c r="J2565" s="182"/>
      <c r="K2565" s="182"/>
      <c r="L2565" s="182"/>
      <c r="M2565" s="182"/>
      <c r="N2565" s="182"/>
      <c r="O2565" s="182"/>
      <c r="P2565" s="182"/>
    </row>
    <row r="2566" spans="2:16">
      <c r="B2566" s="181"/>
      <c r="C2566" s="180"/>
      <c r="D2566" s="180"/>
      <c r="E2566" s="182"/>
      <c r="F2566" s="182"/>
      <c r="G2566" s="182"/>
      <c r="H2566" s="182"/>
      <c r="I2566" s="182"/>
      <c r="J2566" s="182"/>
      <c r="K2566" s="182"/>
      <c r="L2566" s="182"/>
      <c r="M2566" s="182"/>
      <c r="N2566" s="182"/>
      <c r="O2566" s="182"/>
      <c r="P2566" s="182"/>
    </row>
    <row r="2567" spans="2:16">
      <c r="B2567" s="181"/>
      <c r="C2567" s="180"/>
      <c r="D2567" s="180"/>
      <c r="E2567" s="182"/>
      <c r="F2567" s="182"/>
      <c r="G2567" s="182"/>
      <c r="H2567" s="182"/>
      <c r="I2567" s="182"/>
      <c r="J2567" s="182"/>
      <c r="K2567" s="182"/>
      <c r="L2567" s="182"/>
      <c r="M2567" s="182"/>
      <c r="N2567" s="182"/>
      <c r="O2567" s="182"/>
      <c r="P2567" s="182"/>
    </row>
    <row r="2568" spans="2:16">
      <c r="B2568" s="181"/>
      <c r="C2568" s="180"/>
      <c r="D2568" s="180"/>
      <c r="E2568" s="182"/>
      <c r="F2568" s="182"/>
      <c r="G2568" s="182"/>
      <c r="H2568" s="182"/>
      <c r="I2568" s="182"/>
      <c r="J2568" s="182"/>
      <c r="K2568" s="182"/>
      <c r="L2568" s="182"/>
      <c r="M2568" s="182"/>
      <c r="N2568" s="182"/>
      <c r="O2568" s="182"/>
      <c r="P2568" s="182"/>
    </row>
    <row r="2569" spans="2:16">
      <c r="B2569" s="181"/>
      <c r="C2569" s="180"/>
      <c r="D2569" s="180"/>
      <c r="E2569" s="182"/>
      <c r="F2569" s="182"/>
      <c r="G2569" s="182"/>
      <c r="H2569" s="182"/>
      <c r="I2569" s="182"/>
      <c r="J2569" s="182"/>
      <c r="K2569" s="182"/>
      <c r="L2569" s="182"/>
      <c r="M2569" s="182"/>
      <c r="N2569" s="182"/>
      <c r="O2569" s="182"/>
      <c r="P2569" s="182"/>
    </row>
    <row r="2570" spans="2:16">
      <c r="B2570" s="181"/>
      <c r="C2570" s="180"/>
      <c r="D2570" s="180"/>
      <c r="E2570" s="182"/>
      <c r="F2570" s="182"/>
      <c r="G2570" s="182"/>
      <c r="H2570" s="182"/>
      <c r="I2570" s="182"/>
      <c r="J2570" s="182"/>
      <c r="K2570" s="182"/>
      <c r="L2570" s="182"/>
      <c r="M2570" s="182"/>
      <c r="N2570" s="182"/>
      <c r="O2570" s="182"/>
      <c r="P2570" s="182"/>
    </row>
    <row r="2571" spans="2:16">
      <c r="B2571" s="181"/>
      <c r="C2571" s="180"/>
      <c r="D2571" s="180"/>
      <c r="E2571" s="182"/>
      <c r="F2571" s="182"/>
      <c r="G2571" s="182"/>
      <c r="H2571" s="182"/>
      <c r="I2571" s="182"/>
      <c r="J2571" s="182"/>
      <c r="K2571" s="182"/>
      <c r="L2571" s="182"/>
      <c r="M2571" s="182"/>
      <c r="N2571" s="182"/>
      <c r="O2571" s="182"/>
      <c r="P2571" s="182"/>
    </row>
    <row r="2572" spans="2:16">
      <c r="B2572" s="181"/>
      <c r="C2572" s="180"/>
      <c r="D2572" s="180"/>
      <c r="E2572" s="182"/>
      <c r="F2572" s="182"/>
      <c r="G2572" s="182"/>
      <c r="H2572" s="182"/>
      <c r="I2572" s="182"/>
      <c r="J2572" s="182"/>
      <c r="K2572" s="182"/>
      <c r="L2572" s="182"/>
      <c r="M2572" s="182"/>
      <c r="N2572" s="182"/>
      <c r="O2572" s="182"/>
      <c r="P2572" s="182"/>
    </row>
    <row r="2573" spans="2:16">
      <c r="B2573" s="181"/>
      <c r="C2573" s="180"/>
      <c r="D2573" s="180"/>
      <c r="E2573" s="182"/>
      <c r="F2573" s="182"/>
      <c r="G2573" s="182"/>
      <c r="H2573" s="182"/>
      <c r="I2573" s="182"/>
      <c r="J2573" s="182"/>
      <c r="K2573" s="182"/>
      <c r="L2573" s="182"/>
      <c r="M2573" s="182"/>
      <c r="N2573" s="182"/>
      <c r="O2573" s="182"/>
      <c r="P2573" s="182"/>
    </row>
    <row r="2574" spans="2:16">
      <c r="B2574" s="181"/>
      <c r="C2574" s="180"/>
      <c r="D2574" s="180"/>
      <c r="E2574" s="182"/>
      <c r="F2574" s="182"/>
      <c r="G2574" s="182"/>
      <c r="H2574" s="182"/>
      <c r="I2574" s="182"/>
      <c r="J2574" s="182"/>
      <c r="K2574" s="182"/>
      <c r="L2574" s="182"/>
      <c r="M2574" s="182"/>
      <c r="N2574" s="182"/>
      <c r="O2574" s="182"/>
      <c r="P2574" s="182"/>
    </row>
    <row r="2575" spans="2:16">
      <c r="B2575" s="181"/>
      <c r="C2575" s="180"/>
      <c r="D2575" s="180"/>
      <c r="E2575" s="182"/>
      <c r="F2575" s="182"/>
      <c r="G2575" s="182"/>
      <c r="H2575" s="182"/>
      <c r="I2575" s="182"/>
      <c r="J2575" s="182"/>
      <c r="K2575" s="182"/>
      <c r="L2575" s="182"/>
      <c r="M2575" s="182"/>
      <c r="N2575" s="182"/>
      <c r="O2575" s="182"/>
      <c r="P2575" s="182"/>
    </row>
    <row r="2576" spans="2:16">
      <c r="B2576" s="181"/>
      <c r="C2576" s="180"/>
      <c r="D2576" s="180"/>
      <c r="E2576" s="182"/>
      <c r="F2576" s="182"/>
      <c r="G2576" s="182"/>
      <c r="H2576" s="182"/>
      <c r="I2576" s="182"/>
      <c r="J2576" s="182"/>
      <c r="K2576" s="182"/>
      <c r="L2576" s="182"/>
      <c r="M2576" s="182"/>
      <c r="N2576" s="182"/>
      <c r="O2576" s="182"/>
      <c r="P2576" s="182"/>
    </row>
    <row r="2577" spans="2:16">
      <c r="B2577" s="181"/>
      <c r="C2577" s="180"/>
      <c r="D2577" s="180"/>
      <c r="E2577" s="182"/>
      <c r="F2577" s="182"/>
      <c r="G2577" s="182"/>
      <c r="H2577" s="182"/>
      <c r="I2577" s="182"/>
      <c r="J2577" s="182"/>
      <c r="K2577" s="182"/>
      <c r="L2577" s="182"/>
      <c r="M2577" s="182"/>
      <c r="N2577" s="182"/>
      <c r="O2577" s="182"/>
      <c r="P2577" s="182"/>
    </row>
    <row r="2578" spans="2:16">
      <c r="B2578" s="181"/>
      <c r="C2578" s="180"/>
      <c r="D2578" s="180"/>
      <c r="E2578" s="182"/>
      <c r="F2578" s="182"/>
      <c r="G2578" s="182"/>
      <c r="H2578" s="182"/>
      <c r="I2578" s="182"/>
      <c r="J2578" s="182"/>
      <c r="K2578" s="182"/>
      <c r="L2578" s="182"/>
      <c r="M2578" s="182"/>
      <c r="N2578" s="182"/>
      <c r="O2578" s="182"/>
      <c r="P2578" s="182"/>
    </row>
    <row r="2579" spans="2:16">
      <c r="B2579" s="181"/>
      <c r="C2579" s="180"/>
      <c r="D2579" s="180"/>
      <c r="E2579" s="182"/>
      <c r="F2579" s="182"/>
      <c r="G2579" s="182"/>
      <c r="H2579" s="182"/>
      <c r="I2579" s="182"/>
      <c r="J2579" s="182"/>
      <c r="K2579" s="182"/>
      <c r="L2579" s="182"/>
      <c r="M2579" s="182"/>
      <c r="N2579" s="182"/>
      <c r="O2579" s="182"/>
      <c r="P2579" s="182"/>
    </row>
    <row r="2580" spans="2:16">
      <c r="B2580" s="181"/>
      <c r="C2580" s="180"/>
      <c r="D2580" s="180"/>
      <c r="E2580" s="182"/>
      <c r="F2580" s="182"/>
      <c r="G2580" s="182"/>
      <c r="H2580" s="182"/>
      <c r="I2580" s="182"/>
      <c r="J2580" s="182"/>
      <c r="K2580" s="182"/>
      <c r="L2580" s="182"/>
      <c r="M2580" s="182"/>
      <c r="N2580" s="182"/>
      <c r="O2580" s="182"/>
      <c r="P2580" s="182"/>
    </row>
    <row r="2581" spans="2:16">
      <c r="B2581" s="181"/>
      <c r="C2581" s="180"/>
      <c r="D2581" s="180"/>
      <c r="E2581" s="182"/>
      <c r="F2581" s="182"/>
      <c r="G2581" s="182"/>
      <c r="H2581" s="182"/>
      <c r="I2581" s="182"/>
      <c r="J2581" s="182"/>
      <c r="K2581" s="182"/>
      <c r="L2581" s="182"/>
      <c r="M2581" s="182"/>
      <c r="N2581" s="182"/>
      <c r="O2581" s="182"/>
      <c r="P2581" s="182"/>
    </row>
    <row r="2582" spans="2:16">
      <c r="B2582" s="181"/>
      <c r="C2582" s="180"/>
      <c r="D2582" s="180"/>
      <c r="E2582" s="182"/>
      <c r="F2582" s="182"/>
      <c r="G2582" s="182"/>
      <c r="H2582" s="182"/>
      <c r="I2582" s="182"/>
      <c r="J2582" s="182"/>
      <c r="K2582" s="182"/>
      <c r="L2582" s="182"/>
      <c r="M2582" s="182"/>
      <c r="N2582" s="182"/>
      <c r="O2582" s="182"/>
      <c r="P2582" s="182"/>
    </row>
    <row r="2583" spans="2:16">
      <c r="B2583" s="181"/>
      <c r="C2583" s="180"/>
      <c r="D2583" s="180"/>
      <c r="E2583" s="182"/>
      <c r="F2583" s="182"/>
      <c r="G2583" s="182"/>
      <c r="H2583" s="182"/>
      <c r="I2583" s="182"/>
      <c r="J2583" s="182"/>
      <c r="K2583" s="182"/>
      <c r="L2583" s="182"/>
      <c r="M2583" s="182"/>
      <c r="N2583" s="182"/>
      <c r="O2583" s="182"/>
      <c r="P2583" s="182"/>
    </row>
    <row r="2584" spans="2:16">
      <c r="B2584" s="181"/>
      <c r="C2584" s="180"/>
      <c r="D2584" s="180"/>
      <c r="E2584" s="182"/>
      <c r="F2584" s="182"/>
      <c r="G2584" s="182"/>
      <c r="H2584" s="182"/>
      <c r="I2584" s="182"/>
      <c r="J2584" s="182"/>
      <c r="K2584" s="182"/>
      <c r="L2584" s="182"/>
      <c r="M2584" s="182"/>
      <c r="N2584" s="182"/>
      <c r="O2584" s="182"/>
      <c r="P2584" s="182"/>
    </row>
    <row r="2585" spans="2:16">
      <c r="B2585" s="181"/>
      <c r="C2585" s="180"/>
      <c r="D2585" s="180"/>
      <c r="E2585" s="182"/>
      <c r="F2585" s="182"/>
      <c r="G2585" s="182"/>
      <c r="H2585" s="182"/>
      <c r="I2585" s="182"/>
      <c r="J2585" s="182"/>
      <c r="K2585" s="182"/>
      <c r="L2585" s="182"/>
      <c r="M2585" s="182"/>
      <c r="N2585" s="182"/>
      <c r="O2585" s="182"/>
      <c r="P2585" s="182"/>
    </row>
    <row r="2586" spans="2:16">
      <c r="B2586" s="181"/>
      <c r="C2586" s="180"/>
      <c r="D2586" s="180"/>
      <c r="E2586" s="182"/>
      <c r="F2586" s="182"/>
      <c r="G2586" s="182"/>
      <c r="H2586" s="182"/>
      <c r="I2586" s="182"/>
      <c r="J2586" s="182"/>
      <c r="K2586" s="182"/>
      <c r="L2586" s="182"/>
      <c r="M2586" s="182"/>
      <c r="N2586" s="182"/>
      <c r="O2586" s="182"/>
      <c r="P2586" s="182"/>
    </row>
    <row r="2587" spans="2:16">
      <c r="B2587" s="181"/>
      <c r="C2587" s="180"/>
      <c r="D2587" s="180"/>
      <c r="E2587" s="182"/>
      <c r="F2587" s="182"/>
      <c r="G2587" s="182"/>
      <c r="H2587" s="182"/>
      <c r="I2587" s="182"/>
      <c r="J2587" s="182"/>
      <c r="K2587" s="182"/>
      <c r="L2587" s="182"/>
      <c r="M2587" s="182"/>
      <c r="N2587" s="182"/>
      <c r="O2587" s="182"/>
      <c r="P2587" s="182"/>
    </row>
    <row r="2588" spans="2:16">
      <c r="B2588" s="181"/>
      <c r="C2588" s="180"/>
      <c r="D2588" s="180"/>
      <c r="E2588" s="182"/>
      <c r="F2588" s="182"/>
      <c r="G2588" s="182"/>
      <c r="H2588" s="182"/>
      <c r="I2588" s="182"/>
      <c r="J2588" s="182"/>
      <c r="K2588" s="182"/>
      <c r="L2588" s="182"/>
      <c r="M2588" s="182"/>
      <c r="N2588" s="182"/>
      <c r="O2588" s="182"/>
      <c r="P2588" s="182"/>
    </row>
    <row r="2589" spans="2:16">
      <c r="B2589" s="181"/>
      <c r="C2589" s="180"/>
      <c r="D2589" s="180"/>
      <c r="E2589" s="182"/>
      <c r="F2589" s="182"/>
      <c r="G2589" s="182"/>
      <c r="H2589" s="182"/>
      <c r="I2589" s="182"/>
      <c r="J2589" s="182"/>
      <c r="K2589" s="182"/>
      <c r="L2589" s="182"/>
      <c r="M2589" s="182"/>
      <c r="N2589" s="182"/>
      <c r="O2589" s="182"/>
      <c r="P2589" s="182"/>
    </row>
    <row r="2590" spans="2:16">
      <c r="B2590" s="181"/>
      <c r="C2590" s="180"/>
      <c r="D2590" s="180"/>
      <c r="E2590" s="182"/>
      <c r="F2590" s="182"/>
      <c r="G2590" s="182"/>
      <c r="H2590" s="182"/>
      <c r="I2590" s="182"/>
      <c r="J2590" s="182"/>
      <c r="K2590" s="182"/>
      <c r="L2590" s="182"/>
      <c r="M2590" s="182"/>
      <c r="N2590" s="182"/>
      <c r="O2590" s="182"/>
      <c r="P2590" s="182"/>
    </row>
    <row r="2591" spans="2:16">
      <c r="B2591" s="181"/>
      <c r="C2591" s="180"/>
      <c r="D2591" s="180"/>
      <c r="E2591" s="182"/>
      <c r="F2591" s="182"/>
      <c r="G2591" s="182"/>
      <c r="H2591" s="182"/>
      <c r="I2591" s="182"/>
      <c r="J2591" s="182"/>
      <c r="K2591" s="182"/>
      <c r="L2591" s="182"/>
      <c r="M2591" s="182"/>
      <c r="N2591" s="182"/>
      <c r="O2591" s="182"/>
      <c r="P2591" s="182"/>
    </row>
    <row r="2592" spans="2:16">
      <c r="B2592" s="181"/>
      <c r="C2592" s="180"/>
      <c r="D2592" s="180"/>
      <c r="E2592" s="182"/>
      <c r="F2592" s="182"/>
      <c r="G2592" s="182"/>
      <c r="H2592" s="182"/>
      <c r="I2592" s="182"/>
      <c r="J2592" s="182"/>
      <c r="K2592" s="182"/>
      <c r="L2592" s="182"/>
      <c r="M2592" s="182"/>
      <c r="N2592" s="182"/>
      <c r="O2592" s="182"/>
      <c r="P2592" s="182"/>
    </row>
    <row r="2593" spans="2:16">
      <c r="B2593" s="181"/>
      <c r="C2593" s="180"/>
      <c r="D2593" s="180"/>
      <c r="E2593" s="182"/>
      <c r="F2593" s="182"/>
      <c r="G2593" s="182"/>
      <c r="H2593" s="182"/>
      <c r="I2593" s="182"/>
      <c r="J2593" s="182"/>
      <c r="K2593" s="182"/>
      <c r="L2593" s="182"/>
      <c r="M2593" s="182"/>
      <c r="N2593" s="182"/>
      <c r="O2593" s="182"/>
      <c r="P2593" s="182"/>
    </row>
    <row r="2594" spans="2:16">
      <c r="B2594" s="181"/>
      <c r="C2594" s="180"/>
      <c r="D2594" s="180"/>
      <c r="E2594" s="182"/>
      <c r="F2594" s="182"/>
      <c r="G2594" s="182"/>
      <c r="H2594" s="182"/>
      <c r="I2594" s="182"/>
      <c r="J2594" s="182"/>
      <c r="K2594" s="182"/>
      <c r="L2594" s="182"/>
      <c r="M2594" s="182"/>
      <c r="N2594" s="182"/>
      <c r="O2594" s="182"/>
      <c r="P2594" s="182"/>
    </row>
    <row r="2595" spans="2:16">
      <c r="B2595" s="181"/>
      <c r="C2595" s="180"/>
      <c r="D2595" s="180"/>
      <c r="E2595" s="182"/>
      <c r="F2595" s="182"/>
      <c r="G2595" s="182"/>
      <c r="H2595" s="182"/>
      <c r="I2595" s="182"/>
      <c r="J2595" s="182"/>
      <c r="K2595" s="182"/>
      <c r="L2595" s="182"/>
      <c r="M2595" s="182"/>
      <c r="N2595" s="182"/>
      <c r="O2595" s="182"/>
      <c r="P2595" s="182"/>
    </row>
    <row r="2596" spans="2:16">
      <c r="B2596" s="181"/>
      <c r="C2596" s="180"/>
      <c r="D2596" s="180"/>
      <c r="E2596" s="182"/>
      <c r="F2596" s="182"/>
      <c r="G2596" s="182"/>
      <c r="H2596" s="182"/>
      <c r="I2596" s="182"/>
      <c r="J2596" s="182"/>
      <c r="K2596" s="182"/>
      <c r="L2596" s="182"/>
      <c r="M2596" s="182"/>
      <c r="N2596" s="182"/>
      <c r="O2596" s="182"/>
      <c r="P2596" s="182"/>
    </row>
    <row r="2597" spans="2:16">
      <c r="B2597" s="181"/>
      <c r="C2597" s="180"/>
      <c r="D2597" s="180"/>
      <c r="E2597" s="182"/>
      <c r="F2597" s="182"/>
      <c r="G2597" s="182"/>
      <c r="H2597" s="182"/>
      <c r="I2597" s="182"/>
      <c r="J2597" s="182"/>
      <c r="K2597" s="182"/>
      <c r="L2597" s="182"/>
      <c r="M2597" s="182"/>
      <c r="N2597" s="182"/>
      <c r="O2597" s="182"/>
      <c r="P2597" s="182"/>
    </row>
    <row r="2598" spans="2:16">
      <c r="B2598" s="181"/>
      <c r="C2598" s="180"/>
      <c r="D2598" s="180"/>
      <c r="E2598" s="182"/>
      <c r="F2598" s="182"/>
      <c r="G2598" s="182"/>
      <c r="H2598" s="182"/>
      <c r="I2598" s="182"/>
      <c r="J2598" s="182"/>
      <c r="K2598" s="182"/>
      <c r="L2598" s="182"/>
      <c r="M2598" s="182"/>
      <c r="N2598" s="182"/>
      <c r="O2598" s="182"/>
      <c r="P2598" s="182"/>
    </row>
    <row r="2599" spans="2:16">
      <c r="B2599" s="181"/>
      <c r="C2599" s="180"/>
      <c r="D2599" s="180"/>
      <c r="E2599" s="182"/>
      <c r="F2599" s="182"/>
      <c r="G2599" s="182"/>
      <c r="H2599" s="182"/>
      <c r="I2599" s="182"/>
      <c r="J2599" s="182"/>
      <c r="K2599" s="182"/>
      <c r="L2599" s="182"/>
      <c r="M2599" s="182"/>
      <c r="N2599" s="182"/>
      <c r="O2599" s="182"/>
      <c r="P2599" s="182"/>
    </row>
    <row r="2600" spans="2:16">
      <c r="B2600" s="181"/>
      <c r="C2600" s="180"/>
      <c r="D2600" s="180"/>
      <c r="E2600" s="182"/>
      <c r="F2600" s="182"/>
      <c r="G2600" s="182"/>
      <c r="H2600" s="182"/>
      <c r="I2600" s="182"/>
      <c r="J2600" s="182"/>
      <c r="K2600" s="182"/>
      <c r="L2600" s="182"/>
      <c r="M2600" s="182"/>
      <c r="N2600" s="182"/>
      <c r="O2600" s="182"/>
      <c r="P2600" s="182"/>
    </row>
    <row r="2601" spans="2:16">
      <c r="B2601" s="181"/>
      <c r="C2601" s="180"/>
      <c r="D2601" s="180"/>
      <c r="E2601" s="182"/>
      <c r="F2601" s="182"/>
      <c r="G2601" s="182"/>
      <c r="H2601" s="182"/>
      <c r="I2601" s="182"/>
      <c r="J2601" s="182"/>
      <c r="K2601" s="182"/>
      <c r="L2601" s="182"/>
      <c r="M2601" s="182"/>
      <c r="N2601" s="182"/>
      <c r="O2601" s="182"/>
      <c r="P2601" s="182"/>
    </row>
    <row r="2602" spans="2:16">
      <c r="B2602" s="181"/>
      <c r="C2602" s="180"/>
      <c r="D2602" s="180"/>
      <c r="E2602" s="182"/>
      <c r="F2602" s="182"/>
      <c r="G2602" s="182"/>
      <c r="H2602" s="182"/>
      <c r="I2602" s="182"/>
      <c r="J2602" s="182"/>
      <c r="K2602" s="182"/>
      <c r="L2602" s="182"/>
      <c r="M2602" s="182"/>
      <c r="N2602" s="182"/>
      <c r="O2602" s="182"/>
      <c r="P2602" s="182"/>
    </row>
    <row r="2603" spans="2:16">
      <c r="B2603" s="181"/>
      <c r="C2603" s="180"/>
      <c r="D2603" s="180"/>
      <c r="E2603" s="182"/>
      <c r="F2603" s="182"/>
      <c r="G2603" s="182"/>
      <c r="H2603" s="182"/>
      <c r="I2603" s="182"/>
      <c r="J2603" s="182"/>
      <c r="K2603" s="182"/>
      <c r="L2603" s="182"/>
      <c r="M2603" s="182"/>
      <c r="N2603" s="182"/>
      <c r="O2603" s="182"/>
      <c r="P2603" s="182"/>
    </row>
    <row r="2604" spans="2:16">
      <c r="B2604" s="181"/>
      <c r="C2604" s="180"/>
      <c r="D2604" s="180"/>
      <c r="E2604" s="182"/>
      <c r="F2604" s="182"/>
      <c r="G2604" s="182"/>
      <c r="H2604" s="182"/>
      <c r="I2604" s="182"/>
      <c r="J2604" s="182"/>
      <c r="K2604" s="182"/>
      <c r="L2604" s="182"/>
      <c r="M2604" s="182"/>
      <c r="N2604" s="182"/>
      <c r="O2604" s="182"/>
      <c r="P2604" s="182"/>
    </row>
    <row r="2605" spans="2:16">
      <c r="B2605" s="181"/>
      <c r="C2605" s="180"/>
      <c r="D2605" s="180"/>
      <c r="E2605" s="182"/>
      <c r="F2605" s="182"/>
      <c r="G2605" s="182"/>
      <c r="H2605" s="182"/>
      <c r="I2605" s="182"/>
      <c r="J2605" s="182"/>
      <c r="K2605" s="182"/>
      <c r="L2605" s="182"/>
      <c r="M2605" s="182"/>
      <c r="N2605" s="182"/>
      <c r="O2605" s="182"/>
      <c r="P2605" s="182"/>
    </row>
    <row r="2606" spans="2:16">
      <c r="B2606" s="181"/>
      <c r="C2606" s="180"/>
      <c r="D2606" s="180"/>
      <c r="E2606" s="182"/>
      <c r="F2606" s="182"/>
      <c r="G2606" s="182"/>
      <c r="H2606" s="182"/>
      <c r="I2606" s="182"/>
      <c r="J2606" s="182"/>
      <c r="K2606" s="182"/>
      <c r="L2606" s="182"/>
      <c r="M2606" s="182"/>
      <c r="N2606" s="182"/>
      <c r="O2606" s="182"/>
      <c r="P2606" s="182"/>
    </row>
    <row r="2607" spans="2:16">
      <c r="B2607" s="181"/>
      <c r="C2607" s="180"/>
      <c r="D2607" s="180"/>
      <c r="E2607" s="182"/>
      <c r="F2607" s="182"/>
      <c r="G2607" s="182"/>
      <c r="H2607" s="182"/>
      <c r="I2607" s="182"/>
      <c r="J2607" s="182"/>
      <c r="K2607" s="182"/>
      <c r="L2607" s="182"/>
      <c r="M2607" s="182"/>
      <c r="N2607" s="182"/>
      <c r="O2607" s="182"/>
      <c r="P2607" s="182"/>
    </row>
    <row r="2608" spans="2:16">
      <c r="B2608" s="181"/>
      <c r="C2608" s="180"/>
      <c r="D2608" s="180"/>
      <c r="E2608" s="182"/>
      <c r="F2608" s="182"/>
      <c r="G2608" s="182"/>
      <c r="H2608" s="182"/>
      <c r="I2608" s="182"/>
      <c r="J2608" s="182"/>
      <c r="K2608" s="182"/>
      <c r="L2608" s="182"/>
      <c r="M2608" s="182"/>
      <c r="N2608" s="182"/>
      <c r="O2608" s="182"/>
      <c r="P2608" s="182"/>
    </row>
    <row r="2609" spans="2:16">
      <c r="B2609" s="181"/>
      <c r="C2609" s="180"/>
      <c r="D2609" s="180"/>
      <c r="E2609" s="182"/>
      <c r="F2609" s="182"/>
      <c r="G2609" s="182"/>
      <c r="H2609" s="182"/>
      <c r="I2609" s="182"/>
      <c r="J2609" s="182"/>
      <c r="K2609" s="182"/>
      <c r="L2609" s="182"/>
      <c r="M2609" s="182"/>
      <c r="N2609" s="182"/>
      <c r="O2609" s="182"/>
      <c r="P2609" s="182"/>
    </row>
    <row r="2610" spans="2:16">
      <c r="B2610" s="181"/>
      <c r="C2610" s="180"/>
      <c r="D2610" s="180"/>
      <c r="E2610" s="182"/>
      <c r="F2610" s="182"/>
      <c r="G2610" s="182"/>
      <c r="H2610" s="182"/>
      <c r="I2610" s="182"/>
      <c r="J2610" s="182"/>
      <c r="K2610" s="182"/>
      <c r="L2610" s="182"/>
      <c r="M2610" s="182"/>
      <c r="N2610" s="182"/>
      <c r="O2610" s="182"/>
      <c r="P2610" s="182"/>
    </row>
    <row r="2611" spans="2:16">
      <c r="B2611" s="181"/>
      <c r="C2611" s="180"/>
      <c r="D2611" s="180"/>
      <c r="E2611" s="182"/>
      <c r="F2611" s="182"/>
      <c r="G2611" s="182"/>
      <c r="H2611" s="182"/>
      <c r="I2611" s="182"/>
      <c r="J2611" s="182"/>
      <c r="K2611" s="182"/>
      <c r="L2611" s="182"/>
      <c r="M2611" s="182"/>
      <c r="N2611" s="182"/>
      <c r="O2611" s="182"/>
      <c r="P2611" s="182"/>
    </row>
    <row r="2612" spans="2:16">
      <c r="B2612" s="181"/>
      <c r="C2612" s="180"/>
      <c r="D2612" s="180"/>
      <c r="E2612" s="182"/>
      <c r="F2612" s="182"/>
      <c r="G2612" s="182"/>
      <c r="H2612" s="182"/>
      <c r="I2612" s="182"/>
      <c r="J2612" s="182"/>
      <c r="K2612" s="182"/>
      <c r="L2612" s="182"/>
      <c r="M2612" s="182"/>
      <c r="N2612" s="182"/>
      <c r="O2612" s="182"/>
      <c r="P2612" s="182"/>
    </row>
    <row r="2613" spans="2:16">
      <c r="B2613" s="181"/>
      <c r="C2613" s="180"/>
      <c r="D2613" s="180"/>
      <c r="E2613" s="182"/>
      <c r="F2613" s="182"/>
      <c r="G2613" s="182"/>
      <c r="H2613" s="182"/>
      <c r="I2613" s="182"/>
      <c r="J2613" s="182"/>
      <c r="K2613" s="182"/>
      <c r="L2613" s="182"/>
      <c r="M2613" s="182"/>
      <c r="N2613" s="182"/>
      <c r="O2613" s="182"/>
      <c r="P2613" s="182"/>
    </row>
    <row r="2614" spans="2:16">
      <c r="B2614" s="181"/>
      <c r="C2614" s="180"/>
      <c r="D2614" s="180"/>
      <c r="E2614" s="182"/>
      <c r="F2614" s="182"/>
      <c r="G2614" s="182"/>
      <c r="H2614" s="182"/>
      <c r="I2614" s="182"/>
      <c r="J2614" s="182"/>
      <c r="K2614" s="182"/>
      <c r="L2614" s="182"/>
      <c r="M2614" s="182"/>
      <c r="N2614" s="182"/>
      <c r="O2614" s="182"/>
      <c r="P2614" s="182"/>
    </row>
    <row r="2615" spans="2:16">
      <c r="B2615" s="181"/>
      <c r="C2615" s="180"/>
      <c r="D2615" s="180"/>
      <c r="E2615" s="182"/>
      <c r="F2615" s="182"/>
      <c r="G2615" s="182"/>
      <c r="H2615" s="182"/>
      <c r="I2615" s="182"/>
      <c r="J2615" s="182"/>
      <c r="K2615" s="182"/>
      <c r="L2615" s="182"/>
      <c r="M2615" s="182"/>
      <c r="N2615" s="182"/>
      <c r="O2615" s="182"/>
      <c r="P2615" s="182"/>
    </row>
    <row r="2616" spans="2:16">
      <c r="B2616" s="181"/>
      <c r="C2616" s="180"/>
      <c r="D2616" s="180"/>
      <c r="E2616" s="182"/>
      <c r="F2616" s="182"/>
      <c r="G2616" s="182"/>
      <c r="H2616" s="182"/>
      <c r="I2616" s="182"/>
      <c r="J2616" s="182"/>
      <c r="K2616" s="182"/>
      <c r="L2616" s="182"/>
      <c r="M2616" s="182"/>
      <c r="N2616" s="182"/>
      <c r="O2616" s="182"/>
      <c r="P2616" s="182"/>
    </row>
    <row r="2617" spans="2:16">
      <c r="B2617" s="181"/>
      <c r="C2617" s="180"/>
      <c r="D2617" s="180"/>
      <c r="E2617" s="182"/>
      <c r="F2617" s="182"/>
      <c r="G2617" s="182"/>
      <c r="H2617" s="182"/>
      <c r="I2617" s="182"/>
      <c r="J2617" s="182"/>
      <c r="K2617" s="182"/>
      <c r="L2617" s="182"/>
      <c r="M2617" s="182"/>
      <c r="N2617" s="182"/>
      <c r="O2617" s="182"/>
      <c r="P2617" s="182"/>
    </row>
    <row r="2618" spans="2:16">
      <c r="B2618" s="181"/>
      <c r="C2618" s="180"/>
      <c r="D2618" s="180"/>
      <c r="E2618" s="182"/>
      <c r="F2618" s="182"/>
      <c r="G2618" s="182"/>
      <c r="H2618" s="182"/>
      <c r="I2618" s="182"/>
      <c r="J2618" s="182"/>
      <c r="K2618" s="182"/>
      <c r="L2618" s="182"/>
      <c r="M2618" s="182"/>
      <c r="N2618" s="182"/>
      <c r="O2618" s="182"/>
      <c r="P2618" s="182"/>
    </row>
    <row r="2619" spans="2:16">
      <c r="B2619" s="181"/>
      <c r="C2619" s="180"/>
      <c r="D2619" s="180"/>
      <c r="E2619" s="182"/>
      <c r="F2619" s="182"/>
      <c r="G2619" s="182"/>
      <c r="H2619" s="182"/>
      <c r="I2619" s="182"/>
      <c r="J2619" s="182"/>
      <c r="K2619" s="182"/>
      <c r="L2619" s="182"/>
      <c r="M2619" s="182"/>
      <c r="N2619" s="182"/>
      <c r="O2619" s="182"/>
      <c r="P2619" s="182"/>
    </row>
    <row r="2620" spans="2:16">
      <c r="B2620" s="181"/>
      <c r="C2620" s="180"/>
      <c r="D2620" s="180"/>
      <c r="E2620" s="182"/>
      <c r="F2620" s="182"/>
      <c r="G2620" s="182"/>
      <c r="H2620" s="182"/>
      <c r="I2620" s="182"/>
      <c r="J2620" s="182"/>
      <c r="K2620" s="182"/>
      <c r="L2620" s="182"/>
      <c r="M2620" s="182"/>
      <c r="N2620" s="182"/>
      <c r="O2620" s="182"/>
      <c r="P2620" s="182"/>
    </row>
    <row r="2621" spans="2:16">
      <c r="B2621" s="181"/>
      <c r="C2621" s="180"/>
      <c r="D2621" s="180"/>
      <c r="E2621" s="182"/>
      <c r="F2621" s="182"/>
      <c r="G2621" s="182"/>
      <c r="H2621" s="182"/>
      <c r="I2621" s="182"/>
      <c r="J2621" s="182"/>
      <c r="K2621" s="182"/>
      <c r="L2621" s="182"/>
      <c r="M2621" s="182"/>
      <c r="N2621" s="182"/>
      <c r="O2621" s="182"/>
      <c r="P2621" s="182"/>
    </row>
    <row r="2622" spans="2:16">
      <c r="B2622" s="181"/>
      <c r="C2622" s="180"/>
      <c r="D2622" s="180"/>
      <c r="E2622" s="182"/>
      <c r="F2622" s="182"/>
      <c r="G2622" s="182"/>
      <c r="H2622" s="182"/>
      <c r="I2622" s="182"/>
      <c r="J2622" s="182"/>
      <c r="K2622" s="182"/>
      <c r="L2622" s="182"/>
      <c r="M2622" s="182"/>
      <c r="N2622" s="182"/>
      <c r="O2622" s="182"/>
      <c r="P2622" s="182"/>
    </row>
    <row r="2623" spans="2:16">
      <c r="B2623" s="181"/>
      <c r="C2623" s="180"/>
      <c r="D2623" s="180"/>
      <c r="E2623" s="182"/>
      <c r="F2623" s="182"/>
      <c r="G2623" s="182"/>
      <c r="H2623" s="182"/>
      <c r="I2623" s="182"/>
      <c r="J2623" s="182"/>
      <c r="K2623" s="182"/>
      <c r="L2623" s="182"/>
      <c r="M2623" s="182"/>
      <c r="N2623" s="182"/>
      <c r="O2623" s="182"/>
      <c r="P2623" s="182"/>
    </row>
    <row r="2624" spans="2:16">
      <c r="B2624" s="181"/>
      <c r="C2624" s="180"/>
      <c r="D2624" s="180"/>
      <c r="E2624" s="182"/>
      <c r="F2624" s="182"/>
      <c r="G2624" s="182"/>
      <c r="H2624" s="182"/>
      <c r="I2624" s="182"/>
      <c r="J2624" s="182"/>
      <c r="K2624" s="182"/>
      <c r="L2624" s="182"/>
      <c r="M2624" s="182"/>
      <c r="N2624" s="182"/>
      <c r="O2624" s="182"/>
      <c r="P2624" s="182"/>
    </row>
    <row r="2625" spans="2:16">
      <c r="B2625" s="181"/>
      <c r="C2625" s="180"/>
      <c r="D2625" s="180"/>
      <c r="E2625" s="182"/>
      <c r="F2625" s="182"/>
      <c r="G2625" s="182"/>
      <c r="H2625" s="182"/>
      <c r="I2625" s="182"/>
      <c r="J2625" s="182"/>
      <c r="K2625" s="182"/>
      <c r="L2625" s="182"/>
      <c r="M2625" s="182"/>
      <c r="N2625" s="182"/>
      <c r="O2625" s="182"/>
      <c r="P2625" s="182"/>
    </row>
    <row r="2626" spans="2:16">
      <c r="B2626" s="181"/>
      <c r="C2626" s="180"/>
      <c r="D2626" s="180"/>
      <c r="E2626" s="182"/>
      <c r="F2626" s="182"/>
      <c r="G2626" s="182"/>
      <c r="H2626" s="182"/>
      <c r="I2626" s="182"/>
      <c r="J2626" s="182"/>
      <c r="K2626" s="182"/>
      <c r="L2626" s="182"/>
      <c r="M2626" s="182"/>
      <c r="N2626" s="182"/>
      <c r="O2626" s="182"/>
      <c r="P2626" s="182"/>
    </row>
    <row r="2627" spans="2:16">
      <c r="B2627" s="181"/>
      <c r="C2627" s="180"/>
      <c r="D2627" s="180"/>
      <c r="E2627" s="182"/>
      <c r="F2627" s="182"/>
      <c r="G2627" s="182"/>
      <c r="H2627" s="182"/>
      <c r="I2627" s="182"/>
      <c r="J2627" s="182"/>
      <c r="K2627" s="182"/>
      <c r="L2627" s="182"/>
      <c r="M2627" s="182"/>
      <c r="N2627" s="182"/>
      <c r="O2627" s="182"/>
      <c r="P2627" s="182"/>
    </row>
    <row r="2628" spans="2:16">
      <c r="B2628" s="181"/>
      <c r="C2628" s="180"/>
      <c r="D2628" s="180"/>
      <c r="E2628" s="182"/>
      <c r="F2628" s="182"/>
      <c r="G2628" s="182"/>
      <c r="H2628" s="182"/>
      <c r="I2628" s="182"/>
      <c r="J2628" s="182"/>
      <c r="K2628" s="182"/>
      <c r="L2628" s="182"/>
      <c r="M2628" s="182"/>
      <c r="N2628" s="182"/>
      <c r="O2628" s="182"/>
      <c r="P2628" s="182"/>
    </row>
    <row r="2629" spans="2:16">
      <c r="B2629" s="181"/>
      <c r="C2629" s="180"/>
      <c r="D2629" s="180"/>
      <c r="E2629" s="182"/>
      <c r="F2629" s="182"/>
      <c r="G2629" s="182"/>
      <c r="H2629" s="182"/>
      <c r="I2629" s="182"/>
      <c r="J2629" s="182"/>
      <c r="K2629" s="182"/>
      <c r="L2629" s="182"/>
      <c r="M2629" s="182"/>
      <c r="N2629" s="182"/>
      <c r="O2629" s="182"/>
      <c r="P2629" s="182"/>
    </row>
    <row r="2630" spans="2:16">
      <c r="B2630" s="181"/>
      <c r="C2630" s="180"/>
      <c r="D2630" s="180"/>
      <c r="E2630" s="182"/>
      <c r="F2630" s="182"/>
      <c r="G2630" s="182"/>
      <c r="H2630" s="182"/>
      <c r="I2630" s="182"/>
      <c r="J2630" s="182"/>
      <c r="K2630" s="182"/>
      <c r="L2630" s="182"/>
      <c r="M2630" s="182"/>
      <c r="N2630" s="182"/>
      <c r="O2630" s="182"/>
      <c r="P2630" s="182"/>
    </row>
    <row r="2631" spans="2:16">
      <c r="B2631" s="181"/>
      <c r="C2631" s="180"/>
      <c r="D2631" s="180"/>
      <c r="E2631" s="182"/>
      <c r="F2631" s="182"/>
      <c r="G2631" s="182"/>
      <c r="H2631" s="182"/>
      <c r="I2631" s="182"/>
      <c r="J2631" s="182"/>
      <c r="K2631" s="182"/>
      <c r="L2631" s="182"/>
      <c r="M2631" s="182"/>
      <c r="N2631" s="182"/>
      <c r="O2631" s="182"/>
      <c r="P2631" s="182"/>
    </row>
    <row r="2632" spans="2:16">
      <c r="B2632" s="181"/>
      <c r="C2632" s="180"/>
      <c r="D2632" s="180"/>
      <c r="E2632" s="182"/>
      <c r="F2632" s="182"/>
      <c r="G2632" s="182"/>
      <c r="H2632" s="182"/>
      <c r="I2632" s="182"/>
      <c r="J2632" s="182"/>
      <c r="K2632" s="182"/>
      <c r="L2632" s="182"/>
      <c r="M2632" s="182"/>
      <c r="N2632" s="182"/>
      <c r="O2632" s="182"/>
      <c r="P2632" s="182"/>
    </row>
    <row r="2633" spans="2:16">
      <c r="B2633" s="181"/>
      <c r="C2633" s="180"/>
      <c r="D2633" s="180"/>
      <c r="E2633" s="182"/>
      <c r="F2633" s="182"/>
      <c r="G2633" s="182"/>
      <c r="H2633" s="182"/>
      <c r="I2633" s="182"/>
      <c r="J2633" s="182"/>
      <c r="K2633" s="182"/>
      <c r="L2633" s="182"/>
      <c r="M2633" s="182"/>
      <c r="N2633" s="182"/>
      <c r="O2633" s="182"/>
      <c r="P2633" s="182"/>
    </row>
    <row r="2634" spans="2:16">
      <c r="B2634" s="181"/>
      <c r="C2634" s="180"/>
      <c r="D2634" s="180"/>
      <c r="E2634" s="182"/>
      <c r="F2634" s="182"/>
      <c r="G2634" s="182"/>
      <c r="H2634" s="182"/>
      <c r="I2634" s="182"/>
      <c r="J2634" s="182"/>
      <c r="K2634" s="182"/>
      <c r="L2634" s="182"/>
      <c r="M2634" s="182"/>
      <c r="N2634" s="182"/>
      <c r="O2634" s="182"/>
      <c r="P2634" s="182"/>
    </row>
    <row r="2635" spans="2:16">
      <c r="B2635" s="181"/>
      <c r="C2635" s="180"/>
      <c r="D2635" s="180"/>
      <c r="E2635" s="182"/>
      <c r="F2635" s="182"/>
      <c r="G2635" s="182"/>
      <c r="H2635" s="182"/>
      <c r="I2635" s="182"/>
      <c r="J2635" s="182"/>
      <c r="K2635" s="182"/>
      <c r="L2635" s="182"/>
      <c r="M2635" s="182"/>
      <c r="N2635" s="182"/>
      <c r="O2635" s="182"/>
      <c r="P2635" s="182"/>
    </row>
    <row r="2636" spans="2:16">
      <c r="B2636" s="181"/>
      <c r="C2636" s="180"/>
      <c r="D2636" s="180"/>
      <c r="E2636" s="182"/>
      <c r="F2636" s="182"/>
      <c r="G2636" s="182"/>
      <c r="H2636" s="182"/>
      <c r="I2636" s="182"/>
      <c r="J2636" s="182"/>
      <c r="K2636" s="182"/>
      <c r="L2636" s="182"/>
      <c r="M2636" s="182"/>
      <c r="N2636" s="182"/>
      <c r="O2636" s="182"/>
      <c r="P2636" s="182"/>
    </row>
    <row r="2637" spans="2:16">
      <c r="B2637" s="181"/>
      <c r="C2637" s="180"/>
      <c r="D2637" s="180"/>
      <c r="E2637" s="182"/>
      <c r="F2637" s="182"/>
      <c r="G2637" s="182"/>
      <c r="H2637" s="182"/>
      <c r="I2637" s="182"/>
      <c r="J2637" s="182"/>
      <c r="K2637" s="182"/>
      <c r="L2637" s="182"/>
      <c r="M2637" s="182"/>
      <c r="N2637" s="182"/>
      <c r="O2637" s="182"/>
      <c r="P2637" s="182"/>
    </row>
    <row r="2638" spans="2:16">
      <c r="B2638" s="181"/>
      <c r="C2638" s="180"/>
      <c r="D2638" s="180"/>
      <c r="E2638" s="182"/>
      <c r="F2638" s="182"/>
      <c r="G2638" s="182"/>
      <c r="H2638" s="182"/>
      <c r="I2638" s="182"/>
      <c r="J2638" s="182"/>
      <c r="K2638" s="182"/>
      <c r="L2638" s="182"/>
      <c r="M2638" s="182"/>
      <c r="N2638" s="182"/>
      <c r="O2638" s="182"/>
      <c r="P2638" s="182"/>
    </row>
    <row r="2639" spans="2:16">
      <c r="B2639" s="181"/>
      <c r="C2639" s="180"/>
      <c r="D2639" s="180"/>
      <c r="E2639" s="182"/>
      <c r="F2639" s="182"/>
      <c r="G2639" s="182"/>
      <c r="H2639" s="182"/>
      <c r="I2639" s="182"/>
      <c r="J2639" s="182"/>
      <c r="K2639" s="182"/>
      <c r="L2639" s="182"/>
      <c r="M2639" s="182"/>
      <c r="N2639" s="182"/>
      <c r="O2639" s="182"/>
      <c r="P2639" s="182"/>
    </row>
    <row r="2640" spans="2:16">
      <c r="B2640" s="181"/>
      <c r="C2640" s="180"/>
      <c r="D2640" s="180"/>
      <c r="E2640" s="182"/>
      <c r="F2640" s="182"/>
      <c r="G2640" s="182"/>
      <c r="H2640" s="182"/>
      <c r="I2640" s="182"/>
      <c r="J2640" s="182"/>
      <c r="K2640" s="182"/>
      <c r="L2640" s="182"/>
      <c r="M2640" s="182"/>
      <c r="N2640" s="182"/>
      <c r="O2640" s="182"/>
      <c r="P2640" s="182"/>
    </row>
    <row r="2641" spans="2:16">
      <c r="B2641" s="181"/>
      <c r="C2641" s="180"/>
      <c r="D2641" s="180"/>
      <c r="E2641" s="182"/>
      <c r="F2641" s="182"/>
      <c r="G2641" s="182"/>
      <c r="H2641" s="182"/>
      <c r="I2641" s="182"/>
      <c r="J2641" s="182"/>
      <c r="K2641" s="182"/>
      <c r="L2641" s="182"/>
      <c r="M2641" s="182"/>
      <c r="N2641" s="182"/>
      <c r="O2641" s="182"/>
      <c r="P2641" s="182"/>
    </row>
    <row r="2642" spans="2:16">
      <c r="B2642" s="181"/>
      <c r="C2642" s="180"/>
      <c r="D2642" s="180"/>
      <c r="E2642" s="182"/>
      <c r="F2642" s="182"/>
      <c r="G2642" s="182"/>
      <c r="H2642" s="182"/>
      <c r="I2642" s="182"/>
      <c r="J2642" s="182"/>
      <c r="K2642" s="182"/>
      <c r="L2642" s="182"/>
      <c r="M2642" s="182"/>
      <c r="N2642" s="182"/>
      <c r="O2642" s="182"/>
      <c r="P2642" s="182"/>
    </row>
    <row r="2643" spans="2:16">
      <c r="B2643" s="181"/>
      <c r="C2643" s="180"/>
      <c r="D2643" s="180"/>
      <c r="E2643" s="182"/>
      <c r="F2643" s="182"/>
      <c r="G2643" s="182"/>
      <c r="H2643" s="182"/>
      <c r="I2643" s="182"/>
      <c r="J2643" s="182"/>
      <c r="K2643" s="182"/>
      <c r="L2643" s="182"/>
      <c r="M2643" s="182"/>
      <c r="N2643" s="182"/>
      <c r="O2643" s="182"/>
      <c r="P2643" s="182"/>
    </row>
    <row r="2644" spans="2:16">
      <c r="B2644" s="181"/>
      <c r="C2644" s="180"/>
      <c r="D2644" s="180"/>
      <c r="E2644" s="182"/>
      <c r="F2644" s="182"/>
      <c r="G2644" s="182"/>
      <c r="H2644" s="182"/>
      <c r="I2644" s="182"/>
      <c r="J2644" s="182"/>
      <c r="K2644" s="182"/>
      <c r="L2644" s="182"/>
      <c r="M2644" s="182"/>
      <c r="N2644" s="182"/>
      <c r="O2644" s="182"/>
      <c r="P2644" s="182"/>
    </row>
    <row r="2645" spans="2:16">
      <c r="B2645" s="181"/>
      <c r="C2645" s="180"/>
      <c r="D2645" s="180"/>
      <c r="E2645" s="182"/>
      <c r="F2645" s="182"/>
      <c r="G2645" s="182"/>
      <c r="H2645" s="182"/>
      <c r="I2645" s="182"/>
      <c r="J2645" s="182"/>
      <c r="K2645" s="182"/>
      <c r="L2645" s="182"/>
      <c r="M2645" s="182"/>
      <c r="N2645" s="182"/>
      <c r="O2645" s="182"/>
      <c r="P2645" s="182"/>
    </row>
    <row r="2646" spans="2:16">
      <c r="B2646" s="181"/>
      <c r="C2646" s="180"/>
      <c r="D2646" s="180"/>
      <c r="E2646" s="182"/>
      <c r="F2646" s="182"/>
      <c r="G2646" s="182"/>
      <c r="H2646" s="182"/>
      <c r="I2646" s="182"/>
      <c r="J2646" s="182"/>
      <c r="K2646" s="182"/>
      <c r="L2646" s="182"/>
      <c r="M2646" s="182"/>
      <c r="N2646" s="182"/>
      <c r="O2646" s="182"/>
      <c r="P2646" s="182"/>
    </row>
    <row r="2647" spans="2:16">
      <c r="B2647" s="181"/>
      <c r="C2647" s="180"/>
      <c r="D2647" s="180"/>
      <c r="E2647" s="182"/>
      <c r="F2647" s="182"/>
      <c r="G2647" s="182"/>
      <c r="H2647" s="182"/>
      <c r="I2647" s="182"/>
      <c r="J2647" s="182"/>
      <c r="K2647" s="182"/>
      <c r="L2647" s="182"/>
      <c r="M2647" s="182"/>
      <c r="N2647" s="182"/>
      <c r="O2647" s="182"/>
      <c r="P2647" s="182"/>
    </row>
    <row r="2648" spans="2:16">
      <c r="B2648" s="181"/>
      <c r="C2648" s="180"/>
      <c r="D2648" s="180"/>
      <c r="E2648" s="182"/>
      <c r="F2648" s="182"/>
      <c r="G2648" s="182"/>
      <c r="H2648" s="182"/>
      <c r="I2648" s="182"/>
      <c r="J2648" s="182"/>
      <c r="K2648" s="182"/>
      <c r="L2648" s="182"/>
      <c r="M2648" s="182"/>
      <c r="N2648" s="182"/>
      <c r="O2648" s="182"/>
      <c r="P2648" s="182"/>
    </row>
    <row r="2649" spans="2:16">
      <c r="B2649" s="181"/>
      <c r="C2649" s="180"/>
      <c r="D2649" s="180"/>
      <c r="E2649" s="182"/>
      <c r="F2649" s="182"/>
      <c r="G2649" s="182"/>
      <c r="H2649" s="182"/>
      <c r="I2649" s="182"/>
      <c r="J2649" s="182"/>
      <c r="K2649" s="182"/>
      <c r="L2649" s="182"/>
      <c r="M2649" s="182"/>
      <c r="N2649" s="182"/>
      <c r="O2649" s="182"/>
      <c r="P2649" s="182"/>
    </row>
    <row r="2650" spans="2:16">
      <c r="B2650" s="181"/>
      <c r="C2650" s="180"/>
      <c r="D2650" s="180"/>
      <c r="E2650" s="182"/>
      <c r="F2650" s="182"/>
      <c r="G2650" s="182"/>
      <c r="H2650" s="182"/>
      <c r="I2650" s="182"/>
      <c r="J2650" s="182"/>
      <c r="K2650" s="182"/>
      <c r="L2650" s="182"/>
      <c r="M2650" s="182"/>
      <c r="N2650" s="182"/>
      <c r="O2650" s="182"/>
      <c r="P2650" s="182"/>
    </row>
    <row r="2651" spans="2:16">
      <c r="B2651" s="181"/>
      <c r="C2651" s="180"/>
      <c r="D2651" s="180"/>
      <c r="E2651" s="182"/>
      <c r="F2651" s="182"/>
      <c r="G2651" s="182"/>
      <c r="H2651" s="182"/>
      <c r="I2651" s="182"/>
      <c r="J2651" s="182"/>
      <c r="K2651" s="182"/>
      <c r="L2651" s="182"/>
      <c r="M2651" s="182"/>
      <c r="N2651" s="182"/>
      <c r="O2651" s="182"/>
      <c r="P2651" s="182"/>
    </row>
    <row r="2652" spans="2:16">
      <c r="B2652" s="181"/>
      <c r="C2652" s="180"/>
      <c r="D2652" s="180"/>
      <c r="E2652" s="182"/>
      <c r="F2652" s="182"/>
      <c r="G2652" s="182"/>
      <c r="H2652" s="182"/>
      <c r="I2652" s="182"/>
      <c r="J2652" s="182"/>
      <c r="K2652" s="182"/>
      <c r="L2652" s="182"/>
      <c r="M2652" s="182"/>
      <c r="N2652" s="182"/>
      <c r="O2652" s="182"/>
      <c r="P2652" s="182"/>
    </row>
    <row r="2653" spans="2:16">
      <c r="B2653" s="181"/>
      <c r="C2653" s="180"/>
      <c r="D2653" s="180"/>
      <c r="E2653" s="182"/>
      <c r="F2653" s="182"/>
      <c r="G2653" s="182"/>
      <c r="H2653" s="182"/>
      <c r="I2653" s="182"/>
      <c r="J2653" s="182"/>
      <c r="K2653" s="182"/>
      <c r="L2653" s="182"/>
      <c r="M2653" s="182"/>
      <c r="N2653" s="182"/>
      <c r="O2653" s="182"/>
      <c r="P2653" s="182"/>
    </row>
    <row r="2654" spans="2:16">
      <c r="B2654" s="181"/>
      <c r="C2654" s="180"/>
      <c r="D2654" s="180"/>
      <c r="E2654" s="182"/>
      <c r="F2654" s="182"/>
      <c r="G2654" s="182"/>
      <c r="H2654" s="182"/>
      <c r="I2654" s="182"/>
      <c r="J2654" s="182"/>
      <c r="K2654" s="182"/>
      <c r="L2654" s="182"/>
      <c r="M2654" s="182"/>
      <c r="N2654" s="182"/>
      <c r="O2654" s="182"/>
      <c r="P2654" s="182"/>
    </row>
    <row r="2655" spans="2:16">
      <c r="B2655" s="181"/>
      <c r="C2655" s="180"/>
      <c r="D2655" s="180"/>
      <c r="E2655" s="182"/>
      <c r="F2655" s="182"/>
      <c r="G2655" s="182"/>
      <c r="H2655" s="182"/>
      <c r="I2655" s="182"/>
      <c r="J2655" s="182"/>
      <c r="K2655" s="182"/>
      <c r="L2655" s="182"/>
      <c r="M2655" s="182"/>
      <c r="N2655" s="182"/>
      <c r="O2655" s="182"/>
      <c r="P2655" s="182"/>
    </row>
    <row r="2656" spans="2:16">
      <c r="B2656" s="181"/>
      <c r="C2656" s="180"/>
      <c r="D2656" s="180"/>
      <c r="E2656" s="182"/>
      <c r="F2656" s="182"/>
      <c r="G2656" s="182"/>
      <c r="H2656" s="182"/>
      <c r="I2656" s="182"/>
      <c r="J2656" s="182"/>
      <c r="K2656" s="182"/>
      <c r="L2656" s="182"/>
      <c r="M2656" s="182"/>
      <c r="N2656" s="182"/>
      <c r="O2656" s="182"/>
      <c r="P2656" s="182"/>
    </row>
    <row r="2657" spans="2:16">
      <c r="B2657" s="181"/>
      <c r="C2657" s="180"/>
      <c r="D2657" s="180"/>
      <c r="E2657" s="182"/>
      <c r="F2657" s="182"/>
      <c r="G2657" s="182"/>
      <c r="H2657" s="182"/>
      <c r="I2657" s="182"/>
      <c r="J2657" s="182"/>
      <c r="K2657" s="182"/>
      <c r="L2657" s="182"/>
      <c r="M2657" s="182"/>
      <c r="N2657" s="182"/>
      <c r="O2657" s="182"/>
      <c r="P2657" s="182"/>
    </row>
    <row r="2658" spans="2:16">
      <c r="B2658" s="181"/>
      <c r="C2658" s="180"/>
      <c r="D2658" s="180"/>
      <c r="E2658" s="182"/>
      <c r="F2658" s="182"/>
      <c r="G2658" s="182"/>
      <c r="H2658" s="182"/>
      <c r="I2658" s="182"/>
      <c r="J2658" s="182"/>
      <c r="K2658" s="182"/>
      <c r="L2658" s="182"/>
      <c r="M2658" s="182"/>
      <c r="N2658" s="182"/>
      <c r="O2658" s="182"/>
      <c r="P2658" s="182"/>
    </row>
    <row r="2659" spans="2:16">
      <c r="B2659" s="181"/>
      <c r="C2659" s="180"/>
      <c r="D2659" s="180"/>
      <c r="E2659" s="182"/>
      <c r="F2659" s="182"/>
      <c r="G2659" s="182"/>
      <c r="H2659" s="182"/>
      <c r="I2659" s="182"/>
      <c r="J2659" s="182"/>
      <c r="K2659" s="182"/>
      <c r="L2659" s="182"/>
      <c r="M2659" s="182"/>
      <c r="N2659" s="182"/>
      <c r="O2659" s="182"/>
      <c r="P2659" s="182"/>
    </row>
    <row r="2660" spans="2:16">
      <c r="B2660" s="181"/>
      <c r="C2660" s="180"/>
      <c r="D2660" s="180"/>
      <c r="E2660" s="182"/>
      <c r="F2660" s="182"/>
      <c r="G2660" s="182"/>
      <c r="H2660" s="182"/>
      <c r="I2660" s="182"/>
      <c r="J2660" s="182"/>
      <c r="K2660" s="182"/>
      <c r="L2660" s="182"/>
      <c r="M2660" s="182"/>
      <c r="N2660" s="182"/>
      <c r="O2660" s="182"/>
      <c r="P2660" s="182"/>
    </row>
    <row r="2661" spans="2:16">
      <c r="B2661" s="181"/>
      <c r="C2661" s="180"/>
      <c r="D2661" s="180"/>
      <c r="E2661" s="182"/>
      <c r="F2661" s="182"/>
      <c r="G2661" s="182"/>
      <c r="H2661" s="182"/>
      <c r="I2661" s="182"/>
      <c r="J2661" s="182"/>
      <c r="K2661" s="182"/>
      <c r="L2661" s="182"/>
      <c r="M2661" s="182"/>
      <c r="N2661" s="182"/>
      <c r="O2661" s="182"/>
      <c r="P2661" s="182"/>
    </row>
    <row r="2662" spans="2:16">
      <c r="B2662" s="181"/>
      <c r="C2662" s="180"/>
      <c r="D2662" s="180"/>
      <c r="E2662" s="182"/>
      <c r="F2662" s="182"/>
      <c r="G2662" s="182"/>
      <c r="H2662" s="182"/>
      <c r="I2662" s="182"/>
      <c r="J2662" s="182"/>
      <c r="K2662" s="182"/>
      <c r="L2662" s="182"/>
      <c r="M2662" s="182"/>
      <c r="N2662" s="182"/>
      <c r="O2662" s="182"/>
      <c r="P2662" s="182"/>
    </row>
    <row r="2663" spans="2:16">
      <c r="B2663" s="181"/>
      <c r="C2663" s="180"/>
      <c r="D2663" s="180"/>
      <c r="E2663" s="182"/>
      <c r="F2663" s="182"/>
      <c r="G2663" s="182"/>
      <c r="H2663" s="182"/>
      <c r="I2663" s="182"/>
      <c r="J2663" s="182"/>
      <c r="K2663" s="182"/>
      <c r="L2663" s="182"/>
      <c r="M2663" s="182"/>
      <c r="N2663" s="182"/>
      <c r="O2663" s="182"/>
      <c r="P2663" s="182"/>
    </row>
    <row r="2664" spans="2:16">
      <c r="B2664" s="181"/>
      <c r="C2664" s="180"/>
      <c r="D2664" s="180"/>
      <c r="E2664" s="182"/>
      <c r="F2664" s="182"/>
      <c r="G2664" s="182"/>
      <c r="H2664" s="182"/>
      <c r="I2664" s="182"/>
      <c r="J2664" s="182"/>
      <c r="K2664" s="182"/>
      <c r="L2664" s="182"/>
      <c r="M2664" s="182"/>
      <c r="N2664" s="182"/>
      <c r="O2664" s="182"/>
      <c r="P2664" s="182"/>
    </row>
    <row r="2665" spans="2:16">
      <c r="B2665" s="181"/>
      <c r="C2665" s="180"/>
      <c r="D2665" s="180"/>
      <c r="E2665" s="182"/>
      <c r="F2665" s="182"/>
      <c r="G2665" s="182"/>
      <c r="H2665" s="182"/>
      <c r="I2665" s="182"/>
      <c r="J2665" s="182"/>
      <c r="K2665" s="182"/>
      <c r="L2665" s="182"/>
      <c r="M2665" s="182"/>
      <c r="N2665" s="182"/>
      <c r="O2665" s="182"/>
      <c r="P2665" s="182"/>
    </row>
    <row r="2666" spans="2:16">
      <c r="B2666" s="181"/>
      <c r="C2666" s="180"/>
      <c r="D2666" s="180"/>
      <c r="E2666" s="182"/>
      <c r="F2666" s="182"/>
      <c r="G2666" s="182"/>
      <c r="H2666" s="182"/>
      <c r="I2666" s="182"/>
      <c r="J2666" s="182"/>
      <c r="K2666" s="182"/>
      <c r="L2666" s="182"/>
      <c r="M2666" s="182"/>
      <c r="N2666" s="182"/>
      <c r="O2666" s="182"/>
      <c r="P2666" s="182"/>
    </row>
    <row r="2667" spans="2:16">
      <c r="B2667" s="181"/>
      <c r="C2667" s="180"/>
      <c r="D2667" s="180"/>
      <c r="E2667" s="182"/>
      <c r="F2667" s="182"/>
      <c r="G2667" s="182"/>
      <c r="H2667" s="182"/>
      <c r="I2667" s="182"/>
      <c r="J2667" s="182"/>
      <c r="K2667" s="182"/>
      <c r="L2667" s="182"/>
      <c r="M2667" s="182"/>
      <c r="N2667" s="182"/>
      <c r="O2667" s="182"/>
      <c r="P2667" s="182"/>
    </row>
    <row r="2668" spans="2:16">
      <c r="B2668" s="181"/>
      <c r="C2668" s="180"/>
      <c r="D2668" s="180"/>
      <c r="E2668" s="182"/>
      <c r="F2668" s="182"/>
      <c r="G2668" s="182"/>
      <c r="H2668" s="182"/>
      <c r="I2668" s="182"/>
      <c r="J2668" s="182"/>
      <c r="K2668" s="182"/>
      <c r="L2668" s="182"/>
      <c r="M2668" s="182"/>
      <c r="N2668" s="182"/>
      <c r="O2668" s="182"/>
      <c r="P2668" s="182"/>
    </row>
    <row r="2669" spans="2:16">
      <c r="B2669" s="181"/>
      <c r="C2669" s="180"/>
      <c r="D2669" s="180"/>
      <c r="E2669" s="182"/>
      <c r="F2669" s="182"/>
      <c r="G2669" s="182"/>
      <c r="H2669" s="182"/>
      <c r="I2669" s="182"/>
      <c r="J2669" s="182"/>
      <c r="K2669" s="182"/>
      <c r="L2669" s="182"/>
      <c r="M2669" s="182"/>
      <c r="N2669" s="182"/>
      <c r="O2669" s="182"/>
      <c r="P2669" s="182"/>
    </row>
    <row r="2670" spans="2:16">
      <c r="B2670" s="181"/>
      <c r="C2670" s="180"/>
      <c r="D2670" s="180"/>
      <c r="E2670" s="182"/>
      <c r="F2670" s="182"/>
      <c r="G2670" s="182"/>
      <c r="H2670" s="182"/>
      <c r="I2670" s="182"/>
      <c r="J2670" s="182"/>
      <c r="K2670" s="182"/>
      <c r="L2670" s="182"/>
      <c r="M2670" s="182"/>
      <c r="N2670" s="182"/>
      <c r="O2670" s="182"/>
      <c r="P2670" s="182"/>
    </row>
    <row r="2671" spans="2:16">
      <c r="B2671" s="181"/>
      <c r="C2671" s="180"/>
      <c r="D2671" s="180"/>
      <c r="E2671" s="182"/>
      <c r="F2671" s="182"/>
      <c r="G2671" s="182"/>
      <c r="H2671" s="182"/>
      <c r="I2671" s="182"/>
      <c r="J2671" s="182"/>
      <c r="K2671" s="182"/>
      <c r="L2671" s="182"/>
      <c r="M2671" s="182"/>
      <c r="N2671" s="182"/>
      <c r="O2671" s="182"/>
      <c r="P2671" s="182"/>
    </row>
    <row r="2672" spans="2:16">
      <c r="B2672" s="181"/>
      <c r="C2672" s="180"/>
      <c r="D2672" s="180"/>
      <c r="E2672" s="182"/>
      <c r="F2672" s="182"/>
      <c r="G2672" s="182"/>
      <c r="H2672" s="182"/>
      <c r="I2672" s="182"/>
      <c r="J2672" s="182"/>
      <c r="K2672" s="182"/>
      <c r="L2672" s="182"/>
      <c r="M2672" s="182"/>
      <c r="N2672" s="182"/>
      <c r="O2672" s="182"/>
      <c r="P2672" s="182"/>
    </row>
    <row r="2673" spans="2:16">
      <c r="B2673" s="181"/>
      <c r="C2673" s="180"/>
      <c r="D2673" s="180"/>
      <c r="E2673" s="182"/>
      <c r="F2673" s="182"/>
      <c r="G2673" s="182"/>
      <c r="H2673" s="182"/>
      <c r="I2673" s="182"/>
      <c r="J2673" s="182"/>
      <c r="K2673" s="182"/>
      <c r="L2673" s="182"/>
      <c r="M2673" s="182"/>
      <c r="N2673" s="182"/>
      <c r="O2673" s="182"/>
      <c r="P2673" s="182"/>
    </row>
    <row r="2674" spans="2:16">
      <c r="B2674" s="181"/>
      <c r="C2674" s="180"/>
      <c r="D2674" s="180"/>
      <c r="E2674" s="182"/>
      <c r="F2674" s="182"/>
      <c r="G2674" s="182"/>
      <c r="H2674" s="182"/>
      <c r="I2674" s="182"/>
      <c r="J2674" s="182"/>
      <c r="K2674" s="182"/>
      <c r="L2674" s="182"/>
      <c r="M2674" s="182"/>
      <c r="N2674" s="182"/>
      <c r="O2674" s="182"/>
      <c r="P2674" s="182"/>
    </row>
    <row r="2675" spans="2:16">
      <c r="B2675" s="181"/>
      <c r="C2675" s="180"/>
      <c r="D2675" s="180"/>
      <c r="E2675" s="182"/>
      <c r="F2675" s="182"/>
      <c r="G2675" s="182"/>
      <c r="H2675" s="182"/>
      <c r="I2675" s="182"/>
      <c r="J2675" s="182"/>
      <c r="K2675" s="182"/>
      <c r="L2675" s="182"/>
      <c r="M2675" s="182"/>
      <c r="N2675" s="182"/>
      <c r="O2675" s="182"/>
      <c r="P2675" s="182"/>
    </row>
    <row r="2676" spans="2:16">
      <c r="B2676" s="181"/>
      <c r="C2676" s="180"/>
      <c r="D2676" s="180"/>
      <c r="E2676" s="182"/>
      <c r="F2676" s="182"/>
      <c r="G2676" s="182"/>
      <c r="H2676" s="182"/>
      <c r="I2676" s="182"/>
      <c r="J2676" s="182"/>
      <c r="K2676" s="182"/>
      <c r="L2676" s="182"/>
      <c r="M2676" s="182"/>
      <c r="N2676" s="182"/>
      <c r="O2676" s="182"/>
      <c r="P2676" s="182"/>
    </row>
    <row r="2677" spans="2:16">
      <c r="B2677" s="181"/>
      <c r="C2677" s="180"/>
      <c r="D2677" s="180"/>
      <c r="E2677" s="182"/>
      <c r="F2677" s="182"/>
      <c r="G2677" s="182"/>
      <c r="H2677" s="182"/>
      <c r="I2677" s="182"/>
      <c r="J2677" s="182"/>
      <c r="K2677" s="182"/>
      <c r="L2677" s="182"/>
      <c r="M2677" s="182"/>
      <c r="N2677" s="182"/>
      <c r="O2677" s="182"/>
      <c r="P2677" s="182"/>
    </row>
    <row r="2678" spans="2:16">
      <c r="B2678" s="181"/>
      <c r="C2678" s="180"/>
      <c r="D2678" s="180"/>
      <c r="E2678" s="182"/>
      <c r="F2678" s="182"/>
      <c r="G2678" s="182"/>
      <c r="H2678" s="182"/>
      <c r="I2678" s="182"/>
      <c r="J2678" s="182"/>
      <c r="K2678" s="182"/>
      <c r="L2678" s="182"/>
      <c r="M2678" s="182"/>
      <c r="N2678" s="182"/>
      <c r="O2678" s="182"/>
      <c r="P2678" s="182"/>
    </row>
    <row r="2679" spans="2:16">
      <c r="B2679" s="181"/>
      <c r="C2679" s="180"/>
      <c r="D2679" s="180"/>
      <c r="E2679" s="182"/>
      <c r="F2679" s="182"/>
      <c r="G2679" s="182"/>
      <c r="H2679" s="182"/>
      <c r="I2679" s="182"/>
      <c r="J2679" s="182"/>
      <c r="K2679" s="182"/>
      <c r="L2679" s="182"/>
      <c r="M2679" s="182"/>
      <c r="N2679" s="182"/>
      <c r="O2679" s="182"/>
      <c r="P2679" s="182"/>
    </row>
    <row r="2680" spans="2:16">
      <c r="B2680" s="181"/>
      <c r="C2680" s="180"/>
      <c r="D2680" s="180"/>
      <c r="E2680" s="182"/>
      <c r="F2680" s="182"/>
      <c r="G2680" s="182"/>
      <c r="H2680" s="182"/>
      <c r="I2680" s="182"/>
      <c r="J2680" s="182"/>
      <c r="K2680" s="182"/>
      <c r="L2680" s="182"/>
      <c r="M2680" s="182"/>
      <c r="N2680" s="182"/>
      <c r="O2680" s="182"/>
      <c r="P2680" s="182"/>
    </row>
    <row r="2681" spans="2:16">
      <c r="B2681" s="181"/>
      <c r="C2681" s="180"/>
      <c r="D2681" s="180"/>
      <c r="E2681" s="182"/>
      <c r="F2681" s="182"/>
      <c r="G2681" s="182"/>
      <c r="H2681" s="182"/>
      <c r="I2681" s="182"/>
      <c r="J2681" s="182"/>
      <c r="K2681" s="182"/>
      <c r="L2681" s="182"/>
      <c r="M2681" s="182"/>
      <c r="N2681" s="182"/>
      <c r="O2681" s="182"/>
      <c r="P2681" s="182"/>
    </row>
    <row r="2682" spans="2:16">
      <c r="B2682" s="181"/>
      <c r="C2682" s="180"/>
      <c r="D2682" s="180"/>
      <c r="E2682" s="182"/>
      <c r="F2682" s="182"/>
      <c r="G2682" s="182"/>
      <c r="H2682" s="182"/>
      <c r="I2682" s="182"/>
      <c r="J2682" s="182"/>
      <c r="K2682" s="182"/>
      <c r="L2682" s="182"/>
      <c r="M2682" s="182"/>
      <c r="N2682" s="182"/>
      <c r="O2682" s="182"/>
      <c r="P2682" s="182"/>
    </row>
    <row r="2683" spans="2:16">
      <c r="B2683" s="181"/>
      <c r="C2683" s="180"/>
      <c r="D2683" s="180"/>
      <c r="E2683" s="182"/>
      <c r="F2683" s="182"/>
      <c r="G2683" s="182"/>
      <c r="H2683" s="182"/>
      <c r="I2683" s="182"/>
      <c r="J2683" s="182"/>
      <c r="K2683" s="182"/>
      <c r="L2683" s="182"/>
      <c r="M2683" s="182"/>
      <c r="N2683" s="182"/>
      <c r="O2683" s="182"/>
      <c r="P2683" s="182"/>
    </row>
    <row r="2684" spans="2:16">
      <c r="B2684" s="181"/>
      <c r="C2684" s="180"/>
      <c r="D2684" s="180"/>
      <c r="E2684" s="182"/>
      <c r="F2684" s="182"/>
      <c r="G2684" s="182"/>
      <c r="H2684" s="182"/>
      <c r="I2684" s="182"/>
      <c r="J2684" s="182"/>
      <c r="K2684" s="182"/>
      <c r="L2684" s="182"/>
      <c r="M2684" s="182"/>
      <c r="N2684" s="182"/>
      <c r="O2684" s="182"/>
      <c r="P2684" s="182"/>
    </row>
    <row r="2685" spans="2:16">
      <c r="B2685" s="181"/>
      <c r="C2685" s="180"/>
      <c r="D2685" s="180"/>
      <c r="E2685" s="182"/>
      <c r="F2685" s="182"/>
      <c r="G2685" s="182"/>
      <c r="H2685" s="182"/>
      <c r="I2685" s="182"/>
      <c r="J2685" s="182"/>
      <c r="K2685" s="182"/>
      <c r="L2685" s="182"/>
      <c r="M2685" s="182"/>
      <c r="N2685" s="182"/>
      <c r="O2685" s="182"/>
      <c r="P2685" s="182"/>
    </row>
    <row r="2686" spans="2:16">
      <c r="B2686" s="181"/>
      <c r="C2686" s="180"/>
      <c r="D2686" s="180"/>
      <c r="E2686" s="182"/>
      <c r="F2686" s="182"/>
      <c r="G2686" s="182"/>
      <c r="H2686" s="182"/>
      <c r="I2686" s="182"/>
      <c r="J2686" s="182"/>
      <c r="K2686" s="182"/>
      <c r="L2686" s="182"/>
      <c r="M2686" s="182"/>
      <c r="N2686" s="182"/>
      <c r="O2686" s="182"/>
      <c r="P2686" s="182"/>
    </row>
    <row r="2687" spans="2:16">
      <c r="B2687" s="181"/>
      <c r="C2687" s="180"/>
      <c r="D2687" s="180"/>
      <c r="E2687" s="182"/>
      <c r="F2687" s="182"/>
      <c r="G2687" s="182"/>
      <c r="H2687" s="182"/>
      <c r="I2687" s="182"/>
      <c r="J2687" s="182"/>
      <c r="K2687" s="182"/>
      <c r="L2687" s="182"/>
      <c r="M2687" s="182"/>
      <c r="N2687" s="182"/>
      <c r="O2687" s="182"/>
      <c r="P2687" s="182"/>
    </row>
    <row r="2688" spans="2:16">
      <c r="B2688" s="181"/>
      <c r="C2688" s="180"/>
      <c r="D2688" s="180"/>
      <c r="E2688" s="182"/>
      <c r="F2688" s="182"/>
      <c r="G2688" s="182"/>
      <c r="H2688" s="182"/>
      <c r="I2688" s="182"/>
      <c r="J2688" s="182"/>
      <c r="K2688" s="182"/>
      <c r="L2688" s="182"/>
      <c r="M2688" s="182"/>
      <c r="N2688" s="182"/>
      <c r="O2688" s="182"/>
      <c r="P2688" s="182"/>
    </row>
    <row r="2689" spans="2:16">
      <c r="B2689" s="181"/>
      <c r="C2689" s="180"/>
      <c r="D2689" s="180"/>
      <c r="E2689" s="182"/>
      <c r="F2689" s="182"/>
      <c r="G2689" s="182"/>
      <c r="H2689" s="182"/>
      <c r="I2689" s="182"/>
      <c r="J2689" s="182"/>
      <c r="K2689" s="182"/>
      <c r="L2689" s="182"/>
      <c r="M2689" s="182"/>
      <c r="N2689" s="182"/>
      <c r="O2689" s="182"/>
      <c r="P2689" s="182"/>
    </row>
    <row r="2690" spans="2:16">
      <c r="B2690" s="181"/>
      <c r="C2690" s="180"/>
      <c r="D2690" s="180"/>
      <c r="E2690" s="182"/>
      <c r="F2690" s="182"/>
      <c r="G2690" s="182"/>
      <c r="H2690" s="182"/>
      <c r="I2690" s="182"/>
      <c r="J2690" s="182"/>
      <c r="K2690" s="182"/>
      <c r="L2690" s="182"/>
      <c r="M2690" s="182"/>
      <c r="N2690" s="182"/>
      <c r="O2690" s="182"/>
      <c r="P2690" s="182"/>
    </row>
    <row r="2691" spans="2:16">
      <c r="B2691" s="181"/>
      <c r="C2691" s="180"/>
      <c r="D2691" s="180"/>
      <c r="E2691" s="182"/>
      <c r="F2691" s="182"/>
      <c r="G2691" s="182"/>
      <c r="H2691" s="182"/>
      <c r="I2691" s="182"/>
      <c r="J2691" s="182"/>
      <c r="K2691" s="182"/>
      <c r="L2691" s="182"/>
      <c r="M2691" s="182"/>
      <c r="N2691" s="182"/>
      <c r="O2691" s="182"/>
      <c r="P2691" s="182"/>
    </row>
    <row r="2692" spans="2:16">
      <c r="B2692" s="181"/>
      <c r="C2692" s="180"/>
      <c r="D2692" s="180"/>
      <c r="E2692" s="182"/>
      <c r="F2692" s="182"/>
      <c r="G2692" s="182"/>
      <c r="H2692" s="182"/>
      <c r="I2692" s="182"/>
      <c r="J2692" s="182"/>
      <c r="K2692" s="182"/>
      <c r="L2692" s="182"/>
      <c r="M2692" s="182"/>
      <c r="N2692" s="182"/>
      <c r="O2692" s="182"/>
      <c r="P2692" s="182"/>
    </row>
    <row r="2693" spans="2:16">
      <c r="B2693" s="181"/>
      <c r="C2693" s="180"/>
      <c r="D2693" s="180"/>
      <c r="E2693" s="182"/>
      <c r="F2693" s="182"/>
      <c r="G2693" s="182"/>
      <c r="H2693" s="182"/>
      <c r="I2693" s="182"/>
      <c r="J2693" s="182"/>
      <c r="K2693" s="182"/>
      <c r="L2693" s="182"/>
      <c r="M2693" s="182"/>
      <c r="N2693" s="182"/>
      <c r="O2693" s="182"/>
      <c r="P2693" s="182"/>
    </row>
    <row r="2694" spans="2:16">
      <c r="B2694" s="181"/>
      <c r="C2694" s="180"/>
      <c r="D2694" s="180"/>
      <c r="E2694" s="182"/>
      <c r="F2694" s="182"/>
      <c r="G2694" s="182"/>
      <c r="H2694" s="182"/>
      <c r="I2694" s="182"/>
      <c r="J2694" s="182"/>
      <c r="K2694" s="182"/>
      <c r="L2694" s="182"/>
      <c r="M2694" s="182"/>
      <c r="N2694" s="182"/>
      <c r="O2694" s="182"/>
      <c r="P2694" s="182"/>
    </row>
    <row r="2695" spans="2:16">
      <c r="B2695" s="181"/>
      <c r="C2695" s="180"/>
      <c r="D2695" s="180"/>
      <c r="E2695" s="182"/>
      <c r="F2695" s="182"/>
      <c r="G2695" s="182"/>
      <c r="H2695" s="182"/>
      <c r="I2695" s="182"/>
      <c r="J2695" s="182"/>
      <c r="K2695" s="182"/>
      <c r="L2695" s="182"/>
      <c r="M2695" s="182"/>
      <c r="N2695" s="182"/>
      <c r="O2695" s="182"/>
      <c r="P2695" s="182"/>
    </row>
    <row r="2696" spans="2:16">
      <c r="B2696" s="181"/>
      <c r="C2696" s="180"/>
      <c r="D2696" s="180"/>
      <c r="E2696" s="182"/>
      <c r="F2696" s="182"/>
      <c r="G2696" s="182"/>
      <c r="H2696" s="182"/>
      <c r="I2696" s="182"/>
      <c r="J2696" s="182"/>
      <c r="K2696" s="182"/>
      <c r="L2696" s="182"/>
      <c r="M2696" s="182"/>
      <c r="N2696" s="182"/>
      <c r="O2696" s="182"/>
      <c r="P2696" s="182"/>
    </row>
    <row r="2697" spans="2:16">
      <c r="B2697" s="181"/>
      <c r="C2697" s="180"/>
      <c r="D2697" s="180"/>
      <c r="E2697" s="182"/>
      <c r="F2697" s="182"/>
      <c r="G2697" s="182"/>
      <c r="H2697" s="182"/>
      <c r="I2697" s="182"/>
      <c r="J2697" s="182"/>
      <c r="K2697" s="182"/>
      <c r="L2697" s="182"/>
      <c r="M2697" s="182"/>
      <c r="N2697" s="182"/>
      <c r="O2697" s="182"/>
      <c r="P2697" s="182"/>
    </row>
    <row r="2698" spans="2:16">
      <c r="B2698" s="181"/>
      <c r="C2698" s="180"/>
      <c r="D2698" s="180"/>
      <c r="E2698" s="182"/>
      <c r="F2698" s="182"/>
      <c r="G2698" s="182"/>
      <c r="H2698" s="182"/>
      <c r="I2698" s="182"/>
      <c r="J2698" s="182"/>
      <c r="K2698" s="182"/>
      <c r="L2698" s="182"/>
      <c r="M2698" s="182"/>
      <c r="N2698" s="182"/>
      <c r="O2698" s="182"/>
      <c r="P2698" s="182"/>
    </row>
    <row r="2699" spans="2:16">
      <c r="B2699" s="181"/>
      <c r="C2699" s="180"/>
      <c r="D2699" s="180"/>
      <c r="E2699" s="182"/>
      <c r="F2699" s="182"/>
      <c r="G2699" s="182"/>
      <c r="H2699" s="182"/>
      <c r="I2699" s="182"/>
      <c r="J2699" s="182"/>
      <c r="K2699" s="182"/>
      <c r="L2699" s="182"/>
      <c r="M2699" s="182"/>
      <c r="N2699" s="182"/>
      <c r="O2699" s="182"/>
      <c r="P2699" s="182"/>
    </row>
    <row r="2700" spans="2:16">
      <c r="B2700" s="181"/>
      <c r="C2700" s="180"/>
      <c r="D2700" s="180"/>
      <c r="E2700" s="182"/>
      <c r="F2700" s="182"/>
      <c r="G2700" s="182"/>
      <c r="H2700" s="182"/>
      <c r="I2700" s="182"/>
      <c r="J2700" s="182"/>
      <c r="K2700" s="182"/>
      <c r="L2700" s="182"/>
      <c r="M2700" s="182"/>
      <c r="N2700" s="182"/>
      <c r="O2700" s="182"/>
      <c r="P2700" s="182"/>
    </row>
    <row r="2701" spans="2:16">
      <c r="B2701" s="181"/>
      <c r="C2701" s="180"/>
      <c r="D2701" s="180"/>
      <c r="E2701" s="182"/>
      <c r="F2701" s="182"/>
      <c r="G2701" s="182"/>
      <c r="H2701" s="182"/>
      <c r="I2701" s="182"/>
      <c r="J2701" s="182"/>
      <c r="K2701" s="182"/>
      <c r="L2701" s="182"/>
      <c r="M2701" s="182"/>
      <c r="N2701" s="182"/>
      <c r="O2701" s="182"/>
      <c r="P2701" s="182"/>
    </row>
    <row r="2702" spans="2:16">
      <c r="B2702" s="181"/>
      <c r="C2702" s="180"/>
      <c r="D2702" s="180"/>
      <c r="E2702" s="182"/>
      <c r="F2702" s="182"/>
      <c r="G2702" s="182"/>
      <c r="H2702" s="182"/>
      <c r="I2702" s="182"/>
      <c r="J2702" s="182"/>
      <c r="K2702" s="182"/>
      <c r="L2702" s="182"/>
      <c r="M2702" s="182"/>
      <c r="N2702" s="182"/>
      <c r="O2702" s="182"/>
      <c r="P2702" s="182"/>
    </row>
    <row r="2703" spans="2:16">
      <c r="B2703" s="181"/>
      <c r="C2703" s="180"/>
      <c r="D2703" s="180"/>
      <c r="E2703" s="182"/>
      <c r="F2703" s="182"/>
      <c r="G2703" s="182"/>
      <c r="H2703" s="182"/>
      <c r="I2703" s="182"/>
      <c r="J2703" s="182"/>
      <c r="K2703" s="182"/>
      <c r="L2703" s="182"/>
      <c r="M2703" s="182"/>
      <c r="N2703" s="182"/>
      <c r="O2703" s="182"/>
      <c r="P2703" s="182"/>
    </row>
    <row r="2704" spans="2:16">
      <c r="B2704" s="181"/>
      <c r="C2704" s="180"/>
      <c r="D2704" s="180"/>
      <c r="E2704" s="182"/>
      <c r="F2704" s="182"/>
      <c r="G2704" s="182"/>
      <c r="H2704" s="182"/>
      <c r="I2704" s="182"/>
      <c r="J2704" s="182"/>
      <c r="K2704" s="182"/>
      <c r="L2704" s="182"/>
      <c r="M2704" s="182"/>
      <c r="N2704" s="182"/>
      <c r="O2704" s="182"/>
      <c r="P2704" s="182"/>
    </row>
    <row r="2705" spans="2:16">
      <c r="B2705" s="181"/>
      <c r="C2705" s="180"/>
      <c r="D2705" s="180"/>
      <c r="E2705" s="182"/>
      <c r="F2705" s="182"/>
      <c r="G2705" s="182"/>
      <c r="H2705" s="182"/>
      <c r="I2705" s="182"/>
      <c r="J2705" s="182"/>
      <c r="K2705" s="182"/>
      <c r="L2705" s="182"/>
      <c r="M2705" s="182"/>
      <c r="N2705" s="182"/>
      <c r="O2705" s="182"/>
      <c r="P2705" s="182"/>
    </row>
    <row r="2706" spans="2:16">
      <c r="B2706" s="181"/>
      <c r="C2706" s="180"/>
      <c r="D2706" s="180"/>
      <c r="E2706" s="182"/>
      <c r="F2706" s="182"/>
      <c r="G2706" s="182"/>
      <c r="H2706" s="182"/>
      <c r="I2706" s="182"/>
      <c r="J2706" s="182"/>
      <c r="K2706" s="182"/>
      <c r="L2706" s="182"/>
      <c r="M2706" s="182"/>
      <c r="N2706" s="182"/>
      <c r="O2706" s="182"/>
      <c r="P2706" s="182"/>
    </row>
    <row r="2707" spans="2:16">
      <c r="B2707" s="181"/>
      <c r="C2707" s="180"/>
      <c r="D2707" s="180"/>
      <c r="E2707" s="182"/>
      <c r="F2707" s="182"/>
      <c r="G2707" s="182"/>
      <c r="H2707" s="182"/>
      <c r="I2707" s="182"/>
      <c r="J2707" s="182"/>
      <c r="K2707" s="182"/>
      <c r="L2707" s="182"/>
      <c r="M2707" s="182"/>
      <c r="N2707" s="182"/>
      <c r="O2707" s="182"/>
      <c r="P2707" s="182"/>
    </row>
    <row r="2708" spans="2:16">
      <c r="B2708" s="181"/>
      <c r="C2708" s="180"/>
      <c r="D2708" s="180"/>
      <c r="E2708" s="182"/>
      <c r="F2708" s="182"/>
      <c r="G2708" s="182"/>
      <c r="H2708" s="182"/>
      <c r="I2708" s="182"/>
      <c r="J2708" s="182"/>
      <c r="K2708" s="182"/>
      <c r="L2708" s="182"/>
      <c r="M2708" s="182"/>
      <c r="N2708" s="182"/>
      <c r="O2708" s="182"/>
      <c r="P2708" s="182"/>
    </row>
    <row r="2709" spans="2:16">
      <c r="B2709" s="181"/>
      <c r="C2709" s="180"/>
      <c r="D2709" s="180"/>
      <c r="E2709" s="182"/>
      <c r="F2709" s="182"/>
      <c r="G2709" s="182"/>
      <c r="H2709" s="182"/>
      <c r="I2709" s="182"/>
      <c r="J2709" s="182"/>
      <c r="K2709" s="182"/>
      <c r="L2709" s="182"/>
      <c r="M2709" s="182"/>
      <c r="N2709" s="182"/>
      <c r="O2709" s="182"/>
      <c r="P2709" s="182"/>
    </row>
    <row r="2710" spans="2:16">
      <c r="B2710" s="181"/>
      <c r="C2710" s="180"/>
      <c r="D2710" s="180"/>
      <c r="E2710" s="182"/>
      <c r="F2710" s="182"/>
      <c r="G2710" s="182"/>
      <c r="H2710" s="182"/>
      <c r="I2710" s="182"/>
      <c r="J2710" s="182"/>
      <c r="K2710" s="182"/>
      <c r="L2710" s="182"/>
      <c r="M2710" s="182"/>
      <c r="N2710" s="182"/>
      <c r="O2710" s="182"/>
      <c r="P2710" s="182"/>
    </row>
    <row r="2711" spans="2:16">
      <c r="B2711" s="181"/>
      <c r="C2711" s="180"/>
      <c r="D2711" s="180"/>
      <c r="E2711" s="182"/>
      <c r="F2711" s="182"/>
      <c r="G2711" s="182"/>
      <c r="H2711" s="182"/>
      <c r="I2711" s="182"/>
      <c r="J2711" s="182"/>
      <c r="K2711" s="182"/>
      <c r="L2711" s="182"/>
      <c r="M2711" s="182"/>
      <c r="N2711" s="182"/>
      <c r="O2711" s="182"/>
      <c r="P2711" s="182"/>
    </row>
    <row r="2712" spans="2:16">
      <c r="B2712" s="181"/>
      <c r="C2712" s="180"/>
      <c r="D2712" s="180"/>
      <c r="E2712" s="182"/>
      <c r="F2712" s="182"/>
      <c r="G2712" s="182"/>
      <c r="H2712" s="182"/>
      <c r="I2712" s="182"/>
      <c r="J2712" s="182"/>
      <c r="K2712" s="182"/>
      <c r="L2712" s="182"/>
      <c r="M2712" s="182"/>
      <c r="N2712" s="182"/>
      <c r="O2712" s="182"/>
      <c r="P2712" s="182"/>
    </row>
    <row r="2713" spans="2:16">
      <c r="B2713" s="181"/>
      <c r="C2713" s="180"/>
      <c r="D2713" s="180"/>
      <c r="E2713" s="182"/>
      <c r="F2713" s="182"/>
      <c r="G2713" s="182"/>
      <c r="H2713" s="182"/>
      <c r="I2713" s="182"/>
      <c r="J2713" s="182"/>
      <c r="K2713" s="182"/>
      <c r="L2713" s="182"/>
      <c r="M2713" s="182"/>
      <c r="N2713" s="182"/>
      <c r="O2713" s="182"/>
      <c r="P2713" s="182"/>
    </row>
    <row r="2714" spans="2:16">
      <c r="B2714" s="181"/>
      <c r="C2714" s="180"/>
      <c r="D2714" s="180"/>
      <c r="E2714" s="182"/>
      <c r="F2714" s="182"/>
      <c r="G2714" s="182"/>
      <c r="H2714" s="182"/>
      <c r="I2714" s="182"/>
      <c r="J2714" s="182"/>
      <c r="K2714" s="182"/>
      <c r="L2714" s="182"/>
      <c r="M2714" s="182"/>
      <c r="N2714" s="182"/>
      <c r="O2714" s="182"/>
      <c r="P2714" s="182"/>
    </row>
    <row r="2715" spans="2:16">
      <c r="B2715" s="181"/>
      <c r="C2715" s="180"/>
      <c r="D2715" s="180"/>
      <c r="E2715" s="182"/>
      <c r="F2715" s="182"/>
      <c r="G2715" s="182"/>
      <c r="H2715" s="182"/>
      <c r="I2715" s="182"/>
      <c r="J2715" s="182"/>
      <c r="K2715" s="182"/>
      <c r="L2715" s="182"/>
      <c r="M2715" s="182"/>
      <c r="N2715" s="182"/>
      <c r="O2715" s="182"/>
      <c r="P2715" s="182"/>
    </row>
    <row r="2716" spans="2:16">
      <c r="B2716" s="181"/>
      <c r="C2716" s="180"/>
      <c r="D2716" s="180"/>
      <c r="E2716" s="182"/>
      <c r="F2716" s="182"/>
      <c r="G2716" s="182"/>
      <c r="H2716" s="182"/>
      <c r="I2716" s="182"/>
      <c r="J2716" s="182"/>
      <c r="K2716" s="182"/>
      <c r="L2716" s="182"/>
      <c r="M2716" s="182"/>
      <c r="N2716" s="182"/>
      <c r="O2716" s="182"/>
      <c r="P2716" s="182"/>
    </row>
    <row r="2717" spans="2:16">
      <c r="B2717" s="181"/>
      <c r="C2717" s="180"/>
      <c r="D2717" s="180"/>
      <c r="E2717" s="182"/>
      <c r="F2717" s="182"/>
      <c r="G2717" s="182"/>
      <c r="H2717" s="182"/>
      <c r="I2717" s="182"/>
      <c r="J2717" s="182"/>
      <c r="K2717" s="182"/>
      <c r="L2717" s="182"/>
      <c r="M2717" s="182"/>
      <c r="N2717" s="182"/>
      <c r="O2717" s="182"/>
      <c r="P2717" s="182"/>
    </row>
    <row r="2718" spans="2:16">
      <c r="B2718" s="181"/>
      <c r="C2718" s="180"/>
      <c r="D2718" s="180"/>
      <c r="E2718" s="182"/>
      <c r="F2718" s="182"/>
      <c r="G2718" s="182"/>
      <c r="H2718" s="182"/>
      <c r="I2718" s="182"/>
      <c r="J2718" s="182"/>
      <c r="K2718" s="182"/>
      <c r="L2718" s="182"/>
      <c r="M2718" s="182"/>
      <c r="N2718" s="182"/>
      <c r="O2718" s="182"/>
      <c r="P2718" s="182"/>
    </row>
    <row r="2719" spans="2:16">
      <c r="B2719" s="181"/>
      <c r="C2719" s="180"/>
      <c r="D2719" s="180"/>
      <c r="E2719" s="182"/>
      <c r="F2719" s="182"/>
      <c r="G2719" s="182"/>
      <c r="H2719" s="182"/>
      <c r="I2719" s="182"/>
      <c r="J2719" s="182"/>
      <c r="K2719" s="182"/>
      <c r="L2719" s="182"/>
      <c r="M2719" s="182"/>
      <c r="N2719" s="182"/>
      <c r="O2719" s="182"/>
      <c r="P2719" s="182"/>
    </row>
    <row r="2720" spans="2:16">
      <c r="B2720" s="181"/>
      <c r="C2720" s="180"/>
      <c r="D2720" s="180"/>
      <c r="E2720" s="182"/>
      <c r="F2720" s="182"/>
      <c r="G2720" s="182"/>
      <c r="H2720" s="182"/>
      <c r="I2720" s="182"/>
      <c r="J2720" s="182"/>
      <c r="K2720" s="182"/>
      <c r="L2720" s="182"/>
      <c r="M2720" s="182"/>
      <c r="N2720" s="182"/>
      <c r="O2720" s="182"/>
      <c r="P2720" s="182"/>
    </row>
    <row r="2721" spans="2:16">
      <c r="B2721" s="181"/>
      <c r="C2721" s="180"/>
      <c r="D2721" s="180"/>
      <c r="E2721" s="182"/>
      <c r="F2721" s="182"/>
      <c r="G2721" s="182"/>
      <c r="H2721" s="182"/>
      <c r="I2721" s="182"/>
      <c r="J2721" s="182"/>
      <c r="K2721" s="182"/>
      <c r="L2721" s="182"/>
      <c r="M2721" s="182"/>
      <c r="N2721" s="182"/>
      <c r="O2721" s="182"/>
      <c r="P2721" s="182"/>
    </row>
    <row r="2722" spans="2:16">
      <c r="B2722" s="181"/>
      <c r="C2722" s="180"/>
      <c r="D2722" s="180"/>
      <c r="E2722" s="182"/>
      <c r="F2722" s="182"/>
      <c r="G2722" s="182"/>
      <c r="H2722" s="182"/>
      <c r="I2722" s="182"/>
      <c r="J2722" s="182"/>
      <c r="K2722" s="182"/>
      <c r="L2722" s="182"/>
      <c r="M2722" s="182"/>
      <c r="N2722" s="182"/>
      <c r="O2722" s="182"/>
      <c r="P2722" s="182"/>
    </row>
    <row r="2723" spans="2:16">
      <c r="B2723" s="181"/>
      <c r="C2723" s="180"/>
      <c r="D2723" s="180"/>
      <c r="E2723" s="182"/>
      <c r="F2723" s="182"/>
      <c r="G2723" s="182"/>
      <c r="H2723" s="182"/>
      <c r="I2723" s="182"/>
      <c r="J2723" s="182"/>
      <c r="K2723" s="182"/>
      <c r="L2723" s="182"/>
      <c r="M2723" s="182"/>
      <c r="N2723" s="182"/>
      <c r="O2723" s="182"/>
      <c r="P2723" s="182"/>
    </row>
    <row r="2724" spans="2:16">
      <c r="B2724" s="181"/>
      <c r="C2724" s="180"/>
      <c r="D2724" s="180"/>
      <c r="E2724" s="182"/>
      <c r="F2724" s="182"/>
      <c r="G2724" s="182"/>
      <c r="H2724" s="182"/>
      <c r="I2724" s="182"/>
      <c r="J2724" s="182"/>
      <c r="K2724" s="182"/>
      <c r="L2724" s="182"/>
      <c r="M2724" s="182"/>
      <c r="N2724" s="182"/>
      <c r="O2724" s="182"/>
      <c r="P2724" s="182"/>
    </row>
    <row r="2725" spans="2:16">
      <c r="B2725" s="181"/>
      <c r="C2725" s="180"/>
      <c r="D2725" s="180"/>
      <c r="E2725" s="182"/>
      <c r="F2725" s="182"/>
      <c r="G2725" s="182"/>
      <c r="H2725" s="182"/>
      <c r="I2725" s="182"/>
      <c r="J2725" s="182"/>
      <c r="K2725" s="182"/>
      <c r="L2725" s="182"/>
      <c r="M2725" s="182"/>
      <c r="N2725" s="182"/>
      <c r="O2725" s="182"/>
      <c r="P2725" s="182"/>
    </row>
    <row r="2726" spans="2:16">
      <c r="B2726" s="181"/>
      <c r="C2726" s="180"/>
      <c r="D2726" s="180"/>
      <c r="E2726" s="182"/>
      <c r="F2726" s="182"/>
      <c r="G2726" s="182"/>
      <c r="H2726" s="182"/>
      <c r="I2726" s="182"/>
      <c r="J2726" s="182"/>
      <c r="K2726" s="182"/>
      <c r="L2726" s="182"/>
      <c r="M2726" s="182"/>
      <c r="N2726" s="182"/>
      <c r="O2726" s="182"/>
      <c r="P2726" s="182"/>
    </row>
    <row r="2727" spans="2:16">
      <c r="B2727" s="181"/>
      <c r="C2727" s="180"/>
      <c r="D2727" s="180"/>
      <c r="E2727" s="182"/>
      <c r="F2727" s="182"/>
      <c r="G2727" s="182"/>
      <c r="H2727" s="182"/>
      <c r="I2727" s="182"/>
      <c r="J2727" s="182"/>
      <c r="K2727" s="182"/>
      <c r="L2727" s="182"/>
      <c r="M2727" s="182"/>
      <c r="N2727" s="182"/>
      <c r="O2727" s="182"/>
      <c r="P2727" s="182"/>
    </row>
    <row r="2728" spans="2:16">
      <c r="B2728" s="181"/>
      <c r="C2728" s="180"/>
      <c r="D2728" s="180"/>
      <c r="E2728" s="182"/>
      <c r="F2728" s="182"/>
      <c r="G2728" s="182"/>
      <c r="H2728" s="182"/>
      <c r="I2728" s="182"/>
      <c r="J2728" s="182"/>
      <c r="K2728" s="182"/>
      <c r="L2728" s="182"/>
      <c r="M2728" s="182"/>
      <c r="N2728" s="182"/>
      <c r="O2728" s="182"/>
      <c r="P2728" s="182"/>
    </row>
    <row r="2729" spans="2:16">
      <c r="B2729" s="181"/>
      <c r="C2729" s="180"/>
      <c r="D2729" s="180"/>
      <c r="E2729" s="182"/>
      <c r="F2729" s="182"/>
      <c r="G2729" s="182"/>
      <c r="H2729" s="182"/>
      <c r="I2729" s="182"/>
      <c r="J2729" s="182"/>
      <c r="K2729" s="182"/>
      <c r="L2729" s="182"/>
      <c r="M2729" s="182"/>
      <c r="N2729" s="182"/>
      <c r="O2729" s="182"/>
      <c r="P2729" s="182"/>
    </row>
    <row r="2730" spans="2:16">
      <c r="B2730" s="181"/>
      <c r="C2730" s="180"/>
      <c r="D2730" s="180"/>
      <c r="E2730" s="182"/>
      <c r="F2730" s="182"/>
      <c r="G2730" s="182"/>
      <c r="H2730" s="182"/>
      <c r="I2730" s="182"/>
      <c r="J2730" s="182"/>
      <c r="K2730" s="182"/>
      <c r="L2730" s="182"/>
      <c r="M2730" s="182"/>
      <c r="N2730" s="182"/>
      <c r="O2730" s="182"/>
      <c r="P2730" s="182"/>
    </row>
    <row r="2731" spans="2:16">
      <c r="B2731" s="181"/>
      <c r="C2731" s="180"/>
      <c r="D2731" s="180"/>
      <c r="E2731" s="182"/>
      <c r="F2731" s="182"/>
      <c r="G2731" s="182"/>
      <c r="H2731" s="182"/>
      <c r="I2731" s="182"/>
      <c r="J2731" s="182"/>
      <c r="K2731" s="182"/>
      <c r="L2731" s="182"/>
      <c r="M2731" s="182"/>
      <c r="N2731" s="182"/>
      <c r="O2731" s="182"/>
      <c r="P2731" s="182"/>
    </row>
    <row r="2732" spans="2:16">
      <c r="B2732" s="181"/>
      <c r="C2732" s="180"/>
      <c r="D2732" s="180"/>
      <c r="E2732" s="182"/>
      <c r="F2732" s="182"/>
      <c r="G2732" s="182"/>
      <c r="H2732" s="182"/>
      <c r="I2732" s="182"/>
      <c r="J2732" s="182"/>
      <c r="K2732" s="182"/>
      <c r="L2732" s="182"/>
      <c r="M2732" s="182"/>
      <c r="N2732" s="182"/>
      <c r="O2732" s="182"/>
      <c r="P2732" s="182"/>
    </row>
    <row r="2733" spans="2:16">
      <c r="B2733" s="181"/>
      <c r="C2733" s="180"/>
      <c r="D2733" s="180"/>
      <c r="E2733" s="182"/>
      <c r="F2733" s="182"/>
      <c r="G2733" s="182"/>
      <c r="H2733" s="182"/>
      <c r="I2733" s="182"/>
      <c r="J2733" s="182"/>
      <c r="K2733" s="182"/>
      <c r="L2733" s="182"/>
      <c r="M2733" s="182"/>
      <c r="N2733" s="182"/>
      <c r="O2733" s="182"/>
      <c r="P2733" s="182"/>
    </row>
    <row r="2734" spans="2:16">
      <c r="B2734" s="181"/>
      <c r="C2734" s="180"/>
      <c r="D2734" s="180"/>
      <c r="E2734" s="182"/>
      <c r="F2734" s="182"/>
      <c r="G2734" s="182"/>
      <c r="H2734" s="182"/>
      <c r="I2734" s="182"/>
      <c r="J2734" s="182"/>
      <c r="K2734" s="182"/>
      <c r="L2734" s="182"/>
      <c r="M2734" s="182"/>
      <c r="N2734" s="182"/>
      <c r="O2734" s="182"/>
      <c r="P2734" s="182"/>
    </row>
    <row r="2735" spans="2:16">
      <c r="B2735" s="181"/>
      <c r="C2735" s="180"/>
      <c r="D2735" s="180"/>
      <c r="E2735" s="182"/>
      <c r="F2735" s="182"/>
      <c r="G2735" s="182"/>
      <c r="H2735" s="182"/>
      <c r="I2735" s="182"/>
      <c r="J2735" s="182"/>
      <c r="K2735" s="182"/>
      <c r="L2735" s="182"/>
      <c r="M2735" s="182"/>
      <c r="N2735" s="182"/>
      <c r="O2735" s="182"/>
      <c r="P2735" s="182"/>
    </row>
    <row r="2736" spans="2:16">
      <c r="B2736" s="181"/>
      <c r="C2736" s="180"/>
      <c r="D2736" s="180"/>
      <c r="E2736" s="182"/>
      <c r="F2736" s="182"/>
      <c r="G2736" s="182"/>
      <c r="H2736" s="182"/>
      <c r="I2736" s="182"/>
      <c r="J2736" s="182"/>
      <c r="K2736" s="182"/>
      <c r="L2736" s="182"/>
      <c r="M2736" s="182"/>
      <c r="N2736" s="182"/>
      <c r="O2736" s="182"/>
      <c r="P2736" s="182"/>
    </row>
    <row r="2737" spans="2:16">
      <c r="B2737" s="181"/>
      <c r="C2737" s="180"/>
      <c r="D2737" s="180"/>
      <c r="E2737" s="182"/>
      <c r="F2737" s="182"/>
      <c r="G2737" s="182"/>
      <c r="H2737" s="182"/>
      <c r="I2737" s="182"/>
      <c r="J2737" s="182"/>
      <c r="K2737" s="182"/>
      <c r="L2737" s="182"/>
      <c r="M2737" s="182"/>
      <c r="N2737" s="182"/>
      <c r="O2737" s="182"/>
      <c r="P2737" s="182"/>
    </row>
    <row r="2738" spans="2:16">
      <c r="B2738" s="181"/>
      <c r="C2738" s="180"/>
      <c r="D2738" s="180"/>
      <c r="E2738" s="182"/>
      <c r="F2738" s="182"/>
      <c r="G2738" s="182"/>
      <c r="H2738" s="182"/>
      <c r="I2738" s="182"/>
      <c r="J2738" s="182"/>
      <c r="K2738" s="182"/>
      <c r="L2738" s="182"/>
      <c r="M2738" s="182"/>
      <c r="N2738" s="182"/>
      <c r="O2738" s="182"/>
      <c r="P2738" s="182"/>
    </row>
    <row r="2739" spans="2:16">
      <c r="B2739" s="181"/>
      <c r="C2739" s="180"/>
      <c r="D2739" s="180"/>
      <c r="E2739" s="182"/>
      <c r="F2739" s="182"/>
      <c r="G2739" s="182"/>
      <c r="H2739" s="182"/>
      <c r="I2739" s="182"/>
      <c r="J2739" s="182"/>
      <c r="K2739" s="182"/>
      <c r="L2739" s="182"/>
      <c r="M2739" s="182"/>
      <c r="N2739" s="182"/>
      <c r="O2739" s="182"/>
      <c r="P2739" s="182"/>
    </row>
    <row r="2740" spans="2:16">
      <c r="B2740" s="181"/>
      <c r="C2740" s="180"/>
      <c r="D2740" s="180"/>
      <c r="E2740" s="182"/>
      <c r="F2740" s="182"/>
      <c r="G2740" s="182"/>
      <c r="H2740" s="182"/>
      <c r="I2740" s="182"/>
      <c r="J2740" s="182"/>
      <c r="K2740" s="182"/>
      <c r="L2740" s="182"/>
      <c r="M2740" s="182"/>
      <c r="N2740" s="182"/>
      <c r="O2740" s="182"/>
      <c r="P2740" s="182"/>
    </row>
    <row r="2741" spans="2:16">
      <c r="B2741" s="181"/>
      <c r="C2741" s="180"/>
      <c r="D2741" s="180"/>
      <c r="E2741" s="182"/>
      <c r="F2741" s="182"/>
      <c r="G2741" s="182"/>
      <c r="H2741" s="182"/>
      <c r="I2741" s="182"/>
      <c r="J2741" s="182"/>
      <c r="K2741" s="182"/>
      <c r="L2741" s="182"/>
      <c r="M2741" s="182"/>
      <c r="N2741" s="182"/>
      <c r="O2741" s="182"/>
      <c r="P2741" s="182"/>
    </row>
    <row r="2742" spans="2:16">
      <c r="B2742" s="181"/>
      <c r="C2742" s="180"/>
      <c r="D2742" s="180"/>
      <c r="E2742" s="182"/>
      <c r="F2742" s="182"/>
      <c r="G2742" s="182"/>
      <c r="H2742" s="182"/>
      <c r="I2742" s="182"/>
      <c r="J2742" s="182"/>
      <c r="K2742" s="182"/>
      <c r="L2742" s="182"/>
      <c r="M2742" s="182"/>
      <c r="N2742" s="182"/>
      <c r="O2742" s="182"/>
      <c r="P2742" s="182"/>
    </row>
    <row r="2743" spans="2:16">
      <c r="B2743" s="181"/>
      <c r="C2743" s="180"/>
      <c r="D2743" s="180"/>
      <c r="E2743" s="182"/>
      <c r="F2743" s="182"/>
      <c r="G2743" s="182"/>
      <c r="H2743" s="182"/>
      <c r="I2743" s="182"/>
      <c r="J2743" s="182"/>
      <c r="K2743" s="182"/>
      <c r="L2743" s="182"/>
      <c r="M2743" s="182"/>
      <c r="N2743" s="182"/>
      <c r="O2743" s="182"/>
      <c r="P2743" s="182"/>
    </row>
    <row r="2744" spans="2:16">
      <c r="B2744" s="181"/>
      <c r="C2744" s="180"/>
      <c r="D2744" s="180"/>
      <c r="E2744" s="182"/>
      <c r="F2744" s="182"/>
      <c r="G2744" s="182"/>
      <c r="H2744" s="182"/>
      <c r="I2744" s="182"/>
      <c r="J2744" s="182"/>
      <c r="K2744" s="182"/>
      <c r="L2744" s="182"/>
      <c r="M2744" s="182"/>
      <c r="N2744" s="182"/>
      <c r="O2744" s="182"/>
      <c r="P2744" s="182"/>
    </row>
    <row r="2745" spans="2:16">
      <c r="B2745" s="181"/>
      <c r="C2745" s="180"/>
      <c r="D2745" s="180"/>
      <c r="E2745" s="182"/>
      <c r="F2745" s="182"/>
      <c r="G2745" s="182"/>
      <c r="H2745" s="182"/>
      <c r="I2745" s="182"/>
      <c r="J2745" s="182"/>
      <c r="K2745" s="182"/>
      <c r="L2745" s="182"/>
      <c r="M2745" s="182"/>
      <c r="N2745" s="182"/>
      <c r="O2745" s="182"/>
      <c r="P2745" s="182"/>
    </row>
    <row r="2746" spans="2:16">
      <c r="B2746" s="181"/>
      <c r="C2746" s="180"/>
      <c r="D2746" s="180"/>
      <c r="E2746" s="182"/>
      <c r="F2746" s="182"/>
      <c r="G2746" s="182"/>
      <c r="H2746" s="182"/>
      <c r="I2746" s="182"/>
      <c r="J2746" s="182"/>
      <c r="K2746" s="182"/>
      <c r="L2746" s="182"/>
      <c r="M2746" s="182"/>
      <c r="N2746" s="182"/>
      <c r="O2746" s="182"/>
      <c r="P2746" s="182"/>
    </row>
    <row r="2747" spans="2:16">
      <c r="B2747" s="181"/>
      <c r="C2747" s="180"/>
      <c r="D2747" s="180"/>
      <c r="E2747" s="182"/>
      <c r="F2747" s="182"/>
      <c r="G2747" s="182"/>
      <c r="H2747" s="182"/>
      <c r="I2747" s="182"/>
      <c r="J2747" s="182"/>
      <c r="K2747" s="182"/>
      <c r="L2747" s="182"/>
      <c r="M2747" s="182"/>
      <c r="N2747" s="182"/>
      <c r="O2747" s="182"/>
      <c r="P2747" s="182"/>
    </row>
    <row r="2748" spans="2:16">
      <c r="B2748" s="181"/>
      <c r="C2748" s="180"/>
      <c r="D2748" s="180"/>
      <c r="E2748" s="182"/>
      <c r="F2748" s="182"/>
      <c r="G2748" s="182"/>
      <c r="H2748" s="182"/>
      <c r="I2748" s="182"/>
      <c r="J2748" s="182"/>
      <c r="K2748" s="182"/>
      <c r="L2748" s="182"/>
      <c r="M2748" s="182"/>
      <c r="N2748" s="182"/>
      <c r="O2748" s="182"/>
      <c r="P2748" s="182"/>
    </row>
    <row r="2749" spans="2:16">
      <c r="B2749" s="181"/>
      <c r="C2749" s="180"/>
      <c r="D2749" s="180"/>
      <c r="E2749" s="182"/>
      <c r="F2749" s="182"/>
      <c r="G2749" s="182"/>
      <c r="H2749" s="182"/>
      <c r="I2749" s="182"/>
      <c r="J2749" s="182"/>
      <c r="K2749" s="182"/>
      <c r="L2749" s="182"/>
      <c r="M2749" s="182"/>
      <c r="N2749" s="182"/>
      <c r="O2749" s="182"/>
      <c r="P2749" s="182"/>
    </row>
    <row r="2750" spans="2:16">
      <c r="B2750" s="181"/>
      <c r="C2750" s="180"/>
      <c r="D2750" s="180"/>
      <c r="E2750" s="182"/>
      <c r="F2750" s="182"/>
      <c r="G2750" s="182"/>
      <c r="H2750" s="182"/>
      <c r="I2750" s="182"/>
      <c r="J2750" s="182"/>
      <c r="K2750" s="182"/>
      <c r="L2750" s="182"/>
      <c r="M2750" s="182"/>
      <c r="N2750" s="182"/>
      <c r="O2750" s="182"/>
      <c r="P2750" s="182"/>
    </row>
    <row r="2751" spans="2:16">
      <c r="B2751" s="181"/>
      <c r="C2751" s="180"/>
      <c r="D2751" s="180"/>
      <c r="E2751" s="182"/>
      <c r="F2751" s="182"/>
      <c r="G2751" s="182"/>
      <c r="H2751" s="182"/>
      <c r="I2751" s="182"/>
      <c r="J2751" s="182"/>
      <c r="K2751" s="182"/>
      <c r="L2751" s="182"/>
      <c r="M2751" s="182"/>
      <c r="N2751" s="182"/>
      <c r="O2751" s="182"/>
      <c r="P2751" s="182"/>
    </row>
    <row r="2752" spans="2:16">
      <c r="B2752" s="181"/>
      <c r="C2752" s="180"/>
      <c r="D2752" s="180"/>
      <c r="E2752" s="182"/>
      <c r="F2752" s="182"/>
      <c r="G2752" s="182"/>
      <c r="H2752" s="182"/>
      <c r="I2752" s="182"/>
      <c r="J2752" s="182"/>
      <c r="K2752" s="182"/>
      <c r="L2752" s="182"/>
      <c r="M2752" s="182"/>
      <c r="N2752" s="182"/>
      <c r="O2752" s="182"/>
      <c r="P2752" s="182"/>
    </row>
    <row r="2753" spans="2:16">
      <c r="B2753" s="181"/>
      <c r="C2753" s="180"/>
      <c r="D2753" s="180"/>
      <c r="E2753" s="182"/>
      <c r="F2753" s="182"/>
      <c r="G2753" s="182"/>
      <c r="H2753" s="182"/>
      <c r="I2753" s="182"/>
      <c r="J2753" s="182"/>
      <c r="K2753" s="182"/>
      <c r="L2753" s="182"/>
      <c r="M2753" s="182"/>
      <c r="N2753" s="182"/>
      <c r="O2753" s="182"/>
      <c r="P2753" s="182"/>
    </row>
    <row r="2754" spans="2:16">
      <c r="B2754" s="181"/>
      <c r="C2754" s="180"/>
      <c r="D2754" s="180"/>
      <c r="E2754" s="182"/>
      <c r="F2754" s="182"/>
      <c r="G2754" s="182"/>
      <c r="H2754" s="182"/>
      <c r="I2754" s="182"/>
      <c r="J2754" s="182"/>
      <c r="K2754" s="182"/>
      <c r="L2754" s="182"/>
      <c r="M2754" s="182"/>
      <c r="N2754" s="182"/>
      <c r="O2754" s="182"/>
      <c r="P2754" s="182"/>
    </row>
    <row r="2755" spans="2:16">
      <c r="B2755" s="181"/>
      <c r="C2755" s="180"/>
      <c r="D2755" s="180"/>
      <c r="E2755" s="182"/>
      <c r="F2755" s="182"/>
      <c r="G2755" s="182"/>
      <c r="H2755" s="182"/>
      <c r="I2755" s="182"/>
      <c r="J2755" s="182"/>
      <c r="K2755" s="182"/>
      <c r="L2755" s="182"/>
      <c r="M2755" s="182"/>
      <c r="N2755" s="182"/>
      <c r="O2755" s="182"/>
      <c r="P2755" s="182"/>
    </row>
    <row r="2756" spans="2:16">
      <c r="B2756" s="181"/>
      <c r="C2756" s="180"/>
      <c r="D2756" s="180"/>
      <c r="E2756" s="182"/>
      <c r="F2756" s="182"/>
      <c r="G2756" s="182"/>
      <c r="H2756" s="182"/>
      <c r="I2756" s="182"/>
      <c r="J2756" s="182"/>
      <c r="K2756" s="182"/>
      <c r="L2756" s="182"/>
      <c r="M2756" s="182"/>
      <c r="N2756" s="182"/>
      <c r="O2756" s="182"/>
      <c r="P2756" s="182"/>
    </row>
    <row r="2757" spans="2:16">
      <c r="B2757" s="181"/>
      <c r="C2757" s="180"/>
      <c r="D2757" s="180"/>
      <c r="E2757" s="182"/>
      <c r="F2757" s="182"/>
      <c r="G2757" s="182"/>
      <c r="H2757" s="182"/>
      <c r="I2757" s="182"/>
      <c r="J2757" s="182"/>
      <c r="K2757" s="182"/>
      <c r="L2757" s="182"/>
      <c r="M2757" s="182"/>
      <c r="N2757" s="182"/>
      <c r="O2757" s="182"/>
      <c r="P2757" s="182"/>
    </row>
    <row r="2758" spans="2:16">
      <c r="B2758" s="181"/>
      <c r="C2758" s="180"/>
      <c r="D2758" s="180"/>
      <c r="E2758" s="182"/>
      <c r="F2758" s="182"/>
      <c r="G2758" s="182"/>
      <c r="H2758" s="182"/>
      <c r="I2758" s="182"/>
      <c r="J2758" s="182"/>
      <c r="K2758" s="182"/>
      <c r="L2758" s="182"/>
      <c r="M2758" s="182"/>
      <c r="N2758" s="182"/>
      <c r="O2758" s="182"/>
      <c r="P2758" s="182"/>
    </row>
    <row r="2759" spans="2:16">
      <c r="B2759" s="181"/>
      <c r="C2759" s="180"/>
      <c r="D2759" s="180"/>
      <c r="E2759" s="182"/>
      <c r="F2759" s="182"/>
      <c r="G2759" s="182"/>
      <c r="H2759" s="182"/>
      <c r="I2759" s="182"/>
      <c r="J2759" s="182"/>
      <c r="K2759" s="182"/>
      <c r="L2759" s="182"/>
      <c r="M2759" s="182"/>
      <c r="N2759" s="182"/>
      <c r="O2759" s="182"/>
      <c r="P2759" s="182"/>
    </row>
    <row r="2760" spans="2:16">
      <c r="B2760" s="181"/>
      <c r="C2760" s="180"/>
      <c r="D2760" s="180"/>
      <c r="E2760" s="182"/>
      <c r="F2760" s="182"/>
      <c r="G2760" s="182"/>
      <c r="H2760" s="182"/>
      <c r="I2760" s="182"/>
      <c r="J2760" s="182"/>
      <c r="K2760" s="182"/>
      <c r="L2760" s="182"/>
      <c r="M2760" s="182"/>
      <c r="N2760" s="182"/>
      <c r="O2760" s="182"/>
      <c r="P2760" s="182"/>
    </row>
    <row r="2761" spans="2:16">
      <c r="B2761" s="181"/>
      <c r="C2761" s="180"/>
      <c r="D2761" s="180"/>
      <c r="E2761" s="182"/>
      <c r="F2761" s="182"/>
      <c r="G2761" s="182"/>
      <c r="H2761" s="182"/>
      <c r="I2761" s="182"/>
      <c r="J2761" s="182"/>
      <c r="K2761" s="182"/>
      <c r="L2761" s="182"/>
      <c r="M2761" s="182"/>
      <c r="N2761" s="182"/>
      <c r="O2761" s="182"/>
      <c r="P2761" s="182"/>
    </row>
    <row r="2762" spans="2:16">
      <c r="B2762" s="181"/>
      <c r="C2762" s="180"/>
      <c r="D2762" s="180"/>
      <c r="E2762" s="182"/>
      <c r="F2762" s="182"/>
      <c r="G2762" s="182"/>
      <c r="H2762" s="182"/>
      <c r="I2762" s="182"/>
      <c r="J2762" s="182"/>
      <c r="K2762" s="182"/>
      <c r="L2762" s="182"/>
      <c r="M2762" s="182"/>
      <c r="N2762" s="182"/>
      <c r="O2762" s="182"/>
      <c r="P2762" s="182"/>
    </row>
    <row r="2763" spans="2:16">
      <c r="B2763" s="181"/>
      <c r="C2763" s="180"/>
      <c r="D2763" s="180"/>
      <c r="E2763" s="182"/>
      <c r="F2763" s="182"/>
      <c r="G2763" s="182"/>
      <c r="H2763" s="182"/>
      <c r="I2763" s="182"/>
      <c r="J2763" s="182"/>
      <c r="K2763" s="182"/>
      <c r="L2763" s="182"/>
      <c r="M2763" s="182"/>
      <c r="N2763" s="182"/>
      <c r="O2763" s="182"/>
      <c r="P2763" s="182"/>
    </row>
    <row r="2764" spans="2:16">
      <c r="B2764" s="181"/>
      <c r="C2764" s="180"/>
      <c r="D2764" s="180"/>
      <c r="E2764" s="182"/>
      <c r="F2764" s="182"/>
      <c r="G2764" s="182"/>
      <c r="H2764" s="182"/>
      <c r="I2764" s="182"/>
      <c r="J2764" s="182"/>
      <c r="K2764" s="182"/>
      <c r="L2764" s="182"/>
      <c r="M2764" s="182"/>
      <c r="N2764" s="182"/>
      <c r="O2764" s="182"/>
      <c r="P2764" s="182"/>
    </row>
    <row r="2765" spans="2:16">
      <c r="B2765" s="181"/>
      <c r="C2765" s="180"/>
      <c r="D2765" s="180"/>
      <c r="E2765" s="182"/>
      <c r="F2765" s="182"/>
      <c r="G2765" s="182"/>
      <c r="H2765" s="182"/>
      <c r="I2765" s="182"/>
      <c r="J2765" s="182"/>
      <c r="K2765" s="182"/>
      <c r="L2765" s="182"/>
      <c r="M2765" s="182"/>
      <c r="N2765" s="182"/>
      <c r="O2765" s="182"/>
      <c r="P2765" s="182"/>
    </row>
    <row r="2766" spans="2:16">
      <c r="B2766" s="181"/>
      <c r="C2766" s="180"/>
      <c r="D2766" s="180"/>
      <c r="E2766" s="182"/>
      <c r="F2766" s="182"/>
      <c r="G2766" s="182"/>
      <c r="H2766" s="182"/>
      <c r="I2766" s="182"/>
      <c r="J2766" s="182"/>
      <c r="K2766" s="182"/>
      <c r="L2766" s="182"/>
      <c r="M2766" s="182"/>
      <c r="N2766" s="182"/>
      <c r="O2766" s="182"/>
      <c r="P2766" s="182"/>
    </row>
    <row r="2767" spans="2:16">
      <c r="B2767" s="181"/>
      <c r="C2767" s="180"/>
      <c r="D2767" s="180"/>
      <c r="E2767" s="182"/>
      <c r="F2767" s="182"/>
      <c r="G2767" s="182"/>
      <c r="H2767" s="182"/>
      <c r="I2767" s="182"/>
      <c r="J2767" s="182"/>
      <c r="K2767" s="182"/>
      <c r="L2767" s="182"/>
      <c r="M2767" s="182"/>
      <c r="N2767" s="182"/>
      <c r="O2767" s="182"/>
      <c r="P2767" s="182"/>
    </row>
    <row r="2768" spans="2:16">
      <c r="B2768" s="181"/>
      <c r="C2768" s="180"/>
      <c r="D2768" s="180"/>
      <c r="E2768" s="182"/>
      <c r="F2768" s="182"/>
      <c r="G2768" s="182"/>
      <c r="H2768" s="182"/>
      <c r="I2768" s="182"/>
      <c r="J2768" s="182"/>
      <c r="K2768" s="182"/>
      <c r="L2768" s="182"/>
      <c r="M2768" s="182"/>
      <c r="N2768" s="182"/>
      <c r="O2768" s="182"/>
      <c r="P2768" s="182"/>
    </row>
    <row r="2769" spans="2:16">
      <c r="B2769" s="181"/>
      <c r="C2769" s="180"/>
      <c r="D2769" s="180"/>
      <c r="E2769" s="182"/>
      <c r="F2769" s="182"/>
      <c r="G2769" s="182"/>
      <c r="H2769" s="182"/>
      <c r="I2769" s="182"/>
      <c r="J2769" s="182"/>
      <c r="K2769" s="182"/>
      <c r="L2769" s="182"/>
      <c r="M2769" s="182"/>
      <c r="N2769" s="182"/>
      <c r="O2769" s="182"/>
      <c r="P2769" s="182"/>
    </row>
    <row r="2770" spans="2:16">
      <c r="B2770" s="181"/>
      <c r="C2770" s="180"/>
      <c r="D2770" s="180"/>
      <c r="E2770" s="182"/>
      <c r="F2770" s="182"/>
      <c r="G2770" s="182"/>
      <c r="H2770" s="182"/>
      <c r="I2770" s="182"/>
      <c r="J2770" s="182"/>
      <c r="K2770" s="182"/>
      <c r="L2770" s="182"/>
      <c r="M2770" s="182"/>
      <c r="N2770" s="182"/>
      <c r="O2770" s="182"/>
      <c r="P2770" s="182"/>
    </row>
    <row r="2771" spans="2:16">
      <c r="B2771" s="181"/>
      <c r="C2771" s="180"/>
      <c r="D2771" s="180"/>
      <c r="E2771" s="182"/>
      <c r="F2771" s="182"/>
      <c r="G2771" s="182"/>
      <c r="H2771" s="182"/>
      <c r="I2771" s="182"/>
      <c r="J2771" s="182"/>
      <c r="K2771" s="182"/>
      <c r="L2771" s="182"/>
      <c r="M2771" s="182"/>
      <c r="N2771" s="182"/>
      <c r="O2771" s="182"/>
      <c r="P2771" s="182"/>
    </row>
    <row r="2772" spans="2:16">
      <c r="B2772" s="181"/>
      <c r="C2772" s="180"/>
      <c r="D2772" s="180"/>
      <c r="E2772" s="182"/>
      <c r="F2772" s="182"/>
      <c r="G2772" s="182"/>
      <c r="H2772" s="182"/>
      <c r="I2772" s="182"/>
      <c r="J2772" s="182"/>
      <c r="K2772" s="182"/>
      <c r="L2772" s="182"/>
      <c r="M2772" s="182"/>
      <c r="N2772" s="182"/>
      <c r="O2772" s="182"/>
      <c r="P2772" s="182"/>
    </row>
    <row r="2773" spans="2:16">
      <c r="B2773" s="181"/>
      <c r="C2773" s="180"/>
      <c r="D2773" s="180"/>
      <c r="E2773" s="182"/>
      <c r="F2773" s="182"/>
      <c r="G2773" s="182"/>
      <c r="H2773" s="182"/>
      <c r="I2773" s="182"/>
      <c r="J2773" s="182"/>
      <c r="K2773" s="182"/>
      <c r="L2773" s="182"/>
      <c r="M2773" s="182"/>
      <c r="N2773" s="182"/>
      <c r="O2773" s="182"/>
      <c r="P2773" s="182"/>
    </row>
    <row r="2774" spans="2:16">
      <c r="B2774" s="181"/>
      <c r="C2774" s="180"/>
      <c r="D2774" s="180"/>
      <c r="E2774" s="182"/>
      <c r="F2774" s="182"/>
      <c r="G2774" s="182"/>
      <c r="H2774" s="182"/>
      <c r="I2774" s="182"/>
      <c r="J2774" s="182"/>
      <c r="K2774" s="182"/>
      <c r="L2774" s="182"/>
      <c r="M2774" s="182"/>
      <c r="N2774" s="182"/>
      <c r="O2774" s="182"/>
      <c r="P2774" s="182"/>
    </row>
    <row r="2775" spans="2:16">
      <c r="B2775" s="181"/>
      <c r="C2775" s="180"/>
      <c r="D2775" s="180"/>
      <c r="E2775" s="182"/>
      <c r="F2775" s="182"/>
      <c r="G2775" s="182"/>
      <c r="H2775" s="182"/>
      <c r="I2775" s="182"/>
      <c r="J2775" s="182"/>
      <c r="K2775" s="182"/>
      <c r="L2775" s="182"/>
      <c r="M2775" s="182"/>
      <c r="N2775" s="182"/>
      <c r="O2775" s="182"/>
      <c r="P2775" s="182"/>
    </row>
    <row r="2776" spans="2:16">
      <c r="B2776" s="181"/>
      <c r="C2776" s="180"/>
      <c r="D2776" s="180"/>
      <c r="E2776" s="182"/>
      <c r="F2776" s="182"/>
      <c r="G2776" s="182"/>
      <c r="H2776" s="182"/>
      <c r="I2776" s="182"/>
      <c r="J2776" s="182"/>
      <c r="K2776" s="182"/>
      <c r="L2776" s="182"/>
      <c r="M2776" s="182"/>
      <c r="N2776" s="182"/>
      <c r="O2776" s="182"/>
      <c r="P2776" s="182"/>
    </row>
    <row r="2777" spans="2:16">
      <c r="B2777" s="181"/>
      <c r="C2777" s="180"/>
      <c r="D2777" s="180"/>
      <c r="E2777" s="182"/>
      <c r="F2777" s="182"/>
      <c r="G2777" s="182"/>
      <c r="H2777" s="182"/>
      <c r="I2777" s="182"/>
      <c r="J2777" s="182"/>
      <c r="K2777" s="182"/>
      <c r="L2777" s="182"/>
      <c r="M2777" s="182"/>
      <c r="N2777" s="182"/>
      <c r="O2777" s="182"/>
      <c r="P2777" s="182"/>
    </row>
    <row r="2778" spans="2:16">
      <c r="B2778" s="181"/>
      <c r="C2778" s="180"/>
      <c r="D2778" s="180"/>
      <c r="E2778" s="182"/>
      <c r="F2778" s="182"/>
      <c r="G2778" s="182"/>
      <c r="H2778" s="182"/>
      <c r="I2778" s="182"/>
      <c r="J2778" s="182"/>
      <c r="K2778" s="182"/>
      <c r="L2778" s="182"/>
      <c r="M2778" s="182"/>
      <c r="N2778" s="182"/>
      <c r="O2778" s="182"/>
      <c r="P2778" s="182"/>
    </row>
    <row r="2779" spans="2:16">
      <c r="B2779" s="181"/>
      <c r="C2779" s="180"/>
      <c r="D2779" s="180"/>
      <c r="E2779" s="182"/>
      <c r="F2779" s="182"/>
      <c r="G2779" s="182"/>
      <c r="H2779" s="182"/>
      <c r="I2779" s="182"/>
      <c r="J2779" s="182"/>
      <c r="K2779" s="182"/>
      <c r="L2779" s="182"/>
      <c r="M2779" s="182"/>
      <c r="N2779" s="182"/>
      <c r="O2779" s="182"/>
      <c r="P2779" s="182"/>
    </row>
    <row r="2780" spans="2:16">
      <c r="B2780" s="181"/>
      <c r="C2780" s="180"/>
      <c r="D2780" s="180"/>
      <c r="E2780" s="182"/>
      <c r="F2780" s="182"/>
      <c r="G2780" s="182"/>
      <c r="H2780" s="182"/>
      <c r="I2780" s="182"/>
      <c r="J2780" s="182"/>
      <c r="K2780" s="182"/>
      <c r="L2780" s="182"/>
      <c r="M2780" s="182"/>
      <c r="N2780" s="182"/>
      <c r="O2780" s="182"/>
      <c r="P2780" s="182"/>
    </row>
    <row r="2781" spans="2:16">
      <c r="B2781" s="181"/>
      <c r="C2781" s="180"/>
      <c r="D2781" s="180"/>
      <c r="E2781" s="182"/>
      <c r="F2781" s="182"/>
      <c r="G2781" s="182"/>
      <c r="H2781" s="182"/>
      <c r="I2781" s="182"/>
      <c r="J2781" s="182"/>
      <c r="K2781" s="182"/>
      <c r="L2781" s="182"/>
      <c r="M2781" s="182"/>
      <c r="N2781" s="182"/>
      <c r="O2781" s="182"/>
      <c r="P2781" s="182"/>
    </row>
    <row r="2782" spans="2:16">
      <c r="B2782" s="181"/>
      <c r="C2782" s="180"/>
      <c r="D2782" s="180"/>
      <c r="E2782" s="182"/>
      <c r="F2782" s="182"/>
      <c r="G2782" s="182"/>
      <c r="H2782" s="182"/>
      <c r="I2782" s="182"/>
      <c r="J2782" s="182"/>
      <c r="K2782" s="182"/>
      <c r="L2782" s="182"/>
      <c r="M2782" s="182"/>
      <c r="N2782" s="182"/>
      <c r="O2782" s="182"/>
      <c r="P2782" s="182"/>
    </row>
    <row r="2783" spans="2:16">
      <c r="B2783" s="181"/>
      <c r="C2783" s="180"/>
      <c r="D2783" s="180"/>
      <c r="E2783" s="182"/>
      <c r="F2783" s="182"/>
      <c r="G2783" s="182"/>
      <c r="H2783" s="182"/>
      <c r="I2783" s="182"/>
      <c r="J2783" s="182"/>
      <c r="K2783" s="182"/>
      <c r="L2783" s="182"/>
      <c r="M2783" s="182"/>
      <c r="N2783" s="182"/>
      <c r="O2783" s="182"/>
      <c r="P2783" s="182"/>
    </row>
    <row r="2784" spans="2:16">
      <c r="B2784" s="181"/>
      <c r="C2784" s="180"/>
      <c r="D2784" s="180"/>
      <c r="E2784" s="182"/>
      <c r="F2784" s="182"/>
      <c r="G2784" s="182"/>
      <c r="H2784" s="182"/>
      <c r="I2784" s="182"/>
      <c r="J2784" s="182"/>
      <c r="K2784" s="182"/>
      <c r="L2784" s="182"/>
      <c r="M2784" s="182"/>
      <c r="N2784" s="182"/>
      <c r="O2784" s="182"/>
      <c r="P2784" s="182"/>
    </row>
    <row r="2785" spans="2:16">
      <c r="B2785" s="181"/>
      <c r="C2785" s="180"/>
      <c r="D2785" s="180"/>
      <c r="E2785" s="182"/>
      <c r="F2785" s="182"/>
      <c r="G2785" s="182"/>
      <c r="H2785" s="182"/>
      <c r="I2785" s="182"/>
      <c r="J2785" s="182"/>
      <c r="K2785" s="182"/>
      <c r="L2785" s="182"/>
      <c r="M2785" s="182"/>
      <c r="N2785" s="182"/>
      <c r="O2785" s="182"/>
      <c r="P2785" s="182"/>
    </row>
    <row r="2786" spans="2:16">
      <c r="B2786" s="181"/>
      <c r="C2786" s="180"/>
      <c r="D2786" s="180"/>
      <c r="E2786" s="182"/>
      <c r="F2786" s="182"/>
      <c r="G2786" s="182"/>
      <c r="H2786" s="182"/>
      <c r="I2786" s="182"/>
      <c r="J2786" s="182"/>
      <c r="K2786" s="182"/>
      <c r="L2786" s="182"/>
      <c r="M2786" s="182"/>
      <c r="N2786" s="182"/>
      <c r="O2786" s="182"/>
      <c r="P2786" s="182"/>
    </row>
    <row r="2787" spans="2:16">
      <c r="B2787" s="181"/>
      <c r="C2787" s="180"/>
      <c r="D2787" s="180"/>
      <c r="E2787" s="182"/>
      <c r="F2787" s="182"/>
      <c r="G2787" s="182"/>
      <c r="H2787" s="182"/>
      <c r="I2787" s="182"/>
      <c r="J2787" s="182"/>
      <c r="K2787" s="182"/>
      <c r="L2787" s="182"/>
      <c r="M2787" s="182"/>
      <c r="N2787" s="182"/>
      <c r="O2787" s="182"/>
      <c r="P2787" s="182"/>
    </row>
    <row r="2788" spans="2:16">
      <c r="B2788" s="181"/>
      <c r="C2788" s="180"/>
      <c r="D2788" s="180"/>
      <c r="E2788" s="182"/>
      <c r="F2788" s="182"/>
      <c r="G2788" s="182"/>
      <c r="H2788" s="182"/>
      <c r="I2788" s="182"/>
      <c r="J2788" s="182"/>
      <c r="K2788" s="182"/>
      <c r="L2788" s="182"/>
      <c r="M2788" s="182"/>
      <c r="N2788" s="182"/>
      <c r="O2788" s="182"/>
      <c r="P2788" s="182"/>
    </row>
    <row r="2789" spans="2:16">
      <c r="B2789" s="181"/>
      <c r="C2789" s="180"/>
      <c r="D2789" s="180"/>
      <c r="E2789" s="182"/>
      <c r="F2789" s="182"/>
      <c r="G2789" s="182"/>
      <c r="H2789" s="182"/>
      <c r="I2789" s="182"/>
      <c r="J2789" s="182"/>
      <c r="K2789" s="182"/>
      <c r="L2789" s="182"/>
      <c r="M2789" s="182"/>
      <c r="N2789" s="182"/>
      <c r="O2789" s="182"/>
      <c r="P2789" s="182"/>
    </row>
    <row r="2790" spans="2:16">
      <c r="B2790" s="181"/>
      <c r="C2790" s="180"/>
      <c r="D2790" s="180"/>
      <c r="E2790" s="182"/>
      <c r="F2790" s="182"/>
      <c r="G2790" s="182"/>
      <c r="H2790" s="182"/>
      <c r="I2790" s="182"/>
      <c r="J2790" s="182"/>
      <c r="K2790" s="182"/>
      <c r="L2790" s="182"/>
      <c r="M2790" s="182"/>
      <c r="N2790" s="182"/>
      <c r="O2790" s="182"/>
      <c r="P2790" s="182"/>
    </row>
    <row r="2791" spans="2:16">
      <c r="B2791" s="181"/>
      <c r="C2791" s="180"/>
      <c r="D2791" s="180"/>
      <c r="E2791" s="182"/>
      <c r="F2791" s="182"/>
      <c r="G2791" s="182"/>
      <c r="H2791" s="182"/>
      <c r="I2791" s="182"/>
      <c r="J2791" s="182"/>
      <c r="K2791" s="182"/>
      <c r="L2791" s="182"/>
      <c r="M2791" s="182"/>
      <c r="N2791" s="182"/>
      <c r="O2791" s="182"/>
      <c r="P2791" s="182"/>
    </row>
    <row r="2792" spans="2:16">
      <c r="B2792" s="181"/>
      <c r="C2792" s="180"/>
      <c r="D2792" s="180"/>
      <c r="E2792" s="182"/>
      <c r="F2792" s="182"/>
      <c r="G2792" s="182"/>
      <c r="H2792" s="182"/>
      <c r="I2792" s="182"/>
      <c r="J2792" s="182"/>
      <c r="K2792" s="182"/>
      <c r="L2792" s="182"/>
      <c r="M2792" s="182"/>
      <c r="N2792" s="182"/>
      <c r="O2792" s="182"/>
      <c r="P2792" s="182"/>
    </row>
    <row r="2793" spans="2:16">
      <c r="B2793" s="181"/>
      <c r="C2793" s="180"/>
      <c r="D2793" s="180"/>
      <c r="E2793" s="182"/>
      <c r="F2793" s="182"/>
      <c r="G2793" s="182"/>
      <c r="H2793" s="182"/>
      <c r="I2793" s="182"/>
      <c r="J2793" s="182"/>
      <c r="K2793" s="182"/>
      <c r="L2793" s="182"/>
      <c r="M2793" s="182"/>
      <c r="N2793" s="182"/>
      <c r="O2793" s="182"/>
      <c r="P2793" s="182"/>
    </row>
    <row r="2794" spans="2:16">
      <c r="B2794" s="181"/>
      <c r="C2794" s="180"/>
      <c r="D2794" s="180"/>
      <c r="E2794" s="182"/>
      <c r="F2794" s="182"/>
      <c r="G2794" s="182"/>
      <c r="H2794" s="182"/>
      <c r="I2794" s="182"/>
      <c r="J2794" s="182"/>
      <c r="K2794" s="182"/>
      <c r="L2794" s="182"/>
      <c r="M2794" s="182"/>
      <c r="N2794" s="182"/>
      <c r="O2794" s="182"/>
      <c r="P2794" s="182"/>
    </row>
    <row r="2795" spans="2:16">
      <c r="B2795" s="181"/>
      <c r="C2795" s="180"/>
      <c r="D2795" s="180"/>
      <c r="E2795" s="182"/>
      <c r="F2795" s="182"/>
      <c r="G2795" s="182"/>
      <c r="H2795" s="182"/>
      <c r="I2795" s="182"/>
      <c r="J2795" s="182"/>
      <c r="K2795" s="182"/>
      <c r="L2795" s="182"/>
      <c r="M2795" s="182"/>
      <c r="N2795" s="182"/>
      <c r="O2795" s="182"/>
      <c r="P2795" s="182"/>
    </row>
    <row r="2796" spans="2:16">
      <c r="B2796" s="181"/>
      <c r="C2796" s="180"/>
      <c r="D2796" s="180"/>
      <c r="E2796" s="182"/>
      <c r="F2796" s="182"/>
      <c r="G2796" s="182"/>
      <c r="H2796" s="182"/>
      <c r="I2796" s="182"/>
      <c r="J2796" s="182"/>
      <c r="K2796" s="182"/>
      <c r="L2796" s="182"/>
      <c r="M2796" s="182"/>
      <c r="N2796" s="182"/>
      <c r="O2796" s="182"/>
      <c r="P2796" s="182"/>
    </row>
    <row r="2797" spans="2:16">
      <c r="B2797" s="181"/>
      <c r="C2797" s="180"/>
      <c r="D2797" s="180"/>
      <c r="E2797" s="182"/>
      <c r="F2797" s="182"/>
      <c r="G2797" s="182"/>
      <c r="H2797" s="182"/>
      <c r="I2797" s="182"/>
      <c r="J2797" s="182"/>
      <c r="K2797" s="182"/>
      <c r="L2797" s="182"/>
      <c r="M2797" s="182"/>
      <c r="N2797" s="182"/>
      <c r="O2797" s="182"/>
      <c r="P2797" s="182"/>
    </row>
    <row r="2798" spans="2:16">
      <c r="B2798" s="181"/>
      <c r="C2798" s="180"/>
      <c r="D2798" s="180"/>
      <c r="E2798" s="182"/>
      <c r="F2798" s="182"/>
      <c r="G2798" s="182"/>
      <c r="H2798" s="182"/>
      <c r="I2798" s="182"/>
      <c r="J2798" s="182"/>
      <c r="K2798" s="182"/>
      <c r="L2798" s="182"/>
      <c r="M2798" s="182"/>
      <c r="N2798" s="182"/>
      <c r="O2798" s="182"/>
      <c r="P2798" s="182"/>
    </row>
    <row r="2799" spans="2:16">
      <c r="B2799" s="181"/>
      <c r="C2799" s="180"/>
      <c r="D2799" s="180"/>
      <c r="E2799" s="182"/>
      <c r="F2799" s="182"/>
      <c r="G2799" s="182"/>
      <c r="H2799" s="182"/>
      <c r="I2799" s="182"/>
      <c r="J2799" s="182"/>
      <c r="K2799" s="182"/>
      <c r="L2799" s="182"/>
      <c r="M2799" s="182"/>
      <c r="N2799" s="182"/>
      <c r="O2799" s="182"/>
      <c r="P2799" s="182"/>
    </row>
    <row r="2800" spans="2:16">
      <c r="B2800" s="181"/>
      <c r="C2800" s="180"/>
      <c r="D2800" s="180"/>
      <c r="E2800" s="182"/>
      <c r="F2800" s="182"/>
      <c r="G2800" s="182"/>
      <c r="H2800" s="182"/>
      <c r="I2800" s="182"/>
      <c r="J2800" s="182"/>
      <c r="K2800" s="182"/>
      <c r="L2800" s="182"/>
      <c r="M2800" s="182"/>
      <c r="N2800" s="182"/>
      <c r="O2800" s="182"/>
      <c r="P2800" s="182"/>
    </row>
    <row r="2801" spans="2:16">
      <c r="B2801" s="181"/>
      <c r="C2801" s="180"/>
      <c r="D2801" s="180"/>
      <c r="E2801" s="182"/>
      <c r="F2801" s="182"/>
      <c r="G2801" s="182"/>
      <c r="H2801" s="182"/>
      <c r="I2801" s="182"/>
      <c r="J2801" s="182"/>
      <c r="K2801" s="182"/>
      <c r="L2801" s="182"/>
      <c r="M2801" s="182"/>
      <c r="N2801" s="182"/>
      <c r="O2801" s="182"/>
      <c r="P2801" s="182"/>
    </row>
    <row r="2802" spans="2:16">
      <c r="B2802" s="181"/>
      <c r="C2802" s="180"/>
      <c r="D2802" s="180"/>
      <c r="E2802" s="182"/>
      <c r="F2802" s="182"/>
      <c r="G2802" s="182"/>
      <c r="H2802" s="182"/>
      <c r="I2802" s="182"/>
      <c r="J2802" s="182"/>
      <c r="K2802" s="182"/>
      <c r="L2802" s="182"/>
      <c r="M2802" s="182"/>
      <c r="N2802" s="182"/>
      <c r="O2802" s="182"/>
      <c r="P2802" s="182"/>
    </row>
    <row r="2803" spans="2:16">
      <c r="B2803" s="181"/>
      <c r="C2803" s="180"/>
      <c r="D2803" s="180"/>
      <c r="E2803" s="182"/>
      <c r="F2803" s="182"/>
      <c r="G2803" s="182"/>
      <c r="H2803" s="182"/>
      <c r="I2803" s="182"/>
      <c r="J2803" s="182"/>
      <c r="K2803" s="182"/>
      <c r="L2803" s="182"/>
      <c r="M2803" s="182"/>
      <c r="N2803" s="182"/>
      <c r="O2803" s="182"/>
      <c r="P2803" s="182"/>
    </row>
    <row r="2804" spans="2:16">
      <c r="B2804" s="181"/>
      <c r="C2804" s="180"/>
      <c r="D2804" s="180"/>
      <c r="E2804" s="182"/>
      <c r="F2804" s="182"/>
      <c r="G2804" s="182"/>
      <c r="H2804" s="182"/>
      <c r="I2804" s="182"/>
      <c r="J2804" s="182"/>
      <c r="K2804" s="182"/>
      <c r="L2804" s="182"/>
      <c r="M2804" s="182"/>
      <c r="N2804" s="182"/>
      <c r="O2804" s="182"/>
      <c r="P2804" s="182"/>
    </row>
    <row r="2805" spans="2:16">
      <c r="B2805" s="181"/>
      <c r="C2805" s="180"/>
      <c r="D2805" s="180"/>
      <c r="E2805" s="182"/>
      <c r="F2805" s="182"/>
      <c r="G2805" s="182"/>
      <c r="H2805" s="182"/>
      <c r="I2805" s="182"/>
      <c r="J2805" s="182"/>
      <c r="K2805" s="182"/>
      <c r="L2805" s="182"/>
      <c r="M2805" s="182"/>
      <c r="N2805" s="182"/>
      <c r="O2805" s="182"/>
      <c r="P2805" s="182"/>
    </row>
    <row r="2806" spans="2:16">
      <c r="B2806" s="181"/>
      <c r="C2806" s="180"/>
      <c r="D2806" s="180"/>
      <c r="E2806" s="182"/>
      <c r="F2806" s="182"/>
      <c r="G2806" s="182"/>
      <c r="H2806" s="182"/>
      <c r="I2806" s="182"/>
      <c r="J2806" s="182"/>
      <c r="K2806" s="182"/>
      <c r="L2806" s="182"/>
      <c r="M2806" s="182"/>
      <c r="N2806" s="182"/>
      <c r="O2806" s="182"/>
      <c r="P2806" s="182"/>
    </row>
    <row r="2807" spans="2:16">
      <c r="B2807" s="181"/>
      <c r="C2807" s="180"/>
      <c r="D2807" s="180"/>
      <c r="E2807" s="182"/>
      <c r="F2807" s="182"/>
      <c r="G2807" s="182"/>
      <c r="H2807" s="182"/>
      <c r="I2807" s="182"/>
      <c r="J2807" s="182"/>
      <c r="K2807" s="182"/>
      <c r="L2807" s="182"/>
      <c r="M2807" s="182"/>
      <c r="N2807" s="182"/>
      <c r="O2807" s="182"/>
      <c r="P2807" s="182"/>
    </row>
    <row r="2808" spans="2:16">
      <c r="B2808" s="181"/>
      <c r="C2808" s="180"/>
      <c r="D2808" s="180"/>
      <c r="E2808" s="182"/>
      <c r="F2808" s="182"/>
      <c r="G2808" s="182"/>
      <c r="H2808" s="182"/>
      <c r="I2808" s="182"/>
      <c r="J2808" s="182"/>
      <c r="K2808" s="182"/>
      <c r="L2808" s="182"/>
      <c r="M2808" s="182"/>
      <c r="N2808" s="182"/>
      <c r="O2808" s="182"/>
      <c r="P2808" s="182"/>
    </row>
    <row r="2809" spans="2:16">
      <c r="B2809" s="181"/>
      <c r="C2809" s="180"/>
      <c r="D2809" s="180"/>
      <c r="E2809" s="182"/>
      <c r="F2809" s="182"/>
      <c r="G2809" s="182"/>
      <c r="H2809" s="182"/>
      <c r="I2809" s="182"/>
      <c r="J2809" s="182"/>
      <c r="K2809" s="182"/>
      <c r="L2809" s="182"/>
      <c r="M2809" s="182"/>
      <c r="N2809" s="182"/>
      <c r="O2809" s="182"/>
      <c r="P2809" s="182"/>
    </row>
    <row r="2810" spans="2:16">
      <c r="B2810" s="181"/>
      <c r="C2810" s="180"/>
      <c r="D2810" s="180"/>
      <c r="E2810" s="182"/>
      <c r="F2810" s="182"/>
      <c r="G2810" s="182"/>
      <c r="H2810" s="182"/>
      <c r="I2810" s="182"/>
      <c r="J2810" s="182"/>
      <c r="K2810" s="182"/>
      <c r="L2810" s="182"/>
      <c r="M2810" s="182"/>
      <c r="N2810" s="182"/>
      <c r="O2810" s="182"/>
      <c r="P2810" s="182"/>
    </row>
    <row r="2811" spans="2:16">
      <c r="B2811" s="181"/>
      <c r="C2811" s="180"/>
      <c r="D2811" s="180"/>
      <c r="E2811" s="182"/>
      <c r="F2811" s="182"/>
      <c r="G2811" s="182"/>
      <c r="H2811" s="182"/>
      <c r="I2811" s="182"/>
      <c r="J2811" s="182"/>
      <c r="K2811" s="182"/>
      <c r="L2811" s="182"/>
      <c r="M2811" s="182"/>
      <c r="N2811" s="182"/>
      <c r="O2811" s="182"/>
      <c r="P2811" s="182"/>
    </row>
    <row r="2812" spans="2:16">
      <c r="B2812" s="181"/>
      <c r="C2812" s="180"/>
      <c r="D2812" s="180"/>
      <c r="E2812" s="182"/>
      <c r="F2812" s="182"/>
      <c r="G2812" s="182"/>
      <c r="H2812" s="182"/>
      <c r="I2812" s="182"/>
      <c r="J2812" s="182"/>
      <c r="K2812" s="182"/>
      <c r="L2812" s="182"/>
      <c r="M2812" s="182"/>
      <c r="N2812" s="182"/>
      <c r="O2812" s="182"/>
      <c r="P2812" s="182"/>
    </row>
    <row r="2813" spans="2:16">
      <c r="B2813" s="181"/>
      <c r="C2813" s="180"/>
      <c r="D2813" s="180"/>
      <c r="E2813" s="182"/>
      <c r="F2813" s="182"/>
      <c r="G2813" s="182"/>
      <c r="H2813" s="182"/>
      <c r="I2813" s="182"/>
      <c r="J2813" s="182"/>
      <c r="K2813" s="182"/>
      <c r="L2813" s="182"/>
      <c r="M2813" s="182"/>
      <c r="N2813" s="182"/>
      <c r="O2813" s="182"/>
      <c r="P2813" s="182"/>
    </row>
    <row r="2814" spans="2:16">
      <c r="B2814" s="181"/>
      <c r="C2814" s="180"/>
      <c r="D2814" s="180"/>
      <c r="E2814" s="182"/>
      <c r="F2814" s="182"/>
      <c r="G2814" s="182"/>
      <c r="H2814" s="182"/>
      <c r="I2814" s="182"/>
      <c r="J2814" s="182"/>
      <c r="K2814" s="182"/>
      <c r="L2814" s="182"/>
      <c r="M2814" s="182"/>
      <c r="N2814" s="182"/>
      <c r="O2814" s="182"/>
      <c r="P2814" s="182"/>
    </row>
    <row r="2815" spans="2:16">
      <c r="B2815" s="181"/>
      <c r="C2815" s="180"/>
      <c r="D2815" s="180"/>
      <c r="E2815" s="182"/>
      <c r="F2815" s="182"/>
      <c r="G2815" s="182"/>
      <c r="H2815" s="182"/>
      <c r="I2815" s="182"/>
      <c r="J2815" s="182"/>
      <c r="K2815" s="182"/>
      <c r="L2815" s="182"/>
      <c r="M2815" s="182"/>
      <c r="N2815" s="182"/>
      <c r="O2815" s="182"/>
      <c r="P2815" s="182"/>
    </row>
    <row r="2816" spans="2:16">
      <c r="B2816" s="181"/>
      <c r="C2816" s="180"/>
      <c r="D2816" s="180"/>
      <c r="E2816" s="182"/>
      <c r="F2816" s="182"/>
      <c r="G2816" s="182"/>
      <c r="H2816" s="182"/>
      <c r="I2816" s="182"/>
      <c r="J2816" s="182"/>
      <c r="K2816" s="182"/>
      <c r="L2816" s="182"/>
      <c r="M2816" s="182"/>
      <c r="N2816" s="182"/>
      <c r="O2816" s="182"/>
      <c r="P2816" s="182"/>
    </row>
    <row r="2817" spans="2:16">
      <c r="B2817" s="181"/>
      <c r="C2817" s="180"/>
      <c r="D2817" s="180"/>
      <c r="E2817" s="182"/>
      <c r="F2817" s="182"/>
      <c r="G2817" s="182"/>
      <c r="H2817" s="182"/>
      <c r="I2817" s="182"/>
      <c r="J2817" s="182"/>
      <c r="K2817" s="182"/>
      <c r="L2817" s="182"/>
      <c r="M2817" s="182"/>
      <c r="N2817" s="182"/>
      <c r="O2817" s="182"/>
      <c r="P2817" s="182"/>
    </row>
    <row r="2818" spans="2:16">
      <c r="B2818" s="181"/>
      <c r="C2818" s="180"/>
      <c r="D2818" s="180"/>
      <c r="E2818" s="182"/>
      <c r="F2818" s="182"/>
      <c r="G2818" s="182"/>
      <c r="H2818" s="182"/>
      <c r="I2818" s="182"/>
      <c r="J2818" s="182"/>
      <c r="K2818" s="182"/>
      <c r="L2818" s="182"/>
      <c r="M2818" s="182"/>
      <c r="N2818" s="182"/>
      <c r="O2818" s="182"/>
      <c r="P2818" s="182"/>
    </row>
    <row r="2819" spans="2:16">
      <c r="B2819" s="181"/>
      <c r="C2819" s="180"/>
      <c r="D2819" s="180"/>
      <c r="E2819" s="182"/>
      <c r="F2819" s="182"/>
      <c r="G2819" s="182"/>
      <c r="H2819" s="182"/>
      <c r="I2819" s="182"/>
      <c r="J2819" s="182"/>
      <c r="K2819" s="182"/>
      <c r="L2819" s="182"/>
      <c r="M2819" s="182"/>
      <c r="N2819" s="182"/>
      <c r="O2819" s="182"/>
      <c r="P2819" s="182"/>
    </row>
    <row r="2820" spans="2:16">
      <c r="B2820" s="181"/>
      <c r="C2820" s="180"/>
      <c r="D2820" s="180"/>
      <c r="E2820" s="182"/>
      <c r="F2820" s="182"/>
      <c r="G2820" s="182"/>
      <c r="H2820" s="182"/>
      <c r="I2820" s="182"/>
      <c r="J2820" s="182"/>
      <c r="K2820" s="182"/>
      <c r="L2820" s="182"/>
      <c r="M2820" s="182"/>
      <c r="N2820" s="182"/>
      <c r="O2820" s="182"/>
      <c r="P2820" s="182"/>
    </row>
    <row r="2821" spans="2:16">
      <c r="B2821" s="181"/>
      <c r="C2821" s="180"/>
      <c r="D2821" s="180"/>
      <c r="E2821" s="182"/>
      <c r="F2821" s="182"/>
      <c r="G2821" s="182"/>
      <c r="H2821" s="182"/>
      <c r="I2821" s="182"/>
      <c r="J2821" s="182"/>
      <c r="K2821" s="182"/>
      <c r="L2821" s="182"/>
      <c r="M2821" s="182"/>
      <c r="N2821" s="182"/>
      <c r="O2821" s="182"/>
      <c r="P2821" s="182"/>
    </row>
    <row r="2822" spans="2:16">
      <c r="B2822" s="181"/>
      <c r="C2822" s="180"/>
      <c r="D2822" s="180"/>
      <c r="E2822" s="182"/>
      <c r="F2822" s="182"/>
      <c r="G2822" s="182"/>
      <c r="H2822" s="182"/>
      <c r="I2822" s="182"/>
      <c r="J2822" s="182"/>
      <c r="K2822" s="182"/>
      <c r="L2822" s="182"/>
      <c r="M2822" s="182"/>
      <c r="N2822" s="182"/>
      <c r="O2822" s="182"/>
      <c r="P2822" s="182"/>
    </row>
    <row r="2823" spans="2:16">
      <c r="B2823" s="181"/>
      <c r="C2823" s="180"/>
      <c r="D2823" s="180"/>
      <c r="E2823" s="182"/>
      <c r="F2823" s="182"/>
      <c r="G2823" s="182"/>
      <c r="H2823" s="182"/>
      <c r="I2823" s="182"/>
      <c r="J2823" s="182"/>
      <c r="K2823" s="182"/>
      <c r="L2823" s="182"/>
      <c r="M2823" s="182"/>
      <c r="N2823" s="182"/>
      <c r="O2823" s="182"/>
      <c r="P2823" s="182"/>
    </row>
    <row r="2824" spans="2:16">
      <c r="B2824" s="181"/>
      <c r="C2824" s="180"/>
      <c r="D2824" s="180"/>
      <c r="E2824" s="182"/>
      <c r="F2824" s="182"/>
      <c r="G2824" s="182"/>
      <c r="H2824" s="182"/>
      <c r="I2824" s="182"/>
      <c r="J2824" s="182"/>
      <c r="K2824" s="182"/>
      <c r="L2824" s="182"/>
      <c r="M2824" s="182"/>
      <c r="N2824" s="182"/>
      <c r="O2824" s="182"/>
      <c r="P2824" s="182"/>
    </row>
    <row r="2825" spans="2:16">
      <c r="B2825" s="181"/>
      <c r="C2825" s="180"/>
      <c r="D2825" s="180"/>
      <c r="E2825" s="182"/>
      <c r="F2825" s="182"/>
      <c r="G2825" s="182"/>
      <c r="H2825" s="182"/>
      <c r="I2825" s="182"/>
      <c r="J2825" s="182"/>
      <c r="K2825" s="182"/>
      <c r="L2825" s="182"/>
      <c r="M2825" s="182"/>
      <c r="N2825" s="182"/>
      <c r="O2825" s="182"/>
      <c r="P2825" s="182"/>
    </row>
    <row r="2826" spans="2:16">
      <c r="B2826" s="181"/>
      <c r="C2826" s="180"/>
      <c r="D2826" s="180"/>
      <c r="E2826" s="182"/>
      <c r="F2826" s="182"/>
      <c r="G2826" s="182"/>
      <c r="H2826" s="182"/>
      <c r="I2826" s="182"/>
      <c r="J2826" s="182"/>
      <c r="K2826" s="182"/>
      <c r="L2826" s="182"/>
      <c r="M2826" s="182"/>
      <c r="N2826" s="182"/>
      <c r="O2826" s="182"/>
      <c r="P2826" s="182"/>
    </row>
    <row r="2827" spans="2:16">
      <c r="B2827" s="181"/>
      <c r="C2827" s="180"/>
      <c r="D2827" s="180"/>
      <c r="E2827" s="182"/>
      <c r="F2827" s="182"/>
      <c r="G2827" s="182"/>
      <c r="H2827" s="182"/>
      <c r="I2827" s="182"/>
      <c r="J2827" s="182"/>
      <c r="K2827" s="182"/>
      <c r="L2827" s="182"/>
      <c r="M2827" s="182"/>
      <c r="N2827" s="182"/>
      <c r="O2827" s="182"/>
      <c r="P2827" s="182"/>
    </row>
    <row r="2828" spans="2:16">
      <c r="B2828" s="181"/>
      <c r="C2828" s="180"/>
      <c r="D2828" s="180"/>
      <c r="E2828" s="182"/>
      <c r="F2828" s="182"/>
      <c r="G2828" s="182"/>
      <c r="H2828" s="182"/>
      <c r="I2828" s="182"/>
      <c r="J2828" s="182"/>
      <c r="K2828" s="182"/>
      <c r="L2828" s="182"/>
      <c r="M2828" s="182"/>
      <c r="N2828" s="182"/>
      <c r="O2828" s="182"/>
      <c r="P2828" s="182"/>
    </row>
    <row r="2829" spans="2:16">
      <c r="B2829" s="181"/>
      <c r="C2829" s="180"/>
      <c r="D2829" s="180"/>
      <c r="E2829" s="182"/>
      <c r="F2829" s="182"/>
      <c r="G2829" s="182"/>
      <c r="H2829" s="182"/>
      <c r="I2829" s="182"/>
      <c r="J2829" s="182"/>
      <c r="K2829" s="182"/>
      <c r="L2829" s="182"/>
      <c r="M2829" s="182"/>
      <c r="N2829" s="182"/>
      <c r="O2829" s="182"/>
      <c r="P2829" s="182"/>
    </row>
    <row r="2830" spans="2:16">
      <c r="B2830" s="181"/>
      <c r="C2830" s="180"/>
      <c r="D2830" s="180"/>
      <c r="E2830" s="182"/>
      <c r="F2830" s="182"/>
      <c r="G2830" s="182"/>
      <c r="H2830" s="182"/>
      <c r="I2830" s="182"/>
      <c r="J2830" s="182"/>
      <c r="K2830" s="182"/>
      <c r="L2830" s="182"/>
      <c r="M2830" s="182"/>
      <c r="N2830" s="182"/>
      <c r="O2830" s="182"/>
      <c r="P2830" s="182"/>
    </row>
    <row r="2831" spans="2:16">
      <c r="B2831" s="181"/>
      <c r="C2831" s="180"/>
      <c r="D2831" s="180"/>
      <c r="E2831" s="182"/>
      <c r="F2831" s="182"/>
      <c r="G2831" s="182"/>
      <c r="H2831" s="182"/>
      <c r="I2831" s="182"/>
      <c r="J2831" s="182"/>
      <c r="K2831" s="182"/>
      <c r="L2831" s="182"/>
      <c r="M2831" s="182"/>
      <c r="N2831" s="182"/>
      <c r="O2831" s="182"/>
      <c r="P2831" s="182"/>
    </row>
    <row r="2832" spans="2:16">
      <c r="B2832" s="181"/>
      <c r="C2832" s="180"/>
      <c r="D2832" s="180"/>
      <c r="E2832" s="182"/>
      <c r="F2832" s="182"/>
      <c r="G2832" s="182"/>
      <c r="H2832" s="182"/>
      <c r="I2832" s="182"/>
      <c r="J2832" s="182"/>
      <c r="K2832" s="182"/>
      <c r="L2832" s="182"/>
      <c r="M2832" s="182"/>
      <c r="N2832" s="182"/>
      <c r="O2832" s="182"/>
      <c r="P2832" s="182"/>
    </row>
    <row r="2833" spans="2:16">
      <c r="B2833" s="181"/>
      <c r="C2833" s="180"/>
      <c r="D2833" s="180"/>
      <c r="E2833" s="182"/>
      <c r="F2833" s="182"/>
      <c r="G2833" s="182"/>
      <c r="H2833" s="182"/>
      <c r="I2833" s="182"/>
      <c r="J2833" s="182"/>
      <c r="K2833" s="182"/>
      <c r="L2833" s="182"/>
      <c r="M2833" s="182"/>
      <c r="N2833" s="182"/>
      <c r="O2833" s="182"/>
      <c r="P2833" s="182"/>
    </row>
    <row r="2834" spans="2:16">
      <c r="B2834" s="181"/>
      <c r="C2834" s="180"/>
      <c r="D2834" s="180"/>
      <c r="E2834" s="182"/>
      <c r="F2834" s="182"/>
      <c r="G2834" s="182"/>
      <c r="H2834" s="182"/>
      <c r="I2834" s="182"/>
      <c r="J2834" s="182"/>
      <c r="K2834" s="182"/>
      <c r="L2834" s="182"/>
      <c r="M2834" s="182"/>
      <c r="N2834" s="182"/>
      <c r="O2834" s="182"/>
      <c r="P2834" s="182"/>
    </row>
    <row r="2835" spans="2:16">
      <c r="B2835" s="181"/>
      <c r="C2835" s="180"/>
      <c r="D2835" s="180"/>
      <c r="E2835" s="182"/>
      <c r="F2835" s="182"/>
      <c r="G2835" s="182"/>
      <c r="H2835" s="182"/>
      <c r="I2835" s="182"/>
      <c r="J2835" s="182"/>
      <c r="K2835" s="182"/>
      <c r="L2835" s="182"/>
      <c r="M2835" s="182"/>
      <c r="N2835" s="182"/>
      <c r="O2835" s="182"/>
      <c r="P2835" s="182"/>
    </row>
    <row r="2836" spans="2:16">
      <c r="B2836" s="181"/>
      <c r="C2836" s="180"/>
      <c r="D2836" s="180"/>
      <c r="E2836" s="182"/>
      <c r="F2836" s="182"/>
      <c r="G2836" s="182"/>
      <c r="H2836" s="182"/>
      <c r="I2836" s="182"/>
      <c r="J2836" s="182"/>
      <c r="K2836" s="182"/>
      <c r="L2836" s="182"/>
      <c r="M2836" s="182"/>
      <c r="N2836" s="182"/>
      <c r="O2836" s="182"/>
      <c r="P2836" s="182"/>
    </row>
    <row r="2837" spans="2:16">
      <c r="B2837" s="181"/>
      <c r="C2837" s="180"/>
      <c r="D2837" s="180"/>
      <c r="E2837" s="182"/>
      <c r="F2837" s="182"/>
      <c r="G2837" s="182"/>
      <c r="H2837" s="182"/>
      <c r="I2837" s="182"/>
      <c r="J2837" s="182"/>
      <c r="K2837" s="182"/>
      <c r="L2837" s="182"/>
      <c r="M2837" s="182"/>
      <c r="N2837" s="182"/>
      <c r="O2837" s="182"/>
      <c r="P2837" s="182"/>
    </row>
    <row r="2838" spans="2:16">
      <c r="B2838" s="181"/>
      <c r="C2838" s="180"/>
      <c r="D2838" s="180"/>
      <c r="E2838" s="182"/>
      <c r="F2838" s="182"/>
      <c r="G2838" s="182"/>
      <c r="H2838" s="182"/>
      <c r="I2838" s="182"/>
      <c r="J2838" s="182"/>
      <c r="K2838" s="182"/>
      <c r="L2838" s="182"/>
      <c r="M2838" s="182"/>
      <c r="N2838" s="182"/>
      <c r="O2838" s="182"/>
      <c r="P2838" s="182"/>
    </row>
    <row r="2839" spans="2:16">
      <c r="B2839" s="181"/>
      <c r="C2839" s="180"/>
      <c r="D2839" s="180"/>
      <c r="E2839" s="182"/>
      <c r="F2839" s="182"/>
      <c r="G2839" s="182"/>
      <c r="H2839" s="182"/>
      <c r="I2839" s="182"/>
      <c r="J2839" s="182"/>
      <c r="K2839" s="182"/>
      <c r="L2839" s="182"/>
      <c r="M2839" s="182"/>
      <c r="N2839" s="182"/>
      <c r="O2839" s="182"/>
      <c r="P2839" s="182"/>
    </row>
    <row r="2840" spans="2:16">
      <c r="B2840" s="181"/>
      <c r="C2840" s="180"/>
      <c r="D2840" s="180"/>
      <c r="E2840" s="182"/>
      <c r="F2840" s="182"/>
      <c r="G2840" s="182"/>
      <c r="H2840" s="182"/>
      <c r="I2840" s="182"/>
      <c r="J2840" s="182"/>
      <c r="K2840" s="182"/>
      <c r="L2840" s="182"/>
      <c r="M2840" s="182"/>
      <c r="N2840" s="182"/>
      <c r="O2840" s="182"/>
      <c r="P2840" s="182"/>
    </row>
    <row r="2841" spans="2:16">
      <c r="B2841" s="181"/>
      <c r="C2841" s="180"/>
      <c r="D2841" s="180"/>
      <c r="E2841" s="182"/>
      <c r="F2841" s="182"/>
      <c r="G2841" s="182"/>
      <c r="H2841" s="182"/>
      <c r="I2841" s="182"/>
      <c r="J2841" s="182"/>
      <c r="K2841" s="182"/>
      <c r="L2841" s="182"/>
      <c r="M2841" s="182"/>
      <c r="N2841" s="182"/>
      <c r="O2841" s="182"/>
      <c r="P2841" s="182"/>
    </row>
    <row r="2842" spans="2:16">
      <c r="B2842" s="181"/>
      <c r="C2842" s="180"/>
      <c r="D2842" s="180"/>
      <c r="E2842" s="182"/>
      <c r="F2842" s="182"/>
      <c r="G2842" s="182"/>
      <c r="H2842" s="182"/>
      <c r="I2842" s="182"/>
      <c r="J2842" s="182"/>
      <c r="K2842" s="182"/>
      <c r="L2842" s="182"/>
      <c r="M2842" s="182"/>
      <c r="N2842" s="182"/>
      <c r="O2842" s="182"/>
      <c r="P2842" s="182"/>
    </row>
    <row r="2843" spans="2:16">
      <c r="B2843" s="181"/>
      <c r="C2843" s="180"/>
      <c r="D2843" s="180"/>
      <c r="E2843" s="182"/>
      <c r="F2843" s="182"/>
      <c r="G2843" s="182"/>
      <c r="H2843" s="182"/>
      <c r="I2843" s="182"/>
      <c r="J2843" s="182"/>
      <c r="K2843" s="182"/>
      <c r="L2843" s="182"/>
      <c r="M2843" s="182"/>
      <c r="N2843" s="182"/>
      <c r="O2843" s="182"/>
      <c r="P2843" s="182"/>
    </row>
    <row r="2844" spans="2:16">
      <c r="B2844" s="181"/>
      <c r="C2844" s="180"/>
      <c r="D2844" s="180"/>
      <c r="E2844" s="182"/>
      <c r="F2844" s="182"/>
      <c r="G2844" s="182"/>
      <c r="H2844" s="182"/>
      <c r="I2844" s="182"/>
      <c r="J2844" s="182"/>
      <c r="K2844" s="182"/>
      <c r="L2844" s="182"/>
      <c r="M2844" s="182"/>
      <c r="N2844" s="182"/>
      <c r="O2844" s="182"/>
      <c r="P2844" s="182"/>
    </row>
    <row r="2845" spans="2:16">
      <c r="B2845" s="181"/>
      <c r="C2845" s="180"/>
      <c r="D2845" s="180"/>
      <c r="E2845" s="182"/>
      <c r="F2845" s="182"/>
      <c r="G2845" s="182"/>
      <c r="H2845" s="182"/>
      <c r="I2845" s="182"/>
      <c r="J2845" s="182"/>
      <c r="K2845" s="182"/>
      <c r="L2845" s="182"/>
      <c r="M2845" s="182"/>
      <c r="N2845" s="182"/>
      <c r="O2845" s="182"/>
      <c r="P2845" s="182"/>
    </row>
    <row r="2846" spans="2:16">
      <c r="B2846" s="181"/>
      <c r="C2846" s="180"/>
      <c r="D2846" s="180"/>
      <c r="E2846" s="182"/>
      <c r="F2846" s="182"/>
      <c r="G2846" s="182"/>
      <c r="H2846" s="182"/>
      <c r="I2846" s="182"/>
      <c r="J2846" s="182"/>
      <c r="K2846" s="182"/>
      <c r="L2846" s="182"/>
      <c r="M2846" s="182"/>
      <c r="N2846" s="182"/>
      <c r="O2846" s="182"/>
      <c r="P2846" s="182"/>
    </row>
    <row r="2847" spans="2:16">
      <c r="B2847" s="181"/>
      <c r="C2847" s="180"/>
      <c r="D2847" s="180"/>
      <c r="E2847" s="182"/>
      <c r="F2847" s="182"/>
      <c r="G2847" s="182"/>
      <c r="H2847" s="182"/>
      <c r="I2847" s="182"/>
      <c r="J2847" s="182"/>
      <c r="K2847" s="182"/>
      <c r="L2847" s="182"/>
      <c r="M2847" s="182"/>
      <c r="N2847" s="182"/>
      <c r="O2847" s="182"/>
      <c r="P2847" s="182"/>
    </row>
    <row r="2848" spans="2:16">
      <c r="B2848" s="181"/>
      <c r="C2848" s="180"/>
      <c r="D2848" s="180"/>
      <c r="E2848" s="182"/>
      <c r="F2848" s="182"/>
      <c r="G2848" s="182"/>
      <c r="H2848" s="182"/>
      <c r="I2848" s="182"/>
      <c r="J2848" s="182"/>
      <c r="K2848" s="182"/>
      <c r="L2848" s="182"/>
      <c r="M2848" s="182"/>
      <c r="N2848" s="182"/>
      <c r="O2848" s="182"/>
      <c r="P2848" s="182"/>
    </row>
    <row r="2849" spans="2:16">
      <c r="B2849" s="181"/>
      <c r="C2849" s="180"/>
      <c r="D2849" s="180"/>
      <c r="E2849" s="182"/>
      <c r="F2849" s="182"/>
      <c r="G2849" s="182"/>
      <c r="H2849" s="182"/>
      <c r="I2849" s="182"/>
      <c r="J2849" s="182"/>
      <c r="K2849" s="182"/>
      <c r="L2849" s="182"/>
      <c r="M2849" s="182"/>
      <c r="N2849" s="182"/>
      <c r="O2849" s="182"/>
      <c r="P2849" s="182"/>
    </row>
    <row r="2850" spans="2:16">
      <c r="B2850" s="181"/>
      <c r="C2850" s="180"/>
      <c r="D2850" s="180"/>
      <c r="E2850" s="182"/>
      <c r="F2850" s="182"/>
      <c r="G2850" s="182"/>
      <c r="H2850" s="182"/>
      <c r="I2850" s="182"/>
      <c r="J2850" s="182"/>
      <c r="K2850" s="182"/>
      <c r="L2850" s="182"/>
      <c r="M2850" s="182"/>
      <c r="N2850" s="182"/>
      <c r="O2850" s="182"/>
      <c r="P2850" s="182"/>
    </row>
    <row r="2851" spans="2:16">
      <c r="B2851" s="181"/>
      <c r="C2851" s="180"/>
      <c r="D2851" s="180"/>
      <c r="E2851" s="182"/>
      <c r="F2851" s="182"/>
      <c r="G2851" s="182"/>
      <c r="H2851" s="182"/>
      <c r="I2851" s="182"/>
      <c r="J2851" s="182"/>
      <c r="K2851" s="182"/>
      <c r="L2851" s="182"/>
      <c r="M2851" s="182"/>
      <c r="N2851" s="182"/>
      <c r="O2851" s="182"/>
      <c r="P2851" s="182"/>
    </row>
    <row r="2852" spans="2:16">
      <c r="B2852" s="181"/>
      <c r="C2852" s="180"/>
      <c r="D2852" s="180"/>
      <c r="E2852" s="182"/>
      <c r="F2852" s="182"/>
      <c r="G2852" s="182"/>
      <c r="H2852" s="182"/>
      <c r="I2852" s="182"/>
      <c r="J2852" s="182"/>
      <c r="K2852" s="182"/>
      <c r="L2852" s="182"/>
      <c r="M2852" s="182"/>
      <c r="N2852" s="182"/>
      <c r="O2852" s="182"/>
      <c r="P2852" s="182"/>
    </row>
    <row r="2853" spans="2:16">
      <c r="B2853" s="181"/>
      <c r="C2853" s="180"/>
      <c r="D2853" s="180"/>
      <c r="E2853" s="182"/>
      <c r="F2853" s="182"/>
      <c r="G2853" s="182"/>
      <c r="H2853" s="182"/>
      <c r="I2853" s="182"/>
      <c r="J2853" s="182"/>
      <c r="K2853" s="182"/>
      <c r="L2853" s="182"/>
      <c r="M2853" s="182"/>
      <c r="N2853" s="182"/>
      <c r="O2853" s="182"/>
      <c r="P2853" s="182"/>
    </row>
    <row r="2854" spans="2:16">
      <c r="B2854" s="181"/>
      <c r="C2854" s="180"/>
      <c r="D2854" s="180"/>
      <c r="E2854" s="182"/>
      <c r="F2854" s="182"/>
      <c r="G2854" s="182"/>
      <c r="H2854" s="182"/>
      <c r="I2854" s="182"/>
      <c r="J2854" s="182"/>
      <c r="K2854" s="182"/>
      <c r="L2854" s="182"/>
      <c r="M2854" s="182"/>
      <c r="N2854" s="182"/>
      <c r="O2854" s="182"/>
      <c r="P2854" s="182"/>
    </row>
    <row r="2855" spans="2:16">
      <c r="B2855" s="181"/>
      <c r="C2855" s="180"/>
      <c r="D2855" s="180"/>
      <c r="E2855" s="182"/>
      <c r="F2855" s="182"/>
      <c r="G2855" s="182"/>
      <c r="H2855" s="182"/>
      <c r="I2855" s="182"/>
      <c r="J2855" s="182"/>
      <c r="K2855" s="182"/>
      <c r="L2855" s="182"/>
      <c r="M2855" s="182"/>
      <c r="N2855" s="182"/>
      <c r="O2855" s="182"/>
      <c r="P2855" s="182"/>
    </row>
    <row r="2856" spans="2:16">
      <c r="B2856" s="181"/>
      <c r="C2856" s="180"/>
      <c r="D2856" s="180"/>
      <c r="E2856" s="182"/>
      <c r="F2856" s="182"/>
      <c r="G2856" s="182"/>
      <c r="H2856" s="182"/>
      <c r="I2856" s="182"/>
      <c r="J2856" s="182"/>
      <c r="K2856" s="182"/>
      <c r="L2856" s="182"/>
      <c r="M2856" s="182"/>
      <c r="N2856" s="182"/>
      <c r="O2856" s="182"/>
      <c r="P2856" s="182"/>
    </row>
    <row r="2857" spans="2:16">
      <c r="B2857" s="181"/>
      <c r="C2857" s="180"/>
      <c r="D2857" s="180"/>
      <c r="E2857" s="182"/>
      <c r="F2857" s="182"/>
      <c r="G2857" s="182"/>
      <c r="H2857" s="182"/>
      <c r="I2857" s="182"/>
      <c r="J2857" s="182"/>
      <c r="K2857" s="182"/>
      <c r="L2857" s="182"/>
      <c r="M2857" s="182"/>
      <c r="N2857" s="182"/>
      <c r="O2857" s="182"/>
      <c r="P2857" s="182"/>
    </row>
    <row r="2858" spans="2:16">
      <c r="B2858" s="181"/>
      <c r="C2858" s="180"/>
      <c r="D2858" s="180"/>
      <c r="E2858" s="182"/>
      <c r="F2858" s="182"/>
      <c r="G2858" s="182"/>
      <c r="H2858" s="182"/>
      <c r="I2858" s="182"/>
      <c r="J2858" s="182"/>
      <c r="K2858" s="182"/>
      <c r="L2858" s="182"/>
      <c r="M2858" s="182"/>
      <c r="N2858" s="182"/>
      <c r="O2858" s="182"/>
      <c r="P2858" s="182"/>
    </row>
    <row r="2859" spans="2:16">
      <c r="B2859" s="181"/>
      <c r="C2859" s="180"/>
      <c r="D2859" s="180"/>
      <c r="E2859" s="182"/>
      <c r="F2859" s="182"/>
      <c r="G2859" s="182"/>
      <c r="H2859" s="182"/>
      <c r="I2859" s="182"/>
      <c r="J2859" s="182"/>
      <c r="K2859" s="182"/>
      <c r="L2859" s="182"/>
      <c r="M2859" s="182"/>
      <c r="N2859" s="182"/>
      <c r="O2859" s="182"/>
      <c r="P2859" s="182"/>
    </row>
    <row r="2860" spans="2:16">
      <c r="B2860" s="181"/>
      <c r="C2860" s="180"/>
      <c r="D2860" s="180"/>
      <c r="E2860" s="182"/>
      <c r="F2860" s="182"/>
      <c r="G2860" s="182"/>
      <c r="H2860" s="182"/>
      <c r="I2860" s="182"/>
      <c r="J2860" s="182"/>
      <c r="K2860" s="182"/>
      <c r="L2860" s="182"/>
      <c r="M2860" s="182"/>
      <c r="N2860" s="182"/>
      <c r="O2860" s="182"/>
      <c r="P2860" s="182"/>
    </row>
    <row r="2861" spans="2:16">
      <c r="B2861" s="181"/>
      <c r="C2861" s="180"/>
      <c r="D2861" s="180"/>
      <c r="E2861" s="182"/>
      <c r="F2861" s="182"/>
      <c r="G2861" s="182"/>
      <c r="H2861" s="182"/>
      <c r="I2861" s="182"/>
      <c r="J2861" s="182"/>
      <c r="K2861" s="182"/>
      <c r="L2861" s="182"/>
      <c r="M2861" s="182"/>
      <c r="N2861" s="182"/>
      <c r="O2861" s="182"/>
      <c r="P2861" s="182"/>
    </row>
    <row r="2862" spans="2:16">
      <c r="B2862" s="181"/>
      <c r="C2862" s="180"/>
      <c r="D2862" s="180"/>
      <c r="E2862" s="182"/>
      <c r="F2862" s="182"/>
      <c r="G2862" s="182"/>
      <c r="H2862" s="182"/>
      <c r="I2862" s="182"/>
      <c r="J2862" s="182"/>
      <c r="K2862" s="182"/>
      <c r="L2862" s="182"/>
      <c r="M2862" s="182"/>
      <c r="N2862" s="182"/>
      <c r="O2862" s="182"/>
      <c r="P2862" s="182"/>
    </row>
    <row r="2863" spans="2:16">
      <c r="B2863" s="181"/>
      <c r="C2863" s="180"/>
      <c r="D2863" s="180"/>
      <c r="E2863" s="182"/>
      <c r="F2863" s="182"/>
      <c r="G2863" s="182"/>
      <c r="H2863" s="182"/>
      <c r="I2863" s="182"/>
      <c r="J2863" s="182"/>
      <c r="K2863" s="182"/>
      <c r="L2863" s="182"/>
      <c r="M2863" s="182"/>
      <c r="N2863" s="182"/>
      <c r="O2863" s="182"/>
      <c r="P2863" s="182"/>
    </row>
    <row r="2864" spans="2:16">
      <c r="B2864" s="181"/>
      <c r="C2864" s="180"/>
      <c r="D2864" s="180"/>
      <c r="E2864" s="182"/>
      <c r="F2864" s="182"/>
      <c r="G2864" s="182"/>
      <c r="H2864" s="182"/>
      <c r="I2864" s="182"/>
      <c r="J2864" s="182"/>
      <c r="K2864" s="182"/>
      <c r="L2864" s="182"/>
      <c r="M2864" s="182"/>
      <c r="N2864" s="182"/>
      <c r="O2864" s="182"/>
      <c r="P2864" s="182"/>
    </row>
    <row r="2865" spans="2:16">
      <c r="B2865" s="181"/>
      <c r="C2865" s="180"/>
      <c r="D2865" s="180"/>
      <c r="E2865" s="182"/>
      <c r="F2865" s="182"/>
      <c r="G2865" s="182"/>
      <c r="H2865" s="182"/>
      <c r="I2865" s="182"/>
      <c r="J2865" s="182"/>
      <c r="K2865" s="182"/>
      <c r="L2865" s="182"/>
      <c r="M2865" s="182"/>
      <c r="N2865" s="182"/>
      <c r="O2865" s="182"/>
      <c r="P2865" s="182"/>
    </row>
    <row r="2866" spans="2:16">
      <c r="B2866" s="181"/>
      <c r="C2866" s="180"/>
      <c r="D2866" s="180"/>
      <c r="E2866" s="182"/>
      <c r="F2866" s="182"/>
      <c r="G2866" s="182"/>
      <c r="H2866" s="182"/>
      <c r="I2866" s="182"/>
      <c r="J2866" s="182"/>
      <c r="K2866" s="182"/>
      <c r="L2866" s="182"/>
      <c r="M2866" s="182"/>
      <c r="N2866" s="182"/>
      <c r="O2866" s="182"/>
      <c r="P2866" s="182"/>
    </row>
    <row r="2867" spans="2:16">
      <c r="B2867" s="181"/>
      <c r="C2867" s="180"/>
      <c r="D2867" s="180"/>
      <c r="E2867" s="182"/>
      <c r="F2867" s="182"/>
      <c r="G2867" s="182"/>
      <c r="H2867" s="182"/>
      <c r="I2867" s="182"/>
      <c r="J2867" s="182"/>
      <c r="K2867" s="182"/>
      <c r="L2867" s="182"/>
      <c r="M2867" s="182"/>
      <c r="N2867" s="182"/>
      <c r="O2867" s="182"/>
      <c r="P2867" s="182"/>
    </row>
    <row r="2868" spans="2:16">
      <c r="B2868" s="181"/>
      <c r="C2868" s="180"/>
      <c r="D2868" s="180"/>
      <c r="E2868" s="182"/>
      <c r="F2868" s="182"/>
      <c r="G2868" s="182"/>
      <c r="H2868" s="182"/>
      <c r="I2868" s="182"/>
      <c r="J2868" s="182"/>
      <c r="K2868" s="182"/>
      <c r="L2868" s="182"/>
      <c r="M2868" s="182"/>
      <c r="N2868" s="182"/>
      <c r="O2868" s="182"/>
      <c r="P2868" s="182"/>
    </row>
    <row r="2869" spans="2:16">
      <c r="B2869" s="181"/>
      <c r="C2869" s="180"/>
      <c r="D2869" s="180"/>
      <c r="E2869" s="182"/>
      <c r="F2869" s="182"/>
      <c r="G2869" s="182"/>
      <c r="H2869" s="182"/>
      <c r="I2869" s="182"/>
      <c r="J2869" s="182"/>
      <c r="K2869" s="182"/>
      <c r="L2869" s="182"/>
      <c r="M2869" s="182"/>
      <c r="N2869" s="182"/>
      <c r="O2869" s="182"/>
      <c r="P2869" s="182"/>
    </row>
    <row r="2870" spans="2:16">
      <c r="B2870" s="181"/>
      <c r="C2870" s="180"/>
      <c r="D2870" s="180"/>
      <c r="E2870" s="182"/>
      <c r="F2870" s="182"/>
      <c r="G2870" s="182"/>
      <c r="H2870" s="182"/>
      <c r="I2870" s="182"/>
      <c r="J2870" s="182"/>
      <c r="K2870" s="182"/>
      <c r="L2870" s="182"/>
      <c r="M2870" s="182"/>
      <c r="N2870" s="182"/>
      <c r="O2870" s="182"/>
      <c r="P2870" s="182"/>
    </row>
    <row r="2871" spans="2:16">
      <c r="B2871" s="181"/>
      <c r="C2871" s="180"/>
      <c r="D2871" s="180"/>
      <c r="E2871" s="182"/>
      <c r="F2871" s="182"/>
      <c r="G2871" s="182"/>
      <c r="H2871" s="182"/>
      <c r="I2871" s="182"/>
      <c r="J2871" s="182"/>
      <c r="K2871" s="182"/>
      <c r="L2871" s="182"/>
      <c r="M2871" s="182"/>
      <c r="N2871" s="182"/>
      <c r="O2871" s="182"/>
      <c r="P2871" s="182"/>
    </row>
    <row r="2872" spans="2:16">
      <c r="B2872" s="181"/>
      <c r="C2872" s="180"/>
      <c r="D2872" s="180"/>
      <c r="E2872" s="182"/>
      <c r="F2872" s="182"/>
      <c r="G2872" s="182"/>
      <c r="H2872" s="182"/>
      <c r="I2872" s="182"/>
      <c r="J2872" s="182"/>
      <c r="K2872" s="182"/>
      <c r="L2872" s="182"/>
      <c r="M2872" s="182"/>
      <c r="N2872" s="182"/>
      <c r="O2872" s="182"/>
      <c r="P2872" s="182"/>
    </row>
    <row r="2873" spans="2:16">
      <c r="B2873" s="181"/>
      <c r="C2873" s="180"/>
      <c r="D2873" s="180"/>
      <c r="E2873" s="182"/>
      <c r="F2873" s="182"/>
      <c r="G2873" s="182"/>
      <c r="H2873" s="182"/>
      <c r="I2873" s="182"/>
      <c r="J2873" s="182"/>
      <c r="K2873" s="182"/>
      <c r="L2873" s="182"/>
      <c r="M2873" s="182"/>
      <c r="N2873" s="182"/>
      <c r="O2873" s="182"/>
      <c r="P2873" s="182"/>
    </row>
    <row r="2874" spans="2:16">
      <c r="B2874" s="181"/>
      <c r="C2874" s="180"/>
      <c r="D2874" s="180"/>
      <c r="E2874" s="182"/>
      <c r="F2874" s="182"/>
      <c r="G2874" s="182"/>
      <c r="H2874" s="182"/>
      <c r="I2874" s="182"/>
      <c r="J2874" s="182"/>
      <c r="K2874" s="182"/>
      <c r="L2874" s="182"/>
      <c r="M2874" s="182"/>
      <c r="N2874" s="182"/>
      <c r="O2874" s="182"/>
      <c r="P2874" s="182"/>
    </row>
    <row r="2875" spans="2:16">
      <c r="B2875" s="181"/>
      <c r="C2875" s="180"/>
      <c r="D2875" s="180"/>
      <c r="E2875" s="182"/>
      <c r="F2875" s="182"/>
      <c r="G2875" s="182"/>
      <c r="H2875" s="182"/>
      <c r="I2875" s="182"/>
      <c r="J2875" s="182"/>
      <c r="K2875" s="182"/>
      <c r="L2875" s="182"/>
      <c r="M2875" s="182"/>
      <c r="N2875" s="182"/>
      <c r="O2875" s="182"/>
      <c r="P2875" s="182"/>
    </row>
    <row r="2876" spans="2:16">
      <c r="B2876" s="181"/>
      <c r="C2876" s="180"/>
      <c r="D2876" s="180"/>
      <c r="E2876" s="182"/>
      <c r="F2876" s="182"/>
      <c r="G2876" s="182"/>
      <c r="H2876" s="182"/>
      <c r="I2876" s="182"/>
      <c r="J2876" s="182"/>
      <c r="K2876" s="182"/>
      <c r="L2876" s="182"/>
      <c r="M2876" s="182"/>
      <c r="N2876" s="182"/>
      <c r="O2876" s="182"/>
      <c r="P2876" s="182"/>
    </row>
    <row r="2877" spans="2:16">
      <c r="B2877" s="181"/>
      <c r="C2877" s="180"/>
      <c r="D2877" s="180"/>
      <c r="E2877" s="182"/>
      <c r="F2877" s="182"/>
      <c r="G2877" s="182"/>
      <c r="H2877" s="182"/>
      <c r="I2877" s="182"/>
      <c r="J2877" s="182"/>
      <c r="K2877" s="182"/>
      <c r="L2877" s="182"/>
      <c r="M2877" s="182"/>
      <c r="N2877" s="182"/>
      <c r="O2877" s="182"/>
      <c r="P2877" s="182"/>
    </row>
    <row r="2878" spans="2:16">
      <c r="B2878" s="181"/>
      <c r="C2878" s="180"/>
      <c r="D2878" s="180"/>
      <c r="E2878" s="182"/>
      <c r="F2878" s="182"/>
      <c r="G2878" s="182"/>
      <c r="H2878" s="182"/>
      <c r="I2878" s="182"/>
      <c r="J2878" s="182"/>
      <c r="K2878" s="182"/>
      <c r="L2878" s="182"/>
      <c r="M2878" s="182"/>
      <c r="N2878" s="182"/>
      <c r="O2878" s="182"/>
      <c r="P2878" s="182"/>
    </row>
    <row r="2879" spans="2:16">
      <c r="B2879" s="181"/>
      <c r="C2879" s="180"/>
      <c r="D2879" s="180"/>
      <c r="E2879" s="182"/>
      <c r="F2879" s="182"/>
      <c r="G2879" s="182"/>
      <c r="H2879" s="182"/>
      <c r="I2879" s="182"/>
      <c r="J2879" s="182"/>
      <c r="K2879" s="182"/>
      <c r="L2879" s="182"/>
      <c r="M2879" s="182"/>
      <c r="N2879" s="182"/>
      <c r="O2879" s="182"/>
      <c r="P2879" s="182"/>
    </row>
    <row r="2880" spans="2:16">
      <c r="B2880" s="181"/>
      <c r="C2880" s="180"/>
      <c r="D2880" s="180"/>
      <c r="E2880" s="182"/>
      <c r="F2880" s="182"/>
      <c r="G2880" s="182"/>
      <c r="H2880" s="182"/>
      <c r="I2880" s="182"/>
      <c r="J2880" s="182"/>
      <c r="K2880" s="182"/>
      <c r="L2880" s="182"/>
      <c r="M2880" s="182"/>
      <c r="N2880" s="182"/>
      <c r="O2880" s="182"/>
      <c r="P2880" s="182"/>
    </row>
    <row r="2881" spans="2:16">
      <c r="B2881" s="181"/>
      <c r="C2881" s="180"/>
      <c r="D2881" s="180"/>
      <c r="E2881" s="182"/>
      <c r="F2881" s="182"/>
      <c r="G2881" s="182"/>
      <c r="H2881" s="182"/>
      <c r="I2881" s="182"/>
      <c r="J2881" s="182"/>
      <c r="K2881" s="182"/>
      <c r="L2881" s="182"/>
      <c r="M2881" s="182"/>
      <c r="N2881" s="182"/>
      <c r="O2881" s="182"/>
      <c r="P2881" s="182"/>
    </row>
    <row r="2882" spans="2:16">
      <c r="B2882" s="181"/>
      <c r="C2882" s="180"/>
      <c r="D2882" s="180"/>
      <c r="E2882" s="182"/>
      <c r="F2882" s="182"/>
      <c r="G2882" s="182"/>
      <c r="H2882" s="182"/>
      <c r="I2882" s="182"/>
      <c r="J2882" s="182"/>
      <c r="K2882" s="182"/>
      <c r="L2882" s="182"/>
      <c r="M2882" s="182"/>
      <c r="N2882" s="182"/>
      <c r="O2882" s="182"/>
      <c r="P2882" s="182"/>
    </row>
    <row r="2883" spans="2:16">
      <c r="B2883" s="181"/>
      <c r="C2883" s="180"/>
      <c r="D2883" s="180"/>
      <c r="E2883" s="182"/>
      <c r="F2883" s="182"/>
      <c r="G2883" s="182"/>
      <c r="H2883" s="182"/>
      <c r="I2883" s="182"/>
      <c r="J2883" s="182"/>
      <c r="K2883" s="182"/>
      <c r="L2883" s="182"/>
      <c r="M2883" s="182"/>
      <c r="N2883" s="182"/>
      <c r="O2883" s="182"/>
      <c r="P2883" s="182"/>
    </row>
    <row r="2884" spans="2:16">
      <c r="B2884" s="181"/>
      <c r="C2884" s="180"/>
      <c r="D2884" s="180"/>
      <c r="E2884" s="182"/>
      <c r="F2884" s="182"/>
      <c r="G2884" s="182"/>
      <c r="H2884" s="182"/>
      <c r="I2884" s="182"/>
      <c r="J2884" s="182"/>
      <c r="K2884" s="182"/>
      <c r="L2884" s="182"/>
      <c r="M2884" s="182"/>
      <c r="N2884" s="182"/>
      <c r="O2884" s="182"/>
      <c r="P2884" s="182"/>
    </row>
    <row r="2885" spans="2:16">
      <c r="B2885" s="181"/>
      <c r="C2885" s="180"/>
      <c r="D2885" s="180"/>
      <c r="E2885" s="182"/>
      <c r="F2885" s="182"/>
      <c r="G2885" s="182"/>
      <c r="H2885" s="182"/>
      <c r="I2885" s="182"/>
      <c r="J2885" s="182"/>
      <c r="K2885" s="182"/>
      <c r="L2885" s="182"/>
      <c r="M2885" s="182"/>
      <c r="N2885" s="182"/>
      <c r="O2885" s="182"/>
      <c r="P2885" s="182"/>
    </row>
    <row r="2886" spans="2:16">
      <c r="B2886" s="181"/>
      <c r="C2886" s="180"/>
      <c r="D2886" s="180"/>
      <c r="E2886" s="182"/>
      <c r="F2886" s="182"/>
      <c r="G2886" s="182"/>
      <c r="H2886" s="182"/>
      <c r="I2886" s="182"/>
      <c r="J2886" s="182"/>
      <c r="K2886" s="182"/>
      <c r="L2886" s="182"/>
      <c r="M2886" s="182"/>
      <c r="N2886" s="182"/>
      <c r="O2886" s="182"/>
      <c r="P2886" s="182"/>
    </row>
    <row r="2887" spans="2:16">
      <c r="B2887" s="181"/>
      <c r="C2887" s="180"/>
      <c r="D2887" s="180"/>
      <c r="E2887" s="182"/>
      <c r="F2887" s="182"/>
      <c r="G2887" s="182"/>
      <c r="H2887" s="182"/>
      <c r="I2887" s="182"/>
      <c r="J2887" s="182"/>
      <c r="K2887" s="182"/>
      <c r="L2887" s="182"/>
      <c r="M2887" s="182"/>
      <c r="N2887" s="182"/>
      <c r="O2887" s="182"/>
      <c r="P2887" s="182"/>
    </row>
    <row r="2888" spans="2:16">
      <c r="B2888" s="181"/>
      <c r="C2888" s="180"/>
      <c r="D2888" s="180"/>
      <c r="E2888" s="182"/>
      <c r="F2888" s="182"/>
      <c r="G2888" s="182"/>
      <c r="H2888" s="182"/>
      <c r="I2888" s="182"/>
      <c r="J2888" s="182"/>
      <c r="K2888" s="182"/>
      <c r="L2888" s="182"/>
      <c r="M2888" s="182"/>
      <c r="N2888" s="182"/>
      <c r="O2888" s="182"/>
      <c r="P2888" s="182"/>
    </row>
    <row r="2889" spans="2:16">
      <c r="B2889" s="181"/>
      <c r="C2889" s="180"/>
      <c r="D2889" s="180"/>
      <c r="E2889" s="182"/>
      <c r="F2889" s="182"/>
      <c r="G2889" s="182"/>
      <c r="H2889" s="182"/>
      <c r="I2889" s="182"/>
      <c r="J2889" s="182"/>
      <c r="K2889" s="182"/>
      <c r="L2889" s="182"/>
      <c r="M2889" s="182"/>
      <c r="N2889" s="182"/>
      <c r="O2889" s="182"/>
      <c r="P2889" s="182"/>
    </row>
    <row r="2890" spans="2:16">
      <c r="B2890" s="181"/>
      <c r="C2890" s="180"/>
      <c r="D2890" s="180"/>
      <c r="E2890" s="182"/>
      <c r="F2890" s="182"/>
      <c r="G2890" s="182"/>
      <c r="H2890" s="182"/>
      <c r="I2890" s="182"/>
      <c r="J2890" s="182"/>
      <c r="K2890" s="182"/>
      <c r="L2890" s="182"/>
      <c r="M2890" s="182"/>
      <c r="N2890" s="182"/>
      <c r="O2890" s="182"/>
      <c r="P2890" s="182"/>
    </row>
    <row r="2891" spans="2:16">
      <c r="B2891" s="181"/>
      <c r="C2891" s="180"/>
      <c r="D2891" s="180"/>
      <c r="E2891" s="182"/>
      <c r="F2891" s="182"/>
      <c r="G2891" s="182"/>
      <c r="H2891" s="182"/>
      <c r="I2891" s="182"/>
      <c r="J2891" s="182"/>
      <c r="K2891" s="182"/>
      <c r="L2891" s="182"/>
      <c r="M2891" s="182"/>
      <c r="N2891" s="182"/>
      <c r="O2891" s="182"/>
      <c r="P2891" s="182"/>
    </row>
    <row r="2892" spans="2:16">
      <c r="B2892" s="181"/>
      <c r="C2892" s="180"/>
      <c r="D2892" s="180"/>
      <c r="E2892" s="182"/>
      <c r="F2892" s="182"/>
      <c r="G2892" s="182"/>
      <c r="H2892" s="182"/>
      <c r="I2892" s="182"/>
      <c r="J2892" s="182"/>
      <c r="K2892" s="182"/>
      <c r="L2892" s="182"/>
      <c r="M2892" s="182"/>
      <c r="N2892" s="182"/>
      <c r="O2892" s="182"/>
      <c r="P2892" s="182"/>
    </row>
    <row r="2893" spans="2:16">
      <c r="B2893" s="181"/>
      <c r="C2893" s="180"/>
      <c r="D2893" s="180"/>
      <c r="E2893" s="182"/>
      <c r="F2893" s="182"/>
      <c r="G2893" s="182"/>
      <c r="H2893" s="182"/>
      <c r="I2893" s="182"/>
      <c r="J2893" s="182"/>
      <c r="K2893" s="182"/>
      <c r="L2893" s="182"/>
      <c r="M2893" s="182"/>
      <c r="N2893" s="182"/>
      <c r="O2893" s="182"/>
      <c r="P2893" s="182"/>
    </row>
    <row r="2894" spans="2:16">
      <c r="B2894" s="181"/>
      <c r="C2894" s="180"/>
      <c r="D2894" s="180"/>
      <c r="E2894" s="182"/>
      <c r="F2894" s="182"/>
      <c r="G2894" s="182"/>
      <c r="H2894" s="182"/>
      <c r="I2894" s="182"/>
      <c r="J2894" s="182"/>
      <c r="K2894" s="182"/>
      <c r="L2894" s="182"/>
      <c r="M2894" s="182"/>
      <c r="N2894" s="182"/>
      <c r="O2894" s="182"/>
      <c r="P2894" s="182"/>
    </row>
    <row r="2895" spans="2:16">
      <c r="B2895" s="181"/>
      <c r="C2895" s="180"/>
      <c r="D2895" s="180"/>
      <c r="E2895" s="182"/>
      <c r="F2895" s="182"/>
      <c r="G2895" s="182"/>
      <c r="H2895" s="182"/>
      <c r="I2895" s="182"/>
      <c r="J2895" s="182"/>
      <c r="K2895" s="182"/>
      <c r="L2895" s="182"/>
      <c r="M2895" s="182"/>
      <c r="N2895" s="182"/>
      <c r="O2895" s="182"/>
      <c r="P2895" s="182"/>
    </row>
    <row r="2896" spans="2:16">
      <c r="B2896" s="181"/>
      <c r="C2896" s="180"/>
      <c r="D2896" s="180"/>
      <c r="E2896" s="182"/>
      <c r="F2896" s="182"/>
      <c r="G2896" s="182"/>
      <c r="H2896" s="182"/>
      <c r="I2896" s="182"/>
      <c r="J2896" s="182"/>
      <c r="K2896" s="182"/>
      <c r="L2896" s="182"/>
      <c r="M2896" s="182"/>
      <c r="N2896" s="182"/>
      <c r="O2896" s="182"/>
      <c r="P2896" s="182"/>
    </row>
    <row r="2897" spans="2:16">
      <c r="B2897" s="181"/>
      <c r="C2897" s="180"/>
      <c r="D2897" s="180"/>
      <c r="E2897" s="182"/>
      <c r="F2897" s="182"/>
      <c r="G2897" s="182"/>
      <c r="H2897" s="182"/>
      <c r="I2897" s="182"/>
      <c r="J2897" s="182"/>
      <c r="K2897" s="182"/>
      <c r="L2897" s="182"/>
      <c r="M2897" s="182"/>
      <c r="N2897" s="182"/>
      <c r="O2897" s="182"/>
      <c r="P2897" s="182"/>
    </row>
    <row r="2898" spans="2:16">
      <c r="B2898" s="181"/>
      <c r="C2898" s="180"/>
      <c r="D2898" s="180"/>
      <c r="E2898" s="182"/>
      <c r="F2898" s="182"/>
      <c r="G2898" s="182"/>
      <c r="H2898" s="182"/>
      <c r="I2898" s="182"/>
      <c r="J2898" s="182"/>
      <c r="K2898" s="182"/>
      <c r="L2898" s="182"/>
      <c r="M2898" s="182"/>
      <c r="N2898" s="182"/>
      <c r="O2898" s="182"/>
      <c r="P2898" s="182"/>
    </row>
    <row r="2899" spans="2:16">
      <c r="B2899" s="181"/>
      <c r="C2899" s="180"/>
      <c r="D2899" s="180"/>
      <c r="E2899" s="182"/>
      <c r="F2899" s="182"/>
      <c r="G2899" s="182"/>
      <c r="H2899" s="182"/>
      <c r="I2899" s="182"/>
      <c r="J2899" s="182"/>
      <c r="K2899" s="182"/>
      <c r="L2899" s="182"/>
      <c r="M2899" s="182"/>
      <c r="N2899" s="182"/>
      <c r="O2899" s="182"/>
      <c r="P2899" s="182"/>
    </row>
    <row r="2900" spans="2:16">
      <c r="B2900" s="181"/>
      <c r="C2900" s="180"/>
      <c r="D2900" s="180"/>
      <c r="E2900" s="182"/>
      <c r="F2900" s="182"/>
      <c r="G2900" s="182"/>
      <c r="H2900" s="182"/>
      <c r="I2900" s="182"/>
      <c r="J2900" s="182"/>
      <c r="K2900" s="182"/>
      <c r="L2900" s="182"/>
      <c r="M2900" s="182"/>
      <c r="N2900" s="182"/>
      <c r="O2900" s="182"/>
      <c r="P2900" s="182"/>
    </row>
    <row r="2901" spans="2:16">
      <c r="B2901" s="181"/>
      <c r="C2901" s="180"/>
      <c r="D2901" s="180"/>
      <c r="E2901" s="182"/>
      <c r="F2901" s="182"/>
      <c r="G2901" s="182"/>
      <c r="H2901" s="182"/>
      <c r="I2901" s="182"/>
      <c r="J2901" s="182"/>
      <c r="K2901" s="182"/>
      <c r="L2901" s="182"/>
      <c r="M2901" s="182"/>
      <c r="N2901" s="182"/>
      <c r="O2901" s="182"/>
      <c r="P2901" s="182"/>
    </row>
    <row r="2902" spans="2:16">
      <c r="B2902" s="181"/>
      <c r="C2902" s="180"/>
      <c r="D2902" s="180"/>
      <c r="E2902" s="182"/>
      <c r="F2902" s="182"/>
      <c r="G2902" s="182"/>
      <c r="H2902" s="182"/>
      <c r="I2902" s="182"/>
      <c r="J2902" s="182"/>
      <c r="K2902" s="182"/>
      <c r="L2902" s="182"/>
      <c r="M2902" s="182"/>
      <c r="N2902" s="182"/>
      <c r="O2902" s="182"/>
      <c r="P2902" s="182"/>
    </row>
    <row r="2903" spans="2:16">
      <c r="B2903" s="181"/>
      <c r="C2903" s="180"/>
      <c r="D2903" s="180"/>
      <c r="E2903" s="182"/>
      <c r="F2903" s="182"/>
      <c r="G2903" s="182"/>
      <c r="H2903" s="182"/>
      <c r="I2903" s="182"/>
      <c r="J2903" s="182"/>
      <c r="K2903" s="182"/>
      <c r="L2903" s="182"/>
      <c r="M2903" s="182"/>
      <c r="N2903" s="182"/>
      <c r="O2903" s="182"/>
      <c r="P2903" s="182"/>
    </row>
    <row r="2904" spans="2:16">
      <c r="B2904" s="181"/>
      <c r="C2904" s="180"/>
      <c r="D2904" s="180"/>
      <c r="E2904" s="182"/>
      <c r="F2904" s="182"/>
      <c r="G2904" s="182"/>
      <c r="H2904" s="182"/>
      <c r="I2904" s="182"/>
      <c r="J2904" s="182"/>
      <c r="K2904" s="182"/>
      <c r="L2904" s="182"/>
      <c r="M2904" s="182"/>
      <c r="N2904" s="182"/>
      <c r="O2904" s="182"/>
      <c r="P2904" s="182"/>
    </row>
    <row r="2905" spans="2:16">
      <c r="B2905" s="181"/>
      <c r="C2905" s="180"/>
      <c r="D2905" s="180"/>
      <c r="E2905" s="182"/>
      <c r="F2905" s="182"/>
      <c r="G2905" s="182"/>
      <c r="H2905" s="182"/>
      <c r="I2905" s="182"/>
      <c r="J2905" s="182"/>
      <c r="K2905" s="182"/>
      <c r="L2905" s="182"/>
      <c r="M2905" s="182"/>
      <c r="N2905" s="182"/>
      <c r="O2905" s="182"/>
      <c r="P2905" s="182"/>
    </row>
    <row r="2906" spans="2:16">
      <c r="B2906" s="181"/>
      <c r="C2906" s="180"/>
      <c r="D2906" s="180"/>
      <c r="E2906" s="182"/>
      <c r="F2906" s="182"/>
      <c r="G2906" s="182"/>
      <c r="H2906" s="182"/>
      <c r="I2906" s="182"/>
      <c r="J2906" s="182"/>
      <c r="K2906" s="182"/>
      <c r="L2906" s="182"/>
      <c r="M2906" s="182"/>
      <c r="N2906" s="182"/>
      <c r="O2906" s="182"/>
      <c r="P2906" s="182"/>
    </row>
    <row r="2907" spans="2:16">
      <c r="B2907" s="181"/>
      <c r="C2907" s="180"/>
      <c r="D2907" s="180"/>
      <c r="E2907" s="182"/>
      <c r="F2907" s="182"/>
      <c r="G2907" s="182"/>
      <c r="H2907" s="182"/>
      <c r="I2907" s="182"/>
      <c r="J2907" s="182"/>
      <c r="K2907" s="182"/>
      <c r="L2907" s="182"/>
      <c r="M2907" s="182"/>
      <c r="N2907" s="182"/>
      <c r="O2907" s="182"/>
      <c r="P2907" s="182"/>
    </row>
    <row r="2908" spans="2:16">
      <c r="B2908" s="181"/>
      <c r="C2908" s="180"/>
      <c r="D2908" s="180"/>
      <c r="E2908" s="182"/>
      <c r="F2908" s="182"/>
      <c r="G2908" s="182"/>
      <c r="H2908" s="182"/>
      <c r="I2908" s="182"/>
      <c r="J2908" s="182"/>
      <c r="K2908" s="182"/>
      <c r="L2908" s="182"/>
      <c r="M2908" s="182"/>
      <c r="N2908" s="182"/>
      <c r="O2908" s="182"/>
      <c r="P2908" s="182"/>
    </row>
    <row r="2909" spans="2:16">
      <c r="B2909" s="181"/>
      <c r="C2909" s="180"/>
      <c r="D2909" s="180"/>
      <c r="E2909" s="182"/>
      <c r="F2909" s="182"/>
      <c r="G2909" s="182"/>
      <c r="H2909" s="182"/>
      <c r="I2909" s="182"/>
      <c r="J2909" s="182"/>
      <c r="K2909" s="182"/>
      <c r="L2909" s="182"/>
      <c r="M2909" s="182"/>
      <c r="N2909" s="182"/>
      <c r="O2909" s="182"/>
      <c r="P2909" s="182"/>
    </row>
    <row r="2910" spans="2:16">
      <c r="B2910" s="181"/>
      <c r="C2910" s="180"/>
      <c r="D2910" s="180"/>
      <c r="E2910" s="182"/>
      <c r="F2910" s="182"/>
      <c r="G2910" s="182"/>
      <c r="H2910" s="182"/>
      <c r="I2910" s="182"/>
      <c r="J2910" s="182"/>
      <c r="K2910" s="182"/>
      <c r="L2910" s="182"/>
      <c r="M2910" s="182"/>
      <c r="N2910" s="182"/>
      <c r="O2910" s="182"/>
      <c r="P2910" s="182"/>
    </row>
    <row r="2911" spans="2:16">
      <c r="B2911" s="181"/>
      <c r="C2911" s="180"/>
      <c r="D2911" s="180"/>
      <c r="E2911" s="182"/>
      <c r="F2911" s="182"/>
      <c r="G2911" s="182"/>
      <c r="H2911" s="182"/>
      <c r="I2911" s="182"/>
      <c r="J2911" s="182"/>
      <c r="K2911" s="182"/>
      <c r="L2911" s="182"/>
      <c r="M2911" s="182"/>
      <c r="N2911" s="182"/>
      <c r="O2911" s="182"/>
      <c r="P2911" s="182"/>
    </row>
    <row r="2912" spans="2:16">
      <c r="B2912" s="181"/>
      <c r="C2912" s="180"/>
      <c r="D2912" s="180"/>
      <c r="E2912" s="182"/>
      <c r="F2912" s="182"/>
      <c r="G2912" s="182"/>
      <c r="H2912" s="182"/>
      <c r="I2912" s="182"/>
      <c r="J2912" s="182"/>
      <c r="K2912" s="182"/>
      <c r="L2912" s="182"/>
      <c r="M2912" s="182"/>
      <c r="N2912" s="182"/>
      <c r="O2912" s="182"/>
      <c r="P2912" s="182"/>
    </row>
    <row r="2913" spans="2:16">
      <c r="B2913" s="181"/>
      <c r="C2913" s="180"/>
      <c r="D2913" s="180"/>
      <c r="E2913" s="182"/>
      <c r="F2913" s="182"/>
      <c r="G2913" s="182"/>
      <c r="H2913" s="182"/>
      <c r="I2913" s="182"/>
      <c r="J2913" s="182"/>
      <c r="K2913" s="182"/>
      <c r="L2913" s="182"/>
      <c r="M2913" s="182"/>
      <c r="N2913" s="182"/>
      <c r="O2913" s="182"/>
      <c r="P2913" s="182"/>
    </row>
    <row r="2914" spans="2:16">
      <c r="B2914" s="181"/>
      <c r="C2914" s="180"/>
      <c r="D2914" s="180"/>
      <c r="E2914" s="182"/>
      <c r="F2914" s="182"/>
      <c r="G2914" s="182"/>
      <c r="H2914" s="182"/>
      <c r="I2914" s="182"/>
      <c r="J2914" s="182"/>
      <c r="K2914" s="182"/>
      <c r="L2914" s="182"/>
      <c r="M2914" s="182"/>
      <c r="N2914" s="182"/>
      <c r="O2914" s="182"/>
      <c r="P2914" s="182"/>
    </row>
    <row r="2915" spans="2:16">
      <c r="B2915" s="181"/>
      <c r="C2915" s="180"/>
      <c r="D2915" s="180"/>
      <c r="E2915" s="182"/>
      <c r="F2915" s="182"/>
      <c r="G2915" s="182"/>
      <c r="H2915" s="182"/>
      <c r="I2915" s="182"/>
      <c r="J2915" s="182"/>
      <c r="K2915" s="182"/>
      <c r="L2915" s="182"/>
      <c r="M2915" s="182"/>
      <c r="N2915" s="182"/>
      <c r="O2915" s="182"/>
      <c r="P2915" s="182"/>
    </row>
    <row r="2916" spans="2:16">
      <c r="B2916" s="181"/>
      <c r="C2916" s="180"/>
      <c r="D2916" s="180"/>
      <c r="E2916" s="182"/>
      <c r="F2916" s="182"/>
      <c r="G2916" s="182"/>
      <c r="H2916" s="182"/>
      <c r="I2916" s="182"/>
      <c r="J2916" s="182"/>
      <c r="K2916" s="182"/>
      <c r="L2916" s="182"/>
      <c r="M2916" s="182"/>
      <c r="N2916" s="182"/>
      <c r="O2916" s="182"/>
      <c r="P2916" s="182"/>
    </row>
    <row r="2917" spans="2:16">
      <c r="B2917" s="181"/>
      <c r="C2917" s="180"/>
      <c r="D2917" s="180"/>
      <c r="E2917" s="182"/>
      <c r="F2917" s="182"/>
      <c r="G2917" s="182"/>
      <c r="H2917" s="182"/>
      <c r="I2917" s="182"/>
      <c r="J2917" s="182"/>
      <c r="K2917" s="182"/>
      <c r="L2917" s="182"/>
      <c r="M2917" s="182"/>
      <c r="N2917" s="182"/>
      <c r="O2917" s="182"/>
      <c r="P2917" s="182"/>
    </row>
    <row r="2918" spans="2:16">
      <c r="B2918" s="181"/>
      <c r="C2918" s="180"/>
      <c r="D2918" s="180"/>
      <c r="E2918" s="182"/>
      <c r="F2918" s="182"/>
      <c r="G2918" s="182"/>
      <c r="H2918" s="182"/>
      <c r="I2918" s="182"/>
      <c r="J2918" s="182"/>
      <c r="K2918" s="182"/>
      <c r="L2918" s="182"/>
      <c r="M2918" s="182"/>
      <c r="N2918" s="182"/>
      <c r="O2918" s="182"/>
      <c r="P2918" s="182"/>
    </row>
    <row r="2919" spans="2:16">
      <c r="B2919" s="181"/>
      <c r="C2919" s="180"/>
      <c r="D2919" s="180"/>
      <c r="E2919" s="182"/>
      <c r="F2919" s="182"/>
      <c r="G2919" s="182"/>
      <c r="H2919" s="182"/>
      <c r="I2919" s="182"/>
      <c r="J2919" s="182"/>
      <c r="K2919" s="182"/>
      <c r="L2919" s="182"/>
      <c r="M2919" s="182"/>
      <c r="N2919" s="182"/>
      <c r="O2919" s="182"/>
      <c r="P2919" s="182"/>
    </row>
    <row r="2920" spans="2:16">
      <c r="B2920" s="181"/>
      <c r="C2920" s="180"/>
      <c r="D2920" s="180"/>
      <c r="E2920" s="182"/>
      <c r="F2920" s="182"/>
      <c r="G2920" s="182"/>
      <c r="H2920" s="182"/>
      <c r="I2920" s="182"/>
      <c r="J2920" s="182"/>
      <c r="K2920" s="182"/>
      <c r="L2920" s="182"/>
      <c r="M2920" s="182"/>
      <c r="N2920" s="182"/>
      <c r="O2920" s="182"/>
      <c r="P2920" s="182"/>
    </row>
    <row r="2921" spans="2:16">
      <c r="B2921" s="181"/>
      <c r="C2921" s="180"/>
      <c r="D2921" s="180"/>
      <c r="E2921" s="182"/>
      <c r="F2921" s="182"/>
      <c r="G2921" s="182"/>
      <c r="H2921" s="182"/>
      <c r="I2921" s="182"/>
      <c r="J2921" s="182"/>
      <c r="K2921" s="182"/>
      <c r="L2921" s="182"/>
      <c r="M2921" s="182"/>
      <c r="N2921" s="182"/>
      <c r="O2921" s="182"/>
      <c r="P2921" s="182"/>
    </row>
    <row r="2922" spans="2:16">
      <c r="B2922" s="181"/>
      <c r="C2922" s="180"/>
      <c r="D2922" s="180"/>
      <c r="E2922" s="182"/>
      <c r="F2922" s="182"/>
      <c r="G2922" s="182"/>
      <c r="H2922" s="182"/>
      <c r="I2922" s="182"/>
      <c r="J2922" s="182"/>
      <c r="K2922" s="182"/>
      <c r="L2922" s="182"/>
      <c r="M2922" s="182"/>
      <c r="N2922" s="182"/>
      <c r="O2922" s="182"/>
      <c r="P2922" s="182"/>
    </row>
    <row r="2923" spans="2:16">
      <c r="B2923" s="181"/>
      <c r="C2923" s="180"/>
      <c r="D2923" s="180"/>
      <c r="E2923" s="182"/>
      <c r="F2923" s="182"/>
      <c r="G2923" s="182"/>
      <c r="H2923" s="182"/>
      <c r="I2923" s="182"/>
      <c r="J2923" s="182"/>
      <c r="K2923" s="182"/>
      <c r="L2923" s="182"/>
      <c r="M2923" s="182"/>
      <c r="N2923" s="182"/>
      <c r="O2923" s="182"/>
      <c r="P2923" s="182"/>
    </row>
    <row r="2924" spans="2:16">
      <c r="B2924" s="181"/>
      <c r="C2924" s="180"/>
      <c r="D2924" s="180"/>
      <c r="E2924" s="182"/>
      <c r="F2924" s="182"/>
      <c r="G2924" s="182"/>
      <c r="H2924" s="182"/>
      <c r="I2924" s="182"/>
      <c r="J2924" s="182"/>
      <c r="K2924" s="182"/>
      <c r="L2924" s="182"/>
      <c r="M2924" s="182"/>
      <c r="N2924" s="182"/>
      <c r="O2924" s="182"/>
      <c r="P2924" s="182"/>
    </row>
    <row r="2925" spans="2:16">
      <c r="B2925" s="181"/>
      <c r="C2925" s="180"/>
      <c r="D2925" s="180"/>
      <c r="E2925" s="182"/>
      <c r="F2925" s="182"/>
      <c r="G2925" s="182"/>
      <c r="H2925" s="182"/>
      <c r="I2925" s="182"/>
      <c r="J2925" s="182"/>
      <c r="K2925" s="182"/>
      <c r="L2925" s="182"/>
      <c r="M2925" s="182"/>
      <c r="N2925" s="182"/>
      <c r="O2925" s="182"/>
      <c r="P2925" s="182"/>
    </row>
    <row r="2926" spans="2:16">
      <c r="B2926" s="181"/>
      <c r="C2926" s="180"/>
      <c r="D2926" s="180"/>
      <c r="E2926" s="182"/>
      <c r="F2926" s="182"/>
      <c r="G2926" s="182"/>
      <c r="H2926" s="182"/>
      <c r="I2926" s="182"/>
      <c r="J2926" s="182"/>
      <c r="K2926" s="182"/>
      <c r="L2926" s="182"/>
      <c r="M2926" s="182"/>
      <c r="N2926" s="182"/>
      <c r="O2926" s="182"/>
      <c r="P2926" s="182"/>
    </row>
    <row r="2927" spans="2:16">
      <c r="B2927" s="181"/>
      <c r="C2927" s="180"/>
      <c r="D2927" s="180"/>
      <c r="E2927" s="182"/>
      <c r="F2927" s="182"/>
      <c r="G2927" s="182"/>
      <c r="H2927" s="182"/>
      <c r="I2927" s="182"/>
      <c r="J2927" s="182"/>
      <c r="K2927" s="182"/>
      <c r="L2927" s="182"/>
      <c r="M2927" s="182"/>
      <c r="N2927" s="182"/>
      <c r="O2927" s="182"/>
      <c r="P2927" s="182"/>
    </row>
    <row r="2928" spans="2:16">
      <c r="B2928" s="181"/>
      <c r="C2928" s="180"/>
      <c r="D2928" s="180"/>
      <c r="E2928" s="182"/>
      <c r="F2928" s="182"/>
      <c r="G2928" s="182"/>
      <c r="H2928" s="182"/>
      <c r="I2928" s="182"/>
      <c r="J2928" s="182"/>
      <c r="K2928" s="182"/>
      <c r="L2928" s="182"/>
      <c r="M2928" s="182"/>
      <c r="N2928" s="182"/>
      <c r="O2928" s="182"/>
      <c r="P2928" s="182"/>
    </row>
    <row r="2929" spans="2:16">
      <c r="B2929" s="181"/>
      <c r="C2929" s="180"/>
      <c r="D2929" s="180"/>
      <c r="E2929" s="182"/>
      <c r="F2929" s="182"/>
      <c r="G2929" s="182"/>
      <c r="H2929" s="182"/>
      <c r="I2929" s="182"/>
      <c r="J2929" s="182"/>
      <c r="K2929" s="182"/>
      <c r="L2929" s="182"/>
      <c r="M2929" s="182"/>
      <c r="N2929" s="182"/>
      <c r="O2929" s="182"/>
      <c r="P2929" s="182"/>
    </row>
    <row r="2930" spans="2:16">
      <c r="B2930" s="181"/>
      <c r="C2930" s="180"/>
      <c r="D2930" s="180"/>
      <c r="E2930" s="182"/>
      <c r="F2930" s="182"/>
      <c r="G2930" s="182"/>
      <c r="H2930" s="182"/>
      <c r="I2930" s="182"/>
      <c r="J2930" s="182"/>
      <c r="K2930" s="182"/>
      <c r="L2930" s="182"/>
      <c r="M2930" s="182"/>
      <c r="N2930" s="182"/>
      <c r="O2930" s="182"/>
      <c r="P2930" s="182"/>
    </row>
    <row r="2931" spans="2:16">
      <c r="B2931" s="181"/>
      <c r="C2931" s="180"/>
      <c r="D2931" s="180"/>
      <c r="E2931" s="182"/>
      <c r="F2931" s="182"/>
      <c r="G2931" s="182"/>
      <c r="H2931" s="182"/>
      <c r="I2931" s="182"/>
      <c r="J2931" s="182"/>
      <c r="K2931" s="182"/>
      <c r="L2931" s="182"/>
      <c r="M2931" s="182"/>
      <c r="N2931" s="182"/>
      <c r="O2931" s="182"/>
      <c r="P2931" s="182"/>
    </row>
    <row r="2932" spans="2:16">
      <c r="B2932" s="181"/>
      <c r="C2932" s="180"/>
      <c r="D2932" s="180"/>
      <c r="E2932" s="182"/>
      <c r="F2932" s="182"/>
      <c r="G2932" s="182"/>
      <c r="H2932" s="182"/>
      <c r="I2932" s="182"/>
      <c r="J2932" s="182"/>
      <c r="K2932" s="182"/>
      <c r="L2932" s="182"/>
      <c r="M2932" s="182"/>
      <c r="N2932" s="182"/>
      <c r="O2932" s="182"/>
      <c r="P2932" s="182"/>
    </row>
    <row r="2933" spans="2:16">
      <c r="B2933" s="181"/>
      <c r="C2933" s="180"/>
      <c r="D2933" s="180"/>
      <c r="E2933" s="182"/>
      <c r="F2933" s="182"/>
      <c r="G2933" s="182"/>
      <c r="H2933" s="182"/>
      <c r="I2933" s="182"/>
      <c r="J2933" s="182"/>
      <c r="K2933" s="182"/>
      <c r="L2933" s="182"/>
      <c r="M2933" s="182"/>
      <c r="N2933" s="182"/>
      <c r="O2933" s="182"/>
      <c r="P2933" s="182"/>
    </row>
    <row r="2934" spans="2:16">
      <c r="B2934" s="181"/>
      <c r="C2934" s="180"/>
      <c r="D2934" s="180"/>
      <c r="E2934" s="182"/>
      <c r="F2934" s="182"/>
      <c r="G2934" s="182"/>
      <c r="H2934" s="182"/>
      <c r="I2934" s="182"/>
      <c r="J2934" s="182"/>
      <c r="K2934" s="182"/>
      <c r="L2934" s="182"/>
      <c r="M2934" s="182"/>
      <c r="N2934" s="182"/>
      <c r="O2934" s="182"/>
      <c r="P2934" s="182"/>
    </row>
    <row r="2935" spans="2:16">
      <c r="B2935" s="181"/>
      <c r="C2935" s="180"/>
      <c r="D2935" s="180"/>
      <c r="E2935" s="182"/>
      <c r="F2935" s="182"/>
      <c r="G2935" s="182"/>
      <c r="H2935" s="182"/>
      <c r="I2935" s="182"/>
      <c r="J2935" s="182"/>
      <c r="K2935" s="182"/>
      <c r="L2935" s="182"/>
      <c r="M2935" s="182"/>
      <c r="N2935" s="182"/>
      <c r="O2935" s="182"/>
      <c r="P2935" s="182"/>
    </row>
    <row r="2936" spans="2:16">
      <c r="B2936" s="181"/>
      <c r="C2936" s="180"/>
      <c r="D2936" s="180"/>
      <c r="E2936" s="182"/>
      <c r="F2936" s="182"/>
      <c r="G2936" s="182"/>
      <c r="H2936" s="182"/>
      <c r="I2936" s="182"/>
      <c r="J2936" s="182"/>
      <c r="K2936" s="182"/>
      <c r="L2936" s="182"/>
      <c r="M2936" s="182"/>
      <c r="N2936" s="182"/>
      <c r="O2936" s="182"/>
      <c r="P2936" s="182"/>
    </row>
    <row r="2937" spans="2:16">
      <c r="B2937" s="181"/>
      <c r="C2937" s="180"/>
      <c r="D2937" s="180"/>
      <c r="E2937" s="182"/>
      <c r="F2937" s="182"/>
      <c r="G2937" s="182"/>
      <c r="H2937" s="182"/>
      <c r="I2937" s="182"/>
      <c r="J2937" s="182"/>
      <c r="K2937" s="182"/>
      <c r="L2937" s="182"/>
      <c r="M2937" s="182"/>
      <c r="N2937" s="182"/>
      <c r="O2937" s="182"/>
      <c r="P2937" s="182"/>
    </row>
    <row r="2938" spans="2:16">
      <c r="B2938" s="181"/>
      <c r="C2938" s="180"/>
      <c r="D2938" s="180"/>
      <c r="E2938" s="182"/>
      <c r="F2938" s="182"/>
      <c r="G2938" s="182"/>
      <c r="H2938" s="182"/>
      <c r="I2938" s="182"/>
      <c r="J2938" s="182"/>
      <c r="K2938" s="182"/>
      <c r="L2938" s="182"/>
      <c r="M2938" s="182"/>
      <c r="N2938" s="182"/>
      <c r="O2938" s="182"/>
      <c r="P2938" s="182"/>
    </row>
    <row r="2939" spans="2:16">
      <c r="B2939" s="181"/>
      <c r="C2939" s="180"/>
      <c r="D2939" s="180"/>
      <c r="E2939" s="182"/>
      <c r="F2939" s="182"/>
      <c r="G2939" s="182"/>
      <c r="H2939" s="182"/>
      <c r="I2939" s="182"/>
      <c r="J2939" s="182"/>
      <c r="K2939" s="182"/>
      <c r="L2939" s="182"/>
      <c r="M2939" s="182"/>
      <c r="N2939" s="182"/>
      <c r="O2939" s="182"/>
      <c r="P2939" s="182"/>
    </row>
    <row r="2940" spans="2:16">
      <c r="B2940" s="181"/>
      <c r="C2940" s="180"/>
      <c r="D2940" s="180"/>
      <c r="E2940" s="182"/>
      <c r="F2940" s="182"/>
      <c r="G2940" s="182"/>
      <c r="H2940" s="182"/>
      <c r="I2940" s="182"/>
      <c r="J2940" s="182"/>
      <c r="K2940" s="182"/>
      <c r="L2940" s="182"/>
      <c r="M2940" s="182"/>
      <c r="N2940" s="182"/>
      <c r="O2940" s="182"/>
      <c r="P2940" s="182"/>
    </row>
    <row r="2941" spans="2:16">
      <c r="B2941" s="181"/>
      <c r="C2941" s="180"/>
      <c r="D2941" s="180"/>
      <c r="E2941" s="182"/>
      <c r="F2941" s="182"/>
      <c r="G2941" s="182"/>
      <c r="H2941" s="182"/>
      <c r="I2941" s="182"/>
      <c r="J2941" s="182"/>
      <c r="K2941" s="182"/>
      <c r="L2941" s="182"/>
      <c r="M2941" s="182"/>
      <c r="N2941" s="182"/>
      <c r="O2941" s="182"/>
      <c r="P2941" s="182"/>
    </row>
    <row r="2942" spans="2:16">
      <c r="B2942" s="181"/>
      <c r="C2942" s="180"/>
      <c r="D2942" s="180"/>
      <c r="E2942" s="182"/>
      <c r="F2942" s="182"/>
      <c r="G2942" s="182"/>
      <c r="H2942" s="182"/>
      <c r="I2942" s="182"/>
      <c r="J2942" s="182"/>
      <c r="K2942" s="182"/>
      <c r="L2942" s="182"/>
      <c r="M2942" s="182"/>
      <c r="N2942" s="182"/>
      <c r="O2942" s="182"/>
      <c r="P2942" s="182"/>
    </row>
    <row r="2943" spans="2:16">
      <c r="B2943" s="181"/>
      <c r="C2943" s="180"/>
      <c r="D2943" s="180"/>
      <c r="E2943" s="182"/>
      <c r="F2943" s="182"/>
      <c r="G2943" s="182"/>
      <c r="H2943" s="182"/>
      <c r="I2943" s="182"/>
      <c r="J2943" s="182"/>
      <c r="K2943" s="182"/>
      <c r="L2943" s="182"/>
      <c r="M2943" s="182"/>
      <c r="N2943" s="182"/>
      <c r="O2943" s="182"/>
      <c r="P2943" s="182"/>
    </row>
    <row r="2944" spans="2:16">
      <c r="B2944" s="181"/>
      <c r="C2944" s="180"/>
      <c r="D2944" s="180"/>
      <c r="E2944" s="182"/>
      <c r="F2944" s="182"/>
      <c r="G2944" s="182"/>
      <c r="H2944" s="182"/>
      <c r="I2944" s="182"/>
      <c r="J2944" s="182"/>
      <c r="K2944" s="182"/>
      <c r="L2944" s="182"/>
      <c r="M2944" s="182"/>
      <c r="N2944" s="182"/>
      <c r="O2944" s="182"/>
      <c r="P2944" s="182"/>
    </row>
    <row r="2945" spans="2:16">
      <c r="B2945" s="181"/>
      <c r="C2945" s="180"/>
      <c r="D2945" s="180"/>
      <c r="E2945" s="182"/>
      <c r="F2945" s="182"/>
      <c r="G2945" s="182"/>
      <c r="H2945" s="182"/>
      <c r="I2945" s="182"/>
      <c r="J2945" s="182"/>
      <c r="K2945" s="182"/>
      <c r="L2945" s="182"/>
      <c r="M2945" s="182"/>
      <c r="N2945" s="182"/>
      <c r="O2945" s="182"/>
      <c r="P2945" s="182"/>
    </row>
    <row r="2946" spans="2:16">
      <c r="B2946" s="181"/>
      <c r="C2946" s="180"/>
      <c r="D2946" s="180"/>
      <c r="E2946" s="182"/>
      <c r="F2946" s="182"/>
      <c r="G2946" s="182"/>
      <c r="H2946" s="182"/>
      <c r="I2946" s="182"/>
      <c r="J2946" s="182"/>
      <c r="K2946" s="182"/>
      <c r="L2946" s="182"/>
      <c r="M2946" s="182"/>
      <c r="N2946" s="182"/>
      <c r="O2946" s="182"/>
      <c r="P2946" s="182"/>
    </row>
    <row r="2947" spans="2:16">
      <c r="B2947" s="181"/>
      <c r="C2947" s="180"/>
      <c r="D2947" s="180"/>
      <c r="E2947" s="182"/>
      <c r="F2947" s="182"/>
      <c r="G2947" s="182"/>
      <c r="H2947" s="182"/>
      <c r="I2947" s="182"/>
      <c r="J2947" s="182"/>
      <c r="K2947" s="182"/>
      <c r="L2947" s="182"/>
      <c r="M2947" s="182"/>
      <c r="N2947" s="182"/>
      <c r="O2947" s="182"/>
      <c r="P2947" s="182"/>
    </row>
    <row r="2948" spans="2:16">
      <c r="B2948" s="181"/>
      <c r="C2948" s="180"/>
      <c r="D2948" s="180"/>
      <c r="E2948" s="182"/>
      <c r="F2948" s="182"/>
      <c r="G2948" s="182"/>
      <c r="H2948" s="182"/>
      <c r="I2948" s="182"/>
      <c r="J2948" s="182"/>
      <c r="K2948" s="182"/>
      <c r="L2948" s="182"/>
      <c r="M2948" s="182"/>
      <c r="N2948" s="182"/>
      <c r="O2948" s="182"/>
      <c r="P2948" s="182"/>
    </row>
    <row r="2949" spans="2:16">
      <c r="B2949" s="181"/>
      <c r="C2949" s="180"/>
      <c r="D2949" s="180"/>
      <c r="E2949" s="182"/>
      <c r="F2949" s="182"/>
      <c r="G2949" s="182"/>
      <c r="H2949" s="182"/>
      <c r="I2949" s="182"/>
      <c r="J2949" s="182"/>
      <c r="K2949" s="182"/>
      <c r="L2949" s="182"/>
      <c r="M2949" s="182"/>
      <c r="N2949" s="182"/>
      <c r="O2949" s="182"/>
      <c r="P2949" s="182"/>
    </row>
    <row r="2950" spans="2:16">
      <c r="B2950" s="181"/>
      <c r="C2950" s="180"/>
      <c r="D2950" s="180"/>
      <c r="E2950" s="182"/>
      <c r="F2950" s="182"/>
      <c r="G2950" s="182"/>
      <c r="H2950" s="182"/>
      <c r="I2950" s="182"/>
      <c r="J2950" s="182"/>
      <c r="K2950" s="182"/>
      <c r="L2950" s="182"/>
      <c r="M2950" s="182"/>
      <c r="N2950" s="182"/>
      <c r="O2950" s="182"/>
      <c r="P2950" s="182"/>
    </row>
    <row r="2951" spans="2:16">
      <c r="B2951" s="181"/>
      <c r="C2951" s="180"/>
      <c r="D2951" s="180"/>
      <c r="E2951" s="182"/>
      <c r="F2951" s="182"/>
      <c r="G2951" s="182"/>
      <c r="H2951" s="182"/>
      <c r="I2951" s="182"/>
      <c r="J2951" s="182"/>
      <c r="K2951" s="182"/>
      <c r="L2951" s="182"/>
      <c r="M2951" s="182"/>
      <c r="N2951" s="182"/>
      <c r="O2951" s="182"/>
      <c r="P2951" s="182"/>
    </row>
    <row r="2952" spans="2:16">
      <c r="B2952" s="181"/>
      <c r="C2952" s="180"/>
      <c r="D2952" s="180"/>
      <c r="E2952" s="182"/>
      <c r="F2952" s="182"/>
      <c r="G2952" s="182"/>
      <c r="H2952" s="182"/>
      <c r="I2952" s="182"/>
      <c r="J2952" s="182"/>
      <c r="K2952" s="182"/>
      <c r="L2952" s="182"/>
      <c r="M2952" s="182"/>
      <c r="N2952" s="182"/>
      <c r="O2952" s="182"/>
      <c r="P2952" s="182"/>
    </row>
    <row r="2953" spans="2:16">
      <c r="B2953" s="181"/>
      <c r="C2953" s="180"/>
      <c r="D2953" s="180"/>
      <c r="E2953" s="182"/>
      <c r="F2953" s="182"/>
      <c r="G2953" s="182"/>
      <c r="H2953" s="182"/>
      <c r="I2953" s="182"/>
      <c r="J2953" s="182"/>
      <c r="K2953" s="182"/>
      <c r="L2953" s="182"/>
      <c r="M2953" s="182"/>
      <c r="N2953" s="182"/>
      <c r="O2953" s="182"/>
      <c r="P2953" s="182"/>
    </row>
    <row r="2954" spans="2:16">
      <c r="B2954" s="181"/>
      <c r="C2954" s="180"/>
      <c r="D2954" s="180"/>
      <c r="E2954" s="182"/>
      <c r="F2954" s="182"/>
      <c r="G2954" s="182"/>
      <c r="H2954" s="182"/>
      <c r="I2954" s="182"/>
      <c r="J2954" s="182"/>
      <c r="K2954" s="182"/>
      <c r="L2954" s="182"/>
      <c r="M2954" s="182"/>
      <c r="N2954" s="182"/>
      <c r="O2954" s="182"/>
      <c r="P2954" s="182"/>
    </row>
    <row r="2955" spans="2:16">
      <c r="B2955" s="181"/>
      <c r="C2955" s="180"/>
      <c r="D2955" s="180"/>
      <c r="E2955" s="182"/>
      <c r="F2955" s="182"/>
      <c r="G2955" s="182"/>
      <c r="H2955" s="182"/>
      <c r="I2955" s="182"/>
      <c r="J2955" s="182"/>
      <c r="K2955" s="182"/>
      <c r="L2955" s="182"/>
      <c r="M2955" s="182"/>
      <c r="N2955" s="182"/>
      <c r="O2955" s="182"/>
      <c r="P2955" s="182"/>
    </row>
    <row r="2956" spans="2:16">
      <c r="B2956" s="181"/>
      <c r="C2956" s="180"/>
      <c r="D2956" s="180"/>
      <c r="E2956" s="182"/>
      <c r="F2956" s="182"/>
      <c r="G2956" s="182"/>
      <c r="H2956" s="182"/>
      <c r="I2956" s="182"/>
      <c r="J2956" s="182"/>
      <c r="K2956" s="182"/>
      <c r="L2956" s="182"/>
      <c r="M2956" s="182"/>
      <c r="N2956" s="182"/>
      <c r="O2956" s="182"/>
      <c r="P2956" s="182"/>
    </row>
    <row r="2957" spans="2:16">
      <c r="B2957" s="181"/>
      <c r="C2957" s="180"/>
      <c r="D2957" s="180"/>
      <c r="E2957" s="182"/>
      <c r="F2957" s="182"/>
      <c r="G2957" s="182"/>
      <c r="H2957" s="182"/>
      <c r="I2957" s="182"/>
      <c r="J2957" s="182"/>
      <c r="K2957" s="182"/>
      <c r="L2957" s="182"/>
      <c r="M2957" s="182"/>
      <c r="N2957" s="182"/>
      <c r="O2957" s="182"/>
      <c r="P2957" s="182"/>
    </row>
    <row r="2958" spans="2:16">
      <c r="B2958" s="181"/>
      <c r="C2958" s="180"/>
      <c r="D2958" s="180"/>
      <c r="E2958" s="182"/>
      <c r="F2958" s="182"/>
      <c r="G2958" s="182"/>
      <c r="H2958" s="182"/>
      <c r="I2958" s="182"/>
      <c r="J2958" s="182"/>
      <c r="K2958" s="182"/>
      <c r="L2958" s="182"/>
      <c r="M2958" s="182"/>
      <c r="N2958" s="182"/>
      <c r="O2958" s="182"/>
      <c r="P2958" s="182"/>
    </row>
    <row r="2959" spans="2:16">
      <c r="B2959" s="181"/>
      <c r="C2959" s="180"/>
      <c r="D2959" s="180"/>
      <c r="E2959" s="182"/>
      <c r="F2959" s="182"/>
      <c r="G2959" s="182"/>
      <c r="H2959" s="182"/>
      <c r="I2959" s="182"/>
      <c r="J2959" s="182"/>
      <c r="K2959" s="182"/>
      <c r="L2959" s="182"/>
      <c r="M2959" s="182"/>
      <c r="N2959" s="182"/>
      <c r="O2959" s="182"/>
      <c r="P2959" s="182"/>
    </row>
    <row r="2960" spans="2:16">
      <c r="B2960" s="181"/>
      <c r="C2960" s="180"/>
      <c r="D2960" s="180"/>
      <c r="E2960" s="182"/>
      <c r="F2960" s="182"/>
      <c r="G2960" s="182"/>
      <c r="H2960" s="182"/>
      <c r="I2960" s="182"/>
      <c r="J2960" s="182"/>
      <c r="K2960" s="182"/>
      <c r="L2960" s="182"/>
      <c r="M2960" s="182"/>
      <c r="N2960" s="182"/>
      <c r="O2960" s="182"/>
      <c r="P2960" s="182"/>
    </row>
    <row r="2961" spans="2:16">
      <c r="B2961" s="181"/>
      <c r="C2961" s="180"/>
      <c r="D2961" s="180"/>
      <c r="E2961" s="182"/>
      <c r="F2961" s="182"/>
      <c r="G2961" s="182"/>
      <c r="H2961" s="182"/>
      <c r="I2961" s="182"/>
      <c r="J2961" s="182"/>
      <c r="K2961" s="182"/>
      <c r="L2961" s="182"/>
      <c r="M2961" s="182"/>
      <c r="N2961" s="182"/>
      <c r="O2961" s="182"/>
      <c r="P2961" s="182"/>
    </row>
    <row r="2962" spans="2:16">
      <c r="B2962" s="181"/>
      <c r="C2962" s="180"/>
      <c r="D2962" s="180"/>
      <c r="E2962" s="182"/>
      <c r="F2962" s="182"/>
      <c r="G2962" s="182"/>
      <c r="H2962" s="182"/>
      <c r="I2962" s="182"/>
      <c r="J2962" s="182"/>
      <c r="K2962" s="182"/>
      <c r="L2962" s="182"/>
      <c r="M2962" s="182"/>
      <c r="N2962" s="182"/>
      <c r="O2962" s="182"/>
      <c r="P2962" s="182"/>
    </row>
    <row r="2963" spans="2:16">
      <c r="B2963" s="181"/>
      <c r="C2963" s="180"/>
      <c r="D2963" s="180"/>
      <c r="E2963" s="182"/>
      <c r="F2963" s="182"/>
      <c r="G2963" s="182"/>
      <c r="H2963" s="182"/>
      <c r="I2963" s="182"/>
      <c r="J2963" s="182"/>
      <c r="K2963" s="182"/>
      <c r="L2963" s="182"/>
      <c r="M2963" s="182"/>
      <c r="N2963" s="182"/>
      <c r="O2963" s="182"/>
      <c r="P2963" s="182"/>
    </row>
    <row r="2964" spans="2:16">
      <c r="B2964" s="181"/>
      <c r="C2964" s="180"/>
      <c r="D2964" s="180"/>
      <c r="E2964" s="182"/>
      <c r="F2964" s="182"/>
      <c r="G2964" s="182"/>
      <c r="H2964" s="182"/>
      <c r="I2964" s="182"/>
      <c r="J2964" s="182"/>
      <c r="K2964" s="182"/>
      <c r="L2964" s="182"/>
      <c r="M2964" s="182"/>
      <c r="N2964" s="182"/>
      <c r="O2964" s="182"/>
      <c r="P2964" s="182"/>
    </row>
    <row r="2965" spans="2:16">
      <c r="B2965" s="181"/>
      <c r="C2965" s="180"/>
      <c r="D2965" s="180"/>
      <c r="E2965" s="182"/>
      <c r="F2965" s="182"/>
      <c r="G2965" s="182"/>
      <c r="H2965" s="182"/>
      <c r="I2965" s="182"/>
      <c r="J2965" s="182"/>
      <c r="K2965" s="182"/>
      <c r="L2965" s="182"/>
      <c r="M2965" s="182"/>
      <c r="N2965" s="182"/>
      <c r="O2965" s="182"/>
      <c r="P2965" s="182"/>
    </row>
    <row r="2966" spans="2:16">
      <c r="B2966" s="181"/>
      <c r="C2966" s="180"/>
      <c r="D2966" s="180"/>
      <c r="E2966" s="182"/>
      <c r="F2966" s="182"/>
      <c r="G2966" s="182"/>
      <c r="H2966" s="182"/>
      <c r="I2966" s="182"/>
      <c r="J2966" s="182"/>
      <c r="K2966" s="182"/>
      <c r="L2966" s="182"/>
      <c r="M2966" s="182"/>
      <c r="N2966" s="182"/>
      <c r="O2966" s="182"/>
      <c r="P2966" s="182"/>
    </row>
    <row r="2967" spans="2:16">
      <c r="B2967" s="181"/>
      <c r="C2967" s="180"/>
      <c r="D2967" s="180"/>
      <c r="E2967" s="182"/>
      <c r="F2967" s="182"/>
      <c r="G2967" s="182"/>
      <c r="H2967" s="182"/>
      <c r="I2967" s="182"/>
      <c r="J2967" s="182"/>
      <c r="K2967" s="182"/>
      <c r="L2967" s="182"/>
      <c r="M2967" s="182"/>
      <c r="N2967" s="182"/>
      <c r="O2967" s="182"/>
      <c r="P2967" s="182"/>
    </row>
    <row r="2968" spans="2:16">
      <c r="B2968" s="181"/>
      <c r="C2968" s="180"/>
      <c r="D2968" s="180"/>
      <c r="E2968" s="182"/>
      <c r="F2968" s="182"/>
      <c r="G2968" s="182"/>
      <c r="H2968" s="182"/>
      <c r="I2968" s="182"/>
      <c r="J2968" s="182"/>
      <c r="K2968" s="182"/>
      <c r="L2968" s="182"/>
      <c r="M2968" s="182"/>
      <c r="N2968" s="182"/>
      <c r="O2968" s="182"/>
      <c r="P2968" s="182"/>
    </row>
    <row r="2969" spans="2:16">
      <c r="B2969" s="181"/>
      <c r="C2969" s="180"/>
      <c r="D2969" s="180"/>
      <c r="E2969" s="182"/>
      <c r="F2969" s="182"/>
      <c r="G2969" s="182"/>
      <c r="H2969" s="182"/>
      <c r="I2969" s="182"/>
      <c r="J2969" s="182"/>
      <c r="K2969" s="182"/>
      <c r="L2969" s="182"/>
      <c r="M2969" s="182"/>
      <c r="N2969" s="182"/>
      <c r="O2969" s="182"/>
      <c r="P2969" s="182"/>
    </row>
    <row r="2970" spans="2:16">
      <c r="B2970" s="181"/>
      <c r="C2970" s="180"/>
      <c r="D2970" s="180"/>
      <c r="E2970" s="182"/>
      <c r="F2970" s="182"/>
      <c r="G2970" s="182"/>
      <c r="H2970" s="182"/>
      <c r="I2970" s="182"/>
      <c r="J2970" s="182"/>
      <c r="K2970" s="182"/>
      <c r="L2970" s="182"/>
      <c r="M2970" s="182"/>
      <c r="N2970" s="182"/>
      <c r="O2970" s="182"/>
      <c r="P2970" s="182"/>
    </row>
    <row r="2971" spans="2:16">
      <c r="B2971" s="181"/>
      <c r="C2971" s="180"/>
      <c r="D2971" s="180"/>
      <c r="E2971" s="182"/>
      <c r="F2971" s="182"/>
      <c r="G2971" s="182"/>
      <c r="H2971" s="182"/>
      <c r="I2971" s="182"/>
      <c r="J2971" s="182"/>
      <c r="K2971" s="182"/>
      <c r="L2971" s="182"/>
      <c r="M2971" s="182"/>
      <c r="N2971" s="182"/>
      <c r="O2971" s="182"/>
      <c r="P2971" s="182"/>
    </row>
    <row r="2972" spans="2:16">
      <c r="B2972" s="181"/>
      <c r="C2972" s="180"/>
      <c r="D2972" s="180"/>
      <c r="E2972" s="182"/>
      <c r="F2972" s="182"/>
      <c r="G2972" s="182"/>
      <c r="H2972" s="182"/>
      <c r="I2972" s="182"/>
      <c r="J2972" s="182"/>
      <c r="K2972" s="182"/>
      <c r="L2972" s="182"/>
      <c r="M2972" s="182"/>
      <c r="N2972" s="182"/>
      <c r="O2972" s="182"/>
      <c r="P2972" s="182"/>
    </row>
    <row r="2973" spans="2:16">
      <c r="B2973" s="181"/>
      <c r="C2973" s="180"/>
      <c r="D2973" s="180"/>
      <c r="E2973" s="182"/>
      <c r="F2973" s="182"/>
      <c r="G2973" s="182"/>
      <c r="H2973" s="182"/>
      <c r="I2973" s="182"/>
      <c r="J2973" s="182"/>
      <c r="K2973" s="182"/>
      <c r="L2973" s="182"/>
      <c r="M2973" s="182"/>
      <c r="N2973" s="182"/>
      <c r="O2973" s="182"/>
      <c r="P2973" s="182"/>
    </row>
    <row r="2974" spans="2:16">
      <c r="B2974" s="181"/>
      <c r="C2974" s="180"/>
      <c r="D2974" s="180"/>
      <c r="E2974" s="182"/>
      <c r="F2974" s="182"/>
      <c r="G2974" s="182"/>
      <c r="H2974" s="182"/>
      <c r="I2974" s="182"/>
      <c r="J2974" s="182"/>
      <c r="K2974" s="182"/>
      <c r="L2974" s="182"/>
      <c r="M2974" s="182"/>
      <c r="N2974" s="182"/>
      <c r="O2974" s="182"/>
      <c r="P2974" s="182"/>
    </row>
    <row r="2975" spans="2:16">
      <c r="B2975" s="181"/>
      <c r="C2975" s="180"/>
      <c r="D2975" s="180"/>
      <c r="E2975" s="182"/>
      <c r="F2975" s="182"/>
      <c r="G2975" s="182"/>
      <c r="H2975" s="182"/>
      <c r="I2975" s="182"/>
      <c r="J2975" s="182"/>
      <c r="K2975" s="182"/>
      <c r="L2975" s="182"/>
      <c r="M2975" s="182"/>
      <c r="N2975" s="182"/>
      <c r="O2975" s="182"/>
      <c r="P2975" s="182"/>
    </row>
    <row r="2976" spans="2:16">
      <c r="B2976" s="181"/>
      <c r="C2976" s="180"/>
      <c r="D2976" s="180"/>
      <c r="E2976" s="182"/>
      <c r="F2976" s="182"/>
      <c r="G2976" s="182"/>
      <c r="H2976" s="182"/>
      <c r="I2976" s="182"/>
      <c r="J2976" s="182"/>
      <c r="K2976" s="182"/>
      <c r="L2976" s="182"/>
      <c r="M2976" s="182"/>
      <c r="N2976" s="182"/>
      <c r="O2976" s="182"/>
      <c r="P2976" s="182"/>
    </row>
    <row r="2977" spans="2:16">
      <c r="B2977" s="181"/>
      <c r="C2977" s="180"/>
      <c r="D2977" s="180"/>
      <c r="E2977" s="182"/>
      <c r="F2977" s="182"/>
      <c r="G2977" s="182"/>
      <c r="H2977" s="182"/>
      <c r="I2977" s="182"/>
      <c r="J2977" s="182"/>
      <c r="K2977" s="182"/>
      <c r="L2977" s="182"/>
      <c r="M2977" s="182"/>
      <c r="N2977" s="182"/>
      <c r="O2977" s="182"/>
      <c r="P2977" s="182"/>
    </row>
    <row r="2978" spans="2:16">
      <c r="B2978" s="181"/>
      <c r="C2978" s="180"/>
      <c r="D2978" s="180"/>
      <c r="E2978" s="182"/>
      <c r="F2978" s="182"/>
      <c r="G2978" s="182"/>
      <c r="H2978" s="182"/>
      <c r="I2978" s="182"/>
      <c r="J2978" s="182"/>
      <c r="K2978" s="182"/>
      <c r="L2978" s="182"/>
      <c r="M2978" s="182"/>
      <c r="N2978" s="182"/>
      <c r="O2978" s="182"/>
      <c r="P2978" s="182"/>
    </row>
    <row r="2979" spans="2:16">
      <c r="B2979" s="181"/>
      <c r="C2979" s="180"/>
      <c r="D2979" s="180"/>
      <c r="E2979" s="182"/>
      <c r="F2979" s="182"/>
      <c r="G2979" s="182"/>
      <c r="H2979" s="182"/>
      <c r="I2979" s="182"/>
      <c r="J2979" s="182"/>
      <c r="K2979" s="182"/>
      <c r="L2979" s="182"/>
      <c r="M2979" s="182"/>
      <c r="N2979" s="182"/>
      <c r="O2979" s="182"/>
      <c r="P2979" s="182"/>
    </row>
    <row r="2980" spans="2:16">
      <c r="B2980" s="181"/>
      <c r="C2980" s="180"/>
      <c r="D2980" s="180"/>
      <c r="E2980" s="182"/>
      <c r="F2980" s="182"/>
      <c r="G2980" s="182"/>
      <c r="H2980" s="182"/>
      <c r="I2980" s="182"/>
      <c r="J2980" s="182"/>
      <c r="K2980" s="182"/>
      <c r="L2980" s="182"/>
      <c r="M2980" s="182"/>
      <c r="N2980" s="182"/>
      <c r="O2980" s="182"/>
      <c r="P2980" s="182"/>
    </row>
    <row r="2981" spans="2:16">
      <c r="B2981" s="181"/>
      <c r="C2981" s="180"/>
      <c r="D2981" s="180"/>
      <c r="E2981" s="182"/>
      <c r="F2981" s="182"/>
      <c r="G2981" s="182"/>
      <c r="H2981" s="182"/>
      <c r="I2981" s="182"/>
      <c r="J2981" s="182"/>
      <c r="K2981" s="182"/>
      <c r="L2981" s="182"/>
      <c r="M2981" s="182"/>
      <c r="N2981" s="182"/>
      <c r="O2981" s="182"/>
      <c r="P2981" s="182"/>
    </row>
    <row r="2982" spans="2:16">
      <c r="B2982" s="181"/>
      <c r="C2982" s="180"/>
      <c r="D2982" s="180"/>
      <c r="E2982" s="182"/>
      <c r="F2982" s="182"/>
      <c r="G2982" s="182"/>
      <c r="H2982" s="182"/>
      <c r="I2982" s="182"/>
      <c r="J2982" s="182"/>
      <c r="K2982" s="182"/>
      <c r="L2982" s="182"/>
      <c r="M2982" s="182"/>
      <c r="N2982" s="182"/>
      <c r="O2982" s="182"/>
      <c r="P2982" s="182"/>
    </row>
    <row r="2983" spans="2:16">
      <c r="B2983" s="181"/>
      <c r="C2983" s="180"/>
      <c r="D2983" s="180"/>
      <c r="E2983" s="182"/>
      <c r="F2983" s="182"/>
      <c r="G2983" s="182"/>
      <c r="H2983" s="182"/>
      <c r="I2983" s="182"/>
      <c r="J2983" s="182"/>
      <c r="K2983" s="182"/>
      <c r="L2983" s="182"/>
      <c r="M2983" s="182"/>
      <c r="N2983" s="182"/>
      <c r="O2983" s="182"/>
      <c r="P2983" s="182"/>
    </row>
    <row r="2984" spans="2:16">
      <c r="B2984" s="181"/>
      <c r="C2984" s="180"/>
      <c r="D2984" s="180"/>
      <c r="E2984" s="182"/>
      <c r="F2984" s="182"/>
      <c r="G2984" s="182"/>
      <c r="H2984" s="182"/>
      <c r="I2984" s="182"/>
      <c r="J2984" s="182"/>
      <c r="K2984" s="182"/>
      <c r="L2984" s="182"/>
      <c r="M2984" s="182"/>
      <c r="N2984" s="182"/>
      <c r="O2984" s="182"/>
      <c r="P2984" s="182"/>
    </row>
    <row r="2985" spans="2:16">
      <c r="B2985" s="181"/>
      <c r="C2985" s="180"/>
      <c r="D2985" s="180"/>
      <c r="E2985" s="182"/>
      <c r="F2985" s="182"/>
      <c r="G2985" s="182"/>
      <c r="H2985" s="182"/>
      <c r="I2985" s="182"/>
      <c r="J2985" s="182"/>
      <c r="K2985" s="182"/>
      <c r="L2985" s="182"/>
      <c r="M2985" s="182"/>
      <c r="N2985" s="182"/>
      <c r="O2985" s="182"/>
      <c r="P2985" s="182"/>
    </row>
    <row r="2986" spans="2:16">
      <c r="B2986" s="181"/>
      <c r="C2986" s="180"/>
      <c r="D2986" s="180"/>
      <c r="E2986" s="182"/>
      <c r="F2986" s="182"/>
      <c r="G2986" s="182"/>
      <c r="H2986" s="182"/>
      <c r="I2986" s="182"/>
      <c r="J2986" s="182"/>
      <c r="K2986" s="182"/>
      <c r="L2986" s="182"/>
      <c r="M2986" s="182"/>
      <c r="N2986" s="182"/>
      <c r="O2986" s="182"/>
      <c r="P2986" s="182"/>
    </row>
    <row r="2987" spans="2:16">
      <c r="B2987" s="181"/>
      <c r="C2987" s="180"/>
      <c r="D2987" s="180"/>
      <c r="E2987" s="182"/>
      <c r="F2987" s="182"/>
      <c r="G2987" s="182"/>
      <c r="H2987" s="182"/>
      <c r="I2987" s="182"/>
      <c r="J2987" s="182"/>
      <c r="K2987" s="182"/>
      <c r="L2987" s="182"/>
      <c r="M2987" s="182"/>
      <c r="N2987" s="182"/>
      <c r="O2987" s="182"/>
      <c r="P2987" s="182"/>
    </row>
    <row r="2988" spans="2:16">
      <c r="B2988" s="181"/>
      <c r="C2988" s="180"/>
      <c r="D2988" s="180"/>
      <c r="E2988" s="182"/>
      <c r="F2988" s="182"/>
      <c r="G2988" s="182"/>
      <c r="H2988" s="182"/>
      <c r="I2988" s="182"/>
      <c r="J2988" s="182"/>
      <c r="K2988" s="182"/>
      <c r="L2988" s="182"/>
      <c r="M2988" s="182"/>
      <c r="N2988" s="182"/>
      <c r="O2988" s="182"/>
      <c r="P2988" s="182"/>
    </row>
    <row r="2989" spans="2:16">
      <c r="B2989" s="181"/>
      <c r="C2989" s="180"/>
      <c r="D2989" s="180"/>
      <c r="E2989" s="182"/>
      <c r="F2989" s="182"/>
      <c r="G2989" s="182"/>
      <c r="H2989" s="182"/>
      <c r="I2989" s="182"/>
      <c r="J2989" s="182"/>
      <c r="K2989" s="182"/>
      <c r="L2989" s="182"/>
      <c r="M2989" s="182"/>
      <c r="N2989" s="182"/>
      <c r="O2989" s="182"/>
      <c r="P2989" s="182"/>
    </row>
    <row r="2990" spans="2:16">
      <c r="B2990" s="181"/>
      <c r="C2990" s="180"/>
      <c r="D2990" s="180"/>
      <c r="E2990" s="182"/>
      <c r="F2990" s="182"/>
      <c r="G2990" s="182"/>
      <c r="H2990" s="182"/>
      <c r="I2990" s="182"/>
      <c r="J2990" s="182"/>
      <c r="K2990" s="182"/>
      <c r="L2990" s="182"/>
      <c r="M2990" s="182"/>
      <c r="N2990" s="182"/>
      <c r="O2990" s="182"/>
      <c r="P2990" s="182"/>
    </row>
    <row r="2991" spans="2:16">
      <c r="B2991" s="181"/>
      <c r="C2991" s="180"/>
      <c r="D2991" s="180"/>
      <c r="E2991" s="182"/>
      <c r="F2991" s="182"/>
      <c r="G2991" s="182"/>
      <c r="H2991" s="182"/>
      <c r="I2991" s="182"/>
      <c r="J2991" s="182"/>
      <c r="K2991" s="182"/>
      <c r="L2991" s="182"/>
      <c r="M2991" s="182"/>
      <c r="N2991" s="182"/>
      <c r="O2991" s="182"/>
      <c r="P2991" s="182"/>
    </row>
    <row r="2992" spans="2:16">
      <c r="B2992" s="181"/>
      <c r="C2992" s="180"/>
      <c r="D2992" s="180"/>
      <c r="E2992" s="182"/>
      <c r="F2992" s="182"/>
      <c r="G2992" s="182"/>
      <c r="H2992" s="182"/>
      <c r="I2992" s="182"/>
      <c r="J2992" s="182"/>
      <c r="K2992" s="182"/>
      <c r="L2992" s="182"/>
      <c r="M2992" s="182"/>
      <c r="N2992" s="182"/>
      <c r="O2992" s="182"/>
      <c r="P2992" s="182"/>
    </row>
    <row r="2993" spans="2:16">
      <c r="B2993" s="181"/>
      <c r="C2993" s="180"/>
      <c r="D2993" s="180"/>
      <c r="E2993" s="182"/>
      <c r="F2993" s="182"/>
      <c r="G2993" s="182"/>
      <c r="H2993" s="182"/>
      <c r="I2993" s="182"/>
      <c r="J2993" s="182"/>
      <c r="K2993" s="182"/>
      <c r="L2993" s="182"/>
      <c r="M2993" s="182"/>
      <c r="N2993" s="182"/>
      <c r="O2993" s="182"/>
      <c r="P2993" s="182"/>
    </row>
    <row r="2994" spans="2:16">
      <c r="B2994" s="181"/>
      <c r="C2994" s="180"/>
      <c r="D2994" s="180"/>
      <c r="E2994" s="182"/>
      <c r="F2994" s="182"/>
      <c r="G2994" s="182"/>
      <c r="H2994" s="182"/>
      <c r="I2994" s="182"/>
      <c r="J2994" s="182"/>
      <c r="K2994" s="182"/>
      <c r="L2994" s="182"/>
      <c r="M2994" s="182"/>
      <c r="N2994" s="182"/>
      <c r="O2994" s="182"/>
      <c r="P2994" s="182"/>
    </row>
    <row r="2995" spans="2:16">
      <c r="B2995" s="181"/>
      <c r="C2995" s="180"/>
      <c r="D2995" s="180"/>
      <c r="E2995" s="182"/>
      <c r="F2995" s="182"/>
      <c r="G2995" s="182"/>
      <c r="H2995" s="182"/>
      <c r="I2995" s="182"/>
      <c r="J2995" s="182"/>
      <c r="K2995" s="182"/>
      <c r="L2995" s="182"/>
      <c r="M2995" s="182"/>
      <c r="N2995" s="182"/>
      <c r="O2995" s="182"/>
      <c r="P2995" s="182"/>
    </row>
    <row r="2996" spans="2:16">
      <c r="B2996" s="181"/>
      <c r="C2996" s="180"/>
      <c r="D2996" s="180"/>
      <c r="E2996" s="182"/>
      <c r="F2996" s="182"/>
      <c r="G2996" s="182"/>
      <c r="H2996" s="182"/>
      <c r="I2996" s="182"/>
      <c r="J2996" s="182"/>
      <c r="K2996" s="182"/>
      <c r="L2996" s="182"/>
      <c r="M2996" s="182"/>
      <c r="N2996" s="182"/>
      <c r="O2996" s="182"/>
      <c r="P2996" s="182"/>
    </row>
    <row r="2997" spans="2:16">
      <c r="B2997" s="181"/>
      <c r="C2997" s="180"/>
      <c r="D2997" s="180"/>
      <c r="E2997" s="182"/>
      <c r="F2997" s="182"/>
      <c r="G2997" s="182"/>
      <c r="H2997" s="182"/>
      <c r="I2997" s="182"/>
      <c r="J2997" s="182"/>
      <c r="K2997" s="182"/>
      <c r="L2997" s="182"/>
      <c r="M2997" s="182"/>
      <c r="N2997" s="182"/>
      <c r="O2997" s="182"/>
      <c r="P2997" s="182"/>
    </row>
    <row r="2998" spans="2:16">
      <c r="B2998" s="181"/>
      <c r="C2998" s="180"/>
      <c r="D2998" s="180"/>
      <c r="E2998" s="182"/>
      <c r="F2998" s="182"/>
      <c r="G2998" s="182"/>
      <c r="H2998" s="182"/>
      <c r="I2998" s="182"/>
      <c r="J2998" s="182"/>
      <c r="K2998" s="182"/>
      <c r="L2998" s="182"/>
      <c r="M2998" s="182"/>
      <c r="N2998" s="182"/>
      <c r="O2998" s="182"/>
      <c r="P2998" s="182"/>
    </row>
    <row r="2999" spans="2:16">
      <c r="B2999" s="181"/>
      <c r="C2999" s="180"/>
      <c r="D2999" s="180"/>
      <c r="E2999" s="182"/>
      <c r="F2999" s="182"/>
      <c r="G2999" s="182"/>
      <c r="H2999" s="182"/>
      <c r="I2999" s="182"/>
      <c r="J2999" s="182"/>
      <c r="K2999" s="182"/>
      <c r="L2999" s="182"/>
      <c r="M2999" s="182"/>
      <c r="N2999" s="182"/>
      <c r="O2999" s="182"/>
      <c r="P2999" s="182"/>
    </row>
    <row r="3000" spans="2:16">
      <c r="B3000" s="181"/>
      <c r="C3000" s="180"/>
      <c r="D3000" s="180"/>
      <c r="E3000" s="182"/>
      <c r="F3000" s="182"/>
      <c r="G3000" s="182"/>
      <c r="H3000" s="182"/>
      <c r="I3000" s="182"/>
      <c r="J3000" s="182"/>
      <c r="K3000" s="182"/>
      <c r="L3000" s="182"/>
      <c r="M3000" s="182"/>
      <c r="N3000" s="182"/>
      <c r="O3000" s="182"/>
      <c r="P3000" s="182"/>
    </row>
    <row r="3001" spans="2:16">
      <c r="B3001" s="181"/>
      <c r="C3001" s="180"/>
      <c r="D3001" s="180"/>
      <c r="E3001" s="182"/>
      <c r="F3001" s="182"/>
      <c r="G3001" s="182"/>
      <c r="H3001" s="182"/>
      <c r="I3001" s="182"/>
      <c r="J3001" s="182"/>
      <c r="K3001" s="182"/>
      <c r="L3001" s="182"/>
      <c r="M3001" s="182"/>
      <c r="N3001" s="182"/>
      <c r="O3001" s="182"/>
      <c r="P3001" s="182"/>
    </row>
    <row r="3002" spans="2:16">
      <c r="B3002" s="181"/>
      <c r="C3002" s="180"/>
      <c r="D3002" s="180"/>
      <c r="E3002" s="182"/>
      <c r="F3002" s="182"/>
      <c r="G3002" s="182"/>
      <c r="H3002" s="182"/>
      <c r="I3002" s="182"/>
      <c r="J3002" s="182"/>
      <c r="K3002" s="182"/>
      <c r="L3002" s="182"/>
      <c r="M3002" s="182"/>
      <c r="N3002" s="182"/>
      <c r="O3002" s="182"/>
      <c r="P3002" s="182"/>
    </row>
    <row r="3003" spans="2:16">
      <c r="B3003" s="181"/>
      <c r="C3003" s="180"/>
      <c r="D3003" s="180"/>
      <c r="E3003" s="182"/>
      <c r="F3003" s="182"/>
      <c r="G3003" s="182"/>
      <c r="H3003" s="182"/>
      <c r="I3003" s="182"/>
      <c r="J3003" s="182"/>
      <c r="K3003" s="182"/>
      <c r="L3003" s="182"/>
      <c r="M3003" s="182"/>
      <c r="N3003" s="182"/>
      <c r="O3003" s="182"/>
      <c r="P3003" s="182"/>
    </row>
    <row r="3004" spans="2:16">
      <c r="B3004" s="181"/>
      <c r="C3004" s="180"/>
      <c r="D3004" s="180"/>
      <c r="E3004" s="182"/>
      <c r="F3004" s="182"/>
      <c r="G3004" s="182"/>
      <c r="H3004" s="182"/>
      <c r="I3004" s="182"/>
      <c r="J3004" s="182"/>
      <c r="K3004" s="182"/>
      <c r="L3004" s="182"/>
      <c r="M3004" s="182"/>
      <c r="N3004" s="182"/>
      <c r="O3004" s="182"/>
      <c r="P3004" s="182"/>
    </row>
    <row r="3005" spans="2:16">
      <c r="B3005" s="181"/>
      <c r="C3005" s="180"/>
      <c r="D3005" s="180"/>
      <c r="E3005" s="182"/>
      <c r="F3005" s="182"/>
      <c r="G3005" s="182"/>
      <c r="H3005" s="182"/>
      <c r="I3005" s="182"/>
      <c r="J3005" s="182"/>
      <c r="K3005" s="182"/>
      <c r="L3005" s="182"/>
      <c r="M3005" s="182"/>
      <c r="N3005" s="182"/>
      <c r="O3005" s="182"/>
      <c r="P3005" s="182"/>
    </row>
    <row r="3006" spans="2:16">
      <c r="B3006" s="181"/>
      <c r="C3006" s="180"/>
      <c r="D3006" s="180"/>
      <c r="E3006" s="182"/>
      <c r="F3006" s="182"/>
      <c r="G3006" s="182"/>
      <c r="H3006" s="182"/>
      <c r="I3006" s="182"/>
      <c r="J3006" s="182"/>
      <c r="K3006" s="182"/>
      <c r="L3006" s="182"/>
      <c r="M3006" s="182"/>
      <c r="N3006" s="182"/>
      <c r="O3006" s="182"/>
      <c r="P3006" s="182"/>
    </row>
    <row r="3007" spans="2:16">
      <c r="B3007" s="181"/>
      <c r="C3007" s="180"/>
      <c r="D3007" s="180"/>
      <c r="E3007" s="182"/>
      <c r="F3007" s="182"/>
      <c r="G3007" s="182"/>
      <c r="H3007" s="182"/>
      <c r="I3007" s="182"/>
      <c r="J3007" s="182"/>
      <c r="K3007" s="182"/>
      <c r="L3007" s="182"/>
      <c r="M3007" s="182"/>
      <c r="N3007" s="182"/>
      <c r="O3007" s="182"/>
      <c r="P3007" s="182"/>
    </row>
    <row r="3008" spans="2:16">
      <c r="B3008" s="181"/>
      <c r="C3008" s="180"/>
      <c r="D3008" s="180"/>
      <c r="E3008" s="182"/>
      <c r="F3008" s="182"/>
      <c r="G3008" s="182"/>
      <c r="H3008" s="182"/>
      <c r="I3008" s="182"/>
      <c r="J3008" s="182"/>
      <c r="K3008" s="182"/>
      <c r="L3008" s="182"/>
      <c r="M3008" s="182"/>
      <c r="N3008" s="182"/>
      <c r="O3008" s="182"/>
      <c r="P3008" s="182"/>
    </row>
    <row r="3009" spans="2:16">
      <c r="B3009" s="181"/>
      <c r="C3009" s="180"/>
      <c r="D3009" s="180"/>
      <c r="E3009" s="182"/>
      <c r="F3009" s="182"/>
      <c r="G3009" s="182"/>
      <c r="H3009" s="182"/>
      <c r="I3009" s="182"/>
      <c r="J3009" s="182"/>
      <c r="K3009" s="182"/>
      <c r="L3009" s="182"/>
      <c r="M3009" s="182"/>
      <c r="N3009" s="182"/>
      <c r="O3009" s="182"/>
      <c r="P3009" s="182"/>
    </row>
    <row r="3010" spans="2:16">
      <c r="B3010" s="181"/>
      <c r="C3010" s="180"/>
      <c r="D3010" s="180"/>
      <c r="E3010" s="182"/>
      <c r="F3010" s="182"/>
      <c r="G3010" s="182"/>
      <c r="H3010" s="182"/>
      <c r="I3010" s="182"/>
      <c r="J3010" s="182"/>
      <c r="K3010" s="182"/>
      <c r="L3010" s="182"/>
      <c r="M3010" s="182"/>
      <c r="N3010" s="182"/>
      <c r="O3010" s="182"/>
      <c r="P3010" s="182"/>
    </row>
    <row r="3011" spans="2:16">
      <c r="B3011" s="181"/>
      <c r="C3011" s="180"/>
      <c r="D3011" s="180"/>
      <c r="E3011" s="182"/>
      <c r="F3011" s="182"/>
      <c r="G3011" s="182"/>
      <c r="H3011" s="182"/>
      <c r="I3011" s="182"/>
      <c r="J3011" s="182"/>
      <c r="K3011" s="182"/>
      <c r="L3011" s="182"/>
      <c r="M3011" s="182"/>
      <c r="N3011" s="182"/>
      <c r="O3011" s="182"/>
      <c r="P3011" s="182"/>
    </row>
    <row r="3012" spans="2:16">
      <c r="B3012" s="181"/>
      <c r="C3012" s="180"/>
      <c r="D3012" s="180"/>
      <c r="E3012" s="182"/>
      <c r="F3012" s="182"/>
      <c r="G3012" s="182"/>
      <c r="H3012" s="182"/>
      <c r="I3012" s="182"/>
      <c r="J3012" s="182"/>
      <c r="K3012" s="182"/>
      <c r="L3012" s="182"/>
      <c r="M3012" s="182"/>
      <c r="N3012" s="182"/>
      <c r="O3012" s="182"/>
      <c r="P3012" s="182"/>
    </row>
    <row r="3013" spans="2:16">
      <c r="B3013" s="181"/>
      <c r="C3013" s="180"/>
      <c r="D3013" s="180"/>
      <c r="E3013" s="182"/>
      <c r="F3013" s="182"/>
      <c r="G3013" s="182"/>
      <c r="H3013" s="182"/>
      <c r="I3013" s="182"/>
      <c r="J3013" s="182"/>
      <c r="K3013" s="182"/>
      <c r="L3013" s="182"/>
      <c r="M3013" s="182"/>
      <c r="N3013" s="182"/>
      <c r="O3013" s="182"/>
      <c r="P3013" s="182"/>
    </row>
    <row r="3014" spans="2:16">
      <c r="B3014" s="181"/>
      <c r="C3014" s="180"/>
      <c r="D3014" s="180"/>
      <c r="E3014" s="182"/>
      <c r="F3014" s="182"/>
      <c r="G3014" s="182"/>
      <c r="H3014" s="182"/>
      <c r="I3014" s="182"/>
      <c r="J3014" s="182"/>
      <c r="K3014" s="182"/>
      <c r="L3014" s="182"/>
      <c r="M3014" s="182"/>
      <c r="N3014" s="182"/>
      <c r="O3014" s="182"/>
      <c r="P3014" s="182"/>
    </row>
    <row r="3015" spans="2:16">
      <c r="B3015" s="181"/>
      <c r="C3015" s="180"/>
      <c r="D3015" s="180"/>
      <c r="E3015" s="182"/>
      <c r="F3015" s="182"/>
      <c r="G3015" s="182"/>
      <c r="H3015" s="182"/>
      <c r="I3015" s="182"/>
      <c r="J3015" s="182"/>
      <c r="K3015" s="182"/>
      <c r="L3015" s="182"/>
      <c r="M3015" s="182"/>
      <c r="N3015" s="182"/>
      <c r="O3015" s="182"/>
      <c r="P3015" s="182"/>
    </row>
    <row r="3016" spans="2:16">
      <c r="B3016" s="181"/>
      <c r="C3016" s="180"/>
      <c r="D3016" s="180"/>
      <c r="E3016" s="182"/>
      <c r="F3016" s="182"/>
      <c r="G3016" s="182"/>
      <c r="H3016" s="182"/>
      <c r="I3016" s="182"/>
      <c r="J3016" s="182"/>
      <c r="K3016" s="182"/>
      <c r="L3016" s="182"/>
      <c r="M3016" s="182"/>
      <c r="N3016" s="182"/>
      <c r="O3016" s="182"/>
      <c r="P3016" s="182"/>
    </row>
    <row r="3017" spans="2:16">
      <c r="B3017" s="181"/>
      <c r="C3017" s="180"/>
      <c r="D3017" s="180"/>
      <c r="E3017" s="182"/>
      <c r="F3017" s="182"/>
      <c r="G3017" s="182"/>
      <c r="H3017" s="182"/>
      <c r="I3017" s="182"/>
      <c r="J3017" s="182"/>
      <c r="K3017" s="182"/>
      <c r="L3017" s="182"/>
      <c r="M3017" s="182"/>
      <c r="N3017" s="182"/>
      <c r="O3017" s="182"/>
      <c r="P3017" s="182"/>
    </row>
    <row r="3018" spans="2:16">
      <c r="B3018" s="181"/>
      <c r="C3018" s="180"/>
      <c r="D3018" s="180"/>
      <c r="E3018" s="182"/>
      <c r="F3018" s="182"/>
      <c r="G3018" s="182"/>
      <c r="H3018" s="182"/>
      <c r="I3018" s="182"/>
      <c r="J3018" s="182"/>
      <c r="K3018" s="182"/>
      <c r="L3018" s="182"/>
      <c r="M3018" s="182"/>
      <c r="N3018" s="182"/>
      <c r="O3018" s="182"/>
      <c r="P3018" s="182"/>
    </row>
    <row r="3019" spans="2:16">
      <c r="B3019" s="181"/>
      <c r="C3019" s="180"/>
      <c r="D3019" s="180"/>
      <c r="E3019" s="182"/>
      <c r="F3019" s="182"/>
      <c r="G3019" s="182"/>
      <c r="H3019" s="182"/>
      <c r="I3019" s="182"/>
      <c r="J3019" s="182"/>
      <c r="K3019" s="182"/>
      <c r="L3019" s="182"/>
      <c r="M3019" s="182"/>
      <c r="N3019" s="182"/>
      <c r="O3019" s="182"/>
      <c r="P3019" s="182"/>
    </row>
    <row r="3020" spans="2:16">
      <c r="B3020" s="181"/>
      <c r="C3020" s="180"/>
      <c r="D3020" s="180"/>
      <c r="E3020" s="182"/>
      <c r="F3020" s="182"/>
      <c r="G3020" s="182"/>
      <c r="H3020" s="182"/>
      <c r="I3020" s="182"/>
      <c r="J3020" s="182"/>
      <c r="K3020" s="182"/>
      <c r="L3020" s="182"/>
      <c r="M3020" s="182"/>
      <c r="N3020" s="182"/>
      <c r="O3020" s="182"/>
      <c r="P3020" s="182"/>
    </row>
    <row r="3021" spans="2:16">
      <c r="B3021" s="181"/>
      <c r="C3021" s="180"/>
      <c r="D3021" s="180"/>
      <c r="E3021" s="182"/>
      <c r="F3021" s="182"/>
      <c r="G3021" s="182"/>
      <c r="H3021" s="182"/>
      <c r="I3021" s="182"/>
      <c r="J3021" s="182"/>
      <c r="K3021" s="182"/>
      <c r="L3021" s="182"/>
      <c r="M3021" s="182"/>
      <c r="N3021" s="182"/>
      <c r="O3021" s="182"/>
      <c r="P3021" s="182"/>
    </row>
    <row r="3022" spans="2:16">
      <c r="B3022" s="181"/>
      <c r="C3022" s="180"/>
      <c r="D3022" s="180"/>
      <c r="E3022" s="182"/>
      <c r="F3022" s="182"/>
      <c r="G3022" s="182"/>
      <c r="H3022" s="182"/>
      <c r="I3022" s="182"/>
      <c r="J3022" s="182"/>
      <c r="K3022" s="182"/>
      <c r="L3022" s="182"/>
      <c r="M3022" s="182"/>
      <c r="N3022" s="182"/>
      <c r="O3022" s="182"/>
      <c r="P3022" s="182"/>
    </row>
    <row r="3023" spans="2:16">
      <c r="B3023" s="181"/>
      <c r="C3023" s="180"/>
      <c r="D3023" s="180"/>
      <c r="E3023" s="182"/>
      <c r="F3023" s="182"/>
      <c r="G3023" s="182"/>
      <c r="H3023" s="182"/>
      <c r="I3023" s="182"/>
      <c r="J3023" s="182"/>
      <c r="K3023" s="182"/>
      <c r="L3023" s="182"/>
      <c r="M3023" s="182"/>
      <c r="N3023" s="182"/>
      <c r="O3023" s="182"/>
      <c r="P3023" s="182"/>
    </row>
    <row r="3024" spans="2:16">
      <c r="B3024" s="181"/>
      <c r="C3024" s="180"/>
      <c r="D3024" s="180"/>
      <c r="E3024" s="182"/>
      <c r="F3024" s="182"/>
      <c r="G3024" s="182"/>
      <c r="H3024" s="182"/>
      <c r="I3024" s="182"/>
      <c r="J3024" s="182"/>
      <c r="K3024" s="182"/>
      <c r="L3024" s="182"/>
      <c r="M3024" s="182"/>
      <c r="N3024" s="182"/>
      <c r="O3024" s="182"/>
      <c r="P3024" s="182"/>
    </row>
    <row r="3025" spans="2:16">
      <c r="B3025" s="181"/>
      <c r="C3025" s="180"/>
      <c r="D3025" s="180"/>
      <c r="E3025" s="182"/>
      <c r="F3025" s="182"/>
      <c r="G3025" s="182"/>
      <c r="H3025" s="182"/>
      <c r="I3025" s="182"/>
      <c r="J3025" s="182"/>
      <c r="K3025" s="182"/>
      <c r="L3025" s="182"/>
      <c r="M3025" s="182"/>
      <c r="N3025" s="182"/>
      <c r="O3025" s="182"/>
      <c r="P3025" s="182"/>
    </row>
    <row r="3026" spans="2:16">
      <c r="B3026" s="181"/>
      <c r="C3026" s="180"/>
      <c r="D3026" s="180"/>
      <c r="E3026" s="182"/>
      <c r="F3026" s="182"/>
      <c r="G3026" s="182"/>
      <c r="H3026" s="182"/>
      <c r="I3026" s="182"/>
      <c r="J3026" s="182"/>
      <c r="K3026" s="182"/>
      <c r="L3026" s="182"/>
      <c r="M3026" s="182"/>
      <c r="N3026" s="182"/>
      <c r="O3026" s="182"/>
      <c r="P3026" s="182"/>
    </row>
    <row r="3027" spans="2:16">
      <c r="B3027" s="181"/>
      <c r="C3027" s="180"/>
      <c r="D3027" s="180"/>
      <c r="E3027" s="182"/>
      <c r="F3027" s="182"/>
      <c r="G3027" s="182"/>
      <c r="H3027" s="182"/>
      <c r="I3027" s="182"/>
      <c r="J3027" s="182"/>
      <c r="K3027" s="182"/>
      <c r="L3027" s="182"/>
      <c r="M3027" s="182"/>
      <c r="N3027" s="182"/>
      <c r="O3027" s="182"/>
      <c r="P3027" s="182"/>
    </row>
    <row r="3028" spans="2:16">
      <c r="B3028" s="181"/>
      <c r="C3028" s="180"/>
      <c r="D3028" s="180"/>
      <c r="E3028" s="182"/>
      <c r="F3028" s="182"/>
      <c r="G3028" s="182"/>
      <c r="H3028" s="182"/>
      <c r="I3028" s="182"/>
      <c r="J3028" s="182"/>
      <c r="K3028" s="182"/>
      <c r="L3028" s="182"/>
      <c r="M3028" s="182"/>
      <c r="N3028" s="182"/>
      <c r="O3028" s="182"/>
      <c r="P3028" s="182"/>
    </row>
    <row r="3029" spans="2:16">
      <c r="B3029" s="181"/>
      <c r="C3029" s="180"/>
      <c r="D3029" s="180"/>
      <c r="E3029" s="182"/>
      <c r="F3029" s="182"/>
      <c r="G3029" s="182"/>
      <c r="H3029" s="182"/>
      <c r="I3029" s="182"/>
      <c r="J3029" s="182"/>
      <c r="K3029" s="182"/>
      <c r="L3029" s="182"/>
      <c r="M3029" s="182"/>
      <c r="N3029" s="182"/>
      <c r="O3029" s="182"/>
      <c r="P3029" s="182"/>
    </row>
    <row r="3030" spans="2:16">
      <c r="B3030" s="181"/>
      <c r="C3030" s="180"/>
      <c r="D3030" s="180"/>
      <c r="E3030" s="182"/>
      <c r="F3030" s="182"/>
      <c r="G3030" s="182"/>
      <c r="H3030" s="182"/>
      <c r="I3030" s="182"/>
      <c r="J3030" s="182"/>
      <c r="K3030" s="182"/>
      <c r="L3030" s="182"/>
      <c r="M3030" s="182"/>
      <c r="N3030" s="182"/>
      <c r="O3030" s="182"/>
      <c r="P3030" s="182"/>
    </row>
    <row r="3031" spans="2:16">
      <c r="B3031" s="181"/>
      <c r="C3031" s="180"/>
      <c r="D3031" s="180"/>
      <c r="E3031" s="182"/>
      <c r="F3031" s="182"/>
      <c r="G3031" s="182"/>
      <c r="H3031" s="182"/>
      <c r="I3031" s="182"/>
      <c r="J3031" s="182"/>
      <c r="K3031" s="182"/>
      <c r="L3031" s="182"/>
      <c r="M3031" s="182"/>
      <c r="N3031" s="182"/>
      <c r="O3031" s="182"/>
      <c r="P3031" s="182"/>
    </row>
    <row r="3032" spans="2:16">
      <c r="B3032" s="181"/>
      <c r="C3032" s="180"/>
      <c r="D3032" s="180"/>
      <c r="E3032" s="182"/>
      <c r="F3032" s="182"/>
      <c r="G3032" s="182"/>
      <c r="H3032" s="182"/>
      <c r="I3032" s="182"/>
      <c r="J3032" s="182"/>
      <c r="K3032" s="182"/>
      <c r="L3032" s="182"/>
      <c r="M3032" s="182"/>
      <c r="N3032" s="182"/>
      <c r="O3032" s="182"/>
      <c r="P3032" s="182"/>
    </row>
    <row r="3033" spans="2:16">
      <c r="B3033" s="181"/>
      <c r="C3033" s="180"/>
      <c r="D3033" s="180"/>
      <c r="E3033" s="182"/>
      <c r="F3033" s="182"/>
      <c r="G3033" s="182"/>
      <c r="H3033" s="182"/>
      <c r="I3033" s="182"/>
      <c r="J3033" s="182"/>
      <c r="K3033" s="182"/>
      <c r="L3033" s="182"/>
      <c r="M3033" s="182"/>
      <c r="N3033" s="182"/>
      <c r="O3033" s="182"/>
      <c r="P3033" s="182"/>
    </row>
    <row r="3034" spans="2:16">
      <c r="B3034" s="181"/>
      <c r="C3034" s="180"/>
      <c r="D3034" s="180"/>
      <c r="E3034" s="182"/>
      <c r="F3034" s="182"/>
      <c r="G3034" s="182"/>
      <c r="H3034" s="182"/>
      <c r="I3034" s="182"/>
      <c r="J3034" s="182"/>
      <c r="K3034" s="182"/>
      <c r="L3034" s="182"/>
      <c r="M3034" s="182"/>
      <c r="N3034" s="182"/>
      <c r="O3034" s="182"/>
      <c r="P3034" s="182"/>
    </row>
    <row r="3035" spans="2:16">
      <c r="B3035" s="181"/>
      <c r="C3035" s="180"/>
      <c r="D3035" s="180"/>
      <c r="E3035" s="182"/>
      <c r="F3035" s="182"/>
      <c r="G3035" s="182"/>
      <c r="H3035" s="182"/>
      <c r="I3035" s="182"/>
      <c r="J3035" s="182"/>
      <c r="K3035" s="182"/>
      <c r="L3035" s="182"/>
      <c r="M3035" s="182"/>
      <c r="N3035" s="182"/>
      <c r="O3035" s="182"/>
      <c r="P3035" s="182"/>
    </row>
    <row r="3036" spans="2:16">
      <c r="B3036" s="181"/>
      <c r="C3036" s="180"/>
      <c r="D3036" s="180"/>
      <c r="E3036" s="182"/>
      <c r="F3036" s="182"/>
      <c r="G3036" s="182"/>
      <c r="H3036" s="182"/>
      <c r="I3036" s="182"/>
      <c r="J3036" s="182"/>
      <c r="K3036" s="182"/>
      <c r="L3036" s="182"/>
      <c r="M3036" s="182"/>
      <c r="N3036" s="182"/>
      <c r="O3036" s="182"/>
      <c r="P3036" s="182"/>
    </row>
    <row r="3037" spans="2:16">
      <c r="B3037" s="181"/>
      <c r="C3037" s="180"/>
      <c r="D3037" s="180"/>
      <c r="E3037" s="182"/>
      <c r="F3037" s="182"/>
      <c r="G3037" s="182"/>
      <c r="H3037" s="182"/>
      <c r="I3037" s="182"/>
      <c r="J3037" s="182"/>
      <c r="K3037" s="182"/>
      <c r="L3037" s="182"/>
      <c r="M3037" s="182"/>
      <c r="N3037" s="182"/>
      <c r="O3037" s="182"/>
      <c r="P3037" s="182"/>
    </row>
    <row r="3038" spans="2:16">
      <c r="B3038" s="181"/>
      <c r="C3038" s="180"/>
      <c r="D3038" s="180"/>
      <c r="E3038" s="182"/>
      <c r="F3038" s="182"/>
      <c r="G3038" s="182"/>
      <c r="H3038" s="182"/>
      <c r="I3038" s="182"/>
      <c r="J3038" s="182"/>
      <c r="K3038" s="182"/>
      <c r="L3038" s="182"/>
      <c r="M3038" s="182"/>
      <c r="N3038" s="182"/>
      <c r="O3038" s="182"/>
      <c r="P3038" s="182"/>
    </row>
    <row r="3039" spans="2:16">
      <c r="B3039" s="181"/>
      <c r="C3039" s="180"/>
      <c r="D3039" s="180"/>
      <c r="E3039" s="182"/>
      <c r="F3039" s="182"/>
      <c r="G3039" s="182"/>
      <c r="H3039" s="182"/>
      <c r="I3039" s="182"/>
      <c r="J3039" s="182"/>
      <c r="K3039" s="182"/>
      <c r="L3039" s="182"/>
      <c r="M3039" s="182"/>
      <c r="N3039" s="182"/>
      <c r="O3039" s="182"/>
      <c r="P3039" s="182"/>
    </row>
    <row r="3040" spans="2:16">
      <c r="B3040" s="181"/>
      <c r="C3040" s="180"/>
      <c r="D3040" s="180"/>
      <c r="E3040" s="182"/>
      <c r="F3040" s="182"/>
      <c r="G3040" s="182"/>
      <c r="H3040" s="182"/>
      <c r="I3040" s="182"/>
      <c r="J3040" s="182"/>
      <c r="K3040" s="182"/>
      <c r="L3040" s="182"/>
      <c r="M3040" s="182"/>
      <c r="N3040" s="182"/>
      <c r="O3040" s="182"/>
      <c r="P3040" s="182"/>
    </row>
    <row r="3041" spans="2:16">
      <c r="B3041" s="181"/>
      <c r="C3041" s="180"/>
      <c r="D3041" s="180"/>
      <c r="E3041" s="182"/>
      <c r="F3041" s="182"/>
      <c r="G3041" s="182"/>
      <c r="H3041" s="182"/>
      <c r="I3041" s="182"/>
      <c r="J3041" s="182"/>
      <c r="K3041" s="182"/>
      <c r="L3041" s="182"/>
      <c r="M3041" s="182"/>
      <c r="N3041" s="182"/>
      <c r="O3041" s="182"/>
      <c r="P3041" s="182"/>
    </row>
    <row r="3042" spans="2:16">
      <c r="B3042" s="181"/>
      <c r="C3042" s="180"/>
      <c r="D3042" s="180"/>
      <c r="E3042" s="182"/>
      <c r="F3042" s="182"/>
      <c r="G3042" s="182"/>
      <c r="H3042" s="182"/>
      <c r="I3042" s="182"/>
      <c r="J3042" s="182"/>
      <c r="K3042" s="182"/>
      <c r="L3042" s="182"/>
      <c r="M3042" s="182"/>
      <c r="N3042" s="182"/>
      <c r="O3042" s="182"/>
      <c r="P3042" s="182"/>
    </row>
    <row r="3043" spans="2:16">
      <c r="B3043" s="181"/>
      <c r="C3043" s="180"/>
      <c r="D3043" s="180"/>
      <c r="E3043" s="182"/>
      <c r="F3043" s="182"/>
      <c r="G3043" s="182"/>
      <c r="H3043" s="182"/>
      <c r="I3043" s="182"/>
      <c r="J3043" s="182"/>
      <c r="K3043" s="182"/>
      <c r="L3043" s="182"/>
      <c r="M3043" s="182"/>
      <c r="N3043" s="182"/>
      <c r="O3043" s="182"/>
      <c r="P3043" s="182"/>
    </row>
    <row r="3044" spans="2:16">
      <c r="B3044" s="181"/>
      <c r="C3044" s="180"/>
      <c r="D3044" s="180"/>
      <c r="E3044" s="182"/>
      <c r="F3044" s="182"/>
      <c r="G3044" s="182"/>
      <c r="H3044" s="182"/>
      <c r="I3044" s="182"/>
      <c r="J3044" s="182"/>
      <c r="K3044" s="182"/>
      <c r="L3044" s="182"/>
      <c r="M3044" s="182"/>
      <c r="N3044" s="182"/>
      <c r="O3044" s="182"/>
      <c r="P3044" s="182"/>
    </row>
    <row r="3045" spans="2:16">
      <c r="B3045" s="181"/>
      <c r="C3045" s="180"/>
      <c r="D3045" s="180"/>
      <c r="E3045" s="182"/>
      <c r="F3045" s="182"/>
      <c r="G3045" s="182"/>
      <c r="H3045" s="182"/>
      <c r="I3045" s="182"/>
      <c r="J3045" s="182"/>
      <c r="K3045" s="182"/>
      <c r="L3045" s="182"/>
      <c r="M3045" s="182"/>
      <c r="N3045" s="182"/>
      <c r="O3045" s="182"/>
      <c r="P3045" s="182"/>
    </row>
    <row r="3046" spans="2:16">
      <c r="B3046" s="181"/>
      <c r="C3046" s="180"/>
      <c r="D3046" s="180"/>
      <c r="E3046" s="182"/>
      <c r="F3046" s="182"/>
      <c r="G3046" s="182"/>
      <c r="H3046" s="182"/>
      <c r="I3046" s="182"/>
      <c r="J3046" s="182"/>
      <c r="K3046" s="182"/>
      <c r="L3046" s="182"/>
      <c r="M3046" s="182"/>
      <c r="N3046" s="182"/>
      <c r="O3046" s="182"/>
      <c r="P3046" s="182"/>
    </row>
    <row r="3047" spans="2:16">
      <c r="B3047" s="181"/>
      <c r="C3047" s="180"/>
      <c r="D3047" s="180"/>
      <c r="E3047" s="182"/>
      <c r="F3047" s="182"/>
      <c r="G3047" s="182"/>
      <c r="H3047" s="182"/>
      <c r="I3047" s="182"/>
      <c r="J3047" s="182"/>
      <c r="K3047" s="182"/>
      <c r="L3047" s="182"/>
      <c r="M3047" s="182"/>
      <c r="N3047" s="182"/>
      <c r="O3047" s="182"/>
      <c r="P3047" s="182"/>
    </row>
    <row r="3048" spans="2:16">
      <c r="B3048" s="181"/>
      <c r="C3048" s="180"/>
      <c r="D3048" s="180"/>
      <c r="E3048" s="182"/>
      <c r="F3048" s="182"/>
      <c r="G3048" s="182"/>
      <c r="H3048" s="182"/>
      <c r="I3048" s="182"/>
      <c r="J3048" s="182"/>
      <c r="K3048" s="182"/>
      <c r="L3048" s="182"/>
      <c r="M3048" s="182"/>
      <c r="N3048" s="182"/>
      <c r="O3048" s="182"/>
      <c r="P3048" s="182"/>
    </row>
    <row r="3049" spans="2:16">
      <c r="B3049" s="181"/>
      <c r="C3049" s="180"/>
      <c r="D3049" s="180"/>
      <c r="E3049" s="182"/>
      <c r="F3049" s="182"/>
      <c r="G3049" s="182"/>
      <c r="H3049" s="182"/>
      <c r="I3049" s="182"/>
      <c r="J3049" s="182"/>
      <c r="K3049" s="182"/>
      <c r="L3049" s="182"/>
      <c r="M3049" s="182"/>
      <c r="N3049" s="182"/>
      <c r="O3049" s="182"/>
      <c r="P3049" s="182"/>
    </row>
    <row r="3050" spans="2:16">
      <c r="B3050" s="181"/>
      <c r="C3050" s="180"/>
      <c r="D3050" s="180"/>
      <c r="E3050" s="182"/>
      <c r="F3050" s="182"/>
      <c r="G3050" s="182"/>
      <c r="H3050" s="182"/>
      <c r="I3050" s="182"/>
      <c r="J3050" s="182"/>
      <c r="K3050" s="182"/>
      <c r="L3050" s="182"/>
      <c r="M3050" s="182"/>
      <c r="N3050" s="182"/>
      <c r="O3050" s="182"/>
      <c r="P3050" s="182"/>
    </row>
    <row r="3051" spans="2:16">
      <c r="B3051" s="181"/>
      <c r="C3051" s="180"/>
      <c r="D3051" s="180"/>
      <c r="E3051" s="182"/>
      <c r="F3051" s="182"/>
      <c r="G3051" s="182"/>
      <c r="H3051" s="182"/>
      <c r="I3051" s="182"/>
      <c r="J3051" s="182"/>
      <c r="K3051" s="182"/>
      <c r="L3051" s="182"/>
      <c r="M3051" s="182"/>
      <c r="N3051" s="182"/>
      <c r="O3051" s="182"/>
      <c r="P3051" s="182"/>
    </row>
    <row r="3052" spans="2:16">
      <c r="B3052" s="181"/>
      <c r="C3052" s="180"/>
      <c r="D3052" s="180"/>
      <c r="E3052" s="182"/>
      <c r="F3052" s="182"/>
      <c r="G3052" s="182"/>
      <c r="H3052" s="182"/>
      <c r="I3052" s="182"/>
      <c r="J3052" s="182"/>
      <c r="K3052" s="182"/>
      <c r="L3052" s="182"/>
      <c r="M3052" s="182"/>
      <c r="N3052" s="182"/>
      <c r="O3052" s="182"/>
      <c r="P3052" s="182"/>
    </row>
    <row r="3053" spans="2:16">
      <c r="B3053" s="181"/>
      <c r="C3053" s="180"/>
      <c r="D3053" s="180"/>
      <c r="E3053" s="182"/>
      <c r="F3053" s="182"/>
      <c r="G3053" s="182"/>
      <c r="H3053" s="182"/>
      <c r="I3053" s="182"/>
      <c r="J3053" s="182"/>
      <c r="K3053" s="182"/>
      <c r="L3053" s="182"/>
      <c r="M3053" s="182"/>
      <c r="N3053" s="182"/>
      <c r="O3053" s="182"/>
      <c r="P3053" s="182"/>
    </row>
    <row r="3054" spans="2:16">
      <c r="B3054" s="181"/>
      <c r="C3054" s="180"/>
      <c r="D3054" s="180"/>
      <c r="E3054" s="182"/>
      <c r="F3054" s="182"/>
      <c r="G3054" s="182"/>
      <c r="H3054" s="182"/>
      <c r="I3054" s="182"/>
      <c r="J3054" s="182"/>
      <c r="K3054" s="182"/>
      <c r="L3054" s="182"/>
      <c r="M3054" s="182"/>
      <c r="N3054" s="182"/>
      <c r="O3054" s="182"/>
      <c r="P3054" s="182"/>
    </row>
    <row r="3055" spans="2:16">
      <c r="B3055" s="181"/>
      <c r="C3055" s="180"/>
      <c r="D3055" s="180"/>
      <c r="E3055" s="182"/>
      <c r="F3055" s="182"/>
      <c r="G3055" s="182"/>
      <c r="H3055" s="182"/>
      <c r="I3055" s="182"/>
      <c r="J3055" s="182"/>
      <c r="K3055" s="182"/>
      <c r="L3055" s="182"/>
      <c r="M3055" s="182"/>
      <c r="N3055" s="182"/>
      <c r="O3055" s="182"/>
      <c r="P3055" s="182"/>
    </row>
    <row r="3056" spans="2:16">
      <c r="B3056" s="181"/>
      <c r="C3056" s="180"/>
      <c r="D3056" s="180"/>
      <c r="E3056" s="182"/>
      <c r="F3056" s="182"/>
      <c r="G3056" s="182"/>
      <c r="H3056" s="182"/>
      <c r="I3056" s="182"/>
      <c r="J3056" s="182"/>
      <c r="K3056" s="182"/>
      <c r="L3056" s="182"/>
      <c r="M3056" s="182"/>
      <c r="N3056" s="182"/>
      <c r="O3056" s="182"/>
      <c r="P3056" s="182"/>
    </row>
    <row r="3057" spans="2:16">
      <c r="B3057" s="181"/>
      <c r="C3057" s="180"/>
      <c r="D3057" s="180"/>
      <c r="E3057" s="182"/>
      <c r="F3057" s="182"/>
      <c r="G3057" s="182"/>
      <c r="H3057" s="182"/>
      <c r="I3057" s="182"/>
      <c r="J3057" s="182"/>
      <c r="K3057" s="182"/>
      <c r="L3057" s="182"/>
      <c r="M3057" s="182"/>
      <c r="N3057" s="182"/>
      <c r="O3057" s="182"/>
      <c r="P3057" s="182"/>
    </row>
    <row r="3058" spans="2:16">
      <c r="B3058" s="181"/>
      <c r="C3058" s="180"/>
      <c r="D3058" s="180"/>
      <c r="E3058" s="182"/>
      <c r="F3058" s="182"/>
      <c r="G3058" s="182"/>
      <c r="H3058" s="182"/>
      <c r="I3058" s="182"/>
      <c r="J3058" s="182"/>
      <c r="K3058" s="182"/>
      <c r="L3058" s="182"/>
      <c r="M3058" s="182"/>
      <c r="N3058" s="182"/>
      <c r="O3058" s="182"/>
      <c r="P3058" s="182"/>
    </row>
    <row r="3059" spans="2:16">
      <c r="B3059" s="181"/>
      <c r="C3059" s="180"/>
      <c r="D3059" s="180"/>
      <c r="E3059" s="182"/>
      <c r="F3059" s="182"/>
      <c r="G3059" s="182"/>
      <c r="H3059" s="182"/>
      <c r="I3059" s="182"/>
      <c r="J3059" s="182"/>
      <c r="K3059" s="182"/>
      <c r="L3059" s="182"/>
      <c r="M3059" s="182"/>
      <c r="N3059" s="182"/>
      <c r="O3059" s="182"/>
      <c r="P3059" s="182"/>
    </row>
    <row r="3060" spans="2:16">
      <c r="B3060" s="181"/>
      <c r="C3060" s="180"/>
      <c r="D3060" s="180"/>
      <c r="E3060" s="182"/>
      <c r="F3060" s="182"/>
      <c r="G3060" s="182"/>
      <c r="H3060" s="182"/>
      <c r="I3060" s="182"/>
      <c r="J3060" s="182"/>
      <c r="K3060" s="182"/>
      <c r="L3060" s="182"/>
      <c r="M3060" s="182"/>
      <c r="N3060" s="182"/>
      <c r="O3060" s="182"/>
      <c r="P3060" s="182"/>
    </row>
    <row r="3061" spans="2:16">
      <c r="B3061" s="181"/>
      <c r="C3061" s="180"/>
      <c r="D3061" s="180"/>
      <c r="E3061" s="182"/>
      <c r="F3061" s="182"/>
      <c r="G3061" s="182"/>
      <c r="H3061" s="182"/>
      <c r="I3061" s="182"/>
      <c r="J3061" s="182"/>
      <c r="K3061" s="182"/>
      <c r="L3061" s="182"/>
      <c r="M3061" s="182"/>
      <c r="N3061" s="182"/>
      <c r="O3061" s="182"/>
      <c r="P3061" s="182"/>
    </row>
    <row r="3062" spans="2:16">
      <c r="B3062" s="181"/>
      <c r="C3062" s="180"/>
      <c r="D3062" s="180"/>
      <c r="E3062" s="182"/>
      <c r="F3062" s="182"/>
      <c r="G3062" s="182"/>
      <c r="H3062" s="182"/>
      <c r="I3062" s="182"/>
      <c r="J3062" s="182"/>
      <c r="K3062" s="182"/>
      <c r="L3062" s="182"/>
      <c r="M3062" s="182"/>
      <c r="N3062" s="182"/>
      <c r="O3062" s="182"/>
      <c r="P3062" s="182"/>
    </row>
    <row r="3063" spans="2:16">
      <c r="B3063" s="181"/>
      <c r="C3063" s="180"/>
      <c r="D3063" s="180"/>
      <c r="E3063" s="182"/>
      <c r="F3063" s="182"/>
      <c r="G3063" s="182"/>
      <c r="H3063" s="182"/>
      <c r="I3063" s="182"/>
      <c r="J3063" s="182"/>
      <c r="K3063" s="182"/>
      <c r="L3063" s="182"/>
      <c r="M3063" s="182"/>
      <c r="N3063" s="182"/>
      <c r="O3063" s="182"/>
      <c r="P3063" s="182"/>
    </row>
    <row r="3064" spans="2:16">
      <c r="B3064" s="181"/>
      <c r="C3064" s="180"/>
      <c r="D3064" s="180"/>
      <c r="E3064" s="182"/>
      <c r="F3064" s="182"/>
      <c r="G3064" s="182"/>
      <c r="H3064" s="182"/>
      <c r="I3064" s="182"/>
      <c r="J3064" s="182"/>
      <c r="K3064" s="182"/>
      <c r="L3064" s="182"/>
      <c r="M3064" s="182"/>
      <c r="N3064" s="182"/>
      <c r="O3064" s="182"/>
      <c r="P3064" s="182"/>
    </row>
    <row r="3065" spans="2:16">
      <c r="B3065" s="181"/>
      <c r="C3065" s="180"/>
      <c r="D3065" s="180"/>
      <c r="E3065" s="182"/>
      <c r="F3065" s="182"/>
      <c r="G3065" s="182"/>
      <c r="H3065" s="182"/>
      <c r="I3065" s="182"/>
      <c r="J3065" s="182"/>
      <c r="K3065" s="182"/>
      <c r="L3065" s="182"/>
      <c r="M3065" s="182"/>
      <c r="N3065" s="182"/>
      <c r="O3065" s="182"/>
      <c r="P3065" s="182"/>
    </row>
    <row r="3066" spans="2:16">
      <c r="B3066" s="181"/>
      <c r="C3066" s="180"/>
      <c r="D3066" s="180"/>
      <c r="E3066" s="182"/>
      <c r="F3066" s="182"/>
      <c r="G3066" s="182"/>
      <c r="H3066" s="182"/>
      <c r="I3066" s="182"/>
      <c r="J3066" s="182"/>
      <c r="K3066" s="182"/>
      <c r="L3066" s="182"/>
      <c r="M3066" s="182"/>
      <c r="N3066" s="182"/>
      <c r="O3066" s="182"/>
      <c r="P3066" s="182"/>
    </row>
    <row r="3067" spans="2:16">
      <c r="B3067" s="181"/>
      <c r="C3067" s="180"/>
      <c r="D3067" s="180"/>
      <c r="E3067" s="182"/>
      <c r="F3067" s="182"/>
      <c r="G3067" s="182"/>
      <c r="H3067" s="182"/>
      <c r="I3067" s="182"/>
      <c r="J3067" s="182"/>
      <c r="K3067" s="182"/>
      <c r="L3067" s="182"/>
      <c r="M3067" s="182"/>
      <c r="N3067" s="182"/>
      <c r="O3067" s="182"/>
      <c r="P3067" s="182"/>
    </row>
    <row r="3068" spans="2:16">
      <c r="B3068" s="181"/>
      <c r="C3068" s="180"/>
      <c r="D3068" s="180"/>
      <c r="E3068" s="182"/>
      <c r="F3068" s="182"/>
      <c r="G3068" s="182"/>
      <c r="H3068" s="182"/>
      <c r="I3068" s="182"/>
      <c r="J3068" s="182"/>
      <c r="K3068" s="182"/>
      <c r="L3068" s="182"/>
      <c r="M3068" s="182"/>
      <c r="N3068" s="182"/>
      <c r="O3068" s="182"/>
      <c r="P3068" s="182"/>
    </row>
    <row r="3069" spans="2:16">
      <c r="B3069" s="181"/>
      <c r="C3069" s="180"/>
      <c r="D3069" s="180"/>
      <c r="E3069" s="182"/>
      <c r="F3069" s="182"/>
      <c r="G3069" s="182"/>
      <c r="H3069" s="182"/>
      <c r="I3069" s="182"/>
      <c r="J3069" s="182"/>
      <c r="K3069" s="182"/>
      <c r="L3069" s="182"/>
      <c r="M3069" s="182"/>
      <c r="N3069" s="182"/>
      <c r="O3069" s="182"/>
      <c r="P3069" s="182"/>
    </row>
    <row r="3070" spans="2:16">
      <c r="B3070" s="181"/>
      <c r="C3070" s="180"/>
      <c r="D3070" s="180"/>
      <c r="E3070" s="182"/>
      <c r="F3070" s="182"/>
      <c r="G3070" s="182"/>
      <c r="H3070" s="182"/>
      <c r="I3070" s="182"/>
      <c r="J3070" s="182"/>
      <c r="K3070" s="182"/>
      <c r="L3070" s="182"/>
      <c r="M3070" s="182"/>
      <c r="N3070" s="182"/>
      <c r="O3070" s="182"/>
      <c r="P3070" s="182"/>
    </row>
    <row r="3071" spans="2:16">
      <c r="B3071" s="181"/>
      <c r="C3071" s="180"/>
      <c r="D3071" s="180"/>
      <c r="E3071" s="182"/>
      <c r="F3071" s="182"/>
      <c r="G3071" s="182"/>
      <c r="H3071" s="182"/>
      <c r="I3071" s="182"/>
      <c r="J3071" s="182"/>
      <c r="K3071" s="182"/>
      <c r="L3071" s="182"/>
      <c r="M3071" s="182"/>
      <c r="N3071" s="182"/>
      <c r="O3071" s="182"/>
      <c r="P3071" s="182"/>
    </row>
    <row r="3072" spans="2:16">
      <c r="B3072" s="181"/>
      <c r="C3072" s="180"/>
      <c r="D3072" s="180"/>
      <c r="E3072" s="182"/>
      <c r="F3072" s="182"/>
      <c r="G3072" s="182"/>
      <c r="H3072" s="182"/>
      <c r="I3072" s="182"/>
      <c r="J3072" s="182"/>
      <c r="K3072" s="182"/>
      <c r="L3072" s="182"/>
      <c r="M3072" s="182"/>
      <c r="N3072" s="182"/>
      <c r="O3072" s="182"/>
      <c r="P3072" s="182"/>
    </row>
    <row r="3073" spans="2:16">
      <c r="B3073" s="181"/>
      <c r="C3073" s="180"/>
      <c r="D3073" s="180"/>
      <c r="E3073" s="182"/>
      <c r="F3073" s="182"/>
      <c r="G3073" s="182"/>
      <c r="H3073" s="182"/>
      <c r="I3073" s="182"/>
      <c r="J3073" s="182"/>
      <c r="K3073" s="182"/>
      <c r="L3073" s="182"/>
      <c r="M3073" s="182"/>
      <c r="N3073" s="182"/>
      <c r="O3073" s="182"/>
      <c r="P3073" s="182"/>
    </row>
    <row r="3074" spans="2:16">
      <c r="B3074" s="181"/>
      <c r="C3074" s="180"/>
      <c r="D3074" s="180"/>
      <c r="E3074" s="182"/>
      <c r="F3074" s="182"/>
      <c r="G3074" s="182"/>
      <c r="H3074" s="182"/>
      <c r="I3074" s="182"/>
      <c r="J3074" s="182"/>
      <c r="K3074" s="182"/>
      <c r="L3074" s="182"/>
      <c r="M3074" s="182"/>
      <c r="N3074" s="182"/>
      <c r="O3074" s="182"/>
      <c r="P3074" s="182"/>
    </row>
    <row r="3075" spans="2:16">
      <c r="B3075" s="181"/>
      <c r="C3075" s="180"/>
      <c r="D3075" s="180"/>
      <c r="E3075" s="182"/>
      <c r="F3075" s="182"/>
      <c r="G3075" s="182"/>
      <c r="H3075" s="182"/>
      <c r="I3075" s="182"/>
      <c r="J3075" s="182"/>
      <c r="K3075" s="182"/>
      <c r="L3075" s="182"/>
      <c r="M3075" s="182"/>
      <c r="N3075" s="182"/>
      <c r="O3075" s="182"/>
      <c r="P3075" s="182"/>
    </row>
    <row r="3076" spans="2:16">
      <c r="B3076" s="181"/>
      <c r="C3076" s="180"/>
      <c r="D3076" s="180"/>
      <c r="E3076" s="182"/>
      <c r="F3076" s="182"/>
      <c r="G3076" s="182"/>
      <c r="H3076" s="182"/>
      <c r="I3076" s="182"/>
      <c r="J3076" s="182"/>
      <c r="K3076" s="182"/>
      <c r="L3076" s="182"/>
      <c r="M3076" s="182"/>
      <c r="N3076" s="182"/>
      <c r="O3076" s="182"/>
      <c r="P3076" s="182"/>
    </row>
    <row r="3077" spans="2:16">
      <c r="B3077" s="181"/>
      <c r="C3077" s="180"/>
      <c r="D3077" s="180"/>
      <c r="E3077" s="182"/>
      <c r="F3077" s="182"/>
      <c r="G3077" s="182"/>
      <c r="H3077" s="182"/>
      <c r="I3077" s="182"/>
      <c r="J3077" s="182"/>
      <c r="K3077" s="182"/>
      <c r="L3077" s="182"/>
      <c r="M3077" s="182"/>
      <c r="N3077" s="182"/>
      <c r="O3077" s="182"/>
      <c r="P3077" s="182"/>
    </row>
    <row r="3078" spans="2:16">
      <c r="B3078" s="181"/>
      <c r="C3078" s="180"/>
      <c r="D3078" s="180"/>
      <c r="E3078" s="182"/>
      <c r="F3078" s="182"/>
      <c r="G3078" s="182"/>
      <c r="H3078" s="182"/>
      <c r="I3078" s="182"/>
      <c r="J3078" s="182"/>
      <c r="K3078" s="182"/>
      <c r="L3078" s="182"/>
      <c r="M3078" s="182"/>
      <c r="N3078" s="182"/>
      <c r="O3078" s="182"/>
      <c r="P3078" s="182"/>
    </row>
    <row r="3079" spans="2:16">
      <c r="B3079" s="181"/>
      <c r="C3079" s="180"/>
      <c r="D3079" s="180"/>
      <c r="E3079" s="182"/>
      <c r="F3079" s="182"/>
      <c r="G3079" s="182"/>
      <c r="H3079" s="182"/>
      <c r="I3079" s="182"/>
      <c r="J3079" s="182"/>
      <c r="K3079" s="182"/>
      <c r="L3079" s="182"/>
      <c r="M3079" s="182"/>
      <c r="N3079" s="182"/>
      <c r="O3079" s="182"/>
      <c r="P3079" s="182"/>
    </row>
    <row r="3080" spans="2:16">
      <c r="B3080" s="181"/>
      <c r="C3080" s="180"/>
      <c r="D3080" s="180"/>
      <c r="E3080" s="182"/>
      <c r="F3080" s="182"/>
      <c r="G3080" s="182"/>
      <c r="H3080" s="182"/>
      <c r="I3080" s="182"/>
      <c r="J3080" s="182"/>
      <c r="K3080" s="182"/>
      <c r="L3080" s="182"/>
      <c r="M3080" s="182"/>
      <c r="N3080" s="182"/>
      <c r="O3080" s="182"/>
      <c r="P3080" s="182"/>
    </row>
    <row r="3081" spans="2:16">
      <c r="B3081" s="181"/>
      <c r="C3081" s="180"/>
      <c r="D3081" s="180"/>
      <c r="E3081" s="182"/>
      <c r="F3081" s="182"/>
      <c r="G3081" s="182"/>
      <c r="H3081" s="182"/>
      <c r="I3081" s="182"/>
      <c r="J3081" s="182"/>
      <c r="K3081" s="182"/>
      <c r="L3081" s="182"/>
      <c r="M3081" s="182"/>
      <c r="N3081" s="182"/>
      <c r="O3081" s="182"/>
      <c r="P3081" s="182"/>
    </row>
    <row r="3082" spans="2:16">
      <c r="B3082" s="181"/>
      <c r="C3082" s="180"/>
      <c r="D3082" s="180"/>
      <c r="E3082" s="182"/>
      <c r="F3082" s="182"/>
      <c r="G3082" s="182"/>
      <c r="H3082" s="182"/>
      <c r="I3082" s="182"/>
      <c r="J3082" s="182"/>
      <c r="K3082" s="182"/>
      <c r="L3082" s="182"/>
      <c r="M3082" s="182"/>
      <c r="N3082" s="182"/>
      <c r="O3082" s="182"/>
      <c r="P3082" s="182"/>
    </row>
    <row r="3083" spans="2:16">
      <c r="B3083" s="181"/>
      <c r="C3083" s="180"/>
      <c r="D3083" s="180"/>
      <c r="E3083" s="182"/>
      <c r="F3083" s="182"/>
      <c r="G3083" s="182"/>
      <c r="H3083" s="182"/>
      <c r="I3083" s="182"/>
      <c r="J3083" s="182"/>
      <c r="K3083" s="182"/>
      <c r="L3083" s="182"/>
      <c r="M3083" s="182"/>
      <c r="N3083" s="182"/>
      <c r="O3083" s="182"/>
      <c r="P3083" s="182"/>
    </row>
    <row r="3084" spans="2:16">
      <c r="B3084" s="181"/>
      <c r="C3084" s="180"/>
      <c r="D3084" s="180"/>
      <c r="E3084" s="182"/>
      <c r="F3084" s="182"/>
      <c r="G3084" s="182"/>
      <c r="H3084" s="182"/>
      <c r="I3084" s="182"/>
      <c r="J3084" s="182"/>
      <c r="K3084" s="182"/>
      <c r="L3084" s="182"/>
      <c r="M3084" s="182"/>
      <c r="N3084" s="182"/>
      <c r="O3084" s="182"/>
      <c r="P3084" s="182"/>
    </row>
    <row r="3085" spans="2:16">
      <c r="B3085" s="181"/>
      <c r="C3085" s="180"/>
      <c r="D3085" s="180"/>
      <c r="E3085" s="182"/>
      <c r="F3085" s="182"/>
      <c r="G3085" s="182"/>
      <c r="H3085" s="182"/>
      <c r="I3085" s="182"/>
      <c r="J3085" s="182"/>
      <c r="K3085" s="182"/>
      <c r="L3085" s="182"/>
      <c r="M3085" s="182"/>
      <c r="N3085" s="182"/>
      <c r="O3085" s="182"/>
      <c r="P3085" s="182"/>
    </row>
    <row r="3086" spans="2:16">
      <c r="B3086" s="181"/>
      <c r="C3086" s="180"/>
      <c r="D3086" s="180"/>
      <c r="E3086" s="182"/>
      <c r="F3086" s="182"/>
      <c r="G3086" s="182"/>
      <c r="H3086" s="182"/>
      <c r="I3086" s="182"/>
      <c r="J3086" s="182"/>
      <c r="K3086" s="182"/>
      <c r="L3086" s="182"/>
      <c r="M3086" s="182"/>
      <c r="N3086" s="182"/>
      <c r="O3086" s="182"/>
      <c r="P3086" s="182"/>
    </row>
    <row r="3087" spans="2:16">
      <c r="B3087" s="181"/>
      <c r="C3087" s="180"/>
      <c r="D3087" s="180"/>
      <c r="E3087" s="182"/>
      <c r="F3087" s="182"/>
      <c r="G3087" s="182"/>
      <c r="H3087" s="182"/>
      <c r="I3087" s="182"/>
      <c r="J3087" s="182"/>
      <c r="K3087" s="182"/>
      <c r="L3087" s="182"/>
      <c r="M3087" s="182"/>
      <c r="N3087" s="182"/>
      <c r="O3087" s="182"/>
      <c r="P3087" s="182"/>
    </row>
    <row r="3088" spans="2:16">
      <c r="B3088" s="181"/>
      <c r="C3088" s="180"/>
      <c r="D3088" s="180"/>
      <c r="E3088" s="182"/>
      <c r="F3088" s="182"/>
      <c r="G3088" s="182"/>
      <c r="H3088" s="182"/>
      <c r="I3088" s="182"/>
      <c r="J3088" s="182"/>
      <c r="K3088" s="182"/>
      <c r="L3088" s="182"/>
      <c r="M3088" s="182"/>
      <c r="N3088" s="182"/>
      <c r="O3088" s="182"/>
      <c r="P3088" s="182"/>
    </row>
    <row r="3089" spans="2:16">
      <c r="B3089" s="181"/>
      <c r="C3089" s="180"/>
      <c r="D3089" s="180"/>
      <c r="E3089" s="182"/>
      <c r="F3089" s="182"/>
      <c r="G3089" s="182"/>
      <c r="H3089" s="182"/>
      <c r="I3089" s="182"/>
      <c r="J3089" s="182"/>
      <c r="K3089" s="182"/>
      <c r="L3089" s="182"/>
      <c r="M3089" s="182"/>
      <c r="N3089" s="182"/>
      <c r="O3089" s="182"/>
      <c r="P3089" s="182"/>
    </row>
    <row r="3090" spans="2:16">
      <c r="B3090" s="181"/>
      <c r="C3090" s="180"/>
      <c r="D3090" s="180"/>
      <c r="E3090" s="182"/>
      <c r="F3090" s="182"/>
      <c r="G3090" s="182"/>
      <c r="H3090" s="182"/>
      <c r="I3090" s="182"/>
      <c r="J3090" s="182"/>
      <c r="K3090" s="182"/>
      <c r="L3090" s="182"/>
      <c r="M3090" s="182"/>
      <c r="N3090" s="182"/>
      <c r="O3090" s="182"/>
      <c r="P3090" s="182"/>
    </row>
    <row r="3091" spans="2:16">
      <c r="B3091" s="181"/>
      <c r="C3091" s="180"/>
      <c r="D3091" s="180"/>
      <c r="E3091" s="182"/>
      <c r="F3091" s="182"/>
      <c r="G3091" s="182"/>
      <c r="H3091" s="182"/>
      <c r="I3091" s="182"/>
      <c r="J3091" s="182"/>
      <c r="K3091" s="182"/>
      <c r="L3091" s="182"/>
      <c r="M3091" s="182"/>
      <c r="N3091" s="182"/>
      <c r="O3091" s="182"/>
      <c r="P3091" s="182"/>
    </row>
    <row r="3092" spans="2:16">
      <c r="B3092" s="181"/>
      <c r="C3092" s="180"/>
      <c r="D3092" s="180"/>
      <c r="E3092" s="182"/>
      <c r="F3092" s="182"/>
      <c r="G3092" s="182"/>
      <c r="H3092" s="182"/>
      <c r="I3092" s="182"/>
      <c r="J3092" s="182"/>
      <c r="K3092" s="182"/>
      <c r="L3092" s="182"/>
      <c r="M3092" s="182"/>
      <c r="N3092" s="182"/>
      <c r="O3092" s="182"/>
      <c r="P3092" s="182"/>
    </row>
    <row r="3093" spans="2:16">
      <c r="B3093" s="181"/>
      <c r="C3093" s="180"/>
      <c r="D3093" s="180"/>
      <c r="E3093" s="182"/>
      <c r="F3093" s="182"/>
      <c r="G3093" s="182"/>
      <c r="H3093" s="182"/>
      <c r="I3093" s="182"/>
      <c r="J3093" s="182"/>
      <c r="K3093" s="182"/>
      <c r="L3093" s="182"/>
      <c r="M3093" s="182"/>
      <c r="N3093" s="182"/>
      <c r="O3093" s="182"/>
      <c r="P3093" s="182"/>
    </row>
    <row r="3094" spans="2:16">
      <c r="B3094" s="181"/>
      <c r="C3094" s="180"/>
      <c r="D3094" s="180"/>
      <c r="E3094" s="182"/>
      <c r="F3094" s="182"/>
      <c r="G3094" s="182"/>
      <c r="H3094" s="182"/>
      <c r="I3094" s="182"/>
      <c r="J3094" s="182"/>
      <c r="K3094" s="182"/>
      <c r="L3094" s="182"/>
      <c r="M3094" s="182"/>
      <c r="N3094" s="182"/>
      <c r="O3094" s="182"/>
      <c r="P3094" s="182"/>
    </row>
    <row r="3095" spans="2:16">
      <c r="B3095" s="181"/>
      <c r="C3095" s="180"/>
      <c r="D3095" s="180"/>
      <c r="E3095" s="182"/>
      <c r="F3095" s="182"/>
      <c r="G3095" s="182"/>
      <c r="H3095" s="182"/>
      <c r="I3095" s="182"/>
      <c r="J3095" s="182"/>
      <c r="K3095" s="182"/>
      <c r="L3095" s="182"/>
      <c r="M3095" s="182"/>
      <c r="N3095" s="182"/>
      <c r="O3095" s="182"/>
      <c r="P3095" s="182"/>
    </row>
    <row r="3096" spans="2:16">
      <c r="B3096" s="181"/>
      <c r="C3096" s="180"/>
      <c r="D3096" s="180"/>
      <c r="E3096" s="182"/>
      <c r="F3096" s="182"/>
      <c r="G3096" s="182"/>
      <c r="H3096" s="182"/>
      <c r="I3096" s="182"/>
      <c r="J3096" s="182"/>
      <c r="K3096" s="182"/>
      <c r="L3096" s="182"/>
      <c r="M3096" s="182"/>
      <c r="N3096" s="182"/>
      <c r="O3096" s="182"/>
      <c r="P3096" s="182"/>
    </row>
    <row r="3097" spans="2:16">
      <c r="B3097" s="181"/>
      <c r="C3097" s="180"/>
      <c r="D3097" s="180"/>
      <c r="E3097" s="182"/>
      <c r="F3097" s="182"/>
      <c r="G3097" s="182"/>
      <c r="H3097" s="182"/>
      <c r="I3097" s="182"/>
      <c r="J3097" s="182"/>
      <c r="K3097" s="182"/>
      <c r="L3097" s="182"/>
      <c r="M3097" s="182"/>
      <c r="N3097" s="182"/>
      <c r="O3097" s="182"/>
      <c r="P3097" s="182"/>
    </row>
    <row r="3098" spans="2:16">
      <c r="B3098" s="181"/>
      <c r="C3098" s="180"/>
      <c r="D3098" s="180"/>
      <c r="E3098" s="182"/>
      <c r="F3098" s="182"/>
      <c r="G3098" s="182"/>
      <c r="H3098" s="182"/>
      <c r="I3098" s="182"/>
      <c r="J3098" s="182"/>
      <c r="K3098" s="182"/>
      <c r="L3098" s="182"/>
      <c r="M3098" s="182"/>
      <c r="N3098" s="182"/>
      <c r="O3098" s="182"/>
      <c r="P3098" s="182"/>
    </row>
    <row r="3099" spans="2:16">
      <c r="B3099" s="181"/>
      <c r="C3099" s="180"/>
      <c r="D3099" s="180"/>
      <c r="E3099" s="182"/>
      <c r="F3099" s="182"/>
      <c r="G3099" s="182"/>
      <c r="H3099" s="182"/>
      <c r="I3099" s="182"/>
      <c r="J3099" s="182"/>
      <c r="K3099" s="182"/>
      <c r="L3099" s="182"/>
      <c r="M3099" s="182"/>
      <c r="N3099" s="182"/>
      <c r="O3099" s="182"/>
      <c r="P3099" s="182"/>
    </row>
    <row r="3100" spans="2:16">
      <c r="B3100" s="181"/>
      <c r="C3100" s="180"/>
      <c r="D3100" s="180"/>
      <c r="E3100" s="182"/>
      <c r="F3100" s="182"/>
      <c r="G3100" s="182"/>
      <c r="H3100" s="182"/>
      <c r="I3100" s="182"/>
      <c r="J3100" s="182"/>
      <c r="K3100" s="182"/>
      <c r="L3100" s="182"/>
      <c r="M3100" s="182"/>
      <c r="N3100" s="182"/>
      <c r="O3100" s="182"/>
      <c r="P3100" s="182"/>
    </row>
    <row r="3101" spans="2:16">
      <c r="B3101" s="181"/>
      <c r="C3101" s="180"/>
      <c r="D3101" s="180"/>
      <c r="E3101" s="182"/>
      <c r="F3101" s="182"/>
      <c r="G3101" s="182"/>
      <c r="H3101" s="182"/>
      <c r="I3101" s="182"/>
      <c r="J3101" s="182"/>
      <c r="K3101" s="182"/>
      <c r="L3101" s="182"/>
      <c r="M3101" s="182"/>
      <c r="N3101" s="182"/>
      <c r="O3101" s="182"/>
      <c r="P3101" s="182"/>
    </row>
    <row r="3102" spans="2:16">
      <c r="B3102" s="181"/>
      <c r="C3102" s="180"/>
      <c r="D3102" s="180"/>
      <c r="E3102" s="182"/>
      <c r="F3102" s="182"/>
      <c r="G3102" s="182"/>
      <c r="H3102" s="182"/>
      <c r="I3102" s="182"/>
      <c r="J3102" s="182"/>
      <c r="K3102" s="182"/>
      <c r="L3102" s="182"/>
      <c r="M3102" s="182"/>
      <c r="N3102" s="182"/>
      <c r="O3102" s="182"/>
      <c r="P3102" s="182"/>
    </row>
    <row r="3103" spans="2:16">
      <c r="B3103" s="181"/>
      <c r="C3103" s="180"/>
      <c r="D3103" s="180"/>
      <c r="E3103" s="182"/>
      <c r="F3103" s="182"/>
      <c r="G3103" s="182"/>
      <c r="H3103" s="182"/>
      <c r="I3103" s="182"/>
      <c r="J3103" s="182"/>
      <c r="K3103" s="182"/>
      <c r="L3103" s="182"/>
      <c r="M3103" s="182"/>
      <c r="N3103" s="182"/>
      <c r="O3103" s="182"/>
      <c r="P3103" s="182"/>
    </row>
    <row r="3104" spans="2:16">
      <c r="B3104" s="181"/>
      <c r="C3104" s="180"/>
      <c r="D3104" s="180"/>
      <c r="E3104" s="182"/>
      <c r="F3104" s="182"/>
      <c r="G3104" s="182"/>
      <c r="H3104" s="182"/>
      <c r="I3104" s="182"/>
      <c r="J3104" s="182"/>
      <c r="K3104" s="182"/>
      <c r="L3104" s="182"/>
      <c r="M3104" s="182"/>
      <c r="N3104" s="182"/>
      <c r="O3104" s="182"/>
      <c r="P3104" s="182"/>
    </row>
    <row r="3105" spans="2:16">
      <c r="B3105" s="181"/>
      <c r="C3105" s="180"/>
      <c r="D3105" s="180"/>
      <c r="E3105" s="182"/>
      <c r="F3105" s="182"/>
      <c r="G3105" s="182"/>
      <c r="H3105" s="182"/>
      <c r="I3105" s="182"/>
      <c r="J3105" s="182"/>
      <c r="K3105" s="182"/>
      <c r="L3105" s="182"/>
      <c r="M3105" s="182"/>
      <c r="N3105" s="182"/>
      <c r="O3105" s="182"/>
      <c r="P3105" s="182"/>
    </row>
    <row r="3106" spans="2:16">
      <c r="B3106" s="181"/>
      <c r="C3106" s="180"/>
      <c r="D3106" s="180"/>
      <c r="E3106" s="182"/>
      <c r="F3106" s="182"/>
      <c r="G3106" s="182"/>
      <c r="H3106" s="182"/>
      <c r="I3106" s="182"/>
      <c r="J3106" s="182"/>
      <c r="K3106" s="182"/>
      <c r="L3106" s="182"/>
      <c r="M3106" s="182"/>
      <c r="N3106" s="182"/>
      <c r="O3106" s="182"/>
      <c r="P3106" s="182"/>
    </row>
    <row r="3107" spans="2:16">
      <c r="B3107" s="181"/>
      <c r="C3107" s="180"/>
      <c r="D3107" s="180"/>
      <c r="E3107" s="182"/>
      <c r="F3107" s="182"/>
      <c r="G3107" s="182"/>
      <c r="H3107" s="182"/>
      <c r="I3107" s="182"/>
      <c r="J3107" s="182"/>
      <c r="K3107" s="182"/>
      <c r="L3107" s="182"/>
      <c r="M3107" s="182"/>
      <c r="N3107" s="182"/>
      <c r="O3107" s="182"/>
      <c r="P3107" s="182"/>
    </row>
    <row r="3108" spans="2:16">
      <c r="B3108" s="181"/>
      <c r="C3108" s="180"/>
      <c r="D3108" s="180"/>
      <c r="E3108" s="182"/>
      <c r="F3108" s="182"/>
      <c r="G3108" s="182"/>
      <c r="H3108" s="182"/>
      <c r="I3108" s="182"/>
      <c r="J3108" s="182"/>
      <c r="K3108" s="182"/>
      <c r="L3108" s="182"/>
      <c r="M3108" s="182"/>
      <c r="N3108" s="182"/>
      <c r="O3108" s="182"/>
      <c r="P3108" s="182"/>
    </row>
    <row r="3109" spans="2:16">
      <c r="B3109" s="181"/>
      <c r="C3109" s="180"/>
      <c r="D3109" s="180"/>
      <c r="E3109" s="182"/>
      <c r="F3109" s="182"/>
      <c r="G3109" s="182"/>
      <c r="H3109" s="182"/>
      <c r="I3109" s="182"/>
      <c r="J3109" s="182"/>
      <c r="K3109" s="182"/>
      <c r="L3109" s="182"/>
      <c r="M3109" s="182"/>
      <c r="N3109" s="182"/>
      <c r="O3109" s="182"/>
      <c r="P3109" s="182"/>
    </row>
    <row r="3110" spans="2:16">
      <c r="B3110" s="181"/>
      <c r="C3110" s="180"/>
      <c r="D3110" s="180"/>
      <c r="E3110" s="182"/>
      <c r="F3110" s="182"/>
      <c r="G3110" s="182"/>
      <c r="H3110" s="182"/>
      <c r="I3110" s="182"/>
      <c r="J3110" s="182"/>
      <c r="K3110" s="182"/>
      <c r="L3110" s="182"/>
      <c r="M3110" s="182"/>
      <c r="N3110" s="182"/>
      <c r="O3110" s="182"/>
      <c r="P3110" s="182"/>
    </row>
    <row r="3111" spans="2:16">
      <c r="B3111" s="181"/>
      <c r="C3111" s="180"/>
      <c r="D3111" s="180"/>
      <c r="E3111" s="182"/>
      <c r="F3111" s="182"/>
      <c r="G3111" s="182"/>
      <c r="H3111" s="182"/>
      <c r="I3111" s="182"/>
      <c r="J3111" s="182"/>
      <c r="K3111" s="182"/>
      <c r="L3111" s="182"/>
      <c r="M3111" s="182"/>
      <c r="N3111" s="182"/>
      <c r="O3111" s="182"/>
      <c r="P3111" s="182"/>
    </row>
    <row r="3112" spans="2:16">
      <c r="B3112" s="181"/>
      <c r="C3112" s="180"/>
      <c r="D3112" s="180"/>
      <c r="E3112" s="182"/>
      <c r="F3112" s="182"/>
      <c r="G3112" s="182"/>
      <c r="H3112" s="182"/>
      <c r="I3112" s="182"/>
      <c r="J3112" s="182"/>
      <c r="K3112" s="182"/>
      <c r="L3112" s="182"/>
      <c r="M3112" s="182"/>
      <c r="N3112" s="182"/>
      <c r="O3112" s="182"/>
      <c r="P3112" s="182"/>
    </row>
    <row r="3113" spans="2:16">
      <c r="B3113" s="181"/>
      <c r="C3113" s="180"/>
      <c r="D3113" s="180"/>
      <c r="E3113" s="182"/>
      <c r="F3113" s="182"/>
      <c r="G3113" s="182"/>
      <c r="H3113" s="182"/>
      <c r="I3113" s="182"/>
      <c r="J3113" s="182"/>
      <c r="K3113" s="182"/>
      <c r="L3113" s="182"/>
      <c r="M3113" s="182"/>
      <c r="N3113" s="182"/>
      <c r="O3113" s="182"/>
      <c r="P3113" s="182"/>
    </row>
    <row r="3114" spans="2:16">
      <c r="B3114" s="181"/>
      <c r="C3114" s="180"/>
      <c r="D3114" s="180"/>
      <c r="E3114" s="182"/>
      <c r="F3114" s="182"/>
      <c r="G3114" s="182"/>
      <c r="H3114" s="182"/>
      <c r="I3114" s="182"/>
      <c r="J3114" s="182"/>
      <c r="K3114" s="182"/>
      <c r="L3114" s="182"/>
      <c r="M3114" s="182"/>
      <c r="N3114" s="182"/>
      <c r="O3114" s="182"/>
      <c r="P3114" s="182"/>
    </row>
    <row r="3115" spans="2:16">
      <c r="B3115" s="181"/>
      <c r="C3115" s="180"/>
      <c r="D3115" s="180"/>
      <c r="E3115" s="182"/>
      <c r="F3115" s="182"/>
      <c r="G3115" s="182"/>
      <c r="H3115" s="182"/>
      <c r="I3115" s="182"/>
      <c r="J3115" s="182"/>
      <c r="K3115" s="182"/>
      <c r="L3115" s="182"/>
      <c r="M3115" s="182"/>
      <c r="N3115" s="182"/>
      <c r="O3115" s="182"/>
      <c r="P3115" s="182"/>
    </row>
    <row r="3116" spans="2:16">
      <c r="B3116" s="181"/>
      <c r="C3116" s="180"/>
      <c r="D3116" s="180"/>
      <c r="E3116" s="182"/>
      <c r="F3116" s="182"/>
      <c r="G3116" s="182"/>
      <c r="H3116" s="182"/>
      <c r="I3116" s="182"/>
      <c r="J3116" s="182"/>
      <c r="K3116" s="182"/>
      <c r="L3116" s="182"/>
      <c r="M3116" s="182"/>
      <c r="N3116" s="182"/>
      <c r="O3116" s="182"/>
      <c r="P3116" s="182"/>
    </row>
    <row r="3117" spans="2:16">
      <c r="B3117" s="181"/>
      <c r="C3117" s="180"/>
      <c r="D3117" s="180"/>
      <c r="E3117" s="182"/>
      <c r="F3117" s="182"/>
      <c r="G3117" s="182"/>
      <c r="H3117" s="182"/>
      <c r="I3117" s="182"/>
      <c r="J3117" s="182"/>
      <c r="K3117" s="182"/>
      <c r="L3117" s="182"/>
      <c r="M3117" s="182"/>
      <c r="N3117" s="182"/>
      <c r="O3117" s="182"/>
      <c r="P3117" s="182"/>
    </row>
    <row r="3118" spans="2:16">
      <c r="B3118" s="181"/>
      <c r="C3118" s="180"/>
      <c r="D3118" s="180"/>
      <c r="E3118" s="182"/>
      <c r="F3118" s="182"/>
      <c r="G3118" s="182"/>
      <c r="H3118" s="182"/>
      <c r="I3118" s="182"/>
      <c r="J3118" s="182"/>
      <c r="K3118" s="182"/>
      <c r="L3118" s="182"/>
      <c r="M3118" s="182"/>
      <c r="N3118" s="182"/>
      <c r="O3118" s="182"/>
      <c r="P3118" s="182"/>
    </row>
    <row r="3119" spans="2:16">
      <c r="B3119" s="181"/>
      <c r="C3119" s="180"/>
      <c r="D3119" s="180"/>
      <c r="E3119" s="182"/>
      <c r="F3119" s="182"/>
      <c r="G3119" s="182"/>
      <c r="H3119" s="182"/>
      <c r="I3119" s="182"/>
      <c r="J3119" s="182"/>
      <c r="K3119" s="182"/>
      <c r="L3119" s="182"/>
      <c r="M3119" s="182"/>
      <c r="N3119" s="182"/>
      <c r="O3119" s="182"/>
      <c r="P3119" s="182"/>
    </row>
    <row r="3120" spans="2:16">
      <c r="B3120" s="181"/>
      <c r="C3120" s="180"/>
      <c r="D3120" s="180"/>
      <c r="E3120" s="182"/>
      <c r="F3120" s="182"/>
      <c r="G3120" s="182"/>
      <c r="H3120" s="182"/>
      <c r="I3120" s="182"/>
      <c r="J3120" s="182"/>
      <c r="K3120" s="182"/>
      <c r="L3120" s="182"/>
      <c r="M3120" s="182"/>
      <c r="N3120" s="182"/>
      <c r="O3120" s="182"/>
      <c r="P3120" s="182"/>
    </row>
    <row r="3121" spans="2:16">
      <c r="B3121" s="181"/>
      <c r="C3121" s="180"/>
      <c r="D3121" s="180"/>
      <c r="E3121" s="182"/>
      <c r="F3121" s="182"/>
      <c r="G3121" s="182"/>
      <c r="H3121" s="182"/>
      <c r="I3121" s="182"/>
      <c r="J3121" s="182"/>
      <c r="K3121" s="182"/>
      <c r="L3121" s="182"/>
      <c r="M3121" s="182"/>
      <c r="N3121" s="182"/>
      <c r="O3121" s="182"/>
      <c r="P3121" s="182"/>
    </row>
    <row r="3122" spans="2:16">
      <c r="B3122" s="181"/>
      <c r="C3122" s="180"/>
      <c r="D3122" s="180"/>
      <c r="E3122" s="182"/>
      <c r="F3122" s="182"/>
      <c r="G3122" s="182"/>
      <c r="H3122" s="182"/>
      <c r="I3122" s="182"/>
      <c r="J3122" s="182"/>
      <c r="K3122" s="182"/>
      <c r="L3122" s="182"/>
      <c r="M3122" s="182"/>
      <c r="N3122" s="182"/>
      <c r="O3122" s="182"/>
      <c r="P3122" s="182"/>
    </row>
    <row r="3123" spans="2:16">
      <c r="B3123" s="181"/>
      <c r="C3123" s="180"/>
      <c r="D3123" s="180"/>
      <c r="E3123" s="182"/>
      <c r="F3123" s="182"/>
      <c r="G3123" s="182"/>
      <c r="H3123" s="182"/>
      <c r="I3123" s="182"/>
      <c r="J3123" s="182"/>
      <c r="K3123" s="182"/>
      <c r="L3123" s="182"/>
      <c r="M3123" s="182"/>
      <c r="N3123" s="182"/>
      <c r="O3123" s="182"/>
      <c r="P3123" s="182"/>
    </row>
    <row r="3124" spans="2:16">
      <c r="B3124" s="181"/>
      <c r="C3124" s="180"/>
      <c r="D3124" s="180"/>
      <c r="E3124" s="182"/>
      <c r="F3124" s="182"/>
      <c r="G3124" s="182"/>
      <c r="H3124" s="182"/>
      <c r="I3124" s="182"/>
      <c r="J3124" s="182"/>
      <c r="K3124" s="182"/>
      <c r="L3124" s="182"/>
      <c r="M3124" s="182"/>
      <c r="N3124" s="182"/>
      <c r="O3124" s="182"/>
      <c r="P3124" s="182"/>
    </row>
    <row r="3125" spans="2:16">
      <c r="B3125" s="181"/>
      <c r="C3125" s="180"/>
      <c r="D3125" s="180"/>
      <c r="E3125" s="182"/>
      <c r="F3125" s="182"/>
      <c r="G3125" s="182"/>
      <c r="H3125" s="182"/>
      <c r="I3125" s="182"/>
      <c r="J3125" s="182"/>
      <c r="K3125" s="182"/>
      <c r="L3125" s="182"/>
      <c r="M3125" s="182"/>
      <c r="N3125" s="182"/>
      <c r="O3125" s="182"/>
      <c r="P3125" s="182"/>
    </row>
    <row r="3126" spans="2:16">
      <c r="B3126" s="181"/>
      <c r="C3126" s="180"/>
      <c r="D3126" s="180"/>
      <c r="E3126" s="182"/>
      <c r="F3126" s="182"/>
      <c r="G3126" s="182"/>
      <c r="H3126" s="182"/>
      <c r="I3126" s="182"/>
      <c r="J3126" s="182"/>
      <c r="K3126" s="182"/>
      <c r="L3126" s="182"/>
      <c r="M3126" s="182"/>
      <c r="N3126" s="182"/>
      <c r="O3126" s="182"/>
      <c r="P3126" s="182"/>
    </row>
    <row r="3127" spans="2:16">
      <c r="B3127" s="181"/>
      <c r="C3127" s="180"/>
      <c r="D3127" s="180"/>
      <c r="E3127" s="182"/>
      <c r="F3127" s="182"/>
      <c r="G3127" s="182"/>
      <c r="H3127" s="182"/>
      <c r="I3127" s="182"/>
      <c r="J3127" s="182"/>
      <c r="K3127" s="182"/>
      <c r="L3127" s="182"/>
      <c r="M3127" s="182"/>
      <c r="N3127" s="182"/>
      <c r="O3127" s="182"/>
      <c r="P3127" s="182"/>
    </row>
    <row r="3128" spans="2:16">
      <c r="B3128" s="181"/>
      <c r="C3128" s="180"/>
      <c r="D3128" s="180"/>
      <c r="E3128" s="182"/>
      <c r="F3128" s="182"/>
      <c r="G3128" s="182"/>
      <c r="H3128" s="182"/>
      <c r="I3128" s="182"/>
      <c r="J3128" s="182"/>
      <c r="K3128" s="182"/>
      <c r="L3128" s="182"/>
      <c r="M3128" s="182"/>
      <c r="N3128" s="182"/>
      <c r="O3128" s="182"/>
      <c r="P3128" s="182"/>
    </row>
    <row r="3129" spans="2:16">
      <c r="B3129" s="181"/>
      <c r="C3129" s="180"/>
      <c r="D3129" s="180"/>
      <c r="E3129" s="182"/>
      <c r="F3129" s="182"/>
      <c r="G3129" s="182"/>
      <c r="H3129" s="182"/>
      <c r="I3129" s="182"/>
      <c r="J3129" s="182"/>
      <c r="K3129" s="182"/>
      <c r="L3129" s="182"/>
      <c r="M3129" s="182"/>
      <c r="N3129" s="182"/>
      <c r="O3129" s="182"/>
      <c r="P3129" s="182"/>
    </row>
    <row r="3130" spans="2:16">
      <c r="B3130" s="181"/>
      <c r="C3130" s="180"/>
      <c r="D3130" s="180"/>
      <c r="E3130" s="182"/>
      <c r="F3130" s="182"/>
      <c r="G3130" s="182"/>
      <c r="H3130" s="182"/>
      <c r="I3130" s="182"/>
      <c r="J3130" s="182"/>
      <c r="K3130" s="182"/>
      <c r="L3130" s="182"/>
      <c r="M3130" s="182"/>
      <c r="N3130" s="182"/>
      <c r="O3130" s="182"/>
      <c r="P3130" s="182"/>
    </row>
    <row r="3131" spans="2:16">
      <c r="B3131" s="181"/>
      <c r="C3131" s="180"/>
      <c r="D3131" s="180"/>
      <c r="E3131" s="182"/>
      <c r="F3131" s="182"/>
      <c r="G3131" s="182"/>
      <c r="H3131" s="182"/>
      <c r="I3131" s="182"/>
      <c r="J3131" s="182"/>
      <c r="K3131" s="182"/>
      <c r="L3131" s="182"/>
      <c r="M3131" s="182"/>
      <c r="N3131" s="182"/>
      <c r="O3131" s="182"/>
      <c r="P3131" s="182"/>
    </row>
    <row r="3132" spans="2:16">
      <c r="B3132" s="181"/>
      <c r="C3132" s="180"/>
      <c r="D3132" s="180"/>
      <c r="E3132" s="182"/>
      <c r="F3132" s="182"/>
      <c r="G3132" s="182"/>
      <c r="H3132" s="182"/>
      <c r="I3132" s="182"/>
      <c r="J3132" s="182"/>
      <c r="K3132" s="182"/>
      <c r="L3132" s="182"/>
      <c r="M3132" s="182"/>
      <c r="N3132" s="182"/>
      <c r="O3132" s="182"/>
      <c r="P3132" s="182"/>
    </row>
    <row r="3133" spans="2:16">
      <c r="B3133" s="181"/>
      <c r="C3133" s="180"/>
      <c r="D3133" s="180"/>
      <c r="E3133" s="182"/>
      <c r="F3133" s="182"/>
      <c r="G3133" s="182"/>
      <c r="H3133" s="182"/>
      <c r="I3133" s="182"/>
      <c r="J3133" s="182"/>
      <c r="K3133" s="182"/>
      <c r="L3133" s="182"/>
      <c r="M3133" s="182"/>
      <c r="N3133" s="182"/>
      <c r="O3133" s="182"/>
      <c r="P3133" s="182"/>
    </row>
    <row r="3134" spans="2:16">
      <c r="B3134" s="181"/>
      <c r="C3134" s="180"/>
      <c r="D3134" s="180"/>
      <c r="E3134" s="182"/>
      <c r="F3134" s="182"/>
      <c r="G3134" s="182"/>
      <c r="H3134" s="182"/>
      <c r="I3134" s="182"/>
      <c r="J3134" s="182"/>
      <c r="K3134" s="182"/>
      <c r="L3134" s="182"/>
      <c r="M3134" s="182"/>
      <c r="N3134" s="182"/>
      <c r="O3134" s="182"/>
      <c r="P3134" s="182"/>
    </row>
    <row r="3135" spans="2:16">
      <c r="B3135" s="181"/>
      <c r="C3135" s="180"/>
      <c r="D3135" s="180"/>
      <c r="E3135" s="182"/>
      <c r="F3135" s="182"/>
      <c r="G3135" s="182"/>
      <c r="H3135" s="182"/>
      <c r="I3135" s="182"/>
      <c r="J3135" s="182"/>
      <c r="K3135" s="182"/>
      <c r="L3135" s="182"/>
      <c r="M3135" s="182"/>
      <c r="N3135" s="182"/>
      <c r="O3135" s="182"/>
      <c r="P3135" s="182"/>
    </row>
    <row r="3136" spans="2:16">
      <c r="B3136" s="181"/>
      <c r="C3136" s="180"/>
      <c r="D3136" s="180"/>
      <c r="E3136" s="182"/>
      <c r="F3136" s="182"/>
      <c r="G3136" s="182"/>
      <c r="H3136" s="182"/>
      <c r="I3136" s="182"/>
      <c r="J3136" s="182"/>
      <c r="K3136" s="182"/>
      <c r="L3136" s="182"/>
      <c r="M3136" s="182"/>
      <c r="N3136" s="182"/>
      <c r="O3136" s="182"/>
      <c r="P3136" s="182"/>
    </row>
    <row r="3137" spans="2:16">
      <c r="B3137" s="181"/>
      <c r="C3137" s="180"/>
      <c r="D3137" s="180"/>
      <c r="E3137" s="182"/>
      <c r="F3137" s="182"/>
      <c r="G3137" s="182"/>
      <c r="H3137" s="182"/>
      <c r="I3137" s="182"/>
      <c r="J3137" s="182"/>
      <c r="K3137" s="182"/>
      <c r="L3137" s="182"/>
      <c r="M3137" s="182"/>
      <c r="N3137" s="182"/>
      <c r="O3137" s="182"/>
      <c r="P3137" s="182"/>
    </row>
    <row r="3138" spans="2:16">
      <c r="B3138" s="181"/>
      <c r="C3138" s="180"/>
      <c r="D3138" s="180"/>
      <c r="E3138" s="182"/>
      <c r="F3138" s="182"/>
      <c r="G3138" s="182"/>
      <c r="H3138" s="182"/>
      <c r="I3138" s="182"/>
      <c r="J3138" s="182"/>
      <c r="K3138" s="182"/>
      <c r="L3138" s="182"/>
      <c r="M3138" s="182"/>
      <c r="N3138" s="182"/>
      <c r="O3138" s="182"/>
      <c r="P3138" s="182"/>
    </row>
    <row r="3139" spans="2:16">
      <c r="B3139" s="181"/>
      <c r="C3139" s="180"/>
      <c r="D3139" s="180"/>
      <c r="E3139" s="182"/>
      <c r="F3139" s="182"/>
      <c r="G3139" s="182"/>
      <c r="H3139" s="182"/>
      <c r="I3139" s="182"/>
      <c r="J3139" s="182"/>
      <c r="K3139" s="182"/>
      <c r="L3139" s="182"/>
      <c r="M3139" s="182"/>
      <c r="N3139" s="182"/>
      <c r="O3139" s="182"/>
      <c r="P3139" s="182"/>
    </row>
    <row r="3140" spans="2:16">
      <c r="B3140" s="181"/>
      <c r="C3140" s="180"/>
      <c r="D3140" s="180"/>
      <c r="E3140" s="182"/>
      <c r="F3140" s="182"/>
      <c r="G3140" s="182"/>
      <c r="H3140" s="182"/>
      <c r="I3140" s="182"/>
      <c r="J3140" s="182"/>
      <c r="K3140" s="182"/>
      <c r="L3140" s="182"/>
      <c r="M3140" s="182"/>
      <c r="N3140" s="182"/>
      <c r="O3140" s="182"/>
      <c r="P3140" s="182"/>
    </row>
    <row r="3141" spans="2:16">
      <c r="B3141" s="181"/>
      <c r="C3141" s="180"/>
      <c r="D3141" s="180"/>
      <c r="E3141" s="182"/>
      <c r="F3141" s="182"/>
      <c r="G3141" s="182"/>
      <c r="H3141" s="182"/>
      <c r="I3141" s="182"/>
      <c r="J3141" s="182"/>
      <c r="K3141" s="182"/>
      <c r="L3141" s="182"/>
      <c r="M3141" s="182"/>
      <c r="N3141" s="182"/>
      <c r="O3141" s="182"/>
      <c r="P3141" s="182"/>
    </row>
    <row r="3142" spans="2:16">
      <c r="B3142" s="181"/>
      <c r="C3142" s="180"/>
      <c r="D3142" s="180"/>
      <c r="E3142" s="182"/>
      <c r="F3142" s="182"/>
      <c r="G3142" s="182"/>
      <c r="H3142" s="182"/>
      <c r="I3142" s="182"/>
      <c r="J3142" s="182"/>
      <c r="K3142" s="182"/>
      <c r="L3142" s="182"/>
      <c r="M3142" s="182"/>
      <c r="N3142" s="182"/>
      <c r="O3142" s="182"/>
      <c r="P3142" s="182"/>
    </row>
    <row r="3143" spans="2:16">
      <c r="B3143" s="181"/>
      <c r="C3143" s="180"/>
      <c r="D3143" s="180"/>
      <c r="E3143" s="182"/>
      <c r="F3143" s="182"/>
      <c r="G3143" s="182"/>
      <c r="H3143" s="182"/>
      <c r="I3143" s="182"/>
      <c r="J3143" s="182"/>
      <c r="K3143" s="182"/>
      <c r="L3143" s="182"/>
      <c r="M3143" s="182"/>
      <c r="N3143" s="182"/>
      <c r="O3143" s="182"/>
      <c r="P3143" s="182"/>
    </row>
    <row r="3144" spans="2:16">
      <c r="B3144" s="181"/>
      <c r="C3144" s="180"/>
      <c r="D3144" s="180"/>
      <c r="E3144" s="182"/>
      <c r="F3144" s="182"/>
      <c r="G3144" s="182"/>
      <c r="H3144" s="182"/>
      <c r="I3144" s="182"/>
      <c r="J3144" s="182"/>
      <c r="K3144" s="182"/>
      <c r="L3144" s="182"/>
      <c r="M3144" s="182"/>
      <c r="N3144" s="182"/>
      <c r="O3144" s="182"/>
      <c r="P3144" s="182"/>
    </row>
    <row r="3145" spans="2:16">
      <c r="B3145" s="181"/>
      <c r="C3145" s="180"/>
      <c r="D3145" s="180"/>
      <c r="E3145" s="182"/>
      <c r="F3145" s="182"/>
      <c r="G3145" s="182"/>
      <c r="H3145" s="182"/>
      <c r="I3145" s="182"/>
      <c r="J3145" s="182"/>
      <c r="K3145" s="182"/>
      <c r="L3145" s="182"/>
      <c r="M3145" s="182"/>
      <c r="N3145" s="182"/>
      <c r="O3145" s="182"/>
      <c r="P3145" s="182"/>
    </row>
    <row r="3146" spans="2:16">
      <c r="B3146" s="181"/>
      <c r="C3146" s="180"/>
      <c r="D3146" s="180"/>
      <c r="E3146" s="182"/>
      <c r="F3146" s="182"/>
      <c r="G3146" s="182"/>
      <c r="H3146" s="182"/>
      <c r="I3146" s="182"/>
      <c r="J3146" s="182"/>
      <c r="K3146" s="182"/>
      <c r="L3146" s="182"/>
      <c r="M3146" s="182"/>
      <c r="N3146" s="182"/>
      <c r="O3146" s="182"/>
      <c r="P3146" s="182"/>
    </row>
    <row r="3147" spans="2:16">
      <c r="B3147" s="181"/>
      <c r="C3147" s="180"/>
      <c r="D3147" s="180"/>
      <c r="E3147" s="182"/>
      <c r="F3147" s="182"/>
      <c r="G3147" s="182"/>
      <c r="H3147" s="182"/>
      <c r="I3147" s="182"/>
      <c r="J3147" s="182"/>
      <c r="K3147" s="182"/>
      <c r="L3147" s="182"/>
      <c r="M3147" s="182"/>
      <c r="N3147" s="182"/>
      <c r="O3147" s="182"/>
      <c r="P3147" s="182"/>
    </row>
    <row r="3148" spans="2:16">
      <c r="B3148" s="181"/>
      <c r="C3148" s="180"/>
      <c r="D3148" s="180"/>
      <c r="E3148" s="182"/>
      <c r="F3148" s="182"/>
      <c r="G3148" s="182"/>
      <c r="H3148" s="182"/>
      <c r="I3148" s="182"/>
      <c r="J3148" s="182"/>
      <c r="K3148" s="182"/>
      <c r="L3148" s="182"/>
      <c r="M3148" s="182"/>
      <c r="N3148" s="182"/>
      <c r="O3148" s="182"/>
      <c r="P3148" s="182"/>
    </row>
    <row r="3149" spans="2:16">
      <c r="B3149" s="181"/>
      <c r="C3149" s="180"/>
      <c r="D3149" s="180"/>
      <c r="E3149" s="182"/>
      <c r="F3149" s="182"/>
      <c r="G3149" s="182"/>
      <c r="H3149" s="182"/>
      <c r="I3149" s="182"/>
      <c r="J3149" s="182"/>
      <c r="K3149" s="182"/>
      <c r="L3149" s="182"/>
      <c r="M3149" s="182"/>
      <c r="N3149" s="182"/>
      <c r="O3149" s="182"/>
      <c r="P3149" s="182"/>
    </row>
    <row r="3150" spans="2:16">
      <c r="B3150" s="181"/>
      <c r="C3150" s="180"/>
      <c r="D3150" s="180"/>
      <c r="E3150" s="182"/>
      <c r="F3150" s="182"/>
      <c r="G3150" s="182"/>
      <c r="H3150" s="182"/>
      <c r="I3150" s="182"/>
      <c r="J3150" s="182"/>
      <c r="K3150" s="182"/>
      <c r="L3150" s="182"/>
      <c r="M3150" s="182"/>
      <c r="N3150" s="182"/>
      <c r="O3150" s="182"/>
      <c r="P3150" s="182"/>
    </row>
    <row r="3151" spans="2:16">
      <c r="B3151" s="181"/>
      <c r="C3151" s="180"/>
      <c r="D3151" s="180"/>
      <c r="E3151" s="182"/>
      <c r="F3151" s="182"/>
      <c r="G3151" s="182"/>
      <c r="H3151" s="182"/>
      <c r="I3151" s="182"/>
      <c r="J3151" s="182"/>
      <c r="K3151" s="182"/>
      <c r="L3151" s="182"/>
      <c r="M3151" s="182"/>
      <c r="N3151" s="182"/>
      <c r="O3151" s="182"/>
      <c r="P3151" s="182"/>
    </row>
    <row r="3152" spans="2:16">
      <c r="B3152" s="181"/>
      <c r="C3152" s="180"/>
      <c r="D3152" s="180"/>
      <c r="E3152" s="182"/>
      <c r="F3152" s="182"/>
      <c r="G3152" s="182"/>
      <c r="H3152" s="182"/>
      <c r="I3152" s="182"/>
      <c r="J3152" s="182"/>
      <c r="K3152" s="182"/>
      <c r="L3152" s="182"/>
      <c r="M3152" s="182"/>
      <c r="N3152" s="182"/>
      <c r="O3152" s="182"/>
      <c r="P3152" s="182"/>
    </row>
    <row r="3153" spans="2:16">
      <c r="B3153" s="181"/>
      <c r="C3153" s="180"/>
      <c r="D3153" s="180"/>
      <c r="E3153" s="182"/>
      <c r="F3153" s="182"/>
      <c r="G3153" s="182"/>
      <c r="H3153" s="182"/>
      <c r="I3153" s="182"/>
      <c r="J3153" s="182"/>
      <c r="K3153" s="182"/>
      <c r="L3153" s="182"/>
      <c r="M3153" s="182"/>
      <c r="N3153" s="182"/>
      <c r="O3153" s="182"/>
      <c r="P3153" s="182"/>
    </row>
    <row r="3154" spans="2:16">
      <c r="B3154" s="181"/>
      <c r="C3154" s="180"/>
      <c r="D3154" s="180"/>
      <c r="E3154" s="182"/>
      <c r="F3154" s="182"/>
      <c r="G3154" s="182"/>
      <c r="H3154" s="182"/>
      <c r="I3154" s="182"/>
      <c r="J3154" s="182"/>
      <c r="K3154" s="182"/>
      <c r="L3154" s="182"/>
      <c r="M3154" s="182"/>
      <c r="N3154" s="182"/>
      <c r="O3154" s="182"/>
      <c r="P3154" s="182"/>
    </row>
    <row r="3155" spans="2:16">
      <c r="B3155" s="181"/>
      <c r="C3155" s="180"/>
      <c r="D3155" s="180"/>
      <c r="E3155" s="182"/>
      <c r="F3155" s="182"/>
      <c r="G3155" s="182"/>
      <c r="H3155" s="182"/>
      <c r="I3155" s="182"/>
      <c r="J3155" s="182"/>
      <c r="K3155" s="182"/>
      <c r="L3155" s="182"/>
      <c r="M3155" s="182"/>
      <c r="N3155" s="182"/>
      <c r="O3155" s="182"/>
      <c r="P3155" s="182"/>
    </row>
    <row r="3156" spans="2:16">
      <c r="B3156" s="181"/>
      <c r="C3156" s="180"/>
      <c r="D3156" s="180"/>
      <c r="E3156" s="182"/>
      <c r="F3156" s="182"/>
      <c r="G3156" s="182"/>
      <c r="H3156" s="182"/>
      <c r="I3156" s="182"/>
      <c r="J3156" s="182"/>
      <c r="K3156" s="182"/>
      <c r="L3156" s="182"/>
      <c r="M3156" s="182"/>
      <c r="N3156" s="182"/>
      <c r="O3156" s="182"/>
      <c r="P3156" s="182"/>
    </row>
    <row r="3157" spans="2:16">
      <c r="B3157" s="181"/>
      <c r="C3157" s="180"/>
      <c r="D3157" s="180"/>
      <c r="E3157" s="182"/>
      <c r="F3157" s="182"/>
      <c r="G3157" s="182"/>
      <c r="H3157" s="182"/>
      <c r="I3157" s="182"/>
      <c r="J3157" s="182"/>
      <c r="K3157" s="182"/>
      <c r="L3157" s="182"/>
      <c r="M3157" s="182"/>
      <c r="N3157" s="182"/>
      <c r="O3157" s="182"/>
      <c r="P3157" s="182"/>
    </row>
    <row r="3158" spans="2:16">
      <c r="B3158" s="181"/>
      <c r="C3158" s="180"/>
      <c r="D3158" s="180"/>
      <c r="E3158" s="182"/>
      <c r="F3158" s="182"/>
      <c r="G3158" s="182"/>
      <c r="H3158" s="182"/>
      <c r="I3158" s="182"/>
      <c r="J3158" s="182"/>
      <c r="K3158" s="182"/>
      <c r="L3158" s="182"/>
      <c r="M3158" s="182"/>
      <c r="N3158" s="182"/>
      <c r="O3158" s="182"/>
      <c r="P3158" s="182"/>
    </row>
    <row r="3159" spans="2:16">
      <c r="B3159" s="181"/>
      <c r="C3159" s="180"/>
      <c r="D3159" s="180"/>
      <c r="E3159" s="182"/>
      <c r="F3159" s="182"/>
      <c r="G3159" s="182"/>
      <c r="H3159" s="182"/>
      <c r="I3159" s="182"/>
      <c r="J3159" s="182"/>
      <c r="K3159" s="182"/>
      <c r="L3159" s="182"/>
      <c r="M3159" s="182"/>
      <c r="N3159" s="182"/>
      <c r="O3159" s="182"/>
      <c r="P3159" s="182"/>
    </row>
    <row r="3160" spans="2:16">
      <c r="B3160" s="181"/>
      <c r="C3160" s="180"/>
      <c r="D3160" s="180"/>
      <c r="E3160" s="182"/>
      <c r="F3160" s="182"/>
      <c r="G3160" s="182"/>
      <c r="H3160" s="182"/>
      <c r="I3160" s="182"/>
      <c r="J3160" s="182"/>
      <c r="K3160" s="182"/>
      <c r="L3160" s="182"/>
      <c r="M3160" s="182"/>
      <c r="N3160" s="182"/>
      <c r="O3160" s="182"/>
      <c r="P3160" s="182"/>
    </row>
    <row r="3161" spans="2:16">
      <c r="B3161" s="181"/>
      <c r="C3161" s="180"/>
      <c r="D3161" s="180"/>
      <c r="E3161" s="182"/>
      <c r="F3161" s="182"/>
      <c r="G3161" s="182"/>
      <c r="H3161" s="182"/>
      <c r="I3161" s="182"/>
      <c r="J3161" s="182"/>
      <c r="K3161" s="182"/>
      <c r="L3161" s="182"/>
      <c r="M3161" s="182"/>
      <c r="N3161" s="182"/>
      <c r="O3161" s="182"/>
      <c r="P3161" s="182"/>
    </row>
    <row r="3162" spans="2:16">
      <c r="B3162" s="181"/>
      <c r="C3162" s="180"/>
      <c r="D3162" s="180"/>
      <c r="E3162" s="182"/>
      <c r="F3162" s="182"/>
      <c r="G3162" s="182"/>
      <c r="H3162" s="182"/>
      <c r="I3162" s="182"/>
      <c r="J3162" s="182"/>
      <c r="K3162" s="182"/>
      <c r="L3162" s="182"/>
      <c r="M3162" s="182"/>
      <c r="N3162" s="182"/>
      <c r="O3162" s="182"/>
      <c r="P3162" s="182"/>
    </row>
    <row r="3163" spans="2:16">
      <c r="B3163" s="181"/>
      <c r="C3163" s="180"/>
      <c r="D3163" s="180"/>
      <c r="E3163" s="182"/>
      <c r="F3163" s="182"/>
      <c r="G3163" s="182"/>
      <c r="H3163" s="182"/>
      <c r="I3163" s="182"/>
      <c r="J3163" s="182"/>
      <c r="K3163" s="182"/>
      <c r="L3163" s="182"/>
      <c r="M3163" s="182"/>
      <c r="N3163" s="182"/>
      <c r="O3163" s="182"/>
      <c r="P3163" s="182"/>
    </row>
    <row r="3164" spans="2:16">
      <c r="B3164" s="181"/>
      <c r="C3164" s="180"/>
      <c r="D3164" s="180"/>
      <c r="E3164" s="182"/>
      <c r="F3164" s="182"/>
      <c r="G3164" s="182"/>
      <c r="H3164" s="182"/>
      <c r="I3164" s="182"/>
      <c r="J3164" s="182"/>
      <c r="K3164" s="182"/>
      <c r="L3164" s="182"/>
      <c r="M3164" s="182"/>
      <c r="N3164" s="182"/>
      <c r="O3164" s="182"/>
      <c r="P3164" s="182"/>
    </row>
    <row r="3165" spans="2:16">
      <c r="B3165" s="181"/>
      <c r="C3165" s="180"/>
      <c r="D3165" s="180"/>
      <c r="E3165" s="182"/>
      <c r="F3165" s="182"/>
      <c r="G3165" s="182"/>
      <c r="H3165" s="182"/>
      <c r="I3165" s="182"/>
      <c r="J3165" s="182"/>
      <c r="K3165" s="182"/>
      <c r="L3165" s="182"/>
      <c r="M3165" s="182"/>
      <c r="N3165" s="182"/>
      <c r="O3165" s="182"/>
      <c r="P3165" s="182"/>
    </row>
    <row r="3166" spans="2:16">
      <c r="B3166" s="181"/>
      <c r="C3166" s="180"/>
      <c r="D3166" s="180"/>
      <c r="E3166" s="182"/>
      <c r="F3166" s="182"/>
      <c r="G3166" s="182"/>
      <c r="H3166" s="182"/>
      <c r="I3166" s="182"/>
      <c r="J3166" s="182"/>
      <c r="K3166" s="182"/>
      <c r="L3166" s="182"/>
      <c r="M3166" s="182"/>
      <c r="N3166" s="182"/>
      <c r="O3166" s="182"/>
      <c r="P3166" s="182"/>
    </row>
    <row r="3167" spans="2:16">
      <c r="B3167" s="181"/>
      <c r="C3167" s="180"/>
      <c r="D3167" s="180"/>
      <c r="E3167" s="182"/>
      <c r="F3167" s="182"/>
      <c r="G3167" s="182"/>
      <c r="H3167" s="182"/>
      <c r="I3167" s="182"/>
      <c r="J3167" s="182"/>
      <c r="K3167" s="182"/>
      <c r="L3167" s="182"/>
      <c r="M3167" s="182"/>
      <c r="N3167" s="182"/>
      <c r="O3167" s="182"/>
      <c r="P3167" s="182"/>
    </row>
    <row r="3168" spans="2:16">
      <c r="B3168" s="181"/>
      <c r="C3168" s="180"/>
      <c r="D3168" s="180"/>
      <c r="E3168" s="182"/>
      <c r="F3168" s="182"/>
      <c r="G3168" s="182"/>
      <c r="H3168" s="182"/>
      <c r="I3168" s="182"/>
      <c r="J3168" s="182"/>
      <c r="K3168" s="182"/>
      <c r="L3168" s="182"/>
      <c r="M3168" s="182"/>
      <c r="N3168" s="182"/>
      <c r="O3168" s="182"/>
      <c r="P3168" s="182"/>
    </row>
    <row r="3169" spans="2:16">
      <c r="B3169" s="181"/>
      <c r="C3169" s="180"/>
      <c r="D3169" s="180"/>
      <c r="E3169" s="182"/>
      <c r="F3169" s="182"/>
      <c r="G3169" s="182"/>
      <c r="H3169" s="182"/>
      <c r="I3169" s="182"/>
      <c r="J3169" s="182"/>
      <c r="K3169" s="182"/>
      <c r="L3169" s="182"/>
      <c r="M3169" s="182"/>
      <c r="N3169" s="182"/>
      <c r="O3169" s="182"/>
      <c r="P3169" s="182"/>
    </row>
    <row r="3170" spans="2:16">
      <c r="B3170" s="181"/>
      <c r="C3170" s="180"/>
      <c r="D3170" s="180"/>
      <c r="E3170" s="182"/>
      <c r="F3170" s="182"/>
      <c r="G3170" s="182"/>
      <c r="H3170" s="182"/>
      <c r="I3170" s="182"/>
      <c r="J3170" s="182"/>
      <c r="K3170" s="182"/>
      <c r="L3170" s="182"/>
      <c r="M3170" s="182"/>
      <c r="N3170" s="182"/>
      <c r="O3170" s="182"/>
      <c r="P3170" s="182"/>
    </row>
    <row r="3171" spans="2:16">
      <c r="B3171" s="181"/>
      <c r="C3171" s="180"/>
      <c r="D3171" s="180"/>
      <c r="E3171" s="182"/>
      <c r="F3171" s="182"/>
      <c r="G3171" s="182"/>
      <c r="H3171" s="182"/>
      <c r="I3171" s="182"/>
      <c r="J3171" s="182"/>
      <c r="K3171" s="182"/>
      <c r="L3171" s="182"/>
      <c r="M3171" s="182"/>
      <c r="N3171" s="182"/>
      <c r="O3171" s="182"/>
      <c r="P3171" s="182"/>
    </row>
    <row r="3172" spans="2:16">
      <c r="B3172" s="181"/>
      <c r="C3172" s="180"/>
      <c r="D3172" s="180"/>
      <c r="E3172" s="182"/>
      <c r="F3172" s="182"/>
      <c r="G3172" s="182"/>
      <c r="H3172" s="182"/>
      <c r="I3172" s="182"/>
      <c r="J3172" s="182"/>
      <c r="K3172" s="182"/>
      <c r="L3172" s="182"/>
      <c r="M3172" s="182"/>
      <c r="N3172" s="182"/>
      <c r="O3172" s="182"/>
      <c r="P3172" s="182"/>
    </row>
    <row r="3173" spans="2:16">
      <c r="B3173" s="181"/>
      <c r="C3173" s="180"/>
      <c r="D3173" s="180"/>
      <c r="E3173" s="182"/>
      <c r="F3173" s="182"/>
      <c r="G3173" s="182"/>
      <c r="H3173" s="182"/>
      <c r="I3173" s="182"/>
      <c r="J3173" s="182"/>
      <c r="K3173" s="182"/>
      <c r="L3173" s="182"/>
      <c r="M3173" s="182"/>
      <c r="N3173" s="182"/>
      <c r="O3173" s="182"/>
      <c r="P3173" s="182"/>
    </row>
    <row r="3174" spans="2:16">
      <c r="B3174" s="181"/>
      <c r="C3174" s="180"/>
      <c r="D3174" s="180"/>
      <c r="E3174" s="182"/>
      <c r="F3174" s="182"/>
      <c r="G3174" s="182"/>
      <c r="H3174" s="182"/>
      <c r="I3174" s="182"/>
      <c r="J3174" s="182"/>
      <c r="K3174" s="182"/>
      <c r="L3174" s="182"/>
      <c r="M3174" s="182"/>
      <c r="N3174" s="182"/>
      <c r="O3174" s="182"/>
      <c r="P3174" s="182"/>
    </row>
    <row r="3175" spans="2:16">
      <c r="B3175" s="181"/>
      <c r="C3175" s="180"/>
      <c r="D3175" s="180"/>
      <c r="E3175" s="182"/>
      <c r="F3175" s="182"/>
      <c r="G3175" s="182"/>
      <c r="H3175" s="182"/>
      <c r="I3175" s="182"/>
      <c r="J3175" s="182"/>
      <c r="K3175" s="182"/>
      <c r="L3175" s="182"/>
      <c r="M3175" s="182"/>
      <c r="N3175" s="182"/>
      <c r="O3175" s="182"/>
      <c r="P3175" s="182"/>
    </row>
    <row r="3176" spans="2:16">
      <c r="B3176" s="181"/>
      <c r="C3176" s="180"/>
      <c r="D3176" s="180"/>
      <c r="E3176" s="182"/>
      <c r="F3176" s="182"/>
      <c r="G3176" s="182"/>
      <c r="H3176" s="182"/>
      <c r="I3176" s="182"/>
      <c r="J3176" s="182"/>
      <c r="K3176" s="182"/>
      <c r="L3176" s="182"/>
      <c r="M3176" s="182"/>
      <c r="N3176" s="182"/>
      <c r="O3176" s="182"/>
      <c r="P3176" s="182"/>
    </row>
    <row r="3177" spans="2:16">
      <c r="B3177" s="181"/>
      <c r="C3177" s="180"/>
      <c r="D3177" s="180"/>
      <c r="E3177" s="182"/>
      <c r="F3177" s="182"/>
      <c r="G3177" s="182"/>
      <c r="H3177" s="182"/>
      <c r="I3177" s="182"/>
      <c r="J3177" s="182"/>
      <c r="K3177" s="182"/>
      <c r="L3177" s="182"/>
      <c r="M3177" s="182"/>
      <c r="N3177" s="182"/>
      <c r="O3177" s="182"/>
      <c r="P3177" s="182"/>
    </row>
    <row r="3178" spans="2:16">
      <c r="B3178" s="181"/>
      <c r="C3178" s="180"/>
      <c r="D3178" s="180"/>
      <c r="E3178" s="182"/>
      <c r="F3178" s="182"/>
      <c r="G3178" s="182"/>
      <c r="H3178" s="182"/>
      <c r="I3178" s="182"/>
      <c r="J3178" s="182"/>
      <c r="K3178" s="182"/>
      <c r="L3178" s="182"/>
      <c r="M3178" s="182"/>
      <c r="N3178" s="182"/>
      <c r="O3178" s="182"/>
      <c r="P3178" s="182"/>
    </row>
    <row r="3179" spans="2:16">
      <c r="B3179" s="181"/>
      <c r="C3179" s="180"/>
      <c r="D3179" s="180"/>
      <c r="E3179" s="182"/>
      <c r="F3179" s="182"/>
      <c r="G3179" s="182"/>
      <c r="H3179" s="182"/>
      <c r="I3179" s="182"/>
      <c r="J3179" s="182"/>
      <c r="K3179" s="182"/>
      <c r="L3179" s="182"/>
      <c r="M3179" s="182"/>
      <c r="N3179" s="182"/>
      <c r="O3179" s="182"/>
      <c r="P3179" s="182"/>
    </row>
    <row r="3180" spans="2:16">
      <c r="B3180" s="181"/>
      <c r="C3180" s="180"/>
      <c r="D3180" s="180"/>
      <c r="E3180" s="182"/>
      <c r="F3180" s="182"/>
      <c r="G3180" s="182"/>
      <c r="H3180" s="182"/>
      <c r="I3180" s="182"/>
      <c r="J3180" s="182"/>
      <c r="K3180" s="182"/>
      <c r="L3180" s="182"/>
      <c r="M3180" s="182"/>
      <c r="N3180" s="182"/>
      <c r="O3180" s="182"/>
      <c r="P3180" s="182"/>
    </row>
    <row r="3181" spans="2:16">
      <c r="B3181" s="181"/>
      <c r="C3181" s="180"/>
      <c r="D3181" s="180"/>
      <c r="E3181" s="182"/>
      <c r="F3181" s="182"/>
      <c r="G3181" s="182"/>
      <c r="H3181" s="182"/>
      <c r="I3181" s="182"/>
      <c r="J3181" s="182"/>
      <c r="K3181" s="182"/>
      <c r="L3181" s="182"/>
      <c r="M3181" s="182"/>
      <c r="N3181" s="182"/>
      <c r="O3181" s="182"/>
      <c r="P3181" s="182"/>
    </row>
    <row r="3182" spans="2:16">
      <c r="B3182" s="181"/>
      <c r="C3182" s="180"/>
      <c r="D3182" s="180"/>
      <c r="E3182" s="182"/>
      <c r="F3182" s="182"/>
      <c r="G3182" s="182"/>
      <c r="H3182" s="182"/>
      <c r="I3182" s="182"/>
      <c r="J3182" s="182"/>
      <c r="K3182" s="182"/>
      <c r="L3182" s="182"/>
      <c r="M3182" s="182"/>
      <c r="N3182" s="182"/>
      <c r="O3182" s="182"/>
      <c r="P3182" s="182"/>
    </row>
    <row r="3183" spans="2:16">
      <c r="B3183" s="181"/>
      <c r="C3183" s="180"/>
      <c r="D3183" s="180"/>
      <c r="E3183" s="182"/>
      <c r="F3183" s="182"/>
      <c r="G3183" s="182"/>
      <c r="H3183" s="182"/>
      <c r="I3183" s="182"/>
      <c r="J3183" s="182"/>
      <c r="K3183" s="182"/>
      <c r="L3183" s="182"/>
      <c r="M3183" s="182"/>
      <c r="N3183" s="182"/>
      <c r="O3183" s="182"/>
      <c r="P3183" s="182"/>
    </row>
    <row r="3184" spans="2:16">
      <c r="B3184" s="181"/>
      <c r="C3184" s="180"/>
      <c r="D3184" s="180"/>
      <c r="E3184" s="182"/>
      <c r="F3184" s="182"/>
      <c r="G3184" s="182"/>
      <c r="H3184" s="182"/>
      <c r="I3184" s="182"/>
      <c r="J3184" s="182"/>
      <c r="K3184" s="182"/>
      <c r="L3184" s="182"/>
      <c r="M3184" s="182"/>
      <c r="N3184" s="182"/>
      <c r="O3184" s="182"/>
      <c r="P3184" s="182"/>
    </row>
    <row r="3185" spans="2:16">
      <c r="B3185" s="181"/>
      <c r="C3185" s="180"/>
      <c r="D3185" s="180"/>
      <c r="E3185" s="182"/>
      <c r="F3185" s="182"/>
      <c r="G3185" s="182"/>
      <c r="H3185" s="182"/>
      <c r="I3185" s="182"/>
      <c r="J3185" s="182"/>
      <c r="K3185" s="182"/>
      <c r="L3185" s="182"/>
      <c r="M3185" s="182"/>
      <c r="N3185" s="182"/>
      <c r="O3185" s="182"/>
      <c r="P3185" s="182"/>
    </row>
    <row r="3186" spans="2:16">
      <c r="B3186" s="181"/>
      <c r="C3186" s="180"/>
      <c r="D3186" s="180"/>
      <c r="E3186" s="182"/>
      <c r="F3186" s="182"/>
      <c r="G3186" s="182"/>
      <c r="H3186" s="182"/>
      <c r="I3186" s="182"/>
      <c r="J3186" s="182"/>
      <c r="K3186" s="182"/>
      <c r="L3186" s="182"/>
      <c r="M3186" s="182"/>
      <c r="N3186" s="182"/>
      <c r="O3186" s="182"/>
      <c r="P3186" s="182"/>
    </row>
    <row r="3187" spans="2:16">
      <c r="B3187" s="181"/>
      <c r="C3187" s="180"/>
      <c r="D3187" s="180"/>
      <c r="E3187" s="182"/>
      <c r="F3187" s="182"/>
      <c r="G3187" s="182"/>
      <c r="H3187" s="182"/>
      <c r="I3187" s="182"/>
      <c r="J3187" s="182"/>
      <c r="K3187" s="182"/>
      <c r="L3187" s="182"/>
      <c r="M3187" s="182"/>
      <c r="N3187" s="182"/>
      <c r="O3187" s="182"/>
      <c r="P3187" s="182"/>
    </row>
    <row r="3188" spans="2:16">
      <c r="B3188" s="181"/>
      <c r="C3188" s="180"/>
      <c r="D3188" s="180"/>
      <c r="E3188" s="182"/>
      <c r="F3188" s="182"/>
      <c r="G3188" s="182"/>
      <c r="H3188" s="182"/>
      <c r="I3188" s="182"/>
      <c r="J3188" s="182"/>
      <c r="K3188" s="182"/>
      <c r="L3188" s="182"/>
      <c r="M3188" s="182"/>
      <c r="N3188" s="182"/>
      <c r="O3188" s="182"/>
      <c r="P3188" s="182"/>
    </row>
    <row r="3189" spans="2:16">
      <c r="B3189" s="181"/>
      <c r="C3189" s="180"/>
      <c r="D3189" s="180"/>
      <c r="E3189" s="182"/>
      <c r="F3189" s="182"/>
      <c r="G3189" s="182"/>
      <c r="H3189" s="182"/>
      <c r="I3189" s="182"/>
      <c r="J3189" s="182"/>
      <c r="K3189" s="182"/>
      <c r="L3189" s="182"/>
      <c r="M3189" s="182"/>
      <c r="N3189" s="182"/>
      <c r="O3189" s="182"/>
      <c r="P3189" s="182"/>
    </row>
    <row r="3190" spans="2:16">
      <c r="B3190" s="181"/>
      <c r="C3190" s="180"/>
      <c r="D3190" s="180"/>
      <c r="E3190" s="182"/>
      <c r="F3190" s="182"/>
      <c r="G3190" s="182"/>
      <c r="H3190" s="182"/>
      <c r="I3190" s="182"/>
      <c r="J3190" s="182"/>
      <c r="K3190" s="182"/>
      <c r="L3190" s="182"/>
      <c r="M3190" s="182"/>
      <c r="N3190" s="182"/>
      <c r="O3190" s="182"/>
      <c r="P3190" s="182"/>
    </row>
    <row r="3191" spans="2:16">
      <c r="B3191" s="181"/>
      <c r="C3191" s="180"/>
      <c r="D3191" s="180"/>
      <c r="E3191" s="182"/>
      <c r="F3191" s="182"/>
      <c r="G3191" s="182"/>
      <c r="H3191" s="182"/>
      <c r="I3191" s="182"/>
      <c r="J3191" s="182"/>
      <c r="K3191" s="182"/>
      <c r="L3191" s="182"/>
      <c r="M3191" s="182"/>
      <c r="N3191" s="182"/>
      <c r="O3191" s="182"/>
      <c r="P3191" s="182"/>
    </row>
    <row r="3192" spans="2:16">
      <c r="B3192" s="181"/>
      <c r="C3192" s="180"/>
      <c r="D3192" s="180"/>
      <c r="E3192" s="182"/>
      <c r="F3192" s="182"/>
      <c r="G3192" s="182"/>
      <c r="H3192" s="182"/>
      <c r="I3192" s="182"/>
      <c r="J3192" s="182"/>
      <c r="K3192" s="182"/>
      <c r="L3192" s="182"/>
      <c r="M3192" s="182"/>
      <c r="N3192" s="182"/>
      <c r="O3192" s="182"/>
      <c r="P3192" s="182"/>
    </row>
    <row r="3193" spans="2:16">
      <c r="B3193" s="181"/>
      <c r="C3193" s="180"/>
      <c r="D3193" s="180"/>
      <c r="E3193" s="182"/>
      <c r="F3193" s="182"/>
      <c r="G3193" s="182"/>
      <c r="H3193" s="182"/>
      <c r="I3193" s="182"/>
      <c r="J3193" s="182"/>
      <c r="K3193" s="182"/>
      <c r="L3193" s="182"/>
      <c r="M3193" s="182"/>
      <c r="N3193" s="182"/>
      <c r="O3193" s="182"/>
      <c r="P3193" s="182"/>
    </row>
    <row r="3194" spans="2:16">
      <c r="B3194" s="181"/>
      <c r="C3194" s="180"/>
      <c r="D3194" s="180"/>
      <c r="E3194" s="182"/>
      <c r="F3194" s="182"/>
      <c r="G3194" s="182"/>
      <c r="H3194" s="182"/>
      <c r="I3194" s="182"/>
      <c r="J3194" s="182"/>
      <c r="K3194" s="182"/>
      <c r="L3194" s="182"/>
      <c r="M3194" s="182"/>
      <c r="N3194" s="182"/>
      <c r="O3194" s="182"/>
      <c r="P3194" s="182"/>
    </row>
    <row r="3195" spans="2:16">
      <c r="B3195" s="181"/>
      <c r="C3195" s="180"/>
      <c r="D3195" s="180"/>
      <c r="E3195" s="182"/>
      <c r="F3195" s="182"/>
      <c r="G3195" s="182"/>
      <c r="H3195" s="182"/>
      <c r="I3195" s="182"/>
      <c r="J3195" s="182"/>
      <c r="K3195" s="182"/>
      <c r="L3195" s="182"/>
      <c r="M3195" s="182"/>
      <c r="N3195" s="182"/>
      <c r="O3195" s="182"/>
      <c r="P3195" s="182"/>
    </row>
    <row r="3196" spans="2:16">
      <c r="B3196" s="181"/>
      <c r="C3196" s="180"/>
      <c r="D3196" s="180"/>
      <c r="E3196" s="182"/>
      <c r="F3196" s="182"/>
      <c r="G3196" s="182"/>
      <c r="H3196" s="182"/>
      <c r="I3196" s="182"/>
      <c r="J3196" s="182"/>
      <c r="K3196" s="182"/>
      <c r="L3196" s="182"/>
      <c r="M3196" s="182"/>
      <c r="N3196" s="182"/>
      <c r="O3196" s="182"/>
      <c r="P3196" s="182"/>
    </row>
    <row r="3197" spans="2:16">
      <c r="B3197" s="181"/>
      <c r="C3197" s="180"/>
      <c r="D3197" s="180"/>
      <c r="E3197" s="182"/>
      <c r="F3197" s="182"/>
      <c r="G3197" s="182"/>
      <c r="H3197" s="182"/>
      <c r="I3197" s="182"/>
      <c r="J3197" s="182"/>
      <c r="K3197" s="182"/>
      <c r="L3197" s="182"/>
      <c r="M3197" s="182"/>
      <c r="N3197" s="182"/>
      <c r="O3197" s="182"/>
      <c r="P3197" s="182"/>
    </row>
    <row r="3198" spans="2:16">
      <c r="B3198" s="181"/>
      <c r="C3198" s="180"/>
      <c r="D3198" s="180"/>
      <c r="E3198" s="182"/>
      <c r="F3198" s="182"/>
      <c r="G3198" s="182"/>
      <c r="H3198" s="182"/>
      <c r="I3198" s="182"/>
      <c r="J3198" s="182"/>
      <c r="K3198" s="182"/>
      <c r="L3198" s="182"/>
      <c r="M3198" s="182"/>
      <c r="N3198" s="182"/>
      <c r="O3198" s="182"/>
      <c r="P3198" s="182"/>
    </row>
    <row r="3199" spans="2:16">
      <c r="B3199" s="181"/>
      <c r="C3199" s="180"/>
      <c r="D3199" s="180"/>
      <c r="E3199" s="182"/>
      <c r="F3199" s="182"/>
      <c r="G3199" s="182"/>
      <c r="H3199" s="182"/>
      <c r="I3199" s="182"/>
      <c r="J3199" s="182"/>
      <c r="K3199" s="182"/>
      <c r="L3199" s="182"/>
      <c r="M3199" s="182"/>
      <c r="N3199" s="182"/>
      <c r="O3199" s="182"/>
      <c r="P3199" s="182"/>
    </row>
    <row r="3200" spans="2:16">
      <c r="B3200" s="181"/>
      <c r="C3200" s="180"/>
      <c r="D3200" s="180"/>
      <c r="E3200" s="182"/>
      <c r="F3200" s="182"/>
      <c r="G3200" s="182"/>
      <c r="H3200" s="182"/>
      <c r="I3200" s="182"/>
      <c r="J3200" s="182"/>
      <c r="K3200" s="182"/>
      <c r="L3200" s="182"/>
      <c r="M3200" s="182"/>
      <c r="N3200" s="182"/>
      <c r="O3200" s="182"/>
      <c r="P3200" s="182"/>
    </row>
    <row r="3201" spans="2:16">
      <c r="B3201" s="181"/>
      <c r="C3201" s="180"/>
      <c r="D3201" s="180"/>
      <c r="E3201" s="182"/>
      <c r="F3201" s="182"/>
      <c r="G3201" s="182"/>
      <c r="H3201" s="182"/>
      <c r="I3201" s="182"/>
      <c r="J3201" s="182"/>
      <c r="K3201" s="182"/>
      <c r="L3201" s="182"/>
      <c r="M3201" s="182"/>
      <c r="N3201" s="182"/>
      <c r="O3201" s="182"/>
      <c r="P3201" s="182"/>
    </row>
    <row r="3202" spans="2:16">
      <c r="B3202" s="181"/>
      <c r="C3202" s="180"/>
      <c r="D3202" s="180"/>
      <c r="E3202" s="182"/>
      <c r="F3202" s="182"/>
      <c r="G3202" s="182"/>
      <c r="H3202" s="182"/>
      <c r="I3202" s="182"/>
      <c r="J3202" s="182"/>
      <c r="K3202" s="182"/>
      <c r="L3202" s="182"/>
      <c r="M3202" s="182"/>
      <c r="N3202" s="182"/>
      <c r="O3202" s="182"/>
      <c r="P3202" s="182"/>
    </row>
    <row r="3203" spans="2:16">
      <c r="B3203" s="181"/>
      <c r="C3203" s="180"/>
      <c r="D3203" s="180"/>
      <c r="E3203" s="182"/>
      <c r="F3203" s="182"/>
      <c r="G3203" s="182"/>
      <c r="H3203" s="182"/>
      <c r="I3203" s="182"/>
      <c r="J3203" s="182"/>
      <c r="K3203" s="182"/>
      <c r="L3203" s="182"/>
      <c r="M3203" s="182"/>
      <c r="N3203" s="182"/>
      <c r="O3203" s="182"/>
      <c r="P3203" s="182"/>
    </row>
    <row r="3204" spans="2:16">
      <c r="B3204" s="181"/>
      <c r="C3204" s="180"/>
      <c r="D3204" s="180"/>
      <c r="E3204" s="182"/>
      <c r="F3204" s="182"/>
      <c r="G3204" s="182"/>
      <c r="H3204" s="182"/>
      <c r="I3204" s="182"/>
      <c r="J3204" s="182"/>
      <c r="K3204" s="182"/>
      <c r="L3204" s="182"/>
      <c r="M3204" s="182"/>
      <c r="N3204" s="182"/>
      <c r="O3204" s="182"/>
      <c r="P3204" s="182"/>
    </row>
    <row r="3205" spans="2:16">
      <c r="B3205" s="181"/>
      <c r="C3205" s="180"/>
      <c r="D3205" s="180"/>
      <c r="E3205" s="182"/>
      <c r="F3205" s="182"/>
      <c r="G3205" s="182"/>
      <c r="H3205" s="182"/>
      <c r="I3205" s="182"/>
      <c r="J3205" s="182"/>
      <c r="K3205" s="182"/>
      <c r="L3205" s="182"/>
      <c r="M3205" s="182"/>
      <c r="N3205" s="182"/>
      <c r="O3205" s="182"/>
      <c r="P3205" s="182"/>
    </row>
    <row r="3206" spans="2:16">
      <c r="B3206" s="181"/>
      <c r="C3206" s="180"/>
      <c r="D3206" s="180"/>
      <c r="E3206" s="182"/>
      <c r="F3206" s="182"/>
      <c r="G3206" s="182"/>
      <c r="H3206" s="182"/>
      <c r="I3206" s="182"/>
      <c r="J3206" s="182"/>
      <c r="K3206" s="182"/>
      <c r="L3206" s="182"/>
      <c r="M3206" s="182"/>
      <c r="N3206" s="182"/>
      <c r="O3206" s="182"/>
      <c r="P3206" s="182"/>
    </row>
    <row r="3207" spans="2:16">
      <c r="B3207" s="181"/>
      <c r="C3207" s="180"/>
      <c r="D3207" s="180"/>
      <c r="E3207" s="182"/>
      <c r="F3207" s="182"/>
      <c r="G3207" s="182"/>
      <c r="H3207" s="182"/>
      <c r="I3207" s="182"/>
      <c r="J3207" s="182"/>
      <c r="K3207" s="182"/>
      <c r="L3207" s="182"/>
      <c r="M3207" s="182"/>
      <c r="N3207" s="182"/>
      <c r="O3207" s="182"/>
      <c r="P3207" s="182"/>
    </row>
    <row r="3208" spans="2:16">
      <c r="B3208" s="181"/>
      <c r="C3208" s="180"/>
      <c r="D3208" s="180"/>
      <c r="E3208" s="182"/>
      <c r="F3208" s="182"/>
      <c r="G3208" s="182"/>
      <c r="H3208" s="182"/>
      <c r="I3208" s="182"/>
      <c r="J3208" s="182"/>
      <c r="K3208" s="182"/>
      <c r="L3208" s="182"/>
      <c r="M3208" s="182"/>
      <c r="N3208" s="182"/>
      <c r="O3208" s="182"/>
      <c r="P3208" s="182"/>
    </row>
    <row r="3209" spans="2:16">
      <c r="B3209" s="181"/>
      <c r="C3209" s="180"/>
      <c r="D3209" s="180"/>
      <c r="E3209" s="182"/>
      <c r="F3209" s="182"/>
      <c r="G3209" s="182"/>
      <c r="H3209" s="182"/>
      <c r="I3209" s="182"/>
      <c r="J3209" s="182"/>
      <c r="K3209" s="182"/>
      <c r="L3209" s="182"/>
      <c r="M3209" s="182"/>
      <c r="N3209" s="182"/>
      <c r="O3209" s="182"/>
      <c r="P3209" s="182"/>
    </row>
    <row r="3210" spans="2:16">
      <c r="B3210" s="181"/>
      <c r="C3210" s="180"/>
      <c r="D3210" s="180"/>
      <c r="E3210" s="182"/>
      <c r="F3210" s="182"/>
      <c r="G3210" s="182"/>
      <c r="H3210" s="182"/>
      <c r="I3210" s="182"/>
      <c r="J3210" s="182"/>
      <c r="K3210" s="182"/>
      <c r="L3210" s="182"/>
      <c r="M3210" s="182"/>
      <c r="N3210" s="182"/>
      <c r="O3210" s="182"/>
      <c r="P3210" s="182"/>
    </row>
    <row r="3211" spans="2:16">
      <c r="B3211" s="181"/>
      <c r="C3211" s="180"/>
      <c r="D3211" s="180"/>
      <c r="E3211" s="182"/>
      <c r="F3211" s="182"/>
      <c r="G3211" s="182"/>
      <c r="H3211" s="182"/>
      <c r="I3211" s="182"/>
      <c r="J3211" s="182"/>
      <c r="K3211" s="182"/>
      <c r="L3211" s="182"/>
      <c r="M3211" s="182"/>
      <c r="N3211" s="182"/>
      <c r="O3211" s="182"/>
      <c r="P3211" s="182"/>
    </row>
    <row r="3212" spans="2:16">
      <c r="B3212" s="181"/>
      <c r="C3212" s="180"/>
      <c r="D3212" s="180"/>
      <c r="E3212" s="182"/>
      <c r="F3212" s="182"/>
      <c r="G3212" s="182"/>
      <c r="H3212" s="182"/>
      <c r="I3212" s="182"/>
      <c r="J3212" s="182"/>
      <c r="K3212" s="182"/>
      <c r="L3212" s="182"/>
      <c r="M3212" s="182"/>
      <c r="N3212" s="182"/>
      <c r="O3212" s="182"/>
      <c r="P3212" s="182"/>
    </row>
    <row r="3213" spans="2:16">
      <c r="B3213" s="181"/>
      <c r="C3213" s="180"/>
      <c r="D3213" s="180"/>
      <c r="E3213" s="182"/>
      <c r="F3213" s="182"/>
      <c r="G3213" s="182"/>
      <c r="H3213" s="182"/>
      <c r="I3213" s="182"/>
      <c r="J3213" s="182"/>
      <c r="K3213" s="182"/>
      <c r="L3213" s="182"/>
      <c r="M3213" s="182"/>
      <c r="N3213" s="182"/>
      <c r="O3213" s="182"/>
      <c r="P3213" s="182"/>
    </row>
    <row r="3214" spans="2:16">
      <c r="B3214" s="181"/>
      <c r="C3214" s="180"/>
      <c r="D3214" s="180"/>
      <c r="E3214" s="182"/>
      <c r="F3214" s="182"/>
      <c r="G3214" s="182"/>
      <c r="H3214" s="182"/>
      <c r="I3214" s="182"/>
      <c r="J3214" s="182"/>
      <c r="K3214" s="182"/>
      <c r="L3214" s="182"/>
      <c r="M3214" s="182"/>
      <c r="N3214" s="182"/>
      <c r="O3214" s="182"/>
      <c r="P3214" s="182"/>
    </row>
    <row r="3215" spans="2:16">
      <c r="B3215" s="181"/>
      <c r="C3215" s="180"/>
      <c r="D3215" s="180"/>
      <c r="E3215" s="182"/>
      <c r="F3215" s="182"/>
      <c r="G3215" s="182"/>
      <c r="H3215" s="182"/>
      <c r="I3215" s="182"/>
      <c r="J3215" s="182"/>
      <c r="K3215" s="182"/>
      <c r="L3215" s="182"/>
      <c r="M3215" s="182"/>
      <c r="N3215" s="182"/>
      <c r="O3215" s="182"/>
      <c r="P3215" s="182"/>
    </row>
    <row r="3216" spans="2:16">
      <c r="B3216" s="181"/>
      <c r="C3216" s="180"/>
      <c r="D3216" s="180"/>
      <c r="E3216" s="182"/>
      <c r="F3216" s="182"/>
      <c r="G3216" s="182"/>
      <c r="H3216" s="182"/>
      <c r="I3216" s="182"/>
      <c r="J3216" s="182"/>
      <c r="K3216" s="182"/>
      <c r="L3216" s="182"/>
      <c r="M3216" s="182"/>
      <c r="N3216" s="182"/>
      <c r="O3216" s="182"/>
      <c r="P3216" s="182"/>
    </row>
    <row r="3217" spans="2:16">
      <c r="B3217" s="181"/>
      <c r="C3217" s="180"/>
      <c r="D3217" s="180"/>
      <c r="E3217" s="182"/>
      <c r="F3217" s="182"/>
      <c r="G3217" s="182"/>
      <c r="H3217" s="182"/>
      <c r="I3217" s="182"/>
      <c r="J3217" s="182"/>
      <c r="K3217" s="182"/>
      <c r="L3217" s="182"/>
      <c r="M3217" s="182"/>
      <c r="N3217" s="182"/>
      <c r="O3217" s="182"/>
      <c r="P3217" s="182"/>
    </row>
    <row r="3218" spans="2:16">
      <c r="B3218" s="181"/>
      <c r="C3218" s="180"/>
      <c r="D3218" s="180"/>
      <c r="E3218" s="182"/>
      <c r="F3218" s="182"/>
      <c r="G3218" s="182"/>
      <c r="H3218" s="182"/>
      <c r="I3218" s="182"/>
      <c r="J3218" s="182"/>
      <c r="K3218" s="182"/>
      <c r="L3218" s="182"/>
      <c r="M3218" s="182"/>
      <c r="N3218" s="182"/>
      <c r="O3218" s="182"/>
      <c r="P3218" s="182"/>
    </row>
    <row r="3219" spans="2:16">
      <c r="B3219" s="181"/>
      <c r="C3219" s="180"/>
      <c r="D3219" s="180"/>
      <c r="E3219" s="182"/>
      <c r="F3219" s="182"/>
      <c r="G3219" s="182"/>
      <c r="H3219" s="182"/>
      <c r="I3219" s="182"/>
      <c r="J3219" s="182"/>
      <c r="K3219" s="182"/>
      <c r="L3219" s="182"/>
      <c r="M3219" s="182"/>
      <c r="N3219" s="182"/>
      <c r="O3219" s="182"/>
      <c r="P3219" s="182"/>
    </row>
    <row r="3220" spans="2:16">
      <c r="B3220" s="181"/>
      <c r="C3220" s="180"/>
      <c r="D3220" s="180"/>
      <c r="E3220" s="182"/>
      <c r="F3220" s="182"/>
      <c r="G3220" s="182"/>
      <c r="H3220" s="182"/>
      <c r="I3220" s="182"/>
      <c r="J3220" s="182"/>
      <c r="K3220" s="182"/>
      <c r="L3220" s="182"/>
      <c r="M3220" s="182"/>
      <c r="N3220" s="182"/>
      <c r="O3220" s="182"/>
      <c r="P3220" s="182"/>
    </row>
    <row r="3221" spans="2:16">
      <c r="B3221" s="181"/>
      <c r="C3221" s="180"/>
      <c r="D3221" s="180"/>
      <c r="E3221" s="182"/>
      <c r="F3221" s="182"/>
      <c r="G3221" s="182"/>
      <c r="H3221" s="182"/>
      <c r="I3221" s="182"/>
      <c r="J3221" s="182"/>
      <c r="K3221" s="182"/>
      <c r="L3221" s="182"/>
      <c r="M3221" s="182"/>
      <c r="N3221" s="182"/>
      <c r="O3221" s="182"/>
      <c r="P3221" s="182"/>
    </row>
    <row r="3222" spans="2:16">
      <c r="B3222" s="181"/>
      <c r="C3222" s="180"/>
      <c r="D3222" s="180"/>
      <c r="E3222" s="182"/>
      <c r="F3222" s="182"/>
      <c r="G3222" s="182"/>
      <c r="H3222" s="182"/>
      <c r="I3222" s="182"/>
      <c r="J3222" s="182"/>
      <c r="K3222" s="182"/>
      <c r="L3222" s="182"/>
      <c r="M3222" s="182"/>
      <c r="N3222" s="182"/>
      <c r="O3222" s="182"/>
      <c r="P3222" s="182"/>
    </row>
    <row r="3223" spans="2:16">
      <c r="B3223" s="181"/>
      <c r="C3223" s="180"/>
      <c r="D3223" s="180"/>
      <c r="E3223" s="182"/>
      <c r="F3223" s="182"/>
      <c r="G3223" s="182"/>
      <c r="H3223" s="182"/>
      <c r="I3223" s="182"/>
      <c r="J3223" s="182"/>
      <c r="K3223" s="182"/>
      <c r="L3223" s="182"/>
      <c r="M3223" s="182"/>
      <c r="N3223" s="182"/>
      <c r="O3223" s="182"/>
      <c r="P3223" s="182"/>
    </row>
    <row r="3224" spans="2:16">
      <c r="B3224" s="181"/>
      <c r="C3224" s="180"/>
      <c r="D3224" s="180"/>
      <c r="E3224" s="182"/>
      <c r="F3224" s="182"/>
      <c r="G3224" s="182"/>
      <c r="H3224" s="182"/>
      <c r="I3224" s="182"/>
      <c r="J3224" s="182"/>
      <c r="K3224" s="182"/>
      <c r="L3224" s="182"/>
      <c r="M3224" s="182"/>
      <c r="N3224" s="182"/>
      <c r="O3224" s="182"/>
      <c r="P3224" s="182"/>
    </row>
    <row r="3225" spans="2:16">
      <c r="B3225" s="181"/>
      <c r="C3225" s="180"/>
      <c r="D3225" s="180"/>
      <c r="E3225" s="182"/>
      <c r="F3225" s="182"/>
      <c r="G3225" s="182"/>
      <c r="H3225" s="182"/>
      <c r="I3225" s="182"/>
      <c r="J3225" s="182"/>
      <c r="K3225" s="182"/>
      <c r="L3225" s="182"/>
      <c r="M3225" s="182"/>
      <c r="N3225" s="182"/>
      <c r="O3225" s="182"/>
      <c r="P3225" s="182"/>
    </row>
    <row r="3226" spans="2:16">
      <c r="B3226" s="181"/>
      <c r="C3226" s="180"/>
      <c r="D3226" s="180"/>
      <c r="E3226" s="182"/>
      <c r="F3226" s="182"/>
      <c r="G3226" s="182"/>
      <c r="H3226" s="182"/>
      <c r="I3226" s="182"/>
      <c r="J3226" s="182"/>
      <c r="K3226" s="182"/>
      <c r="L3226" s="182"/>
      <c r="M3226" s="182"/>
      <c r="N3226" s="182"/>
      <c r="O3226" s="182"/>
      <c r="P3226" s="182"/>
    </row>
    <row r="3227" spans="2:16">
      <c r="B3227" s="181"/>
      <c r="C3227" s="180"/>
      <c r="D3227" s="180"/>
      <c r="E3227" s="182"/>
      <c r="F3227" s="182"/>
      <c r="G3227" s="182"/>
      <c r="H3227" s="182"/>
      <c r="I3227" s="182"/>
      <c r="J3227" s="182"/>
      <c r="K3227" s="182"/>
      <c r="L3227" s="182"/>
      <c r="M3227" s="182"/>
      <c r="N3227" s="182"/>
      <c r="O3227" s="182"/>
      <c r="P3227" s="182"/>
    </row>
    <row r="3228" spans="2:16">
      <c r="B3228" s="181"/>
      <c r="C3228" s="180"/>
      <c r="D3228" s="180"/>
      <c r="E3228" s="182"/>
      <c r="F3228" s="182"/>
      <c r="G3228" s="182"/>
      <c r="H3228" s="182"/>
      <c r="I3228" s="182"/>
      <c r="J3228" s="182"/>
      <c r="K3228" s="182"/>
      <c r="L3228" s="182"/>
      <c r="M3228" s="182"/>
      <c r="N3228" s="182"/>
      <c r="O3228" s="182"/>
      <c r="P3228" s="182"/>
    </row>
    <row r="3229" spans="2:16">
      <c r="B3229" s="181"/>
      <c r="C3229" s="180"/>
      <c r="D3229" s="180"/>
      <c r="E3229" s="182"/>
      <c r="F3229" s="182"/>
      <c r="G3229" s="182"/>
      <c r="H3229" s="182"/>
      <c r="I3229" s="182"/>
      <c r="J3229" s="182"/>
      <c r="K3229" s="182"/>
      <c r="L3229" s="182"/>
      <c r="M3229" s="182"/>
      <c r="N3229" s="182"/>
      <c r="O3229" s="182"/>
      <c r="P3229" s="182"/>
    </row>
    <row r="3230" spans="2:16">
      <c r="B3230" s="181"/>
      <c r="C3230" s="180"/>
      <c r="D3230" s="180"/>
      <c r="E3230" s="182"/>
      <c r="F3230" s="182"/>
      <c r="G3230" s="182"/>
      <c r="H3230" s="182"/>
      <c r="I3230" s="182"/>
      <c r="J3230" s="182"/>
      <c r="K3230" s="182"/>
      <c r="L3230" s="182"/>
      <c r="M3230" s="182"/>
      <c r="N3230" s="182"/>
      <c r="O3230" s="182"/>
      <c r="P3230" s="182"/>
    </row>
    <row r="3231" spans="2:16">
      <c r="B3231" s="181"/>
      <c r="C3231" s="180"/>
      <c r="D3231" s="180"/>
      <c r="E3231" s="182"/>
      <c r="F3231" s="182"/>
      <c r="G3231" s="182"/>
      <c r="H3231" s="182"/>
      <c r="I3231" s="182"/>
      <c r="J3231" s="182"/>
      <c r="K3231" s="182"/>
      <c r="L3231" s="182"/>
      <c r="M3231" s="182"/>
      <c r="N3231" s="182"/>
      <c r="O3231" s="182"/>
      <c r="P3231" s="182"/>
    </row>
    <row r="3232" spans="2:16">
      <c r="B3232" s="181"/>
      <c r="C3232" s="180"/>
      <c r="D3232" s="180"/>
      <c r="E3232" s="182"/>
      <c r="F3232" s="182"/>
      <c r="G3232" s="182"/>
      <c r="H3232" s="182"/>
      <c r="I3232" s="182"/>
      <c r="J3232" s="182"/>
      <c r="K3232" s="182"/>
      <c r="L3232" s="182"/>
      <c r="M3232" s="182"/>
      <c r="N3232" s="182"/>
      <c r="O3232" s="182"/>
      <c r="P3232" s="182"/>
    </row>
    <row r="3233" spans="2:16">
      <c r="B3233" s="181"/>
      <c r="C3233" s="180"/>
      <c r="D3233" s="180"/>
      <c r="E3233" s="182"/>
      <c r="F3233" s="182"/>
      <c r="G3233" s="182"/>
      <c r="H3233" s="182"/>
      <c r="I3233" s="182"/>
      <c r="J3233" s="182"/>
      <c r="K3233" s="182"/>
      <c r="L3233" s="182"/>
      <c r="M3233" s="182"/>
      <c r="N3233" s="182"/>
      <c r="O3233" s="182"/>
      <c r="P3233" s="182"/>
    </row>
    <row r="3234" spans="2:16">
      <c r="B3234" s="181"/>
      <c r="C3234" s="180"/>
      <c r="D3234" s="180"/>
      <c r="E3234" s="182"/>
      <c r="F3234" s="182"/>
      <c r="G3234" s="182"/>
      <c r="H3234" s="182"/>
      <c r="I3234" s="182"/>
      <c r="J3234" s="182"/>
      <c r="K3234" s="182"/>
      <c r="L3234" s="182"/>
      <c r="M3234" s="182"/>
      <c r="N3234" s="182"/>
      <c r="O3234" s="182"/>
      <c r="P3234" s="182"/>
    </row>
    <row r="3235" spans="2:16">
      <c r="B3235" s="181"/>
      <c r="C3235" s="180"/>
      <c r="D3235" s="180"/>
      <c r="E3235" s="182"/>
      <c r="F3235" s="182"/>
      <c r="G3235" s="182"/>
      <c r="H3235" s="182"/>
      <c r="I3235" s="182"/>
      <c r="J3235" s="182"/>
      <c r="K3235" s="182"/>
      <c r="L3235" s="182"/>
      <c r="M3235" s="182"/>
      <c r="N3235" s="182"/>
      <c r="O3235" s="182"/>
      <c r="P3235" s="182"/>
    </row>
    <row r="3236" spans="2:16">
      <c r="B3236" s="181"/>
      <c r="C3236" s="180"/>
      <c r="D3236" s="180"/>
      <c r="E3236" s="182"/>
      <c r="F3236" s="182"/>
      <c r="G3236" s="182"/>
      <c r="H3236" s="182"/>
      <c r="I3236" s="182"/>
      <c r="J3236" s="182"/>
      <c r="K3236" s="182"/>
      <c r="L3236" s="182"/>
      <c r="M3236" s="182"/>
      <c r="N3236" s="182"/>
      <c r="O3236" s="182"/>
      <c r="P3236" s="182"/>
    </row>
    <row r="3237" spans="2:16">
      <c r="B3237" s="181"/>
      <c r="C3237" s="180"/>
      <c r="D3237" s="180"/>
      <c r="E3237" s="182"/>
      <c r="F3237" s="182"/>
      <c r="G3237" s="182"/>
      <c r="H3237" s="182"/>
      <c r="I3237" s="182"/>
      <c r="J3237" s="182"/>
      <c r="K3237" s="182"/>
      <c r="L3237" s="182"/>
      <c r="M3237" s="182"/>
      <c r="N3237" s="182"/>
      <c r="O3237" s="182"/>
      <c r="P3237" s="182"/>
    </row>
    <row r="3238" spans="2:16">
      <c r="B3238" s="181"/>
      <c r="C3238" s="180"/>
      <c r="D3238" s="180"/>
      <c r="E3238" s="182"/>
      <c r="F3238" s="182"/>
      <c r="G3238" s="182"/>
      <c r="H3238" s="182"/>
      <c r="I3238" s="182"/>
      <c r="J3238" s="182"/>
      <c r="K3238" s="182"/>
      <c r="L3238" s="182"/>
      <c r="M3238" s="182"/>
      <c r="N3238" s="182"/>
      <c r="O3238" s="182"/>
      <c r="P3238" s="182"/>
    </row>
    <row r="3239" spans="2:16">
      <c r="B3239" s="181"/>
      <c r="C3239" s="180"/>
      <c r="D3239" s="180"/>
      <c r="E3239" s="182"/>
      <c r="F3239" s="182"/>
      <c r="G3239" s="182"/>
      <c r="H3239" s="182"/>
      <c r="I3239" s="182"/>
      <c r="J3239" s="182"/>
      <c r="K3239" s="182"/>
      <c r="L3239" s="182"/>
      <c r="M3239" s="182"/>
      <c r="N3239" s="182"/>
      <c r="O3239" s="182"/>
      <c r="P3239" s="182"/>
    </row>
    <row r="3240" spans="2:16">
      <c r="B3240" s="181"/>
      <c r="C3240" s="180"/>
      <c r="D3240" s="180"/>
      <c r="E3240" s="182"/>
      <c r="F3240" s="182"/>
      <c r="G3240" s="182"/>
      <c r="H3240" s="182"/>
      <c r="I3240" s="182"/>
      <c r="J3240" s="182"/>
      <c r="K3240" s="182"/>
      <c r="L3240" s="182"/>
      <c r="M3240" s="182"/>
      <c r="N3240" s="182"/>
      <c r="O3240" s="182"/>
      <c r="P3240" s="182"/>
    </row>
    <row r="3241" spans="2:16">
      <c r="B3241" s="181"/>
      <c r="C3241" s="180"/>
      <c r="D3241" s="180"/>
      <c r="E3241" s="182"/>
      <c r="F3241" s="182"/>
      <c r="G3241" s="182"/>
      <c r="H3241" s="182"/>
      <c r="I3241" s="182"/>
      <c r="J3241" s="182"/>
      <c r="K3241" s="182"/>
      <c r="L3241" s="182"/>
      <c r="M3241" s="182"/>
      <c r="N3241" s="182"/>
      <c r="O3241" s="182"/>
      <c r="P3241" s="182"/>
    </row>
    <row r="3242" spans="2:16">
      <c r="B3242" s="181"/>
      <c r="C3242" s="180"/>
      <c r="D3242" s="180"/>
      <c r="E3242" s="182"/>
      <c r="F3242" s="182"/>
      <c r="G3242" s="182"/>
      <c r="H3242" s="182"/>
      <c r="I3242" s="182"/>
      <c r="J3242" s="182"/>
      <c r="K3242" s="182"/>
      <c r="L3242" s="182"/>
      <c r="M3242" s="182"/>
      <c r="N3242" s="182"/>
      <c r="O3242" s="182"/>
      <c r="P3242" s="182"/>
    </row>
    <row r="3243" spans="2:16">
      <c r="B3243" s="181"/>
      <c r="C3243" s="180"/>
      <c r="D3243" s="180"/>
      <c r="E3243" s="182"/>
      <c r="F3243" s="182"/>
      <c r="G3243" s="182"/>
      <c r="H3243" s="182"/>
      <c r="I3243" s="182"/>
      <c r="J3243" s="182"/>
      <c r="K3243" s="182"/>
      <c r="L3243" s="182"/>
      <c r="M3243" s="182"/>
      <c r="N3243" s="182"/>
      <c r="O3243" s="182"/>
      <c r="P3243" s="182"/>
    </row>
    <row r="3244" spans="2:16">
      <c r="B3244" s="181"/>
      <c r="C3244" s="180"/>
      <c r="D3244" s="180"/>
      <c r="E3244" s="182"/>
      <c r="F3244" s="182"/>
      <c r="G3244" s="182"/>
      <c r="H3244" s="182"/>
      <c r="I3244" s="182"/>
      <c r="J3244" s="182"/>
      <c r="K3244" s="182"/>
      <c r="L3244" s="182"/>
      <c r="M3244" s="182"/>
      <c r="N3244" s="182"/>
      <c r="O3244" s="182"/>
      <c r="P3244" s="182"/>
    </row>
    <row r="3245" spans="2:16">
      <c r="B3245" s="181"/>
      <c r="C3245" s="180"/>
      <c r="D3245" s="180"/>
      <c r="E3245" s="182"/>
      <c r="F3245" s="182"/>
      <c r="G3245" s="182"/>
      <c r="H3245" s="182"/>
      <c r="I3245" s="182"/>
      <c r="J3245" s="182"/>
      <c r="K3245" s="182"/>
      <c r="L3245" s="182"/>
      <c r="M3245" s="182"/>
      <c r="N3245" s="182"/>
      <c r="O3245" s="182"/>
      <c r="P3245" s="182"/>
    </row>
    <row r="3246" spans="2:16">
      <c r="B3246" s="181"/>
      <c r="C3246" s="180"/>
      <c r="D3246" s="180"/>
      <c r="E3246" s="182"/>
      <c r="F3246" s="182"/>
      <c r="G3246" s="182"/>
      <c r="H3246" s="182"/>
      <c r="I3246" s="182"/>
      <c r="J3246" s="182"/>
      <c r="K3246" s="182"/>
      <c r="L3246" s="182"/>
      <c r="M3246" s="182"/>
      <c r="N3246" s="182"/>
      <c r="O3246" s="182"/>
      <c r="P3246" s="182"/>
    </row>
    <row r="3247" spans="2:16">
      <c r="B3247" s="181"/>
      <c r="C3247" s="180"/>
      <c r="D3247" s="180"/>
      <c r="E3247" s="182"/>
      <c r="F3247" s="182"/>
      <c r="G3247" s="182"/>
      <c r="H3247" s="182"/>
      <c r="I3247" s="182"/>
      <c r="J3247" s="182"/>
      <c r="K3247" s="182"/>
      <c r="L3247" s="182"/>
      <c r="M3247" s="182"/>
      <c r="N3247" s="182"/>
      <c r="O3247" s="182"/>
      <c r="P3247" s="182"/>
    </row>
    <row r="3248" spans="2:16">
      <c r="B3248" s="181"/>
      <c r="C3248" s="180"/>
      <c r="D3248" s="180"/>
      <c r="E3248" s="182"/>
      <c r="F3248" s="182"/>
      <c r="G3248" s="182"/>
      <c r="H3248" s="182"/>
      <c r="I3248" s="182"/>
      <c r="J3248" s="182"/>
      <c r="K3248" s="182"/>
      <c r="L3248" s="182"/>
      <c r="M3248" s="182"/>
      <c r="N3248" s="182"/>
      <c r="O3248" s="182"/>
      <c r="P3248" s="182"/>
    </row>
    <row r="3249" spans="2:16">
      <c r="B3249" s="181"/>
      <c r="C3249" s="180"/>
      <c r="D3249" s="180"/>
      <c r="E3249" s="182"/>
      <c r="F3249" s="182"/>
      <c r="G3249" s="182"/>
      <c r="H3249" s="182"/>
      <c r="I3249" s="182"/>
      <c r="J3249" s="182"/>
      <c r="K3249" s="182"/>
      <c r="L3249" s="182"/>
      <c r="M3249" s="182"/>
      <c r="N3249" s="182"/>
      <c r="O3249" s="182"/>
      <c r="P3249" s="182"/>
    </row>
    <row r="3250" spans="2:16">
      <c r="B3250" s="181"/>
      <c r="C3250" s="180"/>
      <c r="D3250" s="180"/>
      <c r="E3250" s="182"/>
      <c r="F3250" s="182"/>
      <c r="G3250" s="182"/>
      <c r="H3250" s="182"/>
      <c r="I3250" s="182"/>
      <c r="J3250" s="182"/>
      <c r="K3250" s="182"/>
      <c r="L3250" s="182"/>
      <c r="M3250" s="182"/>
      <c r="N3250" s="182"/>
      <c r="O3250" s="182"/>
      <c r="P3250" s="182"/>
    </row>
    <row r="3251" spans="2:16">
      <c r="B3251" s="181"/>
      <c r="C3251" s="180"/>
      <c r="D3251" s="180"/>
      <c r="E3251" s="182"/>
      <c r="F3251" s="182"/>
      <c r="G3251" s="182"/>
      <c r="H3251" s="182"/>
      <c r="I3251" s="182"/>
      <c r="J3251" s="182"/>
      <c r="K3251" s="182"/>
      <c r="L3251" s="182"/>
      <c r="M3251" s="182"/>
      <c r="N3251" s="182"/>
      <c r="O3251" s="182"/>
      <c r="P3251" s="182"/>
    </row>
    <row r="3252" spans="2:16">
      <c r="B3252" s="181"/>
      <c r="C3252" s="180"/>
      <c r="D3252" s="180"/>
      <c r="E3252" s="182"/>
      <c r="F3252" s="182"/>
      <c r="G3252" s="182"/>
      <c r="H3252" s="182"/>
      <c r="I3252" s="182"/>
      <c r="J3252" s="182"/>
      <c r="K3252" s="182"/>
      <c r="L3252" s="182"/>
      <c r="M3252" s="182"/>
      <c r="N3252" s="182"/>
      <c r="O3252" s="182"/>
      <c r="P3252" s="182"/>
    </row>
    <row r="3253" spans="2:16">
      <c r="B3253" s="181"/>
      <c r="C3253" s="180"/>
      <c r="D3253" s="180"/>
      <c r="E3253" s="182"/>
      <c r="F3253" s="182"/>
      <c r="G3253" s="182"/>
      <c r="H3253" s="182"/>
      <c r="I3253" s="182"/>
      <c r="J3253" s="182"/>
      <c r="K3253" s="182"/>
      <c r="L3253" s="182"/>
      <c r="M3253" s="182"/>
      <c r="N3253" s="182"/>
      <c r="O3253" s="182"/>
      <c r="P3253" s="182"/>
    </row>
    <row r="3254" spans="2:16">
      <c r="B3254" s="181"/>
      <c r="C3254" s="180"/>
      <c r="D3254" s="180"/>
      <c r="E3254" s="182"/>
      <c r="F3254" s="182"/>
      <c r="G3254" s="182"/>
      <c r="H3254" s="182"/>
      <c r="I3254" s="182"/>
      <c r="J3254" s="182"/>
      <c r="K3254" s="182"/>
      <c r="L3254" s="182"/>
      <c r="M3254" s="182"/>
      <c r="N3254" s="182"/>
      <c r="O3254" s="182"/>
      <c r="P3254" s="182"/>
    </row>
    <row r="3255" spans="2:16">
      <c r="B3255" s="181"/>
      <c r="C3255" s="180"/>
      <c r="D3255" s="180"/>
      <c r="E3255" s="182"/>
      <c r="F3255" s="182"/>
      <c r="G3255" s="182"/>
      <c r="H3255" s="182"/>
      <c r="I3255" s="182"/>
      <c r="J3255" s="182"/>
      <c r="K3255" s="182"/>
      <c r="L3255" s="182"/>
      <c r="M3255" s="182"/>
      <c r="N3255" s="182"/>
      <c r="O3255" s="182"/>
      <c r="P3255" s="182"/>
    </row>
    <row r="3256" spans="2:16">
      <c r="B3256" s="181"/>
      <c r="C3256" s="180"/>
      <c r="D3256" s="180"/>
      <c r="E3256" s="182"/>
      <c r="F3256" s="182"/>
      <c r="G3256" s="182"/>
      <c r="H3256" s="182"/>
      <c r="I3256" s="182"/>
      <c r="J3256" s="182"/>
      <c r="K3256" s="182"/>
      <c r="L3256" s="182"/>
      <c r="M3256" s="182"/>
      <c r="N3256" s="182"/>
      <c r="O3256" s="182"/>
      <c r="P3256" s="182"/>
    </row>
    <row r="3257" spans="2:16">
      <c r="B3257" s="181"/>
      <c r="C3257" s="180"/>
      <c r="D3257" s="180"/>
      <c r="E3257" s="182"/>
      <c r="F3257" s="182"/>
      <c r="G3257" s="182"/>
      <c r="H3257" s="182"/>
      <c r="I3257" s="182"/>
      <c r="J3257" s="182"/>
      <c r="K3257" s="182"/>
      <c r="L3257" s="182"/>
      <c r="M3257" s="182"/>
      <c r="N3257" s="182"/>
      <c r="O3257" s="182"/>
      <c r="P3257" s="182"/>
    </row>
    <row r="3258" spans="2:16">
      <c r="B3258" s="181"/>
      <c r="C3258" s="180"/>
      <c r="D3258" s="180"/>
      <c r="E3258" s="182"/>
      <c r="F3258" s="182"/>
      <c r="G3258" s="182"/>
      <c r="H3258" s="182"/>
      <c r="I3258" s="182"/>
      <c r="J3258" s="182"/>
      <c r="K3258" s="182"/>
      <c r="L3258" s="182"/>
      <c r="M3258" s="182"/>
      <c r="N3258" s="182"/>
      <c r="O3258" s="182"/>
      <c r="P3258" s="182"/>
    </row>
    <row r="3259" spans="2:16">
      <c r="B3259" s="181"/>
      <c r="C3259" s="180"/>
      <c r="D3259" s="180"/>
      <c r="E3259" s="182"/>
      <c r="F3259" s="182"/>
      <c r="G3259" s="182"/>
      <c r="H3259" s="182"/>
      <c r="I3259" s="182"/>
      <c r="J3259" s="182"/>
      <c r="K3259" s="182"/>
      <c r="L3259" s="182"/>
      <c r="M3259" s="182"/>
      <c r="N3259" s="182"/>
      <c r="O3259" s="182"/>
      <c r="P3259" s="182"/>
    </row>
    <row r="3260" spans="2:16">
      <c r="B3260" s="181"/>
      <c r="C3260" s="180"/>
      <c r="D3260" s="180"/>
      <c r="E3260" s="182"/>
      <c r="F3260" s="182"/>
      <c r="G3260" s="182"/>
      <c r="H3260" s="182"/>
      <c r="I3260" s="182"/>
      <c r="J3260" s="182"/>
      <c r="K3260" s="182"/>
      <c r="L3260" s="182"/>
      <c r="M3260" s="182"/>
      <c r="N3260" s="182"/>
      <c r="O3260" s="182"/>
      <c r="P3260" s="182"/>
    </row>
    <row r="3261" spans="2:16">
      <c r="B3261" s="181"/>
      <c r="C3261" s="180"/>
      <c r="D3261" s="180"/>
      <c r="E3261" s="182"/>
      <c r="F3261" s="182"/>
      <c r="G3261" s="182"/>
      <c r="H3261" s="182"/>
      <c r="I3261" s="182"/>
      <c r="J3261" s="182"/>
      <c r="K3261" s="182"/>
      <c r="L3261" s="182"/>
      <c r="M3261" s="182"/>
      <c r="N3261" s="182"/>
      <c r="O3261" s="182"/>
      <c r="P3261" s="182"/>
    </row>
    <row r="3262" spans="2:16">
      <c r="B3262" s="181"/>
      <c r="C3262" s="180"/>
      <c r="D3262" s="180"/>
      <c r="E3262" s="182"/>
      <c r="F3262" s="182"/>
      <c r="G3262" s="182"/>
      <c r="H3262" s="182"/>
      <c r="I3262" s="182"/>
      <c r="J3262" s="182"/>
      <c r="K3262" s="182"/>
      <c r="L3262" s="182"/>
      <c r="M3262" s="182"/>
      <c r="N3262" s="182"/>
      <c r="O3262" s="182"/>
      <c r="P3262" s="182"/>
    </row>
    <row r="3263" spans="2:16">
      <c r="B3263" s="181"/>
      <c r="C3263" s="180"/>
      <c r="D3263" s="180"/>
      <c r="E3263" s="182"/>
      <c r="F3263" s="182"/>
      <c r="G3263" s="182"/>
      <c r="H3263" s="182"/>
      <c r="I3263" s="182"/>
      <c r="J3263" s="182"/>
      <c r="K3263" s="182"/>
      <c r="L3263" s="182"/>
      <c r="M3263" s="182"/>
      <c r="N3263" s="182"/>
      <c r="O3263" s="182"/>
      <c r="P3263" s="182"/>
    </row>
    <row r="3264" spans="2:16">
      <c r="B3264" s="181"/>
      <c r="C3264" s="180"/>
      <c r="D3264" s="180"/>
      <c r="E3264" s="182"/>
      <c r="F3264" s="182"/>
      <c r="G3264" s="182"/>
      <c r="H3264" s="182"/>
      <c r="I3264" s="182"/>
      <c r="J3264" s="182"/>
      <c r="K3264" s="182"/>
      <c r="L3264" s="182"/>
      <c r="M3264" s="182"/>
      <c r="N3264" s="182"/>
      <c r="O3264" s="182"/>
      <c r="P3264" s="182"/>
    </row>
    <row r="3265" spans="2:16">
      <c r="B3265" s="181"/>
      <c r="C3265" s="180"/>
      <c r="D3265" s="180"/>
      <c r="E3265" s="182"/>
      <c r="F3265" s="182"/>
      <c r="G3265" s="182"/>
      <c r="H3265" s="182"/>
      <c r="I3265" s="182"/>
      <c r="J3265" s="182"/>
      <c r="K3265" s="182"/>
      <c r="L3265" s="182"/>
      <c r="M3265" s="182"/>
      <c r="N3265" s="182"/>
      <c r="O3265" s="182"/>
      <c r="P3265" s="182"/>
    </row>
    <row r="3266" spans="2:16">
      <c r="B3266" s="181"/>
      <c r="C3266" s="180"/>
      <c r="D3266" s="180"/>
      <c r="E3266" s="182"/>
      <c r="F3266" s="182"/>
      <c r="G3266" s="182"/>
      <c r="H3266" s="182"/>
      <c r="I3266" s="182"/>
      <c r="J3266" s="182"/>
      <c r="K3266" s="182"/>
      <c r="L3266" s="182"/>
      <c r="M3266" s="182"/>
      <c r="N3266" s="182"/>
      <c r="O3266" s="182"/>
      <c r="P3266" s="182"/>
    </row>
    <row r="3267" spans="2:16">
      <c r="B3267" s="181"/>
      <c r="C3267" s="180"/>
      <c r="D3267" s="180"/>
      <c r="E3267" s="182"/>
      <c r="F3267" s="182"/>
      <c r="G3267" s="182"/>
      <c r="H3267" s="182"/>
      <c r="I3267" s="182"/>
      <c r="J3267" s="182"/>
      <c r="K3267" s="182"/>
      <c r="L3267" s="182"/>
      <c r="M3267" s="182"/>
      <c r="N3267" s="182"/>
      <c r="O3267" s="182"/>
      <c r="P3267" s="182"/>
    </row>
    <row r="3268" spans="2:16">
      <c r="B3268" s="181"/>
      <c r="C3268" s="180"/>
      <c r="D3268" s="180"/>
      <c r="E3268" s="182"/>
      <c r="F3268" s="182"/>
      <c r="G3268" s="182"/>
      <c r="H3268" s="182"/>
      <c r="I3268" s="182"/>
      <c r="J3268" s="182"/>
      <c r="K3268" s="182"/>
      <c r="L3268" s="182"/>
      <c r="M3268" s="182"/>
      <c r="N3268" s="182"/>
      <c r="O3268" s="182"/>
      <c r="P3268" s="182"/>
    </row>
    <row r="3269" spans="2:16">
      <c r="B3269" s="181"/>
      <c r="C3269" s="180"/>
      <c r="D3269" s="180"/>
      <c r="E3269" s="182"/>
      <c r="F3269" s="182"/>
      <c r="G3269" s="182"/>
      <c r="H3269" s="182"/>
      <c r="I3269" s="182"/>
      <c r="J3269" s="182"/>
      <c r="K3269" s="182"/>
      <c r="L3269" s="182"/>
      <c r="M3269" s="182"/>
      <c r="N3269" s="182"/>
      <c r="O3269" s="182"/>
      <c r="P3269" s="182"/>
    </row>
    <row r="3270" spans="2:16">
      <c r="B3270" s="181"/>
      <c r="C3270" s="180"/>
      <c r="D3270" s="180"/>
      <c r="E3270" s="182"/>
      <c r="F3270" s="182"/>
      <c r="G3270" s="182"/>
      <c r="H3270" s="182"/>
      <c r="I3270" s="182"/>
      <c r="J3270" s="182"/>
      <c r="K3270" s="182"/>
      <c r="L3270" s="182"/>
      <c r="M3270" s="182"/>
      <c r="N3270" s="182"/>
      <c r="O3270" s="182"/>
      <c r="P3270" s="182"/>
    </row>
    <row r="3271" spans="2:16">
      <c r="B3271" s="181"/>
      <c r="C3271" s="180"/>
      <c r="D3271" s="180"/>
      <c r="E3271" s="182"/>
      <c r="F3271" s="182"/>
      <c r="G3271" s="182"/>
      <c r="H3271" s="182"/>
      <c r="I3271" s="182"/>
      <c r="J3271" s="182"/>
      <c r="K3271" s="182"/>
      <c r="L3271" s="182"/>
      <c r="M3271" s="182"/>
      <c r="N3271" s="182"/>
      <c r="O3271" s="182"/>
      <c r="P3271" s="182"/>
    </row>
    <row r="3272" spans="2:16">
      <c r="B3272" s="181"/>
      <c r="C3272" s="180"/>
      <c r="D3272" s="180"/>
      <c r="E3272" s="182"/>
      <c r="F3272" s="182"/>
      <c r="G3272" s="182"/>
      <c r="H3272" s="182"/>
      <c r="I3272" s="182"/>
      <c r="J3272" s="182"/>
      <c r="K3272" s="182"/>
      <c r="L3272" s="182"/>
      <c r="M3272" s="182"/>
      <c r="N3272" s="182"/>
      <c r="O3272" s="182"/>
      <c r="P3272" s="182"/>
    </row>
    <row r="3273" spans="2:16">
      <c r="B3273" s="181"/>
      <c r="C3273" s="180"/>
      <c r="D3273" s="180"/>
      <c r="E3273" s="182"/>
      <c r="F3273" s="182"/>
      <c r="G3273" s="182"/>
      <c r="H3273" s="182"/>
      <c r="I3273" s="182"/>
      <c r="J3273" s="182"/>
      <c r="K3273" s="182"/>
      <c r="L3273" s="182"/>
      <c r="M3273" s="182"/>
      <c r="N3273" s="182"/>
      <c r="O3273" s="182"/>
      <c r="P3273" s="182"/>
    </row>
    <row r="3274" spans="2:16">
      <c r="B3274" s="181"/>
      <c r="C3274" s="180"/>
      <c r="D3274" s="180"/>
      <c r="E3274" s="182"/>
      <c r="F3274" s="182"/>
      <c r="G3274" s="182"/>
      <c r="H3274" s="182"/>
      <c r="I3274" s="182"/>
      <c r="J3274" s="182"/>
      <c r="K3274" s="182"/>
      <c r="L3274" s="182"/>
      <c r="M3274" s="182"/>
      <c r="N3274" s="182"/>
      <c r="O3274" s="182"/>
      <c r="P3274" s="182"/>
    </row>
    <row r="3275" spans="2:16">
      <c r="B3275" s="181"/>
      <c r="C3275" s="180"/>
      <c r="D3275" s="180"/>
      <c r="E3275" s="182"/>
      <c r="F3275" s="182"/>
      <c r="G3275" s="182"/>
      <c r="H3275" s="182"/>
      <c r="I3275" s="182"/>
      <c r="J3275" s="182"/>
      <c r="K3275" s="182"/>
      <c r="L3275" s="182"/>
      <c r="M3275" s="182"/>
      <c r="N3275" s="182"/>
      <c r="O3275" s="182"/>
      <c r="P3275" s="182"/>
    </row>
    <row r="3276" spans="2:16">
      <c r="B3276" s="181"/>
      <c r="C3276" s="180"/>
      <c r="D3276" s="180"/>
      <c r="E3276" s="182"/>
      <c r="F3276" s="182"/>
      <c r="G3276" s="182"/>
      <c r="H3276" s="182"/>
      <c r="I3276" s="182"/>
      <c r="J3276" s="182"/>
      <c r="K3276" s="182"/>
      <c r="L3276" s="182"/>
      <c r="M3276" s="182"/>
      <c r="N3276" s="182"/>
      <c r="O3276" s="182"/>
      <c r="P3276" s="182"/>
    </row>
    <row r="3277" spans="2:16">
      <c r="B3277" s="181"/>
      <c r="C3277" s="180"/>
      <c r="D3277" s="180"/>
      <c r="E3277" s="182"/>
      <c r="F3277" s="182"/>
      <c r="G3277" s="182"/>
      <c r="H3277" s="182"/>
      <c r="I3277" s="182"/>
      <c r="J3277" s="182"/>
      <c r="K3277" s="182"/>
      <c r="L3277" s="182"/>
      <c r="M3277" s="182"/>
      <c r="N3277" s="182"/>
      <c r="O3277" s="182"/>
      <c r="P3277" s="182"/>
    </row>
    <row r="3278" spans="2:16">
      <c r="B3278" s="181"/>
      <c r="C3278" s="180"/>
      <c r="D3278" s="180"/>
      <c r="E3278" s="182"/>
      <c r="F3278" s="182"/>
      <c r="G3278" s="182"/>
      <c r="H3278" s="182"/>
      <c r="I3278" s="182"/>
      <c r="J3278" s="182"/>
      <c r="K3278" s="182"/>
      <c r="L3278" s="182"/>
      <c r="M3278" s="182"/>
      <c r="N3278" s="182"/>
      <c r="O3278" s="182"/>
      <c r="P3278" s="182"/>
    </row>
    <row r="3279" spans="2:16">
      <c r="B3279" s="181"/>
      <c r="C3279" s="180"/>
      <c r="D3279" s="180"/>
      <c r="E3279" s="182"/>
      <c r="F3279" s="182"/>
      <c r="G3279" s="182"/>
      <c r="H3279" s="182"/>
      <c r="I3279" s="182"/>
      <c r="J3279" s="182"/>
      <c r="K3279" s="182"/>
      <c r="L3279" s="182"/>
      <c r="M3279" s="182"/>
      <c r="N3279" s="182"/>
      <c r="O3279" s="182"/>
      <c r="P3279" s="182"/>
    </row>
    <row r="3280" spans="2:16">
      <c r="B3280" s="181"/>
      <c r="C3280" s="180"/>
      <c r="D3280" s="180"/>
      <c r="E3280" s="182"/>
      <c r="F3280" s="182"/>
      <c r="G3280" s="182"/>
      <c r="H3280" s="182"/>
      <c r="I3280" s="182"/>
      <c r="J3280" s="182"/>
      <c r="K3280" s="182"/>
      <c r="L3280" s="182"/>
      <c r="M3280" s="182"/>
      <c r="N3280" s="182"/>
      <c r="O3280" s="182"/>
      <c r="P3280" s="182"/>
    </row>
    <row r="3281" spans="2:16">
      <c r="B3281" s="181"/>
      <c r="C3281" s="180"/>
      <c r="D3281" s="180"/>
      <c r="E3281" s="182"/>
      <c r="F3281" s="182"/>
      <c r="G3281" s="182"/>
      <c r="H3281" s="182"/>
      <c r="I3281" s="182"/>
      <c r="J3281" s="182"/>
      <c r="K3281" s="182"/>
      <c r="L3281" s="182"/>
      <c r="M3281" s="182"/>
      <c r="N3281" s="182"/>
      <c r="O3281" s="182"/>
      <c r="P3281" s="182"/>
    </row>
    <row r="3282" spans="2:16">
      <c r="B3282" s="181"/>
      <c r="C3282" s="180"/>
      <c r="D3282" s="180"/>
      <c r="E3282" s="182"/>
      <c r="F3282" s="182"/>
      <c r="G3282" s="182"/>
      <c r="H3282" s="182"/>
      <c r="I3282" s="182"/>
      <c r="J3282" s="182"/>
      <c r="K3282" s="182"/>
      <c r="L3282" s="182"/>
      <c r="M3282" s="182"/>
      <c r="N3282" s="182"/>
      <c r="O3282" s="182"/>
      <c r="P3282" s="182"/>
    </row>
    <row r="3283" spans="2:16">
      <c r="B3283" s="181"/>
      <c r="C3283" s="180"/>
      <c r="D3283" s="180"/>
      <c r="E3283" s="182"/>
      <c r="F3283" s="182"/>
      <c r="G3283" s="182"/>
      <c r="H3283" s="182"/>
      <c r="I3283" s="182"/>
      <c r="J3283" s="182"/>
      <c r="K3283" s="182"/>
      <c r="L3283" s="182"/>
      <c r="M3283" s="182"/>
      <c r="N3283" s="182"/>
      <c r="O3283" s="182"/>
      <c r="P3283" s="182"/>
    </row>
    <row r="3284" spans="2:16">
      <c r="B3284" s="181"/>
      <c r="C3284" s="180"/>
      <c r="D3284" s="180"/>
      <c r="E3284" s="182"/>
      <c r="F3284" s="182"/>
      <c r="G3284" s="182"/>
      <c r="H3284" s="182"/>
      <c r="I3284" s="182"/>
      <c r="J3284" s="182"/>
      <c r="K3284" s="182"/>
      <c r="L3284" s="182"/>
      <c r="M3284" s="182"/>
      <c r="N3284" s="182"/>
      <c r="O3284" s="182"/>
      <c r="P3284" s="182"/>
    </row>
    <row r="3285" spans="2:16">
      <c r="B3285" s="181"/>
      <c r="C3285" s="180"/>
      <c r="D3285" s="180"/>
      <c r="E3285" s="182"/>
      <c r="F3285" s="182"/>
      <c r="G3285" s="182"/>
      <c r="H3285" s="182"/>
      <c r="I3285" s="182"/>
      <c r="J3285" s="182"/>
      <c r="K3285" s="182"/>
      <c r="L3285" s="182"/>
      <c r="M3285" s="182"/>
      <c r="N3285" s="182"/>
      <c r="O3285" s="182"/>
      <c r="P3285" s="182"/>
    </row>
    <row r="3286" spans="2:16">
      <c r="B3286" s="181"/>
      <c r="C3286" s="180"/>
      <c r="D3286" s="180"/>
      <c r="E3286" s="182"/>
      <c r="F3286" s="182"/>
      <c r="G3286" s="182"/>
      <c r="H3286" s="182"/>
      <c r="I3286" s="182"/>
      <c r="J3286" s="182"/>
      <c r="K3286" s="182"/>
      <c r="L3286" s="182"/>
      <c r="M3286" s="182"/>
      <c r="N3286" s="182"/>
      <c r="O3286" s="182"/>
      <c r="P3286" s="182"/>
    </row>
    <row r="3287" spans="2:16">
      <c r="B3287" s="181"/>
      <c r="C3287" s="180"/>
      <c r="D3287" s="180"/>
      <c r="E3287" s="182"/>
      <c r="F3287" s="182"/>
      <c r="G3287" s="182"/>
      <c r="H3287" s="182"/>
      <c r="I3287" s="182"/>
      <c r="J3287" s="182"/>
      <c r="K3287" s="182"/>
      <c r="L3287" s="182"/>
      <c r="M3287" s="182"/>
      <c r="N3287" s="182"/>
      <c r="O3287" s="182"/>
      <c r="P3287" s="182"/>
    </row>
    <row r="3288" spans="2:16">
      <c r="B3288" s="181"/>
      <c r="C3288" s="180"/>
      <c r="D3288" s="180"/>
      <c r="E3288" s="182"/>
      <c r="F3288" s="182"/>
      <c r="G3288" s="182"/>
      <c r="H3288" s="182"/>
      <c r="I3288" s="182"/>
      <c r="J3288" s="182"/>
      <c r="K3288" s="182"/>
      <c r="L3288" s="182"/>
      <c r="M3288" s="182"/>
      <c r="N3288" s="182"/>
      <c r="O3288" s="182"/>
      <c r="P3288" s="182"/>
    </row>
    <row r="3289" spans="2:16">
      <c r="B3289" s="181"/>
      <c r="C3289" s="180"/>
      <c r="D3289" s="180"/>
      <c r="E3289" s="182"/>
      <c r="F3289" s="182"/>
      <c r="G3289" s="182"/>
      <c r="H3289" s="182"/>
      <c r="I3289" s="182"/>
      <c r="J3289" s="182"/>
      <c r="K3289" s="182"/>
      <c r="L3289" s="182"/>
      <c r="M3289" s="182"/>
      <c r="N3289" s="182"/>
      <c r="O3289" s="182"/>
      <c r="P3289" s="182"/>
    </row>
    <row r="3290" spans="2:16">
      <c r="B3290" s="181"/>
      <c r="C3290" s="180"/>
      <c r="D3290" s="180"/>
      <c r="E3290" s="182"/>
      <c r="F3290" s="182"/>
      <c r="G3290" s="182"/>
      <c r="H3290" s="182"/>
      <c r="I3290" s="182"/>
      <c r="J3290" s="182"/>
      <c r="K3290" s="182"/>
      <c r="L3290" s="182"/>
      <c r="M3290" s="182"/>
      <c r="N3290" s="182"/>
      <c r="O3290" s="182"/>
      <c r="P3290" s="182"/>
    </row>
    <row r="3291" spans="2:16">
      <c r="B3291" s="181"/>
      <c r="C3291" s="180"/>
      <c r="D3291" s="180"/>
      <c r="E3291" s="182"/>
      <c r="F3291" s="182"/>
      <c r="G3291" s="182"/>
      <c r="H3291" s="182"/>
      <c r="I3291" s="182"/>
      <c r="J3291" s="182"/>
      <c r="K3291" s="182"/>
      <c r="L3291" s="182"/>
      <c r="M3291" s="182"/>
      <c r="N3291" s="182"/>
      <c r="O3291" s="182"/>
      <c r="P3291" s="182"/>
    </row>
    <row r="3292" spans="2:16">
      <c r="B3292" s="181"/>
      <c r="C3292" s="180"/>
      <c r="D3292" s="180"/>
      <c r="E3292" s="182"/>
      <c r="F3292" s="182"/>
      <c r="G3292" s="182"/>
      <c r="H3292" s="182"/>
      <c r="I3292" s="182"/>
      <c r="J3292" s="182"/>
      <c r="K3292" s="182"/>
      <c r="L3292" s="182"/>
      <c r="M3292" s="182"/>
      <c r="N3292" s="182"/>
      <c r="O3292" s="182"/>
      <c r="P3292" s="182"/>
    </row>
    <row r="3293" spans="2:16">
      <c r="B3293" s="181"/>
      <c r="C3293" s="180"/>
      <c r="D3293" s="180"/>
      <c r="E3293" s="182"/>
      <c r="F3293" s="182"/>
      <c r="G3293" s="182"/>
      <c r="H3293" s="182"/>
      <c r="I3293" s="182"/>
      <c r="J3293" s="182"/>
      <c r="K3293" s="182"/>
      <c r="L3293" s="182"/>
      <c r="M3293" s="182"/>
      <c r="N3293" s="182"/>
      <c r="O3293" s="182"/>
      <c r="P3293" s="182"/>
    </row>
    <row r="3294" spans="2:16">
      <c r="B3294" s="181"/>
      <c r="C3294" s="180"/>
      <c r="D3294" s="180"/>
      <c r="E3294" s="182"/>
      <c r="F3294" s="182"/>
      <c r="G3294" s="182"/>
      <c r="H3294" s="182"/>
      <c r="I3294" s="182"/>
      <c r="J3294" s="182"/>
      <c r="K3294" s="182"/>
      <c r="L3294" s="182"/>
      <c r="M3294" s="182"/>
      <c r="N3294" s="182"/>
      <c r="O3294" s="182"/>
      <c r="P3294" s="182"/>
    </row>
    <row r="3295" spans="2:16">
      <c r="B3295" s="181"/>
      <c r="C3295" s="180"/>
      <c r="D3295" s="180"/>
      <c r="E3295" s="182"/>
      <c r="F3295" s="182"/>
      <c r="G3295" s="182"/>
      <c r="H3295" s="182"/>
      <c r="I3295" s="182"/>
      <c r="J3295" s="182"/>
      <c r="K3295" s="182"/>
      <c r="L3295" s="182"/>
      <c r="M3295" s="182"/>
      <c r="N3295" s="182"/>
      <c r="O3295" s="182"/>
      <c r="P3295" s="182"/>
    </row>
    <row r="3296" spans="2:16">
      <c r="B3296" s="181"/>
      <c r="C3296" s="180"/>
      <c r="D3296" s="180"/>
      <c r="E3296" s="182"/>
      <c r="F3296" s="182"/>
      <c r="G3296" s="182"/>
      <c r="H3296" s="182"/>
      <c r="I3296" s="182"/>
      <c r="J3296" s="182"/>
      <c r="K3296" s="182"/>
      <c r="L3296" s="182"/>
      <c r="M3296" s="182"/>
      <c r="N3296" s="182"/>
      <c r="O3296" s="182"/>
      <c r="P3296" s="182"/>
    </row>
    <row r="3297" spans="2:16">
      <c r="B3297" s="181"/>
      <c r="C3297" s="180"/>
      <c r="D3297" s="180"/>
      <c r="E3297" s="182"/>
      <c r="F3297" s="182"/>
      <c r="G3297" s="182"/>
      <c r="H3297" s="182"/>
      <c r="I3297" s="182"/>
      <c r="J3297" s="182"/>
      <c r="K3297" s="182"/>
      <c r="L3297" s="182"/>
      <c r="M3297" s="182"/>
      <c r="N3297" s="182"/>
      <c r="O3297" s="182"/>
      <c r="P3297" s="182"/>
    </row>
    <row r="3298" spans="2:16">
      <c r="B3298" s="181"/>
      <c r="C3298" s="180"/>
      <c r="D3298" s="180"/>
      <c r="E3298" s="182"/>
      <c r="F3298" s="182"/>
      <c r="G3298" s="182"/>
      <c r="H3298" s="182"/>
      <c r="I3298" s="182"/>
      <c r="J3298" s="182"/>
      <c r="K3298" s="182"/>
      <c r="L3298" s="182"/>
      <c r="M3298" s="182"/>
      <c r="N3298" s="182"/>
      <c r="O3298" s="182"/>
      <c r="P3298" s="182"/>
    </row>
    <row r="3299" spans="2:16">
      <c r="B3299" s="181"/>
      <c r="C3299" s="180"/>
      <c r="D3299" s="180"/>
      <c r="E3299" s="182"/>
      <c r="F3299" s="182"/>
      <c r="G3299" s="182"/>
      <c r="H3299" s="182"/>
      <c r="I3299" s="182"/>
      <c r="J3299" s="182"/>
      <c r="K3299" s="182"/>
      <c r="L3299" s="182"/>
      <c r="M3299" s="182"/>
      <c r="N3299" s="182"/>
      <c r="O3299" s="182"/>
      <c r="P3299" s="182"/>
    </row>
    <row r="3300" spans="2:16">
      <c r="B3300" s="181"/>
      <c r="C3300" s="180"/>
      <c r="D3300" s="180"/>
      <c r="E3300" s="182"/>
      <c r="F3300" s="182"/>
      <c r="G3300" s="182"/>
      <c r="H3300" s="182"/>
      <c r="I3300" s="182"/>
      <c r="J3300" s="182"/>
      <c r="K3300" s="182"/>
      <c r="L3300" s="182"/>
      <c r="M3300" s="182"/>
      <c r="N3300" s="182"/>
      <c r="O3300" s="182"/>
      <c r="P3300" s="182"/>
    </row>
    <row r="3301" spans="2:16">
      <c r="B3301" s="181"/>
      <c r="C3301" s="180"/>
      <c r="D3301" s="180"/>
      <c r="E3301" s="182"/>
      <c r="F3301" s="182"/>
      <c r="G3301" s="182"/>
      <c r="H3301" s="182"/>
      <c r="I3301" s="182"/>
      <c r="J3301" s="182"/>
      <c r="K3301" s="182"/>
      <c r="L3301" s="182"/>
      <c r="M3301" s="182"/>
      <c r="N3301" s="182"/>
      <c r="O3301" s="182"/>
      <c r="P3301" s="182"/>
    </row>
    <row r="3302" spans="2:16">
      <c r="B3302" s="181"/>
      <c r="C3302" s="180"/>
      <c r="D3302" s="180"/>
      <c r="E3302" s="182"/>
      <c r="F3302" s="182"/>
      <c r="G3302" s="182"/>
      <c r="H3302" s="182"/>
      <c r="I3302" s="182"/>
      <c r="J3302" s="182"/>
      <c r="K3302" s="182"/>
      <c r="L3302" s="182"/>
      <c r="M3302" s="182"/>
      <c r="N3302" s="182"/>
      <c r="O3302" s="182"/>
      <c r="P3302" s="182"/>
    </row>
    <row r="3303" spans="2:16">
      <c r="B3303" s="181"/>
      <c r="C3303" s="180"/>
      <c r="D3303" s="180"/>
      <c r="E3303" s="182"/>
      <c r="F3303" s="182"/>
      <c r="G3303" s="182"/>
      <c r="H3303" s="182"/>
      <c r="I3303" s="182"/>
      <c r="J3303" s="182"/>
      <c r="K3303" s="182"/>
      <c r="L3303" s="182"/>
      <c r="M3303" s="182"/>
      <c r="N3303" s="182"/>
      <c r="O3303" s="182"/>
      <c r="P3303" s="182"/>
    </row>
    <row r="3304" spans="2:16">
      <c r="B3304" s="181"/>
      <c r="C3304" s="180"/>
      <c r="D3304" s="180"/>
      <c r="E3304" s="182"/>
      <c r="F3304" s="182"/>
      <c r="G3304" s="182"/>
      <c r="H3304" s="182"/>
      <c r="I3304" s="182"/>
      <c r="J3304" s="182"/>
      <c r="K3304" s="182"/>
      <c r="L3304" s="182"/>
      <c r="M3304" s="182"/>
      <c r="N3304" s="182"/>
      <c r="O3304" s="182"/>
      <c r="P3304" s="182"/>
    </row>
    <row r="3305" spans="2:16">
      <c r="B3305" s="181"/>
      <c r="C3305" s="180"/>
      <c r="D3305" s="180"/>
      <c r="E3305" s="182"/>
      <c r="F3305" s="182"/>
      <c r="G3305" s="182"/>
      <c r="H3305" s="182"/>
      <c r="I3305" s="182"/>
      <c r="J3305" s="182"/>
      <c r="K3305" s="182"/>
      <c r="L3305" s="182"/>
      <c r="M3305" s="182"/>
      <c r="N3305" s="182"/>
      <c r="O3305" s="182"/>
      <c r="P3305" s="182"/>
    </row>
    <row r="3306" spans="2:16">
      <c r="B3306" s="181"/>
      <c r="C3306" s="180"/>
      <c r="D3306" s="180"/>
      <c r="E3306" s="182"/>
      <c r="F3306" s="182"/>
      <c r="G3306" s="182"/>
      <c r="H3306" s="182"/>
      <c r="I3306" s="182"/>
      <c r="J3306" s="182"/>
      <c r="K3306" s="182"/>
      <c r="L3306" s="182"/>
      <c r="M3306" s="182"/>
      <c r="N3306" s="182"/>
      <c r="O3306" s="182"/>
      <c r="P3306" s="182"/>
    </row>
    <row r="3307" spans="2:16">
      <c r="B3307" s="181"/>
      <c r="C3307" s="180"/>
      <c r="D3307" s="180"/>
      <c r="E3307" s="182"/>
      <c r="F3307" s="182"/>
      <c r="G3307" s="182"/>
      <c r="H3307" s="182"/>
      <c r="I3307" s="182"/>
      <c r="J3307" s="182"/>
      <c r="K3307" s="182"/>
      <c r="L3307" s="182"/>
      <c r="M3307" s="182"/>
      <c r="N3307" s="182"/>
      <c r="O3307" s="182"/>
      <c r="P3307" s="182"/>
    </row>
    <row r="3308" spans="2:16">
      <c r="B3308" s="181"/>
      <c r="C3308" s="180"/>
      <c r="D3308" s="180"/>
      <c r="E3308" s="182"/>
      <c r="F3308" s="182"/>
      <c r="G3308" s="182"/>
      <c r="H3308" s="182"/>
      <c r="I3308" s="182"/>
      <c r="J3308" s="182"/>
      <c r="K3308" s="182"/>
      <c r="L3308" s="182"/>
      <c r="M3308" s="182"/>
      <c r="N3308" s="182"/>
      <c r="O3308" s="182"/>
      <c r="P3308" s="182"/>
    </row>
    <row r="3309" spans="2:16">
      <c r="B3309" s="181"/>
      <c r="C3309" s="180"/>
      <c r="D3309" s="180"/>
      <c r="E3309" s="182"/>
      <c r="F3309" s="182"/>
      <c r="G3309" s="182"/>
      <c r="H3309" s="182"/>
      <c r="I3309" s="182"/>
      <c r="J3309" s="182"/>
      <c r="K3309" s="182"/>
      <c r="L3309" s="182"/>
      <c r="M3309" s="182"/>
      <c r="N3309" s="182"/>
      <c r="O3309" s="182"/>
      <c r="P3309" s="182"/>
    </row>
    <row r="3310" spans="2:16">
      <c r="B3310" s="181"/>
      <c r="C3310" s="180"/>
      <c r="D3310" s="180"/>
      <c r="E3310" s="182"/>
      <c r="F3310" s="182"/>
      <c r="G3310" s="182"/>
      <c r="H3310" s="182"/>
      <c r="I3310" s="182"/>
      <c r="J3310" s="182"/>
      <c r="K3310" s="182"/>
      <c r="L3310" s="182"/>
      <c r="M3310" s="182"/>
      <c r="N3310" s="182"/>
      <c r="O3310" s="182"/>
      <c r="P3310" s="182"/>
    </row>
    <row r="3311" spans="2:16">
      <c r="B3311" s="181"/>
      <c r="C3311" s="180"/>
      <c r="D3311" s="180"/>
      <c r="E3311" s="182"/>
      <c r="F3311" s="182"/>
      <c r="G3311" s="182"/>
      <c r="H3311" s="182"/>
      <c r="I3311" s="182"/>
      <c r="J3311" s="182"/>
      <c r="K3311" s="182"/>
      <c r="L3311" s="182"/>
      <c r="M3311" s="182"/>
      <c r="N3311" s="182"/>
      <c r="O3311" s="182"/>
      <c r="P3311" s="182"/>
    </row>
    <row r="3312" spans="2:16">
      <c r="B3312" s="181"/>
      <c r="C3312" s="180"/>
      <c r="D3312" s="180"/>
      <c r="E3312" s="182"/>
      <c r="F3312" s="182"/>
      <c r="G3312" s="182"/>
      <c r="H3312" s="182"/>
      <c r="I3312" s="182"/>
      <c r="J3312" s="182"/>
      <c r="K3312" s="182"/>
      <c r="L3312" s="182"/>
      <c r="M3312" s="182"/>
      <c r="N3312" s="182"/>
      <c r="O3312" s="182"/>
      <c r="P3312" s="182"/>
    </row>
    <row r="3313" spans="2:16">
      <c r="B3313" s="181"/>
      <c r="C3313" s="180"/>
      <c r="D3313" s="180"/>
      <c r="E3313" s="182"/>
      <c r="F3313" s="182"/>
      <c r="G3313" s="182"/>
      <c r="H3313" s="182"/>
      <c r="I3313" s="182"/>
      <c r="J3313" s="182"/>
      <c r="K3313" s="182"/>
      <c r="L3313" s="182"/>
      <c r="M3313" s="182"/>
      <c r="N3313" s="182"/>
      <c r="O3313" s="182"/>
      <c r="P3313" s="182"/>
    </row>
    <row r="3314" spans="2:16">
      <c r="B3314" s="181"/>
      <c r="C3314" s="180"/>
      <c r="D3314" s="180"/>
      <c r="E3314" s="182"/>
      <c r="F3314" s="182"/>
      <c r="G3314" s="182"/>
      <c r="H3314" s="182"/>
      <c r="I3314" s="182"/>
      <c r="J3314" s="182"/>
      <c r="K3314" s="182"/>
      <c r="L3314" s="182"/>
      <c r="M3314" s="182"/>
      <c r="N3314" s="182"/>
      <c r="O3314" s="182"/>
      <c r="P3314" s="182"/>
    </row>
    <row r="3315" spans="2:16">
      <c r="B3315" s="181"/>
      <c r="C3315" s="180"/>
      <c r="D3315" s="180"/>
      <c r="E3315" s="182"/>
      <c r="F3315" s="182"/>
      <c r="G3315" s="182"/>
      <c r="H3315" s="182"/>
      <c r="I3315" s="182"/>
      <c r="J3315" s="182"/>
      <c r="K3315" s="182"/>
      <c r="L3315" s="182"/>
      <c r="M3315" s="182"/>
      <c r="N3315" s="182"/>
      <c r="O3315" s="182"/>
      <c r="P3315" s="182"/>
    </row>
    <row r="3316" spans="2:16">
      <c r="B3316" s="181"/>
      <c r="C3316" s="180"/>
      <c r="D3316" s="180"/>
      <c r="E3316" s="182"/>
      <c r="F3316" s="182"/>
      <c r="G3316" s="182"/>
      <c r="H3316" s="182"/>
      <c r="I3316" s="182"/>
      <c r="J3316" s="182"/>
      <c r="K3316" s="182"/>
      <c r="L3316" s="182"/>
      <c r="M3316" s="182"/>
      <c r="N3316" s="182"/>
      <c r="O3316" s="182"/>
      <c r="P3316" s="182"/>
    </row>
    <row r="3317" spans="2:16">
      <c r="B3317" s="181"/>
      <c r="C3317" s="180"/>
      <c r="D3317" s="180"/>
      <c r="E3317" s="182"/>
      <c r="F3317" s="182"/>
      <c r="G3317" s="182"/>
      <c r="H3317" s="182"/>
      <c r="I3317" s="182"/>
      <c r="J3317" s="182"/>
      <c r="K3317" s="182"/>
      <c r="L3317" s="182"/>
      <c r="M3317" s="182"/>
      <c r="N3317" s="182"/>
      <c r="O3317" s="182"/>
      <c r="P3317" s="182"/>
    </row>
    <row r="3318" spans="2:16">
      <c r="B3318" s="181"/>
      <c r="C3318" s="180"/>
      <c r="D3318" s="180"/>
      <c r="E3318" s="182"/>
      <c r="F3318" s="182"/>
      <c r="G3318" s="182"/>
      <c r="H3318" s="182"/>
      <c r="I3318" s="182"/>
      <c r="J3318" s="182"/>
      <c r="K3318" s="182"/>
      <c r="L3318" s="182"/>
      <c r="M3318" s="182"/>
      <c r="N3318" s="182"/>
      <c r="O3318" s="182"/>
      <c r="P3318" s="182"/>
    </row>
    <row r="3319" spans="2:16">
      <c r="B3319" s="181"/>
      <c r="C3319" s="180"/>
      <c r="D3319" s="180"/>
      <c r="E3319" s="182"/>
      <c r="F3319" s="182"/>
      <c r="G3319" s="182"/>
      <c r="H3319" s="182"/>
      <c r="I3319" s="182"/>
      <c r="J3319" s="182"/>
      <c r="K3319" s="182"/>
      <c r="L3319" s="182"/>
      <c r="M3319" s="182"/>
      <c r="N3319" s="182"/>
      <c r="O3319" s="182"/>
      <c r="P3319" s="182"/>
    </row>
    <row r="3320" spans="2:16">
      <c r="B3320" s="181"/>
      <c r="C3320" s="180"/>
      <c r="D3320" s="180"/>
      <c r="E3320" s="182"/>
      <c r="F3320" s="182"/>
      <c r="G3320" s="182"/>
      <c r="H3320" s="182"/>
      <c r="I3320" s="182"/>
      <c r="J3320" s="182"/>
      <c r="K3320" s="182"/>
      <c r="L3320" s="182"/>
      <c r="M3320" s="182"/>
      <c r="N3320" s="182"/>
      <c r="O3320" s="182"/>
      <c r="P3320" s="182"/>
    </row>
    <row r="3321" spans="2:16">
      <c r="B3321" s="181"/>
      <c r="C3321" s="180"/>
      <c r="D3321" s="180"/>
      <c r="E3321" s="182"/>
      <c r="F3321" s="182"/>
      <c r="G3321" s="182"/>
      <c r="H3321" s="182"/>
      <c r="I3321" s="182"/>
      <c r="J3321" s="182"/>
      <c r="K3321" s="182"/>
      <c r="L3321" s="182"/>
      <c r="M3321" s="182"/>
      <c r="N3321" s="182"/>
      <c r="O3321" s="182"/>
      <c r="P3321" s="182"/>
    </row>
    <row r="3322" spans="2:16">
      <c r="B3322" s="181"/>
      <c r="C3322" s="180"/>
      <c r="D3322" s="180"/>
      <c r="E3322" s="182"/>
      <c r="F3322" s="182"/>
      <c r="G3322" s="182"/>
      <c r="H3322" s="182"/>
      <c r="I3322" s="182"/>
      <c r="J3322" s="182"/>
      <c r="K3322" s="182"/>
      <c r="L3322" s="182"/>
      <c r="M3322" s="182"/>
      <c r="N3322" s="182"/>
      <c r="O3322" s="182"/>
      <c r="P3322" s="182"/>
    </row>
    <row r="3323" spans="2:16">
      <c r="B3323" s="181"/>
      <c r="C3323" s="180"/>
      <c r="D3323" s="180"/>
      <c r="E3323" s="182"/>
      <c r="F3323" s="182"/>
      <c r="G3323" s="182"/>
      <c r="H3323" s="182"/>
      <c r="I3323" s="182"/>
      <c r="J3323" s="182"/>
      <c r="K3323" s="182"/>
      <c r="L3323" s="182"/>
      <c r="M3323" s="182"/>
      <c r="N3323" s="182"/>
      <c r="O3323" s="182"/>
      <c r="P3323" s="182"/>
    </row>
    <row r="3324" spans="2:16">
      <c r="B3324" s="181"/>
      <c r="C3324" s="180"/>
      <c r="D3324" s="180"/>
      <c r="E3324" s="182"/>
      <c r="F3324" s="182"/>
      <c r="G3324" s="182"/>
      <c r="H3324" s="182"/>
      <c r="I3324" s="182"/>
      <c r="J3324" s="182"/>
      <c r="K3324" s="182"/>
      <c r="L3324" s="182"/>
      <c r="M3324" s="182"/>
      <c r="N3324" s="182"/>
      <c r="O3324" s="182"/>
      <c r="P3324" s="182"/>
    </row>
    <row r="3325" spans="2:16">
      <c r="B3325" s="181"/>
      <c r="C3325" s="180"/>
      <c r="D3325" s="180"/>
      <c r="E3325" s="182"/>
      <c r="F3325" s="182"/>
      <c r="G3325" s="182"/>
      <c r="H3325" s="182"/>
      <c r="I3325" s="182"/>
      <c r="J3325" s="182"/>
      <c r="K3325" s="182"/>
      <c r="L3325" s="182"/>
      <c r="M3325" s="182"/>
      <c r="N3325" s="182"/>
      <c r="O3325" s="182"/>
      <c r="P3325" s="182"/>
    </row>
    <row r="3326" spans="2:16">
      <c r="B3326" s="181"/>
      <c r="C3326" s="180"/>
      <c r="D3326" s="180"/>
      <c r="E3326" s="182"/>
      <c r="F3326" s="182"/>
      <c r="G3326" s="182"/>
      <c r="H3326" s="182"/>
      <c r="I3326" s="182"/>
      <c r="J3326" s="182"/>
      <c r="K3326" s="182"/>
      <c r="L3326" s="182"/>
      <c r="M3326" s="182"/>
      <c r="N3326" s="182"/>
      <c r="O3326" s="182"/>
      <c r="P3326" s="182"/>
    </row>
    <row r="3327" spans="2:16">
      <c r="B3327" s="181"/>
      <c r="C3327" s="180"/>
      <c r="D3327" s="180"/>
      <c r="E3327" s="182"/>
      <c r="F3327" s="182"/>
      <c r="G3327" s="182"/>
      <c r="H3327" s="182"/>
      <c r="I3327" s="182"/>
      <c r="J3327" s="182"/>
      <c r="K3327" s="182"/>
      <c r="L3327" s="182"/>
      <c r="M3327" s="182"/>
      <c r="N3327" s="182"/>
      <c r="O3327" s="182"/>
      <c r="P3327" s="182"/>
    </row>
    <row r="3328" spans="2:16">
      <c r="B3328" s="181"/>
      <c r="C3328" s="180"/>
      <c r="D3328" s="180"/>
      <c r="E3328" s="182"/>
      <c r="F3328" s="182"/>
      <c r="G3328" s="182"/>
      <c r="H3328" s="182"/>
      <c r="I3328" s="182"/>
      <c r="J3328" s="182"/>
      <c r="K3328" s="182"/>
      <c r="L3328" s="182"/>
      <c r="M3328" s="182"/>
      <c r="N3328" s="182"/>
      <c r="O3328" s="182"/>
      <c r="P3328" s="182"/>
    </row>
    <row r="3329" spans="2:16">
      <c r="B3329" s="181"/>
      <c r="C3329" s="180"/>
      <c r="D3329" s="180"/>
      <c r="E3329" s="182"/>
      <c r="F3329" s="182"/>
      <c r="G3329" s="182"/>
      <c r="H3329" s="182"/>
      <c r="I3329" s="182"/>
      <c r="J3329" s="182"/>
      <c r="K3329" s="182"/>
      <c r="L3329" s="182"/>
      <c r="M3329" s="182"/>
      <c r="N3329" s="182"/>
      <c r="O3329" s="182"/>
      <c r="P3329" s="182"/>
    </row>
    <row r="3330" spans="2:16">
      <c r="B3330" s="181"/>
      <c r="C3330" s="180"/>
      <c r="D3330" s="180"/>
      <c r="E3330" s="182"/>
      <c r="F3330" s="182"/>
      <c r="G3330" s="182"/>
      <c r="H3330" s="182"/>
      <c r="I3330" s="182"/>
      <c r="J3330" s="182"/>
      <c r="K3330" s="182"/>
      <c r="L3330" s="182"/>
      <c r="M3330" s="182"/>
      <c r="N3330" s="182"/>
      <c r="O3330" s="182"/>
      <c r="P3330" s="182"/>
    </row>
    <row r="3331" spans="2:16">
      <c r="B3331" s="181"/>
      <c r="C3331" s="180"/>
      <c r="D3331" s="180"/>
      <c r="E3331" s="182"/>
      <c r="F3331" s="182"/>
      <c r="G3331" s="182"/>
      <c r="H3331" s="182"/>
      <c r="I3331" s="182"/>
      <c r="J3331" s="182"/>
      <c r="K3331" s="182"/>
      <c r="L3331" s="182"/>
      <c r="M3331" s="182"/>
      <c r="N3331" s="182"/>
      <c r="O3331" s="182"/>
      <c r="P3331" s="182"/>
    </row>
    <row r="3332" spans="2:16">
      <c r="B3332" s="181"/>
      <c r="C3332" s="180"/>
      <c r="D3332" s="180"/>
      <c r="E3332" s="182"/>
      <c r="F3332" s="182"/>
      <c r="G3332" s="182"/>
      <c r="H3332" s="182"/>
      <c r="I3332" s="182"/>
      <c r="J3332" s="182"/>
      <c r="K3332" s="182"/>
      <c r="L3332" s="182"/>
      <c r="M3332" s="182"/>
      <c r="N3332" s="182"/>
      <c r="O3332" s="182"/>
      <c r="P3332" s="182"/>
    </row>
    <row r="3333" spans="2:16">
      <c r="B3333" s="181"/>
      <c r="C3333" s="180"/>
      <c r="D3333" s="180"/>
      <c r="E3333" s="182"/>
      <c r="F3333" s="182"/>
      <c r="G3333" s="182"/>
      <c r="H3333" s="182"/>
      <c r="I3333" s="182"/>
      <c r="J3333" s="182"/>
      <c r="K3333" s="182"/>
      <c r="L3333" s="182"/>
      <c r="M3333" s="182"/>
      <c r="N3333" s="182"/>
      <c r="O3333" s="182"/>
      <c r="P3333" s="182"/>
    </row>
    <row r="3334" spans="2:16">
      <c r="B3334" s="181"/>
      <c r="C3334" s="180"/>
      <c r="D3334" s="180"/>
      <c r="E3334" s="182"/>
      <c r="F3334" s="182"/>
      <c r="G3334" s="182"/>
      <c r="H3334" s="182"/>
      <c r="I3334" s="182"/>
      <c r="J3334" s="182"/>
      <c r="K3334" s="182"/>
      <c r="L3334" s="182"/>
      <c r="M3334" s="182"/>
      <c r="N3334" s="182"/>
      <c r="O3334" s="182"/>
      <c r="P3334" s="182"/>
    </row>
    <row r="3335" spans="2:16">
      <c r="B3335" s="181"/>
      <c r="C3335" s="180"/>
      <c r="D3335" s="180"/>
      <c r="E3335" s="182"/>
      <c r="F3335" s="182"/>
      <c r="G3335" s="182"/>
      <c r="H3335" s="182"/>
      <c r="I3335" s="182"/>
      <c r="J3335" s="182"/>
      <c r="K3335" s="182"/>
      <c r="L3335" s="182"/>
      <c r="M3335" s="182"/>
      <c r="N3335" s="182"/>
      <c r="O3335" s="182"/>
      <c r="P3335" s="182"/>
    </row>
    <row r="3336" spans="2:16">
      <c r="B3336" s="181"/>
      <c r="C3336" s="180"/>
      <c r="D3336" s="180"/>
      <c r="E3336" s="182"/>
      <c r="F3336" s="182"/>
      <c r="G3336" s="182"/>
      <c r="H3336" s="182"/>
      <c r="I3336" s="182"/>
      <c r="J3336" s="182"/>
      <c r="K3336" s="182"/>
      <c r="L3336" s="182"/>
      <c r="M3336" s="182"/>
      <c r="N3336" s="182"/>
      <c r="O3336" s="182"/>
      <c r="P3336" s="182"/>
    </row>
    <row r="3337" spans="2:16">
      <c r="B3337" s="181"/>
      <c r="C3337" s="180"/>
      <c r="D3337" s="180"/>
      <c r="E3337" s="182"/>
      <c r="F3337" s="182"/>
      <c r="G3337" s="182"/>
      <c r="H3337" s="182"/>
      <c r="I3337" s="182"/>
      <c r="J3337" s="182"/>
      <c r="K3337" s="182"/>
      <c r="L3337" s="182"/>
      <c r="M3337" s="182"/>
      <c r="N3337" s="182"/>
      <c r="O3337" s="182"/>
      <c r="P3337" s="182"/>
    </row>
    <row r="3338" spans="2:16">
      <c r="B3338" s="181"/>
      <c r="C3338" s="180"/>
      <c r="D3338" s="180"/>
      <c r="E3338" s="182"/>
      <c r="F3338" s="182"/>
      <c r="G3338" s="182"/>
      <c r="H3338" s="182"/>
      <c r="I3338" s="182"/>
      <c r="J3338" s="182"/>
      <c r="K3338" s="182"/>
      <c r="L3338" s="182"/>
      <c r="M3338" s="182"/>
      <c r="N3338" s="182"/>
      <c r="O3338" s="182"/>
      <c r="P3338" s="182"/>
    </row>
    <row r="3339" spans="2:16">
      <c r="B3339" s="181"/>
      <c r="C3339" s="180"/>
      <c r="D3339" s="180"/>
      <c r="E3339" s="182"/>
      <c r="F3339" s="182"/>
      <c r="G3339" s="182"/>
      <c r="H3339" s="182"/>
      <c r="I3339" s="182"/>
      <c r="J3339" s="182"/>
      <c r="K3339" s="182"/>
      <c r="L3339" s="182"/>
      <c r="M3339" s="182"/>
      <c r="N3339" s="182"/>
      <c r="O3339" s="182"/>
      <c r="P3339" s="182"/>
    </row>
    <row r="3340" spans="2:16">
      <c r="B3340" s="181"/>
      <c r="C3340" s="180"/>
      <c r="D3340" s="180"/>
      <c r="E3340" s="182"/>
      <c r="F3340" s="182"/>
      <c r="G3340" s="182"/>
      <c r="H3340" s="182"/>
      <c r="I3340" s="182"/>
      <c r="J3340" s="182"/>
      <c r="K3340" s="182"/>
      <c r="L3340" s="182"/>
      <c r="M3340" s="182"/>
      <c r="N3340" s="182"/>
      <c r="O3340" s="182"/>
      <c r="P3340" s="182"/>
    </row>
    <row r="3341" spans="2:16">
      <c r="B3341" s="181"/>
      <c r="C3341" s="180"/>
      <c r="D3341" s="180"/>
      <c r="E3341" s="182"/>
      <c r="F3341" s="182"/>
      <c r="G3341" s="182"/>
      <c r="H3341" s="182"/>
      <c r="I3341" s="182"/>
      <c r="J3341" s="182"/>
      <c r="K3341" s="182"/>
      <c r="L3341" s="182"/>
      <c r="M3341" s="182"/>
      <c r="N3341" s="182"/>
      <c r="O3341" s="182"/>
      <c r="P3341" s="182"/>
    </row>
    <row r="3342" spans="2:16">
      <c r="B3342" s="181"/>
      <c r="C3342" s="180"/>
      <c r="D3342" s="180"/>
      <c r="E3342" s="182"/>
      <c r="F3342" s="182"/>
      <c r="G3342" s="182"/>
      <c r="H3342" s="182"/>
      <c r="I3342" s="182"/>
      <c r="J3342" s="182"/>
      <c r="K3342" s="182"/>
      <c r="L3342" s="182"/>
      <c r="M3342" s="182"/>
      <c r="N3342" s="182"/>
      <c r="O3342" s="182"/>
      <c r="P3342" s="182"/>
    </row>
    <row r="3343" spans="2:16">
      <c r="B3343" s="181"/>
      <c r="C3343" s="180"/>
      <c r="D3343" s="180"/>
      <c r="E3343" s="182"/>
      <c r="F3343" s="182"/>
      <c r="G3343" s="182"/>
      <c r="H3343" s="182"/>
      <c r="I3343" s="182"/>
      <c r="J3343" s="182"/>
      <c r="K3343" s="182"/>
      <c r="L3343" s="182"/>
      <c r="M3343" s="182"/>
      <c r="N3343" s="182"/>
      <c r="O3343" s="182"/>
      <c r="P3343" s="182"/>
    </row>
    <row r="3344" spans="2:16">
      <c r="B3344" s="181"/>
      <c r="C3344" s="180"/>
      <c r="D3344" s="180"/>
      <c r="E3344" s="182"/>
      <c r="F3344" s="182"/>
      <c r="G3344" s="182"/>
      <c r="H3344" s="182"/>
      <c r="I3344" s="182"/>
      <c r="J3344" s="182"/>
      <c r="K3344" s="182"/>
      <c r="L3344" s="182"/>
      <c r="M3344" s="182"/>
      <c r="N3344" s="182"/>
      <c r="O3344" s="182"/>
      <c r="P3344" s="182"/>
    </row>
    <row r="3345" spans="2:16">
      <c r="B3345" s="181"/>
      <c r="C3345" s="180"/>
      <c r="D3345" s="180"/>
      <c r="E3345" s="182"/>
      <c r="F3345" s="182"/>
      <c r="G3345" s="182"/>
      <c r="H3345" s="182"/>
      <c r="I3345" s="182"/>
      <c r="J3345" s="182"/>
      <c r="K3345" s="182"/>
      <c r="L3345" s="182"/>
      <c r="M3345" s="182"/>
      <c r="N3345" s="182"/>
      <c r="O3345" s="182"/>
      <c r="P3345" s="182"/>
    </row>
    <row r="3346" spans="2:16">
      <c r="B3346" s="181"/>
      <c r="C3346" s="180"/>
      <c r="D3346" s="180"/>
      <c r="E3346" s="182"/>
      <c r="F3346" s="182"/>
      <c r="G3346" s="182"/>
      <c r="H3346" s="182"/>
      <c r="I3346" s="182"/>
      <c r="J3346" s="182"/>
      <c r="K3346" s="182"/>
      <c r="L3346" s="182"/>
      <c r="M3346" s="182"/>
      <c r="N3346" s="182"/>
      <c r="O3346" s="182"/>
      <c r="P3346" s="182"/>
    </row>
    <row r="3347" spans="2:16">
      <c r="B3347" s="181"/>
      <c r="C3347" s="180"/>
      <c r="D3347" s="180"/>
      <c r="E3347" s="182"/>
      <c r="F3347" s="182"/>
      <c r="G3347" s="182"/>
      <c r="H3347" s="182"/>
      <c r="I3347" s="182"/>
      <c r="J3347" s="182"/>
      <c r="K3347" s="182"/>
      <c r="L3347" s="182"/>
      <c r="M3347" s="182"/>
      <c r="N3347" s="182"/>
      <c r="O3347" s="182"/>
      <c r="P3347" s="182"/>
    </row>
    <row r="3348" spans="2:16">
      <c r="B3348" s="181"/>
      <c r="C3348" s="180"/>
      <c r="D3348" s="180"/>
      <c r="E3348" s="182"/>
      <c r="F3348" s="182"/>
      <c r="G3348" s="182"/>
      <c r="H3348" s="182"/>
      <c r="I3348" s="182"/>
      <c r="J3348" s="182"/>
      <c r="K3348" s="182"/>
      <c r="L3348" s="182"/>
      <c r="M3348" s="182"/>
      <c r="N3348" s="182"/>
      <c r="O3348" s="182"/>
      <c r="P3348" s="182"/>
    </row>
    <row r="3349" spans="2:16">
      <c r="B3349" s="181"/>
      <c r="C3349" s="180"/>
      <c r="D3349" s="180"/>
      <c r="E3349" s="182"/>
      <c r="F3349" s="182"/>
      <c r="G3349" s="182"/>
      <c r="H3349" s="182"/>
      <c r="I3349" s="182"/>
      <c r="J3349" s="182"/>
      <c r="K3349" s="182"/>
      <c r="L3349" s="182"/>
      <c r="M3349" s="182"/>
      <c r="N3349" s="182"/>
      <c r="O3349" s="182"/>
      <c r="P3349" s="182"/>
    </row>
    <row r="3350" spans="2:16">
      <c r="B3350" s="181"/>
      <c r="C3350" s="180"/>
      <c r="D3350" s="180"/>
      <c r="E3350" s="182"/>
      <c r="F3350" s="182"/>
      <c r="G3350" s="182"/>
      <c r="H3350" s="182"/>
      <c r="I3350" s="182"/>
      <c r="J3350" s="182"/>
      <c r="K3350" s="182"/>
      <c r="L3350" s="182"/>
      <c r="M3350" s="182"/>
      <c r="N3350" s="182"/>
      <c r="O3350" s="182"/>
      <c r="P3350" s="182"/>
    </row>
    <row r="3351" spans="2:16">
      <c r="B3351" s="181"/>
      <c r="C3351" s="180"/>
      <c r="D3351" s="180"/>
      <c r="E3351" s="182"/>
      <c r="F3351" s="182"/>
      <c r="G3351" s="182"/>
      <c r="H3351" s="182"/>
      <c r="I3351" s="182"/>
      <c r="J3351" s="182"/>
      <c r="K3351" s="182"/>
      <c r="L3351" s="182"/>
      <c r="M3351" s="182"/>
      <c r="N3351" s="182"/>
      <c r="O3351" s="182"/>
      <c r="P3351" s="182"/>
    </row>
    <row r="3352" spans="2:16">
      <c r="B3352" s="181"/>
      <c r="C3352" s="180"/>
      <c r="D3352" s="180"/>
      <c r="E3352" s="182"/>
      <c r="F3352" s="182"/>
      <c r="G3352" s="182"/>
      <c r="H3352" s="182"/>
      <c r="I3352" s="182"/>
      <c r="J3352" s="182"/>
      <c r="K3352" s="182"/>
      <c r="L3352" s="182"/>
      <c r="M3352" s="182"/>
      <c r="N3352" s="182"/>
      <c r="O3352" s="182"/>
      <c r="P3352" s="182"/>
    </row>
    <row r="3353" spans="2:16">
      <c r="B3353" s="181"/>
      <c r="C3353" s="180"/>
      <c r="D3353" s="180"/>
      <c r="E3353" s="182"/>
      <c r="F3353" s="182"/>
      <c r="G3353" s="182"/>
      <c r="H3353" s="182"/>
      <c r="I3353" s="182"/>
      <c r="J3353" s="182"/>
      <c r="K3353" s="182"/>
      <c r="L3353" s="182"/>
      <c r="M3353" s="182"/>
      <c r="N3353" s="182"/>
      <c r="O3353" s="182"/>
      <c r="P3353" s="182"/>
    </row>
    <row r="3354" spans="2:16">
      <c r="B3354" s="181"/>
      <c r="C3354" s="180"/>
      <c r="D3354" s="180"/>
      <c r="E3354" s="182"/>
      <c r="F3354" s="182"/>
      <c r="G3354" s="182"/>
      <c r="H3354" s="182"/>
      <c r="I3354" s="182"/>
      <c r="J3354" s="182"/>
      <c r="K3354" s="182"/>
      <c r="L3354" s="182"/>
      <c r="M3354" s="182"/>
      <c r="N3354" s="182"/>
      <c r="O3354" s="182"/>
      <c r="P3354" s="182"/>
    </row>
    <row r="3355" spans="2:16">
      <c r="B3355" s="181"/>
      <c r="C3355" s="180"/>
      <c r="D3355" s="180"/>
      <c r="E3355" s="182"/>
      <c r="F3355" s="182"/>
      <c r="G3355" s="182"/>
      <c r="H3355" s="182"/>
      <c r="I3355" s="182"/>
      <c r="J3355" s="182"/>
      <c r="K3355" s="182"/>
      <c r="L3355" s="182"/>
      <c r="M3355" s="182"/>
      <c r="N3355" s="182"/>
      <c r="O3355" s="182"/>
      <c r="P3355" s="182"/>
    </row>
    <row r="3356" spans="2:16">
      <c r="B3356" s="181"/>
      <c r="C3356" s="180"/>
      <c r="D3356" s="180"/>
      <c r="E3356" s="182"/>
      <c r="F3356" s="182"/>
      <c r="G3356" s="182"/>
      <c r="H3356" s="182"/>
      <c r="I3356" s="182"/>
      <c r="J3356" s="182"/>
      <c r="K3356" s="182"/>
      <c r="L3356" s="182"/>
      <c r="M3356" s="182"/>
      <c r="N3356" s="182"/>
      <c r="O3356" s="182"/>
      <c r="P3356" s="182"/>
    </row>
    <row r="3357" spans="2:16">
      <c r="B3357" s="181"/>
      <c r="C3357" s="180"/>
      <c r="D3357" s="180"/>
      <c r="E3357" s="182"/>
      <c r="F3357" s="182"/>
      <c r="G3357" s="182"/>
      <c r="H3357" s="182"/>
      <c r="I3357" s="182"/>
      <c r="J3357" s="182"/>
      <c r="K3357" s="182"/>
      <c r="L3357" s="182"/>
      <c r="M3357" s="182"/>
      <c r="N3357" s="182"/>
      <c r="O3357" s="182"/>
      <c r="P3357" s="182"/>
    </row>
    <row r="3358" spans="2:16">
      <c r="B3358" s="181"/>
      <c r="C3358" s="180"/>
      <c r="D3358" s="180"/>
      <c r="E3358" s="182"/>
      <c r="F3358" s="182"/>
      <c r="G3358" s="182"/>
      <c r="H3358" s="182"/>
      <c r="I3358" s="182"/>
      <c r="J3358" s="182"/>
      <c r="K3358" s="182"/>
      <c r="L3358" s="182"/>
      <c r="M3358" s="182"/>
      <c r="N3358" s="182"/>
      <c r="O3358" s="182"/>
      <c r="P3358" s="182"/>
    </row>
    <row r="3359" spans="2:16">
      <c r="B3359" s="181"/>
      <c r="C3359" s="180"/>
      <c r="D3359" s="180"/>
      <c r="E3359" s="182"/>
      <c r="F3359" s="182"/>
      <c r="G3359" s="182"/>
      <c r="H3359" s="182"/>
      <c r="I3359" s="182"/>
      <c r="J3359" s="182"/>
      <c r="K3359" s="182"/>
      <c r="L3359" s="182"/>
      <c r="M3359" s="182"/>
      <c r="N3359" s="182"/>
      <c r="O3359" s="182"/>
      <c r="P3359" s="182"/>
    </row>
    <row r="3360" spans="2:16">
      <c r="B3360" s="181"/>
      <c r="C3360" s="180"/>
      <c r="D3360" s="180"/>
      <c r="E3360" s="182"/>
      <c r="F3360" s="182"/>
      <c r="G3360" s="182"/>
      <c r="H3360" s="182"/>
      <c r="I3360" s="182"/>
      <c r="J3360" s="182"/>
      <c r="K3360" s="182"/>
      <c r="L3360" s="182"/>
      <c r="M3360" s="182"/>
      <c r="N3360" s="182"/>
      <c r="O3360" s="182"/>
      <c r="P3360" s="182"/>
    </row>
    <row r="3361" spans="2:16">
      <c r="B3361" s="181"/>
      <c r="C3361" s="180"/>
      <c r="D3361" s="180"/>
      <c r="E3361" s="182"/>
      <c r="F3361" s="182"/>
      <c r="G3361" s="182"/>
      <c r="H3361" s="182"/>
      <c r="I3361" s="182"/>
      <c r="J3361" s="182"/>
      <c r="K3361" s="182"/>
      <c r="L3361" s="182"/>
      <c r="M3361" s="182"/>
      <c r="N3361" s="182"/>
      <c r="O3361" s="182"/>
      <c r="P3361" s="182"/>
    </row>
    <row r="3362" spans="2:16">
      <c r="B3362" s="181"/>
      <c r="C3362" s="180"/>
      <c r="D3362" s="180"/>
      <c r="E3362" s="182"/>
      <c r="F3362" s="182"/>
      <c r="G3362" s="182"/>
      <c r="H3362" s="182"/>
      <c r="I3362" s="182"/>
      <c r="J3362" s="182"/>
      <c r="K3362" s="182"/>
      <c r="L3362" s="182"/>
      <c r="M3362" s="182"/>
      <c r="N3362" s="182"/>
      <c r="O3362" s="182"/>
      <c r="P3362" s="182"/>
    </row>
    <row r="3363" spans="2:16">
      <c r="B3363" s="181"/>
      <c r="C3363" s="180"/>
      <c r="D3363" s="180"/>
      <c r="E3363" s="182"/>
      <c r="F3363" s="182"/>
      <c r="G3363" s="182"/>
      <c r="H3363" s="182"/>
      <c r="I3363" s="182"/>
      <c r="J3363" s="182"/>
      <c r="K3363" s="182"/>
      <c r="L3363" s="182"/>
      <c r="M3363" s="182"/>
      <c r="N3363" s="182"/>
      <c r="O3363" s="182"/>
      <c r="P3363" s="182"/>
    </row>
    <row r="3364" spans="2:16">
      <c r="B3364" s="181"/>
      <c r="C3364" s="180"/>
      <c r="D3364" s="180"/>
      <c r="E3364" s="182"/>
      <c r="F3364" s="182"/>
      <c r="G3364" s="182"/>
      <c r="H3364" s="182"/>
      <c r="I3364" s="182"/>
      <c r="J3364" s="182"/>
      <c r="K3364" s="182"/>
      <c r="L3364" s="182"/>
      <c r="M3364" s="182"/>
      <c r="N3364" s="182"/>
      <c r="O3364" s="182"/>
      <c r="P3364" s="182"/>
    </row>
    <row r="3365" spans="2:16">
      <c r="B3365" s="181"/>
      <c r="C3365" s="180"/>
      <c r="D3365" s="180"/>
      <c r="E3365" s="182"/>
      <c r="F3365" s="182"/>
      <c r="G3365" s="182"/>
      <c r="H3365" s="182"/>
      <c r="I3365" s="182"/>
      <c r="J3365" s="182"/>
      <c r="K3365" s="182"/>
      <c r="L3365" s="182"/>
      <c r="M3365" s="182"/>
      <c r="N3365" s="182"/>
      <c r="O3365" s="182"/>
      <c r="P3365" s="182"/>
    </row>
    <row r="3366" spans="2:16">
      <c r="B3366" s="181"/>
      <c r="C3366" s="180"/>
      <c r="D3366" s="180"/>
      <c r="E3366" s="182"/>
      <c r="F3366" s="182"/>
      <c r="G3366" s="182"/>
      <c r="H3366" s="182"/>
      <c r="I3366" s="182"/>
      <c r="J3366" s="182"/>
      <c r="K3366" s="182"/>
      <c r="L3366" s="182"/>
      <c r="M3366" s="182"/>
      <c r="N3366" s="182"/>
      <c r="O3366" s="182"/>
      <c r="P3366" s="182"/>
    </row>
    <row r="3367" spans="2:16">
      <c r="B3367" s="181"/>
      <c r="C3367" s="180"/>
      <c r="D3367" s="180"/>
      <c r="E3367" s="182"/>
      <c r="F3367" s="182"/>
      <c r="G3367" s="182"/>
      <c r="H3367" s="182"/>
      <c r="I3367" s="182"/>
      <c r="J3367" s="182"/>
      <c r="K3367" s="182"/>
      <c r="L3367" s="182"/>
      <c r="M3367" s="182"/>
      <c r="N3367" s="182"/>
      <c r="O3367" s="182"/>
      <c r="P3367" s="182"/>
    </row>
    <row r="3368" spans="2:16">
      <c r="B3368" s="181"/>
      <c r="C3368" s="180"/>
      <c r="D3368" s="180"/>
      <c r="E3368" s="182"/>
      <c r="F3368" s="182"/>
      <c r="G3368" s="182"/>
      <c r="H3368" s="182"/>
      <c r="I3368" s="182"/>
      <c r="J3368" s="182"/>
      <c r="K3368" s="182"/>
      <c r="L3368" s="182"/>
      <c r="M3368" s="182"/>
      <c r="N3368" s="182"/>
      <c r="O3368" s="182"/>
      <c r="P3368" s="182"/>
    </row>
    <row r="3369" spans="2:16">
      <c r="B3369" s="181"/>
      <c r="C3369" s="180"/>
      <c r="D3369" s="180"/>
      <c r="E3369" s="182"/>
      <c r="F3369" s="182"/>
      <c r="G3369" s="182"/>
      <c r="H3369" s="182"/>
      <c r="I3369" s="182"/>
      <c r="J3369" s="182"/>
      <c r="K3369" s="182"/>
      <c r="L3369" s="182"/>
      <c r="M3369" s="182"/>
      <c r="N3369" s="182"/>
      <c r="O3369" s="182"/>
      <c r="P3369" s="182"/>
    </row>
    <row r="3370" spans="2:16">
      <c r="B3370" s="181"/>
      <c r="C3370" s="180"/>
      <c r="D3370" s="180"/>
      <c r="E3370" s="182"/>
      <c r="F3370" s="182"/>
      <c r="G3370" s="182"/>
      <c r="H3370" s="182"/>
      <c r="I3370" s="182"/>
      <c r="J3370" s="182"/>
      <c r="K3370" s="182"/>
      <c r="L3370" s="182"/>
      <c r="M3370" s="182"/>
      <c r="N3370" s="182"/>
      <c r="O3370" s="182"/>
      <c r="P3370" s="182"/>
    </row>
    <row r="3371" spans="2:16">
      <c r="B3371" s="181"/>
      <c r="C3371" s="180"/>
      <c r="D3371" s="180"/>
      <c r="E3371" s="182"/>
      <c r="F3371" s="182"/>
      <c r="G3371" s="182"/>
      <c r="H3371" s="182"/>
      <c r="I3371" s="182"/>
      <c r="J3371" s="182"/>
      <c r="K3371" s="182"/>
      <c r="L3371" s="182"/>
      <c r="M3371" s="182"/>
      <c r="N3371" s="182"/>
      <c r="O3371" s="182"/>
      <c r="P3371" s="182"/>
    </row>
    <row r="3372" spans="2:16">
      <c r="B3372" s="181"/>
      <c r="C3372" s="180"/>
      <c r="D3372" s="180"/>
      <c r="E3372" s="182"/>
      <c r="F3372" s="182"/>
      <c r="G3372" s="182"/>
      <c r="H3372" s="182"/>
      <c r="I3372" s="182"/>
      <c r="J3372" s="182"/>
      <c r="K3372" s="182"/>
      <c r="L3372" s="182"/>
      <c r="M3372" s="182"/>
      <c r="N3372" s="182"/>
      <c r="O3372" s="182"/>
      <c r="P3372" s="182"/>
    </row>
    <row r="3373" spans="2:16">
      <c r="B3373" s="181"/>
      <c r="C3373" s="180"/>
      <c r="D3373" s="180"/>
      <c r="E3373" s="182"/>
      <c r="F3373" s="182"/>
      <c r="G3373" s="182"/>
      <c r="H3373" s="182"/>
      <c r="I3373" s="182"/>
      <c r="J3373" s="182"/>
      <c r="K3373" s="182"/>
      <c r="L3373" s="182"/>
      <c r="M3373" s="182"/>
      <c r="N3373" s="182"/>
      <c r="O3373" s="182"/>
      <c r="P3373" s="182"/>
    </row>
    <row r="3374" spans="2:16">
      <c r="B3374" s="181"/>
      <c r="C3374" s="180"/>
      <c r="D3374" s="180"/>
      <c r="E3374" s="182"/>
      <c r="F3374" s="182"/>
      <c r="G3374" s="182"/>
      <c r="H3374" s="182"/>
      <c r="I3374" s="182"/>
      <c r="J3374" s="182"/>
      <c r="K3374" s="182"/>
      <c r="L3374" s="182"/>
      <c r="M3374" s="182"/>
      <c r="N3374" s="182"/>
      <c r="O3374" s="182"/>
      <c r="P3374" s="182"/>
    </row>
    <row r="3375" spans="2:16">
      <c r="B3375" s="181"/>
      <c r="C3375" s="180"/>
      <c r="D3375" s="180"/>
      <c r="E3375" s="182"/>
      <c r="F3375" s="182"/>
      <c r="G3375" s="182"/>
      <c r="H3375" s="182"/>
      <c r="I3375" s="182"/>
      <c r="J3375" s="182"/>
      <c r="K3375" s="182"/>
      <c r="L3375" s="182"/>
      <c r="M3375" s="182"/>
      <c r="N3375" s="182"/>
      <c r="O3375" s="182"/>
      <c r="P3375" s="182"/>
    </row>
    <row r="3376" spans="2:16">
      <c r="B3376" s="181"/>
      <c r="C3376" s="180"/>
      <c r="D3376" s="180"/>
      <c r="E3376" s="182"/>
      <c r="F3376" s="182"/>
      <c r="G3376" s="182"/>
      <c r="H3376" s="182"/>
      <c r="I3376" s="182"/>
      <c r="J3376" s="182"/>
      <c r="K3376" s="182"/>
      <c r="L3376" s="182"/>
      <c r="M3376" s="182"/>
      <c r="N3376" s="182"/>
      <c r="O3376" s="182"/>
      <c r="P3376" s="182"/>
    </row>
    <row r="3377" spans="2:16">
      <c r="B3377" s="181"/>
      <c r="C3377" s="180"/>
      <c r="D3377" s="180"/>
      <c r="E3377" s="182"/>
      <c r="F3377" s="182"/>
      <c r="G3377" s="182"/>
      <c r="H3377" s="182"/>
      <c r="I3377" s="182"/>
      <c r="J3377" s="182"/>
      <c r="K3377" s="182"/>
      <c r="L3377" s="182"/>
      <c r="M3377" s="182"/>
      <c r="N3377" s="182"/>
      <c r="O3377" s="182"/>
      <c r="P3377" s="182"/>
    </row>
    <row r="3378" spans="2:16">
      <c r="B3378" s="181"/>
      <c r="C3378" s="180"/>
      <c r="D3378" s="180"/>
      <c r="E3378" s="182"/>
      <c r="F3378" s="182"/>
      <c r="G3378" s="182"/>
      <c r="H3378" s="182"/>
      <c r="I3378" s="182"/>
      <c r="J3378" s="182"/>
      <c r="K3378" s="182"/>
      <c r="L3378" s="182"/>
      <c r="M3378" s="182"/>
      <c r="N3378" s="182"/>
      <c r="O3378" s="182"/>
      <c r="P3378" s="182"/>
    </row>
    <row r="3379" spans="2:16">
      <c r="B3379" s="181"/>
      <c r="C3379" s="180"/>
      <c r="D3379" s="180"/>
      <c r="E3379" s="182"/>
      <c r="F3379" s="182"/>
      <c r="G3379" s="182"/>
      <c r="H3379" s="182"/>
      <c r="I3379" s="182"/>
      <c r="J3379" s="182"/>
      <c r="K3379" s="182"/>
      <c r="L3379" s="182"/>
      <c r="M3379" s="182"/>
      <c r="N3379" s="182"/>
      <c r="O3379" s="182"/>
      <c r="P3379" s="182"/>
    </row>
    <row r="3380" spans="2:16">
      <c r="B3380" s="181"/>
      <c r="C3380" s="180"/>
      <c r="D3380" s="180"/>
      <c r="E3380" s="182"/>
      <c r="F3380" s="182"/>
      <c r="G3380" s="182"/>
      <c r="H3380" s="182"/>
      <c r="I3380" s="182"/>
      <c r="J3380" s="182"/>
      <c r="K3380" s="182"/>
      <c r="L3380" s="182"/>
      <c r="M3380" s="182"/>
      <c r="N3380" s="182"/>
      <c r="O3380" s="182"/>
      <c r="P3380" s="182"/>
    </row>
    <row r="3381" spans="2:16">
      <c r="B3381" s="181"/>
      <c r="C3381" s="180"/>
      <c r="D3381" s="180"/>
      <c r="E3381" s="182"/>
      <c r="F3381" s="182"/>
      <c r="G3381" s="182"/>
      <c r="H3381" s="182"/>
      <c r="I3381" s="182"/>
      <c r="J3381" s="182"/>
      <c r="K3381" s="182"/>
      <c r="L3381" s="182"/>
      <c r="M3381" s="182"/>
      <c r="N3381" s="182"/>
      <c r="O3381" s="182"/>
      <c r="P3381" s="182"/>
    </row>
    <row r="3382" spans="2:16">
      <c r="B3382" s="181"/>
      <c r="C3382" s="180"/>
      <c r="D3382" s="180"/>
      <c r="E3382" s="182"/>
      <c r="F3382" s="182"/>
      <c r="G3382" s="182"/>
      <c r="H3382" s="182"/>
      <c r="I3382" s="182"/>
      <c r="J3382" s="182"/>
      <c r="K3382" s="182"/>
      <c r="L3382" s="182"/>
      <c r="M3382" s="182"/>
      <c r="N3382" s="182"/>
      <c r="O3382" s="182"/>
      <c r="P3382" s="182"/>
    </row>
    <row r="3383" spans="2:16">
      <c r="B3383" s="181"/>
      <c r="C3383" s="180"/>
      <c r="D3383" s="180"/>
      <c r="E3383" s="182"/>
      <c r="F3383" s="182"/>
      <c r="G3383" s="182"/>
      <c r="H3383" s="182"/>
      <c r="I3383" s="182"/>
      <c r="J3383" s="182"/>
      <c r="K3383" s="182"/>
      <c r="L3383" s="182"/>
      <c r="M3383" s="182"/>
      <c r="N3383" s="182"/>
      <c r="O3383" s="182"/>
      <c r="P3383" s="182"/>
    </row>
    <row r="3384" spans="2:16">
      <c r="B3384" s="181"/>
      <c r="C3384" s="180"/>
      <c r="D3384" s="180"/>
      <c r="E3384" s="182"/>
      <c r="F3384" s="182"/>
      <c r="G3384" s="182"/>
      <c r="H3384" s="182"/>
      <c r="I3384" s="182"/>
      <c r="J3384" s="182"/>
      <c r="K3384" s="182"/>
      <c r="L3384" s="182"/>
      <c r="M3384" s="182"/>
      <c r="N3384" s="182"/>
      <c r="O3384" s="182"/>
      <c r="P3384" s="182"/>
    </row>
    <row r="3385" spans="2:16">
      <c r="B3385" s="181"/>
      <c r="C3385" s="180"/>
      <c r="D3385" s="180"/>
      <c r="E3385" s="182"/>
      <c r="F3385" s="182"/>
      <c r="G3385" s="182"/>
      <c r="H3385" s="182"/>
      <c r="I3385" s="182"/>
      <c r="J3385" s="182"/>
      <c r="K3385" s="182"/>
      <c r="L3385" s="182"/>
      <c r="M3385" s="182"/>
      <c r="N3385" s="182"/>
      <c r="O3385" s="182"/>
      <c r="P3385" s="182"/>
    </row>
    <row r="3386" spans="2:16">
      <c r="B3386" s="181"/>
      <c r="C3386" s="180"/>
      <c r="D3386" s="180"/>
      <c r="E3386" s="182"/>
      <c r="F3386" s="182"/>
      <c r="G3386" s="182"/>
      <c r="H3386" s="182"/>
      <c r="I3386" s="182"/>
      <c r="J3386" s="182"/>
      <c r="K3386" s="182"/>
      <c r="L3386" s="182"/>
      <c r="M3386" s="182"/>
      <c r="N3386" s="182"/>
      <c r="O3386" s="182"/>
      <c r="P3386" s="182"/>
    </row>
    <row r="3387" spans="2:16">
      <c r="B3387" s="181"/>
      <c r="C3387" s="180"/>
      <c r="D3387" s="180"/>
      <c r="E3387" s="182"/>
      <c r="F3387" s="182"/>
      <c r="G3387" s="182"/>
      <c r="H3387" s="182"/>
      <c r="I3387" s="182"/>
      <c r="J3387" s="182"/>
      <c r="K3387" s="182"/>
      <c r="L3387" s="182"/>
      <c r="M3387" s="182"/>
      <c r="N3387" s="182"/>
      <c r="O3387" s="182"/>
      <c r="P3387" s="182"/>
    </row>
    <row r="3388" spans="2:16">
      <c r="B3388" s="181"/>
      <c r="C3388" s="180"/>
      <c r="D3388" s="180"/>
      <c r="E3388" s="182"/>
      <c r="F3388" s="182"/>
      <c r="G3388" s="182"/>
      <c r="H3388" s="182"/>
      <c r="I3388" s="182"/>
      <c r="J3388" s="182"/>
      <c r="K3388" s="182"/>
      <c r="L3388" s="182"/>
      <c r="M3388" s="182"/>
      <c r="N3388" s="182"/>
      <c r="O3388" s="182"/>
      <c r="P3388" s="182"/>
    </row>
    <row r="3389" spans="2:16">
      <c r="B3389" s="181"/>
      <c r="C3389" s="180"/>
      <c r="D3389" s="180"/>
      <c r="E3389" s="182"/>
      <c r="F3389" s="182"/>
      <c r="G3389" s="182"/>
      <c r="H3389" s="182"/>
      <c r="I3389" s="182"/>
      <c r="J3389" s="182"/>
      <c r="K3389" s="182"/>
      <c r="L3389" s="182"/>
      <c r="M3389" s="182"/>
      <c r="N3389" s="182"/>
      <c r="O3389" s="182"/>
      <c r="P3389" s="182"/>
    </row>
    <row r="3390" spans="2:16">
      <c r="B3390" s="181"/>
      <c r="C3390" s="180"/>
      <c r="D3390" s="180"/>
      <c r="E3390" s="182"/>
      <c r="F3390" s="182"/>
      <c r="G3390" s="182"/>
      <c r="H3390" s="182"/>
      <c r="I3390" s="182"/>
      <c r="J3390" s="182"/>
      <c r="K3390" s="182"/>
      <c r="L3390" s="182"/>
      <c r="M3390" s="182"/>
      <c r="N3390" s="182"/>
      <c r="O3390" s="182"/>
      <c r="P3390" s="182"/>
    </row>
    <row r="3391" spans="2:16">
      <c r="B3391" s="181"/>
      <c r="C3391" s="180"/>
      <c r="D3391" s="180"/>
      <c r="E3391" s="182"/>
      <c r="F3391" s="182"/>
      <c r="G3391" s="182"/>
      <c r="H3391" s="182"/>
      <c r="I3391" s="182"/>
      <c r="J3391" s="182"/>
      <c r="K3391" s="182"/>
      <c r="L3391" s="182"/>
      <c r="M3391" s="182"/>
      <c r="N3391" s="182"/>
      <c r="O3391" s="182"/>
      <c r="P3391" s="182"/>
    </row>
    <row r="3392" spans="2:16">
      <c r="B3392" s="181"/>
      <c r="C3392" s="180"/>
      <c r="D3392" s="180"/>
      <c r="E3392" s="182"/>
      <c r="F3392" s="182"/>
      <c r="G3392" s="182"/>
      <c r="H3392" s="182"/>
      <c r="I3392" s="182"/>
      <c r="J3392" s="182"/>
      <c r="K3392" s="182"/>
      <c r="L3392" s="182"/>
      <c r="M3392" s="182"/>
      <c r="N3392" s="182"/>
      <c r="O3392" s="182"/>
      <c r="P3392" s="182"/>
    </row>
    <row r="3393" spans="2:16">
      <c r="B3393" s="181"/>
      <c r="C3393" s="180"/>
      <c r="D3393" s="180"/>
      <c r="E3393" s="182"/>
      <c r="F3393" s="182"/>
      <c r="G3393" s="182"/>
      <c r="H3393" s="182"/>
      <c r="I3393" s="182"/>
      <c r="J3393" s="182"/>
      <c r="K3393" s="182"/>
      <c r="L3393" s="182"/>
      <c r="M3393" s="182"/>
      <c r="N3393" s="182"/>
      <c r="O3393" s="182"/>
      <c r="P3393" s="182"/>
    </row>
    <row r="3394" spans="2:16">
      <c r="B3394" s="181"/>
      <c r="C3394" s="180"/>
      <c r="D3394" s="180"/>
      <c r="E3394" s="182"/>
      <c r="F3394" s="182"/>
      <c r="G3394" s="182"/>
      <c r="H3394" s="182"/>
      <c r="I3394" s="182"/>
      <c r="J3394" s="182"/>
      <c r="K3394" s="182"/>
      <c r="L3394" s="182"/>
      <c r="M3394" s="182"/>
      <c r="N3394" s="182"/>
      <c r="O3394" s="182"/>
      <c r="P3394" s="182"/>
    </row>
    <row r="3395" spans="2:16">
      <c r="B3395" s="181"/>
      <c r="C3395" s="180"/>
      <c r="D3395" s="180"/>
      <c r="E3395" s="182"/>
      <c r="F3395" s="182"/>
      <c r="G3395" s="182"/>
      <c r="H3395" s="182"/>
      <c r="I3395" s="182"/>
      <c r="J3395" s="182"/>
      <c r="K3395" s="182"/>
      <c r="L3395" s="182"/>
      <c r="M3395" s="182"/>
      <c r="N3395" s="182"/>
      <c r="O3395" s="182"/>
      <c r="P3395" s="182"/>
    </row>
    <row r="3396" spans="2:16">
      <c r="B3396" s="181"/>
      <c r="C3396" s="180"/>
      <c r="D3396" s="180"/>
      <c r="E3396" s="182"/>
      <c r="F3396" s="182"/>
      <c r="G3396" s="182"/>
      <c r="H3396" s="182"/>
      <c r="I3396" s="182"/>
      <c r="J3396" s="182"/>
      <c r="K3396" s="182"/>
      <c r="L3396" s="182"/>
      <c r="M3396" s="182"/>
      <c r="N3396" s="182"/>
      <c r="O3396" s="182"/>
      <c r="P3396" s="182"/>
    </row>
    <row r="3397" spans="2:16">
      <c r="B3397" s="181"/>
      <c r="C3397" s="180"/>
      <c r="D3397" s="180"/>
      <c r="E3397" s="182"/>
      <c r="F3397" s="182"/>
      <c r="G3397" s="182"/>
      <c r="H3397" s="182"/>
      <c r="I3397" s="182"/>
      <c r="J3397" s="182"/>
      <c r="K3397" s="182"/>
      <c r="L3397" s="182"/>
      <c r="M3397" s="182"/>
      <c r="N3397" s="182"/>
      <c r="O3397" s="182"/>
      <c r="P3397" s="182"/>
    </row>
    <row r="3398" spans="2:16">
      <c r="B3398" s="181"/>
      <c r="C3398" s="180"/>
      <c r="D3398" s="180"/>
      <c r="E3398" s="182"/>
      <c r="F3398" s="182"/>
      <c r="G3398" s="182"/>
      <c r="H3398" s="182"/>
      <c r="I3398" s="182"/>
      <c r="J3398" s="182"/>
      <c r="K3398" s="182"/>
      <c r="L3398" s="182"/>
      <c r="M3398" s="182"/>
      <c r="N3398" s="182"/>
      <c r="O3398" s="182"/>
      <c r="P3398" s="182"/>
    </row>
    <row r="3399" spans="2:16">
      <c r="B3399" s="181"/>
      <c r="C3399" s="180"/>
      <c r="D3399" s="180"/>
      <c r="E3399" s="182"/>
      <c r="F3399" s="182"/>
      <c r="G3399" s="182"/>
      <c r="H3399" s="182"/>
      <c r="I3399" s="182"/>
      <c r="J3399" s="182"/>
      <c r="K3399" s="182"/>
      <c r="L3399" s="182"/>
      <c r="M3399" s="182"/>
      <c r="N3399" s="182"/>
      <c r="O3399" s="182"/>
      <c r="P3399" s="182"/>
    </row>
    <row r="3400" spans="2:16">
      <c r="B3400" s="181"/>
      <c r="C3400" s="180"/>
      <c r="D3400" s="180"/>
      <c r="E3400" s="182"/>
      <c r="F3400" s="182"/>
      <c r="G3400" s="182"/>
      <c r="H3400" s="182"/>
      <c r="I3400" s="182"/>
      <c r="J3400" s="182"/>
      <c r="K3400" s="182"/>
      <c r="L3400" s="182"/>
      <c r="M3400" s="182"/>
      <c r="N3400" s="182"/>
      <c r="O3400" s="182"/>
      <c r="P3400" s="182"/>
    </row>
    <row r="3401" spans="2:16">
      <c r="B3401" s="181"/>
      <c r="C3401" s="180"/>
      <c r="D3401" s="180"/>
      <c r="E3401" s="182"/>
      <c r="F3401" s="182"/>
      <c r="G3401" s="182"/>
      <c r="H3401" s="182"/>
      <c r="I3401" s="182"/>
      <c r="J3401" s="182"/>
      <c r="K3401" s="182"/>
      <c r="L3401" s="182"/>
      <c r="M3401" s="182"/>
      <c r="N3401" s="182"/>
      <c r="O3401" s="182"/>
      <c r="P3401" s="182"/>
    </row>
    <row r="3402" spans="2:16">
      <c r="B3402" s="181"/>
      <c r="C3402" s="180"/>
      <c r="D3402" s="180"/>
      <c r="E3402" s="182"/>
      <c r="F3402" s="182"/>
      <c r="G3402" s="182"/>
      <c r="H3402" s="182"/>
      <c r="I3402" s="182"/>
      <c r="J3402" s="182"/>
      <c r="K3402" s="182"/>
      <c r="L3402" s="182"/>
      <c r="M3402" s="182"/>
      <c r="N3402" s="182"/>
      <c r="O3402" s="182"/>
      <c r="P3402" s="182"/>
    </row>
    <row r="3403" spans="2:16">
      <c r="B3403" s="181"/>
      <c r="C3403" s="180"/>
      <c r="D3403" s="180"/>
      <c r="E3403" s="182"/>
      <c r="F3403" s="182"/>
      <c r="G3403" s="182"/>
      <c r="H3403" s="182"/>
      <c r="I3403" s="182"/>
      <c r="J3403" s="182"/>
      <c r="K3403" s="182"/>
      <c r="L3403" s="182"/>
      <c r="M3403" s="182"/>
      <c r="N3403" s="182"/>
      <c r="O3403" s="182"/>
      <c r="P3403" s="182"/>
    </row>
    <row r="3404" spans="2:16">
      <c r="B3404" s="181"/>
      <c r="C3404" s="180"/>
      <c r="D3404" s="180"/>
      <c r="E3404" s="182"/>
      <c r="F3404" s="182"/>
      <c r="G3404" s="182"/>
      <c r="H3404" s="182"/>
      <c r="I3404" s="182"/>
      <c r="J3404" s="182"/>
      <c r="K3404" s="182"/>
      <c r="L3404" s="182"/>
      <c r="M3404" s="182"/>
      <c r="N3404" s="182"/>
      <c r="O3404" s="182"/>
      <c r="P3404" s="182"/>
    </row>
    <row r="3405" spans="2:16">
      <c r="B3405" s="181"/>
      <c r="C3405" s="180"/>
      <c r="D3405" s="180"/>
      <c r="E3405" s="182"/>
      <c r="F3405" s="182"/>
      <c r="G3405" s="182"/>
      <c r="H3405" s="182"/>
      <c r="I3405" s="182"/>
      <c r="J3405" s="182"/>
      <c r="K3405" s="182"/>
      <c r="L3405" s="182"/>
      <c r="M3405" s="182"/>
      <c r="N3405" s="182"/>
      <c r="O3405" s="182"/>
      <c r="P3405" s="182"/>
    </row>
    <row r="3406" spans="2:16">
      <c r="B3406" s="181"/>
      <c r="C3406" s="180"/>
      <c r="D3406" s="180"/>
      <c r="E3406" s="182"/>
      <c r="F3406" s="182"/>
      <c r="G3406" s="182"/>
      <c r="H3406" s="182"/>
      <c r="I3406" s="182"/>
      <c r="J3406" s="182"/>
      <c r="K3406" s="182"/>
      <c r="L3406" s="182"/>
      <c r="M3406" s="182"/>
      <c r="N3406" s="182"/>
      <c r="O3406" s="182"/>
      <c r="P3406" s="182"/>
    </row>
    <row r="3407" spans="2:16">
      <c r="B3407" s="181"/>
      <c r="C3407" s="180"/>
      <c r="D3407" s="180"/>
      <c r="E3407" s="182"/>
      <c r="F3407" s="182"/>
      <c r="G3407" s="182"/>
      <c r="H3407" s="182"/>
      <c r="I3407" s="182"/>
      <c r="J3407" s="182"/>
      <c r="K3407" s="182"/>
      <c r="L3407" s="182"/>
      <c r="M3407" s="182"/>
      <c r="N3407" s="182"/>
      <c r="O3407" s="182"/>
      <c r="P3407" s="182"/>
    </row>
    <row r="3408" spans="2:16">
      <c r="B3408" s="181"/>
      <c r="C3408" s="180"/>
      <c r="D3408" s="180"/>
      <c r="E3408" s="182"/>
      <c r="F3408" s="182"/>
      <c r="G3408" s="182"/>
      <c r="H3408" s="182"/>
      <c r="I3408" s="182"/>
      <c r="J3408" s="182"/>
      <c r="K3408" s="182"/>
      <c r="L3408" s="182"/>
      <c r="M3408" s="182"/>
      <c r="N3408" s="182"/>
      <c r="O3408" s="182"/>
      <c r="P3408" s="182"/>
    </row>
    <row r="3409" spans="2:16">
      <c r="B3409" s="181"/>
      <c r="C3409" s="180"/>
      <c r="D3409" s="180"/>
      <c r="E3409" s="182"/>
      <c r="F3409" s="182"/>
      <c r="G3409" s="182"/>
      <c r="H3409" s="182"/>
      <c r="I3409" s="182"/>
      <c r="J3409" s="182"/>
      <c r="K3409" s="182"/>
      <c r="L3409" s="182"/>
      <c r="M3409" s="182"/>
      <c r="N3409" s="182"/>
      <c r="O3409" s="182"/>
      <c r="P3409" s="182"/>
    </row>
    <row r="3410" spans="2:16">
      <c r="B3410" s="181"/>
      <c r="C3410" s="180"/>
      <c r="D3410" s="180"/>
      <c r="E3410" s="182"/>
      <c r="F3410" s="182"/>
      <c r="G3410" s="182"/>
      <c r="H3410" s="182"/>
      <c r="I3410" s="182"/>
      <c r="J3410" s="182"/>
      <c r="K3410" s="182"/>
      <c r="L3410" s="182"/>
      <c r="M3410" s="182"/>
      <c r="N3410" s="182"/>
      <c r="O3410" s="182"/>
      <c r="P3410" s="182"/>
    </row>
    <row r="3411" spans="2:16">
      <c r="B3411" s="181"/>
      <c r="C3411" s="180"/>
      <c r="D3411" s="180"/>
      <c r="E3411" s="182"/>
      <c r="F3411" s="182"/>
      <c r="G3411" s="182"/>
      <c r="H3411" s="182"/>
      <c r="I3411" s="182"/>
      <c r="J3411" s="182"/>
      <c r="K3411" s="182"/>
      <c r="L3411" s="182"/>
      <c r="M3411" s="182"/>
      <c r="N3411" s="182"/>
      <c r="O3411" s="182"/>
      <c r="P3411" s="182"/>
    </row>
    <row r="3412" spans="2:16">
      <c r="B3412" s="181"/>
      <c r="C3412" s="180"/>
      <c r="D3412" s="180"/>
      <c r="E3412" s="182"/>
      <c r="F3412" s="182"/>
      <c r="G3412" s="182"/>
      <c r="H3412" s="182"/>
      <c r="I3412" s="182"/>
      <c r="J3412" s="182"/>
      <c r="K3412" s="182"/>
      <c r="L3412" s="182"/>
      <c r="M3412" s="182"/>
      <c r="N3412" s="182"/>
      <c r="O3412" s="182"/>
      <c r="P3412" s="182"/>
    </row>
    <row r="3413" spans="2:16">
      <c r="B3413" s="181"/>
      <c r="C3413" s="180"/>
      <c r="D3413" s="180"/>
      <c r="E3413" s="182"/>
      <c r="F3413" s="182"/>
      <c r="G3413" s="182"/>
      <c r="H3413" s="182"/>
      <c r="I3413" s="182"/>
      <c r="J3413" s="182"/>
      <c r="K3413" s="182"/>
      <c r="L3413" s="182"/>
      <c r="M3413" s="182"/>
      <c r="N3413" s="182"/>
      <c r="O3413" s="182"/>
      <c r="P3413" s="182"/>
    </row>
    <row r="3414" spans="2:16">
      <c r="B3414" s="181"/>
      <c r="C3414" s="180"/>
      <c r="D3414" s="180"/>
      <c r="E3414" s="182"/>
      <c r="F3414" s="182"/>
      <c r="G3414" s="182"/>
      <c r="H3414" s="182"/>
      <c r="I3414" s="182"/>
      <c r="J3414" s="182"/>
      <c r="K3414" s="182"/>
      <c r="L3414" s="182"/>
      <c r="M3414" s="182"/>
      <c r="N3414" s="182"/>
      <c r="O3414" s="182"/>
      <c r="P3414" s="182"/>
    </row>
    <row r="3415" spans="2:16">
      <c r="B3415" s="181"/>
      <c r="C3415" s="180"/>
      <c r="D3415" s="180"/>
      <c r="E3415" s="182"/>
      <c r="F3415" s="182"/>
      <c r="G3415" s="182"/>
      <c r="H3415" s="182"/>
      <c r="I3415" s="182"/>
      <c r="J3415" s="182"/>
      <c r="K3415" s="182"/>
      <c r="L3415" s="182"/>
      <c r="M3415" s="182"/>
      <c r="N3415" s="182"/>
      <c r="O3415" s="182"/>
      <c r="P3415" s="182"/>
    </row>
    <row r="3416" spans="2:16">
      <c r="B3416" s="181"/>
      <c r="C3416" s="180"/>
      <c r="D3416" s="180"/>
      <c r="E3416" s="182"/>
      <c r="F3416" s="182"/>
      <c r="G3416" s="182"/>
      <c r="H3416" s="182"/>
      <c r="I3416" s="182"/>
      <c r="J3416" s="182"/>
      <c r="K3416" s="182"/>
      <c r="L3416" s="182"/>
      <c r="M3416" s="182"/>
      <c r="N3416" s="182"/>
      <c r="O3416" s="182"/>
      <c r="P3416" s="182"/>
    </row>
    <row r="3417" spans="2:16">
      <c r="B3417" s="181"/>
      <c r="C3417" s="180"/>
      <c r="D3417" s="180"/>
      <c r="E3417" s="182"/>
      <c r="F3417" s="182"/>
      <c r="G3417" s="182"/>
      <c r="H3417" s="182"/>
      <c r="I3417" s="182"/>
      <c r="J3417" s="182"/>
      <c r="K3417" s="182"/>
      <c r="L3417" s="182"/>
      <c r="M3417" s="182"/>
      <c r="N3417" s="182"/>
      <c r="O3417" s="182"/>
      <c r="P3417" s="182"/>
    </row>
    <row r="3418" spans="2:16">
      <c r="B3418" s="181"/>
      <c r="C3418" s="180"/>
      <c r="D3418" s="180"/>
      <c r="E3418" s="182"/>
      <c r="F3418" s="182"/>
      <c r="G3418" s="182"/>
      <c r="H3418" s="182"/>
      <c r="I3418" s="182"/>
      <c r="J3418" s="182"/>
      <c r="K3418" s="182"/>
      <c r="L3418" s="182"/>
      <c r="M3418" s="182"/>
      <c r="N3418" s="182"/>
      <c r="O3418" s="182"/>
      <c r="P3418" s="182"/>
    </row>
    <row r="3419" spans="2:16">
      <c r="B3419" s="181"/>
      <c r="C3419" s="180"/>
      <c r="D3419" s="180"/>
      <c r="E3419" s="182"/>
      <c r="F3419" s="182"/>
      <c r="G3419" s="182"/>
      <c r="H3419" s="182"/>
      <c r="I3419" s="182"/>
      <c r="J3419" s="182"/>
      <c r="K3419" s="182"/>
      <c r="L3419" s="182"/>
      <c r="M3419" s="182"/>
      <c r="N3419" s="182"/>
      <c r="O3419" s="182"/>
      <c r="P3419" s="182"/>
    </row>
    <row r="3420" spans="2:16">
      <c r="B3420" s="181"/>
      <c r="C3420" s="180"/>
      <c r="D3420" s="180"/>
      <c r="E3420" s="182"/>
      <c r="F3420" s="182"/>
      <c r="G3420" s="182"/>
      <c r="H3420" s="182"/>
      <c r="I3420" s="182"/>
      <c r="J3420" s="182"/>
      <c r="K3420" s="182"/>
      <c r="L3420" s="182"/>
      <c r="M3420" s="182"/>
      <c r="N3420" s="182"/>
      <c r="O3420" s="182"/>
      <c r="P3420" s="182"/>
    </row>
    <row r="3421" spans="2:16">
      <c r="B3421" s="181"/>
      <c r="C3421" s="180"/>
      <c r="D3421" s="180"/>
      <c r="E3421" s="182"/>
      <c r="F3421" s="182"/>
      <c r="G3421" s="182"/>
      <c r="H3421" s="182"/>
      <c r="I3421" s="182"/>
      <c r="J3421" s="182"/>
      <c r="K3421" s="182"/>
      <c r="L3421" s="182"/>
      <c r="M3421" s="182"/>
      <c r="N3421" s="182"/>
      <c r="O3421" s="182"/>
      <c r="P3421" s="182"/>
    </row>
    <row r="3422" spans="2:16">
      <c r="B3422" s="181"/>
      <c r="C3422" s="180"/>
      <c r="D3422" s="180"/>
      <c r="E3422" s="182"/>
      <c r="F3422" s="182"/>
      <c r="G3422" s="182"/>
      <c r="H3422" s="182"/>
      <c r="I3422" s="182"/>
      <c r="J3422" s="182"/>
      <c r="K3422" s="182"/>
      <c r="L3422" s="182"/>
      <c r="M3422" s="182"/>
      <c r="N3422" s="182"/>
      <c r="O3422" s="182"/>
      <c r="P3422" s="182"/>
    </row>
    <row r="3423" spans="2:16">
      <c r="B3423" s="181"/>
      <c r="C3423" s="180"/>
      <c r="D3423" s="180"/>
      <c r="E3423" s="182"/>
      <c r="F3423" s="182"/>
      <c r="G3423" s="182"/>
      <c r="H3423" s="182"/>
      <c r="I3423" s="182"/>
      <c r="J3423" s="182"/>
      <c r="K3423" s="182"/>
      <c r="L3423" s="182"/>
      <c r="M3423" s="182"/>
      <c r="N3423" s="182"/>
      <c r="O3423" s="182"/>
      <c r="P3423" s="182"/>
    </row>
    <row r="3424" spans="2:16">
      <c r="B3424" s="181"/>
      <c r="C3424" s="180"/>
      <c r="D3424" s="180"/>
      <c r="E3424" s="182"/>
      <c r="F3424" s="182"/>
      <c r="G3424" s="182"/>
      <c r="H3424" s="182"/>
      <c r="I3424" s="182"/>
      <c r="J3424" s="182"/>
      <c r="K3424" s="182"/>
      <c r="L3424" s="182"/>
      <c r="M3424" s="182"/>
      <c r="N3424" s="182"/>
      <c r="O3424" s="182"/>
      <c r="P3424" s="182"/>
    </row>
    <row r="3425" spans="2:16">
      <c r="B3425" s="181"/>
      <c r="C3425" s="180"/>
      <c r="D3425" s="180"/>
      <c r="E3425" s="182"/>
      <c r="F3425" s="182"/>
      <c r="G3425" s="182"/>
      <c r="H3425" s="182"/>
      <c r="I3425" s="182"/>
      <c r="J3425" s="182"/>
      <c r="K3425" s="182"/>
      <c r="L3425" s="182"/>
      <c r="M3425" s="182"/>
      <c r="N3425" s="182"/>
      <c r="O3425" s="182"/>
      <c r="P3425" s="182"/>
    </row>
    <row r="3426" spans="2:16">
      <c r="B3426" s="181"/>
      <c r="C3426" s="180"/>
      <c r="D3426" s="180"/>
      <c r="E3426" s="182"/>
      <c r="F3426" s="182"/>
      <c r="G3426" s="182"/>
      <c r="H3426" s="182"/>
      <c r="I3426" s="182"/>
      <c r="J3426" s="182"/>
      <c r="K3426" s="182"/>
      <c r="L3426" s="182"/>
      <c r="M3426" s="182"/>
      <c r="N3426" s="182"/>
      <c r="O3426" s="182"/>
      <c r="P3426" s="182"/>
    </row>
    <row r="3427" spans="2:16">
      <c r="B3427" s="181"/>
      <c r="C3427" s="180"/>
      <c r="D3427" s="180"/>
      <c r="E3427" s="182"/>
      <c r="F3427" s="182"/>
      <c r="G3427" s="182"/>
      <c r="H3427" s="182"/>
      <c r="I3427" s="182"/>
      <c r="J3427" s="182"/>
      <c r="K3427" s="182"/>
      <c r="L3427" s="182"/>
      <c r="M3427" s="182"/>
      <c r="N3427" s="182"/>
      <c r="O3427" s="182"/>
      <c r="P3427" s="182"/>
    </row>
    <row r="3428" spans="2:16">
      <c r="B3428" s="181"/>
      <c r="C3428" s="180"/>
      <c r="D3428" s="180"/>
      <c r="E3428" s="182"/>
      <c r="F3428" s="182"/>
      <c r="G3428" s="182"/>
      <c r="H3428" s="182"/>
      <c r="I3428" s="182"/>
      <c r="J3428" s="182"/>
      <c r="K3428" s="182"/>
      <c r="L3428" s="182"/>
      <c r="M3428" s="182"/>
      <c r="N3428" s="182"/>
      <c r="O3428" s="182"/>
      <c r="P3428" s="182"/>
    </row>
    <row r="3429" spans="2:16">
      <c r="B3429" s="181"/>
      <c r="C3429" s="180"/>
      <c r="D3429" s="180"/>
      <c r="E3429" s="182"/>
      <c r="F3429" s="182"/>
      <c r="G3429" s="182"/>
      <c r="H3429" s="182"/>
      <c r="I3429" s="182"/>
      <c r="J3429" s="182"/>
      <c r="K3429" s="182"/>
      <c r="L3429" s="182"/>
      <c r="M3429" s="182"/>
      <c r="N3429" s="182"/>
      <c r="O3429" s="182"/>
      <c r="P3429" s="182"/>
    </row>
    <row r="3430" spans="2:16">
      <c r="B3430" s="181"/>
      <c r="C3430" s="180"/>
      <c r="D3430" s="180"/>
      <c r="E3430" s="182"/>
      <c r="F3430" s="182"/>
      <c r="G3430" s="182"/>
      <c r="H3430" s="182"/>
      <c r="I3430" s="182"/>
      <c r="J3430" s="182"/>
      <c r="K3430" s="182"/>
      <c r="L3430" s="182"/>
      <c r="M3430" s="182"/>
      <c r="N3430" s="182"/>
      <c r="O3430" s="182"/>
      <c r="P3430" s="182"/>
    </row>
    <row r="3431" spans="2:16">
      <c r="B3431" s="181"/>
      <c r="C3431" s="180"/>
      <c r="D3431" s="180"/>
      <c r="E3431" s="182"/>
      <c r="F3431" s="182"/>
      <c r="G3431" s="182"/>
      <c r="H3431" s="182"/>
      <c r="I3431" s="182"/>
      <c r="J3431" s="182"/>
      <c r="K3431" s="182"/>
      <c r="L3431" s="182"/>
      <c r="M3431" s="182"/>
      <c r="N3431" s="182"/>
      <c r="O3431" s="182"/>
      <c r="P3431" s="182"/>
    </row>
    <row r="3432" spans="2:16">
      <c r="B3432" s="181"/>
      <c r="C3432" s="180"/>
      <c r="D3432" s="180"/>
      <c r="E3432" s="182"/>
      <c r="F3432" s="182"/>
      <c r="G3432" s="182"/>
      <c r="H3432" s="182"/>
      <c r="I3432" s="182"/>
      <c r="J3432" s="182"/>
      <c r="K3432" s="182"/>
      <c r="L3432" s="182"/>
      <c r="M3432" s="182"/>
      <c r="N3432" s="182"/>
      <c r="O3432" s="182"/>
      <c r="P3432" s="182"/>
    </row>
    <row r="3433" spans="2:16">
      <c r="B3433" s="181"/>
      <c r="C3433" s="180"/>
      <c r="D3433" s="180"/>
      <c r="E3433" s="182"/>
      <c r="F3433" s="182"/>
      <c r="G3433" s="182"/>
      <c r="H3433" s="182"/>
      <c r="I3433" s="182"/>
      <c r="J3433" s="182"/>
      <c r="K3433" s="182"/>
      <c r="L3433" s="182"/>
      <c r="M3433" s="182"/>
      <c r="N3433" s="182"/>
      <c r="O3433" s="182"/>
      <c r="P3433" s="182"/>
    </row>
    <row r="3434" spans="2:16">
      <c r="B3434" s="181"/>
      <c r="C3434" s="180"/>
      <c r="D3434" s="180"/>
      <c r="E3434" s="182"/>
      <c r="F3434" s="182"/>
      <c r="G3434" s="182"/>
      <c r="H3434" s="182"/>
      <c r="I3434" s="182"/>
      <c r="J3434" s="182"/>
      <c r="K3434" s="182"/>
      <c r="L3434" s="182"/>
      <c r="M3434" s="182"/>
      <c r="N3434" s="182"/>
      <c r="O3434" s="182"/>
      <c r="P3434" s="182"/>
    </row>
    <row r="3435" spans="2:16">
      <c r="B3435" s="181"/>
      <c r="C3435" s="180"/>
      <c r="D3435" s="180"/>
      <c r="E3435" s="182"/>
      <c r="F3435" s="182"/>
      <c r="G3435" s="182"/>
      <c r="H3435" s="182"/>
      <c r="I3435" s="182"/>
      <c r="J3435" s="182"/>
      <c r="K3435" s="182"/>
      <c r="L3435" s="182"/>
      <c r="M3435" s="182"/>
      <c r="N3435" s="182"/>
      <c r="O3435" s="182"/>
      <c r="P3435" s="182"/>
    </row>
    <row r="3436" spans="2:16">
      <c r="B3436" s="181"/>
      <c r="C3436" s="180"/>
      <c r="D3436" s="180"/>
      <c r="E3436" s="182"/>
      <c r="F3436" s="182"/>
      <c r="G3436" s="182"/>
      <c r="H3436" s="182"/>
      <c r="I3436" s="182"/>
      <c r="J3436" s="182"/>
      <c r="K3436" s="182"/>
      <c r="L3436" s="182"/>
      <c r="M3436" s="182"/>
      <c r="N3436" s="182"/>
      <c r="O3436" s="182"/>
      <c r="P3436" s="182"/>
    </row>
    <row r="3437" spans="2:16">
      <c r="B3437" s="181"/>
      <c r="C3437" s="180"/>
      <c r="D3437" s="180"/>
      <c r="E3437" s="182"/>
      <c r="F3437" s="182"/>
      <c r="G3437" s="182"/>
      <c r="H3437" s="182"/>
      <c r="I3437" s="182"/>
      <c r="J3437" s="182"/>
      <c r="K3437" s="182"/>
      <c r="L3437" s="182"/>
      <c r="M3437" s="182"/>
      <c r="N3437" s="182"/>
      <c r="O3437" s="182"/>
      <c r="P3437" s="182"/>
    </row>
    <row r="3438" spans="2:16">
      <c r="B3438" s="181"/>
      <c r="C3438" s="180"/>
      <c r="D3438" s="180"/>
      <c r="E3438" s="182"/>
      <c r="F3438" s="182"/>
      <c r="G3438" s="182"/>
      <c r="H3438" s="182"/>
      <c r="I3438" s="182"/>
      <c r="J3438" s="182"/>
      <c r="K3438" s="182"/>
      <c r="L3438" s="182"/>
      <c r="M3438" s="182"/>
      <c r="N3438" s="182"/>
      <c r="O3438" s="182"/>
      <c r="P3438" s="182"/>
    </row>
    <row r="3439" spans="2:16">
      <c r="B3439" s="181"/>
      <c r="C3439" s="180"/>
      <c r="D3439" s="180"/>
      <c r="E3439" s="182"/>
      <c r="F3439" s="182"/>
      <c r="G3439" s="182"/>
      <c r="H3439" s="182"/>
      <c r="I3439" s="182"/>
      <c r="J3439" s="182"/>
      <c r="K3439" s="182"/>
      <c r="L3439" s="182"/>
      <c r="M3439" s="182"/>
      <c r="N3439" s="182"/>
      <c r="O3439" s="182"/>
      <c r="P3439" s="182"/>
    </row>
    <row r="3440" spans="2:16">
      <c r="B3440" s="181"/>
      <c r="C3440" s="180"/>
      <c r="D3440" s="180"/>
      <c r="E3440" s="182"/>
      <c r="F3440" s="182"/>
      <c r="G3440" s="182"/>
      <c r="H3440" s="182"/>
      <c r="I3440" s="182"/>
      <c r="J3440" s="182"/>
      <c r="K3440" s="182"/>
      <c r="L3440" s="182"/>
      <c r="M3440" s="182"/>
      <c r="N3440" s="182"/>
      <c r="O3440" s="182"/>
      <c r="P3440" s="182"/>
    </row>
    <row r="3441" spans="2:16">
      <c r="B3441" s="181"/>
      <c r="C3441" s="180"/>
      <c r="D3441" s="180"/>
      <c r="E3441" s="182"/>
      <c r="F3441" s="182"/>
      <c r="G3441" s="182"/>
      <c r="H3441" s="182"/>
      <c r="I3441" s="182"/>
      <c r="J3441" s="182"/>
      <c r="K3441" s="182"/>
      <c r="L3441" s="182"/>
      <c r="M3441" s="182"/>
      <c r="N3441" s="182"/>
      <c r="O3441" s="182"/>
      <c r="P3441" s="182"/>
    </row>
    <row r="3442" spans="2:16">
      <c r="B3442" s="181"/>
      <c r="C3442" s="180"/>
      <c r="D3442" s="180"/>
      <c r="E3442" s="182"/>
      <c r="F3442" s="182"/>
      <c r="G3442" s="182"/>
      <c r="H3442" s="182"/>
      <c r="I3442" s="182"/>
      <c r="J3442" s="182"/>
      <c r="K3442" s="182"/>
      <c r="L3442" s="182"/>
      <c r="M3442" s="182"/>
      <c r="N3442" s="182"/>
      <c r="O3442" s="182"/>
      <c r="P3442" s="182"/>
    </row>
    <row r="3443" spans="2:16">
      <c r="B3443" s="181"/>
      <c r="C3443" s="180"/>
      <c r="D3443" s="180"/>
      <c r="E3443" s="182"/>
      <c r="F3443" s="182"/>
      <c r="G3443" s="182"/>
      <c r="H3443" s="182"/>
      <c r="I3443" s="182"/>
      <c r="J3443" s="182"/>
      <c r="K3443" s="182"/>
      <c r="L3443" s="182"/>
      <c r="M3443" s="182"/>
      <c r="N3443" s="182"/>
      <c r="O3443" s="182"/>
      <c r="P3443" s="182"/>
    </row>
    <row r="3444" spans="2:16">
      <c r="B3444" s="181"/>
      <c r="C3444" s="180"/>
      <c r="D3444" s="180"/>
      <c r="E3444" s="182"/>
      <c r="F3444" s="182"/>
      <c r="G3444" s="182"/>
      <c r="H3444" s="182"/>
      <c r="I3444" s="182"/>
      <c r="J3444" s="182"/>
      <c r="K3444" s="182"/>
      <c r="L3444" s="182"/>
      <c r="M3444" s="182"/>
      <c r="N3444" s="182"/>
      <c r="O3444" s="182"/>
      <c r="P3444" s="182"/>
    </row>
    <row r="3445" spans="2:16">
      <c r="B3445" s="181"/>
      <c r="C3445" s="180"/>
      <c r="D3445" s="180"/>
      <c r="E3445" s="182"/>
      <c r="F3445" s="182"/>
      <c r="G3445" s="182"/>
      <c r="H3445" s="182"/>
      <c r="I3445" s="182"/>
      <c r="J3445" s="182"/>
      <c r="K3445" s="182"/>
      <c r="L3445" s="182"/>
      <c r="M3445" s="182"/>
      <c r="N3445" s="182"/>
      <c r="O3445" s="182"/>
      <c r="P3445" s="182"/>
    </row>
    <row r="3446" spans="2:16">
      <c r="B3446" s="181"/>
      <c r="C3446" s="180"/>
      <c r="D3446" s="180"/>
      <c r="E3446" s="182"/>
      <c r="F3446" s="182"/>
      <c r="G3446" s="182"/>
      <c r="H3446" s="182"/>
      <c r="I3446" s="182"/>
      <c r="J3446" s="182"/>
      <c r="K3446" s="182"/>
      <c r="L3446" s="182"/>
      <c r="M3446" s="182"/>
      <c r="N3446" s="182"/>
      <c r="O3446" s="182"/>
      <c r="P3446" s="182"/>
    </row>
    <row r="3447" spans="2:16">
      <c r="B3447" s="181"/>
      <c r="C3447" s="180"/>
      <c r="D3447" s="180"/>
      <c r="E3447" s="182"/>
      <c r="F3447" s="182"/>
      <c r="G3447" s="182"/>
      <c r="H3447" s="182"/>
      <c r="I3447" s="182"/>
      <c r="J3447" s="182"/>
      <c r="K3447" s="182"/>
      <c r="L3447" s="182"/>
      <c r="M3447" s="182"/>
      <c r="N3447" s="182"/>
      <c r="O3447" s="182"/>
      <c r="P3447" s="182"/>
    </row>
    <row r="3448" spans="2:16">
      <c r="B3448" s="181"/>
      <c r="C3448" s="180"/>
      <c r="D3448" s="180"/>
      <c r="E3448" s="182"/>
      <c r="F3448" s="182"/>
      <c r="G3448" s="182"/>
      <c r="H3448" s="182"/>
      <c r="I3448" s="182"/>
      <c r="J3448" s="182"/>
      <c r="K3448" s="182"/>
      <c r="L3448" s="182"/>
      <c r="M3448" s="182"/>
      <c r="N3448" s="182"/>
      <c r="O3448" s="182"/>
      <c r="P3448" s="182"/>
    </row>
    <row r="3449" spans="2:16">
      <c r="B3449" s="181"/>
      <c r="C3449" s="180"/>
      <c r="D3449" s="180"/>
      <c r="E3449" s="182"/>
      <c r="F3449" s="182"/>
      <c r="G3449" s="182"/>
      <c r="H3449" s="182"/>
      <c r="I3449" s="182"/>
      <c r="J3449" s="182"/>
      <c r="K3449" s="182"/>
      <c r="L3449" s="182"/>
      <c r="M3449" s="182"/>
      <c r="N3449" s="182"/>
      <c r="O3449" s="182"/>
      <c r="P3449" s="182"/>
    </row>
    <row r="3450" spans="2:16">
      <c r="B3450" s="181"/>
      <c r="C3450" s="180"/>
      <c r="D3450" s="180"/>
      <c r="E3450" s="182"/>
      <c r="F3450" s="182"/>
      <c r="G3450" s="182"/>
      <c r="H3450" s="182"/>
      <c r="I3450" s="182"/>
      <c r="J3450" s="182"/>
      <c r="K3450" s="182"/>
      <c r="L3450" s="182"/>
      <c r="M3450" s="182"/>
      <c r="N3450" s="182"/>
      <c r="O3450" s="182"/>
      <c r="P3450" s="182"/>
    </row>
    <row r="3451" spans="2:16">
      <c r="B3451" s="181"/>
      <c r="C3451" s="180"/>
      <c r="D3451" s="180"/>
      <c r="E3451" s="182"/>
      <c r="F3451" s="182"/>
      <c r="G3451" s="182"/>
      <c r="H3451" s="182"/>
      <c r="I3451" s="182"/>
      <c r="J3451" s="182"/>
      <c r="K3451" s="182"/>
      <c r="L3451" s="182"/>
      <c r="M3451" s="182"/>
      <c r="N3451" s="182"/>
      <c r="O3451" s="182"/>
      <c r="P3451" s="182"/>
    </row>
    <row r="3452" spans="2:16">
      <c r="B3452" s="181"/>
      <c r="C3452" s="180"/>
      <c r="D3452" s="180"/>
      <c r="E3452" s="182"/>
      <c r="F3452" s="182"/>
      <c r="G3452" s="182"/>
      <c r="H3452" s="182"/>
      <c r="I3452" s="182"/>
      <c r="J3452" s="182"/>
      <c r="K3452" s="182"/>
      <c r="L3452" s="182"/>
      <c r="M3452" s="182"/>
      <c r="N3452" s="182"/>
      <c r="O3452" s="182"/>
      <c r="P3452" s="182"/>
    </row>
    <row r="3453" spans="2:16">
      <c r="B3453" s="181"/>
      <c r="C3453" s="180"/>
      <c r="D3453" s="180"/>
      <c r="E3453" s="182"/>
      <c r="F3453" s="182"/>
      <c r="G3453" s="182"/>
      <c r="H3453" s="182"/>
      <c r="I3453" s="182"/>
      <c r="J3453" s="182"/>
      <c r="K3453" s="182"/>
      <c r="L3453" s="182"/>
      <c r="M3453" s="182"/>
      <c r="N3453" s="182"/>
      <c r="O3453" s="182"/>
      <c r="P3453" s="182"/>
    </row>
    <row r="3454" spans="2:16">
      <c r="B3454" s="181"/>
      <c r="C3454" s="180"/>
      <c r="D3454" s="180"/>
      <c r="E3454" s="182"/>
      <c r="F3454" s="182"/>
      <c r="G3454" s="182"/>
      <c r="H3454" s="182"/>
      <c r="I3454" s="182"/>
      <c r="J3454" s="182"/>
      <c r="K3454" s="182"/>
      <c r="L3454" s="182"/>
      <c r="M3454" s="182"/>
      <c r="N3454" s="182"/>
      <c r="O3454" s="182"/>
      <c r="P3454" s="182"/>
    </row>
    <row r="3455" spans="2:16">
      <c r="B3455" s="181"/>
      <c r="C3455" s="180"/>
      <c r="D3455" s="180"/>
      <c r="E3455" s="182"/>
      <c r="F3455" s="182"/>
      <c r="G3455" s="182"/>
      <c r="H3455" s="182"/>
      <c r="I3455" s="182"/>
      <c r="J3455" s="182"/>
      <c r="K3455" s="182"/>
      <c r="L3455" s="182"/>
      <c r="M3455" s="182"/>
      <c r="N3455" s="182"/>
      <c r="O3455" s="182"/>
      <c r="P3455" s="182"/>
    </row>
    <row r="3456" spans="2:16">
      <c r="B3456" s="181"/>
      <c r="C3456" s="180"/>
      <c r="D3456" s="180"/>
      <c r="E3456" s="182"/>
      <c r="F3456" s="182"/>
      <c r="G3456" s="182"/>
      <c r="H3456" s="182"/>
      <c r="I3456" s="182"/>
      <c r="J3456" s="182"/>
      <c r="K3456" s="182"/>
      <c r="L3456" s="182"/>
      <c r="M3456" s="182"/>
      <c r="N3456" s="182"/>
      <c r="O3456" s="182"/>
      <c r="P3456" s="182"/>
    </row>
    <row r="3457" spans="2:16">
      <c r="B3457" s="181"/>
      <c r="C3457" s="180"/>
      <c r="D3457" s="180"/>
      <c r="E3457" s="182"/>
      <c r="F3457" s="182"/>
      <c r="G3457" s="182"/>
      <c r="H3457" s="182"/>
      <c r="I3457" s="182"/>
      <c r="J3457" s="182"/>
      <c r="K3457" s="182"/>
      <c r="L3457" s="182"/>
      <c r="M3457" s="182"/>
      <c r="N3457" s="182"/>
      <c r="O3457" s="182"/>
      <c r="P3457" s="182"/>
    </row>
    <row r="3458" spans="2:16">
      <c r="B3458" s="181"/>
      <c r="C3458" s="180"/>
      <c r="D3458" s="180"/>
      <c r="E3458" s="182"/>
      <c r="F3458" s="182"/>
      <c r="G3458" s="182"/>
      <c r="H3458" s="182"/>
      <c r="I3458" s="182"/>
      <c r="J3458" s="182"/>
      <c r="K3458" s="182"/>
      <c r="L3458" s="182"/>
      <c r="M3458" s="182"/>
      <c r="N3458" s="182"/>
      <c r="O3458" s="182"/>
      <c r="P3458" s="182"/>
    </row>
    <row r="3459" spans="2:16">
      <c r="B3459" s="181"/>
      <c r="C3459" s="180"/>
      <c r="D3459" s="180"/>
      <c r="E3459" s="182"/>
      <c r="F3459" s="182"/>
      <c r="G3459" s="182"/>
      <c r="H3459" s="182"/>
      <c r="I3459" s="182"/>
      <c r="J3459" s="182"/>
      <c r="K3459" s="182"/>
      <c r="L3459" s="182"/>
      <c r="M3459" s="182"/>
      <c r="N3459" s="182"/>
      <c r="O3459" s="182"/>
      <c r="P3459" s="182"/>
    </row>
    <row r="3460" spans="2:16">
      <c r="B3460" s="181"/>
      <c r="C3460" s="180"/>
      <c r="D3460" s="180"/>
      <c r="E3460" s="182"/>
      <c r="F3460" s="182"/>
      <c r="G3460" s="182"/>
      <c r="H3460" s="182"/>
      <c r="I3460" s="182"/>
      <c r="J3460" s="182"/>
      <c r="K3460" s="182"/>
      <c r="L3460" s="182"/>
      <c r="M3460" s="182"/>
      <c r="N3460" s="182"/>
      <c r="O3460" s="182"/>
      <c r="P3460" s="182"/>
    </row>
    <row r="3461" spans="2:16">
      <c r="B3461" s="181"/>
      <c r="C3461" s="180"/>
      <c r="D3461" s="180"/>
      <c r="E3461" s="182"/>
      <c r="F3461" s="182"/>
      <c r="G3461" s="182"/>
      <c r="H3461" s="182"/>
      <c r="I3461" s="182"/>
      <c r="J3461" s="182"/>
      <c r="K3461" s="182"/>
      <c r="L3461" s="182"/>
      <c r="M3461" s="182"/>
      <c r="N3461" s="182"/>
      <c r="O3461" s="182"/>
      <c r="P3461" s="182"/>
    </row>
    <row r="3462" spans="2:16">
      <c r="B3462" s="181"/>
      <c r="C3462" s="180"/>
      <c r="D3462" s="180"/>
      <c r="E3462" s="182"/>
      <c r="F3462" s="182"/>
      <c r="G3462" s="182"/>
      <c r="H3462" s="182"/>
      <c r="I3462" s="182"/>
      <c r="J3462" s="182"/>
      <c r="K3462" s="182"/>
      <c r="L3462" s="182"/>
      <c r="M3462" s="182"/>
      <c r="N3462" s="182"/>
      <c r="O3462" s="182"/>
      <c r="P3462" s="182"/>
    </row>
    <row r="3463" spans="2:16">
      <c r="B3463" s="181"/>
      <c r="C3463" s="180"/>
      <c r="D3463" s="180"/>
      <c r="E3463" s="182"/>
      <c r="F3463" s="182"/>
      <c r="G3463" s="182"/>
      <c r="H3463" s="182"/>
      <c r="I3463" s="182"/>
      <c r="J3463" s="182"/>
      <c r="K3463" s="182"/>
      <c r="L3463" s="182"/>
      <c r="M3463" s="182"/>
      <c r="N3463" s="182"/>
      <c r="O3463" s="182"/>
      <c r="P3463" s="182"/>
    </row>
    <row r="3464" spans="2:16">
      <c r="B3464" s="181"/>
      <c r="C3464" s="180"/>
      <c r="D3464" s="180"/>
      <c r="E3464" s="182"/>
      <c r="F3464" s="182"/>
      <c r="G3464" s="182"/>
      <c r="H3464" s="182"/>
      <c r="I3464" s="182"/>
      <c r="J3464" s="182"/>
      <c r="K3464" s="182"/>
      <c r="L3464" s="182"/>
      <c r="M3464" s="182"/>
      <c r="N3464" s="182"/>
      <c r="O3464" s="182"/>
      <c r="P3464" s="182"/>
    </row>
    <row r="3465" spans="2:16">
      <c r="B3465" s="181"/>
      <c r="C3465" s="180"/>
      <c r="D3465" s="180"/>
      <c r="E3465" s="182"/>
      <c r="F3465" s="182"/>
      <c r="G3465" s="182"/>
      <c r="H3465" s="182"/>
      <c r="I3465" s="182"/>
      <c r="J3465" s="182"/>
      <c r="K3465" s="182"/>
      <c r="L3465" s="182"/>
      <c r="M3465" s="182"/>
      <c r="N3465" s="182"/>
      <c r="O3465" s="182"/>
      <c r="P3465" s="182"/>
    </row>
    <row r="3466" spans="2:16">
      <c r="B3466" s="181"/>
      <c r="C3466" s="180"/>
      <c r="D3466" s="180"/>
      <c r="E3466" s="182"/>
      <c r="F3466" s="182"/>
      <c r="G3466" s="182"/>
      <c r="H3466" s="182"/>
      <c r="I3466" s="182"/>
      <c r="J3466" s="182"/>
      <c r="K3466" s="182"/>
      <c r="L3466" s="182"/>
      <c r="M3466" s="182"/>
      <c r="N3466" s="182"/>
      <c r="O3466" s="182"/>
      <c r="P3466" s="182"/>
    </row>
    <row r="3467" spans="2:16">
      <c r="B3467" s="181"/>
      <c r="C3467" s="180"/>
      <c r="D3467" s="180"/>
      <c r="E3467" s="182"/>
      <c r="F3467" s="182"/>
      <c r="G3467" s="182"/>
      <c r="H3467" s="182"/>
      <c r="I3467" s="182"/>
      <c r="J3467" s="182"/>
      <c r="K3467" s="182"/>
      <c r="L3467" s="182"/>
      <c r="M3467" s="182"/>
      <c r="N3467" s="182"/>
      <c r="O3467" s="182"/>
      <c r="P3467" s="182"/>
    </row>
    <row r="3468" spans="2:16">
      <c r="B3468" s="181"/>
      <c r="C3468" s="180"/>
      <c r="D3468" s="180"/>
      <c r="E3468" s="182"/>
      <c r="F3468" s="182"/>
      <c r="G3468" s="182"/>
      <c r="H3468" s="182"/>
      <c r="I3468" s="182"/>
      <c r="J3468" s="182"/>
      <c r="K3468" s="182"/>
      <c r="L3468" s="182"/>
      <c r="M3468" s="182"/>
      <c r="N3468" s="182"/>
      <c r="O3468" s="182"/>
      <c r="P3468" s="182"/>
    </row>
    <row r="3469" spans="2:16">
      <c r="B3469" s="181"/>
      <c r="C3469" s="180"/>
      <c r="D3469" s="180"/>
      <c r="E3469" s="182"/>
      <c r="F3469" s="182"/>
      <c r="G3469" s="182"/>
      <c r="H3469" s="182"/>
      <c r="I3469" s="182"/>
      <c r="J3469" s="182"/>
      <c r="K3469" s="182"/>
      <c r="L3469" s="182"/>
      <c r="M3469" s="182"/>
      <c r="N3469" s="182"/>
      <c r="O3469" s="182"/>
      <c r="P3469" s="182"/>
    </row>
    <row r="3470" spans="2:16">
      <c r="B3470" s="181"/>
      <c r="C3470" s="180"/>
      <c r="D3470" s="180"/>
      <c r="E3470" s="182"/>
      <c r="F3470" s="182"/>
      <c r="G3470" s="182"/>
      <c r="H3470" s="182"/>
      <c r="I3470" s="182"/>
      <c r="J3470" s="182"/>
      <c r="K3470" s="182"/>
      <c r="L3470" s="182"/>
      <c r="M3470" s="182"/>
      <c r="N3470" s="182"/>
      <c r="O3470" s="182"/>
      <c r="P3470" s="182"/>
    </row>
    <row r="3471" spans="2:16">
      <c r="B3471" s="181"/>
      <c r="C3471" s="180"/>
      <c r="D3471" s="180"/>
      <c r="E3471" s="182"/>
      <c r="F3471" s="182"/>
      <c r="G3471" s="182"/>
      <c r="H3471" s="182"/>
      <c r="I3471" s="182"/>
      <c r="J3471" s="182"/>
      <c r="K3471" s="182"/>
      <c r="L3471" s="182"/>
      <c r="M3471" s="182"/>
      <c r="N3471" s="182"/>
      <c r="O3471" s="182"/>
      <c r="P3471" s="182"/>
    </row>
    <row r="3472" spans="2:16">
      <c r="B3472" s="181"/>
      <c r="C3472" s="180"/>
      <c r="D3472" s="180"/>
      <c r="E3472" s="182"/>
      <c r="F3472" s="182"/>
      <c r="G3472" s="182"/>
      <c r="H3472" s="182"/>
      <c r="I3472" s="182"/>
      <c r="J3472" s="182"/>
      <c r="K3472" s="182"/>
      <c r="L3472" s="182"/>
      <c r="M3472" s="182"/>
      <c r="N3472" s="182"/>
      <c r="O3472" s="182"/>
      <c r="P3472" s="182"/>
    </row>
    <row r="3473" spans="2:16">
      <c r="B3473" s="181"/>
      <c r="C3473" s="180"/>
      <c r="D3473" s="180"/>
      <c r="E3473" s="182"/>
      <c r="F3473" s="182"/>
      <c r="G3473" s="182"/>
      <c r="H3473" s="182"/>
      <c r="I3473" s="182"/>
      <c r="J3473" s="182"/>
      <c r="K3473" s="182"/>
      <c r="L3473" s="182"/>
      <c r="M3473" s="182"/>
      <c r="N3473" s="182"/>
      <c r="O3473" s="182"/>
      <c r="P3473" s="182"/>
    </row>
    <row r="3474" spans="2:16">
      <c r="B3474" s="181"/>
      <c r="C3474" s="180"/>
      <c r="D3474" s="180"/>
      <c r="E3474" s="182"/>
      <c r="F3474" s="182"/>
      <c r="G3474" s="182"/>
      <c r="H3474" s="182"/>
      <c r="I3474" s="182"/>
      <c r="J3474" s="182"/>
      <c r="K3474" s="182"/>
      <c r="L3474" s="182"/>
      <c r="M3474" s="182"/>
      <c r="N3474" s="182"/>
      <c r="O3474" s="182"/>
      <c r="P3474" s="182"/>
    </row>
    <row r="3475" spans="2:16">
      <c r="B3475" s="181"/>
      <c r="C3475" s="180"/>
      <c r="D3475" s="180"/>
      <c r="E3475" s="182"/>
      <c r="F3475" s="182"/>
      <c r="G3475" s="182"/>
      <c r="H3475" s="182"/>
      <c r="I3475" s="182"/>
      <c r="J3475" s="182"/>
      <c r="K3475" s="182"/>
      <c r="L3475" s="182"/>
      <c r="M3475" s="182"/>
      <c r="N3475" s="182"/>
      <c r="O3475" s="182"/>
      <c r="P3475" s="182"/>
    </row>
    <row r="3476" spans="2:16">
      <c r="B3476" s="181"/>
      <c r="C3476" s="180"/>
      <c r="D3476" s="180"/>
      <c r="E3476" s="182"/>
      <c r="F3476" s="182"/>
      <c r="G3476" s="182"/>
      <c r="H3476" s="182"/>
      <c r="I3476" s="182"/>
      <c r="J3476" s="182"/>
      <c r="K3476" s="182"/>
      <c r="L3476" s="182"/>
      <c r="M3476" s="182"/>
      <c r="N3476" s="182"/>
      <c r="O3476" s="182"/>
      <c r="P3476" s="182"/>
    </row>
    <row r="3477" spans="2:16">
      <c r="B3477" s="181"/>
      <c r="C3477" s="180"/>
      <c r="D3477" s="180"/>
      <c r="E3477" s="182"/>
      <c r="F3477" s="182"/>
      <c r="G3477" s="182"/>
      <c r="H3477" s="182"/>
      <c r="I3477" s="182"/>
      <c r="J3477" s="182"/>
      <c r="K3477" s="182"/>
      <c r="L3477" s="182"/>
      <c r="M3477" s="182"/>
      <c r="N3477" s="182"/>
      <c r="O3477" s="182"/>
      <c r="P3477" s="182"/>
    </row>
    <row r="3478" spans="2:16">
      <c r="B3478" s="181"/>
      <c r="C3478" s="180"/>
      <c r="D3478" s="180"/>
      <c r="E3478" s="182"/>
      <c r="F3478" s="182"/>
      <c r="G3478" s="182"/>
      <c r="H3478" s="182"/>
      <c r="I3478" s="182"/>
      <c r="J3478" s="182"/>
      <c r="K3478" s="182"/>
      <c r="L3478" s="182"/>
      <c r="M3478" s="182"/>
      <c r="N3478" s="182"/>
      <c r="O3478" s="182"/>
      <c r="P3478" s="182"/>
    </row>
    <row r="3479" spans="2:16">
      <c r="B3479" s="181"/>
      <c r="C3479" s="180"/>
      <c r="D3479" s="180"/>
      <c r="E3479" s="182"/>
      <c r="F3479" s="182"/>
      <c r="G3479" s="182"/>
      <c r="H3479" s="182"/>
      <c r="I3479" s="182"/>
      <c r="J3479" s="182"/>
      <c r="K3479" s="182"/>
      <c r="L3479" s="182"/>
      <c r="M3479" s="182"/>
      <c r="N3479" s="182"/>
      <c r="O3479" s="182"/>
      <c r="P3479" s="182"/>
    </row>
    <row r="3480" spans="2:16">
      <c r="B3480" s="181"/>
      <c r="C3480" s="180"/>
      <c r="D3480" s="180"/>
      <c r="E3480" s="182"/>
      <c r="F3480" s="182"/>
      <c r="G3480" s="182"/>
      <c r="H3480" s="182"/>
      <c r="I3480" s="182"/>
      <c r="J3480" s="182"/>
      <c r="K3480" s="182"/>
      <c r="L3480" s="182"/>
      <c r="M3480" s="182"/>
      <c r="N3480" s="182"/>
      <c r="O3480" s="182"/>
      <c r="P3480" s="182"/>
    </row>
    <row r="3481" spans="2:16">
      <c r="B3481" s="181"/>
      <c r="C3481" s="180"/>
      <c r="D3481" s="180"/>
      <c r="E3481" s="182"/>
      <c r="F3481" s="182"/>
      <c r="G3481" s="182"/>
      <c r="H3481" s="182"/>
      <c r="I3481" s="182"/>
      <c r="J3481" s="182"/>
      <c r="K3481" s="182"/>
      <c r="L3481" s="182"/>
      <c r="M3481" s="182"/>
      <c r="N3481" s="182"/>
      <c r="O3481" s="182"/>
      <c r="P3481" s="182"/>
    </row>
    <row r="3482" spans="2:16">
      <c r="B3482" s="181"/>
      <c r="C3482" s="180"/>
      <c r="D3482" s="180"/>
      <c r="E3482" s="182"/>
      <c r="F3482" s="182"/>
      <c r="G3482" s="182"/>
      <c r="H3482" s="182"/>
      <c r="I3482" s="182"/>
      <c r="J3482" s="182"/>
      <c r="K3482" s="182"/>
      <c r="L3482" s="182"/>
      <c r="M3482" s="182"/>
      <c r="N3482" s="182"/>
      <c r="O3482" s="182"/>
      <c r="P3482" s="182"/>
    </row>
    <row r="3483" spans="2:16">
      <c r="B3483" s="181"/>
      <c r="C3483" s="180"/>
      <c r="D3483" s="180"/>
      <c r="E3483" s="182"/>
      <c r="F3483" s="182"/>
      <c r="G3483" s="182"/>
      <c r="H3483" s="182"/>
      <c r="I3483" s="182"/>
      <c r="J3483" s="182"/>
      <c r="K3483" s="182"/>
      <c r="L3483" s="182"/>
      <c r="M3483" s="182"/>
      <c r="N3483" s="182"/>
      <c r="O3483" s="182"/>
      <c r="P3483" s="182"/>
    </row>
    <row r="3484" spans="2:16">
      <c r="B3484" s="181"/>
      <c r="C3484" s="180"/>
      <c r="D3484" s="180"/>
      <c r="E3484" s="182"/>
      <c r="F3484" s="182"/>
      <c r="G3484" s="182"/>
      <c r="H3484" s="182"/>
      <c r="I3484" s="182"/>
      <c r="J3484" s="182"/>
      <c r="K3484" s="182"/>
      <c r="L3484" s="182"/>
      <c r="M3484" s="182"/>
      <c r="N3484" s="182"/>
      <c r="O3484" s="182"/>
      <c r="P3484" s="182"/>
    </row>
    <row r="3485" spans="2:16">
      <c r="B3485" s="181"/>
      <c r="C3485" s="180"/>
      <c r="D3485" s="180"/>
      <c r="E3485" s="182"/>
      <c r="F3485" s="182"/>
      <c r="G3485" s="182"/>
      <c r="H3485" s="182"/>
      <c r="I3485" s="182"/>
      <c r="J3485" s="182"/>
      <c r="K3485" s="182"/>
      <c r="L3485" s="182"/>
      <c r="M3485" s="182"/>
      <c r="N3485" s="182"/>
      <c r="O3485" s="182"/>
      <c r="P3485" s="182"/>
    </row>
    <row r="3486" spans="2:16">
      <c r="B3486" s="181"/>
      <c r="C3486" s="180"/>
      <c r="D3486" s="180"/>
      <c r="E3486" s="182"/>
      <c r="F3486" s="182"/>
      <c r="G3486" s="182"/>
      <c r="H3486" s="182"/>
      <c r="I3486" s="182"/>
      <c r="J3486" s="182"/>
      <c r="K3486" s="182"/>
      <c r="L3486" s="182"/>
      <c r="M3486" s="182"/>
      <c r="N3486" s="182"/>
      <c r="O3486" s="182"/>
      <c r="P3486" s="182"/>
    </row>
    <row r="3487" spans="2:16">
      <c r="B3487" s="181"/>
      <c r="C3487" s="180"/>
      <c r="D3487" s="180"/>
      <c r="E3487" s="182"/>
      <c r="F3487" s="182"/>
      <c r="G3487" s="182"/>
      <c r="H3487" s="182"/>
      <c r="I3487" s="182"/>
      <c r="J3487" s="182"/>
      <c r="K3487" s="182"/>
      <c r="L3487" s="182"/>
      <c r="M3487" s="182"/>
      <c r="N3487" s="182"/>
      <c r="O3487" s="182"/>
      <c r="P3487" s="182"/>
    </row>
    <row r="3488" spans="2:16">
      <c r="B3488" s="181"/>
      <c r="C3488" s="180"/>
      <c r="D3488" s="180"/>
      <c r="E3488" s="182"/>
      <c r="F3488" s="182"/>
      <c r="G3488" s="182"/>
      <c r="H3488" s="182"/>
      <c r="I3488" s="182"/>
      <c r="J3488" s="182"/>
      <c r="K3488" s="182"/>
      <c r="L3488" s="182"/>
      <c r="M3488" s="182"/>
      <c r="N3488" s="182"/>
      <c r="O3488" s="182"/>
      <c r="P3488" s="182"/>
    </row>
    <row r="3489" spans="2:16">
      <c r="B3489" s="181"/>
      <c r="C3489" s="180"/>
      <c r="D3489" s="180"/>
      <c r="E3489" s="182"/>
      <c r="F3489" s="182"/>
      <c r="G3489" s="182"/>
      <c r="H3489" s="182"/>
      <c r="I3489" s="182"/>
      <c r="J3489" s="182"/>
      <c r="K3489" s="182"/>
      <c r="L3489" s="182"/>
      <c r="M3489" s="182"/>
      <c r="N3489" s="182"/>
      <c r="O3489" s="182"/>
      <c r="P3489" s="182"/>
    </row>
    <row r="3490" spans="2:16">
      <c r="B3490" s="181"/>
      <c r="C3490" s="180"/>
      <c r="D3490" s="180"/>
      <c r="E3490" s="182"/>
      <c r="F3490" s="182"/>
      <c r="G3490" s="182"/>
      <c r="H3490" s="182"/>
      <c r="I3490" s="182"/>
      <c r="J3490" s="182"/>
      <c r="K3490" s="182"/>
      <c r="L3490" s="182"/>
      <c r="M3490" s="182"/>
      <c r="N3490" s="182"/>
      <c r="O3490" s="182"/>
      <c r="P3490" s="182"/>
    </row>
    <row r="3491" spans="2:16">
      <c r="B3491" s="181"/>
      <c r="C3491" s="180"/>
      <c r="D3491" s="180"/>
      <c r="E3491" s="182"/>
      <c r="F3491" s="182"/>
      <c r="G3491" s="182"/>
      <c r="H3491" s="182"/>
      <c r="I3491" s="182"/>
      <c r="J3491" s="182"/>
      <c r="K3491" s="182"/>
      <c r="L3491" s="182"/>
      <c r="M3491" s="182"/>
      <c r="N3491" s="182"/>
      <c r="O3491" s="182"/>
      <c r="P3491" s="182"/>
    </row>
    <row r="3492" spans="2:16">
      <c r="B3492" s="181"/>
      <c r="C3492" s="180"/>
      <c r="D3492" s="180"/>
      <c r="E3492" s="182"/>
      <c r="F3492" s="182"/>
      <c r="G3492" s="182"/>
      <c r="H3492" s="182"/>
      <c r="I3492" s="182"/>
      <c r="J3492" s="182"/>
      <c r="K3492" s="182"/>
      <c r="L3492" s="182"/>
      <c r="M3492" s="182"/>
      <c r="N3492" s="182"/>
      <c r="O3492" s="182"/>
      <c r="P3492" s="182"/>
    </row>
    <row r="3493" spans="2:16">
      <c r="B3493" s="181"/>
      <c r="C3493" s="180"/>
      <c r="D3493" s="180"/>
      <c r="E3493" s="182"/>
      <c r="F3493" s="182"/>
      <c r="G3493" s="182"/>
      <c r="H3493" s="182"/>
      <c r="I3493" s="182"/>
      <c r="J3493" s="182"/>
      <c r="K3493" s="182"/>
      <c r="L3493" s="182"/>
      <c r="M3493" s="182"/>
      <c r="N3493" s="182"/>
      <c r="O3493" s="182"/>
      <c r="P3493" s="182"/>
    </row>
    <row r="3494" spans="2:16">
      <c r="B3494" s="181"/>
      <c r="C3494" s="180"/>
      <c r="D3494" s="180"/>
      <c r="E3494" s="182"/>
      <c r="F3494" s="182"/>
      <c r="G3494" s="182"/>
      <c r="H3494" s="182"/>
      <c r="I3494" s="182"/>
      <c r="J3494" s="182"/>
      <c r="K3494" s="182"/>
      <c r="L3494" s="182"/>
      <c r="M3494" s="182"/>
      <c r="N3494" s="182"/>
      <c r="O3494" s="182"/>
      <c r="P3494" s="182"/>
    </row>
    <row r="3495" spans="2:16">
      <c r="B3495" s="181"/>
      <c r="C3495" s="180"/>
      <c r="D3495" s="180"/>
      <c r="E3495" s="182"/>
      <c r="F3495" s="182"/>
      <c r="G3495" s="182"/>
      <c r="H3495" s="182"/>
      <c r="I3495" s="182"/>
      <c r="J3495" s="182"/>
      <c r="K3495" s="182"/>
      <c r="L3495" s="182"/>
      <c r="M3495" s="182"/>
      <c r="N3495" s="182"/>
      <c r="O3495" s="182"/>
      <c r="P3495" s="182"/>
    </row>
    <row r="3496" spans="2:16">
      <c r="B3496" s="181"/>
      <c r="C3496" s="180"/>
      <c r="D3496" s="180"/>
      <c r="E3496" s="182"/>
      <c r="F3496" s="182"/>
      <c r="G3496" s="182"/>
      <c r="H3496" s="182"/>
      <c r="I3496" s="182"/>
      <c r="J3496" s="182"/>
      <c r="K3496" s="182"/>
      <c r="L3496" s="182"/>
      <c r="M3496" s="182"/>
      <c r="N3496" s="182"/>
      <c r="O3496" s="182"/>
      <c r="P3496" s="182"/>
    </row>
    <row r="3497" spans="2:16">
      <c r="B3497" s="181"/>
      <c r="C3497" s="180"/>
      <c r="D3497" s="180"/>
      <c r="E3497" s="182"/>
      <c r="F3497" s="182"/>
      <c r="G3497" s="182"/>
      <c r="H3497" s="182"/>
      <c r="I3497" s="182"/>
      <c r="J3497" s="182"/>
      <c r="K3497" s="182"/>
      <c r="L3497" s="182"/>
      <c r="M3497" s="182"/>
      <c r="N3497" s="182"/>
      <c r="O3497" s="182"/>
      <c r="P3497" s="182"/>
    </row>
    <row r="3498" spans="2:16">
      <c r="B3498" s="181"/>
      <c r="C3498" s="180"/>
      <c r="D3498" s="180"/>
      <c r="E3498" s="182"/>
      <c r="F3498" s="182"/>
      <c r="G3498" s="182"/>
      <c r="H3498" s="182"/>
      <c r="I3498" s="182"/>
      <c r="J3498" s="182"/>
      <c r="K3498" s="182"/>
      <c r="L3498" s="182"/>
      <c r="M3498" s="182"/>
      <c r="N3498" s="182"/>
      <c r="O3498" s="182"/>
      <c r="P3498" s="182"/>
    </row>
    <row r="3499" spans="2:16">
      <c r="B3499" s="181"/>
      <c r="C3499" s="180"/>
      <c r="D3499" s="180"/>
      <c r="E3499" s="182"/>
      <c r="F3499" s="182"/>
      <c r="G3499" s="182"/>
      <c r="H3499" s="182"/>
      <c r="I3499" s="182"/>
      <c r="J3499" s="182"/>
      <c r="K3499" s="182"/>
      <c r="L3499" s="182"/>
      <c r="M3499" s="182"/>
      <c r="N3499" s="182"/>
      <c r="O3499" s="182"/>
      <c r="P3499" s="182"/>
    </row>
    <row r="3500" spans="2:16">
      <c r="B3500" s="181"/>
      <c r="C3500" s="180"/>
      <c r="D3500" s="180"/>
      <c r="E3500" s="182"/>
      <c r="F3500" s="182"/>
      <c r="G3500" s="182"/>
      <c r="H3500" s="182"/>
      <c r="I3500" s="182"/>
      <c r="J3500" s="182"/>
      <c r="K3500" s="182"/>
      <c r="L3500" s="182"/>
      <c r="M3500" s="182"/>
      <c r="N3500" s="182"/>
      <c r="O3500" s="182"/>
      <c r="P3500" s="182"/>
    </row>
    <row r="3501" spans="2:16">
      <c r="B3501" s="181"/>
      <c r="C3501" s="180"/>
      <c r="D3501" s="180"/>
      <c r="E3501" s="182"/>
      <c r="F3501" s="182"/>
      <c r="G3501" s="182"/>
      <c r="H3501" s="182"/>
      <c r="I3501" s="182"/>
      <c r="J3501" s="182"/>
      <c r="K3501" s="182"/>
      <c r="L3501" s="182"/>
      <c r="M3501" s="182"/>
      <c r="N3501" s="182"/>
      <c r="O3501" s="182"/>
      <c r="P3501" s="182"/>
    </row>
    <row r="3502" spans="2:16">
      <c r="B3502" s="181"/>
      <c r="C3502" s="180"/>
      <c r="D3502" s="180"/>
      <c r="E3502" s="182"/>
      <c r="F3502" s="182"/>
      <c r="G3502" s="182"/>
      <c r="H3502" s="182"/>
      <c r="I3502" s="182"/>
      <c r="J3502" s="182"/>
      <c r="K3502" s="182"/>
      <c r="L3502" s="182"/>
      <c r="M3502" s="182"/>
      <c r="N3502" s="182"/>
      <c r="O3502" s="182"/>
      <c r="P3502" s="182"/>
    </row>
    <row r="3503" spans="2:16">
      <c r="B3503" s="181"/>
      <c r="C3503" s="180"/>
      <c r="D3503" s="180"/>
      <c r="E3503" s="182"/>
      <c r="F3503" s="182"/>
      <c r="G3503" s="182"/>
      <c r="H3503" s="182"/>
      <c r="I3503" s="182"/>
      <c r="J3503" s="182"/>
      <c r="K3503" s="182"/>
      <c r="L3503" s="182"/>
      <c r="M3503" s="182"/>
      <c r="N3503" s="182"/>
      <c r="O3503" s="182"/>
      <c r="P3503" s="182"/>
    </row>
    <row r="3504" spans="2:16">
      <c r="B3504" s="181"/>
      <c r="C3504" s="180"/>
      <c r="D3504" s="180"/>
      <c r="E3504" s="182"/>
      <c r="F3504" s="182"/>
      <c r="G3504" s="182"/>
      <c r="H3504" s="182"/>
      <c r="I3504" s="182"/>
      <c r="J3504" s="182"/>
      <c r="K3504" s="182"/>
      <c r="L3504" s="182"/>
      <c r="M3504" s="182"/>
      <c r="N3504" s="182"/>
      <c r="O3504" s="182"/>
      <c r="P3504" s="182"/>
    </row>
    <row r="3505" spans="2:16">
      <c r="B3505" s="181"/>
      <c r="C3505" s="180"/>
      <c r="D3505" s="180"/>
      <c r="E3505" s="182"/>
      <c r="F3505" s="182"/>
      <c r="G3505" s="182"/>
      <c r="H3505" s="182"/>
      <c r="I3505" s="182"/>
      <c r="J3505" s="182"/>
      <c r="K3505" s="182"/>
      <c r="L3505" s="182"/>
      <c r="M3505" s="182"/>
      <c r="N3505" s="182"/>
      <c r="O3505" s="182"/>
      <c r="P3505" s="182"/>
    </row>
    <row r="3506" spans="2:16">
      <c r="B3506" s="181"/>
      <c r="C3506" s="180"/>
      <c r="D3506" s="180"/>
      <c r="E3506" s="182"/>
      <c r="F3506" s="182"/>
      <c r="G3506" s="182"/>
      <c r="H3506" s="182"/>
      <c r="I3506" s="182"/>
      <c r="J3506" s="182"/>
      <c r="K3506" s="182"/>
      <c r="L3506" s="182"/>
      <c r="M3506" s="182"/>
      <c r="N3506" s="182"/>
      <c r="O3506" s="182"/>
      <c r="P3506" s="182"/>
    </row>
    <row r="3507" spans="2:16">
      <c r="B3507" s="181"/>
      <c r="C3507" s="180"/>
      <c r="D3507" s="180"/>
      <c r="E3507" s="182"/>
      <c r="F3507" s="182"/>
      <c r="G3507" s="182"/>
      <c r="H3507" s="182"/>
      <c r="I3507" s="182"/>
      <c r="J3507" s="182"/>
      <c r="K3507" s="182"/>
      <c r="L3507" s="182"/>
      <c r="M3507" s="182"/>
      <c r="N3507" s="182"/>
      <c r="O3507" s="182"/>
      <c r="P3507" s="182"/>
    </row>
    <row r="3508" spans="2:16">
      <c r="B3508" s="181"/>
      <c r="C3508" s="180"/>
      <c r="D3508" s="180"/>
      <c r="E3508" s="182"/>
      <c r="F3508" s="182"/>
      <c r="G3508" s="182"/>
      <c r="H3508" s="182"/>
      <c r="I3508" s="182"/>
      <c r="J3508" s="182"/>
      <c r="K3508" s="182"/>
      <c r="L3508" s="182"/>
      <c r="M3508" s="182"/>
      <c r="N3508" s="182"/>
      <c r="O3508" s="182"/>
      <c r="P3508" s="182"/>
    </row>
    <row r="3509" spans="2:16">
      <c r="B3509" s="181"/>
      <c r="C3509" s="180"/>
      <c r="D3509" s="180"/>
      <c r="E3509" s="182"/>
      <c r="F3509" s="182"/>
      <c r="G3509" s="182"/>
      <c r="H3509" s="182"/>
      <c r="I3509" s="182"/>
      <c r="J3509" s="182"/>
      <c r="K3509" s="182"/>
      <c r="L3509" s="182"/>
      <c r="M3509" s="182"/>
      <c r="N3509" s="182"/>
      <c r="O3509" s="182"/>
      <c r="P3509" s="182"/>
    </row>
    <row r="3510" spans="2:16">
      <c r="B3510" s="181"/>
      <c r="C3510" s="180"/>
      <c r="D3510" s="180"/>
      <c r="E3510" s="182"/>
      <c r="F3510" s="182"/>
      <c r="G3510" s="182"/>
      <c r="H3510" s="182"/>
      <c r="I3510" s="182"/>
      <c r="J3510" s="182"/>
      <c r="K3510" s="182"/>
      <c r="L3510" s="182"/>
      <c r="M3510" s="182"/>
      <c r="N3510" s="182"/>
      <c r="O3510" s="182"/>
      <c r="P3510" s="182"/>
    </row>
    <row r="3511" spans="2:16">
      <c r="B3511" s="181"/>
      <c r="C3511" s="180"/>
      <c r="D3511" s="180"/>
      <c r="E3511" s="182"/>
      <c r="F3511" s="182"/>
      <c r="G3511" s="182"/>
      <c r="H3511" s="182"/>
      <c r="I3511" s="182"/>
      <c r="J3511" s="182"/>
      <c r="K3511" s="182"/>
      <c r="L3511" s="182"/>
      <c r="M3511" s="182"/>
      <c r="N3511" s="182"/>
      <c r="O3511" s="182"/>
      <c r="P3511" s="182"/>
    </row>
    <row r="3512" spans="2:16">
      <c r="B3512" s="181"/>
      <c r="C3512" s="180"/>
      <c r="D3512" s="180"/>
      <c r="E3512" s="182"/>
      <c r="F3512" s="182"/>
      <c r="G3512" s="182"/>
      <c r="H3512" s="182"/>
      <c r="I3512" s="182"/>
      <c r="J3512" s="182"/>
      <c r="K3512" s="182"/>
      <c r="L3512" s="182"/>
      <c r="M3512" s="182"/>
      <c r="N3512" s="182"/>
      <c r="O3512" s="182"/>
      <c r="P3512" s="182"/>
    </row>
    <row r="3513" spans="2:16">
      <c r="B3513" s="181"/>
      <c r="C3513" s="180"/>
      <c r="D3513" s="180"/>
      <c r="E3513" s="182"/>
      <c r="F3513" s="182"/>
      <c r="G3513" s="182"/>
      <c r="H3513" s="182"/>
      <c r="I3513" s="182"/>
      <c r="J3513" s="182"/>
      <c r="K3513" s="182"/>
      <c r="L3513" s="182"/>
      <c r="M3513" s="182"/>
      <c r="N3513" s="182"/>
      <c r="O3513" s="182"/>
      <c r="P3513" s="182"/>
    </row>
    <row r="3514" spans="2:16">
      <c r="B3514" s="181"/>
      <c r="C3514" s="180"/>
      <c r="D3514" s="180"/>
      <c r="E3514" s="182"/>
      <c r="F3514" s="182"/>
      <c r="G3514" s="182"/>
      <c r="H3514" s="182"/>
      <c r="I3514" s="182"/>
      <c r="J3514" s="182"/>
      <c r="K3514" s="182"/>
      <c r="L3514" s="182"/>
      <c r="M3514" s="182"/>
      <c r="N3514" s="182"/>
      <c r="O3514" s="182"/>
      <c r="P3514" s="182"/>
    </row>
    <row r="3515" spans="2:16">
      <c r="B3515" s="181"/>
      <c r="C3515" s="180"/>
      <c r="D3515" s="180"/>
      <c r="E3515" s="182"/>
      <c r="F3515" s="182"/>
      <c r="G3515" s="182"/>
      <c r="H3515" s="182"/>
      <c r="I3515" s="182"/>
      <c r="J3515" s="182"/>
      <c r="K3515" s="182"/>
      <c r="L3515" s="182"/>
      <c r="M3515" s="182"/>
      <c r="N3515" s="182"/>
      <c r="O3515" s="182"/>
      <c r="P3515" s="182"/>
    </row>
    <row r="3516" spans="2:16">
      <c r="B3516" s="181"/>
      <c r="C3516" s="180"/>
      <c r="D3516" s="180"/>
      <c r="E3516" s="182"/>
      <c r="F3516" s="182"/>
      <c r="G3516" s="182"/>
      <c r="H3516" s="182"/>
      <c r="I3516" s="182"/>
      <c r="J3516" s="182"/>
      <c r="K3516" s="182"/>
      <c r="L3516" s="182"/>
      <c r="M3516" s="182"/>
      <c r="N3516" s="182"/>
      <c r="O3516" s="182"/>
      <c r="P3516" s="182"/>
    </row>
    <row r="3517" spans="2:16">
      <c r="B3517" s="181"/>
      <c r="C3517" s="180"/>
      <c r="D3517" s="180"/>
      <c r="E3517" s="182"/>
      <c r="F3517" s="182"/>
      <c r="G3517" s="182"/>
      <c r="H3517" s="182"/>
      <c r="I3517" s="182"/>
      <c r="J3517" s="182"/>
      <c r="K3517" s="182"/>
      <c r="L3517" s="182"/>
      <c r="M3517" s="182"/>
      <c r="N3517" s="182"/>
      <c r="O3517" s="182"/>
      <c r="P3517" s="182"/>
    </row>
    <row r="3518" spans="2:16">
      <c r="B3518" s="181"/>
      <c r="C3518" s="180"/>
      <c r="D3518" s="180"/>
      <c r="E3518" s="182"/>
      <c r="F3518" s="182"/>
      <c r="G3518" s="182"/>
      <c r="H3518" s="182"/>
      <c r="I3518" s="182"/>
      <c r="J3518" s="182"/>
      <c r="K3518" s="182"/>
      <c r="L3518" s="182"/>
      <c r="M3518" s="182"/>
      <c r="N3518" s="182"/>
      <c r="O3518" s="182"/>
      <c r="P3518" s="182"/>
    </row>
    <row r="3519" spans="2:16">
      <c r="B3519" s="181"/>
      <c r="C3519" s="180"/>
      <c r="D3519" s="180"/>
      <c r="E3519" s="182"/>
      <c r="F3519" s="182"/>
      <c r="G3519" s="182"/>
      <c r="H3519" s="182"/>
      <c r="I3519" s="182"/>
      <c r="J3519" s="182"/>
      <c r="K3519" s="182"/>
      <c r="L3519" s="182"/>
      <c r="M3519" s="182"/>
      <c r="N3519" s="182"/>
      <c r="O3519" s="182"/>
      <c r="P3519" s="182"/>
    </row>
    <row r="3520" spans="2:16">
      <c r="B3520" s="181"/>
      <c r="C3520" s="180"/>
      <c r="D3520" s="180"/>
      <c r="E3520" s="182"/>
      <c r="F3520" s="182"/>
      <c r="G3520" s="182"/>
      <c r="H3520" s="182"/>
      <c r="I3520" s="182"/>
      <c r="J3520" s="182"/>
      <c r="K3520" s="182"/>
      <c r="L3520" s="182"/>
      <c r="M3520" s="182"/>
      <c r="N3520" s="182"/>
      <c r="O3520" s="182"/>
      <c r="P3520" s="182"/>
    </row>
    <row r="3521" spans="2:16">
      <c r="B3521" s="181"/>
      <c r="C3521" s="180"/>
      <c r="D3521" s="180"/>
      <c r="E3521" s="182"/>
      <c r="F3521" s="182"/>
      <c r="G3521" s="182"/>
      <c r="H3521" s="182"/>
      <c r="I3521" s="182"/>
      <c r="J3521" s="182"/>
      <c r="K3521" s="182"/>
      <c r="L3521" s="182"/>
      <c r="M3521" s="182"/>
      <c r="N3521" s="182"/>
      <c r="O3521" s="182"/>
      <c r="P3521" s="182"/>
    </row>
    <row r="3522" spans="2:16">
      <c r="B3522" s="181"/>
      <c r="C3522" s="180"/>
      <c r="D3522" s="180"/>
      <c r="E3522" s="182"/>
      <c r="F3522" s="182"/>
      <c r="G3522" s="182"/>
      <c r="H3522" s="182"/>
      <c r="I3522" s="182"/>
      <c r="J3522" s="182"/>
      <c r="K3522" s="182"/>
      <c r="L3522" s="182"/>
      <c r="M3522" s="182"/>
      <c r="N3522" s="182"/>
      <c r="O3522" s="182"/>
      <c r="P3522" s="182"/>
    </row>
    <row r="3523" spans="2:16">
      <c r="B3523" s="181"/>
      <c r="C3523" s="180"/>
      <c r="D3523" s="180"/>
      <c r="E3523" s="182"/>
      <c r="F3523" s="182"/>
      <c r="G3523" s="182"/>
      <c r="H3523" s="182"/>
      <c r="I3523" s="182"/>
      <c r="J3523" s="182"/>
      <c r="K3523" s="182"/>
      <c r="L3523" s="182"/>
      <c r="M3523" s="182"/>
      <c r="N3523" s="182"/>
      <c r="O3523" s="182"/>
      <c r="P3523" s="182"/>
    </row>
    <row r="3524" spans="2:16">
      <c r="B3524" s="181"/>
      <c r="C3524" s="180"/>
      <c r="D3524" s="180"/>
      <c r="E3524" s="182"/>
      <c r="F3524" s="182"/>
      <c r="G3524" s="182"/>
      <c r="H3524" s="182"/>
      <c r="I3524" s="182"/>
      <c r="J3524" s="182"/>
      <c r="K3524" s="182"/>
      <c r="L3524" s="182"/>
      <c r="M3524" s="182"/>
      <c r="N3524" s="182"/>
      <c r="O3524" s="182"/>
      <c r="P3524" s="182"/>
    </row>
    <row r="3525" spans="2:16">
      <c r="B3525" s="181"/>
      <c r="C3525" s="180"/>
      <c r="D3525" s="180"/>
      <c r="E3525" s="182"/>
      <c r="F3525" s="182"/>
      <c r="G3525" s="182"/>
      <c r="H3525" s="182"/>
      <c r="I3525" s="182"/>
      <c r="J3525" s="182"/>
      <c r="K3525" s="182"/>
      <c r="L3525" s="182"/>
      <c r="M3525" s="182"/>
      <c r="N3525" s="182"/>
      <c r="O3525" s="182"/>
      <c r="P3525" s="182"/>
    </row>
    <row r="3526" spans="2:16">
      <c r="B3526" s="181"/>
      <c r="C3526" s="180"/>
      <c r="D3526" s="180"/>
      <c r="E3526" s="182"/>
      <c r="F3526" s="182"/>
      <c r="G3526" s="182"/>
      <c r="H3526" s="182"/>
      <c r="I3526" s="182"/>
      <c r="J3526" s="182"/>
      <c r="K3526" s="182"/>
      <c r="L3526" s="182"/>
      <c r="M3526" s="182"/>
      <c r="N3526" s="182"/>
      <c r="O3526" s="182"/>
      <c r="P3526" s="182"/>
    </row>
    <row r="3527" spans="2:16">
      <c r="B3527" s="181"/>
      <c r="C3527" s="180"/>
      <c r="D3527" s="180"/>
      <c r="E3527" s="182"/>
      <c r="F3527" s="182"/>
      <c r="G3527" s="182"/>
      <c r="H3527" s="182"/>
      <c r="I3527" s="182"/>
      <c r="J3527" s="182"/>
      <c r="K3527" s="182"/>
      <c r="L3527" s="182"/>
      <c r="M3527" s="182"/>
      <c r="N3527" s="182"/>
      <c r="O3527" s="182"/>
      <c r="P3527" s="182"/>
    </row>
    <row r="3528" spans="2:16">
      <c r="B3528" s="181"/>
      <c r="C3528" s="180"/>
      <c r="D3528" s="180"/>
      <c r="E3528" s="182"/>
      <c r="F3528" s="182"/>
      <c r="G3528" s="182"/>
      <c r="H3528" s="182"/>
      <c r="I3528" s="182"/>
      <c r="J3528" s="182"/>
      <c r="K3528" s="182"/>
      <c r="L3528" s="182"/>
      <c r="M3528" s="182"/>
      <c r="N3528" s="182"/>
      <c r="O3528" s="182"/>
      <c r="P3528" s="182"/>
    </row>
    <row r="3529" spans="2:16">
      <c r="B3529" s="181"/>
      <c r="C3529" s="180"/>
      <c r="D3529" s="180"/>
      <c r="E3529" s="182"/>
      <c r="F3529" s="182"/>
      <c r="G3529" s="182"/>
      <c r="H3529" s="182"/>
      <c r="I3529" s="182"/>
      <c r="J3529" s="182"/>
      <c r="K3529" s="182"/>
      <c r="L3529" s="182"/>
      <c r="M3529" s="182"/>
      <c r="N3529" s="182"/>
      <c r="O3529" s="182"/>
      <c r="P3529" s="182"/>
    </row>
    <row r="3530" spans="2:16">
      <c r="B3530" s="181"/>
      <c r="C3530" s="180"/>
      <c r="D3530" s="180"/>
      <c r="E3530" s="182"/>
      <c r="F3530" s="182"/>
      <c r="G3530" s="182"/>
      <c r="H3530" s="182"/>
      <c r="I3530" s="182"/>
      <c r="J3530" s="182"/>
      <c r="K3530" s="182"/>
      <c r="L3530" s="182"/>
      <c r="M3530" s="182"/>
      <c r="N3530" s="182"/>
      <c r="O3530" s="182"/>
      <c r="P3530" s="182"/>
    </row>
    <row r="3531" spans="2:16">
      <c r="B3531" s="181"/>
      <c r="C3531" s="180"/>
      <c r="D3531" s="180"/>
      <c r="E3531" s="182"/>
      <c r="F3531" s="182"/>
      <c r="G3531" s="182"/>
      <c r="H3531" s="182"/>
      <c r="I3531" s="182"/>
      <c r="J3531" s="182"/>
      <c r="K3531" s="182"/>
      <c r="L3531" s="182"/>
      <c r="M3531" s="182"/>
      <c r="N3531" s="182"/>
      <c r="O3531" s="182"/>
      <c r="P3531" s="182"/>
    </row>
    <row r="3532" spans="2:16">
      <c r="B3532" s="181"/>
      <c r="C3532" s="180"/>
      <c r="D3532" s="180"/>
      <c r="E3532" s="182"/>
      <c r="F3532" s="182"/>
      <c r="G3532" s="182"/>
      <c r="H3532" s="182"/>
      <c r="I3532" s="182"/>
      <c r="J3532" s="182"/>
      <c r="K3532" s="182"/>
      <c r="L3532" s="182"/>
      <c r="M3532" s="182"/>
      <c r="N3532" s="182"/>
      <c r="O3532" s="182"/>
      <c r="P3532" s="182"/>
    </row>
    <row r="3533" spans="2:16">
      <c r="B3533" s="181"/>
      <c r="C3533" s="180"/>
      <c r="D3533" s="180"/>
      <c r="E3533" s="182"/>
      <c r="F3533" s="182"/>
      <c r="G3533" s="182"/>
      <c r="H3533" s="182"/>
      <c r="I3533" s="182"/>
      <c r="J3533" s="182"/>
      <c r="K3533" s="182"/>
      <c r="L3533" s="182"/>
      <c r="M3533" s="182"/>
      <c r="N3533" s="182"/>
      <c r="O3533" s="182"/>
      <c r="P3533" s="182"/>
    </row>
    <row r="3534" spans="2:16">
      <c r="B3534" s="181"/>
      <c r="C3534" s="180"/>
      <c r="D3534" s="180"/>
      <c r="E3534" s="182"/>
      <c r="F3534" s="182"/>
      <c r="G3534" s="182"/>
      <c r="H3534" s="182"/>
      <c r="I3534" s="182"/>
      <c r="J3534" s="182"/>
      <c r="K3534" s="182"/>
      <c r="L3534" s="182"/>
      <c r="M3534" s="182"/>
      <c r="N3534" s="182"/>
      <c r="O3534" s="182"/>
      <c r="P3534" s="182"/>
    </row>
    <row r="3535" spans="2:16">
      <c r="B3535" s="181"/>
      <c r="C3535" s="180"/>
      <c r="D3535" s="180"/>
      <c r="E3535" s="182"/>
      <c r="F3535" s="182"/>
      <c r="G3535" s="182"/>
      <c r="H3535" s="182"/>
      <c r="I3535" s="182"/>
      <c r="J3535" s="182"/>
      <c r="K3535" s="182"/>
      <c r="L3535" s="182"/>
      <c r="M3535" s="182"/>
      <c r="N3535" s="182"/>
      <c r="O3535" s="182"/>
      <c r="P3535" s="182"/>
    </row>
    <row r="3536" spans="2:16">
      <c r="B3536" s="181"/>
      <c r="C3536" s="180"/>
      <c r="D3536" s="180"/>
      <c r="E3536" s="182"/>
      <c r="F3536" s="182"/>
      <c r="G3536" s="182"/>
      <c r="H3536" s="182"/>
      <c r="I3536" s="182"/>
      <c r="J3536" s="182"/>
      <c r="K3536" s="182"/>
      <c r="L3536" s="182"/>
      <c r="M3536" s="182"/>
      <c r="N3536" s="182"/>
      <c r="O3536" s="182"/>
      <c r="P3536" s="182"/>
    </row>
    <row r="3537" spans="2:16">
      <c r="B3537" s="181"/>
      <c r="C3537" s="180"/>
      <c r="D3537" s="180"/>
      <c r="E3537" s="182"/>
      <c r="F3537" s="182"/>
      <c r="G3537" s="182"/>
      <c r="H3537" s="182"/>
      <c r="I3537" s="182"/>
      <c r="J3537" s="182"/>
      <c r="K3537" s="182"/>
      <c r="L3537" s="182"/>
      <c r="M3537" s="182"/>
      <c r="N3537" s="182"/>
      <c r="O3537" s="182"/>
      <c r="P3537" s="182"/>
    </row>
    <row r="3538" spans="2:16">
      <c r="B3538" s="181"/>
      <c r="C3538" s="180"/>
      <c r="D3538" s="180"/>
      <c r="E3538" s="182"/>
      <c r="F3538" s="182"/>
      <c r="G3538" s="182"/>
      <c r="H3538" s="182"/>
      <c r="I3538" s="182"/>
      <c r="J3538" s="182"/>
      <c r="K3538" s="182"/>
      <c r="L3538" s="182"/>
      <c r="M3538" s="182"/>
      <c r="N3538" s="182"/>
      <c r="O3538" s="182"/>
      <c r="P3538" s="182"/>
    </row>
    <row r="3539" spans="2:16">
      <c r="B3539" s="181"/>
      <c r="C3539" s="180"/>
      <c r="D3539" s="180"/>
      <c r="E3539" s="182"/>
      <c r="F3539" s="182"/>
      <c r="G3539" s="182"/>
      <c r="H3539" s="182"/>
      <c r="I3539" s="182"/>
      <c r="J3539" s="182"/>
      <c r="K3539" s="182"/>
      <c r="L3539" s="182"/>
      <c r="M3539" s="182"/>
      <c r="N3539" s="182"/>
      <c r="O3539" s="182"/>
      <c r="P3539" s="182"/>
    </row>
    <row r="3540" spans="2:16">
      <c r="B3540" s="181"/>
      <c r="C3540" s="180"/>
      <c r="D3540" s="180"/>
      <c r="E3540" s="182"/>
      <c r="F3540" s="182"/>
      <c r="G3540" s="182"/>
      <c r="H3540" s="182"/>
      <c r="I3540" s="182"/>
      <c r="J3540" s="182"/>
      <c r="K3540" s="182"/>
      <c r="L3540" s="182"/>
      <c r="M3540" s="182"/>
      <c r="N3540" s="182"/>
      <c r="O3540" s="182"/>
      <c r="P3540" s="182"/>
    </row>
    <row r="3541" spans="2:16">
      <c r="B3541" s="181"/>
      <c r="C3541" s="180"/>
      <c r="D3541" s="180"/>
      <c r="E3541" s="182"/>
      <c r="F3541" s="182"/>
      <c r="G3541" s="182"/>
      <c r="H3541" s="182"/>
      <c r="I3541" s="182"/>
      <c r="J3541" s="182"/>
      <c r="K3541" s="182"/>
      <c r="L3541" s="182"/>
      <c r="M3541" s="182"/>
      <c r="N3541" s="182"/>
      <c r="O3541" s="182"/>
      <c r="P3541" s="182"/>
    </row>
    <row r="3542" spans="2:16">
      <c r="B3542" s="181"/>
      <c r="C3542" s="180"/>
      <c r="D3542" s="180"/>
      <c r="E3542" s="182"/>
      <c r="F3542" s="182"/>
      <c r="G3542" s="182"/>
      <c r="H3542" s="182"/>
      <c r="I3542" s="182"/>
      <c r="J3542" s="182"/>
      <c r="K3542" s="182"/>
      <c r="L3542" s="182"/>
      <c r="M3542" s="182"/>
      <c r="N3542" s="182"/>
      <c r="O3542" s="182"/>
      <c r="P3542" s="182"/>
    </row>
    <row r="3543" spans="2:16">
      <c r="B3543" s="181"/>
      <c r="C3543" s="180"/>
      <c r="D3543" s="180"/>
      <c r="E3543" s="182"/>
      <c r="F3543" s="182"/>
      <c r="G3543" s="182"/>
      <c r="H3543" s="182"/>
      <c r="I3543" s="182"/>
      <c r="J3543" s="182"/>
      <c r="K3543" s="182"/>
      <c r="L3543" s="182"/>
      <c r="M3543" s="182"/>
      <c r="N3543" s="182"/>
      <c r="O3543" s="182"/>
      <c r="P3543" s="182"/>
    </row>
    <row r="3544" spans="2:16">
      <c r="B3544" s="181"/>
      <c r="C3544" s="180"/>
      <c r="D3544" s="180"/>
      <c r="E3544" s="182"/>
      <c r="F3544" s="182"/>
      <c r="G3544" s="182"/>
      <c r="H3544" s="182"/>
      <c r="I3544" s="182"/>
      <c r="J3544" s="182"/>
      <c r="K3544" s="182"/>
      <c r="L3544" s="182"/>
      <c r="M3544" s="182"/>
      <c r="N3544" s="182"/>
      <c r="O3544" s="182"/>
      <c r="P3544" s="182"/>
    </row>
    <row r="3545" spans="2:16">
      <c r="B3545" s="181"/>
      <c r="C3545" s="180"/>
      <c r="D3545" s="180"/>
      <c r="E3545" s="182"/>
      <c r="F3545" s="182"/>
      <c r="G3545" s="182"/>
      <c r="H3545" s="182"/>
      <c r="I3545" s="182"/>
      <c r="J3545" s="182"/>
      <c r="K3545" s="182"/>
      <c r="L3545" s="182"/>
      <c r="M3545" s="182"/>
      <c r="N3545" s="182"/>
      <c r="O3545" s="182"/>
      <c r="P3545" s="182"/>
    </row>
    <row r="3546" spans="2:16">
      <c r="B3546" s="181"/>
      <c r="C3546" s="180"/>
      <c r="D3546" s="180"/>
      <c r="E3546" s="182"/>
      <c r="F3546" s="182"/>
      <c r="G3546" s="182"/>
      <c r="H3546" s="182"/>
      <c r="I3546" s="182"/>
      <c r="J3546" s="182"/>
      <c r="K3546" s="182"/>
      <c r="L3546" s="182"/>
      <c r="M3546" s="182"/>
      <c r="N3546" s="182"/>
      <c r="O3546" s="182"/>
      <c r="P3546" s="182"/>
    </row>
    <row r="3547" spans="2:16">
      <c r="B3547" s="181"/>
      <c r="C3547" s="180"/>
      <c r="D3547" s="180"/>
      <c r="E3547" s="182"/>
      <c r="F3547" s="182"/>
      <c r="G3547" s="182"/>
      <c r="H3547" s="182"/>
      <c r="I3547" s="182"/>
      <c r="J3547" s="182"/>
      <c r="K3547" s="182"/>
      <c r="L3547" s="182"/>
      <c r="M3547" s="182"/>
      <c r="N3547" s="182"/>
      <c r="O3547" s="182"/>
      <c r="P3547" s="182"/>
    </row>
    <row r="3548" spans="2:16">
      <c r="B3548" s="181"/>
      <c r="C3548" s="180"/>
      <c r="D3548" s="180"/>
      <c r="E3548" s="182"/>
      <c r="F3548" s="182"/>
      <c r="G3548" s="182"/>
      <c r="H3548" s="182"/>
      <c r="I3548" s="182"/>
      <c r="J3548" s="182"/>
      <c r="K3548" s="182"/>
      <c r="L3548" s="182"/>
      <c r="M3548" s="182"/>
      <c r="N3548" s="182"/>
      <c r="O3548" s="182"/>
      <c r="P3548" s="182"/>
    </row>
    <row r="3549" spans="2:16">
      <c r="B3549" s="181"/>
      <c r="C3549" s="180"/>
      <c r="D3549" s="180"/>
      <c r="E3549" s="182"/>
      <c r="F3549" s="182"/>
      <c r="G3549" s="182"/>
      <c r="H3549" s="182"/>
      <c r="I3549" s="182"/>
      <c r="J3549" s="182"/>
      <c r="K3549" s="182"/>
      <c r="L3549" s="182"/>
      <c r="M3549" s="182"/>
      <c r="N3549" s="182"/>
      <c r="O3549" s="182"/>
      <c r="P3549" s="182"/>
    </row>
    <row r="3550" spans="2:16">
      <c r="B3550" s="181"/>
      <c r="C3550" s="180"/>
      <c r="D3550" s="180"/>
      <c r="E3550" s="182"/>
      <c r="F3550" s="182"/>
      <c r="G3550" s="182"/>
      <c r="H3550" s="182"/>
      <c r="I3550" s="182"/>
      <c r="J3550" s="182"/>
      <c r="K3550" s="182"/>
      <c r="L3550" s="182"/>
      <c r="M3550" s="182"/>
      <c r="N3550" s="182"/>
      <c r="O3550" s="182"/>
      <c r="P3550" s="182"/>
    </row>
    <row r="3551" spans="2:16">
      <c r="B3551" s="181"/>
      <c r="C3551" s="180"/>
      <c r="D3551" s="180"/>
      <c r="E3551" s="182"/>
      <c r="F3551" s="182"/>
      <c r="G3551" s="182"/>
      <c r="H3551" s="182"/>
      <c r="I3551" s="182"/>
      <c r="J3551" s="182"/>
      <c r="K3551" s="182"/>
      <c r="L3551" s="182"/>
      <c r="M3551" s="182"/>
      <c r="N3551" s="182"/>
      <c r="O3551" s="182"/>
      <c r="P3551" s="182"/>
    </row>
    <row r="3552" spans="2:16">
      <c r="B3552" s="181"/>
      <c r="C3552" s="180"/>
      <c r="D3552" s="180"/>
      <c r="E3552" s="182"/>
      <c r="F3552" s="182"/>
      <c r="G3552" s="182"/>
      <c r="H3552" s="182"/>
      <c r="I3552" s="182"/>
      <c r="J3552" s="182"/>
      <c r="K3552" s="182"/>
      <c r="L3552" s="182"/>
      <c r="M3552" s="182"/>
      <c r="N3552" s="182"/>
      <c r="O3552" s="182"/>
      <c r="P3552" s="182"/>
    </row>
    <row r="3553" spans="2:16">
      <c r="B3553" s="181"/>
      <c r="C3553" s="180"/>
      <c r="D3553" s="180"/>
      <c r="E3553" s="182"/>
      <c r="F3553" s="182"/>
      <c r="G3553" s="182"/>
      <c r="H3553" s="182"/>
      <c r="I3553" s="182"/>
      <c r="J3553" s="182"/>
      <c r="K3553" s="182"/>
      <c r="L3553" s="182"/>
      <c r="M3553" s="182"/>
      <c r="N3553" s="182"/>
      <c r="O3553" s="182"/>
      <c r="P3553" s="182"/>
    </row>
    <row r="3554" spans="2:16">
      <c r="B3554" s="181"/>
      <c r="C3554" s="180"/>
      <c r="D3554" s="180"/>
      <c r="E3554" s="182"/>
      <c r="F3554" s="182"/>
      <c r="G3554" s="182"/>
      <c r="H3554" s="182"/>
      <c r="I3554" s="182"/>
      <c r="J3554" s="182"/>
      <c r="K3554" s="182"/>
      <c r="L3554" s="182"/>
      <c r="M3554" s="182"/>
      <c r="N3554" s="182"/>
      <c r="O3554" s="182"/>
      <c r="P3554" s="182"/>
    </row>
    <row r="3555" spans="2:16">
      <c r="B3555" s="181"/>
      <c r="C3555" s="180"/>
      <c r="D3555" s="180"/>
      <c r="E3555" s="182"/>
      <c r="F3555" s="182"/>
      <c r="G3555" s="182"/>
      <c r="H3555" s="182"/>
      <c r="I3555" s="182"/>
      <c r="J3555" s="182"/>
      <c r="K3555" s="182"/>
      <c r="L3555" s="182"/>
      <c r="M3555" s="182"/>
      <c r="N3555" s="182"/>
      <c r="O3555" s="182"/>
      <c r="P3555" s="182"/>
    </row>
    <row r="3556" spans="2:16">
      <c r="B3556" s="181"/>
      <c r="C3556" s="180"/>
      <c r="D3556" s="180"/>
      <c r="E3556" s="182"/>
      <c r="F3556" s="182"/>
      <c r="G3556" s="182"/>
      <c r="H3556" s="182"/>
      <c r="I3556" s="182"/>
      <c r="J3556" s="182"/>
      <c r="K3556" s="182"/>
      <c r="L3556" s="182"/>
      <c r="M3556" s="182"/>
      <c r="N3556" s="182"/>
      <c r="O3556" s="182"/>
      <c r="P3556" s="182"/>
    </row>
    <row r="3557" spans="2:16">
      <c r="B3557" s="181"/>
      <c r="C3557" s="180"/>
      <c r="D3557" s="180"/>
      <c r="E3557" s="182"/>
      <c r="F3557" s="182"/>
      <c r="G3557" s="182"/>
      <c r="H3557" s="182"/>
      <c r="I3557" s="182"/>
      <c r="J3557" s="182"/>
      <c r="K3557" s="182"/>
      <c r="L3557" s="182"/>
      <c r="M3557" s="182"/>
      <c r="N3557" s="182"/>
      <c r="O3557" s="182"/>
      <c r="P3557" s="182"/>
    </row>
    <row r="3558" spans="2:16">
      <c r="B3558" s="181"/>
      <c r="C3558" s="180"/>
      <c r="D3558" s="180"/>
      <c r="E3558" s="182"/>
      <c r="F3558" s="182"/>
      <c r="G3558" s="182"/>
      <c r="H3558" s="182"/>
      <c r="I3558" s="182"/>
      <c r="J3558" s="182"/>
      <c r="K3558" s="182"/>
      <c r="L3558" s="182"/>
      <c r="M3558" s="182"/>
      <c r="N3558" s="182"/>
      <c r="O3558" s="182"/>
      <c r="P3558" s="182"/>
    </row>
    <row r="3559" spans="2:16">
      <c r="B3559" s="181"/>
      <c r="C3559" s="180"/>
      <c r="D3559" s="180"/>
      <c r="E3559" s="182"/>
      <c r="F3559" s="182"/>
      <c r="G3559" s="182"/>
      <c r="H3559" s="182"/>
      <c r="I3559" s="182"/>
      <c r="J3559" s="182"/>
      <c r="K3559" s="182"/>
      <c r="L3559" s="182"/>
      <c r="M3559" s="182"/>
      <c r="N3559" s="182"/>
      <c r="O3559" s="182"/>
      <c r="P3559" s="182"/>
    </row>
    <row r="3560" spans="2:16">
      <c r="B3560" s="181"/>
      <c r="C3560" s="180"/>
      <c r="D3560" s="180"/>
      <c r="E3560" s="182"/>
      <c r="F3560" s="182"/>
      <c r="G3560" s="182"/>
      <c r="H3560" s="182"/>
      <c r="I3560" s="182"/>
      <c r="J3560" s="182"/>
      <c r="K3560" s="182"/>
      <c r="L3560" s="182"/>
      <c r="M3560" s="182"/>
      <c r="N3560" s="182"/>
      <c r="O3560" s="182"/>
      <c r="P3560" s="182"/>
    </row>
    <row r="3561" spans="2:16">
      <c r="B3561" s="181"/>
      <c r="C3561" s="180"/>
      <c r="D3561" s="180"/>
      <c r="E3561" s="182"/>
      <c r="F3561" s="182"/>
      <c r="G3561" s="182"/>
      <c r="H3561" s="182"/>
      <c r="I3561" s="182"/>
      <c r="J3561" s="182"/>
      <c r="K3561" s="182"/>
      <c r="L3561" s="182"/>
      <c r="M3561" s="182"/>
      <c r="N3561" s="182"/>
      <c r="O3561" s="182"/>
      <c r="P3561" s="182"/>
    </row>
    <row r="3562" spans="2:16">
      <c r="B3562" s="181"/>
      <c r="C3562" s="180"/>
      <c r="D3562" s="180"/>
      <c r="E3562" s="182"/>
      <c r="F3562" s="182"/>
      <c r="G3562" s="182"/>
      <c r="H3562" s="182"/>
      <c r="I3562" s="182"/>
      <c r="J3562" s="182"/>
      <c r="K3562" s="182"/>
      <c r="L3562" s="182"/>
      <c r="M3562" s="182"/>
      <c r="N3562" s="182"/>
      <c r="O3562" s="182"/>
      <c r="P3562" s="182"/>
    </row>
    <row r="3563" spans="2:16">
      <c r="B3563" s="181"/>
      <c r="C3563" s="180"/>
      <c r="D3563" s="180"/>
      <c r="E3563" s="182"/>
      <c r="F3563" s="182"/>
      <c r="G3563" s="182"/>
      <c r="H3563" s="182"/>
      <c r="I3563" s="182"/>
      <c r="J3563" s="182"/>
      <c r="K3563" s="182"/>
      <c r="L3563" s="182"/>
      <c r="M3563" s="182"/>
      <c r="N3563" s="182"/>
      <c r="O3563" s="182"/>
      <c r="P3563" s="182"/>
    </row>
    <row r="3564" spans="2:16">
      <c r="B3564" s="181"/>
      <c r="C3564" s="180"/>
      <c r="D3564" s="180"/>
      <c r="E3564" s="182"/>
      <c r="F3564" s="182"/>
      <c r="G3564" s="182"/>
      <c r="H3564" s="182"/>
      <c r="I3564" s="182"/>
      <c r="J3564" s="182"/>
      <c r="K3564" s="182"/>
      <c r="L3564" s="182"/>
      <c r="M3564" s="182"/>
      <c r="N3564" s="182"/>
      <c r="O3564" s="182"/>
      <c r="P3564" s="182"/>
    </row>
    <row r="3565" spans="2:16">
      <c r="B3565" s="181"/>
      <c r="C3565" s="180"/>
      <c r="D3565" s="180"/>
      <c r="E3565" s="182"/>
      <c r="F3565" s="182"/>
      <c r="G3565" s="182"/>
      <c r="H3565" s="182"/>
      <c r="I3565" s="182"/>
      <c r="J3565" s="182"/>
      <c r="K3565" s="182"/>
      <c r="L3565" s="182"/>
      <c r="M3565" s="182"/>
      <c r="N3565" s="182"/>
      <c r="O3565" s="182"/>
      <c r="P3565" s="182"/>
    </row>
    <row r="3566" spans="2:16">
      <c r="B3566" s="181"/>
      <c r="C3566" s="180"/>
      <c r="D3566" s="180"/>
      <c r="E3566" s="182"/>
      <c r="F3566" s="182"/>
      <c r="G3566" s="182"/>
      <c r="H3566" s="182"/>
      <c r="I3566" s="182"/>
      <c r="J3566" s="182"/>
      <c r="K3566" s="182"/>
      <c r="L3566" s="182"/>
      <c r="M3566" s="182"/>
      <c r="N3566" s="182"/>
      <c r="O3566" s="182"/>
      <c r="P3566" s="182"/>
    </row>
    <row r="3567" spans="2:16">
      <c r="B3567" s="181"/>
      <c r="C3567" s="180"/>
      <c r="D3567" s="180"/>
      <c r="E3567" s="182"/>
      <c r="F3567" s="182"/>
      <c r="G3567" s="182"/>
      <c r="H3567" s="182"/>
      <c r="I3567" s="182"/>
      <c r="J3567" s="182"/>
      <c r="K3567" s="182"/>
      <c r="L3567" s="182"/>
      <c r="M3567" s="182"/>
      <c r="N3567" s="182"/>
      <c r="O3567" s="182"/>
      <c r="P3567" s="182"/>
    </row>
    <row r="3568" spans="2:16">
      <c r="B3568" s="181"/>
      <c r="C3568" s="180"/>
      <c r="D3568" s="180"/>
      <c r="E3568" s="182"/>
      <c r="F3568" s="182"/>
      <c r="G3568" s="182"/>
      <c r="H3568" s="182"/>
      <c r="I3568" s="182"/>
      <c r="J3568" s="182"/>
      <c r="K3568" s="182"/>
      <c r="L3568" s="182"/>
      <c r="M3568" s="182"/>
      <c r="N3568" s="182"/>
      <c r="O3568" s="182"/>
      <c r="P3568" s="182"/>
    </row>
    <row r="3569" spans="2:16">
      <c r="B3569" s="181"/>
      <c r="C3569" s="180"/>
      <c r="D3569" s="180"/>
      <c r="E3569" s="182"/>
      <c r="F3569" s="182"/>
      <c r="G3569" s="182"/>
      <c r="H3569" s="182"/>
      <c r="I3569" s="182"/>
      <c r="J3569" s="182"/>
      <c r="K3569" s="182"/>
      <c r="L3569" s="182"/>
      <c r="M3569" s="182"/>
      <c r="N3569" s="182"/>
      <c r="O3569" s="182"/>
      <c r="P3569" s="182"/>
    </row>
    <row r="3570" spans="2:16">
      <c r="B3570" s="181"/>
      <c r="C3570" s="180"/>
      <c r="D3570" s="180"/>
      <c r="E3570" s="182"/>
      <c r="F3570" s="182"/>
      <c r="G3570" s="182"/>
      <c r="H3570" s="182"/>
      <c r="I3570" s="182"/>
      <c r="J3570" s="182"/>
      <c r="K3570" s="182"/>
      <c r="L3570" s="182"/>
      <c r="M3570" s="182"/>
      <c r="N3570" s="182"/>
      <c r="O3570" s="182"/>
      <c r="P3570" s="182"/>
    </row>
    <row r="3571" spans="2:16">
      <c r="B3571" s="181"/>
      <c r="C3571" s="180"/>
      <c r="D3571" s="180"/>
      <c r="E3571" s="182"/>
      <c r="F3571" s="182"/>
      <c r="G3571" s="182"/>
      <c r="H3571" s="182"/>
      <c r="I3571" s="182"/>
      <c r="J3571" s="182"/>
      <c r="K3571" s="182"/>
      <c r="L3571" s="182"/>
      <c r="M3571" s="182"/>
      <c r="N3571" s="182"/>
      <c r="O3571" s="182"/>
      <c r="P3571" s="182"/>
    </row>
    <row r="3572" spans="2:16">
      <c r="B3572" s="181"/>
      <c r="C3572" s="180"/>
      <c r="D3572" s="180"/>
      <c r="E3572" s="182"/>
      <c r="F3572" s="182"/>
      <c r="G3572" s="182"/>
      <c r="H3572" s="182"/>
      <c r="I3572" s="182"/>
      <c r="J3572" s="182"/>
      <c r="K3572" s="182"/>
      <c r="L3572" s="182"/>
      <c r="M3572" s="182"/>
      <c r="N3572" s="182"/>
      <c r="O3572" s="182"/>
      <c r="P3572" s="182"/>
    </row>
    <row r="3573" spans="2:16">
      <c r="B3573" s="181"/>
      <c r="C3573" s="180"/>
      <c r="D3573" s="180"/>
      <c r="E3573" s="182"/>
      <c r="F3573" s="182"/>
      <c r="G3573" s="182"/>
      <c r="H3573" s="182"/>
      <c r="I3573" s="182"/>
      <c r="J3573" s="182"/>
      <c r="K3573" s="182"/>
      <c r="L3573" s="182"/>
      <c r="M3573" s="182"/>
      <c r="N3573" s="182"/>
      <c r="O3573" s="182"/>
      <c r="P3573" s="182"/>
    </row>
    <row r="3574" spans="2:16">
      <c r="B3574" s="181"/>
      <c r="C3574" s="180"/>
      <c r="D3574" s="180"/>
      <c r="E3574" s="182"/>
      <c r="F3574" s="182"/>
      <c r="G3574" s="182"/>
      <c r="H3574" s="182"/>
      <c r="I3574" s="182"/>
      <c r="J3574" s="182"/>
      <c r="K3574" s="182"/>
      <c r="L3574" s="182"/>
      <c r="M3574" s="182"/>
      <c r="N3574" s="182"/>
      <c r="O3574" s="182"/>
      <c r="P3574" s="182"/>
    </row>
    <row r="3575" spans="2:16">
      <c r="B3575" s="181"/>
      <c r="C3575" s="180"/>
      <c r="D3575" s="180"/>
      <c r="E3575" s="182"/>
      <c r="F3575" s="182"/>
      <c r="G3575" s="182"/>
      <c r="H3575" s="182"/>
      <c r="I3575" s="182"/>
      <c r="J3575" s="182"/>
      <c r="K3575" s="182"/>
      <c r="L3575" s="182"/>
      <c r="M3575" s="182"/>
      <c r="N3575" s="182"/>
      <c r="O3575" s="182"/>
      <c r="P3575" s="182"/>
    </row>
    <row r="3576" spans="2:16">
      <c r="B3576" s="181"/>
      <c r="C3576" s="180"/>
      <c r="D3576" s="180"/>
      <c r="E3576" s="182"/>
      <c r="F3576" s="182"/>
      <c r="G3576" s="182"/>
      <c r="H3576" s="182"/>
      <c r="I3576" s="182"/>
      <c r="J3576" s="182"/>
      <c r="K3576" s="182"/>
      <c r="L3576" s="182"/>
      <c r="M3576" s="182"/>
      <c r="N3576" s="182"/>
      <c r="O3576" s="182"/>
      <c r="P3576" s="182"/>
    </row>
    <row r="3577" spans="2:16">
      <c r="B3577" s="181"/>
      <c r="C3577" s="180"/>
      <c r="D3577" s="180"/>
      <c r="E3577" s="182"/>
      <c r="F3577" s="182"/>
      <c r="G3577" s="182"/>
      <c r="H3577" s="182"/>
      <c r="I3577" s="182"/>
      <c r="J3577" s="182"/>
      <c r="K3577" s="182"/>
      <c r="L3577" s="182"/>
      <c r="M3577" s="182"/>
      <c r="N3577" s="182"/>
      <c r="O3577" s="182"/>
      <c r="P3577" s="182"/>
    </row>
    <row r="3578" spans="2:16">
      <c r="B3578" s="181"/>
      <c r="C3578" s="180"/>
      <c r="D3578" s="180"/>
      <c r="E3578" s="182"/>
      <c r="F3578" s="182"/>
      <c r="G3578" s="182"/>
      <c r="H3578" s="182"/>
      <c r="I3578" s="182"/>
      <c r="J3578" s="182"/>
      <c r="K3578" s="182"/>
      <c r="L3578" s="182"/>
      <c r="M3578" s="182"/>
      <c r="N3578" s="182"/>
      <c r="O3578" s="182"/>
      <c r="P3578" s="182"/>
    </row>
    <row r="3579" spans="2:16">
      <c r="B3579" s="181"/>
      <c r="C3579" s="180"/>
      <c r="D3579" s="180"/>
      <c r="E3579" s="182"/>
      <c r="F3579" s="182"/>
      <c r="G3579" s="182"/>
      <c r="H3579" s="182"/>
      <c r="I3579" s="182"/>
      <c r="J3579" s="182"/>
      <c r="K3579" s="182"/>
      <c r="L3579" s="182"/>
      <c r="M3579" s="182"/>
      <c r="N3579" s="182"/>
      <c r="O3579" s="182"/>
      <c r="P3579" s="182"/>
    </row>
    <row r="3580" spans="2:16">
      <c r="B3580" s="181"/>
      <c r="C3580" s="180"/>
      <c r="D3580" s="180"/>
      <c r="E3580" s="182"/>
      <c r="F3580" s="182"/>
      <c r="G3580" s="182"/>
      <c r="H3580" s="182"/>
      <c r="I3580" s="182"/>
      <c r="J3580" s="182"/>
      <c r="K3580" s="182"/>
      <c r="L3580" s="182"/>
      <c r="M3580" s="182"/>
      <c r="N3580" s="182"/>
      <c r="O3580" s="182"/>
      <c r="P3580" s="182"/>
    </row>
    <row r="3581" spans="2:16">
      <c r="B3581" s="181"/>
      <c r="C3581" s="180"/>
      <c r="D3581" s="180"/>
      <c r="E3581" s="182"/>
      <c r="F3581" s="182"/>
      <c r="G3581" s="182"/>
      <c r="H3581" s="182"/>
      <c r="I3581" s="182"/>
      <c r="J3581" s="182"/>
      <c r="K3581" s="182"/>
      <c r="L3581" s="182"/>
      <c r="M3581" s="182"/>
      <c r="N3581" s="182"/>
      <c r="O3581" s="182"/>
      <c r="P3581" s="182"/>
    </row>
    <row r="3582" spans="2:16">
      <c r="B3582" s="181"/>
      <c r="C3582" s="180"/>
      <c r="D3582" s="180"/>
      <c r="E3582" s="182"/>
      <c r="F3582" s="182"/>
      <c r="G3582" s="182"/>
      <c r="H3582" s="182"/>
      <c r="I3582" s="182"/>
      <c r="J3582" s="182"/>
      <c r="K3582" s="182"/>
      <c r="L3582" s="182"/>
      <c r="M3582" s="182"/>
      <c r="N3582" s="182"/>
      <c r="O3582" s="182"/>
      <c r="P3582" s="182"/>
    </row>
    <row r="3583" spans="2:16">
      <c r="B3583" s="181"/>
      <c r="C3583" s="180"/>
      <c r="D3583" s="180"/>
      <c r="E3583" s="182"/>
      <c r="F3583" s="182"/>
      <c r="G3583" s="182"/>
      <c r="H3583" s="182"/>
      <c r="I3583" s="182"/>
      <c r="J3583" s="182"/>
      <c r="K3583" s="182"/>
      <c r="L3583" s="182"/>
      <c r="M3583" s="182"/>
      <c r="N3583" s="182"/>
      <c r="O3583" s="182"/>
      <c r="P3583" s="182"/>
    </row>
    <row r="3584" spans="2:16">
      <c r="B3584" s="181"/>
      <c r="C3584" s="180"/>
      <c r="D3584" s="180"/>
      <c r="E3584" s="182"/>
      <c r="F3584" s="182"/>
      <c r="G3584" s="182"/>
      <c r="H3584" s="182"/>
      <c r="I3584" s="182"/>
      <c r="J3584" s="182"/>
      <c r="K3584" s="182"/>
      <c r="L3584" s="182"/>
      <c r="M3584" s="182"/>
      <c r="N3584" s="182"/>
      <c r="O3584" s="182"/>
      <c r="P3584" s="182"/>
    </row>
    <row r="3585" spans="2:16">
      <c r="B3585" s="181"/>
      <c r="C3585" s="180"/>
      <c r="D3585" s="180"/>
      <c r="E3585" s="182"/>
      <c r="F3585" s="182"/>
      <c r="G3585" s="182"/>
      <c r="H3585" s="182"/>
      <c r="I3585" s="182"/>
      <c r="J3585" s="182"/>
      <c r="K3585" s="182"/>
      <c r="L3585" s="182"/>
      <c r="M3585" s="182"/>
      <c r="N3585" s="182"/>
      <c r="O3585" s="182"/>
      <c r="P3585" s="182"/>
    </row>
    <row r="3586" spans="2:16">
      <c r="B3586" s="181"/>
      <c r="C3586" s="180"/>
      <c r="D3586" s="180"/>
      <c r="E3586" s="182"/>
      <c r="F3586" s="182"/>
      <c r="G3586" s="182"/>
      <c r="H3586" s="182"/>
      <c r="I3586" s="182"/>
      <c r="J3586" s="182"/>
      <c r="K3586" s="182"/>
      <c r="L3586" s="182"/>
      <c r="M3586" s="182"/>
      <c r="N3586" s="182"/>
      <c r="O3586" s="182"/>
      <c r="P3586" s="182"/>
    </row>
    <row r="3587" spans="2:16">
      <c r="B3587" s="181"/>
      <c r="C3587" s="180"/>
      <c r="D3587" s="180"/>
      <c r="E3587" s="182"/>
      <c r="F3587" s="182"/>
      <c r="G3587" s="182"/>
      <c r="H3587" s="182"/>
      <c r="I3587" s="182"/>
      <c r="J3587" s="182"/>
      <c r="K3587" s="182"/>
      <c r="L3587" s="182"/>
      <c r="M3587" s="182"/>
      <c r="N3587" s="182"/>
      <c r="O3587" s="182"/>
      <c r="P3587" s="182"/>
    </row>
    <row r="3588" spans="2:16">
      <c r="B3588" s="181"/>
      <c r="C3588" s="180"/>
      <c r="D3588" s="180"/>
      <c r="E3588" s="182"/>
      <c r="F3588" s="182"/>
      <c r="G3588" s="182"/>
      <c r="H3588" s="182"/>
      <c r="I3588" s="182"/>
      <c r="J3588" s="182"/>
      <c r="K3588" s="182"/>
      <c r="L3588" s="182"/>
      <c r="M3588" s="182"/>
      <c r="N3588" s="182"/>
      <c r="O3588" s="182"/>
      <c r="P3588" s="182"/>
    </row>
    <row r="3589" spans="2:16">
      <c r="B3589" s="181"/>
      <c r="C3589" s="180"/>
      <c r="D3589" s="180"/>
      <c r="E3589" s="182"/>
      <c r="F3589" s="182"/>
      <c r="G3589" s="182"/>
      <c r="H3589" s="182"/>
      <c r="I3589" s="182"/>
      <c r="J3589" s="182"/>
      <c r="K3589" s="182"/>
      <c r="L3589" s="182"/>
      <c r="M3589" s="182"/>
      <c r="N3589" s="182"/>
      <c r="O3589" s="182"/>
      <c r="P3589" s="182"/>
    </row>
    <row r="3590" spans="2:16">
      <c r="B3590" s="181"/>
      <c r="C3590" s="180"/>
      <c r="D3590" s="180"/>
      <c r="E3590" s="182"/>
      <c r="F3590" s="182"/>
      <c r="G3590" s="182"/>
      <c r="H3590" s="182"/>
      <c r="I3590" s="182"/>
      <c r="J3590" s="182"/>
      <c r="K3590" s="182"/>
      <c r="L3590" s="182"/>
      <c r="M3590" s="182"/>
      <c r="N3590" s="182"/>
      <c r="O3590" s="182"/>
      <c r="P3590" s="182"/>
    </row>
    <row r="3591" spans="2:16">
      <c r="B3591" s="181"/>
      <c r="C3591" s="180"/>
      <c r="D3591" s="180"/>
      <c r="E3591" s="182"/>
      <c r="F3591" s="182"/>
      <c r="G3591" s="182"/>
      <c r="H3591" s="182"/>
      <c r="I3591" s="182"/>
      <c r="J3591" s="182"/>
      <c r="K3591" s="182"/>
      <c r="L3591" s="182"/>
      <c r="M3591" s="182"/>
      <c r="N3591" s="182"/>
      <c r="O3591" s="182"/>
      <c r="P3591" s="182"/>
    </row>
    <row r="3592" spans="2:16">
      <c r="B3592" s="181"/>
      <c r="C3592" s="180"/>
      <c r="D3592" s="180"/>
      <c r="E3592" s="182"/>
      <c r="F3592" s="182"/>
      <c r="G3592" s="182"/>
      <c r="H3592" s="182"/>
      <c r="I3592" s="182"/>
      <c r="J3592" s="182"/>
      <c r="K3592" s="182"/>
      <c r="L3592" s="182"/>
      <c r="M3592" s="182"/>
      <c r="N3592" s="182"/>
      <c r="O3592" s="182"/>
      <c r="P3592" s="182"/>
    </row>
    <row r="3593" spans="2:16">
      <c r="B3593" s="181"/>
      <c r="C3593" s="180"/>
      <c r="D3593" s="180"/>
      <c r="E3593" s="182"/>
      <c r="F3593" s="182"/>
      <c r="G3593" s="182"/>
      <c r="H3593" s="182"/>
      <c r="I3593" s="182"/>
      <c r="J3593" s="182"/>
      <c r="K3593" s="182"/>
      <c r="L3593" s="182"/>
      <c r="M3593" s="182"/>
      <c r="N3593" s="182"/>
      <c r="O3593" s="182"/>
      <c r="P3593" s="182"/>
    </row>
    <row r="3594" spans="2:16">
      <c r="B3594" s="181"/>
      <c r="C3594" s="180"/>
      <c r="D3594" s="180"/>
      <c r="E3594" s="182"/>
      <c r="F3594" s="182"/>
      <c r="G3594" s="182"/>
      <c r="H3594" s="182"/>
      <c r="I3594" s="182"/>
      <c r="J3594" s="182"/>
      <c r="K3594" s="182"/>
      <c r="L3594" s="182"/>
      <c r="M3594" s="182"/>
      <c r="N3594" s="182"/>
      <c r="O3594" s="182"/>
      <c r="P3594" s="182"/>
    </row>
    <row r="3595" spans="2:16">
      <c r="B3595" s="181"/>
      <c r="C3595" s="180"/>
      <c r="D3595" s="180"/>
      <c r="E3595" s="182"/>
      <c r="F3595" s="182"/>
      <c r="G3595" s="182"/>
      <c r="H3595" s="182"/>
      <c r="I3595" s="182"/>
      <c r="J3595" s="182"/>
      <c r="K3595" s="182"/>
      <c r="L3595" s="182"/>
      <c r="M3595" s="182"/>
      <c r="N3595" s="182"/>
      <c r="O3595" s="182"/>
      <c r="P3595" s="182"/>
    </row>
    <row r="3596" spans="2:16">
      <c r="B3596" s="181"/>
      <c r="C3596" s="180"/>
      <c r="D3596" s="180"/>
      <c r="E3596" s="182"/>
      <c r="F3596" s="182"/>
      <c r="G3596" s="182"/>
      <c r="H3596" s="182"/>
      <c r="I3596" s="182"/>
      <c r="J3596" s="182"/>
      <c r="K3596" s="182"/>
      <c r="L3596" s="182"/>
      <c r="M3596" s="182"/>
      <c r="N3596" s="182"/>
      <c r="O3596" s="182"/>
      <c r="P3596" s="182"/>
    </row>
    <row r="3597" spans="2:16">
      <c r="B3597" s="181"/>
      <c r="C3597" s="180"/>
      <c r="D3597" s="180"/>
      <c r="E3597" s="182"/>
      <c r="F3597" s="182"/>
      <c r="G3597" s="182"/>
      <c r="H3597" s="182"/>
      <c r="I3597" s="182"/>
      <c r="J3597" s="182"/>
      <c r="K3597" s="182"/>
      <c r="L3597" s="182"/>
      <c r="M3597" s="182"/>
      <c r="N3597" s="182"/>
      <c r="O3597" s="182"/>
      <c r="P3597" s="182"/>
    </row>
    <row r="3598" spans="2:16">
      <c r="B3598" s="181"/>
      <c r="C3598" s="180"/>
      <c r="D3598" s="180"/>
      <c r="E3598" s="182"/>
      <c r="F3598" s="182"/>
      <c r="G3598" s="182"/>
      <c r="H3598" s="182"/>
      <c r="I3598" s="182"/>
      <c r="J3598" s="182"/>
      <c r="K3598" s="182"/>
      <c r="L3598" s="182"/>
      <c r="M3598" s="182"/>
      <c r="N3598" s="182"/>
      <c r="O3598" s="182"/>
      <c r="P3598" s="182"/>
    </row>
    <row r="3599" spans="2:16">
      <c r="B3599" s="181"/>
      <c r="C3599" s="180"/>
      <c r="D3599" s="180"/>
      <c r="E3599" s="182"/>
      <c r="F3599" s="182"/>
      <c r="G3599" s="182"/>
      <c r="H3599" s="182"/>
      <c r="I3599" s="182"/>
      <c r="J3599" s="182"/>
      <c r="K3599" s="182"/>
      <c r="L3599" s="182"/>
      <c r="M3599" s="182"/>
      <c r="N3599" s="182"/>
      <c r="O3599" s="182"/>
      <c r="P3599" s="182"/>
    </row>
    <row r="3600" spans="2:16">
      <c r="B3600" s="181"/>
      <c r="C3600" s="180"/>
      <c r="D3600" s="180"/>
      <c r="E3600" s="182"/>
      <c r="F3600" s="182"/>
      <c r="G3600" s="182"/>
      <c r="H3600" s="182"/>
      <c r="I3600" s="182"/>
      <c r="J3600" s="182"/>
      <c r="K3600" s="182"/>
      <c r="L3600" s="182"/>
      <c r="M3600" s="182"/>
      <c r="N3600" s="182"/>
      <c r="O3600" s="182"/>
      <c r="P3600" s="182"/>
    </row>
    <row r="3601" spans="2:16">
      <c r="B3601" s="181"/>
      <c r="C3601" s="180"/>
      <c r="D3601" s="180"/>
      <c r="E3601" s="182"/>
      <c r="F3601" s="182"/>
      <c r="G3601" s="182"/>
      <c r="H3601" s="182"/>
      <c r="I3601" s="182"/>
      <c r="J3601" s="182"/>
      <c r="K3601" s="182"/>
      <c r="L3601" s="182"/>
      <c r="M3601" s="182"/>
      <c r="N3601" s="182"/>
      <c r="O3601" s="182"/>
      <c r="P3601" s="182"/>
    </row>
    <row r="3602" spans="2:16">
      <c r="B3602" s="181"/>
      <c r="C3602" s="180"/>
      <c r="D3602" s="180"/>
      <c r="E3602" s="182"/>
      <c r="F3602" s="182"/>
      <c r="G3602" s="182"/>
      <c r="H3602" s="182"/>
      <c r="I3602" s="182"/>
      <c r="J3602" s="182"/>
      <c r="K3602" s="182"/>
      <c r="L3602" s="182"/>
      <c r="M3602" s="182"/>
      <c r="N3602" s="182"/>
      <c r="O3602" s="182"/>
      <c r="P3602" s="182"/>
    </row>
    <row r="3603" spans="2:16">
      <c r="B3603" s="181"/>
      <c r="C3603" s="180"/>
      <c r="D3603" s="180"/>
      <c r="E3603" s="182"/>
      <c r="F3603" s="182"/>
      <c r="G3603" s="182"/>
      <c r="H3603" s="182"/>
      <c r="I3603" s="182"/>
      <c r="J3603" s="182"/>
      <c r="K3603" s="182"/>
      <c r="L3603" s="182"/>
      <c r="M3603" s="182"/>
      <c r="N3603" s="182"/>
      <c r="O3603" s="182"/>
      <c r="P3603" s="182"/>
    </row>
    <row r="3604" spans="2:16">
      <c r="B3604" s="181"/>
      <c r="C3604" s="180"/>
      <c r="D3604" s="180"/>
      <c r="E3604" s="182"/>
      <c r="F3604" s="182"/>
      <c r="G3604" s="182"/>
      <c r="H3604" s="182"/>
      <c r="I3604" s="182"/>
      <c r="J3604" s="182"/>
      <c r="K3604" s="182"/>
      <c r="L3604" s="182"/>
      <c r="M3604" s="182"/>
      <c r="N3604" s="182"/>
      <c r="O3604" s="182"/>
      <c r="P3604" s="182"/>
    </row>
    <row r="3605" spans="2:16">
      <c r="B3605" s="181"/>
      <c r="C3605" s="180"/>
      <c r="D3605" s="180"/>
      <c r="E3605" s="182"/>
      <c r="F3605" s="182"/>
      <c r="G3605" s="182"/>
      <c r="H3605" s="182"/>
      <c r="I3605" s="182"/>
      <c r="J3605" s="182"/>
      <c r="K3605" s="182"/>
      <c r="L3605" s="182"/>
      <c r="M3605" s="182"/>
      <c r="N3605" s="182"/>
      <c r="O3605" s="182"/>
      <c r="P3605" s="182"/>
    </row>
    <row r="3606" spans="2:16">
      <c r="B3606" s="181"/>
      <c r="C3606" s="180"/>
      <c r="D3606" s="180"/>
      <c r="E3606" s="182"/>
      <c r="F3606" s="182"/>
      <c r="G3606" s="182"/>
      <c r="H3606" s="182"/>
      <c r="I3606" s="182"/>
      <c r="J3606" s="182"/>
      <c r="K3606" s="182"/>
      <c r="L3606" s="182"/>
      <c r="M3606" s="182"/>
      <c r="N3606" s="182"/>
      <c r="O3606" s="182"/>
      <c r="P3606" s="182"/>
    </row>
    <row r="3607" spans="2:16">
      <c r="B3607" s="181"/>
      <c r="C3607" s="180"/>
      <c r="D3607" s="180"/>
      <c r="E3607" s="182"/>
      <c r="F3607" s="182"/>
      <c r="G3607" s="182"/>
      <c r="H3607" s="182"/>
      <c r="I3607" s="182"/>
      <c r="J3607" s="182"/>
      <c r="K3607" s="182"/>
      <c r="L3607" s="182"/>
      <c r="M3607" s="182"/>
      <c r="N3607" s="182"/>
      <c r="O3607" s="182"/>
      <c r="P3607" s="182"/>
    </row>
    <row r="3608" spans="2:16">
      <c r="B3608" s="181"/>
      <c r="C3608" s="180"/>
      <c r="D3608" s="180"/>
      <c r="E3608" s="182"/>
      <c r="F3608" s="182"/>
      <c r="G3608" s="182"/>
      <c r="H3608" s="182"/>
      <c r="I3608" s="182"/>
      <c r="J3608" s="182"/>
      <c r="K3608" s="182"/>
      <c r="L3608" s="182"/>
      <c r="M3608" s="182"/>
      <c r="N3608" s="182"/>
      <c r="O3608" s="182"/>
      <c r="P3608" s="182"/>
    </row>
    <row r="3609" spans="2:16">
      <c r="B3609" s="181"/>
      <c r="C3609" s="180"/>
      <c r="D3609" s="180"/>
      <c r="E3609" s="182"/>
      <c r="F3609" s="182"/>
      <c r="G3609" s="182"/>
      <c r="H3609" s="182"/>
      <c r="I3609" s="182"/>
      <c r="J3609" s="182"/>
      <c r="K3609" s="182"/>
      <c r="L3609" s="182"/>
      <c r="M3609" s="182"/>
      <c r="N3609" s="182"/>
      <c r="O3609" s="182"/>
      <c r="P3609" s="182"/>
    </row>
    <row r="3610" spans="2:16">
      <c r="B3610" s="181"/>
      <c r="C3610" s="180"/>
      <c r="D3610" s="180"/>
      <c r="E3610" s="182"/>
      <c r="F3610" s="182"/>
      <c r="G3610" s="182"/>
      <c r="H3610" s="182"/>
      <c r="I3610" s="182"/>
      <c r="J3610" s="182"/>
      <c r="K3610" s="182"/>
      <c r="L3610" s="182"/>
      <c r="M3610" s="182"/>
      <c r="N3610" s="182"/>
      <c r="O3610" s="182"/>
      <c r="P3610" s="182"/>
    </row>
    <row r="3611" spans="2:16">
      <c r="B3611" s="181"/>
      <c r="C3611" s="180"/>
      <c r="D3611" s="180"/>
      <c r="E3611" s="182"/>
      <c r="F3611" s="182"/>
      <c r="G3611" s="182"/>
      <c r="H3611" s="182"/>
      <c r="I3611" s="182"/>
      <c r="J3611" s="182"/>
      <c r="K3611" s="182"/>
      <c r="L3611" s="182"/>
      <c r="M3611" s="182"/>
      <c r="N3611" s="182"/>
      <c r="O3611" s="182"/>
      <c r="P3611" s="182"/>
    </row>
    <row r="3612" spans="2:16">
      <c r="B3612" s="181"/>
      <c r="C3612" s="180"/>
      <c r="D3612" s="180"/>
      <c r="E3612" s="182"/>
      <c r="F3612" s="182"/>
      <c r="G3612" s="182"/>
      <c r="H3612" s="182"/>
      <c r="I3612" s="182"/>
      <c r="J3612" s="182"/>
      <c r="K3612" s="182"/>
      <c r="L3612" s="182"/>
      <c r="M3612" s="182"/>
      <c r="N3612" s="182"/>
      <c r="O3612" s="182"/>
      <c r="P3612" s="182"/>
    </row>
    <row r="3613" spans="2:16">
      <c r="B3613" s="181"/>
      <c r="C3613" s="180"/>
      <c r="D3613" s="180"/>
      <c r="E3613" s="182"/>
      <c r="F3613" s="182"/>
      <c r="G3613" s="182"/>
      <c r="H3613" s="182"/>
      <c r="I3613" s="182"/>
      <c r="J3613" s="182"/>
      <c r="K3613" s="182"/>
      <c r="L3613" s="182"/>
      <c r="M3613" s="182"/>
      <c r="N3613" s="182"/>
      <c r="O3613" s="182"/>
      <c r="P3613" s="182"/>
    </row>
    <row r="3614" spans="2:16">
      <c r="B3614" s="181"/>
      <c r="C3614" s="180"/>
      <c r="D3614" s="180"/>
      <c r="E3614" s="182"/>
      <c r="F3614" s="182"/>
      <c r="G3614" s="182"/>
      <c r="H3614" s="182"/>
      <c r="I3614" s="182"/>
      <c r="J3614" s="182"/>
      <c r="K3614" s="182"/>
      <c r="L3614" s="182"/>
      <c r="M3614" s="182"/>
      <c r="N3614" s="182"/>
      <c r="O3614" s="182"/>
      <c r="P3614" s="182"/>
    </row>
    <row r="3615" spans="2:16">
      <c r="B3615" s="181"/>
      <c r="C3615" s="180"/>
      <c r="D3615" s="180"/>
      <c r="E3615" s="182"/>
      <c r="F3615" s="182"/>
      <c r="G3615" s="182"/>
      <c r="H3615" s="182"/>
      <c r="I3615" s="182"/>
      <c r="J3615" s="182"/>
      <c r="K3615" s="182"/>
      <c r="L3615" s="182"/>
      <c r="M3615" s="182"/>
      <c r="N3615" s="182"/>
      <c r="O3615" s="182"/>
      <c r="P3615" s="182"/>
    </row>
    <row r="3616" spans="2:16">
      <c r="B3616" s="181"/>
      <c r="C3616" s="180"/>
      <c r="D3616" s="180"/>
      <c r="E3616" s="182"/>
      <c r="F3616" s="182"/>
      <c r="G3616" s="182"/>
      <c r="H3616" s="182"/>
      <c r="I3616" s="182"/>
      <c r="J3616" s="182"/>
      <c r="K3616" s="182"/>
      <c r="L3616" s="182"/>
      <c r="M3616" s="182"/>
      <c r="N3616" s="182"/>
      <c r="O3616" s="182"/>
      <c r="P3616" s="182"/>
    </row>
    <row r="3617" spans="2:16">
      <c r="B3617" s="181"/>
      <c r="C3617" s="180"/>
      <c r="D3617" s="180"/>
      <c r="E3617" s="182"/>
      <c r="F3617" s="182"/>
      <c r="G3617" s="182"/>
      <c r="H3617" s="182"/>
      <c r="I3617" s="182"/>
      <c r="J3617" s="182"/>
      <c r="K3617" s="182"/>
      <c r="L3617" s="182"/>
      <c r="M3617" s="182"/>
      <c r="N3617" s="182"/>
      <c r="O3617" s="182"/>
      <c r="P3617" s="182"/>
    </row>
    <row r="3618" spans="2:16">
      <c r="B3618" s="181"/>
      <c r="C3618" s="180"/>
      <c r="D3618" s="180"/>
      <c r="E3618" s="182"/>
      <c r="F3618" s="182"/>
      <c r="G3618" s="182"/>
      <c r="H3618" s="182"/>
      <c r="I3618" s="182"/>
      <c r="J3618" s="182"/>
      <c r="K3618" s="182"/>
      <c r="L3618" s="182"/>
      <c r="M3618" s="182"/>
      <c r="N3618" s="182"/>
      <c r="O3618" s="182"/>
      <c r="P3618" s="182"/>
    </row>
    <row r="3619" spans="2:16">
      <c r="B3619" s="181"/>
      <c r="C3619" s="180"/>
      <c r="D3619" s="180"/>
      <c r="E3619" s="182"/>
      <c r="F3619" s="182"/>
      <c r="G3619" s="182"/>
      <c r="H3619" s="182"/>
      <c r="I3619" s="182"/>
      <c r="J3619" s="182"/>
      <c r="K3619" s="182"/>
      <c r="L3619" s="182"/>
      <c r="M3619" s="182"/>
      <c r="N3619" s="182"/>
      <c r="O3619" s="182"/>
      <c r="P3619" s="182"/>
    </row>
    <row r="3620" spans="2:16">
      <c r="B3620" s="181"/>
      <c r="C3620" s="180"/>
      <c r="D3620" s="180"/>
      <c r="E3620" s="182"/>
      <c r="F3620" s="182"/>
      <c r="G3620" s="182"/>
      <c r="H3620" s="182"/>
      <c r="I3620" s="182"/>
      <c r="J3620" s="182"/>
      <c r="K3620" s="182"/>
      <c r="L3620" s="182"/>
      <c r="M3620" s="182"/>
      <c r="N3620" s="182"/>
      <c r="O3620" s="182"/>
      <c r="P3620" s="182"/>
    </row>
    <row r="3621" spans="2:16">
      <c r="B3621" s="181"/>
      <c r="C3621" s="180"/>
      <c r="D3621" s="180"/>
      <c r="E3621" s="182"/>
      <c r="F3621" s="182"/>
      <c r="G3621" s="182"/>
      <c r="H3621" s="182"/>
      <c r="I3621" s="182"/>
      <c r="J3621" s="182"/>
      <c r="K3621" s="182"/>
      <c r="L3621" s="182"/>
      <c r="M3621" s="182"/>
      <c r="N3621" s="182"/>
      <c r="O3621" s="182"/>
      <c r="P3621" s="182"/>
    </row>
    <row r="3622" spans="2:16">
      <c r="B3622" s="181"/>
      <c r="C3622" s="180"/>
      <c r="D3622" s="180"/>
      <c r="E3622" s="182"/>
      <c r="F3622" s="182"/>
      <c r="G3622" s="182"/>
      <c r="H3622" s="182"/>
      <c r="I3622" s="182"/>
      <c r="J3622" s="182"/>
      <c r="K3622" s="182"/>
      <c r="L3622" s="182"/>
      <c r="M3622" s="182"/>
      <c r="N3622" s="182"/>
      <c r="O3622" s="182"/>
      <c r="P3622" s="182"/>
    </row>
    <row r="3623" spans="2:16">
      <c r="B3623" s="181"/>
      <c r="C3623" s="180"/>
      <c r="D3623" s="180"/>
      <c r="E3623" s="182"/>
      <c r="F3623" s="182"/>
      <c r="G3623" s="182"/>
      <c r="H3623" s="182"/>
      <c r="I3623" s="182"/>
      <c r="J3623" s="182"/>
      <c r="K3623" s="182"/>
      <c r="L3623" s="182"/>
      <c r="M3623" s="182"/>
      <c r="N3623" s="182"/>
      <c r="O3623" s="182"/>
      <c r="P3623" s="182"/>
    </row>
    <row r="3624" spans="2:16">
      <c r="B3624" s="181"/>
      <c r="C3624" s="180"/>
      <c r="D3624" s="180"/>
      <c r="E3624" s="182"/>
      <c r="F3624" s="182"/>
      <c r="G3624" s="182"/>
      <c r="H3624" s="182"/>
      <c r="I3624" s="182"/>
      <c r="J3624" s="182"/>
      <c r="K3624" s="182"/>
      <c r="L3624" s="182"/>
      <c r="M3624" s="182"/>
      <c r="N3624" s="182"/>
      <c r="O3624" s="182"/>
      <c r="P3624" s="182"/>
    </row>
    <row r="3625" spans="2:16">
      <c r="B3625" s="181"/>
      <c r="C3625" s="180"/>
      <c r="D3625" s="180"/>
      <c r="E3625" s="182"/>
      <c r="F3625" s="182"/>
      <c r="G3625" s="182"/>
      <c r="H3625" s="182"/>
      <c r="I3625" s="182"/>
      <c r="J3625" s="182"/>
      <c r="K3625" s="182"/>
      <c r="L3625" s="182"/>
      <c r="M3625" s="182"/>
      <c r="N3625" s="182"/>
      <c r="O3625" s="182"/>
      <c r="P3625" s="182"/>
    </row>
    <row r="3626" spans="2:16">
      <c r="B3626" s="181"/>
      <c r="C3626" s="180"/>
      <c r="D3626" s="180"/>
      <c r="E3626" s="182"/>
      <c r="F3626" s="182"/>
      <c r="G3626" s="182"/>
      <c r="H3626" s="182"/>
      <c r="I3626" s="182"/>
      <c r="J3626" s="182"/>
      <c r="K3626" s="182"/>
      <c r="L3626" s="182"/>
      <c r="M3626" s="182"/>
      <c r="N3626" s="182"/>
      <c r="O3626" s="182"/>
      <c r="P3626" s="182"/>
    </row>
    <row r="3627" spans="2:16">
      <c r="B3627" s="181"/>
      <c r="C3627" s="180"/>
      <c r="D3627" s="180"/>
      <c r="E3627" s="182"/>
      <c r="F3627" s="182"/>
      <c r="G3627" s="182"/>
      <c r="H3627" s="182"/>
      <c r="I3627" s="182"/>
      <c r="J3627" s="182"/>
      <c r="K3627" s="182"/>
      <c r="L3627" s="182"/>
      <c r="M3627" s="182"/>
      <c r="N3627" s="182"/>
      <c r="O3627" s="182"/>
      <c r="P3627" s="182"/>
    </row>
    <row r="3628" spans="2:16">
      <c r="B3628" s="181"/>
      <c r="C3628" s="180"/>
      <c r="D3628" s="180"/>
      <c r="E3628" s="182"/>
      <c r="F3628" s="182"/>
      <c r="G3628" s="182"/>
      <c r="H3628" s="182"/>
      <c r="I3628" s="182"/>
      <c r="J3628" s="182"/>
      <c r="K3628" s="182"/>
      <c r="L3628" s="182"/>
      <c r="M3628" s="182"/>
      <c r="N3628" s="182"/>
      <c r="O3628" s="182"/>
      <c r="P3628" s="182"/>
    </row>
    <row r="3629" spans="2:16">
      <c r="B3629" s="181"/>
      <c r="C3629" s="180"/>
      <c r="D3629" s="180"/>
      <c r="E3629" s="182"/>
      <c r="F3629" s="182"/>
      <c r="G3629" s="182"/>
      <c r="H3629" s="182"/>
      <c r="I3629" s="182"/>
      <c r="J3629" s="182"/>
      <c r="K3629" s="182"/>
      <c r="L3629" s="182"/>
      <c r="M3629" s="182"/>
      <c r="N3629" s="182"/>
      <c r="O3629" s="182"/>
      <c r="P3629" s="182"/>
    </row>
    <row r="3630" spans="2:16">
      <c r="B3630" s="181"/>
      <c r="C3630" s="180"/>
      <c r="D3630" s="180"/>
      <c r="E3630" s="182"/>
      <c r="F3630" s="182"/>
      <c r="G3630" s="182"/>
      <c r="H3630" s="182"/>
      <c r="I3630" s="182"/>
      <c r="J3630" s="182"/>
      <c r="K3630" s="182"/>
      <c r="L3630" s="182"/>
      <c r="M3630" s="182"/>
      <c r="N3630" s="182"/>
      <c r="O3630" s="182"/>
      <c r="P3630" s="182"/>
    </row>
    <row r="3631" spans="2:16">
      <c r="B3631" s="181"/>
      <c r="C3631" s="180"/>
      <c r="D3631" s="180"/>
      <c r="E3631" s="182"/>
      <c r="F3631" s="182"/>
      <c r="G3631" s="182"/>
      <c r="H3631" s="182"/>
      <c r="I3631" s="182"/>
      <c r="J3631" s="182"/>
      <c r="K3631" s="182"/>
      <c r="L3631" s="182"/>
      <c r="M3631" s="182"/>
      <c r="N3631" s="182"/>
      <c r="O3631" s="182"/>
      <c r="P3631" s="182"/>
    </row>
    <row r="3632" spans="2:16">
      <c r="B3632" s="181"/>
      <c r="C3632" s="180"/>
      <c r="D3632" s="180"/>
      <c r="E3632" s="182"/>
      <c r="F3632" s="182"/>
      <c r="G3632" s="182"/>
      <c r="H3632" s="182"/>
      <c r="I3632" s="182"/>
      <c r="J3632" s="182"/>
      <c r="K3632" s="182"/>
      <c r="L3632" s="182"/>
      <c r="M3632" s="182"/>
      <c r="N3632" s="182"/>
      <c r="O3632" s="182"/>
      <c r="P3632" s="182"/>
    </row>
    <row r="3633" spans="2:16">
      <c r="B3633" s="181"/>
      <c r="C3633" s="180"/>
      <c r="D3633" s="180"/>
      <c r="E3633" s="182"/>
      <c r="F3633" s="182"/>
      <c r="G3633" s="182"/>
      <c r="H3633" s="182"/>
      <c r="I3633" s="182"/>
      <c r="J3633" s="182"/>
      <c r="K3633" s="182"/>
      <c r="L3633" s="182"/>
      <c r="M3633" s="182"/>
      <c r="N3633" s="182"/>
      <c r="O3633" s="182"/>
      <c r="P3633" s="182"/>
    </row>
    <row r="3634" spans="2:16">
      <c r="B3634" s="181"/>
      <c r="C3634" s="180"/>
      <c r="D3634" s="180"/>
      <c r="E3634" s="182"/>
      <c r="F3634" s="182"/>
      <c r="G3634" s="182"/>
      <c r="H3634" s="182"/>
      <c r="I3634" s="182"/>
      <c r="J3634" s="182"/>
      <c r="K3634" s="182"/>
      <c r="L3634" s="182"/>
      <c r="M3634" s="182"/>
      <c r="N3634" s="182"/>
      <c r="O3634" s="182"/>
      <c r="P3634" s="182"/>
    </row>
    <row r="3635" spans="2:16">
      <c r="B3635" s="181"/>
      <c r="C3635" s="180"/>
      <c r="D3635" s="180"/>
      <c r="E3635" s="182"/>
      <c r="F3635" s="182"/>
      <c r="G3635" s="182"/>
      <c r="H3635" s="182"/>
      <c r="I3635" s="182"/>
      <c r="J3635" s="182"/>
      <c r="K3635" s="182"/>
      <c r="L3635" s="182"/>
      <c r="M3635" s="182"/>
      <c r="N3635" s="182"/>
      <c r="O3635" s="182"/>
      <c r="P3635" s="182"/>
    </row>
    <row r="3636" spans="2:16">
      <c r="B3636" s="181"/>
      <c r="C3636" s="180"/>
      <c r="D3636" s="180"/>
      <c r="E3636" s="182"/>
      <c r="F3636" s="182"/>
      <c r="G3636" s="182"/>
      <c r="H3636" s="182"/>
      <c r="I3636" s="182"/>
      <c r="J3636" s="182"/>
      <c r="K3636" s="182"/>
      <c r="L3636" s="182"/>
      <c r="M3636" s="182"/>
      <c r="N3636" s="182"/>
      <c r="O3636" s="182"/>
      <c r="P3636" s="182"/>
    </row>
    <row r="3637" spans="2:16">
      <c r="B3637" s="181"/>
      <c r="C3637" s="180"/>
      <c r="D3637" s="180"/>
      <c r="E3637" s="182"/>
      <c r="F3637" s="182"/>
      <c r="G3637" s="182"/>
      <c r="H3637" s="182"/>
      <c r="I3637" s="182"/>
      <c r="J3637" s="182"/>
      <c r="K3637" s="182"/>
      <c r="L3637" s="182"/>
      <c r="M3637" s="182"/>
      <c r="N3637" s="182"/>
      <c r="O3637" s="182"/>
      <c r="P3637" s="182"/>
    </row>
    <row r="3638" spans="2:16">
      <c r="B3638" s="181"/>
      <c r="C3638" s="180"/>
      <c r="D3638" s="180"/>
      <c r="E3638" s="182"/>
      <c r="F3638" s="182"/>
      <c r="G3638" s="182"/>
      <c r="H3638" s="182"/>
      <c r="I3638" s="182"/>
      <c r="J3638" s="182"/>
      <c r="K3638" s="182"/>
      <c r="L3638" s="182"/>
      <c r="M3638" s="182"/>
      <c r="N3638" s="182"/>
      <c r="O3638" s="182"/>
      <c r="P3638" s="182"/>
    </row>
    <row r="3639" spans="2:16">
      <c r="B3639" s="181"/>
      <c r="C3639" s="180"/>
      <c r="D3639" s="180"/>
      <c r="E3639" s="182"/>
      <c r="F3639" s="182"/>
      <c r="G3639" s="182"/>
      <c r="H3639" s="182"/>
      <c r="I3639" s="182"/>
      <c r="J3639" s="182"/>
      <c r="K3639" s="182"/>
      <c r="L3639" s="182"/>
      <c r="M3639" s="182"/>
      <c r="N3639" s="182"/>
      <c r="O3639" s="182"/>
      <c r="P3639" s="182"/>
    </row>
    <row r="3640" spans="2:16">
      <c r="B3640" s="181"/>
      <c r="C3640" s="180"/>
      <c r="D3640" s="180"/>
      <c r="E3640" s="182"/>
      <c r="F3640" s="182"/>
      <c r="G3640" s="182"/>
      <c r="H3640" s="182"/>
      <c r="I3640" s="182"/>
      <c r="J3640" s="182"/>
      <c r="K3640" s="182"/>
      <c r="L3640" s="182"/>
      <c r="M3640" s="182"/>
      <c r="N3640" s="182"/>
      <c r="O3640" s="182"/>
      <c r="P3640" s="182"/>
    </row>
    <row r="3641" spans="2:16">
      <c r="B3641" s="181"/>
      <c r="C3641" s="180"/>
      <c r="D3641" s="180"/>
      <c r="E3641" s="182"/>
      <c r="F3641" s="182"/>
      <c r="G3641" s="182"/>
      <c r="H3641" s="182"/>
      <c r="I3641" s="182"/>
      <c r="J3641" s="182"/>
      <c r="K3641" s="182"/>
      <c r="L3641" s="182"/>
      <c r="M3641" s="182"/>
      <c r="N3641" s="182"/>
      <c r="O3641" s="182"/>
      <c r="P3641" s="182"/>
    </row>
    <row r="3642" spans="2:16">
      <c r="B3642" s="181"/>
      <c r="C3642" s="180"/>
      <c r="D3642" s="180"/>
      <c r="E3642" s="182"/>
      <c r="F3642" s="182"/>
      <c r="G3642" s="182"/>
      <c r="H3642" s="182"/>
      <c r="I3642" s="182"/>
      <c r="J3642" s="182"/>
      <c r="K3642" s="182"/>
      <c r="L3642" s="182"/>
      <c r="M3642" s="182"/>
      <c r="N3642" s="182"/>
      <c r="O3642" s="182"/>
      <c r="P3642" s="182"/>
    </row>
    <row r="3643" spans="2:16">
      <c r="B3643" s="181"/>
      <c r="C3643" s="180"/>
      <c r="D3643" s="180"/>
      <c r="E3643" s="182"/>
      <c r="F3643" s="182"/>
      <c r="G3643" s="182"/>
      <c r="H3643" s="182"/>
      <c r="I3643" s="182"/>
      <c r="J3643" s="182"/>
      <c r="K3643" s="182"/>
      <c r="L3643" s="182"/>
      <c r="M3643" s="182"/>
      <c r="N3643" s="182"/>
      <c r="O3643" s="182"/>
      <c r="P3643" s="182"/>
    </row>
    <row r="3644" spans="2:16">
      <c r="B3644" s="181"/>
      <c r="C3644" s="180"/>
      <c r="D3644" s="180"/>
      <c r="E3644" s="182"/>
      <c r="F3644" s="182"/>
      <c r="G3644" s="182"/>
      <c r="H3644" s="182"/>
      <c r="I3644" s="182"/>
      <c r="J3644" s="182"/>
      <c r="K3644" s="182"/>
      <c r="L3644" s="182"/>
      <c r="M3644" s="182"/>
      <c r="N3644" s="182"/>
      <c r="O3644" s="182"/>
      <c r="P3644" s="182"/>
    </row>
    <row r="3645" spans="2:16">
      <c r="B3645" s="181"/>
      <c r="C3645" s="180"/>
      <c r="D3645" s="180"/>
      <c r="E3645" s="182"/>
      <c r="F3645" s="182"/>
      <c r="G3645" s="182"/>
      <c r="H3645" s="182"/>
      <c r="I3645" s="182"/>
      <c r="J3645" s="182"/>
      <c r="K3645" s="182"/>
      <c r="L3645" s="182"/>
      <c r="M3645" s="182"/>
      <c r="N3645" s="182"/>
      <c r="O3645" s="182"/>
      <c r="P3645" s="182"/>
    </row>
    <row r="3646" spans="2:16">
      <c r="B3646" s="181"/>
      <c r="C3646" s="180"/>
      <c r="D3646" s="180"/>
      <c r="E3646" s="182"/>
      <c r="F3646" s="182"/>
      <c r="G3646" s="182"/>
      <c r="H3646" s="182"/>
      <c r="I3646" s="182"/>
      <c r="J3646" s="182"/>
      <c r="K3646" s="182"/>
      <c r="L3646" s="182"/>
      <c r="M3646" s="182"/>
      <c r="N3646" s="182"/>
      <c r="O3646" s="182"/>
      <c r="P3646" s="182"/>
    </row>
    <row r="3647" spans="2:16">
      <c r="B3647" s="181"/>
      <c r="C3647" s="180"/>
      <c r="D3647" s="180"/>
      <c r="E3647" s="182"/>
      <c r="F3647" s="182"/>
      <c r="G3647" s="182"/>
      <c r="H3647" s="182"/>
      <c r="I3647" s="182"/>
      <c r="J3647" s="182"/>
      <c r="K3647" s="182"/>
      <c r="L3647" s="182"/>
      <c r="M3647" s="182"/>
      <c r="N3647" s="182"/>
      <c r="O3647" s="182"/>
      <c r="P3647" s="182"/>
    </row>
    <row r="3648" spans="2:16">
      <c r="B3648" s="181"/>
      <c r="C3648" s="180"/>
      <c r="D3648" s="180"/>
      <c r="E3648" s="182"/>
      <c r="F3648" s="182"/>
      <c r="G3648" s="182"/>
      <c r="H3648" s="182"/>
      <c r="I3648" s="182"/>
      <c r="J3648" s="182"/>
      <c r="K3648" s="182"/>
      <c r="L3648" s="182"/>
      <c r="M3648" s="182"/>
      <c r="N3648" s="182"/>
      <c r="O3648" s="182"/>
      <c r="P3648" s="182"/>
    </row>
    <row r="3649" spans="2:16">
      <c r="B3649" s="181"/>
      <c r="C3649" s="180"/>
      <c r="D3649" s="180"/>
      <c r="E3649" s="182"/>
      <c r="F3649" s="182"/>
      <c r="G3649" s="182"/>
      <c r="H3649" s="182"/>
      <c r="I3649" s="182"/>
      <c r="J3649" s="182"/>
      <c r="K3649" s="182"/>
      <c r="L3649" s="182"/>
      <c r="M3649" s="182"/>
      <c r="N3649" s="182"/>
      <c r="O3649" s="182"/>
      <c r="P3649" s="182"/>
    </row>
    <row r="3650" spans="2:16">
      <c r="B3650" s="181"/>
      <c r="C3650" s="180"/>
      <c r="D3650" s="180"/>
      <c r="E3650" s="182"/>
      <c r="F3650" s="182"/>
      <c r="G3650" s="182"/>
      <c r="H3650" s="182"/>
      <c r="I3650" s="182"/>
      <c r="J3650" s="182"/>
      <c r="K3650" s="182"/>
      <c r="L3650" s="182"/>
      <c r="M3650" s="182"/>
      <c r="N3650" s="182"/>
      <c r="O3650" s="182"/>
      <c r="P3650" s="182"/>
    </row>
    <row r="3651" spans="2:16">
      <c r="B3651" s="181"/>
      <c r="C3651" s="180"/>
      <c r="D3651" s="180"/>
      <c r="E3651" s="182"/>
      <c r="F3651" s="182"/>
      <c r="G3651" s="182"/>
      <c r="H3651" s="182"/>
      <c r="I3651" s="182"/>
      <c r="J3651" s="182"/>
      <c r="K3651" s="182"/>
      <c r="L3651" s="182"/>
      <c r="M3651" s="182"/>
      <c r="N3651" s="182"/>
      <c r="O3651" s="182"/>
      <c r="P3651" s="182"/>
    </row>
    <row r="3652" spans="2:16">
      <c r="B3652" s="181"/>
      <c r="C3652" s="180"/>
      <c r="D3652" s="180"/>
      <c r="E3652" s="182"/>
      <c r="F3652" s="182"/>
      <c r="G3652" s="182"/>
      <c r="H3652" s="182"/>
      <c r="I3652" s="182"/>
      <c r="J3652" s="182"/>
      <c r="K3652" s="182"/>
      <c r="L3652" s="182"/>
      <c r="M3652" s="182"/>
      <c r="N3652" s="182"/>
      <c r="O3652" s="182"/>
      <c r="P3652" s="182"/>
    </row>
    <row r="3653" spans="2:16">
      <c r="B3653" s="181"/>
      <c r="C3653" s="180"/>
      <c r="D3653" s="180"/>
      <c r="E3653" s="182"/>
      <c r="F3653" s="182"/>
      <c r="G3653" s="182"/>
      <c r="H3653" s="182"/>
      <c r="I3653" s="182"/>
      <c r="J3653" s="182"/>
      <c r="K3653" s="182"/>
      <c r="L3653" s="182"/>
      <c r="M3653" s="182"/>
      <c r="N3653" s="182"/>
      <c r="O3653" s="182"/>
      <c r="P3653" s="182"/>
    </row>
    <row r="3654" spans="2:16">
      <c r="B3654" s="181"/>
      <c r="C3654" s="180"/>
      <c r="D3654" s="180"/>
      <c r="E3654" s="182"/>
      <c r="F3654" s="182"/>
      <c r="G3654" s="182"/>
      <c r="H3654" s="182"/>
      <c r="I3654" s="182"/>
      <c r="J3654" s="182"/>
      <c r="K3654" s="182"/>
      <c r="L3654" s="182"/>
      <c r="M3654" s="182"/>
      <c r="N3654" s="182"/>
      <c r="O3654" s="182"/>
      <c r="P3654" s="182"/>
    </row>
    <row r="3655" spans="2:16">
      <c r="B3655" s="181"/>
      <c r="C3655" s="180"/>
      <c r="D3655" s="180"/>
      <c r="E3655" s="182"/>
      <c r="F3655" s="182"/>
      <c r="G3655" s="182"/>
      <c r="H3655" s="182"/>
      <c r="I3655" s="182"/>
      <c r="J3655" s="182"/>
      <c r="K3655" s="182"/>
      <c r="L3655" s="182"/>
      <c r="M3655" s="182"/>
      <c r="N3655" s="182"/>
      <c r="O3655" s="182"/>
      <c r="P3655" s="182"/>
    </row>
    <row r="3656" spans="2:16">
      <c r="B3656" s="181"/>
      <c r="C3656" s="180"/>
      <c r="D3656" s="180"/>
      <c r="E3656" s="182"/>
      <c r="F3656" s="182"/>
      <c r="G3656" s="182"/>
      <c r="H3656" s="182"/>
      <c r="I3656" s="182"/>
      <c r="J3656" s="182"/>
      <c r="K3656" s="182"/>
      <c r="L3656" s="182"/>
      <c r="M3656" s="182"/>
      <c r="N3656" s="182"/>
      <c r="O3656" s="182"/>
      <c r="P3656" s="182"/>
    </row>
    <row r="3657" spans="2:16">
      <c r="B3657" s="181"/>
      <c r="C3657" s="180"/>
      <c r="D3657" s="180"/>
      <c r="E3657" s="182"/>
      <c r="F3657" s="182"/>
      <c r="G3657" s="182"/>
      <c r="H3657" s="182"/>
      <c r="I3657" s="182"/>
      <c r="J3657" s="182"/>
      <c r="K3657" s="182"/>
      <c r="L3657" s="182"/>
      <c r="M3657" s="182"/>
      <c r="N3657" s="182"/>
      <c r="O3657" s="182"/>
      <c r="P3657" s="182"/>
    </row>
    <row r="3658" spans="2:16">
      <c r="B3658" s="181"/>
      <c r="C3658" s="180"/>
      <c r="D3658" s="180"/>
      <c r="E3658" s="182"/>
      <c r="F3658" s="182"/>
      <c r="G3658" s="182"/>
      <c r="H3658" s="182"/>
      <c r="I3658" s="182"/>
      <c r="J3658" s="182"/>
      <c r="K3658" s="182"/>
      <c r="L3658" s="182"/>
      <c r="M3658" s="182"/>
      <c r="N3658" s="182"/>
      <c r="O3658" s="182"/>
      <c r="P3658" s="182"/>
    </row>
    <row r="3659" spans="2:16">
      <c r="B3659" s="181"/>
      <c r="C3659" s="180"/>
      <c r="D3659" s="180"/>
      <c r="E3659" s="182"/>
      <c r="F3659" s="182"/>
      <c r="G3659" s="182"/>
      <c r="H3659" s="182"/>
      <c r="I3659" s="182"/>
      <c r="J3659" s="182"/>
      <c r="K3659" s="182"/>
      <c r="L3659" s="182"/>
      <c r="M3659" s="182"/>
      <c r="N3659" s="182"/>
      <c r="O3659" s="182"/>
      <c r="P3659" s="182"/>
    </row>
    <row r="3660" spans="2:16">
      <c r="B3660" s="181"/>
      <c r="C3660" s="180"/>
      <c r="D3660" s="180"/>
      <c r="E3660" s="182"/>
      <c r="F3660" s="182"/>
      <c r="G3660" s="182"/>
      <c r="H3660" s="182"/>
      <c r="I3660" s="182"/>
      <c r="J3660" s="182"/>
      <c r="K3660" s="182"/>
      <c r="L3660" s="182"/>
      <c r="M3660" s="182"/>
      <c r="N3660" s="182"/>
      <c r="O3660" s="182"/>
      <c r="P3660" s="182"/>
    </row>
    <row r="3661" spans="2:16">
      <c r="B3661" s="181"/>
      <c r="C3661" s="180"/>
      <c r="D3661" s="180"/>
      <c r="E3661" s="182"/>
      <c r="F3661" s="182"/>
      <c r="G3661" s="182"/>
      <c r="H3661" s="182"/>
      <c r="I3661" s="182"/>
      <c r="J3661" s="182"/>
      <c r="K3661" s="182"/>
      <c r="L3661" s="182"/>
      <c r="M3661" s="182"/>
      <c r="N3661" s="182"/>
      <c r="O3661" s="182"/>
      <c r="P3661" s="182"/>
    </row>
    <row r="3662" spans="2:16">
      <c r="B3662" s="181"/>
      <c r="C3662" s="180"/>
      <c r="D3662" s="180"/>
      <c r="E3662" s="182"/>
      <c r="F3662" s="182"/>
      <c r="G3662" s="182"/>
      <c r="H3662" s="182"/>
      <c r="I3662" s="182"/>
      <c r="J3662" s="182"/>
      <c r="K3662" s="182"/>
      <c r="L3662" s="182"/>
      <c r="M3662" s="182"/>
      <c r="N3662" s="182"/>
      <c r="O3662" s="182"/>
      <c r="P3662" s="182"/>
    </row>
    <row r="3663" spans="2:16">
      <c r="B3663" s="181"/>
      <c r="C3663" s="180"/>
      <c r="D3663" s="180"/>
      <c r="E3663" s="182"/>
      <c r="F3663" s="182"/>
      <c r="G3663" s="182"/>
      <c r="H3663" s="182"/>
      <c r="I3663" s="182"/>
      <c r="J3663" s="182"/>
      <c r="K3663" s="182"/>
      <c r="L3663" s="182"/>
      <c r="M3663" s="182"/>
      <c r="N3663" s="182"/>
      <c r="O3663" s="182"/>
      <c r="P3663" s="182"/>
    </row>
    <row r="3664" spans="2:16">
      <c r="B3664" s="181"/>
      <c r="C3664" s="180"/>
      <c r="D3664" s="180"/>
      <c r="E3664" s="182"/>
      <c r="F3664" s="182"/>
      <c r="G3664" s="182"/>
      <c r="H3664" s="182"/>
      <c r="I3664" s="182"/>
      <c r="J3664" s="182"/>
      <c r="K3664" s="182"/>
      <c r="L3664" s="182"/>
      <c r="M3664" s="182"/>
      <c r="N3664" s="182"/>
      <c r="O3664" s="182"/>
      <c r="P3664" s="182"/>
    </row>
    <row r="3665" spans="2:16">
      <c r="B3665" s="181"/>
      <c r="C3665" s="180"/>
      <c r="D3665" s="180"/>
      <c r="E3665" s="182"/>
      <c r="F3665" s="182"/>
      <c r="G3665" s="182"/>
      <c r="H3665" s="182"/>
      <c r="I3665" s="182"/>
      <c r="J3665" s="182"/>
      <c r="K3665" s="182"/>
      <c r="L3665" s="182"/>
      <c r="M3665" s="182"/>
      <c r="N3665" s="182"/>
      <c r="O3665" s="182"/>
      <c r="P3665" s="182"/>
    </row>
    <row r="3666" spans="2:16">
      <c r="B3666" s="181"/>
      <c r="C3666" s="180"/>
      <c r="D3666" s="180"/>
      <c r="E3666" s="182"/>
      <c r="F3666" s="182"/>
      <c r="G3666" s="182"/>
      <c r="H3666" s="182"/>
      <c r="I3666" s="182"/>
      <c r="J3666" s="182"/>
      <c r="K3666" s="182"/>
      <c r="L3666" s="182"/>
      <c r="M3666" s="182"/>
      <c r="N3666" s="182"/>
      <c r="O3666" s="182"/>
      <c r="P3666" s="182"/>
    </row>
    <row r="3667" spans="2:16">
      <c r="B3667" s="181"/>
      <c r="C3667" s="180"/>
      <c r="D3667" s="180"/>
      <c r="E3667" s="182"/>
      <c r="F3667" s="182"/>
      <c r="G3667" s="182"/>
      <c r="H3667" s="182"/>
      <c r="I3667" s="182"/>
      <c r="J3667" s="182"/>
      <c r="K3667" s="182"/>
      <c r="L3667" s="182"/>
      <c r="M3667" s="182"/>
      <c r="N3667" s="182"/>
      <c r="O3667" s="182"/>
      <c r="P3667" s="182"/>
    </row>
    <row r="3668" spans="2:16">
      <c r="B3668" s="181"/>
      <c r="C3668" s="180"/>
      <c r="D3668" s="180"/>
      <c r="E3668" s="182"/>
      <c r="F3668" s="182"/>
      <c r="G3668" s="182"/>
      <c r="H3668" s="182"/>
      <c r="I3668" s="182"/>
      <c r="J3668" s="182"/>
      <c r="K3668" s="182"/>
      <c r="L3668" s="182"/>
      <c r="M3668" s="182"/>
      <c r="N3668" s="182"/>
      <c r="O3668" s="182"/>
      <c r="P3668" s="182"/>
    </row>
    <row r="3669" spans="2:16">
      <c r="B3669" s="181"/>
      <c r="C3669" s="180"/>
      <c r="D3669" s="180"/>
      <c r="E3669" s="182"/>
      <c r="F3669" s="182"/>
      <c r="G3669" s="182"/>
      <c r="H3669" s="182"/>
      <c r="I3669" s="182"/>
      <c r="J3669" s="182"/>
      <c r="K3669" s="182"/>
      <c r="L3669" s="182"/>
      <c r="M3669" s="182"/>
      <c r="N3669" s="182"/>
      <c r="O3669" s="182"/>
      <c r="P3669" s="182"/>
    </row>
    <row r="3670" spans="2:16">
      <c r="B3670" s="181"/>
      <c r="C3670" s="180"/>
      <c r="D3670" s="180"/>
      <c r="E3670" s="182"/>
      <c r="F3670" s="182"/>
      <c r="G3670" s="182"/>
      <c r="H3670" s="182"/>
      <c r="I3670" s="182"/>
      <c r="J3670" s="182"/>
      <c r="K3670" s="182"/>
      <c r="L3670" s="182"/>
      <c r="M3670" s="182"/>
      <c r="N3670" s="182"/>
      <c r="O3670" s="182"/>
      <c r="P3670" s="182"/>
    </row>
    <row r="3671" spans="2:16">
      <c r="B3671" s="181"/>
      <c r="C3671" s="180"/>
      <c r="D3671" s="180"/>
      <c r="E3671" s="182"/>
      <c r="F3671" s="182"/>
      <c r="G3671" s="182"/>
      <c r="H3671" s="182"/>
      <c r="I3671" s="182"/>
      <c r="J3671" s="182"/>
      <c r="K3671" s="182"/>
      <c r="L3671" s="182"/>
      <c r="M3671" s="182"/>
      <c r="N3671" s="182"/>
      <c r="O3671" s="182"/>
      <c r="P3671" s="182"/>
    </row>
    <row r="3672" spans="2:16">
      <c r="B3672" s="181"/>
      <c r="C3672" s="180"/>
      <c r="D3672" s="180"/>
      <c r="E3672" s="182"/>
      <c r="F3672" s="182"/>
      <c r="G3672" s="182"/>
      <c r="H3672" s="182"/>
      <c r="I3672" s="182"/>
      <c r="J3672" s="182"/>
      <c r="K3672" s="182"/>
      <c r="L3672" s="182"/>
      <c r="M3672" s="182"/>
      <c r="N3672" s="182"/>
      <c r="O3672" s="182"/>
      <c r="P3672" s="182"/>
    </row>
    <row r="3673" spans="2:16">
      <c r="B3673" s="181"/>
      <c r="C3673" s="180"/>
      <c r="D3673" s="180"/>
      <c r="E3673" s="182"/>
      <c r="F3673" s="182"/>
      <c r="G3673" s="182"/>
      <c r="H3673" s="182"/>
      <c r="I3673" s="182"/>
      <c r="J3673" s="182"/>
      <c r="K3673" s="182"/>
      <c r="L3673" s="182"/>
      <c r="M3673" s="182"/>
      <c r="N3673" s="182"/>
      <c r="O3673" s="182"/>
      <c r="P3673" s="182"/>
    </row>
    <row r="3674" spans="2:16">
      <c r="B3674" s="181"/>
      <c r="C3674" s="180"/>
      <c r="D3674" s="180"/>
      <c r="E3674" s="182"/>
      <c r="F3674" s="182"/>
      <c r="G3674" s="182"/>
      <c r="H3674" s="182"/>
      <c r="I3674" s="182"/>
      <c r="J3674" s="182"/>
      <c r="K3674" s="182"/>
      <c r="L3674" s="182"/>
      <c r="M3674" s="182"/>
      <c r="N3674" s="182"/>
      <c r="O3674" s="182"/>
      <c r="P3674" s="182"/>
    </row>
    <row r="3675" spans="2:16">
      <c r="B3675" s="181"/>
      <c r="C3675" s="180"/>
      <c r="D3675" s="180"/>
      <c r="E3675" s="182"/>
      <c r="F3675" s="182"/>
      <c r="G3675" s="182"/>
      <c r="H3675" s="182"/>
      <c r="I3675" s="182"/>
      <c r="J3675" s="182"/>
      <c r="K3675" s="182"/>
      <c r="L3675" s="182"/>
      <c r="M3675" s="182"/>
      <c r="N3675" s="182"/>
      <c r="O3675" s="182"/>
      <c r="P3675" s="182"/>
    </row>
    <row r="3676" spans="2:16">
      <c r="B3676" s="181"/>
      <c r="C3676" s="180"/>
      <c r="D3676" s="180"/>
      <c r="E3676" s="182"/>
      <c r="F3676" s="182"/>
      <c r="G3676" s="182"/>
      <c r="H3676" s="182"/>
      <c r="I3676" s="182"/>
      <c r="J3676" s="182"/>
      <c r="K3676" s="182"/>
      <c r="L3676" s="182"/>
      <c r="M3676" s="182"/>
      <c r="N3676" s="182"/>
      <c r="O3676" s="182"/>
      <c r="P3676" s="182"/>
    </row>
    <row r="3677" spans="2:16">
      <c r="B3677" s="181"/>
      <c r="C3677" s="180"/>
      <c r="D3677" s="180"/>
      <c r="E3677" s="182"/>
      <c r="F3677" s="182"/>
      <c r="G3677" s="182"/>
      <c r="H3677" s="182"/>
      <c r="I3677" s="182"/>
      <c r="J3677" s="182"/>
      <c r="K3677" s="182"/>
      <c r="L3677" s="182"/>
      <c r="M3677" s="182"/>
      <c r="N3677" s="182"/>
      <c r="O3677" s="182"/>
      <c r="P3677" s="182"/>
    </row>
    <row r="3678" spans="2:16">
      <c r="B3678" s="181"/>
      <c r="C3678" s="180"/>
      <c r="D3678" s="180"/>
      <c r="E3678" s="182"/>
      <c r="F3678" s="182"/>
      <c r="G3678" s="182"/>
      <c r="H3678" s="182"/>
      <c r="I3678" s="182"/>
      <c r="J3678" s="182"/>
      <c r="K3678" s="182"/>
      <c r="L3678" s="182"/>
      <c r="M3678" s="182"/>
      <c r="N3678" s="182"/>
      <c r="O3678" s="182"/>
      <c r="P3678" s="182"/>
    </row>
    <row r="3679" spans="2:16">
      <c r="B3679" s="181"/>
      <c r="C3679" s="180"/>
      <c r="D3679" s="180"/>
      <c r="E3679" s="182"/>
      <c r="F3679" s="182"/>
      <c r="G3679" s="182"/>
      <c r="H3679" s="182"/>
      <c r="I3679" s="182"/>
      <c r="J3679" s="182"/>
      <c r="K3679" s="182"/>
      <c r="L3679" s="182"/>
      <c r="M3679" s="182"/>
      <c r="N3679" s="182"/>
      <c r="O3679" s="182"/>
      <c r="P3679" s="182"/>
    </row>
    <row r="3680" spans="2:16">
      <c r="B3680" s="181"/>
      <c r="C3680" s="180"/>
      <c r="D3680" s="180"/>
      <c r="E3680" s="182"/>
      <c r="F3680" s="182"/>
      <c r="G3680" s="182"/>
      <c r="H3680" s="182"/>
      <c r="I3680" s="182"/>
      <c r="J3680" s="182"/>
      <c r="K3680" s="182"/>
      <c r="L3680" s="182"/>
      <c r="M3680" s="182"/>
      <c r="N3680" s="182"/>
      <c r="O3680" s="182"/>
      <c r="P3680" s="182"/>
    </row>
    <row r="3681" spans="2:16">
      <c r="B3681" s="181"/>
      <c r="C3681" s="180"/>
      <c r="D3681" s="180"/>
      <c r="E3681" s="182"/>
      <c r="F3681" s="182"/>
      <c r="G3681" s="182"/>
      <c r="H3681" s="182"/>
      <c r="I3681" s="182"/>
      <c r="J3681" s="182"/>
      <c r="K3681" s="182"/>
      <c r="L3681" s="182"/>
      <c r="M3681" s="182"/>
      <c r="N3681" s="182"/>
      <c r="O3681" s="182"/>
      <c r="P3681" s="182"/>
    </row>
    <row r="3682" spans="2:16">
      <c r="B3682" s="181"/>
      <c r="C3682" s="180"/>
      <c r="D3682" s="180"/>
      <c r="E3682" s="182"/>
      <c r="F3682" s="182"/>
      <c r="G3682" s="182"/>
      <c r="H3682" s="182"/>
      <c r="I3682" s="182"/>
      <c r="J3682" s="182"/>
      <c r="K3682" s="182"/>
      <c r="L3682" s="182"/>
      <c r="M3682" s="182"/>
      <c r="N3682" s="182"/>
      <c r="O3682" s="182"/>
      <c r="P3682" s="182"/>
    </row>
    <row r="3683" spans="2:16">
      <c r="B3683" s="181"/>
      <c r="C3683" s="180"/>
      <c r="D3683" s="180"/>
      <c r="E3683" s="182"/>
      <c r="F3683" s="182"/>
      <c r="G3683" s="182"/>
      <c r="H3683" s="182"/>
      <c r="I3683" s="182"/>
      <c r="J3683" s="182"/>
      <c r="K3683" s="182"/>
      <c r="L3683" s="182"/>
      <c r="M3683" s="182"/>
      <c r="N3683" s="182"/>
      <c r="O3683" s="182"/>
      <c r="P3683" s="182"/>
    </row>
    <row r="3684" spans="2:16">
      <c r="B3684" s="181"/>
      <c r="C3684" s="180"/>
      <c r="D3684" s="180"/>
      <c r="E3684" s="182"/>
      <c r="F3684" s="182"/>
      <c r="G3684" s="182"/>
      <c r="H3684" s="182"/>
      <c r="I3684" s="182"/>
      <c r="J3684" s="182"/>
      <c r="K3684" s="182"/>
      <c r="L3684" s="182"/>
      <c r="M3684" s="182"/>
      <c r="N3684" s="182"/>
      <c r="O3684" s="182"/>
      <c r="P3684" s="182"/>
    </row>
    <row r="3685" spans="2:16">
      <c r="B3685" s="181"/>
      <c r="C3685" s="180"/>
      <c r="D3685" s="180"/>
      <c r="E3685" s="182"/>
      <c r="F3685" s="182"/>
      <c r="G3685" s="182"/>
      <c r="H3685" s="182"/>
      <c r="I3685" s="182"/>
      <c r="J3685" s="182"/>
      <c r="K3685" s="182"/>
      <c r="L3685" s="182"/>
      <c r="M3685" s="182"/>
      <c r="N3685" s="182"/>
      <c r="O3685" s="182"/>
      <c r="P3685" s="182"/>
    </row>
    <row r="3686" spans="2:16">
      <c r="B3686" s="181"/>
      <c r="C3686" s="180"/>
      <c r="D3686" s="180"/>
      <c r="E3686" s="182"/>
      <c r="F3686" s="182"/>
      <c r="G3686" s="182"/>
      <c r="H3686" s="182"/>
      <c r="I3686" s="182"/>
      <c r="J3686" s="182"/>
      <c r="K3686" s="182"/>
      <c r="L3686" s="182"/>
      <c r="M3686" s="182"/>
      <c r="N3686" s="182"/>
      <c r="O3686" s="182"/>
      <c r="P3686" s="182"/>
    </row>
    <row r="3687" spans="2:16">
      <c r="B3687" s="181"/>
      <c r="C3687" s="180"/>
      <c r="D3687" s="180"/>
      <c r="E3687" s="182"/>
      <c r="F3687" s="182"/>
      <c r="G3687" s="182"/>
      <c r="H3687" s="182"/>
      <c r="I3687" s="182"/>
      <c r="J3687" s="182"/>
      <c r="K3687" s="182"/>
      <c r="L3687" s="182"/>
      <c r="M3687" s="182"/>
      <c r="N3687" s="182"/>
      <c r="O3687" s="182"/>
      <c r="P3687" s="182"/>
    </row>
    <row r="3688" spans="2:16">
      <c r="B3688" s="181"/>
      <c r="C3688" s="180"/>
      <c r="D3688" s="180"/>
      <c r="E3688" s="182"/>
      <c r="F3688" s="182"/>
      <c r="G3688" s="182"/>
      <c r="H3688" s="182"/>
      <c r="I3688" s="182"/>
      <c r="J3688" s="182"/>
      <c r="K3688" s="182"/>
      <c r="L3688" s="182"/>
      <c r="M3688" s="182"/>
      <c r="N3688" s="182"/>
      <c r="O3688" s="182"/>
      <c r="P3688" s="182"/>
    </row>
    <row r="3689" spans="2:16">
      <c r="B3689" s="181"/>
      <c r="C3689" s="180"/>
      <c r="D3689" s="180"/>
      <c r="E3689" s="182"/>
      <c r="F3689" s="182"/>
      <c r="G3689" s="182"/>
      <c r="H3689" s="182"/>
      <c r="I3689" s="182"/>
      <c r="J3689" s="182"/>
      <c r="K3689" s="182"/>
      <c r="L3689" s="182"/>
      <c r="M3689" s="182"/>
      <c r="N3689" s="182"/>
      <c r="O3689" s="182"/>
      <c r="P3689" s="182"/>
    </row>
    <row r="3690" spans="2:16">
      <c r="B3690" s="181"/>
      <c r="C3690" s="180"/>
      <c r="D3690" s="180"/>
      <c r="E3690" s="182"/>
      <c r="F3690" s="182"/>
      <c r="G3690" s="182"/>
      <c r="H3690" s="182"/>
      <c r="I3690" s="182"/>
      <c r="J3690" s="182"/>
      <c r="K3690" s="182"/>
      <c r="L3690" s="182"/>
      <c r="M3690" s="182"/>
      <c r="N3690" s="182"/>
      <c r="O3690" s="182"/>
      <c r="P3690" s="182"/>
    </row>
    <row r="3691" spans="2:16">
      <c r="B3691" s="181"/>
      <c r="C3691" s="180"/>
      <c r="D3691" s="180"/>
      <c r="E3691" s="182"/>
      <c r="F3691" s="182"/>
      <c r="G3691" s="182"/>
      <c r="H3691" s="182"/>
      <c r="I3691" s="182"/>
      <c r="J3691" s="182"/>
      <c r="K3691" s="182"/>
      <c r="L3691" s="182"/>
      <c r="M3691" s="182"/>
      <c r="N3691" s="182"/>
      <c r="O3691" s="182"/>
      <c r="P3691" s="182"/>
    </row>
    <row r="3692" spans="2:16">
      <c r="B3692" s="181"/>
      <c r="C3692" s="180"/>
      <c r="D3692" s="180"/>
      <c r="E3692" s="182"/>
      <c r="F3692" s="182"/>
      <c r="G3692" s="182"/>
      <c r="H3692" s="182"/>
      <c r="I3692" s="182"/>
      <c r="J3692" s="182"/>
      <c r="K3692" s="182"/>
      <c r="L3692" s="182"/>
      <c r="M3692" s="182"/>
      <c r="N3692" s="182"/>
      <c r="O3692" s="182"/>
      <c r="P3692" s="182"/>
    </row>
    <row r="3693" spans="2:16">
      <c r="B3693" s="181"/>
      <c r="C3693" s="180"/>
      <c r="D3693" s="180"/>
      <c r="E3693" s="182"/>
      <c r="F3693" s="182"/>
      <c r="G3693" s="182"/>
      <c r="H3693" s="182"/>
      <c r="I3693" s="182"/>
      <c r="J3693" s="182"/>
      <c r="K3693" s="182"/>
      <c r="L3693" s="182"/>
      <c r="M3693" s="182"/>
      <c r="N3693" s="182"/>
      <c r="O3693" s="182"/>
      <c r="P3693" s="182"/>
    </row>
    <row r="3694" spans="2:16">
      <c r="B3694" s="181"/>
      <c r="C3694" s="180"/>
      <c r="D3694" s="180"/>
      <c r="E3694" s="182"/>
      <c r="F3694" s="182"/>
      <c r="G3694" s="182"/>
      <c r="H3694" s="182"/>
      <c r="I3694" s="182"/>
      <c r="J3694" s="182"/>
      <c r="K3694" s="182"/>
      <c r="L3694" s="182"/>
      <c r="M3694" s="182"/>
      <c r="N3694" s="182"/>
      <c r="O3694" s="182"/>
      <c r="P3694" s="182"/>
    </row>
    <row r="3695" spans="2:16">
      <c r="B3695" s="181"/>
      <c r="C3695" s="180"/>
      <c r="D3695" s="180"/>
      <c r="E3695" s="182"/>
      <c r="F3695" s="182"/>
      <c r="G3695" s="182"/>
      <c r="H3695" s="182"/>
      <c r="I3695" s="182"/>
      <c r="J3695" s="182"/>
      <c r="K3695" s="182"/>
      <c r="L3695" s="182"/>
      <c r="M3695" s="182"/>
      <c r="N3695" s="182"/>
      <c r="O3695" s="182"/>
      <c r="P3695" s="182"/>
    </row>
    <row r="3696" spans="2:16">
      <c r="B3696" s="181"/>
      <c r="C3696" s="180"/>
      <c r="D3696" s="180"/>
      <c r="E3696" s="182"/>
      <c r="F3696" s="182"/>
      <c r="G3696" s="182"/>
      <c r="H3696" s="182"/>
      <c r="I3696" s="182"/>
      <c r="J3696" s="182"/>
      <c r="K3696" s="182"/>
      <c r="L3696" s="182"/>
      <c r="M3696" s="182"/>
      <c r="N3696" s="182"/>
      <c r="O3696" s="182"/>
      <c r="P3696" s="182"/>
    </row>
    <row r="3697" spans="2:16">
      <c r="B3697" s="181"/>
      <c r="C3697" s="180"/>
      <c r="D3697" s="180"/>
      <c r="E3697" s="182"/>
      <c r="F3697" s="182"/>
      <c r="G3697" s="182"/>
      <c r="H3697" s="182"/>
      <c r="I3697" s="182"/>
      <c r="J3697" s="182"/>
      <c r="K3697" s="182"/>
      <c r="L3697" s="182"/>
      <c r="M3697" s="182"/>
      <c r="N3697" s="182"/>
      <c r="O3697" s="182"/>
      <c r="P3697" s="182"/>
    </row>
    <row r="3698" spans="2:16">
      <c r="B3698" s="181"/>
      <c r="C3698" s="180"/>
      <c r="D3698" s="180"/>
      <c r="E3698" s="182"/>
      <c r="F3698" s="182"/>
      <c r="G3698" s="182"/>
      <c r="H3698" s="182"/>
      <c r="I3698" s="182"/>
      <c r="J3698" s="182"/>
      <c r="K3698" s="182"/>
      <c r="L3698" s="182"/>
      <c r="M3698" s="182"/>
      <c r="N3698" s="182"/>
      <c r="O3698" s="182"/>
      <c r="P3698" s="182"/>
    </row>
    <row r="3699" spans="2:16">
      <c r="B3699" s="181"/>
      <c r="C3699" s="180"/>
      <c r="D3699" s="180"/>
      <c r="E3699" s="182"/>
      <c r="F3699" s="182"/>
      <c r="G3699" s="182"/>
      <c r="H3699" s="182"/>
      <c r="I3699" s="182"/>
      <c r="J3699" s="182"/>
      <c r="K3699" s="182"/>
      <c r="L3699" s="182"/>
      <c r="M3699" s="182"/>
      <c r="N3699" s="182"/>
      <c r="O3699" s="182"/>
      <c r="P3699" s="182"/>
    </row>
    <row r="3700" spans="2:16">
      <c r="B3700" s="181"/>
      <c r="C3700" s="180"/>
      <c r="D3700" s="180"/>
      <c r="E3700" s="182"/>
      <c r="F3700" s="182"/>
      <c r="G3700" s="182"/>
      <c r="H3700" s="182"/>
      <c r="I3700" s="182"/>
      <c r="J3700" s="182"/>
      <c r="K3700" s="182"/>
      <c r="L3700" s="182"/>
      <c r="M3700" s="182"/>
      <c r="N3700" s="182"/>
      <c r="O3700" s="182"/>
      <c r="P3700" s="182"/>
    </row>
    <row r="3701" spans="2:16">
      <c r="B3701" s="181"/>
      <c r="C3701" s="180"/>
      <c r="D3701" s="180"/>
      <c r="E3701" s="182"/>
      <c r="F3701" s="182"/>
      <c r="G3701" s="182"/>
      <c r="H3701" s="182"/>
      <c r="I3701" s="182"/>
      <c r="J3701" s="182"/>
      <c r="K3701" s="182"/>
      <c r="L3701" s="182"/>
      <c r="M3701" s="182"/>
      <c r="N3701" s="182"/>
      <c r="O3701" s="182"/>
      <c r="P3701" s="182"/>
    </row>
    <row r="3702" spans="2:16">
      <c r="B3702" s="181"/>
      <c r="C3702" s="180"/>
      <c r="D3702" s="180"/>
      <c r="E3702" s="182"/>
      <c r="F3702" s="182"/>
      <c r="G3702" s="182"/>
      <c r="H3702" s="182"/>
      <c r="I3702" s="182"/>
      <c r="J3702" s="182"/>
      <c r="K3702" s="182"/>
      <c r="L3702" s="182"/>
      <c r="M3702" s="182"/>
      <c r="N3702" s="182"/>
      <c r="O3702" s="182"/>
      <c r="P3702" s="182"/>
    </row>
    <row r="3703" spans="2:16">
      <c r="B3703" s="181"/>
      <c r="C3703" s="180"/>
      <c r="D3703" s="180"/>
      <c r="E3703" s="182"/>
      <c r="F3703" s="182"/>
      <c r="G3703" s="182"/>
      <c r="H3703" s="182"/>
      <c r="I3703" s="182"/>
      <c r="J3703" s="182"/>
      <c r="K3703" s="182"/>
      <c r="L3703" s="182"/>
      <c r="M3703" s="182"/>
      <c r="N3703" s="182"/>
      <c r="O3703" s="182"/>
      <c r="P3703" s="182"/>
    </row>
    <row r="3704" spans="2:16">
      <c r="B3704" s="181"/>
      <c r="C3704" s="180"/>
      <c r="D3704" s="180"/>
      <c r="E3704" s="182"/>
      <c r="F3704" s="182"/>
      <c r="G3704" s="182"/>
      <c r="H3704" s="182"/>
      <c r="I3704" s="182"/>
      <c r="J3704" s="182"/>
      <c r="K3704" s="182"/>
      <c r="L3704" s="182"/>
      <c r="M3704" s="182"/>
      <c r="N3704" s="182"/>
      <c r="O3704" s="182"/>
      <c r="P3704" s="182"/>
    </row>
    <row r="3705" spans="2:16">
      <c r="B3705" s="181"/>
      <c r="C3705" s="180"/>
      <c r="D3705" s="180"/>
      <c r="E3705" s="182"/>
      <c r="F3705" s="182"/>
      <c r="G3705" s="182"/>
      <c r="H3705" s="182"/>
      <c r="I3705" s="182"/>
      <c r="J3705" s="182"/>
      <c r="K3705" s="182"/>
      <c r="L3705" s="182"/>
      <c r="M3705" s="182"/>
      <c r="N3705" s="182"/>
      <c r="O3705" s="182"/>
      <c r="P3705" s="182"/>
    </row>
    <row r="3706" spans="2:16">
      <c r="B3706" s="181"/>
      <c r="C3706" s="180"/>
      <c r="D3706" s="180"/>
      <c r="E3706" s="182"/>
      <c r="F3706" s="182"/>
      <c r="G3706" s="182"/>
      <c r="H3706" s="182"/>
      <c r="I3706" s="182"/>
      <c r="J3706" s="182"/>
      <c r="K3706" s="182"/>
      <c r="L3706" s="182"/>
      <c r="M3706" s="182"/>
      <c r="N3706" s="182"/>
      <c r="O3706" s="182"/>
      <c r="P3706" s="182"/>
    </row>
    <row r="3707" spans="2:16">
      <c r="B3707" s="181"/>
      <c r="C3707" s="180"/>
      <c r="D3707" s="180"/>
      <c r="E3707" s="182"/>
      <c r="F3707" s="182"/>
      <c r="G3707" s="182"/>
      <c r="H3707" s="182"/>
      <c r="I3707" s="182"/>
      <c r="J3707" s="182"/>
      <c r="K3707" s="182"/>
      <c r="L3707" s="182"/>
      <c r="M3707" s="182"/>
      <c r="N3707" s="182"/>
      <c r="O3707" s="182"/>
      <c r="P3707" s="182"/>
    </row>
    <row r="3708" spans="2:16">
      <c r="B3708" s="181"/>
      <c r="C3708" s="180"/>
      <c r="D3708" s="180"/>
      <c r="E3708" s="182"/>
      <c r="F3708" s="182"/>
      <c r="G3708" s="182"/>
      <c r="H3708" s="182"/>
      <c r="I3708" s="182"/>
      <c r="J3708" s="182"/>
      <c r="K3708" s="182"/>
      <c r="L3708" s="182"/>
      <c r="M3708" s="182"/>
      <c r="N3708" s="182"/>
      <c r="O3708" s="182"/>
      <c r="P3708" s="182"/>
    </row>
    <row r="3709" spans="2:16">
      <c r="B3709" s="181"/>
      <c r="C3709" s="180"/>
      <c r="D3709" s="180"/>
      <c r="E3709" s="182"/>
      <c r="F3709" s="182"/>
      <c r="G3709" s="182"/>
      <c r="H3709" s="182"/>
      <c r="I3709" s="182"/>
      <c r="J3709" s="182"/>
      <c r="K3709" s="182"/>
      <c r="L3709" s="182"/>
      <c r="M3709" s="182"/>
      <c r="N3709" s="182"/>
      <c r="O3709" s="182"/>
      <c r="P3709" s="182"/>
    </row>
    <row r="3710" spans="2:16">
      <c r="B3710" s="181"/>
      <c r="C3710" s="180"/>
      <c r="D3710" s="180"/>
      <c r="E3710" s="182"/>
      <c r="F3710" s="182"/>
      <c r="G3710" s="182"/>
      <c r="H3710" s="182"/>
      <c r="I3710" s="182"/>
      <c r="J3710" s="182"/>
      <c r="K3710" s="182"/>
      <c r="L3710" s="182"/>
      <c r="M3710" s="182"/>
      <c r="N3710" s="182"/>
      <c r="O3710" s="182"/>
      <c r="P3710" s="182"/>
    </row>
    <row r="3711" spans="2:16">
      <c r="B3711" s="181"/>
      <c r="C3711" s="180"/>
      <c r="D3711" s="180"/>
      <c r="E3711" s="182"/>
      <c r="F3711" s="182"/>
      <c r="G3711" s="182"/>
      <c r="H3711" s="182"/>
      <c r="I3711" s="182"/>
      <c r="J3711" s="182"/>
      <c r="K3711" s="182"/>
      <c r="L3711" s="182"/>
      <c r="M3711" s="182"/>
      <c r="N3711" s="182"/>
      <c r="O3711" s="182"/>
      <c r="P3711" s="182"/>
    </row>
    <row r="3712" spans="2:16">
      <c r="B3712" s="181"/>
      <c r="C3712" s="180"/>
      <c r="D3712" s="180"/>
      <c r="E3712" s="182"/>
      <c r="F3712" s="182"/>
      <c r="G3712" s="182"/>
      <c r="H3712" s="182"/>
      <c r="I3712" s="182"/>
      <c r="J3712" s="182"/>
      <c r="K3712" s="182"/>
      <c r="L3712" s="182"/>
      <c r="M3712" s="182"/>
      <c r="N3712" s="182"/>
      <c r="O3712" s="182"/>
      <c r="P3712" s="182"/>
    </row>
    <row r="3713" spans="2:16">
      <c r="B3713" s="181"/>
      <c r="C3713" s="180"/>
      <c r="D3713" s="180"/>
      <c r="E3713" s="182"/>
      <c r="F3713" s="182"/>
      <c r="G3713" s="182"/>
      <c r="H3713" s="182"/>
      <c r="I3713" s="182"/>
      <c r="J3713" s="182"/>
      <c r="K3713" s="182"/>
      <c r="L3713" s="182"/>
      <c r="M3713" s="182"/>
      <c r="N3713" s="182"/>
      <c r="O3713" s="182"/>
      <c r="P3713" s="182"/>
    </row>
    <row r="3714" spans="2:16">
      <c r="B3714" s="181"/>
      <c r="C3714" s="180"/>
      <c r="D3714" s="180"/>
      <c r="E3714" s="182"/>
      <c r="F3714" s="182"/>
      <c r="G3714" s="182"/>
      <c r="H3714" s="182"/>
      <c r="I3714" s="182"/>
      <c r="J3714" s="182"/>
      <c r="K3714" s="182"/>
      <c r="L3714" s="182"/>
      <c r="M3714" s="182"/>
      <c r="N3714" s="182"/>
      <c r="O3714" s="182"/>
      <c r="P3714" s="182"/>
    </row>
    <row r="3715" spans="2:16">
      <c r="B3715" s="181"/>
      <c r="C3715" s="180"/>
      <c r="D3715" s="180"/>
      <c r="E3715" s="182"/>
      <c r="F3715" s="182"/>
      <c r="G3715" s="182"/>
      <c r="H3715" s="182"/>
      <c r="I3715" s="182"/>
      <c r="J3715" s="182"/>
      <c r="K3715" s="182"/>
      <c r="L3715" s="182"/>
      <c r="M3715" s="182"/>
      <c r="N3715" s="182"/>
      <c r="O3715" s="182"/>
      <c r="P3715" s="182"/>
    </row>
    <row r="3716" spans="2:16">
      <c r="B3716" s="181"/>
      <c r="C3716" s="180"/>
      <c r="D3716" s="180"/>
      <c r="E3716" s="182"/>
      <c r="F3716" s="182"/>
      <c r="G3716" s="182"/>
      <c r="H3716" s="182"/>
      <c r="I3716" s="182"/>
      <c r="J3716" s="182"/>
      <c r="K3716" s="182"/>
      <c r="L3716" s="182"/>
      <c r="M3716" s="182"/>
      <c r="N3716" s="182"/>
      <c r="O3716" s="182"/>
      <c r="P3716" s="182"/>
    </row>
    <row r="3717" spans="2:16">
      <c r="B3717" s="181"/>
      <c r="C3717" s="180"/>
      <c r="D3717" s="180"/>
      <c r="E3717" s="182"/>
      <c r="F3717" s="182"/>
      <c r="G3717" s="182"/>
      <c r="H3717" s="182"/>
      <c r="I3717" s="182"/>
      <c r="J3717" s="182"/>
      <c r="K3717" s="182"/>
      <c r="L3717" s="182"/>
      <c r="M3717" s="182"/>
      <c r="N3717" s="182"/>
      <c r="O3717" s="182"/>
      <c r="P3717" s="182"/>
    </row>
    <row r="3718" spans="2:16">
      <c r="B3718" s="181"/>
      <c r="C3718" s="180"/>
      <c r="D3718" s="180"/>
      <c r="E3718" s="182"/>
      <c r="F3718" s="182"/>
      <c r="G3718" s="182"/>
      <c r="H3718" s="182"/>
      <c r="I3718" s="182"/>
      <c r="J3718" s="182"/>
      <c r="K3718" s="182"/>
      <c r="L3718" s="182"/>
      <c r="M3718" s="182"/>
      <c r="N3718" s="182"/>
      <c r="O3718" s="182"/>
      <c r="P3718" s="182"/>
    </row>
    <row r="3719" spans="2:16">
      <c r="B3719" s="181"/>
      <c r="C3719" s="180"/>
      <c r="D3719" s="180"/>
      <c r="E3719" s="182"/>
      <c r="F3719" s="182"/>
      <c r="G3719" s="182"/>
      <c r="H3719" s="182"/>
      <c r="I3719" s="182"/>
      <c r="J3719" s="182"/>
      <c r="K3719" s="182"/>
      <c r="L3719" s="182"/>
      <c r="M3719" s="182"/>
      <c r="N3719" s="182"/>
      <c r="O3719" s="182"/>
      <c r="P3719" s="182"/>
    </row>
    <row r="3720" spans="2:16">
      <c r="B3720" s="181"/>
      <c r="C3720" s="180"/>
      <c r="D3720" s="180"/>
      <c r="E3720" s="182"/>
      <c r="F3720" s="182"/>
      <c r="G3720" s="182"/>
      <c r="H3720" s="182"/>
      <c r="I3720" s="182"/>
      <c r="J3720" s="182"/>
      <c r="K3720" s="182"/>
      <c r="L3720" s="182"/>
      <c r="M3720" s="182"/>
      <c r="N3720" s="182"/>
      <c r="O3720" s="182"/>
      <c r="P3720" s="182"/>
    </row>
    <row r="3721" spans="2:16">
      <c r="B3721" s="181"/>
      <c r="C3721" s="180"/>
      <c r="D3721" s="180"/>
      <c r="E3721" s="182"/>
      <c r="F3721" s="182"/>
      <c r="G3721" s="182"/>
      <c r="H3721" s="182"/>
      <c r="I3721" s="182"/>
      <c r="J3721" s="182"/>
      <c r="K3721" s="182"/>
      <c r="L3721" s="182"/>
      <c r="M3721" s="182"/>
      <c r="N3721" s="182"/>
      <c r="O3721" s="182"/>
      <c r="P3721" s="182"/>
    </row>
    <row r="3722" spans="2:16">
      <c r="B3722" s="181"/>
      <c r="C3722" s="180"/>
      <c r="D3722" s="180"/>
      <c r="E3722" s="182"/>
      <c r="F3722" s="182"/>
      <c r="G3722" s="182"/>
      <c r="H3722" s="182"/>
      <c r="I3722" s="182"/>
      <c r="J3722" s="182"/>
      <c r="K3722" s="182"/>
      <c r="L3722" s="182"/>
      <c r="M3722" s="182"/>
      <c r="N3722" s="182"/>
      <c r="O3722" s="182"/>
      <c r="P3722" s="182"/>
    </row>
    <row r="3723" spans="2:16">
      <c r="B3723" s="181"/>
      <c r="C3723" s="180"/>
      <c r="D3723" s="180"/>
      <c r="E3723" s="182"/>
      <c r="F3723" s="182"/>
      <c r="G3723" s="182"/>
      <c r="H3723" s="182"/>
      <c r="I3723" s="182"/>
      <c r="J3723" s="182"/>
      <c r="K3723" s="182"/>
      <c r="L3723" s="182"/>
      <c r="M3723" s="182"/>
      <c r="N3723" s="182"/>
      <c r="O3723" s="182"/>
      <c r="P3723" s="182"/>
    </row>
    <row r="3724" spans="2:16">
      <c r="B3724" s="181"/>
      <c r="C3724" s="180"/>
      <c r="D3724" s="180"/>
      <c r="E3724" s="182"/>
      <c r="F3724" s="182"/>
      <c r="G3724" s="182"/>
      <c r="H3724" s="182"/>
      <c r="I3724" s="182"/>
      <c r="J3724" s="182"/>
      <c r="K3724" s="182"/>
      <c r="L3724" s="182"/>
      <c r="M3724" s="182"/>
      <c r="N3724" s="182"/>
      <c r="O3724" s="182"/>
      <c r="P3724" s="182"/>
    </row>
    <row r="3725" spans="2:16">
      <c r="B3725" s="181"/>
      <c r="C3725" s="180"/>
      <c r="D3725" s="180"/>
      <c r="E3725" s="182"/>
      <c r="F3725" s="182"/>
      <c r="G3725" s="182"/>
      <c r="H3725" s="182"/>
      <c r="I3725" s="182"/>
      <c r="J3725" s="182"/>
      <c r="K3725" s="182"/>
      <c r="L3725" s="182"/>
      <c r="M3725" s="182"/>
      <c r="N3725" s="182"/>
      <c r="O3725" s="182"/>
      <c r="P3725" s="182"/>
    </row>
    <row r="3726" spans="2:16">
      <c r="B3726" s="181"/>
      <c r="C3726" s="180"/>
      <c r="D3726" s="180"/>
      <c r="E3726" s="182"/>
      <c r="F3726" s="182"/>
      <c r="G3726" s="182"/>
      <c r="H3726" s="182"/>
      <c r="I3726" s="182"/>
      <c r="J3726" s="182"/>
      <c r="K3726" s="182"/>
      <c r="L3726" s="182"/>
      <c r="M3726" s="182"/>
      <c r="N3726" s="182"/>
      <c r="O3726" s="182"/>
      <c r="P3726" s="182"/>
    </row>
    <row r="3727" spans="2:16">
      <c r="B3727" s="181"/>
      <c r="C3727" s="180"/>
      <c r="D3727" s="180"/>
      <c r="E3727" s="182"/>
      <c r="F3727" s="182"/>
      <c r="G3727" s="182"/>
      <c r="H3727" s="182"/>
      <c r="I3727" s="182"/>
      <c r="J3727" s="182"/>
      <c r="K3727" s="182"/>
      <c r="L3727" s="182"/>
      <c r="M3727" s="182"/>
      <c r="N3727" s="182"/>
      <c r="O3727" s="182"/>
      <c r="P3727" s="182"/>
    </row>
    <row r="3728" spans="2:16">
      <c r="B3728" s="181"/>
      <c r="C3728" s="180"/>
      <c r="D3728" s="180"/>
      <c r="E3728" s="182"/>
      <c r="F3728" s="182"/>
      <c r="G3728" s="182"/>
      <c r="H3728" s="182"/>
      <c r="I3728" s="182"/>
      <c r="J3728" s="182"/>
      <c r="K3728" s="182"/>
      <c r="L3728" s="182"/>
      <c r="M3728" s="182"/>
      <c r="N3728" s="182"/>
      <c r="O3728" s="182"/>
      <c r="P3728" s="182"/>
    </row>
    <row r="3729" spans="2:16">
      <c r="B3729" s="181"/>
      <c r="C3729" s="180"/>
      <c r="D3729" s="180"/>
      <c r="E3729" s="182"/>
      <c r="F3729" s="182"/>
      <c r="G3729" s="182"/>
      <c r="H3729" s="182"/>
      <c r="I3729" s="182"/>
      <c r="J3729" s="182"/>
      <c r="K3729" s="182"/>
      <c r="L3729" s="182"/>
      <c r="M3729" s="182"/>
      <c r="N3729" s="182"/>
      <c r="O3729" s="182"/>
      <c r="P3729" s="182"/>
    </row>
    <row r="3730" spans="2:16">
      <c r="B3730" s="181"/>
      <c r="C3730" s="180"/>
      <c r="D3730" s="180"/>
      <c r="E3730" s="182"/>
      <c r="F3730" s="182"/>
      <c r="G3730" s="182"/>
      <c r="H3730" s="182"/>
      <c r="I3730" s="182"/>
      <c r="J3730" s="182"/>
      <c r="K3730" s="182"/>
      <c r="L3730" s="182"/>
      <c r="M3730" s="182"/>
      <c r="N3730" s="182"/>
      <c r="O3730" s="182"/>
      <c r="P3730" s="182"/>
    </row>
    <row r="3731" spans="2:16">
      <c r="B3731" s="181"/>
      <c r="C3731" s="180"/>
      <c r="D3731" s="180"/>
      <c r="E3731" s="182"/>
      <c r="F3731" s="182"/>
      <c r="G3731" s="182"/>
      <c r="H3731" s="182"/>
      <c r="I3731" s="182"/>
      <c r="J3731" s="182"/>
      <c r="K3731" s="182"/>
      <c r="L3731" s="182"/>
      <c r="M3731" s="182"/>
      <c r="N3731" s="182"/>
      <c r="O3731" s="182"/>
      <c r="P3731" s="182"/>
    </row>
    <row r="3732" spans="2:16">
      <c r="B3732" s="181"/>
      <c r="C3732" s="180"/>
      <c r="D3732" s="180"/>
      <c r="E3732" s="182"/>
      <c r="F3732" s="182"/>
      <c r="G3732" s="182"/>
      <c r="H3732" s="182"/>
      <c r="I3732" s="182"/>
      <c r="J3732" s="182"/>
      <c r="K3732" s="182"/>
      <c r="L3732" s="182"/>
      <c r="M3732" s="182"/>
      <c r="N3732" s="182"/>
      <c r="O3732" s="182"/>
      <c r="P3732" s="182"/>
    </row>
    <row r="3733" spans="2:16">
      <c r="B3733" s="181"/>
      <c r="C3733" s="180"/>
      <c r="D3733" s="180"/>
      <c r="E3733" s="182"/>
      <c r="F3733" s="182"/>
      <c r="G3733" s="182"/>
      <c r="H3733" s="182"/>
      <c r="I3733" s="182"/>
      <c r="J3733" s="182"/>
      <c r="K3733" s="182"/>
      <c r="L3733" s="182"/>
      <c r="M3733" s="182"/>
      <c r="N3733" s="182"/>
      <c r="O3733" s="182"/>
      <c r="P3733" s="182"/>
    </row>
    <row r="3734" spans="2:16">
      <c r="B3734" s="181"/>
      <c r="C3734" s="180"/>
      <c r="D3734" s="180"/>
      <c r="E3734" s="182"/>
      <c r="F3734" s="182"/>
      <c r="G3734" s="182"/>
      <c r="H3734" s="182"/>
      <c r="I3734" s="182"/>
      <c r="J3734" s="182"/>
      <c r="K3734" s="182"/>
      <c r="L3734" s="182"/>
      <c r="M3734" s="182"/>
      <c r="N3734" s="182"/>
      <c r="O3734" s="182"/>
      <c r="P3734" s="182"/>
    </row>
    <row r="3735" spans="2:16">
      <c r="B3735" s="181"/>
      <c r="C3735" s="180"/>
      <c r="D3735" s="180"/>
      <c r="E3735" s="182"/>
      <c r="F3735" s="182"/>
      <c r="G3735" s="182"/>
      <c r="H3735" s="182"/>
      <c r="I3735" s="182"/>
      <c r="J3735" s="182"/>
      <c r="K3735" s="182"/>
      <c r="L3735" s="182"/>
      <c r="M3735" s="182"/>
      <c r="N3735" s="182"/>
      <c r="O3735" s="182"/>
      <c r="P3735" s="182"/>
    </row>
    <row r="3736" spans="2:16">
      <c r="B3736" s="181"/>
      <c r="C3736" s="180"/>
      <c r="D3736" s="180"/>
      <c r="E3736" s="182"/>
      <c r="F3736" s="182"/>
      <c r="G3736" s="182"/>
      <c r="H3736" s="182"/>
      <c r="I3736" s="182"/>
      <c r="J3736" s="182"/>
      <c r="K3736" s="182"/>
      <c r="L3736" s="182"/>
      <c r="M3736" s="182"/>
      <c r="N3736" s="182"/>
      <c r="O3736" s="182"/>
      <c r="P3736" s="182"/>
    </row>
    <row r="3737" spans="2:16">
      <c r="B3737" s="181"/>
      <c r="C3737" s="180"/>
      <c r="D3737" s="180"/>
      <c r="E3737" s="182"/>
      <c r="F3737" s="182"/>
      <c r="G3737" s="182"/>
      <c r="H3737" s="182"/>
      <c r="I3737" s="182"/>
      <c r="J3737" s="182"/>
      <c r="K3737" s="182"/>
      <c r="L3737" s="182"/>
      <c r="M3737" s="182"/>
      <c r="N3737" s="182"/>
      <c r="O3737" s="182"/>
      <c r="P3737" s="182"/>
    </row>
    <row r="3738" spans="2:16">
      <c r="B3738" s="181"/>
      <c r="C3738" s="180"/>
      <c r="D3738" s="180"/>
      <c r="E3738" s="182"/>
      <c r="F3738" s="182"/>
      <c r="G3738" s="182"/>
      <c r="H3738" s="182"/>
      <c r="I3738" s="182"/>
      <c r="J3738" s="182"/>
      <c r="K3738" s="182"/>
      <c r="L3738" s="182"/>
      <c r="M3738" s="182"/>
      <c r="N3738" s="182"/>
      <c r="O3738" s="182"/>
      <c r="P3738" s="182"/>
    </row>
    <row r="3739" spans="2:16">
      <c r="B3739" s="181"/>
      <c r="C3739" s="180"/>
      <c r="D3739" s="180"/>
      <c r="E3739" s="182"/>
      <c r="F3739" s="182"/>
      <c r="G3739" s="182"/>
      <c r="H3739" s="182"/>
      <c r="I3739" s="182"/>
      <c r="J3739" s="182"/>
      <c r="K3739" s="182"/>
      <c r="L3739" s="182"/>
      <c r="M3739" s="182"/>
      <c r="N3739" s="182"/>
      <c r="O3739" s="182"/>
      <c r="P3739" s="182"/>
    </row>
    <row r="3740" spans="2:16">
      <c r="B3740" s="181"/>
      <c r="C3740" s="180"/>
      <c r="D3740" s="180"/>
      <c r="E3740" s="182"/>
      <c r="F3740" s="182"/>
      <c r="G3740" s="182"/>
      <c r="H3740" s="182"/>
      <c r="I3740" s="182"/>
      <c r="J3740" s="182"/>
      <c r="K3740" s="182"/>
      <c r="L3740" s="182"/>
      <c r="M3740" s="182"/>
      <c r="N3740" s="182"/>
      <c r="O3740" s="182"/>
      <c r="P3740" s="182"/>
    </row>
    <row r="3741" spans="2:16">
      <c r="B3741" s="181"/>
      <c r="C3741" s="180"/>
      <c r="D3741" s="180"/>
      <c r="E3741" s="182"/>
      <c r="F3741" s="182"/>
      <c r="G3741" s="182"/>
      <c r="H3741" s="182"/>
      <c r="I3741" s="182"/>
      <c r="J3741" s="182"/>
      <c r="K3741" s="182"/>
      <c r="L3741" s="182"/>
      <c r="M3741" s="182"/>
      <c r="N3741" s="182"/>
      <c r="O3741" s="182"/>
      <c r="P3741" s="182"/>
    </row>
    <row r="3742" spans="2:16">
      <c r="B3742" s="181"/>
      <c r="C3742" s="180"/>
      <c r="D3742" s="180"/>
      <c r="E3742" s="182"/>
      <c r="F3742" s="182"/>
      <c r="G3742" s="182"/>
      <c r="H3742" s="182"/>
      <c r="I3742" s="182"/>
      <c r="J3742" s="182"/>
      <c r="K3742" s="182"/>
      <c r="L3742" s="182"/>
      <c r="M3742" s="182"/>
      <c r="N3742" s="182"/>
      <c r="O3742" s="182"/>
      <c r="P3742" s="182"/>
    </row>
    <row r="3743" spans="2:16">
      <c r="B3743" s="181"/>
      <c r="C3743" s="180"/>
      <c r="D3743" s="180"/>
      <c r="E3743" s="182"/>
      <c r="F3743" s="182"/>
      <c r="G3743" s="182"/>
      <c r="H3743" s="182"/>
      <c r="I3743" s="182"/>
      <c r="J3743" s="182"/>
      <c r="K3743" s="182"/>
      <c r="L3743" s="182"/>
      <c r="M3743" s="182"/>
      <c r="N3743" s="182"/>
      <c r="O3743" s="182"/>
      <c r="P3743" s="182"/>
    </row>
    <row r="3744" spans="2:16">
      <c r="B3744" s="181"/>
      <c r="C3744" s="180"/>
      <c r="D3744" s="180"/>
      <c r="E3744" s="182"/>
      <c r="F3744" s="182"/>
      <c r="G3744" s="182"/>
      <c r="H3744" s="182"/>
      <c r="I3744" s="182"/>
      <c r="J3744" s="182"/>
      <c r="K3744" s="182"/>
      <c r="L3744" s="182"/>
      <c r="M3744" s="182"/>
      <c r="N3744" s="182"/>
      <c r="O3744" s="182"/>
      <c r="P3744" s="182"/>
    </row>
    <row r="3745" spans="2:16">
      <c r="B3745" s="181"/>
      <c r="C3745" s="180"/>
      <c r="D3745" s="180"/>
      <c r="E3745" s="182"/>
      <c r="F3745" s="182"/>
      <c r="G3745" s="182"/>
      <c r="H3745" s="182"/>
      <c r="I3745" s="182"/>
      <c r="J3745" s="182"/>
      <c r="K3745" s="182"/>
      <c r="L3745" s="182"/>
      <c r="M3745" s="182"/>
      <c r="N3745" s="182"/>
      <c r="O3745" s="182"/>
      <c r="P3745" s="182"/>
    </row>
    <row r="3746" spans="2:16">
      <c r="B3746" s="181"/>
      <c r="C3746" s="180"/>
      <c r="D3746" s="180"/>
      <c r="E3746" s="182"/>
      <c r="F3746" s="182"/>
      <c r="G3746" s="182"/>
      <c r="H3746" s="182"/>
      <c r="I3746" s="182"/>
      <c r="J3746" s="182"/>
      <c r="K3746" s="182"/>
      <c r="L3746" s="182"/>
      <c r="M3746" s="182"/>
      <c r="N3746" s="182"/>
      <c r="O3746" s="182"/>
      <c r="P3746" s="182"/>
    </row>
    <row r="3747" spans="2:16">
      <c r="B3747" s="181"/>
      <c r="C3747" s="180"/>
      <c r="D3747" s="180"/>
      <c r="E3747" s="182"/>
      <c r="F3747" s="182"/>
      <c r="G3747" s="182"/>
      <c r="H3747" s="182"/>
      <c r="I3747" s="182"/>
      <c r="J3747" s="182"/>
      <c r="K3747" s="182"/>
      <c r="L3747" s="182"/>
      <c r="M3747" s="182"/>
      <c r="N3747" s="182"/>
      <c r="O3747" s="182"/>
      <c r="P3747" s="182"/>
    </row>
    <row r="3748" spans="2:16">
      <c r="B3748" s="181"/>
      <c r="C3748" s="180"/>
      <c r="D3748" s="180"/>
      <c r="E3748" s="182"/>
      <c r="F3748" s="182"/>
      <c r="G3748" s="182"/>
      <c r="H3748" s="182"/>
      <c r="I3748" s="182"/>
      <c r="J3748" s="182"/>
      <c r="K3748" s="182"/>
      <c r="L3748" s="182"/>
      <c r="M3748" s="182"/>
      <c r="N3748" s="182"/>
      <c r="O3748" s="182"/>
      <c r="P3748" s="182"/>
    </row>
    <row r="3749" spans="2:16">
      <c r="B3749" s="181"/>
      <c r="C3749" s="180"/>
      <c r="D3749" s="180"/>
      <c r="E3749" s="182"/>
      <c r="F3749" s="182"/>
      <c r="G3749" s="182"/>
      <c r="H3749" s="182"/>
      <c r="I3749" s="182"/>
      <c r="J3749" s="182"/>
      <c r="K3749" s="182"/>
      <c r="L3749" s="182"/>
      <c r="M3749" s="182"/>
      <c r="N3749" s="182"/>
      <c r="O3749" s="182"/>
      <c r="P3749" s="182"/>
    </row>
    <row r="3750" spans="2:16">
      <c r="B3750" s="181"/>
      <c r="C3750" s="180"/>
      <c r="D3750" s="180"/>
      <c r="E3750" s="182"/>
      <c r="F3750" s="182"/>
      <c r="G3750" s="182"/>
      <c r="H3750" s="182"/>
      <c r="I3750" s="182"/>
      <c r="J3750" s="182"/>
      <c r="K3750" s="182"/>
      <c r="L3750" s="182"/>
      <c r="M3750" s="182"/>
      <c r="N3750" s="182"/>
      <c r="O3750" s="182"/>
      <c r="P3750" s="182"/>
    </row>
    <row r="3751" spans="2:16">
      <c r="B3751" s="181"/>
      <c r="C3751" s="180"/>
      <c r="D3751" s="180"/>
      <c r="E3751" s="182"/>
      <c r="F3751" s="182"/>
      <c r="G3751" s="182"/>
      <c r="H3751" s="182"/>
      <c r="I3751" s="182"/>
      <c r="J3751" s="182"/>
      <c r="K3751" s="182"/>
      <c r="L3751" s="182"/>
      <c r="M3751" s="182"/>
      <c r="N3751" s="182"/>
      <c r="O3751" s="182"/>
      <c r="P3751" s="182"/>
    </row>
    <row r="3752" spans="2:16">
      <c r="B3752" s="181"/>
      <c r="C3752" s="180"/>
      <c r="D3752" s="180"/>
      <c r="E3752" s="182"/>
      <c r="F3752" s="182"/>
      <c r="G3752" s="182"/>
      <c r="H3752" s="182"/>
      <c r="I3752" s="182"/>
      <c r="J3752" s="182"/>
      <c r="K3752" s="182"/>
      <c r="L3752" s="182"/>
      <c r="M3752" s="182"/>
      <c r="N3752" s="182"/>
      <c r="O3752" s="182"/>
      <c r="P3752" s="182"/>
    </row>
    <row r="3753" spans="2:16">
      <c r="B3753" s="181"/>
      <c r="C3753" s="180"/>
      <c r="D3753" s="180"/>
      <c r="E3753" s="182"/>
      <c r="F3753" s="182"/>
      <c r="G3753" s="182"/>
      <c r="H3753" s="182"/>
      <c r="I3753" s="182"/>
      <c r="J3753" s="182"/>
      <c r="K3753" s="182"/>
      <c r="L3753" s="182"/>
      <c r="M3753" s="182"/>
      <c r="N3753" s="182"/>
      <c r="O3753" s="182"/>
      <c r="P3753" s="182"/>
    </row>
    <row r="3754" spans="2:16">
      <c r="B3754" s="181"/>
      <c r="C3754" s="180"/>
      <c r="D3754" s="180"/>
      <c r="E3754" s="182"/>
      <c r="F3754" s="182"/>
      <c r="G3754" s="182"/>
      <c r="H3754" s="182"/>
      <c r="I3754" s="182"/>
      <c r="J3754" s="182"/>
      <c r="K3754" s="182"/>
      <c r="L3754" s="182"/>
      <c r="M3754" s="182"/>
      <c r="N3754" s="182"/>
      <c r="O3754" s="182"/>
      <c r="P3754" s="182"/>
    </row>
    <row r="3755" spans="2:16">
      <c r="B3755" s="181"/>
      <c r="C3755" s="180"/>
      <c r="D3755" s="180"/>
      <c r="E3755" s="182"/>
      <c r="F3755" s="182"/>
      <c r="G3755" s="182"/>
      <c r="H3755" s="182"/>
      <c r="I3755" s="182"/>
      <c r="J3755" s="182"/>
      <c r="K3755" s="182"/>
      <c r="L3755" s="182"/>
      <c r="M3755" s="182"/>
      <c r="N3755" s="182"/>
      <c r="O3755" s="182"/>
      <c r="P3755" s="182"/>
    </row>
    <row r="3756" spans="2:16">
      <c r="B3756" s="181"/>
      <c r="C3756" s="180"/>
      <c r="D3756" s="180"/>
      <c r="E3756" s="182"/>
      <c r="F3756" s="182"/>
      <c r="G3756" s="182"/>
      <c r="H3756" s="182"/>
      <c r="I3756" s="182"/>
      <c r="J3756" s="182"/>
      <c r="K3756" s="182"/>
      <c r="L3756" s="182"/>
      <c r="M3756" s="182"/>
      <c r="N3756" s="182"/>
      <c r="O3756" s="182"/>
      <c r="P3756" s="182"/>
    </row>
    <row r="3757" spans="2:16">
      <c r="B3757" s="181"/>
      <c r="C3757" s="180"/>
      <c r="D3757" s="180"/>
      <c r="E3757" s="182"/>
      <c r="F3757" s="182"/>
      <c r="G3757" s="182"/>
      <c r="H3757" s="182"/>
      <c r="I3757" s="182"/>
      <c r="J3757" s="182"/>
      <c r="K3757" s="182"/>
      <c r="L3757" s="182"/>
      <c r="M3757" s="182"/>
      <c r="N3757" s="182"/>
      <c r="O3757" s="182"/>
      <c r="P3757" s="182"/>
    </row>
    <row r="3758" spans="2:16">
      <c r="B3758" s="181"/>
      <c r="C3758" s="180"/>
      <c r="D3758" s="180"/>
      <c r="E3758" s="182"/>
      <c r="F3758" s="182"/>
      <c r="G3758" s="182"/>
      <c r="H3758" s="182"/>
      <c r="I3758" s="182"/>
      <c r="J3758" s="182"/>
      <c r="K3758" s="182"/>
      <c r="L3758" s="182"/>
      <c r="M3758" s="182"/>
      <c r="N3758" s="182"/>
      <c r="O3758" s="182"/>
      <c r="P3758" s="182"/>
    </row>
    <row r="3759" spans="2:16">
      <c r="B3759" s="181"/>
      <c r="C3759" s="180"/>
      <c r="D3759" s="180"/>
      <c r="E3759" s="182"/>
      <c r="F3759" s="182"/>
      <c r="G3759" s="182"/>
      <c r="H3759" s="182"/>
      <c r="I3759" s="182"/>
      <c r="J3759" s="182"/>
      <c r="K3759" s="182"/>
      <c r="L3759" s="182"/>
      <c r="M3759" s="182"/>
      <c r="N3759" s="182"/>
      <c r="O3759" s="182"/>
      <c r="P3759" s="182"/>
    </row>
    <row r="3760" spans="2:16">
      <c r="B3760" s="181"/>
      <c r="C3760" s="180"/>
      <c r="D3760" s="180"/>
      <c r="E3760" s="182"/>
      <c r="F3760" s="182"/>
      <c r="G3760" s="182"/>
      <c r="H3760" s="182"/>
      <c r="I3760" s="182"/>
      <c r="J3760" s="182"/>
      <c r="K3760" s="182"/>
      <c r="L3760" s="182"/>
      <c r="M3760" s="182"/>
      <c r="N3760" s="182"/>
      <c r="O3760" s="182"/>
      <c r="P3760" s="182"/>
    </row>
    <row r="3761" spans="2:16">
      <c r="B3761" s="181"/>
      <c r="C3761" s="180"/>
      <c r="D3761" s="180"/>
      <c r="E3761" s="182"/>
      <c r="F3761" s="182"/>
      <c r="G3761" s="182"/>
      <c r="H3761" s="182"/>
      <c r="I3761" s="182"/>
      <c r="J3761" s="182"/>
      <c r="K3761" s="182"/>
      <c r="L3761" s="182"/>
      <c r="M3761" s="182"/>
      <c r="N3761" s="182"/>
      <c r="O3761" s="182"/>
      <c r="P3761" s="182"/>
    </row>
    <row r="3762" spans="2:16">
      <c r="B3762" s="181"/>
      <c r="C3762" s="180"/>
      <c r="D3762" s="180"/>
      <c r="E3762" s="182"/>
      <c r="F3762" s="182"/>
      <c r="G3762" s="182"/>
      <c r="H3762" s="182"/>
      <c r="I3762" s="182"/>
      <c r="J3762" s="182"/>
      <c r="K3762" s="182"/>
      <c r="L3762" s="182"/>
      <c r="M3762" s="182"/>
      <c r="N3762" s="182"/>
      <c r="O3762" s="182"/>
      <c r="P3762" s="182"/>
    </row>
    <row r="3763" spans="2:16">
      <c r="B3763" s="181"/>
      <c r="C3763" s="180"/>
      <c r="D3763" s="180"/>
      <c r="E3763" s="182"/>
      <c r="F3763" s="182"/>
      <c r="G3763" s="182"/>
      <c r="H3763" s="182"/>
      <c r="I3763" s="182"/>
      <c r="J3763" s="182"/>
      <c r="K3763" s="182"/>
      <c r="L3763" s="182"/>
      <c r="M3763" s="182"/>
      <c r="N3763" s="182"/>
      <c r="O3763" s="182"/>
      <c r="P3763" s="182"/>
    </row>
    <row r="3764" spans="2:16">
      <c r="B3764" s="181"/>
      <c r="C3764" s="180"/>
      <c r="D3764" s="180"/>
      <c r="E3764" s="182"/>
      <c r="F3764" s="182"/>
      <c r="G3764" s="182"/>
      <c r="H3764" s="182"/>
      <c r="I3764" s="182"/>
      <c r="J3764" s="182"/>
      <c r="K3764" s="182"/>
      <c r="L3764" s="182"/>
      <c r="M3764" s="182"/>
      <c r="N3764" s="182"/>
      <c r="O3764" s="182"/>
      <c r="P3764" s="182"/>
    </row>
    <row r="3765" spans="2:16">
      <c r="B3765" s="181"/>
      <c r="C3765" s="180"/>
      <c r="D3765" s="180"/>
      <c r="E3765" s="182"/>
      <c r="F3765" s="182"/>
      <c r="G3765" s="182"/>
      <c r="H3765" s="182"/>
      <c r="I3765" s="182"/>
      <c r="J3765" s="182"/>
      <c r="K3765" s="182"/>
      <c r="L3765" s="182"/>
      <c r="M3765" s="182"/>
      <c r="N3765" s="182"/>
      <c r="O3765" s="182"/>
      <c r="P3765" s="182"/>
    </row>
    <row r="3766" spans="2:16">
      <c r="B3766" s="181"/>
      <c r="C3766" s="180"/>
      <c r="D3766" s="180"/>
      <c r="E3766" s="182"/>
      <c r="F3766" s="182"/>
      <c r="G3766" s="182"/>
      <c r="H3766" s="182"/>
      <c r="I3766" s="182"/>
      <c r="J3766" s="182"/>
      <c r="K3766" s="182"/>
      <c r="L3766" s="182"/>
      <c r="M3766" s="182"/>
      <c r="N3766" s="182"/>
      <c r="O3766" s="182"/>
      <c r="P3766" s="182"/>
    </row>
    <row r="3767" spans="2:16">
      <c r="B3767" s="181"/>
      <c r="C3767" s="180"/>
      <c r="D3767" s="180"/>
      <c r="E3767" s="182"/>
      <c r="F3767" s="182"/>
      <c r="G3767" s="182"/>
      <c r="H3767" s="182"/>
      <c r="I3767" s="182"/>
      <c r="J3767" s="182"/>
      <c r="K3767" s="182"/>
      <c r="L3767" s="182"/>
      <c r="M3767" s="182"/>
      <c r="N3767" s="182"/>
      <c r="O3767" s="182"/>
      <c r="P3767" s="182"/>
    </row>
    <row r="3768" spans="2:16">
      <c r="B3768" s="181"/>
      <c r="C3768" s="180"/>
      <c r="D3768" s="180"/>
      <c r="E3768" s="182"/>
      <c r="F3768" s="182"/>
      <c r="G3768" s="182"/>
      <c r="H3768" s="182"/>
      <c r="I3768" s="182"/>
      <c r="J3768" s="182"/>
      <c r="K3768" s="182"/>
      <c r="L3768" s="182"/>
      <c r="M3768" s="182"/>
      <c r="N3768" s="182"/>
      <c r="O3768" s="182"/>
      <c r="P3768" s="182"/>
    </row>
    <row r="3769" spans="2:16">
      <c r="B3769" s="181"/>
      <c r="C3769" s="180"/>
      <c r="D3769" s="180"/>
      <c r="E3769" s="182"/>
      <c r="F3769" s="182"/>
      <c r="G3769" s="182"/>
      <c r="H3769" s="182"/>
      <c r="I3769" s="182"/>
      <c r="J3769" s="182"/>
      <c r="K3769" s="182"/>
      <c r="L3769" s="182"/>
      <c r="M3769" s="182"/>
      <c r="N3769" s="182"/>
      <c r="O3769" s="182"/>
      <c r="P3769" s="182"/>
    </row>
    <row r="3770" spans="2:16">
      <c r="B3770" s="181"/>
      <c r="C3770" s="180"/>
      <c r="D3770" s="180"/>
      <c r="E3770" s="182"/>
      <c r="F3770" s="182"/>
      <c r="G3770" s="182"/>
      <c r="H3770" s="182"/>
      <c r="I3770" s="182"/>
      <c r="J3770" s="182"/>
      <c r="K3770" s="182"/>
      <c r="L3770" s="182"/>
      <c r="M3770" s="182"/>
      <c r="N3770" s="182"/>
      <c r="O3770" s="182"/>
      <c r="P3770" s="182"/>
    </row>
    <row r="3771" spans="2:16">
      <c r="B3771" s="181"/>
      <c r="C3771" s="180"/>
      <c r="D3771" s="180"/>
      <c r="E3771" s="182"/>
      <c r="F3771" s="182"/>
      <c r="G3771" s="182"/>
      <c r="H3771" s="182"/>
      <c r="I3771" s="182"/>
      <c r="J3771" s="182"/>
      <c r="K3771" s="182"/>
      <c r="L3771" s="182"/>
      <c r="M3771" s="182"/>
      <c r="N3771" s="182"/>
      <c r="O3771" s="182"/>
      <c r="P3771" s="182"/>
    </row>
    <row r="3772" spans="2:16">
      <c r="B3772" s="181"/>
      <c r="C3772" s="180"/>
      <c r="D3772" s="180"/>
      <c r="E3772" s="182"/>
      <c r="F3772" s="182"/>
      <c r="G3772" s="182"/>
      <c r="H3772" s="182"/>
      <c r="I3772" s="182"/>
      <c r="J3772" s="182"/>
      <c r="K3772" s="182"/>
      <c r="L3772" s="182"/>
      <c r="M3772" s="182"/>
      <c r="N3772" s="182"/>
      <c r="O3772" s="182"/>
      <c r="P3772" s="182"/>
    </row>
    <row r="3773" spans="2:16">
      <c r="B3773" s="181"/>
      <c r="C3773" s="180"/>
      <c r="D3773" s="180"/>
      <c r="E3773" s="182"/>
      <c r="F3773" s="182"/>
      <c r="G3773" s="182"/>
      <c r="H3773" s="182"/>
      <c r="I3773" s="182"/>
      <c r="J3773" s="182"/>
      <c r="K3773" s="182"/>
      <c r="L3773" s="182"/>
      <c r="M3773" s="182"/>
      <c r="N3773" s="182"/>
      <c r="O3773" s="182"/>
      <c r="P3773" s="182"/>
    </row>
    <row r="3774" spans="2:16">
      <c r="B3774" s="181"/>
      <c r="C3774" s="180"/>
      <c r="D3774" s="180"/>
      <c r="E3774" s="182"/>
      <c r="F3774" s="182"/>
      <c r="G3774" s="182"/>
      <c r="H3774" s="182"/>
      <c r="I3774" s="182"/>
      <c r="J3774" s="182"/>
      <c r="K3774" s="182"/>
      <c r="L3774" s="182"/>
      <c r="M3774" s="182"/>
      <c r="N3774" s="182"/>
      <c r="O3774" s="182"/>
      <c r="P3774" s="182"/>
    </row>
    <row r="3775" spans="2:16">
      <c r="B3775" s="181"/>
      <c r="C3775" s="180"/>
      <c r="D3775" s="180"/>
      <c r="E3775" s="182"/>
      <c r="F3775" s="182"/>
      <c r="G3775" s="182"/>
      <c r="H3775" s="182"/>
      <c r="I3775" s="182"/>
      <c r="J3775" s="182"/>
      <c r="K3775" s="182"/>
      <c r="L3775" s="182"/>
      <c r="M3775" s="182"/>
      <c r="N3775" s="182"/>
      <c r="O3775" s="182"/>
      <c r="P3775" s="182"/>
    </row>
    <row r="3776" spans="2:16">
      <c r="B3776" s="181"/>
      <c r="C3776" s="180"/>
      <c r="D3776" s="180"/>
      <c r="E3776" s="182"/>
      <c r="F3776" s="182"/>
      <c r="G3776" s="182"/>
      <c r="H3776" s="182"/>
      <c r="I3776" s="182"/>
      <c r="J3776" s="182"/>
      <c r="K3776" s="182"/>
      <c r="L3776" s="182"/>
      <c r="M3776" s="182"/>
      <c r="N3776" s="182"/>
      <c r="O3776" s="182"/>
      <c r="P3776" s="182"/>
    </row>
    <row r="3777" spans="2:16">
      <c r="B3777" s="181"/>
      <c r="C3777" s="180"/>
      <c r="D3777" s="180"/>
      <c r="E3777" s="182"/>
      <c r="F3777" s="182"/>
      <c r="G3777" s="182"/>
      <c r="H3777" s="182"/>
      <c r="I3777" s="182"/>
      <c r="J3777" s="182"/>
      <c r="K3777" s="182"/>
      <c r="L3777" s="182"/>
      <c r="M3777" s="182"/>
      <c r="N3777" s="182"/>
      <c r="O3777" s="182"/>
      <c r="P3777" s="182"/>
    </row>
    <row r="3778" spans="2:16">
      <c r="B3778" s="181"/>
      <c r="C3778" s="180"/>
      <c r="D3778" s="180"/>
      <c r="E3778" s="182"/>
      <c r="F3778" s="182"/>
      <c r="G3778" s="182"/>
      <c r="H3778" s="182"/>
      <c r="I3778" s="182"/>
      <c r="J3778" s="182"/>
      <c r="K3778" s="182"/>
      <c r="L3778" s="182"/>
      <c r="M3778" s="182"/>
      <c r="N3778" s="182"/>
      <c r="O3778" s="182"/>
      <c r="P3778" s="182"/>
    </row>
    <row r="3779" spans="2:16">
      <c r="B3779" s="181"/>
      <c r="C3779" s="180"/>
      <c r="D3779" s="180"/>
      <c r="E3779" s="182"/>
      <c r="F3779" s="182"/>
      <c r="G3779" s="182"/>
      <c r="H3779" s="182"/>
      <c r="I3779" s="182"/>
      <c r="J3779" s="182"/>
      <c r="K3779" s="182"/>
      <c r="L3779" s="182"/>
      <c r="M3779" s="182"/>
      <c r="N3779" s="182"/>
      <c r="O3779" s="182"/>
      <c r="P3779" s="182"/>
    </row>
    <row r="3780" spans="2:16">
      <c r="B3780" s="181"/>
      <c r="C3780" s="180"/>
      <c r="D3780" s="180"/>
      <c r="E3780" s="182"/>
      <c r="F3780" s="182"/>
      <c r="G3780" s="182"/>
      <c r="H3780" s="182"/>
      <c r="I3780" s="182"/>
      <c r="J3780" s="182"/>
      <c r="K3780" s="182"/>
      <c r="L3780" s="182"/>
      <c r="M3780" s="182"/>
      <c r="N3780" s="182"/>
      <c r="O3780" s="182"/>
      <c r="P3780" s="182"/>
    </row>
    <row r="3781" spans="2:16">
      <c r="B3781" s="181"/>
      <c r="C3781" s="180"/>
      <c r="D3781" s="180"/>
      <c r="E3781" s="182"/>
      <c r="F3781" s="182"/>
      <c r="G3781" s="182"/>
      <c r="H3781" s="182"/>
      <c r="I3781" s="182"/>
      <c r="J3781" s="182"/>
      <c r="K3781" s="182"/>
      <c r="L3781" s="182"/>
      <c r="M3781" s="182"/>
      <c r="N3781" s="182"/>
      <c r="O3781" s="182"/>
      <c r="P3781" s="182"/>
    </row>
    <row r="3782" spans="2:16">
      <c r="B3782" s="181"/>
      <c r="C3782" s="180"/>
      <c r="D3782" s="180"/>
      <c r="E3782" s="182"/>
      <c r="F3782" s="182"/>
      <c r="G3782" s="182"/>
      <c r="H3782" s="182"/>
      <c r="I3782" s="182"/>
      <c r="J3782" s="182"/>
      <c r="K3782" s="182"/>
      <c r="L3782" s="182"/>
      <c r="M3782" s="182"/>
      <c r="N3782" s="182"/>
      <c r="O3782" s="182"/>
      <c r="P3782" s="182"/>
    </row>
    <row r="3783" spans="2:16">
      <c r="B3783" s="181"/>
      <c r="C3783" s="180"/>
      <c r="D3783" s="180"/>
      <c r="E3783" s="182"/>
      <c r="F3783" s="182"/>
      <c r="G3783" s="182"/>
      <c r="H3783" s="182"/>
      <c r="I3783" s="182"/>
      <c r="J3783" s="182"/>
      <c r="K3783" s="182"/>
      <c r="L3783" s="182"/>
      <c r="M3783" s="182"/>
      <c r="N3783" s="182"/>
      <c r="O3783" s="182"/>
      <c r="P3783" s="182"/>
    </row>
    <row r="3784" spans="2:16">
      <c r="B3784" s="181"/>
      <c r="C3784" s="180"/>
      <c r="D3784" s="180"/>
      <c r="E3784" s="182"/>
      <c r="F3784" s="182"/>
      <c r="G3784" s="182"/>
      <c r="H3784" s="182"/>
      <c r="I3784" s="182"/>
      <c r="J3784" s="182"/>
      <c r="K3784" s="182"/>
      <c r="L3784" s="182"/>
      <c r="M3784" s="182"/>
      <c r="N3784" s="182"/>
      <c r="O3784" s="182"/>
      <c r="P3784" s="182"/>
    </row>
    <row r="3785" spans="2:16">
      <c r="B3785" s="181"/>
      <c r="C3785" s="180"/>
      <c r="D3785" s="180"/>
      <c r="E3785" s="182"/>
      <c r="F3785" s="182"/>
      <c r="G3785" s="182"/>
      <c r="H3785" s="182"/>
      <c r="I3785" s="182"/>
      <c r="J3785" s="182"/>
      <c r="K3785" s="182"/>
      <c r="L3785" s="182"/>
      <c r="M3785" s="182"/>
      <c r="N3785" s="182"/>
      <c r="O3785" s="182"/>
      <c r="P3785" s="182"/>
    </row>
    <row r="3786" spans="2:16">
      <c r="B3786" s="181"/>
      <c r="C3786" s="180"/>
      <c r="D3786" s="180"/>
      <c r="E3786" s="182"/>
      <c r="F3786" s="182"/>
      <c r="G3786" s="182"/>
      <c r="H3786" s="182"/>
      <c r="I3786" s="182"/>
      <c r="J3786" s="182"/>
      <c r="K3786" s="182"/>
      <c r="L3786" s="182"/>
      <c r="M3786" s="182"/>
      <c r="N3786" s="182"/>
      <c r="O3786" s="182"/>
      <c r="P3786" s="182"/>
    </row>
    <row r="3787" spans="2:16">
      <c r="B3787" s="181"/>
      <c r="C3787" s="180"/>
      <c r="D3787" s="180"/>
      <c r="E3787" s="182"/>
      <c r="F3787" s="182"/>
      <c r="G3787" s="182"/>
      <c r="H3787" s="182"/>
      <c r="I3787" s="182"/>
      <c r="J3787" s="182"/>
      <c r="K3787" s="182"/>
      <c r="L3787" s="182"/>
      <c r="M3787" s="182"/>
      <c r="N3787" s="182"/>
      <c r="O3787" s="182"/>
      <c r="P3787" s="182"/>
    </row>
    <row r="3788" spans="2:16">
      <c r="B3788" s="181"/>
      <c r="C3788" s="180"/>
      <c r="D3788" s="180"/>
      <c r="E3788" s="182"/>
      <c r="F3788" s="182"/>
      <c r="G3788" s="182"/>
      <c r="H3788" s="182"/>
      <c r="I3788" s="182"/>
      <c r="J3788" s="182"/>
      <c r="K3788" s="182"/>
      <c r="L3788" s="182"/>
      <c r="M3788" s="182"/>
      <c r="N3788" s="182"/>
      <c r="O3788" s="182"/>
      <c r="P3788" s="182"/>
    </row>
    <row r="3789" spans="2:16">
      <c r="B3789" s="181"/>
      <c r="C3789" s="180"/>
      <c r="D3789" s="180"/>
      <c r="E3789" s="182"/>
      <c r="F3789" s="182"/>
      <c r="G3789" s="182"/>
      <c r="H3789" s="182"/>
      <c r="I3789" s="182"/>
      <c r="J3789" s="182"/>
      <c r="K3789" s="182"/>
      <c r="L3789" s="182"/>
      <c r="M3789" s="182"/>
      <c r="N3789" s="182"/>
      <c r="O3789" s="182"/>
      <c r="P3789" s="182"/>
    </row>
    <row r="3790" spans="2:16">
      <c r="B3790" s="181"/>
      <c r="C3790" s="180"/>
      <c r="D3790" s="180"/>
      <c r="E3790" s="182"/>
      <c r="F3790" s="182"/>
      <c r="G3790" s="182"/>
      <c r="H3790" s="182"/>
      <c r="I3790" s="182"/>
      <c r="J3790" s="182"/>
      <c r="K3790" s="182"/>
      <c r="L3790" s="182"/>
      <c r="M3790" s="182"/>
      <c r="N3790" s="182"/>
      <c r="O3790" s="182"/>
      <c r="P3790" s="182"/>
    </row>
    <row r="3791" spans="2:16">
      <c r="B3791" s="181"/>
      <c r="C3791" s="180"/>
      <c r="D3791" s="180"/>
      <c r="E3791" s="182"/>
      <c r="F3791" s="182"/>
      <c r="G3791" s="182"/>
      <c r="H3791" s="182"/>
      <c r="I3791" s="182"/>
      <c r="J3791" s="182"/>
      <c r="K3791" s="182"/>
      <c r="L3791" s="182"/>
      <c r="M3791" s="182"/>
      <c r="N3791" s="182"/>
      <c r="O3791" s="182"/>
      <c r="P3791" s="182"/>
    </row>
    <row r="3792" spans="2:16">
      <c r="B3792" s="181"/>
      <c r="C3792" s="180"/>
      <c r="D3792" s="180"/>
      <c r="E3792" s="182"/>
      <c r="F3792" s="182"/>
      <c r="G3792" s="182"/>
      <c r="H3792" s="182"/>
      <c r="I3792" s="182"/>
      <c r="J3792" s="182"/>
      <c r="K3792" s="182"/>
      <c r="L3792" s="182"/>
      <c r="M3792" s="182"/>
      <c r="N3792" s="182"/>
      <c r="O3792" s="182"/>
      <c r="P3792" s="182"/>
    </row>
    <row r="3793" spans="2:16">
      <c r="B3793" s="181"/>
      <c r="C3793" s="180"/>
      <c r="D3793" s="180"/>
      <c r="E3793" s="182"/>
      <c r="F3793" s="182"/>
      <c r="G3793" s="182"/>
      <c r="H3793" s="182"/>
      <c r="I3793" s="182"/>
      <c r="J3793" s="182"/>
      <c r="K3793" s="182"/>
      <c r="L3793" s="182"/>
      <c r="M3793" s="182"/>
      <c r="N3793" s="182"/>
      <c r="O3793" s="182"/>
      <c r="P3793" s="182"/>
    </row>
    <row r="3794" spans="2:16">
      <c r="B3794" s="181"/>
      <c r="C3794" s="180"/>
      <c r="D3794" s="180"/>
      <c r="E3794" s="182"/>
      <c r="F3794" s="182"/>
      <c r="G3794" s="182"/>
      <c r="H3794" s="182"/>
      <c r="I3794" s="182"/>
      <c r="J3794" s="182"/>
      <c r="K3794" s="182"/>
      <c r="L3794" s="182"/>
      <c r="M3794" s="182"/>
      <c r="N3794" s="182"/>
      <c r="O3794" s="182"/>
      <c r="P3794" s="182"/>
    </row>
    <row r="3795" spans="2:16">
      <c r="B3795" s="181"/>
      <c r="C3795" s="180"/>
      <c r="D3795" s="180"/>
      <c r="E3795" s="182"/>
      <c r="F3795" s="182"/>
      <c r="G3795" s="182"/>
      <c r="H3795" s="182"/>
      <c r="I3795" s="182"/>
      <c r="J3795" s="182"/>
      <c r="K3795" s="182"/>
      <c r="L3795" s="182"/>
      <c r="M3795" s="182"/>
      <c r="N3795" s="182"/>
      <c r="O3795" s="182"/>
      <c r="P3795" s="182"/>
    </row>
    <row r="3796" spans="2:16">
      <c r="B3796" s="181"/>
      <c r="C3796" s="180"/>
      <c r="D3796" s="180"/>
      <c r="E3796" s="182"/>
      <c r="F3796" s="182"/>
      <c r="G3796" s="182"/>
      <c r="H3796" s="182"/>
      <c r="I3796" s="182"/>
      <c r="J3796" s="182"/>
      <c r="K3796" s="182"/>
      <c r="L3796" s="182"/>
      <c r="M3796" s="182"/>
      <c r="N3796" s="182"/>
      <c r="O3796" s="182"/>
      <c r="P3796" s="182"/>
    </row>
    <row r="3797" spans="2:16">
      <c r="B3797" s="181"/>
      <c r="C3797" s="180"/>
      <c r="D3797" s="180"/>
      <c r="E3797" s="182"/>
      <c r="F3797" s="182"/>
      <c r="G3797" s="182"/>
      <c r="H3797" s="182"/>
      <c r="I3797" s="182"/>
      <c r="J3797" s="182"/>
      <c r="K3797" s="182"/>
      <c r="L3797" s="182"/>
      <c r="M3797" s="182"/>
      <c r="N3797" s="182"/>
      <c r="O3797" s="182"/>
      <c r="P3797" s="182"/>
    </row>
    <row r="3798" spans="2:16">
      <c r="B3798" s="181"/>
      <c r="C3798" s="180"/>
      <c r="D3798" s="180"/>
      <c r="E3798" s="182"/>
      <c r="F3798" s="182"/>
      <c r="G3798" s="182"/>
      <c r="H3798" s="182"/>
      <c r="I3798" s="182"/>
      <c r="J3798" s="182"/>
      <c r="K3798" s="182"/>
      <c r="L3798" s="182"/>
      <c r="M3798" s="182"/>
      <c r="N3798" s="182"/>
      <c r="O3798" s="182"/>
      <c r="P3798" s="182"/>
    </row>
    <row r="3799" spans="2:16">
      <c r="B3799" s="181"/>
      <c r="C3799" s="180"/>
      <c r="D3799" s="180"/>
      <c r="E3799" s="182"/>
      <c r="F3799" s="182"/>
      <c r="G3799" s="182"/>
      <c r="H3799" s="182"/>
      <c r="I3799" s="182"/>
      <c r="J3799" s="182"/>
      <c r="K3799" s="182"/>
      <c r="L3799" s="182"/>
      <c r="M3799" s="182"/>
      <c r="N3799" s="182"/>
      <c r="O3799" s="182"/>
      <c r="P3799" s="182"/>
    </row>
    <row r="3800" spans="2:16">
      <c r="B3800" s="181"/>
      <c r="C3800" s="180"/>
      <c r="D3800" s="180"/>
      <c r="E3800" s="182"/>
      <c r="F3800" s="182"/>
      <c r="G3800" s="182"/>
      <c r="H3800" s="182"/>
      <c r="I3800" s="182"/>
      <c r="J3800" s="182"/>
      <c r="K3800" s="182"/>
      <c r="L3800" s="182"/>
      <c r="M3800" s="182"/>
      <c r="N3800" s="182"/>
      <c r="O3800" s="182"/>
      <c r="P3800" s="182"/>
    </row>
    <row r="3801" spans="2:16">
      <c r="B3801" s="181"/>
      <c r="C3801" s="180"/>
      <c r="D3801" s="180"/>
      <c r="E3801" s="182"/>
      <c r="F3801" s="182"/>
      <c r="G3801" s="182"/>
      <c r="H3801" s="182"/>
      <c r="I3801" s="182"/>
      <c r="J3801" s="182"/>
      <c r="K3801" s="182"/>
      <c r="L3801" s="182"/>
      <c r="M3801" s="182"/>
      <c r="N3801" s="182"/>
      <c r="O3801" s="182"/>
      <c r="P3801" s="182"/>
    </row>
    <row r="3802" spans="2:16">
      <c r="B3802" s="181"/>
      <c r="C3802" s="180"/>
      <c r="D3802" s="180"/>
      <c r="E3802" s="182"/>
      <c r="F3802" s="182"/>
      <c r="G3802" s="182"/>
      <c r="H3802" s="182"/>
      <c r="I3802" s="182"/>
      <c r="J3802" s="182"/>
      <c r="K3802" s="182"/>
      <c r="L3802" s="182"/>
      <c r="M3802" s="182"/>
      <c r="N3802" s="182"/>
      <c r="O3802" s="182"/>
      <c r="P3802" s="182"/>
    </row>
    <row r="3803" spans="2:16">
      <c r="B3803" s="181"/>
      <c r="C3803" s="180"/>
      <c r="D3803" s="180"/>
      <c r="E3803" s="182"/>
      <c r="F3803" s="182"/>
      <c r="G3803" s="182"/>
      <c r="H3803" s="182"/>
      <c r="I3803" s="182"/>
      <c r="J3803" s="182"/>
      <c r="K3803" s="182"/>
      <c r="L3803" s="182"/>
      <c r="M3803" s="182"/>
      <c r="N3803" s="182"/>
      <c r="O3803" s="182"/>
      <c r="P3803" s="182"/>
    </row>
    <row r="3804" spans="2:16">
      <c r="B3804" s="181"/>
      <c r="C3804" s="180"/>
      <c r="D3804" s="180"/>
      <c r="E3804" s="182"/>
      <c r="F3804" s="182"/>
      <c r="G3804" s="182"/>
      <c r="H3804" s="182"/>
      <c r="I3804" s="182"/>
      <c r="J3804" s="182"/>
      <c r="K3804" s="182"/>
      <c r="L3804" s="182"/>
      <c r="M3804" s="182"/>
      <c r="N3804" s="182"/>
      <c r="O3804" s="182"/>
      <c r="P3804" s="182"/>
    </row>
    <row r="3805" spans="2:16">
      <c r="B3805" s="181"/>
      <c r="C3805" s="180"/>
      <c r="D3805" s="180"/>
      <c r="E3805" s="182"/>
      <c r="F3805" s="182"/>
      <c r="G3805" s="182"/>
      <c r="H3805" s="182"/>
      <c r="I3805" s="182"/>
      <c r="J3805" s="182"/>
      <c r="K3805" s="182"/>
      <c r="L3805" s="182"/>
      <c r="M3805" s="182"/>
      <c r="N3805" s="182"/>
      <c r="O3805" s="182"/>
      <c r="P3805" s="182"/>
    </row>
    <row r="3806" spans="2:16">
      <c r="B3806" s="181"/>
      <c r="C3806" s="180"/>
      <c r="D3806" s="180"/>
      <c r="E3806" s="182"/>
      <c r="F3806" s="182"/>
      <c r="G3806" s="182"/>
      <c r="H3806" s="182"/>
      <c r="I3806" s="182"/>
      <c r="J3806" s="182"/>
      <c r="K3806" s="182"/>
      <c r="L3806" s="182"/>
      <c r="M3806" s="182"/>
      <c r="N3806" s="182"/>
      <c r="O3806" s="182"/>
      <c r="P3806" s="182"/>
    </row>
    <row r="3807" spans="2:16">
      <c r="B3807" s="181"/>
      <c r="C3807" s="180"/>
      <c r="D3807" s="180"/>
      <c r="E3807" s="182"/>
      <c r="F3807" s="182"/>
      <c r="G3807" s="182"/>
      <c r="H3807" s="182"/>
      <c r="I3807" s="182"/>
      <c r="J3807" s="182"/>
      <c r="K3807" s="182"/>
      <c r="L3807" s="182"/>
      <c r="M3807" s="182"/>
      <c r="N3807" s="182"/>
      <c r="O3807" s="182"/>
      <c r="P3807" s="182"/>
    </row>
    <row r="3808" spans="2:16">
      <c r="B3808" s="181"/>
      <c r="C3808" s="180"/>
      <c r="D3808" s="180"/>
      <c r="E3808" s="182"/>
      <c r="F3808" s="182"/>
      <c r="G3808" s="182"/>
      <c r="H3808" s="182"/>
      <c r="I3808" s="182"/>
      <c r="J3808" s="182"/>
      <c r="K3808" s="182"/>
      <c r="L3808" s="182"/>
      <c r="M3808" s="182"/>
      <c r="N3808" s="182"/>
      <c r="O3808" s="182"/>
      <c r="P3808" s="182"/>
    </row>
    <row r="3809" spans="2:16">
      <c r="B3809" s="181"/>
      <c r="C3809" s="180"/>
      <c r="D3809" s="180"/>
      <c r="E3809" s="182"/>
      <c r="F3809" s="182"/>
      <c r="G3809" s="182"/>
      <c r="H3809" s="182"/>
      <c r="I3809" s="182"/>
      <c r="J3809" s="182"/>
      <c r="K3809" s="182"/>
      <c r="L3809" s="182"/>
      <c r="M3809" s="182"/>
      <c r="N3809" s="182"/>
      <c r="O3809" s="182"/>
      <c r="P3809" s="182"/>
    </row>
    <row r="3810" spans="2:16">
      <c r="B3810" s="181"/>
      <c r="C3810" s="180"/>
      <c r="D3810" s="180"/>
      <c r="E3810" s="182"/>
      <c r="F3810" s="182"/>
      <c r="G3810" s="182"/>
      <c r="H3810" s="182"/>
      <c r="I3810" s="182"/>
      <c r="J3810" s="182"/>
      <c r="K3810" s="182"/>
      <c r="L3810" s="182"/>
      <c r="M3810" s="182"/>
      <c r="N3810" s="182"/>
      <c r="O3810" s="182"/>
      <c r="P3810" s="182"/>
    </row>
    <row r="3811" spans="2:16">
      <c r="B3811" s="181"/>
      <c r="C3811" s="180"/>
      <c r="D3811" s="180"/>
      <c r="E3811" s="182"/>
      <c r="F3811" s="182"/>
      <c r="G3811" s="182"/>
      <c r="H3811" s="182"/>
      <c r="I3811" s="182"/>
      <c r="J3811" s="182"/>
      <c r="K3811" s="182"/>
      <c r="L3811" s="182"/>
      <c r="M3811" s="182"/>
      <c r="N3811" s="182"/>
      <c r="O3811" s="182"/>
      <c r="P3811" s="182"/>
    </row>
    <row r="3812" spans="2:16">
      <c r="B3812" s="181"/>
      <c r="C3812" s="180"/>
      <c r="D3812" s="180"/>
      <c r="E3812" s="182"/>
      <c r="F3812" s="182"/>
      <c r="G3812" s="182"/>
      <c r="H3812" s="182"/>
      <c r="I3812" s="182"/>
      <c r="J3812" s="182"/>
      <c r="K3812" s="182"/>
      <c r="L3812" s="182"/>
      <c r="M3812" s="182"/>
      <c r="N3812" s="182"/>
      <c r="O3812" s="182"/>
      <c r="P3812" s="182"/>
    </row>
    <row r="3813" spans="2:16">
      <c r="B3813" s="181"/>
      <c r="C3813" s="180"/>
      <c r="D3813" s="180"/>
      <c r="E3813" s="182"/>
      <c r="F3813" s="182"/>
      <c r="G3813" s="182"/>
      <c r="H3813" s="182"/>
      <c r="I3813" s="182"/>
      <c r="J3813" s="182"/>
      <c r="K3813" s="182"/>
      <c r="L3813" s="182"/>
      <c r="M3813" s="182"/>
      <c r="N3813" s="182"/>
      <c r="O3813" s="182"/>
      <c r="P3813" s="182"/>
    </row>
    <row r="3814" spans="2:16">
      <c r="B3814" s="181"/>
      <c r="C3814" s="180"/>
      <c r="D3814" s="180"/>
      <c r="E3814" s="182"/>
      <c r="F3814" s="182"/>
      <c r="G3814" s="182"/>
      <c r="H3814" s="182"/>
      <c r="I3814" s="182"/>
      <c r="J3814" s="182"/>
      <c r="K3814" s="182"/>
      <c r="L3814" s="182"/>
      <c r="M3814" s="182"/>
      <c r="N3814" s="182"/>
      <c r="O3814" s="182"/>
      <c r="P3814" s="182"/>
    </row>
    <row r="3815" spans="2:16">
      <c r="B3815" s="181"/>
      <c r="C3815" s="180"/>
      <c r="D3815" s="180"/>
      <c r="E3815" s="182"/>
      <c r="F3815" s="182"/>
      <c r="G3815" s="182"/>
      <c r="H3815" s="182"/>
      <c r="I3815" s="182"/>
      <c r="J3815" s="182"/>
      <c r="K3815" s="182"/>
      <c r="L3815" s="182"/>
      <c r="M3815" s="182"/>
      <c r="N3815" s="182"/>
      <c r="O3815" s="182"/>
      <c r="P3815" s="182"/>
    </row>
    <row r="3816" spans="2:16">
      <c r="B3816" s="181"/>
      <c r="C3816" s="180"/>
      <c r="D3816" s="180"/>
      <c r="E3816" s="182"/>
      <c r="F3816" s="182"/>
      <c r="G3816" s="182"/>
      <c r="H3816" s="182"/>
      <c r="I3816" s="182"/>
      <c r="J3816" s="182"/>
      <c r="K3816" s="182"/>
      <c r="L3816" s="182"/>
      <c r="M3816" s="182"/>
      <c r="N3816" s="182"/>
      <c r="O3816" s="182"/>
      <c r="P3816" s="182"/>
    </row>
    <row r="3817" spans="2:16">
      <c r="B3817" s="181"/>
      <c r="C3817" s="180"/>
      <c r="D3817" s="180"/>
      <c r="E3817" s="182"/>
      <c r="F3817" s="182"/>
      <c r="G3817" s="182"/>
      <c r="H3817" s="182"/>
      <c r="I3817" s="182"/>
      <c r="J3817" s="182"/>
      <c r="K3817" s="182"/>
      <c r="L3817" s="182"/>
      <c r="M3817" s="182"/>
      <c r="N3817" s="182"/>
      <c r="O3817" s="182"/>
      <c r="P3817" s="182"/>
    </row>
    <row r="3818" spans="2:16">
      <c r="B3818" s="181"/>
      <c r="C3818" s="180"/>
      <c r="D3818" s="180"/>
      <c r="E3818" s="182"/>
      <c r="F3818" s="182"/>
      <c r="G3818" s="182"/>
      <c r="H3818" s="182"/>
      <c r="I3818" s="182"/>
      <c r="J3818" s="182"/>
      <c r="K3818" s="182"/>
      <c r="L3818" s="182"/>
      <c r="M3818" s="182"/>
      <c r="N3818" s="182"/>
      <c r="O3818" s="182"/>
      <c r="P3818" s="182"/>
    </row>
    <row r="3819" spans="2:16">
      <c r="B3819" s="181"/>
      <c r="C3819" s="180"/>
      <c r="D3819" s="180"/>
      <c r="E3819" s="182"/>
      <c r="F3819" s="182"/>
      <c r="G3819" s="182"/>
      <c r="H3819" s="182"/>
      <c r="I3819" s="182"/>
      <c r="J3819" s="182"/>
      <c r="K3819" s="182"/>
      <c r="L3819" s="182"/>
      <c r="M3819" s="182"/>
      <c r="N3819" s="182"/>
      <c r="O3819" s="182"/>
      <c r="P3819" s="182"/>
    </row>
    <row r="3820" spans="2:16">
      <c r="B3820" s="181"/>
      <c r="C3820" s="180"/>
      <c r="D3820" s="180"/>
      <c r="E3820" s="182"/>
      <c r="F3820" s="182"/>
      <c r="G3820" s="182"/>
      <c r="H3820" s="182"/>
      <c r="I3820" s="182"/>
      <c r="J3820" s="182"/>
      <c r="K3820" s="182"/>
      <c r="L3820" s="182"/>
      <c r="M3820" s="182"/>
      <c r="N3820" s="182"/>
      <c r="O3820" s="182"/>
      <c r="P3820" s="182"/>
    </row>
    <row r="3821" spans="2:16">
      <c r="B3821" s="181"/>
      <c r="C3821" s="180"/>
      <c r="D3821" s="180"/>
      <c r="E3821" s="182"/>
      <c r="F3821" s="182"/>
      <c r="G3821" s="182"/>
      <c r="H3821" s="182"/>
      <c r="I3821" s="182"/>
      <c r="J3821" s="182"/>
      <c r="K3821" s="182"/>
      <c r="L3821" s="182"/>
      <c r="M3821" s="182"/>
      <c r="N3821" s="182"/>
      <c r="O3821" s="182"/>
      <c r="P3821" s="182"/>
    </row>
    <row r="3822" spans="2:16">
      <c r="B3822" s="181"/>
      <c r="C3822" s="180"/>
      <c r="D3822" s="180"/>
      <c r="E3822" s="182"/>
      <c r="F3822" s="182"/>
      <c r="G3822" s="182"/>
      <c r="H3822" s="182"/>
      <c r="I3822" s="182"/>
      <c r="J3822" s="182"/>
      <c r="K3822" s="182"/>
      <c r="L3822" s="182"/>
      <c r="M3822" s="182"/>
      <c r="N3822" s="182"/>
      <c r="O3822" s="182"/>
      <c r="P3822" s="182"/>
    </row>
    <row r="3823" spans="2:16">
      <c r="B3823" s="181"/>
      <c r="C3823" s="180"/>
      <c r="D3823" s="180"/>
      <c r="E3823" s="182"/>
      <c r="F3823" s="182"/>
      <c r="G3823" s="182"/>
      <c r="H3823" s="182"/>
      <c r="I3823" s="182"/>
      <c r="J3823" s="182"/>
      <c r="K3823" s="182"/>
      <c r="L3823" s="182"/>
      <c r="M3823" s="182"/>
      <c r="N3823" s="182"/>
      <c r="O3823" s="182"/>
      <c r="P3823" s="182"/>
    </row>
    <row r="3824" spans="2:16">
      <c r="B3824" s="181"/>
      <c r="C3824" s="180"/>
      <c r="D3824" s="180"/>
      <c r="E3824" s="182"/>
      <c r="F3824" s="182"/>
      <c r="G3824" s="182"/>
      <c r="H3824" s="182"/>
      <c r="I3824" s="182"/>
      <c r="J3824" s="182"/>
      <c r="K3824" s="182"/>
      <c r="L3824" s="182"/>
      <c r="M3824" s="182"/>
      <c r="N3824" s="182"/>
      <c r="O3824" s="182"/>
      <c r="P3824" s="182"/>
    </row>
    <row r="3825" spans="2:16">
      <c r="B3825" s="181"/>
      <c r="C3825" s="180"/>
      <c r="D3825" s="180"/>
      <c r="E3825" s="182"/>
      <c r="F3825" s="182"/>
      <c r="G3825" s="182"/>
      <c r="H3825" s="182"/>
      <c r="I3825" s="182"/>
      <c r="J3825" s="182"/>
      <c r="K3825" s="182"/>
      <c r="L3825" s="182"/>
      <c r="M3825" s="182"/>
      <c r="N3825" s="182"/>
      <c r="O3825" s="182"/>
      <c r="P3825" s="182"/>
    </row>
    <row r="3826" spans="2:16">
      <c r="B3826" s="181"/>
      <c r="C3826" s="180"/>
      <c r="D3826" s="180"/>
      <c r="E3826" s="182"/>
      <c r="F3826" s="182"/>
      <c r="G3826" s="182"/>
      <c r="H3826" s="182"/>
      <c r="I3826" s="182"/>
      <c r="J3826" s="182"/>
      <c r="K3826" s="182"/>
      <c r="L3826" s="182"/>
      <c r="M3826" s="182"/>
      <c r="N3826" s="182"/>
      <c r="O3826" s="182"/>
      <c r="P3826" s="182"/>
    </row>
    <row r="3827" spans="2:16">
      <c r="B3827" s="181"/>
      <c r="C3827" s="180"/>
      <c r="D3827" s="180"/>
      <c r="E3827" s="182"/>
      <c r="F3827" s="182"/>
      <c r="G3827" s="182"/>
      <c r="H3827" s="182"/>
      <c r="I3827" s="182"/>
      <c r="J3827" s="182"/>
      <c r="K3827" s="182"/>
      <c r="L3827" s="182"/>
      <c r="M3827" s="182"/>
      <c r="N3827" s="182"/>
      <c r="O3827" s="182"/>
      <c r="P3827" s="182"/>
    </row>
    <row r="3828" spans="2:16">
      <c r="B3828" s="181"/>
      <c r="C3828" s="180"/>
      <c r="D3828" s="180"/>
      <c r="E3828" s="182"/>
      <c r="F3828" s="182"/>
      <c r="G3828" s="182"/>
      <c r="H3828" s="182"/>
      <c r="I3828" s="182"/>
      <c r="J3828" s="182"/>
      <c r="K3828" s="182"/>
      <c r="L3828" s="182"/>
      <c r="M3828" s="182"/>
      <c r="N3828" s="182"/>
      <c r="O3828" s="182"/>
      <c r="P3828" s="182"/>
    </row>
    <row r="3829" spans="2:16">
      <c r="B3829" s="181"/>
      <c r="C3829" s="180"/>
      <c r="D3829" s="180"/>
      <c r="E3829" s="182"/>
      <c r="F3829" s="182"/>
      <c r="G3829" s="182"/>
      <c r="H3829" s="182"/>
      <c r="I3829" s="182"/>
      <c r="J3829" s="182"/>
      <c r="K3829" s="182"/>
      <c r="L3829" s="182"/>
      <c r="M3829" s="182"/>
      <c r="N3829" s="182"/>
      <c r="O3829" s="182"/>
      <c r="P3829" s="182"/>
    </row>
    <row r="3830" spans="2:16">
      <c r="B3830" s="181"/>
      <c r="C3830" s="180"/>
      <c r="D3830" s="180"/>
      <c r="E3830" s="182"/>
      <c r="F3830" s="182"/>
      <c r="G3830" s="182"/>
      <c r="H3830" s="182"/>
      <c r="I3830" s="182"/>
      <c r="J3830" s="182"/>
      <c r="K3830" s="182"/>
      <c r="L3830" s="182"/>
      <c r="M3830" s="182"/>
      <c r="N3830" s="182"/>
      <c r="O3830" s="182"/>
      <c r="P3830" s="182"/>
    </row>
    <row r="3831" spans="2:16">
      <c r="B3831" s="181"/>
      <c r="C3831" s="180"/>
      <c r="D3831" s="180"/>
      <c r="E3831" s="182"/>
      <c r="F3831" s="182"/>
      <c r="G3831" s="182"/>
      <c r="H3831" s="182"/>
      <c r="I3831" s="182"/>
      <c r="J3831" s="182"/>
      <c r="K3831" s="182"/>
      <c r="L3831" s="182"/>
      <c r="M3831" s="182"/>
      <c r="N3831" s="182"/>
      <c r="O3831" s="182"/>
      <c r="P3831" s="182"/>
    </row>
    <row r="3832" spans="2:16">
      <c r="B3832" s="181"/>
      <c r="C3832" s="180"/>
      <c r="D3832" s="180"/>
      <c r="E3832" s="182"/>
      <c r="F3832" s="182"/>
      <c r="G3832" s="182"/>
      <c r="H3832" s="182"/>
      <c r="I3832" s="182"/>
      <c r="J3832" s="182"/>
      <c r="K3832" s="182"/>
      <c r="L3832" s="182"/>
      <c r="M3832" s="182"/>
      <c r="N3832" s="182"/>
      <c r="O3832" s="182"/>
      <c r="P3832" s="182"/>
    </row>
    <row r="3833" spans="2:16">
      <c r="B3833" s="181"/>
      <c r="C3833" s="180"/>
      <c r="D3833" s="180"/>
      <c r="E3833" s="182"/>
      <c r="F3833" s="182"/>
      <c r="G3833" s="182"/>
      <c r="H3833" s="182"/>
      <c r="I3833" s="182"/>
      <c r="J3833" s="182"/>
      <c r="K3833" s="182"/>
      <c r="L3833" s="182"/>
      <c r="M3833" s="182"/>
      <c r="N3833" s="182"/>
      <c r="O3833" s="182"/>
      <c r="P3833" s="182"/>
    </row>
    <row r="3834" spans="2:16">
      <c r="B3834" s="181"/>
      <c r="C3834" s="180"/>
      <c r="D3834" s="180"/>
      <c r="E3834" s="182"/>
      <c r="F3834" s="182"/>
      <c r="G3834" s="182"/>
      <c r="H3834" s="182"/>
      <c r="I3834" s="182"/>
      <c r="J3834" s="182"/>
      <c r="K3834" s="182"/>
      <c r="L3834" s="182"/>
      <c r="M3834" s="182"/>
      <c r="N3834" s="182"/>
      <c r="O3834" s="182"/>
      <c r="P3834" s="182"/>
    </row>
    <row r="3835" spans="2:16">
      <c r="B3835" s="181"/>
      <c r="C3835" s="180"/>
      <c r="D3835" s="180"/>
      <c r="E3835" s="182"/>
      <c r="F3835" s="182"/>
      <c r="G3835" s="182"/>
      <c r="H3835" s="182"/>
      <c r="I3835" s="182"/>
      <c r="J3835" s="182"/>
      <c r="K3835" s="182"/>
      <c r="L3835" s="182"/>
      <c r="M3835" s="182"/>
      <c r="N3835" s="182"/>
      <c r="O3835" s="182"/>
      <c r="P3835" s="182"/>
    </row>
    <row r="3836" spans="2:16">
      <c r="B3836" s="181"/>
      <c r="C3836" s="180"/>
      <c r="D3836" s="180"/>
      <c r="E3836" s="182"/>
      <c r="F3836" s="182"/>
      <c r="G3836" s="182"/>
      <c r="H3836" s="182"/>
      <c r="I3836" s="182"/>
      <c r="J3836" s="182"/>
      <c r="K3836" s="182"/>
      <c r="L3836" s="182"/>
      <c r="M3836" s="182"/>
      <c r="N3836" s="182"/>
      <c r="O3836" s="182"/>
      <c r="P3836" s="182"/>
    </row>
    <row r="3837" spans="2:16">
      <c r="B3837" s="181"/>
      <c r="C3837" s="180"/>
      <c r="D3837" s="180"/>
      <c r="E3837" s="182"/>
      <c r="F3837" s="182"/>
      <c r="G3837" s="182"/>
      <c r="H3837" s="182"/>
      <c r="I3837" s="182"/>
      <c r="J3837" s="182"/>
      <c r="K3837" s="182"/>
      <c r="L3837" s="182"/>
      <c r="M3837" s="182"/>
      <c r="N3837" s="182"/>
      <c r="O3837" s="182"/>
      <c r="P3837" s="182"/>
    </row>
    <row r="3838" spans="2:16">
      <c r="B3838" s="181"/>
      <c r="C3838" s="180"/>
      <c r="D3838" s="180"/>
      <c r="E3838" s="182"/>
      <c r="F3838" s="182"/>
      <c r="G3838" s="182"/>
      <c r="H3838" s="182"/>
      <c r="I3838" s="182"/>
      <c r="J3838" s="182"/>
      <c r="K3838" s="182"/>
      <c r="L3838" s="182"/>
      <c r="M3838" s="182"/>
      <c r="N3838" s="182"/>
      <c r="O3838" s="182"/>
      <c r="P3838" s="182"/>
    </row>
    <row r="3839" spans="2:16">
      <c r="B3839" s="181"/>
      <c r="C3839" s="180"/>
      <c r="D3839" s="180"/>
      <c r="E3839" s="182"/>
      <c r="F3839" s="182"/>
      <c r="G3839" s="182"/>
      <c r="H3839" s="182"/>
      <c r="I3839" s="182"/>
      <c r="J3839" s="182"/>
      <c r="K3839" s="182"/>
      <c r="L3839" s="182"/>
      <c r="M3839" s="182"/>
      <c r="N3839" s="182"/>
      <c r="O3839" s="182"/>
      <c r="P3839" s="182"/>
    </row>
    <row r="3840" spans="2:16">
      <c r="B3840" s="181"/>
      <c r="C3840" s="180"/>
      <c r="D3840" s="180"/>
      <c r="E3840" s="182"/>
      <c r="F3840" s="182"/>
      <c r="G3840" s="182"/>
      <c r="H3840" s="182"/>
      <c r="I3840" s="182"/>
      <c r="J3840" s="182"/>
      <c r="K3840" s="182"/>
      <c r="L3840" s="182"/>
      <c r="M3840" s="182"/>
      <c r="N3840" s="182"/>
      <c r="O3840" s="182"/>
      <c r="P3840" s="182"/>
    </row>
    <row r="3841" spans="2:16">
      <c r="B3841" s="181"/>
      <c r="C3841" s="180"/>
      <c r="D3841" s="180"/>
      <c r="E3841" s="182"/>
      <c r="F3841" s="182"/>
      <c r="G3841" s="182"/>
      <c r="H3841" s="182"/>
      <c r="I3841" s="182"/>
      <c r="J3841" s="182"/>
      <c r="K3841" s="182"/>
      <c r="L3841" s="182"/>
      <c r="M3841" s="182"/>
      <c r="N3841" s="182"/>
      <c r="O3841" s="182"/>
      <c r="P3841" s="182"/>
    </row>
    <row r="3842" spans="2:16">
      <c r="B3842" s="181"/>
      <c r="C3842" s="180"/>
      <c r="D3842" s="180"/>
      <c r="E3842" s="182"/>
      <c r="F3842" s="182"/>
      <c r="G3842" s="182"/>
      <c r="H3842" s="182"/>
      <c r="I3842" s="182"/>
      <c r="J3842" s="182"/>
      <c r="K3842" s="182"/>
      <c r="L3842" s="182"/>
      <c r="M3842" s="182"/>
      <c r="N3842" s="182"/>
      <c r="O3842" s="182"/>
      <c r="P3842" s="182"/>
    </row>
    <row r="3843" spans="2:16">
      <c r="B3843" s="181"/>
      <c r="C3843" s="180"/>
      <c r="D3843" s="180"/>
      <c r="E3843" s="182"/>
      <c r="F3843" s="182"/>
      <c r="G3843" s="182"/>
      <c r="H3843" s="182"/>
      <c r="I3843" s="182"/>
      <c r="J3843" s="182"/>
      <c r="K3843" s="182"/>
      <c r="L3843" s="182"/>
      <c r="M3843" s="182"/>
      <c r="N3843" s="182"/>
      <c r="O3843" s="182"/>
      <c r="P3843" s="182"/>
    </row>
    <row r="3844" spans="2:16">
      <c r="B3844" s="181"/>
      <c r="C3844" s="180"/>
      <c r="D3844" s="180"/>
      <c r="E3844" s="182"/>
      <c r="F3844" s="182"/>
      <c r="G3844" s="182"/>
      <c r="H3844" s="182"/>
      <c r="I3844" s="182"/>
      <c r="J3844" s="182"/>
      <c r="K3844" s="182"/>
      <c r="L3844" s="182"/>
      <c r="M3844" s="182"/>
      <c r="N3844" s="182"/>
      <c r="O3844" s="182"/>
      <c r="P3844" s="182"/>
    </row>
    <row r="3845" spans="2:16">
      <c r="B3845" s="181"/>
      <c r="C3845" s="180"/>
      <c r="D3845" s="180"/>
      <c r="E3845" s="182"/>
      <c r="F3845" s="182"/>
      <c r="G3845" s="182"/>
      <c r="H3845" s="182"/>
      <c r="I3845" s="182"/>
      <c r="J3845" s="182"/>
      <c r="K3845" s="182"/>
      <c r="L3845" s="182"/>
      <c r="M3845" s="182"/>
      <c r="N3845" s="182"/>
      <c r="O3845" s="182"/>
      <c r="P3845" s="182"/>
    </row>
    <row r="3846" spans="2:16">
      <c r="B3846" s="181"/>
      <c r="C3846" s="180"/>
      <c r="D3846" s="180"/>
      <c r="E3846" s="182"/>
      <c r="F3846" s="182"/>
      <c r="G3846" s="182"/>
      <c r="H3846" s="182"/>
      <c r="I3846" s="182"/>
      <c r="J3846" s="182"/>
      <c r="K3846" s="182"/>
      <c r="L3846" s="182"/>
      <c r="M3846" s="182"/>
      <c r="N3846" s="182"/>
      <c r="O3846" s="182"/>
      <c r="P3846" s="182"/>
    </row>
    <row r="3847" spans="2:16">
      <c r="B3847" s="181"/>
      <c r="C3847" s="180"/>
      <c r="D3847" s="180"/>
      <c r="E3847" s="182"/>
      <c r="F3847" s="182"/>
      <c r="G3847" s="182"/>
      <c r="H3847" s="182"/>
      <c r="I3847" s="182"/>
      <c r="J3847" s="182"/>
      <c r="K3847" s="182"/>
      <c r="L3847" s="182"/>
      <c r="M3847" s="182"/>
      <c r="N3847" s="182"/>
      <c r="O3847" s="182"/>
      <c r="P3847" s="182"/>
    </row>
    <row r="3848" spans="2:16">
      <c r="B3848" s="181"/>
      <c r="C3848" s="180"/>
      <c r="D3848" s="180"/>
      <c r="E3848" s="182"/>
      <c r="F3848" s="182"/>
      <c r="G3848" s="182"/>
      <c r="H3848" s="182"/>
      <c r="I3848" s="182"/>
      <c r="J3848" s="182"/>
      <c r="K3848" s="182"/>
      <c r="L3848" s="182"/>
      <c r="M3848" s="182"/>
      <c r="N3848" s="182"/>
      <c r="O3848" s="182"/>
      <c r="P3848" s="182"/>
    </row>
    <row r="3849" spans="2:16">
      <c r="B3849" s="181"/>
      <c r="C3849" s="180"/>
      <c r="D3849" s="180"/>
      <c r="E3849" s="182"/>
      <c r="F3849" s="182"/>
      <c r="G3849" s="182"/>
      <c r="H3849" s="182"/>
      <c r="I3849" s="182"/>
      <c r="J3849" s="182"/>
      <c r="K3849" s="182"/>
      <c r="L3849" s="182"/>
      <c r="M3849" s="182"/>
      <c r="N3849" s="182"/>
      <c r="O3849" s="182"/>
      <c r="P3849" s="182"/>
    </row>
    <row r="3850" spans="2:16">
      <c r="B3850" s="181"/>
      <c r="C3850" s="180"/>
      <c r="D3850" s="180"/>
      <c r="E3850" s="182"/>
      <c r="F3850" s="182"/>
      <c r="G3850" s="182"/>
      <c r="H3850" s="182"/>
      <c r="I3850" s="182"/>
      <c r="J3850" s="182"/>
      <c r="K3850" s="182"/>
      <c r="L3850" s="182"/>
      <c r="M3850" s="182"/>
      <c r="N3850" s="182"/>
      <c r="O3850" s="182"/>
      <c r="P3850" s="182"/>
    </row>
    <row r="3851" spans="2:16">
      <c r="B3851" s="181"/>
      <c r="C3851" s="180"/>
      <c r="D3851" s="180"/>
      <c r="E3851" s="182"/>
      <c r="F3851" s="182"/>
      <c r="G3851" s="182"/>
      <c r="H3851" s="182"/>
      <c r="I3851" s="182"/>
      <c r="J3851" s="182"/>
      <c r="K3851" s="182"/>
      <c r="L3851" s="182"/>
      <c r="M3851" s="182"/>
      <c r="N3851" s="182"/>
      <c r="O3851" s="182"/>
      <c r="P3851" s="182"/>
    </row>
    <row r="3852" spans="2:16">
      <c r="B3852" s="181"/>
      <c r="C3852" s="180"/>
      <c r="D3852" s="180"/>
      <c r="E3852" s="182"/>
      <c r="F3852" s="182"/>
      <c r="G3852" s="182"/>
      <c r="H3852" s="182"/>
      <c r="I3852" s="182"/>
      <c r="J3852" s="182"/>
      <c r="K3852" s="182"/>
      <c r="L3852" s="182"/>
      <c r="M3852" s="182"/>
      <c r="N3852" s="182"/>
      <c r="O3852" s="182"/>
      <c r="P3852" s="182"/>
    </row>
    <row r="3853" spans="2:16">
      <c r="B3853" s="181"/>
      <c r="C3853" s="180"/>
      <c r="D3853" s="180"/>
      <c r="E3853" s="182"/>
      <c r="F3853" s="182"/>
      <c r="G3853" s="182"/>
      <c r="H3853" s="182"/>
      <c r="I3853" s="182"/>
      <c r="J3853" s="182"/>
      <c r="K3853" s="182"/>
      <c r="L3853" s="182"/>
      <c r="M3853" s="182"/>
      <c r="N3853" s="182"/>
      <c r="O3853" s="182"/>
      <c r="P3853" s="182"/>
    </row>
    <row r="3854" spans="2:16">
      <c r="B3854" s="181"/>
      <c r="C3854" s="180"/>
      <c r="D3854" s="180"/>
      <c r="E3854" s="182"/>
      <c r="F3854" s="182"/>
      <c r="G3854" s="182"/>
      <c r="H3854" s="182"/>
      <c r="I3854" s="182"/>
      <c r="J3854" s="182"/>
      <c r="K3854" s="182"/>
      <c r="L3854" s="182"/>
      <c r="M3854" s="182"/>
      <c r="N3854" s="182"/>
      <c r="O3854" s="182"/>
      <c r="P3854" s="182"/>
    </row>
    <row r="3855" spans="2:16">
      <c r="B3855" s="181"/>
      <c r="C3855" s="180"/>
      <c r="D3855" s="180"/>
      <c r="E3855" s="182"/>
      <c r="F3855" s="182"/>
      <c r="G3855" s="182"/>
      <c r="H3855" s="182"/>
      <c r="I3855" s="182"/>
      <c r="J3855" s="182"/>
      <c r="K3855" s="182"/>
      <c r="L3855" s="182"/>
      <c r="M3855" s="182"/>
      <c r="N3855" s="182"/>
      <c r="O3855" s="182"/>
      <c r="P3855" s="182"/>
    </row>
    <row r="3856" spans="2:16">
      <c r="B3856" s="181"/>
      <c r="C3856" s="180"/>
      <c r="D3856" s="180"/>
      <c r="E3856" s="182"/>
      <c r="F3856" s="182"/>
      <c r="G3856" s="182"/>
      <c r="H3856" s="182"/>
      <c r="I3856" s="182"/>
      <c r="J3856" s="182"/>
      <c r="K3856" s="182"/>
      <c r="L3856" s="182"/>
      <c r="M3856" s="182"/>
      <c r="N3856" s="182"/>
      <c r="O3856" s="182"/>
      <c r="P3856" s="182"/>
    </row>
    <row r="3857" spans="2:16">
      <c r="B3857" s="181"/>
      <c r="C3857" s="180"/>
      <c r="D3857" s="180"/>
      <c r="E3857" s="182"/>
      <c r="F3857" s="182"/>
      <c r="G3857" s="182"/>
      <c r="H3857" s="182"/>
      <c r="I3857" s="182"/>
      <c r="J3857" s="182"/>
      <c r="K3857" s="182"/>
      <c r="L3857" s="182"/>
      <c r="M3857" s="182"/>
      <c r="N3857" s="182"/>
      <c r="O3857" s="182"/>
      <c r="P3857" s="182"/>
    </row>
    <row r="3858" spans="2:16">
      <c r="B3858" s="181"/>
      <c r="C3858" s="180"/>
      <c r="D3858" s="180"/>
      <c r="E3858" s="182"/>
      <c r="F3858" s="182"/>
      <c r="G3858" s="182"/>
      <c r="H3858" s="182"/>
      <c r="I3858" s="182"/>
      <c r="J3858" s="182"/>
      <c r="K3858" s="182"/>
      <c r="L3858" s="182"/>
      <c r="M3858" s="182"/>
      <c r="N3858" s="182"/>
      <c r="O3858" s="182"/>
      <c r="P3858" s="182"/>
    </row>
    <row r="3859" spans="2:16">
      <c r="B3859" s="181"/>
      <c r="C3859" s="180"/>
      <c r="D3859" s="180"/>
      <c r="E3859" s="182"/>
      <c r="F3859" s="182"/>
      <c r="G3859" s="182"/>
      <c r="H3859" s="182"/>
      <c r="I3859" s="182"/>
      <c r="J3859" s="182"/>
      <c r="K3859" s="182"/>
      <c r="L3859" s="182"/>
      <c r="M3859" s="182"/>
      <c r="N3859" s="182"/>
      <c r="O3859" s="182"/>
      <c r="P3859" s="182"/>
    </row>
    <row r="3860" spans="2:16">
      <c r="B3860" s="181"/>
      <c r="C3860" s="180"/>
      <c r="D3860" s="180"/>
      <c r="E3860" s="182"/>
      <c r="F3860" s="182"/>
      <c r="G3860" s="182"/>
      <c r="H3860" s="182"/>
      <c r="I3860" s="182"/>
      <c r="J3860" s="182"/>
      <c r="K3860" s="182"/>
      <c r="L3860" s="182"/>
      <c r="M3860" s="182"/>
      <c r="N3860" s="182"/>
      <c r="O3860" s="182"/>
      <c r="P3860" s="182"/>
    </row>
    <row r="3861" spans="2:16">
      <c r="B3861" s="181"/>
      <c r="C3861" s="180"/>
      <c r="D3861" s="180"/>
      <c r="E3861" s="182"/>
      <c r="F3861" s="182"/>
      <c r="G3861" s="182"/>
      <c r="H3861" s="182"/>
      <c r="I3861" s="182"/>
      <c r="J3861" s="182"/>
      <c r="K3861" s="182"/>
      <c r="L3861" s="182"/>
      <c r="M3861" s="182"/>
      <c r="N3861" s="182"/>
      <c r="O3861" s="182"/>
      <c r="P3861" s="182"/>
    </row>
    <row r="3862" spans="2:16">
      <c r="B3862" s="181"/>
      <c r="C3862" s="180"/>
      <c r="D3862" s="180"/>
      <c r="E3862" s="182"/>
      <c r="F3862" s="182"/>
      <c r="G3862" s="182"/>
      <c r="H3862" s="182"/>
      <c r="I3862" s="182"/>
      <c r="J3862" s="182"/>
      <c r="K3862" s="182"/>
      <c r="L3862" s="182"/>
      <c r="M3862" s="182"/>
      <c r="N3862" s="182"/>
      <c r="O3862" s="182"/>
      <c r="P3862" s="182"/>
    </row>
    <row r="3863" spans="2:16">
      <c r="B3863" s="181"/>
      <c r="C3863" s="180"/>
      <c r="D3863" s="180"/>
      <c r="E3863" s="182"/>
      <c r="F3863" s="182"/>
      <c r="G3863" s="182"/>
      <c r="H3863" s="182"/>
      <c r="I3863" s="182"/>
      <c r="J3863" s="182"/>
      <c r="K3863" s="182"/>
      <c r="L3863" s="182"/>
      <c r="M3863" s="182"/>
      <c r="N3863" s="182"/>
      <c r="O3863" s="182"/>
      <c r="P3863" s="182"/>
    </row>
    <row r="3864" spans="2:16">
      <c r="B3864" s="181"/>
      <c r="C3864" s="180"/>
      <c r="D3864" s="180"/>
      <c r="E3864" s="182"/>
      <c r="F3864" s="182"/>
      <c r="G3864" s="182"/>
      <c r="H3864" s="182"/>
      <c r="I3864" s="182"/>
      <c r="J3864" s="182"/>
      <c r="K3864" s="182"/>
      <c r="L3864" s="182"/>
      <c r="M3864" s="182"/>
      <c r="N3864" s="182"/>
      <c r="O3864" s="182"/>
      <c r="P3864" s="182"/>
    </row>
    <row r="3865" spans="2:16">
      <c r="B3865" s="181"/>
      <c r="C3865" s="180"/>
      <c r="D3865" s="180"/>
      <c r="E3865" s="182"/>
      <c r="F3865" s="182"/>
      <c r="G3865" s="182"/>
      <c r="H3865" s="182"/>
      <c r="I3865" s="182"/>
      <c r="J3865" s="182"/>
      <c r="K3865" s="182"/>
      <c r="L3865" s="182"/>
      <c r="M3865" s="182"/>
      <c r="N3865" s="182"/>
      <c r="O3865" s="182"/>
      <c r="P3865" s="182"/>
    </row>
    <row r="3866" spans="2:16">
      <c r="B3866" s="181"/>
      <c r="C3866" s="180"/>
      <c r="D3866" s="180"/>
      <c r="E3866" s="182"/>
      <c r="F3866" s="182"/>
      <c r="G3866" s="182"/>
      <c r="H3866" s="182"/>
      <c r="I3866" s="182"/>
      <c r="J3866" s="182"/>
      <c r="K3866" s="182"/>
      <c r="L3866" s="182"/>
      <c r="M3866" s="182"/>
      <c r="N3866" s="182"/>
      <c r="O3866" s="182"/>
      <c r="P3866" s="182"/>
    </row>
    <row r="3867" spans="2:16">
      <c r="B3867" s="181"/>
      <c r="C3867" s="180"/>
      <c r="D3867" s="180"/>
      <c r="E3867" s="182"/>
      <c r="F3867" s="182"/>
      <c r="G3867" s="182"/>
      <c r="H3867" s="182"/>
      <c r="I3867" s="182"/>
      <c r="J3867" s="182"/>
      <c r="K3867" s="182"/>
      <c r="L3867" s="182"/>
      <c r="M3867" s="182"/>
      <c r="N3867" s="182"/>
      <c r="O3867" s="182"/>
      <c r="P3867" s="182"/>
    </row>
    <row r="3868" spans="2:16">
      <c r="B3868" s="181"/>
      <c r="C3868" s="180"/>
      <c r="D3868" s="180"/>
      <c r="E3868" s="182"/>
      <c r="F3868" s="182"/>
      <c r="G3868" s="182"/>
      <c r="H3868" s="182"/>
      <c r="I3868" s="182"/>
      <c r="J3868" s="182"/>
      <c r="K3868" s="182"/>
      <c r="L3868" s="182"/>
      <c r="M3868" s="182"/>
      <c r="N3868" s="182"/>
      <c r="O3868" s="182"/>
      <c r="P3868" s="182"/>
    </row>
    <row r="3869" spans="2:16">
      <c r="B3869" s="181"/>
      <c r="C3869" s="180"/>
      <c r="D3869" s="180"/>
      <c r="E3869" s="182"/>
      <c r="F3869" s="182"/>
      <c r="G3869" s="182"/>
      <c r="H3869" s="182"/>
      <c r="I3869" s="182"/>
      <c r="J3869" s="182"/>
      <c r="K3869" s="182"/>
      <c r="L3869" s="182"/>
      <c r="M3869" s="182"/>
      <c r="N3869" s="182"/>
      <c r="O3869" s="182"/>
      <c r="P3869" s="182"/>
    </row>
    <row r="3870" spans="2:16">
      <c r="B3870" s="181"/>
      <c r="C3870" s="180"/>
      <c r="D3870" s="180"/>
      <c r="E3870" s="182"/>
      <c r="F3870" s="182"/>
      <c r="G3870" s="182"/>
      <c r="H3870" s="182"/>
      <c r="I3870" s="182"/>
      <c r="J3870" s="182"/>
      <c r="K3870" s="182"/>
      <c r="L3870" s="182"/>
      <c r="M3870" s="182"/>
      <c r="N3870" s="182"/>
      <c r="O3870" s="182"/>
      <c r="P3870" s="182"/>
    </row>
    <row r="3871" spans="2:16">
      <c r="B3871" s="181"/>
      <c r="C3871" s="180"/>
      <c r="D3871" s="180"/>
      <c r="E3871" s="182"/>
      <c r="F3871" s="182"/>
      <c r="G3871" s="182"/>
      <c r="H3871" s="182"/>
      <c r="I3871" s="182"/>
      <c r="J3871" s="182"/>
      <c r="K3871" s="182"/>
      <c r="L3871" s="182"/>
      <c r="M3871" s="182"/>
      <c r="N3871" s="182"/>
      <c r="O3871" s="182"/>
      <c r="P3871" s="182"/>
    </row>
    <row r="3872" spans="2:16">
      <c r="B3872" s="181"/>
      <c r="C3872" s="180"/>
      <c r="D3872" s="180"/>
      <c r="E3872" s="182"/>
      <c r="F3872" s="182"/>
      <c r="G3872" s="182"/>
      <c r="H3872" s="182"/>
      <c r="I3872" s="182"/>
      <c r="J3872" s="182"/>
      <c r="K3872" s="182"/>
      <c r="L3872" s="182"/>
      <c r="M3872" s="182"/>
      <c r="N3872" s="182"/>
      <c r="O3872" s="182"/>
      <c r="P3872" s="182"/>
    </row>
    <row r="3873" spans="2:16">
      <c r="B3873" s="181"/>
      <c r="C3873" s="180"/>
      <c r="D3873" s="180"/>
      <c r="E3873" s="182"/>
      <c r="F3873" s="182"/>
      <c r="G3873" s="182"/>
      <c r="H3873" s="182"/>
      <c r="I3873" s="182"/>
      <c r="J3873" s="182"/>
      <c r="K3873" s="182"/>
      <c r="L3873" s="182"/>
      <c r="M3873" s="182"/>
      <c r="N3873" s="182"/>
      <c r="O3873" s="182"/>
      <c r="P3873" s="182"/>
    </row>
    <row r="3874" spans="2:16">
      <c r="B3874" s="181"/>
      <c r="C3874" s="180"/>
      <c r="D3874" s="180"/>
      <c r="E3874" s="182"/>
      <c r="F3874" s="182"/>
      <c r="G3874" s="182"/>
      <c r="H3874" s="182"/>
      <c r="I3874" s="182"/>
      <c r="J3874" s="182"/>
      <c r="K3874" s="182"/>
      <c r="L3874" s="182"/>
      <c r="M3874" s="182"/>
      <c r="N3874" s="182"/>
      <c r="O3874" s="182"/>
      <c r="P3874" s="182"/>
    </row>
    <row r="3875" spans="2:16">
      <c r="B3875" s="181"/>
      <c r="C3875" s="180"/>
      <c r="D3875" s="180"/>
      <c r="E3875" s="182"/>
      <c r="F3875" s="182"/>
      <c r="G3875" s="182"/>
      <c r="H3875" s="182"/>
      <c r="I3875" s="182"/>
      <c r="J3875" s="182"/>
      <c r="K3875" s="182"/>
      <c r="L3875" s="182"/>
      <c r="M3875" s="182"/>
      <c r="N3875" s="182"/>
      <c r="O3875" s="182"/>
      <c r="P3875" s="182"/>
    </row>
    <row r="3876" spans="2:16">
      <c r="B3876" s="181"/>
      <c r="C3876" s="180"/>
      <c r="D3876" s="180"/>
      <c r="E3876" s="182"/>
      <c r="F3876" s="182"/>
      <c r="G3876" s="182"/>
      <c r="H3876" s="182"/>
      <c r="I3876" s="182"/>
      <c r="J3876" s="182"/>
      <c r="K3876" s="182"/>
      <c r="L3876" s="182"/>
      <c r="M3876" s="182"/>
      <c r="N3876" s="182"/>
      <c r="O3876" s="182"/>
      <c r="P3876" s="182"/>
    </row>
    <row r="3877" spans="2:16">
      <c r="B3877" s="181"/>
      <c r="C3877" s="180"/>
      <c r="D3877" s="180"/>
      <c r="E3877" s="182"/>
      <c r="F3877" s="182"/>
      <c r="G3877" s="182"/>
      <c r="H3877" s="182"/>
      <c r="I3877" s="182"/>
      <c r="J3877" s="182"/>
      <c r="K3877" s="182"/>
      <c r="L3877" s="182"/>
      <c r="M3877" s="182"/>
      <c r="N3877" s="182"/>
      <c r="O3877" s="182"/>
      <c r="P3877" s="182"/>
    </row>
    <row r="3878" spans="2:16">
      <c r="B3878" s="181"/>
      <c r="C3878" s="180"/>
      <c r="D3878" s="180"/>
      <c r="E3878" s="182"/>
      <c r="F3878" s="182"/>
      <c r="G3878" s="182"/>
      <c r="H3878" s="182"/>
      <c r="I3878" s="182"/>
      <c r="J3878" s="182"/>
      <c r="K3878" s="182"/>
      <c r="L3878" s="182"/>
      <c r="M3878" s="182"/>
      <c r="N3878" s="182"/>
      <c r="O3878" s="182"/>
      <c r="P3878" s="182"/>
    </row>
    <row r="3879" spans="2:16">
      <c r="B3879" s="181"/>
      <c r="C3879" s="180"/>
      <c r="D3879" s="180"/>
      <c r="E3879" s="182"/>
      <c r="F3879" s="182"/>
      <c r="G3879" s="182"/>
      <c r="H3879" s="182"/>
      <c r="I3879" s="182"/>
      <c r="J3879" s="182"/>
      <c r="K3879" s="182"/>
      <c r="L3879" s="182"/>
      <c r="M3879" s="182"/>
      <c r="N3879" s="182"/>
      <c r="O3879" s="182"/>
      <c r="P3879" s="182"/>
    </row>
    <row r="3880" spans="2:16">
      <c r="B3880" s="181"/>
      <c r="C3880" s="180"/>
      <c r="D3880" s="180"/>
      <c r="E3880" s="182"/>
      <c r="F3880" s="182"/>
      <c r="G3880" s="182"/>
      <c r="H3880" s="182"/>
      <c r="I3880" s="182"/>
      <c r="J3880" s="182"/>
      <c r="K3880" s="182"/>
      <c r="L3880" s="182"/>
      <c r="M3880" s="182"/>
      <c r="N3880" s="182"/>
      <c r="O3880" s="182"/>
      <c r="P3880" s="182"/>
    </row>
    <row r="3881" spans="2:16">
      <c r="B3881" s="181"/>
      <c r="C3881" s="180"/>
      <c r="D3881" s="180"/>
      <c r="E3881" s="182"/>
      <c r="F3881" s="182"/>
      <c r="G3881" s="182"/>
      <c r="H3881" s="182"/>
      <c r="I3881" s="182"/>
      <c r="J3881" s="182"/>
      <c r="K3881" s="182"/>
      <c r="L3881" s="182"/>
      <c r="M3881" s="182"/>
      <c r="N3881" s="182"/>
      <c r="O3881" s="182"/>
      <c r="P3881" s="182"/>
    </row>
    <row r="3882" spans="2:16">
      <c r="B3882" s="181"/>
      <c r="C3882" s="180"/>
      <c r="D3882" s="180"/>
      <c r="E3882" s="182"/>
      <c r="F3882" s="182"/>
      <c r="G3882" s="182"/>
      <c r="H3882" s="182"/>
      <c r="I3882" s="182"/>
      <c r="J3882" s="182"/>
      <c r="K3882" s="182"/>
      <c r="L3882" s="182"/>
      <c r="M3882" s="182"/>
      <c r="N3882" s="182"/>
      <c r="O3882" s="182"/>
      <c r="P3882" s="182"/>
    </row>
    <row r="3883" spans="2:16">
      <c r="B3883" s="181"/>
      <c r="C3883" s="180"/>
      <c r="D3883" s="180"/>
      <c r="E3883" s="182"/>
      <c r="F3883" s="182"/>
      <c r="G3883" s="182"/>
      <c r="H3883" s="182"/>
      <c r="I3883" s="182"/>
      <c r="J3883" s="182"/>
      <c r="K3883" s="182"/>
      <c r="L3883" s="182"/>
      <c r="M3883" s="182"/>
      <c r="N3883" s="182"/>
      <c r="O3883" s="182"/>
      <c r="P3883" s="182"/>
    </row>
    <row r="3884" spans="2:16">
      <c r="B3884" s="181"/>
      <c r="C3884" s="180"/>
      <c r="D3884" s="180"/>
      <c r="E3884" s="182"/>
      <c r="F3884" s="182"/>
      <c r="G3884" s="182"/>
      <c r="H3884" s="182"/>
      <c r="I3884" s="182"/>
      <c r="J3884" s="182"/>
      <c r="K3884" s="182"/>
      <c r="L3884" s="182"/>
      <c r="M3884" s="182"/>
      <c r="N3884" s="182"/>
      <c r="O3884" s="182"/>
      <c r="P3884" s="182"/>
    </row>
    <row r="3885" spans="2:16">
      <c r="B3885" s="181"/>
      <c r="C3885" s="180"/>
      <c r="D3885" s="180"/>
      <c r="E3885" s="182"/>
      <c r="F3885" s="182"/>
      <c r="G3885" s="182"/>
      <c r="H3885" s="182"/>
      <c r="I3885" s="182"/>
      <c r="J3885" s="182"/>
      <c r="K3885" s="182"/>
      <c r="L3885" s="182"/>
      <c r="M3885" s="182"/>
      <c r="N3885" s="182"/>
      <c r="O3885" s="182"/>
      <c r="P3885" s="182"/>
    </row>
    <row r="3886" spans="2:16">
      <c r="B3886" s="181"/>
      <c r="C3886" s="180"/>
      <c r="D3886" s="180"/>
      <c r="E3886" s="182"/>
      <c r="F3886" s="182"/>
      <c r="G3886" s="182"/>
      <c r="H3886" s="182"/>
      <c r="I3886" s="182"/>
      <c r="J3886" s="182"/>
      <c r="K3886" s="182"/>
      <c r="L3886" s="182"/>
      <c r="M3886" s="182"/>
      <c r="N3886" s="182"/>
      <c r="O3886" s="182"/>
      <c r="P3886" s="182"/>
    </row>
    <row r="3887" spans="2:16">
      <c r="B3887" s="181"/>
      <c r="C3887" s="180"/>
      <c r="D3887" s="180"/>
      <c r="E3887" s="182"/>
      <c r="F3887" s="182"/>
      <c r="G3887" s="182"/>
      <c r="H3887" s="182"/>
      <c r="I3887" s="182"/>
      <c r="J3887" s="182"/>
      <c r="K3887" s="182"/>
      <c r="L3887" s="182"/>
      <c r="M3887" s="182"/>
      <c r="N3887" s="182"/>
      <c r="O3887" s="182"/>
      <c r="P3887" s="182"/>
    </row>
    <row r="3888" spans="2:16">
      <c r="B3888" s="181"/>
      <c r="C3888" s="180"/>
      <c r="D3888" s="180"/>
      <c r="E3888" s="182"/>
      <c r="F3888" s="182"/>
      <c r="G3888" s="182"/>
      <c r="H3888" s="182"/>
      <c r="I3888" s="182"/>
      <c r="J3888" s="182"/>
      <c r="K3888" s="182"/>
      <c r="L3888" s="182"/>
      <c r="M3888" s="182"/>
      <c r="N3888" s="182"/>
      <c r="O3888" s="182"/>
      <c r="P3888" s="182"/>
    </row>
    <row r="3889" spans="2:16">
      <c r="B3889" s="181"/>
      <c r="C3889" s="180"/>
      <c r="D3889" s="180"/>
      <c r="E3889" s="182"/>
      <c r="F3889" s="182"/>
      <c r="G3889" s="182"/>
      <c r="H3889" s="182"/>
      <c r="I3889" s="182"/>
      <c r="J3889" s="182"/>
      <c r="K3889" s="182"/>
      <c r="L3889" s="182"/>
      <c r="M3889" s="182"/>
      <c r="N3889" s="182"/>
      <c r="O3889" s="182"/>
      <c r="P3889" s="182"/>
    </row>
    <row r="3890" spans="2:16">
      <c r="B3890" s="181"/>
      <c r="C3890" s="180"/>
      <c r="D3890" s="180"/>
      <c r="E3890" s="182"/>
      <c r="F3890" s="182"/>
      <c r="G3890" s="182"/>
      <c r="H3890" s="182"/>
      <c r="I3890" s="182"/>
      <c r="J3890" s="182"/>
      <c r="K3890" s="182"/>
      <c r="L3890" s="182"/>
      <c r="M3890" s="182"/>
      <c r="N3890" s="182"/>
      <c r="O3890" s="182"/>
      <c r="P3890" s="182"/>
    </row>
    <row r="3891" spans="2:16">
      <c r="B3891" s="181"/>
      <c r="C3891" s="180"/>
      <c r="D3891" s="180"/>
      <c r="E3891" s="182"/>
      <c r="F3891" s="182"/>
      <c r="G3891" s="182"/>
      <c r="H3891" s="182"/>
      <c r="I3891" s="182"/>
      <c r="J3891" s="182"/>
      <c r="K3891" s="182"/>
      <c r="L3891" s="182"/>
      <c r="M3891" s="182"/>
      <c r="N3891" s="182"/>
      <c r="O3891" s="182"/>
      <c r="P3891" s="182"/>
    </row>
    <row r="3892" spans="2:16">
      <c r="B3892" s="181"/>
      <c r="C3892" s="180"/>
      <c r="D3892" s="180"/>
      <c r="E3892" s="182"/>
      <c r="F3892" s="182"/>
      <c r="G3892" s="182"/>
      <c r="H3892" s="182"/>
      <c r="I3892" s="182"/>
      <c r="J3892" s="182"/>
      <c r="K3892" s="182"/>
      <c r="L3892" s="182"/>
      <c r="M3892" s="182"/>
      <c r="N3892" s="182"/>
      <c r="O3892" s="182"/>
      <c r="P3892" s="182"/>
    </row>
    <row r="3893" spans="2:16">
      <c r="B3893" s="181"/>
      <c r="C3893" s="180"/>
      <c r="D3893" s="180"/>
      <c r="E3893" s="182"/>
      <c r="F3893" s="182"/>
      <c r="G3893" s="182"/>
      <c r="H3893" s="182"/>
      <c r="I3893" s="182"/>
      <c r="J3893" s="182"/>
      <c r="K3893" s="182"/>
      <c r="L3893" s="182"/>
      <c r="M3893" s="182"/>
      <c r="N3893" s="182"/>
      <c r="O3893" s="182"/>
      <c r="P3893" s="182"/>
    </row>
    <row r="3894" spans="2:16">
      <c r="B3894" s="181"/>
      <c r="C3894" s="180"/>
      <c r="D3894" s="180"/>
      <c r="E3894" s="182"/>
      <c r="F3894" s="182"/>
      <c r="G3894" s="182"/>
      <c r="H3894" s="182"/>
      <c r="I3894" s="182"/>
      <c r="J3894" s="182"/>
      <c r="K3894" s="182"/>
      <c r="L3894" s="182"/>
      <c r="M3894" s="182"/>
      <c r="N3894" s="182"/>
      <c r="O3894" s="182"/>
      <c r="P3894" s="182"/>
    </row>
    <row r="3895" spans="2:16">
      <c r="B3895" s="181"/>
      <c r="C3895" s="180"/>
      <c r="D3895" s="180"/>
      <c r="E3895" s="182"/>
      <c r="F3895" s="182"/>
      <c r="G3895" s="182"/>
      <c r="H3895" s="182"/>
      <c r="I3895" s="182"/>
      <c r="J3895" s="182"/>
      <c r="K3895" s="182"/>
      <c r="L3895" s="182"/>
      <c r="M3895" s="182"/>
      <c r="N3895" s="182"/>
      <c r="O3895" s="182"/>
      <c r="P3895" s="182"/>
    </row>
    <row r="3896" spans="2:16">
      <c r="B3896" s="181"/>
      <c r="C3896" s="180"/>
      <c r="D3896" s="180"/>
      <c r="E3896" s="182"/>
      <c r="F3896" s="182"/>
      <c r="G3896" s="182"/>
      <c r="H3896" s="182"/>
      <c r="I3896" s="182"/>
      <c r="J3896" s="182"/>
      <c r="K3896" s="182"/>
      <c r="L3896" s="182"/>
      <c r="M3896" s="182"/>
      <c r="N3896" s="182"/>
      <c r="O3896" s="182"/>
      <c r="P3896" s="182"/>
    </row>
    <row r="3897" spans="2:16">
      <c r="B3897" s="181"/>
      <c r="C3897" s="180"/>
      <c r="D3897" s="180"/>
      <c r="E3897" s="182"/>
      <c r="F3897" s="182"/>
      <c r="G3897" s="182"/>
      <c r="H3897" s="182"/>
      <c r="I3897" s="182"/>
      <c r="J3897" s="182"/>
      <c r="K3897" s="182"/>
      <c r="L3897" s="182"/>
      <c r="M3897" s="182"/>
      <c r="N3897" s="182"/>
      <c r="O3897" s="182"/>
      <c r="P3897" s="182"/>
    </row>
    <row r="3898" spans="2:16">
      <c r="B3898" s="181"/>
      <c r="C3898" s="180"/>
      <c r="D3898" s="180"/>
      <c r="E3898" s="182"/>
      <c r="F3898" s="182"/>
      <c r="G3898" s="182"/>
      <c r="H3898" s="182"/>
      <c r="I3898" s="182"/>
      <c r="J3898" s="182"/>
      <c r="K3898" s="182"/>
      <c r="L3898" s="182"/>
      <c r="M3898" s="182"/>
      <c r="N3898" s="182"/>
      <c r="O3898" s="182"/>
      <c r="P3898" s="182"/>
    </row>
    <row r="3899" spans="2:16">
      <c r="B3899" s="181"/>
      <c r="C3899" s="180"/>
      <c r="D3899" s="180"/>
      <c r="E3899" s="182"/>
      <c r="F3899" s="182"/>
      <c r="G3899" s="182"/>
      <c r="H3899" s="182"/>
      <c r="I3899" s="182"/>
      <c r="J3899" s="182"/>
      <c r="K3899" s="182"/>
      <c r="L3899" s="182"/>
      <c r="M3899" s="182"/>
      <c r="N3899" s="182"/>
      <c r="O3899" s="182"/>
      <c r="P3899" s="182"/>
    </row>
    <row r="3900" spans="2:16">
      <c r="B3900" s="181"/>
      <c r="C3900" s="180"/>
      <c r="D3900" s="180"/>
      <c r="E3900" s="182"/>
      <c r="F3900" s="182"/>
      <c r="G3900" s="182"/>
      <c r="H3900" s="182"/>
      <c r="I3900" s="182"/>
      <c r="J3900" s="182"/>
      <c r="K3900" s="182"/>
      <c r="L3900" s="182"/>
      <c r="M3900" s="182"/>
      <c r="N3900" s="182"/>
      <c r="O3900" s="182"/>
      <c r="P3900" s="182"/>
    </row>
    <row r="3901" spans="2:16">
      <c r="B3901" s="181"/>
      <c r="C3901" s="180"/>
      <c r="D3901" s="180"/>
      <c r="E3901" s="182"/>
      <c r="F3901" s="182"/>
      <c r="G3901" s="182"/>
      <c r="H3901" s="182"/>
      <c r="I3901" s="182"/>
      <c r="J3901" s="182"/>
      <c r="K3901" s="182"/>
      <c r="L3901" s="182"/>
      <c r="M3901" s="182"/>
      <c r="N3901" s="182"/>
      <c r="O3901" s="182"/>
      <c r="P3901" s="182"/>
    </row>
    <row r="3902" spans="2:16">
      <c r="B3902" s="181"/>
      <c r="C3902" s="180"/>
      <c r="D3902" s="180"/>
      <c r="E3902" s="182"/>
      <c r="F3902" s="182"/>
      <c r="G3902" s="182"/>
      <c r="H3902" s="182"/>
      <c r="I3902" s="182"/>
      <c r="J3902" s="182"/>
      <c r="K3902" s="182"/>
      <c r="L3902" s="182"/>
      <c r="M3902" s="182"/>
      <c r="N3902" s="182"/>
      <c r="O3902" s="182"/>
      <c r="P3902" s="182"/>
    </row>
    <row r="3903" spans="2:16">
      <c r="B3903" s="181"/>
      <c r="C3903" s="180"/>
      <c r="D3903" s="180"/>
      <c r="E3903" s="182"/>
      <c r="F3903" s="182"/>
      <c r="G3903" s="182"/>
      <c r="H3903" s="182"/>
      <c r="I3903" s="182"/>
      <c r="J3903" s="182"/>
      <c r="K3903" s="182"/>
      <c r="L3903" s="182"/>
      <c r="M3903" s="182"/>
      <c r="N3903" s="182"/>
      <c r="O3903" s="182"/>
      <c r="P3903" s="182"/>
    </row>
    <row r="3904" spans="2:16">
      <c r="B3904" s="181"/>
      <c r="C3904" s="180"/>
      <c r="D3904" s="180"/>
      <c r="E3904" s="182"/>
      <c r="F3904" s="182"/>
      <c r="G3904" s="182"/>
      <c r="H3904" s="182"/>
      <c r="I3904" s="182"/>
      <c r="J3904" s="182"/>
      <c r="K3904" s="182"/>
      <c r="L3904" s="182"/>
      <c r="M3904" s="182"/>
      <c r="N3904" s="182"/>
      <c r="O3904" s="182"/>
      <c r="P3904" s="182"/>
    </row>
    <row r="3905" spans="2:16">
      <c r="B3905" s="181"/>
      <c r="C3905" s="180"/>
      <c r="D3905" s="180"/>
      <c r="E3905" s="182"/>
      <c r="F3905" s="182"/>
      <c r="G3905" s="182"/>
      <c r="H3905" s="182"/>
      <c r="I3905" s="182"/>
      <c r="J3905" s="182"/>
      <c r="K3905" s="182"/>
      <c r="L3905" s="182"/>
      <c r="M3905" s="182"/>
      <c r="N3905" s="182"/>
      <c r="O3905" s="182"/>
      <c r="P3905" s="182"/>
    </row>
    <row r="3906" spans="2:16">
      <c r="B3906" s="181"/>
      <c r="C3906" s="180"/>
      <c r="D3906" s="180"/>
      <c r="E3906" s="182"/>
      <c r="F3906" s="182"/>
      <c r="G3906" s="182"/>
      <c r="H3906" s="182"/>
      <c r="I3906" s="182"/>
      <c r="J3906" s="182"/>
      <c r="K3906" s="182"/>
      <c r="L3906" s="182"/>
      <c r="M3906" s="182"/>
      <c r="N3906" s="182"/>
      <c r="O3906" s="182"/>
      <c r="P3906" s="182"/>
    </row>
    <row r="3907" spans="2:16">
      <c r="B3907" s="181"/>
      <c r="C3907" s="180"/>
      <c r="D3907" s="180"/>
      <c r="E3907" s="182"/>
      <c r="F3907" s="182"/>
      <c r="G3907" s="182"/>
      <c r="H3907" s="182"/>
      <c r="I3907" s="182"/>
      <c r="J3907" s="182"/>
      <c r="K3907" s="182"/>
      <c r="L3907" s="182"/>
      <c r="M3907" s="182"/>
      <c r="N3907" s="182"/>
      <c r="O3907" s="182"/>
      <c r="P3907" s="182"/>
    </row>
    <row r="3908" spans="2:16">
      <c r="B3908" s="181"/>
      <c r="C3908" s="180"/>
      <c r="D3908" s="180"/>
      <c r="E3908" s="182"/>
      <c r="F3908" s="182"/>
      <c r="G3908" s="182"/>
      <c r="H3908" s="182"/>
      <c r="I3908" s="182"/>
      <c r="J3908" s="182"/>
      <c r="K3908" s="182"/>
      <c r="L3908" s="182"/>
      <c r="M3908" s="182"/>
      <c r="N3908" s="182"/>
      <c r="O3908" s="182"/>
      <c r="P3908" s="182"/>
    </row>
    <row r="3909" spans="2:16">
      <c r="B3909" s="181"/>
      <c r="C3909" s="180"/>
      <c r="D3909" s="180"/>
      <c r="E3909" s="182"/>
      <c r="F3909" s="182"/>
      <c r="G3909" s="182"/>
      <c r="H3909" s="182"/>
      <c r="I3909" s="182"/>
      <c r="J3909" s="182"/>
      <c r="K3909" s="182"/>
      <c r="L3909" s="182"/>
      <c r="M3909" s="182"/>
      <c r="N3909" s="182"/>
      <c r="O3909" s="182"/>
      <c r="P3909" s="182"/>
    </row>
    <row r="3910" spans="2:16">
      <c r="B3910" s="181"/>
      <c r="C3910" s="180"/>
      <c r="D3910" s="180"/>
      <c r="E3910" s="182"/>
      <c r="F3910" s="182"/>
      <c r="G3910" s="182"/>
      <c r="H3910" s="182"/>
      <c r="I3910" s="182"/>
      <c r="J3910" s="182"/>
      <c r="K3910" s="182"/>
      <c r="L3910" s="182"/>
      <c r="M3910" s="182"/>
      <c r="N3910" s="182"/>
      <c r="O3910" s="182"/>
      <c r="P3910" s="182"/>
    </row>
    <row r="3911" spans="2:16">
      <c r="B3911" s="181"/>
      <c r="C3911" s="180"/>
      <c r="D3911" s="180"/>
      <c r="E3911" s="182"/>
      <c r="F3911" s="182"/>
      <c r="G3911" s="182"/>
      <c r="H3911" s="182"/>
      <c r="I3911" s="182"/>
      <c r="J3911" s="182"/>
      <c r="K3911" s="182"/>
      <c r="L3911" s="182"/>
      <c r="M3911" s="182"/>
      <c r="N3911" s="182"/>
      <c r="O3911" s="182"/>
      <c r="P3911" s="182"/>
    </row>
    <row r="3912" spans="2:16">
      <c r="B3912" s="181"/>
      <c r="C3912" s="180"/>
      <c r="D3912" s="180"/>
      <c r="E3912" s="182"/>
      <c r="F3912" s="182"/>
      <c r="G3912" s="182"/>
      <c r="H3912" s="182"/>
      <c r="I3912" s="182"/>
      <c r="J3912" s="182"/>
      <c r="K3912" s="182"/>
      <c r="L3912" s="182"/>
      <c r="M3912" s="182"/>
      <c r="N3912" s="182"/>
      <c r="O3912" s="182"/>
      <c r="P3912" s="182"/>
    </row>
    <row r="3913" spans="2:16">
      <c r="B3913" s="181"/>
      <c r="C3913" s="180"/>
      <c r="D3913" s="180"/>
      <c r="E3913" s="182"/>
      <c r="F3913" s="182"/>
      <c r="G3913" s="182"/>
      <c r="H3913" s="182"/>
      <c r="I3913" s="182"/>
      <c r="J3913" s="182"/>
      <c r="K3913" s="182"/>
      <c r="L3913" s="182"/>
      <c r="M3913" s="182"/>
      <c r="N3913" s="182"/>
      <c r="O3913" s="182"/>
      <c r="P3913" s="182"/>
    </row>
    <row r="3914" spans="2:16">
      <c r="B3914" s="181"/>
      <c r="C3914" s="180"/>
      <c r="D3914" s="180"/>
      <c r="E3914" s="182"/>
      <c r="F3914" s="182"/>
      <c r="G3914" s="182"/>
      <c r="H3914" s="182"/>
      <c r="I3914" s="182"/>
      <c r="J3914" s="182"/>
      <c r="K3914" s="182"/>
      <c r="L3914" s="182"/>
      <c r="M3914" s="182"/>
      <c r="N3914" s="182"/>
      <c r="O3914" s="182"/>
      <c r="P3914" s="182"/>
    </row>
    <row r="3915" spans="2:16">
      <c r="B3915" s="181"/>
      <c r="C3915" s="180"/>
      <c r="D3915" s="180"/>
      <c r="E3915" s="182"/>
      <c r="F3915" s="182"/>
      <c r="G3915" s="182"/>
      <c r="H3915" s="182"/>
      <c r="I3915" s="182"/>
      <c r="J3915" s="182"/>
      <c r="K3915" s="182"/>
      <c r="L3915" s="182"/>
      <c r="M3915" s="182"/>
      <c r="N3915" s="182"/>
      <c r="O3915" s="182"/>
      <c r="P3915" s="182"/>
    </row>
    <row r="3916" spans="2:16">
      <c r="B3916" s="181"/>
      <c r="C3916" s="180"/>
      <c r="D3916" s="180"/>
      <c r="E3916" s="182"/>
      <c r="F3916" s="182"/>
      <c r="G3916" s="182"/>
      <c r="H3916" s="182"/>
      <c r="I3916" s="182"/>
      <c r="J3916" s="182"/>
      <c r="K3916" s="182"/>
      <c r="L3916" s="182"/>
      <c r="M3916" s="182"/>
      <c r="N3916" s="182"/>
      <c r="O3916" s="182"/>
      <c r="P3916" s="182"/>
    </row>
    <row r="3917" spans="2:16">
      <c r="B3917" s="181"/>
      <c r="C3917" s="180"/>
      <c r="D3917" s="180"/>
      <c r="E3917" s="182"/>
      <c r="F3917" s="182"/>
      <c r="G3917" s="182"/>
      <c r="H3917" s="182"/>
      <c r="I3917" s="182"/>
      <c r="J3917" s="182"/>
      <c r="K3917" s="182"/>
      <c r="L3917" s="182"/>
      <c r="M3917" s="182"/>
      <c r="N3917" s="182"/>
      <c r="O3917" s="182"/>
      <c r="P3917" s="182"/>
    </row>
    <row r="3918" spans="2:16">
      <c r="B3918" s="181"/>
      <c r="C3918" s="180"/>
      <c r="D3918" s="180"/>
      <c r="E3918" s="182"/>
      <c r="F3918" s="182"/>
      <c r="G3918" s="182"/>
      <c r="H3918" s="182"/>
      <c r="I3918" s="182"/>
      <c r="J3918" s="182"/>
      <c r="K3918" s="182"/>
      <c r="L3918" s="182"/>
      <c r="M3918" s="182"/>
      <c r="N3918" s="182"/>
      <c r="O3918" s="182"/>
      <c r="P3918" s="182"/>
    </row>
    <row r="3919" spans="2:16">
      <c r="B3919" s="181"/>
      <c r="C3919" s="180"/>
      <c r="D3919" s="180"/>
      <c r="E3919" s="182"/>
      <c r="F3919" s="182"/>
      <c r="G3919" s="182"/>
      <c r="H3919" s="182"/>
      <c r="I3919" s="182"/>
      <c r="J3919" s="182"/>
      <c r="K3919" s="182"/>
      <c r="L3919" s="182"/>
      <c r="M3919" s="182"/>
      <c r="N3919" s="182"/>
      <c r="O3919" s="182"/>
      <c r="P3919" s="182"/>
    </row>
    <row r="3920" spans="2:16">
      <c r="B3920" s="181"/>
      <c r="C3920" s="180"/>
      <c r="D3920" s="180"/>
      <c r="E3920" s="182"/>
      <c r="F3920" s="182"/>
      <c r="G3920" s="182"/>
      <c r="H3920" s="182"/>
      <c r="I3920" s="182"/>
      <c r="J3920" s="182"/>
      <c r="K3920" s="182"/>
      <c r="L3920" s="182"/>
      <c r="M3920" s="182"/>
      <c r="N3920" s="182"/>
      <c r="O3920" s="182"/>
      <c r="P3920" s="182"/>
    </row>
    <row r="3921" spans="2:16">
      <c r="B3921" s="181"/>
      <c r="C3921" s="180"/>
      <c r="D3921" s="180"/>
      <c r="E3921" s="182"/>
      <c r="F3921" s="182"/>
      <c r="G3921" s="182"/>
      <c r="H3921" s="182"/>
      <c r="I3921" s="182"/>
      <c r="J3921" s="182"/>
      <c r="K3921" s="182"/>
      <c r="L3921" s="182"/>
      <c r="M3921" s="182"/>
      <c r="N3921" s="182"/>
      <c r="O3921" s="182"/>
      <c r="P3921" s="182"/>
    </row>
    <row r="3922" spans="2:16">
      <c r="B3922" s="181"/>
      <c r="C3922" s="180"/>
      <c r="D3922" s="180"/>
      <c r="E3922" s="182"/>
      <c r="F3922" s="182"/>
      <c r="G3922" s="182"/>
      <c r="H3922" s="182"/>
      <c r="I3922" s="182"/>
      <c r="J3922" s="182"/>
      <c r="K3922" s="182"/>
      <c r="L3922" s="182"/>
      <c r="M3922" s="182"/>
      <c r="N3922" s="182"/>
      <c r="O3922" s="182"/>
      <c r="P3922" s="182"/>
    </row>
    <row r="3923" spans="2:16">
      <c r="B3923" s="181"/>
      <c r="C3923" s="180"/>
      <c r="D3923" s="180"/>
      <c r="E3923" s="182"/>
      <c r="F3923" s="182"/>
      <c r="G3923" s="182"/>
      <c r="H3923" s="182"/>
      <c r="I3923" s="182"/>
      <c r="J3923" s="182"/>
      <c r="K3923" s="182"/>
      <c r="L3923" s="182"/>
      <c r="M3923" s="182"/>
      <c r="N3923" s="182"/>
      <c r="O3923" s="182"/>
      <c r="P3923" s="182"/>
    </row>
    <row r="3924" spans="2:16">
      <c r="B3924" s="181"/>
      <c r="C3924" s="180"/>
      <c r="D3924" s="180"/>
      <c r="E3924" s="182"/>
      <c r="F3924" s="182"/>
      <c r="G3924" s="182"/>
      <c r="H3924" s="182"/>
      <c r="I3924" s="182"/>
      <c r="J3924" s="182"/>
      <c r="K3924" s="182"/>
      <c r="L3924" s="182"/>
      <c r="M3924" s="182"/>
      <c r="N3924" s="182"/>
      <c r="O3924" s="182"/>
      <c r="P3924" s="182"/>
    </row>
    <row r="3925" spans="2:16">
      <c r="B3925" s="181"/>
      <c r="C3925" s="180"/>
      <c r="D3925" s="180"/>
      <c r="E3925" s="182"/>
      <c r="F3925" s="182"/>
      <c r="G3925" s="182"/>
      <c r="H3925" s="182"/>
      <c r="I3925" s="182"/>
      <c r="J3925" s="182"/>
      <c r="K3925" s="182"/>
      <c r="L3925" s="182"/>
      <c r="M3925" s="182"/>
      <c r="N3925" s="182"/>
      <c r="O3925" s="182"/>
      <c r="P3925" s="182"/>
    </row>
    <row r="3926" spans="2:16">
      <c r="B3926" s="181"/>
      <c r="C3926" s="180"/>
      <c r="D3926" s="180"/>
      <c r="E3926" s="182"/>
      <c r="F3926" s="182"/>
      <c r="G3926" s="182"/>
      <c r="H3926" s="182"/>
      <c r="I3926" s="182"/>
      <c r="J3926" s="182"/>
      <c r="K3926" s="182"/>
      <c r="L3926" s="182"/>
      <c r="M3926" s="182"/>
      <c r="N3926" s="182"/>
      <c r="O3926" s="182"/>
      <c r="P3926" s="182"/>
    </row>
    <row r="3927" spans="2:16">
      <c r="B3927" s="181"/>
      <c r="C3927" s="180"/>
      <c r="D3927" s="180"/>
      <c r="E3927" s="182"/>
      <c r="F3927" s="182"/>
      <c r="G3927" s="182"/>
      <c r="H3927" s="182"/>
      <c r="I3927" s="182"/>
      <c r="J3927" s="182"/>
      <c r="K3927" s="182"/>
      <c r="L3927" s="182"/>
      <c r="M3927" s="182"/>
      <c r="N3927" s="182"/>
      <c r="O3927" s="182"/>
      <c r="P3927" s="182"/>
    </row>
    <row r="3928" spans="2:16">
      <c r="B3928" s="181"/>
      <c r="C3928" s="180"/>
      <c r="D3928" s="180"/>
      <c r="E3928" s="182"/>
      <c r="F3928" s="182"/>
      <c r="G3928" s="182"/>
      <c r="H3928" s="182"/>
      <c r="I3928" s="182"/>
      <c r="J3928" s="182"/>
      <c r="K3928" s="182"/>
      <c r="L3928" s="182"/>
      <c r="M3928" s="182"/>
      <c r="N3928" s="182"/>
      <c r="O3928" s="182"/>
      <c r="P3928" s="182"/>
    </row>
    <row r="3929" spans="2:16">
      <c r="B3929" s="181"/>
      <c r="C3929" s="180"/>
      <c r="D3929" s="180"/>
      <c r="E3929" s="182"/>
      <c r="F3929" s="182"/>
      <c r="G3929" s="182"/>
      <c r="H3929" s="182"/>
      <c r="I3929" s="182"/>
      <c r="J3929" s="182"/>
      <c r="K3929" s="182"/>
      <c r="L3929" s="182"/>
      <c r="M3929" s="182"/>
      <c r="N3929" s="182"/>
      <c r="O3929" s="182"/>
      <c r="P3929" s="182"/>
    </row>
    <row r="3930" spans="2:16">
      <c r="B3930" s="181"/>
      <c r="C3930" s="180"/>
      <c r="D3930" s="180"/>
      <c r="E3930" s="182"/>
      <c r="F3930" s="182"/>
      <c r="G3930" s="182"/>
      <c r="H3930" s="182"/>
      <c r="I3930" s="182"/>
      <c r="J3930" s="182"/>
      <c r="K3930" s="182"/>
      <c r="L3930" s="182"/>
      <c r="M3930" s="182"/>
      <c r="N3930" s="182"/>
      <c r="O3930" s="182"/>
      <c r="P3930" s="182"/>
    </row>
    <row r="3931" spans="2:16">
      <c r="B3931" s="181"/>
      <c r="C3931" s="180"/>
      <c r="D3931" s="180"/>
      <c r="E3931" s="182"/>
      <c r="F3931" s="182"/>
      <c r="G3931" s="182"/>
      <c r="H3931" s="182"/>
      <c r="I3931" s="182"/>
      <c r="J3931" s="182"/>
      <c r="K3931" s="182"/>
      <c r="L3931" s="182"/>
      <c r="M3931" s="182"/>
      <c r="N3931" s="182"/>
      <c r="O3931" s="182"/>
      <c r="P3931" s="182"/>
    </row>
    <row r="3932" spans="2:16">
      <c r="B3932" s="181"/>
      <c r="C3932" s="180"/>
      <c r="D3932" s="180"/>
      <c r="E3932" s="182"/>
      <c r="F3932" s="182"/>
      <c r="G3932" s="182"/>
      <c r="H3932" s="182"/>
      <c r="I3932" s="182"/>
      <c r="J3932" s="182"/>
      <c r="K3932" s="182"/>
      <c r="L3932" s="182"/>
      <c r="M3932" s="182"/>
      <c r="N3932" s="182"/>
      <c r="O3932" s="182"/>
      <c r="P3932" s="182"/>
    </row>
    <row r="3933" spans="2:16">
      <c r="B3933" s="181"/>
      <c r="C3933" s="180"/>
      <c r="D3933" s="180"/>
      <c r="E3933" s="182"/>
      <c r="F3933" s="182"/>
      <c r="G3933" s="182"/>
      <c r="H3933" s="182"/>
      <c r="I3933" s="182"/>
      <c r="J3933" s="182"/>
      <c r="K3933" s="182"/>
      <c r="L3933" s="182"/>
      <c r="M3933" s="182"/>
      <c r="N3933" s="182"/>
      <c r="O3933" s="182"/>
      <c r="P3933" s="182"/>
    </row>
    <row r="3934" spans="2:16">
      <c r="B3934" s="181"/>
      <c r="C3934" s="180"/>
      <c r="D3934" s="180"/>
      <c r="E3934" s="182"/>
      <c r="F3934" s="182"/>
      <c r="G3934" s="182"/>
      <c r="H3934" s="182"/>
      <c r="I3934" s="182"/>
      <c r="J3934" s="182"/>
      <c r="K3934" s="182"/>
      <c r="L3934" s="182"/>
      <c r="M3934" s="182"/>
      <c r="N3934" s="182"/>
      <c r="O3934" s="182"/>
      <c r="P3934" s="182"/>
    </row>
    <row r="3935" spans="2:16">
      <c r="B3935" s="181"/>
      <c r="C3935" s="180"/>
      <c r="D3935" s="180"/>
      <c r="E3935" s="182"/>
      <c r="F3935" s="182"/>
      <c r="G3935" s="182"/>
      <c r="H3935" s="182"/>
      <c r="I3935" s="182"/>
      <c r="J3935" s="182"/>
      <c r="K3935" s="182"/>
      <c r="L3935" s="182"/>
      <c r="M3935" s="182"/>
      <c r="N3935" s="182"/>
      <c r="O3935" s="182"/>
      <c r="P3935" s="182"/>
    </row>
    <row r="3936" spans="2:16">
      <c r="B3936" s="181"/>
      <c r="C3936" s="180"/>
      <c r="D3936" s="180"/>
      <c r="E3936" s="182"/>
      <c r="F3936" s="182"/>
      <c r="G3936" s="182"/>
      <c r="H3936" s="182"/>
      <c r="I3936" s="182"/>
      <c r="J3936" s="182"/>
      <c r="K3936" s="182"/>
      <c r="L3936" s="182"/>
      <c r="M3936" s="182"/>
      <c r="N3936" s="182"/>
      <c r="O3936" s="182"/>
      <c r="P3936" s="182"/>
    </row>
    <row r="3937" spans="2:16">
      <c r="B3937" s="181"/>
      <c r="C3937" s="180"/>
      <c r="D3937" s="180"/>
      <c r="E3937" s="182"/>
      <c r="F3937" s="182"/>
      <c r="G3937" s="182"/>
      <c r="H3937" s="182"/>
      <c r="I3937" s="182"/>
      <c r="J3937" s="182"/>
      <c r="K3937" s="182"/>
      <c r="L3937" s="182"/>
      <c r="M3937" s="182"/>
      <c r="N3937" s="182"/>
      <c r="O3937" s="182"/>
      <c r="P3937" s="182"/>
    </row>
    <row r="3938" spans="2:16">
      <c r="B3938" s="181"/>
      <c r="C3938" s="180"/>
      <c r="D3938" s="180"/>
      <c r="E3938" s="182"/>
      <c r="F3938" s="182"/>
      <c r="G3938" s="182"/>
      <c r="H3938" s="182"/>
      <c r="I3938" s="182"/>
      <c r="J3938" s="182"/>
      <c r="K3938" s="182"/>
      <c r="L3938" s="182"/>
      <c r="M3938" s="182"/>
      <c r="N3938" s="182"/>
      <c r="O3938" s="182"/>
      <c r="P3938" s="182"/>
    </row>
    <row r="3939" spans="2:16">
      <c r="B3939" s="181"/>
      <c r="C3939" s="180"/>
      <c r="D3939" s="180"/>
      <c r="E3939" s="182"/>
      <c r="F3939" s="182"/>
      <c r="G3939" s="182"/>
      <c r="H3939" s="182"/>
      <c r="I3939" s="182"/>
      <c r="J3939" s="182"/>
      <c r="K3939" s="182"/>
      <c r="L3939" s="182"/>
      <c r="M3939" s="182"/>
      <c r="N3939" s="182"/>
      <c r="O3939" s="182"/>
      <c r="P3939" s="182"/>
    </row>
    <row r="3940" spans="2:16">
      <c r="B3940" s="181"/>
      <c r="C3940" s="180"/>
      <c r="D3940" s="180"/>
      <c r="E3940" s="182"/>
      <c r="F3940" s="182"/>
      <c r="G3940" s="182"/>
      <c r="H3940" s="182"/>
      <c r="I3940" s="182"/>
      <c r="J3940" s="182"/>
      <c r="K3940" s="182"/>
      <c r="L3940" s="182"/>
      <c r="M3940" s="182"/>
      <c r="N3940" s="182"/>
      <c r="O3940" s="182"/>
      <c r="P3940" s="182"/>
    </row>
    <row r="3941" spans="2:16">
      <c r="B3941" s="181"/>
      <c r="C3941" s="180"/>
      <c r="D3941" s="180"/>
      <c r="E3941" s="182"/>
      <c r="F3941" s="182"/>
      <c r="G3941" s="182"/>
      <c r="H3941" s="182"/>
      <c r="I3941" s="182"/>
      <c r="J3941" s="182"/>
      <c r="K3941" s="182"/>
      <c r="L3941" s="182"/>
      <c r="M3941" s="182"/>
      <c r="N3941" s="182"/>
      <c r="O3941" s="182"/>
      <c r="P3941" s="182"/>
    </row>
    <row r="3942" spans="2:16">
      <c r="B3942" s="181"/>
      <c r="C3942" s="180"/>
      <c r="D3942" s="180"/>
      <c r="E3942" s="182"/>
      <c r="F3942" s="182"/>
      <c r="G3942" s="182"/>
      <c r="H3942" s="182"/>
      <c r="I3942" s="182"/>
      <c r="J3942" s="182"/>
      <c r="K3942" s="182"/>
      <c r="L3942" s="182"/>
      <c r="M3942" s="182"/>
      <c r="N3942" s="182"/>
      <c r="O3942" s="182"/>
      <c r="P3942" s="182"/>
    </row>
    <row r="3943" spans="2:16">
      <c r="B3943" s="181"/>
      <c r="C3943" s="180"/>
      <c r="D3943" s="180"/>
      <c r="E3943" s="182"/>
      <c r="F3943" s="182"/>
      <c r="G3943" s="182"/>
      <c r="H3943" s="182"/>
      <c r="I3943" s="182"/>
      <c r="J3943" s="182"/>
      <c r="K3943" s="182"/>
      <c r="L3943" s="182"/>
      <c r="M3943" s="182"/>
      <c r="N3943" s="182"/>
      <c r="O3943" s="182"/>
      <c r="P3943" s="182"/>
    </row>
    <row r="3944" spans="2:16">
      <c r="B3944" s="181"/>
      <c r="C3944" s="180"/>
      <c r="D3944" s="180"/>
      <c r="E3944" s="182"/>
      <c r="F3944" s="182"/>
      <c r="G3944" s="182"/>
      <c r="H3944" s="182"/>
      <c r="I3944" s="182"/>
      <c r="J3944" s="182"/>
      <c r="K3944" s="182"/>
      <c r="L3944" s="182"/>
      <c r="M3944" s="182"/>
      <c r="N3944" s="182"/>
      <c r="O3944" s="182"/>
      <c r="P3944" s="182"/>
    </row>
    <row r="3945" spans="2:16">
      <c r="B3945" s="181"/>
      <c r="C3945" s="180"/>
      <c r="D3945" s="180"/>
      <c r="E3945" s="182"/>
      <c r="F3945" s="182"/>
      <c r="G3945" s="182"/>
      <c r="H3945" s="182"/>
      <c r="I3945" s="182"/>
      <c r="J3945" s="182"/>
      <c r="K3945" s="182"/>
      <c r="L3945" s="182"/>
      <c r="M3945" s="182"/>
      <c r="N3945" s="182"/>
      <c r="O3945" s="182"/>
      <c r="P3945" s="182"/>
    </row>
    <row r="3946" spans="2:16">
      <c r="B3946" s="181"/>
      <c r="C3946" s="180"/>
      <c r="D3946" s="180"/>
      <c r="E3946" s="182"/>
      <c r="F3946" s="182"/>
      <c r="G3946" s="182"/>
      <c r="H3946" s="182"/>
      <c r="I3946" s="182"/>
      <c r="J3946" s="182"/>
      <c r="K3946" s="182"/>
      <c r="L3946" s="182"/>
      <c r="M3946" s="182"/>
      <c r="N3946" s="182"/>
      <c r="O3946" s="182"/>
      <c r="P3946" s="182"/>
    </row>
    <row r="3947" spans="2:16">
      <c r="B3947" s="181"/>
      <c r="C3947" s="180"/>
      <c r="D3947" s="180"/>
      <c r="E3947" s="182"/>
      <c r="F3947" s="182"/>
      <c r="G3947" s="182"/>
      <c r="H3947" s="182"/>
      <c r="I3947" s="182"/>
      <c r="J3947" s="182"/>
      <c r="K3947" s="182"/>
      <c r="L3947" s="182"/>
      <c r="M3947" s="182"/>
      <c r="N3947" s="182"/>
      <c r="O3947" s="182"/>
      <c r="P3947" s="182"/>
    </row>
    <row r="3948" spans="2:16">
      <c r="B3948" s="181"/>
      <c r="C3948" s="180"/>
      <c r="D3948" s="180"/>
      <c r="E3948" s="182"/>
      <c r="F3948" s="182"/>
      <c r="G3948" s="182"/>
      <c r="H3948" s="182"/>
      <c r="I3948" s="182"/>
      <c r="J3948" s="182"/>
      <c r="K3948" s="182"/>
      <c r="L3948" s="182"/>
      <c r="M3948" s="182"/>
      <c r="N3948" s="182"/>
      <c r="O3948" s="182"/>
      <c r="P3948" s="182"/>
    </row>
    <row r="3949" spans="2:16">
      <c r="B3949" s="181"/>
      <c r="C3949" s="180"/>
      <c r="D3949" s="180"/>
      <c r="E3949" s="182"/>
      <c r="F3949" s="182"/>
      <c r="G3949" s="182"/>
      <c r="H3949" s="182"/>
      <c r="I3949" s="182"/>
      <c r="J3949" s="182"/>
      <c r="K3949" s="182"/>
      <c r="L3949" s="182"/>
      <c r="M3949" s="182"/>
      <c r="N3949" s="182"/>
      <c r="O3949" s="182"/>
      <c r="P3949" s="182"/>
    </row>
    <row r="3950" spans="2:16">
      <c r="B3950" s="181"/>
      <c r="C3950" s="180"/>
      <c r="D3950" s="180"/>
      <c r="E3950" s="182"/>
      <c r="F3950" s="182"/>
      <c r="G3950" s="182"/>
      <c r="H3950" s="182"/>
      <c r="I3950" s="182"/>
      <c r="J3950" s="182"/>
      <c r="K3950" s="182"/>
      <c r="L3950" s="182"/>
      <c r="M3950" s="182"/>
      <c r="N3950" s="182"/>
      <c r="O3950" s="182"/>
      <c r="P3950" s="182"/>
    </row>
    <row r="3951" spans="2:16">
      <c r="B3951" s="181"/>
      <c r="C3951" s="180"/>
      <c r="D3951" s="180"/>
      <c r="E3951" s="182"/>
      <c r="F3951" s="182"/>
      <c r="G3951" s="182"/>
      <c r="H3951" s="182"/>
      <c r="I3951" s="182"/>
      <c r="J3951" s="182"/>
      <c r="K3951" s="182"/>
      <c r="L3951" s="182"/>
      <c r="M3951" s="182"/>
      <c r="N3951" s="182"/>
      <c r="O3951" s="182"/>
      <c r="P3951" s="182"/>
    </row>
    <row r="3952" spans="2:16">
      <c r="B3952" s="181"/>
      <c r="C3952" s="180"/>
      <c r="D3952" s="180"/>
      <c r="E3952" s="182"/>
      <c r="F3952" s="182"/>
      <c r="G3952" s="182"/>
      <c r="H3952" s="182"/>
      <c r="I3952" s="182"/>
      <c r="J3952" s="182"/>
      <c r="K3952" s="182"/>
      <c r="L3952" s="182"/>
      <c r="M3952" s="182"/>
      <c r="N3952" s="182"/>
      <c r="O3952" s="182"/>
      <c r="P3952" s="182"/>
    </row>
    <row r="3953" spans="2:16">
      <c r="B3953" s="181"/>
      <c r="C3953" s="180"/>
      <c r="D3953" s="180"/>
      <c r="E3953" s="182"/>
      <c r="F3953" s="182"/>
      <c r="G3953" s="182"/>
      <c r="H3953" s="182"/>
      <c r="I3953" s="182"/>
      <c r="J3953" s="182"/>
      <c r="K3953" s="182"/>
      <c r="L3953" s="182"/>
      <c r="M3953" s="182"/>
      <c r="N3953" s="182"/>
      <c r="O3953" s="182"/>
      <c r="P3953" s="182"/>
    </row>
    <row r="3954" spans="2:16">
      <c r="B3954" s="181"/>
      <c r="C3954" s="180"/>
      <c r="D3954" s="180"/>
      <c r="E3954" s="182"/>
      <c r="F3954" s="182"/>
      <c r="G3954" s="182"/>
      <c r="H3954" s="182"/>
      <c r="I3954" s="182"/>
      <c r="J3954" s="182"/>
      <c r="K3954" s="182"/>
      <c r="L3954" s="182"/>
      <c r="M3954" s="182"/>
      <c r="N3954" s="182"/>
      <c r="O3954" s="182"/>
      <c r="P3954" s="182"/>
    </row>
    <row r="3955" spans="2:16">
      <c r="B3955" s="181"/>
      <c r="C3955" s="180"/>
      <c r="D3955" s="180"/>
      <c r="E3955" s="182"/>
      <c r="F3955" s="182"/>
      <c r="G3955" s="182"/>
      <c r="H3955" s="182"/>
      <c r="I3955" s="182"/>
      <c r="J3955" s="182"/>
      <c r="K3955" s="182"/>
      <c r="L3955" s="182"/>
      <c r="M3955" s="182"/>
      <c r="N3955" s="182"/>
      <c r="O3955" s="182"/>
      <c r="P3955" s="182"/>
    </row>
    <row r="3956" spans="2:16">
      <c r="B3956" s="181"/>
      <c r="C3956" s="180"/>
      <c r="D3956" s="180"/>
      <c r="E3956" s="182"/>
      <c r="F3956" s="182"/>
      <c r="G3956" s="182"/>
      <c r="H3956" s="182"/>
      <c r="I3956" s="182"/>
      <c r="J3956" s="182"/>
      <c r="K3956" s="182"/>
      <c r="L3956" s="182"/>
      <c r="M3956" s="182"/>
      <c r="N3956" s="182"/>
      <c r="O3956" s="182"/>
      <c r="P3956" s="182"/>
    </row>
    <row r="3957" spans="2:16">
      <c r="B3957" s="181"/>
      <c r="C3957" s="180"/>
      <c r="D3957" s="180"/>
      <c r="E3957" s="182"/>
      <c r="F3957" s="182"/>
      <c r="G3957" s="182"/>
      <c r="H3957" s="182"/>
      <c r="I3957" s="182"/>
      <c r="J3957" s="182"/>
      <c r="K3957" s="182"/>
      <c r="L3957" s="182"/>
      <c r="M3957" s="182"/>
      <c r="N3957" s="182"/>
      <c r="O3957" s="182"/>
      <c r="P3957" s="182"/>
    </row>
    <row r="3958" spans="2:16">
      <c r="B3958" s="181"/>
      <c r="C3958" s="180"/>
      <c r="D3958" s="180"/>
      <c r="E3958" s="182"/>
      <c r="F3958" s="182"/>
      <c r="G3958" s="182"/>
      <c r="H3958" s="182"/>
      <c r="I3958" s="182"/>
      <c r="J3958" s="182"/>
      <c r="K3958" s="182"/>
      <c r="L3958" s="182"/>
      <c r="M3958" s="182"/>
      <c r="N3958" s="182"/>
      <c r="O3958" s="182"/>
      <c r="P3958" s="182"/>
    </row>
    <row r="3959" spans="2:16">
      <c r="B3959" s="181"/>
      <c r="C3959" s="180"/>
      <c r="D3959" s="180"/>
      <c r="E3959" s="182"/>
      <c r="F3959" s="182"/>
      <c r="G3959" s="182"/>
      <c r="H3959" s="182"/>
      <c r="I3959" s="182"/>
      <c r="J3959" s="182"/>
      <c r="K3959" s="182"/>
      <c r="L3959" s="182"/>
      <c r="M3959" s="182"/>
      <c r="N3959" s="182"/>
      <c r="O3959" s="182"/>
      <c r="P3959" s="182"/>
    </row>
    <row r="3960" spans="2:16">
      <c r="B3960" s="181"/>
      <c r="C3960" s="180"/>
      <c r="D3960" s="180"/>
      <c r="E3960" s="182"/>
      <c r="F3960" s="182"/>
      <c r="G3960" s="182"/>
      <c r="H3960" s="182"/>
      <c r="I3960" s="182"/>
      <c r="J3960" s="182"/>
      <c r="K3960" s="182"/>
      <c r="L3960" s="182"/>
      <c r="M3960" s="182"/>
      <c r="N3960" s="182"/>
      <c r="O3960" s="182"/>
      <c r="P3960" s="182"/>
    </row>
    <row r="3961" spans="2:16">
      <c r="B3961" s="181"/>
      <c r="C3961" s="180"/>
      <c r="D3961" s="180"/>
      <c r="E3961" s="182"/>
      <c r="F3961" s="182"/>
      <c r="G3961" s="182"/>
      <c r="H3961" s="182"/>
      <c r="I3961" s="182"/>
      <c r="J3961" s="182"/>
      <c r="K3961" s="182"/>
      <c r="L3961" s="182"/>
      <c r="M3961" s="182"/>
      <c r="N3961" s="182"/>
      <c r="O3961" s="182"/>
      <c r="P3961" s="182"/>
    </row>
    <row r="3962" spans="2:16">
      <c r="B3962" s="181"/>
      <c r="C3962" s="180"/>
      <c r="D3962" s="180"/>
      <c r="E3962" s="182"/>
      <c r="F3962" s="182"/>
      <c r="G3962" s="182"/>
      <c r="H3962" s="182"/>
      <c r="I3962" s="182"/>
      <c r="J3962" s="182"/>
      <c r="K3962" s="182"/>
      <c r="L3962" s="182"/>
      <c r="M3962" s="182"/>
      <c r="N3962" s="182"/>
      <c r="O3962" s="182"/>
      <c r="P3962" s="182"/>
    </row>
    <row r="3963" spans="2:16">
      <c r="B3963" s="181"/>
      <c r="C3963" s="180"/>
      <c r="D3963" s="180"/>
      <c r="E3963" s="182"/>
      <c r="F3963" s="182"/>
      <c r="G3963" s="182"/>
      <c r="H3963" s="182"/>
      <c r="I3963" s="182"/>
      <c r="J3963" s="182"/>
      <c r="K3963" s="182"/>
      <c r="L3963" s="182"/>
      <c r="M3963" s="182"/>
      <c r="N3963" s="182"/>
      <c r="O3963" s="182"/>
      <c r="P3963" s="182"/>
    </row>
    <row r="3964" spans="2:16">
      <c r="B3964" s="181"/>
      <c r="C3964" s="180"/>
      <c r="D3964" s="180"/>
      <c r="E3964" s="182"/>
      <c r="F3964" s="182"/>
      <c r="G3964" s="182"/>
      <c r="H3964" s="182"/>
      <c r="I3964" s="182"/>
      <c r="J3964" s="182"/>
      <c r="K3964" s="182"/>
      <c r="L3964" s="182"/>
      <c r="M3964" s="182"/>
      <c r="N3964" s="182"/>
      <c r="O3964" s="182"/>
      <c r="P3964" s="182"/>
    </row>
    <row r="3965" spans="2:16">
      <c r="B3965" s="181"/>
      <c r="C3965" s="180"/>
      <c r="D3965" s="180"/>
      <c r="E3965" s="182"/>
      <c r="F3965" s="182"/>
      <c r="G3965" s="182"/>
      <c r="H3965" s="182"/>
      <c r="I3965" s="182"/>
      <c r="J3965" s="182"/>
      <c r="K3965" s="182"/>
      <c r="L3965" s="182"/>
      <c r="M3965" s="182"/>
      <c r="N3965" s="182"/>
      <c r="O3965" s="182"/>
      <c r="P3965" s="182"/>
    </row>
    <row r="3966" spans="2:16">
      <c r="B3966" s="181"/>
      <c r="C3966" s="180"/>
      <c r="D3966" s="180"/>
      <c r="E3966" s="182"/>
      <c r="F3966" s="182"/>
      <c r="G3966" s="182"/>
      <c r="H3966" s="182"/>
      <c r="I3966" s="182"/>
      <c r="J3966" s="182"/>
      <c r="K3966" s="182"/>
      <c r="L3966" s="182"/>
      <c r="M3966" s="182"/>
      <c r="N3966" s="182"/>
      <c r="O3966" s="182"/>
      <c r="P3966" s="182"/>
    </row>
    <row r="3967" spans="2:16">
      <c r="B3967" s="181"/>
      <c r="C3967" s="180"/>
      <c r="D3967" s="180"/>
      <c r="E3967" s="182"/>
      <c r="F3967" s="182"/>
      <c r="G3967" s="182"/>
      <c r="H3967" s="182"/>
      <c r="I3967" s="182"/>
      <c r="J3967" s="182"/>
      <c r="K3967" s="182"/>
      <c r="L3967" s="182"/>
      <c r="M3967" s="182"/>
      <c r="N3967" s="182"/>
      <c r="O3967" s="182"/>
      <c r="P3967" s="182"/>
    </row>
    <row r="3968" spans="2:16">
      <c r="B3968" s="181"/>
      <c r="C3968" s="180"/>
      <c r="D3968" s="180"/>
      <c r="E3968" s="182"/>
      <c r="F3968" s="182"/>
      <c r="G3968" s="182"/>
      <c r="H3968" s="182"/>
      <c r="I3968" s="182"/>
      <c r="J3968" s="182"/>
      <c r="K3968" s="182"/>
      <c r="L3968" s="182"/>
      <c r="M3968" s="182"/>
      <c r="N3968" s="182"/>
      <c r="O3968" s="182"/>
      <c r="P3968" s="182"/>
    </row>
    <row r="3969" spans="2:16">
      <c r="B3969" s="181"/>
      <c r="C3969" s="180"/>
      <c r="D3969" s="180"/>
      <c r="E3969" s="182"/>
      <c r="F3969" s="182"/>
      <c r="G3969" s="182"/>
      <c r="H3969" s="182"/>
      <c r="I3969" s="182"/>
      <c r="J3969" s="182"/>
      <c r="K3969" s="182"/>
      <c r="L3969" s="182"/>
      <c r="M3969" s="182"/>
      <c r="N3969" s="182"/>
      <c r="O3969" s="182"/>
      <c r="P3969" s="182"/>
    </row>
    <row r="3970" spans="2:16">
      <c r="B3970" s="181"/>
      <c r="C3970" s="180"/>
      <c r="D3970" s="180"/>
      <c r="E3970" s="182"/>
      <c r="F3970" s="182"/>
      <c r="G3970" s="182"/>
      <c r="H3970" s="182"/>
      <c r="I3970" s="182"/>
      <c r="J3970" s="182"/>
      <c r="K3970" s="182"/>
      <c r="L3970" s="182"/>
      <c r="M3970" s="182"/>
      <c r="N3970" s="182"/>
      <c r="O3970" s="182"/>
      <c r="P3970" s="182"/>
    </row>
    <row r="3971" spans="2:16">
      <c r="B3971" s="181"/>
      <c r="C3971" s="180"/>
      <c r="D3971" s="180"/>
      <c r="E3971" s="182"/>
      <c r="F3971" s="182"/>
      <c r="G3971" s="182"/>
      <c r="H3971" s="182"/>
      <c r="I3971" s="182"/>
      <c r="J3971" s="182"/>
      <c r="K3971" s="182"/>
      <c r="L3971" s="182"/>
      <c r="M3971" s="182"/>
      <c r="N3971" s="182"/>
      <c r="O3971" s="182"/>
      <c r="P3971" s="182"/>
    </row>
    <row r="3972" spans="2:16">
      <c r="B3972" s="181"/>
      <c r="C3972" s="180"/>
      <c r="D3972" s="180"/>
      <c r="E3972" s="182"/>
      <c r="F3972" s="182"/>
      <c r="G3972" s="182"/>
      <c r="H3972" s="182"/>
      <c r="I3972" s="182"/>
      <c r="J3972" s="182"/>
      <c r="K3972" s="182"/>
      <c r="L3972" s="182"/>
      <c r="M3972" s="182"/>
      <c r="N3972" s="182"/>
      <c r="O3972" s="182"/>
      <c r="P3972" s="182"/>
    </row>
    <row r="3973" spans="2:16">
      <c r="B3973" s="181"/>
      <c r="C3973" s="180"/>
      <c r="D3973" s="180"/>
      <c r="E3973" s="182"/>
      <c r="F3973" s="182"/>
      <c r="G3973" s="182"/>
      <c r="H3973" s="182"/>
      <c r="I3973" s="182"/>
      <c r="J3973" s="182"/>
      <c r="K3973" s="182"/>
      <c r="L3973" s="182"/>
      <c r="M3973" s="182"/>
      <c r="N3973" s="182"/>
      <c r="O3973" s="182"/>
      <c r="P3973" s="182"/>
    </row>
    <row r="3974" spans="2:16">
      <c r="B3974" s="181"/>
      <c r="C3974" s="180"/>
      <c r="D3974" s="180"/>
      <c r="E3974" s="182"/>
      <c r="F3974" s="182"/>
      <c r="G3974" s="182"/>
      <c r="H3974" s="182"/>
      <c r="I3974" s="182"/>
      <c r="J3974" s="182"/>
      <c r="K3974" s="182"/>
      <c r="L3974" s="182"/>
      <c r="M3974" s="182"/>
      <c r="N3974" s="182"/>
      <c r="O3974" s="182"/>
      <c r="P3974" s="182"/>
    </row>
    <row r="3975" spans="2:16">
      <c r="B3975" s="181"/>
      <c r="C3975" s="180"/>
      <c r="D3975" s="180"/>
      <c r="E3975" s="182"/>
      <c r="F3975" s="182"/>
      <c r="G3975" s="182"/>
      <c r="H3975" s="182"/>
      <c r="I3975" s="182"/>
      <c r="J3975" s="182"/>
      <c r="K3975" s="182"/>
      <c r="L3975" s="182"/>
      <c r="M3975" s="182"/>
      <c r="N3975" s="182"/>
      <c r="O3975" s="182"/>
      <c r="P3975" s="182"/>
    </row>
    <row r="3976" spans="2:16">
      <c r="B3976" s="181"/>
      <c r="C3976" s="180"/>
      <c r="D3976" s="180"/>
      <c r="E3976" s="182"/>
      <c r="F3976" s="182"/>
      <c r="G3976" s="182"/>
      <c r="H3976" s="182"/>
      <c r="I3976" s="182"/>
      <c r="J3976" s="182"/>
      <c r="K3976" s="182"/>
      <c r="L3976" s="182"/>
      <c r="M3976" s="182"/>
      <c r="N3976" s="182"/>
      <c r="O3976" s="182"/>
      <c r="P3976" s="182"/>
    </row>
    <row r="3977" spans="2:16">
      <c r="B3977" s="181"/>
      <c r="C3977" s="180"/>
      <c r="D3977" s="180"/>
      <c r="E3977" s="182"/>
      <c r="F3977" s="182"/>
      <c r="G3977" s="182"/>
      <c r="H3977" s="182"/>
      <c r="I3977" s="182"/>
      <c r="J3977" s="182"/>
      <c r="K3977" s="182"/>
      <c r="L3977" s="182"/>
      <c r="M3977" s="182"/>
      <c r="N3977" s="182"/>
      <c r="O3977" s="182"/>
      <c r="P3977" s="182"/>
    </row>
    <row r="3978" spans="2:16">
      <c r="B3978" s="181"/>
      <c r="C3978" s="180"/>
      <c r="D3978" s="180"/>
      <c r="E3978" s="182"/>
      <c r="F3978" s="182"/>
      <c r="G3978" s="182"/>
      <c r="H3978" s="182"/>
      <c r="I3978" s="182"/>
      <c r="J3978" s="182"/>
      <c r="K3978" s="182"/>
      <c r="L3978" s="182"/>
      <c r="M3978" s="182"/>
      <c r="N3978" s="182"/>
      <c r="O3978" s="182"/>
      <c r="P3978" s="182"/>
    </row>
    <row r="3979" spans="2:16">
      <c r="B3979" s="181"/>
      <c r="C3979" s="180"/>
      <c r="D3979" s="180"/>
      <c r="E3979" s="182"/>
      <c r="F3979" s="182"/>
      <c r="G3979" s="182"/>
      <c r="H3979" s="182"/>
      <c r="I3979" s="182"/>
      <c r="J3979" s="182"/>
      <c r="K3979" s="182"/>
      <c r="L3979" s="182"/>
      <c r="M3979" s="182"/>
      <c r="N3979" s="182"/>
      <c r="O3979" s="182"/>
      <c r="P3979" s="182"/>
    </row>
    <row r="3980" spans="2:16">
      <c r="B3980" s="181"/>
      <c r="C3980" s="180"/>
      <c r="D3980" s="180"/>
      <c r="E3980" s="182"/>
      <c r="F3980" s="182"/>
      <c r="G3980" s="182"/>
      <c r="H3980" s="182"/>
      <c r="I3980" s="182"/>
      <c r="J3980" s="182"/>
      <c r="K3980" s="182"/>
      <c r="L3980" s="182"/>
      <c r="M3980" s="182"/>
      <c r="N3980" s="182"/>
      <c r="O3980" s="182"/>
      <c r="P3980" s="182"/>
    </row>
    <row r="3981" spans="2:16">
      <c r="B3981" s="181"/>
      <c r="C3981" s="180"/>
      <c r="D3981" s="180"/>
      <c r="E3981" s="182"/>
      <c r="F3981" s="182"/>
      <c r="G3981" s="182"/>
      <c r="H3981" s="182"/>
      <c r="I3981" s="182"/>
      <c r="J3981" s="182"/>
      <c r="K3981" s="182"/>
      <c r="L3981" s="182"/>
      <c r="M3981" s="182"/>
      <c r="N3981" s="182"/>
      <c r="O3981" s="182"/>
      <c r="P3981" s="182"/>
    </row>
    <row r="3982" spans="2:16">
      <c r="B3982" s="181"/>
      <c r="C3982" s="180"/>
      <c r="D3982" s="180"/>
      <c r="E3982" s="182"/>
      <c r="F3982" s="182"/>
      <c r="G3982" s="182"/>
      <c r="H3982" s="182"/>
      <c r="I3982" s="182"/>
      <c r="J3982" s="182"/>
      <c r="K3982" s="182"/>
      <c r="L3982" s="182"/>
      <c r="M3982" s="182"/>
      <c r="N3982" s="182"/>
      <c r="O3982" s="182"/>
      <c r="P3982" s="182"/>
    </row>
    <row r="3983" spans="2:16">
      <c r="B3983" s="181"/>
      <c r="C3983" s="180"/>
      <c r="D3983" s="180"/>
      <c r="E3983" s="182"/>
      <c r="F3983" s="182"/>
      <c r="G3983" s="182"/>
      <c r="H3983" s="182"/>
      <c r="I3983" s="182"/>
      <c r="J3983" s="182"/>
      <c r="K3983" s="182"/>
      <c r="L3983" s="182"/>
      <c r="M3983" s="182"/>
      <c r="N3983" s="182"/>
      <c r="O3983" s="182"/>
      <c r="P3983" s="182"/>
    </row>
    <row r="3984" spans="2:16">
      <c r="B3984" s="181"/>
      <c r="C3984" s="180"/>
      <c r="D3984" s="180"/>
      <c r="E3984" s="182"/>
      <c r="F3984" s="182"/>
      <c r="G3984" s="182"/>
      <c r="H3984" s="182"/>
      <c r="I3984" s="182"/>
      <c r="J3984" s="182"/>
      <c r="K3984" s="182"/>
      <c r="L3984" s="182"/>
      <c r="M3984" s="182"/>
      <c r="N3984" s="182"/>
      <c r="O3984" s="182"/>
      <c r="P3984" s="182"/>
    </row>
    <row r="3985" spans="2:16">
      <c r="B3985" s="181"/>
      <c r="C3985" s="180"/>
      <c r="D3985" s="180"/>
      <c r="E3985" s="182"/>
      <c r="F3985" s="182"/>
      <c r="G3985" s="182"/>
      <c r="H3985" s="182"/>
      <c r="I3985" s="182"/>
      <c r="J3985" s="182"/>
      <c r="K3985" s="182"/>
      <c r="L3985" s="182"/>
      <c r="M3985" s="182"/>
      <c r="N3985" s="182"/>
      <c r="O3985" s="182"/>
      <c r="P3985" s="182"/>
    </row>
    <row r="3986" spans="2:16">
      <c r="B3986" s="181"/>
      <c r="C3986" s="180"/>
      <c r="D3986" s="180"/>
      <c r="E3986" s="182"/>
      <c r="F3986" s="182"/>
      <c r="G3986" s="182"/>
      <c r="H3986" s="182"/>
      <c r="I3986" s="182"/>
      <c r="J3986" s="182"/>
      <c r="K3986" s="182"/>
      <c r="L3986" s="182"/>
      <c r="M3986" s="182"/>
      <c r="N3986" s="182"/>
      <c r="O3986" s="182"/>
      <c r="P3986" s="182"/>
    </row>
    <row r="3987" spans="2:16">
      <c r="B3987" s="181"/>
      <c r="C3987" s="180"/>
      <c r="D3987" s="180"/>
      <c r="E3987" s="182"/>
      <c r="F3987" s="182"/>
      <c r="G3987" s="182"/>
      <c r="H3987" s="182"/>
      <c r="I3987" s="182"/>
      <c r="J3987" s="182"/>
      <c r="K3987" s="182"/>
      <c r="L3987" s="182"/>
      <c r="M3987" s="182"/>
      <c r="N3987" s="182"/>
      <c r="O3987" s="182"/>
      <c r="P3987" s="182"/>
    </row>
    <row r="3988" spans="2:16">
      <c r="B3988" s="181"/>
      <c r="C3988" s="180"/>
      <c r="D3988" s="180"/>
      <c r="E3988" s="182"/>
      <c r="F3988" s="182"/>
      <c r="G3988" s="182"/>
      <c r="H3988" s="182"/>
      <c r="I3988" s="182"/>
      <c r="J3988" s="182"/>
      <c r="K3988" s="182"/>
      <c r="L3988" s="182"/>
      <c r="M3988" s="182"/>
      <c r="N3988" s="182"/>
      <c r="O3988" s="182"/>
      <c r="P3988" s="182"/>
    </row>
    <row r="3989" spans="2:16">
      <c r="B3989" s="181"/>
      <c r="C3989" s="180"/>
      <c r="D3989" s="180"/>
      <c r="E3989" s="182"/>
      <c r="F3989" s="182"/>
      <c r="G3989" s="182"/>
      <c r="H3989" s="182"/>
      <c r="I3989" s="182"/>
      <c r="J3989" s="182"/>
      <c r="K3989" s="182"/>
      <c r="L3989" s="182"/>
      <c r="M3989" s="182"/>
      <c r="N3989" s="182"/>
      <c r="O3989" s="182"/>
      <c r="P3989" s="182"/>
    </row>
    <row r="3990" spans="2:16">
      <c r="B3990" s="181"/>
      <c r="C3990" s="180"/>
      <c r="D3990" s="180"/>
      <c r="E3990" s="182"/>
      <c r="F3990" s="182"/>
      <c r="G3990" s="182"/>
      <c r="H3990" s="182"/>
      <c r="I3990" s="182"/>
      <c r="J3990" s="182"/>
      <c r="K3990" s="182"/>
      <c r="L3990" s="182"/>
      <c r="M3990" s="182"/>
      <c r="N3990" s="182"/>
      <c r="O3990" s="182"/>
      <c r="P3990" s="182"/>
    </row>
    <row r="3991" spans="2:16">
      <c r="B3991" s="181"/>
      <c r="C3991" s="180"/>
      <c r="D3991" s="180"/>
      <c r="E3991" s="182"/>
      <c r="F3991" s="182"/>
      <c r="G3991" s="182"/>
      <c r="H3991" s="182"/>
      <c r="I3991" s="182"/>
      <c r="J3991" s="182"/>
      <c r="K3991" s="182"/>
      <c r="L3991" s="182"/>
      <c r="M3991" s="182"/>
      <c r="N3991" s="182"/>
      <c r="O3991" s="182"/>
      <c r="P3991" s="182"/>
    </row>
    <row r="3992" spans="2:16">
      <c r="B3992" s="181"/>
      <c r="C3992" s="180"/>
      <c r="D3992" s="180"/>
      <c r="E3992" s="182"/>
      <c r="F3992" s="182"/>
      <c r="G3992" s="182"/>
      <c r="H3992" s="182"/>
      <c r="I3992" s="182"/>
      <c r="J3992" s="182"/>
      <c r="K3992" s="182"/>
      <c r="L3992" s="182"/>
      <c r="M3992" s="182"/>
      <c r="N3992" s="182"/>
      <c r="O3992" s="182"/>
      <c r="P3992" s="182"/>
    </row>
    <row r="3993" spans="2:16">
      <c r="B3993" s="181"/>
      <c r="C3993" s="180"/>
      <c r="D3993" s="180"/>
      <c r="E3993" s="182"/>
      <c r="F3993" s="182"/>
      <c r="G3993" s="182"/>
      <c r="H3993" s="182"/>
      <c r="I3993" s="182"/>
      <c r="J3993" s="182"/>
      <c r="K3993" s="182"/>
      <c r="L3993" s="182"/>
      <c r="M3993" s="182"/>
      <c r="N3993" s="182"/>
      <c r="O3993" s="182"/>
      <c r="P3993" s="182"/>
    </row>
    <row r="3994" spans="2:16">
      <c r="B3994" s="181"/>
      <c r="C3994" s="180"/>
      <c r="D3994" s="180"/>
      <c r="E3994" s="182"/>
      <c r="F3994" s="182"/>
      <c r="G3994" s="182"/>
      <c r="H3994" s="182"/>
      <c r="I3994" s="182"/>
      <c r="J3994" s="182"/>
      <c r="K3994" s="182"/>
      <c r="L3994" s="182"/>
      <c r="M3994" s="182"/>
      <c r="N3994" s="182"/>
      <c r="O3994" s="182"/>
      <c r="P3994" s="182"/>
    </row>
    <row r="3995" spans="2:16">
      <c r="B3995" s="181"/>
      <c r="C3995" s="180"/>
      <c r="D3995" s="180"/>
      <c r="E3995" s="182"/>
      <c r="F3995" s="182"/>
      <c r="G3995" s="182"/>
      <c r="H3995" s="182"/>
      <c r="I3995" s="182"/>
      <c r="J3995" s="182"/>
      <c r="K3995" s="182"/>
      <c r="L3995" s="182"/>
      <c r="M3995" s="182"/>
      <c r="N3995" s="182"/>
      <c r="O3995" s="182"/>
      <c r="P3995" s="182"/>
    </row>
    <row r="3996" spans="2:16">
      <c r="B3996" s="181"/>
      <c r="C3996" s="180"/>
      <c r="D3996" s="180"/>
      <c r="E3996" s="182"/>
      <c r="F3996" s="182"/>
      <c r="G3996" s="182"/>
      <c r="H3996" s="182"/>
      <c r="I3996" s="182"/>
      <c r="J3996" s="182"/>
      <c r="K3996" s="182"/>
      <c r="L3996" s="182"/>
      <c r="M3996" s="182"/>
      <c r="N3996" s="182"/>
      <c r="O3996" s="182"/>
      <c r="P3996" s="182"/>
    </row>
    <row r="3997" spans="2:16">
      <c r="B3997" s="181"/>
      <c r="C3997" s="180"/>
      <c r="D3997" s="180"/>
      <c r="E3997" s="182"/>
      <c r="F3997" s="182"/>
      <c r="G3997" s="182"/>
      <c r="H3997" s="182"/>
      <c r="I3997" s="182"/>
      <c r="J3997" s="182"/>
      <c r="K3997" s="182"/>
      <c r="L3997" s="182"/>
      <c r="M3997" s="182"/>
      <c r="N3997" s="182"/>
      <c r="O3997" s="182"/>
      <c r="P3997" s="182"/>
    </row>
    <row r="3998" spans="2:16">
      <c r="B3998" s="181"/>
      <c r="C3998" s="180"/>
      <c r="D3998" s="180"/>
      <c r="E3998" s="182"/>
      <c r="F3998" s="182"/>
      <c r="G3998" s="182"/>
      <c r="H3998" s="182"/>
      <c r="I3998" s="182"/>
      <c r="J3998" s="182"/>
      <c r="K3998" s="182"/>
      <c r="L3998" s="182"/>
      <c r="M3998" s="182"/>
      <c r="N3998" s="182"/>
      <c r="O3998" s="182"/>
      <c r="P3998" s="182"/>
    </row>
    <row r="3999" spans="2:16">
      <c r="B3999" s="181"/>
      <c r="C3999" s="180"/>
      <c r="D3999" s="180"/>
      <c r="E3999" s="182"/>
      <c r="F3999" s="182"/>
      <c r="G3999" s="182"/>
      <c r="H3999" s="182"/>
      <c r="I3999" s="182"/>
      <c r="J3999" s="182"/>
      <c r="K3999" s="182"/>
      <c r="L3999" s="182"/>
      <c r="M3999" s="182"/>
      <c r="N3999" s="182"/>
      <c r="O3999" s="182"/>
      <c r="P3999" s="182"/>
    </row>
    <row r="4000" spans="2:16">
      <c r="B4000" s="181"/>
      <c r="C4000" s="180"/>
      <c r="D4000" s="180"/>
      <c r="E4000" s="182"/>
      <c r="F4000" s="182"/>
      <c r="G4000" s="182"/>
      <c r="H4000" s="182"/>
      <c r="I4000" s="182"/>
      <c r="J4000" s="182"/>
      <c r="K4000" s="182"/>
      <c r="L4000" s="182"/>
      <c r="M4000" s="182"/>
      <c r="N4000" s="182"/>
      <c r="O4000" s="182"/>
      <c r="P4000" s="182"/>
    </row>
    <row r="4001" spans="2:16">
      <c r="B4001" s="181"/>
      <c r="C4001" s="180"/>
      <c r="D4001" s="180"/>
      <c r="E4001" s="182"/>
      <c r="F4001" s="182"/>
      <c r="G4001" s="182"/>
      <c r="H4001" s="182"/>
      <c r="I4001" s="182"/>
      <c r="J4001" s="182"/>
      <c r="K4001" s="182"/>
      <c r="L4001" s="182"/>
      <c r="M4001" s="182"/>
      <c r="N4001" s="182"/>
      <c r="O4001" s="182"/>
      <c r="P4001" s="182"/>
    </row>
    <row r="4002" spans="2:16">
      <c r="B4002" s="181"/>
      <c r="C4002" s="180"/>
      <c r="D4002" s="180"/>
      <c r="E4002" s="182"/>
      <c r="F4002" s="182"/>
      <c r="G4002" s="182"/>
      <c r="H4002" s="182"/>
      <c r="I4002" s="182"/>
      <c r="J4002" s="182"/>
      <c r="K4002" s="182"/>
      <c r="L4002" s="182"/>
      <c r="M4002" s="182"/>
      <c r="N4002" s="182"/>
      <c r="O4002" s="182"/>
      <c r="P4002" s="182"/>
    </row>
    <row r="4003" spans="2:16">
      <c r="B4003" s="181"/>
      <c r="C4003" s="180"/>
      <c r="D4003" s="180"/>
      <c r="E4003" s="182"/>
      <c r="F4003" s="182"/>
      <c r="G4003" s="182"/>
      <c r="H4003" s="182"/>
      <c r="I4003" s="182"/>
      <c r="J4003" s="182"/>
      <c r="K4003" s="182"/>
      <c r="L4003" s="182"/>
      <c r="M4003" s="182"/>
      <c r="N4003" s="182"/>
      <c r="O4003" s="182"/>
      <c r="P4003" s="182"/>
    </row>
    <row r="4004" spans="2:16">
      <c r="B4004" s="181"/>
      <c r="C4004" s="180"/>
      <c r="D4004" s="180"/>
      <c r="E4004" s="182"/>
      <c r="F4004" s="182"/>
      <c r="G4004" s="182"/>
      <c r="H4004" s="182"/>
      <c r="I4004" s="182"/>
      <c r="J4004" s="182"/>
      <c r="K4004" s="182"/>
      <c r="L4004" s="182"/>
      <c r="M4004" s="182"/>
      <c r="N4004" s="182"/>
      <c r="O4004" s="182"/>
      <c r="P4004" s="182"/>
    </row>
    <row r="4005" spans="2:16">
      <c r="B4005" s="181"/>
      <c r="C4005" s="180"/>
      <c r="D4005" s="180"/>
      <c r="E4005" s="182"/>
      <c r="F4005" s="182"/>
      <c r="G4005" s="182"/>
      <c r="H4005" s="182"/>
      <c r="I4005" s="182"/>
      <c r="J4005" s="182"/>
      <c r="K4005" s="182"/>
      <c r="L4005" s="182"/>
      <c r="M4005" s="182"/>
      <c r="N4005" s="182"/>
      <c r="O4005" s="182"/>
      <c r="P4005" s="182"/>
    </row>
    <row r="4006" spans="2:16">
      <c r="B4006" s="181"/>
      <c r="C4006" s="180"/>
      <c r="D4006" s="180"/>
      <c r="E4006" s="182"/>
      <c r="F4006" s="182"/>
      <c r="G4006" s="182"/>
      <c r="H4006" s="182"/>
      <c r="I4006" s="182"/>
      <c r="J4006" s="182"/>
      <c r="K4006" s="182"/>
      <c r="L4006" s="182"/>
      <c r="M4006" s="182"/>
      <c r="N4006" s="182"/>
      <c r="O4006" s="182"/>
      <c r="P4006" s="182"/>
    </row>
    <row r="4007" spans="2:16">
      <c r="B4007" s="181"/>
      <c r="C4007" s="180"/>
      <c r="D4007" s="180"/>
      <c r="E4007" s="182"/>
      <c r="F4007" s="182"/>
      <c r="G4007" s="182"/>
      <c r="H4007" s="182"/>
      <c r="I4007" s="182"/>
      <c r="J4007" s="182"/>
      <c r="K4007" s="182"/>
      <c r="L4007" s="182"/>
      <c r="M4007" s="182"/>
      <c r="N4007" s="182"/>
      <c r="O4007" s="182"/>
      <c r="P4007" s="182"/>
    </row>
    <row r="4008" spans="2:16">
      <c r="B4008" s="181"/>
      <c r="C4008" s="180"/>
      <c r="D4008" s="180"/>
      <c r="E4008" s="182"/>
      <c r="F4008" s="182"/>
      <c r="G4008" s="182"/>
      <c r="H4008" s="182"/>
      <c r="I4008" s="182"/>
      <c r="J4008" s="182"/>
      <c r="K4008" s="182"/>
      <c r="L4008" s="182"/>
      <c r="M4008" s="182"/>
      <c r="N4008" s="182"/>
      <c r="O4008" s="182"/>
      <c r="P4008" s="182"/>
    </row>
    <row r="4009" spans="2:16">
      <c r="B4009" s="181"/>
      <c r="C4009" s="180"/>
      <c r="D4009" s="180"/>
      <c r="E4009" s="182"/>
      <c r="F4009" s="182"/>
      <c r="G4009" s="182"/>
      <c r="H4009" s="182"/>
      <c r="I4009" s="182"/>
      <c r="J4009" s="182"/>
      <c r="K4009" s="182"/>
      <c r="L4009" s="182"/>
      <c r="M4009" s="182"/>
      <c r="N4009" s="182"/>
      <c r="O4009" s="182"/>
      <c r="P4009" s="182"/>
    </row>
    <row r="4010" spans="2:16">
      <c r="B4010" s="181"/>
      <c r="C4010" s="180"/>
      <c r="D4010" s="180"/>
      <c r="E4010" s="182"/>
      <c r="F4010" s="182"/>
      <c r="G4010" s="182"/>
      <c r="H4010" s="182"/>
      <c r="I4010" s="182"/>
      <c r="J4010" s="182"/>
      <c r="K4010" s="182"/>
      <c r="L4010" s="182"/>
      <c r="M4010" s="182"/>
      <c r="N4010" s="182"/>
      <c r="O4010" s="182"/>
      <c r="P4010" s="182"/>
    </row>
    <row r="4011" spans="2:16">
      <c r="B4011" s="181"/>
      <c r="C4011" s="180"/>
      <c r="D4011" s="180"/>
      <c r="E4011" s="182"/>
      <c r="F4011" s="182"/>
      <c r="G4011" s="182"/>
      <c r="H4011" s="182"/>
      <c r="I4011" s="182"/>
      <c r="J4011" s="182"/>
      <c r="K4011" s="182"/>
      <c r="L4011" s="182"/>
      <c r="M4011" s="182"/>
      <c r="N4011" s="182"/>
      <c r="O4011" s="182"/>
      <c r="P4011" s="182"/>
    </row>
    <row r="4012" spans="2:16">
      <c r="B4012" s="181"/>
      <c r="C4012" s="180"/>
      <c r="D4012" s="180"/>
      <c r="E4012" s="182"/>
      <c r="F4012" s="182"/>
      <c r="G4012" s="182"/>
      <c r="H4012" s="182"/>
      <c r="I4012" s="182"/>
      <c r="J4012" s="182"/>
      <c r="K4012" s="182"/>
      <c r="L4012" s="182"/>
      <c r="M4012" s="182"/>
      <c r="N4012" s="182"/>
      <c r="O4012" s="182"/>
      <c r="P4012" s="182"/>
    </row>
    <row r="4013" spans="2:16">
      <c r="B4013" s="181"/>
      <c r="C4013" s="180"/>
      <c r="D4013" s="180"/>
      <c r="E4013" s="182"/>
      <c r="F4013" s="182"/>
      <c r="G4013" s="182"/>
      <c r="H4013" s="182"/>
      <c r="I4013" s="182"/>
      <c r="J4013" s="182"/>
      <c r="K4013" s="182"/>
      <c r="L4013" s="182"/>
      <c r="M4013" s="182"/>
      <c r="N4013" s="182"/>
      <c r="O4013" s="182"/>
      <c r="P4013" s="182"/>
    </row>
    <row r="4014" spans="2:16">
      <c r="B4014" s="181"/>
      <c r="C4014" s="180"/>
      <c r="D4014" s="180"/>
      <c r="E4014" s="182"/>
      <c r="F4014" s="182"/>
      <c r="G4014" s="182"/>
      <c r="H4014" s="182"/>
      <c r="I4014" s="182"/>
      <c r="J4014" s="182"/>
      <c r="K4014" s="182"/>
      <c r="L4014" s="182"/>
      <c r="M4014" s="182"/>
      <c r="N4014" s="182"/>
      <c r="O4014" s="182"/>
      <c r="P4014" s="182"/>
    </row>
    <row r="4015" spans="2:16">
      <c r="B4015" s="181"/>
      <c r="C4015" s="180"/>
      <c r="D4015" s="180"/>
      <c r="E4015" s="182"/>
      <c r="F4015" s="182"/>
      <c r="G4015" s="182"/>
      <c r="H4015" s="182"/>
      <c r="I4015" s="182"/>
      <c r="J4015" s="182"/>
      <c r="K4015" s="182"/>
      <c r="L4015" s="182"/>
      <c r="M4015" s="182"/>
      <c r="N4015" s="182"/>
      <c r="O4015" s="182"/>
      <c r="P4015" s="182"/>
    </row>
    <row r="4016" spans="2:16">
      <c r="B4016" s="181"/>
      <c r="C4016" s="180"/>
      <c r="D4016" s="180"/>
      <c r="E4016" s="182"/>
      <c r="F4016" s="182"/>
      <c r="G4016" s="182"/>
      <c r="H4016" s="182"/>
      <c r="I4016" s="182"/>
      <c r="J4016" s="182"/>
      <c r="K4016" s="182"/>
      <c r="L4016" s="182"/>
      <c r="M4016" s="182"/>
      <c r="N4016" s="182"/>
      <c r="O4016" s="182"/>
      <c r="P4016" s="182"/>
    </row>
    <row r="4017" spans="2:16">
      <c r="B4017" s="181"/>
      <c r="C4017" s="180"/>
      <c r="D4017" s="180"/>
      <c r="E4017" s="182"/>
      <c r="F4017" s="182"/>
      <c r="G4017" s="182"/>
      <c r="H4017" s="182"/>
      <c r="I4017" s="182"/>
      <c r="J4017" s="182"/>
      <c r="K4017" s="182"/>
      <c r="L4017" s="182"/>
      <c r="M4017" s="182"/>
      <c r="N4017" s="182"/>
      <c r="O4017" s="182"/>
      <c r="P4017" s="182"/>
    </row>
    <row r="4018" spans="2:16">
      <c r="B4018" s="181"/>
      <c r="C4018" s="180"/>
      <c r="D4018" s="180"/>
      <c r="E4018" s="182"/>
      <c r="F4018" s="182"/>
      <c r="G4018" s="182"/>
      <c r="H4018" s="182"/>
      <c r="I4018" s="182"/>
      <c r="J4018" s="182"/>
      <c r="K4018" s="182"/>
      <c r="L4018" s="182"/>
      <c r="M4018" s="182"/>
      <c r="N4018" s="182"/>
      <c r="O4018" s="182"/>
      <c r="P4018" s="182"/>
    </row>
    <row r="4019" spans="2:16">
      <c r="B4019" s="181"/>
      <c r="C4019" s="180"/>
      <c r="D4019" s="180"/>
      <c r="E4019" s="182"/>
      <c r="F4019" s="182"/>
      <c r="G4019" s="182"/>
      <c r="H4019" s="182"/>
      <c r="I4019" s="182"/>
      <c r="J4019" s="182"/>
      <c r="K4019" s="182"/>
      <c r="L4019" s="182"/>
      <c r="M4019" s="182"/>
      <c r="N4019" s="182"/>
      <c r="O4019" s="182"/>
      <c r="P4019" s="182"/>
    </row>
    <row r="4020" spans="2:16">
      <c r="B4020" s="181"/>
      <c r="C4020" s="180"/>
      <c r="D4020" s="180"/>
      <c r="E4020" s="182"/>
      <c r="F4020" s="182"/>
      <c r="G4020" s="182"/>
      <c r="H4020" s="182"/>
      <c r="I4020" s="182"/>
      <c r="J4020" s="182"/>
      <c r="K4020" s="182"/>
      <c r="L4020" s="182"/>
      <c r="M4020" s="182"/>
      <c r="N4020" s="182"/>
      <c r="O4020" s="182"/>
      <c r="P4020" s="182"/>
    </row>
    <row r="4021" spans="2:16">
      <c r="B4021" s="181"/>
      <c r="C4021" s="180"/>
      <c r="D4021" s="180"/>
      <c r="E4021" s="182"/>
      <c r="F4021" s="182"/>
      <c r="G4021" s="182"/>
      <c r="H4021" s="182"/>
      <c r="I4021" s="182"/>
      <c r="J4021" s="182"/>
      <c r="K4021" s="182"/>
      <c r="L4021" s="182"/>
      <c r="M4021" s="182"/>
      <c r="N4021" s="182"/>
      <c r="O4021" s="182"/>
      <c r="P4021" s="182"/>
    </row>
    <row r="4022" spans="2:16">
      <c r="B4022" s="181"/>
      <c r="C4022" s="180"/>
      <c r="D4022" s="180"/>
      <c r="E4022" s="182"/>
      <c r="F4022" s="182"/>
      <c r="G4022" s="182"/>
      <c r="H4022" s="182"/>
      <c r="I4022" s="182"/>
      <c r="J4022" s="182"/>
      <c r="K4022" s="182"/>
      <c r="L4022" s="182"/>
      <c r="M4022" s="182"/>
      <c r="N4022" s="182"/>
      <c r="O4022" s="182"/>
      <c r="P4022" s="182"/>
    </row>
    <row r="4023" spans="2:16">
      <c r="B4023" s="181"/>
      <c r="C4023" s="180"/>
      <c r="D4023" s="180"/>
      <c r="E4023" s="182"/>
      <c r="F4023" s="182"/>
      <c r="G4023" s="182"/>
      <c r="H4023" s="182"/>
      <c r="I4023" s="182"/>
      <c r="J4023" s="182"/>
      <c r="K4023" s="182"/>
      <c r="L4023" s="182"/>
      <c r="M4023" s="182"/>
      <c r="N4023" s="182"/>
      <c r="O4023" s="182"/>
      <c r="P4023" s="182"/>
    </row>
    <row r="4024" spans="2:16">
      <c r="B4024" s="181"/>
      <c r="C4024" s="180"/>
      <c r="D4024" s="180"/>
      <c r="E4024" s="182"/>
      <c r="F4024" s="182"/>
      <c r="G4024" s="182"/>
      <c r="H4024" s="182"/>
      <c r="I4024" s="182"/>
      <c r="J4024" s="182"/>
      <c r="K4024" s="182"/>
      <c r="L4024" s="182"/>
      <c r="M4024" s="182"/>
      <c r="N4024" s="182"/>
      <c r="O4024" s="182"/>
      <c r="P4024" s="182"/>
    </row>
    <row r="4025" spans="2:16">
      <c r="B4025" s="181"/>
      <c r="C4025" s="180"/>
      <c r="D4025" s="180"/>
      <c r="E4025" s="182"/>
      <c r="F4025" s="182"/>
      <c r="G4025" s="182"/>
      <c r="H4025" s="182"/>
      <c r="I4025" s="182"/>
      <c r="J4025" s="182"/>
      <c r="K4025" s="182"/>
      <c r="L4025" s="182"/>
      <c r="M4025" s="182"/>
      <c r="N4025" s="182"/>
      <c r="O4025" s="182"/>
      <c r="P4025" s="182"/>
    </row>
    <row r="4026" spans="2:16">
      <c r="B4026" s="181"/>
      <c r="C4026" s="180"/>
      <c r="D4026" s="180"/>
      <c r="E4026" s="182"/>
      <c r="F4026" s="182"/>
      <c r="G4026" s="182"/>
      <c r="H4026" s="182"/>
      <c r="I4026" s="182"/>
      <c r="J4026" s="182"/>
      <c r="K4026" s="182"/>
      <c r="L4026" s="182"/>
      <c r="M4026" s="182"/>
      <c r="N4026" s="182"/>
      <c r="O4026" s="182"/>
      <c r="P4026" s="182"/>
    </row>
    <row r="4027" spans="2:16">
      <c r="B4027" s="181"/>
      <c r="C4027" s="180"/>
      <c r="D4027" s="180"/>
      <c r="E4027" s="182"/>
      <c r="F4027" s="182"/>
      <c r="G4027" s="182"/>
      <c r="H4027" s="182"/>
      <c r="I4027" s="182"/>
      <c r="J4027" s="182"/>
      <c r="K4027" s="182"/>
      <c r="L4027" s="182"/>
      <c r="M4027" s="182"/>
      <c r="N4027" s="182"/>
      <c r="O4027" s="182"/>
      <c r="P4027" s="182"/>
    </row>
    <row r="4028" spans="2:16">
      <c r="B4028" s="181"/>
      <c r="C4028" s="180"/>
      <c r="D4028" s="180"/>
      <c r="E4028" s="182"/>
      <c r="F4028" s="182"/>
      <c r="G4028" s="182"/>
      <c r="H4028" s="182"/>
      <c r="I4028" s="182"/>
      <c r="J4028" s="182"/>
      <c r="K4028" s="182"/>
      <c r="L4028" s="182"/>
      <c r="M4028" s="182"/>
      <c r="N4028" s="182"/>
      <c r="O4028" s="182"/>
      <c r="P4028" s="182"/>
    </row>
    <row r="4029" spans="2:16">
      <c r="B4029" s="181"/>
      <c r="C4029" s="180"/>
      <c r="D4029" s="180"/>
      <c r="E4029" s="182"/>
      <c r="F4029" s="182"/>
      <c r="G4029" s="182"/>
      <c r="H4029" s="182"/>
      <c r="I4029" s="182"/>
      <c r="J4029" s="182"/>
      <c r="K4029" s="182"/>
      <c r="L4029" s="182"/>
      <c r="M4029" s="182"/>
      <c r="N4029" s="182"/>
      <c r="O4029" s="182"/>
      <c r="P4029" s="182"/>
    </row>
    <row r="4030" spans="2:16">
      <c r="B4030" s="181"/>
      <c r="C4030" s="180"/>
      <c r="D4030" s="180"/>
      <c r="E4030" s="182"/>
      <c r="F4030" s="182"/>
      <c r="G4030" s="182"/>
      <c r="H4030" s="182"/>
      <c r="I4030" s="182"/>
      <c r="J4030" s="182"/>
      <c r="K4030" s="182"/>
      <c r="L4030" s="182"/>
      <c r="M4030" s="182"/>
      <c r="N4030" s="182"/>
      <c r="O4030" s="182"/>
      <c r="P4030" s="182"/>
    </row>
    <row r="4031" spans="2:16">
      <c r="B4031" s="181"/>
      <c r="C4031" s="180"/>
      <c r="D4031" s="180"/>
      <c r="E4031" s="182"/>
      <c r="F4031" s="182"/>
      <c r="G4031" s="182"/>
      <c r="H4031" s="182"/>
      <c r="I4031" s="182"/>
      <c r="J4031" s="182"/>
      <c r="K4031" s="182"/>
      <c r="L4031" s="182"/>
      <c r="M4031" s="182"/>
      <c r="N4031" s="182"/>
      <c r="O4031" s="182"/>
      <c r="P4031" s="182"/>
    </row>
    <row r="4032" spans="2:16">
      <c r="B4032" s="181"/>
      <c r="C4032" s="180"/>
      <c r="D4032" s="180"/>
      <c r="E4032" s="182"/>
      <c r="F4032" s="182"/>
      <c r="G4032" s="182"/>
      <c r="H4032" s="182"/>
      <c r="I4032" s="182"/>
      <c r="J4032" s="182"/>
      <c r="K4032" s="182"/>
      <c r="L4032" s="182"/>
      <c r="M4032" s="182"/>
      <c r="N4032" s="182"/>
      <c r="O4032" s="182"/>
      <c r="P4032" s="182"/>
    </row>
    <row r="4033" spans="2:16">
      <c r="B4033" s="181"/>
      <c r="C4033" s="180"/>
      <c r="D4033" s="180"/>
      <c r="E4033" s="182"/>
      <c r="F4033" s="182"/>
      <c r="G4033" s="182"/>
      <c r="H4033" s="182"/>
      <c r="I4033" s="182"/>
      <c r="J4033" s="182"/>
      <c r="K4033" s="182"/>
      <c r="L4033" s="182"/>
      <c r="M4033" s="182"/>
      <c r="N4033" s="182"/>
      <c r="O4033" s="182"/>
      <c r="P4033" s="182"/>
    </row>
    <row r="4034" spans="2:16">
      <c r="B4034" s="181"/>
      <c r="C4034" s="180"/>
      <c r="D4034" s="180"/>
      <c r="E4034" s="182"/>
      <c r="F4034" s="182"/>
      <c r="G4034" s="182"/>
      <c r="H4034" s="182"/>
      <c r="I4034" s="182"/>
      <c r="J4034" s="182"/>
      <c r="K4034" s="182"/>
      <c r="L4034" s="182"/>
      <c r="M4034" s="182"/>
      <c r="N4034" s="182"/>
      <c r="O4034" s="182"/>
      <c r="P4034" s="182"/>
    </row>
    <row r="4035" spans="2:16">
      <c r="B4035" s="181"/>
      <c r="C4035" s="180"/>
      <c r="D4035" s="180"/>
      <c r="E4035" s="182"/>
      <c r="F4035" s="182"/>
      <c r="G4035" s="182"/>
      <c r="H4035" s="182"/>
      <c r="I4035" s="182"/>
      <c r="J4035" s="182"/>
      <c r="K4035" s="182"/>
      <c r="L4035" s="182"/>
      <c r="M4035" s="182"/>
      <c r="N4035" s="182"/>
      <c r="O4035" s="182"/>
      <c r="P4035" s="182"/>
    </row>
    <row r="4036" spans="2:16">
      <c r="B4036" s="181"/>
      <c r="C4036" s="180"/>
      <c r="D4036" s="180"/>
      <c r="E4036" s="182"/>
      <c r="F4036" s="182"/>
      <c r="G4036" s="182"/>
      <c r="H4036" s="182"/>
      <c r="I4036" s="182"/>
      <c r="J4036" s="182"/>
      <c r="K4036" s="182"/>
      <c r="L4036" s="182"/>
      <c r="M4036" s="182"/>
      <c r="N4036" s="182"/>
      <c r="O4036" s="182"/>
      <c r="P4036" s="182"/>
    </row>
    <row r="4037" spans="2:16">
      <c r="B4037" s="181"/>
      <c r="C4037" s="180"/>
      <c r="D4037" s="180"/>
      <c r="E4037" s="182"/>
      <c r="F4037" s="182"/>
      <c r="G4037" s="182"/>
      <c r="H4037" s="182"/>
      <c r="I4037" s="182"/>
      <c r="J4037" s="182"/>
      <c r="K4037" s="182"/>
      <c r="L4037" s="182"/>
      <c r="M4037" s="182"/>
      <c r="N4037" s="182"/>
      <c r="O4037" s="182"/>
      <c r="P4037" s="182"/>
    </row>
    <row r="4038" spans="2:16">
      <c r="B4038" s="181"/>
      <c r="C4038" s="180"/>
      <c r="D4038" s="180"/>
      <c r="E4038" s="182"/>
      <c r="F4038" s="182"/>
      <c r="G4038" s="182"/>
      <c r="H4038" s="182"/>
      <c r="I4038" s="182"/>
      <c r="J4038" s="182"/>
      <c r="K4038" s="182"/>
      <c r="L4038" s="182"/>
      <c r="M4038" s="182"/>
      <c r="N4038" s="182"/>
      <c r="O4038" s="182"/>
      <c r="P4038" s="182"/>
    </row>
    <row r="4039" spans="2:16">
      <c r="B4039" s="181"/>
      <c r="C4039" s="180"/>
      <c r="D4039" s="180"/>
      <c r="E4039" s="182"/>
      <c r="F4039" s="182"/>
      <c r="G4039" s="182"/>
      <c r="H4039" s="182"/>
      <c r="I4039" s="182"/>
      <c r="J4039" s="182"/>
      <c r="K4039" s="182"/>
      <c r="L4039" s="182"/>
      <c r="M4039" s="182"/>
      <c r="N4039" s="182"/>
      <c r="O4039" s="182"/>
      <c r="P4039" s="182"/>
    </row>
    <row r="4040" spans="2:16">
      <c r="B4040" s="181"/>
      <c r="C4040" s="180"/>
      <c r="D4040" s="180"/>
      <c r="E4040" s="182"/>
      <c r="F4040" s="182"/>
      <c r="G4040" s="182"/>
      <c r="H4040" s="182"/>
      <c r="I4040" s="182"/>
      <c r="J4040" s="182"/>
      <c r="K4040" s="182"/>
      <c r="L4040" s="182"/>
      <c r="M4040" s="182"/>
      <c r="N4040" s="182"/>
      <c r="O4040" s="182"/>
      <c r="P4040" s="182"/>
    </row>
    <row r="4041" spans="2:16">
      <c r="B4041" s="181"/>
      <c r="C4041" s="180"/>
      <c r="D4041" s="180"/>
      <c r="E4041" s="182"/>
      <c r="F4041" s="182"/>
      <c r="G4041" s="182"/>
      <c r="H4041" s="182"/>
      <c r="I4041" s="182"/>
      <c r="J4041" s="182"/>
      <c r="K4041" s="182"/>
      <c r="L4041" s="182"/>
      <c r="M4041" s="182"/>
      <c r="N4041" s="182"/>
      <c r="O4041" s="182"/>
      <c r="P4041" s="182"/>
    </row>
    <row r="4042" spans="2:16">
      <c r="B4042" s="181"/>
      <c r="C4042" s="180"/>
      <c r="D4042" s="180"/>
      <c r="E4042" s="182"/>
      <c r="F4042" s="182"/>
      <c r="G4042" s="182"/>
      <c r="H4042" s="182"/>
      <c r="I4042" s="182"/>
      <c r="J4042" s="182"/>
      <c r="K4042" s="182"/>
      <c r="L4042" s="182"/>
      <c r="M4042" s="182"/>
      <c r="N4042" s="182"/>
      <c r="O4042" s="182"/>
      <c r="P4042" s="182"/>
    </row>
    <row r="4043" spans="2:16">
      <c r="B4043" s="181"/>
      <c r="C4043" s="180"/>
      <c r="D4043" s="180"/>
      <c r="E4043" s="182"/>
      <c r="F4043" s="182"/>
      <c r="G4043" s="182"/>
      <c r="H4043" s="182"/>
      <c r="I4043" s="182"/>
      <c r="J4043" s="182"/>
      <c r="K4043" s="182"/>
      <c r="L4043" s="182"/>
      <c r="M4043" s="182"/>
      <c r="N4043" s="182"/>
      <c r="O4043" s="182"/>
      <c r="P4043" s="182"/>
    </row>
    <row r="4044" spans="2:16">
      <c r="B4044" s="181"/>
      <c r="C4044" s="180"/>
      <c r="D4044" s="180"/>
      <c r="E4044" s="182"/>
      <c r="F4044" s="182"/>
      <c r="G4044" s="182"/>
      <c r="H4044" s="182"/>
      <c r="I4044" s="182"/>
      <c r="J4044" s="182"/>
      <c r="K4044" s="182"/>
      <c r="L4044" s="182"/>
      <c r="M4044" s="182"/>
      <c r="N4044" s="182"/>
      <c r="O4044" s="182"/>
      <c r="P4044" s="182"/>
    </row>
    <row r="4045" spans="2:16">
      <c r="B4045" s="181"/>
      <c r="C4045" s="180"/>
      <c r="D4045" s="180"/>
      <c r="E4045" s="182"/>
      <c r="F4045" s="182"/>
      <c r="G4045" s="182"/>
      <c r="H4045" s="182"/>
      <c r="I4045" s="182"/>
      <c r="J4045" s="182"/>
      <c r="K4045" s="182"/>
      <c r="L4045" s="182"/>
      <c r="M4045" s="182"/>
      <c r="N4045" s="182"/>
      <c r="O4045" s="182"/>
      <c r="P4045" s="182"/>
    </row>
    <row r="4046" spans="2:16">
      <c r="B4046" s="181"/>
      <c r="C4046" s="180"/>
      <c r="D4046" s="180"/>
      <c r="E4046" s="182"/>
      <c r="F4046" s="182"/>
      <c r="G4046" s="182"/>
      <c r="H4046" s="182"/>
      <c r="I4046" s="182"/>
      <c r="J4046" s="182"/>
      <c r="K4046" s="182"/>
      <c r="L4046" s="182"/>
      <c r="M4046" s="182"/>
      <c r="N4046" s="182"/>
      <c r="O4046" s="182"/>
      <c r="P4046" s="182"/>
    </row>
    <row r="4047" spans="2:16">
      <c r="B4047" s="181"/>
      <c r="C4047" s="180"/>
      <c r="D4047" s="180"/>
      <c r="E4047" s="182"/>
      <c r="F4047" s="182"/>
      <c r="G4047" s="182"/>
      <c r="H4047" s="182"/>
      <c r="I4047" s="182"/>
      <c r="J4047" s="182"/>
      <c r="K4047" s="182"/>
      <c r="L4047" s="182"/>
      <c r="M4047" s="182"/>
      <c r="N4047" s="182"/>
      <c r="O4047" s="182"/>
      <c r="P4047" s="182"/>
    </row>
    <row r="4048" spans="2:16">
      <c r="B4048" s="181"/>
      <c r="C4048" s="180"/>
      <c r="D4048" s="180"/>
      <c r="E4048" s="182"/>
      <c r="F4048" s="182"/>
      <c r="G4048" s="182"/>
      <c r="H4048" s="182"/>
      <c r="I4048" s="182"/>
      <c r="J4048" s="182"/>
      <c r="K4048" s="182"/>
      <c r="L4048" s="182"/>
      <c r="M4048" s="182"/>
      <c r="N4048" s="182"/>
      <c r="O4048" s="182"/>
      <c r="P4048" s="182"/>
    </row>
    <row r="4049" spans="2:16">
      <c r="B4049" s="181"/>
      <c r="C4049" s="180"/>
      <c r="D4049" s="180"/>
      <c r="E4049" s="182"/>
      <c r="F4049" s="182"/>
      <c r="G4049" s="182"/>
      <c r="H4049" s="182"/>
      <c r="I4049" s="182"/>
      <c r="J4049" s="182"/>
      <c r="K4049" s="182"/>
      <c r="L4049" s="182"/>
      <c r="M4049" s="182"/>
      <c r="N4049" s="182"/>
      <c r="O4049" s="182"/>
      <c r="P4049" s="182"/>
    </row>
    <row r="4050" spans="2:16">
      <c r="B4050" s="181"/>
      <c r="C4050" s="180"/>
      <c r="D4050" s="180"/>
      <c r="E4050" s="182"/>
      <c r="F4050" s="182"/>
      <c r="G4050" s="182"/>
      <c r="H4050" s="182"/>
      <c r="I4050" s="182"/>
      <c r="J4050" s="182"/>
      <c r="K4050" s="182"/>
      <c r="L4050" s="182"/>
      <c r="M4050" s="182"/>
      <c r="N4050" s="182"/>
      <c r="O4050" s="182"/>
      <c r="P4050" s="182"/>
    </row>
    <row r="4051" spans="2:16">
      <c r="B4051" s="181"/>
      <c r="C4051" s="180"/>
      <c r="D4051" s="180"/>
      <c r="E4051" s="182"/>
      <c r="F4051" s="182"/>
      <c r="G4051" s="182"/>
      <c r="H4051" s="182"/>
      <c r="I4051" s="182"/>
      <c r="J4051" s="182"/>
      <c r="K4051" s="182"/>
      <c r="L4051" s="182"/>
      <c r="M4051" s="182"/>
      <c r="N4051" s="182"/>
      <c r="O4051" s="182"/>
      <c r="P4051" s="182"/>
    </row>
    <row r="4052" spans="2:16">
      <c r="B4052" s="181"/>
      <c r="C4052" s="180"/>
      <c r="D4052" s="180"/>
      <c r="E4052" s="182"/>
      <c r="F4052" s="182"/>
      <c r="G4052" s="182"/>
      <c r="H4052" s="182"/>
      <c r="I4052" s="182"/>
      <c r="J4052" s="182"/>
      <c r="K4052" s="182"/>
      <c r="L4052" s="182"/>
      <c r="M4052" s="182"/>
      <c r="N4052" s="182"/>
      <c r="O4052" s="182"/>
      <c r="P4052" s="182"/>
    </row>
    <row r="4053" spans="2:16">
      <c r="B4053" s="181"/>
      <c r="C4053" s="180"/>
      <c r="D4053" s="180"/>
      <c r="E4053" s="182"/>
      <c r="F4053" s="182"/>
      <c r="G4053" s="182"/>
      <c r="H4053" s="182"/>
      <c r="I4053" s="182"/>
      <c r="J4053" s="182"/>
      <c r="K4053" s="182"/>
      <c r="L4053" s="182"/>
      <c r="M4053" s="182"/>
      <c r="N4053" s="182"/>
      <c r="O4053" s="182"/>
      <c r="P4053" s="182"/>
    </row>
    <row r="4054" spans="2:16">
      <c r="B4054" s="181"/>
      <c r="C4054" s="180"/>
      <c r="D4054" s="180"/>
      <c r="E4054" s="182"/>
      <c r="F4054" s="182"/>
      <c r="G4054" s="182"/>
      <c r="H4054" s="182"/>
      <c r="I4054" s="182"/>
      <c r="J4054" s="182"/>
      <c r="K4054" s="182"/>
      <c r="L4054" s="182"/>
      <c r="M4054" s="182"/>
      <c r="N4054" s="182"/>
      <c r="O4054" s="182"/>
      <c r="P4054" s="182"/>
    </row>
    <row r="4055" spans="2:16">
      <c r="B4055" s="181"/>
      <c r="C4055" s="180"/>
      <c r="D4055" s="180"/>
      <c r="E4055" s="182"/>
      <c r="F4055" s="182"/>
      <c r="G4055" s="182"/>
      <c r="H4055" s="182"/>
      <c r="I4055" s="182"/>
      <c r="J4055" s="182"/>
      <c r="K4055" s="182"/>
      <c r="L4055" s="182"/>
      <c r="M4055" s="182"/>
      <c r="N4055" s="182"/>
      <c r="O4055" s="182"/>
      <c r="P4055" s="182"/>
    </row>
    <row r="4056" spans="2:16">
      <c r="B4056" s="181"/>
      <c r="C4056" s="180"/>
      <c r="D4056" s="180"/>
      <c r="E4056" s="182"/>
      <c r="F4056" s="182"/>
      <c r="G4056" s="182"/>
      <c r="H4056" s="182"/>
      <c r="I4056" s="182"/>
      <c r="J4056" s="182"/>
      <c r="K4056" s="182"/>
      <c r="L4056" s="182"/>
      <c r="M4056" s="182"/>
      <c r="N4056" s="182"/>
      <c r="O4056" s="182"/>
      <c r="P4056" s="182"/>
    </row>
    <row r="4057" spans="2:16">
      <c r="B4057" s="181"/>
      <c r="C4057" s="180"/>
      <c r="D4057" s="180"/>
      <c r="E4057" s="182"/>
      <c r="F4057" s="182"/>
      <c r="G4057" s="182"/>
      <c r="H4057" s="182"/>
      <c r="I4057" s="182"/>
      <c r="J4057" s="182"/>
      <c r="K4057" s="182"/>
      <c r="L4057" s="182"/>
      <c r="M4057" s="182"/>
      <c r="N4057" s="182"/>
      <c r="O4057" s="182"/>
      <c r="P4057" s="182"/>
    </row>
    <row r="4058" spans="2:16">
      <c r="B4058" s="181"/>
      <c r="C4058" s="180"/>
      <c r="D4058" s="180"/>
      <c r="E4058" s="182"/>
      <c r="F4058" s="182"/>
      <c r="G4058" s="182"/>
      <c r="H4058" s="182"/>
      <c r="I4058" s="182"/>
      <c r="J4058" s="182"/>
      <c r="K4058" s="182"/>
      <c r="L4058" s="182"/>
      <c r="M4058" s="182"/>
      <c r="N4058" s="182"/>
      <c r="O4058" s="182"/>
      <c r="P4058" s="182"/>
    </row>
    <row r="4059" spans="2:16">
      <c r="B4059" s="181"/>
      <c r="C4059" s="180"/>
      <c r="D4059" s="180"/>
      <c r="E4059" s="182"/>
      <c r="F4059" s="182"/>
      <c r="G4059" s="182"/>
      <c r="H4059" s="182"/>
      <c r="I4059" s="182"/>
      <c r="J4059" s="182"/>
      <c r="K4059" s="182"/>
      <c r="L4059" s="182"/>
      <c r="M4059" s="182"/>
      <c r="N4059" s="182"/>
      <c r="O4059" s="182"/>
      <c r="P4059" s="182"/>
    </row>
    <row r="4060" spans="2:16">
      <c r="B4060" s="181"/>
      <c r="C4060" s="180"/>
      <c r="D4060" s="180"/>
      <c r="E4060" s="182"/>
      <c r="F4060" s="182"/>
      <c r="G4060" s="182"/>
      <c r="H4060" s="182"/>
      <c r="I4060" s="182"/>
      <c r="J4060" s="182"/>
      <c r="K4060" s="182"/>
      <c r="L4060" s="182"/>
      <c r="M4060" s="182"/>
      <c r="N4060" s="182"/>
      <c r="O4060" s="182"/>
      <c r="P4060" s="182"/>
    </row>
    <row r="4061" spans="2:16">
      <c r="B4061" s="181"/>
      <c r="C4061" s="180"/>
      <c r="D4061" s="180"/>
      <c r="E4061" s="182"/>
      <c r="F4061" s="182"/>
      <c r="G4061" s="182"/>
      <c r="H4061" s="182"/>
      <c r="I4061" s="182"/>
      <c r="J4061" s="182"/>
      <c r="K4061" s="182"/>
      <c r="L4061" s="182"/>
      <c r="M4061" s="182"/>
      <c r="N4061" s="182"/>
      <c r="O4061" s="182"/>
      <c r="P4061" s="182"/>
    </row>
    <row r="4062" spans="2:16">
      <c r="B4062" s="181"/>
      <c r="C4062" s="180"/>
      <c r="D4062" s="180"/>
      <c r="E4062" s="182"/>
      <c r="F4062" s="182"/>
      <c r="G4062" s="182"/>
      <c r="H4062" s="182"/>
      <c r="I4062" s="182"/>
      <c r="J4062" s="182"/>
      <c r="K4062" s="182"/>
      <c r="L4062" s="182"/>
      <c r="M4062" s="182"/>
      <c r="N4062" s="182"/>
      <c r="O4062" s="182"/>
      <c r="P4062" s="182"/>
    </row>
    <row r="4063" spans="2:16">
      <c r="B4063" s="181"/>
      <c r="C4063" s="180"/>
      <c r="D4063" s="180"/>
      <c r="E4063" s="182"/>
      <c r="F4063" s="182"/>
      <c r="G4063" s="182"/>
      <c r="H4063" s="182"/>
      <c r="I4063" s="182"/>
      <c r="J4063" s="182"/>
      <c r="K4063" s="182"/>
      <c r="L4063" s="182"/>
      <c r="M4063" s="182"/>
      <c r="N4063" s="182"/>
      <c r="O4063" s="182"/>
      <c r="P4063" s="182"/>
    </row>
    <row r="4064" spans="2:16">
      <c r="B4064" s="181"/>
      <c r="C4064" s="180"/>
      <c r="D4064" s="180"/>
      <c r="E4064" s="182"/>
      <c r="F4064" s="182"/>
      <c r="G4064" s="182"/>
      <c r="H4064" s="182"/>
      <c r="I4064" s="182"/>
      <c r="J4064" s="182"/>
      <c r="K4064" s="182"/>
      <c r="L4064" s="182"/>
      <c r="M4064" s="182"/>
      <c r="N4064" s="182"/>
      <c r="O4064" s="182"/>
      <c r="P4064" s="182"/>
    </row>
    <row r="4065" spans="2:16">
      <c r="B4065" s="181"/>
      <c r="C4065" s="180"/>
      <c r="D4065" s="180"/>
      <c r="E4065" s="182"/>
      <c r="F4065" s="182"/>
      <c r="G4065" s="182"/>
      <c r="H4065" s="182"/>
      <c r="I4065" s="182"/>
      <c r="J4065" s="182"/>
      <c r="K4065" s="182"/>
      <c r="L4065" s="182"/>
      <c r="M4065" s="182"/>
      <c r="N4065" s="182"/>
      <c r="O4065" s="182"/>
      <c r="P4065" s="182"/>
    </row>
    <row r="4066" spans="2:16">
      <c r="B4066" s="181"/>
      <c r="C4066" s="180"/>
      <c r="D4066" s="180"/>
      <c r="E4066" s="182"/>
      <c r="F4066" s="182"/>
      <c r="G4066" s="182"/>
      <c r="H4066" s="182"/>
      <c r="I4066" s="182"/>
      <c r="J4066" s="182"/>
      <c r="K4066" s="182"/>
      <c r="L4066" s="182"/>
      <c r="M4066" s="182"/>
      <c r="N4066" s="182"/>
      <c r="O4066" s="182"/>
      <c r="P4066" s="182"/>
    </row>
    <row r="4067" spans="2:16">
      <c r="B4067" s="181"/>
      <c r="C4067" s="180"/>
      <c r="D4067" s="180"/>
      <c r="E4067" s="182"/>
      <c r="F4067" s="182"/>
      <c r="G4067" s="182"/>
      <c r="H4067" s="182"/>
      <c r="I4067" s="182"/>
      <c r="J4067" s="182"/>
      <c r="K4067" s="182"/>
      <c r="L4067" s="182"/>
      <c r="M4067" s="182"/>
      <c r="N4067" s="182"/>
      <c r="O4067" s="182"/>
      <c r="P4067" s="182"/>
    </row>
    <row r="4068" spans="2:16">
      <c r="B4068" s="181"/>
      <c r="C4068" s="180"/>
      <c r="D4068" s="180"/>
      <c r="E4068" s="182"/>
      <c r="F4068" s="182"/>
      <c r="G4068" s="182"/>
      <c r="H4068" s="182"/>
      <c r="I4068" s="182"/>
      <c r="J4068" s="182"/>
      <c r="K4068" s="182"/>
      <c r="L4068" s="182"/>
      <c r="M4068" s="182"/>
      <c r="N4068" s="182"/>
      <c r="O4068" s="182"/>
      <c r="P4068" s="182"/>
    </row>
    <row r="4069" spans="2:16">
      <c r="B4069" s="181"/>
      <c r="C4069" s="180"/>
      <c r="D4069" s="180"/>
      <c r="E4069" s="182"/>
      <c r="F4069" s="182"/>
      <c r="G4069" s="182"/>
      <c r="H4069" s="182"/>
      <c r="I4069" s="182"/>
      <c r="J4069" s="182"/>
      <c r="K4069" s="182"/>
      <c r="L4069" s="182"/>
      <c r="M4069" s="182"/>
      <c r="N4069" s="182"/>
      <c r="O4069" s="182"/>
      <c r="P4069" s="182"/>
    </row>
    <row r="4070" spans="2:16">
      <c r="B4070" s="181"/>
      <c r="C4070" s="180"/>
      <c r="D4070" s="180"/>
      <c r="E4070" s="182"/>
      <c r="F4070" s="182"/>
      <c r="G4070" s="182"/>
      <c r="H4070" s="182"/>
      <c r="I4070" s="182"/>
      <c r="J4070" s="182"/>
      <c r="K4070" s="182"/>
      <c r="L4070" s="182"/>
      <c r="M4070" s="182"/>
      <c r="N4070" s="182"/>
      <c r="O4070" s="182"/>
      <c r="P4070" s="182"/>
    </row>
    <row r="4071" spans="2:16">
      <c r="B4071" s="181"/>
      <c r="C4071" s="180"/>
      <c r="D4071" s="180"/>
      <c r="E4071" s="182"/>
      <c r="F4071" s="182"/>
      <c r="G4071" s="182"/>
      <c r="H4071" s="182"/>
      <c r="I4071" s="182"/>
      <c r="J4071" s="182"/>
      <c r="K4071" s="182"/>
      <c r="L4071" s="182"/>
      <c r="M4071" s="182"/>
      <c r="N4071" s="182"/>
      <c r="O4071" s="182"/>
      <c r="P4071" s="182"/>
    </row>
    <row r="4072" spans="2:16">
      <c r="B4072" s="181"/>
      <c r="C4072" s="180"/>
      <c r="D4072" s="180"/>
      <c r="E4072" s="182"/>
      <c r="F4072" s="182"/>
      <c r="G4072" s="182"/>
      <c r="H4072" s="182"/>
      <c r="I4072" s="182"/>
      <c r="J4072" s="182"/>
      <c r="K4072" s="182"/>
      <c r="L4072" s="182"/>
      <c r="M4072" s="182"/>
      <c r="N4072" s="182"/>
      <c r="O4072" s="182"/>
      <c r="P4072" s="182"/>
    </row>
    <row r="4073" spans="2:16">
      <c r="B4073" s="181"/>
      <c r="C4073" s="180"/>
      <c r="D4073" s="180"/>
      <c r="E4073" s="182"/>
      <c r="F4073" s="182"/>
      <c r="G4073" s="182"/>
      <c r="H4073" s="182"/>
      <c r="I4073" s="182"/>
      <c r="J4073" s="182"/>
      <c r="K4073" s="182"/>
      <c r="L4073" s="182"/>
      <c r="M4073" s="182"/>
      <c r="N4073" s="182"/>
      <c r="O4073" s="182"/>
      <c r="P4073" s="182"/>
    </row>
    <row r="4074" spans="2:16">
      <c r="B4074" s="181"/>
      <c r="C4074" s="180"/>
      <c r="D4074" s="180"/>
      <c r="E4074" s="182"/>
      <c r="F4074" s="182"/>
      <c r="G4074" s="182"/>
      <c r="H4074" s="182"/>
      <c r="I4074" s="182"/>
      <c r="J4074" s="182"/>
      <c r="K4074" s="182"/>
      <c r="L4074" s="182"/>
      <c r="M4074" s="182"/>
      <c r="N4074" s="182"/>
      <c r="O4074" s="182"/>
      <c r="P4074" s="182"/>
    </row>
    <row r="4075" spans="2:16">
      <c r="B4075" s="181"/>
      <c r="C4075" s="180"/>
      <c r="D4075" s="180"/>
      <c r="E4075" s="182"/>
      <c r="F4075" s="182"/>
      <c r="G4075" s="182"/>
      <c r="H4075" s="182"/>
      <c r="I4075" s="182"/>
      <c r="J4075" s="182"/>
      <c r="K4075" s="182"/>
      <c r="L4075" s="182"/>
      <c r="M4075" s="182"/>
      <c r="N4075" s="182"/>
      <c r="O4075" s="182"/>
      <c r="P4075" s="182"/>
    </row>
    <row r="4076" spans="2:16">
      <c r="B4076" s="181"/>
      <c r="C4076" s="180"/>
      <c r="D4076" s="180"/>
      <c r="E4076" s="182"/>
      <c r="F4076" s="182"/>
      <c r="G4076" s="182"/>
      <c r="H4076" s="182"/>
      <c r="I4076" s="182"/>
      <c r="J4076" s="182"/>
      <c r="K4076" s="182"/>
      <c r="L4076" s="182"/>
      <c r="M4076" s="182"/>
      <c r="N4076" s="182"/>
      <c r="O4076" s="182"/>
      <c r="P4076" s="182"/>
    </row>
    <row r="4077" spans="2:16">
      <c r="B4077" s="181"/>
      <c r="C4077" s="180"/>
      <c r="D4077" s="180"/>
      <c r="E4077" s="182"/>
      <c r="F4077" s="182"/>
      <c r="G4077" s="182"/>
      <c r="H4077" s="182"/>
      <c r="I4077" s="182"/>
      <c r="J4077" s="182"/>
      <c r="K4077" s="182"/>
      <c r="L4077" s="182"/>
      <c r="M4077" s="182"/>
      <c r="N4077" s="182"/>
      <c r="O4077" s="182"/>
      <c r="P4077" s="182"/>
    </row>
    <row r="4078" spans="2:16">
      <c r="B4078" s="181"/>
      <c r="C4078" s="180"/>
      <c r="D4078" s="180"/>
      <c r="E4078" s="182"/>
      <c r="F4078" s="182"/>
      <c r="G4078" s="182"/>
      <c r="H4078" s="182"/>
      <c r="I4078" s="182"/>
      <c r="J4078" s="182"/>
      <c r="K4078" s="182"/>
      <c r="L4078" s="182"/>
      <c r="M4078" s="182"/>
      <c r="N4078" s="182"/>
      <c r="O4078" s="182"/>
      <c r="P4078" s="182"/>
    </row>
    <row r="4079" spans="2:16">
      <c r="B4079" s="181"/>
      <c r="C4079" s="180"/>
      <c r="D4079" s="180"/>
      <c r="E4079" s="182"/>
      <c r="F4079" s="182"/>
      <c r="G4079" s="182"/>
      <c r="H4079" s="182"/>
      <c r="I4079" s="182"/>
      <c r="J4079" s="182"/>
      <c r="K4079" s="182"/>
      <c r="L4079" s="182"/>
      <c r="M4079" s="182"/>
      <c r="N4079" s="182"/>
      <c r="O4079" s="182"/>
      <c r="P4079" s="182"/>
    </row>
    <row r="4080" spans="2:16">
      <c r="B4080" s="181"/>
      <c r="C4080" s="180"/>
      <c r="D4080" s="180"/>
      <c r="E4080" s="182"/>
      <c r="F4080" s="182"/>
      <c r="G4080" s="182"/>
      <c r="H4080" s="182"/>
      <c r="I4080" s="182"/>
      <c r="J4080" s="182"/>
      <c r="K4080" s="182"/>
      <c r="L4080" s="182"/>
      <c r="M4080" s="182"/>
      <c r="N4080" s="182"/>
      <c r="O4080" s="182"/>
      <c r="P4080" s="182"/>
    </row>
    <row r="4081" spans="2:16">
      <c r="B4081" s="181"/>
      <c r="C4081" s="180"/>
      <c r="D4081" s="180"/>
      <c r="E4081" s="182"/>
      <c r="F4081" s="182"/>
      <c r="G4081" s="182"/>
      <c r="H4081" s="182"/>
      <c r="I4081" s="182"/>
      <c r="J4081" s="182"/>
      <c r="K4081" s="182"/>
      <c r="L4081" s="182"/>
      <c r="M4081" s="182"/>
      <c r="N4081" s="182"/>
      <c r="O4081" s="182"/>
      <c r="P4081" s="182"/>
    </row>
    <row r="4082" spans="2:16">
      <c r="B4082" s="181"/>
      <c r="C4082" s="180"/>
      <c r="D4082" s="180"/>
      <c r="E4082" s="182"/>
      <c r="F4082" s="182"/>
      <c r="G4082" s="182"/>
      <c r="H4082" s="182"/>
      <c r="I4082" s="182"/>
      <c r="J4082" s="182"/>
      <c r="K4082" s="182"/>
      <c r="L4082" s="182"/>
      <c r="M4082" s="182"/>
      <c r="N4082" s="182"/>
      <c r="O4082" s="182"/>
      <c r="P4082" s="182"/>
    </row>
    <row r="4083" spans="2:16">
      <c r="B4083" s="181"/>
      <c r="C4083" s="180"/>
      <c r="D4083" s="180"/>
      <c r="E4083" s="182"/>
      <c r="F4083" s="182"/>
      <c r="G4083" s="182"/>
      <c r="H4083" s="182"/>
      <c r="I4083" s="182"/>
      <c r="J4083" s="182"/>
      <c r="K4083" s="182"/>
      <c r="L4083" s="182"/>
      <c r="M4083" s="182"/>
      <c r="N4083" s="182"/>
      <c r="O4083" s="182"/>
      <c r="P4083" s="182"/>
    </row>
    <row r="4084" spans="2:16">
      <c r="B4084" s="181"/>
      <c r="C4084" s="180"/>
      <c r="D4084" s="180"/>
      <c r="E4084" s="182"/>
      <c r="F4084" s="182"/>
      <c r="G4084" s="182"/>
      <c r="H4084" s="182"/>
      <c r="I4084" s="182"/>
      <c r="J4084" s="182"/>
      <c r="K4084" s="182"/>
      <c r="L4084" s="182"/>
      <c r="M4084" s="182"/>
      <c r="N4084" s="182"/>
      <c r="O4084" s="182"/>
      <c r="P4084" s="182"/>
    </row>
    <row r="4085" spans="2:16">
      <c r="B4085" s="181"/>
      <c r="C4085" s="180"/>
      <c r="D4085" s="180"/>
      <c r="E4085" s="182"/>
      <c r="F4085" s="182"/>
      <c r="G4085" s="182"/>
      <c r="H4085" s="182"/>
      <c r="I4085" s="182"/>
      <c r="J4085" s="182"/>
      <c r="K4085" s="182"/>
      <c r="L4085" s="182"/>
      <c r="M4085" s="182"/>
      <c r="N4085" s="182"/>
      <c r="O4085" s="182"/>
      <c r="P4085" s="182"/>
    </row>
    <row r="4086" spans="2:16">
      <c r="B4086" s="181"/>
      <c r="C4086" s="180"/>
      <c r="D4086" s="180"/>
      <c r="E4086" s="182"/>
      <c r="F4086" s="182"/>
      <c r="G4086" s="182"/>
      <c r="H4086" s="182"/>
      <c r="I4086" s="182"/>
      <c r="J4086" s="182"/>
      <c r="K4086" s="182"/>
      <c r="L4086" s="182"/>
      <c r="M4086" s="182"/>
      <c r="N4086" s="182"/>
      <c r="O4086" s="182"/>
      <c r="P4086" s="182"/>
    </row>
    <row r="4087" spans="2:16">
      <c r="B4087" s="181"/>
      <c r="C4087" s="180"/>
      <c r="D4087" s="180"/>
      <c r="E4087" s="182"/>
      <c r="F4087" s="182"/>
      <c r="G4087" s="182"/>
      <c r="H4087" s="182"/>
      <c r="I4087" s="182"/>
      <c r="J4087" s="182"/>
      <c r="K4087" s="182"/>
      <c r="L4087" s="182"/>
      <c r="M4087" s="182"/>
      <c r="N4087" s="182"/>
      <c r="O4087" s="182"/>
      <c r="P4087" s="182"/>
    </row>
    <row r="4088" spans="2:16">
      <c r="B4088" s="181"/>
      <c r="C4088" s="180"/>
      <c r="D4088" s="180"/>
      <c r="E4088" s="182"/>
      <c r="F4088" s="182"/>
      <c r="G4088" s="182"/>
      <c r="H4088" s="182"/>
      <c r="I4088" s="182"/>
      <c r="J4088" s="182"/>
      <c r="K4088" s="182"/>
      <c r="L4088" s="182"/>
      <c r="M4088" s="182"/>
      <c r="N4088" s="182"/>
      <c r="O4088" s="182"/>
      <c r="P4088" s="182"/>
    </row>
    <row r="4089" spans="2:16">
      <c r="B4089" s="181"/>
      <c r="C4089" s="180"/>
      <c r="D4089" s="180"/>
      <c r="E4089" s="182"/>
      <c r="F4089" s="182"/>
      <c r="G4089" s="182"/>
      <c r="H4089" s="182"/>
      <c r="I4089" s="182"/>
      <c r="J4089" s="182"/>
      <c r="K4089" s="182"/>
      <c r="L4089" s="182"/>
      <c r="M4089" s="182"/>
      <c r="N4089" s="182"/>
      <c r="O4089" s="182"/>
      <c r="P4089" s="182"/>
    </row>
    <row r="4090" spans="2:16">
      <c r="B4090" s="181"/>
      <c r="C4090" s="180"/>
      <c r="D4090" s="180"/>
      <c r="E4090" s="182"/>
      <c r="F4090" s="182"/>
      <c r="G4090" s="182"/>
      <c r="H4090" s="182"/>
      <c r="I4090" s="182"/>
      <c r="J4090" s="182"/>
      <c r="K4090" s="182"/>
      <c r="L4090" s="182"/>
      <c r="M4090" s="182"/>
      <c r="N4090" s="182"/>
      <c r="O4090" s="182"/>
      <c r="P4090" s="182"/>
    </row>
    <row r="4091" spans="2:16">
      <c r="B4091" s="181"/>
      <c r="C4091" s="180"/>
      <c r="D4091" s="180"/>
      <c r="E4091" s="182"/>
      <c r="F4091" s="182"/>
      <c r="G4091" s="182"/>
      <c r="H4091" s="182"/>
      <c r="I4091" s="182"/>
      <c r="J4091" s="182"/>
      <c r="K4091" s="182"/>
      <c r="L4091" s="182"/>
      <c r="M4091" s="182"/>
      <c r="N4091" s="182"/>
      <c r="O4091" s="182"/>
      <c r="P4091" s="182"/>
    </row>
    <row r="4092" spans="2:16">
      <c r="B4092" s="181"/>
      <c r="C4092" s="180"/>
      <c r="D4092" s="180"/>
      <c r="E4092" s="182"/>
      <c r="F4092" s="182"/>
      <c r="G4092" s="182"/>
      <c r="H4092" s="182"/>
      <c r="I4092" s="182"/>
      <c r="J4092" s="182"/>
      <c r="K4092" s="182"/>
      <c r="L4092" s="182"/>
      <c r="M4092" s="182"/>
      <c r="N4092" s="182"/>
      <c r="O4092" s="182"/>
      <c r="P4092" s="182"/>
    </row>
    <row r="4093" spans="2:16">
      <c r="B4093" s="181"/>
      <c r="C4093" s="180"/>
      <c r="D4093" s="180"/>
      <c r="E4093" s="182"/>
      <c r="F4093" s="182"/>
      <c r="G4093" s="182"/>
      <c r="H4093" s="182"/>
      <c r="I4093" s="182"/>
      <c r="J4093" s="182"/>
      <c r="K4093" s="182"/>
      <c r="L4093" s="182"/>
      <c r="M4093" s="182"/>
      <c r="N4093" s="182"/>
      <c r="O4093" s="182"/>
      <c r="P4093" s="182"/>
    </row>
    <row r="4094" spans="2:16">
      <c r="B4094" s="181"/>
      <c r="C4094" s="180"/>
      <c r="D4094" s="180"/>
      <c r="E4094" s="182"/>
      <c r="F4094" s="182"/>
      <c r="G4094" s="182"/>
      <c r="H4094" s="182"/>
      <c r="I4094" s="182"/>
      <c r="J4094" s="182"/>
      <c r="K4094" s="182"/>
      <c r="L4094" s="182"/>
      <c r="M4094" s="182"/>
      <c r="N4094" s="182"/>
      <c r="O4094" s="182"/>
      <c r="P4094" s="182"/>
    </row>
    <row r="4095" spans="2:16">
      <c r="B4095" s="181"/>
      <c r="C4095" s="180"/>
      <c r="D4095" s="180"/>
      <c r="E4095" s="182"/>
      <c r="F4095" s="182"/>
      <c r="G4095" s="182"/>
      <c r="H4095" s="182"/>
      <c r="I4095" s="182"/>
      <c r="J4095" s="182"/>
      <c r="K4095" s="182"/>
      <c r="L4095" s="182"/>
      <c r="M4095" s="182"/>
      <c r="N4095" s="182"/>
      <c r="O4095" s="182"/>
      <c r="P4095" s="182"/>
    </row>
    <row r="4096" spans="2:16">
      <c r="B4096" s="181"/>
      <c r="C4096" s="180"/>
      <c r="D4096" s="180"/>
      <c r="E4096" s="182"/>
      <c r="F4096" s="182"/>
      <c r="G4096" s="182"/>
      <c r="H4096" s="182"/>
      <c r="I4096" s="182"/>
      <c r="J4096" s="182"/>
      <c r="K4096" s="182"/>
      <c r="L4096" s="182"/>
      <c r="M4096" s="182"/>
      <c r="N4096" s="182"/>
      <c r="O4096" s="182"/>
      <c r="P4096" s="182"/>
    </row>
    <row r="4097" spans="2:16">
      <c r="B4097" s="181"/>
      <c r="C4097" s="180"/>
      <c r="D4097" s="180"/>
      <c r="E4097" s="182"/>
      <c r="F4097" s="182"/>
      <c r="G4097" s="182"/>
      <c r="H4097" s="182"/>
      <c r="I4097" s="182"/>
      <c r="J4097" s="182"/>
      <c r="K4097" s="182"/>
      <c r="L4097" s="182"/>
      <c r="M4097" s="182"/>
      <c r="N4097" s="182"/>
      <c r="O4097" s="182"/>
      <c r="P4097" s="182"/>
    </row>
    <row r="4098" spans="2:16">
      <c r="B4098" s="181"/>
      <c r="C4098" s="180"/>
      <c r="D4098" s="180"/>
      <c r="E4098" s="182"/>
      <c r="F4098" s="182"/>
      <c r="G4098" s="182"/>
      <c r="H4098" s="182"/>
      <c r="I4098" s="182"/>
      <c r="J4098" s="182"/>
      <c r="K4098" s="182"/>
      <c r="L4098" s="182"/>
      <c r="M4098" s="182"/>
      <c r="N4098" s="182"/>
      <c r="O4098" s="182"/>
      <c r="P4098" s="182"/>
    </row>
    <row r="4099" spans="2:16">
      <c r="B4099" s="181"/>
      <c r="C4099" s="180"/>
      <c r="D4099" s="180"/>
      <c r="E4099" s="182"/>
      <c r="F4099" s="182"/>
      <c r="G4099" s="182"/>
      <c r="H4099" s="182"/>
      <c r="I4099" s="182"/>
      <c r="J4099" s="182"/>
      <c r="K4099" s="182"/>
      <c r="L4099" s="182"/>
      <c r="M4099" s="182"/>
      <c r="N4099" s="182"/>
      <c r="O4099" s="182"/>
      <c r="P4099" s="182"/>
    </row>
    <row r="4100" spans="2:16">
      <c r="B4100" s="181"/>
      <c r="C4100" s="180"/>
      <c r="D4100" s="180"/>
      <c r="E4100" s="182"/>
      <c r="F4100" s="182"/>
      <c r="G4100" s="182"/>
      <c r="H4100" s="182"/>
      <c r="I4100" s="182"/>
      <c r="J4100" s="182"/>
      <c r="K4100" s="182"/>
      <c r="L4100" s="182"/>
      <c r="M4100" s="182"/>
      <c r="N4100" s="182"/>
      <c r="O4100" s="182"/>
      <c r="P4100" s="182"/>
    </row>
    <row r="4101" spans="2:16">
      <c r="B4101" s="181"/>
      <c r="C4101" s="180"/>
      <c r="D4101" s="180"/>
      <c r="E4101" s="182"/>
      <c r="F4101" s="182"/>
      <c r="G4101" s="182"/>
      <c r="H4101" s="182"/>
      <c r="I4101" s="182"/>
      <c r="J4101" s="182"/>
      <c r="K4101" s="182"/>
      <c r="L4101" s="182"/>
      <c r="M4101" s="182"/>
      <c r="N4101" s="182"/>
      <c r="O4101" s="182"/>
      <c r="P4101" s="182"/>
    </row>
    <row r="4102" spans="2:16">
      <c r="B4102" s="181"/>
      <c r="C4102" s="180"/>
      <c r="D4102" s="180"/>
      <c r="E4102" s="182"/>
      <c r="F4102" s="182"/>
      <c r="G4102" s="182"/>
      <c r="H4102" s="182"/>
      <c r="I4102" s="182"/>
      <c r="J4102" s="182"/>
      <c r="K4102" s="182"/>
      <c r="L4102" s="182"/>
      <c r="M4102" s="182"/>
      <c r="N4102" s="182"/>
      <c r="O4102" s="182"/>
      <c r="P4102" s="182"/>
    </row>
    <row r="4103" spans="2:16">
      <c r="B4103" s="181"/>
      <c r="C4103" s="180"/>
      <c r="D4103" s="180"/>
      <c r="E4103" s="182"/>
      <c r="F4103" s="182"/>
      <c r="G4103" s="182"/>
      <c r="H4103" s="182"/>
      <c r="I4103" s="182"/>
      <c r="J4103" s="182"/>
      <c r="K4103" s="182"/>
      <c r="L4103" s="182"/>
      <c r="M4103" s="182"/>
      <c r="N4103" s="182"/>
      <c r="O4103" s="182"/>
      <c r="P4103" s="182"/>
    </row>
    <row r="4104" spans="2:16">
      <c r="B4104" s="181"/>
      <c r="C4104" s="180"/>
      <c r="D4104" s="180"/>
      <c r="E4104" s="182"/>
      <c r="F4104" s="182"/>
      <c r="G4104" s="182"/>
      <c r="H4104" s="182"/>
      <c r="I4104" s="182"/>
      <c r="J4104" s="182"/>
      <c r="K4104" s="182"/>
      <c r="L4104" s="182"/>
      <c r="M4104" s="182"/>
      <c r="N4104" s="182"/>
      <c r="O4104" s="182"/>
      <c r="P4104" s="182"/>
    </row>
    <row r="4105" spans="2:16">
      <c r="B4105" s="181"/>
      <c r="C4105" s="180"/>
      <c r="D4105" s="180"/>
      <c r="E4105" s="182"/>
      <c r="F4105" s="182"/>
      <c r="G4105" s="182"/>
      <c r="H4105" s="182"/>
      <c r="I4105" s="182"/>
      <c r="J4105" s="182"/>
      <c r="K4105" s="182"/>
      <c r="L4105" s="182"/>
      <c r="M4105" s="182"/>
      <c r="N4105" s="182"/>
      <c r="O4105" s="182"/>
      <c r="P4105" s="182"/>
    </row>
    <row r="4106" spans="2:16">
      <c r="B4106" s="181"/>
      <c r="C4106" s="180"/>
      <c r="D4106" s="180"/>
      <c r="E4106" s="182"/>
      <c r="F4106" s="182"/>
      <c r="G4106" s="182"/>
      <c r="H4106" s="182"/>
      <c r="I4106" s="182"/>
      <c r="J4106" s="182"/>
      <c r="K4106" s="182"/>
      <c r="L4106" s="182"/>
      <c r="M4106" s="182"/>
      <c r="N4106" s="182"/>
      <c r="O4106" s="182"/>
      <c r="P4106" s="182"/>
    </row>
    <row r="4107" spans="2:16">
      <c r="B4107" s="181"/>
      <c r="C4107" s="180"/>
      <c r="D4107" s="180"/>
      <c r="E4107" s="182"/>
      <c r="F4107" s="182"/>
      <c r="G4107" s="182"/>
      <c r="H4107" s="182"/>
      <c r="I4107" s="182"/>
      <c r="J4107" s="182"/>
      <c r="K4107" s="182"/>
      <c r="L4107" s="182"/>
      <c r="M4107" s="182"/>
      <c r="N4107" s="182"/>
      <c r="O4107" s="182"/>
      <c r="P4107" s="182"/>
    </row>
    <row r="4108" spans="2:16">
      <c r="B4108" s="181"/>
      <c r="C4108" s="180"/>
      <c r="D4108" s="180"/>
      <c r="E4108" s="182"/>
      <c r="F4108" s="182"/>
      <c r="G4108" s="182"/>
      <c r="H4108" s="182"/>
      <c r="I4108" s="182"/>
      <c r="J4108" s="182"/>
      <c r="K4108" s="182"/>
      <c r="L4108" s="182"/>
      <c r="M4108" s="182"/>
      <c r="N4108" s="182"/>
      <c r="O4108" s="182"/>
      <c r="P4108" s="182"/>
    </row>
    <row r="4109" spans="2:16">
      <c r="B4109" s="181"/>
      <c r="C4109" s="180"/>
      <c r="D4109" s="180"/>
      <c r="E4109" s="182"/>
      <c r="F4109" s="182"/>
      <c r="G4109" s="182"/>
      <c r="H4109" s="182"/>
      <c r="I4109" s="182"/>
      <c r="J4109" s="182"/>
      <c r="K4109" s="182"/>
      <c r="L4109" s="182"/>
      <c r="M4109" s="182"/>
      <c r="N4109" s="182"/>
      <c r="O4109" s="182"/>
      <c r="P4109" s="182"/>
    </row>
    <row r="4110" spans="2:16">
      <c r="B4110" s="181"/>
      <c r="C4110" s="180"/>
      <c r="D4110" s="180"/>
      <c r="E4110" s="182"/>
      <c r="F4110" s="182"/>
      <c r="G4110" s="182"/>
      <c r="H4110" s="182"/>
      <c r="I4110" s="182"/>
      <c r="J4110" s="182"/>
      <c r="K4110" s="182"/>
      <c r="L4110" s="182"/>
      <c r="M4110" s="182"/>
      <c r="N4110" s="182"/>
      <c r="O4110" s="182"/>
      <c r="P4110" s="182"/>
    </row>
    <row r="4111" spans="2:16">
      <c r="B4111" s="181"/>
      <c r="C4111" s="180"/>
      <c r="D4111" s="180"/>
      <c r="E4111" s="182"/>
      <c r="F4111" s="182"/>
      <c r="G4111" s="182"/>
      <c r="H4111" s="182"/>
      <c r="I4111" s="182"/>
      <c r="J4111" s="182"/>
      <c r="K4111" s="182"/>
      <c r="L4111" s="182"/>
      <c r="M4111" s="182"/>
      <c r="N4111" s="182"/>
      <c r="O4111" s="182"/>
      <c r="P4111" s="182"/>
    </row>
    <row r="4112" spans="2:16">
      <c r="B4112" s="181"/>
      <c r="C4112" s="180"/>
      <c r="D4112" s="180"/>
      <c r="E4112" s="182"/>
      <c r="F4112" s="182"/>
      <c r="G4112" s="182"/>
      <c r="H4112" s="182"/>
      <c r="I4112" s="182"/>
      <c r="J4112" s="182"/>
      <c r="K4112" s="182"/>
      <c r="L4112" s="182"/>
      <c r="M4112" s="182"/>
      <c r="N4112" s="182"/>
      <c r="O4112" s="182"/>
      <c r="P4112" s="182"/>
    </row>
    <row r="4113" spans="2:16">
      <c r="B4113" s="181"/>
      <c r="C4113" s="180"/>
      <c r="D4113" s="180"/>
      <c r="E4113" s="182"/>
      <c r="F4113" s="182"/>
      <c r="G4113" s="182"/>
      <c r="H4113" s="182"/>
      <c r="I4113" s="182"/>
      <c r="J4113" s="182"/>
      <c r="K4113" s="182"/>
      <c r="L4113" s="182"/>
      <c r="M4113" s="182"/>
      <c r="N4113" s="182"/>
      <c r="O4113" s="182"/>
      <c r="P4113" s="182"/>
    </row>
    <row r="4114" spans="2:16">
      <c r="B4114" s="181"/>
      <c r="C4114" s="180"/>
      <c r="D4114" s="180"/>
      <c r="E4114" s="182"/>
      <c r="F4114" s="182"/>
      <c r="G4114" s="182"/>
      <c r="H4114" s="182"/>
      <c r="I4114" s="182"/>
      <c r="J4114" s="182"/>
      <c r="K4114" s="182"/>
      <c r="L4114" s="182"/>
      <c r="M4114" s="182"/>
      <c r="N4114" s="182"/>
      <c r="O4114" s="182"/>
      <c r="P4114" s="182"/>
    </row>
    <row r="4115" spans="2:16">
      <c r="B4115" s="181"/>
      <c r="C4115" s="180"/>
      <c r="D4115" s="180"/>
      <c r="E4115" s="182"/>
      <c r="F4115" s="182"/>
      <c r="G4115" s="182"/>
      <c r="H4115" s="182"/>
      <c r="I4115" s="182"/>
      <c r="J4115" s="182"/>
      <c r="K4115" s="182"/>
      <c r="L4115" s="182"/>
      <c r="M4115" s="182"/>
      <c r="N4115" s="182"/>
      <c r="O4115" s="182"/>
      <c r="P4115" s="182"/>
    </row>
    <row r="4116" spans="2:16">
      <c r="B4116" s="181"/>
      <c r="C4116" s="180"/>
      <c r="D4116" s="180"/>
      <c r="E4116" s="182"/>
      <c r="F4116" s="182"/>
      <c r="G4116" s="182"/>
      <c r="H4116" s="182"/>
      <c r="I4116" s="182"/>
      <c r="J4116" s="182"/>
      <c r="K4116" s="182"/>
      <c r="L4116" s="182"/>
      <c r="M4116" s="182"/>
      <c r="N4116" s="182"/>
      <c r="O4116" s="182"/>
      <c r="P4116" s="182"/>
    </row>
    <row r="4117" spans="2:16">
      <c r="B4117" s="181"/>
      <c r="C4117" s="180"/>
      <c r="D4117" s="180"/>
      <c r="E4117" s="182"/>
      <c r="F4117" s="182"/>
      <c r="G4117" s="182"/>
      <c r="H4117" s="182"/>
      <c r="I4117" s="182"/>
      <c r="J4117" s="182"/>
      <c r="K4117" s="182"/>
      <c r="L4117" s="182"/>
      <c r="M4117" s="182"/>
      <c r="N4117" s="182"/>
      <c r="O4117" s="182"/>
      <c r="P4117" s="182"/>
    </row>
    <row r="4118" spans="2:16">
      <c r="B4118" s="181"/>
      <c r="C4118" s="180"/>
      <c r="D4118" s="180"/>
      <c r="E4118" s="182"/>
      <c r="F4118" s="182"/>
      <c r="G4118" s="182"/>
      <c r="H4118" s="182"/>
      <c r="I4118" s="182"/>
      <c r="J4118" s="182"/>
      <c r="K4118" s="182"/>
      <c r="L4118" s="182"/>
      <c r="M4118" s="182"/>
      <c r="N4118" s="182"/>
      <c r="O4118" s="182"/>
      <c r="P4118" s="182"/>
    </row>
    <row r="4119" spans="2:16">
      <c r="B4119" s="181"/>
      <c r="C4119" s="180"/>
      <c r="D4119" s="180"/>
      <c r="E4119" s="182"/>
      <c r="F4119" s="182"/>
      <c r="G4119" s="182"/>
      <c r="H4119" s="182"/>
      <c r="I4119" s="182"/>
      <c r="J4119" s="182"/>
      <c r="K4119" s="182"/>
      <c r="L4119" s="182"/>
      <c r="M4119" s="182"/>
      <c r="N4119" s="182"/>
      <c r="O4119" s="182"/>
      <c r="P4119" s="182"/>
    </row>
    <row r="4120" spans="2:16">
      <c r="B4120" s="181"/>
      <c r="C4120" s="180"/>
      <c r="D4120" s="180"/>
      <c r="E4120" s="182"/>
      <c r="F4120" s="182"/>
      <c r="G4120" s="182"/>
      <c r="H4120" s="182"/>
      <c r="I4120" s="182"/>
      <c r="J4120" s="182"/>
      <c r="K4120" s="182"/>
      <c r="L4120" s="182"/>
      <c r="M4120" s="182"/>
      <c r="N4120" s="182"/>
      <c r="O4120" s="182"/>
      <c r="P4120" s="182"/>
    </row>
    <row r="4121" spans="2:16">
      <c r="B4121" s="181"/>
      <c r="C4121" s="180"/>
      <c r="D4121" s="180"/>
      <c r="E4121" s="182"/>
      <c r="F4121" s="182"/>
      <c r="G4121" s="182"/>
      <c r="H4121" s="182"/>
      <c r="I4121" s="182"/>
      <c r="J4121" s="182"/>
      <c r="K4121" s="182"/>
      <c r="L4121" s="182"/>
      <c r="M4121" s="182"/>
      <c r="N4121" s="182"/>
      <c r="O4121" s="182"/>
      <c r="P4121" s="182"/>
    </row>
    <row r="4122" spans="2:16">
      <c r="B4122" s="181"/>
      <c r="C4122" s="180"/>
      <c r="D4122" s="180"/>
      <c r="E4122" s="182"/>
      <c r="F4122" s="182"/>
      <c r="G4122" s="182"/>
      <c r="H4122" s="182"/>
      <c r="I4122" s="182"/>
      <c r="J4122" s="182"/>
      <c r="K4122" s="182"/>
      <c r="L4122" s="182"/>
      <c r="M4122" s="182"/>
      <c r="N4122" s="182"/>
      <c r="O4122" s="182"/>
      <c r="P4122" s="182"/>
    </row>
    <row r="4123" spans="2:16">
      <c r="B4123" s="181"/>
      <c r="C4123" s="180"/>
      <c r="D4123" s="180"/>
      <c r="E4123" s="182"/>
      <c r="F4123" s="182"/>
      <c r="G4123" s="182"/>
      <c r="H4123" s="182"/>
      <c r="I4123" s="182"/>
      <c r="J4123" s="182"/>
      <c r="K4123" s="182"/>
      <c r="L4123" s="182"/>
      <c r="M4123" s="182"/>
      <c r="N4123" s="182"/>
      <c r="O4123" s="182"/>
      <c r="P4123" s="182"/>
    </row>
    <row r="4124" spans="2:16">
      <c r="B4124" s="181"/>
      <c r="C4124" s="180"/>
      <c r="D4124" s="180"/>
      <c r="E4124" s="182"/>
      <c r="F4124" s="182"/>
      <c r="G4124" s="182"/>
      <c r="H4124" s="182"/>
      <c r="I4124" s="182"/>
      <c r="J4124" s="182"/>
      <c r="K4124" s="182"/>
      <c r="L4124" s="182"/>
      <c r="M4124" s="182"/>
      <c r="N4124" s="182"/>
      <c r="O4124" s="182"/>
      <c r="P4124" s="182"/>
    </row>
    <row r="4125" spans="2:16">
      <c r="B4125" s="181"/>
      <c r="C4125" s="180"/>
      <c r="D4125" s="180"/>
      <c r="E4125" s="182"/>
      <c r="F4125" s="182"/>
      <c r="G4125" s="182"/>
      <c r="H4125" s="182"/>
      <c r="I4125" s="182"/>
      <c r="J4125" s="182"/>
      <c r="K4125" s="182"/>
      <c r="L4125" s="182"/>
      <c r="M4125" s="182"/>
      <c r="N4125" s="182"/>
      <c r="O4125" s="182"/>
      <c r="P4125" s="182"/>
    </row>
    <row r="4126" spans="2:16">
      <c r="B4126" s="181"/>
      <c r="C4126" s="180"/>
      <c r="D4126" s="180"/>
      <c r="E4126" s="182"/>
      <c r="F4126" s="182"/>
      <c r="G4126" s="182"/>
      <c r="H4126" s="182"/>
      <c r="I4126" s="182"/>
      <c r="J4126" s="182"/>
      <c r="K4126" s="182"/>
      <c r="L4126" s="182"/>
      <c r="M4126" s="182"/>
      <c r="N4126" s="182"/>
      <c r="O4126" s="182"/>
      <c r="P4126" s="182"/>
    </row>
    <row r="4127" spans="2:16">
      <c r="B4127" s="181"/>
      <c r="C4127" s="180"/>
      <c r="D4127" s="180"/>
      <c r="E4127" s="182"/>
      <c r="F4127" s="182"/>
      <c r="G4127" s="182"/>
      <c r="H4127" s="182"/>
      <c r="I4127" s="182"/>
      <c r="J4127" s="182"/>
      <c r="K4127" s="182"/>
      <c r="L4127" s="182"/>
      <c r="M4127" s="182"/>
      <c r="N4127" s="182"/>
      <c r="O4127" s="182"/>
      <c r="P4127" s="182"/>
    </row>
    <row r="4128" spans="2:16">
      <c r="B4128" s="181"/>
      <c r="C4128" s="180"/>
      <c r="D4128" s="180"/>
      <c r="E4128" s="182"/>
      <c r="F4128" s="182"/>
      <c r="G4128" s="182"/>
      <c r="H4128" s="182"/>
      <c r="I4128" s="182"/>
      <c r="J4128" s="182"/>
      <c r="K4128" s="182"/>
      <c r="L4128" s="182"/>
      <c r="M4128" s="182"/>
      <c r="N4128" s="182"/>
      <c r="O4128" s="182"/>
      <c r="P4128" s="182"/>
    </row>
    <row r="4129" spans="2:16">
      <c r="B4129" s="181"/>
      <c r="C4129" s="180"/>
      <c r="D4129" s="180"/>
      <c r="E4129" s="182"/>
      <c r="F4129" s="182"/>
      <c r="G4129" s="182"/>
      <c r="H4129" s="182"/>
      <c r="I4129" s="182"/>
      <c r="J4129" s="182"/>
      <c r="K4129" s="182"/>
      <c r="L4129" s="182"/>
      <c r="M4129" s="182"/>
      <c r="N4129" s="182"/>
      <c r="O4129" s="182"/>
      <c r="P4129" s="182"/>
    </row>
    <row r="4130" spans="2:16">
      <c r="B4130" s="181"/>
      <c r="C4130" s="180"/>
      <c r="D4130" s="180"/>
      <c r="E4130" s="182"/>
      <c r="F4130" s="182"/>
      <c r="G4130" s="182"/>
      <c r="H4130" s="182"/>
      <c r="I4130" s="182"/>
      <c r="J4130" s="182"/>
      <c r="K4130" s="182"/>
      <c r="L4130" s="182"/>
      <c r="M4130" s="182"/>
      <c r="N4130" s="182"/>
      <c r="O4130" s="182"/>
      <c r="P4130" s="182"/>
    </row>
    <row r="4131" spans="2:16">
      <c r="B4131" s="181"/>
      <c r="C4131" s="180"/>
      <c r="D4131" s="180"/>
      <c r="E4131" s="182"/>
      <c r="F4131" s="182"/>
      <c r="G4131" s="182"/>
      <c r="H4131" s="182"/>
      <c r="I4131" s="182"/>
      <c r="J4131" s="182"/>
      <c r="K4131" s="182"/>
      <c r="L4131" s="182"/>
      <c r="M4131" s="182"/>
      <c r="N4131" s="182"/>
      <c r="O4131" s="182"/>
      <c r="P4131" s="182"/>
    </row>
    <row r="4132" spans="2:16">
      <c r="B4132" s="181"/>
      <c r="C4132" s="180"/>
      <c r="D4132" s="180"/>
      <c r="E4132" s="182"/>
      <c r="F4132" s="182"/>
      <c r="G4132" s="182"/>
      <c r="H4132" s="182"/>
      <c r="I4132" s="182"/>
      <c r="J4132" s="182"/>
      <c r="K4132" s="182"/>
      <c r="L4132" s="182"/>
      <c r="M4132" s="182"/>
      <c r="N4132" s="182"/>
      <c r="O4132" s="182"/>
      <c r="P4132" s="182"/>
    </row>
    <row r="4133" spans="2:16">
      <c r="B4133" s="181"/>
      <c r="C4133" s="180"/>
      <c r="D4133" s="180"/>
      <c r="E4133" s="182"/>
      <c r="F4133" s="182"/>
      <c r="G4133" s="182"/>
      <c r="H4133" s="182"/>
      <c r="I4133" s="182"/>
      <c r="J4133" s="182"/>
      <c r="K4133" s="182"/>
      <c r="L4133" s="182"/>
      <c r="M4133" s="182"/>
      <c r="N4133" s="182"/>
      <c r="O4133" s="182"/>
      <c r="P4133" s="182"/>
    </row>
    <row r="4134" spans="2:16">
      <c r="B4134" s="181"/>
      <c r="C4134" s="180"/>
      <c r="D4134" s="180"/>
      <c r="E4134" s="182"/>
      <c r="F4134" s="182"/>
      <c r="G4134" s="182"/>
      <c r="H4134" s="182"/>
      <c r="I4134" s="182"/>
      <c r="J4134" s="182"/>
      <c r="K4134" s="182"/>
      <c r="L4134" s="182"/>
      <c r="M4134" s="182"/>
      <c r="N4134" s="182"/>
      <c r="O4134" s="182"/>
      <c r="P4134" s="182"/>
    </row>
    <row r="4135" spans="2:16">
      <c r="B4135" s="181"/>
      <c r="C4135" s="180"/>
      <c r="D4135" s="180"/>
      <c r="E4135" s="182"/>
      <c r="F4135" s="182"/>
      <c r="G4135" s="182"/>
      <c r="H4135" s="182"/>
      <c r="I4135" s="182"/>
      <c r="J4135" s="182"/>
      <c r="K4135" s="182"/>
      <c r="L4135" s="182"/>
      <c r="M4135" s="182"/>
      <c r="N4135" s="182"/>
      <c r="O4135" s="182"/>
      <c r="P4135" s="182"/>
    </row>
    <row r="4136" spans="2:16">
      <c r="B4136" s="181"/>
      <c r="C4136" s="180"/>
      <c r="D4136" s="180"/>
      <c r="E4136" s="182"/>
      <c r="F4136" s="182"/>
      <c r="G4136" s="182"/>
      <c r="H4136" s="182"/>
      <c r="I4136" s="182"/>
      <c r="J4136" s="182"/>
      <c r="K4136" s="182"/>
      <c r="L4136" s="182"/>
      <c r="M4136" s="182"/>
      <c r="N4136" s="182"/>
      <c r="O4136" s="182"/>
      <c r="P4136" s="182"/>
    </row>
    <row r="4137" spans="2:16">
      <c r="B4137" s="181"/>
      <c r="C4137" s="180"/>
      <c r="D4137" s="180"/>
      <c r="E4137" s="182"/>
      <c r="F4137" s="182"/>
      <c r="G4137" s="182"/>
      <c r="H4137" s="182"/>
      <c r="I4137" s="182"/>
      <c r="J4137" s="182"/>
      <c r="K4137" s="182"/>
      <c r="L4137" s="182"/>
      <c r="M4137" s="182"/>
      <c r="N4137" s="182"/>
      <c r="O4137" s="182"/>
      <c r="P4137" s="182"/>
    </row>
    <row r="4138" spans="2:16">
      <c r="B4138" s="181"/>
      <c r="C4138" s="180"/>
      <c r="D4138" s="180"/>
      <c r="E4138" s="182"/>
      <c r="F4138" s="182"/>
      <c r="G4138" s="182"/>
      <c r="H4138" s="182"/>
      <c r="I4138" s="182"/>
      <c r="J4138" s="182"/>
      <c r="K4138" s="182"/>
      <c r="L4138" s="182"/>
      <c r="M4138" s="182"/>
      <c r="N4138" s="182"/>
      <c r="O4138" s="182"/>
      <c r="P4138" s="182"/>
    </row>
    <row r="4139" spans="2:16">
      <c r="B4139" s="181"/>
      <c r="C4139" s="180"/>
      <c r="D4139" s="180"/>
      <c r="E4139" s="182"/>
      <c r="F4139" s="182"/>
      <c r="G4139" s="182"/>
      <c r="H4139" s="182"/>
      <c r="I4139" s="182"/>
      <c r="J4139" s="182"/>
      <c r="K4139" s="182"/>
      <c r="L4139" s="182"/>
      <c r="M4139" s="182"/>
      <c r="N4139" s="182"/>
      <c r="O4139" s="182"/>
      <c r="P4139" s="182"/>
    </row>
    <row r="4140" spans="2:16">
      <c r="B4140" s="181"/>
      <c r="C4140" s="180"/>
      <c r="D4140" s="180"/>
      <c r="E4140" s="182"/>
      <c r="F4140" s="182"/>
      <c r="G4140" s="182"/>
      <c r="H4140" s="182"/>
      <c r="I4140" s="182"/>
      <c r="J4140" s="182"/>
      <c r="K4140" s="182"/>
      <c r="L4140" s="182"/>
      <c r="M4140" s="182"/>
      <c r="N4140" s="182"/>
      <c r="O4140" s="182"/>
      <c r="P4140" s="182"/>
    </row>
    <row r="4141" spans="2:16">
      <c r="B4141" s="181"/>
      <c r="C4141" s="180"/>
      <c r="D4141" s="180"/>
      <c r="E4141" s="182"/>
      <c r="F4141" s="182"/>
      <c r="G4141" s="182"/>
      <c r="H4141" s="182"/>
      <c r="I4141" s="182"/>
      <c r="J4141" s="182"/>
      <c r="K4141" s="182"/>
      <c r="L4141" s="182"/>
      <c r="M4141" s="182"/>
      <c r="N4141" s="182"/>
      <c r="O4141" s="182"/>
      <c r="P4141" s="182"/>
    </row>
    <row r="4142" spans="2:16">
      <c r="B4142" s="181"/>
      <c r="C4142" s="180"/>
      <c r="D4142" s="180"/>
      <c r="E4142" s="182"/>
      <c r="F4142" s="182"/>
      <c r="G4142" s="182"/>
      <c r="H4142" s="182"/>
      <c r="I4142" s="182"/>
      <c r="J4142" s="182"/>
      <c r="K4142" s="182"/>
      <c r="L4142" s="182"/>
      <c r="M4142" s="182"/>
      <c r="N4142" s="182"/>
      <c r="O4142" s="182"/>
      <c r="P4142" s="182"/>
    </row>
    <row r="4143" spans="2:16">
      <c r="B4143" s="181"/>
      <c r="C4143" s="180"/>
      <c r="D4143" s="180"/>
      <c r="E4143" s="182"/>
      <c r="F4143" s="182"/>
      <c r="G4143" s="182"/>
      <c r="H4143" s="182"/>
      <c r="I4143" s="182"/>
      <c r="J4143" s="182"/>
      <c r="K4143" s="182"/>
      <c r="L4143" s="182"/>
      <c r="M4143" s="182"/>
      <c r="N4143" s="182"/>
      <c r="O4143" s="182"/>
      <c r="P4143" s="182"/>
    </row>
    <row r="4144" spans="2:16">
      <c r="B4144" s="181"/>
      <c r="C4144" s="180"/>
      <c r="D4144" s="180"/>
      <c r="E4144" s="182"/>
      <c r="F4144" s="182"/>
      <c r="G4144" s="182"/>
      <c r="H4144" s="182"/>
      <c r="I4144" s="182"/>
      <c r="J4144" s="182"/>
      <c r="K4144" s="182"/>
      <c r="L4144" s="182"/>
      <c r="M4144" s="182"/>
      <c r="N4144" s="182"/>
      <c r="O4144" s="182"/>
      <c r="P4144" s="182"/>
    </row>
    <row r="4145" spans="2:16">
      <c r="B4145" s="181"/>
      <c r="C4145" s="180"/>
      <c r="D4145" s="180"/>
      <c r="E4145" s="182"/>
      <c r="F4145" s="182"/>
      <c r="G4145" s="182"/>
      <c r="H4145" s="182"/>
      <c r="I4145" s="182"/>
      <c r="J4145" s="182"/>
      <c r="K4145" s="182"/>
      <c r="L4145" s="182"/>
      <c r="M4145" s="182"/>
      <c r="N4145" s="182"/>
      <c r="O4145" s="182"/>
      <c r="P4145" s="182"/>
    </row>
    <row r="4146" spans="2:16">
      <c r="B4146" s="181"/>
      <c r="C4146" s="180"/>
      <c r="D4146" s="180"/>
      <c r="E4146" s="182"/>
      <c r="F4146" s="182"/>
      <c r="G4146" s="182"/>
      <c r="H4146" s="182"/>
      <c r="I4146" s="182"/>
      <c r="J4146" s="182"/>
      <c r="K4146" s="182"/>
      <c r="L4146" s="182"/>
      <c r="M4146" s="182"/>
      <c r="N4146" s="182"/>
      <c r="O4146" s="182"/>
      <c r="P4146" s="182"/>
    </row>
    <row r="4147" spans="2:16">
      <c r="B4147" s="181"/>
      <c r="C4147" s="180"/>
      <c r="D4147" s="180"/>
      <c r="E4147" s="182"/>
      <c r="F4147" s="182"/>
      <c r="G4147" s="182"/>
      <c r="H4147" s="182"/>
      <c r="I4147" s="182"/>
      <c r="J4147" s="182"/>
      <c r="K4147" s="182"/>
      <c r="L4147" s="182"/>
      <c r="M4147" s="182"/>
      <c r="N4147" s="182"/>
      <c r="O4147" s="182"/>
      <c r="P4147" s="182"/>
    </row>
    <row r="4148" spans="2:16">
      <c r="B4148" s="181"/>
      <c r="C4148" s="180"/>
      <c r="D4148" s="180"/>
      <c r="E4148" s="182"/>
      <c r="F4148" s="182"/>
      <c r="G4148" s="182"/>
      <c r="H4148" s="182"/>
      <c r="I4148" s="182"/>
      <c r="J4148" s="182"/>
      <c r="K4148" s="182"/>
      <c r="L4148" s="182"/>
      <c r="M4148" s="182"/>
      <c r="N4148" s="182"/>
      <c r="O4148" s="182"/>
      <c r="P4148" s="182"/>
    </row>
    <row r="4149" spans="2:16">
      <c r="B4149" s="181"/>
      <c r="C4149" s="180"/>
      <c r="D4149" s="180"/>
      <c r="E4149" s="182"/>
      <c r="F4149" s="182"/>
      <c r="G4149" s="182"/>
      <c r="H4149" s="182"/>
      <c r="I4149" s="182"/>
      <c r="J4149" s="182"/>
      <c r="K4149" s="182"/>
      <c r="L4149" s="182"/>
      <c r="M4149" s="182"/>
      <c r="N4149" s="182"/>
      <c r="O4149" s="182"/>
      <c r="P4149" s="182"/>
    </row>
    <row r="4150" spans="2:16">
      <c r="B4150" s="181"/>
      <c r="C4150" s="180"/>
      <c r="D4150" s="180"/>
      <c r="E4150" s="182"/>
      <c r="F4150" s="182"/>
      <c r="G4150" s="182"/>
      <c r="H4150" s="182"/>
      <c r="I4150" s="182"/>
      <c r="J4150" s="182"/>
      <c r="K4150" s="182"/>
      <c r="L4150" s="182"/>
      <c r="M4150" s="182"/>
      <c r="N4150" s="182"/>
      <c r="O4150" s="182"/>
      <c r="P4150" s="182"/>
    </row>
    <row r="4151" spans="2:16">
      <c r="B4151" s="181"/>
      <c r="C4151" s="180"/>
      <c r="D4151" s="180"/>
      <c r="E4151" s="182"/>
      <c r="F4151" s="182"/>
      <c r="G4151" s="182"/>
      <c r="H4151" s="182"/>
      <c r="I4151" s="182"/>
      <c r="J4151" s="182"/>
      <c r="K4151" s="182"/>
      <c r="L4151" s="182"/>
      <c r="M4151" s="182"/>
      <c r="N4151" s="182"/>
      <c r="O4151" s="182"/>
      <c r="P4151" s="182"/>
    </row>
    <row r="4152" spans="2:16">
      <c r="B4152" s="181"/>
      <c r="C4152" s="180"/>
      <c r="D4152" s="180"/>
      <c r="E4152" s="182"/>
      <c r="F4152" s="182"/>
      <c r="G4152" s="182"/>
      <c r="H4152" s="182"/>
      <c r="I4152" s="182"/>
      <c r="J4152" s="182"/>
      <c r="K4152" s="182"/>
      <c r="L4152" s="182"/>
      <c r="M4152" s="182"/>
      <c r="N4152" s="182"/>
      <c r="O4152" s="182"/>
      <c r="P4152" s="182"/>
    </row>
    <row r="4153" spans="2:16">
      <c r="B4153" s="181"/>
      <c r="C4153" s="180"/>
      <c r="D4153" s="180"/>
      <c r="E4153" s="182"/>
      <c r="F4153" s="182"/>
      <c r="G4153" s="182"/>
      <c r="H4153" s="182"/>
      <c r="I4153" s="182"/>
      <c r="J4153" s="182"/>
      <c r="K4153" s="182"/>
      <c r="L4153" s="182"/>
      <c r="M4153" s="182"/>
      <c r="N4153" s="182"/>
      <c r="O4153" s="182"/>
      <c r="P4153" s="182"/>
    </row>
    <row r="4154" spans="2:16">
      <c r="B4154" s="181"/>
      <c r="C4154" s="180"/>
      <c r="D4154" s="180"/>
      <c r="E4154" s="182"/>
      <c r="F4154" s="182"/>
      <c r="G4154" s="182"/>
      <c r="H4154" s="182"/>
      <c r="I4154" s="182"/>
      <c r="J4154" s="182"/>
      <c r="K4154" s="182"/>
      <c r="L4154" s="182"/>
      <c r="M4154" s="182"/>
      <c r="N4154" s="182"/>
      <c r="O4154" s="182"/>
      <c r="P4154" s="182"/>
    </row>
    <row r="4155" spans="2:16">
      <c r="B4155" s="181"/>
      <c r="C4155" s="180"/>
      <c r="D4155" s="180"/>
      <c r="E4155" s="182"/>
      <c r="F4155" s="182"/>
      <c r="G4155" s="182"/>
      <c r="H4155" s="182"/>
      <c r="I4155" s="182"/>
      <c r="J4155" s="182"/>
      <c r="K4155" s="182"/>
      <c r="L4155" s="182"/>
      <c r="M4155" s="182"/>
      <c r="N4155" s="182"/>
      <c r="O4155" s="182"/>
      <c r="P4155" s="182"/>
    </row>
    <row r="4156" spans="2:16">
      <c r="B4156" s="181"/>
      <c r="C4156" s="180"/>
      <c r="D4156" s="180"/>
      <c r="E4156" s="182"/>
      <c r="F4156" s="182"/>
      <c r="G4156" s="182"/>
      <c r="H4156" s="182"/>
      <c r="I4156" s="182"/>
      <c r="J4156" s="182"/>
      <c r="K4156" s="182"/>
      <c r="L4156" s="182"/>
      <c r="M4156" s="182"/>
      <c r="N4156" s="182"/>
      <c r="O4156" s="182"/>
      <c r="P4156" s="182"/>
    </row>
    <row r="4157" spans="2:16">
      <c r="B4157" s="181"/>
      <c r="C4157" s="180"/>
      <c r="D4157" s="180"/>
      <c r="E4157" s="182"/>
      <c r="F4157" s="182"/>
      <c r="G4157" s="182"/>
      <c r="H4157" s="182"/>
      <c r="I4157" s="182"/>
      <c r="J4157" s="182"/>
      <c r="K4157" s="182"/>
      <c r="L4157" s="182"/>
      <c r="M4157" s="182"/>
      <c r="N4157" s="182"/>
      <c r="O4157" s="182"/>
      <c r="P4157" s="182"/>
    </row>
    <row r="4158" spans="2:16">
      <c r="B4158" s="181"/>
      <c r="C4158" s="180"/>
      <c r="D4158" s="180"/>
      <c r="E4158" s="182"/>
      <c r="F4158" s="182"/>
      <c r="G4158" s="182"/>
      <c r="H4158" s="182"/>
      <c r="I4158" s="182"/>
      <c r="J4158" s="182"/>
      <c r="K4158" s="182"/>
      <c r="L4158" s="182"/>
      <c r="M4158" s="182"/>
      <c r="N4158" s="182"/>
      <c r="O4158" s="182"/>
      <c r="P4158" s="182"/>
    </row>
    <row r="4159" spans="2:16">
      <c r="B4159" s="181"/>
      <c r="C4159" s="180"/>
      <c r="D4159" s="180"/>
      <c r="E4159" s="182"/>
      <c r="F4159" s="182"/>
      <c r="G4159" s="182"/>
      <c r="H4159" s="182"/>
      <c r="I4159" s="182"/>
      <c r="J4159" s="182"/>
      <c r="K4159" s="182"/>
      <c r="L4159" s="182"/>
      <c r="M4159" s="182"/>
      <c r="N4159" s="182"/>
      <c r="O4159" s="182"/>
      <c r="P4159" s="182"/>
    </row>
    <row r="4160" spans="2:16">
      <c r="B4160" s="181"/>
      <c r="C4160" s="180"/>
      <c r="D4160" s="180"/>
      <c r="E4160" s="182"/>
      <c r="F4160" s="182"/>
      <c r="G4160" s="182"/>
      <c r="H4160" s="182"/>
      <c r="I4160" s="182"/>
      <c r="J4160" s="182"/>
      <c r="K4160" s="182"/>
      <c r="L4160" s="182"/>
      <c r="M4160" s="182"/>
      <c r="N4160" s="182"/>
      <c r="O4160" s="182"/>
      <c r="P4160" s="182"/>
    </row>
    <row r="4161" spans="2:16">
      <c r="B4161" s="181"/>
      <c r="C4161" s="180"/>
      <c r="D4161" s="180"/>
      <c r="E4161" s="182"/>
      <c r="F4161" s="182"/>
      <c r="G4161" s="182"/>
      <c r="H4161" s="182"/>
      <c r="I4161" s="182"/>
      <c r="J4161" s="182"/>
      <c r="K4161" s="182"/>
      <c r="L4161" s="182"/>
      <c r="M4161" s="182"/>
      <c r="N4161" s="182"/>
      <c r="O4161" s="182"/>
      <c r="P4161" s="182"/>
    </row>
    <row r="4162" spans="2:16">
      <c r="B4162" s="181"/>
      <c r="C4162" s="180"/>
      <c r="D4162" s="180"/>
      <c r="E4162" s="182"/>
      <c r="F4162" s="182"/>
      <c r="G4162" s="182"/>
      <c r="H4162" s="182"/>
      <c r="I4162" s="182"/>
      <c r="J4162" s="182"/>
      <c r="K4162" s="182"/>
      <c r="L4162" s="182"/>
      <c r="M4162" s="182"/>
      <c r="N4162" s="182"/>
      <c r="O4162" s="182"/>
      <c r="P4162" s="182"/>
    </row>
    <row r="4163" spans="2:16">
      <c r="B4163" s="181"/>
      <c r="C4163" s="180"/>
      <c r="D4163" s="180"/>
      <c r="E4163" s="182"/>
      <c r="F4163" s="182"/>
      <c r="G4163" s="182"/>
      <c r="H4163" s="182"/>
      <c r="I4163" s="182"/>
      <c r="J4163" s="182"/>
      <c r="K4163" s="182"/>
      <c r="L4163" s="182"/>
      <c r="M4163" s="182"/>
      <c r="N4163" s="182"/>
      <c r="O4163" s="182"/>
      <c r="P4163" s="182"/>
    </row>
    <row r="4164" spans="2:16">
      <c r="B4164" s="181"/>
      <c r="C4164" s="180"/>
      <c r="D4164" s="180"/>
      <c r="E4164" s="182"/>
      <c r="F4164" s="182"/>
      <c r="G4164" s="182"/>
      <c r="H4164" s="182"/>
      <c r="I4164" s="182"/>
      <c r="J4164" s="182"/>
      <c r="K4164" s="182"/>
      <c r="L4164" s="182"/>
      <c r="M4164" s="182"/>
      <c r="N4164" s="182"/>
      <c r="O4164" s="182"/>
      <c r="P4164" s="182"/>
    </row>
    <row r="4165" spans="2:16">
      <c r="B4165" s="181"/>
      <c r="C4165" s="180"/>
      <c r="D4165" s="180"/>
      <c r="E4165" s="182"/>
      <c r="F4165" s="182"/>
      <c r="G4165" s="182"/>
      <c r="H4165" s="182"/>
      <c r="I4165" s="182"/>
      <c r="J4165" s="182"/>
      <c r="K4165" s="182"/>
      <c r="L4165" s="182"/>
      <c r="M4165" s="182"/>
      <c r="N4165" s="182"/>
      <c r="O4165" s="182"/>
      <c r="P4165" s="182"/>
    </row>
    <row r="4166" spans="2:16">
      <c r="B4166" s="181"/>
      <c r="C4166" s="180"/>
      <c r="D4166" s="180"/>
      <c r="E4166" s="182"/>
      <c r="F4166" s="182"/>
      <c r="G4166" s="182"/>
      <c r="H4166" s="182"/>
      <c r="I4166" s="182"/>
      <c r="J4166" s="182"/>
      <c r="K4166" s="182"/>
      <c r="L4166" s="182"/>
      <c r="M4166" s="182"/>
      <c r="N4166" s="182"/>
      <c r="O4166" s="182"/>
      <c r="P4166" s="182"/>
    </row>
    <row r="4167" spans="2:16">
      <c r="B4167" s="181"/>
      <c r="C4167" s="180"/>
      <c r="D4167" s="180"/>
      <c r="E4167" s="182"/>
      <c r="F4167" s="182"/>
      <c r="G4167" s="182"/>
      <c r="H4167" s="182"/>
      <c r="I4167" s="182"/>
      <c r="J4167" s="182"/>
      <c r="K4167" s="182"/>
      <c r="L4167" s="182"/>
      <c r="M4167" s="182"/>
      <c r="N4167" s="182"/>
      <c r="O4167" s="182"/>
      <c r="P4167" s="182"/>
    </row>
    <row r="4168" spans="2:16">
      <c r="B4168" s="181"/>
      <c r="C4168" s="180"/>
      <c r="D4168" s="180"/>
      <c r="E4168" s="182"/>
      <c r="F4168" s="182"/>
      <c r="G4168" s="182"/>
      <c r="H4168" s="182"/>
      <c r="I4168" s="182"/>
      <c r="J4168" s="182"/>
      <c r="K4168" s="182"/>
      <c r="L4168" s="182"/>
      <c r="M4168" s="182"/>
      <c r="N4168" s="182"/>
      <c r="O4168" s="182"/>
      <c r="P4168" s="182"/>
    </row>
    <row r="4169" spans="2:16">
      <c r="B4169" s="181"/>
      <c r="C4169" s="180"/>
      <c r="D4169" s="180"/>
      <c r="E4169" s="182"/>
      <c r="F4169" s="182"/>
      <c r="G4169" s="182"/>
      <c r="H4169" s="182"/>
      <c r="I4169" s="182"/>
      <c r="J4169" s="182"/>
      <c r="K4169" s="182"/>
      <c r="L4169" s="182"/>
      <c r="M4169" s="182"/>
      <c r="N4169" s="182"/>
      <c r="O4169" s="182"/>
      <c r="P4169" s="182"/>
    </row>
    <row r="4170" spans="2:16">
      <c r="B4170" s="181"/>
      <c r="C4170" s="180"/>
      <c r="D4170" s="180"/>
      <c r="E4170" s="182"/>
      <c r="F4170" s="182"/>
      <c r="G4170" s="182"/>
      <c r="H4170" s="182"/>
      <c r="I4170" s="182"/>
      <c r="J4170" s="182"/>
      <c r="K4170" s="182"/>
      <c r="L4170" s="182"/>
      <c r="M4170" s="182"/>
      <c r="N4170" s="182"/>
      <c r="O4170" s="182"/>
      <c r="P4170" s="182"/>
    </row>
    <row r="4171" spans="2:16">
      <c r="B4171" s="181"/>
      <c r="C4171" s="180"/>
      <c r="D4171" s="180"/>
      <c r="E4171" s="182"/>
      <c r="F4171" s="182"/>
      <c r="G4171" s="182"/>
      <c r="H4171" s="182"/>
      <c r="I4171" s="182"/>
      <c r="J4171" s="182"/>
      <c r="K4171" s="182"/>
      <c r="L4171" s="182"/>
      <c r="M4171" s="182"/>
      <c r="N4171" s="182"/>
      <c r="O4171" s="182"/>
      <c r="P4171" s="182"/>
    </row>
    <row r="4172" spans="2:16">
      <c r="B4172" s="181"/>
      <c r="C4172" s="180"/>
      <c r="D4172" s="180"/>
      <c r="E4172" s="182"/>
      <c r="F4172" s="182"/>
      <c r="G4172" s="182"/>
      <c r="H4172" s="182"/>
      <c r="I4172" s="182"/>
      <c r="J4172" s="182"/>
      <c r="K4172" s="182"/>
      <c r="L4172" s="182"/>
      <c r="M4172" s="182"/>
      <c r="N4172" s="182"/>
      <c r="O4172" s="182"/>
      <c r="P4172" s="182"/>
    </row>
    <row r="4173" spans="2:16">
      <c r="B4173" s="181"/>
      <c r="C4173" s="180"/>
      <c r="D4173" s="180"/>
      <c r="E4173" s="182"/>
      <c r="F4173" s="182"/>
      <c r="G4173" s="182"/>
      <c r="H4173" s="182"/>
      <c r="I4173" s="182"/>
      <c r="J4173" s="182"/>
      <c r="K4173" s="182"/>
      <c r="L4173" s="182"/>
      <c r="M4173" s="182"/>
      <c r="N4173" s="182"/>
      <c r="O4173" s="182"/>
      <c r="P4173" s="182"/>
    </row>
    <row r="4174" spans="2:16">
      <c r="B4174" s="181"/>
      <c r="C4174" s="180"/>
      <c r="D4174" s="180"/>
      <c r="E4174" s="182"/>
      <c r="F4174" s="182"/>
      <c r="G4174" s="182"/>
      <c r="H4174" s="182"/>
      <c r="I4174" s="182"/>
      <c r="J4174" s="182"/>
      <c r="K4174" s="182"/>
      <c r="L4174" s="182"/>
      <c r="M4174" s="182"/>
      <c r="N4174" s="182"/>
      <c r="O4174" s="182"/>
      <c r="P4174" s="182"/>
    </row>
    <row r="4175" spans="2:16">
      <c r="B4175" s="181"/>
      <c r="C4175" s="180"/>
      <c r="D4175" s="180"/>
      <c r="E4175" s="182"/>
      <c r="F4175" s="182"/>
      <c r="G4175" s="182"/>
      <c r="H4175" s="182"/>
      <c r="I4175" s="182"/>
      <c r="J4175" s="182"/>
      <c r="K4175" s="182"/>
      <c r="L4175" s="182"/>
      <c r="M4175" s="182"/>
      <c r="N4175" s="182"/>
      <c r="O4175" s="182"/>
      <c r="P4175" s="182"/>
    </row>
    <row r="4176" spans="2:16">
      <c r="B4176" s="181"/>
      <c r="C4176" s="180"/>
      <c r="D4176" s="180"/>
      <c r="E4176" s="182"/>
      <c r="F4176" s="182"/>
      <c r="G4176" s="182"/>
      <c r="H4176" s="182"/>
      <c r="I4176" s="182"/>
      <c r="J4176" s="182"/>
      <c r="K4176" s="182"/>
      <c r="L4176" s="182"/>
      <c r="M4176" s="182"/>
      <c r="N4176" s="182"/>
      <c r="O4176" s="182"/>
      <c r="P4176" s="182"/>
    </row>
    <row r="4177" spans="2:16">
      <c r="B4177" s="181"/>
      <c r="C4177" s="180"/>
      <c r="D4177" s="180"/>
      <c r="E4177" s="182"/>
      <c r="F4177" s="182"/>
      <c r="G4177" s="182"/>
      <c r="H4177" s="182"/>
      <c r="I4177" s="182"/>
      <c r="J4177" s="182"/>
      <c r="K4177" s="182"/>
      <c r="L4177" s="182"/>
      <c r="M4177" s="182"/>
      <c r="N4177" s="182"/>
      <c r="O4177" s="182"/>
      <c r="P4177" s="182"/>
    </row>
    <row r="4178" spans="2:16">
      <c r="B4178" s="181"/>
      <c r="C4178" s="180"/>
      <c r="D4178" s="180"/>
      <c r="E4178" s="182"/>
      <c r="F4178" s="182"/>
      <c r="G4178" s="182"/>
      <c r="H4178" s="182"/>
      <c r="I4178" s="182"/>
      <c r="J4178" s="182"/>
      <c r="K4178" s="182"/>
      <c r="L4178" s="182"/>
      <c r="M4178" s="182"/>
      <c r="N4178" s="182"/>
      <c r="O4178" s="182"/>
      <c r="P4178" s="182"/>
    </row>
    <row r="4179" spans="2:16">
      <c r="B4179" s="181"/>
      <c r="C4179" s="180"/>
      <c r="D4179" s="180"/>
      <c r="E4179" s="182"/>
      <c r="F4179" s="182"/>
      <c r="G4179" s="182"/>
      <c r="H4179" s="182"/>
      <c r="I4179" s="182"/>
      <c r="J4179" s="182"/>
      <c r="K4179" s="182"/>
      <c r="L4179" s="182"/>
      <c r="M4179" s="182"/>
      <c r="N4179" s="182"/>
      <c r="O4179" s="182"/>
      <c r="P4179" s="182"/>
    </row>
    <row r="4180" spans="2:16">
      <c r="B4180" s="181"/>
      <c r="C4180" s="180"/>
      <c r="D4180" s="180"/>
      <c r="E4180" s="182"/>
      <c r="F4180" s="182"/>
      <c r="G4180" s="182"/>
      <c r="H4180" s="182"/>
      <c r="I4180" s="182"/>
      <c r="J4180" s="182"/>
      <c r="K4180" s="182"/>
      <c r="L4180" s="182"/>
      <c r="M4180" s="182"/>
      <c r="N4180" s="182"/>
      <c r="O4180" s="182"/>
      <c r="P4180" s="182"/>
    </row>
    <row r="4181" spans="2:16">
      <c r="B4181" s="181"/>
      <c r="C4181" s="180"/>
      <c r="D4181" s="180"/>
      <c r="E4181" s="182"/>
      <c r="F4181" s="182"/>
      <c r="G4181" s="182"/>
      <c r="H4181" s="182"/>
      <c r="I4181" s="182"/>
      <c r="J4181" s="182"/>
      <c r="K4181" s="182"/>
      <c r="L4181" s="182"/>
      <c r="M4181" s="182"/>
      <c r="N4181" s="182"/>
      <c r="O4181" s="182"/>
      <c r="P4181" s="182"/>
    </row>
    <row r="4182" spans="2:16">
      <c r="B4182" s="181"/>
      <c r="C4182" s="180"/>
      <c r="D4182" s="180"/>
      <c r="E4182" s="182"/>
      <c r="F4182" s="182"/>
      <c r="G4182" s="182"/>
      <c r="H4182" s="182"/>
      <c r="I4182" s="182"/>
      <c r="J4182" s="182"/>
      <c r="K4182" s="182"/>
      <c r="L4182" s="182"/>
      <c r="M4182" s="182"/>
      <c r="N4182" s="182"/>
      <c r="O4182" s="182"/>
      <c r="P4182" s="182"/>
    </row>
    <row r="4183" spans="2:16">
      <c r="B4183" s="181"/>
      <c r="C4183" s="180"/>
      <c r="D4183" s="180"/>
      <c r="E4183" s="182"/>
      <c r="F4183" s="182"/>
      <c r="G4183" s="182"/>
      <c r="H4183" s="182"/>
      <c r="I4183" s="182"/>
      <c r="J4183" s="182"/>
      <c r="K4183" s="182"/>
      <c r="L4183" s="182"/>
      <c r="M4183" s="182"/>
      <c r="N4183" s="182"/>
      <c r="O4183" s="182"/>
      <c r="P4183" s="182"/>
    </row>
    <row r="4184" spans="2:16">
      <c r="B4184" s="181"/>
      <c r="C4184" s="180"/>
      <c r="D4184" s="180"/>
      <c r="E4184" s="182"/>
      <c r="F4184" s="182"/>
      <c r="G4184" s="182"/>
      <c r="H4184" s="182"/>
      <c r="I4184" s="182"/>
      <c r="J4184" s="182"/>
      <c r="K4184" s="182"/>
      <c r="L4184" s="182"/>
      <c r="M4184" s="182"/>
      <c r="N4184" s="182"/>
      <c r="O4184" s="182"/>
      <c r="P4184" s="182"/>
    </row>
    <row r="4185" spans="2:16">
      <c r="B4185" s="181"/>
      <c r="C4185" s="180"/>
      <c r="D4185" s="180"/>
      <c r="E4185" s="182"/>
      <c r="F4185" s="182"/>
      <c r="G4185" s="182"/>
      <c r="H4185" s="182"/>
      <c r="I4185" s="182"/>
      <c r="J4185" s="182"/>
      <c r="K4185" s="182"/>
      <c r="L4185" s="182"/>
      <c r="M4185" s="182"/>
      <c r="N4185" s="182"/>
      <c r="O4185" s="182"/>
      <c r="P4185" s="182"/>
    </row>
    <row r="4186" spans="2:16">
      <c r="B4186" s="181"/>
      <c r="C4186" s="180"/>
      <c r="D4186" s="180"/>
      <c r="E4186" s="182"/>
      <c r="F4186" s="182"/>
      <c r="G4186" s="182"/>
      <c r="H4186" s="182"/>
      <c r="I4186" s="182"/>
      <c r="J4186" s="182"/>
      <c r="K4186" s="182"/>
      <c r="L4186" s="182"/>
      <c r="M4186" s="182"/>
      <c r="N4186" s="182"/>
      <c r="O4186" s="182"/>
      <c r="P4186" s="182"/>
    </row>
    <row r="4187" spans="2:16">
      <c r="B4187" s="181"/>
      <c r="C4187" s="180"/>
      <c r="D4187" s="180"/>
      <c r="E4187" s="182"/>
      <c r="F4187" s="182"/>
      <c r="G4187" s="182"/>
      <c r="H4187" s="182"/>
      <c r="I4187" s="182"/>
      <c r="J4187" s="182"/>
      <c r="K4187" s="182"/>
      <c r="L4187" s="182"/>
      <c r="M4187" s="182"/>
      <c r="N4187" s="182"/>
      <c r="O4187" s="182"/>
      <c r="P4187" s="182"/>
    </row>
    <row r="4188" spans="2:16">
      <c r="B4188" s="181"/>
      <c r="C4188" s="180"/>
      <c r="D4188" s="180"/>
      <c r="E4188" s="182"/>
      <c r="F4188" s="182"/>
      <c r="G4188" s="182"/>
      <c r="H4188" s="182"/>
      <c r="I4188" s="182"/>
      <c r="J4188" s="182"/>
      <c r="K4188" s="182"/>
      <c r="L4188" s="182"/>
      <c r="M4188" s="182"/>
      <c r="N4188" s="182"/>
      <c r="O4188" s="182"/>
      <c r="P4188" s="182"/>
    </row>
    <row r="4189" spans="2:16">
      <c r="B4189" s="181"/>
      <c r="C4189" s="180"/>
      <c r="D4189" s="180"/>
      <c r="E4189" s="182"/>
      <c r="F4189" s="182"/>
      <c r="G4189" s="182"/>
      <c r="H4189" s="182"/>
      <c r="I4189" s="182"/>
      <c r="J4189" s="182"/>
      <c r="K4189" s="182"/>
      <c r="L4189" s="182"/>
      <c r="M4189" s="182"/>
      <c r="N4189" s="182"/>
      <c r="O4189" s="182"/>
      <c r="P4189" s="182"/>
    </row>
    <row r="4190" spans="2:16">
      <c r="B4190" s="181"/>
      <c r="C4190" s="180"/>
      <c r="D4190" s="180"/>
      <c r="E4190" s="182"/>
      <c r="F4190" s="182"/>
      <c r="G4190" s="182"/>
      <c r="H4190" s="182"/>
      <c r="I4190" s="182"/>
      <c r="J4190" s="182"/>
      <c r="K4190" s="182"/>
      <c r="L4190" s="182"/>
      <c r="M4190" s="182"/>
      <c r="N4190" s="182"/>
      <c r="O4190" s="182"/>
      <c r="P4190" s="182"/>
    </row>
    <row r="4191" spans="2:16">
      <c r="B4191" s="181"/>
      <c r="C4191" s="180"/>
      <c r="D4191" s="180"/>
      <c r="E4191" s="182"/>
      <c r="F4191" s="182"/>
      <c r="G4191" s="182"/>
      <c r="H4191" s="182"/>
      <c r="I4191" s="182"/>
      <c r="J4191" s="182"/>
      <c r="K4191" s="182"/>
      <c r="L4191" s="182"/>
      <c r="M4191" s="182"/>
      <c r="N4191" s="182"/>
      <c r="O4191" s="182"/>
      <c r="P4191" s="182"/>
    </row>
    <row r="4192" spans="2:16">
      <c r="B4192" s="181"/>
      <c r="C4192" s="180"/>
      <c r="D4192" s="180"/>
      <c r="E4192" s="182"/>
      <c r="F4192" s="182"/>
      <c r="G4192" s="182"/>
      <c r="H4192" s="182"/>
      <c r="I4192" s="182"/>
      <c r="J4192" s="182"/>
      <c r="K4192" s="182"/>
      <c r="L4192" s="182"/>
      <c r="M4192" s="182"/>
      <c r="N4192" s="182"/>
      <c r="O4192" s="182"/>
      <c r="P4192" s="182"/>
    </row>
    <row r="4193" spans="2:16">
      <c r="B4193" s="181"/>
      <c r="C4193" s="180"/>
      <c r="D4193" s="180"/>
      <c r="E4193" s="182"/>
      <c r="F4193" s="182"/>
      <c r="G4193" s="182"/>
      <c r="H4193" s="182"/>
      <c r="I4193" s="182"/>
      <c r="J4193" s="182"/>
      <c r="K4193" s="182"/>
      <c r="L4193" s="182"/>
      <c r="M4193" s="182"/>
      <c r="N4193" s="182"/>
      <c r="O4193" s="182"/>
      <c r="P4193" s="182"/>
    </row>
    <row r="4194" spans="2:16">
      <c r="B4194" s="181"/>
      <c r="C4194" s="180"/>
      <c r="D4194" s="180"/>
      <c r="E4194" s="182"/>
      <c r="F4194" s="182"/>
      <c r="G4194" s="182"/>
      <c r="H4194" s="182"/>
      <c r="I4194" s="182"/>
      <c r="J4194" s="182"/>
      <c r="K4194" s="182"/>
      <c r="L4194" s="182"/>
      <c r="M4194" s="182"/>
      <c r="N4194" s="182"/>
      <c r="O4194" s="182"/>
      <c r="P4194" s="182"/>
    </row>
    <row r="4195" spans="2:16">
      <c r="B4195" s="181"/>
      <c r="C4195" s="180"/>
      <c r="D4195" s="180"/>
      <c r="E4195" s="182"/>
      <c r="F4195" s="182"/>
      <c r="G4195" s="182"/>
      <c r="H4195" s="182"/>
      <c r="I4195" s="182"/>
      <c r="J4195" s="182"/>
      <c r="K4195" s="182"/>
      <c r="L4195" s="182"/>
      <c r="M4195" s="182"/>
      <c r="N4195" s="182"/>
      <c r="O4195" s="182"/>
      <c r="P4195" s="182"/>
    </row>
    <row r="4196" spans="2:16">
      <c r="B4196" s="181"/>
      <c r="C4196" s="180"/>
      <c r="D4196" s="180"/>
      <c r="E4196" s="182"/>
      <c r="F4196" s="182"/>
      <c r="G4196" s="182"/>
      <c r="H4196" s="182"/>
      <c r="I4196" s="182"/>
      <c r="J4196" s="182"/>
      <c r="K4196" s="182"/>
      <c r="L4196" s="182"/>
      <c r="M4196" s="182"/>
      <c r="N4196" s="182"/>
      <c r="O4196" s="182"/>
      <c r="P4196" s="182"/>
    </row>
    <row r="4197" spans="2:16">
      <c r="B4197" s="181"/>
      <c r="C4197" s="180"/>
      <c r="D4197" s="180"/>
      <c r="E4197" s="182"/>
      <c r="F4197" s="182"/>
      <c r="G4197" s="182"/>
      <c r="H4197" s="182"/>
      <c r="I4197" s="182"/>
      <c r="J4197" s="182"/>
      <c r="K4197" s="182"/>
      <c r="L4197" s="182"/>
      <c r="M4197" s="182"/>
      <c r="N4197" s="182"/>
      <c r="O4197" s="182"/>
      <c r="P4197" s="182"/>
    </row>
    <row r="4198" spans="2:16">
      <c r="B4198" s="181"/>
      <c r="C4198" s="180"/>
      <c r="D4198" s="180"/>
      <c r="E4198" s="182"/>
      <c r="F4198" s="182"/>
      <c r="G4198" s="182"/>
      <c r="H4198" s="182"/>
      <c r="I4198" s="182"/>
      <c r="J4198" s="182"/>
      <c r="K4198" s="182"/>
      <c r="L4198" s="182"/>
      <c r="M4198" s="182"/>
      <c r="N4198" s="182"/>
      <c r="O4198" s="182"/>
      <c r="P4198" s="182"/>
    </row>
    <row r="4199" spans="2:16">
      <c r="B4199" s="181"/>
      <c r="C4199" s="180"/>
      <c r="D4199" s="180"/>
      <c r="E4199" s="182"/>
      <c r="F4199" s="182"/>
      <c r="G4199" s="182"/>
      <c r="H4199" s="182"/>
      <c r="I4199" s="182"/>
      <c r="J4199" s="182"/>
      <c r="K4199" s="182"/>
      <c r="L4199" s="182"/>
      <c r="M4199" s="182"/>
      <c r="N4199" s="182"/>
      <c r="O4199" s="182"/>
      <c r="P4199" s="182"/>
    </row>
    <row r="4200" spans="2:16">
      <c r="B4200" s="181"/>
      <c r="C4200" s="180"/>
      <c r="D4200" s="180"/>
      <c r="E4200" s="182"/>
      <c r="F4200" s="182"/>
      <c r="G4200" s="182"/>
      <c r="H4200" s="182"/>
      <c r="I4200" s="182"/>
      <c r="J4200" s="182"/>
      <c r="K4200" s="182"/>
      <c r="L4200" s="182"/>
      <c r="M4200" s="182"/>
      <c r="N4200" s="182"/>
      <c r="O4200" s="182"/>
      <c r="P4200" s="182"/>
    </row>
    <row r="4201" spans="2:16">
      <c r="B4201" s="181"/>
      <c r="C4201" s="180"/>
      <c r="D4201" s="180"/>
      <c r="E4201" s="182"/>
      <c r="F4201" s="182"/>
      <c r="G4201" s="182"/>
      <c r="H4201" s="182"/>
      <c r="I4201" s="182"/>
      <c r="J4201" s="182"/>
      <c r="K4201" s="182"/>
      <c r="L4201" s="182"/>
      <c r="M4201" s="182"/>
      <c r="N4201" s="182"/>
      <c r="O4201" s="182"/>
      <c r="P4201" s="182"/>
    </row>
    <row r="4202" spans="2:16">
      <c r="B4202" s="181"/>
      <c r="C4202" s="180"/>
      <c r="D4202" s="180"/>
      <c r="E4202" s="182"/>
      <c r="F4202" s="182"/>
      <c r="G4202" s="182"/>
      <c r="H4202" s="182"/>
      <c r="I4202" s="182"/>
      <c r="J4202" s="182"/>
      <c r="K4202" s="182"/>
      <c r="L4202" s="182"/>
      <c r="M4202" s="182"/>
      <c r="N4202" s="182"/>
      <c r="O4202" s="182"/>
      <c r="P4202" s="182"/>
    </row>
    <row r="4203" spans="2:16">
      <c r="B4203" s="181"/>
      <c r="C4203" s="180"/>
      <c r="D4203" s="180"/>
      <c r="E4203" s="182"/>
      <c r="F4203" s="182"/>
      <c r="G4203" s="182"/>
      <c r="H4203" s="182"/>
      <c r="I4203" s="182"/>
      <c r="J4203" s="182"/>
      <c r="K4203" s="182"/>
      <c r="L4203" s="182"/>
      <c r="M4203" s="182"/>
      <c r="N4203" s="182"/>
      <c r="O4203" s="182"/>
      <c r="P4203" s="182"/>
    </row>
    <row r="4204" spans="2:16">
      <c r="B4204" s="181"/>
      <c r="C4204" s="180"/>
      <c r="D4204" s="180"/>
      <c r="E4204" s="182"/>
      <c r="F4204" s="182"/>
      <c r="G4204" s="182"/>
      <c r="H4204" s="182"/>
      <c r="I4204" s="182"/>
      <c r="J4204" s="182"/>
      <c r="K4204" s="182"/>
      <c r="L4204" s="182"/>
      <c r="M4204" s="182"/>
      <c r="N4204" s="182"/>
      <c r="O4204" s="182"/>
      <c r="P4204" s="182"/>
    </row>
    <row r="4205" spans="2:16">
      <c r="B4205" s="181"/>
      <c r="C4205" s="180"/>
      <c r="D4205" s="180"/>
      <c r="E4205" s="182"/>
      <c r="F4205" s="182"/>
      <c r="G4205" s="182"/>
      <c r="H4205" s="182"/>
      <c r="I4205" s="182"/>
      <c r="J4205" s="182"/>
      <c r="K4205" s="182"/>
      <c r="L4205" s="182"/>
      <c r="M4205" s="182"/>
      <c r="N4205" s="182"/>
      <c r="O4205" s="182"/>
      <c r="P4205" s="182"/>
    </row>
    <row r="4206" spans="2:16">
      <c r="B4206" s="181"/>
      <c r="C4206" s="180"/>
      <c r="D4206" s="180"/>
      <c r="E4206" s="182"/>
      <c r="F4206" s="182"/>
      <c r="G4206" s="182"/>
      <c r="H4206" s="182"/>
      <c r="I4206" s="182"/>
      <c r="J4206" s="182"/>
      <c r="K4206" s="182"/>
      <c r="L4206" s="182"/>
      <c r="M4206" s="182"/>
      <c r="N4206" s="182"/>
      <c r="O4206" s="182"/>
      <c r="P4206" s="182"/>
    </row>
    <row r="4207" spans="2:16">
      <c r="B4207" s="181"/>
      <c r="C4207" s="180"/>
      <c r="D4207" s="180"/>
      <c r="E4207" s="182"/>
      <c r="F4207" s="182"/>
      <c r="G4207" s="182"/>
      <c r="H4207" s="182"/>
      <c r="I4207" s="182"/>
      <c r="J4207" s="182"/>
      <c r="K4207" s="182"/>
      <c r="L4207" s="182"/>
      <c r="M4207" s="182"/>
      <c r="N4207" s="182"/>
      <c r="O4207" s="182"/>
      <c r="P4207" s="182"/>
    </row>
    <row r="4208" spans="2:16">
      <c r="B4208" s="181"/>
      <c r="C4208" s="180"/>
      <c r="D4208" s="180"/>
      <c r="E4208" s="182"/>
      <c r="F4208" s="182"/>
      <c r="G4208" s="182"/>
      <c r="H4208" s="182"/>
      <c r="I4208" s="182"/>
      <c r="J4208" s="182"/>
      <c r="K4208" s="182"/>
      <c r="L4208" s="182"/>
      <c r="M4208" s="182"/>
      <c r="N4208" s="182"/>
      <c r="O4208" s="182"/>
      <c r="P4208" s="182"/>
    </row>
    <row r="4209" spans="2:16">
      <c r="B4209" s="181"/>
      <c r="C4209" s="180"/>
      <c r="D4209" s="180"/>
      <c r="E4209" s="182"/>
      <c r="F4209" s="182"/>
      <c r="G4209" s="182"/>
      <c r="H4209" s="182"/>
      <c r="I4209" s="182"/>
      <c r="J4209" s="182"/>
      <c r="K4209" s="182"/>
      <c r="L4209" s="182"/>
      <c r="M4209" s="182"/>
      <c r="N4209" s="182"/>
      <c r="O4209" s="182"/>
      <c r="P4209" s="182"/>
    </row>
    <row r="4210" spans="2:16">
      <c r="B4210" s="181"/>
      <c r="C4210" s="180"/>
      <c r="D4210" s="180"/>
      <c r="E4210" s="182"/>
      <c r="F4210" s="182"/>
      <c r="G4210" s="182"/>
      <c r="H4210" s="182"/>
      <c r="I4210" s="182"/>
      <c r="J4210" s="182"/>
      <c r="K4210" s="182"/>
      <c r="L4210" s="182"/>
      <c r="M4210" s="182"/>
      <c r="N4210" s="182"/>
      <c r="O4210" s="182"/>
      <c r="P4210" s="182"/>
    </row>
    <row r="4211" spans="2:16">
      <c r="B4211" s="181"/>
      <c r="C4211" s="180"/>
      <c r="D4211" s="180"/>
      <c r="E4211" s="182"/>
      <c r="F4211" s="182"/>
      <c r="G4211" s="182"/>
      <c r="H4211" s="182"/>
      <c r="I4211" s="182"/>
      <c r="J4211" s="182"/>
      <c r="K4211" s="182"/>
      <c r="L4211" s="182"/>
      <c r="M4211" s="182"/>
      <c r="N4211" s="182"/>
      <c r="O4211" s="182"/>
      <c r="P4211" s="182"/>
    </row>
    <row r="4212" spans="2:16">
      <c r="B4212" s="181"/>
      <c r="C4212" s="180"/>
      <c r="D4212" s="180"/>
      <c r="E4212" s="182"/>
      <c r="F4212" s="182"/>
      <c r="G4212" s="182"/>
      <c r="H4212" s="182"/>
      <c r="I4212" s="182"/>
      <c r="J4212" s="182"/>
      <c r="K4212" s="182"/>
      <c r="L4212" s="182"/>
      <c r="M4212" s="182"/>
      <c r="N4212" s="182"/>
      <c r="O4212" s="182"/>
      <c r="P4212" s="182"/>
    </row>
    <row r="4213" spans="2:16">
      <c r="B4213" s="181"/>
      <c r="C4213" s="180"/>
      <c r="D4213" s="180"/>
      <c r="E4213" s="182"/>
      <c r="F4213" s="182"/>
      <c r="G4213" s="182"/>
      <c r="H4213" s="182"/>
      <c r="I4213" s="182"/>
      <c r="J4213" s="182"/>
      <c r="K4213" s="182"/>
      <c r="L4213" s="182"/>
      <c r="M4213" s="182"/>
      <c r="N4213" s="182"/>
      <c r="O4213" s="182"/>
      <c r="P4213" s="182"/>
    </row>
    <row r="4214" spans="2:16">
      <c r="B4214" s="181"/>
      <c r="C4214" s="180"/>
      <c r="D4214" s="180"/>
      <c r="E4214" s="182"/>
      <c r="F4214" s="182"/>
      <c r="G4214" s="182"/>
      <c r="H4214" s="182"/>
      <c r="I4214" s="182"/>
      <c r="J4214" s="182"/>
      <c r="K4214" s="182"/>
      <c r="L4214" s="182"/>
      <c r="M4214" s="182"/>
      <c r="N4214" s="182"/>
      <c r="O4214" s="182"/>
      <c r="P4214" s="182"/>
    </row>
    <row r="4215" spans="2:16">
      <c r="B4215" s="181"/>
      <c r="C4215" s="180"/>
      <c r="D4215" s="180"/>
      <c r="E4215" s="182"/>
      <c r="F4215" s="182"/>
      <c r="G4215" s="182"/>
      <c r="H4215" s="182"/>
      <c r="I4215" s="182"/>
      <c r="J4215" s="182"/>
      <c r="K4215" s="182"/>
      <c r="L4215" s="182"/>
      <c r="M4215" s="182"/>
      <c r="N4215" s="182"/>
      <c r="O4215" s="182"/>
      <c r="P4215" s="182"/>
    </row>
    <row r="4216" spans="2:16">
      <c r="B4216" s="181"/>
      <c r="C4216" s="180"/>
      <c r="D4216" s="180"/>
      <c r="E4216" s="182"/>
      <c r="F4216" s="182"/>
      <c r="G4216" s="182"/>
      <c r="H4216" s="182"/>
      <c r="I4216" s="182"/>
      <c r="J4216" s="182"/>
      <c r="K4216" s="182"/>
      <c r="L4216" s="182"/>
      <c r="M4216" s="182"/>
      <c r="N4216" s="182"/>
      <c r="O4216" s="182"/>
      <c r="P4216" s="182"/>
    </row>
    <row r="4217" spans="2:16">
      <c r="B4217" s="181"/>
      <c r="C4217" s="180"/>
      <c r="D4217" s="180"/>
      <c r="E4217" s="182"/>
      <c r="F4217" s="182"/>
      <c r="G4217" s="182"/>
      <c r="H4217" s="182"/>
      <c r="I4217" s="182"/>
      <c r="J4217" s="182"/>
      <c r="K4217" s="182"/>
      <c r="L4217" s="182"/>
      <c r="M4217" s="182"/>
      <c r="N4217" s="182"/>
      <c r="O4217" s="182"/>
      <c r="P4217" s="182"/>
    </row>
    <row r="4218" spans="2:16">
      <c r="B4218" s="181"/>
      <c r="C4218" s="180"/>
      <c r="D4218" s="180"/>
      <c r="E4218" s="182"/>
      <c r="F4218" s="182"/>
      <c r="G4218" s="182"/>
      <c r="H4218" s="182"/>
      <c r="I4218" s="182"/>
      <c r="J4218" s="182"/>
      <c r="K4218" s="182"/>
      <c r="L4218" s="182"/>
      <c r="M4218" s="182"/>
      <c r="N4218" s="182"/>
      <c r="O4218" s="182"/>
      <c r="P4218" s="182"/>
    </row>
    <row r="4219" spans="2:16">
      <c r="B4219" s="181"/>
      <c r="C4219" s="180"/>
      <c r="D4219" s="180"/>
      <c r="E4219" s="182"/>
      <c r="F4219" s="182"/>
      <c r="G4219" s="182"/>
      <c r="H4219" s="182"/>
      <c r="I4219" s="182"/>
      <c r="J4219" s="182"/>
      <c r="K4219" s="182"/>
      <c r="L4219" s="182"/>
      <c r="M4219" s="182"/>
      <c r="N4219" s="182"/>
      <c r="O4219" s="182"/>
      <c r="P4219" s="182"/>
    </row>
    <row r="4220" spans="2:16">
      <c r="B4220" s="181"/>
      <c r="C4220" s="180"/>
      <c r="D4220" s="180"/>
      <c r="E4220" s="182"/>
      <c r="F4220" s="182"/>
      <c r="G4220" s="182"/>
      <c r="H4220" s="182"/>
      <c r="I4220" s="182"/>
      <c r="J4220" s="182"/>
      <c r="K4220" s="182"/>
      <c r="L4220" s="182"/>
      <c r="M4220" s="182"/>
      <c r="N4220" s="182"/>
      <c r="O4220" s="182"/>
      <c r="P4220" s="182"/>
    </row>
    <row r="4221" spans="2:16">
      <c r="B4221" s="181"/>
      <c r="C4221" s="180"/>
      <c r="D4221" s="180"/>
      <c r="E4221" s="182"/>
      <c r="F4221" s="182"/>
      <c r="G4221" s="182"/>
      <c r="H4221" s="182"/>
      <c r="I4221" s="182"/>
      <c r="J4221" s="182"/>
      <c r="K4221" s="182"/>
      <c r="L4221" s="182"/>
      <c r="M4221" s="182"/>
      <c r="N4221" s="182"/>
      <c r="O4221" s="182"/>
      <c r="P4221" s="182"/>
    </row>
    <row r="4222" spans="2:16">
      <c r="B4222" s="181"/>
      <c r="C4222" s="180"/>
      <c r="D4222" s="180"/>
      <c r="E4222" s="182"/>
      <c r="F4222" s="182"/>
      <c r="G4222" s="182"/>
      <c r="H4222" s="182"/>
      <c r="I4222" s="182"/>
      <c r="J4222" s="182"/>
      <c r="K4222" s="182"/>
      <c r="L4222" s="182"/>
      <c r="M4222" s="182"/>
      <c r="N4222" s="182"/>
      <c r="O4222" s="182"/>
      <c r="P4222" s="182"/>
    </row>
    <row r="4223" spans="2:16">
      <c r="B4223" s="181"/>
      <c r="C4223" s="180"/>
      <c r="D4223" s="180"/>
      <c r="E4223" s="182"/>
      <c r="F4223" s="182"/>
      <c r="G4223" s="182"/>
      <c r="H4223" s="182"/>
      <c r="I4223" s="182"/>
      <c r="J4223" s="182"/>
      <c r="K4223" s="182"/>
      <c r="L4223" s="182"/>
      <c r="M4223" s="182"/>
      <c r="N4223" s="182"/>
      <c r="O4223" s="182"/>
      <c r="P4223" s="182"/>
    </row>
    <row r="4224" spans="2:16">
      <c r="B4224" s="181"/>
      <c r="C4224" s="180"/>
      <c r="D4224" s="180"/>
      <c r="E4224" s="182"/>
      <c r="F4224" s="182"/>
      <c r="G4224" s="182"/>
      <c r="H4224" s="182"/>
      <c r="I4224" s="182"/>
      <c r="J4224" s="182"/>
      <c r="K4224" s="182"/>
      <c r="L4224" s="182"/>
      <c r="M4224" s="182"/>
      <c r="N4224" s="182"/>
      <c r="O4224" s="182"/>
      <c r="P4224" s="182"/>
    </row>
    <row r="4225" spans="2:16">
      <c r="B4225" s="181"/>
      <c r="C4225" s="180"/>
      <c r="D4225" s="180"/>
      <c r="E4225" s="182"/>
      <c r="F4225" s="182"/>
      <c r="G4225" s="182"/>
      <c r="H4225" s="182"/>
      <c r="I4225" s="182"/>
      <c r="J4225" s="182"/>
      <c r="K4225" s="182"/>
      <c r="L4225" s="182"/>
      <c r="M4225" s="182"/>
      <c r="N4225" s="182"/>
      <c r="O4225" s="182"/>
      <c r="P4225" s="182"/>
    </row>
    <row r="4226" spans="2:16">
      <c r="B4226" s="181"/>
      <c r="C4226" s="180"/>
      <c r="D4226" s="180"/>
      <c r="E4226" s="182"/>
      <c r="F4226" s="182"/>
      <c r="G4226" s="182"/>
      <c r="H4226" s="182"/>
      <c r="I4226" s="182"/>
      <c r="J4226" s="182"/>
      <c r="K4226" s="182"/>
      <c r="L4226" s="182"/>
      <c r="M4226" s="182"/>
      <c r="N4226" s="182"/>
      <c r="O4226" s="182"/>
      <c r="P4226" s="182"/>
    </row>
    <row r="4227" spans="2:16">
      <c r="B4227" s="181"/>
      <c r="C4227" s="180"/>
      <c r="D4227" s="180"/>
      <c r="E4227" s="182"/>
      <c r="F4227" s="182"/>
      <c r="G4227" s="182"/>
      <c r="H4227" s="182"/>
      <c r="I4227" s="182"/>
      <c r="J4227" s="182"/>
      <c r="K4227" s="182"/>
      <c r="L4227" s="182"/>
      <c r="M4227" s="182"/>
      <c r="N4227" s="182"/>
      <c r="O4227" s="182"/>
      <c r="P4227" s="182"/>
    </row>
    <row r="4228" spans="2:16">
      <c r="B4228" s="181"/>
      <c r="C4228" s="180"/>
      <c r="D4228" s="180"/>
      <c r="E4228" s="182"/>
      <c r="F4228" s="182"/>
      <c r="G4228" s="182"/>
      <c r="H4228" s="182"/>
      <c r="I4228" s="182"/>
      <c r="J4228" s="182"/>
      <c r="K4228" s="182"/>
      <c r="L4228" s="182"/>
      <c r="M4228" s="182"/>
      <c r="N4228" s="182"/>
      <c r="O4228" s="182"/>
      <c r="P4228" s="182"/>
    </row>
    <row r="4229" spans="2:16">
      <c r="B4229" s="181"/>
      <c r="C4229" s="180"/>
      <c r="D4229" s="180"/>
      <c r="E4229" s="182"/>
      <c r="F4229" s="182"/>
      <c r="G4229" s="182"/>
      <c r="H4229" s="182"/>
      <c r="I4229" s="182"/>
      <c r="J4229" s="182"/>
      <c r="K4229" s="182"/>
      <c r="L4229" s="182"/>
      <c r="M4229" s="182"/>
      <c r="N4229" s="182"/>
      <c r="O4229" s="182"/>
      <c r="P4229" s="182"/>
    </row>
    <row r="4230" spans="2:16">
      <c r="B4230" s="181"/>
      <c r="C4230" s="180"/>
      <c r="D4230" s="180"/>
      <c r="E4230" s="182"/>
      <c r="F4230" s="182"/>
      <c r="G4230" s="182"/>
      <c r="H4230" s="182"/>
      <c r="I4230" s="182"/>
      <c r="J4230" s="182"/>
      <c r="K4230" s="182"/>
      <c r="L4230" s="182"/>
      <c r="M4230" s="182"/>
      <c r="N4230" s="182"/>
      <c r="O4230" s="182"/>
      <c r="P4230" s="182"/>
    </row>
    <row r="4231" spans="2:16">
      <c r="B4231" s="181"/>
      <c r="C4231" s="180"/>
      <c r="D4231" s="180"/>
      <c r="E4231" s="182"/>
      <c r="F4231" s="182"/>
      <c r="G4231" s="182"/>
      <c r="H4231" s="182"/>
      <c r="I4231" s="182"/>
      <c r="J4231" s="182"/>
      <c r="K4231" s="182"/>
      <c r="L4231" s="182"/>
      <c r="M4231" s="182"/>
      <c r="N4231" s="182"/>
      <c r="O4231" s="182"/>
      <c r="P4231" s="182"/>
    </row>
    <row r="4232" spans="2:16">
      <c r="B4232" s="181"/>
      <c r="C4232" s="180"/>
      <c r="D4232" s="180"/>
      <c r="E4232" s="182"/>
      <c r="F4232" s="182"/>
      <c r="G4232" s="182"/>
      <c r="H4232" s="182"/>
      <c r="I4232" s="182"/>
      <c r="J4232" s="182"/>
      <c r="K4232" s="182"/>
      <c r="L4232" s="182"/>
      <c r="M4232" s="182"/>
      <c r="N4232" s="182"/>
      <c r="O4232" s="182"/>
      <c r="P4232" s="182"/>
    </row>
    <row r="4233" spans="2:16">
      <c r="B4233" s="181"/>
      <c r="C4233" s="180"/>
      <c r="D4233" s="180"/>
      <c r="E4233" s="182"/>
      <c r="F4233" s="182"/>
      <c r="G4233" s="182"/>
      <c r="H4233" s="182"/>
      <c r="I4233" s="182"/>
      <c r="J4233" s="182"/>
      <c r="K4233" s="182"/>
      <c r="L4233" s="182"/>
      <c r="M4233" s="182"/>
      <c r="N4233" s="182"/>
      <c r="O4233" s="182"/>
      <c r="P4233" s="182"/>
    </row>
    <row r="4234" spans="2:16">
      <c r="B4234" s="181"/>
      <c r="C4234" s="180"/>
      <c r="D4234" s="180"/>
      <c r="E4234" s="182"/>
      <c r="F4234" s="182"/>
      <c r="G4234" s="182"/>
      <c r="H4234" s="182"/>
      <c r="I4234" s="182"/>
      <c r="J4234" s="182"/>
      <c r="K4234" s="182"/>
      <c r="L4234" s="182"/>
      <c r="M4234" s="182"/>
      <c r="N4234" s="182"/>
      <c r="O4234" s="182"/>
      <c r="P4234" s="182"/>
    </row>
    <row r="4235" spans="2:16">
      <c r="B4235" s="181"/>
      <c r="C4235" s="180"/>
      <c r="D4235" s="180"/>
      <c r="E4235" s="182"/>
      <c r="F4235" s="182"/>
      <c r="G4235" s="182"/>
      <c r="H4235" s="182"/>
      <c r="I4235" s="182"/>
      <c r="J4235" s="182"/>
      <c r="K4235" s="182"/>
      <c r="L4235" s="182"/>
      <c r="M4235" s="182"/>
      <c r="N4235" s="182"/>
      <c r="O4235" s="182"/>
      <c r="P4235" s="182"/>
    </row>
    <row r="4236" spans="2:16">
      <c r="B4236" s="181"/>
      <c r="C4236" s="180"/>
      <c r="D4236" s="180"/>
      <c r="E4236" s="182"/>
      <c r="F4236" s="182"/>
      <c r="G4236" s="182"/>
      <c r="H4236" s="182"/>
      <c r="I4236" s="182"/>
      <c r="J4236" s="182"/>
      <c r="K4236" s="182"/>
      <c r="L4236" s="182"/>
      <c r="M4236" s="182"/>
      <c r="N4236" s="182"/>
      <c r="O4236" s="182"/>
      <c r="P4236" s="182"/>
    </row>
    <row r="4237" spans="2:16">
      <c r="B4237" s="181"/>
      <c r="C4237" s="180"/>
      <c r="D4237" s="180"/>
      <c r="E4237" s="182"/>
      <c r="F4237" s="182"/>
      <c r="G4237" s="182"/>
      <c r="H4237" s="182"/>
      <c r="I4237" s="182"/>
      <c r="J4237" s="182"/>
      <c r="K4237" s="182"/>
      <c r="L4237" s="182"/>
      <c r="M4237" s="182"/>
      <c r="N4237" s="182"/>
      <c r="O4237" s="182"/>
      <c r="P4237" s="182"/>
    </row>
    <row r="4238" spans="2:16">
      <c r="B4238" s="181"/>
      <c r="C4238" s="180"/>
      <c r="D4238" s="180"/>
      <c r="E4238" s="182"/>
      <c r="F4238" s="182"/>
      <c r="G4238" s="182"/>
      <c r="H4238" s="182"/>
      <c r="I4238" s="182"/>
      <c r="J4238" s="182"/>
      <c r="K4238" s="182"/>
      <c r="L4238" s="182"/>
      <c r="M4238" s="182"/>
      <c r="N4238" s="182"/>
      <c r="O4238" s="182"/>
      <c r="P4238" s="182"/>
    </row>
    <row r="4239" spans="2:16">
      <c r="B4239" s="181"/>
      <c r="C4239" s="180"/>
      <c r="D4239" s="180"/>
      <c r="E4239" s="182"/>
      <c r="F4239" s="182"/>
      <c r="G4239" s="182"/>
      <c r="H4239" s="182"/>
      <c r="I4239" s="182"/>
      <c r="J4239" s="182"/>
      <c r="K4239" s="182"/>
      <c r="L4239" s="182"/>
      <c r="M4239" s="182"/>
      <c r="N4239" s="182"/>
      <c r="O4239" s="182"/>
      <c r="P4239" s="182"/>
    </row>
    <row r="4240" spans="2:16">
      <c r="B4240" s="181"/>
      <c r="C4240" s="180"/>
      <c r="D4240" s="180"/>
      <c r="E4240" s="182"/>
      <c r="F4240" s="182"/>
      <c r="G4240" s="182"/>
      <c r="H4240" s="182"/>
      <c r="I4240" s="182"/>
      <c r="J4240" s="182"/>
      <c r="K4240" s="182"/>
      <c r="L4240" s="182"/>
      <c r="M4240" s="182"/>
      <c r="N4240" s="182"/>
      <c r="O4240" s="182"/>
      <c r="P4240" s="182"/>
    </row>
    <row r="4241" spans="2:16">
      <c r="B4241" s="181"/>
      <c r="C4241" s="180"/>
      <c r="D4241" s="180"/>
      <c r="E4241" s="182"/>
      <c r="F4241" s="182"/>
      <c r="G4241" s="182"/>
      <c r="H4241" s="182"/>
      <c r="I4241" s="182"/>
      <c r="J4241" s="182"/>
      <c r="K4241" s="182"/>
      <c r="L4241" s="182"/>
      <c r="M4241" s="182"/>
      <c r="N4241" s="182"/>
      <c r="O4241" s="182"/>
      <c r="P4241" s="182"/>
    </row>
    <row r="4242" spans="2:16">
      <c r="B4242" s="181"/>
      <c r="C4242" s="180"/>
      <c r="D4242" s="180"/>
      <c r="E4242" s="182"/>
      <c r="F4242" s="182"/>
      <c r="G4242" s="182"/>
      <c r="H4242" s="182"/>
      <c r="I4242" s="182"/>
      <c r="J4242" s="182"/>
      <c r="K4242" s="182"/>
      <c r="L4242" s="182"/>
      <c r="M4242" s="182"/>
      <c r="N4242" s="182"/>
      <c r="O4242" s="182"/>
      <c r="P4242" s="182"/>
    </row>
    <row r="4243" spans="2:16">
      <c r="B4243" s="181"/>
      <c r="C4243" s="180"/>
      <c r="D4243" s="180"/>
      <c r="E4243" s="182"/>
      <c r="F4243" s="182"/>
      <c r="G4243" s="182"/>
      <c r="H4243" s="182"/>
      <c r="I4243" s="182"/>
      <c r="J4243" s="182"/>
      <c r="K4243" s="182"/>
      <c r="L4243" s="182"/>
      <c r="M4243" s="182"/>
      <c r="N4243" s="182"/>
      <c r="O4243" s="182"/>
      <c r="P4243" s="182"/>
    </row>
    <row r="4244" spans="2:16">
      <c r="B4244" s="181"/>
      <c r="C4244" s="180"/>
      <c r="D4244" s="180"/>
      <c r="E4244" s="182"/>
      <c r="F4244" s="182"/>
      <c r="G4244" s="182"/>
      <c r="H4244" s="182"/>
      <c r="I4244" s="182"/>
      <c r="J4244" s="182"/>
      <c r="K4244" s="182"/>
      <c r="L4244" s="182"/>
      <c r="M4244" s="182"/>
      <c r="N4244" s="182"/>
      <c r="O4244" s="182"/>
      <c r="P4244" s="182"/>
    </row>
    <row r="4245" spans="2:16">
      <c r="B4245" s="181"/>
      <c r="C4245" s="180"/>
      <c r="D4245" s="180"/>
      <c r="E4245" s="182"/>
      <c r="F4245" s="182"/>
      <c r="G4245" s="182"/>
      <c r="H4245" s="182"/>
      <c r="I4245" s="182"/>
      <c r="J4245" s="182"/>
      <c r="K4245" s="182"/>
      <c r="L4245" s="182"/>
      <c r="M4245" s="182"/>
      <c r="N4245" s="182"/>
      <c r="O4245" s="182"/>
      <c r="P4245" s="182"/>
    </row>
    <row r="4246" spans="2:16">
      <c r="B4246" s="181"/>
      <c r="C4246" s="180"/>
      <c r="D4246" s="180"/>
      <c r="E4246" s="182"/>
      <c r="F4246" s="182"/>
      <c r="G4246" s="182"/>
      <c r="H4246" s="182"/>
      <c r="I4246" s="182"/>
      <c r="J4246" s="182"/>
      <c r="K4246" s="182"/>
      <c r="L4246" s="182"/>
      <c r="M4246" s="182"/>
      <c r="N4246" s="182"/>
      <c r="O4246" s="182"/>
      <c r="P4246" s="182"/>
    </row>
    <row r="4247" spans="2:16">
      <c r="B4247" s="181"/>
      <c r="C4247" s="180"/>
      <c r="D4247" s="180"/>
      <c r="E4247" s="182"/>
      <c r="F4247" s="182"/>
      <c r="G4247" s="182"/>
      <c r="H4247" s="182"/>
      <c r="I4247" s="182"/>
      <c r="J4247" s="182"/>
      <c r="K4247" s="182"/>
      <c r="L4247" s="182"/>
      <c r="M4247" s="182"/>
      <c r="N4247" s="182"/>
      <c r="O4247" s="182"/>
      <c r="P4247" s="182"/>
    </row>
    <row r="4248" spans="2:16">
      <c r="B4248" s="181"/>
      <c r="C4248" s="180"/>
      <c r="D4248" s="180"/>
      <c r="E4248" s="182"/>
      <c r="F4248" s="182"/>
      <c r="G4248" s="182"/>
      <c r="H4248" s="182"/>
      <c r="I4248" s="182"/>
      <c r="J4248" s="182"/>
      <c r="K4248" s="182"/>
      <c r="L4248" s="182"/>
      <c r="M4248" s="182"/>
      <c r="N4248" s="182"/>
      <c r="O4248" s="182"/>
      <c r="P4248" s="182"/>
    </row>
    <row r="4249" spans="2:16">
      <c r="B4249" s="181"/>
      <c r="C4249" s="180"/>
      <c r="D4249" s="180"/>
      <c r="E4249" s="182"/>
      <c r="F4249" s="182"/>
      <c r="G4249" s="182"/>
      <c r="H4249" s="182"/>
      <c r="I4249" s="182"/>
      <c r="J4249" s="182"/>
      <c r="K4249" s="182"/>
      <c r="L4249" s="182"/>
      <c r="M4249" s="182"/>
      <c r="N4249" s="182"/>
      <c r="O4249" s="182"/>
      <c r="P4249" s="182"/>
    </row>
    <row r="4250" spans="2:16">
      <c r="B4250" s="181"/>
      <c r="C4250" s="180"/>
      <c r="D4250" s="180"/>
      <c r="E4250" s="182"/>
      <c r="F4250" s="182"/>
      <c r="G4250" s="182"/>
      <c r="H4250" s="182"/>
      <c r="I4250" s="182"/>
      <c r="J4250" s="182"/>
      <c r="K4250" s="182"/>
      <c r="L4250" s="182"/>
      <c r="M4250" s="182"/>
      <c r="N4250" s="182"/>
      <c r="O4250" s="182"/>
      <c r="P4250" s="182"/>
    </row>
    <row r="4251" spans="2:16">
      <c r="B4251" s="181"/>
      <c r="C4251" s="180"/>
      <c r="D4251" s="180"/>
      <c r="E4251" s="182"/>
      <c r="F4251" s="182"/>
      <c r="G4251" s="182"/>
      <c r="H4251" s="182"/>
      <c r="I4251" s="182"/>
      <c r="J4251" s="182"/>
      <c r="K4251" s="182"/>
      <c r="L4251" s="182"/>
      <c r="M4251" s="182"/>
      <c r="N4251" s="182"/>
      <c r="O4251" s="182"/>
      <c r="P4251" s="182"/>
    </row>
    <row r="4252" spans="2:16">
      <c r="B4252" s="181"/>
      <c r="C4252" s="180"/>
      <c r="D4252" s="180"/>
      <c r="E4252" s="182"/>
      <c r="F4252" s="182"/>
      <c r="G4252" s="182"/>
      <c r="H4252" s="182"/>
      <c r="I4252" s="182"/>
      <c r="J4252" s="182"/>
      <c r="K4252" s="182"/>
      <c r="L4252" s="182"/>
      <c r="M4252" s="182"/>
      <c r="N4252" s="182"/>
      <c r="O4252" s="182"/>
      <c r="P4252" s="182"/>
    </row>
    <row r="4253" spans="2:16">
      <c r="B4253" s="181"/>
      <c r="C4253" s="180"/>
      <c r="D4253" s="180"/>
      <c r="E4253" s="182"/>
      <c r="F4253" s="182"/>
      <c r="G4253" s="182"/>
      <c r="H4253" s="182"/>
      <c r="I4253" s="182"/>
      <c r="J4253" s="182"/>
      <c r="K4253" s="182"/>
      <c r="L4253" s="182"/>
      <c r="M4253" s="182"/>
      <c r="N4253" s="182"/>
      <c r="O4253" s="182"/>
      <c r="P4253" s="182"/>
    </row>
    <row r="4254" spans="2:16">
      <c r="B4254" s="181"/>
      <c r="C4254" s="180"/>
      <c r="D4254" s="180"/>
      <c r="E4254" s="182"/>
      <c r="F4254" s="182"/>
      <c r="G4254" s="182"/>
      <c r="H4254" s="182"/>
      <c r="I4254" s="182"/>
      <c r="J4254" s="182"/>
      <c r="K4254" s="182"/>
      <c r="L4254" s="182"/>
      <c r="M4254" s="182"/>
      <c r="N4254" s="182"/>
      <c r="O4254" s="182"/>
      <c r="P4254" s="182"/>
    </row>
    <row r="4255" spans="2:16">
      <c r="B4255" s="181"/>
      <c r="C4255" s="180"/>
      <c r="D4255" s="180"/>
      <c r="E4255" s="182"/>
      <c r="F4255" s="182"/>
      <c r="G4255" s="182"/>
      <c r="H4255" s="182"/>
      <c r="I4255" s="182"/>
      <c r="J4255" s="182"/>
      <c r="K4255" s="182"/>
      <c r="L4255" s="182"/>
      <c r="M4255" s="182"/>
      <c r="N4255" s="182"/>
      <c r="O4255" s="182"/>
      <c r="P4255" s="182"/>
    </row>
    <row r="4256" spans="2:16">
      <c r="B4256" s="181"/>
      <c r="C4256" s="180"/>
      <c r="D4256" s="180"/>
      <c r="E4256" s="182"/>
      <c r="F4256" s="182"/>
      <c r="G4256" s="182"/>
      <c r="H4256" s="182"/>
      <c r="I4256" s="182"/>
      <c r="J4256" s="182"/>
      <c r="K4256" s="182"/>
      <c r="L4256" s="182"/>
      <c r="M4256" s="182"/>
      <c r="N4256" s="182"/>
      <c r="O4256" s="182"/>
      <c r="P4256" s="182"/>
    </row>
    <row r="4257" spans="2:16">
      <c r="B4257" s="181"/>
      <c r="C4257" s="180"/>
      <c r="D4257" s="180"/>
      <c r="E4257" s="182"/>
      <c r="F4257" s="182"/>
      <c r="G4257" s="182"/>
      <c r="H4257" s="182"/>
      <c r="I4257" s="182"/>
      <c r="J4257" s="182"/>
      <c r="K4257" s="182"/>
      <c r="L4257" s="182"/>
      <c r="M4257" s="182"/>
      <c r="N4257" s="182"/>
      <c r="O4257" s="182"/>
      <c r="P4257" s="182"/>
    </row>
    <row r="4258" spans="2:16">
      <c r="B4258" s="181"/>
      <c r="C4258" s="180"/>
      <c r="D4258" s="180"/>
      <c r="E4258" s="182"/>
      <c r="F4258" s="182"/>
      <c r="G4258" s="182"/>
      <c r="H4258" s="182"/>
      <c r="I4258" s="182"/>
      <c r="J4258" s="182"/>
      <c r="K4258" s="182"/>
      <c r="L4258" s="182"/>
      <c r="M4258" s="182"/>
      <c r="N4258" s="182"/>
      <c r="O4258" s="182"/>
      <c r="P4258" s="182"/>
    </row>
    <row r="4259" spans="2:16">
      <c r="B4259" s="181"/>
      <c r="C4259" s="180"/>
      <c r="D4259" s="180"/>
      <c r="E4259" s="182"/>
      <c r="F4259" s="182"/>
      <c r="G4259" s="182"/>
      <c r="H4259" s="182"/>
      <c r="I4259" s="182"/>
      <c r="J4259" s="182"/>
      <c r="K4259" s="182"/>
      <c r="L4259" s="182"/>
      <c r="M4259" s="182"/>
      <c r="N4259" s="182"/>
      <c r="O4259" s="182"/>
      <c r="P4259" s="182"/>
    </row>
    <row r="4260" spans="2:16">
      <c r="B4260" s="181"/>
      <c r="C4260" s="180"/>
      <c r="D4260" s="180"/>
      <c r="E4260" s="182"/>
      <c r="F4260" s="182"/>
      <c r="G4260" s="182"/>
      <c r="H4260" s="182"/>
      <c r="I4260" s="182"/>
      <c r="J4260" s="182"/>
      <c r="K4260" s="182"/>
      <c r="L4260" s="182"/>
      <c r="M4260" s="182"/>
      <c r="N4260" s="182"/>
      <c r="O4260" s="182"/>
      <c r="P4260" s="182"/>
    </row>
    <row r="4261" spans="2:16">
      <c r="B4261" s="181"/>
      <c r="C4261" s="180"/>
      <c r="D4261" s="180"/>
      <c r="E4261" s="182"/>
      <c r="F4261" s="182"/>
      <c r="G4261" s="182"/>
      <c r="H4261" s="182"/>
      <c r="I4261" s="182"/>
      <c r="J4261" s="182"/>
      <c r="K4261" s="182"/>
      <c r="L4261" s="182"/>
      <c r="M4261" s="182"/>
      <c r="N4261" s="182"/>
      <c r="O4261" s="182"/>
      <c r="P4261" s="182"/>
    </row>
    <row r="4262" spans="2:16">
      <c r="B4262" s="181"/>
      <c r="C4262" s="180"/>
      <c r="D4262" s="180"/>
      <c r="E4262" s="182"/>
      <c r="F4262" s="182"/>
      <c r="G4262" s="182"/>
      <c r="H4262" s="182"/>
      <c r="I4262" s="182"/>
      <c r="J4262" s="182"/>
      <c r="K4262" s="182"/>
      <c r="L4262" s="182"/>
      <c r="M4262" s="182"/>
      <c r="N4262" s="182"/>
      <c r="O4262" s="182"/>
      <c r="P4262" s="182"/>
    </row>
    <row r="4263" spans="2:16">
      <c r="B4263" s="181"/>
      <c r="C4263" s="180"/>
      <c r="D4263" s="180"/>
      <c r="E4263" s="182"/>
      <c r="F4263" s="182"/>
      <c r="G4263" s="182"/>
      <c r="H4263" s="182"/>
      <c r="I4263" s="182"/>
      <c r="J4263" s="182"/>
      <c r="K4263" s="182"/>
      <c r="L4263" s="182"/>
      <c r="M4263" s="182"/>
      <c r="N4263" s="182"/>
      <c r="O4263" s="182"/>
      <c r="P4263" s="182"/>
    </row>
    <row r="4264" spans="2:16">
      <c r="B4264" s="181"/>
      <c r="C4264" s="180"/>
      <c r="D4264" s="180"/>
      <c r="E4264" s="182"/>
      <c r="F4264" s="182"/>
      <c r="G4264" s="182"/>
      <c r="H4264" s="182"/>
      <c r="I4264" s="182"/>
      <c r="J4264" s="182"/>
      <c r="K4264" s="182"/>
      <c r="L4264" s="182"/>
      <c r="M4264" s="182"/>
      <c r="N4264" s="182"/>
      <c r="O4264" s="182"/>
      <c r="P4264" s="182"/>
    </row>
    <row r="4265" spans="2:16">
      <c r="B4265" s="181"/>
      <c r="C4265" s="180"/>
      <c r="D4265" s="180"/>
      <c r="E4265" s="182"/>
      <c r="F4265" s="182"/>
      <c r="G4265" s="182"/>
      <c r="H4265" s="182"/>
      <c r="I4265" s="182"/>
      <c r="J4265" s="182"/>
      <c r="K4265" s="182"/>
      <c r="L4265" s="182"/>
      <c r="M4265" s="182"/>
      <c r="N4265" s="182"/>
      <c r="O4265" s="182"/>
      <c r="P4265" s="182"/>
    </row>
    <row r="4266" spans="2:16">
      <c r="B4266" s="181"/>
      <c r="C4266" s="180"/>
      <c r="D4266" s="180"/>
      <c r="E4266" s="182"/>
      <c r="F4266" s="182"/>
      <c r="G4266" s="182"/>
      <c r="H4266" s="182"/>
      <c r="I4266" s="182"/>
      <c r="J4266" s="182"/>
      <c r="K4266" s="182"/>
      <c r="L4266" s="182"/>
      <c r="M4266" s="182"/>
      <c r="N4266" s="182"/>
      <c r="O4266" s="182"/>
      <c r="P4266" s="182"/>
    </row>
    <row r="4267" spans="2:16">
      <c r="B4267" s="181"/>
      <c r="C4267" s="180"/>
      <c r="D4267" s="180"/>
      <c r="E4267" s="182"/>
      <c r="F4267" s="182"/>
      <c r="G4267" s="182"/>
      <c r="H4267" s="182"/>
      <c r="I4267" s="182"/>
      <c r="J4267" s="182"/>
      <c r="K4267" s="182"/>
      <c r="L4267" s="182"/>
      <c r="M4267" s="182"/>
      <c r="N4267" s="182"/>
      <c r="O4267" s="182"/>
      <c r="P4267" s="182"/>
    </row>
    <row r="4268" spans="2:16">
      <c r="B4268" s="181"/>
      <c r="C4268" s="180"/>
      <c r="D4268" s="180"/>
      <c r="E4268" s="182"/>
      <c r="F4268" s="182"/>
      <c r="G4268" s="182"/>
      <c r="H4268" s="182"/>
      <c r="I4268" s="182"/>
      <c r="J4268" s="182"/>
      <c r="K4268" s="182"/>
      <c r="L4268" s="182"/>
      <c r="M4268" s="182"/>
      <c r="N4268" s="182"/>
      <c r="O4268" s="182"/>
      <c r="P4268" s="182"/>
    </row>
    <row r="4269" spans="2:16">
      <c r="B4269" s="181"/>
      <c r="C4269" s="180"/>
      <c r="D4269" s="180"/>
      <c r="E4269" s="182"/>
      <c r="F4269" s="182"/>
      <c r="G4269" s="182"/>
      <c r="H4269" s="182"/>
      <c r="I4269" s="182"/>
      <c r="J4269" s="182"/>
      <c r="K4269" s="182"/>
      <c r="L4269" s="182"/>
      <c r="M4269" s="182"/>
      <c r="N4269" s="182"/>
      <c r="O4269" s="182"/>
      <c r="P4269" s="182"/>
    </row>
    <row r="4270" spans="2:16">
      <c r="B4270" s="181"/>
      <c r="C4270" s="180"/>
      <c r="D4270" s="180"/>
      <c r="E4270" s="182"/>
      <c r="F4270" s="182"/>
      <c r="G4270" s="182"/>
      <c r="H4270" s="182"/>
      <c r="I4270" s="182"/>
      <c r="J4270" s="182"/>
      <c r="K4270" s="182"/>
      <c r="L4270" s="182"/>
      <c r="M4270" s="182"/>
      <c r="N4270" s="182"/>
      <c r="O4270" s="182"/>
      <c r="P4270" s="182"/>
    </row>
    <row r="4271" spans="2:16">
      <c r="B4271" s="181"/>
      <c r="C4271" s="180"/>
      <c r="D4271" s="180"/>
      <c r="E4271" s="182"/>
      <c r="F4271" s="182"/>
      <c r="G4271" s="182"/>
      <c r="H4271" s="182"/>
      <c r="I4271" s="182"/>
      <c r="J4271" s="182"/>
      <c r="K4271" s="182"/>
      <c r="L4271" s="182"/>
      <c r="M4271" s="182"/>
      <c r="N4271" s="182"/>
      <c r="O4271" s="182"/>
      <c r="P4271" s="182"/>
    </row>
    <row r="4272" spans="2:16">
      <c r="B4272" s="181"/>
      <c r="C4272" s="180"/>
      <c r="D4272" s="180"/>
      <c r="E4272" s="182"/>
      <c r="F4272" s="182"/>
      <c r="G4272" s="182"/>
      <c r="H4272" s="182"/>
      <c r="I4272" s="182"/>
      <c r="J4272" s="182"/>
      <c r="K4272" s="182"/>
      <c r="L4272" s="182"/>
      <c r="M4272" s="182"/>
      <c r="N4272" s="182"/>
      <c r="O4272" s="182"/>
      <c r="P4272" s="182"/>
    </row>
    <row r="4273" spans="2:16">
      <c r="B4273" s="181"/>
      <c r="C4273" s="180"/>
      <c r="D4273" s="180"/>
      <c r="E4273" s="182"/>
      <c r="F4273" s="182"/>
      <c r="G4273" s="182"/>
      <c r="H4273" s="182"/>
      <c r="I4273" s="182"/>
      <c r="J4273" s="182"/>
      <c r="K4273" s="182"/>
      <c r="L4273" s="182"/>
      <c r="M4273" s="182"/>
      <c r="N4273" s="182"/>
      <c r="O4273" s="182"/>
      <c r="P4273" s="182"/>
    </row>
    <row r="4274" spans="2:16">
      <c r="B4274" s="181"/>
      <c r="C4274" s="180"/>
      <c r="D4274" s="180"/>
      <c r="E4274" s="182"/>
      <c r="F4274" s="182"/>
      <c r="G4274" s="182"/>
      <c r="H4274" s="182"/>
      <c r="I4274" s="182"/>
      <c r="J4274" s="182"/>
      <c r="K4274" s="182"/>
      <c r="L4274" s="182"/>
      <c r="M4274" s="182"/>
      <c r="N4274" s="182"/>
      <c r="O4274" s="182"/>
      <c r="P4274" s="182"/>
    </row>
    <row r="4275" spans="2:16">
      <c r="B4275" s="181"/>
      <c r="C4275" s="180"/>
      <c r="D4275" s="180"/>
      <c r="E4275" s="182"/>
      <c r="F4275" s="182"/>
      <c r="G4275" s="182"/>
      <c r="H4275" s="182"/>
      <c r="I4275" s="182"/>
      <c r="J4275" s="182"/>
      <c r="K4275" s="182"/>
      <c r="L4275" s="182"/>
      <c r="M4275" s="182"/>
      <c r="N4275" s="182"/>
      <c r="O4275" s="182"/>
      <c r="P4275" s="182"/>
    </row>
    <row r="4276" spans="2:16">
      <c r="B4276" s="181"/>
      <c r="C4276" s="180"/>
      <c r="D4276" s="180"/>
      <c r="E4276" s="182"/>
      <c r="F4276" s="182"/>
      <c r="G4276" s="182"/>
      <c r="H4276" s="182"/>
      <c r="I4276" s="182"/>
      <c r="J4276" s="182"/>
      <c r="K4276" s="182"/>
      <c r="L4276" s="182"/>
      <c r="M4276" s="182"/>
      <c r="N4276" s="182"/>
      <c r="O4276" s="182"/>
      <c r="P4276" s="182"/>
    </row>
    <row r="4277" spans="2:16">
      <c r="B4277" s="181"/>
      <c r="C4277" s="180"/>
      <c r="D4277" s="180"/>
      <c r="E4277" s="182"/>
      <c r="F4277" s="182"/>
      <c r="G4277" s="182"/>
      <c r="H4277" s="182"/>
      <c r="I4277" s="182"/>
      <c r="J4277" s="182"/>
      <c r="K4277" s="182"/>
      <c r="L4277" s="182"/>
      <c r="M4277" s="182"/>
      <c r="N4277" s="182"/>
      <c r="O4277" s="182"/>
      <c r="P4277" s="182"/>
    </row>
    <row r="4278" spans="2:16">
      <c r="B4278" s="181"/>
      <c r="C4278" s="180"/>
      <c r="D4278" s="180"/>
      <c r="E4278" s="182"/>
      <c r="F4278" s="182"/>
      <c r="G4278" s="182"/>
      <c r="H4278" s="182"/>
      <c r="I4278" s="182"/>
      <c r="J4278" s="182"/>
      <c r="K4278" s="182"/>
      <c r="L4278" s="182"/>
      <c r="M4278" s="182"/>
      <c r="N4278" s="182"/>
      <c r="O4278" s="182"/>
      <c r="P4278" s="182"/>
    </row>
    <row r="4279" spans="2:16">
      <c r="B4279" s="181"/>
      <c r="C4279" s="180"/>
      <c r="D4279" s="180"/>
      <c r="E4279" s="182"/>
      <c r="F4279" s="182"/>
      <c r="G4279" s="182"/>
      <c r="H4279" s="182"/>
      <c r="I4279" s="182"/>
      <c r="J4279" s="182"/>
      <c r="K4279" s="182"/>
      <c r="L4279" s="182"/>
      <c r="M4279" s="182"/>
      <c r="N4279" s="182"/>
      <c r="O4279" s="182"/>
      <c r="P4279" s="182"/>
    </row>
    <row r="4280" spans="2:16">
      <c r="B4280" s="181"/>
      <c r="C4280" s="180"/>
      <c r="D4280" s="180"/>
      <c r="E4280" s="182"/>
      <c r="F4280" s="182"/>
      <c r="G4280" s="182"/>
      <c r="H4280" s="182"/>
      <c r="I4280" s="182"/>
      <c r="J4280" s="182"/>
      <c r="K4280" s="182"/>
      <c r="L4280" s="182"/>
      <c r="M4280" s="182"/>
      <c r="N4280" s="182"/>
      <c r="O4280" s="182"/>
      <c r="P4280" s="182"/>
    </row>
    <row r="4281" spans="2:16">
      <c r="B4281" s="181"/>
      <c r="C4281" s="180"/>
      <c r="D4281" s="180"/>
      <c r="E4281" s="182"/>
      <c r="F4281" s="182"/>
      <c r="G4281" s="182"/>
      <c r="H4281" s="182"/>
      <c r="I4281" s="182"/>
      <c r="J4281" s="182"/>
      <c r="K4281" s="182"/>
      <c r="L4281" s="182"/>
      <c r="M4281" s="182"/>
      <c r="N4281" s="182"/>
      <c r="O4281" s="182"/>
      <c r="P4281" s="182"/>
    </row>
    <row r="4282" spans="2:16">
      <c r="B4282" s="181"/>
      <c r="C4282" s="180"/>
      <c r="D4282" s="180"/>
      <c r="E4282" s="182"/>
      <c r="F4282" s="182"/>
      <c r="G4282" s="182"/>
      <c r="H4282" s="182"/>
      <c r="I4282" s="182"/>
      <c r="J4282" s="182"/>
      <c r="K4282" s="182"/>
      <c r="L4282" s="182"/>
      <c r="M4282" s="182"/>
      <c r="N4282" s="182"/>
      <c r="O4282" s="182"/>
      <c r="P4282" s="182"/>
    </row>
    <row r="4283" spans="2:16">
      <c r="B4283" s="181"/>
      <c r="C4283" s="180"/>
      <c r="D4283" s="180"/>
      <c r="E4283" s="182"/>
      <c r="F4283" s="182"/>
      <c r="G4283" s="182"/>
      <c r="H4283" s="182"/>
      <c r="I4283" s="182"/>
      <c r="J4283" s="182"/>
      <c r="K4283" s="182"/>
      <c r="L4283" s="182"/>
      <c r="M4283" s="182"/>
      <c r="N4283" s="182"/>
      <c r="O4283" s="182"/>
      <c r="P4283" s="182"/>
    </row>
    <row r="4284" spans="2:16">
      <c r="B4284" s="181"/>
      <c r="C4284" s="180"/>
      <c r="D4284" s="180"/>
      <c r="E4284" s="182"/>
      <c r="F4284" s="182"/>
      <c r="G4284" s="182"/>
      <c r="H4284" s="182"/>
      <c r="I4284" s="182"/>
      <c r="J4284" s="182"/>
      <c r="K4284" s="182"/>
      <c r="L4284" s="182"/>
      <c r="M4284" s="182"/>
      <c r="N4284" s="182"/>
      <c r="O4284" s="182"/>
      <c r="P4284" s="182"/>
    </row>
    <row r="4285" spans="2:16">
      <c r="B4285" s="181"/>
      <c r="C4285" s="180"/>
      <c r="D4285" s="180"/>
      <c r="E4285" s="182"/>
      <c r="F4285" s="182"/>
      <c r="G4285" s="182"/>
      <c r="H4285" s="182"/>
      <c r="I4285" s="182"/>
      <c r="J4285" s="182"/>
      <c r="K4285" s="182"/>
      <c r="L4285" s="182"/>
      <c r="M4285" s="182"/>
      <c r="N4285" s="182"/>
      <c r="O4285" s="182"/>
      <c r="P4285" s="182"/>
    </row>
    <row r="4286" spans="2:16">
      <c r="B4286" s="181"/>
      <c r="C4286" s="180"/>
      <c r="D4286" s="180"/>
      <c r="E4286" s="182"/>
      <c r="F4286" s="182"/>
      <c r="G4286" s="182"/>
      <c r="H4286" s="182"/>
      <c r="I4286" s="182"/>
      <c r="J4286" s="182"/>
      <c r="K4286" s="182"/>
      <c r="L4286" s="182"/>
      <c r="M4286" s="182"/>
      <c r="N4286" s="182"/>
      <c r="O4286" s="182"/>
      <c r="P4286" s="182"/>
    </row>
    <row r="4287" spans="2:16">
      <c r="B4287" s="181"/>
      <c r="C4287" s="180"/>
      <c r="D4287" s="180"/>
      <c r="E4287" s="182"/>
      <c r="F4287" s="182"/>
      <c r="G4287" s="182"/>
      <c r="H4287" s="182"/>
      <c r="I4287" s="182"/>
      <c r="J4287" s="182"/>
      <c r="K4287" s="182"/>
      <c r="L4287" s="182"/>
      <c r="M4287" s="182"/>
      <c r="N4287" s="182"/>
      <c r="O4287" s="182"/>
      <c r="P4287" s="182"/>
    </row>
    <row r="4288" spans="2:16">
      <c r="B4288" s="181"/>
      <c r="C4288" s="180"/>
      <c r="D4288" s="180"/>
      <c r="E4288" s="182"/>
      <c r="F4288" s="182"/>
      <c r="G4288" s="182"/>
      <c r="H4288" s="182"/>
      <c r="I4288" s="182"/>
      <c r="J4288" s="182"/>
      <c r="K4288" s="182"/>
      <c r="L4288" s="182"/>
      <c r="M4288" s="182"/>
      <c r="N4288" s="182"/>
      <c r="O4288" s="182"/>
      <c r="P4288" s="182"/>
    </row>
    <row r="4289" spans="2:16">
      <c r="B4289" s="181"/>
      <c r="C4289" s="180"/>
      <c r="D4289" s="180"/>
      <c r="E4289" s="182"/>
      <c r="F4289" s="182"/>
      <c r="G4289" s="182"/>
      <c r="H4289" s="182"/>
      <c r="I4289" s="182"/>
      <c r="J4289" s="182"/>
      <c r="K4289" s="182"/>
      <c r="L4289" s="182"/>
      <c r="M4289" s="182"/>
      <c r="N4289" s="182"/>
      <c r="O4289" s="182"/>
      <c r="P4289" s="182"/>
    </row>
    <row r="4290" spans="2:16">
      <c r="B4290" s="181"/>
      <c r="C4290" s="180"/>
      <c r="D4290" s="180"/>
      <c r="E4290" s="182"/>
      <c r="F4290" s="182"/>
      <c r="G4290" s="182"/>
      <c r="H4290" s="182"/>
      <c r="I4290" s="182"/>
      <c r="J4290" s="182"/>
      <c r="K4290" s="182"/>
      <c r="L4290" s="182"/>
      <c r="M4290" s="182"/>
      <c r="N4290" s="182"/>
      <c r="O4290" s="182"/>
      <c r="P4290" s="182"/>
    </row>
    <row r="4291" spans="2:16">
      <c r="B4291" s="181"/>
      <c r="C4291" s="180"/>
      <c r="D4291" s="180"/>
      <c r="E4291" s="182"/>
      <c r="F4291" s="182"/>
      <c r="G4291" s="182"/>
      <c r="H4291" s="182"/>
      <c r="I4291" s="182"/>
      <c r="J4291" s="182"/>
      <c r="K4291" s="182"/>
      <c r="L4291" s="182"/>
      <c r="M4291" s="182"/>
      <c r="N4291" s="182"/>
      <c r="O4291" s="182"/>
      <c r="P4291" s="182"/>
    </row>
    <row r="4292" spans="2:16">
      <c r="B4292" s="181"/>
      <c r="C4292" s="180"/>
      <c r="D4292" s="180"/>
      <c r="E4292" s="182"/>
      <c r="F4292" s="182"/>
      <c r="G4292" s="182"/>
      <c r="H4292" s="182"/>
      <c r="I4292" s="182"/>
      <c r="J4292" s="182"/>
      <c r="K4292" s="182"/>
      <c r="L4292" s="182"/>
      <c r="M4292" s="182"/>
      <c r="N4292" s="182"/>
      <c r="O4292" s="182"/>
      <c r="P4292" s="182"/>
    </row>
    <row r="4293" spans="2:16">
      <c r="B4293" s="181"/>
      <c r="C4293" s="180"/>
      <c r="D4293" s="180"/>
      <c r="E4293" s="182"/>
      <c r="F4293" s="182"/>
      <c r="G4293" s="182"/>
      <c r="H4293" s="182"/>
      <c r="I4293" s="182"/>
      <c r="J4293" s="182"/>
      <c r="K4293" s="182"/>
      <c r="L4293" s="182"/>
      <c r="M4293" s="182"/>
      <c r="N4293" s="182"/>
      <c r="O4293" s="182"/>
      <c r="P4293" s="182"/>
    </row>
    <row r="4294" spans="2:16">
      <c r="B4294" s="181"/>
      <c r="C4294" s="180"/>
      <c r="D4294" s="180"/>
      <c r="E4294" s="182"/>
      <c r="F4294" s="182"/>
      <c r="G4294" s="182"/>
      <c r="H4294" s="182"/>
      <c r="I4294" s="182"/>
      <c r="J4294" s="182"/>
      <c r="K4294" s="182"/>
      <c r="L4294" s="182"/>
      <c r="M4294" s="182"/>
      <c r="N4294" s="182"/>
      <c r="O4294" s="182"/>
      <c r="P4294" s="182"/>
    </row>
    <row r="4295" spans="2:16">
      <c r="B4295" s="181"/>
      <c r="C4295" s="180"/>
      <c r="D4295" s="180"/>
      <c r="E4295" s="182"/>
      <c r="F4295" s="182"/>
      <c r="G4295" s="182"/>
      <c r="H4295" s="182"/>
      <c r="I4295" s="182"/>
      <c r="J4295" s="182"/>
      <c r="K4295" s="182"/>
      <c r="L4295" s="182"/>
      <c r="M4295" s="182"/>
      <c r="N4295" s="182"/>
      <c r="O4295" s="182"/>
      <c r="P4295" s="182"/>
    </row>
    <row r="4296" spans="2:16">
      <c r="B4296" s="181"/>
      <c r="C4296" s="180"/>
      <c r="D4296" s="180"/>
      <c r="E4296" s="182"/>
      <c r="F4296" s="182"/>
      <c r="G4296" s="182"/>
      <c r="H4296" s="182"/>
      <c r="I4296" s="182"/>
      <c r="J4296" s="182"/>
      <c r="K4296" s="182"/>
      <c r="L4296" s="182"/>
      <c r="M4296" s="182"/>
      <c r="N4296" s="182"/>
      <c r="O4296" s="182"/>
      <c r="P4296" s="182"/>
    </row>
    <row r="4297" spans="2:16">
      <c r="B4297" s="181"/>
      <c r="C4297" s="180"/>
      <c r="D4297" s="180"/>
      <c r="E4297" s="182"/>
      <c r="F4297" s="182"/>
      <c r="G4297" s="182"/>
      <c r="H4297" s="182"/>
      <c r="I4297" s="182"/>
      <c r="J4297" s="182"/>
      <c r="K4297" s="182"/>
      <c r="L4297" s="182"/>
      <c r="M4297" s="182"/>
      <c r="N4297" s="182"/>
      <c r="O4297" s="182"/>
      <c r="P4297" s="182"/>
    </row>
    <row r="4298" spans="2:16">
      <c r="B4298" s="181"/>
      <c r="C4298" s="180"/>
      <c r="D4298" s="180"/>
      <c r="E4298" s="182"/>
      <c r="F4298" s="182"/>
      <c r="G4298" s="182"/>
      <c r="H4298" s="182"/>
      <c r="I4298" s="182"/>
      <c r="J4298" s="182"/>
      <c r="K4298" s="182"/>
      <c r="L4298" s="182"/>
      <c r="M4298" s="182"/>
      <c r="N4298" s="182"/>
      <c r="O4298" s="182"/>
      <c r="P4298" s="182"/>
    </row>
    <row r="4299" spans="2:16">
      <c r="B4299" s="181"/>
      <c r="C4299" s="180"/>
      <c r="D4299" s="180"/>
      <c r="E4299" s="182"/>
      <c r="F4299" s="182"/>
      <c r="G4299" s="182"/>
      <c r="H4299" s="182"/>
      <c r="I4299" s="182"/>
      <c r="J4299" s="182"/>
      <c r="K4299" s="182"/>
      <c r="L4299" s="182"/>
      <c r="M4299" s="182"/>
      <c r="N4299" s="182"/>
      <c r="O4299" s="182"/>
      <c r="P4299" s="182"/>
    </row>
    <row r="4300" spans="2:16">
      <c r="B4300" s="181"/>
      <c r="C4300" s="180"/>
      <c r="D4300" s="180"/>
      <c r="E4300" s="182"/>
      <c r="F4300" s="182"/>
      <c r="G4300" s="182"/>
      <c r="H4300" s="182"/>
      <c r="I4300" s="182"/>
      <c r="J4300" s="182"/>
      <c r="K4300" s="182"/>
      <c r="L4300" s="182"/>
      <c r="M4300" s="182"/>
      <c r="N4300" s="182"/>
      <c r="O4300" s="182"/>
      <c r="P4300" s="182"/>
    </row>
    <row r="4301" spans="2:16">
      <c r="B4301" s="181"/>
      <c r="C4301" s="180"/>
      <c r="D4301" s="180"/>
      <c r="E4301" s="182"/>
      <c r="F4301" s="182"/>
      <c r="G4301" s="182"/>
      <c r="H4301" s="182"/>
      <c r="I4301" s="182"/>
      <c r="J4301" s="182"/>
      <c r="K4301" s="182"/>
      <c r="L4301" s="182"/>
      <c r="M4301" s="182"/>
      <c r="N4301" s="182"/>
      <c r="O4301" s="182"/>
      <c r="P4301" s="182"/>
    </row>
    <row r="4302" spans="2:16">
      <c r="B4302" s="181"/>
      <c r="C4302" s="180"/>
      <c r="D4302" s="180"/>
      <c r="E4302" s="182"/>
      <c r="F4302" s="182"/>
      <c r="G4302" s="182"/>
      <c r="H4302" s="182"/>
      <c r="I4302" s="182"/>
      <c r="J4302" s="182"/>
      <c r="K4302" s="182"/>
      <c r="L4302" s="182"/>
      <c r="M4302" s="182"/>
      <c r="N4302" s="182"/>
      <c r="O4302" s="182"/>
      <c r="P4302" s="182"/>
    </row>
    <row r="4303" spans="2:16">
      <c r="B4303" s="181"/>
      <c r="C4303" s="180"/>
      <c r="D4303" s="180"/>
      <c r="E4303" s="182"/>
      <c r="F4303" s="182"/>
      <c r="G4303" s="182"/>
      <c r="H4303" s="182"/>
      <c r="I4303" s="182"/>
      <c r="J4303" s="182"/>
      <c r="K4303" s="182"/>
      <c r="L4303" s="182"/>
      <c r="M4303" s="182"/>
      <c r="N4303" s="182"/>
      <c r="O4303" s="182"/>
      <c r="P4303" s="182"/>
    </row>
    <row r="4304" spans="2:16">
      <c r="B4304" s="181"/>
      <c r="C4304" s="180"/>
      <c r="D4304" s="180"/>
      <c r="E4304" s="182"/>
      <c r="F4304" s="182"/>
      <c r="G4304" s="182"/>
      <c r="H4304" s="182"/>
      <c r="I4304" s="182"/>
      <c r="J4304" s="182"/>
      <c r="K4304" s="182"/>
      <c r="L4304" s="182"/>
      <c r="M4304" s="182"/>
      <c r="N4304" s="182"/>
      <c r="O4304" s="182"/>
      <c r="P4304" s="182"/>
    </row>
    <row r="4305" spans="2:16">
      <c r="B4305" s="181"/>
      <c r="C4305" s="180"/>
      <c r="D4305" s="180"/>
      <c r="E4305" s="182"/>
      <c r="F4305" s="182"/>
      <c r="G4305" s="182"/>
      <c r="H4305" s="182"/>
      <c r="I4305" s="182"/>
      <c r="J4305" s="182"/>
      <c r="K4305" s="182"/>
      <c r="L4305" s="182"/>
      <c r="M4305" s="182"/>
      <c r="N4305" s="182"/>
      <c r="O4305" s="182"/>
      <c r="P4305" s="182"/>
    </row>
    <row r="4306" spans="2:16">
      <c r="B4306" s="181"/>
      <c r="C4306" s="180"/>
      <c r="D4306" s="180"/>
      <c r="E4306" s="182"/>
      <c r="F4306" s="182"/>
      <c r="G4306" s="182"/>
      <c r="H4306" s="182"/>
      <c r="I4306" s="182"/>
      <c r="J4306" s="182"/>
      <c r="K4306" s="182"/>
      <c r="L4306" s="182"/>
      <c r="M4306" s="182"/>
      <c r="N4306" s="182"/>
      <c r="O4306" s="182"/>
      <c r="P4306" s="182"/>
    </row>
    <row r="4307" spans="2:16">
      <c r="B4307" s="181"/>
      <c r="C4307" s="180"/>
      <c r="D4307" s="180"/>
      <c r="E4307" s="182"/>
      <c r="F4307" s="182"/>
      <c r="G4307" s="182"/>
      <c r="H4307" s="182"/>
      <c r="I4307" s="182"/>
      <c r="J4307" s="182"/>
      <c r="K4307" s="182"/>
      <c r="L4307" s="182"/>
      <c r="M4307" s="182"/>
      <c r="N4307" s="182"/>
      <c r="O4307" s="182"/>
      <c r="P4307" s="182"/>
    </row>
    <row r="4308" spans="2:16">
      <c r="B4308" s="181"/>
      <c r="C4308" s="180"/>
      <c r="D4308" s="180"/>
      <c r="E4308" s="182"/>
      <c r="F4308" s="182"/>
      <c r="G4308" s="182"/>
      <c r="H4308" s="182"/>
      <c r="I4308" s="182"/>
      <c r="J4308" s="182"/>
      <c r="K4308" s="182"/>
      <c r="L4308" s="182"/>
      <c r="M4308" s="182"/>
      <c r="N4308" s="182"/>
      <c r="O4308" s="182"/>
      <c r="P4308" s="182"/>
    </row>
    <row r="4309" spans="2:16">
      <c r="B4309" s="181"/>
      <c r="C4309" s="180"/>
      <c r="D4309" s="180"/>
      <c r="E4309" s="182"/>
      <c r="F4309" s="182"/>
      <c r="G4309" s="182"/>
      <c r="H4309" s="182"/>
      <c r="I4309" s="182"/>
      <c r="J4309" s="182"/>
      <c r="K4309" s="182"/>
      <c r="L4309" s="182"/>
      <c r="M4309" s="182"/>
      <c r="N4309" s="182"/>
      <c r="O4309" s="182"/>
      <c r="P4309" s="182"/>
    </row>
    <row r="4310" spans="2:16">
      <c r="B4310" s="181"/>
      <c r="C4310" s="180"/>
      <c r="D4310" s="180"/>
      <c r="E4310" s="182"/>
      <c r="F4310" s="182"/>
      <c r="G4310" s="182"/>
      <c r="H4310" s="182"/>
      <c r="I4310" s="182"/>
      <c r="J4310" s="182"/>
      <c r="K4310" s="182"/>
      <c r="L4310" s="182"/>
      <c r="M4310" s="182"/>
      <c r="N4310" s="182"/>
      <c r="O4310" s="182"/>
      <c r="P4310" s="182"/>
    </row>
    <row r="4311" spans="2:16">
      <c r="B4311" s="181"/>
      <c r="C4311" s="180"/>
      <c r="D4311" s="180"/>
      <c r="E4311" s="182"/>
      <c r="F4311" s="182"/>
      <c r="G4311" s="182"/>
      <c r="H4311" s="182"/>
      <c r="I4311" s="182"/>
      <c r="J4311" s="182"/>
      <c r="K4311" s="182"/>
      <c r="L4311" s="182"/>
      <c r="M4311" s="182"/>
      <c r="N4311" s="182"/>
      <c r="O4311" s="182"/>
      <c r="P4311" s="182"/>
    </row>
    <row r="4312" spans="2:16">
      <c r="B4312" s="181"/>
      <c r="C4312" s="180"/>
      <c r="D4312" s="180"/>
      <c r="E4312" s="182"/>
      <c r="F4312" s="182"/>
      <c r="G4312" s="182"/>
      <c r="H4312" s="182"/>
      <c r="I4312" s="182"/>
      <c r="J4312" s="182"/>
      <c r="K4312" s="182"/>
      <c r="L4312" s="182"/>
      <c r="M4312" s="182"/>
      <c r="N4312" s="182"/>
      <c r="O4312" s="182"/>
      <c r="P4312" s="182"/>
    </row>
    <row r="4313" spans="2:16">
      <c r="B4313" s="181"/>
      <c r="C4313" s="180"/>
      <c r="D4313" s="180"/>
      <c r="E4313" s="182"/>
      <c r="F4313" s="182"/>
      <c r="G4313" s="182"/>
      <c r="H4313" s="182"/>
      <c r="I4313" s="182"/>
      <c r="J4313" s="182"/>
      <c r="K4313" s="182"/>
      <c r="L4313" s="182"/>
      <c r="M4313" s="182"/>
      <c r="N4313" s="182"/>
      <c r="O4313" s="182"/>
      <c r="P4313" s="182"/>
    </row>
    <row r="4314" spans="2:16">
      <c r="B4314" s="181"/>
      <c r="C4314" s="180"/>
      <c r="D4314" s="180"/>
      <c r="E4314" s="182"/>
      <c r="F4314" s="182"/>
      <c r="G4314" s="182"/>
      <c r="H4314" s="182"/>
      <c r="I4314" s="182"/>
      <c r="J4314" s="182"/>
      <c r="K4314" s="182"/>
      <c r="L4314" s="182"/>
      <c r="M4314" s="182"/>
      <c r="N4314" s="182"/>
      <c r="O4314" s="182"/>
      <c r="P4314" s="182"/>
    </row>
    <row r="4315" spans="2:16">
      <c r="B4315" s="181"/>
      <c r="C4315" s="180"/>
      <c r="D4315" s="180"/>
      <c r="E4315" s="182"/>
      <c r="F4315" s="182"/>
      <c r="G4315" s="182"/>
      <c r="H4315" s="182"/>
      <c r="I4315" s="182"/>
      <c r="J4315" s="182"/>
      <c r="K4315" s="182"/>
      <c r="L4315" s="182"/>
      <c r="M4315" s="182"/>
      <c r="N4315" s="182"/>
      <c r="O4315" s="182"/>
      <c r="P4315" s="182"/>
    </row>
    <row r="4316" spans="2:16">
      <c r="B4316" s="181"/>
      <c r="C4316" s="180"/>
      <c r="D4316" s="180"/>
      <c r="E4316" s="182"/>
      <c r="F4316" s="182"/>
      <c r="G4316" s="182"/>
      <c r="H4316" s="182"/>
      <c r="I4316" s="182"/>
      <c r="J4316" s="182"/>
      <c r="K4316" s="182"/>
      <c r="L4316" s="182"/>
      <c r="M4316" s="182"/>
      <c r="N4316" s="182"/>
      <c r="O4316" s="182"/>
      <c r="P4316" s="182"/>
    </row>
    <row r="4317" spans="2:16">
      <c r="B4317" s="181"/>
      <c r="C4317" s="180"/>
      <c r="D4317" s="180"/>
      <c r="E4317" s="182"/>
      <c r="F4317" s="182"/>
      <c r="G4317" s="182"/>
      <c r="H4317" s="182"/>
      <c r="I4317" s="182"/>
      <c r="J4317" s="182"/>
      <c r="K4317" s="182"/>
      <c r="L4317" s="182"/>
      <c r="M4317" s="182"/>
      <c r="N4317" s="182"/>
      <c r="O4317" s="182"/>
      <c r="P4317" s="182"/>
    </row>
    <row r="4318" spans="2:16">
      <c r="B4318" s="181"/>
      <c r="C4318" s="180"/>
      <c r="D4318" s="180"/>
      <c r="E4318" s="182"/>
      <c r="F4318" s="182"/>
      <c r="G4318" s="182"/>
      <c r="H4318" s="182"/>
      <c r="I4318" s="182"/>
      <c r="J4318" s="182"/>
      <c r="K4318" s="182"/>
      <c r="L4318" s="182"/>
      <c r="M4318" s="182"/>
      <c r="N4318" s="182"/>
      <c r="O4318" s="182"/>
      <c r="P4318" s="182"/>
    </row>
    <row r="4319" spans="2:16">
      <c r="B4319" s="181"/>
      <c r="C4319" s="180"/>
      <c r="D4319" s="180"/>
      <c r="E4319" s="182"/>
      <c r="F4319" s="182"/>
      <c r="G4319" s="182"/>
      <c r="H4319" s="182"/>
      <c r="I4319" s="182"/>
      <c r="J4319" s="182"/>
      <c r="K4319" s="182"/>
      <c r="L4319" s="182"/>
      <c r="M4319" s="182"/>
      <c r="N4319" s="182"/>
      <c r="O4319" s="182"/>
      <c r="P4319" s="182"/>
    </row>
    <row r="4320" spans="2:16">
      <c r="B4320" s="181"/>
      <c r="C4320" s="180"/>
      <c r="D4320" s="180"/>
      <c r="E4320" s="182"/>
      <c r="F4320" s="182"/>
      <c r="G4320" s="182"/>
      <c r="H4320" s="182"/>
      <c r="I4320" s="182"/>
      <c r="J4320" s="182"/>
      <c r="K4320" s="182"/>
      <c r="L4320" s="182"/>
      <c r="M4320" s="182"/>
      <c r="N4320" s="182"/>
      <c r="O4320" s="182"/>
      <c r="P4320" s="182"/>
    </row>
    <row r="4321" spans="2:16">
      <c r="B4321" s="181"/>
      <c r="C4321" s="180"/>
      <c r="D4321" s="180"/>
      <c r="E4321" s="182"/>
      <c r="F4321" s="182"/>
      <c r="G4321" s="182"/>
      <c r="H4321" s="182"/>
      <c r="I4321" s="182"/>
      <c r="J4321" s="182"/>
      <c r="K4321" s="182"/>
      <c r="L4321" s="182"/>
      <c r="M4321" s="182"/>
      <c r="N4321" s="182"/>
      <c r="O4321" s="182"/>
      <c r="P4321" s="182"/>
    </row>
    <row r="4322" spans="2:16">
      <c r="B4322" s="181"/>
      <c r="C4322" s="180"/>
      <c r="D4322" s="180"/>
      <c r="E4322" s="182"/>
      <c r="F4322" s="182"/>
      <c r="G4322" s="182"/>
      <c r="H4322" s="182"/>
      <c r="I4322" s="182"/>
      <c r="J4322" s="182"/>
      <c r="K4322" s="182"/>
      <c r="L4322" s="182"/>
      <c r="M4322" s="182"/>
      <c r="N4322" s="182"/>
      <c r="O4322" s="182"/>
      <c r="P4322" s="182"/>
    </row>
    <row r="4323" spans="2:16">
      <c r="B4323" s="181"/>
      <c r="C4323" s="180"/>
      <c r="D4323" s="180"/>
      <c r="E4323" s="182"/>
      <c r="F4323" s="182"/>
      <c r="G4323" s="182"/>
      <c r="H4323" s="182"/>
      <c r="I4323" s="182"/>
      <c r="J4323" s="182"/>
      <c r="K4323" s="182"/>
      <c r="L4323" s="182"/>
      <c r="M4323" s="182"/>
      <c r="N4323" s="182"/>
      <c r="O4323" s="182"/>
      <c r="P4323" s="182"/>
    </row>
    <row r="4324" spans="2:16">
      <c r="B4324" s="181"/>
      <c r="C4324" s="180"/>
      <c r="D4324" s="180"/>
      <c r="E4324" s="182"/>
      <c r="F4324" s="182"/>
      <c r="G4324" s="182"/>
      <c r="H4324" s="182"/>
      <c r="I4324" s="182"/>
      <c r="J4324" s="182"/>
      <c r="K4324" s="182"/>
      <c r="L4324" s="182"/>
      <c r="M4324" s="182"/>
      <c r="N4324" s="182"/>
      <c r="O4324" s="182"/>
      <c r="P4324" s="182"/>
    </row>
    <row r="4325" spans="2:16">
      <c r="B4325" s="181"/>
      <c r="C4325" s="180"/>
      <c r="D4325" s="180"/>
      <c r="E4325" s="182"/>
      <c r="F4325" s="182"/>
      <c r="G4325" s="182"/>
      <c r="H4325" s="182"/>
      <c r="I4325" s="182"/>
      <c r="J4325" s="182"/>
      <c r="K4325" s="182"/>
      <c r="L4325" s="182"/>
      <c r="M4325" s="182"/>
      <c r="N4325" s="182"/>
      <c r="O4325" s="182"/>
      <c r="P4325" s="182"/>
    </row>
    <row r="4326" spans="2:16">
      <c r="B4326" s="181"/>
      <c r="C4326" s="180"/>
      <c r="D4326" s="180"/>
      <c r="E4326" s="182"/>
      <c r="F4326" s="182"/>
      <c r="G4326" s="182"/>
      <c r="H4326" s="182"/>
      <c r="I4326" s="182"/>
      <c r="J4326" s="182"/>
      <c r="K4326" s="182"/>
      <c r="L4326" s="182"/>
      <c r="M4326" s="182"/>
      <c r="N4326" s="182"/>
      <c r="O4326" s="182"/>
      <c r="P4326" s="182"/>
    </row>
    <row r="4327" spans="2:16">
      <c r="B4327" s="181"/>
      <c r="C4327" s="180"/>
      <c r="D4327" s="180"/>
      <c r="E4327" s="182"/>
      <c r="F4327" s="182"/>
      <c r="G4327" s="182"/>
      <c r="H4327" s="182"/>
      <c r="I4327" s="182"/>
      <c r="J4327" s="182"/>
      <c r="K4327" s="182"/>
      <c r="L4327" s="182"/>
      <c r="M4327" s="182"/>
      <c r="N4327" s="182"/>
      <c r="O4327" s="182"/>
      <c r="P4327" s="182"/>
    </row>
    <row r="4328" spans="2:16">
      <c r="B4328" s="181"/>
      <c r="C4328" s="180"/>
      <c r="D4328" s="180"/>
      <c r="E4328" s="182"/>
      <c r="F4328" s="182"/>
      <c r="G4328" s="182"/>
      <c r="H4328" s="182"/>
      <c r="I4328" s="182"/>
      <c r="J4328" s="182"/>
      <c r="K4328" s="182"/>
      <c r="L4328" s="182"/>
      <c r="M4328" s="182"/>
      <c r="N4328" s="182"/>
      <c r="O4328" s="182"/>
      <c r="P4328" s="182"/>
    </row>
    <row r="4329" spans="2:16">
      <c r="B4329" s="181"/>
      <c r="C4329" s="180"/>
      <c r="D4329" s="180"/>
      <c r="E4329" s="182"/>
      <c r="F4329" s="182"/>
      <c r="G4329" s="182"/>
      <c r="H4329" s="182"/>
      <c r="I4329" s="182"/>
      <c r="J4329" s="182"/>
      <c r="K4329" s="182"/>
      <c r="L4329" s="182"/>
      <c r="M4329" s="182"/>
      <c r="N4329" s="182"/>
      <c r="O4329" s="182"/>
      <c r="P4329" s="182"/>
    </row>
    <row r="4330" spans="2:16">
      <c r="B4330" s="181"/>
      <c r="C4330" s="180"/>
      <c r="D4330" s="180"/>
      <c r="E4330" s="182"/>
      <c r="F4330" s="182"/>
      <c r="G4330" s="182"/>
      <c r="H4330" s="182"/>
      <c r="I4330" s="182"/>
      <c r="J4330" s="182"/>
      <c r="K4330" s="182"/>
      <c r="L4330" s="182"/>
      <c r="M4330" s="182"/>
      <c r="N4330" s="182"/>
      <c r="O4330" s="182"/>
      <c r="P4330" s="182"/>
    </row>
    <row r="4331" spans="2:16">
      <c r="B4331" s="181"/>
      <c r="C4331" s="180"/>
      <c r="D4331" s="180"/>
      <c r="E4331" s="182"/>
      <c r="F4331" s="182"/>
      <c r="G4331" s="182"/>
      <c r="H4331" s="182"/>
      <c r="I4331" s="182"/>
      <c r="J4331" s="182"/>
      <c r="K4331" s="182"/>
      <c r="L4331" s="182"/>
      <c r="M4331" s="182"/>
      <c r="N4331" s="182"/>
      <c r="O4331" s="182"/>
      <c r="P4331" s="182"/>
    </row>
    <row r="4332" spans="2:16">
      <c r="B4332" s="181"/>
      <c r="C4332" s="180"/>
      <c r="D4332" s="180"/>
      <c r="E4332" s="182"/>
      <c r="F4332" s="182"/>
      <c r="G4332" s="182"/>
      <c r="H4332" s="182"/>
      <c r="I4332" s="182"/>
      <c r="J4332" s="182"/>
      <c r="K4332" s="182"/>
      <c r="L4332" s="182"/>
      <c r="M4332" s="182"/>
      <c r="N4332" s="182"/>
      <c r="O4332" s="182"/>
      <c r="P4332" s="182"/>
    </row>
    <row r="4333" spans="2:16">
      <c r="B4333" s="181"/>
      <c r="C4333" s="180"/>
      <c r="D4333" s="180"/>
      <c r="E4333" s="182"/>
      <c r="F4333" s="182"/>
      <c r="G4333" s="182"/>
      <c r="H4333" s="182"/>
      <c r="I4333" s="182"/>
      <c r="J4333" s="182"/>
      <c r="K4333" s="182"/>
      <c r="L4333" s="182"/>
      <c r="M4333" s="182"/>
      <c r="N4333" s="182"/>
      <c r="O4333" s="182"/>
      <c r="P4333" s="182"/>
    </row>
    <row r="4334" spans="2:16">
      <c r="B4334" s="181"/>
      <c r="C4334" s="180"/>
      <c r="D4334" s="180"/>
      <c r="E4334" s="182"/>
      <c r="F4334" s="182"/>
      <c r="G4334" s="182"/>
      <c r="H4334" s="182"/>
      <c r="I4334" s="182"/>
      <c r="J4334" s="182"/>
      <c r="K4334" s="182"/>
      <c r="L4334" s="182"/>
      <c r="M4334" s="182"/>
      <c r="N4334" s="182"/>
      <c r="O4334" s="182"/>
      <c r="P4334" s="182"/>
    </row>
    <row r="4335" spans="2:16">
      <c r="B4335" s="181"/>
      <c r="C4335" s="180"/>
      <c r="D4335" s="180"/>
      <c r="E4335" s="182"/>
      <c r="F4335" s="182"/>
      <c r="G4335" s="182"/>
      <c r="H4335" s="182"/>
      <c r="I4335" s="182"/>
      <c r="J4335" s="182"/>
      <c r="K4335" s="182"/>
      <c r="L4335" s="182"/>
      <c r="M4335" s="182"/>
      <c r="N4335" s="182"/>
      <c r="O4335" s="182"/>
      <c r="P4335" s="182"/>
    </row>
    <row r="4336" spans="2:16">
      <c r="B4336" s="181"/>
      <c r="C4336" s="180"/>
      <c r="D4336" s="180"/>
      <c r="E4336" s="182"/>
      <c r="F4336" s="182"/>
      <c r="G4336" s="182"/>
      <c r="H4336" s="182"/>
      <c r="I4336" s="182"/>
      <c r="J4336" s="182"/>
      <c r="K4336" s="182"/>
      <c r="L4336" s="182"/>
      <c r="M4336" s="182"/>
      <c r="N4336" s="182"/>
      <c r="O4336" s="182"/>
      <c r="P4336" s="182"/>
    </row>
    <row r="4337" spans="2:16">
      <c r="B4337" s="181"/>
      <c r="C4337" s="180"/>
      <c r="D4337" s="180"/>
      <c r="E4337" s="182"/>
      <c r="F4337" s="182"/>
      <c r="G4337" s="182"/>
      <c r="H4337" s="182"/>
      <c r="I4337" s="182"/>
      <c r="J4337" s="182"/>
      <c r="K4337" s="182"/>
      <c r="L4337" s="182"/>
      <c r="M4337" s="182"/>
      <c r="N4337" s="182"/>
      <c r="O4337" s="182"/>
      <c r="P4337" s="182"/>
    </row>
    <row r="4338" spans="2:16">
      <c r="B4338" s="181"/>
      <c r="C4338" s="180"/>
      <c r="D4338" s="180"/>
      <c r="E4338" s="182"/>
      <c r="F4338" s="182"/>
      <c r="G4338" s="182"/>
      <c r="H4338" s="182"/>
      <c r="I4338" s="182"/>
      <c r="J4338" s="182"/>
      <c r="K4338" s="182"/>
      <c r="L4338" s="182"/>
      <c r="M4338" s="182"/>
      <c r="N4338" s="182"/>
      <c r="O4338" s="182"/>
      <c r="P4338" s="182"/>
    </row>
    <row r="4339" spans="2:16">
      <c r="B4339" s="181"/>
      <c r="C4339" s="180"/>
      <c r="D4339" s="180"/>
      <c r="E4339" s="182"/>
      <c r="F4339" s="182"/>
      <c r="G4339" s="182"/>
      <c r="H4339" s="182"/>
      <c r="I4339" s="182"/>
      <c r="J4339" s="182"/>
      <c r="K4339" s="182"/>
      <c r="L4339" s="182"/>
      <c r="M4339" s="182"/>
      <c r="N4339" s="182"/>
      <c r="O4339" s="182"/>
      <c r="P4339" s="182"/>
    </row>
    <row r="4340" spans="2:16">
      <c r="B4340" s="181"/>
      <c r="C4340" s="180"/>
      <c r="D4340" s="180"/>
      <c r="E4340" s="182"/>
      <c r="F4340" s="182"/>
      <c r="G4340" s="182"/>
      <c r="H4340" s="182"/>
      <c r="I4340" s="182"/>
      <c r="J4340" s="182"/>
      <c r="K4340" s="182"/>
      <c r="L4340" s="182"/>
      <c r="M4340" s="182"/>
      <c r="N4340" s="182"/>
      <c r="O4340" s="182"/>
      <c r="P4340" s="182"/>
    </row>
    <row r="4341" spans="2:16">
      <c r="B4341" s="181"/>
      <c r="C4341" s="180"/>
      <c r="D4341" s="180"/>
      <c r="E4341" s="182"/>
      <c r="F4341" s="182"/>
      <c r="G4341" s="182"/>
      <c r="H4341" s="182"/>
      <c r="I4341" s="182"/>
      <c r="J4341" s="182"/>
      <c r="K4341" s="182"/>
      <c r="L4341" s="182"/>
      <c r="M4341" s="182"/>
      <c r="N4341" s="182"/>
      <c r="O4341" s="182"/>
      <c r="P4341" s="182"/>
    </row>
    <row r="4342" spans="2:16">
      <c r="B4342" s="181"/>
      <c r="C4342" s="180"/>
      <c r="D4342" s="180"/>
      <c r="E4342" s="182"/>
      <c r="F4342" s="182"/>
      <c r="G4342" s="182"/>
      <c r="H4342" s="182"/>
      <c r="I4342" s="182"/>
      <c r="J4342" s="182"/>
      <c r="K4342" s="182"/>
      <c r="L4342" s="182"/>
      <c r="M4342" s="182"/>
      <c r="N4342" s="182"/>
      <c r="O4342" s="182"/>
      <c r="P4342" s="182"/>
    </row>
    <row r="4343" spans="2:16">
      <c r="B4343" s="181"/>
      <c r="C4343" s="180"/>
      <c r="D4343" s="180"/>
      <c r="E4343" s="182"/>
      <c r="F4343" s="182"/>
      <c r="G4343" s="182"/>
      <c r="H4343" s="182"/>
      <c r="I4343" s="182"/>
      <c r="J4343" s="182"/>
      <c r="K4343" s="182"/>
      <c r="L4343" s="182"/>
      <c r="M4343" s="182"/>
      <c r="N4343" s="182"/>
      <c r="O4343" s="182"/>
      <c r="P4343" s="182"/>
    </row>
    <row r="4344" spans="2:16">
      <c r="B4344" s="181"/>
      <c r="C4344" s="180"/>
      <c r="D4344" s="180"/>
      <c r="E4344" s="182"/>
      <c r="F4344" s="182"/>
      <c r="G4344" s="182"/>
      <c r="H4344" s="182"/>
      <c r="I4344" s="182"/>
      <c r="J4344" s="182"/>
      <c r="K4344" s="182"/>
      <c r="L4344" s="182"/>
      <c r="M4344" s="182"/>
      <c r="N4344" s="182"/>
      <c r="O4344" s="182"/>
      <c r="P4344" s="182"/>
    </row>
    <row r="4345" spans="2:16">
      <c r="B4345" s="181"/>
      <c r="C4345" s="180"/>
      <c r="D4345" s="180"/>
      <c r="E4345" s="182"/>
      <c r="F4345" s="182"/>
      <c r="G4345" s="182"/>
      <c r="H4345" s="182"/>
      <c r="I4345" s="182"/>
      <c r="J4345" s="182"/>
      <c r="K4345" s="182"/>
      <c r="L4345" s="182"/>
      <c r="M4345" s="182"/>
      <c r="N4345" s="182"/>
      <c r="O4345" s="182"/>
      <c r="P4345" s="182"/>
    </row>
    <row r="4346" spans="2:16">
      <c r="B4346" s="181"/>
      <c r="C4346" s="180"/>
      <c r="D4346" s="180"/>
      <c r="E4346" s="182"/>
      <c r="F4346" s="182"/>
      <c r="G4346" s="182"/>
      <c r="H4346" s="182"/>
      <c r="I4346" s="182"/>
      <c r="J4346" s="182"/>
      <c r="K4346" s="182"/>
      <c r="L4346" s="182"/>
      <c r="M4346" s="182"/>
      <c r="N4346" s="182"/>
      <c r="O4346" s="182"/>
      <c r="P4346" s="182"/>
    </row>
    <row r="4347" spans="2:16">
      <c r="B4347" s="181"/>
      <c r="C4347" s="180"/>
      <c r="D4347" s="180"/>
      <c r="E4347" s="182"/>
      <c r="F4347" s="182"/>
      <c r="G4347" s="182"/>
      <c r="H4347" s="182"/>
      <c r="I4347" s="182"/>
      <c r="J4347" s="182"/>
      <c r="K4347" s="182"/>
      <c r="L4347" s="182"/>
      <c r="M4347" s="182"/>
      <c r="N4347" s="182"/>
      <c r="O4347" s="182"/>
      <c r="P4347" s="182"/>
    </row>
    <row r="4348" spans="2:16">
      <c r="B4348" s="181"/>
      <c r="C4348" s="180"/>
      <c r="D4348" s="180"/>
      <c r="E4348" s="182"/>
      <c r="F4348" s="182"/>
      <c r="G4348" s="182"/>
      <c r="H4348" s="182"/>
      <c r="I4348" s="182"/>
      <c r="J4348" s="182"/>
      <c r="K4348" s="182"/>
      <c r="L4348" s="182"/>
      <c r="M4348" s="182"/>
      <c r="N4348" s="182"/>
      <c r="O4348" s="182"/>
      <c r="P4348" s="182"/>
    </row>
    <row r="4349" spans="2:16">
      <c r="B4349" s="181"/>
      <c r="C4349" s="180"/>
      <c r="D4349" s="180"/>
      <c r="E4349" s="182"/>
      <c r="F4349" s="182"/>
      <c r="G4349" s="182"/>
      <c r="H4349" s="182"/>
      <c r="I4349" s="182"/>
      <c r="J4349" s="182"/>
      <c r="K4349" s="182"/>
      <c r="L4349" s="182"/>
      <c r="M4349" s="182"/>
      <c r="N4349" s="182"/>
      <c r="O4349" s="182"/>
      <c r="P4349" s="182"/>
    </row>
    <row r="4350" spans="2:16">
      <c r="B4350" s="181"/>
      <c r="C4350" s="180"/>
      <c r="D4350" s="180"/>
      <c r="E4350" s="182"/>
      <c r="F4350" s="182"/>
      <c r="G4350" s="182"/>
      <c r="H4350" s="182"/>
      <c r="I4350" s="182"/>
      <c r="J4350" s="182"/>
      <c r="K4350" s="182"/>
      <c r="L4350" s="182"/>
      <c r="M4350" s="182"/>
      <c r="N4350" s="182"/>
      <c r="O4350" s="182"/>
      <c r="P4350" s="182"/>
    </row>
    <row r="4351" spans="2:16">
      <c r="B4351" s="181"/>
      <c r="C4351" s="180"/>
      <c r="D4351" s="180"/>
      <c r="E4351" s="182"/>
      <c r="F4351" s="182"/>
      <c r="G4351" s="182"/>
      <c r="H4351" s="182"/>
      <c r="I4351" s="182"/>
      <c r="J4351" s="182"/>
      <c r="K4351" s="182"/>
      <c r="L4351" s="182"/>
      <c r="M4351" s="182"/>
      <c r="N4351" s="182"/>
      <c r="O4351" s="182"/>
      <c r="P4351" s="182"/>
    </row>
    <row r="4352" spans="2:16">
      <c r="B4352" s="181"/>
      <c r="C4352" s="180"/>
      <c r="D4352" s="180"/>
      <c r="E4352" s="182"/>
      <c r="F4352" s="182"/>
      <c r="G4352" s="182"/>
      <c r="H4352" s="182"/>
      <c r="I4352" s="182"/>
      <c r="J4352" s="182"/>
      <c r="K4352" s="182"/>
      <c r="L4352" s="182"/>
      <c r="M4352" s="182"/>
      <c r="N4352" s="182"/>
      <c r="O4352" s="182"/>
      <c r="P4352" s="182"/>
    </row>
    <row r="4353" spans="2:16">
      <c r="B4353" s="181"/>
      <c r="C4353" s="180"/>
      <c r="D4353" s="180"/>
      <c r="E4353" s="182"/>
      <c r="F4353" s="182"/>
      <c r="G4353" s="182"/>
      <c r="H4353" s="182"/>
      <c r="I4353" s="182"/>
      <c r="J4353" s="182"/>
      <c r="K4353" s="182"/>
      <c r="L4353" s="182"/>
      <c r="M4353" s="182"/>
      <c r="N4353" s="182"/>
      <c r="O4353" s="182"/>
      <c r="P4353" s="182"/>
    </row>
    <row r="4354" spans="2:16">
      <c r="B4354" s="181"/>
      <c r="C4354" s="180"/>
      <c r="D4354" s="180"/>
      <c r="E4354" s="182"/>
      <c r="F4354" s="182"/>
      <c r="G4354" s="182"/>
      <c r="H4354" s="182"/>
      <c r="I4354" s="182"/>
      <c r="J4354" s="182"/>
      <c r="K4354" s="182"/>
      <c r="L4354" s="182"/>
      <c r="M4354" s="182"/>
      <c r="N4354" s="182"/>
      <c r="O4354" s="182"/>
      <c r="P4354" s="182"/>
    </row>
    <row r="4355" spans="2:16">
      <c r="B4355" s="181"/>
      <c r="C4355" s="180"/>
      <c r="D4355" s="180"/>
      <c r="E4355" s="182"/>
      <c r="F4355" s="182"/>
      <c r="G4355" s="182"/>
      <c r="H4355" s="182"/>
      <c r="I4355" s="182"/>
      <c r="J4355" s="182"/>
      <c r="K4355" s="182"/>
      <c r="L4355" s="182"/>
      <c r="M4355" s="182"/>
      <c r="N4355" s="182"/>
      <c r="O4355" s="182"/>
      <c r="P4355" s="182"/>
    </row>
    <row r="4356" spans="2:16">
      <c r="B4356" s="181"/>
      <c r="C4356" s="180"/>
      <c r="D4356" s="180"/>
      <c r="E4356" s="182"/>
      <c r="F4356" s="182"/>
      <c r="G4356" s="182"/>
      <c r="H4356" s="182"/>
      <c r="I4356" s="182"/>
      <c r="J4356" s="182"/>
      <c r="K4356" s="182"/>
      <c r="L4356" s="182"/>
      <c r="M4356" s="182"/>
      <c r="N4356" s="182"/>
      <c r="O4356" s="182"/>
      <c r="P4356" s="182"/>
    </row>
    <row r="4357" spans="2:16">
      <c r="B4357" s="181"/>
      <c r="C4357" s="180"/>
      <c r="D4357" s="180"/>
      <c r="E4357" s="182"/>
      <c r="F4357" s="182"/>
      <c r="G4357" s="182"/>
      <c r="H4357" s="182"/>
      <c r="I4357" s="182"/>
      <c r="J4357" s="182"/>
      <c r="K4357" s="182"/>
      <c r="L4357" s="182"/>
      <c r="M4357" s="182"/>
      <c r="N4357" s="182"/>
      <c r="O4357" s="182"/>
      <c r="P4357" s="182"/>
    </row>
    <row r="4358" spans="2:16">
      <c r="B4358" s="181"/>
      <c r="C4358" s="180"/>
      <c r="D4358" s="180"/>
      <c r="E4358" s="182"/>
      <c r="F4358" s="182"/>
      <c r="G4358" s="182"/>
      <c r="H4358" s="182"/>
      <c r="I4358" s="182"/>
      <c r="J4358" s="182"/>
      <c r="K4358" s="182"/>
      <c r="L4358" s="182"/>
      <c r="M4358" s="182"/>
      <c r="N4358" s="182"/>
      <c r="O4358" s="182"/>
      <c r="P4358" s="182"/>
    </row>
    <row r="4359" spans="2:16">
      <c r="B4359" s="181"/>
      <c r="C4359" s="180"/>
      <c r="D4359" s="180"/>
      <c r="E4359" s="182"/>
      <c r="F4359" s="182"/>
      <c r="G4359" s="182"/>
      <c r="H4359" s="182"/>
      <c r="I4359" s="182"/>
      <c r="J4359" s="182"/>
      <c r="K4359" s="182"/>
      <c r="L4359" s="182"/>
      <c r="M4359" s="182"/>
      <c r="N4359" s="182"/>
      <c r="O4359" s="182"/>
      <c r="P4359" s="182"/>
    </row>
    <row r="4360" spans="2:16">
      <c r="B4360" s="181"/>
      <c r="C4360" s="180"/>
      <c r="D4360" s="180"/>
      <c r="E4360" s="182"/>
      <c r="F4360" s="182"/>
      <c r="G4360" s="182"/>
      <c r="H4360" s="182"/>
      <c r="I4360" s="182"/>
      <c r="J4360" s="182"/>
      <c r="K4360" s="182"/>
      <c r="L4360" s="182"/>
      <c r="M4360" s="182"/>
      <c r="N4360" s="182"/>
      <c r="O4360" s="182"/>
      <c r="P4360" s="182"/>
    </row>
    <row r="4361" spans="2:16">
      <c r="B4361" s="181"/>
      <c r="C4361" s="180"/>
      <c r="D4361" s="180"/>
      <c r="E4361" s="182"/>
      <c r="F4361" s="182"/>
      <c r="G4361" s="182"/>
      <c r="H4361" s="182"/>
      <c r="I4361" s="182"/>
      <c r="J4361" s="182"/>
      <c r="K4361" s="182"/>
      <c r="L4361" s="182"/>
      <c r="M4361" s="182"/>
      <c r="N4361" s="182"/>
      <c r="O4361" s="182"/>
      <c r="P4361" s="182"/>
    </row>
    <row r="4362" spans="2:16">
      <c r="B4362" s="181"/>
      <c r="C4362" s="180"/>
      <c r="D4362" s="180"/>
      <c r="E4362" s="182"/>
      <c r="F4362" s="182"/>
      <c r="G4362" s="182"/>
      <c r="H4362" s="182"/>
      <c r="I4362" s="182"/>
      <c r="J4362" s="182"/>
      <c r="K4362" s="182"/>
      <c r="L4362" s="182"/>
      <c r="M4362" s="182"/>
      <c r="N4362" s="182"/>
      <c r="O4362" s="182"/>
      <c r="P4362" s="182"/>
    </row>
    <row r="4363" spans="2:16">
      <c r="B4363" s="181"/>
      <c r="C4363" s="180"/>
      <c r="D4363" s="180"/>
      <c r="E4363" s="182"/>
      <c r="F4363" s="182"/>
      <c r="G4363" s="182"/>
      <c r="H4363" s="182"/>
      <c r="I4363" s="182"/>
      <c r="J4363" s="182"/>
      <c r="K4363" s="182"/>
      <c r="L4363" s="182"/>
      <c r="M4363" s="182"/>
      <c r="N4363" s="182"/>
      <c r="O4363" s="182"/>
      <c r="P4363" s="182"/>
    </row>
    <row r="4364" spans="2:16">
      <c r="B4364" s="181"/>
      <c r="C4364" s="180"/>
      <c r="D4364" s="180"/>
      <c r="E4364" s="182"/>
      <c r="F4364" s="182"/>
      <c r="G4364" s="182"/>
      <c r="H4364" s="182"/>
      <c r="I4364" s="182"/>
      <c r="J4364" s="182"/>
      <c r="K4364" s="182"/>
      <c r="L4364" s="182"/>
      <c r="M4364" s="182"/>
      <c r="N4364" s="182"/>
      <c r="O4364" s="182"/>
      <c r="P4364" s="182"/>
    </row>
    <row r="4365" spans="2:16">
      <c r="B4365" s="181"/>
      <c r="C4365" s="180"/>
      <c r="D4365" s="180"/>
      <c r="E4365" s="182"/>
      <c r="F4365" s="182"/>
      <c r="G4365" s="182"/>
      <c r="H4365" s="182"/>
      <c r="I4365" s="182"/>
      <c r="J4365" s="182"/>
      <c r="K4365" s="182"/>
      <c r="L4365" s="182"/>
      <c r="M4365" s="182"/>
      <c r="N4365" s="182"/>
      <c r="O4365" s="182"/>
      <c r="P4365" s="182"/>
    </row>
    <row r="4366" spans="2:16">
      <c r="B4366" s="181"/>
      <c r="C4366" s="180"/>
      <c r="D4366" s="180"/>
      <c r="E4366" s="182"/>
      <c r="F4366" s="182"/>
      <c r="G4366" s="182"/>
      <c r="H4366" s="182"/>
      <c r="I4366" s="182"/>
      <c r="J4366" s="182"/>
      <c r="K4366" s="182"/>
      <c r="L4366" s="182"/>
      <c r="M4366" s="182"/>
      <c r="N4366" s="182"/>
      <c r="O4366" s="182"/>
      <c r="P4366" s="182"/>
    </row>
    <row r="4367" spans="2:16">
      <c r="B4367" s="181"/>
      <c r="C4367" s="180"/>
      <c r="D4367" s="180"/>
      <c r="E4367" s="182"/>
      <c r="F4367" s="182"/>
      <c r="G4367" s="182"/>
      <c r="H4367" s="182"/>
      <c r="I4367" s="182"/>
      <c r="J4367" s="182"/>
      <c r="K4367" s="182"/>
      <c r="L4367" s="182"/>
      <c r="M4367" s="182"/>
      <c r="N4367" s="182"/>
      <c r="O4367" s="182"/>
      <c r="P4367" s="182"/>
    </row>
    <row r="4368" spans="2:16">
      <c r="B4368" s="181"/>
      <c r="C4368" s="180"/>
      <c r="D4368" s="180"/>
      <c r="E4368" s="182"/>
      <c r="F4368" s="182"/>
      <c r="G4368" s="182"/>
      <c r="H4368" s="182"/>
      <c r="I4368" s="182"/>
      <c r="J4368" s="182"/>
      <c r="K4368" s="182"/>
      <c r="L4368" s="182"/>
      <c r="M4368" s="182"/>
      <c r="N4368" s="182"/>
      <c r="O4368" s="182"/>
      <c r="P4368" s="182"/>
    </row>
    <row r="4369" spans="2:16">
      <c r="B4369" s="181"/>
      <c r="C4369" s="180"/>
      <c r="D4369" s="180"/>
      <c r="E4369" s="182"/>
      <c r="F4369" s="182"/>
      <c r="G4369" s="182"/>
      <c r="H4369" s="182"/>
      <c r="I4369" s="182"/>
      <c r="J4369" s="182"/>
      <c r="K4369" s="182"/>
      <c r="L4369" s="182"/>
      <c r="M4369" s="182"/>
      <c r="N4369" s="182"/>
      <c r="O4369" s="182"/>
      <c r="P4369" s="182"/>
    </row>
    <row r="4370" spans="2:16">
      <c r="B4370" s="181"/>
      <c r="C4370" s="180"/>
      <c r="D4370" s="180"/>
      <c r="E4370" s="182"/>
      <c r="F4370" s="182"/>
      <c r="G4370" s="182"/>
      <c r="H4370" s="182"/>
      <c r="I4370" s="182"/>
      <c r="J4370" s="182"/>
      <c r="K4370" s="182"/>
      <c r="L4370" s="182"/>
      <c r="M4370" s="182"/>
      <c r="N4370" s="182"/>
      <c r="O4370" s="182"/>
      <c r="P4370" s="182"/>
    </row>
    <row r="4371" spans="2:16">
      <c r="B4371" s="181"/>
      <c r="C4371" s="180"/>
      <c r="D4371" s="180"/>
      <c r="E4371" s="182"/>
      <c r="F4371" s="182"/>
      <c r="G4371" s="182"/>
      <c r="H4371" s="182"/>
      <c r="I4371" s="182"/>
      <c r="J4371" s="182"/>
      <c r="K4371" s="182"/>
      <c r="L4371" s="182"/>
      <c r="M4371" s="182"/>
      <c r="N4371" s="182"/>
      <c r="O4371" s="182"/>
      <c r="P4371" s="182"/>
    </row>
    <row r="4372" spans="2:16">
      <c r="B4372" s="181"/>
      <c r="C4372" s="180"/>
      <c r="D4372" s="180"/>
      <c r="E4372" s="182"/>
      <c r="F4372" s="182"/>
      <c r="G4372" s="182"/>
      <c r="H4372" s="182"/>
      <c r="I4372" s="182"/>
      <c r="J4372" s="182"/>
      <c r="K4372" s="182"/>
      <c r="L4372" s="182"/>
      <c r="M4372" s="182"/>
      <c r="N4372" s="182"/>
      <c r="O4372" s="182"/>
      <c r="P4372" s="182"/>
    </row>
    <row r="4373" spans="2:16">
      <c r="B4373" s="181"/>
      <c r="C4373" s="180"/>
      <c r="D4373" s="180"/>
      <c r="E4373" s="182"/>
      <c r="F4373" s="182"/>
      <c r="G4373" s="182"/>
      <c r="H4373" s="182"/>
      <c r="I4373" s="182"/>
      <c r="J4373" s="182"/>
      <c r="K4373" s="182"/>
      <c r="L4373" s="182"/>
      <c r="M4373" s="182"/>
      <c r="N4373" s="182"/>
      <c r="O4373" s="182"/>
      <c r="P4373" s="182"/>
    </row>
    <row r="4374" spans="2:16">
      <c r="B4374" s="181"/>
      <c r="C4374" s="180"/>
      <c r="D4374" s="180"/>
      <c r="E4374" s="182"/>
      <c r="F4374" s="182"/>
      <c r="G4374" s="182"/>
      <c r="H4374" s="182"/>
      <c r="I4374" s="182"/>
      <c r="J4374" s="182"/>
      <c r="K4374" s="182"/>
      <c r="L4374" s="182"/>
      <c r="M4374" s="182"/>
      <c r="N4374" s="182"/>
      <c r="O4374" s="182"/>
      <c r="P4374" s="182"/>
    </row>
    <row r="4375" spans="2:16">
      <c r="B4375" s="181"/>
      <c r="C4375" s="180"/>
      <c r="D4375" s="180"/>
      <c r="E4375" s="182"/>
      <c r="F4375" s="182"/>
      <c r="G4375" s="182"/>
      <c r="H4375" s="182"/>
      <c r="I4375" s="182"/>
      <c r="J4375" s="182"/>
      <c r="K4375" s="182"/>
      <c r="L4375" s="182"/>
      <c r="M4375" s="182"/>
      <c r="N4375" s="182"/>
      <c r="O4375" s="182"/>
      <c r="P4375" s="182"/>
    </row>
    <row r="4376" spans="2:16">
      <c r="B4376" s="181"/>
      <c r="C4376" s="180"/>
      <c r="D4376" s="180"/>
      <c r="E4376" s="182"/>
      <c r="F4376" s="182"/>
      <c r="G4376" s="182"/>
      <c r="H4376" s="182"/>
      <c r="I4376" s="182"/>
      <c r="J4376" s="182"/>
      <c r="K4376" s="182"/>
      <c r="L4376" s="182"/>
      <c r="M4376" s="182"/>
      <c r="N4376" s="182"/>
      <c r="O4376" s="182"/>
      <c r="P4376" s="182"/>
    </row>
    <row r="4377" spans="2:16">
      <c r="B4377" s="181"/>
      <c r="C4377" s="180"/>
      <c r="D4377" s="180"/>
      <c r="E4377" s="182"/>
      <c r="F4377" s="182"/>
      <c r="G4377" s="182"/>
      <c r="H4377" s="182"/>
      <c r="I4377" s="182"/>
      <c r="J4377" s="182"/>
      <c r="K4377" s="182"/>
      <c r="L4377" s="182"/>
      <c r="M4377" s="182"/>
      <c r="N4377" s="182"/>
      <c r="O4377" s="182"/>
      <c r="P4377" s="182"/>
    </row>
    <row r="4378" spans="2:16">
      <c r="B4378" s="181"/>
      <c r="C4378" s="180"/>
      <c r="D4378" s="180"/>
      <c r="E4378" s="182"/>
      <c r="F4378" s="182"/>
      <c r="G4378" s="182"/>
      <c r="H4378" s="182"/>
      <c r="I4378" s="182"/>
      <c r="J4378" s="182"/>
      <c r="K4378" s="182"/>
      <c r="L4378" s="182"/>
      <c r="M4378" s="182"/>
      <c r="N4378" s="182"/>
      <c r="O4378" s="182"/>
      <c r="P4378" s="182"/>
    </row>
    <row r="4379" spans="2:16">
      <c r="B4379" s="181"/>
      <c r="C4379" s="180"/>
      <c r="D4379" s="180"/>
      <c r="E4379" s="182"/>
      <c r="F4379" s="182"/>
      <c r="G4379" s="182"/>
      <c r="H4379" s="182"/>
      <c r="I4379" s="182"/>
      <c r="J4379" s="182"/>
      <c r="K4379" s="182"/>
      <c r="L4379" s="182"/>
      <c r="M4379" s="182"/>
      <c r="N4379" s="182"/>
      <c r="O4379" s="182"/>
      <c r="P4379" s="182"/>
    </row>
    <row r="4380" spans="2:16">
      <c r="B4380" s="181"/>
      <c r="C4380" s="180"/>
      <c r="D4380" s="180"/>
      <c r="E4380" s="182"/>
      <c r="F4380" s="182"/>
      <c r="G4380" s="182"/>
      <c r="H4380" s="182"/>
      <c r="I4380" s="182"/>
      <c r="J4380" s="182"/>
      <c r="K4380" s="182"/>
      <c r="L4380" s="182"/>
      <c r="M4380" s="182"/>
      <c r="N4380" s="182"/>
      <c r="O4380" s="182"/>
      <c r="P4380" s="182"/>
    </row>
    <row r="4381" spans="2:16">
      <c r="B4381" s="181"/>
      <c r="C4381" s="180"/>
      <c r="D4381" s="180"/>
      <c r="E4381" s="182"/>
      <c r="F4381" s="182"/>
      <c r="G4381" s="182"/>
      <c r="H4381" s="182"/>
      <c r="I4381" s="182"/>
      <c r="J4381" s="182"/>
      <c r="K4381" s="182"/>
      <c r="L4381" s="182"/>
      <c r="M4381" s="182"/>
      <c r="N4381" s="182"/>
      <c r="O4381" s="182"/>
      <c r="P4381" s="182"/>
    </row>
    <row r="4382" spans="2:16">
      <c r="B4382" s="181"/>
      <c r="C4382" s="180"/>
      <c r="D4382" s="180"/>
      <c r="E4382" s="182"/>
      <c r="F4382" s="182"/>
      <c r="G4382" s="182"/>
      <c r="H4382" s="182"/>
      <c r="I4382" s="182"/>
      <c r="J4382" s="182"/>
      <c r="K4382" s="182"/>
      <c r="L4382" s="182"/>
      <c r="M4382" s="182"/>
      <c r="N4382" s="182"/>
      <c r="O4382" s="182"/>
      <c r="P4382" s="182"/>
    </row>
    <row r="4383" spans="2:16">
      <c r="B4383" s="181"/>
      <c r="C4383" s="180"/>
      <c r="D4383" s="180"/>
      <c r="E4383" s="182"/>
      <c r="F4383" s="182"/>
      <c r="G4383" s="182"/>
      <c r="H4383" s="182"/>
      <c r="I4383" s="182"/>
      <c r="J4383" s="182"/>
      <c r="K4383" s="182"/>
      <c r="L4383" s="182"/>
      <c r="M4383" s="182"/>
      <c r="N4383" s="182"/>
      <c r="O4383" s="182"/>
      <c r="P4383" s="182"/>
    </row>
    <row r="4384" spans="2:16">
      <c r="B4384" s="181"/>
      <c r="C4384" s="180"/>
      <c r="D4384" s="180"/>
      <c r="E4384" s="182"/>
      <c r="F4384" s="182"/>
      <c r="G4384" s="182"/>
      <c r="H4384" s="182"/>
      <c r="I4384" s="182"/>
      <c r="J4384" s="182"/>
      <c r="K4384" s="182"/>
      <c r="L4384" s="182"/>
      <c r="M4384" s="182"/>
      <c r="N4384" s="182"/>
      <c r="O4384" s="182"/>
      <c r="P4384" s="182"/>
    </row>
    <row r="4385" spans="2:16">
      <c r="B4385" s="181"/>
      <c r="C4385" s="180"/>
      <c r="D4385" s="180"/>
      <c r="E4385" s="182"/>
      <c r="F4385" s="182"/>
      <c r="G4385" s="182"/>
      <c r="H4385" s="182"/>
      <c r="I4385" s="182"/>
      <c r="J4385" s="182"/>
      <c r="K4385" s="182"/>
      <c r="L4385" s="182"/>
      <c r="M4385" s="182"/>
      <c r="N4385" s="182"/>
      <c r="O4385" s="182"/>
      <c r="P4385" s="182"/>
    </row>
    <row r="4386" spans="2:16">
      <c r="B4386" s="181"/>
      <c r="C4386" s="180"/>
      <c r="D4386" s="180"/>
      <c r="E4386" s="182"/>
      <c r="F4386" s="182"/>
      <c r="G4386" s="182"/>
      <c r="H4386" s="182"/>
      <c r="I4386" s="182"/>
      <c r="J4386" s="182"/>
      <c r="K4386" s="182"/>
      <c r="L4386" s="182"/>
      <c r="M4386" s="182"/>
      <c r="N4386" s="182"/>
      <c r="O4386" s="182"/>
      <c r="P4386" s="182"/>
    </row>
    <row r="4387" spans="2:16">
      <c r="B4387" s="181"/>
      <c r="C4387" s="180"/>
      <c r="D4387" s="180"/>
      <c r="E4387" s="182"/>
      <c r="F4387" s="182"/>
      <c r="G4387" s="182"/>
      <c r="H4387" s="182"/>
      <c r="I4387" s="182"/>
      <c r="J4387" s="182"/>
      <c r="K4387" s="182"/>
      <c r="L4387" s="182"/>
      <c r="M4387" s="182"/>
      <c r="N4387" s="182"/>
      <c r="O4387" s="182"/>
      <c r="P4387" s="182"/>
    </row>
    <row r="4388" spans="2:16">
      <c r="B4388" s="181"/>
      <c r="C4388" s="180"/>
      <c r="D4388" s="180"/>
      <c r="E4388" s="182"/>
      <c r="F4388" s="182"/>
      <c r="G4388" s="182"/>
      <c r="H4388" s="182"/>
      <c r="I4388" s="182"/>
      <c r="J4388" s="182"/>
      <c r="K4388" s="182"/>
      <c r="L4388" s="182"/>
      <c r="M4388" s="182"/>
      <c r="N4388" s="182"/>
      <c r="O4388" s="182"/>
      <c r="P4388" s="182"/>
    </row>
    <row r="4389" spans="2:16">
      <c r="B4389" s="181"/>
      <c r="C4389" s="180"/>
      <c r="D4389" s="180"/>
      <c r="E4389" s="182"/>
      <c r="F4389" s="182"/>
      <c r="G4389" s="182"/>
      <c r="H4389" s="182"/>
      <c r="I4389" s="182"/>
      <c r="J4389" s="182"/>
      <c r="K4389" s="182"/>
      <c r="L4389" s="182"/>
      <c r="M4389" s="182"/>
      <c r="N4389" s="182"/>
      <c r="O4389" s="182"/>
      <c r="P4389" s="182"/>
    </row>
    <row r="4390" spans="2:16">
      <c r="B4390" s="181"/>
      <c r="C4390" s="180"/>
      <c r="D4390" s="180"/>
      <c r="E4390" s="182"/>
      <c r="F4390" s="182"/>
      <c r="G4390" s="182"/>
      <c r="H4390" s="182"/>
      <c r="I4390" s="182"/>
      <c r="J4390" s="182"/>
      <c r="K4390" s="182"/>
      <c r="L4390" s="182"/>
      <c r="M4390" s="182"/>
      <c r="N4390" s="182"/>
      <c r="O4390" s="182"/>
      <c r="P4390" s="182"/>
    </row>
    <row r="4391" spans="2:16">
      <c r="B4391" s="181"/>
      <c r="C4391" s="180"/>
      <c r="D4391" s="180"/>
      <c r="E4391" s="182"/>
      <c r="F4391" s="182"/>
      <c r="G4391" s="182"/>
      <c r="H4391" s="182"/>
      <c r="I4391" s="182"/>
      <c r="J4391" s="182"/>
      <c r="K4391" s="182"/>
      <c r="L4391" s="182"/>
      <c r="M4391" s="182"/>
      <c r="N4391" s="182"/>
      <c r="O4391" s="182"/>
      <c r="P4391" s="182"/>
    </row>
    <row r="4392" spans="2:16">
      <c r="B4392" s="181"/>
      <c r="C4392" s="180"/>
      <c r="D4392" s="180"/>
      <c r="E4392" s="182"/>
      <c r="F4392" s="182"/>
      <c r="G4392" s="182"/>
      <c r="H4392" s="182"/>
      <c r="I4392" s="182"/>
      <c r="J4392" s="182"/>
      <c r="K4392" s="182"/>
      <c r="L4392" s="182"/>
      <c r="M4392" s="182"/>
      <c r="N4392" s="182"/>
      <c r="O4392" s="182"/>
      <c r="P4392" s="182"/>
    </row>
    <row r="4393" spans="2:16">
      <c r="B4393" s="181"/>
      <c r="C4393" s="180"/>
      <c r="D4393" s="180"/>
      <c r="E4393" s="182"/>
      <c r="F4393" s="182"/>
      <c r="G4393" s="182"/>
      <c r="H4393" s="182"/>
      <c r="I4393" s="182"/>
      <c r="J4393" s="182"/>
      <c r="K4393" s="182"/>
      <c r="L4393" s="182"/>
      <c r="M4393" s="182"/>
      <c r="N4393" s="182"/>
      <c r="O4393" s="182"/>
      <c r="P4393" s="182"/>
    </row>
    <row r="4394" spans="2:16">
      <c r="B4394" s="181"/>
      <c r="C4394" s="180"/>
      <c r="D4394" s="180"/>
      <c r="E4394" s="182"/>
      <c r="F4394" s="182"/>
      <c r="G4394" s="182"/>
      <c r="H4394" s="182"/>
      <c r="I4394" s="182"/>
      <c r="J4394" s="182"/>
      <c r="K4394" s="182"/>
      <c r="L4394" s="182"/>
      <c r="M4394" s="182"/>
      <c r="N4394" s="182"/>
      <c r="O4394" s="182"/>
      <c r="P4394" s="182"/>
    </row>
    <row r="4395" spans="2:16">
      <c r="B4395" s="181"/>
      <c r="C4395" s="180"/>
      <c r="D4395" s="180"/>
      <c r="E4395" s="182"/>
      <c r="F4395" s="182"/>
      <c r="G4395" s="182"/>
      <c r="H4395" s="182"/>
      <c r="I4395" s="182"/>
      <c r="J4395" s="182"/>
      <c r="K4395" s="182"/>
      <c r="L4395" s="182"/>
      <c r="M4395" s="182"/>
      <c r="N4395" s="182"/>
      <c r="O4395" s="182"/>
      <c r="P4395" s="182"/>
    </row>
    <row r="4396" spans="2:16">
      <c r="B4396" s="181"/>
      <c r="C4396" s="180"/>
      <c r="D4396" s="180"/>
      <c r="E4396" s="182"/>
      <c r="F4396" s="182"/>
      <c r="G4396" s="182"/>
      <c r="H4396" s="182"/>
      <c r="I4396" s="182"/>
      <c r="J4396" s="182"/>
      <c r="K4396" s="182"/>
      <c r="L4396" s="182"/>
      <c r="M4396" s="182"/>
      <c r="N4396" s="182"/>
      <c r="O4396" s="182"/>
      <c r="P4396" s="182"/>
    </row>
    <row r="4397" spans="2:16">
      <c r="B4397" s="181"/>
      <c r="C4397" s="180"/>
      <c r="D4397" s="180"/>
      <c r="E4397" s="182"/>
      <c r="F4397" s="182"/>
      <c r="G4397" s="182"/>
      <c r="H4397" s="182"/>
      <c r="I4397" s="182"/>
      <c r="J4397" s="182"/>
      <c r="K4397" s="182"/>
      <c r="L4397" s="182"/>
      <c r="M4397" s="182"/>
      <c r="N4397" s="182"/>
      <c r="O4397" s="182"/>
      <c r="P4397" s="182"/>
    </row>
    <row r="4398" spans="2:16">
      <c r="B4398" s="181"/>
      <c r="C4398" s="180"/>
      <c r="D4398" s="180"/>
      <c r="E4398" s="182"/>
      <c r="F4398" s="182"/>
      <c r="G4398" s="182"/>
      <c r="H4398" s="182"/>
      <c r="I4398" s="182"/>
      <c r="J4398" s="182"/>
      <c r="K4398" s="182"/>
      <c r="L4398" s="182"/>
      <c r="M4398" s="182"/>
      <c r="N4398" s="182"/>
      <c r="O4398" s="182"/>
      <c r="P4398" s="182"/>
    </row>
    <row r="4399" spans="2:16">
      <c r="B4399" s="181"/>
      <c r="C4399" s="180"/>
      <c r="D4399" s="180"/>
      <c r="E4399" s="182"/>
      <c r="F4399" s="182"/>
      <c r="G4399" s="182"/>
      <c r="H4399" s="182"/>
      <c r="I4399" s="182"/>
      <c r="J4399" s="182"/>
      <c r="K4399" s="182"/>
      <c r="L4399" s="182"/>
      <c r="M4399" s="182"/>
      <c r="N4399" s="182"/>
      <c r="O4399" s="182"/>
      <c r="P4399" s="182"/>
    </row>
    <row r="4400" spans="2:16">
      <c r="B4400" s="181"/>
      <c r="C4400" s="180"/>
      <c r="D4400" s="180"/>
      <c r="E4400" s="182"/>
      <c r="F4400" s="182"/>
      <c r="G4400" s="182"/>
      <c r="H4400" s="182"/>
      <c r="I4400" s="182"/>
      <c r="J4400" s="182"/>
      <c r="K4400" s="182"/>
      <c r="L4400" s="182"/>
      <c r="M4400" s="182"/>
      <c r="N4400" s="182"/>
      <c r="O4400" s="182"/>
      <c r="P4400" s="182"/>
    </row>
    <row r="4401" spans="2:16">
      <c r="B4401" s="181"/>
      <c r="C4401" s="180"/>
      <c r="D4401" s="180"/>
      <c r="E4401" s="182"/>
      <c r="F4401" s="182"/>
      <c r="G4401" s="182"/>
      <c r="H4401" s="182"/>
      <c r="I4401" s="182"/>
      <c r="J4401" s="182"/>
      <c r="K4401" s="182"/>
      <c r="L4401" s="182"/>
      <c r="M4401" s="182"/>
      <c r="N4401" s="182"/>
      <c r="O4401" s="182"/>
      <c r="P4401" s="182"/>
    </row>
    <row r="4402" spans="2:16">
      <c r="B4402" s="181"/>
      <c r="C4402" s="180"/>
      <c r="D4402" s="180"/>
      <c r="E4402" s="182"/>
      <c r="F4402" s="182"/>
      <c r="G4402" s="182"/>
      <c r="H4402" s="182"/>
      <c r="I4402" s="182"/>
      <c r="J4402" s="182"/>
      <c r="K4402" s="182"/>
      <c r="L4402" s="182"/>
      <c r="M4402" s="182"/>
      <c r="N4402" s="182"/>
      <c r="O4402" s="182"/>
      <c r="P4402" s="182"/>
    </row>
    <row r="4403" spans="2:16">
      <c r="B4403" s="181"/>
      <c r="C4403" s="180"/>
      <c r="D4403" s="180"/>
      <c r="E4403" s="182"/>
      <c r="F4403" s="182"/>
      <c r="G4403" s="182"/>
      <c r="H4403" s="182"/>
      <c r="I4403" s="182"/>
      <c r="J4403" s="182"/>
      <c r="K4403" s="182"/>
      <c r="L4403" s="182"/>
      <c r="M4403" s="182"/>
      <c r="N4403" s="182"/>
      <c r="O4403" s="182"/>
      <c r="P4403" s="182"/>
    </row>
    <row r="4404" spans="2:16">
      <c r="B4404" s="181"/>
      <c r="C4404" s="180"/>
      <c r="D4404" s="180"/>
      <c r="E4404" s="182"/>
      <c r="F4404" s="182"/>
      <c r="G4404" s="182"/>
      <c r="H4404" s="182"/>
      <c r="I4404" s="182"/>
      <c r="J4404" s="182"/>
      <c r="K4404" s="182"/>
      <c r="L4404" s="182"/>
      <c r="M4404" s="182"/>
      <c r="N4404" s="182"/>
      <c r="O4404" s="182"/>
      <c r="P4404" s="182"/>
    </row>
    <row r="4405" spans="2:16">
      <c r="B4405" s="181"/>
      <c r="C4405" s="180"/>
      <c r="D4405" s="180"/>
      <c r="E4405" s="182"/>
      <c r="F4405" s="182"/>
      <c r="G4405" s="182"/>
      <c r="H4405" s="182"/>
      <c r="I4405" s="182"/>
      <c r="J4405" s="182"/>
      <c r="K4405" s="182"/>
      <c r="L4405" s="182"/>
      <c r="M4405" s="182"/>
      <c r="N4405" s="182"/>
      <c r="O4405" s="182"/>
      <c r="P4405" s="182"/>
    </row>
    <row r="4406" spans="2:16">
      <c r="B4406" s="181"/>
      <c r="C4406" s="180"/>
      <c r="D4406" s="180"/>
      <c r="E4406" s="182"/>
      <c r="F4406" s="182"/>
      <c r="G4406" s="182"/>
      <c r="H4406" s="182"/>
      <c r="I4406" s="182"/>
      <c r="J4406" s="182"/>
      <c r="K4406" s="182"/>
      <c r="L4406" s="182"/>
      <c r="M4406" s="182"/>
      <c r="N4406" s="182"/>
      <c r="O4406" s="182"/>
      <c r="P4406" s="182"/>
    </row>
    <row r="4407" spans="2:16">
      <c r="B4407" s="181"/>
      <c r="C4407" s="180"/>
      <c r="D4407" s="180"/>
      <c r="E4407" s="182"/>
      <c r="F4407" s="182"/>
      <c r="G4407" s="182"/>
      <c r="H4407" s="182"/>
      <c r="I4407" s="182"/>
      <c r="J4407" s="182"/>
      <c r="K4407" s="182"/>
      <c r="L4407" s="182"/>
      <c r="M4407" s="182"/>
      <c r="N4407" s="182"/>
      <c r="O4407" s="182"/>
      <c r="P4407" s="182"/>
    </row>
    <row r="4408" spans="2:16">
      <c r="B4408" s="181"/>
      <c r="C4408" s="180"/>
      <c r="D4408" s="180"/>
      <c r="E4408" s="182"/>
      <c r="F4408" s="182"/>
      <c r="G4408" s="182"/>
      <c r="H4408" s="182"/>
      <c r="I4408" s="182"/>
      <c r="J4408" s="182"/>
      <c r="K4408" s="182"/>
      <c r="L4408" s="182"/>
      <c r="M4408" s="182"/>
      <c r="N4408" s="182"/>
      <c r="O4408" s="182"/>
      <c r="P4408" s="182"/>
    </row>
    <row r="4409" spans="2:16">
      <c r="B4409" s="181"/>
      <c r="C4409" s="180"/>
      <c r="D4409" s="180"/>
      <c r="E4409" s="182"/>
      <c r="F4409" s="182"/>
      <c r="G4409" s="182"/>
      <c r="H4409" s="182"/>
      <c r="I4409" s="182"/>
      <c r="J4409" s="182"/>
      <c r="K4409" s="182"/>
      <c r="L4409" s="182"/>
      <c r="M4409" s="182"/>
      <c r="N4409" s="182"/>
      <c r="O4409" s="182"/>
      <c r="P4409" s="182"/>
    </row>
    <row r="4410" spans="2:16">
      <c r="B4410" s="181"/>
      <c r="C4410" s="180"/>
      <c r="D4410" s="180"/>
      <c r="E4410" s="182"/>
      <c r="F4410" s="182"/>
      <c r="G4410" s="182"/>
      <c r="H4410" s="182"/>
      <c r="I4410" s="182"/>
      <c r="J4410" s="182"/>
      <c r="K4410" s="182"/>
      <c r="L4410" s="182"/>
      <c r="M4410" s="182"/>
      <c r="N4410" s="182"/>
      <c r="O4410" s="182"/>
      <c r="P4410" s="182"/>
    </row>
    <row r="4411" spans="2:16">
      <c r="B4411" s="181"/>
      <c r="C4411" s="180"/>
      <c r="D4411" s="180"/>
      <c r="E4411" s="182"/>
      <c r="F4411" s="182"/>
      <c r="G4411" s="182"/>
      <c r="H4411" s="182"/>
      <c r="I4411" s="182"/>
      <c r="J4411" s="182"/>
      <c r="K4411" s="182"/>
      <c r="L4411" s="182"/>
      <c r="M4411" s="182"/>
      <c r="N4411" s="182"/>
      <c r="O4411" s="182"/>
      <c r="P4411" s="182"/>
    </row>
    <row r="4412" spans="2:16">
      <c r="B4412" s="181"/>
      <c r="C4412" s="180"/>
      <c r="D4412" s="180"/>
      <c r="E4412" s="182"/>
      <c r="F4412" s="182"/>
      <c r="G4412" s="182"/>
      <c r="H4412" s="182"/>
      <c r="I4412" s="182"/>
      <c r="J4412" s="182"/>
      <c r="K4412" s="182"/>
      <c r="L4412" s="182"/>
      <c r="M4412" s="182"/>
      <c r="N4412" s="182"/>
      <c r="O4412" s="182"/>
      <c r="P4412" s="182"/>
    </row>
    <row r="4413" spans="2:16">
      <c r="B4413" s="181"/>
      <c r="C4413" s="180"/>
      <c r="D4413" s="180"/>
      <c r="E4413" s="182"/>
      <c r="F4413" s="182"/>
      <c r="G4413" s="182"/>
      <c r="H4413" s="182"/>
      <c r="I4413" s="182"/>
      <c r="J4413" s="182"/>
      <c r="K4413" s="182"/>
      <c r="L4413" s="182"/>
      <c r="M4413" s="182"/>
      <c r="N4413" s="182"/>
      <c r="O4413" s="182"/>
      <c r="P4413" s="182"/>
    </row>
    <row r="4414" spans="2:16">
      <c r="B4414" s="181"/>
      <c r="C4414" s="180"/>
      <c r="D4414" s="180"/>
      <c r="E4414" s="182"/>
      <c r="F4414" s="182"/>
      <c r="G4414" s="182"/>
      <c r="H4414" s="182"/>
      <c r="I4414" s="182"/>
      <c r="J4414" s="182"/>
      <c r="K4414" s="182"/>
      <c r="L4414" s="182"/>
      <c r="M4414" s="182"/>
      <c r="N4414" s="182"/>
      <c r="O4414" s="182"/>
      <c r="P4414" s="182"/>
    </row>
    <row r="4415" spans="2:16">
      <c r="B4415" s="181"/>
      <c r="C4415" s="180"/>
      <c r="D4415" s="180"/>
      <c r="E4415" s="182"/>
      <c r="F4415" s="182"/>
      <c r="G4415" s="182"/>
      <c r="H4415" s="182"/>
      <c r="I4415" s="182"/>
      <c r="J4415" s="182"/>
      <c r="K4415" s="182"/>
      <c r="L4415" s="182"/>
      <c r="M4415" s="182"/>
      <c r="N4415" s="182"/>
      <c r="O4415" s="182"/>
      <c r="P4415" s="182"/>
    </row>
    <row r="4416" spans="2:16">
      <c r="B4416" s="181"/>
      <c r="C4416" s="180"/>
      <c r="D4416" s="180"/>
      <c r="E4416" s="182"/>
      <c r="F4416" s="182"/>
      <c r="G4416" s="182"/>
      <c r="H4416" s="182"/>
      <c r="I4416" s="182"/>
      <c r="J4416" s="182"/>
      <c r="K4416" s="182"/>
      <c r="L4416" s="182"/>
      <c r="M4416" s="182"/>
      <c r="N4416" s="182"/>
      <c r="O4416" s="182"/>
      <c r="P4416" s="182"/>
    </row>
    <row r="4417" spans="2:16">
      <c r="B4417" s="181"/>
      <c r="C4417" s="180"/>
      <c r="D4417" s="180"/>
      <c r="E4417" s="182"/>
      <c r="F4417" s="182"/>
      <c r="G4417" s="182"/>
      <c r="H4417" s="182"/>
      <c r="I4417" s="182"/>
      <c r="J4417" s="182"/>
      <c r="K4417" s="182"/>
      <c r="L4417" s="182"/>
      <c r="M4417" s="182"/>
      <c r="N4417" s="182"/>
      <c r="O4417" s="182"/>
      <c r="P4417" s="182"/>
    </row>
    <row r="4418" spans="2:16">
      <c r="B4418" s="181"/>
      <c r="C4418" s="180"/>
      <c r="D4418" s="180"/>
      <c r="E4418" s="182"/>
      <c r="F4418" s="182"/>
      <c r="G4418" s="182"/>
      <c r="H4418" s="182"/>
      <c r="I4418" s="182"/>
      <c r="J4418" s="182"/>
      <c r="K4418" s="182"/>
      <c r="L4418" s="182"/>
      <c r="M4418" s="182"/>
      <c r="N4418" s="182"/>
      <c r="O4418" s="182"/>
      <c r="P4418" s="182"/>
    </row>
    <row r="4419" spans="2:16">
      <c r="B4419" s="181"/>
      <c r="C4419" s="180"/>
      <c r="D4419" s="180"/>
      <c r="E4419" s="182"/>
      <c r="F4419" s="182"/>
      <c r="G4419" s="182"/>
      <c r="H4419" s="182"/>
      <c r="I4419" s="182"/>
      <c r="J4419" s="182"/>
      <c r="K4419" s="182"/>
      <c r="L4419" s="182"/>
      <c r="M4419" s="182"/>
      <c r="N4419" s="182"/>
      <c r="O4419" s="182"/>
      <c r="P4419" s="182"/>
    </row>
    <row r="4420" spans="2:16">
      <c r="B4420" s="181"/>
      <c r="C4420" s="180"/>
      <c r="D4420" s="180"/>
      <c r="E4420" s="182"/>
      <c r="F4420" s="182"/>
      <c r="G4420" s="182"/>
      <c r="H4420" s="182"/>
      <c r="I4420" s="182"/>
      <c r="J4420" s="182"/>
      <c r="K4420" s="182"/>
      <c r="L4420" s="182"/>
      <c r="M4420" s="182"/>
      <c r="N4420" s="182"/>
      <c r="O4420" s="182"/>
      <c r="P4420" s="182"/>
    </row>
    <row r="4421" spans="2:16">
      <c r="B4421" s="181"/>
      <c r="C4421" s="180"/>
      <c r="D4421" s="180"/>
      <c r="E4421" s="182"/>
      <c r="F4421" s="182"/>
      <c r="G4421" s="182"/>
      <c r="H4421" s="182"/>
      <c r="I4421" s="182"/>
      <c r="J4421" s="182"/>
      <c r="K4421" s="182"/>
      <c r="L4421" s="182"/>
      <c r="M4421" s="182"/>
      <c r="N4421" s="182"/>
      <c r="O4421" s="182"/>
      <c r="P4421" s="182"/>
    </row>
    <row r="4422" spans="2:16">
      <c r="B4422" s="181"/>
      <c r="C4422" s="180"/>
      <c r="D4422" s="180"/>
      <c r="E4422" s="182"/>
      <c r="F4422" s="182"/>
      <c r="G4422" s="182"/>
      <c r="H4422" s="182"/>
      <c r="I4422" s="182"/>
      <c r="J4422" s="182"/>
      <c r="K4422" s="182"/>
      <c r="L4422" s="182"/>
      <c r="M4422" s="182"/>
      <c r="N4422" s="182"/>
      <c r="O4422" s="182"/>
      <c r="P4422" s="182"/>
    </row>
    <row r="4423" spans="2:16">
      <c r="B4423" s="181"/>
      <c r="C4423" s="180"/>
      <c r="D4423" s="180"/>
      <c r="E4423" s="182"/>
      <c r="F4423" s="182"/>
      <c r="G4423" s="182"/>
      <c r="H4423" s="182"/>
      <c r="I4423" s="182"/>
      <c r="J4423" s="182"/>
      <c r="K4423" s="182"/>
      <c r="L4423" s="182"/>
      <c r="M4423" s="182"/>
      <c r="N4423" s="182"/>
      <c r="O4423" s="182"/>
      <c r="P4423" s="182"/>
    </row>
    <row r="4424" spans="2:16">
      <c r="B4424" s="181"/>
      <c r="C4424" s="180"/>
      <c r="D4424" s="180"/>
      <c r="E4424" s="182"/>
      <c r="F4424" s="182"/>
      <c r="G4424" s="182"/>
      <c r="H4424" s="182"/>
      <c r="I4424" s="182"/>
      <c r="J4424" s="182"/>
      <c r="K4424" s="182"/>
      <c r="L4424" s="182"/>
      <c r="M4424" s="182"/>
      <c r="N4424" s="182"/>
      <c r="O4424" s="182"/>
      <c r="P4424" s="182"/>
    </row>
    <row r="4425" spans="2:16">
      <c r="B4425" s="181"/>
      <c r="C4425" s="180"/>
      <c r="D4425" s="180"/>
      <c r="E4425" s="182"/>
      <c r="F4425" s="182"/>
      <c r="G4425" s="182"/>
      <c r="H4425" s="182"/>
      <c r="I4425" s="182"/>
      <c r="J4425" s="182"/>
      <c r="K4425" s="182"/>
      <c r="L4425" s="182"/>
      <c r="M4425" s="182"/>
      <c r="N4425" s="182"/>
      <c r="O4425" s="182"/>
      <c r="P4425" s="182"/>
    </row>
    <row r="4426" spans="2:16">
      <c r="B4426" s="181"/>
      <c r="C4426" s="180"/>
      <c r="D4426" s="180"/>
      <c r="E4426" s="182"/>
      <c r="F4426" s="182"/>
      <c r="G4426" s="182"/>
      <c r="H4426" s="182"/>
      <c r="I4426" s="182"/>
      <c r="J4426" s="182"/>
      <c r="K4426" s="182"/>
      <c r="L4426" s="182"/>
      <c r="M4426" s="182"/>
      <c r="N4426" s="182"/>
      <c r="O4426" s="182"/>
      <c r="P4426" s="182"/>
    </row>
    <row r="4427" spans="2:16">
      <c r="B4427" s="181"/>
      <c r="C4427" s="180"/>
      <c r="D4427" s="180"/>
      <c r="E4427" s="182"/>
      <c r="F4427" s="182"/>
      <c r="G4427" s="182"/>
      <c r="H4427" s="182"/>
      <c r="I4427" s="182"/>
      <c r="J4427" s="182"/>
      <c r="K4427" s="182"/>
      <c r="L4427" s="182"/>
      <c r="M4427" s="182"/>
      <c r="N4427" s="182"/>
      <c r="O4427" s="182"/>
      <c r="P4427" s="182"/>
    </row>
    <row r="4428" spans="2:16">
      <c r="B4428" s="181"/>
      <c r="C4428" s="180"/>
      <c r="D4428" s="180"/>
      <c r="E4428" s="182"/>
      <c r="F4428" s="182"/>
      <c r="G4428" s="182"/>
      <c r="H4428" s="182"/>
      <c r="I4428" s="182"/>
      <c r="J4428" s="182"/>
      <c r="K4428" s="182"/>
      <c r="L4428" s="182"/>
      <c r="M4428" s="182"/>
      <c r="N4428" s="182"/>
      <c r="O4428" s="182"/>
      <c r="P4428" s="182"/>
    </row>
    <row r="4429" spans="2:16">
      <c r="B4429" s="181"/>
      <c r="C4429" s="180"/>
      <c r="D4429" s="180"/>
      <c r="E4429" s="182"/>
      <c r="F4429" s="182"/>
      <c r="G4429" s="182"/>
      <c r="H4429" s="182"/>
      <c r="I4429" s="182"/>
      <c r="J4429" s="182"/>
      <c r="K4429" s="182"/>
      <c r="L4429" s="182"/>
      <c r="M4429" s="182"/>
      <c r="N4429" s="182"/>
      <c r="O4429" s="182"/>
      <c r="P4429" s="182"/>
    </row>
    <row r="4430" spans="2:16">
      <c r="B4430" s="181"/>
      <c r="C4430" s="180"/>
      <c r="D4430" s="180"/>
      <c r="E4430" s="182"/>
      <c r="F4430" s="182"/>
      <c r="G4430" s="182"/>
      <c r="H4430" s="182"/>
      <c r="I4430" s="182"/>
      <c r="J4430" s="182"/>
      <c r="K4430" s="182"/>
      <c r="L4430" s="182"/>
      <c r="M4430" s="182"/>
      <c r="N4430" s="182"/>
      <c r="O4430" s="182"/>
      <c r="P4430" s="182"/>
    </row>
    <row r="4431" spans="2:16">
      <c r="B4431" s="181"/>
      <c r="C4431" s="180"/>
      <c r="D4431" s="180"/>
      <c r="E4431" s="182"/>
      <c r="F4431" s="182"/>
      <c r="G4431" s="182"/>
      <c r="H4431" s="182"/>
      <c r="I4431" s="182"/>
      <c r="J4431" s="182"/>
      <c r="K4431" s="182"/>
      <c r="L4431" s="182"/>
      <c r="M4431" s="182"/>
      <c r="N4431" s="182"/>
      <c r="O4431" s="182"/>
      <c r="P4431" s="182"/>
    </row>
    <row r="4432" spans="2:16">
      <c r="B4432" s="181"/>
      <c r="C4432" s="180"/>
      <c r="D4432" s="180"/>
      <c r="E4432" s="182"/>
      <c r="F4432" s="182"/>
      <c r="G4432" s="182"/>
      <c r="H4432" s="182"/>
      <c r="I4432" s="182"/>
      <c r="J4432" s="182"/>
      <c r="K4432" s="182"/>
      <c r="L4432" s="182"/>
      <c r="M4432" s="182"/>
      <c r="N4432" s="182"/>
      <c r="O4432" s="182"/>
      <c r="P4432" s="182"/>
    </row>
    <row r="4433" spans="2:16">
      <c r="B4433" s="181"/>
      <c r="C4433" s="180"/>
      <c r="D4433" s="180"/>
      <c r="E4433" s="182"/>
      <c r="F4433" s="182"/>
      <c r="G4433" s="182"/>
      <c r="H4433" s="182"/>
      <c r="I4433" s="182"/>
      <c r="J4433" s="182"/>
      <c r="K4433" s="182"/>
      <c r="L4433" s="182"/>
      <c r="M4433" s="182"/>
      <c r="N4433" s="182"/>
      <c r="O4433" s="182"/>
      <c r="P4433" s="182"/>
    </row>
    <row r="4434" spans="2:16">
      <c r="B4434" s="181"/>
      <c r="C4434" s="180"/>
      <c r="D4434" s="180"/>
      <c r="E4434" s="182"/>
      <c r="F4434" s="182"/>
      <c r="G4434" s="182"/>
      <c r="H4434" s="182"/>
      <c r="I4434" s="182"/>
      <c r="J4434" s="182"/>
      <c r="K4434" s="182"/>
      <c r="L4434" s="182"/>
      <c r="M4434" s="182"/>
      <c r="N4434" s="182"/>
      <c r="O4434" s="182"/>
      <c r="P4434" s="182"/>
    </row>
    <row r="4435" spans="2:16">
      <c r="B4435" s="181"/>
      <c r="C4435" s="180"/>
      <c r="D4435" s="180"/>
      <c r="E4435" s="182"/>
      <c r="F4435" s="182"/>
      <c r="G4435" s="182"/>
      <c r="H4435" s="182"/>
      <c r="I4435" s="182"/>
      <c r="J4435" s="182"/>
      <c r="K4435" s="182"/>
      <c r="L4435" s="182"/>
      <c r="M4435" s="182"/>
      <c r="N4435" s="182"/>
      <c r="O4435" s="182"/>
      <c r="P4435" s="182"/>
    </row>
    <row r="4436" spans="2:16">
      <c r="B4436" s="181"/>
      <c r="C4436" s="180"/>
      <c r="D4436" s="180"/>
      <c r="E4436" s="182"/>
      <c r="F4436" s="182"/>
      <c r="G4436" s="182"/>
      <c r="H4436" s="182"/>
      <c r="I4436" s="182"/>
      <c r="J4436" s="182"/>
      <c r="K4436" s="182"/>
      <c r="L4436" s="182"/>
      <c r="M4436" s="182"/>
      <c r="N4436" s="182"/>
      <c r="O4436" s="182"/>
      <c r="P4436" s="182"/>
    </row>
    <row r="4437" spans="2:16">
      <c r="B4437" s="181"/>
      <c r="C4437" s="180"/>
      <c r="D4437" s="180"/>
      <c r="E4437" s="182"/>
      <c r="F4437" s="182"/>
      <c r="G4437" s="182"/>
      <c r="H4437" s="182"/>
      <c r="I4437" s="182"/>
      <c r="J4437" s="182"/>
      <c r="K4437" s="182"/>
      <c r="L4437" s="182"/>
      <c r="M4437" s="182"/>
      <c r="N4437" s="182"/>
      <c r="O4437" s="182"/>
      <c r="P4437" s="182"/>
    </row>
    <row r="4438" spans="2:16">
      <c r="B4438" s="181"/>
      <c r="C4438" s="180"/>
      <c r="D4438" s="180"/>
      <c r="E4438" s="182"/>
      <c r="F4438" s="182"/>
      <c r="G4438" s="182"/>
      <c r="H4438" s="182"/>
      <c r="I4438" s="182"/>
      <c r="J4438" s="182"/>
      <c r="K4438" s="182"/>
      <c r="L4438" s="182"/>
      <c r="M4438" s="182"/>
      <c r="N4438" s="182"/>
      <c r="O4438" s="182"/>
      <c r="P4438" s="182"/>
    </row>
    <row r="4439" spans="2:16">
      <c r="B4439" s="181"/>
      <c r="C4439" s="180"/>
      <c r="D4439" s="180"/>
      <c r="E4439" s="182"/>
      <c r="F4439" s="182"/>
      <c r="G4439" s="182"/>
      <c r="H4439" s="182"/>
      <c r="I4439" s="182"/>
      <c r="J4439" s="182"/>
      <c r="K4439" s="182"/>
      <c r="L4439" s="182"/>
      <c r="M4439" s="182"/>
      <c r="N4439" s="182"/>
      <c r="O4439" s="182"/>
      <c r="P4439" s="182"/>
    </row>
    <row r="4440" spans="2:16">
      <c r="B4440" s="181"/>
      <c r="C4440" s="180"/>
      <c r="D4440" s="180"/>
      <c r="E4440" s="182"/>
      <c r="F4440" s="182"/>
      <c r="G4440" s="182"/>
      <c r="H4440" s="182"/>
      <c r="I4440" s="182"/>
      <c r="J4440" s="182"/>
      <c r="K4440" s="182"/>
      <c r="L4440" s="182"/>
      <c r="M4440" s="182"/>
      <c r="N4440" s="182"/>
      <c r="O4440" s="182"/>
      <c r="P4440" s="182"/>
    </row>
    <row r="4441" spans="2:16">
      <c r="B4441" s="181"/>
      <c r="C4441" s="180"/>
      <c r="D4441" s="180"/>
      <c r="E4441" s="182"/>
      <c r="F4441" s="182"/>
      <c r="G4441" s="182"/>
      <c r="H4441" s="182"/>
      <c r="I4441" s="182"/>
      <c r="J4441" s="182"/>
      <c r="K4441" s="182"/>
      <c r="L4441" s="182"/>
      <c r="M4441" s="182"/>
      <c r="N4441" s="182"/>
      <c r="O4441" s="182"/>
      <c r="P4441" s="182"/>
    </row>
    <row r="4442" spans="2:16">
      <c r="B4442" s="181"/>
      <c r="C4442" s="180"/>
      <c r="D4442" s="180"/>
      <c r="E4442" s="182"/>
      <c r="F4442" s="182"/>
      <c r="G4442" s="182"/>
      <c r="H4442" s="182"/>
      <c r="I4442" s="182"/>
      <c r="J4442" s="182"/>
      <c r="K4442" s="182"/>
      <c r="L4442" s="182"/>
      <c r="M4442" s="182"/>
      <c r="N4442" s="182"/>
      <c r="O4442" s="182"/>
      <c r="P4442" s="182"/>
    </row>
    <row r="4443" spans="2:16">
      <c r="B4443" s="181"/>
      <c r="C4443" s="180"/>
      <c r="D4443" s="180"/>
      <c r="E4443" s="182"/>
      <c r="F4443" s="182"/>
      <c r="G4443" s="182"/>
      <c r="H4443" s="182"/>
      <c r="I4443" s="182"/>
      <c r="J4443" s="182"/>
      <c r="K4443" s="182"/>
      <c r="L4443" s="182"/>
      <c r="M4443" s="182"/>
      <c r="N4443" s="182"/>
      <c r="O4443" s="182"/>
      <c r="P4443" s="182"/>
    </row>
    <row r="4444" spans="2:16">
      <c r="B4444" s="181"/>
      <c r="C4444" s="180"/>
      <c r="D4444" s="180"/>
      <c r="E4444" s="182"/>
      <c r="F4444" s="182"/>
      <c r="G4444" s="182"/>
      <c r="H4444" s="182"/>
      <c r="I4444" s="182"/>
      <c r="J4444" s="182"/>
      <c r="K4444" s="182"/>
      <c r="L4444" s="182"/>
      <c r="M4444" s="182"/>
      <c r="N4444" s="182"/>
      <c r="O4444" s="182"/>
      <c r="P4444" s="182"/>
    </row>
    <row r="4445" spans="2:16">
      <c r="B4445" s="181"/>
      <c r="C4445" s="180"/>
      <c r="D4445" s="180"/>
      <c r="E4445" s="182"/>
      <c r="F4445" s="182"/>
      <c r="G4445" s="182"/>
      <c r="H4445" s="182"/>
      <c r="I4445" s="182"/>
      <c r="J4445" s="182"/>
      <c r="K4445" s="182"/>
      <c r="L4445" s="182"/>
      <c r="M4445" s="182"/>
      <c r="N4445" s="182"/>
      <c r="O4445" s="182"/>
      <c r="P4445" s="182"/>
    </row>
    <row r="4446" spans="2:16">
      <c r="B4446" s="181"/>
      <c r="C4446" s="180"/>
      <c r="D4446" s="180"/>
      <c r="E4446" s="182"/>
      <c r="F4446" s="182"/>
      <c r="G4446" s="182"/>
      <c r="H4446" s="182"/>
      <c r="I4446" s="182"/>
      <c r="J4446" s="182"/>
      <c r="K4446" s="182"/>
      <c r="L4446" s="182"/>
      <c r="M4446" s="182"/>
      <c r="N4446" s="182"/>
      <c r="O4446" s="182"/>
      <c r="P4446" s="182"/>
    </row>
    <row r="4447" spans="2:16">
      <c r="B4447" s="181"/>
      <c r="C4447" s="180"/>
      <c r="D4447" s="180"/>
      <c r="E4447" s="182"/>
      <c r="F4447" s="182"/>
      <c r="G4447" s="182"/>
      <c r="H4447" s="182"/>
      <c r="I4447" s="182"/>
      <c r="J4447" s="182"/>
      <c r="K4447" s="182"/>
      <c r="L4447" s="182"/>
      <c r="M4447" s="182"/>
      <c r="N4447" s="182"/>
      <c r="O4447" s="182"/>
      <c r="P4447" s="182"/>
    </row>
    <row r="4448" spans="2:16">
      <c r="B4448" s="181"/>
      <c r="C4448" s="180"/>
      <c r="D4448" s="180"/>
      <c r="E4448" s="182"/>
      <c r="F4448" s="182"/>
      <c r="G4448" s="182"/>
      <c r="H4448" s="182"/>
      <c r="I4448" s="182"/>
      <c r="J4448" s="182"/>
      <c r="K4448" s="182"/>
      <c r="L4448" s="182"/>
      <c r="M4448" s="182"/>
      <c r="N4448" s="182"/>
      <c r="O4448" s="182"/>
      <c r="P4448" s="182"/>
    </row>
    <row r="4449" spans="2:16">
      <c r="B4449" s="181"/>
      <c r="C4449" s="180"/>
      <c r="D4449" s="180"/>
      <c r="E4449" s="182"/>
      <c r="F4449" s="182"/>
      <c r="G4449" s="182"/>
      <c r="H4449" s="182"/>
      <c r="I4449" s="182"/>
      <c r="J4449" s="182"/>
      <c r="K4449" s="182"/>
      <c r="L4449" s="182"/>
      <c r="M4449" s="182"/>
      <c r="N4449" s="182"/>
      <c r="O4449" s="182"/>
      <c r="P4449" s="182"/>
    </row>
    <row r="4450" spans="2:16">
      <c r="B4450" s="181"/>
      <c r="C4450" s="180"/>
      <c r="D4450" s="180"/>
      <c r="E4450" s="182"/>
      <c r="F4450" s="182"/>
      <c r="G4450" s="182"/>
      <c r="H4450" s="182"/>
      <c r="I4450" s="182"/>
      <c r="J4450" s="182"/>
      <c r="K4450" s="182"/>
      <c r="L4450" s="182"/>
      <c r="M4450" s="182"/>
      <c r="N4450" s="182"/>
      <c r="O4450" s="182"/>
      <c r="P4450" s="182"/>
    </row>
    <row r="4451" spans="2:16">
      <c r="B4451" s="181"/>
      <c r="C4451" s="180"/>
      <c r="D4451" s="180"/>
      <c r="E4451" s="182"/>
      <c r="F4451" s="182"/>
      <c r="G4451" s="182"/>
      <c r="H4451" s="182"/>
      <c r="I4451" s="182"/>
      <c r="J4451" s="182"/>
      <c r="K4451" s="182"/>
      <c r="L4451" s="182"/>
      <c r="M4451" s="182"/>
      <c r="N4451" s="182"/>
      <c r="O4451" s="182"/>
      <c r="P4451" s="182"/>
    </row>
    <row r="4452" spans="2:16">
      <c r="B4452" s="181"/>
      <c r="C4452" s="180"/>
      <c r="D4452" s="180"/>
      <c r="E4452" s="182"/>
      <c r="F4452" s="182"/>
      <c r="G4452" s="182"/>
      <c r="H4452" s="182"/>
      <c r="I4452" s="182"/>
      <c r="J4452" s="182"/>
      <c r="K4452" s="182"/>
      <c r="L4452" s="182"/>
      <c r="M4452" s="182"/>
      <c r="N4452" s="182"/>
      <c r="O4452" s="182"/>
      <c r="P4452" s="182"/>
    </row>
    <row r="4453" spans="2:16">
      <c r="B4453" s="181"/>
      <c r="C4453" s="180"/>
      <c r="D4453" s="180"/>
      <c r="E4453" s="182"/>
      <c r="F4453" s="182"/>
      <c r="G4453" s="182"/>
      <c r="H4453" s="182"/>
      <c r="I4453" s="182"/>
      <c r="J4453" s="182"/>
      <c r="K4453" s="182"/>
      <c r="L4453" s="182"/>
      <c r="M4453" s="182"/>
      <c r="N4453" s="182"/>
      <c r="O4453" s="182"/>
      <c r="P4453" s="182"/>
    </row>
    <row r="4454" spans="2:16">
      <c r="B4454" s="181"/>
      <c r="C4454" s="180"/>
      <c r="D4454" s="180"/>
      <c r="E4454" s="182"/>
      <c r="F4454" s="182"/>
      <c r="G4454" s="182"/>
      <c r="H4454" s="182"/>
      <c r="I4454" s="182"/>
      <c r="J4454" s="182"/>
      <c r="K4454" s="182"/>
      <c r="L4454" s="182"/>
      <c r="M4454" s="182"/>
      <c r="N4454" s="182"/>
      <c r="O4454" s="182"/>
      <c r="P4454" s="182"/>
    </row>
    <row r="4455" spans="2:16">
      <c r="B4455" s="181"/>
      <c r="C4455" s="180"/>
      <c r="D4455" s="180"/>
      <c r="E4455" s="182"/>
      <c r="F4455" s="182"/>
      <c r="G4455" s="182"/>
      <c r="H4455" s="182"/>
      <c r="I4455" s="182"/>
      <c r="J4455" s="182"/>
      <c r="K4455" s="182"/>
      <c r="L4455" s="182"/>
      <c r="M4455" s="182"/>
      <c r="N4455" s="182"/>
      <c r="O4455" s="182"/>
      <c r="P4455" s="182"/>
    </row>
    <row r="4456" spans="2:16">
      <c r="B4456" s="181"/>
      <c r="C4456" s="180"/>
      <c r="D4456" s="180"/>
      <c r="E4456" s="182"/>
      <c r="F4456" s="182"/>
      <c r="G4456" s="182"/>
      <c r="H4456" s="182"/>
      <c r="I4456" s="182"/>
      <c r="J4456" s="182"/>
      <c r="K4456" s="182"/>
      <c r="L4456" s="182"/>
      <c r="M4456" s="182"/>
      <c r="N4456" s="182"/>
      <c r="O4456" s="182"/>
      <c r="P4456" s="182"/>
    </row>
    <row r="4457" spans="2:16">
      <c r="B4457" s="181"/>
      <c r="C4457" s="180"/>
      <c r="D4457" s="180"/>
      <c r="E4457" s="182"/>
      <c r="F4457" s="182"/>
      <c r="G4457" s="182"/>
      <c r="H4457" s="182"/>
      <c r="I4457" s="182"/>
      <c r="J4457" s="182"/>
      <c r="K4457" s="182"/>
      <c r="L4457" s="182"/>
      <c r="M4457" s="182"/>
      <c r="N4457" s="182"/>
      <c r="O4457" s="182"/>
      <c r="P4457" s="182"/>
    </row>
    <row r="4458" spans="2:16">
      <c r="B4458" s="181"/>
      <c r="C4458" s="180"/>
      <c r="D4458" s="180"/>
      <c r="E4458" s="182"/>
      <c r="F4458" s="182"/>
      <c r="G4458" s="182"/>
      <c r="H4458" s="182"/>
      <c r="I4458" s="182"/>
      <c r="J4458" s="182"/>
      <c r="K4458" s="182"/>
      <c r="L4458" s="182"/>
      <c r="M4458" s="182"/>
      <c r="N4458" s="182"/>
      <c r="O4458" s="182"/>
      <c r="P4458" s="182"/>
    </row>
    <row r="4459" spans="2:16">
      <c r="B4459" s="181"/>
      <c r="C4459" s="180"/>
      <c r="D4459" s="180"/>
      <c r="E4459" s="182"/>
      <c r="F4459" s="182"/>
      <c r="G4459" s="182"/>
      <c r="H4459" s="182"/>
      <c r="I4459" s="182"/>
      <c r="J4459" s="182"/>
      <c r="K4459" s="182"/>
      <c r="L4459" s="182"/>
      <c r="M4459" s="182"/>
      <c r="N4459" s="182"/>
      <c r="O4459" s="182"/>
      <c r="P4459" s="182"/>
    </row>
    <row r="4460" spans="2:16">
      <c r="B4460" s="181"/>
      <c r="C4460" s="180"/>
      <c r="D4460" s="180"/>
      <c r="E4460" s="182"/>
      <c r="F4460" s="182"/>
      <c r="G4460" s="182"/>
      <c r="H4460" s="182"/>
      <c r="I4460" s="182"/>
      <c r="J4460" s="182"/>
      <c r="K4460" s="182"/>
      <c r="L4460" s="182"/>
      <c r="M4460" s="182"/>
      <c r="N4460" s="182"/>
      <c r="O4460" s="182"/>
      <c r="P4460" s="182"/>
    </row>
    <row r="4461" spans="2:16">
      <c r="B4461" s="181"/>
      <c r="C4461" s="180"/>
      <c r="D4461" s="180"/>
      <c r="E4461" s="182"/>
      <c r="F4461" s="182"/>
      <c r="G4461" s="182"/>
      <c r="H4461" s="182"/>
      <c r="I4461" s="182"/>
      <c r="J4461" s="182"/>
      <c r="K4461" s="182"/>
      <c r="L4461" s="182"/>
      <c r="M4461" s="182"/>
      <c r="N4461" s="182"/>
      <c r="O4461" s="182"/>
      <c r="P4461" s="182"/>
    </row>
    <row r="4462" spans="2:16">
      <c r="B4462" s="181"/>
      <c r="C4462" s="180"/>
      <c r="D4462" s="180"/>
      <c r="E4462" s="182"/>
      <c r="F4462" s="182"/>
      <c r="G4462" s="182"/>
      <c r="H4462" s="182"/>
      <c r="I4462" s="182"/>
      <c r="J4462" s="182"/>
      <c r="K4462" s="182"/>
      <c r="L4462" s="182"/>
      <c r="M4462" s="182"/>
      <c r="N4462" s="182"/>
      <c r="O4462" s="182"/>
      <c r="P4462" s="182"/>
    </row>
    <row r="4463" spans="2:16">
      <c r="B4463" s="181"/>
      <c r="C4463" s="180"/>
      <c r="D4463" s="180"/>
      <c r="E4463" s="182"/>
      <c r="F4463" s="182"/>
      <c r="G4463" s="182"/>
      <c r="H4463" s="182"/>
      <c r="I4463" s="182"/>
      <c r="J4463" s="182"/>
      <c r="K4463" s="182"/>
      <c r="L4463" s="182"/>
      <c r="M4463" s="182"/>
      <c r="N4463" s="182"/>
      <c r="O4463" s="182"/>
      <c r="P4463" s="182"/>
    </row>
    <row r="4464" spans="2:16">
      <c r="B4464" s="181"/>
      <c r="C4464" s="180"/>
      <c r="D4464" s="180"/>
      <c r="E4464" s="182"/>
      <c r="F4464" s="182"/>
      <c r="G4464" s="182"/>
      <c r="H4464" s="182"/>
      <c r="I4464" s="182"/>
      <c r="J4464" s="182"/>
      <c r="K4464" s="182"/>
      <c r="L4464" s="182"/>
      <c r="M4464" s="182"/>
      <c r="N4464" s="182"/>
      <c r="O4464" s="182"/>
      <c r="P4464" s="182"/>
    </row>
    <row r="4465" spans="2:16">
      <c r="B4465" s="181"/>
      <c r="C4465" s="180"/>
      <c r="D4465" s="180"/>
      <c r="E4465" s="182"/>
      <c r="F4465" s="182"/>
      <c r="G4465" s="182"/>
      <c r="H4465" s="182"/>
      <c r="I4465" s="182"/>
      <c r="J4465" s="182"/>
      <c r="K4465" s="182"/>
      <c r="L4465" s="182"/>
      <c r="M4465" s="182"/>
      <c r="N4465" s="182"/>
      <c r="O4465" s="182"/>
      <c r="P4465" s="182"/>
    </row>
    <row r="4466" spans="2:16">
      <c r="B4466" s="181"/>
      <c r="C4466" s="180"/>
      <c r="D4466" s="180"/>
      <c r="E4466" s="182"/>
      <c r="F4466" s="182"/>
      <c r="G4466" s="182"/>
      <c r="H4466" s="182"/>
      <c r="I4466" s="182"/>
      <c r="J4466" s="182"/>
      <c r="K4466" s="182"/>
      <c r="L4466" s="182"/>
      <c r="M4466" s="182"/>
      <c r="N4466" s="182"/>
      <c r="O4466" s="182"/>
      <c r="P4466" s="182"/>
    </row>
    <row r="4467" spans="2:16">
      <c r="B4467" s="181"/>
      <c r="C4467" s="180"/>
      <c r="D4467" s="180"/>
      <c r="E4467" s="182"/>
      <c r="F4467" s="182"/>
      <c r="G4467" s="182"/>
      <c r="H4467" s="182"/>
      <c r="I4467" s="182"/>
      <c r="J4467" s="182"/>
      <c r="K4467" s="182"/>
      <c r="L4467" s="182"/>
      <c r="M4467" s="182"/>
      <c r="N4467" s="182"/>
      <c r="O4467" s="182"/>
      <c r="P4467" s="182"/>
    </row>
    <row r="4468" spans="2:16">
      <c r="B4468" s="181"/>
      <c r="C4468" s="180"/>
      <c r="D4468" s="180"/>
      <c r="E4468" s="182"/>
      <c r="F4468" s="182"/>
      <c r="G4468" s="182"/>
      <c r="H4468" s="182"/>
      <c r="I4468" s="182"/>
      <c r="J4468" s="182"/>
      <c r="K4468" s="182"/>
      <c r="L4468" s="182"/>
      <c r="M4468" s="182"/>
      <c r="N4468" s="182"/>
      <c r="O4468" s="182"/>
      <c r="P4468" s="182"/>
    </row>
    <row r="4469" spans="2:16">
      <c r="B4469" s="181"/>
      <c r="C4469" s="180"/>
      <c r="D4469" s="180"/>
      <c r="E4469" s="182"/>
      <c r="F4469" s="182"/>
      <c r="G4469" s="182"/>
      <c r="H4469" s="182"/>
      <c r="I4469" s="182"/>
      <c r="J4469" s="182"/>
      <c r="K4469" s="182"/>
      <c r="L4469" s="182"/>
      <c r="M4469" s="182"/>
      <c r="N4469" s="182"/>
      <c r="O4469" s="182"/>
      <c r="P4469" s="182"/>
    </row>
    <row r="4470" spans="2:16">
      <c r="B4470" s="181"/>
      <c r="C4470" s="180"/>
      <c r="D4470" s="180"/>
      <c r="E4470" s="182"/>
      <c r="F4470" s="182"/>
      <c r="G4470" s="182"/>
      <c r="H4470" s="182"/>
      <c r="I4470" s="182"/>
      <c r="J4470" s="182"/>
      <c r="K4470" s="182"/>
      <c r="L4470" s="182"/>
      <c r="M4470" s="182"/>
      <c r="N4470" s="182"/>
      <c r="O4470" s="182"/>
      <c r="P4470" s="182"/>
    </row>
    <row r="4471" spans="2:16">
      <c r="B4471" s="181"/>
      <c r="C4471" s="180"/>
      <c r="D4471" s="180"/>
      <c r="E4471" s="182"/>
      <c r="F4471" s="182"/>
      <c r="G4471" s="182"/>
      <c r="H4471" s="182"/>
      <c r="I4471" s="182"/>
      <c r="J4471" s="182"/>
      <c r="K4471" s="182"/>
      <c r="L4471" s="182"/>
      <c r="M4471" s="182"/>
      <c r="N4471" s="182"/>
      <c r="O4471" s="182"/>
      <c r="P4471" s="182"/>
    </row>
    <row r="4472" spans="2:16">
      <c r="B4472" s="181"/>
      <c r="C4472" s="180"/>
      <c r="D4472" s="180"/>
      <c r="E4472" s="182"/>
      <c r="F4472" s="182"/>
      <c r="G4472" s="182"/>
      <c r="H4472" s="182"/>
      <c r="I4472" s="182"/>
      <c r="J4472" s="182"/>
      <c r="K4472" s="182"/>
      <c r="L4472" s="182"/>
      <c r="M4472" s="182"/>
      <c r="N4472" s="182"/>
      <c r="O4472" s="182"/>
      <c r="P4472" s="182"/>
    </row>
    <row r="4473" spans="2:16">
      <c r="B4473" s="181"/>
      <c r="C4473" s="180"/>
      <c r="D4473" s="180"/>
      <c r="E4473" s="182"/>
      <c r="F4473" s="182"/>
      <c r="G4473" s="182"/>
      <c r="H4473" s="182"/>
      <c r="I4473" s="182"/>
      <c r="J4473" s="182"/>
      <c r="K4473" s="182"/>
      <c r="L4473" s="182"/>
      <c r="M4473" s="182"/>
      <c r="N4473" s="182"/>
      <c r="O4473" s="182"/>
      <c r="P4473" s="182"/>
    </row>
    <row r="4474" spans="2:16">
      <c r="B4474" s="181"/>
      <c r="C4474" s="180"/>
      <c r="D4474" s="180"/>
      <c r="E4474" s="182"/>
      <c r="F4474" s="182"/>
      <c r="G4474" s="182"/>
      <c r="H4474" s="182"/>
      <c r="I4474" s="182"/>
      <c r="J4474" s="182"/>
      <c r="K4474" s="182"/>
      <c r="L4474" s="182"/>
      <c r="M4474" s="182"/>
      <c r="N4474" s="182"/>
      <c r="O4474" s="182"/>
      <c r="P4474" s="182"/>
    </row>
    <row r="4475" spans="2:16">
      <c r="B4475" s="181"/>
      <c r="C4475" s="180"/>
      <c r="D4475" s="180"/>
      <c r="E4475" s="182"/>
      <c r="F4475" s="182"/>
      <c r="G4475" s="182"/>
      <c r="H4475" s="182"/>
      <c r="I4475" s="182"/>
      <c r="J4475" s="182"/>
      <c r="K4475" s="182"/>
      <c r="L4475" s="182"/>
      <c r="M4475" s="182"/>
      <c r="N4475" s="182"/>
      <c r="O4475" s="182"/>
      <c r="P4475" s="182"/>
    </row>
    <row r="4476" spans="2:16">
      <c r="B4476" s="181"/>
      <c r="C4476" s="180"/>
      <c r="D4476" s="180"/>
      <c r="E4476" s="182"/>
      <c r="F4476" s="182"/>
      <c r="G4476" s="182"/>
      <c r="H4476" s="182"/>
      <c r="I4476" s="182"/>
      <c r="J4476" s="182"/>
      <c r="K4476" s="182"/>
      <c r="L4476" s="182"/>
      <c r="M4476" s="182"/>
      <c r="N4476" s="182"/>
      <c r="O4476" s="182"/>
      <c r="P4476" s="182"/>
    </row>
    <row r="4477" spans="2:16">
      <c r="B4477" s="181"/>
      <c r="C4477" s="180"/>
      <c r="D4477" s="180"/>
      <c r="E4477" s="182"/>
      <c r="F4477" s="182"/>
      <c r="G4477" s="182"/>
      <c r="H4477" s="182"/>
      <c r="I4477" s="182"/>
      <c r="J4477" s="182"/>
      <c r="K4477" s="182"/>
      <c r="L4477" s="182"/>
      <c r="M4477" s="182"/>
      <c r="N4477" s="182"/>
      <c r="O4477" s="182"/>
      <c r="P4477" s="182"/>
    </row>
    <row r="4478" spans="2:16">
      <c r="B4478" s="181"/>
      <c r="C4478" s="180"/>
      <c r="D4478" s="180"/>
      <c r="E4478" s="182"/>
      <c r="F4478" s="182"/>
      <c r="G4478" s="182"/>
      <c r="H4478" s="182"/>
      <c r="I4478" s="182"/>
      <c r="J4478" s="182"/>
      <c r="K4478" s="182"/>
      <c r="L4478" s="182"/>
      <c r="M4478" s="182"/>
      <c r="N4478" s="182"/>
      <c r="O4478" s="182"/>
      <c r="P4478" s="182"/>
    </row>
    <row r="4479" spans="2:16">
      <c r="B4479" s="181"/>
      <c r="C4479" s="180"/>
      <c r="D4479" s="180"/>
      <c r="E4479" s="182"/>
      <c r="F4479" s="182"/>
      <c r="G4479" s="182"/>
      <c r="H4479" s="182"/>
      <c r="I4479" s="182"/>
      <c r="J4479" s="182"/>
      <c r="K4479" s="182"/>
      <c r="L4479" s="182"/>
      <c r="M4479" s="182"/>
      <c r="N4479" s="182"/>
      <c r="O4479" s="182"/>
      <c r="P4479" s="182"/>
    </row>
    <row r="4480" spans="2:16">
      <c r="B4480" s="181"/>
      <c r="C4480" s="180"/>
      <c r="D4480" s="180"/>
      <c r="E4480" s="182"/>
      <c r="F4480" s="182"/>
      <c r="G4480" s="182"/>
      <c r="H4480" s="182"/>
      <c r="I4480" s="182"/>
      <c r="J4480" s="182"/>
      <c r="K4480" s="182"/>
      <c r="L4480" s="182"/>
      <c r="M4480" s="182"/>
      <c r="N4480" s="182"/>
      <c r="O4480" s="182"/>
      <c r="P4480" s="182"/>
    </row>
    <row r="4481" spans="2:16">
      <c r="B4481" s="181"/>
      <c r="C4481" s="180"/>
      <c r="D4481" s="180"/>
      <c r="E4481" s="182"/>
      <c r="F4481" s="182"/>
      <c r="G4481" s="182"/>
      <c r="H4481" s="182"/>
      <c r="I4481" s="182"/>
      <c r="J4481" s="182"/>
      <c r="K4481" s="182"/>
      <c r="L4481" s="182"/>
      <c r="M4481" s="182"/>
      <c r="N4481" s="182"/>
      <c r="O4481" s="182"/>
      <c r="P4481" s="182"/>
    </row>
    <row r="4482" spans="2:16">
      <c r="B4482" s="181"/>
      <c r="C4482" s="180"/>
      <c r="D4482" s="180"/>
      <c r="E4482" s="182"/>
      <c r="F4482" s="182"/>
      <c r="G4482" s="182"/>
      <c r="H4482" s="182"/>
      <c r="I4482" s="182"/>
      <c r="J4482" s="182"/>
      <c r="K4482" s="182"/>
      <c r="L4482" s="182"/>
      <c r="M4482" s="182"/>
      <c r="N4482" s="182"/>
      <c r="O4482" s="182"/>
      <c r="P4482" s="182"/>
    </row>
    <row r="4483" spans="2:16">
      <c r="B4483" s="181"/>
      <c r="C4483" s="180"/>
      <c r="D4483" s="180"/>
      <c r="E4483" s="182"/>
      <c r="F4483" s="182"/>
      <c r="G4483" s="182"/>
      <c r="H4483" s="182"/>
      <c r="I4483" s="182"/>
      <c r="J4483" s="182"/>
      <c r="K4483" s="182"/>
      <c r="L4483" s="182"/>
      <c r="M4483" s="182"/>
      <c r="N4483" s="182"/>
      <c r="O4483" s="182"/>
      <c r="P4483" s="182"/>
    </row>
    <row r="4484" spans="2:16">
      <c r="B4484" s="181"/>
      <c r="C4484" s="180"/>
      <c r="D4484" s="180"/>
      <c r="E4484" s="182"/>
      <c r="F4484" s="182"/>
      <c r="G4484" s="182"/>
      <c r="H4484" s="182"/>
      <c r="I4484" s="182"/>
      <c r="J4484" s="182"/>
      <c r="K4484" s="182"/>
      <c r="L4484" s="182"/>
      <c r="M4484" s="182"/>
      <c r="N4484" s="182"/>
      <c r="O4484" s="182"/>
      <c r="P4484" s="182"/>
    </row>
    <row r="4485" spans="2:16">
      <c r="B4485" s="181"/>
      <c r="C4485" s="180"/>
      <c r="D4485" s="180"/>
      <c r="E4485" s="182"/>
      <c r="F4485" s="182"/>
      <c r="G4485" s="182"/>
      <c r="H4485" s="182"/>
      <c r="I4485" s="182"/>
      <c r="J4485" s="182"/>
      <c r="K4485" s="182"/>
      <c r="L4485" s="182"/>
      <c r="M4485" s="182"/>
      <c r="N4485" s="182"/>
      <c r="O4485" s="182"/>
      <c r="P4485" s="182"/>
    </row>
    <row r="4486" spans="2:16">
      <c r="B4486" s="181"/>
      <c r="C4486" s="180"/>
      <c r="D4486" s="180"/>
      <c r="E4486" s="182"/>
      <c r="F4486" s="182"/>
      <c r="G4486" s="182"/>
      <c r="H4486" s="182"/>
      <c r="I4486" s="182"/>
      <c r="J4486" s="182"/>
      <c r="K4486" s="182"/>
      <c r="L4486" s="182"/>
      <c r="M4486" s="182"/>
      <c r="N4486" s="182"/>
      <c r="O4486" s="182"/>
      <c r="P4486" s="182"/>
    </row>
    <row r="4487" spans="2:16">
      <c r="B4487" s="181"/>
      <c r="C4487" s="180"/>
      <c r="D4487" s="180"/>
      <c r="E4487" s="182"/>
      <c r="F4487" s="182"/>
      <c r="G4487" s="182"/>
      <c r="H4487" s="182"/>
      <c r="I4487" s="182"/>
      <c r="J4487" s="182"/>
      <c r="K4487" s="182"/>
      <c r="L4487" s="182"/>
      <c r="M4487" s="182"/>
      <c r="N4487" s="182"/>
      <c r="O4487" s="182"/>
      <c r="P4487" s="182"/>
    </row>
    <row r="4488" spans="2:16">
      <c r="B4488" s="181"/>
      <c r="C4488" s="180"/>
      <c r="D4488" s="180"/>
      <c r="E4488" s="182"/>
      <c r="F4488" s="182"/>
      <c r="G4488" s="182"/>
      <c r="H4488" s="182"/>
      <c r="I4488" s="182"/>
      <c r="J4488" s="182"/>
      <c r="K4488" s="182"/>
      <c r="L4488" s="182"/>
      <c r="M4488" s="182"/>
      <c r="N4488" s="182"/>
      <c r="O4488" s="182"/>
      <c r="P4488" s="182"/>
    </row>
    <row r="4489" spans="2:16">
      <c r="B4489" s="181"/>
      <c r="C4489" s="180"/>
      <c r="D4489" s="180"/>
      <c r="E4489" s="182"/>
      <c r="F4489" s="182"/>
      <c r="G4489" s="182"/>
      <c r="H4489" s="182"/>
      <c r="I4489" s="182"/>
      <c r="J4489" s="182"/>
      <c r="K4489" s="182"/>
      <c r="L4489" s="182"/>
      <c r="M4489" s="182"/>
      <c r="N4489" s="182"/>
      <c r="O4489" s="182"/>
      <c r="P4489" s="182"/>
    </row>
    <row r="4490" spans="2:16">
      <c r="B4490" s="181"/>
      <c r="C4490" s="180"/>
      <c r="D4490" s="180"/>
      <c r="E4490" s="182"/>
      <c r="F4490" s="182"/>
      <c r="G4490" s="182"/>
      <c r="H4490" s="182"/>
      <c r="I4490" s="182"/>
      <c r="J4490" s="182"/>
      <c r="K4490" s="182"/>
      <c r="L4490" s="182"/>
      <c r="M4490" s="182"/>
      <c r="N4490" s="182"/>
      <c r="O4490" s="182"/>
      <c r="P4490" s="182"/>
    </row>
    <row r="4491" spans="2:16">
      <c r="B4491" s="181"/>
      <c r="C4491" s="180"/>
      <c r="D4491" s="180"/>
      <c r="E4491" s="182"/>
      <c r="F4491" s="182"/>
      <c r="G4491" s="182"/>
      <c r="H4491" s="182"/>
      <c r="I4491" s="182"/>
      <c r="J4491" s="182"/>
      <c r="K4491" s="182"/>
      <c r="L4491" s="182"/>
      <c r="M4491" s="182"/>
      <c r="N4491" s="182"/>
      <c r="O4491" s="182"/>
      <c r="P4491" s="182"/>
    </row>
    <row r="4492" spans="2:16">
      <c r="B4492" s="181"/>
      <c r="C4492" s="180"/>
      <c r="D4492" s="180"/>
      <c r="E4492" s="182"/>
      <c r="F4492" s="182"/>
      <c r="G4492" s="182"/>
      <c r="H4492" s="182"/>
      <c r="I4492" s="182"/>
      <c r="J4492" s="182"/>
      <c r="K4492" s="182"/>
      <c r="L4492" s="182"/>
      <c r="M4492" s="182"/>
      <c r="N4492" s="182"/>
      <c r="O4492" s="182"/>
      <c r="P4492" s="182"/>
    </row>
    <row r="4493" spans="2:16">
      <c r="B4493" s="181"/>
      <c r="C4493" s="180"/>
      <c r="D4493" s="180"/>
      <c r="E4493" s="182"/>
      <c r="F4493" s="182"/>
      <c r="G4493" s="182"/>
      <c r="H4493" s="182"/>
      <c r="I4493" s="182"/>
      <c r="J4493" s="182"/>
      <c r="K4493" s="182"/>
      <c r="L4493" s="182"/>
      <c r="M4493" s="182"/>
      <c r="N4493" s="182"/>
      <c r="O4493" s="182"/>
      <c r="P4493" s="182"/>
    </row>
    <row r="4494" spans="2:16">
      <c r="B4494" s="181"/>
      <c r="C4494" s="180"/>
      <c r="D4494" s="180"/>
      <c r="E4494" s="182"/>
      <c r="F4494" s="182"/>
      <c r="G4494" s="182"/>
      <c r="H4494" s="182"/>
      <c r="I4494" s="182"/>
      <c r="J4494" s="182"/>
      <c r="K4494" s="182"/>
      <c r="L4494" s="182"/>
      <c r="M4494" s="182"/>
      <c r="N4494" s="182"/>
      <c r="O4494" s="182"/>
      <c r="P4494" s="182"/>
    </row>
    <row r="4495" spans="2:16">
      <c r="B4495" s="181"/>
      <c r="C4495" s="180"/>
      <c r="D4495" s="180"/>
      <c r="E4495" s="182"/>
      <c r="F4495" s="182"/>
      <c r="G4495" s="182"/>
      <c r="H4495" s="182"/>
      <c r="I4495" s="182"/>
      <c r="J4495" s="182"/>
      <c r="K4495" s="182"/>
      <c r="L4495" s="182"/>
      <c r="M4495" s="182"/>
      <c r="N4495" s="182"/>
      <c r="O4495" s="182"/>
      <c r="P4495" s="182"/>
    </row>
    <row r="4496" spans="2:16">
      <c r="B4496" s="181"/>
      <c r="C4496" s="180"/>
      <c r="D4496" s="180"/>
      <c r="E4496" s="182"/>
      <c r="F4496" s="182"/>
      <c r="G4496" s="182"/>
      <c r="H4496" s="182"/>
      <c r="I4496" s="182"/>
      <c r="J4496" s="182"/>
      <c r="K4496" s="182"/>
      <c r="L4496" s="182"/>
      <c r="M4496" s="182"/>
      <c r="N4496" s="182"/>
      <c r="O4496" s="182"/>
      <c r="P4496" s="182"/>
    </row>
    <row r="4497" spans="2:16">
      <c r="B4497" s="181"/>
      <c r="C4497" s="180"/>
      <c r="D4497" s="180"/>
      <c r="E4497" s="182"/>
      <c r="F4497" s="182"/>
      <c r="G4497" s="182"/>
      <c r="H4497" s="182"/>
      <c r="I4497" s="182"/>
      <c r="J4497" s="182"/>
      <c r="K4497" s="182"/>
      <c r="L4497" s="182"/>
      <c r="M4497" s="182"/>
      <c r="N4497" s="182"/>
      <c r="O4497" s="182"/>
      <c r="P4497" s="182"/>
    </row>
    <row r="4498" spans="2:16">
      <c r="B4498" s="181"/>
      <c r="C4498" s="180"/>
      <c r="D4498" s="180"/>
      <c r="E4498" s="182"/>
      <c r="F4498" s="182"/>
      <c r="G4498" s="182"/>
      <c r="H4498" s="182"/>
      <c r="I4498" s="182"/>
      <c r="J4498" s="182"/>
      <c r="K4498" s="182"/>
      <c r="L4498" s="182"/>
      <c r="M4498" s="182"/>
      <c r="N4498" s="182"/>
      <c r="O4498" s="182"/>
      <c r="P4498" s="182"/>
    </row>
    <row r="4499" spans="2:16">
      <c r="B4499" s="181"/>
      <c r="C4499" s="180"/>
      <c r="D4499" s="180"/>
      <c r="E4499" s="182"/>
      <c r="F4499" s="182"/>
      <c r="G4499" s="182"/>
      <c r="H4499" s="182"/>
      <c r="I4499" s="182"/>
      <c r="J4499" s="182"/>
      <c r="K4499" s="182"/>
      <c r="L4499" s="182"/>
      <c r="M4499" s="182"/>
      <c r="N4499" s="182"/>
      <c r="O4499" s="182"/>
      <c r="P4499" s="182"/>
    </row>
    <row r="4500" spans="2:16">
      <c r="B4500" s="181"/>
      <c r="C4500" s="180"/>
      <c r="D4500" s="180"/>
      <c r="E4500" s="182"/>
      <c r="F4500" s="182"/>
      <c r="G4500" s="182"/>
      <c r="H4500" s="182"/>
      <c r="I4500" s="182"/>
      <c r="J4500" s="182"/>
      <c r="K4500" s="182"/>
      <c r="L4500" s="182"/>
      <c r="M4500" s="182"/>
      <c r="N4500" s="182"/>
      <c r="O4500" s="182"/>
      <c r="P4500" s="182"/>
    </row>
    <row r="4501" spans="2:16">
      <c r="B4501" s="181"/>
      <c r="C4501" s="180"/>
      <c r="D4501" s="180"/>
      <c r="E4501" s="182"/>
      <c r="F4501" s="182"/>
      <c r="G4501" s="182"/>
      <c r="H4501" s="182"/>
      <c r="I4501" s="182"/>
      <c r="J4501" s="182"/>
      <c r="K4501" s="182"/>
      <c r="L4501" s="182"/>
      <c r="M4501" s="182"/>
      <c r="N4501" s="182"/>
      <c r="O4501" s="182"/>
      <c r="P4501" s="182"/>
    </row>
    <row r="4502" spans="2:16">
      <c r="B4502" s="181"/>
      <c r="C4502" s="180"/>
      <c r="D4502" s="180"/>
      <c r="E4502" s="182"/>
      <c r="F4502" s="182"/>
      <c r="G4502" s="182"/>
      <c r="H4502" s="182"/>
      <c r="I4502" s="182"/>
      <c r="J4502" s="182"/>
      <c r="K4502" s="182"/>
      <c r="L4502" s="182"/>
      <c r="M4502" s="182"/>
      <c r="N4502" s="182"/>
      <c r="O4502" s="182"/>
      <c r="P4502" s="182"/>
    </row>
    <row r="4503" spans="2:16">
      <c r="B4503" s="181"/>
      <c r="C4503" s="180"/>
      <c r="D4503" s="180"/>
      <c r="E4503" s="182"/>
      <c r="F4503" s="182"/>
      <c r="G4503" s="182"/>
      <c r="H4503" s="182"/>
      <c r="I4503" s="182"/>
      <c r="J4503" s="182"/>
      <c r="K4503" s="182"/>
      <c r="L4503" s="182"/>
      <c r="M4503" s="182"/>
      <c r="N4503" s="182"/>
      <c r="O4503" s="182"/>
      <c r="P4503" s="182"/>
    </row>
    <row r="4504" spans="2:16">
      <c r="B4504" s="181"/>
      <c r="C4504" s="180"/>
      <c r="D4504" s="180"/>
      <c r="E4504" s="182"/>
      <c r="F4504" s="182"/>
      <c r="G4504" s="182"/>
      <c r="H4504" s="182"/>
      <c r="I4504" s="182"/>
      <c r="J4504" s="182"/>
      <c r="K4504" s="182"/>
      <c r="L4504" s="182"/>
      <c r="M4504" s="182"/>
      <c r="N4504" s="182"/>
      <c r="O4504" s="182"/>
      <c r="P4504" s="182"/>
    </row>
    <row r="4505" spans="2:16">
      <c r="B4505" s="181"/>
      <c r="C4505" s="180"/>
      <c r="D4505" s="180"/>
      <c r="E4505" s="182"/>
      <c r="F4505" s="182"/>
      <c r="G4505" s="182"/>
      <c r="H4505" s="182"/>
      <c r="I4505" s="182"/>
      <c r="J4505" s="182"/>
      <c r="K4505" s="182"/>
      <c r="L4505" s="182"/>
      <c r="M4505" s="182"/>
      <c r="N4505" s="182"/>
      <c r="O4505" s="182"/>
      <c r="P4505" s="182"/>
    </row>
    <row r="4506" spans="2:16">
      <c r="B4506" s="181"/>
      <c r="C4506" s="180"/>
      <c r="D4506" s="180"/>
      <c r="E4506" s="182"/>
      <c r="F4506" s="182"/>
      <c r="G4506" s="182"/>
      <c r="H4506" s="182"/>
      <c r="I4506" s="182"/>
      <c r="J4506" s="182"/>
      <c r="K4506" s="182"/>
      <c r="L4506" s="182"/>
      <c r="M4506" s="182"/>
      <c r="N4506" s="182"/>
      <c r="O4506" s="182"/>
      <c r="P4506" s="182"/>
    </row>
    <row r="4507" spans="2:16">
      <c r="B4507" s="181"/>
      <c r="C4507" s="180"/>
      <c r="D4507" s="180"/>
      <c r="E4507" s="182"/>
      <c r="F4507" s="182"/>
      <c r="G4507" s="182"/>
      <c r="H4507" s="182"/>
      <c r="I4507" s="182"/>
      <c r="J4507" s="182"/>
      <c r="K4507" s="182"/>
      <c r="L4507" s="182"/>
      <c r="M4507" s="182"/>
      <c r="N4507" s="182"/>
      <c r="O4507" s="182"/>
      <c r="P4507" s="182"/>
    </row>
    <row r="4508" spans="2:16">
      <c r="B4508" s="181"/>
      <c r="C4508" s="180"/>
      <c r="D4508" s="180"/>
      <c r="E4508" s="182"/>
      <c r="F4508" s="182"/>
      <c r="G4508" s="182"/>
      <c r="H4508" s="182"/>
      <c r="I4508" s="182"/>
      <c r="J4508" s="182"/>
      <c r="K4508" s="182"/>
      <c r="L4508" s="182"/>
      <c r="M4508" s="182"/>
      <c r="N4508" s="182"/>
      <c r="O4508" s="182"/>
      <c r="P4508" s="182"/>
    </row>
    <row r="4509" spans="2:16">
      <c r="B4509" s="181"/>
      <c r="C4509" s="180"/>
      <c r="D4509" s="180"/>
      <c r="E4509" s="182"/>
      <c r="F4509" s="182"/>
      <c r="G4509" s="182"/>
      <c r="H4509" s="182"/>
      <c r="I4509" s="182"/>
      <c r="J4509" s="182"/>
      <c r="K4509" s="182"/>
      <c r="L4509" s="182"/>
      <c r="M4509" s="182"/>
      <c r="N4509" s="182"/>
      <c r="O4509" s="182"/>
      <c r="P4509" s="182"/>
    </row>
    <row r="4510" spans="2:16">
      <c r="B4510" s="181"/>
      <c r="C4510" s="180"/>
      <c r="D4510" s="180"/>
      <c r="E4510" s="182"/>
      <c r="F4510" s="182"/>
      <c r="G4510" s="182"/>
      <c r="H4510" s="182"/>
      <c r="I4510" s="182"/>
      <c r="J4510" s="182"/>
      <c r="K4510" s="182"/>
      <c r="L4510" s="182"/>
      <c r="M4510" s="182"/>
      <c r="N4510" s="182"/>
      <c r="O4510" s="182"/>
      <c r="P4510" s="182"/>
    </row>
    <row r="4511" spans="2:16">
      <c r="B4511" s="181"/>
      <c r="C4511" s="180"/>
      <c r="D4511" s="180"/>
      <c r="E4511" s="182"/>
      <c r="F4511" s="182"/>
      <c r="G4511" s="182"/>
      <c r="H4511" s="182"/>
      <c r="I4511" s="182"/>
      <c r="J4511" s="182"/>
      <c r="K4511" s="182"/>
      <c r="L4511" s="182"/>
      <c r="M4511" s="182"/>
      <c r="N4511" s="182"/>
      <c r="O4511" s="182"/>
      <c r="P4511" s="182"/>
    </row>
    <row r="4512" spans="2:16">
      <c r="B4512" s="181"/>
      <c r="C4512" s="180"/>
      <c r="D4512" s="180"/>
      <c r="E4512" s="182"/>
      <c r="F4512" s="182"/>
      <c r="G4512" s="182"/>
      <c r="H4512" s="182"/>
      <c r="I4512" s="182"/>
      <c r="J4512" s="182"/>
      <c r="K4512" s="182"/>
      <c r="L4512" s="182"/>
      <c r="M4512" s="182"/>
      <c r="N4512" s="182"/>
      <c r="O4512" s="182"/>
      <c r="P4512" s="182"/>
    </row>
    <row r="4513" spans="2:16">
      <c r="B4513" s="181"/>
      <c r="C4513" s="180"/>
      <c r="D4513" s="180"/>
      <c r="E4513" s="182"/>
      <c r="F4513" s="182"/>
      <c r="G4513" s="182"/>
      <c r="H4513" s="182"/>
      <c r="I4513" s="182"/>
      <c r="J4513" s="182"/>
      <c r="K4513" s="182"/>
      <c r="L4513" s="182"/>
      <c r="M4513" s="182"/>
      <c r="N4513" s="182"/>
      <c r="O4513" s="182"/>
      <c r="P4513" s="182"/>
    </row>
    <row r="4514" spans="2:16">
      <c r="B4514" s="181"/>
      <c r="C4514" s="180"/>
      <c r="D4514" s="180"/>
      <c r="E4514" s="182"/>
      <c r="F4514" s="182"/>
      <c r="G4514" s="182"/>
      <c r="H4514" s="182"/>
      <c r="I4514" s="182"/>
      <c r="J4514" s="182"/>
      <c r="K4514" s="182"/>
      <c r="L4514" s="182"/>
      <c r="M4514" s="182"/>
      <c r="N4514" s="182"/>
      <c r="O4514" s="182"/>
      <c r="P4514" s="182"/>
    </row>
    <row r="4515" spans="2:16">
      <c r="B4515" s="181"/>
      <c r="C4515" s="180"/>
      <c r="D4515" s="180"/>
      <c r="E4515" s="182"/>
      <c r="F4515" s="182"/>
      <c r="G4515" s="182"/>
      <c r="H4515" s="182"/>
      <c r="I4515" s="182"/>
      <c r="J4515" s="182"/>
      <c r="K4515" s="182"/>
      <c r="L4515" s="182"/>
      <c r="M4515" s="182"/>
      <c r="N4515" s="182"/>
      <c r="O4515" s="182"/>
      <c r="P4515" s="182"/>
    </row>
    <row r="4516" spans="2:16">
      <c r="B4516" s="181"/>
      <c r="C4516" s="180"/>
      <c r="D4516" s="180"/>
      <c r="E4516" s="182"/>
      <c r="F4516" s="182"/>
      <c r="G4516" s="182"/>
      <c r="H4516" s="182"/>
      <c r="I4516" s="182"/>
      <c r="J4516" s="182"/>
      <c r="K4516" s="182"/>
      <c r="L4516" s="182"/>
      <c r="M4516" s="182"/>
      <c r="N4516" s="182"/>
      <c r="O4516" s="182"/>
      <c r="P4516" s="182"/>
    </row>
    <row r="4517" spans="2:16">
      <c r="B4517" s="181"/>
      <c r="C4517" s="180"/>
      <c r="D4517" s="180"/>
      <c r="E4517" s="182"/>
      <c r="F4517" s="182"/>
      <c r="G4517" s="182"/>
      <c r="H4517" s="182"/>
      <c r="I4517" s="182"/>
      <c r="J4517" s="182"/>
      <c r="K4517" s="182"/>
      <c r="L4517" s="182"/>
      <c r="M4517" s="182"/>
      <c r="N4517" s="182"/>
      <c r="O4517" s="182"/>
      <c r="P4517" s="182"/>
    </row>
    <row r="4518" spans="2:16">
      <c r="B4518" s="181"/>
      <c r="C4518" s="180"/>
      <c r="D4518" s="180"/>
      <c r="E4518" s="182"/>
      <c r="F4518" s="182"/>
      <c r="G4518" s="182"/>
      <c r="H4518" s="182"/>
      <c r="I4518" s="182"/>
      <c r="J4518" s="182"/>
      <c r="K4518" s="182"/>
      <c r="L4518" s="182"/>
      <c r="M4518" s="182"/>
      <c r="N4518" s="182"/>
      <c r="O4518" s="182"/>
      <c r="P4518" s="182"/>
    </row>
    <row r="4519" spans="2:16">
      <c r="B4519" s="181"/>
      <c r="C4519" s="180"/>
      <c r="D4519" s="180"/>
      <c r="E4519" s="182"/>
      <c r="F4519" s="182"/>
      <c r="G4519" s="182"/>
      <c r="H4519" s="182"/>
      <c r="I4519" s="182"/>
      <c r="J4519" s="182"/>
      <c r="K4519" s="182"/>
      <c r="L4519" s="182"/>
      <c r="M4519" s="182"/>
      <c r="N4519" s="182"/>
      <c r="O4519" s="182"/>
      <c r="P4519" s="182"/>
    </row>
    <row r="4520" spans="2:16">
      <c r="B4520" s="181"/>
      <c r="C4520" s="180"/>
      <c r="D4520" s="180"/>
      <c r="E4520" s="182"/>
      <c r="F4520" s="182"/>
      <c r="G4520" s="182"/>
      <c r="H4520" s="182"/>
      <c r="I4520" s="182"/>
      <c r="J4520" s="182"/>
      <c r="K4520" s="182"/>
      <c r="L4520" s="182"/>
      <c r="M4520" s="182"/>
      <c r="N4520" s="182"/>
      <c r="O4520" s="182"/>
      <c r="P4520" s="182"/>
    </row>
    <row r="4521" spans="2:16">
      <c r="B4521" s="181"/>
      <c r="C4521" s="180"/>
      <c r="D4521" s="180"/>
      <c r="E4521" s="182"/>
      <c r="F4521" s="182"/>
      <c r="G4521" s="182"/>
      <c r="H4521" s="182"/>
      <c r="I4521" s="182"/>
      <c r="J4521" s="182"/>
      <c r="K4521" s="182"/>
      <c r="L4521" s="182"/>
      <c r="M4521" s="182"/>
      <c r="N4521" s="182"/>
      <c r="O4521" s="182"/>
      <c r="P4521" s="182"/>
    </row>
    <row r="4522" spans="2:16">
      <c r="B4522" s="181"/>
      <c r="C4522" s="180"/>
      <c r="D4522" s="180"/>
      <c r="E4522" s="182"/>
      <c r="F4522" s="182"/>
      <c r="G4522" s="182"/>
      <c r="H4522" s="182"/>
      <c r="I4522" s="182"/>
      <c r="J4522" s="182"/>
      <c r="K4522" s="182"/>
      <c r="L4522" s="182"/>
      <c r="M4522" s="182"/>
      <c r="N4522" s="182"/>
      <c r="O4522" s="182"/>
      <c r="P4522" s="182"/>
    </row>
    <row r="4523" spans="2:16">
      <c r="B4523" s="181"/>
      <c r="C4523" s="180"/>
      <c r="D4523" s="180"/>
      <c r="E4523" s="182"/>
      <c r="F4523" s="182"/>
      <c r="G4523" s="182"/>
      <c r="H4523" s="182"/>
      <c r="I4523" s="182"/>
      <c r="J4523" s="182"/>
      <c r="K4523" s="182"/>
      <c r="L4523" s="182"/>
      <c r="M4523" s="182"/>
      <c r="N4523" s="182"/>
      <c r="O4523" s="182"/>
      <c r="P4523" s="182"/>
    </row>
    <row r="4524" spans="2:16">
      <c r="B4524" s="181"/>
      <c r="C4524" s="180"/>
      <c r="D4524" s="180"/>
      <c r="E4524" s="182"/>
      <c r="F4524" s="182"/>
      <c r="G4524" s="182"/>
      <c r="H4524" s="182"/>
      <c r="I4524" s="182"/>
      <c r="J4524" s="182"/>
      <c r="K4524" s="182"/>
      <c r="L4524" s="182"/>
      <c r="M4524" s="182"/>
      <c r="N4524" s="182"/>
      <c r="O4524" s="182"/>
      <c r="P4524" s="182"/>
    </row>
    <row r="4525" spans="2:16">
      <c r="B4525" s="181"/>
      <c r="C4525" s="180"/>
      <c r="D4525" s="180"/>
      <c r="E4525" s="182"/>
      <c r="F4525" s="182"/>
      <c r="G4525" s="182"/>
      <c r="H4525" s="182"/>
      <c r="I4525" s="182"/>
      <c r="J4525" s="182"/>
      <c r="K4525" s="182"/>
      <c r="L4525" s="182"/>
      <c r="M4525" s="182"/>
      <c r="N4525" s="182"/>
      <c r="O4525" s="182"/>
      <c r="P4525" s="182"/>
    </row>
    <row r="4526" spans="2:16">
      <c r="B4526" s="181"/>
      <c r="C4526" s="180"/>
      <c r="D4526" s="180"/>
      <c r="E4526" s="182"/>
      <c r="F4526" s="182"/>
      <c r="G4526" s="182"/>
      <c r="H4526" s="182"/>
      <c r="I4526" s="182"/>
      <c r="J4526" s="182"/>
      <c r="K4526" s="182"/>
      <c r="L4526" s="182"/>
      <c r="M4526" s="182"/>
      <c r="N4526" s="182"/>
      <c r="O4526" s="182"/>
      <c r="P4526" s="182"/>
    </row>
    <row r="4527" spans="2:16">
      <c r="B4527" s="181"/>
      <c r="C4527" s="180"/>
      <c r="D4527" s="180"/>
      <c r="E4527" s="182"/>
      <c r="F4527" s="182"/>
      <c r="G4527" s="182"/>
      <c r="H4527" s="182"/>
      <c r="I4527" s="182"/>
      <c r="J4527" s="182"/>
      <c r="K4527" s="182"/>
      <c r="L4527" s="182"/>
      <c r="M4527" s="182"/>
      <c r="N4527" s="182"/>
      <c r="O4527" s="182"/>
      <c r="P4527" s="182"/>
    </row>
    <row r="4528" spans="2:16">
      <c r="B4528" s="181"/>
      <c r="C4528" s="180"/>
      <c r="D4528" s="180"/>
      <c r="E4528" s="182"/>
      <c r="F4528" s="182"/>
      <c r="G4528" s="182"/>
      <c r="H4528" s="182"/>
      <c r="I4528" s="182"/>
      <c r="J4528" s="182"/>
      <c r="K4528" s="182"/>
      <c r="L4528" s="182"/>
      <c r="M4528" s="182"/>
      <c r="N4528" s="182"/>
      <c r="O4528" s="182"/>
      <c r="P4528" s="182"/>
    </row>
    <row r="4529" spans="2:16">
      <c r="B4529" s="181"/>
      <c r="C4529" s="180"/>
      <c r="D4529" s="180"/>
      <c r="E4529" s="182"/>
      <c r="F4529" s="182"/>
      <c r="G4529" s="182"/>
      <c r="H4529" s="182"/>
      <c r="I4529" s="182"/>
      <c r="J4529" s="182"/>
      <c r="K4529" s="182"/>
      <c r="L4529" s="182"/>
      <c r="M4529" s="182"/>
      <c r="N4529" s="182"/>
      <c r="O4529" s="182"/>
      <c r="P4529" s="182"/>
    </row>
    <row r="4530" spans="2:16">
      <c r="B4530" s="181"/>
      <c r="C4530" s="180"/>
      <c r="D4530" s="180"/>
      <c r="E4530" s="182"/>
      <c r="F4530" s="182"/>
      <c r="G4530" s="182"/>
      <c r="H4530" s="182"/>
      <c r="I4530" s="182"/>
      <c r="J4530" s="182"/>
      <c r="K4530" s="182"/>
      <c r="L4530" s="182"/>
      <c r="M4530" s="182"/>
      <c r="N4530" s="182"/>
      <c r="O4530" s="182"/>
      <c r="P4530" s="182"/>
    </row>
    <row r="4531" spans="2:16">
      <c r="B4531" s="181"/>
      <c r="C4531" s="180"/>
      <c r="D4531" s="180"/>
      <c r="E4531" s="182"/>
      <c r="F4531" s="182"/>
      <c r="G4531" s="182"/>
      <c r="H4531" s="182"/>
      <c r="I4531" s="182"/>
      <c r="J4531" s="182"/>
      <c r="K4531" s="182"/>
      <c r="L4531" s="182"/>
      <c r="M4531" s="182"/>
      <c r="N4531" s="182"/>
      <c r="O4531" s="182"/>
      <c r="P4531" s="182"/>
    </row>
    <row r="4532" spans="2:16">
      <c r="B4532" s="181"/>
      <c r="C4532" s="180"/>
      <c r="D4532" s="180"/>
      <c r="E4532" s="182"/>
      <c r="F4532" s="182"/>
      <c r="G4532" s="182"/>
      <c r="H4532" s="182"/>
      <c r="I4532" s="182"/>
      <c r="J4532" s="182"/>
      <c r="K4532" s="182"/>
      <c r="L4532" s="182"/>
      <c r="M4532" s="182"/>
      <c r="N4532" s="182"/>
      <c r="O4532" s="182"/>
      <c r="P4532" s="182"/>
    </row>
    <row r="4533" spans="2:16">
      <c r="B4533" s="181"/>
      <c r="C4533" s="180"/>
      <c r="D4533" s="180"/>
      <c r="E4533" s="182"/>
      <c r="F4533" s="182"/>
      <c r="G4533" s="182"/>
      <c r="H4533" s="182"/>
      <c r="I4533" s="182"/>
      <c r="J4533" s="182"/>
      <c r="K4533" s="182"/>
      <c r="L4533" s="182"/>
      <c r="M4533" s="182"/>
      <c r="N4533" s="182"/>
      <c r="O4533" s="182"/>
      <c r="P4533" s="182"/>
    </row>
    <row r="4534" spans="2:16">
      <c r="B4534" s="181"/>
      <c r="C4534" s="180"/>
      <c r="D4534" s="180"/>
      <c r="E4534" s="182"/>
      <c r="F4534" s="182"/>
      <c r="G4534" s="182"/>
      <c r="H4534" s="182"/>
      <c r="I4534" s="182"/>
      <c r="J4534" s="182"/>
      <c r="K4534" s="182"/>
      <c r="L4534" s="182"/>
      <c r="M4534" s="182"/>
      <c r="N4534" s="182"/>
      <c r="O4534" s="182"/>
      <c r="P4534" s="182"/>
    </row>
    <row r="4535" spans="2:16">
      <c r="B4535" s="181"/>
      <c r="C4535" s="180"/>
      <c r="D4535" s="180"/>
      <c r="E4535" s="182"/>
      <c r="F4535" s="182"/>
      <c r="G4535" s="182"/>
      <c r="H4535" s="182"/>
      <c r="I4535" s="182"/>
      <c r="J4535" s="182"/>
      <c r="K4535" s="182"/>
      <c r="L4535" s="182"/>
      <c r="M4535" s="182"/>
      <c r="N4535" s="182"/>
      <c r="O4535" s="182"/>
      <c r="P4535" s="182"/>
    </row>
    <row r="4536" spans="2:16">
      <c r="B4536" s="181"/>
      <c r="C4536" s="180"/>
      <c r="D4536" s="180"/>
      <c r="E4536" s="182"/>
      <c r="F4536" s="182"/>
      <c r="G4536" s="182"/>
      <c r="H4536" s="182"/>
      <c r="I4536" s="182"/>
      <c r="J4536" s="182"/>
      <c r="K4536" s="182"/>
      <c r="L4536" s="182"/>
      <c r="M4536" s="182"/>
      <c r="N4536" s="182"/>
      <c r="O4536" s="182"/>
      <c r="P4536" s="182"/>
    </row>
    <row r="4537" spans="2:16">
      <c r="B4537" s="181"/>
      <c r="C4537" s="180"/>
      <c r="D4537" s="180"/>
      <c r="E4537" s="182"/>
      <c r="F4537" s="182"/>
      <c r="G4537" s="182"/>
      <c r="H4537" s="182"/>
      <c r="I4537" s="182"/>
      <c r="J4537" s="182"/>
      <c r="K4537" s="182"/>
      <c r="L4537" s="182"/>
      <c r="M4537" s="182"/>
      <c r="N4537" s="182"/>
      <c r="O4537" s="182"/>
      <c r="P4537" s="182"/>
    </row>
    <row r="4538" spans="2:16">
      <c r="B4538" s="181"/>
      <c r="C4538" s="180"/>
      <c r="D4538" s="180"/>
      <c r="E4538" s="182"/>
      <c r="F4538" s="182"/>
      <c r="G4538" s="182"/>
      <c r="H4538" s="182"/>
      <c r="I4538" s="182"/>
      <c r="J4538" s="182"/>
      <c r="K4538" s="182"/>
      <c r="L4538" s="182"/>
      <c r="M4538" s="182"/>
      <c r="N4538" s="182"/>
      <c r="O4538" s="182"/>
      <c r="P4538" s="182"/>
    </row>
    <row r="4539" spans="2:16">
      <c r="B4539" s="181"/>
      <c r="C4539" s="180"/>
      <c r="D4539" s="180"/>
      <c r="E4539" s="182"/>
      <c r="F4539" s="182"/>
      <c r="G4539" s="182"/>
      <c r="H4539" s="182"/>
      <c r="I4539" s="182"/>
      <c r="J4539" s="182"/>
      <c r="K4539" s="182"/>
      <c r="L4539" s="182"/>
      <c r="M4539" s="182"/>
      <c r="N4539" s="182"/>
      <c r="O4539" s="182"/>
      <c r="P4539" s="182"/>
    </row>
    <row r="4540" spans="2:16">
      <c r="B4540" s="181"/>
      <c r="C4540" s="180"/>
      <c r="D4540" s="180"/>
      <c r="E4540" s="182"/>
      <c r="F4540" s="182"/>
      <c r="G4540" s="182"/>
      <c r="H4540" s="182"/>
      <c r="I4540" s="182"/>
      <c r="J4540" s="182"/>
      <c r="K4540" s="182"/>
      <c r="L4540" s="182"/>
      <c r="M4540" s="182"/>
      <c r="N4540" s="182"/>
      <c r="O4540" s="182"/>
      <c r="P4540" s="182"/>
    </row>
    <row r="4541" spans="2:16">
      <c r="B4541" s="181"/>
      <c r="C4541" s="180"/>
      <c r="D4541" s="180"/>
      <c r="E4541" s="182"/>
      <c r="F4541" s="182"/>
      <c r="G4541" s="182"/>
      <c r="H4541" s="182"/>
      <c r="I4541" s="182"/>
      <c r="J4541" s="182"/>
      <c r="K4541" s="182"/>
      <c r="L4541" s="182"/>
      <c r="M4541" s="182"/>
      <c r="N4541" s="182"/>
      <c r="O4541" s="182"/>
      <c r="P4541" s="182"/>
    </row>
    <row r="4542" spans="2:16">
      <c r="B4542" s="181"/>
      <c r="C4542" s="180"/>
      <c r="D4542" s="180"/>
      <c r="E4542" s="182"/>
      <c r="F4542" s="182"/>
      <c r="G4542" s="182"/>
      <c r="H4542" s="182"/>
      <c r="I4542" s="182"/>
      <c r="J4542" s="182"/>
      <c r="K4542" s="182"/>
      <c r="L4542" s="182"/>
      <c r="M4542" s="182"/>
      <c r="N4542" s="182"/>
      <c r="O4542" s="182"/>
      <c r="P4542" s="182"/>
    </row>
    <row r="4543" spans="2:16">
      <c r="B4543" s="181"/>
      <c r="C4543" s="180"/>
      <c r="D4543" s="180"/>
      <c r="E4543" s="182"/>
      <c r="F4543" s="182"/>
      <c r="G4543" s="182"/>
      <c r="H4543" s="182"/>
      <c r="I4543" s="182"/>
      <c r="J4543" s="182"/>
      <c r="K4543" s="182"/>
      <c r="L4543" s="182"/>
      <c r="M4543" s="182"/>
      <c r="N4543" s="182"/>
      <c r="O4543" s="182"/>
      <c r="P4543" s="182"/>
    </row>
    <row r="4544" spans="2:16">
      <c r="B4544" s="181"/>
      <c r="C4544" s="180"/>
      <c r="D4544" s="180"/>
      <c r="E4544" s="182"/>
      <c r="F4544" s="182"/>
      <c r="G4544" s="182"/>
      <c r="H4544" s="182"/>
      <c r="I4544" s="182"/>
      <c r="J4544" s="182"/>
      <c r="K4544" s="182"/>
      <c r="L4544" s="182"/>
      <c r="M4544" s="182"/>
      <c r="N4544" s="182"/>
      <c r="O4544" s="182"/>
      <c r="P4544" s="182"/>
    </row>
    <row r="4545" spans="2:16">
      <c r="B4545" s="181"/>
      <c r="C4545" s="180"/>
      <c r="D4545" s="180"/>
      <c r="E4545" s="182"/>
      <c r="F4545" s="182"/>
      <c r="G4545" s="182"/>
      <c r="H4545" s="182"/>
      <c r="I4545" s="182"/>
      <c r="J4545" s="182"/>
      <c r="K4545" s="182"/>
      <c r="L4545" s="182"/>
      <c r="M4545" s="182"/>
      <c r="N4545" s="182"/>
      <c r="O4545" s="182"/>
      <c r="P4545" s="182"/>
    </row>
    <row r="4546" spans="2:16">
      <c r="B4546" s="181"/>
      <c r="C4546" s="180"/>
      <c r="D4546" s="180"/>
      <c r="E4546" s="182"/>
      <c r="F4546" s="182"/>
      <c r="G4546" s="182"/>
      <c r="H4546" s="182"/>
      <c r="I4546" s="182"/>
      <c r="J4546" s="182"/>
      <c r="K4546" s="182"/>
      <c r="L4546" s="182"/>
      <c r="M4546" s="182"/>
      <c r="N4546" s="182"/>
      <c r="O4546" s="182"/>
      <c r="P4546" s="182"/>
    </row>
    <row r="4547" spans="2:16">
      <c r="B4547" s="181"/>
      <c r="C4547" s="180"/>
      <c r="D4547" s="180"/>
      <c r="E4547" s="182"/>
      <c r="F4547" s="182"/>
      <c r="G4547" s="182"/>
      <c r="H4547" s="182"/>
      <c r="I4547" s="182"/>
      <c r="J4547" s="182"/>
      <c r="K4547" s="182"/>
      <c r="L4547" s="182"/>
      <c r="M4547" s="182"/>
      <c r="N4547" s="182"/>
      <c r="O4547" s="182"/>
      <c r="P4547" s="182"/>
    </row>
    <row r="4548" spans="2:16">
      <c r="B4548" s="181"/>
      <c r="C4548" s="180"/>
      <c r="D4548" s="180"/>
      <c r="E4548" s="182"/>
      <c r="F4548" s="182"/>
      <c r="G4548" s="182"/>
      <c r="H4548" s="182"/>
      <c r="I4548" s="182"/>
      <c r="J4548" s="182"/>
      <c r="K4548" s="182"/>
      <c r="L4548" s="182"/>
      <c r="M4548" s="182"/>
      <c r="N4548" s="182"/>
      <c r="O4548" s="182"/>
      <c r="P4548" s="182"/>
    </row>
    <row r="4549" spans="2:16">
      <c r="B4549" s="181"/>
      <c r="C4549" s="180"/>
      <c r="D4549" s="180"/>
      <c r="E4549" s="182"/>
      <c r="F4549" s="182"/>
      <c r="G4549" s="182"/>
      <c r="H4549" s="182"/>
      <c r="I4549" s="182"/>
      <c r="J4549" s="182"/>
      <c r="K4549" s="182"/>
      <c r="L4549" s="182"/>
      <c r="M4549" s="182"/>
      <c r="N4549" s="182"/>
      <c r="O4549" s="182"/>
      <c r="P4549" s="182"/>
    </row>
    <row r="4550" spans="2:16">
      <c r="B4550" s="181"/>
      <c r="C4550" s="180"/>
      <c r="D4550" s="180"/>
      <c r="E4550" s="182"/>
      <c r="F4550" s="182"/>
      <c r="G4550" s="182"/>
      <c r="H4550" s="182"/>
      <c r="I4550" s="182"/>
      <c r="J4550" s="182"/>
      <c r="K4550" s="182"/>
      <c r="L4550" s="182"/>
      <c r="M4550" s="182"/>
      <c r="N4550" s="182"/>
      <c r="O4550" s="182"/>
      <c r="P4550" s="182"/>
    </row>
    <row r="4551" spans="2:16">
      <c r="B4551" s="181"/>
      <c r="C4551" s="180"/>
      <c r="D4551" s="180"/>
      <c r="E4551" s="182"/>
      <c r="F4551" s="182"/>
      <c r="G4551" s="182"/>
      <c r="H4551" s="182"/>
      <c r="I4551" s="182"/>
      <c r="J4551" s="182"/>
      <c r="K4551" s="182"/>
      <c r="L4551" s="182"/>
      <c r="M4551" s="182"/>
      <c r="N4551" s="182"/>
      <c r="O4551" s="182"/>
      <c r="P4551" s="182"/>
    </row>
    <row r="4552" spans="2:16">
      <c r="B4552" s="181"/>
      <c r="C4552" s="180"/>
      <c r="D4552" s="180"/>
      <c r="E4552" s="182"/>
      <c r="F4552" s="182"/>
      <c r="G4552" s="182"/>
      <c r="H4552" s="182"/>
      <c r="I4552" s="182"/>
      <c r="J4552" s="182"/>
      <c r="K4552" s="182"/>
      <c r="L4552" s="182"/>
      <c r="M4552" s="182"/>
      <c r="N4552" s="182"/>
      <c r="O4552" s="182"/>
      <c r="P4552" s="182"/>
    </row>
    <row r="4553" spans="2:16">
      <c r="B4553" s="181"/>
      <c r="C4553" s="180"/>
      <c r="D4553" s="180"/>
      <c r="E4553" s="182"/>
      <c r="F4553" s="182"/>
      <c r="G4553" s="182"/>
      <c r="H4553" s="182"/>
      <c r="I4553" s="182"/>
      <c r="J4553" s="182"/>
      <c r="K4553" s="182"/>
      <c r="L4553" s="182"/>
      <c r="M4553" s="182"/>
      <c r="N4553" s="182"/>
      <c r="O4553" s="182"/>
      <c r="P4553" s="182"/>
    </row>
    <row r="4554" spans="2:16">
      <c r="B4554" s="181"/>
      <c r="C4554" s="180"/>
      <c r="D4554" s="180"/>
      <c r="E4554" s="182"/>
      <c r="F4554" s="182"/>
      <c r="G4554" s="182"/>
      <c r="H4554" s="182"/>
      <c r="I4554" s="182"/>
      <c r="J4554" s="182"/>
      <c r="K4554" s="182"/>
      <c r="L4554" s="182"/>
      <c r="M4554" s="182"/>
      <c r="N4554" s="182"/>
      <c r="O4554" s="182"/>
      <c r="P4554" s="182"/>
    </row>
    <row r="4555" spans="2:16">
      <c r="B4555" s="181"/>
      <c r="C4555" s="180"/>
      <c r="D4555" s="180"/>
      <c r="E4555" s="182"/>
      <c r="F4555" s="182"/>
      <c r="G4555" s="182"/>
      <c r="H4555" s="182"/>
      <c r="I4555" s="182"/>
      <c r="J4555" s="182"/>
      <c r="K4555" s="182"/>
      <c r="L4555" s="182"/>
      <c r="M4555" s="182"/>
      <c r="N4555" s="182"/>
      <c r="O4555" s="182"/>
      <c r="P4555" s="182"/>
    </row>
    <row r="4556" spans="2:16">
      <c r="B4556" s="181"/>
      <c r="C4556" s="180"/>
      <c r="D4556" s="180"/>
      <c r="E4556" s="182"/>
      <c r="F4556" s="182"/>
      <c r="G4556" s="182"/>
      <c r="H4556" s="182"/>
      <c r="I4556" s="182"/>
      <c r="J4556" s="182"/>
      <c r="K4556" s="182"/>
      <c r="L4556" s="182"/>
      <c r="M4556" s="182"/>
      <c r="N4556" s="182"/>
      <c r="O4556" s="182"/>
      <c r="P4556" s="182"/>
    </row>
    <row r="4557" spans="2:16">
      <c r="B4557" s="181"/>
      <c r="C4557" s="180"/>
      <c r="D4557" s="180"/>
      <c r="E4557" s="182"/>
      <c r="F4557" s="182"/>
      <c r="G4557" s="182"/>
      <c r="H4557" s="182"/>
      <c r="I4557" s="182"/>
      <c r="J4557" s="182"/>
      <c r="K4557" s="182"/>
      <c r="L4557" s="182"/>
      <c r="M4557" s="182"/>
      <c r="N4557" s="182"/>
      <c r="O4557" s="182"/>
      <c r="P4557" s="182"/>
    </row>
    <row r="4558" spans="2:16">
      <c r="B4558" s="181"/>
      <c r="C4558" s="180"/>
      <c r="D4558" s="180"/>
      <c r="E4558" s="182"/>
      <c r="F4558" s="182"/>
      <c r="G4558" s="182"/>
      <c r="H4558" s="182"/>
      <c r="I4558" s="182"/>
      <c r="J4558" s="182"/>
      <c r="K4558" s="182"/>
      <c r="L4558" s="182"/>
      <c r="M4558" s="182"/>
      <c r="N4558" s="182"/>
      <c r="O4558" s="182"/>
      <c r="P4558" s="182"/>
    </row>
    <row r="4559" spans="2:16">
      <c r="B4559" s="181"/>
      <c r="C4559" s="180"/>
      <c r="D4559" s="180"/>
      <c r="E4559" s="182"/>
      <c r="F4559" s="182"/>
      <c r="G4559" s="182"/>
      <c r="H4559" s="182"/>
      <c r="I4559" s="182"/>
      <c r="J4559" s="182"/>
      <c r="K4559" s="182"/>
      <c r="L4559" s="182"/>
      <c r="M4559" s="182"/>
      <c r="N4559" s="182"/>
      <c r="O4559" s="182"/>
      <c r="P4559" s="182"/>
    </row>
    <row r="4560" spans="2:16">
      <c r="B4560" s="181"/>
      <c r="C4560" s="180"/>
      <c r="D4560" s="180"/>
      <c r="E4560" s="182"/>
      <c r="F4560" s="182"/>
      <c r="G4560" s="182"/>
      <c r="H4560" s="182"/>
      <c r="I4560" s="182"/>
      <c r="J4560" s="182"/>
      <c r="K4560" s="182"/>
      <c r="L4560" s="182"/>
      <c r="M4560" s="182"/>
      <c r="N4560" s="182"/>
      <c r="O4560" s="182"/>
      <c r="P4560" s="182"/>
    </row>
    <row r="4561" spans="2:16">
      <c r="B4561" s="181"/>
      <c r="C4561" s="180"/>
      <c r="D4561" s="180"/>
      <c r="E4561" s="182"/>
      <c r="F4561" s="182"/>
      <c r="G4561" s="182"/>
      <c r="H4561" s="182"/>
      <c r="I4561" s="182"/>
      <c r="J4561" s="182"/>
      <c r="K4561" s="182"/>
      <c r="L4561" s="182"/>
      <c r="M4561" s="182"/>
      <c r="N4561" s="182"/>
      <c r="O4561" s="182"/>
      <c r="P4561" s="182"/>
    </row>
    <row r="4562" spans="2:16">
      <c r="B4562" s="181"/>
      <c r="C4562" s="180"/>
      <c r="D4562" s="180"/>
      <c r="E4562" s="182"/>
      <c r="F4562" s="182"/>
      <c r="G4562" s="182"/>
      <c r="H4562" s="182"/>
      <c r="I4562" s="182"/>
      <c r="J4562" s="182"/>
      <c r="K4562" s="182"/>
      <c r="L4562" s="182"/>
      <c r="M4562" s="182"/>
      <c r="N4562" s="182"/>
      <c r="O4562" s="182"/>
      <c r="P4562" s="182"/>
    </row>
    <row r="4563" spans="2:16">
      <c r="B4563" s="181"/>
      <c r="C4563" s="180"/>
      <c r="D4563" s="180"/>
      <c r="E4563" s="182"/>
      <c r="F4563" s="182"/>
      <c r="G4563" s="182"/>
      <c r="H4563" s="182"/>
      <c r="I4563" s="182"/>
      <c r="J4563" s="182"/>
      <c r="K4563" s="182"/>
      <c r="L4563" s="182"/>
      <c r="M4563" s="182"/>
      <c r="N4563" s="182"/>
      <c r="O4563" s="182"/>
      <c r="P4563" s="182"/>
    </row>
    <row r="4564" spans="2:16">
      <c r="B4564" s="181"/>
      <c r="C4564" s="180"/>
      <c r="D4564" s="180"/>
      <c r="E4564" s="182"/>
      <c r="F4564" s="182"/>
      <c r="G4564" s="182"/>
      <c r="H4564" s="182"/>
      <c r="I4564" s="182"/>
      <c r="J4564" s="182"/>
      <c r="K4564" s="182"/>
      <c r="L4564" s="182"/>
      <c r="M4564" s="182"/>
      <c r="N4564" s="182"/>
      <c r="O4564" s="182"/>
      <c r="P4564" s="182"/>
    </row>
    <row r="4565" spans="2:16">
      <c r="B4565" s="181"/>
      <c r="C4565" s="180"/>
      <c r="D4565" s="180"/>
      <c r="E4565" s="182"/>
      <c r="F4565" s="182"/>
      <c r="G4565" s="182"/>
      <c r="H4565" s="182"/>
      <c r="I4565" s="182"/>
      <c r="J4565" s="182"/>
      <c r="K4565" s="182"/>
      <c r="L4565" s="182"/>
      <c r="M4565" s="182"/>
      <c r="N4565" s="182"/>
      <c r="O4565" s="182"/>
      <c r="P4565" s="182"/>
    </row>
    <row r="4566" spans="2:16">
      <c r="B4566" s="181"/>
      <c r="C4566" s="180"/>
      <c r="D4566" s="180"/>
      <c r="E4566" s="182"/>
      <c r="F4566" s="182"/>
      <c r="G4566" s="182"/>
      <c r="H4566" s="182"/>
      <c r="I4566" s="182"/>
      <c r="J4566" s="182"/>
      <c r="K4566" s="182"/>
      <c r="L4566" s="182"/>
      <c r="M4566" s="182"/>
      <c r="N4566" s="182"/>
      <c r="O4566" s="182"/>
      <c r="P4566" s="182"/>
    </row>
    <row r="4567" spans="2:16">
      <c r="B4567" s="181"/>
      <c r="C4567" s="180"/>
      <c r="D4567" s="180"/>
      <c r="E4567" s="182"/>
      <c r="F4567" s="182"/>
      <c r="G4567" s="182"/>
      <c r="H4567" s="182"/>
      <c r="I4567" s="182"/>
      <c r="J4567" s="182"/>
      <c r="K4567" s="182"/>
      <c r="L4567" s="182"/>
      <c r="M4567" s="182"/>
      <c r="N4567" s="182"/>
      <c r="O4567" s="182"/>
      <c r="P4567" s="182"/>
    </row>
    <row r="4568" spans="2:16">
      <c r="B4568" s="181"/>
      <c r="C4568" s="180"/>
      <c r="D4568" s="180"/>
      <c r="E4568" s="182"/>
      <c r="F4568" s="182"/>
      <c r="G4568" s="182"/>
      <c r="H4568" s="182"/>
      <c r="I4568" s="182"/>
      <c r="J4568" s="182"/>
      <c r="K4568" s="182"/>
      <c r="L4568" s="182"/>
      <c r="M4568" s="182"/>
      <c r="N4568" s="182"/>
      <c r="O4568" s="182"/>
      <c r="P4568" s="182"/>
    </row>
    <row r="4569" spans="2:16">
      <c r="B4569" s="181"/>
      <c r="C4569" s="180"/>
      <c r="D4569" s="180"/>
      <c r="E4569" s="182"/>
      <c r="F4569" s="182"/>
      <c r="G4569" s="182"/>
      <c r="H4569" s="182"/>
      <c r="I4569" s="182"/>
      <c r="J4569" s="182"/>
      <c r="K4569" s="182"/>
      <c r="L4569" s="182"/>
      <c r="M4569" s="182"/>
      <c r="N4569" s="182"/>
      <c r="O4569" s="182"/>
      <c r="P4569" s="182"/>
    </row>
    <row r="4570" spans="2:16">
      <c r="B4570" s="181"/>
      <c r="C4570" s="180"/>
      <c r="D4570" s="180"/>
      <c r="E4570" s="182"/>
      <c r="F4570" s="182"/>
      <c r="G4570" s="182"/>
      <c r="H4570" s="182"/>
      <c r="I4570" s="182"/>
      <c r="J4570" s="182"/>
      <c r="K4570" s="182"/>
      <c r="L4570" s="182"/>
      <c r="M4570" s="182"/>
      <c r="N4570" s="182"/>
      <c r="O4570" s="182"/>
      <c r="P4570" s="182"/>
    </row>
    <row r="4571" spans="2:16">
      <c r="B4571" s="181"/>
      <c r="C4571" s="180"/>
      <c r="D4571" s="180"/>
      <c r="E4571" s="182"/>
      <c r="F4571" s="182"/>
      <c r="G4571" s="182"/>
      <c r="H4571" s="182"/>
      <c r="I4571" s="182"/>
      <c r="J4571" s="182"/>
      <c r="K4571" s="182"/>
      <c r="L4571" s="182"/>
      <c r="M4571" s="182"/>
      <c r="N4571" s="182"/>
      <c r="O4571" s="182"/>
      <c r="P4571" s="182"/>
    </row>
    <row r="4572" spans="2:16">
      <c r="B4572" s="181"/>
      <c r="C4572" s="180"/>
      <c r="D4572" s="180"/>
      <c r="E4572" s="182"/>
      <c r="F4572" s="182"/>
      <c r="G4572" s="182"/>
      <c r="H4572" s="182"/>
      <c r="I4572" s="182"/>
      <c r="J4572" s="182"/>
      <c r="K4572" s="182"/>
      <c r="L4572" s="182"/>
      <c r="M4572" s="182"/>
      <c r="N4572" s="182"/>
      <c r="O4572" s="182"/>
      <c r="P4572" s="182"/>
    </row>
    <row r="4573" spans="2:16">
      <c r="B4573" s="181"/>
      <c r="C4573" s="180"/>
      <c r="D4573" s="180"/>
      <c r="E4573" s="182"/>
      <c r="F4573" s="182"/>
      <c r="G4573" s="182"/>
      <c r="H4573" s="182"/>
      <c r="I4573" s="182"/>
      <c r="J4573" s="182"/>
      <c r="K4573" s="182"/>
      <c r="L4573" s="182"/>
      <c r="M4573" s="182"/>
      <c r="N4573" s="182"/>
      <c r="O4573" s="182"/>
      <c r="P4573" s="182"/>
    </row>
    <row r="4574" spans="2:16">
      <c r="B4574" s="181"/>
      <c r="C4574" s="180"/>
      <c r="D4574" s="180"/>
      <c r="E4574" s="182"/>
      <c r="F4574" s="182"/>
      <c r="G4574" s="182"/>
      <c r="H4574" s="182"/>
      <c r="I4574" s="182"/>
      <c r="J4574" s="182"/>
      <c r="K4574" s="182"/>
      <c r="L4574" s="182"/>
      <c r="M4574" s="182"/>
      <c r="N4574" s="182"/>
      <c r="O4574" s="182"/>
      <c r="P4574" s="182"/>
    </row>
    <row r="4575" spans="2:16">
      <c r="B4575" s="181"/>
      <c r="C4575" s="180"/>
      <c r="D4575" s="180"/>
      <c r="E4575" s="182"/>
      <c r="F4575" s="182"/>
      <c r="G4575" s="182"/>
      <c r="H4575" s="182"/>
      <c r="I4575" s="182"/>
      <c r="J4575" s="182"/>
      <c r="K4575" s="182"/>
      <c r="L4575" s="182"/>
      <c r="M4575" s="182"/>
      <c r="N4575" s="182"/>
      <c r="O4575" s="182"/>
      <c r="P4575" s="182"/>
    </row>
    <row r="4576" spans="2:16">
      <c r="B4576" s="181"/>
      <c r="C4576" s="180"/>
      <c r="D4576" s="180"/>
      <c r="E4576" s="182"/>
      <c r="F4576" s="182"/>
      <c r="G4576" s="182"/>
      <c r="H4576" s="182"/>
      <c r="I4576" s="182"/>
      <c r="J4576" s="182"/>
      <c r="K4576" s="182"/>
      <c r="L4576" s="182"/>
      <c r="M4576" s="182"/>
      <c r="N4576" s="182"/>
      <c r="O4576" s="182"/>
      <c r="P4576" s="182"/>
    </row>
    <row r="4577" spans="2:16">
      <c r="B4577" s="181"/>
      <c r="C4577" s="180"/>
      <c r="D4577" s="180"/>
      <c r="E4577" s="182"/>
      <c r="F4577" s="182"/>
      <c r="G4577" s="182"/>
      <c r="H4577" s="182"/>
      <c r="I4577" s="182"/>
      <c r="J4577" s="182"/>
      <c r="K4577" s="182"/>
      <c r="L4577" s="182"/>
      <c r="M4577" s="182"/>
      <c r="N4577" s="182"/>
      <c r="O4577" s="182"/>
      <c r="P4577" s="182"/>
    </row>
    <row r="4578" spans="2:16">
      <c r="B4578" s="181"/>
      <c r="C4578" s="180"/>
      <c r="D4578" s="180"/>
      <c r="E4578" s="182"/>
      <c r="F4578" s="182"/>
      <c r="G4578" s="182"/>
      <c r="H4578" s="182"/>
      <c r="I4578" s="182"/>
      <c r="J4578" s="182"/>
      <c r="K4578" s="182"/>
      <c r="L4578" s="182"/>
      <c r="M4578" s="182"/>
      <c r="N4578" s="182"/>
      <c r="O4578" s="182"/>
      <c r="P4578" s="182"/>
    </row>
    <row r="4579" spans="2:16">
      <c r="B4579" s="181"/>
      <c r="C4579" s="180"/>
      <c r="D4579" s="180"/>
      <c r="E4579" s="182"/>
      <c r="F4579" s="182"/>
      <c r="G4579" s="182"/>
      <c r="H4579" s="182"/>
      <c r="I4579" s="182"/>
      <c r="J4579" s="182"/>
      <c r="K4579" s="182"/>
      <c r="L4579" s="182"/>
      <c r="M4579" s="182"/>
      <c r="N4579" s="182"/>
      <c r="O4579" s="182"/>
      <c r="P4579" s="182"/>
    </row>
    <row r="4580" spans="2:16">
      <c r="B4580" s="181"/>
      <c r="C4580" s="180"/>
      <c r="D4580" s="180"/>
      <c r="E4580" s="182"/>
      <c r="F4580" s="182"/>
      <c r="G4580" s="182"/>
      <c r="H4580" s="182"/>
      <c r="I4580" s="182"/>
      <c r="J4580" s="182"/>
      <c r="K4580" s="182"/>
      <c r="L4580" s="182"/>
      <c r="M4580" s="182"/>
      <c r="N4580" s="182"/>
      <c r="O4580" s="182"/>
      <c r="P4580" s="182"/>
    </row>
    <row r="4581" spans="2:16">
      <c r="B4581" s="181"/>
      <c r="C4581" s="180"/>
      <c r="D4581" s="180"/>
      <c r="E4581" s="182"/>
      <c r="F4581" s="182"/>
      <c r="G4581" s="182"/>
      <c r="H4581" s="182"/>
      <c r="I4581" s="182"/>
      <c r="J4581" s="182"/>
      <c r="K4581" s="182"/>
      <c r="L4581" s="182"/>
      <c r="M4581" s="182"/>
      <c r="N4581" s="182"/>
      <c r="O4581" s="182"/>
      <c r="P4581" s="182"/>
    </row>
    <row r="4582" spans="2:16">
      <c r="B4582" s="181"/>
      <c r="C4582" s="180"/>
      <c r="D4582" s="180"/>
      <c r="E4582" s="182"/>
      <c r="F4582" s="182"/>
      <c r="G4582" s="182"/>
      <c r="H4582" s="182"/>
      <c r="I4582" s="182"/>
      <c r="J4582" s="182"/>
      <c r="K4582" s="182"/>
      <c r="L4582" s="182"/>
      <c r="M4582" s="182"/>
      <c r="N4582" s="182"/>
      <c r="O4582" s="182"/>
      <c r="P4582" s="182"/>
    </row>
    <row r="4583" spans="2:16">
      <c r="B4583" s="181"/>
      <c r="C4583" s="180"/>
      <c r="D4583" s="180"/>
      <c r="E4583" s="182"/>
      <c r="F4583" s="182"/>
      <c r="G4583" s="182"/>
      <c r="H4583" s="182"/>
      <c r="I4583" s="182"/>
      <c r="J4583" s="182"/>
      <c r="K4583" s="182"/>
      <c r="L4583" s="182"/>
      <c r="M4583" s="182"/>
      <c r="N4583" s="182"/>
      <c r="O4583" s="182"/>
      <c r="P4583" s="182"/>
    </row>
    <row r="4584" spans="2:16">
      <c r="B4584" s="181"/>
      <c r="C4584" s="180"/>
      <c r="D4584" s="180"/>
      <c r="E4584" s="182"/>
      <c r="F4584" s="182"/>
      <c r="G4584" s="182"/>
      <c r="H4584" s="182"/>
      <c r="I4584" s="182"/>
      <c r="J4584" s="182"/>
      <c r="K4584" s="182"/>
      <c r="L4584" s="182"/>
      <c r="M4584" s="182"/>
      <c r="N4584" s="182"/>
      <c r="O4584" s="182"/>
      <c r="P4584" s="182"/>
    </row>
    <row r="4585" spans="2:16">
      <c r="B4585" s="181"/>
      <c r="C4585" s="180"/>
      <c r="D4585" s="180"/>
      <c r="E4585" s="182"/>
      <c r="F4585" s="182"/>
      <c r="G4585" s="182"/>
      <c r="H4585" s="182"/>
      <c r="I4585" s="182"/>
      <c r="J4585" s="182"/>
      <c r="K4585" s="182"/>
      <c r="L4585" s="182"/>
      <c r="M4585" s="182"/>
      <c r="N4585" s="182"/>
      <c r="O4585" s="182"/>
      <c r="P4585" s="182"/>
    </row>
    <row r="4586" spans="2:16">
      <c r="B4586" s="181"/>
      <c r="C4586" s="180"/>
      <c r="D4586" s="180"/>
      <c r="E4586" s="182"/>
      <c r="F4586" s="182"/>
      <c r="G4586" s="182"/>
      <c r="H4586" s="182"/>
      <c r="I4586" s="182"/>
      <c r="J4586" s="182"/>
      <c r="K4586" s="182"/>
      <c r="L4586" s="182"/>
      <c r="M4586" s="182"/>
      <c r="N4586" s="182"/>
      <c r="O4586" s="182"/>
      <c r="P4586" s="182"/>
    </row>
    <row r="4587" spans="2:16">
      <c r="B4587" s="181"/>
      <c r="C4587" s="180"/>
      <c r="D4587" s="180"/>
      <c r="E4587" s="182"/>
      <c r="F4587" s="182"/>
      <c r="G4587" s="182"/>
      <c r="H4587" s="182"/>
      <c r="I4587" s="182"/>
      <c r="J4587" s="182"/>
      <c r="K4587" s="182"/>
      <c r="L4587" s="182"/>
      <c r="M4587" s="182"/>
      <c r="N4587" s="182"/>
      <c r="O4587" s="182"/>
      <c r="P4587" s="182"/>
    </row>
    <row r="4588" spans="2:16">
      <c r="B4588" s="181"/>
      <c r="C4588" s="180"/>
      <c r="D4588" s="180"/>
      <c r="E4588" s="182"/>
      <c r="F4588" s="182"/>
      <c r="G4588" s="182"/>
      <c r="H4588" s="182"/>
      <c r="I4588" s="182"/>
      <c r="J4588" s="182"/>
      <c r="K4588" s="182"/>
      <c r="L4588" s="182"/>
      <c r="M4588" s="182"/>
      <c r="N4588" s="182"/>
      <c r="O4588" s="182"/>
      <c r="P4588" s="182"/>
    </row>
    <row r="4589" spans="2:16">
      <c r="B4589" s="181"/>
      <c r="C4589" s="180"/>
      <c r="D4589" s="180"/>
      <c r="E4589" s="182"/>
      <c r="F4589" s="182"/>
      <c r="G4589" s="182"/>
      <c r="H4589" s="182"/>
      <c r="I4589" s="182"/>
      <c r="J4589" s="182"/>
      <c r="K4589" s="182"/>
      <c r="L4589" s="182"/>
      <c r="M4589" s="182"/>
      <c r="N4589" s="182"/>
      <c r="O4589" s="182"/>
      <c r="P4589" s="182"/>
    </row>
    <row r="4590" spans="2:16">
      <c r="B4590" s="181"/>
      <c r="C4590" s="180"/>
      <c r="D4590" s="180"/>
      <c r="E4590" s="182"/>
      <c r="F4590" s="182"/>
      <c r="G4590" s="182"/>
      <c r="H4590" s="182"/>
      <c r="I4590" s="182"/>
      <c r="J4590" s="182"/>
      <c r="K4590" s="182"/>
      <c r="L4590" s="182"/>
      <c r="M4590" s="182"/>
      <c r="N4590" s="182"/>
      <c r="O4590" s="182"/>
      <c r="P4590" s="182"/>
    </row>
    <row r="4591" spans="2:16">
      <c r="B4591" s="181"/>
      <c r="C4591" s="180"/>
      <c r="D4591" s="180"/>
      <c r="E4591" s="182"/>
      <c r="F4591" s="182"/>
      <c r="G4591" s="182"/>
      <c r="H4591" s="182"/>
      <c r="I4591" s="182"/>
      <c r="J4591" s="182"/>
      <c r="K4591" s="182"/>
      <c r="L4591" s="182"/>
      <c r="M4591" s="182"/>
      <c r="N4591" s="182"/>
      <c r="O4591" s="182"/>
      <c r="P4591" s="182"/>
    </row>
    <row r="4592" spans="2:16">
      <c r="B4592" s="181"/>
      <c r="C4592" s="180"/>
      <c r="D4592" s="180"/>
      <c r="E4592" s="182"/>
      <c r="F4592" s="182"/>
      <c r="G4592" s="182"/>
      <c r="H4592" s="182"/>
      <c r="I4592" s="182"/>
      <c r="J4592" s="182"/>
      <c r="K4592" s="182"/>
      <c r="L4592" s="182"/>
      <c r="M4592" s="182"/>
      <c r="N4592" s="182"/>
      <c r="O4592" s="182"/>
      <c r="P4592" s="182"/>
    </row>
    <row r="4593" spans="2:16">
      <c r="B4593" s="181"/>
      <c r="C4593" s="180"/>
      <c r="D4593" s="180"/>
      <c r="E4593" s="182"/>
      <c r="F4593" s="182"/>
      <c r="G4593" s="182"/>
      <c r="H4593" s="182"/>
      <c r="I4593" s="182"/>
      <c r="J4593" s="182"/>
      <c r="K4593" s="182"/>
      <c r="L4593" s="182"/>
      <c r="M4593" s="182"/>
      <c r="N4593" s="182"/>
      <c r="O4593" s="182"/>
      <c r="P4593" s="182"/>
    </row>
    <row r="4594" spans="2:16">
      <c r="B4594" s="181"/>
      <c r="C4594" s="180"/>
      <c r="D4594" s="180"/>
      <c r="E4594" s="182"/>
      <c r="F4594" s="182"/>
      <c r="G4594" s="182"/>
      <c r="H4594" s="182"/>
      <c r="I4594" s="182"/>
      <c r="J4594" s="182"/>
      <c r="K4594" s="182"/>
      <c r="L4594" s="182"/>
      <c r="M4594" s="182"/>
      <c r="N4594" s="182"/>
      <c r="O4594" s="182"/>
      <c r="P4594" s="182"/>
    </row>
    <row r="4595" spans="2:16">
      <c r="B4595" s="181"/>
      <c r="C4595" s="180"/>
      <c r="D4595" s="180"/>
      <c r="E4595" s="182"/>
      <c r="F4595" s="182"/>
      <c r="G4595" s="182"/>
      <c r="H4595" s="182"/>
      <c r="I4595" s="182"/>
      <c r="J4595" s="182"/>
      <c r="K4595" s="182"/>
      <c r="L4595" s="182"/>
      <c r="M4595" s="182"/>
      <c r="N4595" s="182"/>
      <c r="O4595" s="182"/>
      <c r="P4595" s="182"/>
    </row>
    <row r="4596" spans="2:16">
      <c r="B4596" s="181"/>
      <c r="C4596" s="180"/>
      <c r="D4596" s="180"/>
      <c r="E4596" s="182"/>
      <c r="F4596" s="182"/>
      <c r="G4596" s="182"/>
      <c r="H4596" s="182"/>
      <c r="I4596" s="182"/>
      <c r="J4596" s="182"/>
      <c r="K4596" s="182"/>
      <c r="L4596" s="182"/>
      <c r="M4596" s="182"/>
      <c r="N4596" s="182"/>
      <c r="O4596" s="182"/>
      <c r="P4596" s="182"/>
    </row>
    <row r="4597" spans="2:16">
      <c r="B4597" s="181"/>
      <c r="C4597" s="180"/>
      <c r="D4597" s="180"/>
      <c r="E4597" s="182"/>
      <c r="F4597" s="182"/>
      <c r="G4597" s="182"/>
      <c r="H4597" s="182"/>
      <c r="I4597" s="182"/>
      <c r="J4597" s="182"/>
      <c r="K4597" s="182"/>
      <c r="L4597" s="182"/>
      <c r="M4597" s="182"/>
      <c r="N4597" s="182"/>
      <c r="O4597" s="182"/>
      <c r="P4597" s="182"/>
    </row>
    <row r="4598" spans="2:16">
      <c r="B4598" s="181"/>
      <c r="C4598" s="180"/>
      <c r="D4598" s="180"/>
      <c r="E4598" s="182"/>
      <c r="F4598" s="182"/>
      <c r="G4598" s="182"/>
      <c r="H4598" s="182"/>
      <c r="I4598" s="182"/>
      <c r="J4598" s="182"/>
      <c r="K4598" s="182"/>
      <c r="L4598" s="182"/>
      <c r="M4598" s="182"/>
      <c r="N4598" s="182"/>
      <c r="O4598" s="182"/>
      <c r="P4598" s="182"/>
    </row>
    <row r="4599" spans="2:16">
      <c r="B4599" s="181"/>
      <c r="C4599" s="180"/>
      <c r="D4599" s="180"/>
      <c r="E4599" s="182"/>
      <c r="F4599" s="182"/>
      <c r="G4599" s="182"/>
      <c r="H4599" s="182"/>
      <c r="I4599" s="182"/>
      <c r="J4599" s="182"/>
      <c r="K4599" s="182"/>
      <c r="L4599" s="182"/>
      <c r="M4599" s="182"/>
      <c r="N4599" s="182"/>
      <c r="O4599" s="182"/>
      <c r="P4599" s="182"/>
    </row>
    <row r="4600" spans="2:16">
      <c r="B4600" s="181"/>
      <c r="C4600" s="180"/>
      <c r="D4600" s="180"/>
      <c r="E4600" s="182"/>
      <c r="F4600" s="182"/>
      <c r="G4600" s="182"/>
      <c r="H4600" s="182"/>
      <c r="I4600" s="182"/>
      <c r="J4600" s="182"/>
      <c r="K4600" s="182"/>
      <c r="L4600" s="182"/>
      <c r="M4600" s="182"/>
      <c r="N4600" s="182"/>
      <c r="O4600" s="182"/>
      <c r="P4600" s="182"/>
    </row>
    <row r="4601" spans="2:16">
      <c r="B4601" s="181"/>
      <c r="C4601" s="180"/>
      <c r="D4601" s="180"/>
      <c r="E4601" s="182"/>
      <c r="F4601" s="182"/>
      <c r="G4601" s="182"/>
      <c r="H4601" s="182"/>
      <c r="I4601" s="182"/>
      <c r="J4601" s="182"/>
      <c r="K4601" s="182"/>
      <c r="L4601" s="182"/>
      <c r="M4601" s="182"/>
      <c r="N4601" s="182"/>
      <c r="O4601" s="182"/>
      <c r="P4601" s="182"/>
    </row>
    <row r="4602" spans="2:16">
      <c r="B4602" s="181"/>
      <c r="C4602" s="180"/>
      <c r="D4602" s="180"/>
      <c r="E4602" s="182"/>
      <c r="F4602" s="182"/>
      <c r="G4602" s="182"/>
      <c r="H4602" s="182"/>
      <c r="I4602" s="182"/>
      <c r="J4602" s="182"/>
      <c r="K4602" s="182"/>
      <c r="L4602" s="182"/>
      <c r="M4602" s="182"/>
      <c r="N4602" s="182"/>
      <c r="O4602" s="182"/>
      <c r="P4602" s="182"/>
    </row>
    <row r="4603" spans="2:16">
      <c r="B4603" s="181"/>
      <c r="C4603" s="180"/>
      <c r="D4603" s="180"/>
      <c r="E4603" s="182"/>
      <c r="F4603" s="182"/>
      <c r="G4603" s="182"/>
      <c r="H4603" s="182"/>
      <c r="I4603" s="182"/>
      <c r="J4603" s="182"/>
      <c r="K4603" s="182"/>
      <c r="L4603" s="182"/>
      <c r="M4603" s="182"/>
      <c r="N4603" s="182"/>
      <c r="O4603" s="182"/>
      <c r="P4603" s="182"/>
    </row>
    <row r="4604" spans="2:16">
      <c r="B4604" s="181"/>
      <c r="C4604" s="180"/>
      <c r="D4604" s="180"/>
      <c r="E4604" s="182"/>
      <c r="F4604" s="182"/>
      <c r="G4604" s="182"/>
      <c r="H4604" s="182"/>
      <c r="I4604" s="182"/>
      <c r="J4604" s="182"/>
      <c r="K4604" s="182"/>
      <c r="L4604" s="182"/>
      <c r="M4604" s="182"/>
      <c r="N4604" s="182"/>
      <c r="O4604" s="182"/>
      <c r="P4604" s="182"/>
    </row>
    <row r="4605" spans="2:16">
      <c r="B4605" s="181"/>
      <c r="C4605" s="180"/>
      <c r="D4605" s="180"/>
      <c r="E4605" s="182"/>
      <c r="F4605" s="182"/>
      <c r="G4605" s="182"/>
      <c r="H4605" s="182"/>
      <c r="I4605" s="182"/>
      <c r="J4605" s="182"/>
      <c r="K4605" s="182"/>
      <c r="L4605" s="182"/>
      <c r="M4605" s="182"/>
      <c r="N4605" s="182"/>
      <c r="O4605" s="182"/>
      <c r="P4605" s="182"/>
    </row>
    <row r="4606" spans="2:16">
      <c r="B4606" s="181"/>
      <c r="C4606" s="180"/>
      <c r="D4606" s="180"/>
      <c r="E4606" s="182"/>
      <c r="F4606" s="182"/>
      <c r="G4606" s="182"/>
      <c r="H4606" s="182"/>
      <c r="I4606" s="182"/>
      <c r="J4606" s="182"/>
      <c r="K4606" s="182"/>
      <c r="L4606" s="182"/>
      <c r="M4606" s="182"/>
      <c r="N4606" s="182"/>
      <c r="O4606" s="182"/>
      <c r="P4606" s="182"/>
    </row>
    <row r="4607" spans="2:16">
      <c r="B4607" s="181"/>
      <c r="C4607" s="180"/>
      <c r="D4607" s="180"/>
      <c r="E4607" s="182"/>
      <c r="F4607" s="182"/>
      <c r="G4607" s="182"/>
      <c r="H4607" s="182"/>
      <c r="I4607" s="182"/>
      <c r="J4607" s="182"/>
      <c r="K4607" s="182"/>
      <c r="L4607" s="182"/>
      <c r="M4607" s="182"/>
      <c r="N4607" s="182"/>
      <c r="O4607" s="182"/>
      <c r="P4607" s="182"/>
    </row>
    <row r="4608" spans="2:16">
      <c r="B4608" s="181"/>
      <c r="C4608" s="180"/>
      <c r="D4608" s="180"/>
      <c r="E4608" s="182"/>
      <c r="F4608" s="182"/>
      <c r="G4608" s="182"/>
      <c r="H4608" s="182"/>
      <c r="I4608" s="182"/>
      <c r="J4608" s="182"/>
      <c r="K4608" s="182"/>
      <c r="L4608" s="182"/>
      <c r="M4608" s="182"/>
      <c r="N4608" s="182"/>
      <c r="O4608" s="182"/>
      <c r="P4608" s="182"/>
    </row>
    <row r="4609" spans="2:16">
      <c r="B4609" s="181"/>
      <c r="C4609" s="180"/>
      <c r="D4609" s="180"/>
      <c r="E4609" s="182"/>
      <c r="F4609" s="182"/>
      <c r="G4609" s="182"/>
      <c r="H4609" s="182"/>
      <c r="I4609" s="182"/>
      <c r="J4609" s="182"/>
      <c r="K4609" s="182"/>
      <c r="L4609" s="182"/>
      <c r="M4609" s="182"/>
      <c r="N4609" s="182"/>
      <c r="O4609" s="182"/>
      <c r="P4609" s="182"/>
    </row>
    <row r="4610" spans="2:16">
      <c r="B4610" s="181"/>
      <c r="C4610" s="180"/>
      <c r="D4610" s="180"/>
      <c r="E4610" s="182"/>
      <c r="F4610" s="182"/>
      <c r="G4610" s="182"/>
      <c r="H4610" s="182"/>
      <c r="I4610" s="182"/>
      <c r="J4610" s="182"/>
      <c r="K4610" s="182"/>
      <c r="L4610" s="182"/>
      <c r="M4610" s="182"/>
      <c r="N4610" s="182"/>
      <c r="O4610" s="182"/>
      <c r="P4610" s="182"/>
    </row>
    <row r="4611" spans="2:16">
      <c r="B4611" s="181"/>
      <c r="C4611" s="180"/>
      <c r="D4611" s="180"/>
      <c r="E4611" s="182"/>
      <c r="F4611" s="182"/>
      <c r="G4611" s="182"/>
      <c r="H4611" s="182"/>
      <c r="I4611" s="182"/>
      <c r="J4611" s="182"/>
      <c r="K4611" s="182"/>
      <c r="L4611" s="182"/>
      <c r="M4611" s="182"/>
      <c r="N4611" s="182"/>
      <c r="O4611" s="182"/>
      <c r="P4611" s="182"/>
    </row>
    <row r="4612" spans="2:16">
      <c r="B4612" s="181"/>
      <c r="C4612" s="180"/>
      <c r="D4612" s="180"/>
      <c r="E4612" s="182"/>
      <c r="F4612" s="182"/>
      <c r="G4612" s="182"/>
      <c r="H4612" s="182"/>
      <c r="I4612" s="182"/>
      <c r="J4612" s="182"/>
      <c r="K4612" s="182"/>
      <c r="L4612" s="182"/>
      <c r="M4612" s="182"/>
      <c r="N4612" s="182"/>
      <c r="O4612" s="182"/>
      <c r="P4612" s="182"/>
    </row>
    <row r="4613" spans="2:16">
      <c r="B4613" s="181"/>
      <c r="C4613" s="180"/>
      <c r="D4613" s="180"/>
      <c r="E4613" s="182"/>
      <c r="F4613" s="182"/>
      <c r="G4613" s="182"/>
      <c r="H4613" s="182"/>
      <c r="I4613" s="182"/>
      <c r="J4613" s="182"/>
      <c r="K4613" s="182"/>
      <c r="L4613" s="182"/>
      <c r="M4613" s="182"/>
      <c r="N4613" s="182"/>
      <c r="O4613" s="182"/>
      <c r="P4613" s="182"/>
    </row>
    <row r="4614" spans="2:16">
      <c r="B4614" s="181"/>
      <c r="C4614" s="180"/>
      <c r="D4614" s="180"/>
      <c r="E4614" s="182"/>
      <c r="F4614" s="182"/>
      <c r="G4614" s="182"/>
      <c r="H4614" s="182"/>
      <c r="I4614" s="182"/>
      <c r="J4614" s="182"/>
      <c r="K4614" s="182"/>
      <c r="L4614" s="182"/>
      <c r="M4614" s="182"/>
      <c r="N4614" s="182"/>
      <c r="O4614" s="182"/>
      <c r="P4614" s="182"/>
    </row>
    <row r="4615" spans="2:16">
      <c r="B4615" s="181"/>
      <c r="C4615" s="180"/>
      <c r="D4615" s="180"/>
      <c r="E4615" s="182"/>
      <c r="F4615" s="182"/>
      <c r="G4615" s="182"/>
      <c r="H4615" s="182"/>
      <c r="I4615" s="182"/>
      <c r="J4615" s="182"/>
      <c r="K4615" s="182"/>
      <c r="L4615" s="182"/>
      <c r="M4615" s="182"/>
      <c r="N4615" s="182"/>
      <c r="O4615" s="182"/>
      <c r="P4615" s="182"/>
    </row>
    <row r="4616" spans="2:16">
      <c r="B4616" s="181"/>
      <c r="C4616" s="180"/>
      <c r="D4616" s="180"/>
      <c r="E4616" s="182"/>
      <c r="F4616" s="182"/>
      <c r="G4616" s="182"/>
      <c r="H4616" s="182"/>
      <c r="I4616" s="182"/>
      <c r="J4616" s="182"/>
      <c r="K4616" s="182"/>
      <c r="L4616" s="182"/>
      <c r="M4616" s="182"/>
      <c r="N4616" s="182"/>
      <c r="O4616" s="182"/>
      <c r="P4616" s="182"/>
    </row>
    <row r="4617" spans="2:16">
      <c r="B4617" s="181"/>
      <c r="C4617" s="180"/>
      <c r="D4617" s="180"/>
      <c r="E4617" s="182"/>
      <c r="F4617" s="182"/>
      <c r="G4617" s="182"/>
      <c r="H4617" s="182"/>
      <c r="I4617" s="182"/>
      <c r="J4617" s="182"/>
      <c r="K4617" s="182"/>
      <c r="L4617" s="182"/>
      <c r="M4617" s="182"/>
      <c r="N4617" s="182"/>
      <c r="O4617" s="182"/>
      <c r="P4617" s="182"/>
    </row>
    <row r="4618" spans="2:16">
      <c r="B4618" s="181"/>
      <c r="C4618" s="180"/>
      <c r="D4618" s="180"/>
      <c r="E4618" s="182"/>
      <c r="F4618" s="182"/>
      <c r="G4618" s="182"/>
      <c r="H4618" s="182"/>
      <c r="I4618" s="182"/>
      <c r="J4618" s="182"/>
      <c r="K4618" s="182"/>
      <c r="L4618" s="182"/>
      <c r="M4618" s="182"/>
      <c r="N4618" s="182"/>
      <c r="O4618" s="182"/>
      <c r="P4618" s="182"/>
    </row>
    <row r="4619" spans="2:16">
      <c r="B4619" s="181"/>
      <c r="C4619" s="180"/>
      <c r="D4619" s="180"/>
      <c r="E4619" s="182"/>
      <c r="F4619" s="182"/>
      <c r="G4619" s="182"/>
      <c r="H4619" s="182"/>
      <c r="I4619" s="182"/>
      <c r="J4619" s="182"/>
      <c r="K4619" s="182"/>
      <c r="L4619" s="182"/>
      <c r="M4619" s="182"/>
      <c r="N4619" s="182"/>
      <c r="O4619" s="182"/>
      <c r="P4619" s="182"/>
    </row>
    <row r="4620" spans="2:16">
      <c r="B4620" s="181"/>
      <c r="C4620" s="180"/>
      <c r="D4620" s="180"/>
      <c r="E4620" s="182"/>
      <c r="F4620" s="182"/>
      <c r="G4620" s="182"/>
      <c r="H4620" s="182"/>
      <c r="I4620" s="182"/>
      <c r="J4620" s="182"/>
      <c r="K4620" s="182"/>
      <c r="L4620" s="182"/>
      <c r="M4620" s="182"/>
      <c r="N4620" s="182"/>
      <c r="O4620" s="182"/>
      <c r="P4620" s="182"/>
    </row>
    <row r="4621" spans="2:16">
      <c r="B4621" s="181"/>
      <c r="C4621" s="180"/>
      <c r="D4621" s="180"/>
      <c r="E4621" s="182"/>
      <c r="F4621" s="182"/>
      <c r="G4621" s="182"/>
      <c r="H4621" s="182"/>
      <c r="I4621" s="182"/>
      <c r="J4621" s="182"/>
      <c r="K4621" s="182"/>
      <c r="L4621" s="182"/>
      <c r="M4621" s="182"/>
      <c r="N4621" s="182"/>
      <c r="O4621" s="182"/>
      <c r="P4621" s="182"/>
    </row>
    <row r="4622" spans="2:16">
      <c r="B4622" s="181"/>
      <c r="C4622" s="180"/>
      <c r="D4622" s="180"/>
      <c r="E4622" s="182"/>
      <c r="F4622" s="182"/>
      <c r="G4622" s="182"/>
      <c r="H4622" s="182"/>
      <c r="I4622" s="182"/>
      <c r="J4622" s="182"/>
      <c r="K4622" s="182"/>
      <c r="L4622" s="182"/>
      <c r="M4622" s="182"/>
      <c r="N4622" s="182"/>
      <c r="O4622" s="182"/>
      <c r="P4622" s="182"/>
    </row>
    <row r="4623" spans="2:16">
      <c r="B4623" s="181"/>
      <c r="C4623" s="180"/>
      <c r="D4623" s="180"/>
      <c r="E4623" s="182"/>
      <c r="F4623" s="182"/>
      <c r="G4623" s="182"/>
      <c r="H4623" s="182"/>
      <c r="I4623" s="182"/>
      <c r="J4623" s="182"/>
      <c r="K4623" s="182"/>
      <c r="L4623" s="182"/>
      <c r="M4623" s="182"/>
      <c r="N4623" s="182"/>
      <c r="O4623" s="182"/>
      <c r="P4623" s="182"/>
    </row>
    <row r="4624" spans="2:16">
      <c r="B4624" s="181"/>
      <c r="C4624" s="180"/>
      <c r="D4624" s="180"/>
      <c r="E4624" s="182"/>
      <c r="F4624" s="182"/>
      <c r="G4624" s="182"/>
      <c r="H4624" s="182"/>
      <c r="I4624" s="182"/>
      <c r="J4624" s="182"/>
      <c r="K4624" s="182"/>
      <c r="L4624" s="182"/>
      <c r="M4624" s="182"/>
      <c r="N4624" s="182"/>
      <c r="O4624" s="182"/>
      <c r="P4624" s="182"/>
    </row>
    <row r="4625" spans="2:16">
      <c r="B4625" s="181"/>
      <c r="C4625" s="180"/>
      <c r="D4625" s="180"/>
      <c r="E4625" s="182"/>
      <c r="F4625" s="182"/>
      <c r="G4625" s="182"/>
      <c r="H4625" s="182"/>
      <c r="I4625" s="182"/>
      <c r="J4625" s="182"/>
      <c r="K4625" s="182"/>
      <c r="L4625" s="182"/>
      <c r="M4625" s="182"/>
      <c r="N4625" s="182"/>
      <c r="O4625" s="182"/>
      <c r="P4625" s="182"/>
    </row>
    <row r="4626" spans="2:16">
      <c r="B4626" s="181"/>
      <c r="C4626" s="180"/>
      <c r="D4626" s="180"/>
      <c r="E4626" s="182"/>
      <c r="F4626" s="182"/>
      <c r="G4626" s="182"/>
      <c r="H4626" s="182"/>
      <c r="I4626" s="182"/>
      <c r="J4626" s="182"/>
      <c r="K4626" s="182"/>
      <c r="L4626" s="182"/>
      <c r="M4626" s="182"/>
      <c r="N4626" s="182"/>
      <c r="O4626" s="182"/>
      <c r="P4626" s="182"/>
    </row>
    <row r="4627" spans="2:16">
      <c r="B4627" s="181"/>
      <c r="C4627" s="180"/>
      <c r="D4627" s="180"/>
      <c r="E4627" s="182"/>
      <c r="F4627" s="182"/>
      <c r="G4627" s="182"/>
      <c r="H4627" s="182"/>
      <c r="I4627" s="182"/>
      <c r="J4627" s="182"/>
      <c r="K4627" s="182"/>
      <c r="L4627" s="182"/>
      <c r="M4627" s="182"/>
      <c r="N4627" s="182"/>
      <c r="O4627" s="182"/>
      <c r="P4627" s="182"/>
    </row>
    <row r="4628" spans="2:16">
      <c r="B4628" s="181"/>
      <c r="C4628" s="180"/>
      <c r="D4628" s="180"/>
      <c r="E4628" s="182"/>
      <c r="F4628" s="182"/>
      <c r="G4628" s="182"/>
      <c r="H4628" s="182"/>
      <c r="I4628" s="182"/>
      <c r="J4628" s="182"/>
      <c r="K4628" s="182"/>
      <c r="L4628" s="182"/>
      <c r="M4628" s="182"/>
      <c r="N4628" s="182"/>
      <c r="O4628" s="182"/>
      <c r="P4628" s="182"/>
    </row>
    <row r="4629" spans="2:16">
      <c r="B4629" s="181"/>
      <c r="C4629" s="180"/>
      <c r="D4629" s="180"/>
      <c r="E4629" s="182"/>
      <c r="F4629" s="182"/>
      <c r="G4629" s="182"/>
      <c r="H4629" s="182"/>
      <c r="I4629" s="182"/>
      <c r="J4629" s="182"/>
      <c r="K4629" s="182"/>
      <c r="L4629" s="182"/>
      <c r="M4629" s="182"/>
      <c r="N4629" s="182"/>
      <c r="O4629" s="182"/>
      <c r="P4629" s="182"/>
    </row>
    <row r="4630" spans="2:16">
      <c r="B4630" s="181"/>
      <c r="C4630" s="180"/>
      <c r="D4630" s="180"/>
      <c r="E4630" s="182"/>
      <c r="F4630" s="182"/>
      <c r="G4630" s="182"/>
      <c r="H4630" s="182"/>
      <c r="I4630" s="182"/>
      <c r="J4630" s="182"/>
      <c r="K4630" s="182"/>
      <c r="L4630" s="182"/>
      <c r="M4630" s="182"/>
      <c r="N4630" s="182"/>
      <c r="O4630" s="182"/>
      <c r="P4630" s="182"/>
    </row>
    <row r="4631" spans="2:16">
      <c r="B4631" s="181"/>
      <c r="C4631" s="180"/>
      <c r="D4631" s="180"/>
      <c r="E4631" s="182"/>
      <c r="F4631" s="182"/>
      <c r="G4631" s="182"/>
      <c r="H4631" s="182"/>
      <c r="I4631" s="182"/>
      <c r="J4631" s="182"/>
      <c r="K4631" s="182"/>
      <c r="L4631" s="182"/>
      <c r="M4631" s="182"/>
      <c r="N4631" s="182"/>
      <c r="O4631" s="182"/>
      <c r="P4631" s="182"/>
    </row>
    <row r="4632" spans="2:16">
      <c r="B4632" s="181"/>
      <c r="C4632" s="180"/>
      <c r="D4632" s="180"/>
      <c r="E4632" s="182"/>
      <c r="F4632" s="182"/>
      <c r="G4632" s="182"/>
      <c r="H4632" s="182"/>
      <c r="I4632" s="182"/>
      <c r="J4632" s="182"/>
      <c r="K4632" s="182"/>
      <c r="L4632" s="182"/>
      <c r="M4632" s="182"/>
      <c r="N4632" s="182"/>
      <c r="O4632" s="182"/>
      <c r="P4632" s="182"/>
    </row>
    <row r="4633" spans="2:16">
      <c r="B4633" s="181"/>
      <c r="C4633" s="180"/>
      <c r="D4633" s="180"/>
      <c r="E4633" s="182"/>
      <c r="F4633" s="182"/>
      <c r="G4633" s="182"/>
      <c r="H4633" s="182"/>
      <c r="I4633" s="182"/>
      <c r="J4633" s="182"/>
      <c r="K4633" s="182"/>
      <c r="L4633" s="182"/>
      <c r="M4633" s="182"/>
      <c r="N4633" s="182"/>
      <c r="O4633" s="182"/>
      <c r="P4633" s="182"/>
    </row>
    <row r="4634" spans="2:16">
      <c r="B4634" s="181"/>
      <c r="C4634" s="180"/>
      <c r="D4634" s="180"/>
      <c r="E4634" s="182"/>
      <c r="F4634" s="182"/>
      <c r="G4634" s="182"/>
      <c r="H4634" s="182"/>
      <c r="I4634" s="182"/>
      <c r="J4634" s="182"/>
      <c r="K4634" s="182"/>
      <c r="L4634" s="182"/>
      <c r="M4634" s="182"/>
      <c r="N4634" s="182"/>
      <c r="O4634" s="182"/>
      <c r="P4634" s="182"/>
    </row>
    <row r="4635" spans="2:16">
      <c r="B4635" s="181"/>
      <c r="C4635" s="180"/>
      <c r="D4635" s="180"/>
      <c r="E4635" s="182"/>
      <c r="F4635" s="182"/>
      <c r="G4635" s="182"/>
      <c r="H4635" s="182"/>
      <c r="I4635" s="182"/>
      <c r="J4635" s="182"/>
      <c r="K4635" s="182"/>
      <c r="L4635" s="182"/>
      <c r="M4635" s="182"/>
      <c r="N4635" s="182"/>
      <c r="O4635" s="182"/>
      <c r="P4635" s="182"/>
    </row>
    <row r="4636" spans="2:16">
      <c r="B4636" s="181"/>
      <c r="C4636" s="180"/>
      <c r="D4636" s="180"/>
      <c r="E4636" s="182"/>
      <c r="F4636" s="182"/>
      <c r="G4636" s="182"/>
      <c r="H4636" s="182"/>
      <c r="I4636" s="182"/>
      <c r="J4636" s="182"/>
      <c r="K4636" s="182"/>
      <c r="L4636" s="182"/>
      <c r="M4636" s="182"/>
      <c r="N4636" s="182"/>
      <c r="O4636" s="182"/>
      <c r="P4636" s="182"/>
    </row>
    <row r="4637" spans="2:16">
      <c r="B4637" s="181"/>
      <c r="C4637" s="180"/>
      <c r="D4637" s="180"/>
      <c r="E4637" s="182"/>
      <c r="F4637" s="182"/>
      <c r="G4637" s="182"/>
      <c r="H4637" s="182"/>
      <c r="I4637" s="182"/>
      <c r="J4637" s="182"/>
      <c r="K4637" s="182"/>
      <c r="L4637" s="182"/>
      <c r="M4637" s="182"/>
      <c r="N4637" s="182"/>
      <c r="O4637" s="182"/>
      <c r="P4637" s="182"/>
    </row>
    <row r="4638" spans="2:16">
      <c r="B4638" s="181"/>
      <c r="C4638" s="180"/>
      <c r="D4638" s="180"/>
      <c r="E4638" s="182"/>
      <c r="F4638" s="182"/>
      <c r="G4638" s="182"/>
      <c r="H4638" s="182"/>
      <c r="I4638" s="182"/>
      <c r="J4638" s="182"/>
      <c r="K4638" s="182"/>
      <c r="L4638" s="182"/>
      <c r="M4638" s="182"/>
      <c r="N4638" s="182"/>
      <c r="O4638" s="182"/>
      <c r="P4638" s="182"/>
    </row>
    <row r="4639" spans="2:16">
      <c r="B4639" s="181"/>
      <c r="C4639" s="180"/>
      <c r="D4639" s="180"/>
      <c r="E4639" s="182"/>
      <c r="F4639" s="182"/>
      <c r="G4639" s="182"/>
      <c r="H4639" s="182"/>
      <c r="I4639" s="182"/>
      <c r="J4639" s="182"/>
      <c r="K4639" s="182"/>
      <c r="L4639" s="182"/>
      <c r="M4639" s="182"/>
      <c r="N4639" s="182"/>
      <c r="O4639" s="182"/>
      <c r="P4639" s="182"/>
    </row>
    <row r="4640" spans="2:16">
      <c r="B4640" s="181"/>
      <c r="C4640" s="180"/>
      <c r="D4640" s="180"/>
      <c r="E4640" s="182"/>
      <c r="F4640" s="182"/>
      <c r="G4640" s="182"/>
      <c r="H4640" s="182"/>
      <c r="I4640" s="182"/>
      <c r="J4640" s="182"/>
      <c r="K4640" s="182"/>
      <c r="L4640" s="182"/>
      <c r="M4640" s="182"/>
      <c r="N4640" s="182"/>
      <c r="O4640" s="182"/>
      <c r="P4640" s="182"/>
    </row>
    <row r="4641" spans="2:16">
      <c r="B4641" s="181"/>
      <c r="C4641" s="180"/>
      <c r="D4641" s="180"/>
      <c r="E4641" s="182"/>
      <c r="F4641" s="182"/>
      <c r="G4641" s="182"/>
      <c r="H4641" s="182"/>
      <c r="I4641" s="182"/>
      <c r="J4641" s="182"/>
      <c r="K4641" s="182"/>
      <c r="L4641" s="182"/>
      <c r="M4641" s="182"/>
      <c r="N4641" s="182"/>
      <c r="O4641" s="182"/>
      <c r="P4641" s="182"/>
    </row>
    <row r="4642" spans="2:16">
      <c r="B4642" s="181"/>
      <c r="C4642" s="180"/>
      <c r="D4642" s="180"/>
      <c r="E4642" s="182"/>
      <c r="F4642" s="182"/>
      <c r="G4642" s="182"/>
      <c r="H4642" s="182"/>
      <c r="I4642" s="182"/>
      <c r="J4642" s="182"/>
      <c r="K4642" s="182"/>
      <c r="L4642" s="182"/>
      <c r="M4642" s="182"/>
      <c r="N4642" s="182"/>
      <c r="O4642" s="182"/>
      <c r="P4642" s="182"/>
    </row>
    <row r="4643" spans="2:16">
      <c r="B4643" s="181"/>
      <c r="C4643" s="180"/>
      <c r="D4643" s="180"/>
      <c r="E4643" s="182"/>
      <c r="F4643" s="182"/>
      <c r="G4643" s="182"/>
      <c r="H4643" s="182"/>
      <c r="I4643" s="182"/>
      <c r="J4643" s="182"/>
      <c r="K4643" s="182"/>
      <c r="L4643" s="182"/>
      <c r="M4643" s="182"/>
      <c r="N4643" s="182"/>
      <c r="O4643" s="182"/>
      <c r="P4643" s="182"/>
    </row>
    <row r="4644" spans="2:16">
      <c r="B4644" s="181"/>
      <c r="C4644" s="180"/>
      <c r="D4644" s="180"/>
      <c r="E4644" s="182"/>
      <c r="F4644" s="182"/>
      <c r="G4644" s="182"/>
      <c r="H4644" s="182"/>
      <c r="I4644" s="182"/>
      <c r="J4644" s="182"/>
      <c r="K4644" s="182"/>
      <c r="L4644" s="182"/>
      <c r="M4644" s="182"/>
      <c r="N4644" s="182"/>
      <c r="O4644" s="182"/>
      <c r="P4644" s="182"/>
    </row>
    <row r="4645" spans="2:16">
      <c r="B4645" s="181"/>
      <c r="C4645" s="180"/>
      <c r="D4645" s="180"/>
      <c r="E4645" s="182"/>
      <c r="F4645" s="182"/>
      <c r="G4645" s="182"/>
      <c r="H4645" s="182"/>
      <c r="I4645" s="182"/>
      <c r="J4645" s="182"/>
      <c r="K4645" s="182"/>
      <c r="L4645" s="182"/>
      <c r="M4645" s="182"/>
      <c r="N4645" s="182"/>
      <c r="O4645" s="182"/>
      <c r="P4645" s="182"/>
    </row>
    <row r="4646" spans="2:16">
      <c r="B4646" s="181"/>
      <c r="C4646" s="180"/>
      <c r="D4646" s="180"/>
      <c r="E4646" s="182"/>
      <c r="F4646" s="182"/>
      <c r="G4646" s="182"/>
      <c r="H4646" s="182"/>
      <c r="I4646" s="182"/>
      <c r="J4646" s="182"/>
      <c r="K4646" s="182"/>
      <c r="L4646" s="182"/>
      <c r="M4646" s="182"/>
      <c r="N4646" s="182"/>
      <c r="O4646" s="182"/>
      <c r="P4646" s="182"/>
    </row>
    <row r="4647" spans="2:16">
      <c r="B4647" s="181"/>
      <c r="C4647" s="180"/>
      <c r="D4647" s="180"/>
      <c r="E4647" s="182"/>
      <c r="F4647" s="182"/>
      <c r="G4647" s="182"/>
      <c r="H4647" s="182"/>
      <c r="I4647" s="182"/>
      <c r="J4647" s="182"/>
      <c r="K4647" s="182"/>
      <c r="L4647" s="182"/>
      <c r="M4647" s="182"/>
      <c r="N4647" s="182"/>
      <c r="O4647" s="182"/>
      <c r="P4647" s="182"/>
    </row>
    <row r="4648" spans="2:16">
      <c r="B4648" s="181"/>
      <c r="C4648" s="180"/>
      <c r="D4648" s="180"/>
      <c r="E4648" s="182"/>
      <c r="F4648" s="182"/>
      <c r="G4648" s="182"/>
      <c r="H4648" s="182"/>
      <c r="I4648" s="182"/>
      <c r="J4648" s="182"/>
      <c r="K4648" s="182"/>
      <c r="L4648" s="182"/>
      <c r="M4648" s="182"/>
      <c r="N4648" s="182"/>
      <c r="O4648" s="182"/>
      <c r="P4648" s="182"/>
    </row>
    <row r="4649" spans="2:16">
      <c r="B4649" s="181"/>
      <c r="C4649" s="180"/>
      <c r="D4649" s="180"/>
      <c r="E4649" s="182"/>
      <c r="F4649" s="182"/>
      <c r="G4649" s="182"/>
      <c r="H4649" s="182"/>
      <c r="I4649" s="182"/>
      <c r="J4649" s="182"/>
      <c r="K4649" s="182"/>
      <c r="L4649" s="182"/>
      <c r="M4649" s="182"/>
      <c r="N4649" s="182"/>
      <c r="O4649" s="182"/>
      <c r="P4649" s="182"/>
    </row>
    <row r="4650" spans="2:16">
      <c r="B4650" s="181"/>
      <c r="C4650" s="180"/>
      <c r="D4650" s="180"/>
      <c r="E4650" s="182"/>
      <c r="F4650" s="182"/>
      <c r="G4650" s="182"/>
      <c r="H4650" s="182"/>
      <c r="I4650" s="182"/>
      <c r="J4650" s="182"/>
      <c r="K4650" s="182"/>
      <c r="L4650" s="182"/>
      <c r="M4650" s="182"/>
      <c r="N4650" s="182"/>
      <c r="O4650" s="182"/>
      <c r="P4650" s="182"/>
    </row>
    <row r="4651" spans="2:16">
      <c r="B4651" s="181"/>
      <c r="C4651" s="180"/>
      <c r="D4651" s="180"/>
      <c r="E4651" s="182"/>
      <c r="F4651" s="182"/>
      <c r="G4651" s="182"/>
      <c r="H4651" s="182"/>
      <c r="I4651" s="182"/>
      <c r="J4651" s="182"/>
      <c r="K4651" s="182"/>
      <c r="L4651" s="182"/>
      <c r="M4651" s="182"/>
      <c r="N4651" s="182"/>
      <c r="O4651" s="182"/>
      <c r="P4651" s="182"/>
    </row>
    <row r="4652" spans="2:16">
      <c r="B4652" s="181"/>
      <c r="C4652" s="180"/>
      <c r="D4652" s="180"/>
      <c r="E4652" s="182"/>
      <c r="F4652" s="182"/>
      <c r="G4652" s="182"/>
      <c r="H4652" s="182"/>
      <c r="I4652" s="182"/>
      <c r="J4652" s="182"/>
      <c r="K4652" s="182"/>
      <c r="L4652" s="182"/>
      <c r="M4652" s="182"/>
      <c r="N4652" s="182"/>
      <c r="O4652" s="182"/>
      <c r="P4652" s="182"/>
    </row>
    <row r="4653" spans="2:16">
      <c r="B4653" s="181"/>
      <c r="C4653" s="180"/>
      <c r="D4653" s="180"/>
      <c r="E4653" s="182"/>
      <c r="F4653" s="182"/>
      <c r="G4653" s="182"/>
      <c r="H4653" s="182"/>
      <c r="I4653" s="182"/>
      <c r="J4653" s="182"/>
      <c r="K4653" s="182"/>
      <c r="L4653" s="182"/>
      <c r="M4653" s="182"/>
      <c r="N4653" s="182"/>
      <c r="O4653" s="182"/>
      <c r="P4653" s="182"/>
    </row>
    <row r="4654" spans="2:16">
      <c r="B4654" s="181"/>
      <c r="C4654" s="180"/>
      <c r="D4654" s="180"/>
      <c r="E4654" s="182"/>
      <c r="F4654" s="182"/>
      <c r="G4654" s="182"/>
      <c r="H4654" s="182"/>
      <c r="I4654" s="182"/>
      <c r="J4654" s="182"/>
      <c r="K4654" s="182"/>
      <c r="L4654" s="182"/>
      <c r="M4654" s="182"/>
      <c r="N4654" s="182"/>
      <c r="O4654" s="182"/>
      <c r="P4654" s="182"/>
    </row>
    <row r="4655" spans="2:16">
      <c r="B4655" s="181"/>
      <c r="C4655" s="180"/>
      <c r="D4655" s="180"/>
      <c r="E4655" s="182"/>
      <c r="F4655" s="182"/>
      <c r="G4655" s="182"/>
      <c r="H4655" s="182"/>
      <c r="I4655" s="182"/>
      <c r="J4655" s="182"/>
      <c r="K4655" s="182"/>
      <c r="L4655" s="182"/>
      <c r="M4655" s="182"/>
      <c r="N4655" s="182"/>
      <c r="O4655" s="182"/>
      <c r="P4655" s="182"/>
    </row>
    <row r="4656" spans="2:16">
      <c r="B4656" s="181"/>
      <c r="C4656" s="180"/>
      <c r="D4656" s="180"/>
      <c r="E4656" s="182"/>
      <c r="F4656" s="182"/>
      <c r="G4656" s="182"/>
      <c r="H4656" s="182"/>
      <c r="I4656" s="182"/>
      <c r="J4656" s="182"/>
      <c r="K4656" s="182"/>
      <c r="L4656" s="182"/>
      <c r="M4656" s="182"/>
      <c r="N4656" s="182"/>
      <c r="O4656" s="182"/>
      <c r="P4656" s="182"/>
    </row>
    <row r="4657" spans="2:16">
      <c r="B4657" s="181"/>
      <c r="C4657" s="180"/>
      <c r="D4657" s="180"/>
      <c r="E4657" s="182"/>
      <c r="F4657" s="182"/>
      <c r="G4657" s="182"/>
      <c r="H4657" s="182"/>
      <c r="I4657" s="182"/>
      <c r="J4657" s="182"/>
      <c r="K4657" s="182"/>
      <c r="L4657" s="182"/>
      <c r="M4657" s="182"/>
      <c r="N4657" s="182"/>
      <c r="O4657" s="182"/>
      <c r="P4657" s="182"/>
    </row>
    <row r="4658" spans="2:16">
      <c r="B4658" s="181"/>
      <c r="C4658" s="180"/>
      <c r="D4658" s="180"/>
      <c r="E4658" s="182"/>
      <c r="F4658" s="182"/>
      <c r="G4658" s="182"/>
      <c r="H4658" s="182"/>
      <c r="I4658" s="182"/>
      <c r="J4658" s="182"/>
      <c r="K4658" s="182"/>
      <c r="L4658" s="182"/>
      <c r="M4658" s="182"/>
      <c r="N4658" s="182"/>
      <c r="O4658" s="182"/>
      <c r="P4658" s="182"/>
    </row>
    <row r="4659" spans="2:16">
      <c r="B4659" s="181"/>
      <c r="C4659" s="180"/>
      <c r="D4659" s="180"/>
      <c r="E4659" s="182"/>
      <c r="F4659" s="182"/>
      <c r="G4659" s="182"/>
      <c r="H4659" s="182"/>
      <c r="I4659" s="182"/>
      <c r="J4659" s="182"/>
      <c r="K4659" s="182"/>
      <c r="L4659" s="182"/>
      <c r="M4659" s="182"/>
      <c r="N4659" s="182"/>
      <c r="O4659" s="182"/>
      <c r="P4659" s="182"/>
    </row>
    <row r="4660" spans="2:16">
      <c r="B4660" s="181"/>
      <c r="C4660" s="180"/>
      <c r="D4660" s="180"/>
      <c r="E4660" s="182"/>
      <c r="F4660" s="182"/>
      <c r="G4660" s="182"/>
      <c r="H4660" s="182"/>
      <c r="I4660" s="182"/>
      <c r="J4660" s="182"/>
      <c r="K4660" s="182"/>
      <c r="L4660" s="182"/>
      <c r="M4660" s="182"/>
      <c r="N4660" s="182"/>
      <c r="O4660" s="182"/>
      <c r="P4660" s="182"/>
    </row>
    <row r="4661" spans="2:16">
      <c r="B4661" s="181"/>
      <c r="C4661" s="180"/>
      <c r="D4661" s="180"/>
      <c r="E4661" s="182"/>
      <c r="F4661" s="182"/>
      <c r="G4661" s="182"/>
      <c r="H4661" s="182"/>
      <c r="I4661" s="182"/>
      <c r="J4661" s="182"/>
      <c r="K4661" s="182"/>
      <c r="L4661" s="182"/>
      <c r="M4661" s="182"/>
      <c r="N4661" s="182"/>
      <c r="O4661" s="182"/>
      <c r="P4661" s="182"/>
    </row>
    <row r="4662" spans="2:16">
      <c r="B4662" s="181"/>
      <c r="C4662" s="180"/>
      <c r="D4662" s="180"/>
      <c r="E4662" s="182"/>
      <c r="F4662" s="182"/>
      <c r="G4662" s="182"/>
      <c r="H4662" s="182"/>
      <c r="I4662" s="182"/>
      <c r="J4662" s="182"/>
      <c r="K4662" s="182"/>
      <c r="L4662" s="182"/>
      <c r="M4662" s="182"/>
      <c r="N4662" s="182"/>
      <c r="O4662" s="182"/>
      <c r="P4662" s="182"/>
    </row>
    <row r="4663" spans="2:16">
      <c r="B4663" s="181"/>
      <c r="C4663" s="180"/>
      <c r="D4663" s="180"/>
      <c r="E4663" s="182"/>
      <c r="F4663" s="182"/>
      <c r="G4663" s="182"/>
      <c r="H4663" s="182"/>
      <c r="I4663" s="182"/>
      <c r="J4663" s="182"/>
      <c r="K4663" s="182"/>
      <c r="L4663" s="182"/>
      <c r="M4663" s="182"/>
      <c r="N4663" s="182"/>
      <c r="O4663" s="182"/>
      <c r="P4663" s="182"/>
    </row>
    <row r="4664" spans="2:16">
      <c r="B4664" s="181"/>
      <c r="C4664" s="180"/>
      <c r="D4664" s="180"/>
      <c r="E4664" s="182"/>
      <c r="F4664" s="182"/>
      <c r="G4664" s="182"/>
      <c r="H4664" s="182"/>
      <c r="I4664" s="182"/>
      <c r="J4664" s="182"/>
      <c r="K4664" s="182"/>
      <c r="L4664" s="182"/>
      <c r="M4664" s="182"/>
      <c r="N4664" s="182"/>
      <c r="O4664" s="182"/>
      <c r="P4664" s="182"/>
    </row>
    <row r="4665" spans="2:16">
      <c r="B4665" s="181"/>
      <c r="C4665" s="180"/>
      <c r="D4665" s="180"/>
      <c r="E4665" s="182"/>
      <c r="F4665" s="182"/>
      <c r="G4665" s="182"/>
      <c r="H4665" s="182"/>
      <c r="I4665" s="182"/>
      <c r="J4665" s="182"/>
      <c r="K4665" s="182"/>
      <c r="L4665" s="182"/>
      <c r="M4665" s="182"/>
      <c r="N4665" s="182"/>
      <c r="O4665" s="182"/>
      <c r="P4665" s="182"/>
    </row>
    <row r="4666" spans="2:16">
      <c r="B4666" s="181"/>
      <c r="C4666" s="180"/>
      <c r="D4666" s="180"/>
      <c r="E4666" s="182"/>
      <c r="F4666" s="182"/>
      <c r="G4666" s="182"/>
      <c r="H4666" s="182"/>
      <c r="I4666" s="182"/>
      <c r="J4666" s="182"/>
      <c r="K4666" s="182"/>
      <c r="L4666" s="182"/>
      <c r="M4666" s="182"/>
      <c r="N4666" s="182"/>
      <c r="O4666" s="182"/>
      <c r="P4666" s="182"/>
    </row>
    <row r="4667" spans="2:16">
      <c r="B4667" s="181"/>
      <c r="C4667" s="180"/>
      <c r="D4667" s="180"/>
      <c r="E4667" s="182"/>
      <c r="F4667" s="182"/>
      <c r="G4667" s="182"/>
      <c r="H4667" s="182"/>
      <c r="I4667" s="182"/>
      <c r="J4667" s="182"/>
      <c r="K4667" s="182"/>
      <c r="L4667" s="182"/>
      <c r="M4667" s="182"/>
      <c r="N4667" s="182"/>
      <c r="O4667" s="182"/>
      <c r="P4667" s="182"/>
    </row>
    <row r="4668" spans="2:16">
      <c r="B4668" s="181"/>
      <c r="C4668" s="180"/>
      <c r="D4668" s="180"/>
      <c r="E4668" s="182"/>
      <c r="F4668" s="182"/>
      <c r="G4668" s="182"/>
      <c r="H4668" s="182"/>
      <c r="I4668" s="182"/>
      <c r="J4668" s="182"/>
      <c r="K4668" s="182"/>
      <c r="L4668" s="182"/>
      <c r="M4668" s="182"/>
      <c r="N4668" s="182"/>
      <c r="O4668" s="182"/>
      <c r="P4668" s="182"/>
    </row>
    <row r="4669" spans="2:16">
      <c r="B4669" s="181"/>
      <c r="C4669" s="180"/>
      <c r="D4669" s="180"/>
      <c r="E4669" s="182"/>
      <c r="F4669" s="182"/>
      <c r="G4669" s="182"/>
      <c r="H4669" s="182"/>
      <c r="I4669" s="182"/>
      <c r="J4669" s="182"/>
      <c r="K4669" s="182"/>
      <c r="L4669" s="182"/>
      <c r="M4669" s="182"/>
      <c r="N4669" s="182"/>
      <c r="O4669" s="182"/>
      <c r="P4669" s="182"/>
    </row>
    <row r="4670" spans="2:16">
      <c r="B4670" s="181"/>
      <c r="C4670" s="180"/>
      <c r="D4670" s="180"/>
      <c r="E4670" s="182"/>
      <c r="F4670" s="182"/>
      <c r="G4670" s="182"/>
      <c r="H4670" s="182"/>
      <c r="I4670" s="182"/>
      <c r="J4670" s="182"/>
      <c r="K4670" s="182"/>
      <c r="L4670" s="182"/>
      <c r="M4670" s="182"/>
      <c r="N4670" s="182"/>
      <c r="O4670" s="182"/>
      <c r="P4670" s="182"/>
    </row>
    <row r="4671" spans="2:16">
      <c r="B4671" s="181"/>
      <c r="C4671" s="180"/>
      <c r="D4671" s="180"/>
      <c r="E4671" s="182"/>
      <c r="F4671" s="182"/>
      <c r="G4671" s="182"/>
      <c r="H4671" s="182"/>
      <c r="I4671" s="182"/>
      <c r="J4671" s="182"/>
      <c r="K4671" s="182"/>
      <c r="L4671" s="182"/>
      <c r="M4671" s="182"/>
      <c r="N4671" s="182"/>
      <c r="O4671" s="182"/>
      <c r="P4671" s="182"/>
    </row>
    <row r="4672" spans="2:16">
      <c r="B4672" s="181"/>
      <c r="C4672" s="180"/>
      <c r="D4672" s="180"/>
      <c r="E4672" s="182"/>
      <c r="F4672" s="182"/>
      <c r="G4672" s="182"/>
      <c r="H4672" s="182"/>
      <c r="I4672" s="182"/>
      <c r="J4672" s="182"/>
      <c r="K4672" s="182"/>
      <c r="L4672" s="182"/>
      <c r="M4672" s="182"/>
      <c r="N4672" s="182"/>
      <c r="O4672" s="182"/>
      <c r="P4672" s="182"/>
    </row>
    <row r="4673" spans="2:16">
      <c r="B4673" s="181"/>
      <c r="C4673" s="180"/>
      <c r="D4673" s="180"/>
      <c r="E4673" s="182"/>
      <c r="F4673" s="182"/>
      <c r="G4673" s="182"/>
      <c r="H4673" s="182"/>
      <c r="I4673" s="182"/>
      <c r="J4673" s="182"/>
      <c r="K4673" s="182"/>
      <c r="L4673" s="182"/>
      <c r="M4673" s="182"/>
      <c r="N4673" s="182"/>
      <c r="O4673" s="182"/>
      <c r="P4673" s="182"/>
    </row>
    <row r="4674" spans="2:16">
      <c r="B4674" s="181"/>
      <c r="C4674" s="180"/>
      <c r="D4674" s="180"/>
      <c r="E4674" s="182"/>
      <c r="F4674" s="182"/>
      <c r="G4674" s="182"/>
      <c r="H4674" s="182"/>
      <c r="I4674" s="182"/>
      <c r="J4674" s="182"/>
      <c r="K4674" s="182"/>
      <c r="L4674" s="182"/>
      <c r="M4674" s="182"/>
      <c r="N4674" s="182"/>
      <c r="O4674" s="182"/>
      <c r="P4674" s="182"/>
    </row>
    <row r="4675" spans="2:16">
      <c r="B4675" s="181"/>
      <c r="C4675" s="180"/>
      <c r="D4675" s="180"/>
      <c r="E4675" s="182"/>
      <c r="F4675" s="182"/>
      <c r="G4675" s="182"/>
      <c r="H4675" s="182"/>
      <c r="I4675" s="182"/>
      <c r="J4675" s="182"/>
      <c r="K4675" s="182"/>
      <c r="L4675" s="182"/>
      <c r="M4675" s="182"/>
      <c r="N4675" s="182"/>
      <c r="O4675" s="182"/>
      <c r="P4675" s="182"/>
    </row>
    <row r="4676" spans="2:16">
      <c r="B4676" s="181"/>
      <c r="C4676" s="180"/>
      <c r="D4676" s="180"/>
      <c r="E4676" s="182"/>
      <c r="F4676" s="182"/>
      <c r="G4676" s="182"/>
      <c r="H4676" s="182"/>
      <c r="I4676" s="182"/>
      <c r="J4676" s="182"/>
      <c r="K4676" s="182"/>
      <c r="L4676" s="182"/>
      <c r="M4676" s="182"/>
      <c r="N4676" s="182"/>
      <c r="O4676" s="182"/>
      <c r="P4676" s="182"/>
    </row>
    <row r="4677" spans="2:16">
      <c r="B4677" s="181"/>
      <c r="C4677" s="180"/>
      <c r="D4677" s="180"/>
      <c r="E4677" s="182"/>
      <c r="F4677" s="182"/>
      <c r="G4677" s="182"/>
      <c r="H4677" s="182"/>
      <c r="I4677" s="182"/>
      <c r="J4677" s="182"/>
      <c r="K4677" s="182"/>
      <c r="L4677" s="182"/>
      <c r="M4677" s="182"/>
      <c r="N4677" s="182"/>
      <c r="O4677" s="182"/>
      <c r="P4677" s="182"/>
    </row>
    <row r="4678" spans="2:16">
      <c r="B4678" s="181"/>
      <c r="C4678" s="180"/>
      <c r="D4678" s="180"/>
      <c r="E4678" s="182"/>
      <c r="F4678" s="182"/>
      <c r="G4678" s="182"/>
      <c r="H4678" s="182"/>
      <c r="I4678" s="182"/>
      <c r="J4678" s="182"/>
      <c r="K4678" s="182"/>
      <c r="L4678" s="182"/>
      <c r="M4678" s="182"/>
      <c r="N4678" s="182"/>
      <c r="O4678" s="182"/>
      <c r="P4678" s="182"/>
    </row>
    <row r="4679" spans="2:16">
      <c r="B4679" s="181"/>
      <c r="C4679" s="180"/>
      <c r="D4679" s="180"/>
      <c r="E4679" s="182"/>
      <c r="F4679" s="182"/>
      <c r="G4679" s="182"/>
      <c r="H4679" s="182"/>
      <c r="I4679" s="182"/>
      <c r="J4679" s="182"/>
      <c r="K4679" s="182"/>
      <c r="L4679" s="182"/>
      <c r="M4679" s="182"/>
      <c r="N4679" s="182"/>
      <c r="O4679" s="182"/>
      <c r="P4679" s="182"/>
    </row>
    <row r="4680" spans="2:16">
      <c r="B4680" s="181"/>
      <c r="C4680" s="180"/>
      <c r="D4680" s="180"/>
      <c r="E4680" s="182"/>
      <c r="F4680" s="182"/>
      <c r="G4680" s="182"/>
      <c r="H4680" s="182"/>
      <c r="I4680" s="182"/>
      <c r="J4680" s="182"/>
      <c r="K4680" s="182"/>
      <c r="L4680" s="182"/>
      <c r="M4680" s="182"/>
      <c r="N4680" s="182"/>
      <c r="O4680" s="182"/>
      <c r="P4680" s="182"/>
    </row>
    <row r="4681" spans="2:16">
      <c r="B4681" s="181"/>
      <c r="C4681" s="180"/>
      <c r="D4681" s="180"/>
      <c r="E4681" s="182"/>
      <c r="F4681" s="182"/>
      <c r="G4681" s="182"/>
      <c r="H4681" s="182"/>
      <c r="I4681" s="182"/>
      <c r="J4681" s="182"/>
      <c r="K4681" s="182"/>
      <c r="L4681" s="182"/>
      <c r="M4681" s="182"/>
      <c r="N4681" s="182"/>
      <c r="O4681" s="182"/>
      <c r="P4681" s="182"/>
    </row>
    <row r="4682" spans="2:16">
      <c r="B4682" s="181"/>
      <c r="C4682" s="180"/>
      <c r="D4682" s="180"/>
      <c r="E4682" s="182"/>
      <c r="F4682" s="182"/>
      <c r="G4682" s="182"/>
      <c r="H4682" s="182"/>
      <c r="I4682" s="182"/>
      <c r="J4682" s="182"/>
      <c r="K4682" s="182"/>
      <c r="L4682" s="182"/>
      <c r="M4682" s="182"/>
      <c r="N4682" s="182"/>
      <c r="O4682" s="182"/>
      <c r="P4682" s="182"/>
    </row>
    <row r="4683" spans="2:16">
      <c r="B4683" s="181"/>
      <c r="C4683" s="180"/>
      <c r="D4683" s="180"/>
      <c r="E4683" s="182"/>
      <c r="F4683" s="182"/>
      <c r="G4683" s="182"/>
      <c r="H4683" s="182"/>
      <c r="I4683" s="182"/>
      <c r="J4683" s="182"/>
      <c r="K4683" s="182"/>
      <c r="L4683" s="182"/>
      <c r="M4683" s="182"/>
      <c r="N4683" s="182"/>
      <c r="O4683" s="182"/>
      <c r="P4683" s="182"/>
    </row>
    <row r="4684" spans="2:16">
      <c r="B4684" s="181"/>
      <c r="C4684" s="180"/>
      <c r="D4684" s="180"/>
      <c r="E4684" s="182"/>
      <c r="F4684" s="182"/>
      <c r="G4684" s="182"/>
      <c r="H4684" s="182"/>
      <c r="I4684" s="182"/>
      <c r="J4684" s="182"/>
      <c r="K4684" s="182"/>
      <c r="L4684" s="182"/>
      <c r="M4684" s="182"/>
      <c r="N4684" s="182"/>
      <c r="O4684" s="182"/>
      <c r="P4684" s="182"/>
    </row>
    <row r="4685" spans="2:16">
      <c r="B4685" s="181"/>
      <c r="C4685" s="180"/>
      <c r="D4685" s="180"/>
      <c r="E4685" s="182"/>
      <c r="F4685" s="182"/>
      <c r="G4685" s="182"/>
      <c r="H4685" s="182"/>
      <c r="I4685" s="182"/>
      <c r="J4685" s="182"/>
      <c r="K4685" s="182"/>
      <c r="L4685" s="182"/>
      <c r="M4685" s="182"/>
      <c r="N4685" s="182"/>
      <c r="O4685" s="182"/>
      <c r="P4685" s="182"/>
    </row>
    <row r="4686" spans="2:16">
      <c r="B4686" s="181"/>
      <c r="C4686" s="180"/>
      <c r="D4686" s="180"/>
      <c r="E4686" s="182"/>
      <c r="F4686" s="182"/>
      <c r="G4686" s="182"/>
      <c r="H4686" s="182"/>
      <c r="I4686" s="182"/>
      <c r="J4686" s="182"/>
      <c r="K4686" s="182"/>
      <c r="L4686" s="182"/>
      <c r="M4686" s="182"/>
      <c r="N4686" s="182"/>
      <c r="O4686" s="182"/>
      <c r="P4686" s="182"/>
    </row>
    <row r="4687" spans="2:16">
      <c r="B4687" s="181"/>
      <c r="C4687" s="180"/>
      <c r="D4687" s="180"/>
      <c r="E4687" s="182"/>
      <c r="F4687" s="182"/>
      <c r="G4687" s="182"/>
      <c r="H4687" s="182"/>
      <c r="I4687" s="182"/>
      <c r="J4687" s="182"/>
      <c r="K4687" s="182"/>
      <c r="L4687" s="182"/>
      <c r="M4687" s="182"/>
      <c r="N4687" s="182"/>
      <c r="O4687" s="182"/>
      <c r="P4687" s="182"/>
    </row>
    <row r="4688" spans="2:16">
      <c r="B4688" s="181"/>
      <c r="C4688" s="180"/>
      <c r="D4688" s="180"/>
      <c r="E4688" s="182"/>
      <c r="F4688" s="182"/>
      <c r="G4688" s="182"/>
      <c r="H4688" s="182"/>
      <c r="I4688" s="182"/>
      <c r="J4688" s="182"/>
      <c r="K4688" s="182"/>
      <c r="L4688" s="182"/>
      <c r="M4688" s="182"/>
      <c r="N4688" s="182"/>
      <c r="O4688" s="182"/>
      <c r="P4688" s="182"/>
    </row>
    <row r="4689" spans="2:16">
      <c r="B4689" s="181"/>
      <c r="C4689" s="180"/>
      <c r="D4689" s="180"/>
      <c r="E4689" s="182"/>
      <c r="F4689" s="182"/>
      <c r="G4689" s="182"/>
      <c r="H4689" s="182"/>
      <c r="I4689" s="182"/>
      <c r="J4689" s="182"/>
      <c r="K4689" s="182"/>
      <c r="L4689" s="182"/>
      <c r="M4689" s="182"/>
      <c r="N4689" s="182"/>
      <c r="O4689" s="182"/>
      <c r="P4689" s="182"/>
    </row>
    <row r="4690" spans="2:16">
      <c r="B4690" s="181"/>
      <c r="C4690" s="180"/>
      <c r="D4690" s="180"/>
      <c r="E4690" s="182"/>
      <c r="F4690" s="182"/>
      <c r="G4690" s="182"/>
      <c r="H4690" s="182"/>
      <c r="I4690" s="182"/>
      <c r="J4690" s="182"/>
      <c r="K4690" s="182"/>
      <c r="L4690" s="182"/>
      <c r="M4690" s="182"/>
      <c r="N4690" s="182"/>
      <c r="O4690" s="182"/>
      <c r="P4690" s="182"/>
    </row>
    <row r="4691" spans="2:16">
      <c r="B4691" s="181"/>
      <c r="C4691" s="180"/>
      <c r="D4691" s="180"/>
      <c r="E4691" s="182"/>
      <c r="F4691" s="182"/>
      <c r="G4691" s="182"/>
      <c r="H4691" s="182"/>
      <c r="I4691" s="182"/>
      <c r="J4691" s="182"/>
      <c r="K4691" s="182"/>
      <c r="L4691" s="182"/>
      <c r="M4691" s="182"/>
      <c r="N4691" s="182"/>
      <c r="O4691" s="182"/>
      <c r="P4691" s="182"/>
    </row>
    <row r="4692" spans="2:16">
      <c r="B4692" s="181"/>
      <c r="C4692" s="180"/>
      <c r="D4692" s="180"/>
      <c r="E4692" s="182"/>
      <c r="F4692" s="182"/>
      <c r="G4692" s="182"/>
      <c r="H4692" s="182"/>
      <c r="I4692" s="182"/>
      <c r="J4692" s="182"/>
      <c r="K4692" s="182"/>
      <c r="L4692" s="182"/>
      <c r="M4692" s="182"/>
      <c r="N4692" s="182"/>
      <c r="O4692" s="182"/>
      <c r="P4692" s="182"/>
    </row>
    <row r="4693" spans="2:16">
      <c r="B4693" s="181"/>
      <c r="C4693" s="180"/>
      <c r="D4693" s="180"/>
      <c r="E4693" s="182"/>
      <c r="F4693" s="182"/>
      <c r="G4693" s="182"/>
      <c r="H4693" s="182"/>
      <c r="I4693" s="182"/>
      <c r="J4693" s="182"/>
      <c r="K4693" s="182"/>
      <c r="L4693" s="182"/>
      <c r="M4693" s="182"/>
      <c r="N4693" s="182"/>
      <c r="O4693" s="182"/>
      <c r="P4693" s="182"/>
    </row>
    <row r="4694" spans="2:16">
      <c r="B4694" s="181"/>
      <c r="C4694" s="180"/>
      <c r="D4694" s="180"/>
      <c r="E4694" s="182"/>
      <c r="F4694" s="182"/>
      <c r="G4694" s="182"/>
      <c r="H4694" s="182"/>
      <c r="I4694" s="182"/>
      <c r="J4694" s="182"/>
      <c r="K4694" s="182"/>
      <c r="L4694" s="182"/>
      <c r="M4694" s="182"/>
      <c r="N4694" s="182"/>
      <c r="O4694" s="182"/>
      <c r="P4694" s="182"/>
    </row>
    <row r="4695" spans="2:16">
      <c r="B4695" s="181"/>
      <c r="C4695" s="180"/>
      <c r="D4695" s="180"/>
      <c r="E4695" s="182"/>
      <c r="F4695" s="182"/>
      <c r="G4695" s="182"/>
      <c r="H4695" s="182"/>
      <c r="I4695" s="182"/>
      <c r="J4695" s="182"/>
      <c r="K4695" s="182"/>
      <c r="L4695" s="182"/>
      <c r="M4695" s="182"/>
      <c r="N4695" s="182"/>
      <c r="O4695" s="182"/>
      <c r="P4695" s="182"/>
    </row>
    <row r="4696" spans="2:16">
      <c r="B4696" s="181"/>
      <c r="C4696" s="180"/>
      <c r="D4696" s="180"/>
      <c r="E4696" s="182"/>
      <c r="F4696" s="182"/>
      <c r="G4696" s="182"/>
      <c r="H4696" s="182"/>
      <c r="I4696" s="182"/>
      <c r="J4696" s="182"/>
      <c r="K4696" s="182"/>
      <c r="L4696" s="182"/>
      <c r="M4696" s="182"/>
      <c r="N4696" s="182"/>
      <c r="O4696" s="182"/>
      <c r="P4696" s="182"/>
    </row>
    <row r="4697" spans="2:16">
      <c r="B4697" s="181"/>
      <c r="C4697" s="180"/>
      <c r="D4697" s="180"/>
      <c r="E4697" s="182"/>
      <c r="F4697" s="182"/>
      <c r="G4697" s="182"/>
      <c r="H4697" s="182"/>
      <c r="I4697" s="182"/>
      <c r="J4697" s="182"/>
      <c r="K4697" s="182"/>
      <c r="L4697" s="182"/>
      <c r="M4697" s="182"/>
      <c r="N4697" s="182"/>
      <c r="O4697" s="182"/>
      <c r="P4697" s="182"/>
    </row>
    <row r="4698" spans="2:16">
      <c r="B4698" s="181"/>
      <c r="C4698" s="180"/>
      <c r="D4698" s="180"/>
      <c r="E4698" s="182"/>
      <c r="F4698" s="182"/>
      <c r="G4698" s="182"/>
      <c r="H4698" s="182"/>
      <c r="I4698" s="182"/>
      <c r="J4698" s="182"/>
      <c r="K4698" s="182"/>
      <c r="L4698" s="182"/>
      <c r="M4698" s="182"/>
      <c r="N4698" s="182"/>
      <c r="O4698" s="182"/>
      <c r="P4698" s="182"/>
    </row>
    <row r="4699" spans="2:16">
      <c r="B4699" s="181"/>
      <c r="C4699" s="180"/>
      <c r="D4699" s="180"/>
      <c r="E4699" s="182"/>
      <c r="F4699" s="182"/>
      <c r="G4699" s="182"/>
      <c r="H4699" s="182"/>
      <c r="I4699" s="182"/>
      <c r="J4699" s="182"/>
      <c r="K4699" s="182"/>
      <c r="L4699" s="182"/>
      <c r="M4699" s="182"/>
      <c r="N4699" s="182"/>
      <c r="O4699" s="182"/>
      <c r="P4699" s="182"/>
    </row>
    <row r="4700" spans="2:16">
      <c r="B4700" s="181"/>
      <c r="C4700" s="180"/>
      <c r="D4700" s="180"/>
      <c r="E4700" s="182"/>
      <c r="F4700" s="182"/>
      <c r="G4700" s="182"/>
      <c r="H4700" s="182"/>
      <c r="I4700" s="182"/>
      <c r="J4700" s="182"/>
      <c r="K4700" s="182"/>
      <c r="L4700" s="182"/>
      <c r="M4700" s="182"/>
      <c r="N4700" s="182"/>
      <c r="O4700" s="182"/>
      <c r="P4700" s="182"/>
    </row>
    <row r="4701" spans="2:16">
      <c r="B4701" s="181"/>
      <c r="C4701" s="180"/>
      <c r="D4701" s="180"/>
      <c r="E4701" s="182"/>
      <c r="F4701" s="182"/>
      <c r="G4701" s="182"/>
      <c r="H4701" s="182"/>
      <c r="I4701" s="182"/>
      <c r="J4701" s="182"/>
      <c r="K4701" s="182"/>
      <c r="L4701" s="182"/>
      <c r="M4701" s="182"/>
      <c r="N4701" s="182"/>
      <c r="O4701" s="182"/>
      <c r="P4701" s="182"/>
    </row>
    <row r="4702" spans="2:16">
      <c r="B4702" s="181"/>
      <c r="C4702" s="180"/>
      <c r="D4702" s="180"/>
      <c r="E4702" s="182"/>
      <c r="F4702" s="182"/>
      <c r="G4702" s="182"/>
      <c r="H4702" s="182"/>
      <c r="I4702" s="182"/>
      <c r="J4702" s="182"/>
      <c r="K4702" s="182"/>
      <c r="L4702" s="182"/>
      <c r="M4702" s="182"/>
      <c r="N4702" s="182"/>
      <c r="O4702" s="182"/>
      <c r="P4702" s="182"/>
    </row>
    <row r="4703" spans="2:16">
      <c r="B4703" s="181"/>
      <c r="C4703" s="180"/>
      <c r="D4703" s="180"/>
      <c r="E4703" s="182"/>
      <c r="F4703" s="182"/>
      <c r="G4703" s="182"/>
      <c r="H4703" s="182"/>
      <c r="I4703" s="182"/>
      <c r="J4703" s="182"/>
      <c r="K4703" s="182"/>
      <c r="L4703" s="182"/>
      <c r="M4703" s="182"/>
      <c r="N4703" s="182"/>
      <c r="O4703" s="182"/>
      <c r="P4703" s="182"/>
    </row>
    <row r="4704" spans="2:16">
      <c r="B4704" s="181"/>
      <c r="C4704" s="180"/>
      <c r="D4704" s="180"/>
      <c r="E4704" s="182"/>
      <c r="F4704" s="182"/>
      <c r="G4704" s="182"/>
      <c r="H4704" s="182"/>
      <c r="I4704" s="182"/>
      <c r="J4704" s="182"/>
      <c r="K4704" s="182"/>
      <c r="L4704" s="182"/>
      <c r="M4704" s="182"/>
      <c r="N4704" s="182"/>
      <c r="O4704" s="182"/>
      <c r="P4704" s="182"/>
    </row>
    <row r="4705" spans="2:16">
      <c r="B4705" s="181"/>
      <c r="C4705" s="180"/>
      <c r="D4705" s="180"/>
      <c r="E4705" s="182"/>
      <c r="F4705" s="182"/>
      <c r="G4705" s="182"/>
      <c r="H4705" s="182"/>
      <c r="I4705" s="182"/>
      <c r="J4705" s="182"/>
      <c r="K4705" s="182"/>
      <c r="L4705" s="182"/>
      <c r="M4705" s="182"/>
      <c r="N4705" s="182"/>
      <c r="O4705" s="182"/>
      <c r="P4705" s="182"/>
    </row>
    <row r="4706" spans="2:16">
      <c r="B4706" s="181"/>
      <c r="C4706" s="180"/>
      <c r="D4706" s="180"/>
      <c r="E4706" s="182"/>
      <c r="F4706" s="182"/>
      <c r="G4706" s="182"/>
      <c r="H4706" s="182"/>
      <c r="I4706" s="182"/>
      <c r="J4706" s="182"/>
      <c r="K4706" s="182"/>
      <c r="L4706" s="182"/>
      <c r="M4706" s="182"/>
      <c r="N4706" s="182"/>
      <c r="O4706" s="182"/>
      <c r="P4706" s="182"/>
    </row>
    <row r="4707" spans="2:16">
      <c r="B4707" s="181"/>
      <c r="C4707" s="180"/>
      <c r="D4707" s="180"/>
      <c r="E4707" s="182"/>
      <c r="F4707" s="182"/>
      <c r="G4707" s="182"/>
      <c r="H4707" s="182"/>
      <c r="I4707" s="182"/>
      <c r="J4707" s="182"/>
      <c r="K4707" s="182"/>
      <c r="L4707" s="182"/>
      <c r="M4707" s="182"/>
      <c r="N4707" s="182"/>
      <c r="O4707" s="182"/>
      <c r="P4707" s="182"/>
    </row>
    <row r="4708" spans="2:16">
      <c r="B4708" s="181"/>
      <c r="C4708" s="180"/>
      <c r="D4708" s="180"/>
      <c r="E4708" s="182"/>
      <c r="F4708" s="182"/>
      <c r="G4708" s="182"/>
      <c r="H4708" s="182"/>
      <c r="I4708" s="182"/>
      <c r="J4708" s="182"/>
      <c r="K4708" s="182"/>
      <c r="L4708" s="182"/>
      <c r="M4708" s="182"/>
      <c r="N4708" s="182"/>
      <c r="O4708" s="182"/>
      <c r="P4708" s="182"/>
    </row>
    <row r="4709" spans="2:16">
      <c r="B4709" s="181"/>
      <c r="C4709" s="180"/>
      <c r="D4709" s="180"/>
      <c r="E4709" s="182"/>
      <c r="F4709" s="182"/>
      <c r="G4709" s="182"/>
      <c r="H4709" s="182"/>
      <c r="I4709" s="182"/>
      <c r="J4709" s="182"/>
      <c r="K4709" s="182"/>
      <c r="L4709" s="182"/>
      <c r="M4709" s="182"/>
      <c r="N4709" s="182"/>
      <c r="O4709" s="182"/>
      <c r="P4709" s="182"/>
    </row>
    <row r="4710" spans="2:16">
      <c r="B4710" s="181"/>
      <c r="C4710" s="180"/>
      <c r="D4710" s="180"/>
      <c r="E4710" s="182"/>
      <c r="F4710" s="182"/>
      <c r="G4710" s="182"/>
      <c r="H4710" s="182"/>
      <c r="I4710" s="182"/>
      <c r="J4710" s="182"/>
      <c r="K4710" s="182"/>
      <c r="L4710" s="182"/>
      <c r="M4710" s="182"/>
      <c r="N4710" s="182"/>
      <c r="O4710" s="182"/>
      <c r="P4710" s="182"/>
    </row>
    <row r="4711" spans="2:16">
      <c r="B4711" s="181"/>
      <c r="C4711" s="180"/>
      <c r="D4711" s="180"/>
      <c r="E4711" s="182"/>
      <c r="F4711" s="182"/>
      <c r="G4711" s="182"/>
      <c r="H4711" s="182"/>
      <c r="I4711" s="182"/>
      <c r="J4711" s="182"/>
      <c r="K4711" s="182"/>
      <c r="L4711" s="182"/>
      <c r="M4711" s="182"/>
      <c r="N4711" s="182"/>
      <c r="O4711" s="182"/>
      <c r="P4711" s="182"/>
    </row>
    <row r="4712" spans="2:16">
      <c r="B4712" s="181"/>
      <c r="C4712" s="180"/>
      <c r="D4712" s="180"/>
      <c r="E4712" s="182"/>
      <c r="F4712" s="182"/>
      <c r="G4712" s="182"/>
      <c r="H4712" s="182"/>
      <c r="I4712" s="182"/>
      <c r="J4712" s="182"/>
      <c r="K4712" s="182"/>
      <c r="L4712" s="182"/>
      <c r="M4712" s="182"/>
      <c r="N4712" s="182"/>
      <c r="O4712" s="182"/>
      <c r="P4712" s="182"/>
    </row>
    <row r="4713" spans="2:16">
      <c r="B4713" s="181"/>
      <c r="C4713" s="180"/>
      <c r="D4713" s="180"/>
      <c r="E4713" s="182"/>
      <c r="F4713" s="182"/>
      <c r="G4713" s="182"/>
      <c r="H4713" s="182"/>
      <c r="I4713" s="182"/>
      <c r="J4713" s="182"/>
      <c r="K4713" s="182"/>
      <c r="L4713" s="182"/>
      <c r="M4713" s="182"/>
      <c r="N4713" s="182"/>
      <c r="O4713" s="182"/>
      <c r="P4713" s="182"/>
    </row>
    <row r="4714" spans="2:16">
      <c r="B4714" s="181"/>
      <c r="C4714" s="180"/>
      <c r="D4714" s="180"/>
      <c r="E4714" s="182"/>
      <c r="F4714" s="182"/>
      <c r="G4714" s="182"/>
      <c r="H4714" s="182"/>
      <c r="I4714" s="182"/>
      <c r="J4714" s="182"/>
      <c r="K4714" s="182"/>
      <c r="L4714" s="182"/>
      <c r="M4714" s="182"/>
      <c r="N4714" s="182"/>
      <c r="O4714" s="182"/>
      <c r="P4714" s="182"/>
    </row>
    <row r="4715" spans="2:16">
      <c r="B4715" s="181"/>
      <c r="C4715" s="180"/>
      <c r="D4715" s="180"/>
      <c r="E4715" s="182"/>
      <c r="F4715" s="182"/>
      <c r="G4715" s="182"/>
      <c r="H4715" s="182"/>
      <c r="I4715" s="182"/>
      <c r="J4715" s="182"/>
      <c r="K4715" s="182"/>
      <c r="L4715" s="182"/>
      <c r="M4715" s="182"/>
      <c r="N4715" s="182"/>
      <c r="O4715" s="182"/>
      <c r="P4715" s="182"/>
    </row>
    <row r="4716" spans="2:16">
      <c r="B4716" s="181"/>
      <c r="C4716" s="180"/>
      <c r="D4716" s="180"/>
      <c r="E4716" s="182"/>
      <c r="F4716" s="182"/>
      <c r="G4716" s="182"/>
      <c r="H4716" s="182"/>
      <c r="I4716" s="182"/>
      <c r="J4716" s="182"/>
      <c r="K4716" s="182"/>
      <c r="L4716" s="182"/>
      <c r="M4716" s="182"/>
      <c r="N4716" s="182"/>
      <c r="O4716" s="182"/>
      <c r="P4716" s="182"/>
    </row>
    <row r="4717" spans="2:16">
      <c r="B4717" s="181"/>
      <c r="C4717" s="180"/>
      <c r="D4717" s="180"/>
      <c r="E4717" s="182"/>
      <c r="F4717" s="182"/>
      <c r="G4717" s="182"/>
      <c r="H4717" s="182"/>
      <c r="I4717" s="182"/>
      <c r="J4717" s="182"/>
      <c r="K4717" s="182"/>
      <c r="L4717" s="182"/>
      <c r="M4717" s="182"/>
      <c r="N4717" s="182"/>
      <c r="O4717" s="182"/>
      <c r="P4717" s="182"/>
    </row>
    <row r="4718" spans="2:16">
      <c r="B4718" s="181"/>
      <c r="C4718" s="180"/>
      <c r="D4718" s="180"/>
      <c r="E4718" s="182"/>
      <c r="F4718" s="182"/>
      <c r="G4718" s="182"/>
      <c r="H4718" s="182"/>
      <c r="I4718" s="182"/>
      <c r="J4718" s="182"/>
      <c r="K4718" s="182"/>
      <c r="L4718" s="182"/>
      <c r="M4718" s="182"/>
      <c r="N4718" s="182"/>
      <c r="O4718" s="182"/>
      <c r="P4718" s="182"/>
    </row>
    <row r="4719" spans="2:16">
      <c r="B4719" s="181"/>
      <c r="C4719" s="180"/>
      <c r="D4719" s="180"/>
      <c r="E4719" s="182"/>
      <c r="F4719" s="182"/>
      <c r="G4719" s="182"/>
      <c r="H4719" s="182"/>
      <c r="I4719" s="182"/>
      <c r="J4719" s="182"/>
      <c r="K4719" s="182"/>
      <c r="L4719" s="182"/>
      <c r="M4719" s="182"/>
      <c r="N4719" s="182"/>
      <c r="O4719" s="182"/>
      <c r="P4719" s="182"/>
    </row>
    <row r="4720" spans="2:16">
      <c r="B4720" s="181"/>
      <c r="C4720" s="180"/>
      <c r="D4720" s="180"/>
      <c r="E4720" s="182"/>
      <c r="F4720" s="182"/>
      <c r="G4720" s="182"/>
      <c r="H4720" s="182"/>
      <c r="I4720" s="182"/>
      <c r="J4720" s="182"/>
      <c r="K4720" s="182"/>
      <c r="L4720" s="182"/>
      <c r="M4720" s="182"/>
      <c r="N4720" s="182"/>
      <c r="O4720" s="182"/>
      <c r="P4720" s="182"/>
    </row>
    <row r="4721" spans="2:16">
      <c r="B4721" s="181"/>
      <c r="C4721" s="180"/>
      <c r="D4721" s="180"/>
      <c r="E4721" s="182"/>
      <c r="F4721" s="182"/>
      <c r="G4721" s="182"/>
      <c r="H4721" s="182"/>
      <c r="I4721" s="182"/>
      <c r="J4721" s="182"/>
      <c r="K4721" s="182"/>
      <c r="L4721" s="182"/>
      <c r="M4721" s="182"/>
      <c r="N4721" s="182"/>
      <c r="O4721" s="182"/>
      <c r="P4721" s="182"/>
    </row>
    <row r="4722" spans="2:16">
      <c r="B4722" s="181"/>
      <c r="C4722" s="180"/>
      <c r="D4722" s="180"/>
      <c r="E4722" s="182"/>
      <c r="F4722" s="182"/>
      <c r="G4722" s="182"/>
      <c r="H4722" s="182"/>
      <c r="I4722" s="182"/>
      <c r="J4722" s="182"/>
      <c r="K4722" s="182"/>
      <c r="L4722" s="182"/>
      <c r="M4722" s="182"/>
      <c r="N4722" s="182"/>
      <c r="O4722" s="182"/>
      <c r="P4722" s="182"/>
    </row>
    <row r="4723" spans="2:16">
      <c r="B4723" s="181"/>
      <c r="C4723" s="180"/>
      <c r="D4723" s="180"/>
      <c r="E4723" s="182"/>
      <c r="F4723" s="182"/>
      <c r="G4723" s="182"/>
      <c r="H4723" s="182"/>
      <c r="I4723" s="182"/>
      <c r="J4723" s="182"/>
      <c r="K4723" s="182"/>
      <c r="L4723" s="182"/>
      <c r="M4723" s="182"/>
      <c r="N4723" s="182"/>
      <c r="O4723" s="182"/>
      <c r="P4723" s="182"/>
    </row>
    <row r="4724" spans="2:16">
      <c r="B4724" s="181"/>
      <c r="C4724" s="180"/>
      <c r="D4724" s="180"/>
      <c r="E4724" s="182"/>
      <c r="F4724" s="182"/>
      <c r="G4724" s="182"/>
      <c r="H4724" s="182"/>
      <c r="I4724" s="182"/>
      <c r="J4724" s="182"/>
      <c r="K4724" s="182"/>
      <c r="L4724" s="182"/>
      <c r="M4724" s="182"/>
      <c r="N4724" s="182"/>
      <c r="O4724" s="182"/>
      <c r="P4724" s="182"/>
    </row>
    <row r="4725" spans="2:16">
      <c r="B4725" s="181"/>
      <c r="C4725" s="180"/>
      <c r="D4725" s="180"/>
      <c r="E4725" s="182"/>
      <c r="F4725" s="182"/>
      <c r="G4725" s="182"/>
      <c r="H4725" s="182"/>
      <c r="I4725" s="182"/>
      <c r="J4725" s="182"/>
      <c r="K4725" s="182"/>
      <c r="L4725" s="182"/>
      <c r="M4725" s="182"/>
      <c r="N4725" s="182"/>
      <c r="O4725" s="182"/>
      <c r="P4725" s="182"/>
    </row>
    <row r="4726" spans="2:16">
      <c r="B4726" s="181"/>
      <c r="C4726" s="180"/>
      <c r="D4726" s="180"/>
      <c r="E4726" s="182"/>
      <c r="F4726" s="182"/>
      <c r="G4726" s="182"/>
      <c r="H4726" s="182"/>
      <c r="I4726" s="182"/>
      <c r="J4726" s="182"/>
      <c r="K4726" s="182"/>
      <c r="L4726" s="182"/>
      <c r="M4726" s="182"/>
      <c r="N4726" s="182"/>
      <c r="O4726" s="182"/>
      <c r="P4726" s="182"/>
    </row>
    <row r="4727" spans="2:16">
      <c r="B4727" s="181"/>
      <c r="C4727" s="180"/>
      <c r="D4727" s="180"/>
      <c r="E4727" s="182"/>
      <c r="F4727" s="182"/>
      <c r="G4727" s="182"/>
      <c r="H4727" s="182"/>
      <c r="I4727" s="182"/>
      <c r="J4727" s="182"/>
      <c r="K4727" s="182"/>
      <c r="L4727" s="182"/>
      <c r="M4727" s="182"/>
      <c r="N4727" s="182"/>
      <c r="O4727" s="182"/>
      <c r="P4727" s="182"/>
    </row>
    <row r="4728" spans="2:16">
      <c r="B4728" s="181"/>
      <c r="C4728" s="180"/>
      <c r="D4728" s="180"/>
      <c r="E4728" s="182"/>
      <c r="F4728" s="182"/>
      <c r="G4728" s="182"/>
      <c r="H4728" s="182"/>
      <c r="I4728" s="182"/>
      <c r="J4728" s="182"/>
      <c r="K4728" s="182"/>
      <c r="L4728" s="182"/>
      <c r="M4728" s="182"/>
      <c r="N4728" s="182"/>
      <c r="O4728" s="182"/>
      <c r="P4728" s="182"/>
    </row>
    <row r="4729" spans="2:16">
      <c r="B4729" s="181"/>
      <c r="C4729" s="180"/>
      <c r="D4729" s="180"/>
      <c r="E4729" s="182"/>
      <c r="F4729" s="182"/>
      <c r="G4729" s="182"/>
      <c r="H4729" s="182"/>
      <c r="I4729" s="182"/>
      <c r="J4729" s="182"/>
      <c r="K4729" s="182"/>
      <c r="L4729" s="182"/>
      <c r="M4729" s="182"/>
      <c r="N4729" s="182"/>
      <c r="O4729" s="182"/>
      <c r="P4729" s="182"/>
    </row>
    <row r="4730" spans="2:16">
      <c r="B4730" s="181"/>
      <c r="C4730" s="180"/>
      <c r="D4730" s="180"/>
      <c r="E4730" s="182"/>
      <c r="F4730" s="182"/>
      <c r="G4730" s="182"/>
      <c r="H4730" s="182"/>
      <c r="I4730" s="182"/>
      <c r="J4730" s="182"/>
      <c r="K4730" s="182"/>
      <c r="L4730" s="182"/>
      <c r="M4730" s="182"/>
      <c r="N4730" s="182"/>
      <c r="O4730" s="182"/>
      <c r="P4730" s="182"/>
    </row>
    <row r="4731" spans="2:16">
      <c r="B4731" s="181"/>
      <c r="C4731" s="180"/>
      <c r="D4731" s="180"/>
      <c r="E4731" s="182"/>
      <c r="F4731" s="182"/>
      <c r="G4731" s="182"/>
      <c r="H4731" s="182"/>
      <c r="I4731" s="182"/>
      <c r="J4731" s="182"/>
      <c r="K4731" s="182"/>
      <c r="L4731" s="182"/>
      <c r="M4731" s="182"/>
      <c r="N4731" s="182"/>
      <c r="O4731" s="182"/>
      <c r="P4731" s="182"/>
    </row>
    <row r="4732" spans="2:16">
      <c r="B4732" s="181"/>
      <c r="C4732" s="180"/>
      <c r="D4732" s="180"/>
      <c r="E4732" s="182"/>
      <c r="F4732" s="182"/>
      <c r="G4732" s="182"/>
      <c r="H4732" s="182"/>
      <c r="I4732" s="182"/>
      <c r="J4732" s="182"/>
      <c r="K4732" s="182"/>
      <c r="L4732" s="182"/>
      <c r="M4732" s="182"/>
      <c r="N4732" s="182"/>
      <c r="O4732" s="182"/>
      <c r="P4732" s="182"/>
    </row>
    <row r="4733" spans="2:16">
      <c r="B4733" s="181"/>
      <c r="C4733" s="180"/>
      <c r="D4733" s="180"/>
      <c r="E4733" s="182"/>
      <c r="F4733" s="182"/>
      <c r="G4733" s="182"/>
      <c r="H4733" s="182"/>
      <c r="I4733" s="182"/>
      <c r="J4733" s="182"/>
      <c r="K4733" s="182"/>
      <c r="L4733" s="182"/>
      <c r="M4733" s="182"/>
      <c r="N4733" s="182"/>
      <c r="O4733" s="182"/>
      <c r="P4733" s="182"/>
    </row>
    <row r="4734" spans="2:16">
      <c r="B4734" s="181"/>
      <c r="C4734" s="180"/>
      <c r="D4734" s="180"/>
      <c r="E4734" s="182"/>
      <c r="F4734" s="182"/>
      <c r="G4734" s="182"/>
      <c r="H4734" s="182"/>
      <c r="I4734" s="182"/>
      <c r="J4734" s="182"/>
      <c r="K4734" s="182"/>
      <c r="L4734" s="182"/>
      <c r="M4734" s="182"/>
      <c r="N4734" s="182"/>
      <c r="O4734" s="182"/>
      <c r="P4734" s="182"/>
    </row>
    <row r="4735" spans="2:16">
      <c r="B4735" s="181"/>
      <c r="C4735" s="180"/>
      <c r="D4735" s="180"/>
      <c r="E4735" s="182"/>
      <c r="F4735" s="182"/>
      <c r="G4735" s="182"/>
      <c r="H4735" s="182"/>
      <c r="I4735" s="182"/>
      <c r="J4735" s="182"/>
      <c r="K4735" s="182"/>
      <c r="L4735" s="182"/>
      <c r="M4735" s="182"/>
      <c r="N4735" s="182"/>
      <c r="O4735" s="182"/>
      <c r="P4735" s="182"/>
    </row>
    <row r="4736" spans="2:16">
      <c r="B4736" s="181"/>
      <c r="C4736" s="180"/>
      <c r="D4736" s="180"/>
      <c r="E4736" s="182"/>
      <c r="F4736" s="182"/>
      <c r="G4736" s="182"/>
      <c r="H4736" s="182"/>
      <c r="I4736" s="182"/>
      <c r="J4736" s="182"/>
      <c r="K4736" s="182"/>
      <c r="L4736" s="182"/>
      <c r="M4736" s="182"/>
      <c r="N4736" s="182"/>
      <c r="O4736" s="182"/>
      <c r="P4736" s="182"/>
    </row>
    <row r="4737" spans="2:16">
      <c r="B4737" s="181"/>
      <c r="C4737" s="180"/>
      <c r="D4737" s="180"/>
      <c r="E4737" s="182"/>
      <c r="F4737" s="182"/>
      <c r="G4737" s="182"/>
      <c r="H4737" s="182"/>
      <c r="I4737" s="182"/>
      <c r="J4737" s="182"/>
      <c r="K4737" s="182"/>
      <c r="L4737" s="182"/>
      <c r="M4737" s="182"/>
      <c r="N4737" s="182"/>
      <c r="O4737" s="182"/>
      <c r="P4737" s="182"/>
    </row>
    <row r="4738" spans="2:16">
      <c r="B4738" s="181"/>
      <c r="C4738" s="180"/>
      <c r="D4738" s="180"/>
      <c r="E4738" s="182"/>
      <c r="F4738" s="182"/>
      <c r="G4738" s="182"/>
      <c r="H4738" s="182"/>
      <c r="I4738" s="182"/>
      <c r="J4738" s="182"/>
      <c r="K4738" s="182"/>
      <c r="L4738" s="182"/>
      <c r="M4738" s="182"/>
      <c r="N4738" s="182"/>
      <c r="O4738" s="182"/>
      <c r="P4738" s="182"/>
    </row>
    <row r="4739" spans="2:16">
      <c r="B4739" s="181"/>
      <c r="C4739" s="180"/>
      <c r="D4739" s="180"/>
      <c r="E4739" s="182"/>
      <c r="F4739" s="182"/>
      <c r="G4739" s="182"/>
      <c r="H4739" s="182"/>
      <c r="I4739" s="182"/>
      <c r="J4739" s="182"/>
      <c r="K4739" s="182"/>
      <c r="L4739" s="182"/>
      <c r="M4739" s="182"/>
      <c r="N4739" s="182"/>
      <c r="O4739" s="182"/>
      <c r="P4739" s="182"/>
    </row>
    <row r="4740" spans="2:16">
      <c r="B4740" s="181"/>
      <c r="C4740" s="180"/>
      <c r="D4740" s="180"/>
      <c r="E4740" s="182"/>
      <c r="F4740" s="182"/>
      <c r="G4740" s="182"/>
      <c r="H4740" s="182"/>
      <c r="I4740" s="182"/>
      <c r="J4740" s="182"/>
      <c r="K4740" s="182"/>
      <c r="L4740" s="182"/>
      <c r="M4740" s="182"/>
      <c r="N4740" s="182"/>
      <c r="O4740" s="182"/>
      <c r="P4740" s="182"/>
    </row>
    <row r="4741" spans="2:16">
      <c r="B4741" s="181"/>
      <c r="C4741" s="180"/>
      <c r="D4741" s="180"/>
      <c r="E4741" s="182"/>
      <c r="F4741" s="182"/>
      <c r="G4741" s="182"/>
      <c r="H4741" s="182"/>
      <c r="I4741" s="182"/>
      <c r="J4741" s="182"/>
      <c r="K4741" s="182"/>
      <c r="L4741" s="182"/>
      <c r="M4741" s="182"/>
      <c r="N4741" s="182"/>
      <c r="O4741" s="182"/>
      <c r="P4741" s="182"/>
    </row>
    <row r="4742" spans="2:16">
      <c r="B4742" s="181"/>
      <c r="C4742" s="180"/>
      <c r="D4742" s="180"/>
      <c r="E4742" s="182"/>
      <c r="F4742" s="182"/>
      <c r="G4742" s="182"/>
      <c r="H4742" s="182"/>
      <c r="I4742" s="182"/>
      <c r="J4742" s="182"/>
      <c r="K4742" s="182"/>
      <c r="L4742" s="182"/>
      <c r="M4742" s="182"/>
      <c r="N4742" s="182"/>
      <c r="O4742" s="182"/>
      <c r="P4742" s="182"/>
    </row>
    <row r="4743" spans="2:16">
      <c r="B4743" s="181"/>
      <c r="C4743" s="180"/>
      <c r="D4743" s="180"/>
      <c r="E4743" s="182"/>
      <c r="F4743" s="182"/>
      <c r="G4743" s="182"/>
      <c r="H4743" s="182"/>
      <c r="I4743" s="182"/>
      <c r="J4743" s="182"/>
      <c r="K4743" s="182"/>
      <c r="L4743" s="182"/>
      <c r="M4743" s="182"/>
      <c r="N4743" s="182"/>
      <c r="O4743" s="182"/>
      <c r="P4743" s="182"/>
    </row>
    <row r="4744" spans="2:16">
      <c r="B4744" s="181"/>
      <c r="C4744" s="180"/>
      <c r="D4744" s="180"/>
      <c r="E4744" s="182"/>
      <c r="F4744" s="182"/>
      <c r="G4744" s="182"/>
      <c r="H4744" s="182"/>
      <c r="I4744" s="182"/>
      <c r="J4744" s="182"/>
      <c r="K4744" s="182"/>
      <c r="L4744" s="182"/>
      <c r="M4744" s="182"/>
      <c r="N4744" s="182"/>
      <c r="O4744" s="182"/>
      <c r="P4744" s="182"/>
    </row>
    <row r="4745" spans="2:16">
      <c r="B4745" s="181"/>
      <c r="C4745" s="180"/>
      <c r="D4745" s="180"/>
      <c r="E4745" s="182"/>
      <c r="F4745" s="182"/>
      <c r="G4745" s="182"/>
      <c r="H4745" s="182"/>
      <c r="I4745" s="182"/>
      <c r="J4745" s="182"/>
      <c r="K4745" s="182"/>
      <c r="L4745" s="182"/>
      <c r="M4745" s="182"/>
      <c r="N4745" s="182"/>
      <c r="O4745" s="182"/>
      <c r="P4745" s="182"/>
    </row>
    <row r="4746" spans="2:16">
      <c r="B4746" s="181"/>
      <c r="C4746" s="180"/>
      <c r="D4746" s="180"/>
      <c r="E4746" s="182"/>
      <c r="F4746" s="182"/>
      <c r="G4746" s="182"/>
      <c r="H4746" s="182"/>
      <c r="I4746" s="182"/>
      <c r="J4746" s="182"/>
      <c r="K4746" s="182"/>
      <c r="L4746" s="182"/>
      <c r="M4746" s="182"/>
      <c r="N4746" s="182"/>
      <c r="O4746" s="182"/>
      <c r="P4746" s="182"/>
    </row>
    <row r="4747" spans="2:16">
      <c r="B4747" s="181"/>
      <c r="C4747" s="180"/>
      <c r="D4747" s="180"/>
      <c r="E4747" s="182"/>
      <c r="F4747" s="182"/>
      <c r="G4747" s="182"/>
      <c r="H4747" s="182"/>
      <c r="I4747" s="182"/>
      <c r="J4747" s="182"/>
      <c r="K4747" s="182"/>
      <c r="L4747" s="182"/>
      <c r="M4747" s="182"/>
      <c r="N4747" s="182"/>
      <c r="O4747" s="182"/>
      <c r="P4747" s="182"/>
    </row>
    <row r="4748" spans="2:16">
      <c r="B4748" s="181"/>
      <c r="C4748" s="180"/>
      <c r="D4748" s="180"/>
      <c r="E4748" s="182"/>
      <c r="F4748" s="182"/>
      <c r="G4748" s="182"/>
      <c r="H4748" s="182"/>
      <c r="I4748" s="182"/>
      <c r="J4748" s="182"/>
      <c r="K4748" s="182"/>
      <c r="L4748" s="182"/>
      <c r="M4748" s="182"/>
      <c r="N4748" s="182"/>
      <c r="O4748" s="182"/>
      <c r="P4748" s="182"/>
    </row>
    <row r="4749" spans="2:16">
      <c r="B4749" s="181"/>
      <c r="C4749" s="180"/>
      <c r="D4749" s="180"/>
      <c r="E4749" s="182"/>
      <c r="F4749" s="182"/>
      <c r="G4749" s="182"/>
      <c r="H4749" s="182"/>
      <c r="I4749" s="182"/>
      <c r="J4749" s="182"/>
      <c r="K4749" s="182"/>
      <c r="L4749" s="182"/>
      <c r="M4749" s="182"/>
      <c r="N4749" s="182"/>
      <c r="O4749" s="182"/>
      <c r="P4749" s="182"/>
    </row>
    <row r="4750" spans="2:16">
      <c r="B4750" s="181"/>
      <c r="C4750" s="180"/>
      <c r="D4750" s="180"/>
      <c r="E4750" s="182"/>
      <c r="F4750" s="182"/>
      <c r="G4750" s="182"/>
      <c r="H4750" s="182"/>
      <c r="I4750" s="182"/>
      <c r="J4750" s="182"/>
      <c r="K4750" s="182"/>
      <c r="L4750" s="182"/>
      <c r="M4750" s="182"/>
      <c r="N4750" s="182"/>
      <c r="O4750" s="182"/>
      <c r="P4750" s="182"/>
    </row>
    <row r="4751" spans="2:16">
      <c r="B4751" s="181"/>
      <c r="C4751" s="180"/>
      <c r="D4751" s="180"/>
      <c r="E4751" s="182"/>
      <c r="F4751" s="182"/>
      <c r="G4751" s="182"/>
      <c r="H4751" s="182"/>
      <c r="I4751" s="182"/>
      <c r="J4751" s="182"/>
      <c r="K4751" s="182"/>
      <c r="L4751" s="182"/>
      <c r="M4751" s="182"/>
      <c r="N4751" s="182"/>
      <c r="O4751" s="182"/>
      <c r="P4751" s="182"/>
    </row>
    <row r="4752" spans="2:16">
      <c r="B4752" s="181"/>
      <c r="C4752" s="180"/>
      <c r="D4752" s="180"/>
      <c r="E4752" s="182"/>
      <c r="F4752" s="182"/>
      <c r="G4752" s="182"/>
      <c r="H4752" s="182"/>
      <c r="I4752" s="182"/>
      <c r="J4752" s="182"/>
      <c r="K4752" s="182"/>
      <c r="L4752" s="182"/>
      <c r="M4752" s="182"/>
      <c r="N4752" s="182"/>
      <c r="O4752" s="182"/>
      <c r="P4752" s="182"/>
    </row>
    <row r="4753" spans="2:16">
      <c r="B4753" s="181"/>
      <c r="C4753" s="180"/>
      <c r="D4753" s="180"/>
      <c r="E4753" s="182"/>
      <c r="F4753" s="182"/>
      <c r="G4753" s="182"/>
      <c r="H4753" s="182"/>
      <c r="I4753" s="182"/>
      <c r="J4753" s="182"/>
      <c r="K4753" s="182"/>
      <c r="L4753" s="182"/>
      <c r="M4753" s="182"/>
      <c r="N4753" s="182"/>
      <c r="O4753" s="182"/>
      <c r="P4753" s="182"/>
    </row>
    <row r="4754" spans="2:16">
      <c r="B4754" s="181"/>
      <c r="C4754" s="180"/>
      <c r="D4754" s="180"/>
      <c r="E4754" s="182"/>
      <c r="F4754" s="182"/>
      <c r="G4754" s="182"/>
      <c r="H4754" s="182"/>
      <c r="I4754" s="182"/>
      <c r="J4754" s="182"/>
      <c r="K4754" s="182"/>
      <c r="L4754" s="182"/>
      <c r="M4754" s="182"/>
      <c r="N4754" s="182"/>
      <c r="O4754" s="182"/>
      <c r="P4754" s="182"/>
    </row>
    <row r="4755" spans="2:16">
      <c r="B4755" s="181"/>
      <c r="C4755" s="180"/>
      <c r="D4755" s="180"/>
      <c r="E4755" s="182"/>
      <c r="F4755" s="182"/>
      <c r="G4755" s="182"/>
      <c r="H4755" s="182"/>
      <c r="I4755" s="182"/>
      <c r="J4755" s="182"/>
      <c r="K4755" s="182"/>
      <c r="L4755" s="182"/>
      <c r="M4755" s="182"/>
      <c r="N4755" s="182"/>
      <c r="O4755" s="182"/>
      <c r="P4755" s="182"/>
    </row>
    <row r="4756" spans="2:16">
      <c r="B4756" s="181"/>
      <c r="C4756" s="180"/>
      <c r="D4756" s="180"/>
      <c r="E4756" s="182"/>
      <c r="F4756" s="182"/>
      <c r="G4756" s="182"/>
      <c r="H4756" s="182"/>
      <c r="I4756" s="182"/>
      <c r="J4756" s="182"/>
      <c r="K4756" s="182"/>
      <c r="L4756" s="182"/>
      <c r="M4756" s="182"/>
      <c r="N4756" s="182"/>
      <c r="O4756" s="182"/>
      <c r="P4756" s="182"/>
    </row>
    <row r="4757" spans="2:16">
      <c r="B4757" s="181"/>
      <c r="C4757" s="180"/>
      <c r="D4757" s="180"/>
      <c r="E4757" s="182"/>
      <c r="F4757" s="182"/>
      <c r="G4757" s="182"/>
      <c r="H4757" s="182"/>
      <c r="I4757" s="182"/>
      <c r="J4757" s="182"/>
      <c r="K4757" s="182"/>
      <c r="L4757" s="182"/>
      <c r="M4757" s="182"/>
      <c r="N4757" s="182"/>
      <c r="O4757" s="182"/>
      <c r="P4757" s="182"/>
    </row>
    <row r="4758" spans="2:16">
      <c r="B4758" s="181"/>
      <c r="C4758" s="180"/>
      <c r="D4758" s="180"/>
      <c r="E4758" s="182"/>
      <c r="F4758" s="182"/>
      <c r="G4758" s="182"/>
      <c r="H4758" s="182"/>
      <c r="I4758" s="182"/>
      <c r="J4758" s="182"/>
      <c r="K4758" s="182"/>
      <c r="L4758" s="182"/>
      <c r="M4758" s="182"/>
      <c r="N4758" s="182"/>
      <c r="O4758" s="182"/>
      <c r="P4758" s="182"/>
    </row>
    <row r="4759" spans="2:16">
      <c r="B4759" s="181"/>
      <c r="C4759" s="180"/>
      <c r="D4759" s="180"/>
      <c r="E4759" s="182"/>
      <c r="F4759" s="182"/>
      <c r="G4759" s="182"/>
      <c r="H4759" s="182"/>
      <c r="I4759" s="182"/>
      <c r="J4759" s="182"/>
      <c r="K4759" s="182"/>
      <c r="L4759" s="182"/>
      <c r="M4759" s="182"/>
      <c r="N4759" s="182"/>
      <c r="O4759" s="182"/>
      <c r="P4759" s="182"/>
    </row>
    <row r="4760" spans="2:16">
      <c r="B4760" s="181"/>
      <c r="C4760" s="180"/>
      <c r="D4760" s="180"/>
      <c r="E4760" s="182"/>
      <c r="F4760" s="182"/>
      <c r="G4760" s="182"/>
      <c r="H4760" s="182"/>
      <c r="I4760" s="182"/>
      <c r="J4760" s="182"/>
      <c r="K4760" s="182"/>
      <c r="L4760" s="182"/>
      <c r="M4760" s="182"/>
      <c r="N4760" s="182"/>
      <c r="O4760" s="182"/>
      <c r="P4760" s="182"/>
    </row>
    <row r="4761" spans="2:16">
      <c r="B4761" s="181"/>
      <c r="C4761" s="180"/>
      <c r="D4761" s="180"/>
      <c r="E4761" s="182"/>
      <c r="F4761" s="182"/>
      <c r="G4761" s="182"/>
      <c r="H4761" s="182"/>
      <c r="I4761" s="182"/>
      <c r="J4761" s="182"/>
      <c r="K4761" s="182"/>
      <c r="L4761" s="182"/>
      <c r="M4761" s="182"/>
      <c r="N4761" s="182"/>
      <c r="O4761" s="182"/>
      <c r="P4761" s="182"/>
    </row>
    <row r="4762" spans="2:16">
      <c r="B4762" s="181"/>
      <c r="C4762" s="180"/>
      <c r="D4762" s="180"/>
      <c r="E4762" s="182"/>
      <c r="F4762" s="182"/>
      <c r="G4762" s="182"/>
      <c r="H4762" s="182"/>
      <c r="I4762" s="182"/>
      <c r="J4762" s="182"/>
      <c r="K4762" s="182"/>
      <c r="L4762" s="182"/>
      <c r="M4762" s="182"/>
      <c r="N4762" s="182"/>
      <c r="O4762" s="182"/>
      <c r="P4762" s="182"/>
    </row>
    <row r="4763" spans="2:16">
      <c r="B4763" s="181"/>
      <c r="C4763" s="180"/>
      <c r="D4763" s="180"/>
      <c r="E4763" s="182"/>
      <c r="F4763" s="182"/>
      <c r="G4763" s="182"/>
      <c r="H4763" s="182"/>
      <c r="I4763" s="182"/>
      <c r="J4763" s="182"/>
      <c r="K4763" s="182"/>
      <c r="L4763" s="182"/>
      <c r="M4763" s="182"/>
      <c r="N4763" s="182"/>
      <c r="O4763" s="182"/>
      <c r="P4763" s="182"/>
    </row>
    <row r="4764" spans="2:16">
      <c r="B4764" s="181"/>
      <c r="C4764" s="180"/>
      <c r="D4764" s="180"/>
      <c r="E4764" s="182"/>
      <c r="F4764" s="182"/>
      <c r="G4764" s="182"/>
      <c r="H4764" s="182"/>
      <c r="I4764" s="182"/>
      <c r="J4764" s="182"/>
      <c r="K4764" s="182"/>
      <c r="L4764" s="182"/>
      <c r="M4764" s="182"/>
      <c r="N4764" s="182"/>
      <c r="O4764" s="182"/>
      <c r="P4764" s="182"/>
    </row>
    <row r="4765" spans="2:16">
      <c r="B4765" s="181"/>
      <c r="C4765" s="180"/>
      <c r="D4765" s="180"/>
      <c r="E4765" s="182"/>
      <c r="F4765" s="182"/>
      <c r="G4765" s="182"/>
      <c r="H4765" s="182"/>
      <c r="I4765" s="182"/>
      <c r="J4765" s="182"/>
      <c r="K4765" s="182"/>
      <c r="L4765" s="182"/>
      <c r="M4765" s="182"/>
      <c r="N4765" s="182"/>
      <c r="O4765" s="182"/>
      <c r="P4765" s="182"/>
    </row>
    <row r="4766" spans="2:16">
      <c r="B4766" s="181"/>
      <c r="C4766" s="180"/>
      <c r="D4766" s="180"/>
      <c r="E4766" s="182"/>
      <c r="F4766" s="182"/>
      <c r="G4766" s="182"/>
      <c r="H4766" s="182"/>
      <c r="I4766" s="182"/>
      <c r="J4766" s="182"/>
      <c r="K4766" s="182"/>
      <c r="L4766" s="182"/>
      <c r="M4766" s="182"/>
      <c r="N4766" s="182"/>
      <c r="O4766" s="182"/>
      <c r="P4766" s="182"/>
    </row>
    <row r="4767" spans="2:16">
      <c r="B4767" s="181"/>
      <c r="C4767" s="180"/>
      <c r="D4767" s="180"/>
      <c r="E4767" s="182"/>
      <c r="F4767" s="182"/>
      <c r="G4767" s="182"/>
      <c r="H4767" s="182"/>
      <c r="I4767" s="182"/>
      <c r="J4767" s="182"/>
      <c r="K4767" s="182"/>
      <c r="L4767" s="182"/>
      <c r="M4767" s="182"/>
      <c r="N4767" s="182"/>
      <c r="O4767" s="182"/>
      <c r="P4767" s="182"/>
    </row>
    <row r="4768" spans="2:16">
      <c r="B4768" s="181"/>
      <c r="C4768" s="180"/>
      <c r="D4768" s="180"/>
      <c r="E4768" s="182"/>
      <c r="F4768" s="182"/>
      <c r="G4768" s="182"/>
      <c r="H4768" s="182"/>
      <c r="I4768" s="182"/>
      <c r="J4768" s="182"/>
      <c r="K4768" s="182"/>
      <c r="L4768" s="182"/>
      <c r="M4768" s="182"/>
      <c r="N4768" s="182"/>
      <c r="O4768" s="182"/>
      <c r="P4768" s="182"/>
    </row>
    <row r="4769" spans="2:16">
      <c r="B4769" s="181"/>
      <c r="C4769" s="180"/>
      <c r="D4769" s="180"/>
      <c r="E4769" s="182"/>
      <c r="F4769" s="182"/>
      <c r="G4769" s="182"/>
      <c r="H4769" s="182"/>
      <c r="I4769" s="182"/>
      <c r="J4769" s="182"/>
      <c r="K4769" s="182"/>
      <c r="L4769" s="182"/>
      <c r="M4769" s="182"/>
      <c r="N4769" s="182"/>
      <c r="O4769" s="182"/>
      <c r="P4769" s="182"/>
    </row>
    <row r="4770" spans="2:16">
      <c r="B4770" s="181"/>
      <c r="C4770" s="180"/>
      <c r="D4770" s="180"/>
      <c r="E4770" s="182"/>
      <c r="F4770" s="182"/>
      <c r="G4770" s="182"/>
      <c r="H4770" s="182"/>
      <c r="I4770" s="182"/>
      <c r="J4770" s="182"/>
      <c r="K4770" s="182"/>
      <c r="L4770" s="182"/>
      <c r="M4770" s="182"/>
      <c r="N4770" s="182"/>
      <c r="O4770" s="182"/>
      <c r="P4770" s="182"/>
    </row>
    <row r="4771" spans="2:16">
      <c r="B4771" s="181"/>
      <c r="C4771" s="180"/>
      <c r="D4771" s="180"/>
      <c r="E4771" s="182"/>
      <c r="F4771" s="182"/>
      <c r="G4771" s="182"/>
      <c r="H4771" s="182"/>
      <c r="I4771" s="182"/>
      <c r="J4771" s="182"/>
      <c r="K4771" s="182"/>
      <c r="L4771" s="182"/>
      <c r="M4771" s="182"/>
      <c r="N4771" s="182"/>
      <c r="O4771" s="182"/>
      <c r="P4771" s="182"/>
    </row>
    <row r="4772" spans="2:16">
      <c r="B4772" s="181"/>
      <c r="C4772" s="180"/>
      <c r="D4772" s="180"/>
      <c r="E4772" s="182"/>
      <c r="F4772" s="182"/>
      <c r="G4772" s="182"/>
      <c r="H4772" s="182"/>
      <c r="I4772" s="182"/>
      <c r="J4772" s="182"/>
      <c r="K4772" s="182"/>
      <c r="L4772" s="182"/>
      <c r="M4772" s="182"/>
      <c r="N4772" s="182"/>
      <c r="O4772" s="182"/>
      <c r="P4772" s="182"/>
    </row>
    <row r="4773" spans="2:16">
      <c r="B4773" s="181"/>
      <c r="C4773" s="180"/>
      <c r="D4773" s="180"/>
      <c r="E4773" s="182"/>
      <c r="F4773" s="182"/>
      <c r="G4773" s="182"/>
      <c r="H4773" s="182"/>
      <c r="I4773" s="182"/>
      <c r="J4773" s="182"/>
      <c r="K4773" s="182"/>
      <c r="L4773" s="182"/>
      <c r="M4773" s="182"/>
      <c r="N4773" s="182"/>
      <c r="O4773" s="182"/>
      <c r="P4773" s="182"/>
    </row>
    <row r="4774" spans="2:16">
      <c r="B4774" s="181"/>
      <c r="C4774" s="180"/>
      <c r="D4774" s="180"/>
      <c r="E4774" s="182"/>
      <c r="F4774" s="182"/>
      <c r="G4774" s="182"/>
      <c r="H4774" s="182"/>
      <c r="I4774" s="182"/>
      <c r="J4774" s="182"/>
      <c r="K4774" s="182"/>
      <c r="L4774" s="182"/>
      <c r="M4774" s="182"/>
      <c r="N4774" s="182"/>
      <c r="O4774" s="182"/>
      <c r="P4774" s="182"/>
    </row>
    <row r="4775" spans="2:16">
      <c r="B4775" s="181"/>
      <c r="C4775" s="180"/>
      <c r="D4775" s="180"/>
      <c r="E4775" s="182"/>
      <c r="F4775" s="182"/>
      <c r="G4775" s="182"/>
      <c r="H4775" s="182"/>
      <c r="I4775" s="182"/>
      <c r="J4775" s="182"/>
      <c r="K4775" s="182"/>
      <c r="L4775" s="182"/>
      <c r="M4775" s="182"/>
      <c r="N4775" s="182"/>
      <c r="O4775" s="182"/>
      <c r="P4775" s="182"/>
    </row>
    <row r="4776" spans="2:16">
      <c r="B4776" s="181"/>
      <c r="C4776" s="180"/>
      <c r="D4776" s="180"/>
      <c r="E4776" s="182"/>
      <c r="F4776" s="182"/>
      <c r="G4776" s="182"/>
      <c r="H4776" s="182"/>
      <c r="I4776" s="182"/>
      <c r="J4776" s="182"/>
      <c r="K4776" s="182"/>
      <c r="L4776" s="182"/>
      <c r="M4776" s="182"/>
      <c r="N4776" s="182"/>
      <c r="O4776" s="182"/>
      <c r="P4776" s="182"/>
    </row>
    <row r="4777" spans="2:16">
      <c r="B4777" s="181"/>
      <c r="C4777" s="180"/>
      <c r="D4777" s="180"/>
      <c r="E4777" s="182"/>
      <c r="F4777" s="182"/>
      <c r="G4777" s="182"/>
      <c r="H4777" s="182"/>
      <c r="I4777" s="182"/>
      <c r="J4777" s="182"/>
      <c r="K4777" s="182"/>
      <c r="L4777" s="182"/>
      <c r="M4777" s="182"/>
      <c r="N4777" s="182"/>
      <c r="O4777" s="182"/>
      <c r="P4777" s="182"/>
    </row>
    <row r="4778" spans="2:16">
      <c r="B4778" s="181"/>
      <c r="C4778" s="180"/>
      <c r="D4778" s="180"/>
      <c r="E4778" s="182"/>
      <c r="F4778" s="182"/>
      <c r="G4778" s="182"/>
      <c r="H4778" s="182"/>
      <c r="I4778" s="182"/>
      <c r="J4778" s="182"/>
      <c r="K4778" s="182"/>
      <c r="L4778" s="182"/>
      <c r="M4778" s="182"/>
      <c r="N4778" s="182"/>
      <c r="O4778" s="182"/>
      <c r="P4778" s="182"/>
    </row>
    <row r="4779" spans="2:16">
      <c r="B4779" s="181"/>
      <c r="C4779" s="180"/>
      <c r="D4779" s="180"/>
      <c r="E4779" s="182"/>
      <c r="F4779" s="182"/>
      <c r="G4779" s="182"/>
      <c r="H4779" s="182"/>
      <c r="I4779" s="182"/>
      <c r="J4779" s="182"/>
      <c r="K4779" s="182"/>
      <c r="L4779" s="182"/>
      <c r="M4779" s="182"/>
      <c r="N4779" s="182"/>
      <c r="O4779" s="182"/>
      <c r="P4779" s="182"/>
    </row>
    <row r="4780" spans="2:16">
      <c r="B4780" s="181"/>
      <c r="C4780" s="180"/>
      <c r="D4780" s="180"/>
      <c r="E4780" s="182"/>
      <c r="F4780" s="182"/>
      <c r="G4780" s="182"/>
      <c r="H4780" s="182"/>
      <c r="I4780" s="182"/>
      <c r="J4780" s="182"/>
      <c r="K4780" s="182"/>
      <c r="L4780" s="182"/>
      <c r="M4780" s="182"/>
      <c r="N4780" s="182"/>
      <c r="O4780" s="182"/>
      <c r="P4780" s="182"/>
    </row>
    <row r="4781" spans="2:16">
      <c r="B4781" s="181"/>
      <c r="C4781" s="180"/>
      <c r="D4781" s="180"/>
      <c r="E4781" s="182"/>
      <c r="F4781" s="182"/>
      <c r="G4781" s="182"/>
      <c r="H4781" s="182"/>
      <c r="I4781" s="182"/>
      <c r="J4781" s="182"/>
      <c r="K4781" s="182"/>
      <c r="L4781" s="182"/>
      <c r="M4781" s="182"/>
      <c r="N4781" s="182"/>
      <c r="O4781" s="182"/>
      <c r="P4781" s="182"/>
    </row>
    <row r="4782" spans="2:16">
      <c r="B4782" s="181"/>
      <c r="C4782" s="180"/>
      <c r="D4782" s="180"/>
      <c r="E4782" s="182"/>
      <c r="F4782" s="182"/>
      <c r="G4782" s="182"/>
      <c r="H4782" s="182"/>
      <c r="I4782" s="182"/>
      <c r="J4782" s="182"/>
      <c r="K4782" s="182"/>
      <c r="L4782" s="182"/>
      <c r="M4782" s="182"/>
      <c r="N4782" s="182"/>
      <c r="O4782" s="182"/>
      <c r="P4782" s="182"/>
    </row>
    <row r="4783" spans="2:16">
      <c r="B4783" s="181"/>
      <c r="C4783" s="180"/>
      <c r="D4783" s="180"/>
      <c r="E4783" s="182"/>
      <c r="F4783" s="182"/>
      <c r="G4783" s="182"/>
      <c r="H4783" s="182"/>
      <c r="I4783" s="182"/>
      <c r="J4783" s="182"/>
      <c r="K4783" s="182"/>
      <c r="L4783" s="182"/>
      <c r="M4783" s="182"/>
      <c r="N4783" s="182"/>
      <c r="O4783" s="182"/>
      <c r="P4783" s="182"/>
    </row>
    <row r="4784" spans="2:16">
      <c r="B4784" s="181"/>
      <c r="C4784" s="180"/>
      <c r="D4784" s="180"/>
      <c r="E4784" s="182"/>
      <c r="F4784" s="182"/>
      <c r="G4784" s="182"/>
      <c r="H4784" s="182"/>
      <c r="I4784" s="182"/>
      <c r="J4784" s="182"/>
      <c r="K4784" s="182"/>
      <c r="L4784" s="182"/>
      <c r="M4784" s="182"/>
      <c r="N4784" s="182"/>
      <c r="O4784" s="182"/>
      <c r="P4784" s="182"/>
    </row>
    <row r="4785" spans="2:16">
      <c r="B4785" s="181"/>
      <c r="C4785" s="180"/>
      <c r="D4785" s="180"/>
      <c r="E4785" s="182"/>
      <c r="F4785" s="182"/>
      <c r="G4785" s="182"/>
      <c r="H4785" s="182"/>
      <c r="I4785" s="182"/>
      <c r="J4785" s="182"/>
      <c r="K4785" s="182"/>
      <c r="L4785" s="182"/>
      <c r="M4785" s="182"/>
      <c r="N4785" s="182"/>
      <c r="O4785" s="182"/>
      <c r="P4785" s="182"/>
    </row>
    <row r="4786" spans="2:16">
      <c r="B4786" s="181"/>
      <c r="C4786" s="180"/>
      <c r="D4786" s="180"/>
      <c r="E4786" s="182"/>
      <c r="F4786" s="182"/>
      <c r="G4786" s="182"/>
      <c r="H4786" s="182"/>
      <c r="I4786" s="182"/>
      <c r="J4786" s="182"/>
      <c r="K4786" s="182"/>
      <c r="L4786" s="182"/>
      <c r="M4786" s="182"/>
      <c r="N4786" s="182"/>
      <c r="O4786" s="182"/>
      <c r="P4786" s="182"/>
    </row>
    <row r="4787" spans="2:16">
      <c r="B4787" s="181"/>
      <c r="C4787" s="180"/>
      <c r="D4787" s="180"/>
      <c r="E4787" s="182"/>
      <c r="F4787" s="182"/>
      <c r="G4787" s="182"/>
      <c r="H4787" s="182"/>
      <c r="I4787" s="182"/>
      <c r="J4787" s="182"/>
      <c r="K4787" s="182"/>
      <c r="L4787" s="182"/>
      <c r="M4787" s="182"/>
      <c r="N4787" s="182"/>
      <c r="O4787" s="182"/>
      <c r="P4787" s="182"/>
    </row>
    <row r="4788" spans="2:16">
      <c r="B4788" s="181"/>
      <c r="C4788" s="180"/>
      <c r="D4788" s="180"/>
      <c r="E4788" s="182"/>
      <c r="F4788" s="182"/>
      <c r="G4788" s="182"/>
      <c r="H4788" s="182"/>
      <c r="I4788" s="182"/>
      <c r="J4788" s="182"/>
      <c r="K4788" s="182"/>
      <c r="L4788" s="182"/>
      <c r="M4788" s="182"/>
      <c r="N4788" s="182"/>
      <c r="O4788" s="182"/>
      <c r="P4788" s="182"/>
    </row>
    <row r="4789" spans="2:16">
      <c r="B4789" s="181"/>
      <c r="C4789" s="180"/>
      <c r="D4789" s="180"/>
      <c r="E4789" s="182"/>
      <c r="F4789" s="182"/>
      <c r="G4789" s="182"/>
      <c r="H4789" s="182"/>
      <c r="I4789" s="182"/>
      <c r="J4789" s="182"/>
      <c r="K4789" s="182"/>
      <c r="L4789" s="182"/>
      <c r="M4789" s="182"/>
      <c r="N4789" s="182"/>
      <c r="O4789" s="182"/>
      <c r="P4789" s="182"/>
    </row>
    <row r="4790" spans="2:16">
      <c r="B4790" s="181"/>
      <c r="C4790" s="180"/>
      <c r="D4790" s="180"/>
      <c r="E4790" s="182"/>
      <c r="F4790" s="182"/>
      <c r="G4790" s="182"/>
      <c r="H4790" s="182"/>
      <c r="I4790" s="182"/>
      <c r="J4790" s="182"/>
      <c r="K4790" s="182"/>
      <c r="L4790" s="182"/>
      <c r="M4790" s="182"/>
      <c r="N4790" s="182"/>
      <c r="O4790" s="182"/>
      <c r="P4790" s="182"/>
    </row>
    <row r="4791" spans="2:16">
      <c r="B4791" s="181"/>
      <c r="C4791" s="180"/>
      <c r="D4791" s="180"/>
      <c r="E4791" s="182"/>
      <c r="F4791" s="182"/>
      <c r="G4791" s="182"/>
      <c r="H4791" s="182"/>
      <c r="I4791" s="182"/>
      <c r="J4791" s="182"/>
      <c r="K4791" s="182"/>
      <c r="L4791" s="182"/>
      <c r="M4791" s="182"/>
      <c r="N4791" s="182"/>
      <c r="O4791" s="182"/>
      <c r="P4791" s="182"/>
    </row>
    <row r="4792" spans="2:16">
      <c r="B4792" s="181"/>
      <c r="C4792" s="180"/>
      <c r="D4792" s="180"/>
      <c r="E4792" s="182"/>
      <c r="F4792" s="182"/>
      <c r="G4792" s="182"/>
      <c r="H4792" s="182"/>
      <c r="I4792" s="182"/>
      <c r="J4792" s="182"/>
      <c r="K4792" s="182"/>
      <c r="L4792" s="182"/>
      <c r="M4792" s="182"/>
      <c r="N4792" s="182"/>
      <c r="O4792" s="182"/>
      <c r="P4792" s="182"/>
    </row>
    <row r="4793" spans="2:16">
      <c r="B4793" s="181"/>
      <c r="C4793" s="180"/>
      <c r="D4793" s="180"/>
      <c r="E4793" s="182"/>
      <c r="F4793" s="182"/>
      <c r="G4793" s="182"/>
      <c r="H4793" s="182"/>
      <c r="I4793" s="182"/>
      <c r="J4793" s="182"/>
      <c r="K4793" s="182"/>
      <c r="L4793" s="182"/>
      <c r="M4793" s="182"/>
      <c r="N4793" s="182"/>
      <c r="O4793" s="182"/>
      <c r="P4793" s="182"/>
    </row>
    <row r="4794" spans="2:16">
      <c r="B4794" s="181"/>
      <c r="C4794" s="180"/>
      <c r="D4794" s="180"/>
      <c r="E4794" s="182"/>
      <c r="F4794" s="182"/>
      <c r="G4794" s="182"/>
      <c r="H4794" s="182"/>
      <c r="I4794" s="182"/>
      <c r="J4794" s="182"/>
      <c r="K4794" s="182"/>
      <c r="L4794" s="182"/>
      <c r="M4794" s="182"/>
      <c r="N4794" s="182"/>
      <c r="O4794" s="182"/>
      <c r="P4794" s="182"/>
    </row>
    <row r="4795" spans="2:16">
      <c r="B4795" s="181"/>
      <c r="C4795" s="180"/>
      <c r="D4795" s="180"/>
      <c r="E4795" s="182"/>
      <c r="F4795" s="182"/>
      <c r="G4795" s="182"/>
      <c r="H4795" s="182"/>
      <c r="I4795" s="182"/>
      <c r="J4795" s="182"/>
      <c r="K4795" s="182"/>
      <c r="L4795" s="182"/>
      <c r="M4795" s="182"/>
      <c r="N4795" s="182"/>
      <c r="O4795" s="182"/>
      <c r="P4795" s="182"/>
    </row>
    <row r="4796" spans="2:16">
      <c r="B4796" s="181"/>
      <c r="C4796" s="180"/>
      <c r="D4796" s="180"/>
      <c r="E4796" s="182"/>
      <c r="F4796" s="182"/>
      <c r="G4796" s="182"/>
      <c r="H4796" s="182"/>
      <c r="I4796" s="182"/>
      <c r="J4796" s="182"/>
      <c r="K4796" s="182"/>
      <c r="L4796" s="182"/>
      <c r="M4796" s="182"/>
      <c r="N4796" s="182"/>
      <c r="O4796" s="182"/>
      <c r="P4796" s="182"/>
    </row>
    <row r="4797" spans="2:16">
      <c r="B4797" s="181"/>
      <c r="C4797" s="180"/>
      <c r="D4797" s="180"/>
      <c r="E4797" s="182"/>
      <c r="F4797" s="182"/>
      <c r="G4797" s="182"/>
      <c r="H4797" s="182"/>
      <c r="I4797" s="182"/>
      <c r="J4797" s="182"/>
      <c r="K4797" s="182"/>
      <c r="L4797" s="182"/>
      <c r="M4797" s="182"/>
      <c r="N4797" s="182"/>
      <c r="O4797" s="182"/>
      <c r="P4797" s="182"/>
    </row>
    <row r="4798" spans="2:16">
      <c r="B4798" s="181"/>
      <c r="C4798" s="180"/>
      <c r="D4798" s="180"/>
      <c r="E4798" s="182"/>
      <c r="F4798" s="182"/>
      <c r="G4798" s="182"/>
      <c r="H4798" s="182"/>
      <c r="I4798" s="182"/>
      <c r="J4798" s="182"/>
      <c r="K4798" s="182"/>
      <c r="L4798" s="182"/>
      <c r="M4798" s="182"/>
      <c r="N4798" s="182"/>
      <c r="O4798" s="182"/>
      <c r="P4798" s="182"/>
    </row>
    <row r="4799" spans="2:16">
      <c r="B4799" s="181"/>
      <c r="C4799" s="180"/>
      <c r="D4799" s="180"/>
      <c r="E4799" s="182"/>
      <c r="F4799" s="182"/>
      <c r="G4799" s="182"/>
      <c r="H4799" s="182"/>
      <c r="I4799" s="182"/>
      <c r="J4799" s="182"/>
      <c r="K4799" s="182"/>
      <c r="L4799" s="182"/>
      <c r="M4799" s="182"/>
      <c r="N4799" s="182"/>
      <c r="O4799" s="182"/>
      <c r="P4799" s="182"/>
    </row>
    <row r="4800" spans="2:16">
      <c r="B4800" s="181"/>
      <c r="C4800" s="180"/>
      <c r="D4800" s="180"/>
      <c r="E4800" s="182"/>
      <c r="F4800" s="182"/>
      <c r="G4800" s="182"/>
      <c r="H4800" s="182"/>
      <c r="I4800" s="182"/>
      <c r="J4800" s="182"/>
      <c r="K4800" s="182"/>
      <c r="L4800" s="182"/>
      <c r="M4800" s="182"/>
      <c r="N4800" s="182"/>
      <c r="O4800" s="182"/>
      <c r="P4800" s="182"/>
    </row>
    <row r="4801" spans="2:16">
      <c r="B4801" s="181"/>
      <c r="C4801" s="180"/>
      <c r="D4801" s="180"/>
      <c r="E4801" s="182"/>
      <c r="F4801" s="182"/>
      <c r="G4801" s="182"/>
      <c r="H4801" s="182"/>
      <c r="I4801" s="182"/>
      <c r="J4801" s="182"/>
      <c r="K4801" s="182"/>
      <c r="L4801" s="182"/>
      <c r="M4801" s="182"/>
      <c r="N4801" s="182"/>
      <c r="O4801" s="182"/>
      <c r="P4801" s="182"/>
    </row>
    <row r="4802" spans="2:16">
      <c r="B4802" s="181"/>
      <c r="C4802" s="180"/>
      <c r="D4802" s="180"/>
      <c r="E4802" s="182"/>
      <c r="F4802" s="182"/>
      <c r="G4802" s="182"/>
      <c r="H4802" s="182"/>
      <c r="I4802" s="182"/>
      <c r="J4802" s="182"/>
      <c r="K4802" s="182"/>
      <c r="L4802" s="182"/>
      <c r="M4802" s="182"/>
      <c r="N4802" s="182"/>
      <c r="O4802" s="182"/>
      <c r="P4802" s="182"/>
    </row>
    <row r="4803" spans="2:16">
      <c r="B4803" s="181"/>
      <c r="C4803" s="180"/>
      <c r="D4803" s="180"/>
      <c r="E4803" s="182"/>
      <c r="F4803" s="182"/>
      <c r="G4803" s="182"/>
      <c r="H4803" s="182"/>
      <c r="I4803" s="182"/>
      <c r="J4803" s="182"/>
      <c r="K4803" s="182"/>
      <c r="L4803" s="182"/>
      <c r="M4803" s="182"/>
      <c r="N4803" s="182"/>
      <c r="O4803" s="182"/>
      <c r="P4803" s="182"/>
    </row>
    <row r="4804" spans="2:16">
      <c r="B4804" s="181"/>
      <c r="C4804" s="180"/>
      <c r="D4804" s="180"/>
      <c r="E4804" s="182"/>
      <c r="F4804" s="182"/>
      <c r="G4804" s="182"/>
      <c r="H4804" s="182"/>
      <c r="I4804" s="182"/>
      <c r="J4804" s="182"/>
      <c r="K4804" s="182"/>
      <c r="L4804" s="182"/>
      <c r="M4804" s="182"/>
      <c r="N4804" s="182"/>
      <c r="O4804" s="182"/>
      <c r="P4804" s="182"/>
    </row>
    <row r="4805" spans="2:16">
      <c r="B4805" s="181"/>
      <c r="C4805" s="180"/>
      <c r="D4805" s="180"/>
      <c r="E4805" s="182"/>
      <c r="F4805" s="182"/>
      <c r="G4805" s="182"/>
      <c r="H4805" s="182"/>
      <c r="I4805" s="182"/>
      <c r="J4805" s="182"/>
      <c r="K4805" s="182"/>
      <c r="L4805" s="182"/>
      <c r="M4805" s="182"/>
      <c r="N4805" s="182"/>
      <c r="O4805" s="182"/>
      <c r="P4805" s="182"/>
    </row>
    <row r="4806" spans="2:16">
      <c r="B4806" s="181"/>
      <c r="C4806" s="180"/>
      <c r="D4806" s="180"/>
      <c r="E4806" s="182"/>
      <c r="F4806" s="182"/>
      <c r="G4806" s="182"/>
      <c r="H4806" s="182"/>
      <c r="I4806" s="182"/>
      <c r="J4806" s="182"/>
      <c r="K4806" s="182"/>
      <c r="L4806" s="182"/>
      <c r="M4806" s="182"/>
      <c r="N4806" s="182"/>
      <c r="O4806" s="182"/>
      <c r="P4806" s="182"/>
    </row>
    <row r="4807" spans="2:16">
      <c r="B4807" s="181"/>
      <c r="C4807" s="180"/>
      <c r="D4807" s="180"/>
      <c r="E4807" s="182"/>
      <c r="F4807" s="182"/>
      <c r="G4807" s="182"/>
      <c r="H4807" s="182"/>
      <c r="I4807" s="182"/>
      <c r="J4807" s="182"/>
      <c r="K4807" s="182"/>
      <c r="L4807" s="182"/>
      <c r="M4807" s="182"/>
      <c r="N4807" s="182"/>
      <c r="O4807" s="182"/>
      <c r="P4807" s="182"/>
    </row>
    <row r="4808" spans="2:16">
      <c r="B4808" s="181"/>
      <c r="C4808" s="180"/>
      <c r="D4808" s="180"/>
      <c r="E4808" s="182"/>
      <c r="F4808" s="182"/>
      <c r="G4808" s="182"/>
      <c r="H4808" s="182"/>
      <c r="I4808" s="182"/>
      <c r="J4808" s="182"/>
      <c r="K4808" s="182"/>
      <c r="L4808" s="182"/>
      <c r="M4808" s="182"/>
      <c r="N4808" s="182"/>
      <c r="O4808" s="182"/>
      <c r="P4808" s="182"/>
    </row>
    <row r="4809" spans="2:16">
      <c r="B4809" s="181"/>
      <c r="C4809" s="180"/>
      <c r="D4809" s="180"/>
      <c r="E4809" s="182"/>
      <c r="F4809" s="182"/>
      <c r="G4809" s="182"/>
      <c r="H4809" s="182"/>
      <c r="I4809" s="182"/>
      <c r="J4809" s="182"/>
      <c r="K4809" s="182"/>
      <c r="L4809" s="182"/>
      <c r="M4809" s="182"/>
      <c r="N4809" s="182"/>
      <c r="O4809" s="182"/>
      <c r="P4809" s="182"/>
    </row>
    <row r="4810" spans="2:16">
      <c r="B4810" s="181"/>
      <c r="C4810" s="180"/>
      <c r="D4810" s="180"/>
      <c r="E4810" s="182"/>
      <c r="F4810" s="182"/>
      <c r="G4810" s="182"/>
      <c r="H4810" s="182"/>
      <c r="I4810" s="182"/>
      <c r="J4810" s="182"/>
      <c r="K4810" s="182"/>
      <c r="L4810" s="182"/>
      <c r="M4810" s="182"/>
      <c r="N4810" s="182"/>
      <c r="O4810" s="182"/>
      <c r="P4810" s="182"/>
    </row>
    <row r="4811" spans="2:16">
      <c r="B4811" s="181"/>
      <c r="C4811" s="180"/>
      <c r="D4811" s="180"/>
      <c r="E4811" s="182"/>
      <c r="F4811" s="182"/>
      <c r="G4811" s="182"/>
      <c r="H4811" s="182"/>
      <c r="I4811" s="182"/>
      <c r="J4811" s="182"/>
      <c r="K4811" s="182"/>
      <c r="L4811" s="182"/>
      <c r="M4811" s="182"/>
      <c r="N4811" s="182"/>
      <c r="O4811" s="182"/>
      <c r="P4811" s="182"/>
    </row>
    <row r="4812" spans="2:16">
      <c r="B4812" s="181"/>
      <c r="C4812" s="180"/>
      <c r="D4812" s="180"/>
      <c r="E4812" s="182"/>
      <c r="F4812" s="182"/>
      <c r="G4812" s="182"/>
      <c r="H4812" s="182"/>
      <c r="I4812" s="182"/>
      <c r="J4812" s="182"/>
      <c r="K4812" s="182"/>
      <c r="L4812" s="182"/>
      <c r="M4812" s="182"/>
      <c r="N4812" s="182"/>
      <c r="O4812" s="182"/>
      <c r="P4812" s="182"/>
    </row>
    <row r="4813" spans="2:16">
      <c r="B4813" s="181"/>
      <c r="C4813" s="180"/>
      <c r="D4813" s="180"/>
      <c r="E4813" s="182"/>
      <c r="F4813" s="182"/>
      <c r="G4813" s="182"/>
      <c r="H4813" s="182"/>
      <c r="I4813" s="182"/>
      <c r="J4813" s="182"/>
      <c r="K4813" s="182"/>
      <c r="L4813" s="182"/>
      <c r="M4813" s="182"/>
      <c r="N4813" s="182"/>
      <c r="O4813" s="182"/>
      <c r="P4813" s="182"/>
    </row>
    <row r="4814" spans="2:16">
      <c r="B4814" s="181"/>
      <c r="C4814" s="180"/>
      <c r="D4814" s="180"/>
      <c r="E4814" s="182"/>
      <c r="F4814" s="182"/>
      <c r="G4814" s="182"/>
      <c r="H4814" s="182"/>
      <c r="I4814" s="182"/>
      <c r="J4814" s="182"/>
      <c r="K4814" s="182"/>
      <c r="L4814" s="182"/>
      <c r="M4814" s="182"/>
      <c r="N4814" s="182"/>
      <c r="O4814" s="182"/>
      <c r="P4814" s="182"/>
    </row>
    <row r="4815" spans="2:16">
      <c r="B4815" s="181"/>
      <c r="C4815" s="180"/>
      <c r="D4815" s="180"/>
      <c r="E4815" s="182"/>
      <c r="F4815" s="182"/>
      <c r="G4815" s="182"/>
      <c r="H4815" s="182"/>
      <c r="I4815" s="182"/>
      <c r="J4815" s="182"/>
      <c r="K4815" s="182"/>
      <c r="L4815" s="182"/>
      <c r="M4815" s="182"/>
      <c r="N4815" s="182"/>
      <c r="O4815" s="182"/>
      <c r="P4815" s="182"/>
    </row>
    <row r="4816" spans="2:16">
      <c r="B4816" s="181"/>
      <c r="C4816" s="180"/>
      <c r="D4816" s="180"/>
      <c r="E4816" s="182"/>
      <c r="F4816" s="182"/>
      <c r="G4816" s="182"/>
      <c r="H4816" s="182"/>
      <c r="I4816" s="182"/>
      <c r="J4816" s="182"/>
      <c r="K4816" s="182"/>
      <c r="L4816" s="182"/>
      <c r="M4816" s="182"/>
      <c r="N4816" s="182"/>
      <c r="O4816" s="182"/>
      <c r="P4816" s="182"/>
    </row>
    <row r="4817" spans="2:16">
      <c r="B4817" s="181"/>
      <c r="C4817" s="180"/>
      <c r="D4817" s="180"/>
      <c r="E4817" s="182"/>
      <c r="F4817" s="182"/>
      <c r="G4817" s="182"/>
      <c r="H4817" s="182"/>
      <c r="I4817" s="182"/>
      <c r="J4817" s="182"/>
      <c r="K4817" s="182"/>
      <c r="L4817" s="182"/>
      <c r="M4817" s="182"/>
      <c r="N4817" s="182"/>
      <c r="O4817" s="182"/>
      <c r="P4817" s="182"/>
    </row>
    <row r="4818" spans="2:16">
      <c r="B4818" s="181"/>
      <c r="C4818" s="180"/>
      <c r="D4818" s="180"/>
      <c r="E4818" s="182"/>
      <c r="F4818" s="182"/>
      <c r="G4818" s="182"/>
      <c r="H4818" s="182"/>
      <c r="I4818" s="182"/>
      <c r="J4818" s="182"/>
      <c r="K4818" s="182"/>
      <c r="L4818" s="182"/>
      <c r="M4818" s="182"/>
      <c r="N4818" s="182"/>
      <c r="O4818" s="182"/>
      <c r="P4818" s="182"/>
    </row>
    <row r="4819" spans="2:16">
      <c r="B4819" s="181"/>
      <c r="C4819" s="180"/>
      <c r="D4819" s="180"/>
      <c r="E4819" s="182"/>
      <c r="F4819" s="182"/>
      <c r="G4819" s="182"/>
      <c r="H4819" s="182"/>
      <c r="I4819" s="182"/>
      <c r="J4819" s="182"/>
      <c r="K4819" s="182"/>
      <c r="L4819" s="182"/>
      <c r="M4819" s="182"/>
      <c r="N4819" s="182"/>
      <c r="O4819" s="182"/>
      <c r="P4819" s="182"/>
    </row>
    <row r="4820" spans="2:16">
      <c r="B4820" s="181"/>
      <c r="C4820" s="180"/>
      <c r="D4820" s="180"/>
      <c r="E4820" s="182"/>
      <c r="F4820" s="182"/>
      <c r="G4820" s="182"/>
      <c r="H4820" s="182"/>
      <c r="I4820" s="182"/>
      <c r="J4820" s="182"/>
      <c r="K4820" s="182"/>
      <c r="L4820" s="182"/>
      <c r="M4820" s="182"/>
      <c r="N4820" s="182"/>
      <c r="O4820" s="182"/>
      <c r="P4820" s="182"/>
    </row>
    <row r="4821" spans="2:16">
      <c r="B4821" s="181"/>
      <c r="C4821" s="180"/>
      <c r="D4821" s="180"/>
      <c r="E4821" s="182"/>
      <c r="F4821" s="182"/>
      <c r="G4821" s="182"/>
      <c r="H4821" s="182"/>
      <c r="I4821" s="182"/>
      <c r="J4821" s="182"/>
      <c r="K4821" s="182"/>
      <c r="L4821" s="182"/>
      <c r="M4821" s="182"/>
      <c r="N4821" s="182"/>
      <c r="O4821" s="182"/>
      <c r="P4821" s="182"/>
    </row>
    <row r="4822" spans="2:16">
      <c r="B4822" s="181"/>
      <c r="C4822" s="180"/>
      <c r="D4822" s="180"/>
      <c r="E4822" s="182"/>
      <c r="F4822" s="182"/>
      <c r="G4822" s="182"/>
      <c r="H4822" s="182"/>
      <c r="I4822" s="182"/>
      <c r="J4822" s="182"/>
      <c r="K4822" s="182"/>
      <c r="L4822" s="182"/>
      <c r="M4822" s="182"/>
      <c r="N4822" s="182"/>
      <c r="O4822" s="182"/>
      <c r="P4822" s="182"/>
    </row>
    <row r="4823" spans="2:16">
      <c r="B4823" s="181"/>
      <c r="C4823" s="180"/>
      <c r="D4823" s="180"/>
      <c r="E4823" s="182"/>
      <c r="F4823" s="182"/>
      <c r="G4823" s="182"/>
      <c r="H4823" s="182"/>
      <c r="I4823" s="182"/>
      <c r="J4823" s="182"/>
      <c r="K4823" s="182"/>
      <c r="L4823" s="182"/>
      <c r="M4823" s="182"/>
      <c r="N4823" s="182"/>
      <c r="O4823" s="182"/>
      <c r="P4823" s="182"/>
    </row>
    <row r="4824" spans="2:16">
      <c r="B4824" s="181"/>
      <c r="C4824" s="180"/>
      <c r="D4824" s="180"/>
      <c r="E4824" s="182"/>
      <c r="F4824" s="182"/>
      <c r="G4824" s="182"/>
      <c r="H4824" s="182"/>
      <c r="I4824" s="182"/>
      <c r="J4824" s="182"/>
      <c r="K4824" s="182"/>
      <c r="L4824" s="182"/>
      <c r="M4824" s="182"/>
      <c r="N4824" s="182"/>
      <c r="O4824" s="182"/>
      <c r="P4824" s="182"/>
    </row>
    <row r="4825" spans="2:16">
      <c r="B4825" s="181"/>
      <c r="C4825" s="180"/>
      <c r="D4825" s="180"/>
      <c r="E4825" s="182"/>
      <c r="F4825" s="182"/>
      <c r="G4825" s="182"/>
      <c r="H4825" s="182"/>
      <c r="I4825" s="182"/>
      <c r="J4825" s="182"/>
      <c r="K4825" s="182"/>
      <c r="L4825" s="182"/>
      <c r="M4825" s="182"/>
      <c r="N4825" s="182"/>
      <c r="O4825" s="182"/>
      <c r="P4825" s="182"/>
    </row>
    <row r="4826" spans="2:16">
      <c r="B4826" s="181"/>
      <c r="C4826" s="180"/>
      <c r="D4826" s="180"/>
      <c r="E4826" s="182"/>
      <c r="F4826" s="182"/>
      <c r="G4826" s="182"/>
      <c r="H4826" s="182"/>
      <c r="I4826" s="182"/>
      <c r="J4826" s="182"/>
      <c r="K4826" s="182"/>
      <c r="L4826" s="182"/>
      <c r="M4826" s="182"/>
      <c r="N4826" s="182"/>
      <c r="O4826" s="182"/>
      <c r="P4826" s="182"/>
    </row>
    <row r="4827" spans="2:16">
      <c r="B4827" s="181"/>
      <c r="C4827" s="180"/>
      <c r="D4827" s="180"/>
      <c r="E4827" s="182"/>
      <c r="F4827" s="182"/>
      <c r="G4827" s="182"/>
      <c r="H4827" s="182"/>
      <c r="I4827" s="182"/>
      <c r="J4827" s="182"/>
      <c r="K4827" s="182"/>
      <c r="L4827" s="182"/>
      <c r="M4827" s="182"/>
      <c r="N4827" s="182"/>
      <c r="O4827" s="182"/>
      <c r="P4827" s="182"/>
    </row>
    <row r="4828" spans="2:16">
      <c r="B4828" s="181"/>
      <c r="C4828" s="180"/>
      <c r="D4828" s="180"/>
      <c r="E4828" s="182"/>
      <c r="F4828" s="182"/>
      <c r="G4828" s="182"/>
      <c r="H4828" s="182"/>
      <c r="I4828" s="182"/>
      <c r="J4828" s="182"/>
      <c r="K4828" s="182"/>
      <c r="L4828" s="182"/>
      <c r="M4828" s="182"/>
      <c r="N4828" s="182"/>
      <c r="O4828" s="182"/>
      <c r="P4828" s="182"/>
    </row>
    <row r="4829" spans="2:16">
      <c r="B4829" s="181"/>
      <c r="C4829" s="180"/>
      <c r="D4829" s="180"/>
      <c r="E4829" s="182"/>
      <c r="F4829" s="182"/>
      <c r="G4829" s="182"/>
      <c r="H4829" s="182"/>
      <c r="I4829" s="182"/>
      <c r="J4829" s="182"/>
      <c r="K4829" s="182"/>
      <c r="L4829" s="182"/>
      <c r="M4829" s="182"/>
      <c r="N4829" s="182"/>
      <c r="O4829" s="182"/>
      <c r="P4829" s="182"/>
    </row>
    <row r="4830" spans="2:16">
      <c r="B4830" s="181"/>
      <c r="C4830" s="180"/>
      <c r="D4830" s="180"/>
      <c r="E4830" s="182"/>
      <c r="F4830" s="182"/>
      <c r="G4830" s="182"/>
      <c r="H4830" s="182"/>
      <c r="I4830" s="182"/>
      <c r="J4830" s="182"/>
      <c r="K4830" s="182"/>
      <c r="L4830" s="182"/>
      <c r="M4830" s="182"/>
      <c r="N4830" s="182"/>
      <c r="O4830" s="182"/>
      <c r="P4830" s="182"/>
    </row>
    <row r="4831" spans="2:16">
      <c r="B4831" s="181"/>
      <c r="C4831" s="180"/>
      <c r="D4831" s="180"/>
      <c r="E4831" s="182"/>
      <c r="F4831" s="182"/>
      <c r="G4831" s="182"/>
      <c r="H4831" s="182"/>
      <c r="I4831" s="182"/>
      <c r="J4831" s="182"/>
      <c r="K4831" s="182"/>
      <c r="L4831" s="182"/>
      <c r="M4831" s="182"/>
      <c r="N4831" s="182"/>
      <c r="O4831" s="182"/>
      <c r="P4831" s="182"/>
    </row>
    <row r="4832" spans="2:16">
      <c r="B4832" s="181"/>
      <c r="C4832" s="180"/>
      <c r="D4832" s="180"/>
      <c r="E4832" s="182"/>
      <c r="F4832" s="182"/>
      <c r="G4832" s="182"/>
      <c r="H4832" s="182"/>
      <c r="I4832" s="182"/>
      <c r="J4832" s="182"/>
      <c r="K4832" s="182"/>
      <c r="L4832" s="182"/>
      <c r="M4832" s="182"/>
      <c r="N4832" s="182"/>
      <c r="O4832" s="182"/>
      <c r="P4832" s="182"/>
    </row>
    <row r="4833" spans="2:16">
      <c r="B4833" s="181"/>
      <c r="C4833" s="180"/>
      <c r="D4833" s="180"/>
      <c r="E4833" s="182"/>
      <c r="F4833" s="182"/>
      <c r="G4833" s="182"/>
      <c r="H4833" s="182"/>
      <c r="I4833" s="182"/>
      <c r="J4833" s="182"/>
      <c r="K4833" s="182"/>
      <c r="L4833" s="182"/>
      <c r="M4833" s="182"/>
      <c r="N4833" s="182"/>
      <c r="O4833" s="182"/>
      <c r="P4833" s="182"/>
    </row>
    <row r="4834" spans="2:16">
      <c r="B4834" s="181"/>
      <c r="C4834" s="180"/>
      <c r="D4834" s="180"/>
      <c r="E4834" s="182"/>
      <c r="F4834" s="182"/>
      <c r="G4834" s="182"/>
      <c r="H4834" s="182"/>
      <c r="I4834" s="182"/>
      <c r="J4834" s="182"/>
      <c r="K4834" s="182"/>
      <c r="L4834" s="182"/>
      <c r="M4834" s="182"/>
      <c r="N4834" s="182"/>
      <c r="O4834" s="182"/>
      <c r="P4834" s="182"/>
    </row>
    <row r="4835" spans="2:16">
      <c r="B4835" s="181"/>
      <c r="C4835" s="180"/>
      <c r="D4835" s="180"/>
      <c r="E4835" s="182"/>
      <c r="F4835" s="182"/>
      <c r="G4835" s="182"/>
      <c r="H4835" s="182"/>
      <c r="I4835" s="182"/>
      <c r="J4835" s="182"/>
      <c r="K4835" s="182"/>
      <c r="L4835" s="182"/>
      <c r="M4835" s="182"/>
      <c r="N4835" s="182"/>
      <c r="O4835" s="182"/>
      <c r="P4835" s="182"/>
    </row>
    <row r="4836" spans="2:16">
      <c r="B4836" s="181"/>
      <c r="C4836" s="180"/>
      <c r="D4836" s="180"/>
      <c r="E4836" s="182"/>
      <c r="F4836" s="182"/>
      <c r="G4836" s="182"/>
      <c r="H4836" s="182"/>
      <c r="I4836" s="182"/>
      <c r="J4836" s="182"/>
      <c r="K4836" s="182"/>
      <c r="L4836" s="182"/>
      <c r="M4836" s="182"/>
      <c r="N4836" s="182"/>
      <c r="O4836" s="182"/>
      <c r="P4836" s="182"/>
    </row>
    <row r="4837" spans="2:16">
      <c r="B4837" s="181"/>
      <c r="C4837" s="180"/>
      <c r="D4837" s="180"/>
      <c r="E4837" s="182"/>
      <c r="F4837" s="182"/>
      <c r="G4837" s="182"/>
      <c r="H4837" s="182"/>
      <c r="I4837" s="182"/>
      <c r="J4837" s="182"/>
      <c r="K4837" s="182"/>
      <c r="L4837" s="182"/>
      <c r="M4837" s="182"/>
      <c r="N4837" s="182"/>
      <c r="O4837" s="182"/>
      <c r="P4837" s="182"/>
    </row>
    <row r="4838" spans="2:16">
      <c r="B4838" s="181"/>
      <c r="C4838" s="180"/>
      <c r="D4838" s="180"/>
      <c r="E4838" s="182"/>
      <c r="F4838" s="182"/>
      <c r="G4838" s="182"/>
      <c r="H4838" s="182"/>
      <c r="I4838" s="182"/>
      <c r="J4838" s="182"/>
      <c r="K4838" s="182"/>
      <c r="L4838" s="182"/>
      <c r="M4838" s="182"/>
      <c r="N4838" s="182"/>
      <c r="O4838" s="182"/>
      <c r="P4838" s="182"/>
    </row>
    <row r="4839" spans="2:16">
      <c r="B4839" s="181"/>
      <c r="C4839" s="180"/>
      <c r="D4839" s="180"/>
      <c r="E4839" s="182"/>
      <c r="F4839" s="182"/>
      <c r="G4839" s="182"/>
      <c r="H4839" s="182"/>
      <c r="I4839" s="182"/>
      <c r="J4839" s="182"/>
      <c r="K4839" s="182"/>
      <c r="L4839" s="182"/>
      <c r="M4839" s="182"/>
      <c r="N4839" s="182"/>
      <c r="O4839" s="182"/>
      <c r="P4839" s="182"/>
    </row>
    <row r="4840" spans="2:16">
      <c r="B4840" s="181"/>
      <c r="C4840" s="180"/>
      <c r="D4840" s="180"/>
      <c r="E4840" s="182"/>
      <c r="F4840" s="182"/>
      <c r="G4840" s="182"/>
      <c r="H4840" s="182"/>
      <c r="I4840" s="182"/>
      <c r="J4840" s="182"/>
      <c r="K4840" s="182"/>
      <c r="L4840" s="182"/>
      <c r="M4840" s="182"/>
      <c r="N4840" s="182"/>
      <c r="O4840" s="182"/>
      <c r="P4840" s="182"/>
    </row>
    <row r="4841" spans="2:16">
      <c r="B4841" s="181"/>
      <c r="C4841" s="180"/>
      <c r="D4841" s="180"/>
      <c r="E4841" s="182"/>
      <c r="F4841" s="182"/>
      <c r="G4841" s="182"/>
      <c r="H4841" s="182"/>
      <c r="I4841" s="182"/>
      <c r="J4841" s="182"/>
      <c r="K4841" s="182"/>
      <c r="L4841" s="182"/>
      <c r="M4841" s="182"/>
      <c r="N4841" s="182"/>
      <c r="O4841" s="182"/>
      <c r="P4841" s="182"/>
    </row>
    <row r="4842" spans="2:16">
      <c r="B4842" s="181"/>
      <c r="C4842" s="180"/>
      <c r="D4842" s="180"/>
      <c r="E4842" s="182"/>
      <c r="F4842" s="182"/>
      <c r="G4842" s="182"/>
      <c r="H4842" s="182"/>
      <c r="I4842" s="182"/>
      <c r="J4842" s="182"/>
      <c r="K4842" s="182"/>
      <c r="L4842" s="182"/>
      <c r="M4842" s="182"/>
      <c r="N4842" s="182"/>
      <c r="O4842" s="182"/>
      <c r="P4842" s="182"/>
    </row>
    <row r="4843" spans="2:16">
      <c r="B4843" s="181"/>
      <c r="C4843" s="180"/>
      <c r="D4843" s="180"/>
      <c r="E4843" s="182"/>
      <c r="F4843" s="182"/>
      <c r="G4843" s="182"/>
      <c r="H4843" s="182"/>
      <c r="I4843" s="182"/>
      <c r="J4843" s="182"/>
      <c r="K4843" s="182"/>
      <c r="L4843" s="182"/>
      <c r="M4843" s="182"/>
      <c r="N4843" s="182"/>
      <c r="O4843" s="182"/>
      <c r="P4843" s="182"/>
    </row>
    <row r="4844" spans="2:16">
      <c r="B4844" s="181"/>
      <c r="C4844" s="180"/>
      <c r="D4844" s="180"/>
      <c r="E4844" s="182"/>
      <c r="F4844" s="182"/>
      <c r="G4844" s="182"/>
      <c r="H4844" s="182"/>
      <c r="I4844" s="182"/>
      <c r="J4844" s="182"/>
      <c r="K4844" s="182"/>
      <c r="L4844" s="182"/>
      <c r="M4844" s="182"/>
      <c r="N4844" s="182"/>
      <c r="O4844" s="182"/>
      <c r="P4844" s="182"/>
    </row>
    <row r="4845" spans="2:16">
      <c r="B4845" s="181"/>
      <c r="C4845" s="180"/>
      <c r="D4845" s="180"/>
      <c r="E4845" s="182"/>
      <c r="F4845" s="182"/>
      <c r="G4845" s="182"/>
      <c r="H4845" s="182"/>
      <c r="I4845" s="182"/>
      <c r="J4845" s="182"/>
      <c r="K4845" s="182"/>
      <c r="L4845" s="182"/>
      <c r="M4845" s="182"/>
      <c r="N4845" s="182"/>
      <c r="O4845" s="182"/>
      <c r="P4845" s="182"/>
    </row>
    <row r="4846" spans="2:16">
      <c r="B4846" s="181"/>
      <c r="C4846" s="180"/>
      <c r="D4846" s="180"/>
      <c r="E4846" s="182"/>
      <c r="F4846" s="182"/>
      <c r="G4846" s="182"/>
      <c r="H4846" s="182"/>
      <c r="I4846" s="182"/>
      <c r="J4846" s="182"/>
      <c r="K4846" s="182"/>
      <c r="L4846" s="182"/>
      <c r="M4846" s="182"/>
      <c r="N4846" s="182"/>
      <c r="O4846" s="182"/>
      <c r="P4846" s="182"/>
    </row>
    <row r="4847" spans="2:16">
      <c r="B4847" s="181"/>
      <c r="C4847" s="180"/>
      <c r="D4847" s="180"/>
      <c r="E4847" s="182"/>
      <c r="F4847" s="182"/>
      <c r="G4847" s="182"/>
      <c r="H4847" s="182"/>
      <c r="I4847" s="182"/>
      <c r="J4847" s="182"/>
      <c r="K4847" s="182"/>
      <c r="L4847" s="182"/>
      <c r="M4847" s="182"/>
      <c r="N4847" s="182"/>
      <c r="O4847" s="182"/>
      <c r="P4847" s="182"/>
    </row>
    <row r="4848" spans="2:16">
      <c r="B4848" s="181"/>
      <c r="C4848" s="180"/>
      <c r="D4848" s="180"/>
      <c r="E4848" s="182"/>
      <c r="F4848" s="182"/>
      <c r="G4848" s="182"/>
      <c r="H4848" s="182"/>
      <c r="I4848" s="182"/>
      <c r="J4848" s="182"/>
      <c r="K4848" s="182"/>
      <c r="L4848" s="182"/>
      <c r="M4848" s="182"/>
      <c r="N4848" s="182"/>
      <c r="O4848" s="182"/>
      <c r="P4848" s="182"/>
    </row>
    <row r="4849" spans="2:16">
      <c r="B4849" s="181"/>
      <c r="C4849" s="180"/>
      <c r="D4849" s="180"/>
      <c r="E4849" s="182"/>
      <c r="F4849" s="182"/>
      <c r="G4849" s="182"/>
      <c r="H4849" s="182"/>
      <c r="I4849" s="182"/>
      <c r="J4849" s="182"/>
      <c r="K4849" s="182"/>
      <c r="L4849" s="182"/>
      <c r="M4849" s="182"/>
      <c r="N4849" s="182"/>
      <c r="O4849" s="182"/>
      <c r="P4849" s="182"/>
    </row>
    <row r="4850" spans="2:16">
      <c r="B4850" s="181"/>
      <c r="C4850" s="180"/>
      <c r="D4850" s="180"/>
      <c r="E4850" s="182"/>
      <c r="F4850" s="182"/>
      <c r="G4850" s="182"/>
      <c r="H4850" s="182"/>
      <c r="I4850" s="182"/>
      <c r="J4850" s="182"/>
      <c r="K4850" s="182"/>
      <c r="L4850" s="182"/>
      <c r="M4850" s="182"/>
      <c r="N4850" s="182"/>
      <c r="O4850" s="182"/>
      <c r="P4850" s="182"/>
    </row>
    <row r="4851" spans="2:16">
      <c r="B4851" s="181"/>
      <c r="C4851" s="180"/>
      <c r="D4851" s="180"/>
      <c r="E4851" s="182"/>
      <c r="F4851" s="182"/>
      <c r="G4851" s="182"/>
      <c r="H4851" s="182"/>
      <c r="I4851" s="182"/>
      <c r="J4851" s="182"/>
      <c r="K4851" s="182"/>
      <c r="L4851" s="182"/>
      <c r="M4851" s="182"/>
      <c r="N4851" s="182"/>
      <c r="O4851" s="182"/>
      <c r="P4851" s="182"/>
    </row>
    <row r="4852" spans="2:16">
      <c r="B4852" s="181"/>
      <c r="C4852" s="180"/>
      <c r="D4852" s="180"/>
      <c r="E4852" s="182"/>
      <c r="F4852" s="182"/>
      <c r="G4852" s="182"/>
      <c r="H4852" s="182"/>
      <c r="I4852" s="182"/>
      <c r="J4852" s="182"/>
      <c r="K4852" s="182"/>
      <c r="L4852" s="182"/>
      <c r="M4852" s="182"/>
      <c r="N4852" s="182"/>
      <c r="O4852" s="182"/>
      <c r="P4852" s="182"/>
    </row>
    <row r="4853" spans="2:16">
      <c r="B4853" s="181"/>
      <c r="C4853" s="180"/>
      <c r="D4853" s="180"/>
      <c r="E4853" s="182"/>
      <c r="F4853" s="182"/>
      <c r="G4853" s="182"/>
      <c r="H4853" s="182"/>
      <c r="I4853" s="182"/>
      <c r="J4853" s="182"/>
      <c r="K4853" s="182"/>
      <c r="L4853" s="182"/>
      <c r="M4853" s="182"/>
      <c r="N4853" s="182"/>
      <c r="O4853" s="182"/>
      <c r="P4853" s="182"/>
    </row>
    <row r="4854" spans="2:16">
      <c r="B4854" s="181"/>
      <c r="C4854" s="180"/>
      <c r="D4854" s="180"/>
      <c r="E4854" s="182"/>
      <c r="F4854" s="182"/>
      <c r="G4854" s="182"/>
      <c r="H4854" s="182"/>
      <c r="I4854" s="182"/>
      <c r="J4854" s="182"/>
      <c r="K4854" s="182"/>
      <c r="L4854" s="182"/>
      <c r="M4854" s="182"/>
      <c r="N4854" s="182"/>
      <c r="O4854" s="182"/>
      <c r="P4854" s="182"/>
    </row>
    <row r="4855" spans="2:16">
      <c r="B4855" s="181"/>
      <c r="C4855" s="180"/>
      <c r="D4855" s="180"/>
      <c r="E4855" s="182"/>
      <c r="F4855" s="182"/>
      <c r="G4855" s="182"/>
      <c r="H4855" s="182"/>
      <c r="I4855" s="182"/>
      <c r="J4855" s="182"/>
      <c r="K4855" s="182"/>
      <c r="L4855" s="182"/>
      <c r="M4855" s="182"/>
      <c r="N4855" s="182"/>
      <c r="O4855" s="182"/>
      <c r="P4855" s="182"/>
    </row>
    <row r="4856" spans="2:16">
      <c r="B4856" s="181"/>
      <c r="C4856" s="180"/>
      <c r="D4856" s="180"/>
      <c r="E4856" s="182"/>
      <c r="F4856" s="182"/>
      <c r="G4856" s="182"/>
      <c r="H4856" s="182"/>
      <c r="I4856" s="182"/>
      <c r="J4856" s="182"/>
      <c r="K4856" s="182"/>
      <c r="L4856" s="182"/>
      <c r="M4856" s="182"/>
      <c r="N4856" s="182"/>
      <c r="O4856" s="182"/>
      <c r="P4856" s="182"/>
    </row>
    <row r="4857" spans="2:16">
      <c r="B4857" s="181"/>
      <c r="C4857" s="180"/>
      <c r="D4857" s="180"/>
      <c r="E4857" s="182"/>
      <c r="F4857" s="182"/>
      <c r="G4857" s="182"/>
      <c r="H4857" s="182"/>
      <c r="I4857" s="182"/>
      <c r="J4857" s="182"/>
      <c r="K4857" s="182"/>
      <c r="L4857" s="182"/>
      <c r="M4857" s="182"/>
      <c r="N4857" s="182"/>
      <c r="O4857" s="182"/>
      <c r="P4857" s="182"/>
    </row>
    <row r="4858" spans="2:16">
      <c r="B4858" s="181"/>
      <c r="C4858" s="180"/>
      <c r="D4858" s="180"/>
      <c r="E4858" s="182"/>
      <c r="F4858" s="182"/>
      <c r="G4858" s="182"/>
      <c r="H4858" s="182"/>
      <c r="I4858" s="182"/>
      <c r="J4858" s="182"/>
      <c r="K4858" s="182"/>
      <c r="L4858" s="182"/>
      <c r="M4858" s="182"/>
      <c r="N4858" s="182"/>
      <c r="O4858" s="182"/>
      <c r="P4858" s="182"/>
    </row>
    <row r="4859" spans="2:16">
      <c r="B4859" s="181"/>
      <c r="C4859" s="180"/>
      <c r="D4859" s="180"/>
      <c r="E4859" s="182"/>
      <c r="F4859" s="182"/>
      <c r="G4859" s="182"/>
      <c r="H4859" s="182"/>
      <c r="I4859" s="182"/>
      <c r="J4859" s="182"/>
      <c r="K4859" s="182"/>
      <c r="L4859" s="182"/>
      <c r="M4859" s="182"/>
      <c r="N4859" s="182"/>
      <c r="O4859" s="182"/>
      <c r="P4859" s="182"/>
    </row>
    <row r="4860" spans="2:16">
      <c r="B4860" s="181"/>
      <c r="C4860" s="180"/>
      <c r="D4860" s="180"/>
      <c r="E4860" s="182"/>
      <c r="F4860" s="182"/>
      <c r="G4860" s="182"/>
      <c r="H4860" s="182"/>
      <c r="I4860" s="182"/>
      <c r="J4860" s="182"/>
      <c r="K4860" s="182"/>
      <c r="L4860" s="182"/>
      <c r="M4860" s="182"/>
      <c r="N4860" s="182"/>
      <c r="O4860" s="182"/>
      <c r="P4860" s="182"/>
    </row>
    <row r="4861" spans="2:16">
      <c r="B4861" s="181"/>
      <c r="C4861" s="180"/>
      <c r="D4861" s="180"/>
      <c r="E4861" s="182"/>
      <c r="F4861" s="182"/>
      <c r="G4861" s="182"/>
      <c r="H4861" s="182"/>
      <c r="I4861" s="182"/>
      <c r="J4861" s="182"/>
      <c r="K4861" s="182"/>
      <c r="L4861" s="182"/>
      <c r="M4861" s="182"/>
      <c r="N4861" s="182"/>
      <c r="O4861" s="182"/>
      <c r="P4861" s="182"/>
    </row>
    <row r="4862" spans="2:16">
      <c r="B4862" s="181"/>
      <c r="C4862" s="180"/>
      <c r="D4862" s="180"/>
      <c r="E4862" s="182"/>
      <c r="F4862" s="182"/>
      <c r="G4862" s="182"/>
      <c r="H4862" s="182"/>
      <c r="I4862" s="182"/>
      <c r="J4862" s="182"/>
      <c r="K4862" s="182"/>
      <c r="L4862" s="182"/>
      <c r="M4862" s="182"/>
      <c r="N4862" s="182"/>
      <c r="O4862" s="182"/>
      <c r="P4862" s="182"/>
    </row>
    <row r="4863" spans="2:16">
      <c r="B4863" s="181"/>
      <c r="C4863" s="180"/>
      <c r="D4863" s="180"/>
      <c r="E4863" s="182"/>
      <c r="F4863" s="182"/>
      <c r="G4863" s="182"/>
      <c r="H4863" s="182"/>
      <c r="I4863" s="182"/>
      <c r="J4863" s="182"/>
      <c r="K4863" s="182"/>
      <c r="L4863" s="182"/>
      <c r="M4863" s="182"/>
      <c r="N4863" s="182"/>
      <c r="O4863" s="182"/>
      <c r="P4863" s="182"/>
    </row>
    <row r="4864" spans="2:16">
      <c r="B4864" s="181"/>
      <c r="C4864" s="180"/>
      <c r="D4864" s="180"/>
      <c r="E4864" s="182"/>
      <c r="F4864" s="182"/>
      <c r="G4864" s="182"/>
      <c r="H4864" s="182"/>
      <c r="I4864" s="182"/>
      <c r="J4864" s="182"/>
      <c r="K4864" s="182"/>
      <c r="L4864" s="182"/>
      <c r="M4864" s="182"/>
      <c r="N4864" s="182"/>
      <c r="O4864" s="182"/>
      <c r="P4864" s="182"/>
    </row>
    <row r="4865" spans="2:16">
      <c r="B4865" s="181"/>
      <c r="C4865" s="180"/>
      <c r="D4865" s="180"/>
      <c r="E4865" s="182"/>
      <c r="F4865" s="182"/>
      <c r="G4865" s="182"/>
      <c r="H4865" s="182"/>
      <c r="I4865" s="182"/>
      <c r="J4865" s="182"/>
      <c r="K4865" s="182"/>
      <c r="L4865" s="182"/>
      <c r="M4865" s="182"/>
      <c r="N4865" s="182"/>
      <c r="O4865" s="182"/>
      <c r="P4865" s="182"/>
    </row>
    <row r="4866" spans="2:16">
      <c r="B4866" s="181"/>
      <c r="C4866" s="180"/>
      <c r="D4866" s="180"/>
      <c r="E4866" s="182"/>
      <c r="F4866" s="182"/>
      <c r="G4866" s="182"/>
      <c r="H4866" s="182"/>
      <c r="I4866" s="182"/>
      <c r="J4866" s="182"/>
      <c r="K4866" s="182"/>
      <c r="L4866" s="182"/>
      <c r="M4866" s="182"/>
      <c r="N4866" s="182"/>
      <c r="O4866" s="182"/>
      <c r="P4866" s="182"/>
    </row>
    <row r="4867" spans="2:16">
      <c r="B4867" s="181"/>
      <c r="C4867" s="180"/>
      <c r="D4867" s="180"/>
      <c r="E4867" s="182"/>
      <c r="F4867" s="182"/>
      <c r="G4867" s="182"/>
      <c r="H4867" s="182"/>
      <c r="I4867" s="182"/>
      <c r="J4867" s="182"/>
      <c r="K4867" s="182"/>
      <c r="L4867" s="182"/>
      <c r="M4867" s="182"/>
      <c r="N4867" s="182"/>
      <c r="O4867" s="182"/>
      <c r="P4867" s="182"/>
    </row>
    <row r="4868" spans="2:16">
      <c r="B4868" s="181"/>
      <c r="C4868" s="180"/>
      <c r="D4868" s="180"/>
      <c r="E4868" s="182"/>
      <c r="F4868" s="182"/>
      <c r="G4868" s="182"/>
      <c r="H4868" s="182"/>
      <c r="I4868" s="182"/>
      <c r="J4868" s="182"/>
      <c r="K4868" s="182"/>
      <c r="L4868" s="182"/>
      <c r="M4868" s="182"/>
      <c r="N4868" s="182"/>
      <c r="O4868" s="182"/>
      <c r="P4868" s="182"/>
    </row>
    <row r="4869" spans="2:16">
      <c r="B4869" s="181"/>
      <c r="C4869" s="180"/>
      <c r="D4869" s="180"/>
      <c r="E4869" s="182"/>
      <c r="F4869" s="182"/>
      <c r="G4869" s="182"/>
      <c r="H4869" s="182"/>
      <c r="I4869" s="182"/>
      <c r="J4869" s="182"/>
      <c r="K4869" s="182"/>
      <c r="L4869" s="182"/>
      <c r="M4869" s="182"/>
      <c r="N4869" s="182"/>
      <c r="O4869" s="182"/>
      <c r="P4869" s="182"/>
    </row>
    <row r="4870" spans="2:16">
      <c r="B4870" s="181"/>
      <c r="C4870" s="180"/>
      <c r="D4870" s="180"/>
      <c r="E4870" s="182"/>
      <c r="F4870" s="182"/>
      <c r="G4870" s="182"/>
      <c r="H4870" s="182"/>
      <c r="I4870" s="182"/>
      <c r="J4870" s="182"/>
      <c r="K4870" s="182"/>
      <c r="L4870" s="182"/>
      <c r="M4870" s="182"/>
      <c r="N4870" s="182"/>
      <c r="O4870" s="182"/>
      <c r="P4870" s="182"/>
    </row>
    <row r="4871" spans="2:16">
      <c r="B4871" s="181"/>
      <c r="C4871" s="180"/>
      <c r="D4871" s="180"/>
      <c r="E4871" s="182"/>
      <c r="F4871" s="182"/>
      <c r="G4871" s="182"/>
      <c r="H4871" s="182"/>
      <c r="I4871" s="182"/>
      <c r="J4871" s="182"/>
      <c r="K4871" s="182"/>
      <c r="L4871" s="182"/>
      <c r="M4871" s="182"/>
      <c r="N4871" s="182"/>
      <c r="O4871" s="182"/>
      <c r="P4871" s="182"/>
    </row>
    <row r="4872" spans="2:16">
      <c r="B4872" s="181"/>
      <c r="C4872" s="180"/>
      <c r="D4872" s="180"/>
      <c r="E4872" s="182"/>
      <c r="F4872" s="182"/>
      <c r="G4872" s="182"/>
      <c r="H4872" s="182"/>
      <c r="I4872" s="182"/>
      <c r="J4872" s="182"/>
      <c r="K4872" s="182"/>
      <c r="L4872" s="182"/>
      <c r="M4872" s="182"/>
      <c r="N4872" s="182"/>
      <c r="O4872" s="182"/>
      <c r="P4872" s="182"/>
    </row>
    <row r="4873" spans="2:16">
      <c r="B4873" s="181"/>
      <c r="C4873" s="180"/>
      <c r="D4873" s="180"/>
      <c r="E4873" s="182"/>
      <c r="F4873" s="182"/>
      <c r="G4873" s="182"/>
      <c r="H4873" s="182"/>
      <c r="I4873" s="182"/>
      <c r="J4873" s="182"/>
      <c r="K4873" s="182"/>
      <c r="L4873" s="182"/>
      <c r="M4873" s="182"/>
      <c r="N4873" s="182"/>
      <c r="O4873" s="182"/>
      <c r="P4873" s="182"/>
    </row>
    <row r="4874" spans="2:16">
      <c r="B4874" s="181"/>
      <c r="C4874" s="180"/>
      <c r="D4874" s="180"/>
      <c r="E4874" s="182"/>
      <c r="F4874" s="182"/>
      <c r="G4874" s="182"/>
      <c r="H4874" s="182"/>
      <c r="I4874" s="182"/>
      <c r="J4874" s="182"/>
      <c r="K4874" s="182"/>
      <c r="L4874" s="182"/>
      <c r="M4874" s="182"/>
      <c r="N4874" s="182"/>
      <c r="O4874" s="182"/>
      <c r="P4874" s="182"/>
    </row>
    <row r="4875" spans="2:16">
      <c r="B4875" s="181"/>
      <c r="C4875" s="180"/>
      <c r="D4875" s="180"/>
      <c r="E4875" s="182"/>
      <c r="F4875" s="182"/>
      <c r="G4875" s="182"/>
      <c r="H4875" s="182"/>
      <c r="I4875" s="182"/>
      <c r="J4875" s="182"/>
      <c r="K4875" s="182"/>
      <c r="L4875" s="182"/>
      <c r="M4875" s="182"/>
      <c r="N4875" s="182"/>
      <c r="O4875" s="182"/>
      <c r="P4875" s="182"/>
    </row>
    <row r="4876" spans="2:16">
      <c r="B4876" s="181"/>
      <c r="C4876" s="180"/>
      <c r="D4876" s="180"/>
      <c r="E4876" s="182"/>
      <c r="F4876" s="182"/>
      <c r="G4876" s="182"/>
      <c r="H4876" s="182"/>
      <c r="I4876" s="182"/>
      <c r="J4876" s="182"/>
      <c r="K4876" s="182"/>
      <c r="L4876" s="182"/>
      <c r="M4876" s="182"/>
      <c r="N4876" s="182"/>
      <c r="O4876" s="182"/>
      <c r="P4876" s="182"/>
    </row>
    <row r="4877" spans="2:16">
      <c r="B4877" s="181"/>
      <c r="C4877" s="180"/>
      <c r="D4877" s="180"/>
      <c r="E4877" s="182"/>
      <c r="F4877" s="182"/>
      <c r="G4877" s="182"/>
      <c r="H4877" s="182"/>
      <c r="I4877" s="182"/>
      <c r="J4877" s="182"/>
      <c r="K4877" s="182"/>
      <c r="L4877" s="182"/>
      <c r="M4877" s="182"/>
      <c r="N4877" s="182"/>
      <c r="O4877" s="182"/>
      <c r="P4877" s="182"/>
    </row>
    <row r="4878" spans="2:16">
      <c r="B4878" s="181"/>
      <c r="C4878" s="180"/>
      <c r="D4878" s="180"/>
      <c r="E4878" s="182"/>
      <c r="F4878" s="182"/>
      <c r="G4878" s="182"/>
      <c r="H4878" s="182"/>
      <c r="I4878" s="182"/>
      <c r="J4878" s="182"/>
      <c r="K4878" s="182"/>
      <c r="L4878" s="182"/>
      <c r="M4878" s="182"/>
      <c r="N4878" s="182"/>
      <c r="O4878" s="182"/>
      <c r="P4878" s="182"/>
    </row>
    <row r="4879" spans="2:16">
      <c r="B4879" s="181"/>
      <c r="C4879" s="180"/>
      <c r="D4879" s="180"/>
      <c r="E4879" s="182"/>
      <c r="F4879" s="182"/>
      <c r="G4879" s="182"/>
      <c r="H4879" s="182"/>
      <c r="I4879" s="182"/>
      <c r="J4879" s="182"/>
      <c r="K4879" s="182"/>
      <c r="L4879" s="182"/>
      <c r="M4879" s="182"/>
      <c r="N4879" s="182"/>
      <c r="O4879" s="182"/>
      <c r="P4879" s="182"/>
    </row>
    <row r="4880" spans="2:16">
      <c r="B4880" s="181"/>
      <c r="C4880" s="180"/>
      <c r="D4880" s="180"/>
      <c r="E4880" s="182"/>
      <c r="F4880" s="182"/>
      <c r="G4880" s="182"/>
      <c r="H4880" s="182"/>
      <c r="I4880" s="182"/>
      <c r="J4880" s="182"/>
      <c r="K4880" s="182"/>
      <c r="L4880" s="182"/>
      <c r="M4880" s="182"/>
      <c r="N4880" s="182"/>
      <c r="O4880" s="182"/>
      <c r="P4880" s="182"/>
    </row>
    <row r="4881" spans="2:16">
      <c r="B4881" s="181"/>
      <c r="C4881" s="180"/>
      <c r="D4881" s="180"/>
      <c r="E4881" s="182"/>
      <c r="F4881" s="182"/>
      <c r="G4881" s="182"/>
      <c r="H4881" s="182"/>
      <c r="I4881" s="182"/>
      <c r="J4881" s="182"/>
      <c r="K4881" s="182"/>
      <c r="L4881" s="182"/>
      <c r="M4881" s="182"/>
      <c r="N4881" s="182"/>
      <c r="O4881" s="182"/>
      <c r="P4881" s="182"/>
    </row>
    <row r="4882" spans="2:16">
      <c r="B4882" s="181"/>
      <c r="C4882" s="180"/>
      <c r="D4882" s="180"/>
      <c r="E4882" s="182"/>
      <c r="F4882" s="182"/>
      <c r="G4882" s="182"/>
      <c r="H4882" s="182"/>
      <c r="I4882" s="182"/>
      <c r="J4882" s="182"/>
      <c r="K4882" s="182"/>
      <c r="L4882" s="182"/>
      <c r="M4882" s="182"/>
      <c r="N4882" s="182"/>
      <c r="O4882" s="182"/>
      <c r="P4882" s="182"/>
    </row>
    <row r="4883" spans="2:16">
      <c r="B4883" s="181"/>
      <c r="C4883" s="180"/>
      <c r="D4883" s="180"/>
      <c r="E4883" s="182"/>
      <c r="F4883" s="182"/>
      <c r="G4883" s="182"/>
      <c r="H4883" s="182"/>
      <c r="I4883" s="182"/>
      <c r="J4883" s="182"/>
      <c r="K4883" s="182"/>
      <c r="L4883" s="182"/>
      <c r="M4883" s="182"/>
      <c r="N4883" s="182"/>
      <c r="O4883" s="182"/>
      <c r="P4883" s="182"/>
    </row>
    <row r="4884" spans="2:16">
      <c r="B4884" s="181"/>
      <c r="C4884" s="180"/>
      <c r="D4884" s="180"/>
      <c r="E4884" s="182"/>
      <c r="F4884" s="182"/>
      <c r="G4884" s="182"/>
      <c r="H4884" s="182"/>
      <c r="I4884" s="182"/>
      <c r="J4884" s="182"/>
      <c r="K4884" s="182"/>
      <c r="L4884" s="182"/>
      <c r="M4884" s="182"/>
      <c r="N4884" s="182"/>
      <c r="O4884" s="182"/>
      <c r="P4884" s="182"/>
    </row>
    <row r="4885" spans="2:16">
      <c r="B4885" s="181"/>
      <c r="C4885" s="180"/>
      <c r="D4885" s="180"/>
      <c r="E4885" s="182"/>
      <c r="F4885" s="182"/>
      <c r="G4885" s="182"/>
      <c r="H4885" s="182"/>
      <c r="I4885" s="182"/>
      <c r="J4885" s="182"/>
      <c r="K4885" s="182"/>
      <c r="L4885" s="182"/>
      <c r="M4885" s="182"/>
      <c r="N4885" s="182"/>
      <c r="O4885" s="182"/>
      <c r="P4885" s="182"/>
    </row>
    <row r="4886" spans="2:16">
      <c r="B4886" s="181"/>
      <c r="C4886" s="180"/>
      <c r="D4886" s="180"/>
      <c r="E4886" s="182"/>
      <c r="F4886" s="182"/>
      <c r="G4886" s="182"/>
      <c r="H4886" s="182"/>
      <c r="I4886" s="182"/>
      <c r="J4886" s="182"/>
      <c r="K4886" s="182"/>
      <c r="L4886" s="182"/>
      <c r="M4886" s="182"/>
      <c r="N4886" s="182"/>
      <c r="O4886" s="182"/>
      <c r="P4886" s="182"/>
    </row>
    <row r="4887" spans="2:16">
      <c r="B4887" s="181"/>
      <c r="C4887" s="180"/>
      <c r="D4887" s="180"/>
      <c r="E4887" s="182"/>
      <c r="F4887" s="182"/>
      <c r="G4887" s="182"/>
      <c r="H4887" s="182"/>
      <c r="I4887" s="182"/>
      <c r="J4887" s="182"/>
      <c r="K4887" s="182"/>
      <c r="L4887" s="182"/>
      <c r="M4887" s="182"/>
      <c r="N4887" s="182"/>
      <c r="O4887" s="182"/>
      <c r="P4887" s="182"/>
    </row>
    <row r="4888" spans="2:16">
      <c r="B4888" s="181"/>
      <c r="C4888" s="180"/>
      <c r="D4888" s="180"/>
      <c r="E4888" s="182"/>
      <c r="F4888" s="182"/>
      <c r="G4888" s="182"/>
      <c r="H4888" s="182"/>
      <c r="I4888" s="182"/>
      <c r="J4888" s="182"/>
      <c r="K4888" s="182"/>
      <c r="L4888" s="182"/>
      <c r="M4888" s="182"/>
      <c r="N4888" s="182"/>
      <c r="O4888" s="182"/>
      <c r="P4888" s="182"/>
    </row>
    <row r="4889" spans="2:16">
      <c r="B4889" s="181"/>
      <c r="C4889" s="180"/>
      <c r="D4889" s="180"/>
      <c r="E4889" s="182"/>
      <c r="F4889" s="182"/>
      <c r="G4889" s="182"/>
      <c r="H4889" s="182"/>
      <c r="I4889" s="182"/>
      <c r="J4889" s="182"/>
      <c r="K4889" s="182"/>
      <c r="L4889" s="182"/>
      <c r="M4889" s="182"/>
      <c r="N4889" s="182"/>
      <c r="O4889" s="182"/>
      <c r="P4889" s="182"/>
    </row>
    <row r="4890" spans="2:16">
      <c r="B4890" s="181"/>
      <c r="C4890" s="180"/>
      <c r="D4890" s="180"/>
      <c r="E4890" s="182"/>
      <c r="F4890" s="182"/>
      <c r="G4890" s="182"/>
      <c r="H4890" s="182"/>
      <c r="I4890" s="182"/>
      <c r="J4890" s="182"/>
      <c r="K4890" s="182"/>
      <c r="L4890" s="182"/>
      <c r="M4890" s="182"/>
      <c r="N4890" s="182"/>
      <c r="O4890" s="182"/>
      <c r="P4890" s="182"/>
    </row>
    <row r="4891" spans="2:16">
      <c r="B4891" s="181"/>
      <c r="C4891" s="180"/>
      <c r="D4891" s="180"/>
      <c r="E4891" s="182"/>
      <c r="F4891" s="182"/>
      <c r="G4891" s="182"/>
      <c r="H4891" s="182"/>
      <c r="I4891" s="182"/>
      <c r="J4891" s="182"/>
      <c r="K4891" s="182"/>
      <c r="L4891" s="182"/>
      <c r="M4891" s="182"/>
      <c r="N4891" s="182"/>
      <c r="O4891" s="182"/>
      <c r="P4891" s="182"/>
    </row>
    <row r="4892" spans="2:16">
      <c r="B4892" s="181"/>
      <c r="C4892" s="180"/>
      <c r="D4892" s="180"/>
      <c r="E4892" s="182"/>
      <c r="F4892" s="182"/>
      <c r="G4892" s="182"/>
      <c r="H4892" s="182"/>
      <c r="I4892" s="182"/>
      <c r="J4892" s="182"/>
      <c r="K4892" s="182"/>
      <c r="L4892" s="182"/>
      <c r="M4892" s="182"/>
      <c r="N4892" s="182"/>
      <c r="O4892" s="182"/>
      <c r="P4892" s="182"/>
    </row>
    <row r="4893" spans="2:16">
      <c r="B4893" s="181"/>
      <c r="C4893" s="180"/>
      <c r="D4893" s="180"/>
      <c r="E4893" s="182"/>
      <c r="F4893" s="182"/>
      <c r="G4893" s="182"/>
      <c r="H4893" s="182"/>
      <c r="I4893" s="182"/>
      <c r="J4893" s="182"/>
      <c r="K4893" s="182"/>
      <c r="L4893" s="182"/>
      <c r="M4893" s="182"/>
      <c r="N4893" s="182"/>
      <c r="O4893" s="182"/>
      <c r="P4893" s="182"/>
    </row>
    <row r="4894" spans="2:16">
      <c r="B4894" s="181"/>
      <c r="C4894" s="180"/>
      <c r="D4894" s="180"/>
      <c r="E4894" s="182"/>
      <c r="F4894" s="182"/>
      <c r="G4894" s="182"/>
      <c r="H4894" s="182"/>
      <c r="I4894" s="182"/>
      <c r="J4894" s="182"/>
      <c r="K4894" s="182"/>
      <c r="L4894" s="182"/>
      <c r="M4894" s="182"/>
      <c r="N4894" s="182"/>
      <c r="O4894" s="182"/>
      <c r="P4894" s="182"/>
    </row>
    <row r="4895" spans="2:16">
      <c r="B4895" s="181"/>
      <c r="C4895" s="180"/>
      <c r="D4895" s="180"/>
      <c r="E4895" s="182"/>
      <c r="F4895" s="182"/>
      <c r="G4895" s="182"/>
      <c r="H4895" s="182"/>
      <c r="I4895" s="182"/>
      <c r="J4895" s="182"/>
      <c r="K4895" s="182"/>
      <c r="L4895" s="182"/>
      <c r="M4895" s="182"/>
      <c r="N4895" s="182"/>
      <c r="O4895" s="182"/>
      <c r="P4895" s="182"/>
    </row>
    <row r="4896" spans="2:16">
      <c r="B4896" s="181"/>
      <c r="C4896" s="180"/>
      <c r="D4896" s="180"/>
      <c r="E4896" s="182"/>
      <c r="F4896" s="182"/>
      <c r="G4896" s="182"/>
      <c r="H4896" s="182"/>
      <c r="I4896" s="182"/>
      <c r="J4896" s="182"/>
      <c r="K4896" s="182"/>
      <c r="L4896" s="182"/>
      <c r="M4896" s="182"/>
      <c r="N4896" s="182"/>
      <c r="O4896" s="182"/>
      <c r="P4896" s="182"/>
    </row>
    <row r="4897" spans="2:16">
      <c r="B4897" s="181"/>
      <c r="C4897" s="180"/>
      <c r="D4897" s="180"/>
      <c r="E4897" s="182"/>
      <c r="F4897" s="182"/>
      <c r="G4897" s="182"/>
      <c r="H4897" s="182"/>
      <c r="I4897" s="182"/>
      <c r="J4897" s="182"/>
      <c r="K4897" s="182"/>
      <c r="L4897" s="182"/>
      <c r="M4897" s="182"/>
      <c r="N4897" s="182"/>
      <c r="O4897" s="182"/>
      <c r="P4897" s="182"/>
    </row>
    <row r="4898" spans="2:16">
      <c r="B4898" s="181"/>
      <c r="C4898" s="180"/>
      <c r="D4898" s="180"/>
      <c r="E4898" s="182"/>
      <c r="F4898" s="182"/>
      <c r="G4898" s="182"/>
      <c r="H4898" s="182"/>
      <c r="I4898" s="182"/>
      <c r="J4898" s="182"/>
      <c r="K4898" s="182"/>
      <c r="L4898" s="182"/>
      <c r="M4898" s="182"/>
      <c r="N4898" s="182"/>
      <c r="O4898" s="182"/>
      <c r="P4898" s="182"/>
    </row>
    <row r="4899" spans="2:16">
      <c r="B4899" s="181"/>
      <c r="C4899" s="180"/>
      <c r="D4899" s="180"/>
      <c r="E4899" s="182"/>
      <c r="F4899" s="182"/>
      <c r="G4899" s="182"/>
      <c r="H4899" s="182"/>
      <c r="I4899" s="182"/>
      <c r="J4899" s="182"/>
      <c r="K4899" s="182"/>
      <c r="L4899" s="182"/>
      <c r="M4899" s="182"/>
      <c r="N4899" s="182"/>
      <c r="O4899" s="182"/>
      <c r="P4899" s="182"/>
    </row>
    <row r="4900" spans="2:16">
      <c r="B4900" s="181"/>
      <c r="C4900" s="180"/>
      <c r="D4900" s="180"/>
      <c r="E4900" s="182"/>
      <c r="F4900" s="182"/>
      <c r="G4900" s="182"/>
      <c r="H4900" s="182"/>
      <c r="I4900" s="182"/>
      <c r="J4900" s="182"/>
      <c r="K4900" s="182"/>
      <c r="L4900" s="182"/>
      <c r="M4900" s="182"/>
      <c r="N4900" s="182"/>
      <c r="O4900" s="182"/>
      <c r="P4900" s="182"/>
    </row>
    <row r="4901" spans="2:16">
      <c r="B4901" s="181"/>
      <c r="C4901" s="180"/>
      <c r="D4901" s="180"/>
      <c r="E4901" s="182"/>
      <c r="F4901" s="182"/>
      <c r="G4901" s="182"/>
      <c r="H4901" s="182"/>
      <c r="I4901" s="182"/>
      <c r="J4901" s="182"/>
      <c r="K4901" s="182"/>
      <c r="L4901" s="182"/>
      <c r="M4901" s="182"/>
      <c r="N4901" s="182"/>
      <c r="O4901" s="182"/>
      <c r="P4901" s="182"/>
    </row>
    <row r="4902" spans="2:16">
      <c r="B4902" s="181"/>
      <c r="C4902" s="180"/>
      <c r="D4902" s="180"/>
      <c r="E4902" s="182"/>
      <c r="F4902" s="182"/>
      <c r="G4902" s="182"/>
      <c r="H4902" s="182"/>
      <c r="I4902" s="182"/>
      <c r="J4902" s="182"/>
      <c r="K4902" s="182"/>
      <c r="L4902" s="182"/>
      <c r="M4902" s="182"/>
      <c r="N4902" s="182"/>
      <c r="O4902" s="182"/>
      <c r="P4902" s="182"/>
    </row>
    <row r="4903" spans="2:16">
      <c r="B4903" s="181"/>
      <c r="C4903" s="180"/>
      <c r="D4903" s="180"/>
      <c r="E4903" s="182"/>
      <c r="F4903" s="182"/>
      <c r="G4903" s="182"/>
      <c r="H4903" s="182"/>
      <c r="I4903" s="182"/>
      <c r="J4903" s="182"/>
      <c r="K4903" s="182"/>
      <c r="L4903" s="182"/>
      <c r="M4903" s="182"/>
      <c r="N4903" s="182"/>
      <c r="O4903" s="182"/>
      <c r="P4903" s="182"/>
    </row>
    <row r="4904" spans="2:16">
      <c r="B4904" s="181"/>
      <c r="C4904" s="180"/>
      <c r="D4904" s="180"/>
      <c r="E4904" s="182"/>
      <c r="F4904" s="182"/>
      <c r="G4904" s="182"/>
      <c r="H4904" s="182"/>
      <c r="I4904" s="182"/>
      <c r="J4904" s="182"/>
      <c r="K4904" s="182"/>
      <c r="L4904" s="182"/>
      <c r="M4904" s="182"/>
      <c r="N4904" s="182"/>
      <c r="O4904" s="182"/>
      <c r="P4904" s="182"/>
    </row>
    <row r="4905" spans="2:16">
      <c r="B4905" s="181"/>
      <c r="C4905" s="180"/>
      <c r="D4905" s="180"/>
      <c r="E4905" s="182"/>
      <c r="F4905" s="182"/>
      <c r="G4905" s="182"/>
      <c r="H4905" s="182"/>
      <c r="I4905" s="182"/>
      <c r="J4905" s="182"/>
      <c r="K4905" s="182"/>
      <c r="L4905" s="182"/>
      <c r="M4905" s="182"/>
      <c r="N4905" s="182"/>
      <c r="O4905" s="182"/>
      <c r="P4905" s="182"/>
    </row>
    <row r="4906" spans="2:16">
      <c r="B4906" s="181"/>
      <c r="C4906" s="180"/>
      <c r="D4906" s="180"/>
      <c r="E4906" s="182"/>
      <c r="F4906" s="182"/>
      <c r="G4906" s="182"/>
      <c r="H4906" s="182"/>
      <c r="I4906" s="182"/>
      <c r="J4906" s="182"/>
      <c r="K4906" s="182"/>
      <c r="L4906" s="182"/>
      <c r="M4906" s="182"/>
      <c r="N4906" s="182"/>
      <c r="O4906" s="182"/>
      <c r="P4906" s="182"/>
    </row>
    <row r="4907" spans="2:16">
      <c r="B4907" s="181"/>
      <c r="C4907" s="180"/>
      <c r="D4907" s="180"/>
      <c r="E4907" s="182"/>
      <c r="F4907" s="182"/>
      <c r="G4907" s="182"/>
      <c r="H4907" s="182"/>
      <c r="I4907" s="182"/>
      <c r="J4907" s="182"/>
      <c r="K4907" s="182"/>
      <c r="L4907" s="182"/>
      <c r="M4907" s="182"/>
      <c r="N4907" s="182"/>
      <c r="O4907" s="182"/>
      <c r="P4907" s="182"/>
    </row>
    <row r="4908" spans="2:16">
      <c r="B4908" s="181"/>
      <c r="C4908" s="180"/>
      <c r="D4908" s="180"/>
      <c r="E4908" s="182"/>
      <c r="F4908" s="182"/>
      <c r="G4908" s="182"/>
      <c r="H4908" s="182"/>
      <c r="I4908" s="182"/>
      <c r="J4908" s="182"/>
      <c r="K4908" s="182"/>
      <c r="L4908" s="182"/>
      <c r="M4908" s="182"/>
      <c r="N4908" s="182"/>
      <c r="O4908" s="182"/>
      <c r="P4908" s="182"/>
    </row>
    <row r="4909" spans="2:16">
      <c r="B4909" s="181"/>
      <c r="C4909" s="180"/>
      <c r="D4909" s="180"/>
      <c r="E4909" s="182"/>
      <c r="F4909" s="182"/>
      <c r="G4909" s="182"/>
      <c r="H4909" s="182"/>
      <c r="I4909" s="182"/>
      <c r="J4909" s="182"/>
      <c r="K4909" s="182"/>
      <c r="L4909" s="182"/>
      <c r="M4909" s="182"/>
      <c r="N4909" s="182"/>
      <c r="O4909" s="182"/>
      <c r="P4909" s="182"/>
    </row>
    <row r="4910" spans="2:16">
      <c r="B4910" s="181"/>
      <c r="C4910" s="180"/>
      <c r="D4910" s="180"/>
      <c r="E4910" s="182"/>
      <c r="F4910" s="182"/>
      <c r="G4910" s="182"/>
      <c r="H4910" s="182"/>
      <c r="I4910" s="182"/>
      <c r="J4910" s="182"/>
      <c r="K4910" s="182"/>
      <c r="L4910" s="182"/>
      <c r="M4910" s="182"/>
      <c r="N4910" s="182"/>
      <c r="O4910" s="182"/>
      <c r="P4910" s="182"/>
    </row>
    <row r="4911" spans="2:16">
      <c r="B4911" s="181"/>
      <c r="C4911" s="180"/>
      <c r="D4911" s="180"/>
      <c r="E4911" s="182"/>
      <c r="F4911" s="182"/>
      <c r="G4911" s="182"/>
      <c r="H4911" s="182"/>
      <c r="I4911" s="182"/>
      <c r="J4911" s="182"/>
      <c r="K4911" s="182"/>
      <c r="L4911" s="182"/>
      <c r="M4911" s="182"/>
      <c r="N4911" s="182"/>
      <c r="O4911" s="182"/>
      <c r="P4911" s="182"/>
    </row>
    <row r="4912" spans="2:16">
      <c r="B4912" s="181"/>
      <c r="C4912" s="180"/>
      <c r="D4912" s="180"/>
      <c r="E4912" s="182"/>
      <c r="F4912" s="182"/>
      <c r="G4912" s="182"/>
      <c r="H4912" s="182"/>
      <c r="I4912" s="182"/>
      <c r="J4912" s="182"/>
      <c r="K4912" s="182"/>
      <c r="L4912" s="182"/>
      <c r="M4912" s="182"/>
      <c r="N4912" s="182"/>
      <c r="O4912" s="182"/>
      <c r="P4912" s="182"/>
    </row>
    <row r="4913" spans="2:16">
      <c r="B4913" s="181"/>
      <c r="C4913" s="180"/>
      <c r="D4913" s="180"/>
      <c r="E4913" s="182"/>
      <c r="F4913" s="182"/>
      <c r="G4913" s="182"/>
      <c r="H4913" s="182"/>
      <c r="I4913" s="182"/>
      <c r="J4913" s="182"/>
      <c r="K4913" s="182"/>
      <c r="L4913" s="182"/>
      <c r="M4913" s="182"/>
      <c r="N4913" s="182"/>
      <c r="O4913" s="182"/>
      <c r="P4913" s="182"/>
    </row>
    <row r="4914" spans="2:16">
      <c r="B4914" s="181"/>
      <c r="C4914" s="180"/>
      <c r="D4914" s="180"/>
      <c r="E4914" s="182"/>
      <c r="F4914" s="182"/>
      <c r="G4914" s="182"/>
      <c r="H4914" s="182"/>
      <c r="I4914" s="182"/>
      <c r="J4914" s="182"/>
      <c r="K4914" s="182"/>
      <c r="L4914" s="182"/>
      <c r="M4914" s="182"/>
      <c r="N4914" s="182"/>
      <c r="O4914" s="182"/>
      <c r="P4914" s="182"/>
    </row>
    <row r="4915" spans="2:16">
      <c r="B4915" s="181"/>
      <c r="C4915" s="180"/>
      <c r="D4915" s="180"/>
      <c r="E4915" s="182"/>
      <c r="F4915" s="182"/>
      <c r="G4915" s="182"/>
      <c r="H4915" s="182"/>
      <c r="I4915" s="182"/>
      <c r="J4915" s="182"/>
      <c r="K4915" s="182"/>
      <c r="L4915" s="182"/>
      <c r="M4915" s="182"/>
      <c r="N4915" s="182"/>
      <c r="O4915" s="182"/>
      <c r="P4915" s="182"/>
    </row>
    <row r="4916" spans="2:16">
      <c r="B4916" s="181"/>
      <c r="C4916" s="180"/>
      <c r="D4916" s="180"/>
      <c r="E4916" s="182"/>
      <c r="F4916" s="182"/>
      <c r="G4916" s="182"/>
      <c r="H4916" s="182"/>
      <c r="I4916" s="182"/>
      <c r="J4916" s="182"/>
      <c r="K4916" s="182"/>
      <c r="L4916" s="182"/>
      <c r="M4916" s="182"/>
      <c r="N4916" s="182"/>
      <c r="O4916" s="182"/>
      <c r="P4916" s="182"/>
    </row>
    <row r="4917" spans="2:16">
      <c r="B4917" s="181"/>
      <c r="C4917" s="180"/>
      <c r="D4917" s="180"/>
      <c r="E4917" s="182"/>
      <c r="F4917" s="182"/>
      <c r="G4917" s="182"/>
      <c r="H4917" s="182"/>
      <c r="I4917" s="182"/>
      <c r="J4917" s="182"/>
      <c r="K4917" s="182"/>
      <c r="L4917" s="182"/>
      <c r="M4917" s="182"/>
      <c r="N4917" s="182"/>
      <c r="O4917" s="182"/>
      <c r="P4917" s="182"/>
    </row>
    <row r="4918" spans="2:16">
      <c r="B4918" s="181"/>
      <c r="C4918" s="180"/>
      <c r="D4918" s="180"/>
      <c r="E4918" s="182"/>
      <c r="F4918" s="182"/>
      <c r="G4918" s="182"/>
      <c r="H4918" s="182"/>
      <c r="I4918" s="182"/>
      <c r="J4918" s="182"/>
      <c r="K4918" s="182"/>
      <c r="L4918" s="182"/>
      <c r="M4918" s="182"/>
      <c r="N4918" s="182"/>
      <c r="O4918" s="182"/>
      <c r="P4918" s="182"/>
    </row>
    <row r="4919" spans="2:16">
      <c r="B4919" s="181"/>
      <c r="C4919" s="180"/>
      <c r="D4919" s="180"/>
      <c r="E4919" s="182"/>
      <c r="F4919" s="182"/>
      <c r="G4919" s="182"/>
      <c r="H4919" s="182"/>
      <c r="I4919" s="182"/>
      <c r="J4919" s="182"/>
      <c r="K4919" s="182"/>
      <c r="L4919" s="182"/>
      <c r="M4919" s="182"/>
      <c r="N4919" s="182"/>
      <c r="O4919" s="182"/>
      <c r="P4919" s="182"/>
    </row>
    <row r="4920" spans="2:16">
      <c r="B4920" s="181"/>
      <c r="C4920" s="180"/>
      <c r="D4920" s="180"/>
      <c r="E4920" s="182"/>
      <c r="F4920" s="182"/>
      <c r="G4920" s="182"/>
      <c r="H4920" s="182"/>
      <c r="I4920" s="182"/>
      <c r="J4920" s="182"/>
      <c r="K4920" s="182"/>
      <c r="L4920" s="182"/>
      <c r="M4920" s="182"/>
      <c r="N4920" s="182"/>
      <c r="O4920" s="182"/>
      <c r="P4920" s="182"/>
    </row>
    <row r="4921" spans="2:16">
      <c r="B4921" s="181"/>
      <c r="C4921" s="180"/>
      <c r="D4921" s="180"/>
      <c r="E4921" s="182"/>
      <c r="F4921" s="182"/>
      <c r="G4921" s="182"/>
      <c r="H4921" s="182"/>
      <c r="I4921" s="182"/>
      <c r="J4921" s="182"/>
      <c r="K4921" s="182"/>
      <c r="L4921" s="182"/>
      <c r="M4921" s="182"/>
      <c r="N4921" s="182"/>
      <c r="O4921" s="182"/>
      <c r="P4921" s="182"/>
    </row>
    <row r="4922" spans="2:16">
      <c r="B4922" s="181"/>
      <c r="C4922" s="180"/>
      <c r="D4922" s="180"/>
      <c r="E4922" s="182"/>
      <c r="F4922" s="182"/>
      <c r="G4922" s="182"/>
      <c r="H4922" s="182"/>
      <c r="I4922" s="182"/>
      <c r="J4922" s="182"/>
      <c r="K4922" s="182"/>
      <c r="L4922" s="182"/>
      <c r="M4922" s="182"/>
      <c r="N4922" s="182"/>
      <c r="O4922" s="182"/>
      <c r="P4922" s="182"/>
    </row>
    <row r="4923" spans="2:16">
      <c r="B4923" s="181"/>
      <c r="C4923" s="180"/>
      <c r="D4923" s="180"/>
      <c r="E4923" s="182"/>
      <c r="F4923" s="182"/>
      <c r="G4923" s="182"/>
      <c r="H4923" s="182"/>
      <c r="I4923" s="182"/>
      <c r="J4923" s="182"/>
      <c r="K4923" s="182"/>
      <c r="L4923" s="182"/>
      <c r="M4923" s="182"/>
      <c r="N4923" s="182"/>
      <c r="O4923" s="182"/>
      <c r="P4923" s="182"/>
    </row>
    <row r="4924" spans="2:16">
      <c r="B4924" s="181"/>
      <c r="C4924" s="180"/>
      <c r="D4924" s="180"/>
      <c r="E4924" s="182"/>
      <c r="F4924" s="182"/>
      <c r="G4924" s="182"/>
      <c r="H4924" s="182"/>
      <c r="I4924" s="182"/>
      <c r="J4924" s="182"/>
      <c r="K4924" s="182"/>
      <c r="L4924" s="182"/>
      <c r="M4924" s="182"/>
      <c r="N4924" s="182"/>
      <c r="O4924" s="182"/>
      <c r="P4924" s="182"/>
    </row>
    <row r="4925" spans="2:16">
      <c r="B4925" s="181"/>
      <c r="C4925" s="180"/>
      <c r="D4925" s="180"/>
      <c r="E4925" s="182"/>
      <c r="F4925" s="182"/>
      <c r="G4925" s="182"/>
      <c r="H4925" s="182"/>
      <c r="I4925" s="182"/>
      <c r="J4925" s="182"/>
      <c r="K4925" s="182"/>
      <c r="L4925" s="182"/>
      <c r="M4925" s="182"/>
      <c r="N4925" s="182"/>
      <c r="O4925" s="182"/>
      <c r="P4925" s="182"/>
    </row>
    <row r="4926" spans="2:16">
      <c r="B4926" s="181"/>
      <c r="C4926" s="180"/>
      <c r="D4926" s="180"/>
      <c r="E4926" s="182"/>
      <c r="F4926" s="182"/>
      <c r="G4926" s="182"/>
      <c r="H4926" s="182"/>
      <c r="I4926" s="182"/>
      <c r="J4926" s="182"/>
      <c r="K4926" s="182"/>
      <c r="L4926" s="182"/>
      <c r="M4926" s="182"/>
      <c r="N4926" s="182"/>
      <c r="O4926" s="182"/>
      <c r="P4926" s="182"/>
    </row>
    <row r="4927" spans="2:16">
      <c r="B4927" s="181"/>
      <c r="C4927" s="180"/>
      <c r="D4927" s="180"/>
      <c r="E4927" s="182"/>
      <c r="F4927" s="182"/>
      <c r="G4927" s="182"/>
      <c r="H4927" s="182"/>
      <c r="I4927" s="182"/>
      <c r="J4927" s="182"/>
      <c r="K4927" s="182"/>
      <c r="L4927" s="182"/>
      <c r="M4927" s="182"/>
      <c r="N4927" s="182"/>
      <c r="O4927" s="182"/>
      <c r="P4927" s="182"/>
    </row>
    <row r="4928" spans="2:16">
      <c r="B4928" s="181"/>
      <c r="C4928" s="180"/>
      <c r="D4928" s="180"/>
      <c r="E4928" s="182"/>
      <c r="F4928" s="182"/>
      <c r="G4928" s="182"/>
      <c r="H4928" s="182"/>
      <c r="I4928" s="182"/>
      <c r="J4928" s="182"/>
      <c r="K4928" s="182"/>
      <c r="L4928" s="182"/>
      <c r="M4928" s="182"/>
      <c r="N4928" s="182"/>
      <c r="O4928" s="182"/>
      <c r="P4928" s="182"/>
    </row>
    <row r="4929" spans="2:16">
      <c r="B4929" s="181"/>
      <c r="C4929" s="180"/>
      <c r="D4929" s="180"/>
      <c r="E4929" s="182"/>
      <c r="F4929" s="182"/>
      <c r="G4929" s="182"/>
      <c r="H4929" s="182"/>
      <c r="I4929" s="182"/>
      <c r="J4929" s="182"/>
      <c r="K4929" s="182"/>
      <c r="L4929" s="182"/>
      <c r="M4929" s="182"/>
      <c r="N4929" s="182"/>
      <c r="O4929" s="182"/>
      <c r="P4929" s="182"/>
    </row>
    <row r="4930" spans="2:16">
      <c r="B4930" s="181"/>
      <c r="C4930" s="180"/>
      <c r="D4930" s="180"/>
      <c r="E4930" s="182"/>
      <c r="F4930" s="182"/>
      <c r="G4930" s="182"/>
      <c r="H4930" s="182"/>
      <c r="I4930" s="182"/>
      <c r="J4930" s="182"/>
      <c r="K4930" s="182"/>
      <c r="L4930" s="182"/>
      <c r="M4930" s="182"/>
      <c r="N4930" s="182"/>
      <c r="O4930" s="182"/>
      <c r="P4930" s="182"/>
    </row>
    <row r="4931" spans="2:16">
      <c r="B4931" s="181"/>
      <c r="C4931" s="180"/>
      <c r="D4931" s="180"/>
      <c r="E4931" s="182"/>
      <c r="F4931" s="182"/>
      <c r="G4931" s="182"/>
      <c r="H4931" s="182"/>
      <c r="I4931" s="182"/>
      <c r="J4931" s="182"/>
      <c r="K4931" s="182"/>
      <c r="L4931" s="182"/>
      <c r="M4931" s="182"/>
      <c r="N4931" s="182"/>
      <c r="O4931" s="182"/>
      <c r="P4931" s="182"/>
    </row>
    <row r="4932" spans="2:16">
      <c r="B4932" s="181"/>
      <c r="C4932" s="180"/>
      <c r="D4932" s="180"/>
      <c r="E4932" s="182"/>
      <c r="F4932" s="182"/>
      <c r="G4932" s="182"/>
      <c r="H4932" s="182"/>
      <c r="I4932" s="182"/>
      <c r="J4932" s="182"/>
      <c r="K4932" s="182"/>
      <c r="L4932" s="182"/>
      <c r="M4932" s="182"/>
      <c r="N4932" s="182"/>
      <c r="O4932" s="182"/>
      <c r="P4932" s="182"/>
    </row>
    <row r="4933" spans="2:16">
      <c r="B4933" s="181"/>
      <c r="C4933" s="180"/>
      <c r="D4933" s="180"/>
      <c r="E4933" s="182"/>
      <c r="F4933" s="182"/>
      <c r="G4933" s="182"/>
      <c r="H4933" s="182"/>
      <c r="I4933" s="182"/>
      <c r="J4933" s="182"/>
      <c r="K4933" s="182"/>
      <c r="L4933" s="182"/>
      <c r="M4933" s="182"/>
      <c r="N4933" s="182"/>
      <c r="O4933" s="182"/>
      <c r="P4933" s="182"/>
    </row>
    <row r="4934" spans="2:16">
      <c r="B4934" s="181"/>
      <c r="C4934" s="180"/>
      <c r="D4934" s="180"/>
      <c r="E4934" s="182"/>
      <c r="F4934" s="182"/>
      <c r="G4934" s="182"/>
      <c r="H4934" s="182"/>
      <c r="I4934" s="182"/>
      <c r="J4934" s="182"/>
      <c r="K4934" s="182"/>
      <c r="L4934" s="182"/>
      <c r="M4934" s="182"/>
      <c r="N4934" s="182"/>
      <c r="O4934" s="182"/>
      <c r="P4934" s="182"/>
    </row>
    <row r="4935" spans="2:16">
      <c r="B4935" s="181"/>
      <c r="C4935" s="180"/>
      <c r="D4935" s="180"/>
      <c r="E4935" s="182"/>
      <c r="F4935" s="182"/>
      <c r="G4935" s="182"/>
      <c r="H4935" s="182"/>
      <c r="I4935" s="182"/>
      <c r="J4935" s="182"/>
      <c r="K4935" s="182"/>
      <c r="L4935" s="182"/>
      <c r="M4935" s="182"/>
      <c r="N4935" s="182"/>
      <c r="O4935" s="182"/>
      <c r="P4935" s="182"/>
    </row>
    <row r="4936" spans="2:16">
      <c r="B4936" s="181"/>
      <c r="C4936" s="180"/>
      <c r="D4936" s="180"/>
      <c r="E4936" s="182"/>
      <c r="F4936" s="182"/>
      <c r="G4936" s="182"/>
      <c r="H4936" s="182"/>
      <c r="I4936" s="182"/>
      <c r="J4936" s="182"/>
      <c r="K4936" s="182"/>
      <c r="L4936" s="182"/>
      <c r="M4936" s="182"/>
      <c r="N4936" s="182"/>
      <c r="O4936" s="182"/>
      <c r="P4936" s="182"/>
    </row>
    <row r="4937" spans="2:16">
      <c r="B4937" s="181"/>
      <c r="C4937" s="180"/>
      <c r="D4937" s="180"/>
      <c r="E4937" s="182"/>
      <c r="F4937" s="182"/>
      <c r="G4937" s="182"/>
      <c r="H4937" s="182"/>
      <c r="I4937" s="182"/>
      <c r="J4937" s="182"/>
      <c r="K4937" s="182"/>
      <c r="L4937" s="182"/>
      <c r="M4937" s="182"/>
      <c r="N4937" s="182"/>
      <c r="O4937" s="182"/>
      <c r="P4937" s="182"/>
    </row>
    <row r="4938" spans="2:16">
      <c r="B4938" s="181"/>
      <c r="C4938" s="180"/>
      <c r="D4938" s="180"/>
      <c r="E4938" s="182"/>
      <c r="F4938" s="182"/>
      <c r="G4938" s="182"/>
      <c r="H4938" s="182"/>
      <c r="I4938" s="182"/>
      <c r="J4938" s="182"/>
      <c r="K4938" s="182"/>
      <c r="L4938" s="182"/>
      <c r="M4938" s="182"/>
      <c r="N4938" s="182"/>
      <c r="O4938" s="182"/>
      <c r="P4938" s="182"/>
    </row>
    <row r="4939" spans="2:16">
      <c r="B4939" s="181"/>
      <c r="C4939" s="180"/>
      <c r="D4939" s="180"/>
      <c r="E4939" s="182"/>
      <c r="F4939" s="182"/>
      <c r="G4939" s="182"/>
      <c r="H4939" s="182"/>
      <c r="I4939" s="182"/>
      <c r="J4939" s="182"/>
      <c r="K4939" s="182"/>
      <c r="L4939" s="182"/>
      <c r="M4939" s="182"/>
      <c r="N4939" s="182"/>
      <c r="O4939" s="182"/>
      <c r="P4939" s="182"/>
    </row>
    <row r="4940" spans="2:16">
      <c r="B4940" s="181"/>
      <c r="C4940" s="180"/>
      <c r="D4940" s="180"/>
      <c r="E4940" s="182"/>
      <c r="F4940" s="182"/>
      <c r="G4940" s="182"/>
      <c r="H4940" s="182"/>
      <c r="I4940" s="182"/>
      <c r="J4940" s="182"/>
      <c r="K4940" s="182"/>
      <c r="L4940" s="182"/>
      <c r="M4940" s="182"/>
      <c r="N4940" s="182"/>
      <c r="O4940" s="182"/>
      <c r="P4940" s="182"/>
    </row>
    <row r="4941" spans="2:16">
      <c r="B4941" s="181"/>
      <c r="C4941" s="180"/>
      <c r="D4941" s="180"/>
      <c r="E4941" s="182"/>
      <c r="F4941" s="182"/>
      <c r="G4941" s="182"/>
      <c r="H4941" s="182"/>
      <c r="I4941" s="182"/>
      <c r="J4941" s="182"/>
      <c r="K4941" s="182"/>
      <c r="L4941" s="182"/>
      <c r="M4941" s="182"/>
      <c r="N4941" s="182"/>
      <c r="O4941" s="182"/>
      <c r="P4941" s="182"/>
    </row>
    <row r="4942" spans="2:16">
      <c r="B4942" s="181"/>
      <c r="C4942" s="180"/>
      <c r="D4942" s="180"/>
      <c r="E4942" s="182"/>
      <c r="F4942" s="182"/>
      <c r="G4942" s="182"/>
      <c r="H4942" s="182"/>
      <c r="I4942" s="182"/>
      <c r="J4942" s="182"/>
      <c r="K4942" s="182"/>
      <c r="L4942" s="182"/>
      <c r="M4942" s="182"/>
      <c r="N4942" s="182"/>
      <c r="O4942" s="182"/>
      <c r="P4942" s="182"/>
    </row>
    <row r="4943" spans="2:16">
      <c r="B4943" s="181"/>
      <c r="C4943" s="180"/>
      <c r="D4943" s="180"/>
      <c r="E4943" s="182"/>
      <c r="F4943" s="182"/>
      <c r="G4943" s="182"/>
      <c r="H4943" s="182"/>
      <c r="I4943" s="182"/>
      <c r="J4943" s="182"/>
      <c r="K4943" s="182"/>
      <c r="L4943" s="182"/>
      <c r="M4943" s="182"/>
      <c r="N4943" s="182"/>
      <c r="O4943" s="182"/>
      <c r="P4943" s="182"/>
    </row>
    <row r="4944" spans="2:16">
      <c r="B4944" s="181"/>
      <c r="C4944" s="180"/>
      <c r="D4944" s="180"/>
      <c r="E4944" s="182"/>
      <c r="F4944" s="182"/>
      <c r="G4944" s="182"/>
      <c r="H4944" s="182"/>
      <c r="I4944" s="182"/>
      <c r="J4944" s="182"/>
      <c r="K4944" s="182"/>
      <c r="L4944" s="182"/>
      <c r="M4944" s="182"/>
      <c r="N4944" s="182"/>
      <c r="O4944" s="182"/>
      <c r="P4944" s="182"/>
    </row>
    <row r="4945" spans="2:16">
      <c r="B4945" s="181"/>
      <c r="C4945" s="180"/>
      <c r="D4945" s="180"/>
      <c r="E4945" s="182"/>
      <c r="F4945" s="182"/>
      <c r="G4945" s="182"/>
      <c r="H4945" s="182"/>
      <c r="I4945" s="182"/>
      <c r="J4945" s="182"/>
      <c r="K4945" s="182"/>
      <c r="L4945" s="182"/>
      <c r="M4945" s="182"/>
      <c r="N4945" s="182"/>
      <c r="O4945" s="182"/>
      <c r="P4945" s="182"/>
    </row>
    <row r="4946" spans="2:16">
      <c r="B4946" s="181"/>
      <c r="C4946" s="180"/>
      <c r="D4946" s="180"/>
      <c r="E4946" s="182"/>
      <c r="F4946" s="182"/>
      <c r="G4946" s="182"/>
      <c r="H4946" s="182"/>
      <c r="I4946" s="182"/>
      <c r="J4946" s="182"/>
      <c r="K4946" s="182"/>
      <c r="L4946" s="182"/>
      <c r="M4946" s="182"/>
      <c r="N4946" s="182"/>
      <c r="O4946" s="182"/>
      <c r="P4946" s="182"/>
    </row>
    <row r="4947" spans="2:16">
      <c r="B4947" s="181"/>
      <c r="C4947" s="180"/>
      <c r="D4947" s="180"/>
      <c r="E4947" s="182"/>
      <c r="F4947" s="182"/>
      <c r="G4947" s="182"/>
      <c r="H4947" s="182"/>
      <c r="I4947" s="182"/>
      <c r="J4947" s="182"/>
      <c r="K4947" s="182"/>
      <c r="L4947" s="182"/>
      <c r="M4947" s="182"/>
      <c r="N4947" s="182"/>
      <c r="O4947" s="182"/>
      <c r="P4947" s="182"/>
    </row>
    <row r="4948" spans="2:16">
      <c r="B4948" s="181"/>
      <c r="C4948" s="180"/>
      <c r="D4948" s="180"/>
      <c r="E4948" s="182"/>
      <c r="F4948" s="182"/>
      <c r="G4948" s="182"/>
      <c r="H4948" s="182"/>
      <c r="I4948" s="182"/>
      <c r="J4948" s="182"/>
      <c r="K4948" s="182"/>
      <c r="L4948" s="182"/>
      <c r="M4948" s="182"/>
      <c r="N4948" s="182"/>
      <c r="O4948" s="182"/>
      <c r="P4948" s="182"/>
    </row>
    <row r="4949" spans="2:16">
      <c r="B4949" s="181"/>
      <c r="C4949" s="180"/>
      <c r="D4949" s="180"/>
      <c r="E4949" s="182"/>
      <c r="F4949" s="182"/>
      <c r="G4949" s="182"/>
      <c r="H4949" s="182"/>
      <c r="I4949" s="182"/>
      <c r="J4949" s="182"/>
      <c r="K4949" s="182"/>
      <c r="L4949" s="182"/>
      <c r="M4949" s="182"/>
      <c r="N4949" s="182"/>
      <c r="O4949" s="182"/>
      <c r="P4949" s="182"/>
    </row>
    <row r="4950" spans="2:16">
      <c r="B4950" s="181"/>
      <c r="C4950" s="180"/>
      <c r="D4950" s="180"/>
      <c r="E4950" s="182"/>
      <c r="F4950" s="182"/>
      <c r="G4950" s="182"/>
      <c r="H4950" s="182"/>
      <c r="I4950" s="182"/>
      <c r="J4950" s="182"/>
      <c r="K4950" s="182"/>
      <c r="L4950" s="182"/>
      <c r="M4950" s="182"/>
      <c r="N4950" s="182"/>
      <c r="O4950" s="182"/>
      <c r="P4950" s="182"/>
    </row>
    <row r="4951" spans="2:16">
      <c r="B4951" s="181"/>
      <c r="C4951" s="180"/>
      <c r="D4951" s="180"/>
      <c r="E4951" s="182"/>
      <c r="F4951" s="182"/>
      <c r="G4951" s="182"/>
      <c r="H4951" s="182"/>
      <c r="I4951" s="182"/>
      <c r="J4951" s="182"/>
      <c r="K4951" s="182"/>
      <c r="L4951" s="182"/>
      <c r="M4951" s="182"/>
      <c r="N4951" s="182"/>
      <c r="O4951" s="182"/>
      <c r="P4951" s="182"/>
    </row>
    <row r="4952" spans="2:16">
      <c r="B4952" s="181"/>
      <c r="C4952" s="180"/>
      <c r="D4952" s="180"/>
      <c r="E4952" s="182"/>
      <c r="F4952" s="182"/>
      <c r="G4952" s="182"/>
      <c r="H4952" s="182"/>
      <c r="I4952" s="182"/>
      <c r="J4952" s="182"/>
      <c r="K4952" s="182"/>
      <c r="L4952" s="182"/>
      <c r="M4952" s="182"/>
      <c r="N4952" s="182"/>
      <c r="O4952" s="182"/>
      <c r="P4952" s="182"/>
    </row>
    <row r="4953" spans="2:16">
      <c r="B4953" s="181"/>
      <c r="C4953" s="180"/>
      <c r="D4953" s="180"/>
      <c r="E4953" s="182"/>
      <c r="F4953" s="182"/>
      <c r="G4953" s="182"/>
      <c r="H4953" s="182"/>
      <c r="I4953" s="182"/>
      <c r="J4953" s="182"/>
      <c r="K4953" s="182"/>
      <c r="L4953" s="182"/>
      <c r="M4953" s="182"/>
      <c r="N4953" s="182"/>
      <c r="O4953" s="182"/>
      <c r="P4953" s="182"/>
    </row>
    <row r="4954" spans="2:16">
      <c r="B4954" s="181"/>
      <c r="C4954" s="180"/>
      <c r="D4954" s="180"/>
      <c r="E4954" s="182"/>
      <c r="F4954" s="182"/>
      <c r="G4954" s="182"/>
      <c r="H4954" s="182"/>
      <c r="I4954" s="182"/>
      <c r="J4954" s="182"/>
      <c r="K4954" s="182"/>
      <c r="L4954" s="182"/>
      <c r="M4954" s="182"/>
      <c r="N4954" s="182"/>
      <c r="O4954" s="182"/>
      <c r="P4954" s="182"/>
    </row>
    <row r="4955" spans="2:16">
      <c r="B4955" s="181"/>
      <c r="C4955" s="180"/>
      <c r="D4955" s="180"/>
      <c r="E4955" s="182"/>
      <c r="F4955" s="182"/>
      <c r="G4955" s="182"/>
      <c r="H4955" s="182"/>
      <c r="I4955" s="182"/>
      <c r="J4955" s="182"/>
      <c r="K4955" s="182"/>
      <c r="L4955" s="182"/>
      <c r="M4955" s="182"/>
      <c r="N4955" s="182"/>
      <c r="O4955" s="182"/>
      <c r="P4955" s="182"/>
    </row>
    <row r="4956" spans="2:16">
      <c r="B4956" s="181"/>
      <c r="C4956" s="180"/>
      <c r="D4956" s="180"/>
      <c r="E4956" s="182"/>
      <c r="F4956" s="182"/>
      <c r="G4956" s="182"/>
      <c r="H4956" s="182"/>
      <c r="I4956" s="182"/>
      <c r="J4956" s="182"/>
      <c r="K4956" s="182"/>
      <c r="L4956" s="182"/>
      <c r="M4956" s="182"/>
      <c r="N4956" s="182"/>
      <c r="O4956" s="182"/>
      <c r="P4956" s="182"/>
    </row>
    <row r="4957" spans="2:16">
      <c r="B4957" s="181"/>
      <c r="C4957" s="180"/>
      <c r="D4957" s="180"/>
      <c r="E4957" s="182"/>
      <c r="F4957" s="182"/>
      <c r="G4957" s="182"/>
      <c r="H4957" s="182"/>
      <c r="I4957" s="182"/>
      <c r="J4957" s="182"/>
      <c r="K4957" s="182"/>
      <c r="L4957" s="182"/>
      <c r="M4957" s="182"/>
      <c r="N4957" s="182"/>
      <c r="O4957" s="182"/>
      <c r="P4957" s="182"/>
    </row>
    <row r="4958" spans="2:16">
      <c r="B4958" s="181"/>
      <c r="C4958" s="180"/>
      <c r="D4958" s="180"/>
      <c r="E4958" s="182"/>
      <c r="F4958" s="182"/>
      <c r="G4958" s="182"/>
      <c r="H4958" s="182"/>
      <c r="I4958" s="182"/>
      <c r="J4958" s="182"/>
      <c r="K4958" s="182"/>
      <c r="L4958" s="182"/>
      <c r="M4958" s="182"/>
      <c r="N4958" s="182"/>
      <c r="O4958" s="182"/>
      <c r="P4958" s="182"/>
    </row>
    <row r="4959" spans="2:16">
      <c r="B4959" s="181"/>
      <c r="C4959" s="180"/>
      <c r="D4959" s="180"/>
      <c r="E4959" s="182"/>
      <c r="F4959" s="182"/>
      <c r="G4959" s="182"/>
      <c r="H4959" s="182"/>
      <c r="I4959" s="182"/>
      <c r="J4959" s="182"/>
      <c r="K4959" s="182"/>
      <c r="L4959" s="182"/>
      <c r="M4959" s="182"/>
      <c r="N4959" s="182"/>
      <c r="O4959" s="182"/>
      <c r="P4959" s="182"/>
    </row>
    <row r="4960" spans="2:16">
      <c r="B4960" s="181"/>
      <c r="C4960" s="180"/>
      <c r="D4960" s="180"/>
      <c r="E4960" s="182"/>
      <c r="F4960" s="182"/>
      <c r="G4960" s="182"/>
      <c r="H4960" s="182"/>
      <c r="I4960" s="182"/>
      <c r="J4960" s="182"/>
      <c r="K4960" s="182"/>
      <c r="L4960" s="182"/>
      <c r="M4960" s="182"/>
      <c r="N4960" s="182"/>
      <c r="O4960" s="182"/>
      <c r="P4960" s="182"/>
    </row>
    <row r="4961" spans="2:16">
      <c r="B4961" s="181"/>
      <c r="C4961" s="180"/>
      <c r="D4961" s="180"/>
      <c r="E4961" s="182"/>
      <c r="F4961" s="182"/>
      <c r="G4961" s="182"/>
      <c r="H4961" s="182"/>
      <c r="I4961" s="182"/>
      <c r="J4961" s="182"/>
      <c r="K4961" s="182"/>
      <c r="L4961" s="182"/>
      <c r="M4961" s="182"/>
      <c r="N4961" s="182"/>
      <c r="O4961" s="182"/>
      <c r="P4961" s="182"/>
    </row>
    <row r="4962" spans="2:16">
      <c r="B4962" s="181"/>
      <c r="C4962" s="180"/>
      <c r="D4962" s="180"/>
      <c r="E4962" s="182"/>
      <c r="F4962" s="182"/>
      <c r="G4962" s="182"/>
      <c r="H4962" s="182"/>
      <c r="I4962" s="182"/>
      <c r="J4962" s="182"/>
      <c r="K4962" s="182"/>
      <c r="L4962" s="182"/>
      <c r="M4962" s="182"/>
      <c r="N4962" s="182"/>
      <c r="O4962" s="182"/>
      <c r="P4962" s="182"/>
    </row>
    <row r="4963" spans="2:16">
      <c r="B4963" s="181"/>
      <c r="C4963" s="180"/>
      <c r="D4963" s="180"/>
      <c r="E4963" s="182"/>
      <c r="F4963" s="182"/>
      <c r="G4963" s="182"/>
      <c r="H4963" s="182"/>
      <c r="I4963" s="182"/>
      <c r="J4963" s="182"/>
      <c r="K4963" s="182"/>
      <c r="L4963" s="182"/>
      <c r="M4963" s="182"/>
      <c r="N4963" s="182"/>
      <c r="O4963" s="182"/>
      <c r="P4963" s="182"/>
    </row>
    <row r="4964" spans="2:16">
      <c r="B4964" s="181"/>
      <c r="C4964" s="180"/>
      <c r="D4964" s="180"/>
      <c r="E4964" s="182"/>
      <c r="F4964" s="182"/>
      <c r="G4964" s="182"/>
      <c r="H4964" s="182"/>
      <c r="I4964" s="182"/>
      <c r="J4964" s="182"/>
      <c r="K4964" s="182"/>
      <c r="L4964" s="182"/>
      <c r="M4964" s="182"/>
      <c r="N4964" s="182"/>
      <c r="O4964" s="182"/>
      <c r="P4964" s="182"/>
    </row>
    <row r="4965" spans="2:16">
      <c r="B4965" s="181"/>
      <c r="C4965" s="180"/>
      <c r="D4965" s="180"/>
      <c r="E4965" s="182"/>
      <c r="F4965" s="182"/>
      <c r="G4965" s="182"/>
      <c r="H4965" s="182"/>
      <c r="I4965" s="182"/>
      <c r="J4965" s="182"/>
      <c r="K4965" s="182"/>
      <c r="L4965" s="182"/>
      <c r="M4965" s="182"/>
      <c r="N4965" s="182"/>
      <c r="O4965" s="182"/>
      <c r="P4965" s="182"/>
    </row>
    <row r="4966" spans="2:16">
      <c r="B4966" s="181"/>
      <c r="C4966" s="180"/>
      <c r="D4966" s="180"/>
      <c r="E4966" s="182"/>
      <c r="F4966" s="182"/>
      <c r="G4966" s="182"/>
      <c r="H4966" s="182"/>
      <c r="I4966" s="182"/>
      <c r="J4966" s="182"/>
      <c r="K4966" s="182"/>
      <c r="L4966" s="182"/>
      <c r="M4966" s="182"/>
      <c r="N4966" s="182"/>
      <c r="O4966" s="182"/>
      <c r="P4966" s="182"/>
    </row>
    <row r="4967" spans="2:16">
      <c r="B4967" s="181"/>
      <c r="C4967" s="180"/>
      <c r="D4967" s="180"/>
      <c r="E4967" s="182"/>
      <c r="F4967" s="182"/>
      <c r="G4967" s="182"/>
      <c r="H4967" s="182"/>
      <c r="I4967" s="182"/>
      <c r="J4967" s="182"/>
      <c r="K4967" s="182"/>
      <c r="L4967" s="182"/>
      <c r="M4967" s="182"/>
      <c r="N4967" s="182"/>
      <c r="O4967" s="182"/>
      <c r="P4967" s="182"/>
    </row>
    <row r="4968" spans="2:16">
      <c r="B4968" s="181"/>
      <c r="C4968" s="180"/>
      <c r="D4968" s="180"/>
      <c r="E4968" s="182"/>
      <c r="F4968" s="182"/>
      <c r="G4968" s="182"/>
      <c r="H4968" s="182"/>
      <c r="I4968" s="182"/>
      <c r="J4968" s="182"/>
      <c r="K4968" s="182"/>
      <c r="L4968" s="182"/>
      <c r="M4968" s="182"/>
      <c r="N4968" s="182"/>
      <c r="O4968" s="182"/>
      <c r="P4968" s="182"/>
    </row>
    <row r="4969" spans="2:16">
      <c r="B4969" s="181"/>
      <c r="C4969" s="180"/>
      <c r="D4969" s="180"/>
      <c r="E4969" s="182"/>
      <c r="F4969" s="182"/>
      <c r="G4969" s="182"/>
      <c r="H4969" s="182"/>
      <c r="I4969" s="182"/>
      <c r="J4969" s="182"/>
      <c r="K4969" s="182"/>
      <c r="L4969" s="182"/>
      <c r="M4969" s="182"/>
      <c r="N4969" s="182"/>
      <c r="O4969" s="182"/>
      <c r="P4969" s="182"/>
    </row>
    <row r="4970" spans="2:16">
      <c r="B4970" s="181"/>
      <c r="C4970" s="180"/>
      <c r="D4970" s="180"/>
      <c r="E4970" s="182"/>
      <c r="F4970" s="182"/>
      <c r="G4970" s="182"/>
      <c r="H4970" s="182"/>
      <c r="I4970" s="182"/>
      <c r="J4970" s="182"/>
      <c r="K4970" s="182"/>
      <c r="L4970" s="182"/>
      <c r="M4970" s="182"/>
      <c r="N4970" s="182"/>
      <c r="O4970" s="182"/>
      <c r="P4970" s="182"/>
    </row>
    <row r="4971" spans="2:16">
      <c r="B4971" s="181"/>
      <c r="C4971" s="180"/>
      <c r="D4971" s="180"/>
      <c r="E4971" s="182"/>
      <c r="F4971" s="182"/>
      <c r="G4971" s="182"/>
      <c r="H4971" s="182"/>
      <c r="I4971" s="182"/>
      <c r="J4971" s="182"/>
      <c r="K4971" s="182"/>
      <c r="L4971" s="182"/>
      <c r="M4971" s="182"/>
      <c r="N4971" s="182"/>
      <c r="O4971" s="182"/>
      <c r="P4971" s="182"/>
    </row>
    <row r="4972" spans="2:16">
      <c r="B4972" s="181"/>
      <c r="C4972" s="180"/>
      <c r="D4972" s="180"/>
      <c r="E4972" s="182"/>
      <c r="F4972" s="182"/>
      <c r="G4972" s="182"/>
      <c r="H4972" s="182"/>
      <c r="I4972" s="182"/>
      <c r="J4972" s="182"/>
      <c r="K4972" s="182"/>
      <c r="L4972" s="182"/>
      <c r="M4972" s="182"/>
      <c r="N4972" s="182"/>
      <c r="O4972" s="182"/>
      <c r="P4972" s="182"/>
    </row>
    <row r="4973" spans="2:16">
      <c r="B4973" s="181"/>
      <c r="C4973" s="180"/>
      <c r="D4973" s="180"/>
      <c r="E4973" s="182"/>
      <c r="F4973" s="182"/>
      <c r="G4973" s="182"/>
      <c r="H4973" s="182"/>
      <c r="I4973" s="182"/>
      <c r="J4973" s="182"/>
      <c r="K4973" s="182"/>
      <c r="L4973" s="182"/>
      <c r="M4973" s="182"/>
      <c r="N4973" s="182"/>
      <c r="O4973" s="182"/>
      <c r="P4973" s="182"/>
    </row>
    <row r="4974" spans="2:16">
      <c r="B4974" s="181"/>
      <c r="C4974" s="180"/>
      <c r="D4974" s="180"/>
      <c r="E4974" s="182"/>
      <c r="F4974" s="182"/>
      <c r="G4974" s="182"/>
      <c r="H4974" s="182"/>
      <c r="I4974" s="182"/>
      <c r="J4974" s="182"/>
      <c r="K4974" s="182"/>
      <c r="L4974" s="182"/>
      <c r="M4974" s="182"/>
      <c r="N4974" s="182"/>
      <c r="O4974" s="182"/>
      <c r="P4974" s="182"/>
    </row>
    <row r="4975" spans="2:16">
      <c r="B4975" s="181"/>
      <c r="C4975" s="180"/>
      <c r="D4975" s="180"/>
      <c r="E4975" s="182"/>
      <c r="F4975" s="182"/>
      <c r="G4975" s="182"/>
      <c r="H4975" s="182"/>
      <c r="I4975" s="182"/>
      <c r="J4975" s="182"/>
      <c r="K4975" s="182"/>
      <c r="L4975" s="182"/>
      <c r="M4975" s="182"/>
      <c r="N4975" s="182"/>
      <c r="O4975" s="182"/>
      <c r="P4975" s="182"/>
    </row>
    <row r="4976" spans="2:16">
      <c r="B4976" s="181"/>
      <c r="C4976" s="180"/>
      <c r="D4976" s="180"/>
      <c r="E4976" s="182"/>
      <c r="F4976" s="182"/>
      <c r="G4976" s="182"/>
      <c r="H4976" s="182"/>
      <c r="I4976" s="182"/>
      <c r="J4976" s="182"/>
      <c r="K4976" s="182"/>
      <c r="L4976" s="182"/>
      <c r="M4976" s="182"/>
      <c r="N4976" s="182"/>
      <c r="O4976" s="182"/>
      <c r="P4976" s="182"/>
    </row>
    <row r="4977" spans="2:16">
      <c r="B4977" s="181"/>
      <c r="C4977" s="180"/>
      <c r="D4977" s="180"/>
      <c r="E4977" s="182"/>
      <c r="F4977" s="182"/>
      <c r="G4977" s="182"/>
      <c r="H4977" s="182"/>
      <c r="I4977" s="182"/>
      <c r="J4977" s="182"/>
      <c r="K4977" s="182"/>
      <c r="L4977" s="182"/>
      <c r="M4977" s="182"/>
      <c r="N4977" s="182"/>
      <c r="O4977" s="182"/>
      <c r="P4977" s="182"/>
    </row>
    <row r="4978" spans="2:16">
      <c r="B4978" s="181"/>
      <c r="C4978" s="180"/>
      <c r="D4978" s="180"/>
      <c r="E4978" s="182"/>
      <c r="F4978" s="182"/>
      <c r="G4978" s="182"/>
      <c r="H4978" s="182"/>
      <c r="I4978" s="182"/>
      <c r="J4978" s="182"/>
      <c r="K4978" s="182"/>
      <c r="L4978" s="182"/>
      <c r="M4978" s="182"/>
      <c r="N4978" s="182"/>
      <c r="O4978" s="182"/>
      <c r="P4978" s="182"/>
    </row>
    <row r="4979" spans="2:16">
      <c r="B4979" s="181"/>
      <c r="C4979" s="180"/>
      <c r="D4979" s="180"/>
      <c r="E4979" s="182"/>
      <c r="F4979" s="182"/>
      <c r="G4979" s="182"/>
      <c r="H4979" s="182"/>
      <c r="I4979" s="182"/>
      <c r="J4979" s="182"/>
      <c r="K4979" s="182"/>
      <c r="L4979" s="182"/>
      <c r="M4979" s="182"/>
      <c r="N4979" s="182"/>
      <c r="O4979" s="182"/>
      <c r="P4979" s="182"/>
    </row>
    <row r="4980" spans="2:16">
      <c r="B4980" s="181"/>
      <c r="C4980" s="180"/>
      <c r="D4980" s="180"/>
      <c r="E4980" s="182"/>
      <c r="F4980" s="182"/>
      <c r="G4980" s="182"/>
      <c r="H4980" s="182"/>
      <c r="I4980" s="182"/>
      <c r="J4980" s="182"/>
      <c r="K4980" s="182"/>
      <c r="L4980" s="182"/>
      <c r="M4980" s="182"/>
      <c r="N4980" s="182"/>
      <c r="O4980" s="182"/>
      <c r="P4980" s="182"/>
    </row>
    <row r="4981" spans="2:16">
      <c r="B4981" s="181"/>
      <c r="C4981" s="180"/>
      <c r="D4981" s="180"/>
      <c r="E4981" s="182"/>
      <c r="F4981" s="182"/>
      <c r="G4981" s="182"/>
      <c r="H4981" s="182"/>
      <c r="I4981" s="182"/>
      <c r="J4981" s="182"/>
      <c r="K4981" s="182"/>
      <c r="L4981" s="182"/>
      <c r="M4981" s="182"/>
      <c r="N4981" s="182"/>
      <c r="O4981" s="182"/>
      <c r="P4981" s="182"/>
    </row>
    <row r="4982" spans="2:16">
      <c r="B4982" s="181"/>
      <c r="C4982" s="180"/>
      <c r="D4982" s="180"/>
      <c r="E4982" s="182"/>
      <c r="F4982" s="182"/>
      <c r="G4982" s="182"/>
      <c r="H4982" s="182"/>
      <c r="I4982" s="182"/>
      <c r="J4982" s="182"/>
      <c r="K4982" s="182"/>
      <c r="L4982" s="182"/>
      <c r="M4982" s="182"/>
      <c r="N4982" s="182"/>
      <c r="O4982" s="182"/>
      <c r="P4982" s="182"/>
    </row>
    <row r="4983" spans="2:16">
      <c r="B4983" s="181"/>
      <c r="C4983" s="180"/>
      <c r="D4983" s="180"/>
      <c r="E4983" s="182"/>
      <c r="F4983" s="182"/>
      <c r="G4983" s="182"/>
      <c r="H4983" s="182"/>
      <c r="I4983" s="182"/>
      <c r="J4983" s="182"/>
      <c r="K4983" s="182"/>
      <c r="L4983" s="182"/>
      <c r="M4983" s="182"/>
      <c r="N4983" s="182"/>
      <c r="O4983" s="182"/>
      <c r="P4983" s="182"/>
    </row>
    <row r="4984" spans="2:16">
      <c r="B4984" s="181"/>
      <c r="C4984" s="180"/>
      <c r="D4984" s="180"/>
      <c r="E4984" s="182"/>
      <c r="F4984" s="182"/>
      <c r="G4984" s="182"/>
      <c r="H4984" s="182"/>
      <c r="I4984" s="182"/>
      <c r="J4984" s="182"/>
      <c r="K4984" s="182"/>
      <c r="L4984" s="182"/>
      <c r="M4984" s="182"/>
      <c r="N4984" s="182"/>
      <c r="O4984" s="182"/>
      <c r="P4984" s="182"/>
    </row>
    <row r="4985" spans="2:16">
      <c r="B4985" s="181"/>
      <c r="C4985" s="180"/>
      <c r="D4985" s="180"/>
      <c r="E4985" s="182"/>
      <c r="F4985" s="182"/>
      <c r="G4985" s="182"/>
      <c r="H4985" s="182"/>
      <c r="I4985" s="182"/>
      <c r="J4985" s="182"/>
      <c r="K4985" s="182"/>
      <c r="L4985" s="182"/>
      <c r="M4985" s="182"/>
      <c r="N4985" s="182"/>
      <c r="O4985" s="182"/>
      <c r="P4985" s="182"/>
    </row>
    <row r="4986" spans="2:16">
      <c r="B4986" s="181"/>
      <c r="C4986" s="180"/>
      <c r="D4986" s="180"/>
      <c r="E4986" s="182"/>
      <c r="F4986" s="182"/>
      <c r="G4986" s="182"/>
      <c r="H4986" s="182"/>
      <c r="I4986" s="182"/>
      <c r="J4986" s="182"/>
      <c r="K4986" s="182"/>
      <c r="L4986" s="182"/>
      <c r="M4986" s="182"/>
      <c r="N4986" s="182"/>
      <c r="O4986" s="182"/>
      <c r="P4986" s="182"/>
    </row>
    <row r="4987" spans="2:16">
      <c r="B4987" s="181"/>
      <c r="C4987" s="180"/>
      <c r="D4987" s="180"/>
      <c r="E4987" s="182"/>
      <c r="F4987" s="182"/>
      <c r="G4987" s="182"/>
      <c r="H4987" s="182"/>
      <c r="I4987" s="182"/>
      <c r="J4987" s="182"/>
      <c r="K4987" s="182"/>
      <c r="L4987" s="182"/>
      <c r="M4987" s="182"/>
      <c r="N4987" s="182"/>
      <c r="O4987" s="182"/>
      <c r="P4987" s="182"/>
    </row>
    <row r="4988" spans="2:16">
      <c r="B4988" s="181"/>
      <c r="C4988" s="180"/>
      <c r="D4988" s="180"/>
      <c r="E4988" s="182"/>
      <c r="F4988" s="182"/>
      <c r="G4988" s="182"/>
      <c r="H4988" s="182"/>
      <c r="I4988" s="182"/>
      <c r="J4988" s="182"/>
      <c r="K4988" s="182"/>
      <c r="L4988" s="182"/>
      <c r="M4988" s="182"/>
      <c r="N4988" s="182"/>
      <c r="O4988" s="182"/>
      <c r="P4988" s="182"/>
    </row>
    <row r="4989" spans="2:16">
      <c r="B4989" s="181"/>
      <c r="C4989" s="180"/>
      <c r="D4989" s="180"/>
      <c r="E4989" s="182"/>
      <c r="F4989" s="182"/>
      <c r="G4989" s="182"/>
      <c r="H4989" s="182"/>
      <c r="I4989" s="182"/>
      <c r="J4989" s="182"/>
      <c r="K4989" s="182"/>
      <c r="L4989" s="182"/>
      <c r="M4989" s="182"/>
      <c r="N4989" s="182"/>
      <c r="O4989" s="182"/>
      <c r="P4989" s="182"/>
    </row>
    <row r="4990" spans="2:16">
      <c r="B4990" s="181"/>
      <c r="C4990" s="180"/>
      <c r="D4990" s="180"/>
      <c r="E4990" s="182"/>
      <c r="F4990" s="182"/>
      <c r="G4990" s="182"/>
      <c r="H4990" s="182"/>
      <c r="I4990" s="182"/>
      <c r="J4990" s="182"/>
      <c r="K4990" s="182"/>
      <c r="L4990" s="182"/>
      <c r="M4990" s="182"/>
      <c r="N4990" s="182"/>
      <c r="O4990" s="182"/>
      <c r="P4990" s="182"/>
    </row>
    <row r="4991" spans="2:16">
      <c r="B4991" s="181"/>
      <c r="C4991" s="180"/>
      <c r="D4991" s="180"/>
      <c r="E4991" s="182"/>
      <c r="F4991" s="182"/>
      <c r="G4991" s="182"/>
      <c r="H4991" s="182"/>
      <c r="I4991" s="182"/>
      <c r="J4991" s="182"/>
      <c r="K4991" s="182"/>
      <c r="L4991" s="182"/>
      <c r="M4991" s="182"/>
      <c r="N4991" s="182"/>
      <c r="O4991" s="182"/>
      <c r="P4991" s="182"/>
    </row>
    <row r="4992" spans="2:16">
      <c r="B4992" s="181"/>
      <c r="C4992" s="180"/>
      <c r="D4992" s="180"/>
      <c r="E4992" s="182"/>
      <c r="F4992" s="182"/>
      <c r="G4992" s="182"/>
      <c r="H4992" s="182"/>
      <c r="I4992" s="182"/>
      <c r="J4992" s="182"/>
      <c r="K4992" s="182"/>
      <c r="L4992" s="182"/>
      <c r="M4992" s="182"/>
      <c r="N4992" s="182"/>
      <c r="O4992" s="182"/>
      <c r="P4992" s="182"/>
    </row>
    <row r="4993" spans="2:16">
      <c r="B4993" s="181"/>
      <c r="C4993" s="180"/>
      <c r="D4993" s="180"/>
      <c r="E4993" s="182"/>
      <c r="F4993" s="182"/>
      <c r="G4993" s="182"/>
      <c r="H4993" s="182"/>
      <c r="I4993" s="182"/>
      <c r="J4993" s="182"/>
      <c r="K4993" s="182"/>
      <c r="L4993" s="182"/>
      <c r="M4993" s="182"/>
      <c r="N4993" s="182"/>
      <c r="O4993" s="182"/>
      <c r="P4993" s="182"/>
    </row>
    <row r="4994" spans="2:16">
      <c r="B4994" s="181"/>
      <c r="C4994" s="180"/>
      <c r="D4994" s="180"/>
      <c r="E4994" s="182"/>
      <c r="F4994" s="182"/>
      <c r="G4994" s="182"/>
      <c r="H4994" s="182"/>
      <c r="I4994" s="182"/>
      <c r="J4994" s="182"/>
      <c r="K4994" s="182"/>
      <c r="L4994" s="182"/>
      <c r="M4994" s="182"/>
      <c r="N4994" s="182"/>
      <c r="O4994" s="182"/>
      <c r="P4994" s="182"/>
    </row>
    <row r="4995" spans="2:16">
      <c r="B4995" s="181"/>
      <c r="C4995" s="180"/>
      <c r="D4995" s="180"/>
      <c r="E4995" s="182"/>
      <c r="F4995" s="182"/>
      <c r="G4995" s="182"/>
      <c r="H4995" s="182"/>
      <c r="I4995" s="182"/>
      <c r="J4995" s="182"/>
      <c r="K4995" s="182"/>
      <c r="L4995" s="182"/>
      <c r="M4995" s="182"/>
      <c r="N4995" s="182"/>
      <c r="O4995" s="182"/>
      <c r="P4995" s="182"/>
    </row>
    <row r="4996" spans="2:16">
      <c r="B4996" s="181"/>
      <c r="C4996" s="180"/>
      <c r="D4996" s="180"/>
      <c r="E4996" s="182"/>
      <c r="F4996" s="182"/>
      <c r="G4996" s="182"/>
      <c r="H4996" s="182"/>
      <c r="I4996" s="182"/>
      <c r="J4996" s="182"/>
      <c r="K4996" s="182"/>
      <c r="L4996" s="182"/>
      <c r="M4996" s="182"/>
      <c r="N4996" s="182"/>
      <c r="O4996" s="182"/>
      <c r="P4996" s="182"/>
    </row>
    <row r="4997" spans="2:16">
      <c r="B4997" s="181"/>
      <c r="C4997" s="180"/>
      <c r="D4997" s="180"/>
      <c r="E4997" s="182"/>
      <c r="F4997" s="182"/>
      <c r="G4997" s="182"/>
      <c r="H4997" s="182"/>
      <c r="I4997" s="182"/>
      <c r="J4997" s="182"/>
      <c r="K4997" s="182"/>
      <c r="L4997" s="182"/>
      <c r="M4997" s="182"/>
      <c r="N4997" s="182"/>
      <c r="O4997" s="182"/>
      <c r="P4997" s="182"/>
    </row>
    <row r="4998" spans="2:16">
      <c r="B4998" s="181"/>
      <c r="C4998" s="180"/>
      <c r="D4998" s="180"/>
      <c r="E4998" s="182"/>
      <c r="F4998" s="182"/>
      <c r="G4998" s="182"/>
      <c r="H4998" s="182"/>
      <c r="I4998" s="182"/>
      <c r="J4998" s="182"/>
      <c r="K4998" s="182"/>
      <c r="L4998" s="182"/>
      <c r="M4998" s="182"/>
      <c r="N4998" s="182"/>
      <c r="O4998" s="182"/>
      <c r="P4998" s="182"/>
    </row>
    <row r="4999" spans="2:16">
      <c r="B4999" s="181"/>
      <c r="C4999" s="180"/>
      <c r="D4999" s="180"/>
      <c r="E4999" s="182"/>
      <c r="F4999" s="182"/>
      <c r="G4999" s="182"/>
      <c r="H4999" s="182"/>
      <c r="I4999" s="182"/>
      <c r="J4999" s="182"/>
      <c r="K4999" s="182"/>
      <c r="L4999" s="182"/>
      <c r="M4999" s="182"/>
      <c r="N4999" s="182"/>
      <c r="O4999" s="182"/>
      <c r="P4999" s="182"/>
    </row>
    <row r="5000" spans="2:16">
      <c r="B5000" s="181"/>
      <c r="C5000" s="180"/>
      <c r="D5000" s="180"/>
      <c r="E5000" s="182"/>
      <c r="F5000" s="182"/>
      <c r="G5000" s="182"/>
      <c r="H5000" s="182"/>
      <c r="I5000" s="182"/>
      <c r="J5000" s="182"/>
      <c r="K5000" s="182"/>
      <c r="L5000" s="182"/>
      <c r="M5000" s="182"/>
      <c r="N5000" s="182"/>
      <c r="O5000" s="182"/>
      <c r="P5000" s="182"/>
    </row>
    <row r="5001" spans="2:16">
      <c r="B5001" s="181"/>
      <c r="C5001" s="180"/>
      <c r="D5001" s="180"/>
      <c r="E5001" s="182"/>
      <c r="F5001" s="182"/>
      <c r="G5001" s="182"/>
      <c r="H5001" s="182"/>
      <c r="I5001" s="182"/>
      <c r="J5001" s="182"/>
      <c r="K5001" s="182"/>
      <c r="L5001" s="182"/>
      <c r="M5001" s="182"/>
      <c r="N5001" s="182"/>
      <c r="O5001" s="182"/>
      <c r="P5001" s="182"/>
    </row>
    <row r="5002" spans="2:16">
      <c r="B5002" s="181"/>
      <c r="C5002" s="180"/>
      <c r="D5002" s="180"/>
      <c r="E5002" s="182"/>
      <c r="F5002" s="182"/>
      <c r="G5002" s="182"/>
      <c r="H5002" s="182"/>
      <c r="I5002" s="182"/>
      <c r="J5002" s="182"/>
      <c r="K5002" s="182"/>
      <c r="L5002" s="182"/>
      <c r="M5002" s="182"/>
      <c r="N5002" s="182"/>
      <c r="O5002" s="182"/>
      <c r="P5002" s="182"/>
    </row>
    <row r="5003" spans="2:16">
      <c r="B5003" s="181"/>
      <c r="C5003" s="180"/>
      <c r="D5003" s="180"/>
      <c r="E5003" s="182"/>
      <c r="F5003" s="182"/>
      <c r="G5003" s="182"/>
      <c r="H5003" s="182"/>
      <c r="I5003" s="182"/>
      <c r="J5003" s="182"/>
      <c r="K5003" s="182"/>
      <c r="L5003" s="182"/>
      <c r="M5003" s="182"/>
      <c r="N5003" s="182"/>
      <c r="O5003" s="182"/>
      <c r="P5003" s="182"/>
    </row>
    <row r="5004" spans="2:16">
      <c r="B5004" s="181"/>
      <c r="C5004" s="180"/>
      <c r="D5004" s="180"/>
      <c r="E5004" s="182"/>
      <c r="F5004" s="182"/>
      <c r="G5004" s="182"/>
      <c r="H5004" s="182"/>
      <c r="I5004" s="182"/>
      <c r="J5004" s="182"/>
      <c r="K5004" s="182"/>
      <c r="L5004" s="182"/>
      <c r="M5004" s="182"/>
      <c r="N5004" s="182"/>
      <c r="O5004" s="182"/>
      <c r="P5004" s="182"/>
    </row>
    <row r="5005" spans="2:16">
      <c r="B5005" s="181"/>
      <c r="C5005" s="180"/>
      <c r="D5005" s="180"/>
      <c r="E5005" s="182"/>
      <c r="F5005" s="182"/>
      <c r="G5005" s="182"/>
      <c r="H5005" s="182"/>
      <c r="I5005" s="182"/>
      <c r="J5005" s="182"/>
      <c r="K5005" s="182"/>
      <c r="L5005" s="182"/>
      <c r="M5005" s="182"/>
      <c r="N5005" s="182"/>
      <c r="O5005" s="182"/>
      <c r="P5005" s="182"/>
    </row>
    <row r="5006" spans="2:16">
      <c r="B5006" s="181"/>
      <c r="C5006" s="180"/>
      <c r="D5006" s="180"/>
      <c r="E5006" s="182"/>
      <c r="F5006" s="182"/>
      <c r="G5006" s="182"/>
      <c r="H5006" s="182"/>
      <c r="I5006" s="182"/>
      <c r="J5006" s="182"/>
      <c r="K5006" s="182"/>
      <c r="L5006" s="182"/>
      <c r="M5006" s="182"/>
      <c r="N5006" s="182"/>
      <c r="O5006" s="182"/>
      <c r="P5006" s="182"/>
    </row>
    <row r="5007" spans="2:16">
      <c r="B5007" s="181"/>
      <c r="C5007" s="180"/>
      <c r="D5007" s="180"/>
      <c r="E5007" s="182"/>
      <c r="F5007" s="182"/>
      <c r="G5007" s="182"/>
      <c r="H5007" s="182"/>
      <c r="I5007" s="182"/>
      <c r="J5007" s="182"/>
      <c r="K5007" s="182"/>
      <c r="L5007" s="182"/>
      <c r="M5007" s="182"/>
      <c r="N5007" s="182"/>
      <c r="O5007" s="182"/>
      <c r="P5007" s="182"/>
    </row>
    <row r="5008" spans="2:16">
      <c r="B5008" s="181"/>
      <c r="C5008" s="180"/>
      <c r="D5008" s="180"/>
      <c r="E5008" s="182"/>
      <c r="F5008" s="182"/>
      <c r="G5008" s="182"/>
      <c r="H5008" s="182"/>
      <c r="I5008" s="182"/>
      <c r="J5008" s="182"/>
      <c r="K5008" s="182"/>
      <c r="L5008" s="182"/>
      <c r="M5008" s="182"/>
      <c r="N5008" s="182"/>
      <c r="O5008" s="182"/>
      <c r="P5008" s="182"/>
    </row>
    <row r="5009" spans="2:16">
      <c r="B5009" s="181"/>
      <c r="C5009" s="180"/>
      <c r="D5009" s="180"/>
      <c r="E5009" s="182"/>
      <c r="F5009" s="182"/>
      <c r="G5009" s="182"/>
      <c r="H5009" s="182"/>
      <c r="I5009" s="182"/>
      <c r="J5009" s="182"/>
      <c r="K5009" s="182"/>
      <c r="L5009" s="182"/>
      <c r="M5009" s="182"/>
      <c r="N5009" s="182"/>
      <c r="O5009" s="182"/>
      <c r="P5009" s="182"/>
    </row>
    <row r="5010" spans="2:16">
      <c r="B5010" s="181"/>
      <c r="C5010" s="180"/>
      <c r="D5010" s="180"/>
      <c r="E5010" s="182"/>
      <c r="F5010" s="182"/>
      <c r="G5010" s="182"/>
      <c r="H5010" s="182"/>
      <c r="I5010" s="182"/>
      <c r="J5010" s="182"/>
      <c r="K5010" s="182"/>
      <c r="L5010" s="182"/>
      <c r="M5010" s="182"/>
      <c r="N5010" s="182"/>
      <c r="O5010" s="182"/>
      <c r="P5010" s="182"/>
    </row>
    <row r="5011" spans="2:16">
      <c r="B5011" s="181"/>
      <c r="C5011" s="180"/>
      <c r="D5011" s="180"/>
      <c r="E5011" s="182"/>
      <c r="F5011" s="182"/>
      <c r="G5011" s="182"/>
      <c r="H5011" s="182"/>
      <c r="I5011" s="182"/>
      <c r="J5011" s="182"/>
      <c r="K5011" s="182"/>
      <c r="L5011" s="182"/>
      <c r="M5011" s="182"/>
      <c r="N5011" s="182"/>
      <c r="O5011" s="182"/>
      <c r="P5011" s="182"/>
    </row>
    <row r="5012" spans="2:16">
      <c r="B5012" s="181"/>
      <c r="C5012" s="180"/>
      <c r="D5012" s="180"/>
      <c r="E5012" s="182"/>
      <c r="F5012" s="182"/>
      <c r="G5012" s="182"/>
      <c r="H5012" s="182"/>
      <c r="I5012" s="182"/>
      <c r="J5012" s="182"/>
      <c r="K5012" s="182"/>
      <c r="L5012" s="182"/>
      <c r="M5012" s="182"/>
      <c r="N5012" s="182"/>
      <c r="O5012" s="182"/>
      <c r="P5012" s="182"/>
    </row>
    <row r="5013" spans="2:16">
      <c r="B5013" s="181"/>
      <c r="C5013" s="180"/>
      <c r="D5013" s="180"/>
      <c r="E5013" s="182"/>
      <c r="F5013" s="182"/>
      <c r="G5013" s="182"/>
      <c r="H5013" s="182"/>
      <c r="I5013" s="182"/>
      <c r="J5013" s="182"/>
      <c r="K5013" s="182"/>
      <c r="L5013" s="182"/>
      <c r="M5013" s="182"/>
      <c r="N5013" s="182"/>
      <c r="O5013" s="182"/>
      <c r="P5013" s="182"/>
    </row>
    <row r="5014" spans="2:16">
      <c r="B5014" s="181"/>
      <c r="C5014" s="180"/>
      <c r="D5014" s="180"/>
      <c r="E5014" s="182"/>
      <c r="F5014" s="182"/>
      <c r="G5014" s="182"/>
      <c r="H5014" s="182"/>
      <c r="I5014" s="182"/>
      <c r="J5014" s="182"/>
      <c r="K5014" s="182"/>
      <c r="L5014" s="182"/>
      <c r="M5014" s="182"/>
      <c r="N5014" s="182"/>
      <c r="O5014" s="182"/>
      <c r="P5014" s="182"/>
    </row>
    <row r="5015" spans="2:16">
      <c r="B5015" s="181"/>
      <c r="C5015" s="180"/>
      <c r="D5015" s="180"/>
      <c r="E5015" s="182"/>
      <c r="F5015" s="182"/>
      <c r="G5015" s="182"/>
      <c r="H5015" s="182"/>
      <c r="I5015" s="182"/>
      <c r="J5015" s="182"/>
      <c r="K5015" s="182"/>
      <c r="L5015" s="182"/>
      <c r="M5015" s="182"/>
      <c r="N5015" s="182"/>
      <c r="O5015" s="182"/>
      <c r="P5015" s="182"/>
    </row>
    <row r="5016" spans="2:16">
      <c r="B5016" s="181"/>
      <c r="C5016" s="180"/>
      <c r="D5016" s="180"/>
      <c r="E5016" s="182"/>
      <c r="F5016" s="182"/>
      <c r="G5016" s="182"/>
      <c r="H5016" s="182"/>
      <c r="I5016" s="182"/>
      <c r="J5016" s="182"/>
      <c r="K5016" s="182"/>
      <c r="L5016" s="182"/>
      <c r="M5016" s="182"/>
      <c r="N5016" s="182"/>
      <c r="O5016" s="182"/>
      <c r="P5016" s="182"/>
    </row>
    <row r="5017" spans="2:16">
      <c r="B5017" s="181"/>
      <c r="C5017" s="180"/>
      <c r="D5017" s="180"/>
      <c r="E5017" s="182"/>
      <c r="F5017" s="182"/>
      <c r="G5017" s="182"/>
      <c r="H5017" s="182"/>
      <c r="I5017" s="182"/>
      <c r="J5017" s="182"/>
      <c r="K5017" s="182"/>
      <c r="L5017" s="182"/>
      <c r="M5017" s="182"/>
      <c r="N5017" s="182"/>
      <c r="O5017" s="182"/>
      <c r="P5017" s="182"/>
    </row>
    <row r="5018" spans="2:16">
      <c r="B5018" s="181"/>
      <c r="C5018" s="180"/>
      <c r="D5018" s="180"/>
      <c r="E5018" s="182"/>
      <c r="F5018" s="182"/>
      <c r="G5018" s="182"/>
      <c r="H5018" s="182"/>
      <c r="I5018" s="182"/>
      <c r="J5018" s="182"/>
      <c r="K5018" s="182"/>
      <c r="L5018" s="182"/>
      <c r="M5018" s="182"/>
      <c r="N5018" s="182"/>
      <c r="O5018" s="182"/>
      <c r="P5018" s="182"/>
    </row>
    <row r="5019" spans="2:16">
      <c r="B5019" s="181"/>
      <c r="C5019" s="180"/>
      <c r="D5019" s="180"/>
      <c r="E5019" s="182"/>
      <c r="F5019" s="182"/>
      <c r="G5019" s="182"/>
      <c r="H5019" s="182"/>
      <c r="I5019" s="182"/>
      <c r="J5019" s="182"/>
      <c r="K5019" s="182"/>
      <c r="L5019" s="182"/>
      <c r="M5019" s="182"/>
      <c r="N5019" s="182"/>
      <c r="O5019" s="182"/>
      <c r="P5019" s="182"/>
    </row>
    <row r="5020" spans="2:16">
      <c r="B5020" s="181"/>
      <c r="C5020" s="180"/>
      <c r="D5020" s="180"/>
      <c r="E5020" s="182"/>
      <c r="F5020" s="182"/>
      <c r="G5020" s="182"/>
      <c r="H5020" s="182"/>
      <c r="I5020" s="182"/>
      <c r="J5020" s="182"/>
      <c r="K5020" s="182"/>
      <c r="L5020" s="182"/>
      <c r="M5020" s="182"/>
      <c r="N5020" s="182"/>
      <c r="O5020" s="182"/>
      <c r="P5020" s="182"/>
    </row>
    <row r="5021" spans="2:16">
      <c r="B5021" s="181"/>
      <c r="C5021" s="180"/>
      <c r="D5021" s="180"/>
      <c r="E5021" s="182"/>
      <c r="F5021" s="182"/>
      <c r="G5021" s="182"/>
      <c r="H5021" s="182"/>
      <c r="I5021" s="182"/>
      <c r="J5021" s="182"/>
      <c r="K5021" s="182"/>
      <c r="L5021" s="182"/>
      <c r="M5021" s="182"/>
      <c r="N5021" s="182"/>
      <c r="O5021" s="182"/>
      <c r="P5021" s="182"/>
    </row>
    <row r="5022" spans="2:16">
      <c r="B5022" s="181"/>
      <c r="C5022" s="180"/>
      <c r="D5022" s="180"/>
      <c r="E5022" s="182"/>
      <c r="F5022" s="182"/>
      <c r="G5022" s="182"/>
      <c r="H5022" s="182"/>
      <c r="I5022" s="182"/>
      <c r="J5022" s="182"/>
      <c r="K5022" s="182"/>
      <c r="L5022" s="182"/>
      <c r="M5022" s="182"/>
      <c r="N5022" s="182"/>
      <c r="O5022" s="182"/>
      <c r="P5022" s="182"/>
    </row>
    <row r="5023" spans="2:16">
      <c r="B5023" s="181"/>
      <c r="C5023" s="180"/>
      <c r="D5023" s="180"/>
      <c r="E5023" s="182"/>
      <c r="F5023" s="182"/>
      <c r="G5023" s="182"/>
      <c r="H5023" s="182"/>
      <c r="I5023" s="182"/>
      <c r="J5023" s="182"/>
      <c r="K5023" s="182"/>
      <c r="L5023" s="182"/>
      <c r="M5023" s="182"/>
      <c r="N5023" s="182"/>
      <c r="O5023" s="182"/>
      <c r="P5023" s="182"/>
    </row>
    <row r="5024" spans="2:16">
      <c r="B5024" s="181"/>
      <c r="C5024" s="180"/>
      <c r="D5024" s="180"/>
      <c r="E5024" s="182"/>
      <c r="F5024" s="182"/>
      <c r="G5024" s="182"/>
      <c r="H5024" s="182"/>
      <c r="I5024" s="182"/>
      <c r="J5024" s="182"/>
      <c r="K5024" s="182"/>
      <c r="L5024" s="182"/>
      <c r="M5024" s="182"/>
      <c r="N5024" s="182"/>
      <c r="O5024" s="182"/>
      <c r="P5024" s="182"/>
    </row>
    <row r="5025" spans="2:16">
      <c r="B5025" s="181"/>
      <c r="C5025" s="180"/>
      <c r="D5025" s="180"/>
      <c r="E5025" s="182"/>
      <c r="F5025" s="182"/>
      <c r="G5025" s="182"/>
      <c r="H5025" s="182"/>
      <c r="I5025" s="182"/>
      <c r="J5025" s="182"/>
      <c r="K5025" s="182"/>
      <c r="L5025" s="182"/>
      <c r="M5025" s="182"/>
      <c r="N5025" s="182"/>
      <c r="O5025" s="182"/>
      <c r="P5025" s="182"/>
    </row>
    <row r="5026" spans="2:16">
      <c r="B5026" s="181"/>
      <c r="C5026" s="180"/>
      <c r="D5026" s="180"/>
      <c r="E5026" s="182"/>
      <c r="F5026" s="182"/>
      <c r="G5026" s="182"/>
      <c r="H5026" s="182"/>
      <c r="I5026" s="182"/>
      <c r="J5026" s="182"/>
      <c r="K5026" s="182"/>
      <c r="L5026" s="182"/>
      <c r="M5026" s="182"/>
      <c r="N5026" s="182"/>
      <c r="O5026" s="182"/>
      <c r="P5026" s="182"/>
    </row>
    <row r="5027" spans="2:16">
      <c r="B5027" s="181"/>
      <c r="C5027" s="180"/>
      <c r="D5027" s="180"/>
      <c r="E5027" s="182"/>
      <c r="F5027" s="182"/>
      <c r="G5027" s="182"/>
      <c r="H5027" s="182"/>
      <c r="I5027" s="182"/>
      <c r="J5027" s="182"/>
      <c r="K5027" s="182"/>
      <c r="L5027" s="182"/>
      <c r="M5027" s="182"/>
      <c r="N5027" s="182"/>
      <c r="O5027" s="182"/>
      <c r="P5027" s="182"/>
    </row>
    <row r="5028" spans="2:16">
      <c r="B5028" s="181"/>
      <c r="C5028" s="180"/>
      <c r="D5028" s="180"/>
      <c r="E5028" s="182"/>
      <c r="F5028" s="182"/>
      <c r="G5028" s="182"/>
      <c r="H5028" s="182"/>
      <c r="I5028" s="182"/>
      <c r="J5028" s="182"/>
      <c r="K5028" s="182"/>
      <c r="L5028" s="182"/>
      <c r="M5028" s="182"/>
      <c r="N5028" s="182"/>
      <c r="O5028" s="182"/>
      <c r="P5028" s="182"/>
    </row>
    <row r="5029" spans="2:16">
      <c r="B5029" s="181"/>
      <c r="C5029" s="180"/>
      <c r="D5029" s="180"/>
      <c r="E5029" s="182"/>
      <c r="F5029" s="182"/>
      <c r="G5029" s="182"/>
      <c r="H5029" s="182"/>
      <c r="I5029" s="182"/>
      <c r="J5029" s="182"/>
      <c r="K5029" s="182"/>
      <c r="L5029" s="182"/>
      <c r="M5029" s="182"/>
      <c r="N5029" s="182"/>
      <c r="O5029" s="182"/>
      <c r="P5029" s="182"/>
    </row>
    <row r="5030" spans="2:16">
      <c r="B5030" s="181"/>
      <c r="C5030" s="180"/>
      <c r="D5030" s="180"/>
      <c r="E5030" s="182"/>
      <c r="F5030" s="182"/>
      <c r="G5030" s="182"/>
      <c r="H5030" s="182"/>
      <c r="I5030" s="182"/>
      <c r="J5030" s="182"/>
      <c r="K5030" s="182"/>
      <c r="L5030" s="182"/>
      <c r="M5030" s="182"/>
      <c r="N5030" s="182"/>
      <c r="O5030" s="182"/>
      <c r="P5030" s="182"/>
    </row>
    <row r="5031" spans="2:16">
      <c r="B5031" s="181"/>
      <c r="C5031" s="180"/>
      <c r="D5031" s="180"/>
      <c r="E5031" s="182"/>
      <c r="F5031" s="182"/>
      <c r="G5031" s="182"/>
      <c r="H5031" s="182"/>
      <c r="I5031" s="182"/>
      <c r="J5031" s="182"/>
      <c r="K5031" s="182"/>
      <c r="L5031" s="182"/>
      <c r="M5031" s="182"/>
      <c r="N5031" s="182"/>
      <c r="O5031" s="182"/>
      <c r="P5031" s="182"/>
    </row>
    <row r="5032" spans="2:16">
      <c r="B5032" s="181"/>
      <c r="C5032" s="180"/>
      <c r="D5032" s="180"/>
      <c r="E5032" s="182"/>
      <c r="F5032" s="182"/>
      <c r="G5032" s="182"/>
      <c r="H5032" s="182"/>
      <c r="I5032" s="182"/>
      <c r="J5032" s="182"/>
      <c r="K5032" s="182"/>
      <c r="L5032" s="182"/>
      <c r="M5032" s="182"/>
      <c r="N5032" s="182"/>
      <c r="O5032" s="182"/>
      <c r="P5032" s="182"/>
    </row>
    <row r="5033" spans="2:16">
      <c r="B5033" s="181"/>
      <c r="C5033" s="180"/>
      <c r="D5033" s="180"/>
      <c r="E5033" s="182"/>
      <c r="F5033" s="182"/>
      <c r="G5033" s="182"/>
      <c r="H5033" s="182"/>
      <c r="I5033" s="182"/>
      <c r="J5033" s="182"/>
      <c r="K5033" s="182"/>
      <c r="L5033" s="182"/>
      <c r="M5033" s="182"/>
      <c r="N5033" s="182"/>
      <c r="O5033" s="182"/>
      <c r="P5033" s="182"/>
    </row>
    <row r="5034" spans="2:16">
      <c r="B5034" s="181"/>
      <c r="C5034" s="180"/>
      <c r="D5034" s="180"/>
      <c r="E5034" s="182"/>
      <c r="F5034" s="182"/>
      <c r="G5034" s="182"/>
      <c r="H5034" s="182"/>
      <c r="I5034" s="182"/>
      <c r="J5034" s="182"/>
      <c r="K5034" s="182"/>
      <c r="L5034" s="182"/>
      <c r="M5034" s="182"/>
      <c r="N5034" s="182"/>
      <c r="O5034" s="182"/>
      <c r="P5034" s="182"/>
    </row>
    <row r="5035" spans="2:16">
      <c r="B5035" s="181"/>
      <c r="C5035" s="180"/>
      <c r="D5035" s="180"/>
      <c r="E5035" s="182"/>
      <c r="F5035" s="182"/>
      <c r="G5035" s="182"/>
      <c r="H5035" s="182"/>
      <c r="I5035" s="182"/>
      <c r="J5035" s="182"/>
      <c r="K5035" s="182"/>
      <c r="L5035" s="182"/>
      <c r="M5035" s="182"/>
      <c r="N5035" s="182"/>
      <c r="O5035" s="182"/>
      <c r="P5035" s="182"/>
    </row>
    <row r="5036" spans="2:16">
      <c r="B5036" s="181"/>
      <c r="C5036" s="180"/>
      <c r="D5036" s="180"/>
      <c r="E5036" s="182"/>
      <c r="F5036" s="182"/>
      <c r="G5036" s="182"/>
      <c r="H5036" s="182"/>
      <c r="I5036" s="182"/>
      <c r="J5036" s="182"/>
      <c r="K5036" s="182"/>
      <c r="L5036" s="182"/>
      <c r="M5036" s="182"/>
      <c r="N5036" s="182"/>
      <c r="O5036" s="182"/>
      <c r="P5036" s="182"/>
    </row>
    <row r="5037" spans="2:16">
      <c r="B5037" s="181"/>
      <c r="C5037" s="180"/>
      <c r="D5037" s="180"/>
      <c r="E5037" s="182"/>
      <c r="F5037" s="182"/>
      <c r="G5037" s="182"/>
      <c r="H5037" s="182"/>
      <c r="I5037" s="182"/>
      <c r="J5037" s="182"/>
      <c r="K5037" s="182"/>
      <c r="L5037" s="182"/>
      <c r="M5037" s="182"/>
      <c r="N5037" s="182"/>
      <c r="O5037" s="182"/>
      <c r="P5037" s="182"/>
    </row>
    <row r="5038" spans="2:16">
      <c r="B5038" s="181"/>
      <c r="C5038" s="180"/>
      <c r="D5038" s="180"/>
      <c r="E5038" s="182"/>
      <c r="F5038" s="182"/>
      <c r="G5038" s="182"/>
      <c r="H5038" s="182"/>
      <c r="I5038" s="182"/>
      <c r="J5038" s="182"/>
      <c r="K5038" s="182"/>
      <c r="L5038" s="182"/>
      <c r="M5038" s="182"/>
      <c r="N5038" s="182"/>
      <c r="O5038" s="182"/>
      <c r="P5038" s="182"/>
    </row>
    <row r="5039" spans="2:16">
      <c r="B5039" s="181"/>
      <c r="C5039" s="180"/>
      <c r="D5039" s="180"/>
      <c r="E5039" s="182"/>
      <c r="F5039" s="182"/>
      <c r="G5039" s="182"/>
      <c r="H5039" s="182"/>
      <c r="I5039" s="182"/>
      <c r="J5039" s="182"/>
      <c r="K5039" s="182"/>
      <c r="L5039" s="182"/>
      <c r="M5039" s="182"/>
      <c r="N5039" s="182"/>
      <c r="O5039" s="182"/>
      <c r="P5039" s="182"/>
    </row>
    <row r="5040" spans="2:16">
      <c r="B5040" s="181"/>
      <c r="C5040" s="180"/>
      <c r="D5040" s="180"/>
      <c r="E5040" s="182"/>
      <c r="F5040" s="182"/>
      <c r="G5040" s="182"/>
      <c r="H5040" s="182"/>
      <c r="I5040" s="182"/>
      <c r="J5040" s="182"/>
      <c r="K5040" s="182"/>
      <c r="L5040" s="182"/>
      <c r="M5040" s="182"/>
      <c r="N5040" s="182"/>
      <c r="O5040" s="182"/>
      <c r="P5040" s="182"/>
    </row>
    <row r="5041" spans="2:16">
      <c r="B5041" s="181"/>
      <c r="C5041" s="180"/>
      <c r="D5041" s="180"/>
      <c r="E5041" s="182"/>
      <c r="F5041" s="182"/>
      <c r="G5041" s="182"/>
      <c r="H5041" s="182"/>
      <c r="I5041" s="182"/>
      <c r="J5041" s="182"/>
      <c r="K5041" s="182"/>
      <c r="L5041" s="182"/>
      <c r="M5041" s="182"/>
      <c r="N5041" s="182"/>
      <c r="O5041" s="182"/>
      <c r="P5041" s="182"/>
    </row>
    <row r="5042" spans="2:16">
      <c r="B5042" s="181"/>
      <c r="C5042" s="180"/>
      <c r="D5042" s="180"/>
      <c r="E5042" s="182"/>
      <c r="F5042" s="182"/>
      <c r="G5042" s="182"/>
      <c r="H5042" s="182"/>
      <c r="I5042" s="182"/>
      <c r="J5042" s="182"/>
      <c r="K5042" s="182"/>
      <c r="L5042" s="182"/>
      <c r="M5042" s="182"/>
      <c r="N5042" s="182"/>
      <c r="O5042" s="182"/>
      <c r="P5042" s="182"/>
    </row>
    <row r="5043" spans="2:16">
      <c r="B5043" s="181"/>
      <c r="C5043" s="180"/>
      <c r="D5043" s="180"/>
      <c r="E5043" s="182"/>
      <c r="F5043" s="182"/>
      <c r="G5043" s="182"/>
      <c r="H5043" s="182"/>
      <c r="I5043" s="182"/>
      <c r="J5043" s="182"/>
      <c r="K5043" s="182"/>
      <c r="L5043" s="182"/>
      <c r="M5043" s="182"/>
      <c r="N5043" s="182"/>
      <c r="O5043" s="182"/>
      <c r="P5043" s="182"/>
    </row>
    <row r="5044" spans="2:16">
      <c r="B5044" s="181"/>
      <c r="C5044" s="180"/>
      <c r="D5044" s="180"/>
      <c r="E5044" s="182"/>
      <c r="F5044" s="182"/>
      <c r="G5044" s="182"/>
      <c r="H5044" s="182"/>
      <c r="I5044" s="182"/>
      <c r="J5044" s="182"/>
      <c r="K5044" s="182"/>
      <c r="L5044" s="182"/>
      <c r="M5044" s="182"/>
      <c r="N5044" s="182"/>
      <c r="O5044" s="182"/>
      <c r="P5044" s="182"/>
    </row>
    <row r="5045" spans="2:16">
      <c r="B5045" s="181"/>
      <c r="C5045" s="180"/>
      <c r="D5045" s="180"/>
      <c r="E5045" s="182"/>
      <c r="F5045" s="182"/>
      <c r="G5045" s="182"/>
      <c r="H5045" s="182"/>
      <c r="I5045" s="182"/>
      <c r="J5045" s="182"/>
      <c r="K5045" s="182"/>
      <c r="L5045" s="182"/>
      <c r="M5045" s="182"/>
      <c r="N5045" s="182"/>
      <c r="O5045" s="182"/>
      <c r="P5045" s="182"/>
    </row>
    <row r="5046" spans="2:16">
      <c r="B5046" s="181"/>
      <c r="C5046" s="180"/>
      <c r="D5046" s="180"/>
      <c r="E5046" s="182"/>
      <c r="F5046" s="182"/>
      <c r="G5046" s="182"/>
      <c r="H5046" s="182"/>
      <c r="I5046" s="182"/>
      <c r="J5046" s="182"/>
      <c r="K5046" s="182"/>
      <c r="L5046" s="182"/>
      <c r="M5046" s="182"/>
      <c r="N5046" s="182"/>
      <c r="O5046" s="182"/>
      <c r="P5046" s="182"/>
    </row>
    <row r="5047" spans="2:16">
      <c r="B5047" s="181"/>
      <c r="C5047" s="180"/>
      <c r="D5047" s="180"/>
      <c r="E5047" s="182"/>
      <c r="F5047" s="182"/>
      <c r="G5047" s="182"/>
      <c r="H5047" s="182"/>
      <c r="I5047" s="182"/>
      <c r="J5047" s="182"/>
      <c r="K5047" s="182"/>
      <c r="L5047" s="182"/>
      <c r="M5047" s="182"/>
      <c r="N5047" s="182"/>
      <c r="O5047" s="182"/>
      <c r="P5047" s="182"/>
    </row>
    <row r="5048" spans="2:16">
      <c r="B5048" s="181"/>
      <c r="C5048" s="180"/>
      <c r="D5048" s="180"/>
      <c r="E5048" s="182"/>
      <c r="F5048" s="182"/>
      <c r="G5048" s="182"/>
      <c r="H5048" s="182"/>
      <c r="I5048" s="182"/>
      <c r="J5048" s="182"/>
      <c r="K5048" s="182"/>
      <c r="L5048" s="182"/>
      <c r="M5048" s="182"/>
      <c r="N5048" s="182"/>
      <c r="O5048" s="182"/>
      <c r="P5048" s="182"/>
    </row>
    <row r="5049" spans="2:16">
      <c r="B5049" s="181"/>
      <c r="C5049" s="180"/>
      <c r="D5049" s="180"/>
      <c r="E5049" s="182"/>
      <c r="F5049" s="182"/>
      <c r="G5049" s="182"/>
      <c r="H5049" s="182"/>
      <c r="I5049" s="182"/>
      <c r="J5049" s="182"/>
      <c r="K5049" s="182"/>
      <c r="L5049" s="182"/>
      <c r="M5049" s="182"/>
      <c r="N5049" s="182"/>
      <c r="O5049" s="182"/>
      <c r="P5049" s="182"/>
    </row>
    <row r="5050" spans="2:16">
      <c r="B5050" s="181"/>
      <c r="C5050" s="180"/>
      <c r="D5050" s="180"/>
      <c r="E5050" s="182"/>
      <c r="F5050" s="182"/>
      <c r="G5050" s="182"/>
      <c r="H5050" s="182"/>
      <c r="I5050" s="182"/>
      <c r="J5050" s="182"/>
      <c r="K5050" s="182"/>
      <c r="L5050" s="182"/>
      <c r="M5050" s="182"/>
      <c r="N5050" s="182"/>
      <c r="O5050" s="182"/>
      <c r="P5050" s="182"/>
    </row>
    <row r="5051" spans="2:16">
      <c r="B5051" s="181"/>
      <c r="C5051" s="180"/>
      <c r="D5051" s="180"/>
      <c r="E5051" s="182"/>
      <c r="F5051" s="182"/>
      <c r="G5051" s="182"/>
      <c r="H5051" s="182"/>
      <c r="I5051" s="182"/>
      <c r="J5051" s="182"/>
      <c r="K5051" s="182"/>
      <c r="L5051" s="182"/>
      <c r="M5051" s="182"/>
      <c r="N5051" s="182"/>
      <c r="O5051" s="182"/>
      <c r="P5051" s="182"/>
    </row>
    <row r="5052" spans="2:16">
      <c r="B5052" s="181"/>
      <c r="C5052" s="180"/>
      <c r="D5052" s="180"/>
      <c r="E5052" s="182"/>
      <c r="F5052" s="182"/>
      <c r="G5052" s="182"/>
      <c r="H5052" s="182"/>
      <c r="I5052" s="182"/>
      <c r="J5052" s="182"/>
      <c r="K5052" s="182"/>
      <c r="L5052" s="182"/>
      <c r="M5052" s="182"/>
      <c r="N5052" s="182"/>
      <c r="O5052" s="182"/>
      <c r="P5052" s="182"/>
    </row>
    <row r="5053" spans="2:16">
      <c r="B5053" s="181"/>
      <c r="C5053" s="180"/>
      <c r="D5053" s="180"/>
      <c r="E5053" s="182"/>
      <c r="F5053" s="182"/>
      <c r="G5053" s="182"/>
      <c r="H5053" s="182"/>
      <c r="I5053" s="182"/>
      <c r="J5053" s="182"/>
      <c r="K5053" s="182"/>
      <c r="L5053" s="182"/>
      <c r="M5053" s="182"/>
      <c r="N5053" s="182"/>
      <c r="O5053" s="182"/>
      <c r="P5053" s="182"/>
    </row>
    <row r="5054" spans="2:16">
      <c r="B5054" s="181"/>
      <c r="C5054" s="180"/>
      <c r="D5054" s="180"/>
      <c r="E5054" s="182"/>
      <c r="F5054" s="182"/>
      <c r="G5054" s="182"/>
      <c r="H5054" s="182"/>
      <c r="I5054" s="182"/>
      <c r="J5054" s="182"/>
      <c r="K5054" s="182"/>
      <c r="L5054" s="182"/>
      <c r="M5054" s="182"/>
      <c r="N5054" s="182"/>
      <c r="O5054" s="182"/>
      <c r="P5054" s="182"/>
    </row>
    <row r="5055" spans="2:16">
      <c r="B5055" s="181"/>
      <c r="C5055" s="180"/>
      <c r="D5055" s="180"/>
      <c r="E5055" s="182"/>
      <c r="F5055" s="182"/>
      <c r="G5055" s="182"/>
      <c r="H5055" s="182"/>
      <c r="I5055" s="182"/>
      <c r="J5055" s="182"/>
      <c r="K5055" s="182"/>
      <c r="L5055" s="182"/>
      <c r="M5055" s="182"/>
      <c r="N5055" s="182"/>
      <c r="O5055" s="182"/>
      <c r="P5055" s="182"/>
    </row>
    <row r="5056" spans="2:16">
      <c r="B5056" s="181"/>
      <c r="C5056" s="180"/>
      <c r="D5056" s="180"/>
      <c r="E5056" s="182"/>
      <c r="F5056" s="182"/>
      <c r="G5056" s="182"/>
      <c r="H5056" s="182"/>
      <c r="I5056" s="182"/>
      <c r="J5056" s="182"/>
      <c r="K5056" s="182"/>
      <c r="L5056" s="182"/>
      <c r="M5056" s="182"/>
      <c r="N5056" s="182"/>
      <c r="O5056" s="182"/>
      <c r="P5056" s="182"/>
    </row>
    <row r="5057" spans="2:16">
      <c r="B5057" s="181"/>
      <c r="C5057" s="180"/>
      <c r="D5057" s="180"/>
      <c r="E5057" s="182"/>
      <c r="F5057" s="182"/>
      <c r="G5057" s="182"/>
      <c r="H5057" s="182"/>
      <c r="I5057" s="182"/>
      <c r="J5057" s="182"/>
      <c r="K5057" s="182"/>
      <c r="L5057" s="182"/>
      <c r="M5057" s="182"/>
      <c r="N5057" s="182"/>
      <c r="O5057" s="182"/>
      <c r="P5057" s="182"/>
    </row>
    <row r="5058" spans="2:16">
      <c r="B5058" s="181"/>
      <c r="C5058" s="180"/>
      <c r="D5058" s="180"/>
      <c r="E5058" s="182"/>
      <c r="F5058" s="182"/>
      <c r="G5058" s="182"/>
      <c r="H5058" s="182"/>
      <c r="I5058" s="182"/>
      <c r="J5058" s="182"/>
      <c r="K5058" s="182"/>
      <c r="L5058" s="182"/>
      <c r="M5058" s="182"/>
      <c r="N5058" s="182"/>
      <c r="O5058" s="182"/>
      <c r="P5058" s="182"/>
    </row>
    <row r="5059" spans="2:16">
      <c r="B5059" s="181"/>
      <c r="C5059" s="180"/>
      <c r="D5059" s="180"/>
      <c r="E5059" s="182"/>
      <c r="F5059" s="182"/>
      <c r="G5059" s="182"/>
      <c r="H5059" s="182"/>
      <c r="I5059" s="182"/>
      <c r="J5059" s="182"/>
      <c r="K5059" s="182"/>
      <c r="L5059" s="182"/>
      <c r="M5059" s="182"/>
      <c r="N5059" s="182"/>
      <c r="O5059" s="182"/>
      <c r="P5059" s="182"/>
    </row>
    <row r="5060" spans="2:16">
      <c r="B5060" s="181"/>
      <c r="C5060" s="180"/>
      <c r="D5060" s="180"/>
      <c r="E5060" s="182"/>
      <c r="F5060" s="182"/>
      <c r="G5060" s="182"/>
      <c r="H5060" s="182"/>
      <c r="I5060" s="182"/>
      <c r="J5060" s="182"/>
      <c r="K5060" s="182"/>
      <c r="L5060" s="182"/>
      <c r="M5060" s="182"/>
      <c r="N5060" s="182"/>
      <c r="O5060" s="182"/>
      <c r="P5060" s="182"/>
    </row>
    <row r="5061" spans="2:16">
      <c r="B5061" s="181"/>
      <c r="C5061" s="180"/>
      <c r="D5061" s="180"/>
      <c r="E5061" s="182"/>
      <c r="F5061" s="182"/>
      <c r="G5061" s="182"/>
      <c r="H5061" s="182"/>
      <c r="I5061" s="182"/>
      <c r="J5061" s="182"/>
      <c r="K5061" s="182"/>
      <c r="L5061" s="182"/>
      <c r="M5061" s="182"/>
      <c r="N5061" s="182"/>
      <c r="O5061" s="182"/>
      <c r="P5061" s="182"/>
    </row>
    <row r="5062" spans="2:16">
      <c r="B5062" s="181"/>
      <c r="C5062" s="180"/>
      <c r="D5062" s="180"/>
      <c r="E5062" s="182"/>
      <c r="F5062" s="182"/>
      <c r="G5062" s="182"/>
      <c r="H5062" s="182"/>
      <c r="I5062" s="182"/>
      <c r="J5062" s="182"/>
      <c r="K5062" s="182"/>
      <c r="L5062" s="182"/>
      <c r="M5062" s="182"/>
      <c r="N5062" s="182"/>
      <c r="O5062" s="182"/>
      <c r="P5062" s="182"/>
    </row>
    <row r="5063" spans="2:16">
      <c r="B5063" s="181"/>
      <c r="C5063" s="180"/>
      <c r="D5063" s="180"/>
      <c r="E5063" s="182"/>
      <c r="F5063" s="182"/>
      <c r="G5063" s="182"/>
      <c r="H5063" s="182"/>
      <c r="I5063" s="182"/>
      <c r="J5063" s="182"/>
      <c r="K5063" s="182"/>
      <c r="L5063" s="182"/>
      <c r="M5063" s="182"/>
      <c r="N5063" s="182"/>
      <c r="O5063" s="182"/>
      <c r="P5063" s="182"/>
    </row>
    <row r="5064" spans="2:16">
      <c r="B5064" s="181"/>
      <c r="C5064" s="180"/>
      <c r="D5064" s="180"/>
      <c r="E5064" s="182"/>
      <c r="F5064" s="182"/>
      <c r="G5064" s="182"/>
      <c r="H5064" s="182"/>
      <c r="I5064" s="182"/>
      <c r="J5064" s="182"/>
      <c r="K5064" s="182"/>
      <c r="L5064" s="182"/>
      <c r="M5064" s="182"/>
      <c r="N5064" s="182"/>
      <c r="O5064" s="182"/>
      <c r="P5064" s="182"/>
    </row>
    <row r="5065" spans="2:16">
      <c r="B5065" s="181"/>
      <c r="C5065" s="180"/>
      <c r="D5065" s="180"/>
      <c r="E5065" s="182"/>
      <c r="F5065" s="182"/>
      <c r="G5065" s="182"/>
      <c r="H5065" s="182"/>
      <c r="I5065" s="182"/>
      <c r="J5065" s="182"/>
      <c r="K5065" s="182"/>
      <c r="L5065" s="182"/>
      <c r="M5065" s="182"/>
      <c r="N5065" s="182"/>
      <c r="O5065" s="182"/>
      <c r="P5065" s="182"/>
    </row>
    <row r="5066" spans="2:16">
      <c r="B5066" s="181"/>
      <c r="C5066" s="180"/>
      <c r="D5066" s="180"/>
      <c r="E5066" s="182"/>
      <c r="F5066" s="182"/>
      <c r="G5066" s="182"/>
      <c r="H5066" s="182"/>
      <c r="I5066" s="182"/>
      <c r="J5066" s="182"/>
      <c r="K5066" s="182"/>
      <c r="L5066" s="182"/>
      <c r="M5066" s="182"/>
      <c r="N5066" s="182"/>
      <c r="O5066" s="182"/>
      <c r="P5066" s="182"/>
    </row>
    <row r="5067" spans="2:16">
      <c r="B5067" s="181"/>
      <c r="C5067" s="180"/>
      <c r="D5067" s="180"/>
      <c r="E5067" s="182"/>
      <c r="F5067" s="182"/>
      <c r="G5067" s="182"/>
      <c r="H5067" s="182"/>
      <c r="I5067" s="182"/>
      <c r="J5067" s="182"/>
      <c r="K5067" s="182"/>
      <c r="L5067" s="182"/>
      <c r="M5067" s="182"/>
      <c r="N5067" s="182"/>
      <c r="O5067" s="182"/>
      <c r="P5067" s="182"/>
    </row>
    <row r="5068" spans="2:16">
      <c r="B5068" s="181"/>
      <c r="C5068" s="180"/>
      <c r="D5068" s="180"/>
      <c r="E5068" s="182"/>
      <c r="F5068" s="182"/>
      <c r="G5068" s="182"/>
      <c r="H5068" s="182"/>
      <c r="I5068" s="182"/>
      <c r="J5068" s="182"/>
      <c r="K5068" s="182"/>
      <c r="L5068" s="182"/>
      <c r="M5068" s="182"/>
      <c r="N5068" s="182"/>
      <c r="O5068" s="182"/>
      <c r="P5068" s="182"/>
    </row>
    <row r="5069" spans="2:16">
      <c r="B5069" s="181"/>
      <c r="C5069" s="180"/>
      <c r="D5069" s="180"/>
      <c r="E5069" s="182"/>
      <c r="F5069" s="182"/>
      <c r="G5069" s="182"/>
      <c r="H5069" s="182"/>
      <c r="I5069" s="182"/>
      <c r="J5069" s="182"/>
      <c r="K5069" s="182"/>
      <c r="L5069" s="182"/>
      <c r="M5069" s="182"/>
      <c r="N5069" s="182"/>
      <c r="O5069" s="182"/>
      <c r="P5069" s="182"/>
    </row>
    <row r="5070" spans="2:16">
      <c r="B5070" s="181"/>
      <c r="C5070" s="180"/>
      <c r="D5070" s="180"/>
      <c r="E5070" s="182"/>
      <c r="F5070" s="182"/>
      <c r="G5070" s="182"/>
      <c r="H5070" s="182"/>
      <c r="I5070" s="182"/>
      <c r="J5070" s="182"/>
      <c r="K5070" s="182"/>
      <c r="L5070" s="182"/>
      <c r="M5070" s="182"/>
      <c r="N5070" s="182"/>
      <c r="O5070" s="182"/>
      <c r="P5070" s="182"/>
    </row>
    <row r="5071" spans="2:16">
      <c r="B5071" s="181"/>
      <c r="C5071" s="180"/>
      <c r="D5071" s="180"/>
      <c r="E5071" s="182"/>
      <c r="F5071" s="182"/>
      <c r="G5071" s="182"/>
      <c r="H5071" s="182"/>
      <c r="I5071" s="182"/>
      <c r="J5071" s="182"/>
      <c r="K5071" s="182"/>
      <c r="L5071" s="182"/>
      <c r="M5071" s="182"/>
      <c r="N5071" s="182"/>
      <c r="O5071" s="182"/>
      <c r="P5071" s="182"/>
    </row>
    <row r="5072" spans="2:16">
      <c r="B5072" s="181"/>
      <c r="C5072" s="180"/>
      <c r="D5072" s="180"/>
      <c r="E5072" s="182"/>
      <c r="F5072" s="182"/>
      <c r="G5072" s="182"/>
      <c r="H5072" s="182"/>
      <c r="I5072" s="182"/>
      <c r="J5072" s="182"/>
      <c r="K5072" s="182"/>
      <c r="L5072" s="182"/>
      <c r="M5072" s="182"/>
      <c r="N5072" s="182"/>
      <c r="O5072" s="182"/>
      <c r="P5072" s="182"/>
    </row>
    <row r="5073" spans="2:16">
      <c r="B5073" s="181"/>
      <c r="C5073" s="180"/>
      <c r="D5073" s="180"/>
      <c r="E5073" s="182"/>
      <c r="F5073" s="182"/>
      <c r="G5073" s="182"/>
      <c r="H5073" s="182"/>
      <c r="I5073" s="182"/>
      <c r="J5073" s="182"/>
      <c r="K5073" s="182"/>
      <c r="L5073" s="182"/>
      <c r="M5073" s="182"/>
      <c r="N5073" s="182"/>
      <c r="O5073" s="182"/>
      <c r="P5073" s="182"/>
    </row>
    <row r="5074" spans="2:16">
      <c r="B5074" s="181"/>
      <c r="C5074" s="180"/>
      <c r="D5074" s="180"/>
      <c r="E5074" s="182"/>
      <c r="F5074" s="182"/>
      <c r="G5074" s="182"/>
      <c r="H5074" s="182"/>
      <c r="I5074" s="182"/>
      <c r="J5074" s="182"/>
      <c r="K5074" s="182"/>
      <c r="L5074" s="182"/>
      <c r="M5074" s="182"/>
      <c r="N5074" s="182"/>
      <c r="O5074" s="182"/>
      <c r="P5074" s="182"/>
    </row>
    <row r="5075" spans="2:16">
      <c r="B5075" s="181"/>
      <c r="C5075" s="180"/>
      <c r="D5075" s="180"/>
      <c r="E5075" s="182"/>
      <c r="F5075" s="182"/>
      <c r="G5075" s="182"/>
      <c r="H5075" s="182"/>
      <c r="I5075" s="182"/>
      <c r="J5075" s="182"/>
      <c r="K5075" s="182"/>
      <c r="L5075" s="182"/>
      <c r="M5075" s="182"/>
      <c r="N5075" s="182"/>
      <c r="O5075" s="182"/>
      <c r="P5075" s="182"/>
    </row>
    <row r="5076" spans="2:16">
      <c r="B5076" s="181"/>
      <c r="C5076" s="180"/>
      <c r="D5076" s="180"/>
      <c r="E5076" s="182"/>
      <c r="F5076" s="182"/>
      <c r="G5076" s="182"/>
      <c r="H5076" s="182"/>
      <c r="I5076" s="182"/>
      <c r="J5076" s="182"/>
      <c r="K5076" s="182"/>
      <c r="L5076" s="182"/>
      <c r="M5076" s="182"/>
      <c r="N5076" s="182"/>
      <c r="O5076" s="182"/>
      <c r="P5076" s="182"/>
    </row>
    <row r="5077" spans="2:16">
      <c r="B5077" s="181"/>
      <c r="C5077" s="180"/>
      <c r="D5077" s="180"/>
      <c r="E5077" s="182"/>
      <c r="F5077" s="182"/>
      <c r="G5077" s="182"/>
      <c r="H5077" s="182"/>
      <c r="I5077" s="182"/>
      <c r="J5077" s="182"/>
      <c r="K5077" s="182"/>
      <c r="L5077" s="182"/>
      <c r="M5077" s="182"/>
      <c r="N5077" s="182"/>
      <c r="O5077" s="182"/>
      <c r="P5077" s="182"/>
    </row>
    <row r="5078" spans="2:16">
      <c r="B5078" s="181"/>
      <c r="C5078" s="180"/>
      <c r="D5078" s="180"/>
      <c r="E5078" s="182"/>
      <c r="F5078" s="182"/>
      <c r="G5078" s="182"/>
      <c r="H5078" s="182"/>
      <c r="I5078" s="182"/>
      <c r="J5078" s="182"/>
      <c r="K5078" s="182"/>
      <c r="L5078" s="182"/>
      <c r="M5078" s="182"/>
      <c r="N5078" s="182"/>
      <c r="O5078" s="182"/>
      <c r="P5078" s="182"/>
    </row>
    <row r="5079" spans="2:16">
      <c r="B5079" s="181"/>
      <c r="C5079" s="180"/>
      <c r="D5079" s="180"/>
      <c r="E5079" s="182"/>
      <c r="F5079" s="182"/>
      <c r="G5079" s="182"/>
      <c r="H5079" s="182"/>
      <c r="I5079" s="182"/>
      <c r="J5079" s="182"/>
      <c r="K5079" s="182"/>
      <c r="L5079" s="182"/>
      <c r="M5079" s="182"/>
      <c r="N5079" s="182"/>
      <c r="O5079" s="182"/>
      <c r="P5079" s="182"/>
    </row>
    <row r="5080" spans="2:16">
      <c r="B5080" s="181"/>
      <c r="C5080" s="180"/>
      <c r="D5080" s="180"/>
      <c r="E5080" s="182"/>
      <c r="F5080" s="182"/>
      <c r="G5080" s="182"/>
      <c r="H5080" s="182"/>
      <c r="I5080" s="182"/>
      <c r="J5080" s="182"/>
      <c r="K5080" s="182"/>
      <c r="L5080" s="182"/>
      <c r="M5080" s="182"/>
      <c r="N5080" s="182"/>
      <c r="O5080" s="182"/>
      <c r="P5080" s="182"/>
    </row>
    <row r="5081" spans="2:16">
      <c r="B5081" s="181"/>
      <c r="C5081" s="180"/>
      <c r="D5081" s="180"/>
      <c r="E5081" s="182"/>
      <c r="F5081" s="182"/>
      <c r="G5081" s="182"/>
      <c r="H5081" s="182"/>
      <c r="I5081" s="182"/>
      <c r="J5081" s="182"/>
      <c r="K5081" s="182"/>
      <c r="L5081" s="182"/>
      <c r="M5081" s="182"/>
      <c r="N5081" s="182"/>
      <c r="O5081" s="182"/>
      <c r="P5081" s="182"/>
    </row>
    <row r="5082" spans="2:16">
      <c r="B5082" s="181"/>
      <c r="C5082" s="180"/>
      <c r="D5082" s="180"/>
      <c r="E5082" s="182"/>
      <c r="F5082" s="182"/>
      <c r="G5082" s="182"/>
      <c r="H5082" s="182"/>
      <c r="I5082" s="182"/>
      <c r="J5082" s="182"/>
      <c r="K5082" s="182"/>
      <c r="L5082" s="182"/>
      <c r="M5082" s="182"/>
      <c r="N5082" s="182"/>
      <c r="O5082" s="182"/>
      <c r="P5082" s="182"/>
    </row>
    <row r="5083" spans="2:16">
      <c r="B5083" s="181"/>
      <c r="C5083" s="180"/>
      <c r="D5083" s="180"/>
      <c r="E5083" s="182"/>
      <c r="F5083" s="182"/>
      <c r="G5083" s="182"/>
      <c r="H5083" s="182"/>
      <c r="I5083" s="182"/>
      <c r="J5083" s="182"/>
      <c r="K5083" s="182"/>
      <c r="L5083" s="182"/>
      <c r="M5083" s="182"/>
      <c r="N5083" s="182"/>
      <c r="O5083" s="182"/>
      <c r="P5083" s="182"/>
    </row>
    <row r="5084" spans="2:16">
      <c r="B5084" s="181"/>
      <c r="C5084" s="180"/>
      <c r="D5084" s="180"/>
      <c r="E5084" s="182"/>
      <c r="F5084" s="182"/>
      <c r="G5084" s="182"/>
      <c r="H5084" s="182"/>
      <c r="I5084" s="182"/>
      <c r="J5084" s="182"/>
      <c r="K5084" s="182"/>
      <c r="L5084" s="182"/>
      <c r="M5084" s="182"/>
      <c r="N5084" s="182"/>
      <c r="O5084" s="182"/>
      <c r="P5084" s="182"/>
    </row>
    <row r="5085" spans="2:16">
      <c r="B5085" s="181"/>
      <c r="C5085" s="180"/>
      <c r="D5085" s="180"/>
      <c r="E5085" s="182"/>
      <c r="F5085" s="182"/>
      <c r="G5085" s="182"/>
      <c r="H5085" s="182"/>
      <c r="I5085" s="182"/>
      <c r="J5085" s="182"/>
      <c r="K5085" s="182"/>
      <c r="L5085" s="182"/>
      <c r="M5085" s="182"/>
      <c r="N5085" s="182"/>
      <c r="O5085" s="182"/>
      <c r="P5085" s="182"/>
    </row>
    <row r="5086" spans="2:16">
      <c r="B5086" s="181"/>
      <c r="C5086" s="180"/>
      <c r="D5086" s="180"/>
      <c r="E5086" s="182"/>
      <c r="F5086" s="182"/>
      <c r="G5086" s="182"/>
      <c r="H5086" s="182"/>
      <c r="I5086" s="182"/>
      <c r="J5086" s="182"/>
      <c r="K5086" s="182"/>
      <c r="L5086" s="182"/>
      <c r="M5086" s="182"/>
      <c r="N5086" s="182"/>
      <c r="O5086" s="182"/>
      <c r="P5086" s="182"/>
    </row>
    <row r="5087" spans="2:16">
      <c r="B5087" s="181"/>
      <c r="C5087" s="180"/>
      <c r="D5087" s="180"/>
      <c r="E5087" s="182"/>
      <c r="F5087" s="182"/>
      <c r="G5087" s="182"/>
      <c r="H5087" s="182"/>
      <c r="I5087" s="182"/>
      <c r="J5087" s="182"/>
      <c r="K5087" s="182"/>
      <c r="L5087" s="182"/>
      <c r="M5087" s="182"/>
      <c r="N5087" s="182"/>
      <c r="O5087" s="182"/>
      <c r="P5087" s="182"/>
    </row>
    <row r="5088" spans="2:16">
      <c r="B5088" s="181"/>
      <c r="C5088" s="180"/>
      <c r="D5088" s="180"/>
      <c r="E5088" s="182"/>
      <c r="F5088" s="182"/>
      <c r="G5088" s="182"/>
      <c r="H5088" s="182"/>
      <c r="I5088" s="182"/>
      <c r="J5088" s="182"/>
      <c r="K5088" s="182"/>
      <c r="L5088" s="182"/>
      <c r="M5088" s="182"/>
      <c r="N5088" s="182"/>
      <c r="O5088" s="182"/>
      <c r="P5088" s="182"/>
    </row>
    <row r="5089" spans="2:16">
      <c r="B5089" s="181"/>
      <c r="C5089" s="180"/>
      <c r="D5089" s="180"/>
      <c r="E5089" s="182"/>
      <c r="F5089" s="182"/>
      <c r="G5089" s="182"/>
      <c r="H5089" s="182"/>
      <c r="I5089" s="182"/>
      <c r="J5089" s="182"/>
      <c r="K5089" s="182"/>
      <c r="L5089" s="182"/>
      <c r="M5089" s="182"/>
      <c r="N5089" s="182"/>
      <c r="O5089" s="182"/>
      <c r="P5089" s="182"/>
    </row>
    <row r="5090" spans="2:16">
      <c r="B5090" s="181"/>
      <c r="C5090" s="180"/>
      <c r="D5090" s="180"/>
      <c r="E5090" s="182"/>
      <c r="F5090" s="182"/>
      <c r="G5090" s="182"/>
      <c r="H5090" s="182"/>
      <c r="I5090" s="182"/>
      <c r="J5090" s="182"/>
      <c r="K5090" s="182"/>
      <c r="L5090" s="182"/>
      <c r="M5090" s="182"/>
      <c r="N5090" s="182"/>
      <c r="O5090" s="182"/>
      <c r="P5090" s="182"/>
    </row>
    <row r="5091" spans="2:16">
      <c r="B5091" s="181"/>
      <c r="C5091" s="180"/>
      <c r="D5091" s="180"/>
      <c r="E5091" s="182"/>
      <c r="F5091" s="182"/>
      <c r="G5091" s="182"/>
      <c r="H5091" s="182"/>
      <c r="I5091" s="182"/>
      <c r="J5091" s="182"/>
      <c r="K5091" s="182"/>
      <c r="L5091" s="182"/>
      <c r="M5091" s="182"/>
      <c r="N5091" s="182"/>
      <c r="O5091" s="182"/>
      <c r="P5091" s="182"/>
    </row>
    <row r="5092" spans="2:16">
      <c r="B5092" s="181"/>
      <c r="C5092" s="180"/>
      <c r="D5092" s="180"/>
      <c r="E5092" s="182"/>
      <c r="F5092" s="182"/>
      <c r="G5092" s="182"/>
      <c r="H5092" s="182"/>
      <c r="I5092" s="182"/>
      <c r="J5092" s="182"/>
      <c r="K5092" s="182"/>
      <c r="L5092" s="182"/>
      <c r="M5092" s="182"/>
      <c r="N5092" s="182"/>
      <c r="O5092" s="182"/>
      <c r="P5092" s="182"/>
    </row>
    <row r="5093" spans="2:16">
      <c r="B5093" s="181"/>
      <c r="C5093" s="180"/>
      <c r="D5093" s="180"/>
      <c r="E5093" s="182"/>
      <c r="F5093" s="182"/>
      <c r="G5093" s="182"/>
      <c r="H5093" s="182"/>
      <c r="I5093" s="182"/>
      <c r="J5093" s="182"/>
      <c r="K5093" s="182"/>
      <c r="L5093" s="182"/>
      <c r="M5093" s="182"/>
      <c r="N5093" s="182"/>
      <c r="O5093" s="182"/>
      <c r="P5093" s="182"/>
    </row>
    <row r="5094" spans="2:16">
      <c r="B5094" s="181"/>
      <c r="C5094" s="180"/>
      <c r="D5094" s="180"/>
      <c r="E5094" s="182"/>
      <c r="F5094" s="182"/>
      <c r="G5094" s="182"/>
      <c r="H5094" s="182"/>
      <c r="I5094" s="182"/>
      <c r="J5094" s="182"/>
      <c r="K5094" s="182"/>
      <c r="L5094" s="182"/>
      <c r="M5094" s="182"/>
      <c r="N5094" s="182"/>
      <c r="O5094" s="182"/>
      <c r="P5094" s="182"/>
    </row>
    <row r="5095" spans="2:16">
      <c r="B5095" s="181"/>
      <c r="C5095" s="180"/>
      <c r="D5095" s="180"/>
      <c r="E5095" s="182"/>
      <c r="F5095" s="182"/>
      <c r="G5095" s="182"/>
      <c r="H5095" s="182"/>
      <c r="I5095" s="182"/>
      <c r="J5095" s="182"/>
      <c r="K5095" s="182"/>
      <c r="L5095" s="182"/>
      <c r="M5095" s="182"/>
      <c r="N5095" s="182"/>
      <c r="O5095" s="182"/>
      <c r="P5095" s="182"/>
    </row>
    <row r="5096" spans="2:16">
      <c r="B5096" s="181"/>
      <c r="C5096" s="180"/>
      <c r="D5096" s="180"/>
      <c r="E5096" s="182"/>
      <c r="F5096" s="182"/>
      <c r="G5096" s="182"/>
      <c r="H5096" s="182"/>
      <c r="I5096" s="182"/>
      <c r="J5096" s="182"/>
      <c r="K5096" s="182"/>
      <c r="L5096" s="182"/>
      <c r="M5096" s="182"/>
      <c r="N5096" s="182"/>
      <c r="O5096" s="182"/>
      <c r="P5096" s="182"/>
    </row>
    <row r="5097" spans="2:16">
      <c r="B5097" s="181"/>
      <c r="C5097" s="180"/>
      <c r="D5097" s="180"/>
      <c r="E5097" s="182"/>
      <c r="F5097" s="182"/>
      <c r="G5097" s="182"/>
      <c r="H5097" s="182"/>
      <c r="I5097" s="182"/>
      <c r="J5097" s="182"/>
      <c r="K5097" s="182"/>
      <c r="L5097" s="182"/>
      <c r="M5097" s="182"/>
      <c r="N5097" s="182"/>
      <c r="O5097" s="182"/>
      <c r="P5097" s="182"/>
    </row>
    <row r="5098" spans="2:16">
      <c r="B5098" s="181"/>
      <c r="C5098" s="180"/>
      <c r="D5098" s="180"/>
      <c r="E5098" s="182"/>
      <c r="F5098" s="182"/>
      <c r="G5098" s="182"/>
      <c r="H5098" s="182"/>
      <c r="I5098" s="182"/>
      <c r="J5098" s="182"/>
      <c r="K5098" s="182"/>
      <c r="L5098" s="182"/>
      <c r="M5098" s="182"/>
      <c r="N5098" s="182"/>
      <c r="O5098" s="182"/>
      <c r="P5098" s="182"/>
    </row>
    <row r="5099" spans="2:16">
      <c r="B5099" s="181"/>
      <c r="C5099" s="180"/>
      <c r="D5099" s="180"/>
      <c r="E5099" s="182"/>
      <c r="F5099" s="182"/>
      <c r="G5099" s="182"/>
      <c r="H5099" s="182"/>
      <c r="I5099" s="182"/>
      <c r="J5099" s="182"/>
      <c r="K5099" s="182"/>
      <c r="L5099" s="182"/>
      <c r="M5099" s="182"/>
      <c r="N5099" s="182"/>
      <c r="O5099" s="182"/>
      <c r="P5099" s="182"/>
    </row>
    <row r="5100" spans="2:16">
      <c r="B5100" s="181"/>
      <c r="C5100" s="180"/>
      <c r="D5100" s="180"/>
      <c r="E5100" s="182"/>
      <c r="F5100" s="182"/>
      <c r="G5100" s="182"/>
      <c r="H5100" s="182"/>
      <c r="I5100" s="182"/>
      <c r="J5100" s="182"/>
      <c r="K5100" s="182"/>
      <c r="L5100" s="182"/>
      <c r="M5100" s="182"/>
      <c r="N5100" s="182"/>
      <c r="O5100" s="182"/>
      <c r="P5100" s="182"/>
    </row>
    <row r="5101" spans="2:16">
      <c r="B5101" s="181"/>
      <c r="C5101" s="180"/>
      <c r="D5101" s="180"/>
      <c r="E5101" s="182"/>
      <c r="F5101" s="182"/>
      <c r="G5101" s="182"/>
      <c r="H5101" s="182"/>
      <c r="I5101" s="182"/>
      <c r="J5101" s="182"/>
      <c r="K5101" s="182"/>
      <c r="L5101" s="182"/>
      <c r="M5101" s="182"/>
      <c r="N5101" s="182"/>
      <c r="O5101" s="182"/>
      <c r="P5101" s="182"/>
    </row>
    <row r="5102" spans="2:16">
      <c r="B5102" s="181"/>
      <c r="C5102" s="180"/>
      <c r="D5102" s="180"/>
      <c r="E5102" s="182"/>
      <c r="F5102" s="182"/>
      <c r="G5102" s="182"/>
      <c r="H5102" s="182"/>
      <c r="I5102" s="182"/>
      <c r="J5102" s="182"/>
      <c r="K5102" s="182"/>
      <c r="L5102" s="182"/>
      <c r="M5102" s="182"/>
      <c r="N5102" s="182"/>
      <c r="O5102" s="182"/>
      <c r="P5102" s="182"/>
    </row>
    <row r="5103" spans="2:16">
      <c r="B5103" s="181"/>
      <c r="C5103" s="180"/>
      <c r="D5103" s="180"/>
      <c r="E5103" s="182"/>
      <c r="F5103" s="182"/>
      <c r="G5103" s="182"/>
      <c r="H5103" s="182"/>
      <c r="I5103" s="182"/>
      <c r="J5103" s="182"/>
      <c r="K5103" s="182"/>
      <c r="L5103" s="182"/>
      <c r="M5103" s="182"/>
      <c r="N5103" s="182"/>
      <c r="O5103" s="182"/>
      <c r="P5103" s="182"/>
    </row>
    <row r="5104" spans="2:16">
      <c r="B5104" s="181"/>
      <c r="C5104" s="180"/>
      <c r="D5104" s="180"/>
      <c r="E5104" s="182"/>
      <c r="F5104" s="182"/>
      <c r="G5104" s="182"/>
      <c r="H5104" s="182"/>
      <c r="I5104" s="182"/>
      <c r="J5104" s="182"/>
      <c r="K5104" s="182"/>
      <c r="L5104" s="182"/>
      <c r="M5104" s="182"/>
      <c r="N5104" s="182"/>
      <c r="O5104" s="182"/>
      <c r="P5104" s="182"/>
    </row>
    <row r="5105" spans="2:16">
      <c r="B5105" s="181"/>
      <c r="C5105" s="180"/>
      <c r="D5105" s="180"/>
      <c r="E5105" s="182"/>
      <c r="F5105" s="182"/>
      <c r="G5105" s="182"/>
      <c r="H5105" s="182"/>
      <c r="I5105" s="182"/>
      <c r="J5105" s="182"/>
      <c r="K5105" s="182"/>
      <c r="L5105" s="182"/>
      <c r="M5105" s="182"/>
      <c r="N5105" s="182"/>
      <c r="O5105" s="182"/>
      <c r="P5105" s="182"/>
    </row>
    <row r="5106" spans="2:16">
      <c r="B5106" s="181"/>
      <c r="C5106" s="180"/>
      <c r="D5106" s="180"/>
      <c r="E5106" s="182"/>
      <c r="F5106" s="182"/>
      <c r="G5106" s="182"/>
      <c r="H5106" s="182"/>
      <c r="I5106" s="182"/>
      <c r="J5106" s="182"/>
      <c r="K5106" s="182"/>
      <c r="L5106" s="182"/>
      <c r="M5106" s="182"/>
      <c r="N5106" s="182"/>
      <c r="O5106" s="182"/>
      <c r="P5106" s="182"/>
    </row>
    <row r="5107" spans="2:16">
      <c r="B5107" s="181"/>
      <c r="C5107" s="180"/>
      <c r="D5107" s="180"/>
      <c r="E5107" s="182"/>
      <c r="F5107" s="182"/>
      <c r="G5107" s="182"/>
      <c r="H5107" s="182"/>
      <c r="I5107" s="182"/>
      <c r="J5107" s="182"/>
      <c r="K5107" s="182"/>
      <c r="L5107" s="182"/>
      <c r="M5107" s="182"/>
      <c r="N5107" s="182"/>
      <c r="O5107" s="182"/>
      <c r="P5107" s="182"/>
    </row>
    <row r="5108" spans="2:16">
      <c r="B5108" s="181"/>
      <c r="C5108" s="180"/>
      <c r="D5108" s="180"/>
      <c r="E5108" s="182"/>
      <c r="F5108" s="182"/>
      <c r="G5108" s="182"/>
      <c r="H5108" s="182"/>
      <c r="I5108" s="182"/>
      <c r="J5108" s="182"/>
      <c r="K5108" s="182"/>
      <c r="L5108" s="182"/>
      <c r="M5108" s="182"/>
      <c r="N5108" s="182"/>
      <c r="O5108" s="182"/>
      <c r="P5108" s="182"/>
    </row>
    <row r="5109" spans="2:16">
      <c r="B5109" s="181"/>
      <c r="C5109" s="180"/>
      <c r="D5109" s="180"/>
      <c r="E5109" s="182"/>
      <c r="F5109" s="182"/>
      <c r="G5109" s="182"/>
      <c r="H5109" s="182"/>
      <c r="I5109" s="182"/>
      <c r="J5109" s="182"/>
      <c r="K5109" s="182"/>
      <c r="L5109" s="182"/>
      <c r="M5109" s="182"/>
      <c r="N5109" s="182"/>
      <c r="O5109" s="182"/>
      <c r="P5109" s="182"/>
    </row>
    <row r="5110" spans="2:16">
      <c r="B5110" s="181"/>
      <c r="C5110" s="180"/>
      <c r="D5110" s="180"/>
      <c r="E5110" s="182"/>
      <c r="F5110" s="182"/>
      <c r="G5110" s="182"/>
      <c r="H5110" s="182"/>
      <c r="I5110" s="182"/>
      <c r="J5110" s="182"/>
      <c r="K5110" s="182"/>
      <c r="L5110" s="182"/>
      <c r="M5110" s="182"/>
      <c r="N5110" s="182"/>
      <c r="O5110" s="182"/>
      <c r="P5110" s="182"/>
    </row>
    <row r="5111" spans="2:16">
      <c r="B5111" s="181"/>
      <c r="C5111" s="180"/>
      <c r="D5111" s="180"/>
      <c r="E5111" s="182"/>
      <c r="F5111" s="182"/>
      <c r="G5111" s="182"/>
      <c r="H5111" s="182"/>
      <c r="I5111" s="182"/>
      <c r="J5111" s="182"/>
      <c r="K5111" s="182"/>
      <c r="L5111" s="182"/>
      <c r="M5111" s="182"/>
      <c r="N5111" s="182"/>
      <c r="O5111" s="182"/>
      <c r="P5111" s="182"/>
    </row>
    <row r="5112" spans="2:16">
      <c r="B5112" s="181"/>
      <c r="C5112" s="180"/>
      <c r="D5112" s="180"/>
      <c r="E5112" s="182"/>
      <c r="F5112" s="182"/>
      <c r="G5112" s="182"/>
      <c r="H5112" s="182"/>
      <c r="I5112" s="182"/>
      <c r="J5112" s="182"/>
      <c r="K5112" s="182"/>
      <c r="L5112" s="182"/>
      <c r="M5112" s="182"/>
      <c r="N5112" s="182"/>
      <c r="O5112" s="182"/>
      <c r="P5112" s="182"/>
    </row>
    <row r="5113" spans="2:16">
      <c r="B5113" s="181"/>
      <c r="C5113" s="180"/>
      <c r="D5113" s="180"/>
      <c r="E5113" s="182"/>
      <c r="F5113" s="182"/>
      <c r="G5113" s="182"/>
      <c r="H5113" s="182"/>
      <c r="I5113" s="182"/>
      <c r="J5113" s="182"/>
      <c r="K5113" s="182"/>
      <c r="L5113" s="182"/>
      <c r="M5113" s="182"/>
      <c r="N5113" s="182"/>
      <c r="O5113" s="182"/>
      <c r="P5113" s="182"/>
    </row>
    <row r="5114" spans="2:16">
      <c r="B5114" s="181"/>
      <c r="C5114" s="180"/>
      <c r="D5114" s="180"/>
      <c r="E5114" s="182"/>
      <c r="F5114" s="182"/>
      <c r="G5114" s="182"/>
      <c r="H5114" s="182"/>
      <c r="I5114" s="182"/>
      <c r="J5114" s="182"/>
      <c r="K5114" s="182"/>
      <c r="L5114" s="182"/>
      <c r="M5114" s="182"/>
      <c r="N5114" s="182"/>
      <c r="O5114" s="182"/>
      <c r="P5114" s="182"/>
    </row>
    <row r="5115" spans="2:16">
      <c r="B5115" s="181"/>
      <c r="C5115" s="180"/>
      <c r="D5115" s="180"/>
      <c r="E5115" s="182"/>
      <c r="F5115" s="182"/>
      <c r="G5115" s="182"/>
      <c r="H5115" s="182"/>
      <c r="I5115" s="182"/>
      <c r="J5115" s="182"/>
      <c r="K5115" s="182"/>
      <c r="L5115" s="182"/>
      <c r="M5115" s="182"/>
      <c r="N5115" s="182"/>
      <c r="O5115" s="182"/>
      <c r="P5115" s="182"/>
    </row>
    <row r="5116" spans="2:16">
      <c r="B5116" s="181"/>
      <c r="C5116" s="180"/>
      <c r="D5116" s="180"/>
      <c r="E5116" s="182"/>
      <c r="F5116" s="182"/>
      <c r="G5116" s="182"/>
      <c r="H5116" s="182"/>
      <c r="I5116" s="182"/>
      <c r="J5116" s="182"/>
      <c r="K5116" s="182"/>
      <c r="L5116" s="182"/>
      <c r="M5116" s="182"/>
      <c r="N5116" s="182"/>
      <c r="O5116" s="182"/>
      <c r="P5116" s="182"/>
    </row>
    <row r="5117" spans="2:16">
      <c r="B5117" s="181"/>
      <c r="C5117" s="180"/>
      <c r="D5117" s="180"/>
      <c r="E5117" s="182"/>
      <c r="F5117" s="182"/>
      <c r="G5117" s="182"/>
      <c r="H5117" s="182"/>
      <c r="I5117" s="182"/>
      <c r="J5117" s="182"/>
      <c r="K5117" s="182"/>
      <c r="L5117" s="182"/>
      <c r="M5117" s="182"/>
      <c r="N5117" s="182"/>
      <c r="O5117" s="182"/>
      <c r="P5117" s="182"/>
    </row>
    <row r="5118" spans="2:16">
      <c r="B5118" s="181"/>
      <c r="C5118" s="180"/>
      <c r="D5118" s="180"/>
      <c r="E5118" s="182"/>
      <c r="F5118" s="182"/>
      <c r="G5118" s="182"/>
      <c r="H5118" s="182"/>
      <c r="I5118" s="182"/>
      <c r="J5118" s="182"/>
      <c r="K5118" s="182"/>
      <c r="L5118" s="182"/>
      <c r="M5118" s="182"/>
      <c r="N5118" s="182"/>
      <c r="O5118" s="182"/>
      <c r="P5118" s="182"/>
    </row>
    <row r="5119" spans="2:16">
      <c r="B5119" s="181"/>
      <c r="C5119" s="180"/>
      <c r="D5119" s="180"/>
      <c r="E5119" s="182"/>
      <c r="F5119" s="182"/>
      <c r="G5119" s="182"/>
      <c r="H5119" s="182"/>
      <c r="I5119" s="182"/>
      <c r="J5119" s="182"/>
      <c r="K5119" s="182"/>
      <c r="L5119" s="182"/>
      <c r="M5119" s="182"/>
      <c r="N5119" s="182"/>
      <c r="O5119" s="182"/>
      <c r="P5119" s="182"/>
    </row>
    <row r="5120" spans="2:16">
      <c r="B5120" s="181"/>
      <c r="C5120" s="180"/>
      <c r="D5120" s="180"/>
      <c r="E5120" s="182"/>
      <c r="F5120" s="182"/>
      <c r="G5120" s="182"/>
      <c r="H5120" s="182"/>
      <c r="I5120" s="182"/>
      <c r="J5120" s="182"/>
      <c r="K5120" s="182"/>
      <c r="L5120" s="182"/>
      <c r="M5120" s="182"/>
      <c r="N5120" s="182"/>
      <c r="O5120" s="182"/>
      <c r="P5120" s="182"/>
    </row>
    <row r="5121" spans="2:16">
      <c r="B5121" s="181"/>
      <c r="C5121" s="180"/>
      <c r="D5121" s="180"/>
      <c r="E5121" s="182"/>
      <c r="F5121" s="182"/>
      <c r="G5121" s="182"/>
      <c r="H5121" s="182"/>
      <c r="I5121" s="182"/>
      <c r="J5121" s="182"/>
      <c r="K5121" s="182"/>
      <c r="L5121" s="182"/>
      <c r="M5121" s="182"/>
      <c r="N5121" s="182"/>
      <c r="O5121" s="182"/>
      <c r="P5121" s="182"/>
    </row>
    <row r="5122" spans="2:16">
      <c r="B5122" s="181"/>
      <c r="C5122" s="180"/>
      <c r="D5122" s="180"/>
      <c r="E5122" s="182"/>
      <c r="F5122" s="182"/>
      <c r="G5122" s="182"/>
      <c r="H5122" s="182"/>
      <c r="I5122" s="182"/>
      <c r="J5122" s="182"/>
      <c r="K5122" s="182"/>
      <c r="L5122" s="182"/>
      <c r="M5122" s="182"/>
      <c r="N5122" s="182"/>
      <c r="O5122" s="182"/>
      <c r="P5122" s="182"/>
    </row>
    <row r="5123" spans="2:16">
      <c r="B5123" s="181"/>
      <c r="C5123" s="180"/>
      <c r="D5123" s="180"/>
      <c r="E5123" s="182"/>
      <c r="F5123" s="182"/>
      <c r="G5123" s="182"/>
      <c r="H5123" s="182"/>
      <c r="I5123" s="182"/>
      <c r="J5123" s="182"/>
      <c r="K5123" s="182"/>
      <c r="L5123" s="182"/>
      <c r="M5123" s="182"/>
      <c r="N5123" s="182"/>
      <c r="O5123" s="182"/>
      <c r="P5123" s="182"/>
    </row>
    <row r="5124" spans="2:16">
      <c r="B5124" s="181"/>
      <c r="C5124" s="180"/>
      <c r="D5124" s="180"/>
      <c r="E5124" s="182"/>
      <c r="F5124" s="182"/>
      <c r="G5124" s="182"/>
      <c r="H5124" s="182"/>
      <c r="I5124" s="182"/>
      <c r="J5124" s="182"/>
      <c r="K5124" s="182"/>
      <c r="L5124" s="182"/>
      <c r="M5124" s="182"/>
      <c r="N5124" s="182"/>
      <c r="O5124" s="182"/>
      <c r="P5124" s="182"/>
    </row>
    <row r="5125" spans="2:16">
      <c r="B5125" s="181"/>
      <c r="C5125" s="180"/>
      <c r="D5125" s="180"/>
      <c r="E5125" s="182"/>
      <c r="F5125" s="182"/>
      <c r="G5125" s="182"/>
      <c r="H5125" s="182"/>
      <c r="I5125" s="182"/>
      <c r="J5125" s="182"/>
      <c r="K5125" s="182"/>
      <c r="L5125" s="182"/>
      <c r="M5125" s="182"/>
      <c r="N5125" s="182"/>
      <c r="O5125" s="182"/>
      <c r="P5125" s="182"/>
    </row>
    <row r="5126" spans="2:16">
      <c r="B5126" s="181"/>
      <c r="C5126" s="180"/>
      <c r="D5126" s="180"/>
      <c r="E5126" s="182"/>
      <c r="F5126" s="182"/>
      <c r="G5126" s="182"/>
      <c r="H5126" s="182"/>
      <c r="I5126" s="182"/>
      <c r="J5126" s="182"/>
      <c r="K5126" s="182"/>
      <c r="L5126" s="182"/>
      <c r="M5126" s="182"/>
      <c r="N5126" s="182"/>
      <c r="O5126" s="182"/>
      <c r="P5126" s="182"/>
    </row>
    <row r="5127" spans="2:16">
      <c r="B5127" s="181"/>
      <c r="C5127" s="180"/>
      <c r="D5127" s="180"/>
      <c r="E5127" s="182"/>
      <c r="F5127" s="182"/>
      <c r="G5127" s="182"/>
      <c r="H5127" s="182"/>
      <c r="I5127" s="182"/>
      <c r="J5127" s="182"/>
      <c r="K5127" s="182"/>
      <c r="L5127" s="182"/>
      <c r="M5127" s="182"/>
      <c r="N5127" s="182"/>
      <c r="O5127" s="182"/>
      <c r="P5127" s="182"/>
    </row>
    <row r="5128" spans="2:16">
      <c r="B5128" s="181"/>
      <c r="C5128" s="180"/>
      <c r="D5128" s="180"/>
      <c r="E5128" s="182"/>
      <c r="F5128" s="182"/>
      <c r="G5128" s="182"/>
      <c r="H5128" s="182"/>
      <c r="I5128" s="182"/>
      <c r="J5128" s="182"/>
      <c r="K5128" s="182"/>
      <c r="L5128" s="182"/>
      <c r="M5128" s="182"/>
      <c r="N5128" s="182"/>
      <c r="O5128" s="182"/>
      <c r="P5128" s="182"/>
    </row>
    <row r="5129" spans="2:16">
      <c r="B5129" s="181"/>
      <c r="C5129" s="180"/>
      <c r="D5129" s="180"/>
      <c r="E5129" s="182"/>
      <c r="F5129" s="182"/>
      <c r="G5129" s="182"/>
      <c r="H5129" s="182"/>
      <c r="I5129" s="182"/>
      <c r="J5129" s="182"/>
      <c r="K5129" s="182"/>
      <c r="L5129" s="182"/>
      <c r="M5129" s="182"/>
      <c r="N5129" s="182"/>
      <c r="O5129" s="182"/>
      <c r="P5129" s="182"/>
    </row>
    <row r="5130" spans="2:16">
      <c r="B5130" s="181"/>
      <c r="C5130" s="180"/>
      <c r="D5130" s="180"/>
      <c r="E5130" s="182"/>
      <c r="F5130" s="182"/>
      <c r="G5130" s="182"/>
      <c r="H5130" s="182"/>
      <c r="I5130" s="182"/>
      <c r="J5130" s="182"/>
      <c r="K5130" s="182"/>
      <c r="L5130" s="182"/>
      <c r="M5130" s="182"/>
      <c r="N5130" s="182"/>
      <c r="O5130" s="182"/>
      <c r="P5130" s="182"/>
    </row>
    <row r="5131" spans="2:16">
      <c r="B5131" s="181"/>
      <c r="C5131" s="180"/>
      <c r="D5131" s="180"/>
      <c r="E5131" s="182"/>
      <c r="F5131" s="182"/>
      <c r="G5131" s="182"/>
      <c r="H5131" s="182"/>
      <c r="I5131" s="182"/>
      <c r="J5131" s="182"/>
      <c r="K5131" s="182"/>
      <c r="L5131" s="182"/>
      <c r="M5131" s="182"/>
      <c r="N5131" s="182"/>
      <c r="O5131" s="182"/>
      <c r="P5131" s="182"/>
    </row>
    <row r="5132" spans="2:16">
      <c r="B5132" s="181"/>
      <c r="C5132" s="180"/>
      <c r="D5132" s="180"/>
      <c r="E5132" s="182"/>
      <c r="F5132" s="182"/>
      <c r="G5132" s="182"/>
      <c r="H5132" s="182"/>
      <c r="I5132" s="182"/>
      <c r="J5132" s="182"/>
      <c r="K5132" s="182"/>
      <c r="L5132" s="182"/>
      <c r="M5132" s="182"/>
      <c r="N5132" s="182"/>
      <c r="O5132" s="182"/>
      <c r="P5132" s="182"/>
    </row>
    <row r="5133" spans="2:16">
      <c r="B5133" s="181"/>
      <c r="C5133" s="180"/>
      <c r="D5133" s="180"/>
      <c r="E5133" s="182"/>
      <c r="F5133" s="182"/>
      <c r="G5133" s="182"/>
      <c r="H5133" s="182"/>
      <c r="I5133" s="182"/>
      <c r="J5133" s="182"/>
      <c r="K5133" s="182"/>
      <c r="L5133" s="182"/>
      <c r="M5133" s="182"/>
      <c r="N5133" s="182"/>
      <c r="O5133" s="182"/>
      <c r="P5133" s="182"/>
    </row>
    <row r="5134" spans="2:16">
      <c r="B5134" s="181"/>
      <c r="C5134" s="180"/>
      <c r="D5134" s="180"/>
      <c r="E5134" s="182"/>
      <c r="F5134" s="182"/>
      <c r="G5134" s="182"/>
      <c r="H5134" s="182"/>
      <c r="I5134" s="182"/>
      <c r="J5134" s="182"/>
      <c r="K5134" s="182"/>
      <c r="L5134" s="182"/>
      <c r="M5134" s="182"/>
      <c r="N5134" s="182"/>
      <c r="O5134" s="182"/>
      <c r="P5134" s="182"/>
    </row>
    <row r="5135" spans="2:16">
      <c r="B5135" s="181"/>
      <c r="C5135" s="180"/>
      <c r="D5135" s="180"/>
      <c r="E5135" s="182"/>
      <c r="F5135" s="182"/>
      <c r="G5135" s="182"/>
      <c r="H5135" s="182"/>
      <c r="I5135" s="182"/>
      <c r="J5135" s="182"/>
      <c r="K5135" s="182"/>
      <c r="L5135" s="182"/>
      <c r="M5135" s="182"/>
      <c r="N5135" s="182"/>
      <c r="O5135" s="182"/>
      <c r="P5135" s="182"/>
    </row>
    <row r="5136" spans="2:16">
      <c r="B5136" s="181"/>
      <c r="C5136" s="180"/>
      <c r="D5136" s="180"/>
      <c r="E5136" s="182"/>
      <c r="F5136" s="182"/>
      <c r="G5136" s="182"/>
      <c r="H5136" s="182"/>
      <c r="I5136" s="182"/>
      <c r="J5136" s="182"/>
      <c r="K5136" s="182"/>
      <c r="L5136" s="182"/>
      <c r="M5136" s="182"/>
      <c r="N5136" s="182"/>
      <c r="O5136" s="182"/>
      <c r="P5136" s="182"/>
    </row>
    <row r="5137" spans="2:16">
      <c r="B5137" s="181"/>
      <c r="C5137" s="180"/>
      <c r="D5137" s="180"/>
      <c r="E5137" s="182"/>
      <c r="F5137" s="182"/>
      <c r="G5137" s="182"/>
      <c r="H5137" s="182"/>
      <c r="I5137" s="182"/>
      <c r="J5137" s="182"/>
      <c r="K5137" s="182"/>
      <c r="L5137" s="182"/>
      <c r="M5137" s="182"/>
      <c r="N5137" s="182"/>
      <c r="O5137" s="182"/>
      <c r="P5137" s="182"/>
    </row>
    <row r="5138" spans="2:16">
      <c r="B5138" s="181"/>
      <c r="C5138" s="180"/>
      <c r="D5138" s="180"/>
      <c r="E5138" s="182"/>
      <c r="F5138" s="182"/>
      <c r="G5138" s="182"/>
      <c r="H5138" s="182"/>
      <c r="I5138" s="182"/>
      <c r="J5138" s="182"/>
      <c r="K5138" s="182"/>
      <c r="L5138" s="182"/>
      <c r="M5138" s="182"/>
      <c r="N5138" s="182"/>
      <c r="O5138" s="182"/>
      <c r="P5138" s="182"/>
    </row>
    <row r="5139" spans="2:16">
      <c r="B5139" s="181"/>
      <c r="C5139" s="180"/>
      <c r="D5139" s="180"/>
      <c r="E5139" s="182"/>
      <c r="F5139" s="182"/>
      <c r="G5139" s="182"/>
      <c r="H5139" s="182"/>
      <c r="I5139" s="182"/>
      <c r="J5139" s="182"/>
      <c r="K5139" s="182"/>
      <c r="L5139" s="182"/>
      <c r="M5139" s="182"/>
      <c r="N5139" s="182"/>
      <c r="O5139" s="182"/>
      <c r="P5139" s="182"/>
    </row>
    <row r="5140" spans="2:16">
      <c r="B5140" s="181"/>
      <c r="C5140" s="180"/>
      <c r="D5140" s="180"/>
      <c r="E5140" s="182"/>
      <c r="F5140" s="182"/>
      <c r="G5140" s="182"/>
      <c r="H5140" s="182"/>
      <c r="I5140" s="182"/>
      <c r="J5140" s="182"/>
      <c r="K5140" s="182"/>
      <c r="L5140" s="182"/>
      <c r="M5140" s="182"/>
      <c r="N5140" s="182"/>
      <c r="O5140" s="182"/>
      <c r="P5140" s="182"/>
    </row>
    <row r="5141" spans="2:16">
      <c r="B5141" s="181"/>
      <c r="C5141" s="180"/>
      <c r="D5141" s="180"/>
      <c r="E5141" s="182"/>
      <c r="F5141" s="182"/>
      <c r="G5141" s="182"/>
      <c r="H5141" s="182"/>
      <c r="I5141" s="182"/>
      <c r="J5141" s="182"/>
      <c r="K5141" s="182"/>
      <c r="L5141" s="182"/>
      <c r="M5141" s="182"/>
      <c r="N5141" s="182"/>
      <c r="O5141" s="182"/>
      <c r="P5141" s="182"/>
    </row>
    <row r="5142" spans="2:16">
      <c r="B5142" s="181"/>
      <c r="C5142" s="180"/>
      <c r="D5142" s="180"/>
      <c r="E5142" s="182"/>
      <c r="F5142" s="182"/>
      <c r="G5142" s="182"/>
      <c r="H5142" s="182"/>
      <c r="I5142" s="182"/>
      <c r="J5142" s="182"/>
      <c r="K5142" s="182"/>
      <c r="L5142" s="182"/>
      <c r="M5142" s="182"/>
      <c r="N5142" s="182"/>
      <c r="O5142" s="182"/>
      <c r="P5142" s="182"/>
    </row>
    <row r="5143" spans="2:16">
      <c r="B5143" s="181"/>
      <c r="C5143" s="180"/>
      <c r="D5143" s="180"/>
      <c r="E5143" s="182"/>
      <c r="F5143" s="182"/>
      <c r="G5143" s="182"/>
      <c r="H5143" s="182"/>
      <c r="I5143" s="182"/>
      <c r="J5143" s="182"/>
      <c r="K5143" s="182"/>
      <c r="L5143" s="182"/>
      <c r="M5143" s="182"/>
      <c r="N5143" s="182"/>
      <c r="O5143" s="182"/>
      <c r="P5143" s="182"/>
    </row>
    <row r="5144" spans="2:16">
      <c r="B5144" s="181"/>
      <c r="C5144" s="180"/>
      <c r="D5144" s="180"/>
      <c r="E5144" s="182"/>
      <c r="F5144" s="182"/>
      <c r="G5144" s="182"/>
      <c r="H5144" s="182"/>
      <c r="I5144" s="182"/>
      <c r="J5144" s="182"/>
      <c r="K5144" s="182"/>
      <c r="L5144" s="182"/>
      <c r="M5144" s="182"/>
      <c r="N5144" s="182"/>
      <c r="O5144" s="182"/>
      <c r="P5144" s="182"/>
    </row>
    <row r="5145" spans="2:16">
      <c r="B5145" s="181"/>
      <c r="C5145" s="180"/>
      <c r="D5145" s="180"/>
      <c r="E5145" s="182"/>
      <c r="F5145" s="182"/>
      <c r="G5145" s="182"/>
      <c r="H5145" s="182"/>
      <c r="I5145" s="182"/>
      <c r="J5145" s="182"/>
      <c r="K5145" s="182"/>
      <c r="L5145" s="182"/>
      <c r="M5145" s="182"/>
      <c r="N5145" s="182"/>
      <c r="O5145" s="182"/>
      <c r="P5145" s="182"/>
    </row>
    <row r="5146" spans="2:16">
      <c r="B5146" s="181"/>
      <c r="C5146" s="180"/>
      <c r="D5146" s="180"/>
      <c r="E5146" s="182"/>
      <c r="F5146" s="182"/>
      <c r="G5146" s="182"/>
      <c r="H5146" s="182"/>
      <c r="I5146" s="182"/>
      <c r="J5146" s="182"/>
      <c r="K5146" s="182"/>
      <c r="L5146" s="182"/>
      <c r="M5146" s="182"/>
      <c r="N5146" s="182"/>
      <c r="O5146" s="182"/>
      <c r="P5146" s="182"/>
    </row>
    <row r="5147" spans="2:16">
      <c r="B5147" s="181"/>
      <c r="C5147" s="180"/>
      <c r="D5147" s="180"/>
      <c r="E5147" s="182"/>
      <c r="F5147" s="182"/>
      <c r="G5147" s="182"/>
      <c r="H5147" s="182"/>
      <c r="I5147" s="182"/>
      <c r="J5147" s="182"/>
      <c r="K5147" s="182"/>
      <c r="L5147" s="182"/>
      <c r="M5147" s="182"/>
      <c r="N5147" s="182"/>
      <c r="O5147" s="182"/>
      <c r="P5147" s="182"/>
    </row>
    <row r="5148" spans="2:16">
      <c r="B5148" s="181"/>
      <c r="C5148" s="180"/>
      <c r="D5148" s="180"/>
      <c r="E5148" s="182"/>
      <c r="F5148" s="182"/>
      <c r="G5148" s="182"/>
      <c r="H5148" s="182"/>
      <c r="I5148" s="182"/>
      <c r="J5148" s="182"/>
      <c r="K5148" s="182"/>
      <c r="L5148" s="182"/>
      <c r="M5148" s="182"/>
      <c r="N5148" s="182"/>
      <c r="O5148" s="182"/>
      <c r="P5148" s="182"/>
    </row>
    <row r="5149" spans="2:16">
      <c r="B5149" s="181"/>
      <c r="C5149" s="180"/>
      <c r="D5149" s="180"/>
      <c r="E5149" s="182"/>
      <c r="F5149" s="182"/>
      <c r="G5149" s="182"/>
      <c r="H5149" s="182"/>
      <c r="I5149" s="182"/>
      <c r="J5149" s="182"/>
      <c r="K5149" s="182"/>
      <c r="L5149" s="182"/>
      <c r="M5149" s="182"/>
      <c r="N5149" s="182"/>
      <c r="O5149" s="182"/>
      <c r="P5149" s="182"/>
    </row>
    <row r="5150" spans="2:16">
      <c r="B5150" s="181"/>
      <c r="C5150" s="180"/>
      <c r="D5150" s="180"/>
      <c r="E5150" s="182"/>
      <c r="F5150" s="182"/>
      <c r="G5150" s="182"/>
      <c r="H5150" s="182"/>
      <c r="I5150" s="182"/>
      <c r="J5150" s="182"/>
      <c r="K5150" s="182"/>
      <c r="L5150" s="182"/>
      <c r="M5150" s="182"/>
      <c r="N5150" s="182"/>
      <c r="O5150" s="182"/>
      <c r="P5150" s="182"/>
    </row>
    <row r="5151" spans="2:16">
      <c r="B5151" s="181"/>
      <c r="C5151" s="180"/>
      <c r="D5151" s="180"/>
      <c r="E5151" s="182"/>
      <c r="F5151" s="182"/>
      <c r="G5151" s="182"/>
      <c r="H5151" s="182"/>
      <c r="I5151" s="182"/>
      <c r="J5151" s="182"/>
      <c r="K5151" s="182"/>
      <c r="L5151" s="182"/>
      <c r="M5151" s="182"/>
      <c r="N5151" s="182"/>
      <c r="O5151" s="182"/>
      <c r="P5151" s="182"/>
    </row>
    <row r="5152" spans="2:16">
      <c r="B5152" s="181"/>
      <c r="C5152" s="180"/>
      <c r="D5152" s="180"/>
      <c r="E5152" s="182"/>
      <c r="F5152" s="182"/>
      <c r="G5152" s="182"/>
      <c r="H5152" s="182"/>
      <c r="I5152" s="182"/>
      <c r="J5152" s="182"/>
      <c r="K5152" s="182"/>
      <c r="L5152" s="182"/>
      <c r="M5152" s="182"/>
      <c r="N5152" s="182"/>
      <c r="O5152" s="182"/>
      <c r="P5152" s="182"/>
    </row>
    <row r="5153" spans="2:16">
      <c r="B5153" s="181"/>
      <c r="C5153" s="180"/>
      <c r="D5153" s="180"/>
      <c r="E5153" s="182"/>
      <c r="F5153" s="182"/>
      <c r="G5153" s="182"/>
      <c r="H5153" s="182"/>
      <c r="I5153" s="182"/>
      <c r="J5153" s="182"/>
      <c r="K5153" s="182"/>
      <c r="L5153" s="182"/>
      <c r="M5153" s="182"/>
      <c r="N5153" s="182"/>
      <c r="O5153" s="182"/>
      <c r="P5153" s="182"/>
    </row>
    <row r="5154" spans="2:16">
      <c r="B5154" s="181"/>
      <c r="C5154" s="180"/>
      <c r="D5154" s="180"/>
      <c r="E5154" s="182"/>
      <c r="F5154" s="182"/>
      <c r="G5154" s="182"/>
      <c r="H5154" s="182"/>
      <c r="I5154" s="182"/>
      <c r="J5154" s="182"/>
      <c r="K5154" s="182"/>
      <c r="L5154" s="182"/>
      <c r="M5154" s="182"/>
      <c r="N5154" s="182"/>
      <c r="O5154" s="182"/>
      <c r="P5154" s="182"/>
    </row>
    <row r="5155" spans="2:16">
      <c r="B5155" s="181"/>
      <c r="C5155" s="180"/>
      <c r="D5155" s="180"/>
      <c r="E5155" s="182"/>
      <c r="F5155" s="182"/>
      <c r="G5155" s="182"/>
      <c r="H5155" s="182"/>
      <c r="I5155" s="182"/>
      <c r="J5155" s="182"/>
      <c r="K5155" s="182"/>
      <c r="L5155" s="182"/>
      <c r="M5155" s="182"/>
      <c r="N5155" s="182"/>
      <c r="O5155" s="182"/>
      <c r="P5155" s="182"/>
    </row>
    <row r="5156" spans="2:16">
      <c r="B5156" s="181"/>
      <c r="C5156" s="180"/>
      <c r="D5156" s="180"/>
      <c r="E5156" s="182"/>
      <c r="F5156" s="182"/>
      <c r="G5156" s="182"/>
      <c r="H5156" s="182"/>
      <c r="I5156" s="182"/>
      <c r="J5156" s="182"/>
      <c r="K5156" s="182"/>
      <c r="L5156" s="182"/>
      <c r="M5156" s="182"/>
      <c r="N5156" s="182"/>
      <c r="O5156" s="182"/>
      <c r="P5156" s="182"/>
    </row>
    <row r="5157" spans="2:16">
      <c r="B5157" s="181"/>
      <c r="C5157" s="180"/>
      <c r="D5157" s="180"/>
      <c r="E5157" s="182"/>
      <c r="F5157" s="182"/>
      <c r="G5157" s="182"/>
      <c r="H5157" s="182"/>
      <c r="I5157" s="182"/>
      <c r="J5157" s="182"/>
      <c r="K5157" s="182"/>
      <c r="L5157" s="182"/>
      <c r="M5157" s="182"/>
      <c r="N5157" s="182"/>
      <c r="O5157" s="182"/>
      <c r="P5157" s="182"/>
    </row>
    <row r="5158" spans="2:16">
      <c r="B5158" s="181"/>
      <c r="C5158" s="180"/>
      <c r="D5158" s="180"/>
      <c r="E5158" s="182"/>
      <c r="F5158" s="182"/>
      <c r="G5158" s="182"/>
      <c r="H5158" s="182"/>
      <c r="I5158" s="182"/>
      <c r="J5158" s="182"/>
      <c r="K5158" s="182"/>
      <c r="L5158" s="182"/>
      <c r="M5158" s="182"/>
      <c r="N5158" s="182"/>
      <c r="O5158" s="182"/>
      <c r="P5158" s="182"/>
    </row>
    <row r="5159" spans="2:16">
      <c r="B5159" s="181"/>
      <c r="C5159" s="180"/>
      <c r="D5159" s="180"/>
      <c r="E5159" s="182"/>
      <c r="F5159" s="182"/>
      <c r="G5159" s="182"/>
      <c r="H5159" s="182"/>
      <c r="I5159" s="182"/>
      <c r="J5159" s="182"/>
      <c r="K5159" s="182"/>
      <c r="L5159" s="182"/>
      <c r="M5159" s="182"/>
      <c r="N5159" s="182"/>
      <c r="O5159" s="182"/>
      <c r="P5159" s="182"/>
    </row>
    <row r="5160" spans="2:16">
      <c r="B5160" s="181"/>
      <c r="C5160" s="180"/>
      <c r="D5160" s="180"/>
      <c r="E5160" s="182"/>
      <c r="F5160" s="182"/>
      <c r="G5160" s="182"/>
      <c r="H5160" s="182"/>
      <c r="I5160" s="182"/>
      <c r="J5160" s="182"/>
      <c r="K5160" s="182"/>
      <c r="L5160" s="182"/>
      <c r="M5160" s="182"/>
      <c r="N5160" s="182"/>
      <c r="O5160" s="182"/>
      <c r="P5160" s="182"/>
    </row>
    <row r="5161" spans="2:16">
      <c r="B5161" s="181"/>
      <c r="C5161" s="180"/>
      <c r="D5161" s="180"/>
      <c r="E5161" s="182"/>
      <c r="F5161" s="182"/>
      <c r="G5161" s="182"/>
      <c r="H5161" s="182"/>
      <c r="I5161" s="182"/>
      <c r="J5161" s="182"/>
      <c r="K5161" s="182"/>
      <c r="L5161" s="182"/>
      <c r="M5161" s="182"/>
      <c r="N5161" s="182"/>
      <c r="O5161" s="182"/>
      <c r="P5161" s="182"/>
    </row>
    <row r="5162" spans="2:16">
      <c r="B5162" s="181"/>
      <c r="C5162" s="180"/>
      <c r="D5162" s="180"/>
      <c r="E5162" s="182"/>
      <c r="F5162" s="182"/>
      <c r="G5162" s="182"/>
      <c r="H5162" s="182"/>
      <c r="I5162" s="182"/>
      <c r="J5162" s="182"/>
      <c r="K5162" s="182"/>
      <c r="L5162" s="182"/>
      <c r="M5162" s="182"/>
      <c r="N5162" s="182"/>
      <c r="O5162" s="182"/>
      <c r="P5162" s="182"/>
    </row>
    <row r="5163" spans="2:16">
      <c r="B5163" s="181"/>
      <c r="C5163" s="180"/>
      <c r="D5163" s="180"/>
      <c r="E5163" s="182"/>
      <c r="F5163" s="182"/>
      <c r="G5163" s="182"/>
      <c r="H5163" s="182"/>
      <c r="I5163" s="182"/>
      <c r="J5163" s="182"/>
      <c r="K5163" s="182"/>
      <c r="L5163" s="182"/>
      <c r="M5163" s="182"/>
      <c r="N5163" s="182"/>
      <c r="O5163" s="182"/>
      <c r="P5163" s="182"/>
    </row>
    <row r="5164" spans="2:16">
      <c r="B5164" s="181"/>
      <c r="C5164" s="180"/>
      <c r="D5164" s="180"/>
      <c r="E5164" s="182"/>
      <c r="F5164" s="182"/>
      <c r="G5164" s="182"/>
      <c r="H5164" s="182"/>
      <c r="I5164" s="182"/>
      <c r="J5164" s="182"/>
      <c r="K5164" s="182"/>
      <c r="L5164" s="182"/>
      <c r="M5164" s="182"/>
      <c r="N5164" s="182"/>
      <c r="O5164" s="182"/>
      <c r="P5164" s="182"/>
    </row>
    <row r="5165" spans="2:16">
      <c r="B5165" s="181"/>
      <c r="C5165" s="180"/>
      <c r="D5165" s="180"/>
      <c r="E5165" s="182"/>
      <c r="F5165" s="182"/>
      <c r="G5165" s="182"/>
      <c r="H5165" s="182"/>
      <c r="I5165" s="182"/>
      <c r="J5165" s="182"/>
      <c r="K5165" s="182"/>
      <c r="L5165" s="182"/>
      <c r="M5165" s="182"/>
      <c r="N5165" s="182"/>
      <c r="O5165" s="182"/>
      <c r="P5165" s="182"/>
    </row>
    <row r="5166" spans="2:16">
      <c r="B5166" s="181"/>
      <c r="C5166" s="180"/>
      <c r="D5166" s="180"/>
      <c r="E5166" s="182"/>
      <c r="F5166" s="182"/>
      <c r="G5166" s="182"/>
      <c r="H5166" s="182"/>
      <c r="I5166" s="182"/>
      <c r="J5166" s="182"/>
      <c r="K5166" s="182"/>
      <c r="L5166" s="182"/>
      <c r="M5166" s="182"/>
      <c r="N5166" s="182"/>
      <c r="O5166" s="182"/>
      <c r="P5166" s="182"/>
    </row>
    <row r="5167" spans="2:16">
      <c r="B5167" s="181"/>
      <c r="C5167" s="180"/>
      <c r="D5167" s="180"/>
      <c r="E5167" s="182"/>
      <c r="F5167" s="182"/>
      <c r="G5167" s="182"/>
      <c r="H5167" s="182"/>
      <c r="I5167" s="182"/>
      <c r="J5167" s="182"/>
      <c r="K5167" s="182"/>
      <c r="L5167" s="182"/>
      <c r="M5167" s="182"/>
      <c r="N5167" s="182"/>
      <c r="O5167" s="182"/>
      <c r="P5167" s="182"/>
    </row>
    <row r="5168" spans="2:16">
      <c r="B5168" s="181"/>
      <c r="C5168" s="180"/>
      <c r="D5168" s="180"/>
      <c r="E5168" s="182"/>
      <c r="F5168" s="182"/>
      <c r="G5168" s="182"/>
      <c r="H5168" s="182"/>
      <c r="I5168" s="182"/>
      <c r="J5168" s="182"/>
      <c r="K5168" s="182"/>
      <c r="L5168" s="182"/>
      <c r="M5168" s="182"/>
      <c r="N5168" s="182"/>
      <c r="O5168" s="182"/>
      <c r="P5168" s="182"/>
    </row>
    <row r="5169" spans="2:16">
      <c r="B5169" s="181"/>
      <c r="C5169" s="180"/>
      <c r="D5169" s="180"/>
      <c r="E5169" s="182"/>
      <c r="F5169" s="182"/>
      <c r="G5169" s="182"/>
      <c r="H5169" s="182"/>
      <c r="I5169" s="182"/>
      <c r="J5169" s="182"/>
      <c r="K5169" s="182"/>
      <c r="L5169" s="182"/>
      <c r="M5169" s="182"/>
      <c r="N5169" s="182"/>
      <c r="O5169" s="182"/>
      <c r="P5169" s="182"/>
    </row>
    <row r="5170" spans="2:16">
      <c r="B5170" s="181"/>
      <c r="C5170" s="180"/>
      <c r="D5170" s="180"/>
      <c r="E5170" s="182"/>
      <c r="F5170" s="182"/>
      <c r="G5170" s="182"/>
      <c r="H5170" s="182"/>
      <c r="I5170" s="182"/>
      <c r="J5170" s="182"/>
      <c r="K5170" s="182"/>
      <c r="L5170" s="182"/>
      <c r="M5170" s="182"/>
      <c r="N5170" s="182"/>
      <c r="O5170" s="182"/>
      <c r="P5170" s="182"/>
    </row>
    <row r="5171" spans="2:16">
      <c r="B5171" s="181"/>
      <c r="C5171" s="180"/>
      <c r="D5171" s="180"/>
      <c r="E5171" s="182"/>
      <c r="F5171" s="182"/>
      <c r="G5171" s="182"/>
      <c r="H5171" s="182"/>
      <c r="I5171" s="182"/>
      <c r="J5171" s="182"/>
      <c r="K5171" s="182"/>
      <c r="L5171" s="182"/>
      <c r="M5171" s="182"/>
      <c r="N5171" s="182"/>
      <c r="O5171" s="182"/>
      <c r="P5171" s="182"/>
    </row>
    <row r="5172" spans="2:16">
      <c r="B5172" s="181"/>
      <c r="C5172" s="180"/>
      <c r="D5172" s="180"/>
      <c r="E5172" s="182"/>
      <c r="F5172" s="182"/>
      <c r="G5172" s="182"/>
      <c r="H5172" s="182"/>
      <c r="I5172" s="182"/>
      <c r="J5172" s="182"/>
      <c r="K5172" s="182"/>
      <c r="L5172" s="182"/>
      <c r="M5172" s="182"/>
      <c r="N5172" s="182"/>
      <c r="O5172" s="182"/>
      <c r="P5172" s="182"/>
    </row>
    <row r="5173" spans="2:16">
      <c r="B5173" s="181"/>
      <c r="C5173" s="180"/>
      <c r="D5173" s="180"/>
      <c r="E5173" s="182"/>
      <c r="F5173" s="182"/>
      <c r="G5173" s="182"/>
      <c r="H5173" s="182"/>
      <c r="I5173" s="182"/>
      <c r="J5173" s="182"/>
      <c r="K5173" s="182"/>
      <c r="L5173" s="182"/>
      <c r="M5173" s="182"/>
      <c r="N5173" s="182"/>
      <c r="O5173" s="182"/>
      <c r="P5173" s="182"/>
    </row>
    <row r="5174" spans="2:16">
      <c r="B5174" s="181"/>
      <c r="C5174" s="180"/>
      <c r="D5174" s="180"/>
      <c r="E5174" s="182"/>
      <c r="F5174" s="182"/>
      <c r="G5174" s="182"/>
      <c r="H5174" s="182"/>
      <c r="I5174" s="182"/>
      <c r="J5174" s="182"/>
      <c r="K5174" s="182"/>
      <c r="L5174" s="182"/>
      <c r="M5174" s="182"/>
      <c r="N5174" s="182"/>
      <c r="O5174" s="182"/>
      <c r="P5174" s="182"/>
    </row>
    <row r="5175" spans="2:16">
      <c r="B5175" s="181"/>
      <c r="C5175" s="180"/>
      <c r="D5175" s="180"/>
      <c r="E5175" s="182"/>
      <c r="F5175" s="182"/>
      <c r="G5175" s="182"/>
      <c r="H5175" s="182"/>
      <c r="I5175" s="182"/>
      <c r="J5175" s="182"/>
      <c r="K5175" s="182"/>
      <c r="L5175" s="182"/>
      <c r="M5175" s="182"/>
      <c r="N5175" s="182"/>
      <c r="O5175" s="182"/>
      <c r="P5175" s="182"/>
    </row>
    <row r="5176" spans="2:16">
      <c r="B5176" s="181"/>
      <c r="C5176" s="180"/>
      <c r="D5176" s="180"/>
      <c r="E5176" s="182"/>
      <c r="F5176" s="182"/>
      <c r="G5176" s="182"/>
      <c r="H5176" s="182"/>
      <c r="I5176" s="182"/>
      <c r="J5176" s="182"/>
      <c r="K5176" s="182"/>
      <c r="L5176" s="182"/>
      <c r="M5176" s="182"/>
      <c r="N5176" s="182"/>
      <c r="O5176" s="182"/>
      <c r="P5176" s="182"/>
    </row>
    <row r="5177" spans="2:16">
      <c r="B5177" s="181"/>
      <c r="C5177" s="180"/>
      <c r="D5177" s="180"/>
      <c r="E5177" s="182"/>
      <c r="F5177" s="182"/>
      <c r="G5177" s="182"/>
      <c r="H5177" s="182"/>
      <c r="I5177" s="182"/>
      <c r="J5177" s="182"/>
      <c r="K5177" s="182"/>
      <c r="L5177" s="182"/>
      <c r="M5177" s="182"/>
      <c r="N5177" s="182"/>
      <c r="O5177" s="182"/>
      <c r="P5177" s="182"/>
    </row>
    <row r="5178" spans="2:16">
      <c r="B5178" s="181"/>
      <c r="C5178" s="180"/>
      <c r="D5178" s="180"/>
      <c r="E5178" s="182"/>
      <c r="F5178" s="182"/>
      <c r="G5178" s="182"/>
      <c r="H5178" s="182"/>
      <c r="I5178" s="182"/>
      <c r="J5178" s="182"/>
      <c r="K5178" s="182"/>
      <c r="L5178" s="182"/>
      <c r="M5178" s="182"/>
      <c r="N5178" s="182"/>
      <c r="O5178" s="182"/>
      <c r="P5178" s="182"/>
    </row>
    <row r="5179" spans="2:16">
      <c r="B5179" s="181"/>
      <c r="C5179" s="180"/>
      <c r="D5179" s="180"/>
      <c r="E5179" s="182"/>
      <c r="F5179" s="182"/>
      <c r="G5179" s="182"/>
      <c r="H5179" s="182"/>
      <c r="I5179" s="182"/>
      <c r="J5179" s="182"/>
      <c r="K5179" s="182"/>
      <c r="L5179" s="182"/>
      <c r="M5179" s="182"/>
      <c r="N5179" s="182"/>
      <c r="O5179" s="182"/>
      <c r="P5179" s="182"/>
    </row>
    <row r="5180" spans="2:16">
      <c r="B5180" s="181"/>
      <c r="C5180" s="180"/>
      <c r="D5180" s="180"/>
      <c r="E5180" s="182"/>
      <c r="F5180" s="182"/>
      <c r="G5180" s="182"/>
      <c r="H5180" s="182"/>
      <c r="I5180" s="182"/>
      <c r="J5180" s="182"/>
      <c r="K5180" s="182"/>
      <c r="L5180" s="182"/>
      <c r="M5180" s="182"/>
      <c r="N5180" s="182"/>
      <c r="O5180" s="182"/>
      <c r="P5180" s="182"/>
    </row>
    <row r="5181" spans="2:16">
      <c r="B5181" s="181"/>
      <c r="C5181" s="180"/>
      <c r="D5181" s="180"/>
      <c r="E5181" s="182"/>
      <c r="F5181" s="182"/>
      <c r="G5181" s="182"/>
      <c r="H5181" s="182"/>
      <c r="I5181" s="182"/>
      <c r="J5181" s="182"/>
      <c r="K5181" s="182"/>
      <c r="L5181" s="182"/>
      <c r="M5181" s="182"/>
      <c r="N5181" s="182"/>
      <c r="O5181" s="182"/>
      <c r="P5181" s="182"/>
    </row>
    <row r="5182" spans="2:16">
      <c r="B5182" s="181"/>
      <c r="C5182" s="180"/>
      <c r="D5182" s="180"/>
      <c r="E5182" s="182"/>
      <c r="F5182" s="182"/>
      <c r="G5182" s="182"/>
      <c r="H5182" s="182"/>
      <c r="I5182" s="182"/>
      <c r="J5182" s="182"/>
      <c r="K5182" s="182"/>
      <c r="L5182" s="182"/>
      <c r="M5182" s="182"/>
      <c r="N5182" s="182"/>
      <c r="O5182" s="182"/>
      <c r="P5182" s="182"/>
    </row>
    <row r="5183" spans="2:16">
      <c r="B5183" s="181"/>
      <c r="C5183" s="180"/>
      <c r="D5183" s="180"/>
      <c r="E5183" s="182"/>
      <c r="F5183" s="182"/>
      <c r="G5183" s="182"/>
      <c r="H5183" s="182"/>
      <c r="I5183" s="182"/>
      <c r="J5183" s="182"/>
      <c r="K5183" s="182"/>
      <c r="L5183" s="182"/>
      <c r="M5183" s="182"/>
      <c r="N5183" s="182"/>
      <c r="O5183" s="182"/>
      <c r="P5183" s="182"/>
    </row>
    <row r="5184" spans="2:16">
      <c r="B5184" s="181"/>
      <c r="C5184" s="180"/>
      <c r="D5184" s="180"/>
      <c r="E5184" s="182"/>
      <c r="F5184" s="182"/>
      <c r="G5184" s="182"/>
      <c r="H5184" s="182"/>
      <c r="I5184" s="182"/>
      <c r="J5184" s="182"/>
      <c r="K5184" s="182"/>
      <c r="L5184" s="182"/>
      <c r="M5184" s="182"/>
      <c r="N5184" s="182"/>
      <c r="O5184" s="182"/>
      <c r="P5184" s="182"/>
    </row>
    <row r="5185" spans="2:16">
      <c r="B5185" s="181"/>
      <c r="C5185" s="180"/>
      <c r="D5185" s="180"/>
      <c r="E5185" s="182"/>
      <c r="F5185" s="182"/>
      <c r="G5185" s="182"/>
      <c r="H5185" s="182"/>
      <c r="I5185" s="182"/>
      <c r="J5185" s="182"/>
      <c r="K5185" s="182"/>
      <c r="L5185" s="182"/>
      <c r="M5185" s="182"/>
      <c r="N5185" s="182"/>
      <c r="O5185" s="182"/>
      <c r="P5185" s="182"/>
    </row>
    <row r="5186" spans="2:16">
      <c r="B5186" s="181"/>
      <c r="C5186" s="180"/>
      <c r="D5186" s="180"/>
      <c r="E5186" s="182"/>
      <c r="F5186" s="182"/>
      <c r="G5186" s="182"/>
      <c r="H5186" s="182"/>
      <c r="I5186" s="182"/>
      <c r="J5186" s="182"/>
      <c r="K5186" s="182"/>
      <c r="L5186" s="182"/>
      <c r="M5186" s="182"/>
      <c r="N5186" s="182"/>
      <c r="O5186" s="182"/>
      <c r="P5186" s="182"/>
    </row>
    <row r="5187" spans="2:16">
      <c r="B5187" s="181"/>
      <c r="C5187" s="180"/>
      <c r="D5187" s="180"/>
      <c r="E5187" s="182"/>
      <c r="F5187" s="182"/>
      <c r="G5187" s="182"/>
      <c r="H5187" s="182"/>
      <c r="I5187" s="182"/>
      <c r="J5187" s="182"/>
      <c r="K5187" s="182"/>
      <c r="L5187" s="182"/>
      <c r="M5187" s="182"/>
      <c r="N5187" s="182"/>
      <c r="O5187" s="182"/>
      <c r="P5187" s="182"/>
    </row>
    <row r="5188" spans="2:16">
      <c r="B5188" s="181"/>
      <c r="C5188" s="180"/>
      <c r="D5188" s="180"/>
      <c r="E5188" s="182"/>
      <c r="F5188" s="182"/>
      <c r="G5188" s="182"/>
      <c r="H5188" s="182"/>
      <c r="I5188" s="182"/>
      <c r="J5188" s="182"/>
      <c r="K5188" s="182"/>
      <c r="L5188" s="182"/>
      <c r="M5188" s="182"/>
      <c r="N5188" s="182"/>
      <c r="O5188" s="182"/>
      <c r="P5188" s="182"/>
    </row>
    <row r="5189" spans="2:16">
      <c r="B5189" s="181"/>
      <c r="C5189" s="180"/>
      <c r="D5189" s="180"/>
      <c r="E5189" s="182"/>
      <c r="F5189" s="182"/>
      <c r="G5189" s="182"/>
      <c r="H5189" s="182"/>
      <c r="I5189" s="182"/>
      <c r="J5189" s="182"/>
      <c r="K5189" s="182"/>
      <c r="L5189" s="182"/>
      <c r="M5189" s="182"/>
      <c r="N5189" s="182"/>
      <c r="O5189" s="182"/>
      <c r="P5189" s="182"/>
    </row>
    <row r="5190" spans="2:16">
      <c r="B5190" s="181"/>
      <c r="C5190" s="180"/>
      <c r="D5190" s="180"/>
      <c r="E5190" s="182"/>
      <c r="F5190" s="182"/>
      <c r="G5190" s="182"/>
      <c r="H5190" s="182"/>
      <c r="I5190" s="182"/>
      <c r="J5190" s="182"/>
      <c r="K5190" s="182"/>
      <c r="L5190" s="182"/>
      <c r="M5190" s="182"/>
      <c r="N5190" s="182"/>
      <c r="O5190" s="182"/>
      <c r="P5190" s="182"/>
    </row>
    <row r="5191" spans="2:16">
      <c r="B5191" s="181"/>
      <c r="C5191" s="180"/>
      <c r="D5191" s="180"/>
      <c r="E5191" s="182"/>
      <c r="F5191" s="182"/>
      <c r="G5191" s="182"/>
      <c r="H5191" s="182"/>
      <c r="I5191" s="182"/>
      <c r="J5191" s="182"/>
      <c r="K5191" s="182"/>
      <c r="L5191" s="182"/>
      <c r="M5191" s="182"/>
      <c r="N5191" s="182"/>
      <c r="O5191" s="182"/>
      <c r="P5191" s="182"/>
    </row>
    <row r="5192" spans="2:16">
      <c r="B5192" s="181"/>
      <c r="C5192" s="180"/>
      <c r="D5192" s="180"/>
      <c r="E5192" s="182"/>
      <c r="F5192" s="182"/>
      <c r="G5192" s="182"/>
      <c r="H5192" s="182"/>
      <c r="I5192" s="182"/>
      <c r="J5192" s="182"/>
      <c r="K5192" s="182"/>
      <c r="L5192" s="182"/>
      <c r="M5192" s="182"/>
      <c r="N5192" s="182"/>
      <c r="O5192" s="182"/>
      <c r="P5192" s="182"/>
    </row>
    <row r="5193" spans="2:16">
      <c r="B5193" s="181"/>
      <c r="C5193" s="180"/>
      <c r="D5193" s="180"/>
      <c r="E5193" s="182"/>
      <c r="F5193" s="182"/>
      <c r="G5193" s="182"/>
      <c r="H5193" s="182"/>
      <c r="I5193" s="182"/>
      <c r="J5193" s="182"/>
      <c r="K5193" s="182"/>
      <c r="L5193" s="182"/>
      <c r="M5193" s="182"/>
      <c r="N5193" s="182"/>
      <c r="O5193" s="182"/>
      <c r="P5193" s="182"/>
    </row>
    <row r="5194" spans="2:16">
      <c r="B5194" s="181"/>
      <c r="C5194" s="180"/>
      <c r="D5194" s="180"/>
      <c r="E5194" s="182"/>
      <c r="F5194" s="182"/>
      <c r="G5194" s="182"/>
      <c r="H5194" s="182"/>
      <c r="I5194" s="182"/>
      <c r="J5194" s="182"/>
      <c r="K5194" s="182"/>
      <c r="L5194" s="182"/>
      <c r="M5194" s="182"/>
      <c r="N5194" s="182"/>
      <c r="O5194" s="182"/>
      <c r="P5194" s="182"/>
    </row>
    <row r="5195" spans="2:16">
      <c r="B5195" s="181"/>
      <c r="C5195" s="180"/>
      <c r="D5195" s="180"/>
      <c r="E5195" s="182"/>
      <c r="F5195" s="182"/>
      <c r="G5195" s="182"/>
      <c r="H5195" s="182"/>
      <c r="I5195" s="182"/>
      <c r="J5195" s="182"/>
      <c r="K5195" s="182"/>
      <c r="L5195" s="182"/>
      <c r="M5195" s="182"/>
      <c r="N5195" s="182"/>
      <c r="O5195" s="182"/>
      <c r="P5195" s="182"/>
    </row>
    <row r="5196" spans="2:16">
      <c r="B5196" s="181"/>
      <c r="C5196" s="180"/>
      <c r="D5196" s="180"/>
      <c r="E5196" s="182"/>
      <c r="F5196" s="182"/>
      <c r="G5196" s="182"/>
      <c r="H5196" s="182"/>
      <c r="I5196" s="182"/>
      <c r="J5196" s="182"/>
      <c r="K5196" s="182"/>
      <c r="L5196" s="182"/>
      <c r="M5196" s="182"/>
      <c r="N5196" s="182"/>
      <c r="O5196" s="182"/>
      <c r="P5196" s="182"/>
    </row>
    <row r="5197" spans="2:16">
      <c r="B5197" s="181"/>
      <c r="C5197" s="180"/>
      <c r="D5197" s="180"/>
      <c r="E5197" s="182"/>
      <c r="F5197" s="182"/>
      <c r="G5197" s="182"/>
      <c r="H5197" s="182"/>
      <c r="I5197" s="182"/>
      <c r="J5197" s="182"/>
      <c r="K5197" s="182"/>
      <c r="L5197" s="182"/>
      <c r="M5197" s="182"/>
      <c r="N5197" s="182"/>
      <c r="O5197" s="182"/>
      <c r="P5197" s="182"/>
    </row>
    <row r="5198" spans="2:16">
      <c r="B5198" s="181"/>
      <c r="C5198" s="180"/>
      <c r="D5198" s="180"/>
      <c r="E5198" s="182"/>
      <c r="F5198" s="182"/>
      <c r="G5198" s="182"/>
      <c r="H5198" s="182"/>
      <c r="I5198" s="182"/>
      <c r="J5198" s="182"/>
      <c r="K5198" s="182"/>
      <c r="L5198" s="182"/>
      <c r="M5198" s="182"/>
      <c r="N5198" s="182"/>
      <c r="O5198" s="182"/>
      <c r="P5198" s="182"/>
    </row>
    <row r="5199" spans="2:16">
      <c r="B5199" s="181"/>
      <c r="C5199" s="180"/>
      <c r="D5199" s="180"/>
      <c r="E5199" s="182"/>
      <c r="F5199" s="182"/>
      <c r="G5199" s="182"/>
      <c r="H5199" s="182"/>
      <c r="I5199" s="182"/>
      <c r="J5199" s="182"/>
      <c r="K5199" s="182"/>
      <c r="L5199" s="182"/>
      <c r="M5199" s="182"/>
      <c r="N5199" s="182"/>
      <c r="O5199" s="182"/>
      <c r="P5199" s="182"/>
    </row>
    <row r="5200" spans="2:16">
      <c r="B5200" s="181"/>
      <c r="C5200" s="180"/>
      <c r="D5200" s="180"/>
      <c r="E5200" s="182"/>
      <c r="F5200" s="182"/>
      <c r="G5200" s="182"/>
      <c r="H5200" s="182"/>
      <c r="I5200" s="182"/>
      <c r="J5200" s="182"/>
      <c r="K5200" s="182"/>
      <c r="L5200" s="182"/>
      <c r="M5200" s="182"/>
      <c r="N5200" s="182"/>
      <c r="O5200" s="182"/>
      <c r="P5200" s="182"/>
    </row>
    <row r="5201" spans="2:16">
      <c r="B5201" s="181"/>
      <c r="C5201" s="180"/>
      <c r="D5201" s="180"/>
      <c r="E5201" s="182"/>
      <c r="F5201" s="182"/>
      <c r="G5201" s="182"/>
      <c r="H5201" s="182"/>
      <c r="I5201" s="182"/>
      <c r="J5201" s="182"/>
      <c r="K5201" s="182"/>
      <c r="L5201" s="182"/>
      <c r="M5201" s="182"/>
      <c r="N5201" s="182"/>
      <c r="O5201" s="182"/>
      <c r="P5201" s="182"/>
    </row>
    <row r="5202" spans="2:16">
      <c r="B5202" s="181"/>
      <c r="C5202" s="180"/>
      <c r="D5202" s="180"/>
      <c r="E5202" s="182"/>
      <c r="F5202" s="182"/>
      <c r="G5202" s="182"/>
      <c r="H5202" s="182"/>
      <c r="I5202" s="182"/>
      <c r="J5202" s="182"/>
      <c r="K5202" s="182"/>
      <c r="L5202" s="182"/>
      <c r="M5202" s="182"/>
      <c r="N5202" s="182"/>
      <c r="O5202" s="182"/>
      <c r="P5202" s="182"/>
    </row>
    <row r="5203" spans="2:16">
      <c r="B5203" s="181"/>
      <c r="C5203" s="180"/>
      <c r="D5203" s="180"/>
      <c r="E5203" s="182"/>
      <c r="F5203" s="182"/>
      <c r="G5203" s="182"/>
      <c r="H5203" s="182"/>
      <c r="I5203" s="182"/>
      <c r="J5203" s="182"/>
      <c r="K5203" s="182"/>
      <c r="L5203" s="182"/>
      <c r="M5203" s="182"/>
      <c r="N5203" s="182"/>
      <c r="O5203" s="182"/>
      <c r="P5203" s="182"/>
    </row>
    <row r="5204" spans="2:16">
      <c r="B5204" s="181"/>
      <c r="C5204" s="180"/>
      <c r="D5204" s="180"/>
      <c r="E5204" s="182"/>
      <c r="F5204" s="182"/>
      <c r="G5204" s="182"/>
      <c r="H5204" s="182"/>
      <c r="I5204" s="182"/>
      <c r="J5204" s="182"/>
      <c r="K5204" s="182"/>
      <c r="L5204" s="182"/>
      <c r="M5204" s="182"/>
      <c r="N5204" s="182"/>
      <c r="O5204" s="182"/>
      <c r="P5204" s="182"/>
    </row>
    <row r="5205" spans="2:16">
      <c r="B5205" s="181"/>
      <c r="C5205" s="180"/>
      <c r="D5205" s="180"/>
      <c r="E5205" s="182"/>
      <c r="F5205" s="182"/>
      <c r="G5205" s="182"/>
      <c r="H5205" s="182"/>
      <c r="I5205" s="182"/>
      <c r="J5205" s="182"/>
      <c r="K5205" s="182"/>
      <c r="L5205" s="182"/>
      <c r="M5205" s="182"/>
      <c r="N5205" s="182"/>
      <c r="O5205" s="182"/>
      <c r="P5205" s="182"/>
    </row>
    <row r="5206" spans="2:16">
      <c r="B5206" s="181"/>
      <c r="C5206" s="180"/>
      <c r="D5206" s="180"/>
      <c r="E5206" s="182"/>
      <c r="F5206" s="182"/>
      <c r="G5206" s="182"/>
      <c r="H5206" s="182"/>
      <c r="I5206" s="182"/>
      <c r="J5206" s="182"/>
      <c r="K5206" s="182"/>
      <c r="L5206" s="182"/>
      <c r="M5206" s="182"/>
      <c r="N5206" s="182"/>
      <c r="O5206" s="182"/>
      <c r="P5206" s="182"/>
    </row>
    <row r="5207" spans="2:16">
      <c r="B5207" s="181"/>
      <c r="C5207" s="180"/>
      <c r="D5207" s="180"/>
      <c r="E5207" s="182"/>
      <c r="F5207" s="182"/>
      <c r="G5207" s="182"/>
      <c r="H5207" s="182"/>
      <c r="I5207" s="182"/>
      <c r="J5207" s="182"/>
      <c r="K5207" s="182"/>
      <c r="L5207" s="182"/>
      <c r="M5207" s="182"/>
      <c r="N5207" s="182"/>
      <c r="O5207" s="182"/>
      <c r="P5207" s="182"/>
    </row>
    <row r="5208" spans="2:16">
      <c r="B5208" s="181"/>
      <c r="C5208" s="180"/>
      <c r="D5208" s="180"/>
      <c r="E5208" s="182"/>
      <c r="F5208" s="182"/>
      <c r="G5208" s="182"/>
      <c r="H5208" s="182"/>
      <c r="I5208" s="182"/>
      <c r="J5208" s="182"/>
      <c r="K5208" s="182"/>
      <c r="L5208" s="182"/>
      <c r="M5208" s="182"/>
      <c r="N5208" s="182"/>
      <c r="O5208" s="182"/>
      <c r="P5208" s="182"/>
    </row>
    <row r="5209" spans="2:16">
      <c r="B5209" s="181"/>
      <c r="C5209" s="180"/>
      <c r="D5209" s="180"/>
      <c r="E5209" s="182"/>
      <c r="F5209" s="182"/>
      <c r="G5209" s="182"/>
      <c r="H5209" s="182"/>
      <c r="I5209" s="182"/>
      <c r="J5209" s="182"/>
      <c r="K5209" s="182"/>
      <c r="L5209" s="182"/>
      <c r="M5209" s="182"/>
      <c r="N5209" s="182"/>
      <c r="O5209" s="182"/>
      <c r="P5209" s="182"/>
    </row>
    <row r="5210" spans="2:16">
      <c r="B5210" s="181"/>
      <c r="C5210" s="180"/>
      <c r="D5210" s="180"/>
      <c r="E5210" s="182"/>
      <c r="F5210" s="182"/>
      <c r="G5210" s="182"/>
      <c r="H5210" s="182"/>
      <c r="I5210" s="182"/>
      <c r="J5210" s="182"/>
      <c r="K5210" s="182"/>
      <c r="L5210" s="182"/>
      <c r="M5210" s="182"/>
      <c r="N5210" s="182"/>
      <c r="O5210" s="182"/>
      <c r="P5210" s="182"/>
    </row>
    <row r="5211" spans="2:16">
      <c r="B5211" s="181"/>
      <c r="C5211" s="180"/>
      <c r="D5211" s="180"/>
      <c r="E5211" s="182"/>
      <c r="F5211" s="182"/>
      <c r="G5211" s="182"/>
      <c r="H5211" s="182"/>
      <c r="I5211" s="182"/>
      <c r="J5211" s="182"/>
      <c r="K5211" s="182"/>
      <c r="L5211" s="182"/>
      <c r="M5211" s="182"/>
      <c r="N5211" s="182"/>
      <c r="O5211" s="182"/>
      <c r="P5211" s="182"/>
    </row>
    <row r="5212" spans="2:16">
      <c r="B5212" s="181"/>
      <c r="C5212" s="180"/>
      <c r="D5212" s="180"/>
      <c r="E5212" s="182"/>
      <c r="F5212" s="182"/>
      <c r="G5212" s="182"/>
      <c r="H5212" s="182"/>
      <c r="I5212" s="182"/>
      <c r="J5212" s="182"/>
      <c r="K5212" s="182"/>
      <c r="L5212" s="182"/>
      <c r="M5212" s="182"/>
      <c r="N5212" s="182"/>
      <c r="O5212" s="182"/>
      <c r="P5212" s="182"/>
    </row>
    <row r="5213" spans="2:16">
      <c r="B5213" s="181"/>
      <c r="C5213" s="180"/>
      <c r="D5213" s="180"/>
      <c r="E5213" s="182"/>
      <c r="F5213" s="182"/>
      <c r="G5213" s="182"/>
      <c r="H5213" s="182"/>
      <c r="I5213" s="182"/>
      <c r="J5213" s="182"/>
      <c r="K5213" s="182"/>
      <c r="L5213" s="182"/>
      <c r="M5213" s="182"/>
      <c r="N5213" s="182"/>
      <c r="O5213" s="182"/>
      <c r="P5213" s="182"/>
    </row>
    <row r="5214" spans="2:16">
      <c r="B5214" s="181"/>
      <c r="C5214" s="180"/>
      <c r="D5214" s="180"/>
      <c r="E5214" s="182"/>
      <c r="F5214" s="182"/>
      <c r="G5214" s="182"/>
      <c r="H5214" s="182"/>
      <c r="I5214" s="182"/>
      <c r="J5214" s="182"/>
      <c r="K5214" s="182"/>
      <c r="L5214" s="182"/>
      <c r="M5214" s="182"/>
      <c r="N5214" s="182"/>
      <c r="O5214" s="182"/>
      <c r="P5214" s="182"/>
    </row>
    <row r="5215" spans="2:16">
      <c r="B5215" s="181"/>
      <c r="C5215" s="180"/>
      <c r="D5215" s="180"/>
      <c r="E5215" s="182"/>
      <c r="F5215" s="182"/>
      <c r="G5215" s="182"/>
      <c r="H5215" s="182"/>
      <c r="I5215" s="182"/>
      <c r="J5215" s="182"/>
      <c r="K5215" s="182"/>
      <c r="L5215" s="182"/>
      <c r="M5215" s="182"/>
      <c r="N5215" s="182"/>
      <c r="O5215" s="182"/>
      <c r="P5215" s="182"/>
    </row>
    <row r="5216" spans="2:16">
      <c r="B5216" s="181"/>
      <c r="C5216" s="180"/>
      <c r="D5216" s="180"/>
      <c r="E5216" s="182"/>
      <c r="F5216" s="182"/>
      <c r="G5216" s="182"/>
      <c r="H5216" s="182"/>
      <c r="I5216" s="182"/>
      <c r="J5216" s="182"/>
      <c r="K5216" s="182"/>
      <c r="L5216" s="182"/>
      <c r="M5216" s="182"/>
      <c r="N5216" s="182"/>
      <c r="O5216" s="182"/>
      <c r="P5216" s="182"/>
    </row>
    <row r="5217" spans="2:16">
      <c r="B5217" s="181"/>
      <c r="C5217" s="180"/>
      <c r="D5217" s="180"/>
      <c r="E5217" s="182"/>
      <c r="F5217" s="182"/>
      <c r="G5217" s="182"/>
      <c r="H5217" s="182"/>
      <c r="I5217" s="182"/>
      <c r="J5217" s="182"/>
      <c r="K5217" s="182"/>
      <c r="L5217" s="182"/>
      <c r="M5217" s="182"/>
      <c r="N5217" s="182"/>
      <c r="O5217" s="182"/>
      <c r="P5217" s="182"/>
    </row>
    <row r="5218" spans="2:16">
      <c r="B5218" s="181"/>
      <c r="C5218" s="180"/>
      <c r="D5218" s="180"/>
      <c r="E5218" s="182"/>
      <c r="F5218" s="182"/>
      <c r="G5218" s="182"/>
      <c r="H5218" s="182"/>
      <c r="I5218" s="182"/>
      <c r="J5218" s="182"/>
      <c r="K5218" s="182"/>
      <c r="L5218" s="182"/>
      <c r="M5218" s="182"/>
      <c r="N5218" s="182"/>
      <c r="O5218" s="182"/>
      <c r="P5218" s="182"/>
    </row>
    <row r="5219" spans="2:16">
      <c r="B5219" s="181"/>
      <c r="C5219" s="180"/>
      <c r="D5219" s="180"/>
      <c r="E5219" s="182"/>
      <c r="F5219" s="182"/>
      <c r="G5219" s="182"/>
      <c r="H5219" s="182"/>
      <c r="I5219" s="182"/>
      <c r="J5219" s="182"/>
      <c r="K5219" s="182"/>
      <c r="L5219" s="182"/>
      <c r="M5219" s="182"/>
      <c r="N5219" s="182"/>
      <c r="O5219" s="182"/>
      <c r="P5219" s="182"/>
    </row>
    <row r="5220" spans="2:16">
      <c r="B5220" s="181"/>
      <c r="C5220" s="180"/>
      <c r="D5220" s="180"/>
      <c r="E5220" s="182"/>
      <c r="F5220" s="182"/>
      <c r="G5220" s="182"/>
      <c r="H5220" s="182"/>
      <c r="I5220" s="182"/>
      <c r="J5220" s="182"/>
      <c r="K5220" s="182"/>
      <c r="L5220" s="182"/>
      <c r="M5220" s="182"/>
      <c r="N5220" s="182"/>
      <c r="O5220" s="182"/>
      <c r="P5220" s="182"/>
    </row>
    <row r="5221" spans="2:16">
      <c r="B5221" s="181"/>
      <c r="C5221" s="180"/>
      <c r="D5221" s="180"/>
      <c r="E5221" s="182"/>
      <c r="F5221" s="182"/>
      <c r="G5221" s="182"/>
      <c r="H5221" s="182"/>
      <c r="I5221" s="182"/>
      <c r="J5221" s="182"/>
      <c r="K5221" s="182"/>
      <c r="L5221" s="182"/>
      <c r="M5221" s="182"/>
      <c r="N5221" s="182"/>
      <c r="O5221" s="182"/>
      <c r="P5221" s="182"/>
    </row>
    <row r="5222" spans="2:16">
      <c r="B5222" s="181"/>
      <c r="C5222" s="180"/>
      <c r="D5222" s="180"/>
      <c r="E5222" s="182"/>
      <c r="F5222" s="182"/>
      <c r="G5222" s="182"/>
      <c r="H5222" s="182"/>
      <c r="I5222" s="182"/>
      <c r="J5222" s="182"/>
      <c r="K5222" s="182"/>
      <c r="L5222" s="182"/>
      <c r="M5222" s="182"/>
      <c r="N5222" s="182"/>
      <c r="O5222" s="182"/>
      <c r="P5222" s="182"/>
    </row>
    <row r="5223" spans="2:16">
      <c r="B5223" s="181"/>
      <c r="C5223" s="180"/>
      <c r="D5223" s="180"/>
      <c r="E5223" s="182"/>
      <c r="F5223" s="182"/>
      <c r="G5223" s="182"/>
      <c r="H5223" s="182"/>
      <c r="I5223" s="182"/>
      <c r="J5223" s="182"/>
      <c r="K5223" s="182"/>
      <c r="L5223" s="182"/>
      <c r="M5223" s="182"/>
      <c r="N5223" s="182"/>
      <c r="O5223" s="182"/>
      <c r="P5223" s="182"/>
    </row>
    <row r="5224" spans="2:16">
      <c r="B5224" s="181"/>
      <c r="C5224" s="180"/>
      <c r="D5224" s="180"/>
      <c r="E5224" s="182"/>
      <c r="F5224" s="182"/>
      <c r="G5224" s="182"/>
      <c r="H5224" s="182"/>
      <c r="I5224" s="182"/>
      <c r="J5224" s="182"/>
      <c r="K5224" s="182"/>
      <c r="L5224" s="182"/>
      <c r="M5224" s="182"/>
      <c r="N5224" s="182"/>
      <c r="O5224" s="182"/>
      <c r="P5224" s="182"/>
    </row>
    <row r="5225" spans="2:16">
      <c r="B5225" s="181"/>
      <c r="C5225" s="180"/>
      <c r="D5225" s="180"/>
      <c r="E5225" s="182"/>
      <c r="F5225" s="182"/>
      <c r="G5225" s="182"/>
      <c r="H5225" s="182"/>
      <c r="I5225" s="182"/>
      <c r="J5225" s="182"/>
      <c r="K5225" s="182"/>
      <c r="L5225" s="182"/>
      <c r="M5225" s="182"/>
      <c r="N5225" s="182"/>
      <c r="O5225" s="182"/>
      <c r="P5225" s="182"/>
    </row>
    <row r="5226" spans="2:16">
      <c r="B5226" s="181"/>
      <c r="C5226" s="180"/>
      <c r="D5226" s="180"/>
      <c r="E5226" s="182"/>
      <c r="F5226" s="182"/>
      <c r="G5226" s="182"/>
      <c r="H5226" s="182"/>
      <c r="I5226" s="182"/>
      <c r="J5226" s="182"/>
      <c r="K5226" s="182"/>
      <c r="L5226" s="182"/>
      <c r="M5226" s="182"/>
      <c r="N5226" s="182"/>
      <c r="O5226" s="182"/>
      <c r="P5226" s="182"/>
    </row>
    <row r="5227" spans="2:16">
      <c r="B5227" s="181"/>
      <c r="C5227" s="180"/>
      <c r="D5227" s="180"/>
      <c r="E5227" s="182"/>
      <c r="F5227" s="182"/>
      <c r="G5227" s="182"/>
      <c r="H5227" s="182"/>
      <c r="I5227" s="182"/>
      <c r="J5227" s="182"/>
      <c r="K5227" s="182"/>
      <c r="L5227" s="182"/>
      <c r="M5227" s="182"/>
      <c r="N5227" s="182"/>
      <c r="O5227" s="182"/>
      <c r="P5227" s="182"/>
    </row>
    <row r="5228" spans="2:16">
      <c r="B5228" s="181"/>
      <c r="C5228" s="180"/>
      <c r="D5228" s="180"/>
      <c r="E5228" s="182"/>
      <c r="F5228" s="182"/>
      <c r="G5228" s="182"/>
      <c r="H5228" s="182"/>
      <c r="I5228" s="182"/>
      <c r="J5228" s="182"/>
      <c r="K5228" s="182"/>
      <c r="L5228" s="182"/>
      <c r="M5228" s="182"/>
      <c r="N5228" s="182"/>
      <c r="O5228" s="182"/>
      <c r="P5228" s="182"/>
    </row>
    <row r="5229" spans="2:16">
      <c r="B5229" s="181"/>
      <c r="C5229" s="180"/>
      <c r="D5229" s="180"/>
      <c r="E5229" s="182"/>
      <c r="F5229" s="182"/>
      <c r="G5229" s="182"/>
      <c r="H5229" s="182"/>
      <c r="I5229" s="182"/>
      <c r="J5229" s="182"/>
      <c r="K5229" s="182"/>
      <c r="L5229" s="182"/>
      <c r="M5229" s="182"/>
      <c r="N5229" s="182"/>
      <c r="O5229" s="182"/>
      <c r="P5229" s="182"/>
    </row>
    <row r="5230" spans="2:16">
      <c r="B5230" s="181"/>
      <c r="C5230" s="180"/>
      <c r="D5230" s="180"/>
      <c r="E5230" s="182"/>
      <c r="F5230" s="182"/>
      <c r="G5230" s="182"/>
      <c r="H5230" s="182"/>
      <c r="I5230" s="182"/>
      <c r="J5230" s="182"/>
      <c r="K5230" s="182"/>
      <c r="L5230" s="182"/>
      <c r="M5230" s="182"/>
      <c r="N5230" s="182"/>
      <c r="O5230" s="182"/>
      <c r="P5230" s="182"/>
    </row>
    <row r="5231" spans="2:16">
      <c r="B5231" s="181"/>
      <c r="C5231" s="180"/>
      <c r="D5231" s="180"/>
      <c r="E5231" s="182"/>
      <c r="F5231" s="182"/>
      <c r="G5231" s="182"/>
      <c r="H5231" s="182"/>
      <c r="I5231" s="182"/>
      <c r="J5231" s="182"/>
      <c r="K5231" s="182"/>
      <c r="L5231" s="182"/>
      <c r="M5231" s="182"/>
      <c r="N5231" s="182"/>
      <c r="O5231" s="182"/>
      <c r="P5231" s="182"/>
    </row>
    <row r="5232" spans="2:16">
      <c r="B5232" s="181"/>
      <c r="C5232" s="180"/>
      <c r="D5232" s="180"/>
      <c r="E5232" s="182"/>
      <c r="F5232" s="182"/>
      <c r="G5232" s="182"/>
      <c r="H5232" s="182"/>
      <c r="I5232" s="182"/>
      <c r="J5232" s="182"/>
      <c r="K5232" s="182"/>
      <c r="L5232" s="182"/>
      <c r="M5232" s="182"/>
      <c r="N5232" s="182"/>
      <c r="O5232" s="182"/>
      <c r="P5232" s="182"/>
    </row>
    <row r="5233" spans="2:16">
      <c r="B5233" s="181"/>
      <c r="C5233" s="180"/>
      <c r="D5233" s="180"/>
      <c r="E5233" s="182"/>
      <c r="F5233" s="182"/>
      <c r="G5233" s="182"/>
      <c r="H5233" s="182"/>
      <c r="I5233" s="182"/>
      <c r="J5233" s="182"/>
      <c r="K5233" s="182"/>
      <c r="L5233" s="182"/>
      <c r="M5233" s="182"/>
      <c r="N5233" s="182"/>
      <c r="O5233" s="182"/>
      <c r="P5233" s="182"/>
    </row>
    <row r="5234" spans="2:16">
      <c r="B5234" s="181"/>
      <c r="C5234" s="180"/>
      <c r="D5234" s="180"/>
      <c r="E5234" s="182"/>
      <c r="F5234" s="182"/>
      <c r="G5234" s="182"/>
      <c r="H5234" s="182"/>
      <c r="I5234" s="182"/>
      <c r="J5234" s="182"/>
      <c r="K5234" s="182"/>
      <c r="L5234" s="182"/>
      <c r="M5234" s="182"/>
      <c r="N5234" s="182"/>
      <c r="O5234" s="182"/>
      <c r="P5234" s="182"/>
    </row>
    <row r="5235" spans="2:16">
      <c r="B5235" s="181"/>
      <c r="C5235" s="180"/>
      <c r="D5235" s="180"/>
      <c r="E5235" s="182"/>
      <c r="F5235" s="182"/>
      <c r="G5235" s="182"/>
      <c r="H5235" s="182"/>
      <c r="I5235" s="182"/>
      <c r="J5235" s="182"/>
      <c r="K5235" s="182"/>
      <c r="L5235" s="182"/>
      <c r="M5235" s="182"/>
      <c r="N5235" s="182"/>
      <c r="O5235" s="182"/>
      <c r="P5235" s="182"/>
    </row>
    <row r="5236" spans="2:16">
      <c r="B5236" s="181"/>
      <c r="C5236" s="180"/>
      <c r="D5236" s="180"/>
      <c r="E5236" s="182"/>
      <c r="F5236" s="182"/>
      <c r="G5236" s="182"/>
      <c r="H5236" s="182"/>
      <c r="I5236" s="182"/>
      <c r="J5236" s="182"/>
      <c r="K5236" s="182"/>
      <c r="L5236" s="182"/>
      <c r="M5236" s="182"/>
      <c r="N5236" s="182"/>
      <c r="O5236" s="182"/>
      <c r="P5236" s="182"/>
    </row>
    <row r="5237" spans="2:16">
      <c r="B5237" s="181"/>
      <c r="C5237" s="180"/>
      <c r="D5237" s="180"/>
      <c r="E5237" s="182"/>
      <c r="F5237" s="182"/>
      <c r="G5237" s="182"/>
      <c r="H5237" s="182"/>
      <c r="I5237" s="182"/>
      <c r="J5237" s="182"/>
      <c r="K5237" s="182"/>
      <c r="L5237" s="182"/>
      <c r="M5237" s="182"/>
      <c r="N5237" s="182"/>
      <c r="O5237" s="182"/>
      <c r="P5237" s="182"/>
    </row>
    <row r="5238" spans="2:16">
      <c r="B5238" s="181"/>
      <c r="C5238" s="180"/>
      <c r="D5238" s="180"/>
      <c r="E5238" s="182"/>
      <c r="F5238" s="182"/>
      <c r="G5238" s="182"/>
      <c r="H5238" s="182"/>
      <c r="I5238" s="182"/>
      <c r="J5238" s="182"/>
      <c r="K5238" s="182"/>
      <c r="L5238" s="182"/>
      <c r="M5238" s="182"/>
      <c r="N5238" s="182"/>
      <c r="O5238" s="182"/>
      <c r="P5238" s="182"/>
    </row>
    <row r="5239" spans="2:16">
      <c r="B5239" s="181"/>
      <c r="C5239" s="180"/>
      <c r="D5239" s="180"/>
      <c r="E5239" s="182"/>
      <c r="F5239" s="182"/>
      <c r="G5239" s="182"/>
      <c r="H5239" s="182"/>
      <c r="I5239" s="182"/>
      <c r="J5239" s="182"/>
      <c r="K5239" s="182"/>
      <c r="L5239" s="182"/>
      <c r="M5239" s="182"/>
      <c r="N5239" s="182"/>
      <c r="O5239" s="182"/>
      <c r="P5239" s="182"/>
    </row>
    <row r="5240" spans="2:16">
      <c r="B5240" s="181"/>
      <c r="C5240" s="180"/>
      <c r="D5240" s="180"/>
      <c r="E5240" s="182"/>
      <c r="F5240" s="182"/>
      <c r="G5240" s="182"/>
      <c r="H5240" s="182"/>
      <c r="I5240" s="182"/>
      <c r="J5240" s="182"/>
      <c r="K5240" s="182"/>
      <c r="L5240" s="182"/>
      <c r="M5240" s="182"/>
      <c r="N5240" s="182"/>
      <c r="O5240" s="182"/>
      <c r="P5240" s="182"/>
    </row>
    <row r="5241" spans="2:16">
      <c r="B5241" s="181"/>
      <c r="C5241" s="180"/>
      <c r="D5241" s="180"/>
      <c r="E5241" s="182"/>
      <c r="F5241" s="182"/>
      <c r="G5241" s="182"/>
      <c r="H5241" s="182"/>
      <c r="I5241" s="182"/>
      <c r="J5241" s="182"/>
      <c r="K5241" s="182"/>
      <c r="L5241" s="182"/>
      <c r="M5241" s="182"/>
      <c r="N5241" s="182"/>
      <c r="O5241" s="182"/>
      <c r="P5241" s="182"/>
    </row>
    <row r="5242" spans="2:16">
      <c r="B5242" s="181"/>
      <c r="C5242" s="180"/>
      <c r="D5242" s="180"/>
      <c r="E5242" s="182"/>
      <c r="F5242" s="182"/>
      <c r="G5242" s="182"/>
      <c r="H5242" s="182"/>
      <c r="I5242" s="182"/>
      <c r="J5242" s="182"/>
      <c r="K5242" s="182"/>
      <c r="L5242" s="182"/>
      <c r="M5242" s="182"/>
      <c r="N5242" s="182"/>
      <c r="O5242" s="182"/>
      <c r="P5242" s="182"/>
    </row>
    <row r="5243" spans="2:16">
      <c r="B5243" s="181"/>
      <c r="C5243" s="180"/>
      <c r="D5243" s="180"/>
      <c r="E5243" s="182"/>
      <c r="F5243" s="182"/>
      <c r="G5243" s="182"/>
      <c r="H5243" s="182"/>
      <c r="I5243" s="182"/>
      <c r="J5243" s="182"/>
      <c r="K5243" s="182"/>
      <c r="L5243" s="182"/>
      <c r="M5243" s="182"/>
      <c r="N5243" s="182"/>
      <c r="O5243" s="182"/>
      <c r="P5243" s="182"/>
    </row>
    <row r="5244" spans="2:16">
      <c r="B5244" s="181"/>
      <c r="C5244" s="180"/>
      <c r="D5244" s="180"/>
      <c r="E5244" s="182"/>
      <c r="F5244" s="182"/>
      <c r="G5244" s="182"/>
      <c r="H5244" s="182"/>
      <c r="I5244" s="182"/>
      <c r="J5244" s="182"/>
      <c r="K5244" s="182"/>
      <c r="L5244" s="182"/>
      <c r="M5244" s="182"/>
      <c r="N5244" s="182"/>
      <c r="O5244" s="182"/>
      <c r="P5244" s="182"/>
    </row>
    <row r="5245" spans="2:16">
      <c r="B5245" s="181"/>
      <c r="C5245" s="180"/>
      <c r="D5245" s="180"/>
      <c r="E5245" s="182"/>
      <c r="F5245" s="182"/>
      <c r="G5245" s="182"/>
      <c r="H5245" s="182"/>
      <c r="I5245" s="182"/>
      <c r="J5245" s="182"/>
      <c r="K5245" s="182"/>
      <c r="L5245" s="182"/>
      <c r="M5245" s="182"/>
      <c r="N5245" s="182"/>
      <c r="O5245" s="182"/>
      <c r="P5245" s="182"/>
    </row>
    <row r="5246" spans="2:16">
      <c r="B5246" s="181"/>
      <c r="C5246" s="180"/>
      <c r="D5246" s="180"/>
      <c r="E5246" s="182"/>
      <c r="F5246" s="182"/>
      <c r="G5246" s="182"/>
      <c r="H5246" s="182"/>
      <c r="I5246" s="182"/>
      <c r="J5246" s="182"/>
      <c r="K5246" s="182"/>
      <c r="L5246" s="182"/>
      <c r="M5246" s="182"/>
      <c r="N5246" s="182"/>
      <c r="O5246" s="182"/>
      <c r="P5246" s="182"/>
    </row>
    <row r="5247" spans="2:16">
      <c r="B5247" s="181"/>
      <c r="C5247" s="180"/>
      <c r="D5247" s="180"/>
      <c r="E5247" s="182"/>
      <c r="F5247" s="182"/>
      <c r="G5247" s="182"/>
      <c r="H5247" s="182"/>
      <c r="I5247" s="182"/>
      <c r="J5247" s="182"/>
      <c r="K5247" s="182"/>
      <c r="L5247" s="182"/>
      <c r="M5247" s="182"/>
      <c r="N5247" s="182"/>
      <c r="O5247" s="182"/>
      <c r="P5247" s="182"/>
    </row>
    <row r="5248" spans="2:16">
      <c r="B5248" s="181"/>
      <c r="C5248" s="180"/>
      <c r="D5248" s="180"/>
      <c r="E5248" s="182"/>
      <c r="F5248" s="182"/>
      <c r="G5248" s="182"/>
      <c r="H5248" s="182"/>
      <c r="I5248" s="182"/>
      <c r="J5248" s="182"/>
      <c r="K5248" s="182"/>
      <c r="L5248" s="182"/>
      <c r="M5248" s="182"/>
      <c r="N5248" s="182"/>
      <c r="O5248" s="182"/>
      <c r="P5248" s="182"/>
    </row>
    <row r="5249" spans="2:16">
      <c r="B5249" s="181"/>
      <c r="C5249" s="180"/>
      <c r="D5249" s="180"/>
      <c r="E5249" s="182"/>
      <c r="F5249" s="182"/>
      <c r="G5249" s="182"/>
      <c r="H5249" s="182"/>
      <c r="I5249" s="182"/>
      <c r="J5249" s="182"/>
      <c r="K5249" s="182"/>
      <c r="L5249" s="182"/>
      <c r="M5249" s="182"/>
      <c r="N5249" s="182"/>
      <c r="O5249" s="182"/>
      <c r="P5249" s="182"/>
    </row>
    <row r="5250" spans="2:16">
      <c r="B5250" s="181"/>
      <c r="C5250" s="180"/>
      <c r="D5250" s="180"/>
      <c r="E5250" s="182"/>
      <c r="F5250" s="182"/>
      <c r="G5250" s="182"/>
      <c r="H5250" s="182"/>
      <c r="I5250" s="182"/>
      <c r="J5250" s="182"/>
      <c r="K5250" s="182"/>
      <c r="L5250" s="182"/>
      <c r="M5250" s="182"/>
      <c r="N5250" s="182"/>
      <c r="O5250" s="182"/>
      <c r="P5250" s="182"/>
    </row>
    <row r="5251" spans="2:16">
      <c r="B5251" s="181"/>
      <c r="C5251" s="180"/>
      <c r="D5251" s="180"/>
      <c r="E5251" s="182"/>
      <c r="F5251" s="182"/>
      <c r="G5251" s="182"/>
      <c r="H5251" s="182"/>
      <c r="I5251" s="182"/>
      <c r="J5251" s="182"/>
      <c r="K5251" s="182"/>
      <c r="L5251" s="182"/>
      <c r="M5251" s="182"/>
      <c r="N5251" s="182"/>
      <c r="O5251" s="182"/>
      <c r="P5251" s="182"/>
    </row>
    <row r="5252" spans="2:16">
      <c r="B5252" s="181"/>
      <c r="C5252" s="180"/>
      <c r="D5252" s="180"/>
      <c r="E5252" s="182"/>
      <c r="F5252" s="182"/>
      <c r="G5252" s="182"/>
      <c r="H5252" s="182"/>
      <c r="I5252" s="182"/>
      <c r="J5252" s="182"/>
      <c r="K5252" s="182"/>
      <c r="L5252" s="182"/>
      <c r="M5252" s="182"/>
      <c r="N5252" s="182"/>
      <c r="O5252" s="182"/>
      <c r="P5252" s="182"/>
    </row>
    <row r="5253" spans="2:16">
      <c r="B5253" s="181"/>
      <c r="C5253" s="180"/>
      <c r="D5253" s="180"/>
      <c r="E5253" s="182"/>
      <c r="F5253" s="182"/>
      <c r="G5253" s="182"/>
      <c r="H5253" s="182"/>
      <c r="I5253" s="182"/>
      <c r="J5253" s="182"/>
      <c r="K5253" s="182"/>
      <c r="L5253" s="182"/>
      <c r="M5253" s="182"/>
      <c r="N5253" s="182"/>
      <c r="O5253" s="182"/>
      <c r="P5253" s="182"/>
    </row>
    <row r="5254" spans="2:16">
      <c r="B5254" s="181"/>
      <c r="C5254" s="180"/>
      <c r="D5254" s="180"/>
      <c r="E5254" s="182"/>
      <c r="F5254" s="182"/>
      <c r="G5254" s="182"/>
      <c r="H5254" s="182"/>
      <c r="I5254" s="182"/>
      <c r="J5254" s="182"/>
      <c r="K5254" s="182"/>
      <c r="L5254" s="182"/>
      <c r="M5254" s="182"/>
      <c r="N5254" s="182"/>
      <c r="O5254" s="182"/>
      <c r="P5254" s="182"/>
    </row>
    <row r="5255" spans="2:16">
      <c r="B5255" s="181"/>
      <c r="C5255" s="180"/>
      <c r="D5255" s="180"/>
      <c r="E5255" s="182"/>
      <c r="F5255" s="182"/>
      <c r="G5255" s="182"/>
      <c r="H5255" s="182"/>
      <c r="I5255" s="182"/>
      <c r="J5255" s="182"/>
      <c r="K5255" s="182"/>
      <c r="L5255" s="182"/>
      <c r="M5255" s="182"/>
      <c r="N5255" s="182"/>
      <c r="O5255" s="182"/>
      <c r="P5255" s="182"/>
    </row>
    <row r="5256" spans="2:16">
      <c r="B5256" s="181"/>
      <c r="C5256" s="180"/>
      <c r="D5256" s="180"/>
      <c r="E5256" s="182"/>
      <c r="F5256" s="182"/>
      <c r="G5256" s="182"/>
      <c r="H5256" s="182"/>
      <c r="I5256" s="182"/>
      <c r="J5256" s="182"/>
      <c r="K5256" s="182"/>
      <c r="L5256" s="182"/>
      <c r="M5256" s="182"/>
      <c r="N5256" s="182"/>
      <c r="O5256" s="182"/>
      <c r="P5256" s="182"/>
    </row>
    <row r="5257" spans="2:16">
      <c r="B5257" s="181"/>
      <c r="C5257" s="180"/>
      <c r="D5257" s="180"/>
      <c r="E5257" s="182"/>
      <c r="F5257" s="182"/>
      <c r="G5257" s="182"/>
      <c r="H5257" s="182"/>
      <c r="I5257" s="182"/>
      <c r="J5257" s="182"/>
      <c r="K5257" s="182"/>
      <c r="L5257" s="182"/>
      <c r="M5257" s="182"/>
      <c r="N5257" s="182"/>
      <c r="O5257" s="182"/>
      <c r="P5257" s="182"/>
    </row>
    <row r="5258" spans="2:16">
      <c r="B5258" s="181"/>
      <c r="C5258" s="180"/>
      <c r="D5258" s="180"/>
      <c r="E5258" s="182"/>
      <c r="F5258" s="182"/>
      <c r="G5258" s="182"/>
      <c r="H5258" s="182"/>
      <c r="I5258" s="182"/>
      <c r="J5258" s="182"/>
      <c r="K5258" s="182"/>
      <c r="L5258" s="182"/>
      <c r="M5258" s="182"/>
      <c r="N5258" s="182"/>
      <c r="O5258" s="182"/>
      <c r="P5258" s="182"/>
    </row>
    <row r="5259" spans="2:16">
      <c r="B5259" s="181"/>
      <c r="C5259" s="180"/>
      <c r="D5259" s="180"/>
      <c r="E5259" s="182"/>
      <c r="F5259" s="182"/>
      <c r="G5259" s="182"/>
      <c r="H5259" s="182"/>
      <c r="I5259" s="182"/>
      <c r="J5259" s="182"/>
      <c r="K5259" s="182"/>
      <c r="L5259" s="182"/>
      <c r="M5259" s="182"/>
      <c r="N5259" s="182"/>
      <c r="O5259" s="182"/>
      <c r="P5259" s="182"/>
    </row>
    <row r="5260" spans="2:16">
      <c r="B5260" s="181"/>
      <c r="C5260" s="180"/>
      <c r="D5260" s="180"/>
      <c r="E5260" s="182"/>
      <c r="F5260" s="182"/>
      <c r="G5260" s="182"/>
      <c r="H5260" s="182"/>
      <c r="I5260" s="182"/>
      <c r="J5260" s="182"/>
      <c r="K5260" s="182"/>
      <c r="L5260" s="182"/>
      <c r="M5260" s="182"/>
      <c r="N5260" s="182"/>
      <c r="O5260" s="182"/>
      <c r="P5260" s="182"/>
    </row>
    <row r="5261" spans="2:16">
      <c r="B5261" s="181"/>
      <c r="C5261" s="180"/>
      <c r="D5261" s="180"/>
      <c r="E5261" s="182"/>
      <c r="F5261" s="182"/>
      <c r="G5261" s="182"/>
      <c r="H5261" s="182"/>
      <c r="I5261" s="182"/>
      <c r="J5261" s="182"/>
      <c r="K5261" s="182"/>
      <c r="L5261" s="182"/>
      <c r="M5261" s="182"/>
      <c r="N5261" s="182"/>
      <c r="O5261" s="182"/>
      <c r="P5261" s="182"/>
    </row>
    <row r="5262" spans="2:16">
      <c r="B5262" s="181"/>
      <c r="C5262" s="180"/>
      <c r="D5262" s="180"/>
      <c r="E5262" s="182"/>
      <c r="F5262" s="182"/>
      <c r="G5262" s="182"/>
      <c r="H5262" s="182"/>
      <c r="I5262" s="182"/>
      <c r="J5262" s="182"/>
      <c r="K5262" s="182"/>
      <c r="L5262" s="182"/>
      <c r="M5262" s="182"/>
      <c r="N5262" s="182"/>
      <c r="O5262" s="182"/>
      <c r="P5262" s="182"/>
    </row>
    <row r="5263" spans="2:16">
      <c r="B5263" s="181"/>
      <c r="C5263" s="180"/>
      <c r="D5263" s="180"/>
      <c r="E5263" s="182"/>
      <c r="F5263" s="182"/>
      <c r="G5263" s="182"/>
      <c r="H5263" s="182"/>
      <c r="I5263" s="182"/>
      <c r="J5263" s="182"/>
      <c r="K5263" s="182"/>
      <c r="L5263" s="182"/>
      <c r="M5263" s="182"/>
      <c r="N5263" s="182"/>
      <c r="O5263" s="182"/>
      <c r="P5263" s="182"/>
    </row>
    <row r="5264" spans="2:16">
      <c r="B5264" s="181"/>
      <c r="C5264" s="180"/>
      <c r="D5264" s="180"/>
      <c r="E5264" s="182"/>
      <c r="F5264" s="182"/>
      <c r="G5264" s="182"/>
      <c r="H5264" s="182"/>
      <c r="I5264" s="182"/>
      <c r="J5264" s="182"/>
      <c r="K5264" s="182"/>
      <c r="L5264" s="182"/>
      <c r="M5264" s="182"/>
      <c r="N5264" s="182"/>
      <c r="O5264" s="182"/>
      <c r="P5264" s="182"/>
    </row>
    <row r="5265" spans="2:16">
      <c r="B5265" s="181"/>
      <c r="C5265" s="180"/>
      <c r="D5265" s="180"/>
      <c r="E5265" s="182"/>
      <c r="F5265" s="182"/>
      <c r="G5265" s="182"/>
      <c r="H5265" s="182"/>
      <c r="I5265" s="182"/>
      <c r="J5265" s="182"/>
      <c r="K5265" s="182"/>
      <c r="L5265" s="182"/>
      <c r="M5265" s="182"/>
      <c r="N5265" s="182"/>
      <c r="O5265" s="182"/>
      <c r="P5265" s="182"/>
    </row>
    <row r="5266" spans="2:16">
      <c r="B5266" s="181"/>
      <c r="C5266" s="180"/>
      <c r="D5266" s="180"/>
      <c r="E5266" s="182"/>
      <c r="F5266" s="182"/>
      <c r="G5266" s="182"/>
      <c r="H5266" s="182"/>
      <c r="I5266" s="182"/>
      <c r="J5266" s="182"/>
      <c r="K5266" s="182"/>
      <c r="L5266" s="182"/>
      <c r="M5266" s="182"/>
      <c r="N5266" s="182"/>
      <c r="O5266" s="182"/>
      <c r="P5266" s="182"/>
    </row>
    <row r="5267" spans="2:16">
      <c r="B5267" s="181"/>
      <c r="C5267" s="180"/>
      <c r="D5267" s="180"/>
      <c r="E5267" s="182"/>
      <c r="F5267" s="182"/>
      <c r="G5267" s="182"/>
      <c r="H5267" s="182"/>
      <c r="I5267" s="182"/>
      <c r="J5267" s="182"/>
      <c r="K5267" s="182"/>
      <c r="L5267" s="182"/>
      <c r="M5267" s="182"/>
      <c r="N5267" s="182"/>
      <c r="O5267" s="182"/>
      <c r="P5267" s="182"/>
    </row>
    <row r="5268" spans="2:16">
      <c r="B5268" s="181"/>
      <c r="C5268" s="180"/>
      <c r="D5268" s="180"/>
      <c r="E5268" s="182"/>
      <c r="F5268" s="182"/>
      <c r="G5268" s="182"/>
      <c r="H5268" s="182"/>
      <c r="I5268" s="182"/>
      <c r="J5268" s="182"/>
      <c r="K5268" s="182"/>
      <c r="L5268" s="182"/>
      <c r="M5268" s="182"/>
      <c r="N5268" s="182"/>
      <c r="O5268" s="182"/>
      <c r="P5268" s="182"/>
    </row>
    <row r="5269" spans="2:16">
      <c r="B5269" s="181"/>
      <c r="C5269" s="180"/>
      <c r="D5269" s="180"/>
      <c r="E5269" s="182"/>
      <c r="F5269" s="182"/>
      <c r="G5269" s="182"/>
      <c r="H5269" s="182"/>
      <c r="I5269" s="182"/>
      <c r="J5269" s="182"/>
      <c r="K5269" s="182"/>
      <c r="L5269" s="182"/>
      <c r="M5269" s="182"/>
      <c r="N5269" s="182"/>
      <c r="O5269" s="182"/>
      <c r="P5269" s="182"/>
    </row>
    <row r="5270" spans="2:16">
      <c r="B5270" s="181"/>
      <c r="C5270" s="180"/>
      <c r="D5270" s="180"/>
      <c r="E5270" s="182"/>
      <c r="F5270" s="182"/>
      <c r="G5270" s="182"/>
      <c r="H5270" s="182"/>
      <c r="I5270" s="182"/>
      <c r="J5270" s="182"/>
      <c r="K5270" s="182"/>
      <c r="L5270" s="182"/>
      <c r="M5270" s="182"/>
      <c r="N5270" s="182"/>
      <c r="O5270" s="182"/>
      <c r="P5270" s="182"/>
    </row>
    <row r="5271" spans="2:16">
      <c r="B5271" s="181"/>
      <c r="C5271" s="180"/>
      <c r="D5271" s="180"/>
      <c r="E5271" s="182"/>
      <c r="F5271" s="182"/>
      <c r="G5271" s="182"/>
      <c r="H5271" s="182"/>
      <c r="I5271" s="182"/>
      <c r="J5271" s="182"/>
      <c r="K5271" s="182"/>
      <c r="L5271" s="182"/>
      <c r="M5271" s="182"/>
      <c r="N5271" s="182"/>
      <c r="O5271" s="182"/>
      <c r="P5271" s="182"/>
    </row>
    <row r="5272" spans="2:16">
      <c r="B5272" s="181"/>
      <c r="C5272" s="180"/>
      <c r="D5272" s="180"/>
      <c r="E5272" s="182"/>
      <c r="F5272" s="182"/>
      <c r="G5272" s="182"/>
      <c r="H5272" s="182"/>
      <c r="I5272" s="182"/>
      <c r="J5272" s="182"/>
      <c r="K5272" s="182"/>
      <c r="L5272" s="182"/>
      <c r="M5272" s="182"/>
      <c r="N5272" s="182"/>
      <c r="O5272" s="182"/>
      <c r="P5272" s="182"/>
    </row>
    <row r="5273" spans="2:16">
      <c r="B5273" s="181"/>
      <c r="C5273" s="180"/>
      <c r="D5273" s="180"/>
      <c r="E5273" s="182"/>
      <c r="F5273" s="182"/>
      <c r="G5273" s="182"/>
      <c r="H5273" s="182"/>
      <c r="I5273" s="182"/>
      <c r="J5273" s="182"/>
      <c r="K5273" s="182"/>
      <c r="L5273" s="182"/>
      <c r="M5273" s="182"/>
      <c r="N5273" s="182"/>
      <c r="O5273" s="182"/>
      <c r="P5273" s="182"/>
    </row>
    <row r="5274" spans="2:16">
      <c r="B5274" s="181"/>
      <c r="C5274" s="180"/>
      <c r="D5274" s="180"/>
      <c r="E5274" s="182"/>
      <c r="F5274" s="182"/>
      <c r="G5274" s="182"/>
      <c r="H5274" s="182"/>
      <c r="I5274" s="182"/>
      <c r="J5274" s="182"/>
      <c r="K5274" s="182"/>
      <c r="L5274" s="182"/>
      <c r="M5274" s="182"/>
      <c r="N5274" s="182"/>
      <c r="O5274" s="182"/>
      <c r="P5274" s="182"/>
    </row>
    <row r="5275" spans="2:16">
      <c r="B5275" s="181"/>
      <c r="C5275" s="180"/>
      <c r="D5275" s="180"/>
      <c r="E5275" s="182"/>
      <c r="F5275" s="182"/>
      <c r="G5275" s="182"/>
      <c r="H5275" s="182"/>
      <c r="I5275" s="182"/>
      <c r="J5275" s="182"/>
      <c r="K5275" s="182"/>
      <c r="L5275" s="182"/>
      <c r="M5275" s="182"/>
      <c r="N5275" s="182"/>
      <c r="O5275" s="182"/>
      <c r="P5275" s="182"/>
    </row>
    <row r="5276" spans="2:16">
      <c r="B5276" s="181"/>
      <c r="C5276" s="180"/>
      <c r="D5276" s="180"/>
      <c r="E5276" s="182"/>
      <c r="F5276" s="182"/>
      <c r="G5276" s="182"/>
      <c r="H5276" s="182"/>
      <c r="I5276" s="182"/>
      <c r="J5276" s="182"/>
      <c r="K5276" s="182"/>
      <c r="L5276" s="182"/>
      <c r="M5276" s="182"/>
      <c r="N5276" s="182"/>
      <c r="O5276" s="182"/>
      <c r="P5276" s="182"/>
    </row>
    <row r="5277" spans="2:16">
      <c r="B5277" s="181"/>
      <c r="C5277" s="180"/>
      <c r="D5277" s="180"/>
      <c r="E5277" s="182"/>
      <c r="F5277" s="182"/>
      <c r="G5277" s="182"/>
      <c r="H5277" s="182"/>
      <c r="I5277" s="182"/>
      <c r="J5277" s="182"/>
      <c r="K5277" s="182"/>
      <c r="L5277" s="182"/>
      <c r="M5277" s="182"/>
      <c r="N5277" s="182"/>
      <c r="O5277" s="182"/>
      <c r="P5277" s="182"/>
    </row>
    <row r="5278" spans="2:16">
      <c r="B5278" s="181"/>
      <c r="C5278" s="180"/>
      <c r="D5278" s="180"/>
      <c r="E5278" s="182"/>
      <c r="F5278" s="182"/>
      <c r="G5278" s="182"/>
      <c r="H5278" s="182"/>
      <c r="I5278" s="182"/>
      <c r="J5278" s="182"/>
      <c r="K5278" s="182"/>
      <c r="L5278" s="182"/>
      <c r="M5278" s="182"/>
      <c r="N5278" s="182"/>
      <c r="O5278" s="182"/>
      <c r="P5278" s="182"/>
    </row>
    <row r="5279" spans="2:16">
      <c r="B5279" s="181"/>
      <c r="C5279" s="180"/>
      <c r="D5279" s="180"/>
      <c r="E5279" s="182"/>
      <c r="F5279" s="182"/>
      <c r="G5279" s="182"/>
      <c r="H5279" s="182"/>
      <c r="I5279" s="182"/>
      <c r="J5279" s="182"/>
      <c r="K5279" s="182"/>
      <c r="L5279" s="182"/>
      <c r="M5279" s="182"/>
      <c r="N5279" s="182"/>
      <c r="O5279" s="182"/>
      <c r="P5279" s="182"/>
    </row>
    <row r="5280" spans="2:16">
      <c r="B5280" s="181"/>
      <c r="C5280" s="180"/>
      <c r="D5280" s="180"/>
      <c r="E5280" s="182"/>
      <c r="F5280" s="182"/>
      <c r="G5280" s="182"/>
      <c r="H5280" s="182"/>
      <c r="I5280" s="182"/>
      <c r="J5280" s="182"/>
      <c r="K5280" s="182"/>
      <c r="L5280" s="182"/>
      <c r="M5280" s="182"/>
      <c r="N5280" s="182"/>
      <c r="O5280" s="182"/>
      <c r="P5280" s="182"/>
    </row>
    <row r="5281" spans="2:16">
      <c r="B5281" s="181"/>
      <c r="C5281" s="180"/>
      <c r="D5281" s="180"/>
      <c r="E5281" s="182"/>
      <c r="F5281" s="182"/>
      <c r="G5281" s="182"/>
      <c r="H5281" s="182"/>
      <c r="I5281" s="182"/>
      <c r="J5281" s="182"/>
      <c r="K5281" s="182"/>
      <c r="L5281" s="182"/>
      <c r="M5281" s="182"/>
      <c r="N5281" s="182"/>
      <c r="O5281" s="182"/>
      <c r="P5281" s="182"/>
    </row>
    <row r="5282" spans="2:16">
      <c r="B5282" s="181"/>
      <c r="C5282" s="180"/>
      <c r="D5282" s="180"/>
      <c r="E5282" s="182"/>
      <c r="F5282" s="182"/>
      <c r="G5282" s="182"/>
      <c r="H5282" s="182"/>
      <c r="I5282" s="182"/>
      <c r="J5282" s="182"/>
      <c r="K5282" s="182"/>
      <c r="L5282" s="182"/>
      <c r="M5282" s="182"/>
      <c r="N5282" s="182"/>
      <c r="O5282" s="182"/>
      <c r="P5282" s="182"/>
    </row>
    <row r="5283" spans="2:16">
      <c r="B5283" s="181"/>
      <c r="C5283" s="180"/>
      <c r="D5283" s="180"/>
      <c r="E5283" s="182"/>
      <c r="F5283" s="182"/>
      <c r="G5283" s="182"/>
      <c r="H5283" s="182"/>
      <c r="I5283" s="182"/>
      <c r="J5283" s="182"/>
      <c r="K5283" s="182"/>
      <c r="L5283" s="182"/>
      <c r="M5283" s="182"/>
      <c r="N5283" s="182"/>
      <c r="O5283" s="182"/>
      <c r="P5283" s="182"/>
    </row>
    <row r="5284" spans="2:16">
      <c r="B5284" s="181"/>
      <c r="C5284" s="180"/>
      <c r="D5284" s="180"/>
      <c r="E5284" s="182"/>
      <c r="F5284" s="182"/>
      <c r="G5284" s="182"/>
      <c r="H5284" s="182"/>
      <c r="I5284" s="182"/>
      <c r="J5284" s="182"/>
      <c r="K5284" s="182"/>
      <c r="L5284" s="182"/>
      <c r="M5284" s="182"/>
      <c r="N5284" s="182"/>
      <c r="O5284" s="182"/>
      <c r="P5284" s="182"/>
    </row>
    <row r="5285" spans="2:16">
      <c r="B5285" s="181"/>
      <c r="C5285" s="180"/>
      <c r="D5285" s="180"/>
      <c r="E5285" s="182"/>
      <c r="F5285" s="182"/>
      <c r="G5285" s="182"/>
      <c r="H5285" s="182"/>
      <c r="I5285" s="182"/>
      <c r="J5285" s="182"/>
      <c r="K5285" s="182"/>
      <c r="L5285" s="182"/>
      <c r="M5285" s="182"/>
      <c r="N5285" s="182"/>
      <c r="O5285" s="182"/>
      <c r="P5285" s="182"/>
    </row>
    <row r="5286" spans="2:16">
      <c r="B5286" s="181"/>
      <c r="C5286" s="180"/>
      <c r="D5286" s="180"/>
      <c r="E5286" s="182"/>
      <c r="F5286" s="182"/>
      <c r="G5286" s="182"/>
      <c r="H5286" s="182"/>
      <c r="I5286" s="182"/>
      <c r="J5286" s="182"/>
      <c r="K5286" s="182"/>
      <c r="L5286" s="182"/>
      <c r="M5286" s="182"/>
      <c r="N5286" s="182"/>
      <c r="O5286" s="182"/>
      <c r="P5286" s="182"/>
    </row>
    <row r="5287" spans="2:16">
      <c r="B5287" s="181"/>
      <c r="C5287" s="180"/>
      <c r="D5287" s="180"/>
      <c r="E5287" s="182"/>
      <c r="F5287" s="182"/>
      <c r="G5287" s="182"/>
      <c r="H5287" s="182"/>
      <c r="I5287" s="182"/>
      <c r="J5287" s="182"/>
      <c r="K5287" s="182"/>
      <c r="L5287" s="182"/>
      <c r="M5287" s="182"/>
      <c r="N5287" s="182"/>
      <c r="O5287" s="182"/>
      <c r="P5287" s="182"/>
    </row>
    <row r="5288" spans="2:16">
      <c r="B5288" s="181"/>
      <c r="C5288" s="180"/>
      <c r="D5288" s="180"/>
      <c r="E5288" s="182"/>
      <c r="F5288" s="182"/>
      <c r="G5288" s="182"/>
      <c r="H5288" s="182"/>
      <c r="I5288" s="182"/>
      <c r="J5288" s="182"/>
      <c r="K5288" s="182"/>
      <c r="L5288" s="182"/>
      <c r="M5288" s="182"/>
      <c r="N5288" s="182"/>
      <c r="O5288" s="182"/>
      <c r="P5288" s="182"/>
    </row>
    <row r="5289" spans="2:16">
      <c r="B5289" s="181"/>
      <c r="C5289" s="180"/>
      <c r="D5289" s="180"/>
      <c r="E5289" s="182"/>
      <c r="F5289" s="182"/>
      <c r="G5289" s="182"/>
      <c r="H5289" s="182"/>
      <c r="I5289" s="182"/>
      <c r="J5289" s="182"/>
      <c r="K5289" s="182"/>
      <c r="L5289" s="182"/>
      <c r="M5289" s="182"/>
      <c r="N5289" s="182"/>
      <c r="O5289" s="182"/>
      <c r="P5289" s="182"/>
    </row>
    <row r="5290" spans="2:16">
      <c r="B5290" s="181"/>
      <c r="C5290" s="180"/>
      <c r="D5290" s="180"/>
      <c r="E5290" s="182"/>
      <c r="F5290" s="182"/>
      <c r="G5290" s="182"/>
      <c r="H5290" s="182"/>
      <c r="I5290" s="182"/>
      <c r="J5290" s="182"/>
      <c r="K5290" s="182"/>
      <c r="L5290" s="182"/>
      <c r="M5290" s="182"/>
      <c r="N5290" s="182"/>
      <c r="O5290" s="182"/>
      <c r="P5290" s="182"/>
    </row>
    <row r="5291" spans="2:16">
      <c r="B5291" s="181"/>
      <c r="C5291" s="180"/>
      <c r="D5291" s="180"/>
      <c r="E5291" s="182"/>
      <c r="F5291" s="182"/>
      <c r="G5291" s="182"/>
      <c r="H5291" s="182"/>
      <c r="I5291" s="182"/>
      <c r="J5291" s="182"/>
      <c r="K5291" s="182"/>
      <c r="L5291" s="182"/>
      <c r="M5291" s="182"/>
      <c r="N5291" s="182"/>
      <c r="O5291" s="182"/>
      <c r="P5291" s="182"/>
    </row>
    <row r="5292" spans="2:16">
      <c r="B5292" s="181"/>
      <c r="C5292" s="180"/>
      <c r="D5292" s="180"/>
      <c r="E5292" s="182"/>
      <c r="F5292" s="182"/>
      <c r="G5292" s="182"/>
      <c r="H5292" s="182"/>
      <c r="I5292" s="182"/>
      <c r="J5292" s="182"/>
      <c r="K5292" s="182"/>
      <c r="L5292" s="182"/>
      <c r="M5292" s="182"/>
      <c r="N5292" s="182"/>
      <c r="O5292" s="182"/>
      <c r="P5292" s="182"/>
    </row>
    <row r="5293" spans="2:16">
      <c r="B5293" s="181"/>
      <c r="C5293" s="180"/>
      <c r="D5293" s="180"/>
      <c r="E5293" s="182"/>
      <c r="F5293" s="182"/>
      <c r="G5293" s="182"/>
      <c r="H5293" s="182"/>
      <c r="I5293" s="182"/>
      <c r="J5293" s="182"/>
      <c r="K5293" s="182"/>
      <c r="L5293" s="182"/>
      <c r="M5293" s="182"/>
      <c r="N5293" s="182"/>
      <c r="O5293" s="182"/>
      <c r="P5293" s="182"/>
    </row>
    <row r="5294" spans="2:16">
      <c r="B5294" s="181"/>
      <c r="C5294" s="180"/>
      <c r="D5294" s="180"/>
      <c r="E5294" s="182"/>
      <c r="F5294" s="182"/>
      <c r="G5294" s="182"/>
      <c r="H5294" s="182"/>
      <c r="I5294" s="182"/>
      <c r="J5294" s="182"/>
      <c r="K5294" s="182"/>
      <c r="L5294" s="182"/>
      <c r="M5294" s="182"/>
      <c r="N5294" s="182"/>
      <c r="O5294" s="182"/>
      <c r="P5294" s="182"/>
    </row>
    <row r="5295" spans="2:16">
      <c r="B5295" s="181"/>
      <c r="C5295" s="180"/>
      <c r="D5295" s="180"/>
      <c r="E5295" s="182"/>
      <c r="F5295" s="182"/>
      <c r="G5295" s="182"/>
      <c r="H5295" s="182"/>
      <c r="I5295" s="182"/>
      <c r="J5295" s="182"/>
      <c r="K5295" s="182"/>
      <c r="L5295" s="182"/>
      <c r="M5295" s="182"/>
      <c r="N5295" s="182"/>
      <c r="O5295" s="182"/>
      <c r="P5295" s="182"/>
    </row>
    <row r="5296" spans="2:16">
      <c r="B5296" s="181"/>
      <c r="C5296" s="180"/>
      <c r="D5296" s="180"/>
      <c r="E5296" s="182"/>
      <c r="F5296" s="182"/>
      <c r="G5296" s="182"/>
      <c r="H5296" s="182"/>
      <c r="I5296" s="182"/>
      <c r="J5296" s="182"/>
      <c r="K5296" s="182"/>
      <c r="L5296" s="182"/>
      <c r="M5296" s="182"/>
      <c r="N5296" s="182"/>
      <c r="O5296" s="182"/>
      <c r="P5296" s="182"/>
    </row>
    <row r="5297" spans="2:16">
      <c r="B5297" s="181"/>
      <c r="C5297" s="180"/>
      <c r="D5297" s="180"/>
      <c r="E5297" s="182"/>
      <c r="F5297" s="182"/>
      <c r="G5297" s="182"/>
      <c r="H5297" s="182"/>
      <c r="I5297" s="182"/>
      <c r="J5297" s="182"/>
      <c r="K5297" s="182"/>
      <c r="L5297" s="182"/>
      <c r="M5297" s="182"/>
      <c r="N5297" s="182"/>
      <c r="O5297" s="182"/>
      <c r="P5297" s="182"/>
    </row>
    <row r="5298" spans="2:16">
      <c r="B5298" s="181"/>
      <c r="C5298" s="180"/>
      <c r="D5298" s="180"/>
      <c r="E5298" s="182"/>
      <c r="F5298" s="182"/>
      <c r="G5298" s="182"/>
      <c r="H5298" s="182"/>
      <c r="I5298" s="182"/>
      <c r="J5298" s="182"/>
      <c r="K5298" s="182"/>
      <c r="L5298" s="182"/>
      <c r="M5298" s="182"/>
      <c r="N5298" s="182"/>
      <c r="O5298" s="182"/>
      <c r="P5298" s="182"/>
    </row>
    <row r="5299" spans="2:16">
      <c r="B5299" s="181"/>
      <c r="C5299" s="180"/>
      <c r="D5299" s="180"/>
      <c r="E5299" s="182"/>
      <c r="F5299" s="182"/>
      <c r="G5299" s="182"/>
      <c r="H5299" s="182"/>
      <c r="I5299" s="182"/>
      <c r="J5299" s="182"/>
      <c r="K5299" s="182"/>
      <c r="L5299" s="182"/>
      <c r="M5299" s="182"/>
      <c r="N5299" s="182"/>
      <c r="O5299" s="182"/>
      <c r="P5299" s="182"/>
    </row>
    <row r="5300" spans="2:16">
      <c r="B5300" s="181"/>
      <c r="C5300" s="180"/>
      <c r="D5300" s="180"/>
      <c r="E5300" s="182"/>
      <c r="F5300" s="182"/>
      <c r="G5300" s="182"/>
      <c r="H5300" s="182"/>
      <c r="I5300" s="182"/>
      <c r="J5300" s="182"/>
      <c r="K5300" s="182"/>
      <c r="L5300" s="182"/>
      <c r="M5300" s="182"/>
      <c r="N5300" s="182"/>
      <c r="O5300" s="182"/>
      <c r="P5300" s="182"/>
    </row>
    <row r="5301" spans="2:16">
      <c r="B5301" s="181"/>
      <c r="C5301" s="180"/>
      <c r="D5301" s="180"/>
      <c r="E5301" s="182"/>
      <c r="F5301" s="182"/>
      <c r="G5301" s="182"/>
      <c r="H5301" s="182"/>
      <c r="I5301" s="182"/>
      <c r="J5301" s="182"/>
      <c r="K5301" s="182"/>
      <c r="L5301" s="182"/>
      <c r="M5301" s="182"/>
      <c r="N5301" s="182"/>
      <c r="O5301" s="182"/>
      <c r="P5301" s="182"/>
    </row>
    <row r="5302" spans="2:16">
      <c r="B5302" s="181"/>
      <c r="C5302" s="180"/>
      <c r="D5302" s="180"/>
      <c r="E5302" s="182"/>
      <c r="F5302" s="182"/>
      <c r="G5302" s="182"/>
      <c r="H5302" s="182"/>
      <c r="I5302" s="182"/>
      <c r="J5302" s="182"/>
      <c r="K5302" s="182"/>
      <c r="L5302" s="182"/>
      <c r="M5302" s="182"/>
      <c r="N5302" s="182"/>
      <c r="O5302" s="182"/>
      <c r="P5302" s="182"/>
    </row>
    <row r="5303" spans="2:16">
      <c r="B5303" s="181"/>
      <c r="C5303" s="180"/>
      <c r="D5303" s="180"/>
      <c r="E5303" s="182"/>
      <c r="F5303" s="182"/>
      <c r="G5303" s="182"/>
      <c r="H5303" s="182"/>
      <c r="I5303" s="182"/>
      <c r="J5303" s="182"/>
      <c r="K5303" s="182"/>
      <c r="L5303" s="182"/>
      <c r="M5303" s="182"/>
      <c r="N5303" s="182"/>
      <c r="O5303" s="182"/>
      <c r="P5303" s="182"/>
    </row>
    <row r="5304" spans="2:16">
      <c r="B5304" s="181"/>
      <c r="C5304" s="180"/>
      <c r="D5304" s="180"/>
      <c r="E5304" s="182"/>
      <c r="F5304" s="182"/>
      <c r="G5304" s="182"/>
      <c r="H5304" s="182"/>
      <c r="I5304" s="182"/>
      <c r="J5304" s="182"/>
      <c r="K5304" s="182"/>
      <c r="L5304" s="182"/>
      <c r="M5304" s="182"/>
      <c r="N5304" s="182"/>
      <c r="O5304" s="182"/>
      <c r="P5304" s="182"/>
    </row>
    <row r="5305" spans="2:16">
      <c r="B5305" s="181"/>
      <c r="C5305" s="180"/>
      <c r="D5305" s="180"/>
      <c r="E5305" s="182"/>
      <c r="F5305" s="182"/>
      <c r="G5305" s="182"/>
      <c r="H5305" s="182"/>
      <c r="I5305" s="182"/>
      <c r="J5305" s="182"/>
      <c r="K5305" s="182"/>
      <c r="L5305" s="182"/>
      <c r="M5305" s="182"/>
      <c r="N5305" s="182"/>
      <c r="O5305" s="182"/>
      <c r="P5305" s="182"/>
    </row>
    <row r="5306" spans="2:16">
      <c r="B5306" s="181"/>
      <c r="C5306" s="180"/>
      <c r="D5306" s="180"/>
      <c r="E5306" s="182"/>
      <c r="F5306" s="182"/>
      <c r="G5306" s="182"/>
      <c r="H5306" s="182"/>
      <c r="I5306" s="182"/>
      <c r="J5306" s="182"/>
      <c r="K5306" s="182"/>
      <c r="L5306" s="182"/>
      <c r="M5306" s="182"/>
      <c r="N5306" s="182"/>
      <c r="O5306" s="182"/>
      <c r="P5306" s="182"/>
    </row>
    <row r="5307" spans="2:16">
      <c r="B5307" s="181"/>
      <c r="C5307" s="180"/>
      <c r="D5307" s="180"/>
      <c r="E5307" s="182"/>
      <c r="F5307" s="182"/>
      <c r="G5307" s="182"/>
      <c r="H5307" s="182"/>
      <c r="I5307" s="182"/>
      <c r="J5307" s="182"/>
      <c r="K5307" s="182"/>
      <c r="L5307" s="182"/>
      <c r="M5307" s="182"/>
      <c r="N5307" s="182"/>
      <c r="O5307" s="182"/>
      <c r="P5307" s="182"/>
    </row>
    <row r="5308" spans="2:16">
      <c r="B5308" s="181"/>
      <c r="C5308" s="180"/>
      <c r="D5308" s="180"/>
      <c r="E5308" s="182"/>
      <c r="F5308" s="182"/>
      <c r="G5308" s="182"/>
      <c r="H5308" s="182"/>
      <c r="I5308" s="182"/>
      <c r="J5308" s="182"/>
      <c r="K5308" s="182"/>
      <c r="L5308" s="182"/>
      <c r="M5308" s="182"/>
      <c r="N5308" s="182"/>
      <c r="O5308" s="182"/>
      <c r="P5308" s="182"/>
    </row>
    <row r="5309" spans="2:16">
      <c r="B5309" s="181"/>
      <c r="C5309" s="180"/>
      <c r="D5309" s="180"/>
      <c r="E5309" s="182"/>
      <c r="F5309" s="182"/>
      <c r="G5309" s="182"/>
      <c r="H5309" s="182"/>
      <c r="I5309" s="182"/>
      <c r="J5309" s="182"/>
      <c r="K5309" s="182"/>
      <c r="L5309" s="182"/>
      <c r="M5309" s="182"/>
      <c r="N5309" s="182"/>
      <c r="O5309" s="182"/>
      <c r="P5309" s="182"/>
    </row>
    <row r="5310" spans="2:16">
      <c r="B5310" s="181"/>
      <c r="C5310" s="180"/>
      <c r="D5310" s="180"/>
      <c r="E5310" s="182"/>
      <c r="F5310" s="182"/>
      <c r="G5310" s="182"/>
      <c r="H5310" s="182"/>
      <c r="I5310" s="182"/>
      <c r="J5310" s="182"/>
      <c r="K5310" s="182"/>
      <c r="L5310" s="182"/>
      <c r="M5310" s="182"/>
      <c r="N5310" s="182"/>
      <c r="O5310" s="182"/>
      <c r="P5310" s="182"/>
    </row>
    <row r="5311" spans="2:16">
      <c r="B5311" s="181"/>
      <c r="C5311" s="180"/>
      <c r="D5311" s="180"/>
      <c r="E5311" s="182"/>
      <c r="F5311" s="182"/>
      <c r="G5311" s="182"/>
      <c r="H5311" s="182"/>
      <c r="I5311" s="182"/>
      <c r="J5311" s="182"/>
      <c r="K5311" s="182"/>
      <c r="L5311" s="182"/>
      <c r="M5311" s="182"/>
      <c r="N5311" s="182"/>
      <c r="O5311" s="182"/>
      <c r="P5311" s="182"/>
    </row>
    <row r="5312" spans="2:16">
      <c r="B5312" s="181"/>
      <c r="C5312" s="180"/>
      <c r="D5312" s="180"/>
      <c r="E5312" s="182"/>
      <c r="F5312" s="182"/>
      <c r="G5312" s="182"/>
      <c r="H5312" s="182"/>
      <c r="I5312" s="182"/>
      <c r="J5312" s="182"/>
      <c r="K5312" s="182"/>
      <c r="L5312" s="182"/>
      <c r="M5312" s="182"/>
      <c r="N5312" s="182"/>
      <c r="O5312" s="182"/>
      <c r="P5312" s="182"/>
    </row>
    <row r="5313" spans="2:16">
      <c r="B5313" s="181"/>
      <c r="C5313" s="180"/>
      <c r="D5313" s="180"/>
      <c r="E5313" s="182"/>
      <c r="F5313" s="182"/>
      <c r="G5313" s="182"/>
      <c r="H5313" s="182"/>
      <c r="I5313" s="182"/>
      <c r="J5313" s="182"/>
      <c r="K5313" s="182"/>
      <c r="L5313" s="182"/>
      <c r="M5313" s="182"/>
      <c r="N5313" s="182"/>
      <c r="O5313" s="182"/>
      <c r="P5313" s="182"/>
    </row>
    <row r="5314" spans="2:16">
      <c r="B5314" s="181"/>
      <c r="C5314" s="180"/>
      <c r="D5314" s="180"/>
      <c r="E5314" s="182"/>
      <c r="F5314" s="182"/>
      <c r="G5314" s="182"/>
      <c r="H5314" s="182"/>
      <c r="I5314" s="182"/>
      <c r="J5314" s="182"/>
      <c r="K5314" s="182"/>
      <c r="L5314" s="182"/>
      <c r="M5314" s="182"/>
      <c r="N5314" s="182"/>
      <c r="O5314" s="182"/>
      <c r="P5314" s="182"/>
    </row>
    <row r="5315" spans="2:16">
      <c r="B5315" s="181"/>
      <c r="C5315" s="180"/>
      <c r="D5315" s="180"/>
      <c r="E5315" s="182"/>
      <c r="F5315" s="182"/>
      <c r="G5315" s="182"/>
      <c r="H5315" s="182"/>
      <c r="I5315" s="182"/>
      <c r="J5315" s="182"/>
      <c r="K5315" s="182"/>
      <c r="L5315" s="182"/>
      <c r="M5315" s="182"/>
      <c r="N5315" s="182"/>
      <c r="O5315" s="182"/>
      <c r="P5315" s="182"/>
    </row>
    <row r="5316" spans="2:16">
      <c r="B5316" s="181"/>
      <c r="C5316" s="180"/>
      <c r="D5316" s="180"/>
      <c r="E5316" s="182"/>
      <c r="F5316" s="182"/>
      <c r="G5316" s="182"/>
      <c r="H5316" s="182"/>
      <c r="I5316" s="182"/>
      <c r="J5316" s="182"/>
      <c r="K5316" s="182"/>
      <c r="L5316" s="182"/>
      <c r="M5316" s="182"/>
      <c r="N5316" s="182"/>
      <c r="O5316" s="182"/>
      <c r="P5316" s="182"/>
    </row>
    <row r="5317" spans="2:16">
      <c r="B5317" s="181"/>
      <c r="C5317" s="180"/>
      <c r="D5317" s="180"/>
      <c r="E5317" s="182"/>
      <c r="F5317" s="182"/>
      <c r="G5317" s="182"/>
      <c r="H5317" s="182"/>
      <c r="I5317" s="182"/>
      <c r="J5317" s="182"/>
      <c r="K5317" s="182"/>
      <c r="L5317" s="182"/>
      <c r="M5317" s="182"/>
      <c r="N5317" s="182"/>
      <c r="O5317" s="182"/>
      <c r="P5317" s="182"/>
    </row>
    <row r="5318" spans="2:16">
      <c r="B5318" s="181"/>
      <c r="C5318" s="180"/>
      <c r="D5318" s="180"/>
      <c r="E5318" s="182"/>
      <c r="F5318" s="182"/>
      <c r="G5318" s="182"/>
      <c r="H5318" s="182"/>
      <c r="I5318" s="182"/>
      <c r="J5318" s="182"/>
      <c r="K5318" s="182"/>
      <c r="L5318" s="182"/>
      <c r="M5318" s="182"/>
      <c r="N5318" s="182"/>
      <c r="O5318" s="182"/>
      <c r="P5318" s="182"/>
    </row>
    <row r="5319" spans="2:16">
      <c r="B5319" s="181"/>
      <c r="C5319" s="180"/>
      <c r="D5319" s="180"/>
      <c r="E5319" s="182"/>
      <c r="F5319" s="182"/>
      <c r="G5319" s="182"/>
      <c r="H5319" s="182"/>
      <c r="I5319" s="182"/>
      <c r="J5319" s="182"/>
      <c r="K5319" s="182"/>
      <c r="L5319" s="182"/>
      <c r="M5319" s="182"/>
      <c r="N5319" s="182"/>
      <c r="O5319" s="182"/>
      <c r="P5319" s="182"/>
    </row>
    <row r="5320" spans="2:16">
      <c r="B5320" s="181"/>
      <c r="C5320" s="180"/>
      <c r="D5320" s="180"/>
      <c r="E5320" s="182"/>
      <c r="F5320" s="182"/>
      <c r="G5320" s="182"/>
      <c r="H5320" s="182"/>
      <c r="I5320" s="182"/>
      <c r="J5320" s="182"/>
      <c r="K5320" s="182"/>
      <c r="L5320" s="182"/>
      <c r="M5320" s="182"/>
      <c r="N5320" s="182"/>
      <c r="O5320" s="182"/>
      <c r="P5320" s="182"/>
    </row>
    <row r="5321" spans="2:16">
      <c r="B5321" s="181"/>
      <c r="C5321" s="180"/>
      <c r="D5321" s="180"/>
      <c r="E5321" s="182"/>
      <c r="F5321" s="182"/>
      <c r="G5321" s="182"/>
      <c r="H5321" s="182"/>
      <c r="I5321" s="182"/>
      <c r="J5321" s="182"/>
      <c r="K5321" s="182"/>
      <c r="L5321" s="182"/>
      <c r="M5321" s="182"/>
      <c r="N5321" s="182"/>
      <c r="O5321" s="182"/>
      <c r="P5321" s="182"/>
    </row>
    <row r="5322" spans="2:16">
      <c r="B5322" s="181"/>
      <c r="C5322" s="180"/>
      <c r="D5322" s="180"/>
      <c r="E5322" s="182"/>
      <c r="F5322" s="182"/>
      <c r="G5322" s="182"/>
      <c r="H5322" s="182"/>
      <c r="I5322" s="182"/>
      <c r="J5322" s="182"/>
      <c r="K5322" s="182"/>
      <c r="L5322" s="182"/>
      <c r="M5322" s="182"/>
      <c r="N5322" s="182"/>
      <c r="O5322" s="182"/>
      <c r="P5322" s="182"/>
    </row>
    <row r="5323" spans="2:16">
      <c r="B5323" s="181"/>
      <c r="C5323" s="180"/>
      <c r="D5323" s="180"/>
      <c r="E5323" s="182"/>
      <c r="F5323" s="182"/>
      <c r="G5323" s="182"/>
      <c r="H5323" s="182"/>
      <c r="I5323" s="182"/>
      <c r="J5323" s="182"/>
      <c r="K5323" s="182"/>
      <c r="L5323" s="182"/>
      <c r="M5323" s="182"/>
      <c r="N5323" s="182"/>
      <c r="O5323" s="182"/>
      <c r="P5323" s="182"/>
    </row>
    <row r="5324" spans="2:16">
      <c r="B5324" s="181"/>
      <c r="C5324" s="180"/>
      <c r="D5324" s="180"/>
      <c r="E5324" s="182"/>
      <c r="F5324" s="182"/>
      <c r="G5324" s="182"/>
      <c r="H5324" s="182"/>
      <c r="I5324" s="182"/>
      <c r="J5324" s="182"/>
      <c r="K5324" s="182"/>
      <c r="L5324" s="182"/>
      <c r="M5324" s="182"/>
      <c r="N5324" s="182"/>
      <c r="O5324" s="182"/>
      <c r="P5324" s="182"/>
    </row>
    <row r="5325" spans="2:16">
      <c r="B5325" s="181"/>
      <c r="C5325" s="180"/>
      <c r="D5325" s="180"/>
      <c r="E5325" s="182"/>
      <c r="F5325" s="182"/>
      <c r="G5325" s="182"/>
      <c r="H5325" s="182"/>
      <c r="I5325" s="182"/>
      <c r="J5325" s="182"/>
      <c r="K5325" s="182"/>
      <c r="L5325" s="182"/>
      <c r="M5325" s="182"/>
      <c r="N5325" s="182"/>
      <c r="O5325" s="182"/>
      <c r="P5325" s="182"/>
    </row>
    <row r="5326" spans="2:16">
      <c r="B5326" s="181"/>
      <c r="C5326" s="180"/>
      <c r="D5326" s="180"/>
      <c r="E5326" s="182"/>
      <c r="F5326" s="182"/>
      <c r="G5326" s="182"/>
      <c r="H5326" s="182"/>
      <c r="I5326" s="182"/>
      <c r="J5326" s="182"/>
      <c r="K5326" s="182"/>
      <c r="L5326" s="182"/>
      <c r="M5326" s="182"/>
      <c r="N5326" s="182"/>
      <c r="O5326" s="182"/>
      <c r="P5326" s="182"/>
    </row>
    <row r="5327" spans="2:16">
      <c r="B5327" s="181"/>
      <c r="C5327" s="180"/>
      <c r="D5327" s="180"/>
      <c r="E5327" s="182"/>
      <c r="F5327" s="182"/>
      <c r="G5327" s="182"/>
      <c r="H5327" s="182"/>
      <c r="I5327" s="182"/>
      <c r="J5327" s="182"/>
      <c r="K5327" s="182"/>
      <c r="L5327" s="182"/>
      <c r="M5327" s="182"/>
      <c r="N5327" s="182"/>
      <c r="O5327" s="182"/>
      <c r="P5327" s="182"/>
    </row>
    <row r="5328" spans="2:16">
      <c r="B5328" s="181"/>
      <c r="C5328" s="180"/>
      <c r="D5328" s="180"/>
      <c r="E5328" s="182"/>
      <c r="F5328" s="182"/>
      <c r="G5328" s="182"/>
      <c r="H5328" s="182"/>
      <c r="I5328" s="182"/>
      <c r="J5328" s="182"/>
      <c r="K5328" s="182"/>
      <c r="L5328" s="182"/>
      <c r="M5328" s="182"/>
      <c r="N5328" s="182"/>
      <c r="O5328" s="182"/>
      <c r="P5328" s="182"/>
    </row>
    <row r="5329" spans="2:16">
      <c r="B5329" s="181"/>
      <c r="C5329" s="180"/>
      <c r="D5329" s="180"/>
      <c r="E5329" s="182"/>
      <c r="F5329" s="182"/>
      <c r="G5329" s="182"/>
      <c r="H5329" s="182"/>
      <c r="I5329" s="182"/>
      <c r="J5329" s="182"/>
      <c r="K5329" s="182"/>
      <c r="L5329" s="182"/>
      <c r="M5329" s="182"/>
      <c r="N5329" s="182"/>
      <c r="O5329" s="182"/>
      <c r="P5329" s="182"/>
    </row>
    <row r="5330" spans="2:16">
      <c r="B5330" s="181"/>
      <c r="C5330" s="180"/>
      <c r="D5330" s="180"/>
      <c r="E5330" s="182"/>
      <c r="F5330" s="182"/>
      <c r="G5330" s="182"/>
      <c r="H5330" s="182"/>
      <c r="I5330" s="182"/>
      <c r="J5330" s="182"/>
      <c r="K5330" s="182"/>
      <c r="L5330" s="182"/>
      <c r="M5330" s="182"/>
      <c r="N5330" s="182"/>
      <c r="O5330" s="182"/>
      <c r="P5330" s="182"/>
    </row>
    <row r="5331" spans="2:16">
      <c r="B5331" s="181"/>
      <c r="C5331" s="180"/>
      <c r="D5331" s="180"/>
      <c r="E5331" s="182"/>
      <c r="F5331" s="182"/>
      <c r="G5331" s="182"/>
      <c r="H5331" s="182"/>
      <c r="I5331" s="182"/>
      <c r="J5331" s="182"/>
      <c r="K5331" s="182"/>
      <c r="L5331" s="182"/>
      <c r="M5331" s="182"/>
      <c r="N5331" s="182"/>
      <c r="O5331" s="182"/>
      <c r="P5331" s="182"/>
    </row>
    <row r="5332" spans="2:16">
      <c r="B5332" s="181"/>
      <c r="C5332" s="180"/>
      <c r="D5332" s="180"/>
      <c r="E5332" s="182"/>
      <c r="F5332" s="182"/>
      <c r="G5332" s="182"/>
      <c r="H5332" s="182"/>
      <c r="I5332" s="182"/>
      <c r="J5332" s="182"/>
      <c r="K5332" s="182"/>
      <c r="L5332" s="182"/>
      <c r="M5332" s="182"/>
      <c r="N5332" s="182"/>
      <c r="O5332" s="182"/>
      <c r="P5332" s="182"/>
    </row>
    <row r="5333" spans="2:16">
      <c r="B5333" s="181"/>
      <c r="C5333" s="180"/>
      <c r="D5333" s="180"/>
      <c r="E5333" s="182"/>
      <c r="F5333" s="182"/>
      <c r="G5333" s="182"/>
      <c r="H5333" s="182"/>
      <c r="I5333" s="182"/>
      <c r="J5333" s="182"/>
      <c r="K5333" s="182"/>
      <c r="L5333" s="182"/>
      <c r="M5333" s="182"/>
      <c r="N5333" s="182"/>
      <c r="O5333" s="182"/>
      <c r="P5333" s="182"/>
    </row>
    <row r="5334" spans="2:16">
      <c r="B5334" s="181"/>
      <c r="C5334" s="180"/>
      <c r="D5334" s="180"/>
      <c r="E5334" s="182"/>
      <c r="F5334" s="182"/>
      <c r="G5334" s="182"/>
      <c r="H5334" s="182"/>
      <c r="I5334" s="182"/>
      <c r="J5334" s="182"/>
      <c r="K5334" s="182"/>
      <c r="L5334" s="182"/>
      <c r="M5334" s="182"/>
      <c r="N5334" s="182"/>
      <c r="O5334" s="182"/>
      <c r="P5334" s="182"/>
    </row>
    <row r="5335" spans="2:16">
      <c r="B5335" s="181"/>
      <c r="C5335" s="180"/>
      <c r="D5335" s="180"/>
      <c r="E5335" s="182"/>
      <c r="F5335" s="182"/>
      <c r="G5335" s="182"/>
      <c r="H5335" s="182"/>
      <c r="I5335" s="182"/>
      <c r="J5335" s="182"/>
      <c r="K5335" s="182"/>
      <c r="L5335" s="182"/>
      <c r="M5335" s="182"/>
      <c r="N5335" s="182"/>
      <c r="O5335" s="182"/>
      <c r="P5335" s="182"/>
    </row>
    <row r="5336" spans="2:16">
      <c r="B5336" s="181"/>
      <c r="C5336" s="180"/>
      <c r="D5336" s="180"/>
      <c r="E5336" s="182"/>
      <c r="F5336" s="182"/>
      <c r="G5336" s="182"/>
      <c r="H5336" s="182"/>
      <c r="I5336" s="182"/>
      <c r="J5336" s="182"/>
      <c r="K5336" s="182"/>
      <c r="L5336" s="182"/>
      <c r="M5336" s="182"/>
      <c r="N5336" s="182"/>
      <c r="O5336" s="182"/>
      <c r="P5336" s="182"/>
    </row>
    <row r="5337" spans="2:16">
      <c r="B5337" s="181"/>
      <c r="C5337" s="180"/>
      <c r="D5337" s="180"/>
      <c r="E5337" s="182"/>
      <c r="F5337" s="182"/>
      <c r="G5337" s="182"/>
      <c r="H5337" s="182"/>
      <c r="I5337" s="182"/>
      <c r="J5337" s="182"/>
      <c r="K5337" s="182"/>
      <c r="L5337" s="182"/>
      <c r="M5337" s="182"/>
      <c r="N5337" s="182"/>
      <c r="O5337" s="182"/>
      <c r="P5337" s="182"/>
    </row>
    <row r="5338" spans="2:16">
      <c r="B5338" s="181"/>
      <c r="C5338" s="180"/>
      <c r="D5338" s="180"/>
      <c r="E5338" s="182"/>
      <c r="F5338" s="182"/>
      <c r="G5338" s="182"/>
      <c r="H5338" s="182"/>
      <c r="I5338" s="182"/>
      <c r="J5338" s="182"/>
      <c r="K5338" s="182"/>
      <c r="L5338" s="182"/>
      <c r="M5338" s="182"/>
      <c r="N5338" s="182"/>
      <c r="O5338" s="182"/>
      <c r="P5338" s="182"/>
    </row>
    <row r="5339" spans="2:16">
      <c r="B5339" s="181"/>
      <c r="C5339" s="180"/>
      <c r="D5339" s="180"/>
      <c r="E5339" s="182"/>
      <c r="F5339" s="182"/>
      <c r="G5339" s="182"/>
      <c r="H5339" s="182"/>
      <c r="I5339" s="182"/>
      <c r="J5339" s="182"/>
      <c r="K5339" s="182"/>
      <c r="L5339" s="182"/>
      <c r="M5339" s="182"/>
      <c r="N5339" s="182"/>
      <c r="O5339" s="182"/>
      <c r="P5339" s="182"/>
    </row>
    <row r="5340" spans="2:16">
      <c r="B5340" s="181"/>
      <c r="C5340" s="180"/>
      <c r="D5340" s="180"/>
      <c r="E5340" s="182"/>
      <c r="F5340" s="182"/>
      <c r="G5340" s="182"/>
      <c r="H5340" s="182"/>
      <c r="I5340" s="182"/>
      <c r="J5340" s="182"/>
      <c r="K5340" s="182"/>
      <c r="L5340" s="182"/>
      <c r="M5340" s="182"/>
      <c r="N5340" s="182"/>
      <c r="O5340" s="182"/>
      <c r="P5340" s="182"/>
    </row>
    <row r="5341" spans="2:16">
      <c r="B5341" s="181"/>
      <c r="C5341" s="180"/>
      <c r="D5341" s="180"/>
      <c r="E5341" s="182"/>
      <c r="F5341" s="182"/>
      <c r="G5341" s="182"/>
      <c r="H5341" s="182"/>
      <c r="I5341" s="182"/>
      <c r="J5341" s="182"/>
      <c r="K5341" s="182"/>
      <c r="L5341" s="182"/>
      <c r="M5341" s="182"/>
      <c r="N5341" s="182"/>
      <c r="O5341" s="182"/>
      <c r="P5341" s="182"/>
    </row>
    <row r="5342" spans="2:16">
      <c r="B5342" s="181"/>
      <c r="C5342" s="180"/>
      <c r="D5342" s="180"/>
      <c r="E5342" s="182"/>
      <c r="F5342" s="182"/>
      <c r="G5342" s="182"/>
      <c r="H5342" s="182"/>
      <c r="I5342" s="182"/>
      <c r="J5342" s="182"/>
      <c r="K5342" s="182"/>
      <c r="L5342" s="182"/>
      <c r="M5342" s="182"/>
      <c r="N5342" s="182"/>
      <c r="O5342" s="182"/>
      <c r="P5342" s="182"/>
    </row>
    <row r="5343" spans="2:16">
      <c r="B5343" s="181"/>
      <c r="C5343" s="180"/>
      <c r="D5343" s="180"/>
      <c r="E5343" s="182"/>
      <c r="F5343" s="182"/>
      <c r="G5343" s="182"/>
      <c r="H5343" s="182"/>
      <c r="I5343" s="182"/>
      <c r="J5343" s="182"/>
      <c r="K5343" s="182"/>
      <c r="L5343" s="182"/>
      <c r="M5343" s="182"/>
      <c r="N5343" s="182"/>
      <c r="O5343" s="182"/>
      <c r="P5343" s="182"/>
    </row>
    <row r="5344" spans="2:16">
      <c r="B5344" s="181"/>
      <c r="C5344" s="180"/>
      <c r="D5344" s="180"/>
      <c r="E5344" s="182"/>
      <c r="F5344" s="182"/>
      <c r="G5344" s="182"/>
      <c r="H5344" s="182"/>
      <c r="I5344" s="182"/>
      <c r="J5344" s="182"/>
      <c r="K5344" s="182"/>
      <c r="L5344" s="182"/>
      <c r="M5344" s="182"/>
      <c r="N5344" s="182"/>
      <c r="O5344" s="182"/>
      <c r="P5344" s="182"/>
    </row>
    <row r="5345" spans="2:16">
      <c r="B5345" s="181"/>
      <c r="C5345" s="180"/>
      <c r="D5345" s="180"/>
      <c r="E5345" s="182"/>
      <c r="F5345" s="182"/>
      <c r="G5345" s="182"/>
      <c r="H5345" s="182"/>
      <c r="I5345" s="182"/>
      <c r="J5345" s="182"/>
      <c r="K5345" s="182"/>
      <c r="L5345" s="182"/>
      <c r="M5345" s="182"/>
      <c r="N5345" s="182"/>
      <c r="O5345" s="182"/>
      <c r="P5345" s="182"/>
    </row>
    <row r="5346" spans="2:16">
      <c r="B5346" s="181"/>
      <c r="C5346" s="180"/>
      <c r="D5346" s="180"/>
      <c r="E5346" s="182"/>
      <c r="F5346" s="182"/>
      <c r="G5346" s="182"/>
      <c r="H5346" s="182"/>
      <c r="I5346" s="182"/>
      <c r="J5346" s="182"/>
      <c r="K5346" s="182"/>
      <c r="L5346" s="182"/>
      <c r="M5346" s="182"/>
      <c r="N5346" s="182"/>
      <c r="O5346" s="182"/>
      <c r="P5346" s="182"/>
    </row>
    <row r="5347" spans="2:16">
      <c r="B5347" s="181"/>
      <c r="C5347" s="180"/>
      <c r="D5347" s="180"/>
      <c r="E5347" s="182"/>
      <c r="F5347" s="182"/>
      <c r="G5347" s="182"/>
      <c r="H5347" s="182"/>
      <c r="I5347" s="182"/>
      <c r="J5347" s="182"/>
      <c r="K5347" s="182"/>
      <c r="L5347" s="182"/>
      <c r="M5347" s="182"/>
      <c r="N5347" s="182"/>
      <c r="O5347" s="182"/>
      <c r="P5347" s="182"/>
    </row>
    <row r="5348" spans="2:16">
      <c r="B5348" s="181"/>
      <c r="C5348" s="180"/>
      <c r="D5348" s="180"/>
      <c r="E5348" s="182"/>
      <c r="F5348" s="182"/>
      <c r="G5348" s="182"/>
      <c r="H5348" s="182"/>
      <c r="I5348" s="182"/>
      <c r="J5348" s="182"/>
      <c r="K5348" s="182"/>
      <c r="L5348" s="182"/>
      <c r="M5348" s="182"/>
      <c r="N5348" s="182"/>
      <c r="O5348" s="182"/>
      <c r="P5348" s="182"/>
    </row>
    <row r="5349" spans="2:16">
      <c r="B5349" s="181"/>
      <c r="C5349" s="180"/>
      <c r="D5349" s="180"/>
      <c r="E5349" s="182"/>
      <c r="F5349" s="182"/>
      <c r="G5349" s="182"/>
      <c r="H5349" s="182"/>
      <c r="I5349" s="182"/>
      <c r="J5349" s="182"/>
      <c r="K5349" s="182"/>
      <c r="L5349" s="182"/>
      <c r="M5349" s="182"/>
      <c r="N5349" s="182"/>
      <c r="O5349" s="182"/>
      <c r="P5349" s="182"/>
    </row>
    <row r="5350" spans="2:16">
      <c r="B5350" s="181"/>
      <c r="C5350" s="180"/>
      <c r="D5350" s="180"/>
      <c r="E5350" s="182"/>
      <c r="F5350" s="182"/>
      <c r="G5350" s="182"/>
      <c r="H5350" s="182"/>
      <c r="I5350" s="182"/>
      <c r="J5350" s="182"/>
      <c r="K5350" s="182"/>
      <c r="L5350" s="182"/>
      <c r="M5350" s="182"/>
      <c r="N5350" s="182"/>
      <c r="O5350" s="182"/>
      <c r="P5350" s="182"/>
    </row>
    <row r="5351" spans="2:16">
      <c r="B5351" s="181"/>
      <c r="C5351" s="180"/>
      <c r="D5351" s="180"/>
      <c r="E5351" s="182"/>
      <c r="F5351" s="182"/>
      <c r="G5351" s="182"/>
      <c r="H5351" s="182"/>
      <c r="I5351" s="182"/>
      <c r="J5351" s="182"/>
      <c r="K5351" s="182"/>
      <c r="L5351" s="182"/>
      <c r="M5351" s="182"/>
      <c r="N5351" s="182"/>
      <c r="O5351" s="182"/>
      <c r="P5351" s="182"/>
    </row>
    <row r="5352" spans="2:16">
      <c r="B5352" s="181"/>
      <c r="C5352" s="180"/>
      <c r="D5352" s="180"/>
      <c r="E5352" s="182"/>
      <c r="F5352" s="182"/>
      <c r="G5352" s="182"/>
      <c r="H5352" s="182"/>
      <c r="I5352" s="182"/>
      <c r="J5352" s="182"/>
      <c r="K5352" s="182"/>
      <c r="L5352" s="182"/>
      <c r="M5352" s="182"/>
      <c r="N5352" s="182"/>
      <c r="O5352" s="182"/>
      <c r="P5352" s="182"/>
    </row>
    <row r="5353" spans="2:16">
      <c r="B5353" s="181"/>
      <c r="C5353" s="180"/>
      <c r="D5353" s="180"/>
      <c r="E5353" s="182"/>
      <c r="F5353" s="182"/>
      <c r="G5353" s="182"/>
      <c r="H5353" s="182"/>
      <c r="I5353" s="182"/>
      <c r="J5353" s="182"/>
      <c r="K5353" s="182"/>
      <c r="L5353" s="182"/>
      <c r="M5353" s="182"/>
      <c r="N5353" s="182"/>
      <c r="O5353" s="182"/>
      <c r="P5353" s="182"/>
    </row>
    <row r="5354" spans="2:16">
      <c r="B5354" s="181"/>
      <c r="C5354" s="180"/>
      <c r="D5354" s="180"/>
      <c r="E5354" s="182"/>
      <c r="F5354" s="182"/>
      <c r="G5354" s="182"/>
      <c r="H5354" s="182"/>
      <c r="I5354" s="182"/>
      <c r="J5354" s="182"/>
      <c r="K5354" s="182"/>
      <c r="L5354" s="182"/>
      <c r="M5354" s="182"/>
      <c r="N5354" s="182"/>
      <c r="O5354" s="182"/>
      <c r="P5354" s="182"/>
    </row>
    <row r="5355" spans="2:16">
      <c r="B5355" s="181"/>
      <c r="C5355" s="180"/>
      <c r="D5355" s="180"/>
      <c r="E5355" s="182"/>
      <c r="F5355" s="182"/>
      <c r="G5355" s="182"/>
      <c r="H5355" s="182"/>
      <c r="I5355" s="182"/>
      <c r="J5355" s="182"/>
      <c r="K5355" s="182"/>
      <c r="L5355" s="182"/>
      <c r="M5355" s="182"/>
      <c r="N5355" s="182"/>
      <c r="O5355" s="182"/>
      <c r="P5355" s="182"/>
    </row>
    <row r="5356" spans="2:16">
      <c r="B5356" s="181"/>
      <c r="C5356" s="180"/>
      <c r="D5356" s="180"/>
      <c r="E5356" s="182"/>
      <c r="F5356" s="182"/>
      <c r="G5356" s="182"/>
      <c r="H5356" s="182"/>
      <c r="I5356" s="182"/>
      <c r="J5356" s="182"/>
      <c r="K5356" s="182"/>
      <c r="L5356" s="182"/>
      <c r="M5356" s="182"/>
      <c r="N5356" s="182"/>
      <c r="O5356" s="182"/>
      <c r="P5356" s="182"/>
    </row>
    <row r="5357" spans="2:16">
      <c r="B5357" s="181"/>
      <c r="C5357" s="180"/>
      <c r="D5357" s="180"/>
      <c r="E5357" s="182"/>
      <c r="F5357" s="182"/>
      <c r="G5357" s="182"/>
      <c r="H5357" s="182"/>
      <c r="I5357" s="182"/>
      <c r="J5357" s="182"/>
      <c r="K5357" s="182"/>
      <c r="L5357" s="182"/>
      <c r="M5357" s="182"/>
      <c r="N5357" s="182"/>
      <c r="O5357" s="182"/>
      <c r="P5357" s="182"/>
    </row>
    <row r="5358" spans="2:16">
      <c r="B5358" s="181"/>
      <c r="C5358" s="180"/>
      <c r="D5358" s="180"/>
      <c r="E5358" s="182"/>
      <c r="F5358" s="182"/>
      <c r="G5358" s="182"/>
      <c r="H5358" s="182"/>
      <c r="I5358" s="182"/>
      <c r="J5358" s="182"/>
      <c r="K5358" s="182"/>
      <c r="L5358" s="182"/>
      <c r="M5358" s="182"/>
      <c r="N5358" s="182"/>
      <c r="O5358" s="182"/>
      <c r="P5358" s="182"/>
    </row>
    <row r="5359" spans="2:16">
      <c r="B5359" s="181"/>
      <c r="C5359" s="180"/>
      <c r="D5359" s="180"/>
      <c r="E5359" s="182"/>
      <c r="F5359" s="182"/>
      <c r="G5359" s="182"/>
      <c r="H5359" s="182"/>
      <c r="I5359" s="182"/>
      <c r="J5359" s="182"/>
      <c r="K5359" s="182"/>
      <c r="L5359" s="182"/>
      <c r="M5359" s="182"/>
      <c r="N5359" s="182"/>
      <c r="O5359" s="182"/>
      <c r="P5359" s="182"/>
    </row>
    <row r="5360" spans="2:16">
      <c r="B5360" s="181"/>
      <c r="C5360" s="180"/>
      <c r="D5360" s="180"/>
      <c r="E5360" s="182"/>
      <c r="F5360" s="182"/>
      <c r="G5360" s="182"/>
      <c r="H5360" s="182"/>
      <c r="I5360" s="182"/>
      <c r="J5360" s="182"/>
      <c r="K5360" s="182"/>
      <c r="L5360" s="182"/>
      <c r="M5360" s="182"/>
      <c r="N5360" s="182"/>
      <c r="O5360" s="182"/>
      <c r="P5360" s="182"/>
    </row>
    <row r="5361" spans="2:16">
      <c r="B5361" s="181"/>
      <c r="C5361" s="180"/>
      <c r="D5361" s="180"/>
      <c r="E5361" s="182"/>
      <c r="F5361" s="182"/>
      <c r="G5361" s="182"/>
      <c r="H5361" s="182"/>
      <c r="I5361" s="182"/>
      <c r="J5361" s="182"/>
      <c r="K5361" s="182"/>
      <c r="L5361" s="182"/>
      <c r="M5361" s="182"/>
      <c r="N5361" s="182"/>
      <c r="O5361" s="182"/>
      <c r="P5361" s="182"/>
    </row>
    <row r="5362" spans="2:16">
      <c r="B5362" s="181"/>
      <c r="C5362" s="180"/>
      <c r="D5362" s="180"/>
      <c r="E5362" s="182"/>
      <c r="F5362" s="182"/>
      <c r="G5362" s="182"/>
      <c r="H5362" s="182"/>
      <c r="I5362" s="182"/>
      <c r="J5362" s="182"/>
      <c r="K5362" s="182"/>
      <c r="L5362" s="182"/>
      <c r="M5362" s="182"/>
      <c r="N5362" s="182"/>
      <c r="O5362" s="182"/>
      <c r="P5362" s="182"/>
    </row>
    <row r="5363" spans="2:16">
      <c r="B5363" s="181"/>
      <c r="C5363" s="180"/>
      <c r="D5363" s="180"/>
      <c r="E5363" s="182"/>
      <c r="F5363" s="182"/>
      <c r="G5363" s="182"/>
      <c r="H5363" s="182"/>
      <c r="I5363" s="182"/>
      <c r="J5363" s="182"/>
      <c r="K5363" s="182"/>
      <c r="L5363" s="182"/>
      <c r="M5363" s="182"/>
      <c r="N5363" s="182"/>
      <c r="O5363" s="182"/>
      <c r="P5363" s="182"/>
    </row>
    <row r="5364" spans="2:16">
      <c r="B5364" s="181"/>
      <c r="C5364" s="180"/>
      <c r="D5364" s="180"/>
      <c r="E5364" s="182"/>
      <c r="F5364" s="182"/>
      <c r="G5364" s="182"/>
      <c r="H5364" s="182"/>
      <c r="I5364" s="182"/>
      <c r="J5364" s="182"/>
      <c r="K5364" s="182"/>
      <c r="L5364" s="182"/>
      <c r="M5364" s="182"/>
      <c r="N5364" s="182"/>
      <c r="O5364" s="182"/>
      <c r="P5364" s="182"/>
    </row>
    <row r="5365" spans="2:16">
      <c r="B5365" s="181"/>
      <c r="C5365" s="180"/>
      <c r="D5365" s="180"/>
      <c r="E5365" s="182"/>
      <c r="F5365" s="182"/>
      <c r="G5365" s="182"/>
      <c r="H5365" s="182"/>
      <c r="I5365" s="182"/>
      <c r="J5365" s="182"/>
      <c r="K5365" s="182"/>
      <c r="L5365" s="182"/>
      <c r="M5365" s="182"/>
      <c r="N5365" s="182"/>
      <c r="O5365" s="182"/>
      <c r="P5365" s="182"/>
    </row>
    <row r="5366" spans="2:16">
      <c r="B5366" s="181"/>
      <c r="C5366" s="180"/>
      <c r="D5366" s="180"/>
      <c r="E5366" s="182"/>
      <c r="F5366" s="182"/>
      <c r="G5366" s="182"/>
      <c r="H5366" s="182"/>
      <c r="I5366" s="182"/>
      <c r="J5366" s="182"/>
      <c r="K5366" s="182"/>
      <c r="L5366" s="182"/>
      <c r="M5366" s="182"/>
      <c r="N5366" s="182"/>
      <c r="O5366" s="182"/>
      <c r="P5366" s="182"/>
    </row>
    <row r="5367" spans="2:16">
      <c r="B5367" s="181"/>
      <c r="C5367" s="180"/>
      <c r="D5367" s="180"/>
      <c r="E5367" s="182"/>
      <c r="F5367" s="182"/>
      <c r="G5367" s="182"/>
      <c r="H5367" s="182"/>
      <c r="I5367" s="182"/>
      <c r="J5367" s="182"/>
      <c r="K5367" s="182"/>
      <c r="L5367" s="182"/>
      <c r="M5367" s="182"/>
      <c r="N5367" s="182"/>
      <c r="O5367" s="182"/>
      <c r="P5367" s="182"/>
    </row>
    <row r="5368" spans="2:16">
      <c r="B5368" s="181"/>
      <c r="C5368" s="180"/>
      <c r="D5368" s="180"/>
      <c r="E5368" s="182"/>
      <c r="F5368" s="182"/>
      <c r="G5368" s="182"/>
      <c r="H5368" s="182"/>
      <c r="I5368" s="182"/>
      <c r="J5368" s="182"/>
      <c r="K5368" s="182"/>
      <c r="L5368" s="182"/>
      <c r="M5368" s="182"/>
      <c r="N5368" s="182"/>
      <c r="O5368" s="182"/>
      <c r="P5368" s="182"/>
    </row>
    <row r="5369" spans="2:16">
      <c r="B5369" s="181"/>
      <c r="C5369" s="180"/>
      <c r="D5369" s="180"/>
      <c r="E5369" s="182"/>
      <c r="F5369" s="182"/>
      <c r="G5369" s="182"/>
      <c r="H5369" s="182"/>
      <c r="I5369" s="182"/>
      <c r="J5369" s="182"/>
      <c r="K5369" s="182"/>
      <c r="L5369" s="182"/>
      <c r="M5369" s="182"/>
      <c r="N5369" s="182"/>
      <c r="O5369" s="182"/>
      <c r="P5369" s="182"/>
    </row>
    <row r="5370" spans="2:16">
      <c r="B5370" s="181"/>
      <c r="C5370" s="180"/>
      <c r="D5370" s="180"/>
      <c r="E5370" s="182"/>
      <c r="F5370" s="182"/>
      <c r="G5370" s="182"/>
      <c r="H5370" s="182"/>
      <c r="I5370" s="182"/>
      <c r="J5370" s="182"/>
      <c r="K5370" s="182"/>
      <c r="L5370" s="182"/>
      <c r="M5370" s="182"/>
      <c r="N5370" s="182"/>
      <c r="O5370" s="182"/>
      <c r="P5370" s="182"/>
    </row>
    <row r="5371" spans="2:16">
      <c r="B5371" s="181"/>
      <c r="C5371" s="180"/>
      <c r="D5371" s="180"/>
      <c r="E5371" s="182"/>
      <c r="F5371" s="182"/>
      <c r="G5371" s="182"/>
      <c r="H5371" s="182"/>
      <c r="I5371" s="182"/>
      <c r="J5371" s="182"/>
      <c r="K5371" s="182"/>
      <c r="L5371" s="182"/>
      <c r="M5371" s="182"/>
      <c r="N5371" s="182"/>
      <c r="O5371" s="182"/>
      <c r="P5371" s="182"/>
    </row>
    <row r="5372" spans="2:16">
      <c r="B5372" s="181"/>
      <c r="C5372" s="180"/>
      <c r="D5372" s="180"/>
      <c r="E5372" s="182"/>
      <c r="F5372" s="182"/>
      <c r="G5372" s="182"/>
      <c r="H5372" s="182"/>
      <c r="I5372" s="182"/>
      <c r="J5372" s="182"/>
      <c r="K5372" s="182"/>
      <c r="L5372" s="182"/>
      <c r="M5372" s="182"/>
      <c r="N5372" s="182"/>
      <c r="O5372" s="182"/>
      <c r="P5372" s="182"/>
    </row>
    <row r="5373" spans="2:16">
      <c r="B5373" s="181"/>
      <c r="C5373" s="180"/>
      <c r="D5373" s="180"/>
      <c r="E5373" s="182"/>
      <c r="F5373" s="182"/>
      <c r="G5373" s="182"/>
      <c r="H5373" s="182"/>
      <c r="I5373" s="182"/>
      <c r="J5373" s="182"/>
      <c r="K5373" s="182"/>
      <c r="L5373" s="182"/>
      <c r="M5373" s="182"/>
      <c r="N5373" s="182"/>
      <c r="O5373" s="182"/>
      <c r="P5373" s="182"/>
    </row>
    <row r="5374" spans="2:16">
      <c r="B5374" s="181"/>
      <c r="C5374" s="180"/>
      <c r="D5374" s="180"/>
      <c r="E5374" s="182"/>
      <c r="F5374" s="182"/>
      <c r="G5374" s="182"/>
      <c r="H5374" s="182"/>
      <c r="I5374" s="182"/>
      <c r="J5374" s="182"/>
      <c r="K5374" s="182"/>
      <c r="L5374" s="182"/>
      <c r="M5374" s="182"/>
      <c r="N5374" s="182"/>
      <c r="O5374" s="182"/>
      <c r="P5374" s="182"/>
    </row>
    <row r="5375" spans="2:16">
      <c r="B5375" s="181"/>
      <c r="C5375" s="180"/>
      <c r="D5375" s="180"/>
      <c r="E5375" s="182"/>
      <c r="F5375" s="182"/>
      <c r="G5375" s="182"/>
      <c r="H5375" s="182"/>
      <c r="I5375" s="182"/>
      <c r="J5375" s="182"/>
      <c r="K5375" s="182"/>
      <c r="L5375" s="182"/>
      <c r="M5375" s="182"/>
      <c r="N5375" s="182"/>
      <c r="O5375" s="182"/>
      <c r="P5375" s="182"/>
    </row>
    <row r="5376" spans="2:16">
      <c r="B5376" s="181"/>
      <c r="C5376" s="180"/>
      <c r="D5376" s="180"/>
      <c r="E5376" s="182"/>
      <c r="F5376" s="182"/>
      <c r="G5376" s="182"/>
      <c r="H5376" s="182"/>
      <c r="I5376" s="182"/>
      <c r="J5376" s="182"/>
      <c r="K5376" s="182"/>
      <c r="L5376" s="182"/>
      <c r="M5376" s="182"/>
      <c r="N5376" s="182"/>
      <c r="O5376" s="182"/>
      <c r="P5376" s="182"/>
    </row>
    <row r="5377" spans="2:16">
      <c r="B5377" s="181"/>
      <c r="C5377" s="180"/>
      <c r="D5377" s="180"/>
      <c r="E5377" s="182"/>
      <c r="F5377" s="182"/>
      <c r="G5377" s="182"/>
      <c r="H5377" s="182"/>
      <c r="I5377" s="182"/>
      <c r="J5377" s="182"/>
      <c r="K5377" s="182"/>
      <c r="L5377" s="182"/>
      <c r="M5377" s="182"/>
      <c r="N5377" s="182"/>
      <c r="O5377" s="182"/>
      <c r="P5377" s="182"/>
    </row>
    <row r="5378" spans="2:16">
      <c r="B5378" s="181"/>
      <c r="C5378" s="180"/>
      <c r="D5378" s="180"/>
      <c r="E5378" s="182"/>
      <c r="F5378" s="182"/>
      <c r="G5378" s="182"/>
      <c r="H5378" s="182"/>
      <c r="I5378" s="182"/>
      <c r="J5378" s="182"/>
      <c r="K5378" s="182"/>
      <c r="L5378" s="182"/>
      <c r="M5378" s="182"/>
      <c r="N5378" s="182"/>
      <c r="O5378" s="182"/>
      <c r="P5378" s="182"/>
    </row>
    <row r="5379" spans="2:16">
      <c r="B5379" s="181"/>
      <c r="C5379" s="180"/>
      <c r="D5379" s="180"/>
      <c r="E5379" s="182"/>
      <c r="F5379" s="182"/>
      <c r="G5379" s="182"/>
      <c r="H5379" s="182"/>
      <c r="I5379" s="182"/>
      <c r="J5379" s="182"/>
      <c r="K5379" s="182"/>
      <c r="L5379" s="182"/>
      <c r="M5379" s="182"/>
      <c r="N5379" s="182"/>
      <c r="O5379" s="182"/>
      <c r="P5379" s="182"/>
    </row>
    <row r="5380" spans="2:16">
      <c r="B5380" s="181"/>
      <c r="C5380" s="180"/>
      <c r="D5380" s="180"/>
      <c r="E5380" s="182"/>
      <c r="F5380" s="182"/>
      <c r="G5380" s="182"/>
      <c r="H5380" s="182"/>
      <c r="I5380" s="182"/>
      <c r="J5380" s="182"/>
      <c r="K5380" s="182"/>
      <c r="L5380" s="182"/>
      <c r="M5380" s="182"/>
      <c r="N5380" s="182"/>
      <c r="O5380" s="182"/>
      <c r="P5380" s="182"/>
    </row>
    <row r="5381" spans="2:16">
      <c r="B5381" s="181"/>
      <c r="C5381" s="180"/>
      <c r="D5381" s="180"/>
      <c r="E5381" s="182"/>
      <c r="F5381" s="182"/>
      <c r="G5381" s="182"/>
      <c r="H5381" s="182"/>
      <c r="I5381" s="182"/>
      <c r="J5381" s="182"/>
      <c r="K5381" s="182"/>
      <c r="L5381" s="182"/>
      <c r="M5381" s="182"/>
      <c r="N5381" s="182"/>
      <c r="O5381" s="182"/>
      <c r="P5381" s="182"/>
    </row>
    <row r="5382" spans="2:16">
      <c r="B5382" s="181"/>
      <c r="C5382" s="180"/>
      <c r="D5382" s="180"/>
      <c r="E5382" s="182"/>
      <c r="F5382" s="182"/>
      <c r="G5382" s="182"/>
      <c r="H5382" s="182"/>
      <c r="I5382" s="182"/>
      <c r="J5382" s="182"/>
      <c r="K5382" s="182"/>
      <c r="L5382" s="182"/>
      <c r="M5382" s="182"/>
      <c r="N5382" s="182"/>
      <c r="O5382" s="182"/>
      <c r="P5382" s="182"/>
    </row>
    <row r="5383" spans="2:16">
      <c r="B5383" s="181"/>
      <c r="C5383" s="180"/>
      <c r="D5383" s="180"/>
      <c r="E5383" s="182"/>
      <c r="F5383" s="182"/>
      <c r="G5383" s="182"/>
      <c r="H5383" s="182"/>
      <c r="I5383" s="182"/>
      <c r="J5383" s="182"/>
      <c r="K5383" s="182"/>
      <c r="L5383" s="182"/>
      <c r="M5383" s="182"/>
      <c r="N5383" s="182"/>
      <c r="O5383" s="182"/>
      <c r="P5383" s="182"/>
    </row>
    <row r="5384" spans="2:16">
      <c r="B5384" s="181"/>
      <c r="C5384" s="180"/>
      <c r="D5384" s="180"/>
      <c r="E5384" s="182"/>
      <c r="F5384" s="182"/>
      <c r="G5384" s="182"/>
      <c r="H5384" s="182"/>
      <c r="I5384" s="182"/>
      <c r="J5384" s="182"/>
      <c r="K5384" s="182"/>
      <c r="L5384" s="182"/>
      <c r="M5384" s="182"/>
      <c r="N5384" s="182"/>
      <c r="O5384" s="182"/>
      <c r="P5384" s="182"/>
    </row>
    <row r="5385" spans="2:16">
      <c r="B5385" s="181"/>
      <c r="C5385" s="180"/>
      <c r="D5385" s="180"/>
      <c r="E5385" s="182"/>
      <c r="F5385" s="182"/>
      <c r="G5385" s="182"/>
      <c r="H5385" s="182"/>
      <c r="I5385" s="182"/>
      <c r="J5385" s="182"/>
      <c r="K5385" s="182"/>
      <c r="L5385" s="182"/>
      <c r="M5385" s="182"/>
      <c r="N5385" s="182"/>
      <c r="O5385" s="182"/>
      <c r="P5385" s="182"/>
    </row>
    <row r="5386" spans="2:16">
      <c r="B5386" s="181"/>
      <c r="C5386" s="180"/>
      <c r="D5386" s="180"/>
      <c r="E5386" s="182"/>
      <c r="F5386" s="182"/>
      <c r="G5386" s="182"/>
      <c r="H5386" s="182"/>
      <c r="I5386" s="182"/>
      <c r="J5386" s="182"/>
      <c r="K5386" s="182"/>
      <c r="L5386" s="182"/>
      <c r="M5386" s="182"/>
      <c r="N5386" s="182"/>
      <c r="O5386" s="182"/>
      <c r="P5386" s="182"/>
    </row>
    <row r="5387" spans="2:16">
      <c r="B5387" s="181"/>
      <c r="C5387" s="180"/>
      <c r="D5387" s="180"/>
      <c r="E5387" s="182"/>
      <c r="F5387" s="182"/>
      <c r="G5387" s="182"/>
      <c r="H5387" s="182"/>
      <c r="I5387" s="182"/>
      <c r="J5387" s="182"/>
      <c r="K5387" s="182"/>
      <c r="L5387" s="182"/>
      <c r="M5387" s="182"/>
      <c r="N5387" s="182"/>
      <c r="O5387" s="182"/>
      <c r="P5387" s="182"/>
    </row>
    <row r="5388" spans="2:16">
      <c r="B5388" s="181"/>
      <c r="C5388" s="180"/>
      <c r="D5388" s="180"/>
      <c r="E5388" s="182"/>
      <c r="F5388" s="182"/>
      <c r="G5388" s="182"/>
      <c r="H5388" s="182"/>
      <c r="I5388" s="182"/>
      <c r="J5388" s="182"/>
      <c r="K5388" s="182"/>
      <c r="L5388" s="182"/>
      <c r="M5388" s="182"/>
      <c r="N5388" s="182"/>
      <c r="O5388" s="182"/>
      <c r="P5388" s="182"/>
    </row>
    <row r="5389" spans="2:16">
      <c r="B5389" s="181"/>
      <c r="C5389" s="180"/>
      <c r="D5389" s="180"/>
      <c r="E5389" s="182"/>
      <c r="F5389" s="182"/>
      <c r="G5389" s="182"/>
      <c r="H5389" s="182"/>
      <c r="I5389" s="182"/>
      <c r="J5389" s="182"/>
      <c r="K5389" s="182"/>
      <c r="L5389" s="182"/>
      <c r="M5389" s="182"/>
      <c r="N5389" s="182"/>
      <c r="O5389" s="182"/>
      <c r="P5389" s="182"/>
    </row>
    <row r="5390" spans="2:16">
      <c r="B5390" s="181"/>
      <c r="C5390" s="180"/>
      <c r="D5390" s="180"/>
      <c r="E5390" s="182"/>
      <c r="F5390" s="182"/>
      <c r="G5390" s="182"/>
      <c r="H5390" s="182"/>
      <c r="I5390" s="182"/>
      <c r="J5390" s="182"/>
      <c r="K5390" s="182"/>
      <c r="L5390" s="182"/>
      <c r="M5390" s="182"/>
      <c r="N5390" s="182"/>
      <c r="O5390" s="182"/>
      <c r="P5390" s="182"/>
    </row>
    <row r="5391" spans="2:16">
      <c r="B5391" s="181"/>
      <c r="C5391" s="180"/>
      <c r="D5391" s="180"/>
      <c r="E5391" s="182"/>
      <c r="F5391" s="182"/>
      <c r="G5391" s="182"/>
      <c r="H5391" s="182"/>
      <c r="I5391" s="182"/>
      <c r="J5391" s="182"/>
      <c r="K5391" s="182"/>
      <c r="L5391" s="182"/>
      <c r="M5391" s="182"/>
      <c r="N5391" s="182"/>
      <c r="O5391" s="182"/>
      <c r="P5391" s="182"/>
    </row>
    <row r="5392" spans="2:16">
      <c r="B5392" s="181"/>
      <c r="C5392" s="180"/>
      <c r="D5392" s="180"/>
      <c r="E5392" s="182"/>
      <c r="F5392" s="182"/>
      <c r="G5392" s="182"/>
      <c r="H5392" s="182"/>
      <c r="I5392" s="182"/>
      <c r="J5392" s="182"/>
      <c r="K5392" s="182"/>
      <c r="L5392" s="182"/>
      <c r="M5392" s="182"/>
      <c r="N5392" s="182"/>
      <c r="O5392" s="182"/>
      <c r="P5392" s="182"/>
    </row>
    <row r="5393" spans="2:16">
      <c r="B5393" s="181"/>
      <c r="C5393" s="180"/>
      <c r="D5393" s="180"/>
      <c r="E5393" s="182"/>
      <c r="F5393" s="182"/>
      <c r="G5393" s="182"/>
      <c r="H5393" s="182"/>
      <c r="I5393" s="182"/>
      <c r="J5393" s="182"/>
      <c r="K5393" s="182"/>
      <c r="L5393" s="182"/>
      <c r="M5393" s="182"/>
      <c r="N5393" s="182"/>
      <c r="O5393" s="182"/>
      <c r="P5393" s="182"/>
    </row>
    <row r="5394" spans="2:16">
      <c r="B5394" s="181"/>
      <c r="C5394" s="180"/>
      <c r="D5394" s="180"/>
      <c r="E5394" s="182"/>
      <c r="F5394" s="182"/>
      <c r="G5394" s="182"/>
      <c r="H5394" s="182"/>
      <c r="I5394" s="182"/>
      <c r="J5394" s="182"/>
      <c r="K5394" s="182"/>
      <c r="L5394" s="182"/>
      <c r="M5394" s="182"/>
      <c r="N5394" s="182"/>
      <c r="O5394" s="182"/>
      <c r="P5394" s="182"/>
    </row>
    <row r="5395" spans="2:16">
      <c r="B5395" s="181"/>
      <c r="C5395" s="180"/>
      <c r="D5395" s="180"/>
      <c r="E5395" s="182"/>
      <c r="F5395" s="182"/>
      <c r="G5395" s="182"/>
      <c r="H5395" s="182"/>
      <c r="I5395" s="182"/>
      <c r="J5395" s="182"/>
      <c r="K5395" s="182"/>
      <c r="L5395" s="182"/>
      <c r="M5395" s="182"/>
      <c r="N5395" s="182"/>
      <c r="O5395" s="182"/>
      <c r="P5395" s="182"/>
    </row>
    <row r="5396" spans="2:16">
      <c r="B5396" s="181"/>
      <c r="C5396" s="180"/>
      <c r="D5396" s="180"/>
      <c r="E5396" s="182"/>
      <c r="F5396" s="182"/>
      <c r="G5396" s="182"/>
      <c r="H5396" s="182"/>
      <c r="I5396" s="182"/>
      <c r="J5396" s="182"/>
      <c r="K5396" s="182"/>
      <c r="L5396" s="182"/>
      <c r="M5396" s="182"/>
      <c r="N5396" s="182"/>
      <c r="O5396" s="182"/>
      <c r="P5396" s="182"/>
    </row>
    <row r="5397" spans="2:16">
      <c r="B5397" s="181"/>
      <c r="C5397" s="180"/>
      <c r="D5397" s="180"/>
      <c r="E5397" s="182"/>
      <c r="F5397" s="182"/>
      <c r="G5397" s="182"/>
      <c r="H5397" s="182"/>
      <c r="I5397" s="182"/>
      <c r="J5397" s="182"/>
      <c r="K5397" s="182"/>
      <c r="L5397" s="182"/>
      <c r="M5397" s="182"/>
      <c r="N5397" s="182"/>
      <c r="O5397" s="182"/>
      <c r="P5397" s="182"/>
    </row>
    <row r="5398" spans="2:16">
      <c r="B5398" s="181"/>
      <c r="C5398" s="180"/>
      <c r="D5398" s="180"/>
      <c r="E5398" s="182"/>
      <c r="F5398" s="182"/>
      <c r="G5398" s="182"/>
      <c r="H5398" s="182"/>
      <c r="I5398" s="182"/>
      <c r="J5398" s="182"/>
      <c r="K5398" s="182"/>
      <c r="L5398" s="182"/>
      <c r="M5398" s="182"/>
      <c r="N5398" s="182"/>
      <c r="O5398" s="182"/>
      <c r="P5398" s="182"/>
    </row>
    <row r="5399" spans="2:16">
      <c r="B5399" s="181"/>
      <c r="C5399" s="180"/>
      <c r="D5399" s="180"/>
      <c r="E5399" s="182"/>
      <c r="F5399" s="182"/>
      <c r="G5399" s="182"/>
      <c r="H5399" s="182"/>
      <c r="I5399" s="182"/>
      <c r="J5399" s="182"/>
      <c r="K5399" s="182"/>
      <c r="L5399" s="182"/>
      <c r="M5399" s="182"/>
      <c r="N5399" s="182"/>
      <c r="O5399" s="182"/>
      <c r="P5399" s="182"/>
    </row>
    <row r="5400" spans="2:16">
      <c r="B5400" s="181"/>
      <c r="C5400" s="180"/>
      <c r="D5400" s="180"/>
      <c r="E5400" s="182"/>
      <c r="F5400" s="182"/>
      <c r="G5400" s="182"/>
      <c r="H5400" s="182"/>
      <c r="I5400" s="182"/>
      <c r="J5400" s="182"/>
      <c r="K5400" s="182"/>
      <c r="L5400" s="182"/>
      <c r="M5400" s="182"/>
      <c r="N5400" s="182"/>
      <c r="O5400" s="182"/>
      <c r="P5400" s="182"/>
    </row>
    <row r="5401" spans="2:16">
      <c r="B5401" s="181"/>
      <c r="C5401" s="180"/>
      <c r="D5401" s="180"/>
      <c r="E5401" s="182"/>
      <c r="F5401" s="182"/>
      <c r="G5401" s="182"/>
      <c r="H5401" s="182"/>
      <c r="I5401" s="182"/>
      <c r="J5401" s="182"/>
      <c r="K5401" s="182"/>
      <c r="L5401" s="182"/>
      <c r="M5401" s="182"/>
      <c r="N5401" s="182"/>
      <c r="O5401" s="182"/>
      <c r="P5401" s="182"/>
    </row>
    <row r="5402" spans="2:16">
      <c r="B5402" s="181"/>
      <c r="C5402" s="180"/>
      <c r="D5402" s="180"/>
      <c r="E5402" s="182"/>
      <c r="F5402" s="182"/>
      <c r="G5402" s="182"/>
      <c r="H5402" s="182"/>
      <c r="I5402" s="182"/>
      <c r="J5402" s="182"/>
      <c r="K5402" s="182"/>
      <c r="L5402" s="182"/>
      <c r="M5402" s="182"/>
      <c r="N5402" s="182"/>
      <c r="O5402" s="182"/>
      <c r="P5402" s="182"/>
    </row>
    <row r="5403" spans="2:16">
      <c r="B5403" s="181"/>
      <c r="C5403" s="180"/>
      <c r="D5403" s="180"/>
      <c r="E5403" s="182"/>
      <c r="F5403" s="182"/>
      <c r="G5403" s="182"/>
      <c r="H5403" s="182"/>
      <c r="I5403" s="182"/>
      <c r="J5403" s="182"/>
      <c r="K5403" s="182"/>
      <c r="L5403" s="182"/>
      <c r="M5403" s="182"/>
      <c r="N5403" s="182"/>
      <c r="O5403" s="182"/>
      <c r="P5403" s="182"/>
    </row>
    <row r="5404" spans="2:16">
      <c r="B5404" s="181"/>
      <c r="C5404" s="180"/>
      <c r="D5404" s="180"/>
      <c r="E5404" s="182"/>
      <c r="F5404" s="182"/>
      <c r="G5404" s="182"/>
      <c r="H5404" s="182"/>
      <c r="I5404" s="182"/>
      <c r="J5404" s="182"/>
      <c r="K5404" s="182"/>
      <c r="L5404" s="182"/>
      <c r="M5404" s="182"/>
      <c r="N5404" s="182"/>
      <c r="O5404" s="182"/>
      <c r="P5404" s="182"/>
    </row>
    <row r="5405" spans="2:16">
      <c r="B5405" s="181"/>
      <c r="C5405" s="180"/>
      <c r="D5405" s="180"/>
      <c r="E5405" s="182"/>
      <c r="F5405" s="182"/>
      <c r="G5405" s="182"/>
      <c r="H5405" s="182"/>
      <c r="I5405" s="182"/>
      <c r="J5405" s="182"/>
      <c r="K5405" s="182"/>
      <c r="L5405" s="182"/>
      <c r="M5405" s="182"/>
      <c r="N5405" s="182"/>
      <c r="O5405" s="182"/>
      <c r="P5405" s="182"/>
    </row>
    <row r="5406" spans="2:16">
      <c r="B5406" s="181"/>
      <c r="C5406" s="180"/>
      <c r="D5406" s="180"/>
      <c r="E5406" s="182"/>
      <c r="F5406" s="182"/>
      <c r="G5406" s="182"/>
      <c r="H5406" s="182"/>
      <c r="I5406" s="182"/>
      <c r="J5406" s="182"/>
      <c r="K5406" s="182"/>
      <c r="L5406" s="182"/>
      <c r="M5406" s="182"/>
      <c r="N5406" s="182"/>
      <c r="O5406" s="182"/>
      <c r="P5406" s="182"/>
    </row>
    <row r="5407" spans="2:16">
      <c r="B5407" s="181"/>
      <c r="C5407" s="180"/>
      <c r="D5407" s="180"/>
      <c r="E5407" s="182"/>
      <c r="F5407" s="182"/>
      <c r="G5407" s="182"/>
      <c r="H5407" s="182"/>
      <c r="I5407" s="182"/>
      <c r="J5407" s="182"/>
      <c r="K5407" s="182"/>
      <c r="L5407" s="182"/>
      <c r="M5407" s="182"/>
      <c r="N5407" s="182"/>
      <c r="O5407" s="182"/>
      <c r="P5407" s="182"/>
    </row>
    <row r="5408" spans="2:16">
      <c r="B5408" s="181"/>
      <c r="C5408" s="180"/>
      <c r="D5408" s="180"/>
      <c r="E5408" s="182"/>
      <c r="F5408" s="182"/>
      <c r="G5408" s="182"/>
      <c r="H5408" s="182"/>
      <c r="I5408" s="182"/>
      <c r="J5408" s="182"/>
      <c r="K5408" s="182"/>
      <c r="L5408" s="182"/>
      <c r="M5408" s="182"/>
      <c r="N5408" s="182"/>
      <c r="O5408" s="182"/>
      <c r="P5408" s="182"/>
    </row>
    <row r="5409" spans="2:16">
      <c r="B5409" s="181"/>
      <c r="C5409" s="180"/>
      <c r="D5409" s="180"/>
      <c r="E5409" s="182"/>
      <c r="F5409" s="182"/>
      <c r="G5409" s="182"/>
      <c r="H5409" s="182"/>
      <c r="I5409" s="182"/>
      <c r="J5409" s="182"/>
      <c r="K5409" s="182"/>
      <c r="L5409" s="182"/>
      <c r="M5409" s="182"/>
      <c r="N5409" s="182"/>
      <c r="O5409" s="182"/>
      <c r="P5409" s="182"/>
    </row>
    <row r="5410" spans="2:16">
      <c r="B5410" s="181"/>
      <c r="C5410" s="180"/>
      <c r="D5410" s="180"/>
      <c r="E5410" s="182"/>
      <c r="F5410" s="182"/>
      <c r="G5410" s="182"/>
      <c r="H5410" s="182"/>
      <c r="I5410" s="182"/>
      <c r="J5410" s="182"/>
      <c r="K5410" s="182"/>
      <c r="L5410" s="182"/>
      <c r="M5410" s="182"/>
      <c r="N5410" s="182"/>
      <c r="O5410" s="182"/>
      <c r="P5410" s="182"/>
    </row>
    <row r="5411" spans="2:16">
      <c r="B5411" s="181"/>
      <c r="C5411" s="180"/>
      <c r="D5411" s="180"/>
      <c r="E5411" s="182"/>
      <c r="F5411" s="182"/>
      <c r="G5411" s="182"/>
      <c r="H5411" s="182"/>
      <c r="I5411" s="182"/>
      <c r="J5411" s="182"/>
      <c r="K5411" s="182"/>
      <c r="L5411" s="182"/>
      <c r="M5411" s="182"/>
      <c r="N5411" s="182"/>
      <c r="O5411" s="182"/>
      <c r="P5411" s="182"/>
    </row>
    <row r="5412" spans="2:16">
      <c r="B5412" s="181"/>
      <c r="C5412" s="180"/>
      <c r="D5412" s="180"/>
      <c r="E5412" s="182"/>
      <c r="F5412" s="182"/>
      <c r="G5412" s="182"/>
      <c r="H5412" s="182"/>
      <c r="I5412" s="182"/>
      <c r="J5412" s="182"/>
      <c r="K5412" s="182"/>
      <c r="L5412" s="182"/>
      <c r="M5412" s="182"/>
      <c r="N5412" s="182"/>
      <c r="O5412" s="182"/>
      <c r="P5412" s="182"/>
    </row>
    <row r="5413" spans="2:16">
      <c r="B5413" s="181"/>
      <c r="C5413" s="180"/>
      <c r="D5413" s="180"/>
      <c r="E5413" s="182"/>
      <c r="F5413" s="182"/>
      <c r="G5413" s="182"/>
      <c r="H5413" s="182"/>
      <c r="I5413" s="182"/>
      <c r="J5413" s="182"/>
      <c r="K5413" s="182"/>
      <c r="L5413" s="182"/>
      <c r="M5413" s="182"/>
      <c r="N5413" s="182"/>
      <c r="O5413" s="182"/>
      <c r="P5413" s="182"/>
    </row>
    <row r="5414" spans="2:16">
      <c r="B5414" s="181"/>
      <c r="C5414" s="180"/>
      <c r="D5414" s="180"/>
      <c r="E5414" s="182"/>
      <c r="F5414" s="182"/>
      <c r="G5414" s="182"/>
      <c r="H5414" s="182"/>
      <c r="I5414" s="182"/>
      <c r="J5414" s="182"/>
      <c r="K5414" s="182"/>
      <c r="L5414" s="182"/>
      <c r="M5414" s="182"/>
      <c r="N5414" s="182"/>
      <c r="O5414" s="182"/>
      <c r="P5414" s="182"/>
    </row>
    <row r="5415" spans="2:16">
      <c r="B5415" s="181"/>
      <c r="C5415" s="180"/>
      <c r="D5415" s="180"/>
      <c r="E5415" s="182"/>
      <c r="F5415" s="182"/>
      <c r="G5415" s="182"/>
      <c r="H5415" s="182"/>
      <c r="I5415" s="182"/>
      <c r="J5415" s="182"/>
      <c r="K5415" s="182"/>
      <c r="L5415" s="182"/>
      <c r="M5415" s="182"/>
      <c r="N5415" s="182"/>
      <c r="O5415" s="182"/>
      <c r="P5415" s="182"/>
    </row>
    <row r="5416" spans="2:16">
      <c r="B5416" s="181"/>
      <c r="C5416" s="180"/>
      <c r="D5416" s="180"/>
      <c r="E5416" s="182"/>
      <c r="F5416" s="182"/>
      <c r="G5416" s="182"/>
      <c r="H5416" s="182"/>
      <c r="I5416" s="182"/>
      <c r="J5416" s="182"/>
      <c r="K5416" s="182"/>
      <c r="L5416" s="182"/>
      <c r="M5416" s="182"/>
      <c r="N5416" s="182"/>
      <c r="O5416" s="182"/>
      <c r="P5416" s="182"/>
    </row>
    <row r="5417" spans="2:16">
      <c r="B5417" s="181"/>
      <c r="C5417" s="180"/>
      <c r="D5417" s="180"/>
      <c r="E5417" s="182"/>
      <c r="F5417" s="182"/>
      <c r="G5417" s="182"/>
      <c r="H5417" s="182"/>
      <c r="I5417" s="182"/>
      <c r="J5417" s="182"/>
      <c r="K5417" s="182"/>
      <c r="L5417" s="182"/>
      <c r="M5417" s="182"/>
      <c r="N5417" s="182"/>
      <c r="O5417" s="182"/>
      <c r="P5417" s="182"/>
    </row>
    <row r="5418" spans="2:16">
      <c r="B5418" s="181"/>
      <c r="C5418" s="180"/>
      <c r="D5418" s="180"/>
      <c r="E5418" s="182"/>
      <c r="F5418" s="182"/>
      <c r="G5418" s="182"/>
      <c r="H5418" s="182"/>
      <c r="I5418" s="182"/>
      <c r="J5418" s="182"/>
      <c r="K5418" s="182"/>
      <c r="L5418" s="182"/>
      <c r="M5418" s="182"/>
      <c r="N5418" s="182"/>
      <c r="O5418" s="182"/>
      <c r="P5418" s="182"/>
    </row>
    <row r="5419" spans="2:16">
      <c r="B5419" s="181"/>
      <c r="C5419" s="180"/>
      <c r="D5419" s="180"/>
      <c r="E5419" s="182"/>
      <c r="F5419" s="182"/>
      <c r="G5419" s="182"/>
      <c r="H5419" s="182"/>
      <c r="I5419" s="182"/>
      <c r="J5419" s="182"/>
      <c r="K5419" s="182"/>
      <c r="L5419" s="182"/>
      <c r="M5419" s="182"/>
      <c r="N5419" s="182"/>
      <c r="O5419" s="182"/>
      <c r="P5419" s="182"/>
    </row>
    <row r="5420" spans="2:16">
      <c r="B5420" s="181"/>
      <c r="C5420" s="180"/>
      <c r="D5420" s="180"/>
      <c r="E5420" s="182"/>
      <c r="F5420" s="182"/>
      <c r="G5420" s="182"/>
      <c r="H5420" s="182"/>
      <c r="I5420" s="182"/>
      <c r="J5420" s="182"/>
      <c r="K5420" s="182"/>
      <c r="L5420" s="182"/>
      <c r="M5420" s="182"/>
      <c r="N5420" s="182"/>
      <c r="O5420" s="182"/>
      <c r="P5420" s="182"/>
    </row>
    <row r="5421" spans="2:16">
      <c r="B5421" s="181"/>
      <c r="C5421" s="180"/>
      <c r="D5421" s="180"/>
      <c r="E5421" s="182"/>
      <c r="F5421" s="182"/>
      <c r="G5421" s="182"/>
      <c r="H5421" s="182"/>
      <c r="I5421" s="182"/>
      <c r="J5421" s="182"/>
      <c r="K5421" s="182"/>
      <c r="L5421" s="182"/>
      <c r="M5421" s="182"/>
      <c r="N5421" s="182"/>
      <c r="O5421" s="182"/>
      <c r="P5421" s="182"/>
    </row>
    <row r="5422" spans="2:16">
      <c r="B5422" s="181"/>
      <c r="C5422" s="180"/>
      <c r="D5422" s="180"/>
      <c r="E5422" s="182"/>
      <c r="F5422" s="182"/>
      <c r="G5422" s="182"/>
      <c r="H5422" s="182"/>
      <c r="I5422" s="182"/>
      <c r="J5422" s="182"/>
      <c r="K5422" s="182"/>
      <c r="L5422" s="182"/>
      <c r="M5422" s="182"/>
      <c r="N5422" s="182"/>
      <c r="O5422" s="182"/>
      <c r="P5422" s="182"/>
    </row>
    <row r="5423" spans="2:16">
      <c r="B5423" s="181"/>
      <c r="C5423" s="180"/>
      <c r="D5423" s="180"/>
      <c r="E5423" s="182"/>
      <c r="F5423" s="182"/>
      <c r="G5423" s="182"/>
      <c r="H5423" s="182"/>
      <c r="I5423" s="182"/>
      <c r="J5423" s="182"/>
      <c r="K5423" s="182"/>
      <c r="L5423" s="182"/>
      <c r="M5423" s="182"/>
      <c r="N5423" s="182"/>
      <c r="O5423" s="182"/>
      <c r="P5423" s="182"/>
    </row>
    <row r="5424" spans="2:16">
      <c r="B5424" s="181"/>
      <c r="C5424" s="180"/>
      <c r="D5424" s="180"/>
      <c r="E5424" s="182"/>
      <c r="F5424" s="182"/>
      <c r="G5424" s="182"/>
      <c r="H5424" s="182"/>
      <c r="I5424" s="182"/>
      <c r="J5424" s="182"/>
      <c r="K5424" s="182"/>
      <c r="L5424" s="182"/>
      <c r="M5424" s="182"/>
      <c r="N5424" s="182"/>
      <c r="O5424" s="182"/>
      <c r="P5424" s="182"/>
    </row>
    <row r="5425" spans="2:16">
      <c r="B5425" s="181"/>
      <c r="C5425" s="180"/>
      <c r="D5425" s="180"/>
      <c r="E5425" s="182"/>
      <c r="F5425" s="182"/>
      <c r="G5425" s="182"/>
      <c r="H5425" s="182"/>
      <c r="I5425" s="182"/>
      <c r="J5425" s="182"/>
      <c r="K5425" s="182"/>
      <c r="L5425" s="182"/>
      <c r="M5425" s="182"/>
      <c r="N5425" s="182"/>
      <c r="O5425" s="182"/>
      <c r="P5425" s="182"/>
    </row>
    <row r="5426" spans="2:16">
      <c r="B5426" s="181"/>
      <c r="C5426" s="180"/>
      <c r="D5426" s="180"/>
      <c r="E5426" s="182"/>
      <c r="F5426" s="182"/>
      <c r="G5426" s="182"/>
      <c r="H5426" s="182"/>
      <c r="I5426" s="182"/>
      <c r="J5426" s="182"/>
      <c r="K5426" s="182"/>
      <c r="L5426" s="182"/>
      <c r="M5426" s="182"/>
      <c r="N5426" s="182"/>
      <c r="O5426" s="182"/>
      <c r="P5426" s="182"/>
    </row>
    <row r="5427" spans="2:16">
      <c r="B5427" s="181"/>
      <c r="C5427" s="180"/>
      <c r="D5427" s="180"/>
      <c r="E5427" s="182"/>
      <c r="F5427" s="182"/>
      <c r="G5427" s="182"/>
      <c r="H5427" s="182"/>
      <c r="I5427" s="182"/>
      <c r="J5427" s="182"/>
      <c r="K5427" s="182"/>
      <c r="L5427" s="182"/>
      <c r="M5427" s="182"/>
      <c r="N5427" s="182"/>
      <c r="O5427" s="182"/>
      <c r="P5427" s="182"/>
    </row>
    <row r="5428" spans="2:16">
      <c r="B5428" s="181"/>
      <c r="C5428" s="180"/>
      <c r="D5428" s="180"/>
      <c r="E5428" s="182"/>
      <c r="F5428" s="182"/>
      <c r="G5428" s="182"/>
      <c r="H5428" s="182"/>
      <c r="I5428" s="182"/>
      <c r="J5428" s="182"/>
      <c r="K5428" s="182"/>
      <c r="L5428" s="182"/>
      <c r="M5428" s="182"/>
      <c r="N5428" s="182"/>
      <c r="O5428" s="182"/>
      <c r="P5428" s="182"/>
    </row>
    <row r="5429" spans="2:16">
      <c r="B5429" s="181"/>
      <c r="C5429" s="180"/>
      <c r="D5429" s="180"/>
      <c r="E5429" s="182"/>
      <c r="F5429" s="182"/>
      <c r="G5429" s="182"/>
      <c r="H5429" s="182"/>
      <c r="I5429" s="182"/>
      <c r="J5429" s="182"/>
      <c r="K5429" s="182"/>
      <c r="L5429" s="182"/>
      <c r="M5429" s="182"/>
      <c r="N5429" s="182"/>
      <c r="O5429" s="182"/>
      <c r="P5429" s="182"/>
    </row>
    <row r="5430" spans="2:16">
      <c r="B5430" s="181"/>
      <c r="C5430" s="180"/>
      <c r="D5430" s="180"/>
      <c r="E5430" s="182"/>
      <c r="F5430" s="182"/>
      <c r="G5430" s="182"/>
      <c r="H5430" s="182"/>
      <c r="I5430" s="182"/>
      <c r="J5430" s="182"/>
      <c r="K5430" s="182"/>
      <c r="L5430" s="182"/>
      <c r="M5430" s="182"/>
      <c r="N5430" s="182"/>
      <c r="O5430" s="182"/>
      <c r="P5430" s="182"/>
    </row>
    <row r="5431" spans="2:16">
      <c r="B5431" s="181"/>
      <c r="C5431" s="180"/>
      <c r="D5431" s="180"/>
      <c r="E5431" s="182"/>
      <c r="F5431" s="182"/>
      <c r="G5431" s="182"/>
      <c r="H5431" s="182"/>
      <c r="I5431" s="182"/>
      <c r="J5431" s="182"/>
      <c r="K5431" s="182"/>
      <c r="L5431" s="182"/>
      <c r="M5431" s="182"/>
      <c r="N5431" s="182"/>
      <c r="O5431" s="182"/>
      <c r="P5431" s="182"/>
    </row>
    <row r="5432" spans="2:16">
      <c r="B5432" s="181"/>
      <c r="C5432" s="180"/>
      <c r="D5432" s="180"/>
      <c r="E5432" s="182"/>
      <c r="F5432" s="182"/>
      <c r="G5432" s="182"/>
      <c r="H5432" s="182"/>
      <c r="I5432" s="182"/>
      <c r="J5432" s="182"/>
      <c r="K5432" s="182"/>
      <c r="L5432" s="182"/>
      <c r="M5432" s="182"/>
      <c r="N5432" s="182"/>
      <c r="O5432" s="182"/>
      <c r="P5432" s="182"/>
    </row>
    <row r="5433" spans="2:16">
      <c r="B5433" s="181"/>
      <c r="C5433" s="180"/>
      <c r="D5433" s="180"/>
      <c r="E5433" s="182"/>
      <c r="F5433" s="182"/>
      <c r="G5433" s="182"/>
      <c r="H5433" s="182"/>
      <c r="I5433" s="182"/>
      <c r="J5433" s="182"/>
      <c r="K5433" s="182"/>
      <c r="L5433" s="182"/>
      <c r="M5433" s="182"/>
      <c r="N5433" s="182"/>
      <c r="O5433" s="182"/>
      <c r="P5433" s="182"/>
    </row>
    <row r="5434" spans="2:16">
      <c r="B5434" s="181"/>
      <c r="C5434" s="180"/>
      <c r="D5434" s="180"/>
      <c r="E5434" s="182"/>
      <c r="F5434" s="182"/>
      <c r="G5434" s="182"/>
      <c r="H5434" s="182"/>
      <c r="I5434" s="182"/>
      <c r="J5434" s="182"/>
      <c r="K5434" s="182"/>
      <c r="L5434" s="182"/>
      <c r="M5434" s="182"/>
      <c r="N5434" s="182"/>
      <c r="O5434" s="182"/>
      <c r="P5434" s="182"/>
    </row>
    <row r="5435" spans="2:16">
      <c r="B5435" s="181"/>
      <c r="C5435" s="180"/>
      <c r="D5435" s="180"/>
      <c r="E5435" s="182"/>
      <c r="F5435" s="182"/>
      <c r="G5435" s="182"/>
      <c r="H5435" s="182"/>
      <c r="I5435" s="182"/>
      <c r="J5435" s="182"/>
      <c r="K5435" s="182"/>
      <c r="L5435" s="182"/>
      <c r="M5435" s="182"/>
      <c r="N5435" s="182"/>
      <c r="O5435" s="182"/>
      <c r="P5435" s="182"/>
    </row>
    <row r="5436" spans="2:16">
      <c r="B5436" s="181"/>
      <c r="C5436" s="180"/>
      <c r="D5436" s="180"/>
      <c r="E5436" s="182"/>
      <c r="F5436" s="182"/>
      <c r="G5436" s="182"/>
      <c r="H5436" s="182"/>
      <c r="I5436" s="182"/>
      <c r="J5436" s="182"/>
      <c r="K5436" s="182"/>
      <c r="L5436" s="182"/>
      <c r="M5436" s="182"/>
      <c r="N5436" s="182"/>
      <c r="O5436" s="182"/>
      <c r="P5436" s="182"/>
    </row>
    <row r="5437" spans="2:16">
      <c r="B5437" s="181"/>
      <c r="C5437" s="180"/>
      <c r="D5437" s="180"/>
      <c r="E5437" s="182"/>
      <c r="F5437" s="182"/>
      <c r="G5437" s="182"/>
      <c r="H5437" s="182"/>
      <c r="I5437" s="182"/>
      <c r="J5437" s="182"/>
      <c r="K5437" s="182"/>
      <c r="L5437" s="182"/>
      <c r="M5437" s="182"/>
      <c r="N5437" s="182"/>
      <c r="O5437" s="182"/>
      <c r="P5437" s="182"/>
    </row>
    <row r="5438" spans="2:16">
      <c r="B5438" s="181"/>
      <c r="C5438" s="180"/>
      <c r="D5438" s="180"/>
      <c r="E5438" s="182"/>
      <c r="F5438" s="182"/>
      <c r="G5438" s="182"/>
      <c r="H5438" s="182"/>
      <c r="I5438" s="182"/>
      <c r="J5438" s="182"/>
      <c r="K5438" s="182"/>
      <c r="L5438" s="182"/>
      <c r="M5438" s="182"/>
      <c r="N5438" s="182"/>
      <c r="O5438" s="182"/>
      <c r="P5438" s="182"/>
    </row>
    <row r="5439" spans="2:16">
      <c r="B5439" s="181"/>
      <c r="C5439" s="180"/>
      <c r="D5439" s="180"/>
      <c r="E5439" s="182"/>
      <c r="F5439" s="182"/>
      <c r="G5439" s="182"/>
      <c r="H5439" s="182"/>
      <c r="I5439" s="182"/>
      <c r="J5439" s="182"/>
      <c r="K5439" s="182"/>
      <c r="L5439" s="182"/>
      <c r="M5439" s="182"/>
      <c r="N5439" s="182"/>
      <c r="O5439" s="182"/>
      <c r="P5439" s="182"/>
    </row>
    <row r="5440" spans="2:16">
      <c r="B5440" s="181"/>
      <c r="C5440" s="180"/>
      <c r="D5440" s="180"/>
      <c r="E5440" s="182"/>
      <c r="F5440" s="182"/>
      <c r="G5440" s="182"/>
      <c r="H5440" s="182"/>
      <c r="I5440" s="182"/>
      <c r="J5440" s="182"/>
      <c r="K5440" s="182"/>
      <c r="L5440" s="182"/>
      <c r="M5440" s="182"/>
      <c r="N5440" s="182"/>
      <c r="O5440" s="182"/>
      <c r="P5440" s="182"/>
    </row>
    <row r="5441" spans="2:16">
      <c r="B5441" s="181"/>
      <c r="C5441" s="180"/>
      <c r="D5441" s="180"/>
      <c r="E5441" s="182"/>
      <c r="F5441" s="182"/>
      <c r="G5441" s="182"/>
      <c r="H5441" s="182"/>
      <c r="I5441" s="182"/>
      <c r="J5441" s="182"/>
      <c r="K5441" s="182"/>
      <c r="L5441" s="182"/>
      <c r="M5441" s="182"/>
      <c r="N5441" s="182"/>
      <c r="O5441" s="182"/>
      <c r="P5441" s="182"/>
    </row>
    <row r="5442" spans="2:16">
      <c r="B5442" s="181"/>
      <c r="C5442" s="180"/>
      <c r="D5442" s="180"/>
      <c r="E5442" s="182"/>
      <c r="F5442" s="182"/>
      <c r="G5442" s="182"/>
      <c r="H5442" s="182"/>
      <c r="I5442" s="182"/>
      <c r="J5442" s="182"/>
      <c r="K5442" s="182"/>
      <c r="L5442" s="182"/>
      <c r="M5442" s="182"/>
      <c r="N5442" s="182"/>
      <c r="O5442" s="182"/>
      <c r="P5442" s="182"/>
    </row>
    <row r="5443" spans="2:16">
      <c r="B5443" s="181"/>
      <c r="C5443" s="180"/>
      <c r="D5443" s="180"/>
      <c r="E5443" s="182"/>
      <c r="F5443" s="182"/>
      <c r="G5443" s="182"/>
      <c r="H5443" s="182"/>
      <c r="I5443" s="182"/>
      <c r="J5443" s="182"/>
      <c r="K5443" s="182"/>
      <c r="L5443" s="182"/>
      <c r="M5443" s="182"/>
      <c r="N5443" s="182"/>
      <c r="O5443" s="182"/>
      <c r="P5443" s="182"/>
    </row>
    <row r="5444" spans="2:16">
      <c r="B5444" s="181"/>
      <c r="C5444" s="180"/>
      <c r="D5444" s="180"/>
      <c r="E5444" s="182"/>
      <c r="F5444" s="182"/>
      <c r="G5444" s="182"/>
      <c r="H5444" s="182"/>
      <c r="I5444" s="182"/>
      <c r="J5444" s="182"/>
      <c r="K5444" s="182"/>
      <c r="L5444" s="182"/>
      <c r="M5444" s="182"/>
      <c r="N5444" s="182"/>
      <c r="O5444" s="182"/>
      <c r="P5444" s="182"/>
    </row>
    <row r="5445" spans="2:16">
      <c r="B5445" s="181"/>
      <c r="C5445" s="180"/>
      <c r="D5445" s="180"/>
      <c r="E5445" s="182"/>
      <c r="F5445" s="182"/>
      <c r="G5445" s="182"/>
      <c r="H5445" s="182"/>
      <c r="I5445" s="182"/>
      <c r="J5445" s="182"/>
      <c r="K5445" s="182"/>
      <c r="L5445" s="182"/>
      <c r="M5445" s="182"/>
      <c r="N5445" s="182"/>
      <c r="O5445" s="182"/>
      <c r="P5445" s="182"/>
    </row>
    <row r="5446" spans="2:16">
      <c r="B5446" s="181"/>
      <c r="C5446" s="180"/>
      <c r="D5446" s="180"/>
      <c r="E5446" s="182"/>
      <c r="F5446" s="182"/>
      <c r="G5446" s="182"/>
      <c r="H5446" s="182"/>
      <c r="I5446" s="182"/>
      <c r="J5446" s="182"/>
      <c r="K5446" s="182"/>
      <c r="L5446" s="182"/>
      <c r="M5446" s="182"/>
      <c r="N5446" s="182"/>
      <c r="O5446" s="182"/>
      <c r="P5446" s="182"/>
    </row>
    <row r="5447" spans="2:16">
      <c r="B5447" s="181"/>
      <c r="C5447" s="180"/>
      <c r="D5447" s="180"/>
      <c r="E5447" s="182"/>
      <c r="F5447" s="182"/>
      <c r="G5447" s="182"/>
      <c r="H5447" s="182"/>
      <c r="I5447" s="182"/>
      <c r="J5447" s="182"/>
      <c r="K5447" s="182"/>
      <c r="L5447" s="182"/>
      <c r="M5447" s="182"/>
      <c r="N5447" s="182"/>
      <c r="O5447" s="182"/>
      <c r="P5447" s="182"/>
    </row>
    <row r="5448" spans="2:16">
      <c r="B5448" s="181"/>
      <c r="C5448" s="180"/>
      <c r="D5448" s="180"/>
      <c r="E5448" s="182"/>
      <c r="F5448" s="182"/>
      <c r="G5448" s="182"/>
      <c r="H5448" s="182"/>
      <c r="I5448" s="182"/>
      <c r="J5448" s="182"/>
      <c r="K5448" s="182"/>
      <c r="L5448" s="182"/>
      <c r="M5448" s="182"/>
      <c r="N5448" s="182"/>
      <c r="O5448" s="182"/>
      <c r="P5448" s="182"/>
    </row>
    <row r="5449" spans="2:16">
      <c r="B5449" s="181"/>
      <c r="C5449" s="180"/>
      <c r="D5449" s="180"/>
      <c r="E5449" s="182"/>
      <c r="F5449" s="182"/>
      <c r="G5449" s="182"/>
      <c r="H5449" s="182"/>
      <c r="I5449" s="182"/>
      <c r="J5449" s="182"/>
      <c r="K5449" s="182"/>
      <c r="L5449" s="182"/>
      <c r="M5449" s="182"/>
      <c r="N5449" s="182"/>
      <c r="O5449" s="182"/>
      <c r="P5449" s="182"/>
    </row>
    <row r="5450" spans="2:16">
      <c r="B5450" s="181"/>
      <c r="C5450" s="180"/>
      <c r="D5450" s="180"/>
      <c r="E5450" s="182"/>
      <c r="F5450" s="182"/>
      <c r="G5450" s="182"/>
      <c r="H5450" s="182"/>
      <c r="I5450" s="182"/>
      <c r="J5450" s="182"/>
      <c r="K5450" s="182"/>
      <c r="L5450" s="182"/>
      <c r="M5450" s="182"/>
      <c r="N5450" s="182"/>
      <c r="O5450" s="182"/>
      <c r="P5450" s="182"/>
    </row>
    <row r="5451" spans="2:16">
      <c r="B5451" s="181"/>
      <c r="C5451" s="180"/>
      <c r="D5451" s="180"/>
      <c r="E5451" s="182"/>
      <c r="F5451" s="182"/>
      <c r="G5451" s="182"/>
      <c r="H5451" s="182"/>
      <c r="I5451" s="182"/>
      <c r="J5451" s="182"/>
      <c r="K5451" s="182"/>
      <c r="L5451" s="182"/>
      <c r="M5451" s="182"/>
      <c r="N5451" s="182"/>
      <c r="O5451" s="182"/>
      <c r="P5451" s="182"/>
    </row>
    <row r="5452" spans="2:16">
      <c r="B5452" s="181"/>
      <c r="C5452" s="180"/>
      <c r="D5452" s="180"/>
      <c r="E5452" s="182"/>
      <c r="F5452" s="182"/>
      <c r="G5452" s="182"/>
      <c r="H5452" s="182"/>
      <c r="I5452" s="182"/>
      <c r="J5452" s="182"/>
      <c r="K5452" s="182"/>
      <c r="L5452" s="182"/>
      <c r="M5452" s="182"/>
      <c r="N5452" s="182"/>
      <c r="O5452" s="182"/>
      <c r="P5452" s="182"/>
    </row>
    <row r="5453" spans="2:16">
      <c r="B5453" s="181"/>
      <c r="C5453" s="180"/>
      <c r="D5453" s="180"/>
      <c r="E5453" s="182"/>
      <c r="F5453" s="182"/>
      <c r="G5453" s="182"/>
      <c r="H5453" s="182"/>
      <c r="I5453" s="182"/>
      <c r="J5453" s="182"/>
      <c r="K5453" s="182"/>
      <c r="L5453" s="182"/>
      <c r="M5453" s="182"/>
      <c r="N5453" s="182"/>
      <c r="O5453" s="182"/>
      <c r="P5453" s="182"/>
    </row>
    <row r="5454" spans="2:16">
      <c r="B5454" s="181"/>
      <c r="C5454" s="180"/>
      <c r="D5454" s="180"/>
      <c r="E5454" s="182"/>
      <c r="F5454" s="182"/>
      <c r="G5454" s="182"/>
      <c r="H5454" s="182"/>
      <c r="I5454" s="182"/>
      <c r="J5454" s="182"/>
      <c r="K5454" s="182"/>
      <c r="L5454" s="182"/>
      <c r="M5454" s="182"/>
      <c r="N5454" s="182"/>
      <c r="O5454" s="182"/>
      <c r="P5454" s="182"/>
    </row>
    <row r="5455" spans="2:16">
      <c r="B5455" s="181"/>
      <c r="C5455" s="180"/>
      <c r="D5455" s="180"/>
      <c r="E5455" s="182"/>
      <c r="F5455" s="182"/>
      <c r="G5455" s="182"/>
      <c r="H5455" s="182"/>
      <c r="I5455" s="182"/>
      <c r="J5455" s="182"/>
      <c r="K5455" s="182"/>
      <c r="L5455" s="182"/>
      <c r="M5455" s="182"/>
      <c r="N5455" s="182"/>
      <c r="O5455" s="182"/>
      <c r="P5455" s="182"/>
    </row>
    <row r="5456" spans="2:16">
      <c r="B5456" s="181"/>
      <c r="C5456" s="180"/>
      <c r="D5456" s="180"/>
      <c r="E5456" s="182"/>
      <c r="F5456" s="182"/>
      <c r="G5456" s="182"/>
      <c r="H5456" s="182"/>
      <c r="I5456" s="182"/>
      <c r="J5456" s="182"/>
      <c r="K5456" s="182"/>
      <c r="L5456" s="182"/>
      <c r="M5456" s="182"/>
      <c r="N5456" s="182"/>
      <c r="O5456" s="182"/>
      <c r="P5456" s="182"/>
    </row>
    <row r="5457" spans="2:16">
      <c r="B5457" s="181"/>
      <c r="C5457" s="180"/>
      <c r="D5457" s="180"/>
      <c r="E5457" s="182"/>
      <c r="F5457" s="182"/>
      <c r="G5457" s="182"/>
      <c r="H5457" s="182"/>
      <c r="I5457" s="182"/>
      <c r="J5457" s="182"/>
      <c r="K5457" s="182"/>
      <c r="L5457" s="182"/>
      <c r="M5457" s="182"/>
      <c r="N5457" s="182"/>
      <c r="O5457" s="182"/>
      <c r="P5457" s="182"/>
    </row>
    <row r="5458" spans="2:16">
      <c r="B5458" s="181"/>
      <c r="C5458" s="180"/>
      <c r="D5458" s="180"/>
      <c r="E5458" s="182"/>
      <c r="F5458" s="182"/>
      <c r="G5458" s="182"/>
      <c r="H5458" s="182"/>
      <c r="I5458" s="182"/>
      <c r="J5458" s="182"/>
      <c r="K5458" s="182"/>
      <c r="L5458" s="182"/>
      <c r="M5458" s="182"/>
      <c r="N5458" s="182"/>
      <c r="O5458" s="182"/>
      <c r="P5458" s="182"/>
    </row>
    <row r="5459" spans="2:16">
      <c r="B5459" s="181"/>
      <c r="C5459" s="180"/>
      <c r="D5459" s="180"/>
      <c r="E5459" s="182"/>
      <c r="F5459" s="182"/>
      <c r="G5459" s="182"/>
      <c r="H5459" s="182"/>
      <c r="I5459" s="182"/>
      <c r="J5459" s="182"/>
      <c r="K5459" s="182"/>
      <c r="L5459" s="182"/>
      <c r="M5459" s="182"/>
      <c r="N5459" s="182"/>
      <c r="O5459" s="182"/>
      <c r="P5459" s="182"/>
    </row>
    <row r="5460" spans="2:16">
      <c r="B5460" s="181"/>
      <c r="C5460" s="180"/>
      <c r="D5460" s="180"/>
      <c r="E5460" s="182"/>
      <c r="F5460" s="182"/>
      <c r="G5460" s="182"/>
      <c r="H5460" s="182"/>
      <c r="I5460" s="182"/>
      <c r="J5460" s="182"/>
      <c r="K5460" s="182"/>
      <c r="L5460" s="182"/>
      <c r="M5460" s="182"/>
      <c r="N5460" s="182"/>
      <c r="O5460" s="182"/>
      <c r="P5460" s="182"/>
    </row>
    <row r="5461" spans="2:16">
      <c r="B5461" s="181"/>
      <c r="C5461" s="180"/>
      <c r="D5461" s="180"/>
      <c r="E5461" s="182"/>
      <c r="F5461" s="182"/>
      <c r="G5461" s="182"/>
      <c r="H5461" s="182"/>
      <c r="I5461" s="182"/>
      <c r="J5461" s="182"/>
      <c r="K5461" s="182"/>
      <c r="L5461" s="182"/>
      <c r="M5461" s="182"/>
      <c r="N5461" s="182"/>
      <c r="O5461" s="182"/>
      <c r="P5461" s="182"/>
    </row>
    <row r="5462" spans="2:16">
      <c r="B5462" s="181"/>
      <c r="C5462" s="180"/>
      <c r="D5462" s="180"/>
      <c r="E5462" s="182"/>
      <c r="F5462" s="182"/>
      <c r="G5462" s="182"/>
      <c r="H5462" s="182"/>
      <c r="I5462" s="182"/>
      <c r="J5462" s="182"/>
      <c r="K5462" s="182"/>
      <c r="L5462" s="182"/>
      <c r="M5462" s="182"/>
      <c r="N5462" s="182"/>
      <c r="O5462" s="182"/>
      <c r="P5462" s="182"/>
    </row>
    <row r="5463" spans="2:16">
      <c r="B5463" s="181"/>
      <c r="C5463" s="180"/>
      <c r="D5463" s="180"/>
      <c r="E5463" s="182"/>
      <c r="F5463" s="182"/>
      <c r="G5463" s="182"/>
      <c r="H5463" s="182"/>
      <c r="I5463" s="182"/>
      <c r="J5463" s="182"/>
      <c r="K5463" s="182"/>
      <c r="L5463" s="182"/>
      <c r="M5463" s="182"/>
      <c r="N5463" s="182"/>
      <c r="O5463" s="182"/>
      <c r="P5463" s="182"/>
    </row>
    <row r="5464" spans="2:16">
      <c r="B5464" s="181"/>
      <c r="C5464" s="180"/>
      <c r="D5464" s="180"/>
      <c r="E5464" s="182"/>
      <c r="F5464" s="182"/>
      <c r="G5464" s="182"/>
      <c r="H5464" s="182"/>
      <c r="I5464" s="182"/>
      <c r="J5464" s="182"/>
      <c r="K5464" s="182"/>
      <c r="L5464" s="182"/>
      <c r="M5464" s="182"/>
      <c r="N5464" s="182"/>
      <c r="O5464" s="182"/>
      <c r="P5464" s="182"/>
    </row>
    <row r="5465" spans="2:16">
      <c r="B5465" s="181"/>
      <c r="C5465" s="180"/>
      <c r="D5465" s="180"/>
      <c r="E5465" s="182"/>
      <c r="F5465" s="182"/>
      <c r="G5465" s="182"/>
      <c r="H5465" s="182"/>
      <c r="I5465" s="182"/>
      <c r="J5465" s="182"/>
      <c r="K5465" s="182"/>
      <c r="L5465" s="182"/>
      <c r="M5465" s="182"/>
      <c r="N5465" s="182"/>
      <c r="O5465" s="182"/>
      <c r="P5465" s="182"/>
    </row>
    <row r="5466" spans="2:16">
      <c r="B5466" s="181"/>
      <c r="C5466" s="180"/>
      <c r="D5466" s="180"/>
      <c r="E5466" s="182"/>
      <c r="F5466" s="182"/>
      <c r="G5466" s="182"/>
      <c r="H5466" s="182"/>
      <c r="I5466" s="182"/>
      <c r="J5466" s="182"/>
      <c r="K5466" s="182"/>
      <c r="L5466" s="182"/>
      <c r="M5466" s="182"/>
      <c r="N5466" s="182"/>
      <c r="O5466" s="182"/>
      <c r="P5466" s="182"/>
    </row>
    <row r="5467" spans="2:16">
      <c r="B5467" s="181"/>
      <c r="C5467" s="180"/>
      <c r="D5467" s="180"/>
      <c r="E5467" s="182"/>
      <c r="F5467" s="182"/>
      <c r="G5467" s="182"/>
      <c r="H5467" s="182"/>
      <c r="I5467" s="182"/>
      <c r="J5467" s="182"/>
      <c r="K5467" s="182"/>
      <c r="L5467" s="182"/>
      <c r="M5467" s="182"/>
      <c r="N5467" s="182"/>
      <c r="O5467" s="182"/>
      <c r="P5467" s="182"/>
    </row>
    <row r="5468" spans="2:16">
      <c r="B5468" s="181"/>
      <c r="C5468" s="180"/>
      <c r="D5468" s="180"/>
      <c r="E5468" s="182"/>
      <c r="F5468" s="182"/>
      <c r="G5468" s="182"/>
      <c r="H5468" s="182"/>
      <c r="I5468" s="182"/>
      <c r="J5468" s="182"/>
      <c r="K5468" s="182"/>
      <c r="L5468" s="182"/>
      <c r="M5468" s="182"/>
      <c r="N5468" s="182"/>
      <c r="O5468" s="182"/>
      <c r="P5468" s="182"/>
    </row>
    <row r="5469" spans="2:16">
      <c r="B5469" s="181"/>
      <c r="C5469" s="180"/>
      <c r="D5469" s="180"/>
      <c r="E5469" s="182"/>
      <c r="F5469" s="182"/>
      <c r="G5469" s="182"/>
      <c r="H5469" s="182"/>
      <c r="I5469" s="182"/>
      <c r="J5469" s="182"/>
      <c r="K5469" s="182"/>
      <c r="L5469" s="182"/>
      <c r="M5469" s="182"/>
      <c r="N5469" s="182"/>
      <c r="O5469" s="182"/>
      <c r="P5469" s="182"/>
    </row>
    <row r="5470" spans="2:16">
      <c r="B5470" s="181"/>
      <c r="C5470" s="180"/>
      <c r="D5470" s="180"/>
      <c r="E5470" s="182"/>
      <c r="F5470" s="182"/>
      <c r="G5470" s="182"/>
      <c r="H5470" s="182"/>
      <c r="I5470" s="182"/>
      <c r="J5470" s="182"/>
      <c r="K5470" s="182"/>
      <c r="L5470" s="182"/>
      <c r="M5470" s="182"/>
      <c r="N5470" s="182"/>
      <c r="O5470" s="182"/>
      <c r="P5470" s="182"/>
    </row>
    <row r="5471" spans="2:16">
      <c r="B5471" s="181"/>
      <c r="C5471" s="180"/>
      <c r="D5471" s="180"/>
      <c r="E5471" s="182"/>
      <c r="F5471" s="182"/>
      <c r="G5471" s="182"/>
      <c r="H5471" s="182"/>
      <c r="I5471" s="182"/>
      <c r="J5471" s="182"/>
      <c r="K5471" s="182"/>
      <c r="L5471" s="182"/>
      <c r="M5471" s="182"/>
      <c r="N5471" s="182"/>
      <c r="O5471" s="182"/>
      <c r="P5471" s="182"/>
    </row>
    <row r="5472" spans="2:16">
      <c r="B5472" s="181"/>
      <c r="C5472" s="180"/>
      <c r="D5472" s="180"/>
      <c r="E5472" s="182"/>
      <c r="F5472" s="182"/>
      <c r="G5472" s="182"/>
      <c r="H5472" s="182"/>
      <c r="I5472" s="182"/>
      <c r="J5472" s="182"/>
      <c r="K5472" s="182"/>
      <c r="L5472" s="182"/>
      <c r="M5472" s="182"/>
      <c r="N5472" s="182"/>
      <c r="O5472" s="182"/>
      <c r="P5472" s="182"/>
    </row>
    <row r="5473" spans="2:16">
      <c r="B5473" s="181"/>
      <c r="C5473" s="180"/>
      <c r="D5473" s="180"/>
      <c r="E5473" s="182"/>
      <c r="F5473" s="182"/>
      <c r="G5473" s="182"/>
      <c r="H5473" s="182"/>
      <c r="I5473" s="182"/>
      <c r="J5473" s="182"/>
      <c r="K5473" s="182"/>
      <c r="L5473" s="182"/>
      <c r="M5473" s="182"/>
      <c r="N5473" s="182"/>
      <c r="O5473" s="182"/>
      <c r="P5473" s="182"/>
    </row>
    <row r="5474" spans="2:16">
      <c r="B5474" s="181"/>
      <c r="C5474" s="180"/>
      <c r="D5474" s="180"/>
      <c r="E5474" s="182"/>
      <c r="F5474" s="182"/>
      <c r="G5474" s="182"/>
      <c r="H5474" s="182"/>
      <c r="I5474" s="182"/>
      <c r="J5474" s="182"/>
      <c r="K5474" s="182"/>
      <c r="L5474" s="182"/>
      <c r="M5474" s="182"/>
      <c r="N5474" s="182"/>
      <c r="O5474" s="182"/>
      <c r="P5474" s="182"/>
    </row>
    <row r="5475" spans="2:16">
      <c r="B5475" s="181"/>
      <c r="C5475" s="180"/>
      <c r="D5475" s="180"/>
      <c r="E5475" s="182"/>
      <c r="F5475" s="182"/>
      <c r="G5475" s="182"/>
      <c r="H5475" s="182"/>
      <c r="I5475" s="182"/>
      <c r="J5475" s="182"/>
      <c r="K5475" s="182"/>
      <c r="L5475" s="182"/>
      <c r="M5475" s="182"/>
      <c r="N5475" s="182"/>
      <c r="O5475" s="182"/>
      <c r="P5475" s="182"/>
    </row>
    <row r="5476" spans="2:16">
      <c r="B5476" s="181"/>
      <c r="C5476" s="180"/>
      <c r="D5476" s="180"/>
      <c r="E5476" s="182"/>
      <c r="F5476" s="182"/>
      <c r="G5476" s="182"/>
      <c r="H5476" s="182"/>
      <c r="I5476" s="182"/>
      <c r="J5476" s="182"/>
      <c r="K5476" s="182"/>
      <c r="L5476" s="182"/>
      <c r="M5476" s="182"/>
      <c r="N5476" s="182"/>
      <c r="O5476" s="182"/>
      <c r="P5476" s="182"/>
    </row>
    <row r="5477" spans="2:16">
      <c r="B5477" s="181"/>
      <c r="C5477" s="180"/>
      <c r="D5477" s="180"/>
      <c r="E5477" s="182"/>
      <c r="F5477" s="182"/>
      <c r="G5477" s="182"/>
      <c r="H5477" s="182"/>
      <c r="I5477" s="182"/>
      <c r="J5477" s="182"/>
      <c r="K5477" s="182"/>
      <c r="L5477" s="182"/>
      <c r="M5477" s="182"/>
      <c r="N5477" s="182"/>
      <c r="O5477" s="182"/>
      <c r="P5477" s="182"/>
    </row>
    <row r="5478" spans="2:16">
      <c r="B5478" s="181"/>
      <c r="C5478" s="180"/>
      <c r="D5478" s="180"/>
      <c r="E5478" s="182"/>
      <c r="F5478" s="182"/>
      <c r="G5478" s="182"/>
      <c r="H5478" s="182"/>
      <c r="I5478" s="182"/>
      <c r="J5478" s="182"/>
      <c r="K5478" s="182"/>
      <c r="L5478" s="182"/>
      <c r="M5478" s="182"/>
      <c r="N5478" s="182"/>
      <c r="O5478" s="182"/>
      <c r="P5478" s="182"/>
    </row>
    <row r="5479" spans="2:16">
      <c r="B5479" s="181"/>
      <c r="C5479" s="180"/>
      <c r="D5479" s="180"/>
      <c r="E5479" s="182"/>
      <c r="F5479" s="182"/>
      <c r="G5479" s="182"/>
      <c r="H5479" s="182"/>
      <c r="I5479" s="182"/>
      <c r="J5479" s="182"/>
      <c r="K5479" s="182"/>
      <c r="L5479" s="182"/>
      <c r="M5479" s="182"/>
      <c r="N5479" s="182"/>
      <c r="O5479" s="182"/>
      <c r="P5479" s="182"/>
    </row>
    <row r="5480" spans="2:16">
      <c r="B5480" s="181"/>
      <c r="C5480" s="180"/>
      <c r="D5480" s="180"/>
      <c r="E5480" s="182"/>
      <c r="F5480" s="182"/>
      <c r="G5480" s="182"/>
      <c r="H5480" s="182"/>
      <c r="I5480" s="182"/>
      <c r="J5480" s="182"/>
      <c r="K5480" s="182"/>
      <c r="L5480" s="182"/>
      <c r="M5480" s="182"/>
      <c r="N5480" s="182"/>
      <c r="O5480" s="182"/>
      <c r="P5480" s="182"/>
    </row>
    <row r="5481" spans="2:16">
      <c r="B5481" s="181"/>
      <c r="C5481" s="180"/>
      <c r="D5481" s="180"/>
      <c r="E5481" s="182"/>
      <c r="F5481" s="182"/>
      <c r="G5481" s="182"/>
      <c r="H5481" s="182"/>
      <c r="I5481" s="182"/>
      <c r="J5481" s="182"/>
      <c r="K5481" s="182"/>
      <c r="L5481" s="182"/>
      <c r="M5481" s="182"/>
      <c r="N5481" s="182"/>
      <c r="O5481" s="182"/>
      <c r="P5481" s="182"/>
    </row>
    <row r="5482" spans="2:16">
      <c r="B5482" s="181"/>
      <c r="C5482" s="180"/>
      <c r="D5482" s="180"/>
      <c r="E5482" s="182"/>
      <c r="F5482" s="182"/>
      <c r="G5482" s="182"/>
      <c r="H5482" s="182"/>
      <c r="I5482" s="182"/>
      <c r="J5482" s="182"/>
      <c r="K5482" s="182"/>
      <c r="L5482" s="182"/>
      <c r="M5482" s="182"/>
      <c r="N5482" s="182"/>
      <c r="O5482" s="182"/>
      <c r="P5482" s="182"/>
    </row>
    <row r="5483" spans="2:16">
      <c r="B5483" s="181"/>
      <c r="C5483" s="180"/>
      <c r="D5483" s="180"/>
      <c r="E5483" s="182"/>
      <c r="F5483" s="182"/>
      <c r="G5483" s="182"/>
      <c r="H5483" s="182"/>
      <c r="I5483" s="182"/>
      <c r="J5483" s="182"/>
      <c r="K5483" s="182"/>
      <c r="L5483" s="182"/>
      <c r="M5483" s="182"/>
      <c r="N5483" s="182"/>
      <c r="O5483" s="182"/>
      <c r="P5483" s="182"/>
    </row>
    <row r="5484" spans="2:16">
      <c r="B5484" s="181"/>
      <c r="C5484" s="180"/>
      <c r="D5484" s="180"/>
      <c r="E5484" s="182"/>
      <c r="F5484" s="182"/>
      <c r="G5484" s="182"/>
      <c r="H5484" s="182"/>
      <c r="I5484" s="182"/>
      <c r="J5484" s="182"/>
      <c r="K5484" s="182"/>
      <c r="L5484" s="182"/>
      <c r="M5484" s="182"/>
      <c r="N5484" s="182"/>
      <c r="O5484" s="182"/>
      <c r="P5484" s="182"/>
    </row>
    <row r="5485" spans="2:16">
      <c r="B5485" s="181"/>
      <c r="C5485" s="180"/>
      <c r="D5485" s="180"/>
      <c r="E5485" s="182"/>
      <c r="F5485" s="182"/>
      <c r="G5485" s="182"/>
      <c r="H5485" s="182"/>
      <c r="I5485" s="182"/>
      <c r="J5485" s="182"/>
      <c r="K5485" s="182"/>
      <c r="L5485" s="182"/>
      <c r="M5485" s="182"/>
      <c r="N5485" s="182"/>
      <c r="O5485" s="182"/>
      <c r="P5485" s="182"/>
    </row>
    <row r="5486" spans="2:16">
      <c r="B5486" s="181"/>
      <c r="C5486" s="180"/>
      <c r="D5486" s="180"/>
      <c r="E5486" s="182"/>
      <c r="F5486" s="182"/>
      <c r="G5486" s="182"/>
      <c r="H5486" s="182"/>
      <c r="I5486" s="182"/>
      <c r="J5486" s="182"/>
      <c r="K5486" s="182"/>
      <c r="L5486" s="182"/>
      <c r="M5486" s="182"/>
      <c r="N5486" s="182"/>
      <c r="O5486" s="182"/>
      <c r="P5486" s="182"/>
    </row>
    <row r="5487" spans="2:16">
      <c r="B5487" s="181"/>
      <c r="C5487" s="180"/>
      <c r="D5487" s="180"/>
      <c r="E5487" s="182"/>
      <c r="F5487" s="182"/>
      <c r="G5487" s="182"/>
      <c r="H5487" s="182"/>
      <c r="I5487" s="182"/>
      <c r="J5487" s="182"/>
      <c r="K5487" s="182"/>
      <c r="L5487" s="182"/>
      <c r="M5487" s="182"/>
      <c r="N5487" s="182"/>
      <c r="O5487" s="182"/>
      <c r="P5487" s="182"/>
    </row>
    <row r="5488" spans="2:16">
      <c r="B5488" s="181"/>
      <c r="C5488" s="180"/>
      <c r="D5488" s="180"/>
      <c r="E5488" s="182"/>
      <c r="F5488" s="182"/>
      <c r="G5488" s="182"/>
      <c r="H5488" s="182"/>
      <c r="I5488" s="182"/>
      <c r="J5488" s="182"/>
      <c r="K5488" s="182"/>
      <c r="L5488" s="182"/>
      <c r="M5488" s="182"/>
      <c r="N5488" s="182"/>
      <c r="O5488" s="182"/>
      <c r="P5488" s="182"/>
    </row>
    <row r="5489" spans="2:16">
      <c r="B5489" s="181"/>
      <c r="C5489" s="180"/>
      <c r="D5489" s="180"/>
      <c r="E5489" s="182"/>
      <c r="F5489" s="182"/>
      <c r="G5489" s="182"/>
      <c r="H5489" s="182"/>
      <c r="I5489" s="182"/>
      <c r="J5489" s="182"/>
      <c r="K5489" s="182"/>
      <c r="L5489" s="182"/>
      <c r="M5489" s="182"/>
      <c r="N5489" s="182"/>
      <c r="O5489" s="182"/>
      <c r="P5489" s="182"/>
    </row>
    <row r="5490" spans="2:16">
      <c r="B5490" s="181"/>
      <c r="C5490" s="180"/>
      <c r="D5490" s="180"/>
      <c r="E5490" s="182"/>
      <c r="F5490" s="182"/>
      <c r="G5490" s="182"/>
      <c r="H5490" s="182"/>
      <c r="I5490" s="182"/>
      <c r="J5490" s="182"/>
      <c r="K5490" s="182"/>
      <c r="L5490" s="182"/>
      <c r="M5490" s="182"/>
      <c r="N5490" s="182"/>
      <c r="O5490" s="182"/>
      <c r="P5490" s="182"/>
    </row>
    <row r="5491" spans="2:16">
      <c r="B5491" s="181"/>
      <c r="C5491" s="180"/>
      <c r="D5491" s="180"/>
      <c r="E5491" s="182"/>
      <c r="F5491" s="182"/>
      <c r="G5491" s="182"/>
      <c r="H5491" s="182"/>
      <c r="I5491" s="182"/>
      <c r="J5491" s="182"/>
      <c r="K5491" s="182"/>
      <c r="L5491" s="182"/>
      <c r="M5491" s="182"/>
      <c r="N5491" s="182"/>
      <c r="O5491" s="182"/>
      <c r="P5491" s="182"/>
    </row>
    <row r="5492" spans="2:16">
      <c r="B5492" s="181"/>
      <c r="C5492" s="180"/>
      <c r="D5492" s="180"/>
      <c r="E5492" s="182"/>
      <c r="F5492" s="182"/>
      <c r="G5492" s="182"/>
      <c r="H5492" s="182"/>
      <c r="I5492" s="182"/>
      <c r="J5492" s="182"/>
      <c r="K5492" s="182"/>
      <c r="L5492" s="182"/>
      <c r="M5492" s="182"/>
      <c r="N5492" s="182"/>
      <c r="O5492" s="182"/>
      <c r="P5492" s="182"/>
    </row>
    <row r="5493" spans="2:16">
      <c r="B5493" s="181"/>
      <c r="C5493" s="180"/>
      <c r="D5493" s="180"/>
      <c r="E5493" s="182"/>
      <c r="F5493" s="182"/>
      <c r="G5493" s="182"/>
      <c r="H5493" s="182"/>
      <c r="I5493" s="182"/>
      <c r="J5493" s="182"/>
      <c r="K5493" s="182"/>
      <c r="L5493" s="182"/>
      <c r="M5493" s="182"/>
      <c r="N5493" s="182"/>
      <c r="O5493" s="182"/>
      <c r="P5493" s="182"/>
    </row>
    <row r="5494" spans="2:16">
      <c r="B5494" s="181"/>
      <c r="C5494" s="180"/>
      <c r="D5494" s="180"/>
      <c r="E5494" s="182"/>
      <c r="F5494" s="182"/>
      <c r="G5494" s="182"/>
      <c r="H5494" s="182"/>
      <c r="I5494" s="182"/>
      <c r="J5494" s="182"/>
      <c r="K5494" s="182"/>
      <c r="L5494" s="182"/>
      <c r="M5494" s="182"/>
      <c r="N5494" s="182"/>
      <c r="O5494" s="182"/>
      <c r="P5494" s="182"/>
    </row>
    <row r="5495" spans="2:16">
      <c r="B5495" s="181"/>
      <c r="C5495" s="180"/>
      <c r="D5495" s="180"/>
      <c r="E5495" s="182"/>
      <c r="F5495" s="182"/>
      <c r="G5495" s="182"/>
      <c r="H5495" s="182"/>
      <c r="I5495" s="182"/>
      <c r="J5495" s="182"/>
      <c r="K5495" s="182"/>
      <c r="L5495" s="182"/>
      <c r="M5495" s="182"/>
      <c r="N5495" s="182"/>
      <c r="O5495" s="182"/>
      <c r="P5495" s="182"/>
    </row>
    <row r="5496" spans="2:16">
      <c r="B5496" s="181"/>
      <c r="C5496" s="180"/>
      <c r="D5496" s="180"/>
      <c r="E5496" s="182"/>
      <c r="F5496" s="182"/>
      <c r="G5496" s="182"/>
      <c r="H5496" s="182"/>
      <c r="I5496" s="182"/>
      <c r="J5496" s="182"/>
      <c r="K5496" s="182"/>
      <c r="L5496" s="182"/>
      <c r="M5496" s="182"/>
      <c r="N5496" s="182"/>
      <c r="O5496" s="182"/>
      <c r="P5496" s="182"/>
    </row>
    <row r="5497" spans="2:16">
      <c r="B5497" s="181"/>
      <c r="C5497" s="180"/>
      <c r="D5497" s="180"/>
      <c r="E5497" s="182"/>
      <c r="F5497" s="182"/>
      <c r="G5497" s="182"/>
      <c r="H5497" s="182"/>
      <c r="I5497" s="182"/>
      <c r="J5497" s="182"/>
      <c r="K5497" s="182"/>
      <c r="L5497" s="182"/>
      <c r="M5497" s="182"/>
      <c r="N5497" s="182"/>
      <c r="O5497" s="182"/>
      <c r="P5497" s="182"/>
    </row>
    <row r="5498" spans="2:16">
      <c r="B5498" s="181"/>
      <c r="C5498" s="180"/>
      <c r="D5498" s="180"/>
      <c r="E5498" s="182"/>
      <c r="F5498" s="182"/>
      <c r="G5498" s="182"/>
      <c r="H5498" s="182"/>
      <c r="I5498" s="182"/>
      <c r="J5498" s="182"/>
      <c r="K5498" s="182"/>
      <c r="L5498" s="182"/>
      <c r="M5498" s="182"/>
      <c r="N5498" s="182"/>
      <c r="O5498" s="182"/>
      <c r="P5498" s="182"/>
    </row>
    <row r="5499" spans="2:16">
      <c r="B5499" s="181"/>
      <c r="C5499" s="180"/>
      <c r="D5499" s="180"/>
      <c r="E5499" s="182"/>
      <c r="F5499" s="182"/>
      <c r="G5499" s="182"/>
      <c r="H5499" s="182"/>
      <c r="I5499" s="182"/>
      <c r="J5499" s="182"/>
      <c r="K5499" s="182"/>
      <c r="L5499" s="182"/>
      <c r="M5499" s="182"/>
      <c r="N5499" s="182"/>
      <c r="O5499" s="182"/>
      <c r="P5499" s="182"/>
    </row>
    <row r="5500" spans="2:16">
      <c r="B5500" s="181"/>
      <c r="C5500" s="180"/>
      <c r="D5500" s="180"/>
      <c r="E5500" s="182"/>
      <c r="F5500" s="182"/>
      <c r="G5500" s="182"/>
      <c r="H5500" s="182"/>
      <c r="I5500" s="182"/>
      <c r="J5500" s="182"/>
      <c r="K5500" s="182"/>
      <c r="L5500" s="182"/>
      <c r="M5500" s="182"/>
      <c r="N5500" s="182"/>
      <c r="O5500" s="182"/>
      <c r="P5500" s="182"/>
    </row>
    <row r="5501" spans="2:16">
      <c r="B5501" s="181"/>
      <c r="C5501" s="180"/>
      <c r="D5501" s="180"/>
      <c r="E5501" s="182"/>
      <c r="F5501" s="182"/>
      <c r="G5501" s="182"/>
      <c r="H5501" s="182"/>
      <c r="I5501" s="182"/>
      <c r="J5501" s="182"/>
      <c r="K5501" s="182"/>
      <c r="L5501" s="182"/>
      <c r="M5501" s="182"/>
      <c r="N5501" s="182"/>
      <c r="O5501" s="182"/>
      <c r="P5501" s="182"/>
    </row>
    <row r="5502" spans="2:16">
      <c r="B5502" s="181"/>
      <c r="C5502" s="180"/>
      <c r="D5502" s="180"/>
      <c r="E5502" s="182"/>
      <c r="F5502" s="182"/>
      <c r="G5502" s="182"/>
      <c r="H5502" s="182"/>
      <c r="I5502" s="182"/>
      <c r="J5502" s="182"/>
      <c r="K5502" s="182"/>
      <c r="L5502" s="182"/>
      <c r="M5502" s="182"/>
      <c r="N5502" s="182"/>
      <c r="O5502" s="182"/>
      <c r="P5502" s="182"/>
    </row>
    <row r="5503" spans="2:16">
      <c r="B5503" s="181"/>
      <c r="C5503" s="180"/>
      <c r="D5503" s="180"/>
      <c r="E5503" s="182"/>
      <c r="F5503" s="182"/>
      <c r="G5503" s="182"/>
      <c r="H5503" s="182"/>
      <c r="I5503" s="182"/>
      <c r="J5503" s="182"/>
      <c r="K5503" s="182"/>
      <c r="L5503" s="182"/>
      <c r="M5503" s="182"/>
      <c r="N5503" s="182"/>
      <c r="O5503" s="182"/>
      <c r="P5503" s="182"/>
    </row>
    <row r="5504" spans="2:16">
      <c r="B5504" s="181"/>
      <c r="C5504" s="180"/>
      <c r="D5504" s="180"/>
      <c r="E5504" s="182"/>
      <c r="F5504" s="182"/>
      <c r="G5504" s="182"/>
      <c r="H5504" s="182"/>
      <c r="I5504" s="182"/>
      <c r="J5504" s="182"/>
      <c r="K5504" s="182"/>
      <c r="L5504" s="182"/>
      <c r="M5504" s="182"/>
      <c r="N5504" s="182"/>
      <c r="O5504" s="182"/>
      <c r="P5504" s="182"/>
    </row>
    <row r="5505" spans="2:16">
      <c r="B5505" s="181"/>
      <c r="C5505" s="180"/>
      <c r="D5505" s="180"/>
      <c r="E5505" s="182"/>
      <c r="F5505" s="182"/>
      <c r="G5505" s="182"/>
      <c r="H5505" s="182"/>
      <c r="I5505" s="182"/>
      <c r="J5505" s="182"/>
      <c r="K5505" s="182"/>
      <c r="L5505" s="182"/>
      <c r="M5505" s="182"/>
      <c r="N5505" s="182"/>
      <c r="O5505" s="182"/>
      <c r="P5505" s="182"/>
    </row>
    <row r="5506" spans="2:16">
      <c r="B5506" s="181"/>
      <c r="C5506" s="180"/>
      <c r="D5506" s="180"/>
      <c r="E5506" s="182"/>
      <c r="F5506" s="182"/>
      <c r="G5506" s="182"/>
      <c r="H5506" s="182"/>
      <c r="I5506" s="182"/>
      <c r="J5506" s="182"/>
      <c r="K5506" s="182"/>
      <c r="L5506" s="182"/>
      <c r="M5506" s="182"/>
      <c r="N5506" s="182"/>
      <c r="O5506" s="182"/>
      <c r="P5506" s="182"/>
    </row>
    <row r="5507" spans="2:16">
      <c r="B5507" s="181"/>
      <c r="C5507" s="180"/>
      <c r="D5507" s="180"/>
      <c r="E5507" s="182"/>
      <c r="F5507" s="182"/>
      <c r="G5507" s="182"/>
      <c r="H5507" s="182"/>
      <c r="I5507" s="182"/>
      <c r="J5507" s="182"/>
      <c r="K5507" s="182"/>
      <c r="L5507" s="182"/>
      <c r="M5507" s="182"/>
      <c r="N5507" s="182"/>
      <c r="O5507" s="182"/>
      <c r="P5507" s="182"/>
    </row>
    <row r="5508" spans="2:16">
      <c r="B5508" s="181"/>
      <c r="C5508" s="180"/>
      <c r="D5508" s="180"/>
      <c r="E5508" s="182"/>
      <c r="F5508" s="182"/>
      <c r="G5508" s="182"/>
      <c r="H5508" s="182"/>
      <c r="I5508" s="182"/>
      <c r="J5508" s="182"/>
      <c r="K5508" s="182"/>
      <c r="L5508" s="182"/>
      <c r="M5508" s="182"/>
      <c r="N5508" s="182"/>
      <c r="O5508" s="182"/>
      <c r="P5508" s="182"/>
    </row>
    <row r="5509" spans="2:16">
      <c r="B5509" s="181"/>
      <c r="C5509" s="180"/>
      <c r="D5509" s="180"/>
      <c r="E5509" s="182"/>
      <c r="F5509" s="182"/>
      <c r="G5509" s="182"/>
      <c r="H5509" s="182"/>
      <c r="I5509" s="182"/>
      <c r="J5509" s="182"/>
      <c r="K5509" s="182"/>
      <c r="L5509" s="182"/>
      <c r="M5509" s="182"/>
      <c r="N5509" s="182"/>
      <c r="O5509" s="182"/>
      <c r="P5509" s="182"/>
    </row>
    <row r="5510" spans="2:16">
      <c r="B5510" s="181"/>
      <c r="C5510" s="180"/>
      <c r="D5510" s="180"/>
      <c r="E5510" s="182"/>
      <c r="F5510" s="182"/>
      <c r="G5510" s="182"/>
      <c r="H5510" s="182"/>
      <c r="I5510" s="182"/>
      <c r="J5510" s="182"/>
      <c r="K5510" s="182"/>
      <c r="L5510" s="182"/>
      <c r="M5510" s="182"/>
      <c r="N5510" s="182"/>
      <c r="O5510" s="182"/>
      <c r="P5510" s="182"/>
    </row>
    <row r="5511" spans="2:16">
      <c r="B5511" s="181"/>
      <c r="C5511" s="180"/>
      <c r="D5511" s="180"/>
      <c r="E5511" s="182"/>
      <c r="F5511" s="182"/>
      <c r="G5511" s="182"/>
      <c r="H5511" s="182"/>
      <c r="I5511" s="182"/>
      <c r="J5511" s="182"/>
      <c r="K5511" s="182"/>
      <c r="L5511" s="182"/>
      <c r="M5511" s="182"/>
      <c r="N5511" s="182"/>
      <c r="O5511" s="182"/>
      <c r="P5511" s="182"/>
    </row>
    <row r="5512" spans="2:16">
      <c r="B5512" s="181"/>
      <c r="C5512" s="180"/>
      <c r="D5512" s="180"/>
      <c r="E5512" s="182"/>
      <c r="F5512" s="182"/>
      <c r="G5512" s="182"/>
      <c r="H5512" s="182"/>
      <c r="I5512" s="182"/>
      <c r="J5512" s="182"/>
      <c r="K5512" s="182"/>
      <c r="L5512" s="182"/>
      <c r="M5512" s="182"/>
      <c r="N5512" s="182"/>
      <c r="O5512" s="182"/>
      <c r="P5512" s="182"/>
    </row>
    <row r="5513" spans="2:16">
      <c r="B5513" s="181"/>
      <c r="C5513" s="180"/>
      <c r="D5513" s="180"/>
      <c r="E5513" s="182"/>
      <c r="F5513" s="182"/>
      <c r="G5513" s="182"/>
      <c r="H5513" s="182"/>
      <c r="I5513" s="182"/>
      <c r="J5513" s="182"/>
      <c r="K5513" s="182"/>
      <c r="L5513" s="182"/>
      <c r="M5513" s="182"/>
      <c r="N5513" s="182"/>
      <c r="O5513" s="182"/>
      <c r="P5513" s="182"/>
    </row>
    <row r="5514" spans="2:16">
      <c r="B5514" s="181"/>
      <c r="C5514" s="180"/>
      <c r="D5514" s="180"/>
      <c r="E5514" s="182"/>
      <c r="F5514" s="182"/>
      <c r="G5514" s="182"/>
      <c r="H5514" s="182"/>
      <c r="I5514" s="182"/>
      <c r="J5514" s="182"/>
      <c r="K5514" s="182"/>
      <c r="L5514" s="182"/>
      <c r="M5514" s="182"/>
      <c r="N5514" s="182"/>
      <c r="O5514" s="182"/>
      <c r="P5514" s="182"/>
    </row>
    <row r="5515" spans="2:16">
      <c r="B5515" s="181"/>
      <c r="C5515" s="180"/>
      <c r="D5515" s="180"/>
      <c r="E5515" s="182"/>
      <c r="F5515" s="182"/>
      <c r="G5515" s="182"/>
      <c r="H5515" s="182"/>
      <c r="I5515" s="182"/>
      <c r="J5515" s="182"/>
      <c r="K5515" s="182"/>
      <c r="L5515" s="182"/>
      <c r="M5515" s="182"/>
      <c r="N5515" s="182"/>
      <c r="O5515" s="182"/>
      <c r="P5515" s="182"/>
    </row>
    <row r="5516" spans="2:16">
      <c r="B5516" s="181"/>
      <c r="C5516" s="180"/>
      <c r="D5516" s="180"/>
      <c r="E5516" s="182"/>
      <c r="F5516" s="182"/>
      <c r="G5516" s="182"/>
      <c r="H5516" s="182"/>
      <c r="I5516" s="182"/>
      <c r="J5516" s="182"/>
      <c r="K5516" s="182"/>
      <c r="L5516" s="182"/>
      <c r="M5516" s="182"/>
      <c r="N5516" s="182"/>
      <c r="O5516" s="182"/>
      <c r="P5516" s="182"/>
    </row>
    <row r="5517" spans="2:16">
      <c r="B5517" s="181"/>
      <c r="C5517" s="180"/>
      <c r="D5517" s="180"/>
      <c r="E5517" s="182"/>
      <c r="F5517" s="182"/>
      <c r="G5517" s="182"/>
      <c r="H5517" s="182"/>
      <c r="I5517" s="182"/>
      <c r="J5517" s="182"/>
      <c r="K5517" s="182"/>
      <c r="L5517" s="182"/>
      <c r="M5517" s="182"/>
      <c r="N5517" s="182"/>
      <c r="O5517" s="182"/>
      <c r="P5517" s="182"/>
    </row>
    <row r="5518" spans="2:16">
      <c r="B5518" s="181"/>
      <c r="C5518" s="180"/>
      <c r="D5518" s="180"/>
      <c r="E5518" s="182"/>
      <c r="F5518" s="182"/>
      <c r="G5518" s="182"/>
      <c r="H5518" s="182"/>
      <c r="I5518" s="182"/>
      <c r="J5518" s="182"/>
      <c r="K5518" s="182"/>
      <c r="L5518" s="182"/>
      <c r="M5518" s="182"/>
      <c r="N5518" s="182"/>
      <c r="O5518" s="182"/>
      <c r="P5518" s="182"/>
    </row>
    <row r="5519" spans="2:16">
      <c r="B5519" s="181"/>
      <c r="C5519" s="180"/>
      <c r="D5519" s="180"/>
      <c r="E5519" s="182"/>
      <c r="F5519" s="182"/>
      <c r="G5519" s="182"/>
      <c r="H5519" s="182"/>
      <c r="I5519" s="182"/>
      <c r="J5519" s="182"/>
      <c r="K5519" s="182"/>
      <c r="L5519" s="182"/>
      <c r="M5519" s="182"/>
      <c r="N5519" s="182"/>
      <c r="O5519" s="182"/>
      <c r="P5519" s="182"/>
    </row>
    <row r="5520" spans="2:16">
      <c r="B5520" s="181"/>
      <c r="C5520" s="180"/>
      <c r="D5520" s="180"/>
      <c r="E5520" s="182"/>
      <c r="F5520" s="182"/>
      <c r="G5520" s="182"/>
      <c r="H5520" s="182"/>
      <c r="I5520" s="182"/>
      <c r="J5520" s="182"/>
      <c r="K5520" s="182"/>
      <c r="L5520" s="182"/>
      <c r="M5520" s="182"/>
      <c r="N5520" s="182"/>
      <c r="O5520" s="182"/>
      <c r="P5520" s="182"/>
    </row>
    <row r="5521" spans="2:16">
      <c r="B5521" s="181"/>
      <c r="C5521" s="180"/>
      <c r="D5521" s="180"/>
      <c r="E5521" s="182"/>
      <c r="F5521" s="182"/>
      <c r="G5521" s="182"/>
      <c r="H5521" s="182"/>
      <c r="I5521" s="182"/>
      <c r="J5521" s="182"/>
      <c r="K5521" s="182"/>
      <c r="L5521" s="182"/>
      <c r="M5521" s="182"/>
      <c r="N5521" s="182"/>
      <c r="O5521" s="182"/>
      <c r="P5521" s="182"/>
    </row>
    <row r="5522" spans="2:16">
      <c r="B5522" s="181"/>
      <c r="C5522" s="180"/>
      <c r="D5522" s="180"/>
      <c r="E5522" s="182"/>
      <c r="F5522" s="182"/>
      <c r="G5522" s="182"/>
      <c r="H5522" s="182"/>
      <c r="I5522" s="182"/>
      <c r="J5522" s="182"/>
      <c r="K5522" s="182"/>
      <c r="L5522" s="182"/>
      <c r="M5522" s="182"/>
      <c r="N5522" s="182"/>
      <c r="O5522" s="182"/>
      <c r="P5522" s="182"/>
    </row>
    <row r="5523" spans="2:16">
      <c r="B5523" s="181"/>
      <c r="C5523" s="180"/>
      <c r="D5523" s="180"/>
      <c r="E5523" s="182"/>
      <c r="F5523" s="182"/>
      <c r="G5523" s="182"/>
      <c r="H5523" s="182"/>
      <c r="I5523" s="182"/>
      <c r="J5523" s="182"/>
      <c r="K5523" s="182"/>
      <c r="L5523" s="182"/>
      <c r="M5523" s="182"/>
      <c r="N5523" s="182"/>
      <c r="O5523" s="182"/>
      <c r="P5523" s="182"/>
    </row>
    <row r="5524" spans="2:16">
      <c r="B5524" s="181"/>
      <c r="C5524" s="180"/>
      <c r="D5524" s="180"/>
      <c r="E5524" s="182"/>
      <c r="F5524" s="182"/>
      <c r="G5524" s="182"/>
      <c r="H5524" s="182"/>
      <c r="I5524" s="182"/>
      <c r="J5524" s="182"/>
      <c r="K5524" s="182"/>
      <c r="L5524" s="182"/>
      <c r="M5524" s="182"/>
      <c r="N5524" s="182"/>
      <c r="O5524" s="182"/>
      <c r="P5524" s="182"/>
    </row>
    <row r="5525" spans="2:16">
      <c r="B5525" s="181"/>
      <c r="C5525" s="180"/>
      <c r="D5525" s="180"/>
      <c r="E5525" s="182"/>
      <c r="F5525" s="182"/>
      <c r="G5525" s="182"/>
      <c r="H5525" s="182"/>
      <c r="I5525" s="182"/>
      <c r="J5525" s="182"/>
      <c r="K5525" s="182"/>
      <c r="L5525" s="182"/>
      <c r="M5525" s="182"/>
      <c r="N5525" s="182"/>
      <c r="O5525" s="182"/>
      <c r="P5525" s="182"/>
    </row>
    <row r="5526" spans="2:16">
      <c r="B5526" s="181"/>
      <c r="C5526" s="180"/>
      <c r="D5526" s="180"/>
      <c r="E5526" s="182"/>
      <c r="F5526" s="182"/>
      <c r="G5526" s="182"/>
      <c r="H5526" s="182"/>
      <c r="I5526" s="182"/>
      <c r="J5526" s="182"/>
      <c r="K5526" s="182"/>
      <c r="L5526" s="182"/>
      <c r="M5526" s="182"/>
      <c r="N5526" s="182"/>
      <c r="O5526" s="182"/>
      <c r="P5526" s="182"/>
    </row>
    <row r="5527" spans="2:16">
      <c r="B5527" s="181"/>
      <c r="C5527" s="180"/>
      <c r="D5527" s="180"/>
      <c r="E5527" s="182"/>
      <c r="F5527" s="182"/>
      <c r="G5527" s="182"/>
      <c r="H5527" s="182"/>
      <c r="I5527" s="182"/>
      <c r="J5527" s="182"/>
      <c r="K5527" s="182"/>
      <c r="L5527" s="182"/>
      <c r="M5527" s="182"/>
      <c r="N5527" s="182"/>
      <c r="O5527" s="182"/>
      <c r="P5527" s="182"/>
    </row>
    <row r="5528" spans="2:16">
      <c r="B5528" s="181"/>
      <c r="C5528" s="180"/>
      <c r="D5528" s="180"/>
      <c r="E5528" s="182"/>
      <c r="F5528" s="182"/>
      <c r="G5528" s="182"/>
      <c r="H5528" s="182"/>
      <c r="I5528" s="182"/>
      <c r="J5528" s="182"/>
      <c r="K5528" s="182"/>
      <c r="L5528" s="182"/>
      <c r="M5528" s="182"/>
      <c r="N5528" s="182"/>
      <c r="O5528" s="182"/>
      <c r="P5528" s="182"/>
    </row>
    <row r="5529" spans="2:16">
      <c r="B5529" s="181"/>
      <c r="C5529" s="180"/>
      <c r="D5529" s="180"/>
      <c r="E5529" s="182"/>
      <c r="F5529" s="182"/>
      <c r="G5529" s="182"/>
      <c r="H5529" s="182"/>
      <c r="I5529" s="182"/>
      <c r="J5529" s="182"/>
      <c r="K5529" s="182"/>
      <c r="L5529" s="182"/>
      <c r="M5529" s="182"/>
      <c r="N5529" s="182"/>
      <c r="O5529" s="182"/>
      <c r="P5529" s="182"/>
    </row>
    <row r="5530" spans="2:16">
      <c r="B5530" s="181"/>
      <c r="C5530" s="180"/>
      <c r="D5530" s="180"/>
      <c r="E5530" s="182"/>
      <c r="F5530" s="182"/>
      <c r="G5530" s="182"/>
      <c r="H5530" s="182"/>
      <c r="I5530" s="182"/>
      <c r="J5530" s="182"/>
      <c r="K5530" s="182"/>
      <c r="L5530" s="182"/>
      <c r="M5530" s="182"/>
      <c r="N5530" s="182"/>
      <c r="O5530" s="182"/>
      <c r="P5530" s="182"/>
    </row>
    <row r="5531" spans="2:16">
      <c r="B5531" s="181"/>
      <c r="C5531" s="180"/>
      <c r="D5531" s="180"/>
      <c r="E5531" s="182"/>
      <c r="F5531" s="182"/>
      <c r="G5531" s="182"/>
      <c r="H5531" s="182"/>
      <c r="I5531" s="182"/>
      <c r="J5531" s="182"/>
      <c r="K5531" s="182"/>
      <c r="L5531" s="182"/>
      <c r="M5531" s="182"/>
      <c r="N5531" s="182"/>
      <c r="O5531" s="182"/>
      <c r="P5531" s="182"/>
    </row>
    <row r="5532" spans="2:16">
      <c r="B5532" s="181"/>
      <c r="C5532" s="180"/>
      <c r="D5532" s="180"/>
      <c r="E5532" s="182"/>
      <c r="F5532" s="182"/>
      <c r="G5532" s="182"/>
      <c r="H5532" s="182"/>
      <c r="I5532" s="182"/>
      <c r="J5532" s="182"/>
      <c r="K5532" s="182"/>
      <c r="L5532" s="182"/>
      <c r="M5532" s="182"/>
      <c r="N5532" s="182"/>
      <c r="O5532" s="182"/>
      <c r="P5532" s="182"/>
    </row>
    <row r="5533" spans="2:16">
      <c r="B5533" s="181"/>
      <c r="C5533" s="180"/>
      <c r="D5533" s="180"/>
      <c r="E5533" s="182"/>
      <c r="F5533" s="182"/>
      <c r="G5533" s="182"/>
      <c r="H5533" s="182"/>
      <c r="I5533" s="182"/>
      <c r="J5533" s="182"/>
      <c r="K5533" s="182"/>
      <c r="L5533" s="182"/>
      <c r="M5533" s="182"/>
      <c r="N5533" s="182"/>
      <c r="O5533" s="182"/>
      <c r="P5533" s="182"/>
    </row>
    <row r="5534" spans="2:16">
      <c r="B5534" s="181"/>
      <c r="C5534" s="180"/>
      <c r="D5534" s="180"/>
      <c r="E5534" s="182"/>
      <c r="F5534" s="182"/>
      <c r="G5534" s="182"/>
      <c r="H5534" s="182"/>
      <c r="I5534" s="182"/>
      <c r="J5534" s="182"/>
      <c r="K5534" s="182"/>
      <c r="L5534" s="182"/>
      <c r="M5534" s="182"/>
      <c r="N5534" s="182"/>
      <c r="O5534" s="182"/>
      <c r="P5534" s="182"/>
    </row>
    <row r="5535" spans="2:16">
      <c r="B5535" s="181"/>
      <c r="C5535" s="180"/>
      <c r="D5535" s="180"/>
      <c r="E5535" s="182"/>
      <c r="F5535" s="182"/>
      <c r="G5535" s="182"/>
      <c r="H5535" s="182"/>
      <c r="I5535" s="182"/>
      <c r="J5535" s="182"/>
      <c r="K5535" s="182"/>
      <c r="L5535" s="182"/>
      <c r="M5535" s="182"/>
      <c r="N5535" s="182"/>
      <c r="O5535" s="182"/>
      <c r="P5535" s="182"/>
    </row>
    <row r="5536" spans="2:16">
      <c r="B5536" s="181"/>
      <c r="C5536" s="180"/>
      <c r="D5536" s="180"/>
      <c r="E5536" s="182"/>
      <c r="F5536" s="182"/>
      <c r="G5536" s="182"/>
      <c r="H5536" s="182"/>
      <c r="I5536" s="182"/>
      <c r="J5536" s="182"/>
      <c r="K5536" s="182"/>
      <c r="L5536" s="182"/>
      <c r="M5536" s="182"/>
      <c r="N5536" s="182"/>
      <c r="O5536" s="182"/>
      <c r="P5536" s="182"/>
    </row>
    <row r="5537" spans="2:16">
      <c r="B5537" s="181"/>
      <c r="C5537" s="180"/>
      <c r="D5537" s="180"/>
      <c r="E5537" s="182"/>
      <c r="F5537" s="182"/>
      <c r="G5537" s="182"/>
      <c r="H5537" s="182"/>
      <c r="I5537" s="182"/>
      <c r="J5537" s="182"/>
      <c r="K5537" s="182"/>
      <c r="L5537" s="182"/>
      <c r="M5537" s="182"/>
      <c r="N5537" s="182"/>
      <c r="O5537" s="182"/>
      <c r="P5537" s="182"/>
    </row>
    <row r="5538" spans="2:16">
      <c r="B5538" s="181"/>
      <c r="C5538" s="180"/>
      <c r="D5538" s="180"/>
      <c r="E5538" s="182"/>
      <c r="F5538" s="182"/>
      <c r="G5538" s="182"/>
      <c r="H5538" s="182"/>
      <c r="I5538" s="182"/>
      <c r="J5538" s="182"/>
      <c r="K5538" s="182"/>
      <c r="L5538" s="182"/>
      <c r="M5538" s="182"/>
      <c r="N5538" s="182"/>
      <c r="O5538" s="182"/>
      <c r="P5538" s="182"/>
    </row>
    <row r="5539" spans="2:16">
      <c r="B5539" s="181"/>
      <c r="C5539" s="180"/>
      <c r="D5539" s="180"/>
      <c r="E5539" s="182"/>
      <c r="F5539" s="182"/>
      <c r="G5539" s="182"/>
      <c r="H5539" s="182"/>
      <c r="I5539" s="182"/>
      <c r="J5539" s="182"/>
      <c r="K5539" s="182"/>
      <c r="L5539" s="182"/>
      <c r="M5539" s="182"/>
      <c r="N5539" s="182"/>
      <c r="O5539" s="182"/>
      <c r="P5539" s="182"/>
    </row>
    <row r="5540" spans="2:16">
      <c r="B5540" s="181"/>
      <c r="C5540" s="180"/>
      <c r="D5540" s="180"/>
      <c r="E5540" s="182"/>
      <c r="F5540" s="182"/>
      <c r="G5540" s="182"/>
      <c r="H5540" s="182"/>
      <c r="I5540" s="182"/>
      <c r="J5540" s="182"/>
      <c r="K5540" s="182"/>
      <c r="L5540" s="182"/>
      <c r="M5540" s="182"/>
      <c r="N5540" s="182"/>
      <c r="O5540" s="182"/>
      <c r="P5540" s="182"/>
    </row>
    <row r="5541" spans="2:16">
      <c r="B5541" s="181"/>
      <c r="C5541" s="180"/>
      <c r="D5541" s="180"/>
      <c r="E5541" s="182"/>
      <c r="F5541" s="182"/>
      <c r="G5541" s="182"/>
      <c r="H5541" s="182"/>
      <c r="I5541" s="182"/>
      <c r="J5541" s="182"/>
      <c r="K5541" s="182"/>
      <c r="L5541" s="182"/>
      <c r="M5541" s="182"/>
      <c r="N5541" s="182"/>
      <c r="O5541" s="182"/>
      <c r="P5541" s="182"/>
    </row>
    <row r="5542" spans="2:16">
      <c r="B5542" s="181"/>
      <c r="C5542" s="180"/>
      <c r="D5542" s="180"/>
      <c r="E5542" s="182"/>
      <c r="F5542" s="182"/>
      <c r="G5542" s="182"/>
      <c r="H5542" s="182"/>
      <c r="I5542" s="182"/>
      <c r="J5542" s="182"/>
      <c r="K5542" s="182"/>
      <c r="L5542" s="182"/>
      <c r="M5542" s="182"/>
      <c r="N5542" s="182"/>
      <c r="O5542" s="182"/>
      <c r="P5542" s="182"/>
    </row>
    <row r="5543" spans="2:16">
      <c r="B5543" s="181"/>
      <c r="C5543" s="180"/>
      <c r="D5543" s="180"/>
      <c r="E5543" s="182"/>
      <c r="F5543" s="182"/>
      <c r="G5543" s="182"/>
      <c r="H5543" s="182"/>
      <c r="I5543" s="182"/>
      <c r="J5543" s="182"/>
      <c r="K5543" s="182"/>
      <c r="L5543" s="182"/>
      <c r="M5543" s="182"/>
      <c r="N5543" s="182"/>
      <c r="O5543" s="182"/>
      <c r="P5543" s="182"/>
    </row>
    <row r="5544" spans="2:16">
      <c r="B5544" s="181"/>
      <c r="C5544" s="180"/>
      <c r="D5544" s="180"/>
      <c r="E5544" s="182"/>
      <c r="F5544" s="182"/>
      <c r="G5544" s="182"/>
      <c r="H5544" s="182"/>
      <c r="I5544" s="182"/>
      <c r="J5544" s="182"/>
      <c r="K5544" s="182"/>
      <c r="L5544" s="182"/>
      <c r="M5544" s="182"/>
      <c r="N5544" s="182"/>
      <c r="O5544" s="182"/>
      <c r="P5544" s="182"/>
    </row>
    <row r="5545" spans="2:16">
      <c r="B5545" s="181"/>
      <c r="C5545" s="180"/>
      <c r="D5545" s="180"/>
      <c r="E5545" s="182"/>
      <c r="F5545" s="182"/>
      <c r="G5545" s="182"/>
      <c r="H5545" s="182"/>
      <c r="I5545" s="182"/>
      <c r="J5545" s="182"/>
      <c r="K5545" s="182"/>
      <c r="L5545" s="182"/>
      <c r="M5545" s="182"/>
      <c r="N5545" s="182"/>
      <c r="O5545" s="182"/>
      <c r="P5545" s="182"/>
    </row>
    <row r="5546" spans="2:16">
      <c r="B5546" s="181"/>
      <c r="C5546" s="180"/>
      <c r="D5546" s="180"/>
      <c r="E5546" s="182"/>
      <c r="F5546" s="182"/>
      <c r="G5546" s="182"/>
      <c r="H5546" s="182"/>
      <c r="I5546" s="182"/>
      <c r="J5546" s="182"/>
      <c r="K5546" s="182"/>
      <c r="L5546" s="182"/>
      <c r="M5546" s="182"/>
      <c r="N5546" s="182"/>
      <c r="O5546" s="182"/>
      <c r="P5546" s="182"/>
    </row>
    <row r="5547" spans="2:16">
      <c r="B5547" s="181"/>
      <c r="C5547" s="180"/>
      <c r="D5547" s="180"/>
      <c r="E5547" s="182"/>
      <c r="F5547" s="182"/>
      <c r="G5547" s="182"/>
      <c r="H5547" s="182"/>
      <c r="I5547" s="182"/>
      <c r="J5547" s="182"/>
      <c r="K5547" s="182"/>
      <c r="L5547" s="182"/>
      <c r="M5547" s="182"/>
      <c r="N5547" s="182"/>
      <c r="O5547" s="182"/>
      <c r="P5547" s="182"/>
    </row>
    <row r="5548" spans="2:16">
      <c r="B5548" s="181"/>
      <c r="C5548" s="180"/>
      <c r="D5548" s="180"/>
      <c r="E5548" s="182"/>
      <c r="F5548" s="182"/>
      <c r="G5548" s="182"/>
      <c r="H5548" s="182"/>
      <c r="I5548" s="182"/>
      <c r="J5548" s="182"/>
      <c r="K5548" s="182"/>
      <c r="L5548" s="182"/>
      <c r="M5548" s="182"/>
      <c r="N5548" s="182"/>
      <c r="O5548" s="182"/>
      <c r="P5548" s="182"/>
    </row>
    <row r="5549" spans="2:16">
      <c r="B5549" s="181"/>
      <c r="C5549" s="180"/>
      <c r="D5549" s="180"/>
      <c r="E5549" s="182"/>
      <c r="F5549" s="182"/>
      <c r="G5549" s="182"/>
      <c r="H5549" s="182"/>
      <c r="I5549" s="182"/>
      <c r="J5549" s="182"/>
      <c r="K5549" s="182"/>
      <c r="L5549" s="182"/>
      <c r="M5549" s="182"/>
      <c r="N5549" s="182"/>
      <c r="O5549" s="182"/>
      <c r="P5549" s="182"/>
    </row>
    <row r="5550" spans="2:16">
      <c r="B5550" s="181"/>
      <c r="C5550" s="180"/>
      <c r="D5550" s="180"/>
      <c r="E5550" s="182"/>
      <c r="F5550" s="182"/>
      <c r="G5550" s="182"/>
      <c r="H5550" s="182"/>
      <c r="I5550" s="182"/>
      <c r="J5550" s="182"/>
      <c r="K5550" s="182"/>
      <c r="L5550" s="182"/>
      <c r="M5550" s="182"/>
      <c r="N5550" s="182"/>
      <c r="O5550" s="182"/>
      <c r="P5550" s="182"/>
    </row>
    <row r="5551" spans="2:16">
      <c r="B5551" s="181"/>
      <c r="C5551" s="180"/>
      <c r="D5551" s="180"/>
      <c r="E5551" s="182"/>
      <c r="F5551" s="182"/>
      <c r="G5551" s="182"/>
      <c r="H5551" s="182"/>
      <c r="I5551" s="182"/>
      <c r="J5551" s="182"/>
      <c r="K5551" s="182"/>
      <c r="L5551" s="182"/>
      <c r="M5551" s="182"/>
      <c r="N5551" s="182"/>
      <c r="O5551" s="182"/>
      <c r="P5551" s="182"/>
    </row>
    <row r="5552" spans="2:16">
      <c r="B5552" s="181"/>
      <c r="C5552" s="180"/>
      <c r="D5552" s="180"/>
      <c r="E5552" s="182"/>
      <c r="F5552" s="182"/>
      <c r="G5552" s="182"/>
      <c r="H5552" s="182"/>
      <c r="I5552" s="182"/>
      <c r="J5552" s="182"/>
      <c r="K5552" s="182"/>
      <c r="L5552" s="182"/>
      <c r="M5552" s="182"/>
      <c r="N5552" s="182"/>
      <c r="O5552" s="182"/>
      <c r="P5552" s="182"/>
    </row>
    <row r="5553" spans="2:16">
      <c r="B5553" s="181"/>
      <c r="C5553" s="180"/>
      <c r="D5553" s="180"/>
      <c r="E5553" s="182"/>
      <c r="F5553" s="182"/>
      <c r="G5553" s="182"/>
      <c r="H5553" s="182"/>
      <c r="I5553" s="182"/>
      <c r="J5553" s="182"/>
      <c r="K5553" s="182"/>
      <c r="L5553" s="182"/>
      <c r="M5553" s="182"/>
      <c r="N5553" s="182"/>
      <c r="O5553" s="182"/>
      <c r="P5553" s="182"/>
    </row>
    <row r="5554" spans="2:16">
      <c r="B5554" s="181"/>
      <c r="C5554" s="180"/>
      <c r="D5554" s="180"/>
      <c r="E5554" s="182"/>
      <c r="F5554" s="182"/>
      <c r="G5554" s="182"/>
      <c r="H5554" s="182"/>
      <c r="I5554" s="182"/>
      <c r="J5554" s="182"/>
      <c r="K5554" s="182"/>
      <c r="L5554" s="182"/>
      <c r="M5554" s="182"/>
      <c r="N5554" s="182"/>
      <c r="O5554" s="182"/>
      <c r="P5554" s="182"/>
    </row>
    <row r="5555" spans="2:16">
      <c r="B5555" s="181"/>
      <c r="C5555" s="180"/>
      <c r="D5555" s="180"/>
      <c r="E5555" s="182"/>
      <c r="F5555" s="182"/>
      <c r="G5555" s="182"/>
      <c r="H5555" s="182"/>
      <c r="I5555" s="182"/>
      <c r="J5555" s="182"/>
      <c r="K5555" s="182"/>
      <c r="L5555" s="182"/>
      <c r="M5555" s="182"/>
      <c r="N5555" s="182"/>
      <c r="O5555" s="182"/>
      <c r="P5555" s="182"/>
    </row>
    <row r="5556" spans="2:16">
      <c r="B5556" s="181"/>
      <c r="C5556" s="180"/>
      <c r="D5556" s="180"/>
      <c r="E5556" s="182"/>
      <c r="F5556" s="182"/>
      <c r="G5556" s="182"/>
      <c r="H5556" s="182"/>
      <c r="I5556" s="182"/>
      <c r="J5556" s="182"/>
      <c r="K5556" s="182"/>
      <c r="L5556" s="182"/>
      <c r="M5556" s="182"/>
      <c r="N5556" s="182"/>
      <c r="O5556" s="182"/>
      <c r="P5556" s="182"/>
    </row>
    <row r="5557" spans="2:16">
      <c r="B5557" s="181"/>
      <c r="C5557" s="180"/>
      <c r="D5557" s="180"/>
      <c r="E5557" s="182"/>
      <c r="F5557" s="182"/>
      <c r="G5557" s="182"/>
      <c r="H5557" s="182"/>
      <c r="I5557" s="182"/>
      <c r="J5557" s="182"/>
      <c r="K5557" s="182"/>
      <c r="L5557" s="182"/>
      <c r="M5557" s="182"/>
      <c r="N5557" s="182"/>
      <c r="O5557" s="182"/>
      <c r="P5557" s="182"/>
    </row>
    <row r="5558" spans="2:16">
      <c r="B5558" s="181"/>
      <c r="C5558" s="180"/>
      <c r="D5558" s="180"/>
      <c r="E5558" s="182"/>
      <c r="F5558" s="182"/>
      <c r="G5558" s="182"/>
      <c r="H5558" s="182"/>
      <c r="I5558" s="182"/>
      <c r="J5558" s="182"/>
      <c r="K5558" s="182"/>
      <c r="L5558" s="182"/>
      <c r="M5558" s="182"/>
      <c r="N5558" s="182"/>
      <c r="O5558" s="182"/>
      <c r="P5558" s="182"/>
    </row>
    <row r="5559" spans="2:16">
      <c r="B5559" s="181"/>
      <c r="C5559" s="180"/>
      <c r="D5559" s="180"/>
      <c r="E5559" s="182"/>
      <c r="F5559" s="182"/>
      <c r="G5559" s="182"/>
      <c r="H5559" s="182"/>
      <c r="I5559" s="182"/>
      <c r="J5559" s="182"/>
      <c r="K5559" s="182"/>
      <c r="L5559" s="182"/>
      <c r="M5559" s="182"/>
      <c r="N5559" s="182"/>
      <c r="O5559" s="182"/>
      <c r="P5559" s="182"/>
    </row>
    <row r="5560" spans="2:16">
      <c r="B5560" s="181"/>
      <c r="C5560" s="180"/>
      <c r="D5560" s="180"/>
      <c r="E5560" s="182"/>
      <c r="F5560" s="182"/>
      <c r="G5560" s="182"/>
      <c r="H5560" s="182"/>
      <c r="I5560" s="182"/>
      <c r="J5560" s="182"/>
      <c r="K5560" s="182"/>
      <c r="L5560" s="182"/>
      <c r="M5560" s="182"/>
      <c r="N5560" s="182"/>
      <c r="O5560" s="182"/>
      <c r="P5560" s="182"/>
    </row>
    <row r="5561" spans="2:16">
      <c r="B5561" s="181"/>
      <c r="C5561" s="180"/>
      <c r="D5561" s="180"/>
      <c r="E5561" s="182"/>
      <c r="F5561" s="182"/>
      <c r="G5561" s="182"/>
      <c r="H5561" s="182"/>
      <c r="I5561" s="182"/>
      <c r="J5561" s="182"/>
      <c r="K5561" s="182"/>
      <c r="L5561" s="182"/>
      <c r="M5561" s="182"/>
      <c r="N5561" s="182"/>
      <c r="O5561" s="182"/>
      <c r="P5561" s="182"/>
    </row>
    <row r="5562" spans="2:16">
      <c r="B5562" s="181"/>
      <c r="C5562" s="180"/>
      <c r="D5562" s="180"/>
      <c r="E5562" s="182"/>
      <c r="F5562" s="182"/>
      <c r="G5562" s="182"/>
      <c r="H5562" s="182"/>
      <c r="I5562" s="182"/>
      <c r="J5562" s="182"/>
      <c r="K5562" s="182"/>
      <c r="L5562" s="182"/>
      <c r="M5562" s="182"/>
      <c r="N5562" s="182"/>
      <c r="O5562" s="182"/>
      <c r="P5562" s="182"/>
    </row>
    <row r="5563" spans="2:16">
      <c r="B5563" s="181"/>
      <c r="C5563" s="180"/>
      <c r="D5563" s="180"/>
      <c r="E5563" s="182"/>
      <c r="F5563" s="182"/>
      <c r="G5563" s="182"/>
      <c r="H5563" s="182"/>
      <c r="I5563" s="182"/>
      <c r="J5563" s="182"/>
      <c r="K5563" s="182"/>
      <c r="L5563" s="182"/>
      <c r="M5563" s="182"/>
      <c r="N5563" s="182"/>
      <c r="O5563" s="182"/>
      <c r="P5563" s="182"/>
    </row>
    <row r="5564" spans="2:16">
      <c r="B5564" s="181"/>
      <c r="C5564" s="180"/>
      <c r="D5564" s="180"/>
      <c r="E5564" s="182"/>
      <c r="F5564" s="182"/>
      <c r="G5564" s="182"/>
      <c r="H5564" s="182"/>
      <c r="I5564" s="182"/>
      <c r="J5564" s="182"/>
      <c r="K5564" s="182"/>
      <c r="L5564" s="182"/>
      <c r="M5564" s="182"/>
      <c r="N5564" s="182"/>
      <c r="O5564" s="182"/>
      <c r="P5564" s="182"/>
    </row>
    <row r="5565" spans="2:16">
      <c r="B5565" s="181"/>
      <c r="C5565" s="180"/>
      <c r="D5565" s="180"/>
      <c r="E5565" s="182"/>
      <c r="F5565" s="182"/>
      <c r="G5565" s="182"/>
      <c r="H5565" s="182"/>
      <c r="I5565" s="182"/>
      <c r="J5565" s="182"/>
      <c r="K5565" s="182"/>
      <c r="L5565" s="182"/>
      <c r="M5565" s="182"/>
      <c r="N5565" s="182"/>
      <c r="O5565" s="182"/>
      <c r="P5565" s="182"/>
    </row>
    <row r="5566" spans="2:16">
      <c r="B5566" s="181"/>
      <c r="C5566" s="180"/>
      <c r="D5566" s="180"/>
      <c r="E5566" s="182"/>
      <c r="F5566" s="182"/>
      <c r="G5566" s="182"/>
      <c r="H5566" s="182"/>
      <c r="I5566" s="182"/>
      <c r="J5566" s="182"/>
      <c r="K5566" s="182"/>
      <c r="L5566" s="182"/>
      <c r="M5566" s="182"/>
      <c r="N5566" s="182"/>
      <c r="O5566" s="182"/>
      <c r="P5566" s="182"/>
    </row>
    <row r="5567" spans="2:16">
      <c r="B5567" s="181"/>
      <c r="C5567" s="180"/>
      <c r="D5567" s="180"/>
      <c r="E5567" s="182"/>
      <c r="F5567" s="182"/>
      <c r="G5567" s="182"/>
      <c r="H5567" s="182"/>
      <c r="I5567" s="182"/>
      <c r="J5567" s="182"/>
      <c r="K5567" s="182"/>
      <c r="L5567" s="182"/>
      <c r="M5567" s="182"/>
      <c r="N5567" s="182"/>
      <c r="O5567" s="182"/>
      <c r="P5567" s="182"/>
    </row>
    <row r="5568" spans="2:16">
      <c r="B5568" s="181"/>
      <c r="C5568" s="180"/>
      <c r="D5568" s="180"/>
      <c r="E5568" s="182"/>
      <c r="F5568" s="182"/>
      <c r="G5568" s="182"/>
      <c r="H5568" s="182"/>
      <c r="I5568" s="182"/>
      <c r="J5568" s="182"/>
      <c r="K5568" s="182"/>
      <c r="L5568" s="182"/>
      <c r="M5568" s="182"/>
      <c r="N5568" s="182"/>
      <c r="O5568" s="182"/>
      <c r="P5568" s="182"/>
    </row>
    <row r="5569" spans="2:16">
      <c r="B5569" s="181"/>
      <c r="C5569" s="180"/>
      <c r="D5569" s="180"/>
      <c r="E5569" s="182"/>
      <c r="F5569" s="182"/>
      <c r="G5569" s="182"/>
      <c r="H5569" s="182"/>
      <c r="I5569" s="182"/>
      <c r="J5569" s="182"/>
      <c r="K5569" s="182"/>
      <c r="L5569" s="182"/>
      <c r="M5569" s="182"/>
      <c r="N5569" s="182"/>
      <c r="O5569" s="182"/>
      <c r="P5569" s="182"/>
    </row>
    <row r="5570" spans="2:16">
      <c r="B5570" s="181"/>
      <c r="C5570" s="180"/>
      <c r="D5570" s="180"/>
      <c r="E5570" s="182"/>
      <c r="F5570" s="182"/>
      <c r="G5570" s="182"/>
      <c r="H5570" s="182"/>
      <c r="I5570" s="182"/>
      <c r="J5570" s="182"/>
      <c r="K5570" s="182"/>
      <c r="L5570" s="182"/>
      <c r="M5570" s="182"/>
      <c r="N5570" s="182"/>
      <c r="O5570" s="182"/>
      <c r="P5570" s="182"/>
    </row>
    <row r="5571" spans="2:16">
      <c r="B5571" s="181"/>
      <c r="C5571" s="180"/>
      <c r="D5571" s="180"/>
      <c r="E5571" s="182"/>
      <c r="F5571" s="182"/>
      <c r="G5571" s="182"/>
      <c r="H5571" s="182"/>
      <c r="I5571" s="182"/>
      <c r="J5571" s="182"/>
      <c r="K5571" s="182"/>
      <c r="L5571" s="182"/>
      <c r="M5571" s="182"/>
      <c r="N5571" s="182"/>
      <c r="O5571" s="182"/>
      <c r="P5571" s="182"/>
    </row>
    <row r="5572" spans="2:16">
      <c r="B5572" s="181"/>
      <c r="C5572" s="180"/>
      <c r="D5572" s="180"/>
      <c r="E5572" s="182"/>
      <c r="F5572" s="182"/>
      <c r="G5572" s="182"/>
      <c r="H5572" s="182"/>
      <c r="I5572" s="182"/>
      <c r="J5572" s="182"/>
      <c r="K5572" s="182"/>
      <c r="L5572" s="182"/>
      <c r="M5572" s="182"/>
      <c r="N5572" s="182"/>
      <c r="O5572" s="182"/>
      <c r="P5572" s="182"/>
    </row>
    <row r="5573" spans="2:16">
      <c r="B5573" s="181"/>
      <c r="C5573" s="180"/>
      <c r="D5573" s="180"/>
      <c r="E5573" s="182"/>
      <c r="F5573" s="182"/>
      <c r="G5573" s="182"/>
      <c r="H5573" s="182"/>
      <c r="I5573" s="182"/>
      <c r="J5573" s="182"/>
      <c r="K5573" s="182"/>
      <c r="L5573" s="182"/>
      <c r="M5573" s="182"/>
      <c r="N5573" s="182"/>
      <c r="O5573" s="182"/>
      <c r="P5573" s="182"/>
    </row>
    <row r="5574" spans="2:16">
      <c r="B5574" s="181"/>
      <c r="C5574" s="180"/>
      <c r="D5574" s="180"/>
      <c r="E5574" s="182"/>
      <c r="F5574" s="182"/>
      <c r="G5574" s="182"/>
      <c r="H5574" s="182"/>
      <c r="I5574" s="182"/>
      <c r="J5574" s="182"/>
      <c r="K5574" s="182"/>
      <c r="L5574" s="182"/>
      <c r="M5574" s="182"/>
      <c r="N5574" s="182"/>
      <c r="O5574" s="182"/>
      <c r="P5574" s="182"/>
    </row>
    <row r="5575" spans="2:16">
      <c r="B5575" s="181"/>
      <c r="C5575" s="180"/>
      <c r="D5575" s="180"/>
      <c r="E5575" s="182"/>
      <c r="F5575" s="182"/>
      <c r="G5575" s="182"/>
      <c r="H5575" s="182"/>
      <c r="I5575" s="182"/>
      <c r="J5575" s="182"/>
      <c r="K5575" s="182"/>
      <c r="L5575" s="182"/>
      <c r="M5575" s="182"/>
      <c r="N5575" s="182"/>
      <c r="O5575" s="182"/>
      <c r="P5575" s="182"/>
    </row>
    <row r="5576" spans="2:16">
      <c r="B5576" s="181"/>
      <c r="C5576" s="180"/>
      <c r="D5576" s="180"/>
      <c r="E5576" s="182"/>
      <c r="F5576" s="182"/>
      <c r="G5576" s="182"/>
      <c r="H5576" s="182"/>
      <c r="I5576" s="182"/>
      <c r="J5576" s="182"/>
      <c r="K5576" s="182"/>
      <c r="L5576" s="182"/>
      <c r="M5576" s="182"/>
      <c r="N5576" s="182"/>
      <c r="O5576" s="182"/>
      <c r="P5576" s="182"/>
    </row>
    <row r="5577" spans="2:16">
      <c r="B5577" s="181"/>
      <c r="C5577" s="180"/>
      <c r="D5577" s="180"/>
      <c r="E5577" s="182"/>
      <c r="F5577" s="182"/>
      <c r="G5577" s="182"/>
      <c r="H5577" s="182"/>
      <c r="I5577" s="182"/>
      <c r="J5577" s="182"/>
      <c r="K5577" s="182"/>
      <c r="L5577" s="182"/>
      <c r="M5577" s="182"/>
      <c r="N5577" s="182"/>
      <c r="O5577" s="182"/>
      <c r="P5577" s="182"/>
    </row>
    <row r="5578" spans="2:16">
      <c r="B5578" s="181"/>
      <c r="C5578" s="180"/>
      <c r="D5578" s="180"/>
      <c r="E5578" s="182"/>
      <c r="F5578" s="182"/>
      <c r="G5578" s="182"/>
      <c r="H5578" s="182"/>
      <c r="I5578" s="182"/>
      <c r="J5578" s="182"/>
      <c r="K5578" s="182"/>
      <c r="L5578" s="182"/>
      <c r="M5578" s="182"/>
      <c r="N5578" s="182"/>
      <c r="O5578" s="182"/>
      <c r="P5578" s="182"/>
    </row>
    <row r="5579" spans="2:16">
      <c r="B5579" s="181"/>
      <c r="C5579" s="180"/>
      <c r="D5579" s="180"/>
      <c r="E5579" s="182"/>
      <c r="F5579" s="182"/>
      <c r="G5579" s="182"/>
      <c r="H5579" s="182"/>
      <c r="I5579" s="182"/>
      <c r="J5579" s="182"/>
      <c r="K5579" s="182"/>
      <c r="L5579" s="182"/>
      <c r="M5579" s="182"/>
      <c r="N5579" s="182"/>
      <c r="O5579" s="182"/>
      <c r="P5579" s="182"/>
    </row>
    <row r="5580" spans="2:16">
      <c r="B5580" s="181"/>
      <c r="C5580" s="180"/>
      <c r="D5580" s="180"/>
      <c r="E5580" s="182"/>
      <c r="F5580" s="182"/>
      <c r="G5580" s="182"/>
      <c r="H5580" s="182"/>
      <c r="I5580" s="182"/>
      <c r="J5580" s="182"/>
      <c r="K5580" s="182"/>
      <c r="L5580" s="182"/>
      <c r="M5580" s="182"/>
      <c r="N5580" s="182"/>
      <c r="O5580" s="182"/>
      <c r="P5580" s="182"/>
    </row>
    <row r="5581" spans="2:16">
      <c r="B5581" s="181"/>
      <c r="C5581" s="180"/>
      <c r="D5581" s="180"/>
      <c r="E5581" s="182"/>
      <c r="F5581" s="182"/>
      <c r="G5581" s="182"/>
      <c r="H5581" s="182"/>
      <c r="I5581" s="182"/>
      <c r="J5581" s="182"/>
      <c r="K5581" s="182"/>
      <c r="L5581" s="182"/>
      <c r="M5581" s="182"/>
      <c r="N5581" s="182"/>
      <c r="O5581" s="182"/>
      <c r="P5581" s="182"/>
    </row>
    <row r="5582" spans="2:16">
      <c r="B5582" s="181"/>
      <c r="C5582" s="180"/>
      <c r="D5582" s="180"/>
      <c r="E5582" s="182"/>
      <c r="F5582" s="182"/>
      <c r="G5582" s="182"/>
      <c r="H5582" s="182"/>
      <c r="I5582" s="182"/>
      <c r="J5582" s="182"/>
      <c r="K5582" s="182"/>
      <c r="L5582" s="182"/>
      <c r="M5582" s="182"/>
      <c r="N5582" s="182"/>
      <c r="O5582" s="182"/>
      <c r="P5582" s="182"/>
    </row>
    <row r="5583" spans="2:16">
      <c r="B5583" s="181"/>
      <c r="C5583" s="180"/>
      <c r="D5583" s="180"/>
      <c r="E5583" s="182"/>
      <c r="F5583" s="182"/>
      <c r="G5583" s="182"/>
      <c r="H5583" s="182"/>
      <c r="I5583" s="182"/>
      <c r="J5583" s="182"/>
      <c r="K5583" s="182"/>
      <c r="L5583" s="182"/>
      <c r="M5583" s="182"/>
      <c r="N5583" s="182"/>
      <c r="O5583" s="182"/>
      <c r="P5583" s="182"/>
    </row>
    <row r="5584" spans="2:16">
      <c r="B5584" s="181"/>
      <c r="C5584" s="180"/>
      <c r="D5584" s="180"/>
      <c r="E5584" s="182"/>
      <c r="F5584" s="182"/>
      <c r="G5584" s="182"/>
      <c r="H5584" s="182"/>
      <c r="I5584" s="182"/>
      <c r="J5584" s="182"/>
      <c r="K5584" s="182"/>
      <c r="L5584" s="182"/>
      <c r="M5584" s="182"/>
      <c r="N5584" s="182"/>
      <c r="O5584" s="182"/>
      <c r="P5584" s="182"/>
    </row>
    <row r="5585" spans="2:16">
      <c r="B5585" s="181"/>
      <c r="C5585" s="180"/>
      <c r="D5585" s="180"/>
      <c r="E5585" s="182"/>
      <c r="F5585" s="182"/>
      <c r="G5585" s="182"/>
      <c r="H5585" s="182"/>
      <c r="I5585" s="182"/>
      <c r="J5585" s="182"/>
      <c r="K5585" s="182"/>
      <c r="L5585" s="182"/>
      <c r="M5585" s="182"/>
      <c r="N5585" s="182"/>
      <c r="O5585" s="182"/>
      <c r="P5585" s="182"/>
    </row>
    <row r="5586" spans="2:16">
      <c r="B5586" s="181"/>
      <c r="C5586" s="180"/>
      <c r="D5586" s="180"/>
      <c r="E5586" s="182"/>
      <c r="F5586" s="182"/>
      <c r="G5586" s="182"/>
      <c r="H5586" s="182"/>
      <c r="I5586" s="182"/>
      <c r="J5586" s="182"/>
      <c r="K5586" s="182"/>
      <c r="L5586" s="182"/>
      <c r="M5586" s="182"/>
      <c r="N5586" s="182"/>
      <c r="O5586" s="182"/>
      <c r="P5586" s="182"/>
    </row>
    <row r="5587" spans="2:16">
      <c r="B5587" s="181"/>
      <c r="C5587" s="180"/>
      <c r="D5587" s="180"/>
      <c r="E5587" s="182"/>
      <c r="F5587" s="182"/>
      <c r="G5587" s="182"/>
      <c r="H5587" s="182"/>
      <c r="I5587" s="182"/>
      <c r="J5587" s="182"/>
      <c r="K5587" s="182"/>
      <c r="L5587" s="182"/>
      <c r="M5587" s="182"/>
      <c r="N5587" s="182"/>
      <c r="O5587" s="182"/>
      <c r="P5587" s="182"/>
    </row>
    <row r="5588" spans="2:16">
      <c r="B5588" s="181"/>
      <c r="C5588" s="180"/>
      <c r="D5588" s="180"/>
      <c r="E5588" s="182"/>
      <c r="F5588" s="182"/>
      <c r="G5588" s="182"/>
      <c r="H5588" s="182"/>
      <c r="I5588" s="182"/>
      <c r="J5588" s="182"/>
      <c r="K5588" s="182"/>
      <c r="L5588" s="182"/>
      <c r="M5588" s="182"/>
      <c r="N5588" s="182"/>
      <c r="O5588" s="182"/>
      <c r="P5588" s="182"/>
    </row>
    <row r="5589" spans="2:16">
      <c r="B5589" s="181"/>
      <c r="C5589" s="180"/>
      <c r="D5589" s="180"/>
      <c r="E5589" s="182"/>
      <c r="F5589" s="182"/>
      <c r="G5589" s="182"/>
      <c r="H5589" s="182"/>
      <c r="I5589" s="182"/>
      <c r="J5589" s="182"/>
      <c r="K5589" s="182"/>
      <c r="L5589" s="182"/>
      <c r="M5589" s="182"/>
      <c r="N5589" s="182"/>
      <c r="O5589" s="182"/>
      <c r="P5589" s="182"/>
    </row>
    <row r="5590" spans="2:16">
      <c r="B5590" s="181"/>
      <c r="C5590" s="180"/>
      <c r="D5590" s="180"/>
      <c r="E5590" s="182"/>
      <c r="F5590" s="182"/>
      <c r="G5590" s="182"/>
      <c r="H5590" s="182"/>
      <c r="I5590" s="182"/>
      <c r="J5590" s="182"/>
      <c r="K5590" s="182"/>
      <c r="L5590" s="182"/>
      <c r="M5590" s="182"/>
      <c r="N5590" s="182"/>
      <c r="O5590" s="182"/>
      <c r="P5590" s="182"/>
    </row>
    <row r="5591" spans="2:16">
      <c r="B5591" s="181"/>
      <c r="C5591" s="180"/>
      <c r="D5591" s="180"/>
      <c r="E5591" s="182"/>
      <c r="F5591" s="182"/>
      <c r="G5591" s="182"/>
      <c r="H5591" s="182"/>
      <c r="I5591" s="182"/>
      <c r="J5591" s="182"/>
      <c r="K5591" s="182"/>
      <c r="L5591" s="182"/>
      <c r="M5591" s="182"/>
      <c r="N5591" s="182"/>
      <c r="O5591" s="182"/>
      <c r="P5591" s="182"/>
    </row>
    <row r="5592" spans="2:16">
      <c r="B5592" s="181"/>
      <c r="C5592" s="180"/>
      <c r="D5592" s="180"/>
      <c r="E5592" s="182"/>
      <c r="F5592" s="182"/>
      <c r="G5592" s="182"/>
      <c r="H5592" s="182"/>
      <c r="I5592" s="182"/>
      <c r="J5592" s="182"/>
      <c r="K5592" s="182"/>
      <c r="L5592" s="182"/>
      <c r="M5592" s="182"/>
      <c r="N5592" s="182"/>
      <c r="O5592" s="182"/>
      <c r="P5592" s="182"/>
    </row>
    <row r="5593" spans="2:16">
      <c r="B5593" s="181"/>
      <c r="C5593" s="180"/>
      <c r="D5593" s="180"/>
      <c r="E5593" s="182"/>
      <c r="F5593" s="182"/>
      <c r="G5593" s="182"/>
      <c r="H5593" s="182"/>
      <c r="I5593" s="182"/>
      <c r="J5593" s="182"/>
      <c r="K5593" s="182"/>
      <c r="L5593" s="182"/>
      <c r="M5593" s="182"/>
      <c r="N5593" s="182"/>
      <c r="O5593" s="182"/>
      <c r="P5593" s="182"/>
    </row>
    <row r="5594" spans="2:16">
      <c r="B5594" s="181"/>
      <c r="C5594" s="180"/>
      <c r="D5594" s="180"/>
      <c r="E5594" s="182"/>
      <c r="F5594" s="182"/>
      <c r="G5594" s="182"/>
      <c r="H5594" s="182"/>
      <c r="I5594" s="182"/>
      <c r="J5594" s="182"/>
      <c r="K5594" s="182"/>
      <c r="L5594" s="182"/>
      <c r="M5594" s="182"/>
      <c r="N5594" s="182"/>
      <c r="O5594" s="182"/>
      <c r="P5594" s="182"/>
    </row>
    <row r="5595" spans="2:16">
      <c r="B5595" s="181"/>
      <c r="C5595" s="180"/>
      <c r="D5595" s="180"/>
      <c r="E5595" s="182"/>
      <c r="F5595" s="182"/>
      <c r="G5595" s="182"/>
      <c r="H5595" s="182"/>
      <c r="I5595" s="182"/>
      <c r="J5595" s="182"/>
      <c r="K5595" s="182"/>
      <c r="L5595" s="182"/>
      <c r="M5595" s="182"/>
      <c r="N5595" s="182"/>
      <c r="O5595" s="182"/>
      <c r="P5595" s="182"/>
    </row>
    <row r="5596" spans="2:16">
      <c r="B5596" s="181"/>
      <c r="C5596" s="180"/>
      <c r="D5596" s="180"/>
      <c r="E5596" s="182"/>
      <c r="F5596" s="182"/>
      <c r="G5596" s="182"/>
      <c r="H5596" s="182"/>
      <c r="I5596" s="182"/>
      <c r="J5596" s="182"/>
      <c r="K5596" s="182"/>
      <c r="L5596" s="182"/>
      <c r="M5596" s="182"/>
      <c r="N5596" s="182"/>
      <c r="O5596" s="182"/>
      <c r="P5596" s="182"/>
    </row>
    <row r="5597" spans="2:16">
      <c r="B5597" s="181"/>
      <c r="C5597" s="180"/>
      <c r="D5597" s="180"/>
      <c r="E5597" s="182"/>
      <c r="F5597" s="182"/>
      <c r="G5597" s="182"/>
      <c r="H5597" s="182"/>
      <c r="I5597" s="182"/>
      <c r="J5597" s="182"/>
      <c r="K5597" s="182"/>
      <c r="L5597" s="182"/>
      <c r="M5597" s="182"/>
      <c r="N5597" s="182"/>
      <c r="O5597" s="182"/>
      <c r="P5597" s="182"/>
    </row>
    <row r="5598" spans="2:16">
      <c r="B5598" s="181"/>
      <c r="C5598" s="180"/>
      <c r="D5598" s="180"/>
      <c r="E5598" s="182"/>
      <c r="F5598" s="182"/>
      <c r="G5598" s="182"/>
      <c r="H5598" s="182"/>
      <c r="I5598" s="182"/>
      <c r="J5598" s="182"/>
      <c r="K5598" s="182"/>
      <c r="L5598" s="182"/>
      <c r="M5598" s="182"/>
      <c r="N5598" s="182"/>
      <c r="O5598" s="182"/>
      <c r="P5598" s="182"/>
    </row>
    <row r="5599" spans="2:16">
      <c r="B5599" s="181"/>
      <c r="C5599" s="180"/>
      <c r="D5599" s="180"/>
      <c r="E5599" s="182"/>
      <c r="F5599" s="182"/>
      <c r="G5599" s="182"/>
      <c r="H5599" s="182"/>
      <c r="I5599" s="182"/>
      <c r="J5599" s="182"/>
      <c r="K5599" s="182"/>
      <c r="L5599" s="182"/>
      <c r="M5599" s="182"/>
      <c r="N5599" s="182"/>
      <c r="O5599" s="182"/>
      <c r="P5599" s="182"/>
    </row>
    <row r="5600" spans="2:16">
      <c r="B5600" s="181"/>
      <c r="C5600" s="180"/>
      <c r="D5600" s="180"/>
      <c r="E5600" s="182"/>
      <c r="F5600" s="182"/>
      <c r="G5600" s="182"/>
      <c r="H5600" s="182"/>
      <c r="I5600" s="182"/>
      <c r="J5600" s="182"/>
      <c r="K5600" s="182"/>
      <c r="L5600" s="182"/>
      <c r="M5600" s="182"/>
      <c r="N5600" s="182"/>
      <c r="O5600" s="182"/>
      <c r="P5600" s="182"/>
    </row>
    <row r="5601" spans="2:16">
      <c r="B5601" s="181"/>
      <c r="C5601" s="180"/>
      <c r="D5601" s="180"/>
      <c r="E5601" s="182"/>
      <c r="F5601" s="182"/>
      <c r="G5601" s="182"/>
      <c r="H5601" s="182"/>
      <c r="I5601" s="182"/>
      <c r="J5601" s="182"/>
      <c r="K5601" s="182"/>
      <c r="L5601" s="182"/>
      <c r="M5601" s="182"/>
      <c r="N5601" s="182"/>
      <c r="O5601" s="182"/>
      <c r="P5601" s="182"/>
    </row>
    <row r="5602" spans="2:16">
      <c r="B5602" s="181"/>
      <c r="C5602" s="180"/>
      <c r="D5602" s="180"/>
      <c r="E5602" s="182"/>
      <c r="F5602" s="182"/>
      <c r="G5602" s="182"/>
      <c r="H5602" s="182"/>
      <c r="I5602" s="182"/>
      <c r="J5602" s="182"/>
      <c r="K5602" s="182"/>
      <c r="L5602" s="182"/>
      <c r="M5602" s="182"/>
      <c r="N5602" s="182"/>
      <c r="O5602" s="182"/>
      <c r="P5602" s="182"/>
    </row>
    <row r="5603" spans="2:16">
      <c r="B5603" s="181"/>
      <c r="C5603" s="180"/>
      <c r="D5603" s="180"/>
      <c r="E5603" s="182"/>
      <c r="F5603" s="182"/>
      <c r="G5603" s="182"/>
      <c r="H5603" s="182"/>
      <c r="I5603" s="182"/>
      <c r="J5603" s="182"/>
      <c r="K5603" s="182"/>
      <c r="L5603" s="182"/>
      <c r="M5603" s="182"/>
      <c r="N5603" s="182"/>
      <c r="O5603" s="182"/>
      <c r="P5603" s="182"/>
    </row>
    <row r="5604" spans="2:16">
      <c r="B5604" s="181"/>
      <c r="C5604" s="180"/>
      <c r="D5604" s="180"/>
      <c r="E5604" s="182"/>
      <c r="F5604" s="182"/>
      <c r="G5604" s="182"/>
      <c r="H5604" s="182"/>
      <c r="I5604" s="182"/>
      <c r="J5604" s="182"/>
      <c r="K5604" s="182"/>
      <c r="L5604" s="182"/>
      <c r="M5604" s="182"/>
      <c r="N5604" s="182"/>
      <c r="O5604" s="182"/>
      <c r="P5604" s="182"/>
    </row>
    <row r="5605" spans="2:16">
      <c r="B5605" s="181"/>
      <c r="C5605" s="180"/>
      <c r="D5605" s="180"/>
      <c r="E5605" s="182"/>
      <c r="F5605" s="182"/>
      <c r="G5605" s="182"/>
      <c r="H5605" s="182"/>
      <c r="I5605" s="182"/>
      <c r="J5605" s="182"/>
      <c r="K5605" s="182"/>
      <c r="L5605" s="182"/>
      <c r="M5605" s="182"/>
      <c r="N5605" s="182"/>
      <c r="O5605" s="182"/>
      <c r="P5605" s="182"/>
    </row>
    <row r="5606" spans="2:16">
      <c r="B5606" s="181"/>
      <c r="C5606" s="180"/>
      <c r="D5606" s="180"/>
      <c r="E5606" s="182"/>
      <c r="F5606" s="182"/>
      <c r="G5606" s="182"/>
      <c r="H5606" s="182"/>
      <c r="I5606" s="182"/>
      <c r="J5606" s="182"/>
      <c r="K5606" s="182"/>
      <c r="L5606" s="182"/>
      <c r="M5606" s="182"/>
      <c r="N5606" s="182"/>
      <c r="O5606" s="182"/>
      <c r="P5606" s="182"/>
    </row>
    <row r="5607" spans="2:16">
      <c r="B5607" s="181"/>
      <c r="C5607" s="180"/>
      <c r="D5607" s="180"/>
      <c r="E5607" s="182"/>
      <c r="F5607" s="182"/>
      <c r="G5607" s="182"/>
      <c r="H5607" s="182"/>
      <c r="I5607" s="182"/>
      <c r="J5607" s="182"/>
      <c r="K5607" s="182"/>
      <c r="L5607" s="182"/>
      <c r="M5607" s="182"/>
      <c r="N5607" s="182"/>
      <c r="O5607" s="182"/>
      <c r="P5607" s="182"/>
    </row>
    <row r="5608" spans="2:16">
      <c r="B5608" s="181"/>
      <c r="C5608" s="180"/>
      <c r="D5608" s="180"/>
      <c r="E5608" s="182"/>
      <c r="F5608" s="182"/>
      <c r="G5608" s="182"/>
      <c r="H5608" s="182"/>
      <c r="I5608" s="182"/>
      <c r="J5608" s="182"/>
      <c r="K5608" s="182"/>
      <c r="L5608" s="182"/>
      <c r="M5608" s="182"/>
      <c r="N5608" s="182"/>
      <c r="O5608" s="182"/>
      <c r="P5608" s="182"/>
    </row>
    <row r="5609" spans="2:16">
      <c r="B5609" s="181"/>
      <c r="C5609" s="180"/>
      <c r="D5609" s="180"/>
      <c r="E5609" s="182"/>
      <c r="F5609" s="182"/>
      <c r="G5609" s="182"/>
      <c r="H5609" s="182"/>
      <c r="I5609" s="182"/>
      <c r="J5609" s="182"/>
      <c r="K5609" s="182"/>
      <c r="L5609" s="182"/>
      <c r="M5609" s="182"/>
      <c r="N5609" s="182"/>
      <c r="O5609" s="182"/>
      <c r="P5609" s="182"/>
    </row>
    <row r="5610" spans="2:16">
      <c r="B5610" s="181"/>
      <c r="C5610" s="180"/>
      <c r="D5610" s="180"/>
      <c r="E5610" s="182"/>
      <c r="F5610" s="182"/>
      <c r="G5610" s="182"/>
      <c r="H5610" s="182"/>
      <c r="I5610" s="182"/>
      <c r="J5610" s="182"/>
      <c r="K5610" s="182"/>
      <c r="L5610" s="182"/>
      <c r="M5610" s="182"/>
      <c r="N5610" s="182"/>
      <c r="O5610" s="182"/>
      <c r="P5610" s="182"/>
    </row>
    <row r="5611" spans="2:16">
      <c r="B5611" s="181"/>
      <c r="C5611" s="180"/>
      <c r="D5611" s="180"/>
      <c r="E5611" s="182"/>
      <c r="F5611" s="182"/>
      <c r="G5611" s="182"/>
      <c r="H5611" s="182"/>
      <c r="I5611" s="182"/>
      <c r="J5611" s="182"/>
      <c r="K5611" s="182"/>
      <c r="L5611" s="182"/>
      <c r="M5611" s="182"/>
      <c r="N5611" s="182"/>
      <c r="O5611" s="182"/>
      <c r="P5611" s="182"/>
    </row>
    <row r="5612" spans="2:16">
      <c r="B5612" s="181"/>
      <c r="C5612" s="180"/>
      <c r="D5612" s="180"/>
      <c r="E5612" s="182"/>
      <c r="F5612" s="182"/>
      <c r="G5612" s="182"/>
      <c r="H5612" s="182"/>
      <c r="I5612" s="182"/>
      <c r="J5612" s="182"/>
      <c r="K5612" s="182"/>
      <c r="L5612" s="182"/>
      <c r="M5612" s="182"/>
      <c r="N5612" s="182"/>
      <c r="O5612" s="182"/>
      <c r="P5612" s="182"/>
    </row>
    <row r="5613" spans="2:16">
      <c r="B5613" s="181"/>
      <c r="C5613" s="180"/>
      <c r="D5613" s="180"/>
      <c r="E5613" s="182"/>
      <c r="F5613" s="182"/>
      <c r="G5613" s="182"/>
      <c r="H5613" s="182"/>
      <c r="I5613" s="182"/>
      <c r="J5613" s="182"/>
      <c r="K5613" s="182"/>
      <c r="L5613" s="182"/>
      <c r="M5613" s="182"/>
      <c r="N5613" s="182"/>
      <c r="O5613" s="182"/>
      <c r="P5613" s="182"/>
    </row>
    <row r="5614" spans="2:16">
      <c r="B5614" s="181"/>
      <c r="C5614" s="180"/>
      <c r="D5614" s="180"/>
      <c r="E5614" s="182"/>
      <c r="F5614" s="182"/>
      <c r="G5614" s="182"/>
      <c r="H5614" s="182"/>
      <c r="I5614" s="182"/>
      <c r="J5614" s="182"/>
      <c r="K5614" s="182"/>
      <c r="L5614" s="182"/>
      <c r="M5614" s="182"/>
      <c r="N5614" s="182"/>
      <c r="O5614" s="182"/>
      <c r="P5614" s="182"/>
    </row>
    <row r="5615" spans="2:16">
      <c r="B5615" s="181"/>
      <c r="C5615" s="180"/>
      <c r="D5615" s="180"/>
      <c r="E5615" s="182"/>
      <c r="F5615" s="182"/>
      <c r="G5615" s="182"/>
      <c r="H5615" s="182"/>
      <c r="I5615" s="182"/>
      <c r="J5615" s="182"/>
      <c r="K5615" s="182"/>
      <c r="L5615" s="182"/>
      <c r="M5615" s="182"/>
      <c r="N5615" s="182"/>
      <c r="O5615" s="182"/>
      <c r="P5615" s="182"/>
    </row>
    <row r="5616" spans="2:16">
      <c r="B5616" s="181"/>
      <c r="C5616" s="180"/>
      <c r="D5616" s="180"/>
      <c r="E5616" s="182"/>
      <c r="F5616" s="182"/>
      <c r="G5616" s="182"/>
      <c r="H5616" s="182"/>
      <c r="I5616" s="182"/>
      <c r="J5616" s="182"/>
      <c r="K5616" s="182"/>
      <c r="L5616" s="182"/>
      <c r="M5616" s="182"/>
      <c r="N5616" s="182"/>
      <c r="O5616" s="182"/>
      <c r="P5616" s="182"/>
    </row>
    <row r="5617" spans="2:16">
      <c r="B5617" s="181"/>
      <c r="C5617" s="180"/>
      <c r="D5617" s="180"/>
      <c r="E5617" s="182"/>
      <c r="F5617" s="182"/>
      <c r="G5617" s="182"/>
      <c r="H5617" s="182"/>
      <c r="I5617" s="182"/>
      <c r="J5617" s="182"/>
      <c r="K5617" s="182"/>
      <c r="L5617" s="182"/>
      <c r="M5617" s="182"/>
      <c r="N5617" s="182"/>
      <c r="O5617" s="182"/>
      <c r="P5617" s="182"/>
    </row>
    <row r="5618" spans="2:16">
      <c r="B5618" s="181"/>
      <c r="C5618" s="180"/>
      <c r="D5618" s="180"/>
      <c r="E5618" s="182"/>
      <c r="F5618" s="182"/>
      <c r="G5618" s="182"/>
      <c r="H5618" s="182"/>
      <c r="I5618" s="182"/>
      <c r="J5618" s="182"/>
      <c r="K5618" s="182"/>
      <c r="L5618" s="182"/>
      <c r="M5618" s="182"/>
      <c r="N5618" s="182"/>
      <c r="O5618" s="182"/>
      <c r="P5618" s="182"/>
    </row>
    <row r="5619" spans="2:16">
      <c r="B5619" s="181"/>
      <c r="C5619" s="180"/>
      <c r="D5619" s="180"/>
      <c r="E5619" s="182"/>
      <c r="F5619" s="182"/>
      <c r="G5619" s="182"/>
      <c r="H5619" s="182"/>
      <c r="I5619" s="182"/>
      <c r="J5619" s="182"/>
      <c r="K5619" s="182"/>
      <c r="L5619" s="182"/>
      <c r="M5619" s="182"/>
      <c r="N5619" s="182"/>
      <c r="O5619" s="182"/>
      <c r="P5619" s="182"/>
    </row>
    <row r="5620" spans="2:16">
      <c r="B5620" s="181"/>
      <c r="C5620" s="180"/>
      <c r="D5620" s="180"/>
      <c r="E5620" s="182"/>
      <c r="F5620" s="182"/>
      <c r="G5620" s="182"/>
      <c r="H5620" s="182"/>
      <c r="I5620" s="182"/>
      <c r="J5620" s="182"/>
      <c r="K5620" s="182"/>
      <c r="L5620" s="182"/>
      <c r="M5620" s="182"/>
      <c r="N5620" s="182"/>
      <c r="O5620" s="182"/>
      <c r="P5620" s="182"/>
    </row>
    <row r="5621" spans="2:16">
      <c r="B5621" s="181"/>
      <c r="C5621" s="180"/>
      <c r="D5621" s="180"/>
      <c r="E5621" s="182"/>
      <c r="F5621" s="182"/>
      <c r="G5621" s="182"/>
      <c r="H5621" s="182"/>
      <c r="I5621" s="182"/>
      <c r="J5621" s="182"/>
      <c r="K5621" s="182"/>
      <c r="L5621" s="182"/>
      <c r="M5621" s="182"/>
      <c r="N5621" s="182"/>
      <c r="O5621" s="182"/>
      <c r="P5621" s="182"/>
    </row>
    <row r="5622" spans="2:16">
      <c r="B5622" s="181"/>
      <c r="C5622" s="180"/>
      <c r="D5622" s="180"/>
      <c r="E5622" s="182"/>
      <c r="F5622" s="182"/>
      <c r="G5622" s="182"/>
      <c r="H5622" s="182"/>
      <c r="I5622" s="182"/>
      <c r="J5622" s="182"/>
      <c r="K5622" s="182"/>
      <c r="L5622" s="182"/>
      <c r="M5622" s="182"/>
      <c r="N5622" s="182"/>
      <c r="O5622" s="182"/>
      <c r="P5622" s="182"/>
    </row>
    <row r="5623" spans="2:16">
      <c r="B5623" s="181"/>
      <c r="C5623" s="180"/>
      <c r="D5623" s="180"/>
      <c r="E5623" s="182"/>
      <c r="F5623" s="182"/>
      <c r="G5623" s="182"/>
      <c r="H5623" s="182"/>
      <c r="I5623" s="182"/>
      <c r="J5623" s="182"/>
      <c r="K5623" s="182"/>
      <c r="L5623" s="182"/>
      <c r="M5623" s="182"/>
      <c r="N5623" s="182"/>
      <c r="O5623" s="182"/>
      <c r="P5623" s="182"/>
    </row>
    <row r="5624" spans="2:16">
      <c r="B5624" s="181"/>
      <c r="C5624" s="180"/>
      <c r="D5624" s="180"/>
      <c r="E5624" s="182"/>
      <c r="F5624" s="182"/>
      <c r="G5624" s="182"/>
      <c r="H5624" s="182"/>
      <c r="I5624" s="182"/>
      <c r="J5624" s="182"/>
      <c r="K5624" s="182"/>
      <c r="L5624" s="182"/>
      <c r="M5624" s="182"/>
      <c r="N5624" s="182"/>
      <c r="O5624" s="182"/>
      <c r="P5624" s="182"/>
    </row>
    <row r="5625" spans="2:16">
      <c r="B5625" s="181"/>
      <c r="C5625" s="180"/>
      <c r="D5625" s="180"/>
      <c r="E5625" s="182"/>
      <c r="F5625" s="182"/>
      <c r="G5625" s="182"/>
      <c r="H5625" s="182"/>
      <c r="I5625" s="182"/>
      <c r="J5625" s="182"/>
      <c r="K5625" s="182"/>
      <c r="L5625" s="182"/>
      <c r="M5625" s="182"/>
      <c r="N5625" s="182"/>
      <c r="O5625" s="182"/>
      <c r="P5625" s="182"/>
    </row>
    <row r="5626" spans="2:16">
      <c r="B5626" s="181"/>
      <c r="C5626" s="180"/>
      <c r="D5626" s="180"/>
      <c r="E5626" s="182"/>
      <c r="F5626" s="182"/>
      <c r="G5626" s="182"/>
      <c r="H5626" s="182"/>
      <c r="I5626" s="182"/>
      <c r="J5626" s="182"/>
      <c r="K5626" s="182"/>
      <c r="L5626" s="182"/>
      <c r="M5626" s="182"/>
      <c r="N5626" s="182"/>
      <c r="O5626" s="182"/>
      <c r="P5626" s="182"/>
    </row>
    <row r="5627" spans="2:16">
      <c r="B5627" s="181"/>
      <c r="C5627" s="180"/>
      <c r="D5627" s="180"/>
      <c r="E5627" s="182"/>
      <c r="F5627" s="182"/>
      <c r="G5627" s="182"/>
      <c r="H5627" s="182"/>
      <c r="I5627" s="182"/>
      <c r="J5627" s="182"/>
      <c r="K5627" s="182"/>
      <c r="L5627" s="182"/>
      <c r="M5627" s="182"/>
      <c r="N5627" s="182"/>
      <c r="O5627" s="182"/>
      <c r="P5627" s="182"/>
    </row>
    <row r="5628" spans="2:16">
      <c r="B5628" s="181"/>
      <c r="C5628" s="180"/>
      <c r="D5628" s="180"/>
      <c r="E5628" s="182"/>
      <c r="F5628" s="182"/>
      <c r="G5628" s="182"/>
      <c r="H5628" s="182"/>
      <c r="I5628" s="182"/>
      <c r="J5628" s="182"/>
      <c r="K5628" s="182"/>
      <c r="L5628" s="182"/>
      <c r="M5628" s="182"/>
      <c r="N5628" s="182"/>
      <c r="O5628" s="182"/>
      <c r="P5628" s="182"/>
    </row>
    <row r="5629" spans="2:16">
      <c r="B5629" s="181"/>
      <c r="C5629" s="180"/>
      <c r="D5629" s="180"/>
      <c r="E5629" s="182"/>
      <c r="F5629" s="182"/>
      <c r="G5629" s="182"/>
      <c r="H5629" s="182"/>
      <c r="I5629" s="182"/>
      <c r="J5629" s="182"/>
      <c r="K5629" s="182"/>
      <c r="L5629" s="182"/>
      <c r="M5629" s="182"/>
      <c r="N5629" s="182"/>
      <c r="O5629" s="182"/>
      <c r="P5629" s="182"/>
    </row>
    <row r="5630" spans="2:16">
      <c r="B5630" s="181"/>
      <c r="C5630" s="180"/>
      <c r="D5630" s="180"/>
      <c r="E5630" s="182"/>
      <c r="F5630" s="182"/>
      <c r="G5630" s="182"/>
      <c r="H5630" s="182"/>
      <c r="I5630" s="182"/>
      <c r="J5630" s="182"/>
      <c r="K5630" s="182"/>
      <c r="L5630" s="182"/>
      <c r="M5630" s="182"/>
      <c r="N5630" s="182"/>
      <c r="O5630" s="182"/>
      <c r="P5630" s="182"/>
    </row>
    <row r="5631" spans="2:16">
      <c r="B5631" s="181"/>
      <c r="C5631" s="180"/>
      <c r="D5631" s="180"/>
      <c r="E5631" s="182"/>
      <c r="F5631" s="182"/>
      <c r="G5631" s="182"/>
      <c r="H5631" s="182"/>
      <c r="I5631" s="182"/>
      <c r="J5631" s="182"/>
      <c r="K5631" s="182"/>
      <c r="L5631" s="182"/>
      <c r="M5631" s="182"/>
      <c r="N5631" s="182"/>
      <c r="O5631" s="182"/>
      <c r="P5631" s="182"/>
    </row>
    <row r="5632" spans="2:16">
      <c r="B5632" s="181"/>
      <c r="C5632" s="180"/>
      <c r="D5632" s="180"/>
      <c r="E5632" s="182"/>
      <c r="F5632" s="182"/>
      <c r="G5632" s="182"/>
      <c r="H5632" s="182"/>
      <c r="I5632" s="182"/>
      <c r="J5632" s="182"/>
      <c r="K5632" s="182"/>
      <c r="L5632" s="182"/>
      <c r="M5632" s="182"/>
      <c r="N5632" s="182"/>
      <c r="O5632" s="182"/>
      <c r="P5632" s="182"/>
    </row>
    <row r="5633" spans="2:16">
      <c r="B5633" s="181"/>
      <c r="C5633" s="180"/>
      <c r="D5633" s="180"/>
      <c r="E5633" s="182"/>
      <c r="F5633" s="182"/>
      <c r="G5633" s="182"/>
      <c r="H5633" s="182"/>
      <c r="I5633" s="182"/>
      <c r="J5633" s="182"/>
      <c r="K5633" s="182"/>
      <c r="L5633" s="182"/>
      <c r="M5633" s="182"/>
      <c r="N5633" s="182"/>
      <c r="O5633" s="182"/>
      <c r="P5633" s="182"/>
    </row>
    <row r="5634" spans="2:16">
      <c r="B5634" s="181"/>
      <c r="C5634" s="180"/>
      <c r="D5634" s="180"/>
      <c r="E5634" s="182"/>
      <c r="F5634" s="182"/>
      <c r="G5634" s="182"/>
      <c r="H5634" s="182"/>
      <c r="I5634" s="182"/>
      <c r="J5634" s="182"/>
      <c r="K5634" s="182"/>
      <c r="L5634" s="182"/>
      <c r="M5634" s="182"/>
      <c r="N5634" s="182"/>
      <c r="O5634" s="182"/>
      <c r="P5634" s="182"/>
    </row>
    <row r="5635" spans="2:16">
      <c r="B5635" s="181"/>
      <c r="C5635" s="180"/>
      <c r="D5635" s="180"/>
      <c r="E5635" s="182"/>
      <c r="F5635" s="182"/>
      <c r="G5635" s="182"/>
      <c r="H5635" s="182"/>
      <c r="I5635" s="182"/>
      <c r="J5635" s="182"/>
      <c r="K5635" s="182"/>
      <c r="L5635" s="182"/>
      <c r="M5635" s="182"/>
      <c r="N5635" s="182"/>
      <c r="O5635" s="182"/>
      <c r="P5635" s="182"/>
    </row>
    <row r="5636" spans="2:16">
      <c r="B5636" s="181"/>
      <c r="C5636" s="180"/>
      <c r="D5636" s="180"/>
      <c r="E5636" s="182"/>
      <c r="F5636" s="182"/>
      <c r="G5636" s="182"/>
      <c r="H5636" s="182"/>
      <c r="I5636" s="182"/>
      <c r="J5636" s="182"/>
      <c r="K5636" s="182"/>
      <c r="L5636" s="182"/>
      <c r="M5636" s="182"/>
      <c r="N5636" s="182"/>
      <c r="O5636" s="182"/>
      <c r="P5636" s="182"/>
    </row>
    <row r="5637" spans="2:16">
      <c r="B5637" s="181"/>
      <c r="C5637" s="180"/>
      <c r="D5637" s="180"/>
      <c r="E5637" s="182"/>
      <c r="F5637" s="182"/>
      <c r="G5637" s="182"/>
      <c r="H5637" s="182"/>
      <c r="I5637" s="182"/>
      <c r="J5637" s="182"/>
      <c r="K5637" s="182"/>
      <c r="L5637" s="182"/>
      <c r="M5637" s="182"/>
      <c r="N5637" s="182"/>
      <c r="O5637" s="182"/>
      <c r="P5637" s="182"/>
    </row>
    <row r="5638" spans="2:16">
      <c r="B5638" s="181"/>
      <c r="C5638" s="180"/>
      <c r="D5638" s="180"/>
      <c r="E5638" s="182"/>
      <c r="F5638" s="182"/>
      <c r="G5638" s="182"/>
      <c r="H5638" s="182"/>
      <c r="I5638" s="182"/>
      <c r="J5638" s="182"/>
      <c r="K5638" s="182"/>
      <c r="L5638" s="182"/>
      <c r="M5638" s="182"/>
      <c r="N5638" s="182"/>
      <c r="O5638" s="182"/>
      <c r="P5638" s="182"/>
    </row>
    <row r="5639" spans="2:16">
      <c r="B5639" s="181"/>
      <c r="C5639" s="180"/>
      <c r="D5639" s="180"/>
      <c r="E5639" s="182"/>
      <c r="F5639" s="182"/>
      <c r="G5639" s="182"/>
      <c r="H5639" s="182"/>
      <c r="I5639" s="182"/>
      <c r="J5639" s="182"/>
      <c r="K5639" s="182"/>
      <c r="L5639" s="182"/>
      <c r="M5639" s="182"/>
      <c r="N5639" s="182"/>
      <c r="O5639" s="182"/>
      <c r="P5639" s="182"/>
    </row>
    <row r="5640" spans="2:16">
      <c r="B5640" s="181"/>
      <c r="C5640" s="180"/>
      <c r="D5640" s="180"/>
      <c r="E5640" s="182"/>
      <c r="F5640" s="182"/>
      <c r="G5640" s="182"/>
      <c r="H5640" s="182"/>
      <c r="I5640" s="182"/>
      <c r="J5640" s="182"/>
      <c r="K5640" s="182"/>
      <c r="L5640" s="182"/>
      <c r="M5640" s="182"/>
      <c r="N5640" s="182"/>
      <c r="O5640" s="182"/>
      <c r="P5640" s="182"/>
    </row>
    <row r="5641" spans="2:16">
      <c r="B5641" s="181"/>
      <c r="C5641" s="180"/>
      <c r="D5641" s="180"/>
      <c r="E5641" s="182"/>
      <c r="F5641" s="182"/>
      <c r="G5641" s="182"/>
      <c r="H5641" s="182"/>
      <c r="I5641" s="182"/>
      <c r="J5641" s="182"/>
      <c r="K5641" s="182"/>
      <c r="L5641" s="182"/>
      <c r="M5641" s="182"/>
      <c r="N5641" s="182"/>
      <c r="O5641" s="182"/>
      <c r="P5641" s="182"/>
    </row>
    <row r="5642" spans="2:16">
      <c r="B5642" s="181"/>
      <c r="C5642" s="180"/>
      <c r="D5642" s="180"/>
      <c r="E5642" s="182"/>
      <c r="F5642" s="182"/>
      <c r="G5642" s="182"/>
      <c r="H5642" s="182"/>
      <c r="I5642" s="182"/>
      <c r="J5642" s="182"/>
      <c r="K5642" s="182"/>
      <c r="L5642" s="182"/>
      <c r="M5642" s="182"/>
      <c r="N5642" s="182"/>
      <c r="O5642" s="182"/>
      <c r="P5642" s="182"/>
    </row>
    <row r="5643" spans="2:16">
      <c r="B5643" s="181"/>
      <c r="C5643" s="180"/>
      <c r="D5643" s="180"/>
      <c r="E5643" s="182"/>
      <c r="F5643" s="182"/>
      <c r="G5643" s="182"/>
      <c r="H5643" s="182"/>
      <c r="I5643" s="182"/>
      <c r="J5643" s="182"/>
      <c r="K5643" s="182"/>
      <c r="L5643" s="182"/>
      <c r="M5643" s="182"/>
      <c r="N5643" s="182"/>
      <c r="O5643" s="182"/>
      <c r="P5643" s="182"/>
    </row>
    <row r="5644" spans="2:16">
      <c r="B5644" s="181"/>
      <c r="C5644" s="180"/>
      <c r="D5644" s="180"/>
      <c r="E5644" s="182"/>
      <c r="F5644" s="182"/>
      <c r="G5644" s="182"/>
      <c r="H5644" s="182"/>
      <c r="I5644" s="182"/>
      <c r="J5644" s="182"/>
      <c r="K5644" s="182"/>
      <c r="L5644" s="182"/>
      <c r="M5644" s="182"/>
      <c r="N5644" s="182"/>
      <c r="O5644" s="182"/>
      <c r="P5644" s="182"/>
    </row>
    <row r="5645" spans="2:16">
      <c r="B5645" s="181"/>
      <c r="C5645" s="180"/>
      <c r="D5645" s="180"/>
      <c r="E5645" s="182"/>
      <c r="F5645" s="182"/>
      <c r="G5645" s="182"/>
      <c r="H5645" s="182"/>
      <c r="I5645" s="182"/>
      <c r="J5645" s="182"/>
      <c r="K5645" s="182"/>
      <c r="L5645" s="182"/>
      <c r="M5645" s="182"/>
      <c r="N5645" s="182"/>
      <c r="O5645" s="182"/>
      <c r="P5645" s="182"/>
    </row>
    <row r="5646" spans="2:16">
      <c r="B5646" s="181"/>
      <c r="C5646" s="180"/>
      <c r="D5646" s="180"/>
      <c r="E5646" s="182"/>
      <c r="F5646" s="182"/>
      <c r="G5646" s="182"/>
      <c r="H5646" s="182"/>
      <c r="I5646" s="182"/>
      <c r="J5646" s="182"/>
      <c r="K5646" s="182"/>
      <c r="L5646" s="182"/>
      <c r="M5646" s="182"/>
      <c r="N5646" s="182"/>
      <c r="O5646" s="182"/>
      <c r="P5646" s="182"/>
    </row>
    <row r="5647" spans="2:16">
      <c r="B5647" s="181"/>
      <c r="C5647" s="180"/>
      <c r="D5647" s="180"/>
      <c r="E5647" s="182"/>
      <c r="F5647" s="182"/>
      <c r="G5647" s="182"/>
      <c r="H5647" s="182"/>
      <c r="I5647" s="182"/>
      <c r="J5647" s="182"/>
      <c r="K5647" s="182"/>
      <c r="L5647" s="182"/>
      <c r="M5647" s="182"/>
      <c r="N5647" s="182"/>
      <c r="O5647" s="182"/>
      <c r="P5647" s="182"/>
    </row>
    <row r="5648" spans="2:16">
      <c r="B5648" s="181"/>
      <c r="C5648" s="180"/>
      <c r="D5648" s="180"/>
      <c r="E5648" s="182"/>
      <c r="F5648" s="182"/>
      <c r="G5648" s="182"/>
      <c r="H5648" s="182"/>
      <c r="I5648" s="182"/>
      <c r="J5648" s="182"/>
      <c r="K5648" s="182"/>
      <c r="L5648" s="182"/>
      <c r="M5648" s="182"/>
      <c r="N5648" s="182"/>
      <c r="O5648" s="182"/>
      <c r="P5648" s="182"/>
    </row>
    <row r="5649" spans="2:16">
      <c r="B5649" s="181"/>
      <c r="C5649" s="180"/>
      <c r="D5649" s="180"/>
      <c r="E5649" s="182"/>
      <c r="F5649" s="182"/>
      <c r="G5649" s="182"/>
      <c r="H5649" s="182"/>
      <c r="I5649" s="182"/>
      <c r="J5649" s="182"/>
      <c r="K5649" s="182"/>
      <c r="L5649" s="182"/>
      <c r="M5649" s="182"/>
      <c r="N5649" s="182"/>
      <c r="O5649" s="182"/>
      <c r="P5649" s="182"/>
    </row>
    <row r="5650" spans="2:16">
      <c r="B5650" s="181"/>
      <c r="C5650" s="180"/>
      <c r="D5650" s="180"/>
      <c r="E5650" s="182"/>
      <c r="F5650" s="182"/>
      <c r="G5650" s="182"/>
      <c r="H5650" s="182"/>
      <c r="I5650" s="182"/>
      <c r="J5650" s="182"/>
      <c r="K5650" s="182"/>
      <c r="L5650" s="182"/>
      <c r="M5650" s="182"/>
      <c r="N5650" s="182"/>
      <c r="O5650" s="182"/>
      <c r="P5650" s="182"/>
    </row>
    <row r="5651" spans="2:16">
      <c r="B5651" s="181"/>
      <c r="C5651" s="180"/>
      <c r="D5651" s="180"/>
      <c r="E5651" s="182"/>
      <c r="F5651" s="182"/>
      <c r="G5651" s="182"/>
      <c r="H5651" s="182"/>
      <c r="I5651" s="182"/>
      <c r="J5651" s="182"/>
      <c r="K5651" s="182"/>
      <c r="L5651" s="182"/>
      <c r="M5651" s="182"/>
      <c r="N5651" s="182"/>
      <c r="O5651" s="182"/>
      <c r="P5651" s="182"/>
    </row>
    <row r="5652" spans="2:16">
      <c r="B5652" s="181"/>
      <c r="C5652" s="180"/>
      <c r="D5652" s="180"/>
      <c r="E5652" s="182"/>
      <c r="F5652" s="182"/>
      <c r="G5652" s="182"/>
      <c r="H5652" s="182"/>
      <c r="I5652" s="182"/>
      <c r="J5652" s="182"/>
      <c r="K5652" s="182"/>
      <c r="L5652" s="182"/>
      <c r="M5652" s="182"/>
      <c r="N5652" s="182"/>
      <c r="O5652" s="182"/>
      <c r="P5652" s="182"/>
    </row>
    <row r="5653" spans="2:16">
      <c r="B5653" s="181"/>
      <c r="C5653" s="180"/>
      <c r="D5653" s="180"/>
      <c r="E5653" s="182"/>
      <c r="F5653" s="182"/>
      <c r="G5653" s="182"/>
      <c r="H5653" s="182"/>
      <c r="I5653" s="182"/>
      <c r="J5653" s="182"/>
      <c r="K5653" s="182"/>
      <c r="L5653" s="182"/>
      <c r="M5653" s="182"/>
      <c r="N5653" s="182"/>
      <c r="O5653" s="182"/>
      <c r="P5653" s="182"/>
    </row>
    <row r="5654" spans="2:16">
      <c r="B5654" s="181"/>
      <c r="C5654" s="180"/>
      <c r="D5654" s="180"/>
      <c r="E5654" s="182"/>
      <c r="F5654" s="182"/>
      <c r="G5654" s="182"/>
      <c r="H5654" s="182"/>
      <c r="I5654" s="182"/>
      <c r="J5654" s="182"/>
      <c r="K5654" s="182"/>
      <c r="L5654" s="182"/>
      <c r="M5654" s="182"/>
      <c r="N5654" s="182"/>
      <c r="O5654" s="182"/>
      <c r="P5654" s="182"/>
    </row>
    <row r="5655" spans="2:16">
      <c r="B5655" s="181"/>
      <c r="C5655" s="180"/>
      <c r="D5655" s="180"/>
      <c r="E5655" s="182"/>
      <c r="F5655" s="182"/>
      <c r="G5655" s="182"/>
      <c r="H5655" s="182"/>
      <c r="I5655" s="182"/>
      <c r="J5655" s="182"/>
      <c r="K5655" s="182"/>
      <c r="L5655" s="182"/>
      <c r="M5655" s="182"/>
      <c r="N5655" s="182"/>
      <c r="O5655" s="182"/>
      <c r="P5655" s="182"/>
    </row>
    <row r="5656" spans="2:16">
      <c r="B5656" s="181"/>
      <c r="C5656" s="180"/>
      <c r="D5656" s="180"/>
      <c r="E5656" s="182"/>
      <c r="F5656" s="182"/>
      <c r="G5656" s="182"/>
      <c r="H5656" s="182"/>
      <c r="I5656" s="182"/>
      <c r="J5656" s="182"/>
      <c r="K5656" s="182"/>
      <c r="L5656" s="182"/>
      <c r="M5656" s="182"/>
      <c r="N5656" s="182"/>
      <c r="O5656" s="182"/>
      <c r="P5656" s="182"/>
    </row>
    <row r="5657" spans="2:16">
      <c r="B5657" s="181"/>
      <c r="C5657" s="180"/>
      <c r="D5657" s="180"/>
      <c r="E5657" s="182"/>
      <c r="F5657" s="182"/>
      <c r="G5657" s="182"/>
      <c r="H5657" s="182"/>
      <c r="I5657" s="182"/>
      <c r="J5657" s="182"/>
      <c r="K5657" s="182"/>
      <c r="L5657" s="182"/>
      <c r="M5657" s="182"/>
      <c r="N5657" s="182"/>
      <c r="O5657" s="182"/>
      <c r="P5657" s="182"/>
    </row>
    <row r="5658" spans="2:16">
      <c r="B5658" s="181"/>
      <c r="C5658" s="180"/>
      <c r="D5658" s="180"/>
      <c r="E5658" s="182"/>
      <c r="F5658" s="182"/>
      <c r="G5658" s="182"/>
      <c r="H5658" s="182"/>
      <c r="I5658" s="182"/>
      <c r="J5658" s="182"/>
      <c r="K5658" s="182"/>
      <c r="L5658" s="182"/>
      <c r="M5658" s="182"/>
      <c r="N5658" s="182"/>
      <c r="O5658" s="182"/>
      <c r="P5658" s="182"/>
    </row>
    <row r="5659" spans="2:16">
      <c r="B5659" s="181"/>
      <c r="C5659" s="180"/>
      <c r="D5659" s="180"/>
      <c r="E5659" s="182"/>
      <c r="F5659" s="182"/>
      <c r="G5659" s="182"/>
      <c r="H5659" s="182"/>
      <c r="I5659" s="182"/>
      <c r="J5659" s="182"/>
      <c r="K5659" s="182"/>
      <c r="L5659" s="182"/>
      <c r="M5659" s="182"/>
      <c r="N5659" s="182"/>
      <c r="O5659" s="182"/>
      <c r="P5659" s="182"/>
    </row>
    <row r="5660" spans="2:16">
      <c r="B5660" s="181"/>
      <c r="C5660" s="180"/>
      <c r="D5660" s="180"/>
      <c r="E5660" s="182"/>
      <c r="F5660" s="182"/>
      <c r="G5660" s="182"/>
      <c r="H5660" s="182"/>
      <c r="I5660" s="182"/>
      <c r="J5660" s="182"/>
      <c r="K5660" s="182"/>
      <c r="L5660" s="182"/>
      <c r="M5660" s="182"/>
      <c r="N5660" s="182"/>
      <c r="O5660" s="182"/>
      <c r="P5660" s="182"/>
    </row>
    <row r="5661" spans="2:16">
      <c r="B5661" s="181"/>
      <c r="C5661" s="180"/>
      <c r="D5661" s="180"/>
      <c r="E5661" s="182"/>
      <c r="F5661" s="182"/>
      <c r="G5661" s="182"/>
      <c r="H5661" s="182"/>
      <c r="I5661" s="182"/>
      <c r="J5661" s="182"/>
      <c r="K5661" s="182"/>
      <c r="L5661" s="182"/>
      <c r="M5661" s="182"/>
      <c r="N5661" s="182"/>
      <c r="O5661" s="182"/>
      <c r="P5661" s="182"/>
    </row>
    <row r="5662" spans="2:16">
      <c r="B5662" s="181"/>
      <c r="C5662" s="180"/>
      <c r="D5662" s="180"/>
      <c r="E5662" s="182"/>
      <c r="F5662" s="182"/>
      <c r="G5662" s="182"/>
      <c r="H5662" s="182"/>
      <c r="I5662" s="182"/>
      <c r="J5662" s="182"/>
      <c r="K5662" s="182"/>
      <c r="L5662" s="182"/>
      <c r="M5662" s="182"/>
      <c r="N5662" s="182"/>
      <c r="O5662" s="182"/>
      <c r="P5662" s="182"/>
    </row>
    <row r="5663" spans="2:16">
      <c r="B5663" s="181"/>
      <c r="C5663" s="180"/>
      <c r="D5663" s="180"/>
      <c r="E5663" s="182"/>
      <c r="F5663" s="182"/>
      <c r="G5663" s="182"/>
      <c r="H5663" s="182"/>
      <c r="I5663" s="182"/>
      <c r="J5663" s="182"/>
      <c r="K5663" s="182"/>
      <c r="L5663" s="182"/>
      <c r="M5663" s="182"/>
      <c r="N5663" s="182"/>
      <c r="O5663" s="182"/>
      <c r="P5663" s="182"/>
    </row>
    <row r="5664" spans="2:16">
      <c r="B5664" s="181"/>
      <c r="C5664" s="180"/>
      <c r="D5664" s="180"/>
      <c r="E5664" s="182"/>
      <c r="F5664" s="182"/>
      <c r="G5664" s="182"/>
      <c r="H5664" s="182"/>
      <c r="I5664" s="182"/>
      <c r="J5664" s="182"/>
      <c r="K5664" s="182"/>
      <c r="L5664" s="182"/>
      <c r="M5664" s="182"/>
      <c r="N5664" s="182"/>
      <c r="O5664" s="182"/>
      <c r="P5664" s="182"/>
    </row>
    <row r="5665" spans="2:16">
      <c r="B5665" s="181"/>
      <c r="C5665" s="180"/>
      <c r="D5665" s="180"/>
      <c r="E5665" s="182"/>
      <c r="F5665" s="182"/>
      <c r="G5665" s="182"/>
      <c r="H5665" s="182"/>
      <c r="I5665" s="182"/>
      <c r="J5665" s="182"/>
      <c r="K5665" s="182"/>
      <c r="L5665" s="182"/>
      <c r="M5665" s="182"/>
      <c r="N5665" s="182"/>
      <c r="O5665" s="182"/>
      <c r="P5665" s="182"/>
    </row>
    <row r="5666" spans="2:16">
      <c r="B5666" s="181"/>
      <c r="C5666" s="180"/>
      <c r="D5666" s="180"/>
      <c r="E5666" s="182"/>
      <c r="F5666" s="182"/>
      <c r="G5666" s="182"/>
      <c r="H5666" s="182"/>
      <c r="I5666" s="182"/>
      <c r="J5666" s="182"/>
      <c r="K5666" s="182"/>
      <c r="L5666" s="182"/>
      <c r="M5666" s="182"/>
      <c r="N5666" s="182"/>
      <c r="O5666" s="182"/>
      <c r="P5666" s="182"/>
    </row>
    <row r="5667" spans="2:16">
      <c r="B5667" s="181"/>
      <c r="C5667" s="180"/>
      <c r="D5667" s="180"/>
      <c r="E5667" s="182"/>
      <c r="F5667" s="182"/>
      <c r="G5667" s="182"/>
      <c r="H5667" s="182"/>
      <c r="I5667" s="182"/>
      <c r="J5667" s="182"/>
      <c r="K5667" s="182"/>
      <c r="L5667" s="182"/>
      <c r="M5667" s="182"/>
      <c r="N5667" s="182"/>
      <c r="O5667" s="182"/>
      <c r="P5667" s="182"/>
    </row>
    <row r="5668" spans="2:16">
      <c r="B5668" s="181"/>
      <c r="C5668" s="180"/>
      <c r="D5668" s="180"/>
      <c r="E5668" s="182"/>
      <c r="F5668" s="182"/>
      <c r="G5668" s="182"/>
      <c r="H5668" s="182"/>
      <c r="I5668" s="182"/>
      <c r="J5668" s="182"/>
      <c r="K5668" s="182"/>
      <c r="L5668" s="182"/>
      <c r="M5668" s="182"/>
      <c r="N5668" s="182"/>
      <c r="O5668" s="182"/>
      <c r="P5668" s="182"/>
    </row>
    <row r="5669" spans="2:16">
      <c r="B5669" s="181"/>
      <c r="C5669" s="180"/>
      <c r="D5669" s="180"/>
      <c r="E5669" s="182"/>
      <c r="F5669" s="182"/>
      <c r="G5669" s="182"/>
      <c r="H5669" s="182"/>
      <c r="I5669" s="182"/>
      <c r="J5669" s="182"/>
      <c r="K5669" s="182"/>
      <c r="L5669" s="182"/>
      <c r="M5669" s="182"/>
      <c r="N5669" s="182"/>
      <c r="O5669" s="182"/>
      <c r="P5669" s="182"/>
    </row>
    <row r="5670" spans="2:16">
      <c r="B5670" s="181"/>
      <c r="C5670" s="180"/>
      <c r="D5670" s="180"/>
      <c r="E5670" s="182"/>
      <c r="F5670" s="182"/>
      <c r="G5670" s="182"/>
      <c r="H5670" s="182"/>
      <c r="I5670" s="182"/>
      <c r="J5670" s="182"/>
      <c r="K5670" s="182"/>
      <c r="L5670" s="182"/>
      <c r="M5670" s="182"/>
      <c r="N5670" s="182"/>
      <c r="O5670" s="182"/>
      <c r="P5670" s="182"/>
    </row>
    <row r="5671" spans="2:16">
      <c r="B5671" s="181"/>
      <c r="C5671" s="180"/>
      <c r="D5671" s="180"/>
      <c r="E5671" s="182"/>
      <c r="F5671" s="182"/>
      <c r="G5671" s="182"/>
      <c r="H5671" s="182"/>
      <c r="I5671" s="182"/>
      <c r="J5671" s="182"/>
      <c r="K5671" s="182"/>
      <c r="L5671" s="182"/>
      <c r="M5671" s="182"/>
      <c r="N5671" s="182"/>
      <c r="O5671" s="182"/>
      <c r="P5671" s="182"/>
    </row>
    <row r="5672" spans="2:16">
      <c r="B5672" s="181"/>
      <c r="C5672" s="180"/>
      <c r="D5672" s="180"/>
      <c r="E5672" s="182"/>
      <c r="F5672" s="182"/>
      <c r="G5672" s="182"/>
      <c r="H5672" s="182"/>
      <c r="I5672" s="182"/>
      <c r="J5672" s="182"/>
      <c r="K5672" s="182"/>
      <c r="L5672" s="182"/>
      <c r="M5672" s="182"/>
      <c r="N5672" s="182"/>
      <c r="O5672" s="182"/>
      <c r="P5672" s="182"/>
    </row>
    <row r="5673" spans="2:16">
      <c r="B5673" s="181"/>
      <c r="C5673" s="180"/>
      <c r="D5673" s="180"/>
      <c r="E5673" s="182"/>
      <c r="F5673" s="182"/>
      <c r="G5673" s="182"/>
      <c r="H5673" s="182"/>
      <c r="I5673" s="182"/>
      <c r="J5673" s="182"/>
      <c r="K5673" s="182"/>
      <c r="L5673" s="182"/>
      <c r="M5673" s="182"/>
      <c r="N5673" s="182"/>
      <c r="O5673" s="182"/>
      <c r="P5673" s="182"/>
    </row>
    <row r="5674" spans="2:16">
      <c r="B5674" s="181"/>
      <c r="C5674" s="180"/>
      <c r="D5674" s="180"/>
      <c r="E5674" s="182"/>
      <c r="F5674" s="182"/>
      <c r="G5674" s="182"/>
      <c r="H5674" s="182"/>
      <c r="I5674" s="182"/>
      <c r="J5674" s="182"/>
      <c r="K5674" s="182"/>
      <c r="L5674" s="182"/>
      <c r="M5674" s="182"/>
      <c r="N5674" s="182"/>
      <c r="O5674" s="182"/>
      <c r="P5674" s="182"/>
    </row>
    <row r="5675" spans="2:16">
      <c r="B5675" s="181"/>
      <c r="C5675" s="180"/>
      <c r="D5675" s="180"/>
      <c r="E5675" s="182"/>
      <c r="F5675" s="182"/>
      <c r="G5675" s="182"/>
      <c r="H5675" s="182"/>
      <c r="I5675" s="182"/>
      <c r="J5675" s="182"/>
      <c r="K5675" s="182"/>
      <c r="L5675" s="182"/>
      <c r="M5675" s="182"/>
      <c r="N5675" s="182"/>
      <c r="O5675" s="182"/>
      <c r="P5675" s="182"/>
    </row>
    <row r="5676" spans="2:16">
      <c r="B5676" s="181"/>
      <c r="C5676" s="180"/>
      <c r="D5676" s="180"/>
      <c r="E5676" s="182"/>
      <c r="F5676" s="182"/>
      <c r="G5676" s="182"/>
      <c r="H5676" s="182"/>
      <c r="I5676" s="182"/>
      <c r="J5676" s="182"/>
      <c r="K5676" s="182"/>
      <c r="L5676" s="182"/>
      <c r="M5676" s="182"/>
      <c r="N5676" s="182"/>
      <c r="O5676" s="182"/>
      <c r="P5676" s="182"/>
    </row>
    <row r="5677" spans="2:16">
      <c r="B5677" s="181"/>
      <c r="C5677" s="180"/>
      <c r="D5677" s="180"/>
      <c r="E5677" s="182"/>
      <c r="F5677" s="182"/>
      <c r="G5677" s="182"/>
      <c r="H5677" s="182"/>
      <c r="I5677" s="182"/>
      <c r="J5677" s="182"/>
      <c r="K5677" s="182"/>
      <c r="L5677" s="182"/>
      <c r="M5677" s="182"/>
      <c r="N5677" s="182"/>
      <c r="O5677" s="182"/>
      <c r="P5677" s="182"/>
    </row>
    <row r="5678" spans="2:16">
      <c r="B5678" s="181"/>
      <c r="C5678" s="180"/>
      <c r="D5678" s="180"/>
      <c r="E5678" s="182"/>
      <c r="F5678" s="182"/>
      <c r="G5678" s="182"/>
      <c r="H5678" s="182"/>
      <c r="I5678" s="182"/>
      <c r="J5678" s="182"/>
      <c r="K5678" s="182"/>
      <c r="L5678" s="182"/>
      <c r="M5678" s="182"/>
      <c r="N5678" s="182"/>
      <c r="O5678" s="182"/>
      <c r="P5678" s="182"/>
    </row>
    <row r="5679" spans="2:16">
      <c r="B5679" s="181"/>
      <c r="C5679" s="180"/>
      <c r="D5679" s="180"/>
      <c r="E5679" s="182"/>
      <c r="F5679" s="182"/>
      <c r="G5679" s="182"/>
      <c r="H5679" s="182"/>
      <c r="I5679" s="182"/>
      <c r="J5679" s="182"/>
      <c r="K5679" s="182"/>
      <c r="L5679" s="182"/>
      <c r="M5679" s="182"/>
      <c r="N5679" s="182"/>
      <c r="O5679" s="182"/>
      <c r="P5679" s="182"/>
    </row>
    <row r="5680" spans="2:16">
      <c r="B5680" s="181"/>
      <c r="C5680" s="180"/>
      <c r="D5680" s="180"/>
      <c r="E5680" s="182"/>
      <c r="F5680" s="182"/>
      <c r="G5680" s="182"/>
      <c r="H5680" s="182"/>
      <c r="I5680" s="182"/>
      <c r="J5680" s="182"/>
      <c r="K5680" s="182"/>
      <c r="L5680" s="182"/>
      <c r="M5680" s="182"/>
      <c r="N5680" s="182"/>
      <c r="O5680" s="182"/>
      <c r="P5680" s="182"/>
    </row>
    <row r="5681" spans="2:16">
      <c r="B5681" s="181"/>
      <c r="C5681" s="180"/>
      <c r="D5681" s="180"/>
      <c r="E5681" s="182"/>
      <c r="F5681" s="182"/>
      <c r="G5681" s="182"/>
      <c r="H5681" s="182"/>
      <c r="I5681" s="182"/>
      <c r="J5681" s="182"/>
      <c r="K5681" s="182"/>
      <c r="L5681" s="182"/>
      <c r="M5681" s="182"/>
      <c r="N5681" s="182"/>
      <c r="O5681" s="182"/>
      <c r="P5681" s="182"/>
    </row>
    <row r="5682" spans="2:16">
      <c r="B5682" s="181"/>
      <c r="C5682" s="180"/>
      <c r="D5682" s="180"/>
      <c r="E5682" s="182"/>
      <c r="F5682" s="182"/>
      <c r="G5682" s="182"/>
      <c r="H5682" s="182"/>
      <c r="I5682" s="182"/>
      <c r="J5682" s="182"/>
      <c r="K5682" s="182"/>
      <c r="L5682" s="182"/>
      <c r="M5682" s="182"/>
      <c r="N5682" s="182"/>
      <c r="O5682" s="182"/>
      <c r="P5682" s="182"/>
    </row>
    <row r="5683" spans="2:16">
      <c r="B5683" s="181"/>
      <c r="C5683" s="180"/>
      <c r="D5683" s="180"/>
      <c r="E5683" s="182"/>
      <c r="F5683" s="182"/>
      <c r="G5683" s="182"/>
      <c r="H5683" s="182"/>
      <c r="I5683" s="182"/>
      <c r="J5683" s="182"/>
      <c r="K5683" s="182"/>
      <c r="L5683" s="182"/>
      <c r="M5683" s="182"/>
      <c r="N5683" s="182"/>
      <c r="O5683" s="182"/>
      <c r="P5683" s="182"/>
    </row>
    <row r="5684" spans="2:16">
      <c r="B5684" s="181"/>
      <c r="C5684" s="180"/>
      <c r="D5684" s="180"/>
      <c r="E5684" s="182"/>
      <c r="F5684" s="182"/>
      <c r="G5684" s="182"/>
      <c r="H5684" s="182"/>
      <c r="I5684" s="182"/>
      <c r="J5684" s="182"/>
      <c r="K5684" s="182"/>
      <c r="L5684" s="182"/>
      <c r="M5684" s="182"/>
      <c r="N5684" s="182"/>
      <c r="O5684" s="182"/>
      <c r="P5684" s="182"/>
    </row>
    <row r="5685" spans="2:16">
      <c r="B5685" s="181"/>
      <c r="C5685" s="180"/>
      <c r="D5685" s="180"/>
      <c r="E5685" s="182"/>
      <c r="F5685" s="182"/>
      <c r="G5685" s="182"/>
      <c r="H5685" s="182"/>
      <c r="I5685" s="182"/>
      <c r="J5685" s="182"/>
      <c r="K5685" s="182"/>
      <c r="L5685" s="182"/>
      <c r="M5685" s="182"/>
      <c r="N5685" s="182"/>
      <c r="O5685" s="182"/>
      <c r="P5685" s="182"/>
    </row>
    <row r="5686" spans="2:16">
      <c r="B5686" s="181"/>
      <c r="C5686" s="180"/>
      <c r="D5686" s="180"/>
      <c r="E5686" s="182"/>
      <c r="F5686" s="182"/>
      <c r="G5686" s="182"/>
      <c r="H5686" s="182"/>
      <c r="I5686" s="182"/>
      <c r="J5686" s="182"/>
      <c r="K5686" s="182"/>
      <c r="L5686" s="182"/>
      <c r="M5686" s="182"/>
      <c r="N5686" s="182"/>
      <c r="O5686" s="182"/>
      <c r="P5686" s="182"/>
    </row>
    <row r="5687" spans="2:16">
      <c r="B5687" s="181"/>
      <c r="C5687" s="180"/>
      <c r="D5687" s="180"/>
      <c r="E5687" s="182"/>
      <c r="F5687" s="182"/>
      <c r="G5687" s="182"/>
      <c r="H5687" s="182"/>
      <c r="I5687" s="182"/>
      <c r="J5687" s="182"/>
      <c r="K5687" s="182"/>
      <c r="L5687" s="182"/>
      <c r="M5687" s="182"/>
      <c r="N5687" s="182"/>
      <c r="O5687" s="182"/>
      <c r="P5687" s="182"/>
    </row>
    <row r="5688" spans="2:16">
      <c r="B5688" s="181"/>
      <c r="C5688" s="180"/>
      <c r="D5688" s="180"/>
      <c r="E5688" s="182"/>
      <c r="F5688" s="182"/>
      <c r="G5688" s="182"/>
      <c r="H5688" s="182"/>
      <c r="I5688" s="182"/>
      <c r="J5688" s="182"/>
      <c r="K5688" s="182"/>
      <c r="L5688" s="182"/>
      <c r="M5688" s="182"/>
      <c r="N5688" s="182"/>
      <c r="O5688" s="182"/>
      <c r="P5688" s="182"/>
    </row>
    <row r="5689" spans="2:16">
      <c r="B5689" s="181"/>
      <c r="C5689" s="180"/>
      <c r="D5689" s="180"/>
      <c r="E5689" s="182"/>
      <c r="F5689" s="182"/>
      <c r="G5689" s="182"/>
      <c r="H5689" s="182"/>
      <c r="I5689" s="182"/>
      <c r="J5689" s="182"/>
      <c r="K5689" s="182"/>
      <c r="L5689" s="182"/>
      <c r="M5689" s="182"/>
      <c r="N5689" s="182"/>
      <c r="O5689" s="182"/>
      <c r="P5689" s="182"/>
    </row>
    <row r="5690" spans="2:16">
      <c r="B5690" s="181"/>
      <c r="C5690" s="180"/>
      <c r="D5690" s="180"/>
      <c r="E5690" s="182"/>
      <c r="F5690" s="182"/>
      <c r="G5690" s="182"/>
      <c r="H5690" s="182"/>
      <c r="I5690" s="182"/>
      <c r="J5690" s="182"/>
      <c r="K5690" s="182"/>
      <c r="L5690" s="182"/>
      <c r="M5690" s="182"/>
      <c r="N5690" s="182"/>
      <c r="O5690" s="182"/>
      <c r="P5690" s="182"/>
    </row>
    <row r="5691" spans="2:16">
      <c r="B5691" s="181"/>
      <c r="C5691" s="180"/>
      <c r="D5691" s="180"/>
      <c r="E5691" s="182"/>
      <c r="F5691" s="182"/>
      <c r="G5691" s="182"/>
      <c r="H5691" s="182"/>
      <c r="I5691" s="182"/>
      <c r="J5691" s="182"/>
      <c r="K5691" s="182"/>
      <c r="L5691" s="182"/>
      <c r="M5691" s="182"/>
      <c r="N5691" s="182"/>
      <c r="O5691" s="182"/>
      <c r="P5691" s="182"/>
    </row>
    <row r="5692" spans="2:16">
      <c r="B5692" s="181"/>
      <c r="C5692" s="180"/>
      <c r="D5692" s="180"/>
      <c r="E5692" s="182"/>
      <c r="F5692" s="182"/>
      <c r="G5692" s="182"/>
      <c r="H5692" s="182"/>
      <c r="I5692" s="182"/>
      <c r="J5692" s="182"/>
      <c r="K5692" s="182"/>
      <c r="L5692" s="182"/>
      <c r="M5692" s="182"/>
      <c r="N5692" s="182"/>
      <c r="O5692" s="182"/>
      <c r="P5692" s="182"/>
    </row>
    <row r="5693" spans="2:16">
      <c r="B5693" s="181"/>
      <c r="C5693" s="180"/>
      <c r="D5693" s="180"/>
      <c r="E5693" s="182"/>
      <c r="F5693" s="182"/>
      <c r="G5693" s="182"/>
      <c r="H5693" s="182"/>
      <c r="I5693" s="182"/>
      <c r="J5693" s="182"/>
      <c r="K5693" s="182"/>
      <c r="L5693" s="182"/>
      <c r="M5693" s="182"/>
      <c r="N5693" s="182"/>
      <c r="O5693" s="182"/>
      <c r="P5693" s="182"/>
    </row>
    <row r="5694" spans="2:16">
      <c r="B5694" s="181"/>
      <c r="C5694" s="180"/>
      <c r="D5694" s="180"/>
      <c r="E5694" s="182"/>
      <c r="F5694" s="182"/>
      <c r="G5694" s="182"/>
      <c r="H5694" s="182"/>
      <c r="I5694" s="182"/>
      <c r="J5694" s="182"/>
      <c r="K5694" s="182"/>
      <c r="L5694" s="182"/>
      <c r="M5694" s="182"/>
      <c r="N5694" s="182"/>
      <c r="O5694" s="182"/>
      <c r="P5694" s="182"/>
    </row>
    <row r="5695" spans="2:16">
      <c r="B5695" s="181"/>
      <c r="C5695" s="180"/>
      <c r="D5695" s="180"/>
      <c r="E5695" s="182"/>
      <c r="F5695" s="182"/>
      <c r="G5695" s="182"/>
      <c r="H5695" s="182"/>
      <c r="I5695" s="182"/>
      <c r="J5695" s="182"/>
      <c r="K5695" s="182"/>
      <c r="L5695" s="182"/>
      <c r="M5695" s="182"/>
      <c r="N5695" s="182"/>
      <c r="O5695" s="182"/>
      <c r="P5695" s="182"/>
    </row>
    <row r="5696" spans="2:16">
      <c r="B5696" s="181"/>
      <c r="C5696" s="180"/>
      <c r="D5696" s="180"/>
      <c r="E5696" s="182"/>
      <c r="F5696" s="182"/>
      <c r="G5696" s="182"/>
      <c r="H5696" s="182"/>
      <c r="I5696" s="182"/>
      <c r="J5696" s="182"/>
      <c r="K5696" s="182"/>
      <c r="L5696" s="182"/>
      <c r="M5696" s="182"/>
      <c r="N5696" s="182"/>
      <c r="O5696" s="182"/>
      <c r="P5696" s="182"/>
    </row>
    <row r="5697" spans="2:16">
      <c r="B5697" s="181"/>
      <c r="C5697" s="180"/>
      <c r="D5697" s="180"/>
      <c r="E5697" s="182"/>
      <c r="F5697" s="182"/>
      <c r="G5697" s="182"/>
      <c r="H5697" s="182"/>
      <c r="I5697" s="182"/>
      <c r="J5697" s="182"/>
      <c r="K5697" s="182"/>
      <c r="L5697" s="182"/>
      <c r="M5697" s="182"/>
      <c r="N5697" s="182"/>
      <c r="O5697" s="182"/>
      <c r="P5697" s="182"/>
    </row>
    <row r="5698" spans="2:16">
      <c r="B5698" s="181"/>
      <c r="C5698" s="180"/>
      <c r="D5698" s="180"/>
      <c r="E5698" s="182"/>
      <c r="F5698" s="182"/>
      <c r="G5698" s="182"/>
      <c r="H5698" s="182"/>
      <c r="I5698" s="182"/>
      <c r="J5698" s="182"/>
      <c r="K5698" s="182"/>
      <c r="L5698" s="182"/>
      <c r="M5698" s="182"/>
      <c r="N5698" s="182"/>
      <c r="O5698" s="182"/>
      <c r="P5698" s="182"/>
    </row>
    <row r="5699" spans="2:16">
      <c r="B5699" s="181"/>
      <c r="C5699" s="180"/>
      <c r="D5699" s="180"/>
      <c r="E5699" s="182"/>
      <c r="F5699" s="182"/>
      <c r="G5699" s="182"/>
      <c r="H5699" s="182"/>
      <c r="I5699" s="182"/>
      <c r="J5699" s="182"/>
      <c r="K5699" s="182"/>
      <c r="L5699" s="182"/>
      <c r="M5699" s="182"/>
      <c r="N5699" s="182"/>
      <c r="O5699" s="182"/>
      <c r="P5699" s="182"/>
    </row>
    <row r="5700" spans="2:16">
      <c r="B5700" s="181"/>
      <c r="C5700" s="180"/>
      <c r="D5700" s="180"/>
      <c r="E5700" s="182"/>
      <c r="F5700" s="182"/>
      <c r="G5700" s="182"/>
      <c r="H5700" s="182"/>
      <c r="I5700" s="182"/>
      <c r="J5700" s="182"/>
      <c r="K5700" s="182"/>
      <c r="L5700" s="182"/>
      <c r="M5700" s="182"/>
      <c r="N5700" s="182"/>
      <c r="O5700" s="182"/>
      <c r="P5700" s="182"/>
    </row>
    <row r="5701" spans="2:16">
      <c r="B5701" s="181"/>
      <c r="C5701" s="180"/>
      <c r="D5701" s="180"/>
      <c r="E5701" s="182"/>
      <c r="F5701" s="182"/>
      <c r="G5701" s="182"/>
      <c r="H5701" s="182"/>
      <c r="I5701" s="182"/>
      <c r="J5701" s="182"/>
      <c r="K5701" s="182"/>
      <c r="L5701" s="182"/>
      <c r="M5701" s="182"/>
      <c r="N5701" s="182"/>
      <c r="O5701" s="182"/>
      <c r="P5701" s="182"/>
    </row>
    <row r="5702" spans="2:16">
      <c r="B5702" s="181"/>
      <c r="C5702" s="180"/>
      <c r="D5702" s="180"/>
      <c r="E5702" s="182"/>
      <c r="F5702" s="182"/>
      <c r="G5702" s="182"/>
      <c r="H5702" s="182"/>
      <c r="I5702" s="182"/>
      <c r="J5702" s="182"/>
      <c r="K5702" s="182"/>
      <c r="L5702" s="182"/>
      <c r="M5702" s="182"/>
      <c r="N5702" s="182"/>
      <c r="O5702" s="182"/>
      <c r="P5702" s="182"/>
    </row>
    <row r="5703" spans="2:16">
      <c r="B5703" s="181"/>
      <c r="C5703" s="180"/>
      <c r="D5703" s="180"/>
      <c r="E5703" s="182"/>
      <c r="F5703" s="182"/>
      <c r="G5703" s="182"/>
      <c r="H5703" s="182"/>
      <c r="I5703" s="182"/>
      <c r="J5703" s="182"/>
      <c r="K5703" s="182"/>
      <c r="L5703" s="182"/>
      <c r="M5703" s="182"/>
      <c r="N5703" s="182"/>
      <c r="O5703" s="182"/>
      <c r="P5703" s="182"/>
    </row>
    <row r="5704" spans="2:16">
      <c r="B5704" s="181"/>
      <c r="C5704" s="180"/>
      <c r="D5704" s="180"/>
      <c r="E5704" s="182"/>
      <c r="F5704" s="182"/>
      <c r="G5704" s="182"/>
      <c r="H5704" s="182"/>
      <c r="I5704" s="182"/>
      <c r="J5704" s="182"/>
      <c r="K5704" s="182"/>
      <c r="L5704" s="182"/>
      <c r="M5704" s="182"/>
      <c r="N5704" s="182"/>
      <c r="O5704" s="182"/>
      <c r="P5704" s="182"/>
    </row>
    <row r="5705" spans="2:16">
      <c r="B5705" s="181"/>
      <c r="C5705" s="180"/>
      <c r="D5705" s="180"/>
      <c r="E5705" s="182"/>
      <c r="F5705" s="182"/>
      <c r="G5705" s="182"/>
      <c r="H5705" s="182"/>
      <c r="I5705" s="182"/>
      <c r="J5705" s="182"/>
      <c r="K5705" s="182"/>
      <c r="L5705" s="182"/>
      <c r="M5705" s="182"/>
      <c r="N5705" s="182"/>
      <c r="O5705" s="182"/>
      <c r="P5705" s="182"/>
    </row>
    <row r="5706" spans="2:16">
      <c r="B5706" s="181"/>
      <c r="C5706" s="180"/>
      <c r="D5706" s="180"/>
      <c r="E5706" s="182"/>
      <c r="F5706" s="182"/>
      <c r="G5706" s="182"/>
      <c r="H5706" s="182"/>
      <c r="I5706" s="182"/>
      <c r="J5706" s="182"/>
      <c r="K5706" s="182"/>
      <c r="L5706" s="182"/>
      <c r="M5706" s="182"/>
      <c r="N5706" s="182"/>
      <c r="O5706" s="182"/>
      <c r="P5706" s="182"/>
    </row>
    <row r="5707" spans="2:16">
      <c r="B5707" s="181"/>
      <c r="C5707" s="180"/>
      <c r="D5707" s="180"/>
      <c r="E5707" s="182"/>
      <c r="F5707" s="182"/>
      <c r="G5707" s="182"/>
      <c r="H5707" s="182"/>
      <c r="I5707" s="182"/>
      <c r="J5707" s="182"/>
      <c r="K5707" s="182"/>
      <c r="L5707" s="182"/>
      <c r="M5707" s="182"/>
      <c r="N5707" s="182"/>
      <c r="O5707" s="182"/>
      <c r="P5707" s="182"/>
    </row>
    <row r="5708" spans="2:16">
      <c r="B5708" s="181"/>
      <c r="C5708" s="180"/>
      <c r="D5708" s="180"/>
      <c r="E5708" s="182"/>
      <c r="F5708" s="182"/>
      <c r="G5708" s="182"/>
      <c r="H5708" s="182"/>
      <c r="I5708" s="182"/>
      <c r="J5708" s="182"/>
      <c r="K5708" s="182"/>
      <c r="L5708" s="182"/>
      <c r="M5708" s="182"/>
      <c r="N5708" s="182"/>
      <c r="O5708" s="182"/>
      <c r="P5708" s="182"/>
    </row>
    <row r="5709" spans="2:16">
      <c r="B5709" s="181"/>
      <c r="C5709" s="180"/>
      <c r="D5709" s="180"/>
      <c r="E5709" s="182"/>
      <c r="F5709" s="182"/>
      <c r="G5709" s="182"/>
      <c r="H5709" s="182"/>
      <c r="I5709" s="182"/>
      <c r="J5709" s="182"/>
      <c r="K5709" s="182"/>
      <c r="L5709" s="182"/>
      <c r="M5709" s="182"/>
      <c r="N5709" s="182"/>
      <c r="O5709" s="182"/>
      <c r="P5709" s="182"/>
    </row>
    <row r="5710" spans="2:16">
      <c r="B5710" s="181"/>
      <c r="C5710" s="180"/>
      <c r="D5710" s="180"/>
      <c r="E5710" s="182"/>
      <c r="F5710" s="182"/>
      <c r="G5710" s="182"/>
      <c r="H5710" s="182"/>
      <c r="I5710" s="182"/>
      <c r="J5710" s="182"/>
      <c r="K5710" s="182"/>
      <c r="L5710" s="182"/>
      <c r="M5710" s="182"/>
      <c r="N5710" s="182"/>
      <c r="O5710" s="182"/>
      <c r="P5710" s="182"/>
    </row>
    <row r="5711" spans="2:16">
      <c r="B5711" s="181"/>
      <c r="C5711" s="180"/>
      <c r="D5711" s="180"/>
      <c r="E5711" s="182"/>
      <c r="F5711" s="182"/>
      <c r="G5711" s="182"/>
      <c r="H5711" s="182"/>
      <c r="I5711" s="182"/>
      <c r="J5711" s="182"/>
      <c r="K5711" s="182"/>
      <c r="L5711" s="182"/>
      <c r="M5711" s="182"/>
      <c r="N5711" s="182"/>
      <c r="O5711" s="182"/>
      <c r="P5711" s="182"/>
    </row>
    <row r="5712" spans="2:16">
      <c r="B5712" s="181"/>
      <c r="C5712" s="180"/>
      <c r="D5712" s="180"/>
      <c r="E5712" s="182"/>
      <c r="F5712" s="182"/>
      <c r="G5712" s="182"/>
      <c r="H5712" s="182"/>
      <c r="I5712" s="182"/>
      <c r="J5712" s="182"/>
      <c r="K5712" s="182"/>
      <c r="L5712" s="182"/>
      <c r="M5712" s="182"/>
      <c r="N5712" s="182"/>
      <c r="O5712" s="182"/>
      <c r="P5712" s="182"/>
    </row>
    <row r="5713" spans="2:16">
      <c r="B5713" s="181"/>
      <c r="C5713" s="180"/>
      <c r="D5713" s="180"/>
      <c r="E5713" s="182"/>
      <c r="F5713" s="182"/>
      <c r="G5713" s="182"/>
      <c r="H5713" s="182"/>
      <c r="I5713" s="182"/>
      <c r="J5713" s="182"/>
      <c r="K5713" s="182"/>
      <c r="L5713" s="182"/>
      <c r="M5713" s="182"/>
      <c r="N5713" s="182"/>
      <c r="O5713" s="182"/>
      <c r="P5713" s="182"/>
    </row>
    <row r="5714" spans="2:16">
      <c r="B5714" s="181"/>
      <c r="C5714" s="180"/>
      <c r="D5714" s="180"/>
      <c r="E5714" s="182"/>
      <c r="F5714" s="182"/>
      <c r="G5714" s="182"/>
      <c r="H5714" s="182"/>
      <c r="I5714" s="182"/>
      <c r="J5714" s="182"/>
      <c r="K5714" s="182"/>
      <c r="L5714" s="182"/>
      <c r="M5714" s="182"/>
      <c r="N5714" s="182"/>
      <c r="O5714" s="182"/>
      <c r="P5714" s="182"/>
    </row>
    <row r="5715" spans="2:16">
      <c r="B5715" s="181"/>
      <c r="C5715" s="180"/>
      <c r="D5715" s="180"/>
      <c r="E5715" s="182"/>
      <c r="F5715" s="182"/>
      <c r="G5715" s="182"/>
      <c r="H5715" s="182"/>
      <c r="I5715" s="182"/>
      <c r="J5715" s="182"/>
      <c r="K5715" s="182"/>
      <c r="L5715" s="182"/>
      <c r="M5715" s="182"/>
      <c r="N5715" s="182"/>
      <c r="O5715" s="182"/>
      <c r="P5715" s="182"/>
    </row>
    <row r="5716" spans="2:16">
      <c r="B5716" s="181"/>
      <c r="C5716" s="180"/>
      <c r="D5716" s="180"/>
      <c r="E5716" s="182"/>
      <c r="F5716" s="182"/>
      <c r="G5716" s="182"/>
      <c r="H5716" s="182"/>
      <c r="I5716" s="182"/>
      <c r="J5716" s="182"/>
      <c r="K5716" s="182"/>
      <c r="L5716" s="182"/>
      <c r="M5716" s="182"/>
      <c r="N5716" s="182"/>
      <c r="O5716" s="182"/>
      <c r="P5716" s="182"/>
    </row>
    <row r="5717" spans="2:16">
      <c r="B5717" s="181"/>
      <c r="C5717" s="180"/>
      <c r="D5717" s="180"/>
      <c r="E5717" s="182"/>
      <c r="F5717" s="182"/>
      <c r="G5717" s="182"/>
      <c r="H5717" s="182"/>
      <c r="I5717" s="182"/>
      <c r="J5717" s="182"/>
      <c r="K5717" s="182"/>
      <c r="L5717" s="182"/>
      <c r="M5717" s="182"/>
      <c r="N5717" s="182"/>
      <c r="O5717" s="182"/>
      <c r="P5717" s="182"/>
    </row>
    <row r="5718" spans="2:16">
      <c r="B5718" s="181"/>
      <c r="C5718" s="180"/>
      <c r="D5718" s="180"/>
      <c r="E5718" s="182"/>
      <c r="F5718" s="182"/>
      <c r="G5718" s="182"/>
      <c r="H5718" s="182"/>
      <c r="I5718" s="182"/>
      <c r="J5718" s="182"/>
      <c r="K5718" s="182"/>
      <c r="L5718" s="182"/>
      <c r="M5718" s="182"/>
      <c r="N5718" s="182"/>
      <c r="O5718" s="182"/>
      <c r="P5718" s="182"/>
    </row>
    <row r="5719" spans="2:16">
      <c r="B5719" s="181"/>
      <c r="C5719" s="180"/>
      <c r="D5719" s="180"/>
      <c r="E5719" s="182"/>
      <c r="F5719" s="182"/>
      <c r="G5719" s="182"/>
      <c r="H5719" s="182"/>
      <c r="I5719" s="182"/>
      <c r="J5719" s="182"/>
      <c r="K5719" s="182"/>
      <c r="L5719" s="182"/>
      <c r="M5719" s="182"/>
      <c r="N5719" s="182"/>
      <c r="O5719" s="182"/>
      <c r="P5719" s="182"/>
    </row>
    <row r="5720" spans="2:16">
      <c r="B5720" s="181"/>
      <c r="C5720" s="180"/>
      <c r="D5720" s="180"/>
      <c r="E5720" s="182"/>
      <c r="F5720" s="182"/>
      <c r="G5720" s="182"/>
      <c r="H5720" s="182"/>
      <c r="I5720" s="182"/>
      <c r="J5720" s="182"/>
      <c r="K5720" s="182"/>
      <c r="L5720" s="182"/>
      <c r="M5720" s="182"/>
      <c r="N5720" s="182"/>
      <c r="O5720" s="182"/>
      <c r="P5720" s="182"/>
    </row>
    <row r="5721" spans="2:16">
      <c r="B5721" s="181"/>
      <c r="C5721" s="180"/>
      <c r="D5721" s="180"/>
      <c r="E5721" s="182"/>
      <c r="F5721" s="182"/>
      <c r="G5721" s="182"/>
      <c r="H5721" s="182"/>
      <c r="I5721" s="182"/>
      <c r="J5721" s="182"/>
      <c r="K5721" s="182"/>
      <c r="L5721" s="182"/>
      <c r="M5721" s="182"/>
      <c r="N5721" s="182"/>
      <c r="O5721" s="182"/>
      <c r="P5721" s="182"/>
    </row>
    <row r="5722" spans="2:16">
      <c r="B5722" s="181"/>
      <c r="C5722" s="180"/>
      <c r="D5722" s="180"/>
      <c r="E5722" s="182"/>
      <c r="F5722" s="182"/>
      <c r="G5722" s="182"/>
      <c r="H5722" s="182"/>
      <c r="I5722" s="182"/>
      <c r="J5722" s="182"/>
      <c r="K5722" s="182"/>
      <c r="L5722" s="182"/>
      <c r="M5722" s="182"/>
      <c r="N5722" s="182"/>
      <c r="O5722" s="182"/>
      <c r="P5722" s="182"/>
    </row>
    <row r="5723" spans="2:16">
      <c r="B5723" s="181"/>
      <c r="C5723" s="180"/>
      <c r="D5723" s="180"/>
      <c r="E5723" s="182"/>
      <c r="F5723" s="182"/>
      <c r="G5723" s="182"/>
      <c r="H5723" s="182"/>
      <c r="I5723" s="182"/>
      <c r="J5723" s="182"/>
      <c r="K5723" s="182"/>
      <c r="L5723" s="182"/>
      <c r="M5723" s="182"/>
      <c r="N5723" s="182"/>
      <c r="O5723" s="182"/>
      <c r="P5723" s="182"/>
    </row>
    <row r="5724" spans="2:16">
      <c r="B5724" s="181"/>
      <c r="C5724" s="180"/>
      <c r="D5724" s="180"/>
      <c r="E5724" s="182"/>
      <c r="F5724" s="182"/>
      <c r="G5724" s="182"/>
      <c r="H5724" s="182"/>
      <c r="I5724" s="182"/>
      <c r="J5724" s="182"/>
      <c r="K5724" s="182"/>
      <c r="L5724" s="182"/>
      <c r="M5724" s="182"/>
      <c r="N5724" s="182"/>
      <c r="O5724" s="182"/>
      <c r="P5724" s="182"/>
    </row>
    <row r="5725" spans="2:16">
      <c r="B5725" s="181"/>
      <c r="C5725" s="180"/>
      <c r="D5725" s="180"/>
      <c r="E5725" s="182"/>
      <c r="F5725" s="182"/>
      <c r="G5725" s="182"/>
      <c r="H5725" s="182"/>
      <c r="I5725" s="182"/>
      <c r="J5725" s="182"/>
      <c r="K5725" s="182"/>
      <c r="L5725" s="182"/>
      <c r="M5725" s="182"/>
      <c r="N5725" s="182"/>
      <c r="O5725" s="182"/>
      <c r="P5725" s="182"/>
    </row>
    <row r="5726" spans="2:16">
      <c r="B5726" s="181"/>
      <c r="C5726" s="180"/>
      <c r="D5726" s="180"/>
      <c r="E5726" s="182"/>
      <c r="F5726" s="182"/>
      <c r="G5726" s="182"/>
      <c r="H5726" s="182"/>
      <c r="I5726" s="182"/>
      <c r="J5726" s="182"/>
      <c r="K5726" s="182"/>
      <c r="L5726" s="182"/>
      <c r="M5726" s="182"/>
      <c r="N5726" s="182"/>
      <c r="O5726" s="182"/>
      <c r="P5726" s="182"/>
    </row>
    <row r="5727" spans="2:16">
      <c r="B5727" s="181"/>
      <c r="C5727" s="180"/>
      <c r="D5727" s="180"/>
      <c r="E5727" s="182"/>
      <c r="F5727" s="182"/>
      <c r="G5727" s="182"/>
      <c r="H5727" s="182"/>
      <c r="I5727" s="182"/>
      <c r="J5727" s="182"/>
      <c r="K5727" s="182"/>
      <c r="L5727" s="182"/>
      <c r="M5727" s="182"/>
      <c r="N5727" s="182"/>
      <c r="O5727" s="182"/>
      <c r="P5727" s="182"/>
    </row>
    <row r="5728" spans="2:16">
      <c r="B5728" s="181"/>
      <c r="C5728" s="180"/>
      <c r="D5728" s="180"/>
      <c r="E5728" s="182"/>
      <c r="F5728" s="182"/>
      <c r="G5728" s="182"/>
      <c r="H5728" s="182"/>
      <c r="I5728" s="182"/>
      <c r="J5728" s="182"/>
      <c r="K5728" s="182"/>
      <c r="L5728" s="182"/>
      <c r="M5728" s="182"/>
      <c r="N5728" s="182"/>
      <c r="O5728" s="182"/>
      <c r="P5728" s="182"/>
    </row>
    <row r="5729" spans="2:16">
      <c r="B5729" s="181"/>
      <c r="C5729" s="180"/>
      <c r="D5729" s="180"/>
      <c r="E5729" s="182"/>
      <c r="F5729" s="182"/>
      <c r="G5729" s="182"/>
      <c r="H5729" s="182"/>
      <c r="I5729" s="182"/>
      <c r="J5729" s="182"/>
      <c r="K5729" s="182"/>
      <c r="L5729" s="182"/>
      <c r="M5729" s="182"/>
      <c r="N5729" s="182"/>
      <c r="O5729" s="182"/>
      <c r="P5729" s="182"/>
    </row>
    <row r="5730" spans="2:16">
      <c r="B5730" s="181"/>
      <c r="C5730" s="180"/>
      <c r="D5730" s="180"/>
      <c r="E5730" s="182"/>
      <c r="F5730" s="182"/>
      <c r="G5730" s="182"/>
      <c r="H5730" s="182"/>
      <c r="I5730" s="182"/>
      <c r="J5730" s="182"/>
      <c r="K5730" s="182"/>
      <c r="L5730" s="182"/>
      <c r="M5730" s="182"/>
      <c r="N5730" s="182"/>
      <c r="O5730" s="182"/>
      <c r="P5730" s="182"/>
    </row>
    <row r="5731" spans="2:16">
      <c r="B5731" s="181"/>
      <c r="C5731" s="180"/>
      <c r="D5731" s="180"/>
      <c r="E5731" s="182"/>
      <c r="F5731" s="182"/>
      <c r="G5731" s="182"/>
      <c r="H5731" s="182"/>
      <c r="I5731" s="182"/>
      <c r="J5731" s="182"/>
      <c r="K5731" s="182"/>
      <c r="L5731" s="182"/>
      <c r="M5731" s="182"/>
      <c r="N5731" s="182"/>
      <c r="O5731" s="182"/>
      <c r="P5731" s="182"/>
    </row>
    <row r="5732" spans="2:16">
      <c r="B5732" s="181"/>
      <c r="C5732" s="180"/>
      <c r="D5732" s="180"/>
      <c r="E5732" s="182"/>
      <c r="F5732" s="182"/>
      <c r="G5732" s="182"/>
      <c r="H5732" s="182"/>
      <c r="I5732" s="182"/>
      <c r="J5732" s="182"/>
      <c r="K5732" s="182"/>
      <c r="L5732" s="182"/>
      <c r="M5732" s="182"/>
      <c r="N5732" s="182"/>
      <c r="O5732" s="182"/>
      <c r="P5732" s="182"/>
    </row>
    <row r="5733" spans="2:16">
      <c r="B5733" s="181"/>
      <c r="C5733" s="180"/>
      <c r="D5733" s="180"/>
      <c r="E5733" s="182"/>
      <c r="F5733" s="182"/>
      <c r="G5733" s="182"/>
      <c r="H5733" s="182"/>
      <c r="I5733" s="182"/>
      <c r="J5733" s="182"/>
      <c r="K5733" s="182"/>
      <c r="L5733" s="182"/>
      <c r="M5733" s="182"/>
      <c r="N5733" s="182"/>
      <c r="O5733" s="182"/>
      <c r="P5733" s="182"/>
    </row>
    <row r="5734" spans="2:16">
      <c r="B5734" s="181"/>
      <c r="C5734" s="180"/>
      <c r="D5734" s="180"/>
      <c r="E5734" s="182"/>
      <c r="F5734" s="182"/>
      <c r="G5734" s="182"/>
      <c r="H5734" s="182"/>
      <c r="I5734" s="182"/>
      <c r="J5734" s="182"/>
      <c r="K5734" s="182"/>
      <c r="L5734" s="182"/>
      <c r="M5734" s="182"/>
      <c r="N5734" s="182"/>
      <c r="O5734" s="182"/>
      <c r="P5734" s="182"/>
    </row>
    <row r="5735" spans="2:16">
      <c r="B5735" s="181"/>
      <c r="C5735" s="180"/>
      <c r="D5735" s="180"/>
      <c r="E5735" s="182"/>
      <c r="F5735" s="182"/>
      <c r="G5735" s="182"/>
      <c r="H5735" s="182"/>
      <c r="I5735" s="182"/>
      <c r="J5735" s="182"/>
      <c r="K5735" s="182"/>
      <c r="L5735" s="182"/>
      <c r="M5735" s="182"/>
      <c r="N5735" s="182"/>
      <c r="O5735" s="182"/>
      <c r="P5735" s="182"/>
    </row>
    <row r="5736" spans="2:16">
      <c r="B5736" s="181"/>
      <c r="C5736" s="180"/>
      <c r="D5736" s="180"/>
      <c r="E5736" s="182"/>
      <c r="F5736" s="182"/>
      <c r="G5736" s="182"/>
      <c r="H5736" s="182"/>
      <c r="I5736" s="182"/>
      <c r="J5736" s="182"/>
      <c r="K5736" s="182"/>
      <c r="L5736" s="182"/>
      <c r="M5736" s="182"/>
      <c r="N5736" s="182"/>
      <c r="O5736" s="182"/>
      <c r="P5736" s="182"/>
    </row>
    <row r="5737" spans="2:16">
      <c r="B5737" s="181"/>
      <c r="C5737" s="180"/>
      <c r="D5737" s="180"/>
      <c r="E5737" s="182"/>
      <c r="F5737" s="182"/>
      <c r="G5737" s="182"/>
      <c r="H5737" s="182"/>
      <c r="I5737" s="182"/>
      <c r="J5737" s="182"/>
      <c r="K5737" s="182"/>
      <c r="L5737" s="182"/>
      <c r="M5737" s="182"/>
      <c r="N5737" s="182"/>
      <c r="O5737" s="182"/>
      <c r="P5737" s="182"/>
    </row>
    <row r="5738" spans="2:16">
      <c r="B5738" s="181"/>
      <c r="C5738" s="180"/>
      <c r="D5738" s="180"/>
      <c r="E5738" s="182"/>
      <c r="F5738" s="182"/>
      <c r="G5738" s="182"/>
      <c r="H5738" s="182"/>
      <c r="I5738" s="182"/>
      <c r="J5738" s="182"/>
      <c r="K5738" s="182"/>
      <c r="L5738" s="182"/>
      <c r="M5738" s="182"/>
      <c r="N5738" s="182"/>
      <c r="O5738" s="182"/>
      <c r="P5738" s="182"/>
    </row>
    <row r="5739" spans="2:16">
      <c r="B5739" s="181"/>
      <c r="C5739" s="180"/>
      <c r="D5739" s="180"/>
      <c r="E5739" s="182"/>
      <c r="F5739" s="182"/>
      <c r="G5739" s="182"/>
      <c r="H5739" s="182"/>
      <c r="I5739" s="182"/>
      <c r="J5739" s="182"/>
      <c r="K5739" s="182"/>
      <c r="L5739" s="182"/>
      <c r="M5739" s="182"/>
      <c r="N5739" s="182"/>
      <c r="O5739" s="182"/>
      <c r="P5739" s="182"/>
    </row>
    <row r="5740" spans="2:16">
      <c r="B5740" s="181"/>
      <c r="C5740" s="180"/>
      <c r="D5740" s="180"/>
      <c r="E5740" s="182"/>
      <c r="F5740" s="182"/>
      <c r="G5740" s="182"/>
      <c r="H5740" s="182"/>
      <c r="I5740" s="182"/>
      <c r="J5740" s="182"/>
      <c r="K5740" s="182"/>
      <c r="L5740" s="182"/>
      <c r="M5740" s="182"/>
      <c r="N5740" s="182"/>
      <c r="O5740" s="182"/>
      <c r="P5740" s="182"/>
    </row>
    <row r="5741" spans="2:16">
      <c r="B5741" s="181"/>
      <c r="C5741" s="180"/>
      <c r="D5741" s="180"/>
      <c r="E5741" s="182"/>
      <c r="F5741" s="182"/>
      <c r="G5741" s="182"/>
      <c r="H5741" s="182"/>
      <c r="I5741" s="182"/>
      <c r="J5741" s="182"/>
      <c r="K5741" s="182"/>
      <c r="L5741" s="182"/>
      <c r="M5741" s="182"/>
      <c r="N5741" s="182"/>
      <c r="O5741" s="182"/>
      <c r="P5741" s="182"/>
    </row>
    <row r="5742" spans="2:16">
      <c r="B5742" s="181"/>
      <c r="C5742" s="180"/>
      <c r="D5742" s="180"/>
      <c r="E5742" s="182"/>
      <c r="F5742" s="182"/>
      <c r="G5742" s="182"/>
      <c r="H5742" s="182"/>
      <c r="I5742" s="182"/>
      <c r="J5742" s="182"/>
      <c r="K5742" s="182"/>
      <c r="L5742" s="182"/>
      <c r="M5742" s="182"/>
      <c r="N5742" s="182"/>
      <c r="O5742" s="182"/>
      <c r="P5742" s="182"/>
    </row>
    <row r="5743" spans="2:16">
      <c r="B5743" s="181"/>
      <c r="C5743" s="180"/>
      <c r="D5743" s="180"/>
      <c r="E5743" s="182"/>
      <c r="F5743" s="182"/>
      <c r="G5743" s="182"/>
      <c r="H5743" s="182"/>
      <c r="I5743" s="182"/>
      <c r="J5743" s="182"/>
      <c r="K5743" s="182"/>
      <c r="L5743" s="182"/>
      <c r="M5743" s="182"/>
      <c r="N5743" s="182"/>
      <c r="O5743" s="182"/>
      <c r="P5743" s="182"/>
    </row>
    <row r="5744" spans="2:16">
      <c r="B5744" s="181"/>
      <c r="C5744" s="180"/>
      <c r="D5744" s="180"/>
      <c r="E5744" s="182"/>
      <c r="F5744" s="182"/>
      <c r="G5744" s="182"/>
      <c r="H5744" s="182"/>
      <c r="I5744" s="182"/>
      <c r="J5744" s="182"/>
      <c r="K5744" s="182"/>
      <c r="L5744" s="182"/>
      <c r="M5744" s="182"/>
      <c r="N5744" s="182"/>
      <c r="O5744" s="182"/>
      <c r="P5744" s="182"/>
    </row>
    <row r="5745" spans="2:16">
      <c r="B5745" s="181"/>
      <c r="C5745" s="180"/>
      <c r="D5745" s="180"/>
      <c r="E5745" s="182"/>
      <c r="F5745" s="182"/>
      <c r="G5745" s="182"/>
      <c r="H5745" s="182"/>
      <c r="I5745" s="182"/>
      <c r="J5745" s="182"/>
      <c r="K5745" s="182"/>
      <c r="L5745" s="182"/>
      <c r="M5745" s="182"/>
      <c r="N5745" s="182"/>
      <c r="O5745" s="182"/>
      <c r="P5745" s="182"/>
    </row>
    <row r="5746" spans="2:16">
      <c r="B5746" s="181"/>
      <c r="C5746" s="180"/>
      <c r="D5746" s="180"/>
      <c r="E5746" s="182"/>
      <c r="F5746" s="182"/>
      <c r="G5746" s="182"/>
      <c r="H5746" s="182"/>
      <c r="I5746" s="182"/>
      <c r="J5746" s="182"/>
      <c r="K5746" s="182"/>
      <c r="L5746" s="182"/>
      <c r="M5746" s="182"/>
      <c r="N5746" s="182"/>
      <c r="O5746" s="182"/>
      <c r="P5746" s="182"/>
    </row>
    <row r="5747" spans="2:16">
      <c r="B5747" s="181"/>
      <c r="C5747" s="180"/>
      <c r="D5747" s="180"/>
      <c r="E5747" s="182"/>
      <c r="F5747" s="182"/>
      <c r="G5747" s="182"/>
      <c r="H5747" s="182"/>
      <c r="I5747" s="182"/>
      <c r="J5747" s="182"/>
      <c r="K5747" s="182"/>
      <c r="L5747" s="182"/>
      <c r="M5747" s="182"/>
      <c r="N5747" s="182"/>
      <c r="O5747" s="182"/>
      <c r="P5747" s="182"/>
    </row>
    <row r="5748" spans="2:16">
      <c r="B5748" s="181"/>
      <c r="C5748" s="180"/>
      <c r="D5748" s="180"/>
      <c r="E5748" s="182"/>
      <c r="F5748" s="182"/>
      <c r="G5748" s="182"/>
      <c r="H5748" s="182"/>
      <c r="I5748" s="182"/>
      <c r="J5748" s="182"/>
      <c r="K5748" s="182"/>
      <c r="L5748" s="182"/>
      <c r="M5748" s="182"/>
      <c r="N5748" s="182"/>
      <c r="O5748" s="182"/>
      <c r="P5748" s="182"/>
    </row>
    <row r="5749" spans="2:16">
      <c r="B5749" s="181"/>
      <c r="C5749" s="180"/>
      <c r="D5749" s="180"/>
      <c r="E5749" s="182"/>
      <c r="F5749" s="182"/>
      <c r="G5749" s="182"/>
      <c r="H5749" s="182"/>
      <c r="I5749" s="182"/>
      <c r="J5749" s="182"/>
      <c r="K5749" s="182"/>
      <c r="L5749" s="182"/>
      <c r="M5749" s="182"/>
      <c r="N5749" s="182"/>
      <c r="O5749" s="182"/>
      <c r="P5749" s="182"/>
    </row>
    <row r="5750" spans="2:16">
      <c r="B5750" s="181"/>
      <c r="C5750" s="180"/>
      <c r="D5750" s="180"/>
      <c r="E5750" s="182"/>
      <c r="F5750" s="182"/>
      <c r="G5750" s="182"/>
      <c r="H5750" s="182"/>
      <c r="I5750" s="182"/>
      <c r="J5750" s="182"/>
      <c r="K5750" s="182"/>
      <c r="L5750" s="182"/>
      <c r="M5750" s="182"/>
      <c r="N5750" s="182"/>
      <c r="O5750" s="182"/>
      <c r="P5750" s="182"/>
    </row>
    <row r="5751" spans="2:16">
      <c r="B5751" s="181"/>
      <c r="C5751" s="180"/>
      <c r="D5751" s="180"/>
      <c r="E5751" s="182"/>
      <c r="F5751" s="182"/>
      <c r="G5751" s="182"/>
      <c r="H5751" s="182"/>
      <c r="I5751" s="182"/>
      <c r="J5751" s="182"/>
      <c r="K5751" s="182"/>
      <c r="L5751" s="182"/>
      <c r="M5751" s="182"/>
      <c r="N5751" s="182"/>
      <c r="O5751" s="182"/>
      <c r="P5751" s="182"/>
    </row>
    <row r="5752" spans="2:16">
      <c r="B5752" s="181"/>
      <c r="C5752" s="180"/>
      <c r="D5752" s="180"/>
      <c r="E5752" s="182"/>
      <c r="F5752" s="182"/>
      <c r="G5752" s="182"/>
      <c r="H5752" s="182"/>
      <c r="I5752" s="182"/>
      <c r="J5752" s="182"/>
      <c r="K5752" s="182"/>
      <c r="L5752" s="182"/>
      <c r="M5752" s="182"/>
      <c r="N5752" s="182"/>
      <c r="O5752" s="182"/>
      <c r="P5752" s="182"/>
    </row>
    <row r="5753" spans="2:16">
      <c r="B5753" s="181"/>
      <c r="C5753" s="180"/>
      <c r="D5753" s="180"/>
      <c r="E5753" s="182"/>
      <c r="F5753" s="182"/>
      <c r="G5753" s="182"/>
      <c r="H5753" s="182"/>
      <c r="I5753" s="182"/>
      <c r="J5753" s="182"/>
      <c r="K5753" s="182"/>
      <c r="L5753" s="182"/>
      <c r="M5753" s="182"/>
      <c r="N5753" s="182"/>
      <c r="O5753" s="182"/>
      <c r="P5753" s="182"/>
    </row>
    <row r="5754" spans="2:16">
      <c r="B5754" s="181"/>
      <c r="C5754" s="180"/>
      <c r="D5754" s="180"/>
      <c r="E5754" s="182"/>
      <c r="F5754" s="182"/>
      <c r="G5754" s="182"/>
      <c r="H5754" s="182"/>
      <c r="I5754" s="182"/>
      <c r="J5754" s="182"/>
      <c r="K5754" s="182"/>
      <c r="L5754" s="182"/>
      <c r="M5754" s="182"/>
      <c r="N5754" s="182"/>
      <c r="O5754" s="182"/>
      <c r="P5754" s="182"/>
    </row>
    <row r="5755" spans="2:16">
      <c r="B5755" s="181"/>
      <c r="C5755" s="180"/>
      <c r="D5755" s="180"/>
      <c r="E5755" s="182"/>
      <c r="F5755" s="182"/>
      <c r="G5755" s="182"/>
      <c r="H5755" s="182"/>
      <c r="I5755" s="182"/>
      <c r="J5755" s="182"/>
      <c r="K5755" s="182"/>
      <c r="L5755" s="182"/>
      <c r="M5755" s="182"/>
      <c r="N5755" s="182"/>
      <c r="O5755" s="182"/>
      <c r="P5755" s="182"/>
    </row>
    <row r="5756" spans="2:16">
      <c r="B5756" s="181"/>
      <c r="C5756" s="180"/>
      <c r="D5756" s="180"/>
      <c r="E5756" s="182"/>
      <c r="F5756" s="182"/>
      <c r="G5756" s="182"/>
      <c r="H5756" s="182"/>
      <c r="I5756" s="182"/>
      <c r="J5756" s="182"/>
      <c r="K5756" s="182"/>
      <c r="L5756" s="182"/>
      <c r="M5756" s="182"/>
      <c r="N5756" s="182"/>
      <c r="O5756" s="182"/>
      <c r="P5756" s="182"/>
    </row>
    <row r="5757" spans="2:16">
      <c r="B5757" s="181"/>
      <c r="C5757" s="180"/>
      <c r="D5757" s="180"/>
      <c r="E5757" s="182"/>
      <c r="F5757" s="182"/>
      <c r="G5757" s="182"/>
      <c r="H5757" s="182"/>
      <c r="I5757" s="182"/>
      <c r="J5757" s="182"/>
      <c r="K5757" s="182"/>
      <c r="L5757" s="182"/>
      <c r="M5757" s="182"/>
      <c r="N5757" s="182"/>
      <c r="O5757" s="182"/>
      <c r="P5757" s="182"/>
    </row>
    <row r="5758" spans="2:16">
      <c r="B5758" s="181"/>
      <c r="C5758" s="180"/>
      <c r="D5758" s="180"/>
      <c r="E5758" s="182"/>
      <c r="F5758" s="182"/>
      <c r="G5758" s="182"/>
      <c r="H5758" s="182"/>
      <c r="I5758" s="182"/>
      <c r="J5758" s="182"/>
      <c r="K5758" s="182"/>
      <c r="L5758" s="182"/>
      <c r="M5758" s="182"/>
      <c r="N5758" s="182"/>
      <c r="O5758" s="182"/>
      <c r="P5758" s="182"/>
    </row>
    <row r="5759" spans="2:16">
      <c r="B5759" s="181"/>
      <c r="C5759" s="180"/>
      <c r="D5759" s="180"/>
      <c r="E5759" s="182"/>
      <c r="F5759" s="182"/>
      <c r="G5759" s="182"/>
      <c r="H5759" s="182"/>
      <c r="I5759" s="182"/>
      <c r="J5759" s="182"/>
      <c r="K5759" s="182"/>
      <c r="L5759" s="182"/>
      <c r="M5759" s="182"/>
      <c r="N5759" s="182"/>
      <c r="O5759" s="182"/>
      <c r="P5759" s="182"/>
    </row>
    <row r="5760" spans="2:16">
      <c r="B5760" s="181"/>
      <c r="C5760" s="180"/>
      <c r="D5760" s="180"/>
      <c r="E5760" s="182"/>
      <c r="F5760" s="182"/>
      <c r="G5760" s="182"/>
      <c r="H5760" s="182"/>
      <c r="I5760" s="182"/>
      <c r="J5760" s="182"/>
      <c r="K5760" s="182"/>
      <c r="L5760" s="182"/>
      <c r="M5760" s="182"/>
      <c r="N5760" s="182"/>
      <c r="O5760" s="182"/>
      <c r="P5760" s="182"/>
    </row>
    <row r="5761" spans="2:16">
      <c r="B5761" s="181"/>
      <c r="C5761" s="180"/>
      <c r="D5761" s="180"/>
      <c r="E5761" s="182"/>
      <c r="F5761" s="182"/>
      <c r="G5761" s="182"/>
      <c r="H5761" s="182"/>
      <c r="I5761" s="182"/>
      <c r="J5761" s="182"/>
      <c r="K5761" s="182"/>
      <c r="L5761" s="182"/>
      <c r="M5761" s="182"/>
      <c r="N5761" s="182"/>
      <c r="O5761" s="182"/>
      <c r="P5761" s="182"/>
    </row>
    <row r="5762" spans="2:16">
      <c r="B5762" s="181"/>
      <c r="C5762" s="180"/>
      <c r="D5762" s="180"/>
      <c r="E5762" s="182"/>
      <c r="F5762" s="182"/>
      <c r="G5762" s="182"/>
      <c r="H5762" s="182"/>
      <c r="I5762" s="182"/>
      <c r="J5762" s="182"/>
      <c r="K5762" s="182"/>
      <c r="L5762" s="182"/>
      <c r="M5762" s="182"/>
      <c r="N5762" s="182"/>
      <c r="O5762" s="182"/>
      <c r="P5762" s="182"/>
    </row>
    <row r="5763" spans="2:16">
      <c r="B5763" s="181"/>
      <c r="C5763" s="180"/>
      <c r="D5763" s="180"/>
      <c r="E5763" s="182"/>
      <c r="F5763" s="182"/>
      <c r="G5763" s="182"/>
      <c r="H5763" s="182"/>
      <c r="I5763" s="182"/>
      <c r="J5763" s="182"/>
      <c r="K5763" s="182"/>
      <c r="L5763" s="182"/>
      <c r="M5763" s="182"/>
      <c r="N5763" s="182"/>
      <c r="O5763" s="182"/>
      <c r="P5763" s="182"/>
    </row>
    <row r="5764" spans="2:16">
      <c r="B5764" s="181"/>
      <c r="C5764" s="180"/>
      <c r="D5764" s="180"/>
      <c r="E5764" s="182"/>
      <c r="F5764" s="182"/>
      <c r="G5764" s="182"/>
      <c r="H5764" s="182"/>
      <c r="I5764" s="182"/>
      <c r="J5764" s="182"/>
      <c r="K5764" s="182"/>
      <c r="L5764" s="182"/>
      <c r="M5764" s="182"/>
      <c r="N5764" s="182"/>
      <c r="O5764" s="182"/>
      <c r="P5764" s="182"/>
    </row>
    <row r="5765" spans="2:16">
      <c r="B5765" s="181"/>
      <c r="C5765" s="180"/>
      <c r="D5765" s="180"/>
      <c r="E5765" s="182"/>
      <c r="F5765" s="182"/>
      <c r="G5765" s="182"/>
      <c r="H5765" s="182"/>
      <c r="I5765" s="182"/>
      <c r="J5765" s="182"/>
      <c r="K5765" s="182"/>
      <c r="L5765" s="182"/>
      <c r="M5765" s="182"/>
      <c r="N5765" s="182"/>
      <c r="O5765" s="182"/>
      <c r="P5765" s="182"/>
    </row>
    <row r="5766" spans="2:16">
      <c r="B5766" s="181"/>
      <c r="C5766" s="180"/>
      <c r="D5766" s="180"/>
      <c r="E5766" s="182"/>
      <c r="F5766" s="182"/>
      <c r="G5766" s="182"/>
      <c r="H5766" s="182"/>
      <c r="I5766" s="182"/>
      <c r="J5766" s="182"/>
      <c r="K5766" s="182"/>
      <c r="L5766" s="182"/>
      <c r="M5766" s="182"/>
      <c r="N5766" s="182"/>
      <c r="O5766" s="182"/>
      <c r="P5766" s="182"/>
    </row>
    <row r="5767" spans="2:16">
      <c r="B5767" s="181"/>
      <c r="C5767" s="180"/>
      <c r="D5767" s="180"/>
      <c r="E5767" s="182"/>
      <c r="F5767" s="182"/>
      <c r="G5767" s="182"/>
      <c r="H5767" s="182"/>
      <c r="I5767" s="182"/>
      <c r="J5767" s="182"/>
      <c r="K5767" s="182"/>
      <c r="L5767" s="182"/>
      <c r="M5767" s="182"/>
      <c r="N5767" s="182"/>
      <c r="O5767" s="182"/>
      <c r="P5767" s="182"/>
    </row>
    <row r="5768" spans="2:16">
      <c r="B5768" s="181"/>
      <c r="C5768" s="180"/>
      <c r="D5768" s="180"/>
      <c r="E5768" s="182"/>
      <c r="F5768" s="182"/>
      <c r="G5768" s="182"/>
      <c r="H5768" s="182"/>
      <c r="I5768" s="182"/>
      <c r="J5768" s="182"/>
      <c r="K5768" s="182"/>
      <c r="L5768" s="182"/>
      <c r="M5768" s="182"/>
      <c r="N5768" s="182"/>
      <c r="O5768" s="182"/>
      <c r="P5768" s="182"/>
    </row>
    <row r="5769" spans="2:16">
      <c r="B5769" s="181"/>
      <c r="C5769" s="180"/>
      <c r="D5769" s="180"/>
      <c r="E5769" s="182"/>
      <c r="F5769" s="182"/>
      <c r="G5769" s="182"/>
      <c r="H5769" s="182"/>
      <c r="I5769" s="182"/>
      <c r="J5769" s="182"/>
      <c r="K5769" s="182"/>
      <c r="L5769" s="182"/>
      <c r="M5769" s="182"/>
      <c r="N5769" s="182"/>
      <c r="O5769" s="182"/>
      <c r="P5769" s="182"/>
    </row>
    <row r="5770" spans="2:16">
      <c r="B5770" s="181"/>
      <c r="C5770" s="180"/>
      <c r="D5770" s="180"/>
      <c r="E5770" s="182"/>
      <c r="F5770" s="182"/>
      <c r="G5770" s="182"/>
      <c r="H5770" s="182"/>
      <c r="I5770" s="182"/>
      <c r="J5770" s="182"/>
      <c r="K5770" s="182"/>
      <c r="L5770" s="182"/>
      <c r="M5770" s="182"/>
      <c r="N5770" s="182"/>
      <c r="O5770" s="182"/>
      <c r="P5770" s="182"/>
    </row>
    <row r="5771" spans="2:16">
      <c r="B5771" s="181"/>
      <c r="C5771" s="180"/>
      <c r="D5771" s="180"/>
      <c r="E5771" s="182"/>
      <c r="F5771" s="182"/>
      <c r="G5771" s="182"/>
      <c r="H5771" s="182"/>
      <c r="I5771" s="182"/>
      <c r="J5771" s="182"/>
      <c r="K5771" s="182"/>
      <c r="L5771" s="182"/>
      <c r="M5771" s="182"/>
      <c r="N5771" s="182"/>
      <c r="O5771" s="182"/>
      <c r="P5771" s="182"/>
    </row>
    <row r="5772" spans="2:16">
      <c r="B5772" s="181"/>
      <c r="C5772" s="180"/>
      <c r="D5772" s="180"/>
      <c r="E5772" s="182"/>
      <c r="F5772" s="182"/>
      <c r="G5772" s="182"/>
      <c r="H5772" s="182"/>
      <c r="I5772" s="182"/>
      <c r="J5772" s="182"/>
      <c r="K5772" s="182"/>
      <c r="L5772" s="182"/>
      <c r="M5772" s="182"/>
      <c r="N5772" s="182"/>
      <c r="O5772" s="182"/>
      <c r="P5772" s="182"/>
    </row>
    <row r="5773" spans="2:16">
      <c r="B5773" s="181"/>
      <c r="C5773" s="180"/>
      <c r="D5773" s="180"/>
      <c r="E5773" s="182"/>
      <c r="F5773" s="182"/>
      <c r="G5773" s="182"/>
      <c r="H5773" s="182"/>
      <c r="I5773" s="182"/>
      <c r="J5773" s="182"/>
      <c r="K5773" s="182"/>
      <c r="L5773" s="182"/>
      <c r="M5773" s="182"/>
      <c r="N5773" s="182"/>
      <c r="O5773" s="182"/>
      <c r="P5773" s="182"/>
    </row>
    <row r="5774" spans="2:16">
      <c r="B5774" s="181"/>
      <c r="C5774" s="180"/>
      <c r="D5774" s="180"/>
      <c r="E5774" s="182"/>
      <c r="F5774" s="182"/>
      <c r="G5774" s="182"/>
      <c r="H5774" s="182"/>
      <c r="I5774" s="182"/>
      <c r="J5774" s="182"/>
      <c r="K5774" s="182"/>
      <c r="L5774" s="182"/>
      <c r="M5774" s="182"/>
      <c r="N5774" s="182"/>
      <c r="O5774" s="182"/>
      <c r="P5774" s="182"/>
    </row>
    <row r="5775" spans="2:16">
      <c r="B5775" s="181"/>
      <c r="C5775" s="180"/>
      <c r="D5775" s="180"/>
      <c r="E5775" s="182"/>
      <c r="F5775" s="182"/>
      <c r="G5775" s="182"/>
      <c r="H5775" s="182"/>
      <c r="I5775" s="182"/>
      <c r="J5775" s="182"/>
      <c r="K5775" s="182"/>
      <c r="L5775" s="182"/>
      <c r="M5775" s="182"/>
      <c r="N5775" s="182"/>
      <c r="O5775" s="182"/>
      <c r="P5775" s="182"/>
    </row>
    <row r="5776" spans="2:16">
      <c r="B5776" s="181"/>
      <c r="C5776" s="180"/>
      <c r="D5776" s="180"/>
      <c r="E5776" s="182"/>
      <c r="F5776" s="182"/>
      <c r="G5776" s="182"/>
      <c r="H5776" s="182"/>
      <c r="I5776" s="182"/>
      <c r="J5776" s="182"/>
      <c r="K5776" s="182"/>
      <c r="L5776" s="182"/>
      <c r="M5776" s="182"/>
      <c r="N5776" s="182"/>
      <c r="O5776" s="182"/>
      <c r="P5776" s="182"/>
    </row>
    <row r="5777" spans="2:16">
      <c r="B5777" s="181"/>
      <c r="C5777" s="180"/>
      <c r="D5777" s="180"/>
      <c r="E5777" s="182"/>
      <c r="F5777" s="182"/>
      <c r="G5777" s="182"/>
      <c r="H5777" s="182"/>
      <c r="I5777" s="182"/>
      <c r="J5777" s="182"/>
      <c r="K5777" s="182"/>
      <c r="L5777" s="182"/>
      <c r="M5777" s="182"/>
      <c r="N5777" s="182"/>
      <c r="O5777" s="182"/>
      <c r="P5777" s="182"/>
    </row>
    <row r="5778" spans="2:16">
      <c r="B5778" s="181"/>
      <c r="C5778" s="180"/>
      <c r="D5778" s="180"/>
      <c r="E5778" s="182"/>
      <c r="F5778" s="182"/>
      <c r="G5778" s="182"/>
      <c r="H5778" s="182"/>
      <c r="I5778" s="182"/>
      <c r="J5778" s="182"/>
      <c r="K5778" s="182"/>
      <c r="L5778" s="182"/>
      <c r="M5778" s="182"/>
      <c r="N5778" s="182"/>
      <c r="O5778" s="182"/>
      <c r="P5778" s="182"/>
    </row>
    <row r="5779" spans="2:16">
      <c r="B5779" s="181"/>
      <c r="C5779" s="180"/>
      <c r="D5779" s="180"/>
      <c r="E5779" s="182"/>
      <c r="F5779" s="182"/>
      <c r="G5779" s="182"/>
      <c r="H5779" s="182"/>
      <c r="I5779" s="182"/>
      <c r="J5779" s="182"/>
      <c r="K5779" s="182"/>
      <c r="L5779" s="182"/>
      <c r="M5779" s="182"/>
      <c r="N5779" s="182"/>
      <c r="O5779" s="182"/>
      <c r="P5779" s="182"/>
    </row>
    <row r="5780" spans="2:16">
      <c r="B5780" s="181"/>
      <c r="C5780" s="180"/>
      <c r="D5780" s="180"/>
      <c r="E5780" s="182"/>
      <c r="F5780" s="182"/>
      <c r="G5780" s="182"/>
      <c r="H5780" s="182"/>
      <c r="I5780" s="182"/>
      <c r="J5780" s="182"/>
      <c r="K5780" s="182"/>
      <c r="L5780" s="182"/>
      <c r="M5780" s="182"/>
      <c r="N5780" s="182"/>
      <c r="O5780" s="182"/>
      <c r="P5780" s="182"/>
    </row>
    <row r="5781" spans="2:16">
      <c r="B5781" s="181"/>
      <c r="C5781" s="180"/>
      <c r="D5781" s="180"/>
      <c r="E5781" s="182"/>
      <c r="F5781" s="182"/>
      <c r="G5781" s="182"/>
      <c r="H5781" s="182"/>
      <c r="I5781" s="182"/>
      <c r="J5781" s="182"/>
      <c r="K5781" s="182"/>
      <c r="L5781" s="182"/>
      <c r="M5781" s="182"/>
      <c r="N5781" s="182"/>
      <c r="O5781" s="182"/>
      <c r="P5781" s="182"/>
    </row>
    <row r="5782" spans="2:16">
      <c r="B5782" s="181"/>
      <c r="C5782" s="180"/>
      <c r="D5782" s="180"/>
      <c r="E5782" s="182"/>
      <c r="F5782" s="182"/>
      <c r="G5782" s="182"/>
      <c r="H5782" s="182"/>
      <c r="I5782" s="182"/>
      <c r="J5782" s="182"/>
      <c r="K5782" s="182"/>
      <c r="L5782" s="182"/>
      <c r="M5782" s="182"/>
      <c r="N5782" s="182"/>
      <c r="O5782" s="182"/>
      <c r="P5782" s="182"/>
    </row>
    <row r="5783" spans="2:16">
      <c r="B5783" s="181"/>
      <c r="C5783" s="180"/>
      <c r="D5783" s="180"/>
      <c r="E5783" s="182"/>
      <c r="F5783" s="182"/>
      <c r="G5783" s="182"/>
      <c r="H5783" s="182"/>
      <c r="I5783" s="182"/>
      <c r="J5783" s="182"/>
      <c r="K5783" s="182"/>
      <c r="L5783" s="182"/>
      <c r="M5783" s="182"/>
      <c r="N5783" s="182"/>
      <c r="O5783" s="182"/>
      <c r="P5783" s="182"/>
    </row>
    <row r="5784" spans="2:16">
      <c r="B5784" s="181"/>
      <c r="C5784" s="180"/>
      <c r="D5784" s="180"/>
      <c r="E5784" s="182"/>
      <c r="F5784" s="182"/>
      <c r="G5784" s="182"/>
      <c r="H5784" s="182"/>
      <c r="I5784" s="182"/>
      <c r="J5784" s="182"/>
      <c r="K5784" s="182"/>
      <c r="L5784" s="182"/>
      <c r="M5784" s="182"/>
      <c r="N5784" s="182"/>
      <c r="O5784" s="182"/>
      <c r="P5784" s="182"/>
    </row>
    <row r="5785" spans="2:16">
      <c r="B5785" s="181"/>
      <c r="C5785" s="180"/>
      <c r="D5785" s="180"/>
      <c r="E5785" s="182"/>
      <c r="F5785" s="182"/>
      <c r="G5785" s="182"/>
      <c r="H5785" s="182"/>
      <c r="I5785" s="182"/>
      <c r="J5785" s="182"/>
      <c r="K5785" s="182"/>
      <c r="L5785" s="182"/>
      <c r="M5785" s="182"/>
      <c r="N5785" s="182"/>
      <c r="O5785" s="182"/>
      <c r="P5785" s="182"/>
    </row>
    <row r="5786" spans="2:16">
      <c r="B5786" s="181"/>
      <c r="C5786" s="180"/>
      <c r="D5786" s="180"/>
      <c r="E5786" s="182"/>
      <c r="F5786" s="182"/>
      <c r="G5786" s="182"/>
      <c r="H5786" s="182"/>
      <c r="I5786" s="182"/>
      <c r="J5786" s="182"/>
      <c r="K5786" s="182"/>
      <c r="L5786" s="182"/>
      <c r="M5786" s="182"/>
      <c r="N5786" s="182"/>
      <c r="O5786" s="182"/>
      <c r="P5786" s="182"/>
    </row>
    <row r="5787" spans="2:16">
      <c r="B5787" s="181"/>
      <c r="C5787" s="180"/>
      <c r="D5787" s="180"/>
      <c r="E5787" s="182"/>
      <c r="F5787" s="182"/>
      <c r="G5787" s="182"/>
      <c r="H5787" s="182"/>
      <c r="I5787" s="182"/>
      <c r="J5787" s="182"/>
      <c r="K5787" s="182"/>
      <c r="L5787" s="182"/>
      <c r="M5787" s="182"/>
      <c r="N5787" s="182"/>
      <c r="O5787" s="182"/>
      <c r="P5787" s="182"/>
    </row>
    <row r="5788" spans="2:16">
      <c r="B5788" s="181"/>
      <c r="C5788" s="180"/>
      <c r="D5788" s="180"/>
      <c r="E5788" s="182"/>
      <c r="F5788" s="182"/>
      <c r="G5788" s="182"/>
      <c r="H5788" s="182"/>
      <c r="I5788" s="182"/>
      <c r="J5788" s="182"/>
      <c r="K5788" s="182"/>
      <c r="L5788" s="182"/>
      <c r="M5788" s="182"/>
      <c r="N5788" s="182"/>
      <c r="O5788" s="182"/>
      <c r="P5788" s="182"/>
    </row>
    <row r="5789" spans="2:16">
      <c r="B5789" s="181"/>
      <c r="C5789" s="180"/>
      <c r="D5789" s="180"/>
      <c r="E5789" s="182"/>
      <c r="F5789" s="182"/>
      <c r="G5789" s="182"/>
      <c r="H5789" s="182"/>
      <c r="I5789" s="182"/>
      <c r="J5789" s="182"/>
      <c r="K5789" s="182"/>
      <c r="L5789" s="182"/>
      <c r="M5789" s="182"/>
      <c r="N5789" s="182"/>
      <c r="O5789" s="182"/>
      <c r="P5789" s="182"/>
    </row>
    <row r="5790" spans="2:16">
      <c r="B5790" s="181"/>
      <c r="C5790" s="180"/>
      <c r="D5790" s="180"/>
      <c r="E5790" s="182"/>
      <c r="F5790" s="182"/>
      <c r="G5790" s="182"/>
      <c r="H5790" s="182"/>
      <c r="I5790" s="182"/>
      <c r="J5790" s="182"/>
      <c r="K5790" s="182"/>
      <c r="L5790" s="182"/>
      <c r="M5790" s="182"/>
      <c r="N5790" s="182"/>
      <c r="O5790" s="182"/>
      <c r="P5790" s="182"/>
    </row>
    <row r="5791" spans="2:16">
      <c r="B5791" s="181"/>
      <c r="C5791" s="180"/>
      <c r="D5791" s="180"/>
      <c r="E5791" s="182"/>
      <c r="F5791" s="182"/>
      <c r="G5791" s="182"/>
      <c r="H5791" s="182"/>
      <c r="I5791" s="182"/>
      <c r="J5791" s="182"/>
      <c r="K5791" s="182"/>
      <c r="L5791" s="182"/>
      <c r="M5791" s="182"/>
      <c r="N5791" s="182"/>
      <c r="O5791" s="182"/>
      <c r="P5791" s="182"/>
    </row>
    <row r="5792" spans="2:16">
      <c r="B5792" s="181"/>
      <c r="C5792" s="180"/>
      <c r="D5792" s="180"/>
      <c r="E5792" s="182"/>
      <c r="F5792" s="182"/>
      <c r="G5792" s="182"/>
      <c r="H5792" s="182"/>
      <c r="I5792" s="182"/>
      <c r="J5792" s="182"/>
      <c r="K5792" s="182"/>
      <c r="L5792" s="182"/>
      <c r="M5792" s="182"/>
      <c r="N5792" s="182"/>
      <c r="O5792" s="182"/>
      <c r="P5792" s="182"/>
    </row>
    <row r="5793" spans="2:16">
      <c r="B5793" s="181"/>
      <c r="C5793" s="180"/>
      <c r="D5793" s="180"/>
      <c r="E5793" s="182"/>
      <c r="F5793" s="182"/>
      <c r="G5793" s="182"/>
      <c r="H5793" s="182"/>
      <c r="I5793" s="182"/>
      <c r="J5793" s="182"/>
      <c r="K5793" s="182"/>
      <c r="L5793" s="182"/>
      <c r="M5793" s="182"/>
      <c r="N5793" s="182"/>
      <c r="O5793" s="182"/>
      <c r="P5793" s="182"/>
    </row>
    <row r="5794" spans="2:16">
      <c r="B5794" s="181"/>
      <c r="C5794" s="180"/>
      <c r="D5794" s="180"/>
      <c r="E5794" s="182"/>
      <c r="F5794" s="182"/>
      <c r="G5794" s="182"/>
      <c r="H5794" s="182"/>
      <c r="I5794" s="182"/>
      <c r="J5794" s="182"/>
      <c r="K5794" s="182"/>
      <c r="L5794" s="182"/>
      <c r="M5794" s="182"/>
      <c r="N5794" s="182"/>
      <c r="O5794" s="182"/>
      <c r="P5794" s="182"/>
    </row>
    <row r="5795" spans="2:16">
      <c r="B5795" s="181"/>
      <c r="C5795" s="180"/>
      <c r="D5795" s="180"/>
      <c r="E5795" s="182"/>
      <c r="F5795" s="182"/>
      <c r="G5795" s="182"/>
      <c r="H5795" s="182"/>
      <c r="I5795" s="182"/>
      <c r="J5795" s="182"/>
      <c r="K5795" s="182"/>
      <c r="L5795" s="182"/>
      <c r="M5795" s="182"/>
      <c r="N5795" s="182"/>
      <c r="O5795" s="182"/>
      <c r="P5795" s="182"/>
    </row>
    <row r="5796" spans="2:16">
      <c r="B5796" s="181"/>
      <c r="C5796" s="180"/>
      <c r="D5796" s="180"/>
      <c r="E5796" s="182"/>
      <c r="F5796" s="182"/>
      <c r="G5796" s="182"/>
      <c r="H5796" s="182"/>
      <c r="I5796" s="182"/>
      <c r="J5796" s="182"/>
      <c r="K5796" s="182"/>
      <c r="L5796" s="182"/>
      <c r="M5796" s="182"/>
      <c r="N5796" s="182"/>
      <c r="O5796" s="182"/>
      <c r="P5796" s="182"/>
    </row>
    <row r="5797" spans="2:16">
      <c r="B5797" s="181"/>
      <c r="C5797" s="180"/>
      <c r="D5797" s="180"/>
      <c r="E5797" s="182"/>
      <c r="F5797" s="182"/>
      <c r="G5797" s="182"/>
      <c r="H5797" s="182"/>
      <c r="I5797" s="182"/>
      <c r="J5797" s="182"/>
      <c r="K5797" s="182"/>
      <c r="L5797" s="182"/>
      <c r="M5797" s="182"/>
      <c r="N5797" s="182"/>
      <c r="O5797" s="182"/>
      <c r="P5797" s="182"/>
    </row>
    <row r="5798" spans="2:16">
      <c r="B5798" s="181"/>
      <c r="C5798" s="180"/>
      <c r="D5798" s="180"/>
      <c r="E5798" s="182"/>
      <c r="F5798" s="182"/>
      <c r="G5798" s="182"/>
      <c r="H5798" s="182"/>
      <c r="I5798" s="182"/>
      <c r="J5798" s="182"/>
      <c r="K5798" s="182"/>
      <c r="L5798" s="182"/>
      <c r="M5798" s="182"/>
      <c r="N5798" s="182"/>
      <c r="O5798" s="182"/>
      <c r="P5798" s="182"/>
    </row>
    <row r="5799" spans="2:16">
      <c r="B5799" s="181"/>
      <c r="C5799" s="180"/>
      <c r="D5799" s="180"/>
      <c r="E5799" s="182"/>
      <c r="F5799" s="182"/>
      <c r="G5799" s="182"/>
      <c r="H5799" s="182"/>
      <c r="I5799" s="182"/>
      <c r="J5799" s="182"/>
      <c r="K5799" s="182"/>
      <c r="L5799" s="182"/>
      <c r="M5799" s="182"/>
      <c r="N5799" s="182"/>
      <c r="O5799" s="182"/>
      <c r="P5799" s="182"/>
    </row>
    <row r="5800" spans="2:16">
      <c r="B5800" s="181"/>
      <c r="C5800" s="180"/>
      <c r="D5800" s="180"/>
      <c r="E5800" s="182"/>
      <c r="F5800" s="182"/>
      <c r="G5800" s="182"/>
      <c r="H5800" s="182"/>
      <c r="I5800" s="182"/>
      <c r="J5800" s="182"/>
      <c r="K5800" s="182"/>
      <c r="L5800" s="182"/>
      <c r="M5800" s="182"/>
      <c r="N5800" s="182"/>
      <c r="O5800" s="182"/>
      <c r="P5800" s="182"/>
    </row>
    <row r="5801" spans="2:16">
      <c r="B5801" s="181"/>
      <c r="C5801" s="180"/>
      <c r="D5801" s="180"/>
      <c r="E5801" s="182"/>
      <c r="F5801" s="182"/>
      <c r="G5801" s="182"/>
      <c r="H5801" s="182"/>
      <c r="I5801" s="182"/>
      <c r="J5801" s="182"/>
      <c r="K5801" s="182"/>
      <c r="L5801" s="182"/>
      <c r="M5801" s="182"/>
      <c r="N5801" s="182"/>
      <c r="O5801" s="182"/>
      <c r="P5801" s="182"/>
    </row>
    <row r="5802" spans="2:16">
      <c r="B5802" s="181"/>
      <c r="C5802" s="180"/>
      <c r="D5802" s="180"/>
      <c r="E5802" s="182"/>
      <c r="F5802" s="182"/>
      <c r="G5802" s="182"/>
      <c r="H5802" s="182"/>
      <c r="I5802" s="182"/>
      <c r="J5802" s="182"/>
      <c r="K5802" s="182"/>
      <c r="L5802" s="182"/>
      <c r="M5802" s="182"/>
      <c r="N5802" s="182"/>
      <c r="O5802" s="182"/>
      <c r="P5802" s="182"/>
    </row>
    <row r="5803" spans="2:16">
      <c r="B5803" s="181"/>
      <c r="C5803" s="180"/>
      <c r="D5803" s="180"/>
      <c r="E5803" s="182"/>
      <c r="F5803" s="182"/>
      <c r="G5803" s="182"/>
      <c r="H5803" s="182"/>
      <c r="I5803" s="182"/>
      <c r="J5803" s="182"/>
      <c r="K5803" s="182"/>
      <c r="L5803" s="182"/>
      <c r="M5803" s="182"/>
      <c r="N5803" s="182"/>
      <c r="O5803" s="182"/>
      <c r="P5803" s="182"/>
    </row>
    <row r="5804" spans="2:16">
      <c r="B5804" s="181"/>
      <c r="C5804" s="180"/>
      <c r="D5804" s="180"/>
      <c r="E5804" s="182"/>
      <c r="F5804" s="182"/>
      <c r="G5804" s="182"/>
      <c r="H5804" s="182"/>
      <c r="I5804" s="182"/>
      <c r="J5804" s="182"/>
      <c r="K5804" s="182"/>
      <c r="L5804" s="182"/>
      <c r="M5804" s="182"/>
      <c r="N5804" s="182"/>
      <c r="O5804" s="182"/>
      <c r="P5804" s="182"/>
    </row>
    <row r="5805" spans="2:16">
      <c r="B5805" s="181"/>
      <c r="C5805" s="180"/>
      <c r="D5805" s="180"/>
      <c r="E5805" s="182"/>
      <c r="F5805" s="182"/>
      <c r="G5805" s="182"/>
      <c r="H5805" s="182"/>
      <c r="I5805" s="182"/>
      <c r="J5805" s="182"/>
      <c r="K5805" s="182"/>
      <c r="L5805" s="182"/>
      <c r="M5805" s="182"/>
      <c r="N5805" s="182"/>
      <c r="O5805" s="182"/>
      <c r="P5805" s="182"/>
    </row>
    <row r="5806" spans="2:16">
      <c r="B5806" s="181"/>
      <c r="C5806" s="180"/>
      <c r="D5806" s="180"/>
      <c r="E5806" s="182"/>
      <c r="F5806" s="182"/>
      <c r="G5806" s="182"/>
      <c r="H5806" s="182"/>
      <c r="I5806" s="182"/>
      <c r="J5806" s="182"/>
      <c r="K5806" s="182"/>
      <c r="L5806" s="182"/>
      <c r="M5806" s="182"/>
      <c r="N5806" s="182"/>
      <c r="O5806" s="182"/>
      <c r="P5806" s="182"/>
    </row>
    <row r="5807" spans="2:16">
      <c r="B5807" s="181"/>
      <c r="C5807" s="180"/>
      <c r="D5807" s="180"/>
      <c r="E5807" s="182"/>
      <c r="F5807" s="182"/>
      <c r="G5807" s="182"/>
      <c r="H5807" s="182"/>
      <c r="I5807" s="182"/>
      <c r="J5807" s="182"/>
      <c r="K5807" s="182"/>
      <c r="L5807" s="182"/>
      <c r="M5807" s="182"/>
      <c r="N5807" s="182"/>
      <c r="O5807" s="182"/>
      <c r="P5807" s="182"/>
    </row>
    <row r="5808" spans="2:16">
      <c r="B5808" s="181"/>
      <c r="C5808" s="180"/>
      <c r="D5808" s="180"/>
      <c r="E5808" s="182"/>
      <c r="F5808" s="182"/>
      <c r="G5808" s="182"/>
      <c r="H5808" s="182"/>
      <c r="I5808" s="182"/>
      <c r="J5808" s="182"/>
      <c r="K5808" s="182"/>
      <c r="L5808" s="182"/>
      <c r="M5808" s="182"/>
      <c r="N5808" s="182"/>
      <c r="O5808" s="182"/>
      <c r="P5808" s="182"/>
    </row>
    <row r="5809" spans="2:16">
      <c r="B5809" s="181"/>
      <c r="C5809" s="180"/>
      <c r="D5809" s="180"/>
      <c r="E5809" s="182"/>
      <c r="F5809" s="182"/>
      <c r="G5809" s="182"/>
      <c r="H5809" s="182"/>
      <c r="I5809" s="182"/>
      <c r="J5809" s="182"/>
      <c r="K5809" s="182"/>
      <c r="L5809" s="182"/>
      <c r="M5809" s="182"/>
      <c r="N5809" s="182"/>
      <c r="O5809" s="182"/>
      <c r="P5809" s="182"/>
    </row>
    <row r="5810" spans="2:16">
      <c r="B5810" s="181"/>
      <c r="C5810" s="180"/>
      <c r="D5810" s="180"/>
      <c r="E5810" s="182"/>
      <c r="F5810" s="182"/>
      <c r="G5810" s="182"/>
      <c r="H5810" s="182"/>
      <c r="I5810" s="182"/>
      <c r="J5810" s="182"/>
      <c r="K5810" s="182"/>
      <c r="L5810" s="182"/>
      <c r="M5810" s="182"/>
      <c r="N5810" s="182"/>
      <c r="O5810" s="182"/>
      <c r="P5810" s="182"/>
    </row>
    <row r="5811" spans="2:16">
      <c r="B5811" s="181"/>
      <c r="C5811" s="180"/>
      <c r="D5811" s="180"/>
      <c r="E5811" s="182"/>
      <c r="F5811" s="182"/>
      <c r="G5811" s="182"/>
      <c r="H5811" s="182"/>
      <c r="I5811" s="182"/>
      <c r="J5811" s="182"/>
      <c r="K5811" s="182"/>
      <c r="L5811" s="182"/>
      <c r="M5811" s="182"/>
      <c r="N5811" s="182"/>
      <c r="O5811" s="182"/>
      <c r="P5811" s="182"/>
    </row>
    <row r="5812" spans="2:16">
      <c r="B5812" s="181"/>
      <c r="C5812" s="180"/>
      <c r="D5812" s="180"/>
      <c r="E5812" s="182"/>
      <c r="F5812" s="182"/>
      <c r="G5812" s="182"/>
      <c r="H5812" s="182"/>
      <c r="I5812" s="182"/>
      <c r="J5812" s="182"/>
      <c r="K5812" s="182"/>
      <c r="L5812" s="182"/>
      <c r="M5812" s="182"/>
      <c r="N5812" s="182"/>
      <c r="O5812" s="182"/>
      <c r="P5812" s="182"/>
    </row>
    <row r="5813" spans="2:16">
      <c r="B5813" s="181"/>
      <c r="C5813" s="180"/>
      <c r="D5813" s="180"/>
      <c r="E5813" s="182"/>
      <c r="F5813" s="182"/>
      <c r="G5813" s="182"/>
      <c r="H5813" s="182"/>
      <c r="I5813" s="182"/>
      <c r="J5813" s="182"/>
      <c r="K5813" s="182"/>
      <c r="L5813" s="182"/>
      <c r="M5813" s="182"/>
      <c r="N5813" s="182"/>
      <c r="O5813" s="182"/>
      <c r="P5813" s="182"/>
    </row>
    <row r="5814" spans="2:16">
      <c r="B5814" s="181"/>
      <c r="C5814" s="180"/>
      <c r="D5814" s="180"/>
      <c r="E5814" s="182"/>
      <c r="F5814" s="182"/>
      <c r="G5814" s="182"/>
      <c r="H5814" s="182"/>
      <c r="I5814" s="182"/>
      <c r="J5814" s="182"/>
      <c r="K5814" s="182"/>
      <c r="L5814" s="182"/>
      <c r="M5814" s="182"/>
      <c r="N5814" s="182"/>
      <c r="O5814" s="182"/>
      <c r="P5814" s="182"/>
    </row>
    <row r="5815" spans="2:16">
      <c r="B5815" s="181"/>
      <c r="C5815" s="180"/>
      <c r="D5815" s="180"/>
      <c r="E5815" s="182"/>
      <c r="F5815" s="182"/>
      <c r="G5815" s="182"/>
      <c r="H5815" s="182"/>
      <c r="I5815" s="182"/>
      <c r="J5815" s="182"/>
      <c r="K5815" s="182"/>
      <c r="L5815" s="182"/>
      <c r="M5815" s="182"/>
      <c r="N5815" s="182"/>
      <c r="O5815" s="182"/>
      <c r="P5815" s="182"/>
    </row>
    <row r="5816" spans="2:16">
      <c r="B5816" s="181"/>
      <c r="C5816" s="180"/>
      <c r="D5816" s="180"/>
      <c r="E5816" s="182"/>
      <c r="F5816" s="182"/>
      <c r="G5816" s="182"/>
      <c r="H5816" s="182"/>
      <c r="I5816" s="182"/>
      <c r="J5816" s="182"/>
      <c r="K5816" s="182"/>
      <c r="L5816" s="182"/>
      <c r="M5816" s="182"/>
      <c r="N5816" s="182"/>
      <c r="O5816" s="182"/>
      <c r="P5816" s="182"/>
    </row>
    <row r="5817" spans="2:16">
      <c r="B5817" s="181"/>
      <c r="C5817" s="180"/>
      <c r="D5817" s="180"/>
      <c r="E5817" s="182"/>
      <c r="F5817" s="182"/>
      <c r="G5817" s="182"/>
      <c r="H5817" s="182"/>
      <c r="I5817" s="182"/>
      <c r="J5817" s="182"/>
      <c r="K5817" s="182"/>
      <c r="L5817" s="182"/>
      <c r="M5817" s="182"/>
      <c r="N5817" s="182"/>
      <c r="O5817" s="182"/>
      <c r="P5817" s="182"/>
    </row>
    <row r="5818" spans="2:16">
      <c r="B5818" s="181"/>
      <c r="C5818" s="180"/>
      <c r="D5818" s="180"/>
      <c r="E5818" s="182"/>
      <c r="F5818" s="182"/>
      <c r="G5818" s="182"/>
      <c r="H5818" s="182"/>
      <c r="I5818" s="182"/>
      <c r="J5818" s="182"/>
      <c r="K5818" s="182"/>
      <c r="L5818" s="182"/>
      <c r="M5818" s="182"/>
      <c r="N5818" s="182"/>
      <c r="O5818" s="182"/>
      <c r="P5818" s="182"/>
    </row>
    <row r="5819" spans="2:16">
      <c r="B5819" s="181"/>
      <c r="C5819" s="180"/>
      <c r="D5819" s="180"/>
      <c r="E5819" s="182"/>
      <c r="F5819" s="182"/>
      <c r="G5819" s="182"/>
      <c r="H5819" s="182"/>
      <c r="I5819" s="182"/>
      <c r="J5819" s="182"/>
      <c r="K5819" s="182"/>
      <c r="L5819" s="182"/>
      <c r="M5819" s="182"/>
      <c r="N5819" s="182"/>
      <c r="O5819" s="182"/>
      <c r="P5819" s="182"/>
    </row>
    <row r="5820" spans="2:16">
      <c r="B5820" s="181"/>
      <c r="C5820" s="180"/>
      <c r="D5820" s="180"/>
      <c r="E5820" s="182"/>
      <c r="F5820" s="182"/>
      <c r="G5820" s="182"/>
      <c r="H5820" s="182"/>
      <c r="I5820" s="182"/>
      <c r="J5820" s="182"/>
      <c r="K5820" s="182"/>
      <c r="L5820" s="182"/>
      <c r="M5820" s="182"/>
      <c r="N5820" s="182"/>
      <c r="O5820" s="182"/>
      <c r="P5820" s="182"/>
    </row>
    <row r="5821" spans="2:16">
      <c r="B5821" s="181"/>
      <c r="C5821" s="180"/>
      <c r="D5821" s="180"/>
      <c r="E5821" s="182"/>
      <c r="F5821" s="182"/>
      <c r="G5821" s="182"/>
      <c r="H5821" s="182"/>
      <c r="I5821" s="182"/>
      <c r="J5821" s="182"/>
      <c r="K5821" s="182"/>
      <c r="L5821" s="182"/>
      <c r="M5821" s="182"/>
      <c r="N5821" s="182"/>
      <c r="O5821" s="182"/>
      <c r="P5821" s="182"/>
    </row>
    <row r="5822" spans="2:16">
      <c r="B5822" s="181"/>
      <c r="C5822" s="180"/>
      <c r="D5822" s="180"/>
      <c r="E5822" s="182"/>
      <c r="F5822" s="182"/>
      <c r="G5822" s="182"/>
      <c r="H5822" s="182"/>
      <c r="I5822" s="182"/>
      <c r="J5822" s="182"/>
      <c r="K5822" s="182"/>
      <c r="L5822" s="182"/>
      <c r="M5822" s="182"/>
      <c r="N5822" s="182"/>
      <c r="O5822" s="182"/>
      <c r="P5822" s="182"/>
    </row>
    <row r="5823" spans="2:16">
      <c r="B5823" s="181"/>
      <c r="C5823" s="180"/>
      <c r="D5823" s="180"/>
      <c r="E5823" s="182"/>
      <c r="F5823" s="182"/>
      <c r="G5823" s="182"/>
      <c r="H5823" s="182"/>
      <c r="I5823" s="182"/>
      <c r="J5823" s="182"/>
      <c r="K5823" s="182"/>
      <c r="L5823" s="182"/>
      <c r="M5823" s="182"/>
      <c r="N5823" s="182"/>
      <c r="O5823" s="182"/>
      <c r="P5823" s="182"/>
    </row>
    <row r="5824" spans="2:16">
      <c r="B5824" s="181"/>
      <c r="C5824" s="180"/>
      <c r="D5824" s="180"/>
      <c r="E5824" s="182"/>
      <c r="F5824" s="182"/>
      <c r="G5824" s="182"/>
      <c r="H5824" s="182"/>
      <c r="I5824" s="182"/>
      <c r="J5824" s="182"/>
      <c r="K5824" s="182"/>
      <c r="L5824" s="182"/>
      <c r="M5824" s="182"/>
      <c r="N5824" s="182"/>
      <c r="O5824" s="182"/>
      <c r="P5824" s="182"/>
    </row>
    <row r="5825" spans="2:16">
      <c r="B5825" s="181"/>
      <c r="C5825" s="180"/>
      <c r="D5825" s="180"/>
      <c r="E5825" s="182"/>
      <c r="F5825" s="182"/>
      <c r="G5825" s="182"/>
      <c r="H5825" s="182"/>
      <c r="I5825" s="182"/>
      <c r="J5825" s="182"/>
      <c r="K5825" s="182"/>
      <c r="L5825" s="182"/>
      <c r="M5825" s="182"/>
      <c r="N5825" s="182"/>
      <c r="O5825" s="182"/>
      <c r="P5825" s="182"/>
    </row>
    <row r="5826" spans="2:16">
      <c r="B5826" s="181"/>
      <c r="C5826" s="180"/>
      <c r="D5826" s="180"/>
      <c r="E5826" s="182"/>
      <c r="F5826" s="182"/>
      <c r="G5826" s="182"/>
      <c r="H5826" s="182"/>
      <c r="I5826" s="182"/>
      <c r="J5826" s="182"/>
      <c r="K5826" s="182"/>
      <c r="L5826" s="182"/>
      <c r="M5826" s="182"/>
      <c r="N5826" s="182"/>
      <c r="O5826" s="182"/>
      <c r="P5826" s="182"/>
    </row>
    <row r="5827" spans="2:16">
      <c r="B5827" s="181"/>
      <c r="C5827" s="180"/>
      <c r="D5827" s="180"/>
      <c r="E5827" s="182"/>
      <c r="F5827" s="182"/>
      <c r="G5827" s="182"/>
      <c r="H5827" s="182"/>
      <c r="I5827" s="182"/>
      <c r="J5827" s="182"/>
      <c r="K5827" s="182"/>
      <c r="L5827" s="182"/>
      <c r="M5827" s="182"/>
      <c r="N5827" s="182"/>
      <c r="O5827" s="182"/>
      <c r="P5827" s="182"/>
    </row>
    <row r="5828" spans="2:16">
      <c r="B5828" s="181"/>
      <c r="C5828" s="180"/>
      <c r="D5828" s="180"/>
      <c r="E5828" s="182"/>
      <c r="F5828" s="182"/>
      <c r="G5828" s="182"/>
      <c r="H5828" s="182"/>
      <c r="I5828" s="182"/>
      <c r="J5828" s="182"/>
      <c r="K5828" s="182"/>
      <c r="L5828" s="182"/>
      <c r="M5828" s="182"/>
      <c r="N5828" s="182"/>
      <c r="O5828" s="182"/>
      <c r="P5828" s="182"/>
    </row>
    <row r="5829" spans="2:16">
      <c r="B5829" s="181"/>
      <c r="C5829" s="180"/>
      <c r="D5829" s="180"/>
      <c r="E5829" s="182"/>
      <c r="F5829" s="182"/>
      <c r="G5829" s="182"/>
      <c r="H5829" s="182"/>
      <c r="I5829" s="182"/>
      <c r="J5829" s="182"/>
      <c r="K5829" s="182"/>
      <c r="L5829" s="182"/>
      <c r="M5829" s="182"/>
      <c r="N5829" s="182"/>
      <c r="O5829" s="182"/>
      <c r="P5829" s="182"/>
    </row>
    <row r="5830" spans="2:16">
      <c r="B5830" s="181"/>
      <c r="C5830" s="180"/>
      <c r="D5830" s="180"/>
      <c r="E5830" s="182"/>
      <c r="F5830" s="182"/>
      <c r="G5830" s="182"/>
      <c r="H5830" s="182"/>
      <c r="I5830" s="182"/>
      <c r="J5830" s="182"/>
      <c r="K5830" s="182"/>
      <c r="L5830" s="182"/>
      <c r="M5830" s="182"/>
      <c r="N5830" s="182"/>
      <c r="O5830" s="182"/>
      <c r="P5830" s="182"/>
    </row>
    <row r="5831" spans="2:16">
      <c r="B5831" s="181"/>
      <c r="C5831" s="180"/>
      <c r="D5831" s="180"/>
      <c r="E5831" s="182"/>
      <c r="F5831" s="182"/>
      <c r="G5831" s="182"/>
      <c r="H5831" s="182"/>
      <c r="I5831" s="182"/>
      <c r="J5831" s="182"/>
      <c r="K5831" s="182"/>
      <c r="L5831" s="182"/>
      <c r="M5831" s="182"/>
      <c r="N5831" s="182"/>
      <c r="O5831" s="182"/>
      <c r="P5831" s="182"/>
    </row>
    <row r="5832" spans="2:16">
      <c r="B5832" s="181"/>
      <c r="C5832" s="180"/>
      <c r="D5832" s="180"/>
      <c r="E5832" s="182"/>
      <c r="F5832" s="182"/>
      <c r="G5832" s="182"/>
      <c r="H5832" s="182"/>
      <c r="I5832" s="182"/>
      <c r="J5832" s="182"/>
      <c r="K5832" s="182"/>
      <c r="L5832" s="182"/>
      <c r="M5832" s="182"/>
      <c r="N5832" s="182"/>
      <c r="O5832" s="182"/>
      <c r="P5832" s="182"/>
    </row>
    <row r="5833" spans="2:16">
      <c r="B5833" s="181"/>
      <c r="C5833" s="180"/>
      <c r="D5833" s="180"/>
      <c r="E5833" s="182"/>
      <c r="F5833" s="182"/>
      <c r="G5833" s="182"/>
      <c r="H5833" s="182"/>
      <c r="I5833" s="182"/>
      <c r="J5833" s="182"/>
      <c r="K5833" s="182"/>
      <c r="L5833" s="182"/>
      <c r="M5833" s="182"/>
      <c r="N5833" s="182"/>
      <c r="O5833" s="182"/>
      <c r="P5833" s="182"/>
    </row>
    <row r="5834" spans="2:16">
      <c r="B5834" s="181"/>
      <c r="C5834" s="180"/>
      <c r="D5834" s="180"/>
      <c r="E5834" s="182"/>
      <c r="F5834" s="182"/>
      <c r="G5834" s="182"/>
      <c r="H5834" s="182"/>
      <c r="I5834" s="182"/>
      <c r="J5834" s="182"/>
      <c r="K5834" s="182"/>
      <c r="L5834" s="182"/>
      <c r="M5834" s="182"/>
      <c r="N5834" s="182"/>
      <c r="O5834" s="182"/>
      <c r="P5834" s="182"/>
    </row>
    <row r="5835" spans="2:16">
      <c r="B5835" s="181"/>
      <c r="C5835" s="180"/>
      <c r="D5835" s="180"/>
      <c r="E5835" s="182"/>
      <c r="F5835" s="182"/>
      <c r="G5835" s="182"/>
      <c r="H5835" s="182"/>
      <c r="I5835" s="182"/>
      <c r="J5835" s="182"/>
      <c r="K5835" s="182"/>
      <c r="L5835" s="182"/>
      <c r="M5835" s="182"/>
      <c r="N5835" s="182"/>
      <c r="O5835" s="182"/>
      <c r="P5835" s="182"/>
    </row>
    <row r="5836" spans="2:16">
      <c r="B5836" s="181"/>
      <c r="C5836" s="180"/>
      <c r="D5836" s="180"/>
      <c r="E5836" s="182"/>
      <c r="F5836" s="182"/>
      <c r="G5836" s="182"/>
      <c r="H5836" s="182"/>
      <c r="I5836" s="182"/>
      <c r="J5836" s="182"/>
      <c r="K5836" s="182"/>
      <c r="L5836" s="182"/>
      <c r="M5836" s="182"/>
      <c r="N5836" s="182"/>
      <c r="O5836" s="182"/>
      <c r="P5836" s="182"/>
    </row>
    <row r="5837" spans="2:16">
      <c r="B5837" s="181"/>
      <c r="C5837" s="180"/>
      <c r="D5837" s="180"/>
      <c r="E5837" s="182"/>
      <c r="F5837" s="182"/>
      <c r="G5837" s="182"/>
      <c r="H5837" s="182"/>
      <c r="I5837" s="182"/>
      <c r="J5837" s="182"/>
      <c r="K5837" s="182"/>
      <c r="L5837" s="182"/>
      <c r="M5837" s="182"/>
      <c r="N5837" s="182"/>
      <c r="O5837" s="182"/>
      <c r="P5837" s="182"/>
    </row>
    <row r="5838" spans="2:16">
      <c r="B5838" s="181"/>
      <c r="C5838" s="180"/>
      <c r="D5838" s="180"/>
      <c r="E5838" s="182"/>
      <c r="F5838" s="182"/>
      <c r="G5838" s="182"/>
      <c r="H5838" s="182"/>
      <c r="I5838" s="182"/>
      <c r="J5838" s="182"/>
      <c r="K5838" s="182"/>
      <c r="L5838" s="182"/>
      <c r="M5838" s="182"/>
      <c r="N5838" s="182"/>
      <c r="O5838" s="182"/>
      <c r="P5838" s="182"/>
    </row>
    <row r="5839" spans="2:16">
      <c r="B5839" s="181"/>
      <c r="C5839" s="180"/>
      <c r="D5839" s="180"/>
      <c r="E5839" s="182"/>
      <c r="F5839" s="182"/>
      <c r="G5839" s="182"/>
      <c r="H5839" s="182"/>
      <c r="I5839" s="182"/>
      <c r="J5839" s="182"/>
      <c r="K5839" s="182"/>
      <c r="L5839" s="182"/>
      <c r="M5839" s="182"/>
      <c r="N5839" s="182"/>
      <c r="O5839" s="182"/>
      <c r="P5839" s="182"/>
    </row>
    <row r="5840" spans="2:16">
      <c r="B5840" s="181"/>
      <c r="C5840" s="180"/>
      <c r="D5840" s="180"/>
      <c r="E5840" s="182"/>
      <c r="F5840" s="182"/>
      <c r="G5840" s="182"/>
      <c r="H5840" s="182"/>
      <c r="I5840" s="182"/>
      <c r="J5840" s="182"/>
      <c r="K5840" s="182"/>
      <c r="L5840" s="182"/>
      <c r="M5840" s="182"/>
      <c r="N5840" s="182"/>
      <c r="O5840" s="182"/>
      <c r="P5840" s="182"/>
    </row>
    <row r="5841" spans="2:16">
      <c r="B5841" s="181"/>
      <c r="C5841" s="180"/>
      <c r="D5841" s="180"/>
      <c r="E5841" s="182"/>
      <c r="F5841" s="182"/>
      <c r="G5841" s="182"/>
      <c r="H5841" s="182"/>
      <c r="I5841" s="182"/>
      <c r="J5841" s="182"/>
      <c r="K5841" s="182"/>
      <c r="L5841" s="182"/>
      <c r="M5841" s="182"/>
      <c r="N5841" s="182"/>
      <c r="O5841" s="182"/>
      <c r="P5841" s="182"/>
    </row>
    <row r="5842" spans="2:16">
      <c r="B5842" s="181"/>
      <c r="C5842" s="180"/>
      <c r="D5842" s="180"/>
      <c r="E5842" s="182"/>
      <c r="F5842" s="182"/>
      <c r="G5842" s="182"/>
      <c r="H5842" s="182"/>
      <c r="I5842" s="182"/>
      <c r="J5842" s="182"/>
      <c r="K5842" s="182"/>
      <c r="L5842" s="182"/>
      <c r="M5842" s="182"/>
      <c r="N5842" s="182"/>
      <c r="O5842" s="182"/>
      <c r="P5842" s="182"/>
    </row>
    <row r="5843" spans="2:16">
      <c r="B5843" s="181"/>
      <c r="C5843" s="180"/>
      <c r="D5843" s="180"/>
      <c r="E5843" s="182"/>
      <c r="F5843" s="182"/>
      <c r="G5843" s="182"/>
      <c r="H5843" s="182"/>
      <c r="I5843" s="182"/>
      <c r="J5843" s="182"/>
      <c r="K5843" s="182"/>
      <c r="L5843" s="182"/>
      <c r="M5843" s="182"/>
      <c r="N5843" s="182"/>
      <c r="O5843" s="182"/>
      <c r="P5843" s="182"/>
    </row>
    <row r="5844" spans="2:16">
      <c r="B5844" s="181"/>
      <c r="C5844" s="180"/>
      <c r="D5844" s="180"/>
      <c r="E5844" s="182"/>
      <c r="F5844" s="182"/>
      <c r="G5844" s="182"/>
      <c r="H5844" s="182"/>
      <c r="I5844" s="182"/>
      <c r="J5844" s="182"/>
      <c r="K5844" s="182"/>
      <c r="L5844" s="182"/>
      <c r="M5844" s="182"/>
      <c r="N5844" s="182"/>
      <c r="O5844" s="182"/>
      <c r="P5844" s="182"/>
    </row>
    <row r="5845" spans="2:16">
      <c r="B5845" s="181"/>
      <c r="C5845" s="180"/>
      <c r="D5845" s="180"/>
      <c r="E5845" s="182"/>
      <c r="F5845" s="182"/>
      <c r="G5845" s="182"/>
      <c r="H5845" s="182"/>
      <c r="I5845" s="182"/>
      <c r="J5845" s="182"/>
      <c r="K5845" s="182"/>
      <c r="L5845" s="182"/>
      <c r="M5845" s="182"/>
      <c r="N5845" s="182"/>
      <c r="O5845" s="182"/>
      <c r="P5845" s="182"/>
    </row>
    <row r="5846" spans="2:16">
      <c r="B5846" s="181"/>
      <c r="C5846" s="180"/>
      <c r="D5846" s="180"/>
      <c r="E5846" s="182"/>
      <c r="F5846" s="182"/>
      <c r="G5846" s="182"/>
      <c r="H5846" s="182"/>
      <c r="I5846" s="182"/>
      <c r="J5846" s="182"/>
      <c r="K5846" s="182"/>
      <c r="L5846" s="182"/>
      <c r="M5846" s="182"/>
      <c r="N5846" s="182"/>
      <c r="O5846" s="182"/>
      <c r="P5846" s="182"/>
    </row>
    <row r="5847" spans="2:16">
      <c r="B5847" s="181"/>
      <c r="C5847" s="180"/>
      <c r="D5847" s="180"/>
      <c r="E5847" s="182"/>
      <c r="F5847" s="182"/>
      <c r="G5847" s="182"/>
      <c r="H5847" s="182"/>
      <c r="I5847" s="182"/>
      <c r="J5847" s="182"/>
      <c r="K5847" s="182"/>
      <c r="L5847" s="182"/>
      <c r="M5847" s="182"/>
      <c r="N5847" s="182"/>
      <c r="O5847" s="182"/>
      <c r="P5847" s="182"/>
    </row>
    <row r="5848" spans="2:16">
      <c r="B5848" s="181"/>
      <c r="C5848" s="180"/>
      <c r="D5848" s="180"/>
      <c r="E5848" s="182"/>
      <c r="F5848" s="182"/>
      <c r="G5848" s="182"/>
      <c r="H5848" s="182"/>
      <c r="I5848" s="182"/>
      <c r="J5848" s="182"/>
      <c r="K5848" s="182"/>
      <c r="L5848" s="182"/>
      <c r="M5848" s="182"/>
      <c r="N5848" s="182"/>
      <c r="O5848" s="182"/>
      <c r="P5848" s="182"/>
    </row>
    <row r="5849" spans="2:16">
      <c r="B5849" s="181"/>
      <c r="C5849" s="180"/>
      <c r="D5849" s="180"/>
      <c r="E5849" s="182"/>
      <c r="F5849" s="182"/>
      <c r="G5849" s="182"/>
      <c r="H5849" s="182"/>
      <c r="I5849" s="182"/>
      <c r="J5849" s="182"/>
      <c r="K5849" s="182"/>
      <c r="L5849" s="182"/>
      <c r="M5849" s="182"/>
      <c r="N5849" s="182"/>
      <c r="O5849" s="182"/>
      <c r="P5849" s="182"/>
    </row>
    <row r="5850" spans="2:16">
      <c r="B5850" s="181"/>
      <c r="C5850" s="180"/>
      <c r="D5850" s="180"/>
      <c r="E5850" s="182"/>
      <c r="F5850" s="182"/>
      <c r="G5850" s="182"/>
      <c r="H5850" s="182"/>
      <c r="I5850" s="182"/>
      <c r="J5850" s="182"/>
      <c r="K5850" s="182"/>
      <c r="L5850" s="182"/>
      <c r="M5850" s="182"/>
      <c r="N5850" s="182"/>
      <c r="O5850" s="182"/>
      <c r="P5850" s="182"/>
    </row>
    <row r="5851" spans="2:16">
      <c r="B5851" s="181"/>
      <c r="C5851" s="180"/>
      <c r="D5851" s="180"/>
      <c r="E5851" s="182"/>
      <c r="F5851" s="182"/>
      <c r="G5851" s="182"/>
      <c r="H5851" s="182"/>
      <c r="I5851" s="182"/>
      <c r="J5851" s="182"/>
      <c r="K5851" s="182"/>
      <c r="L5851" s="182"/>
      <c r="M5851" s="182"/>
      <c r="N5851" s="182"/>
      <c r="O5851" s="182"/>
      <c r="P5851" s="182"/>
    </row>
    <row r="5852" spans="2:16">
      <c r="B5852" s="181"/>
      <c r="C5852" s="180"/>
      <c r="D5852" s="180"/>
      <c r="E5852" s="182"/>
      <c r="F5852" s="182"/>
      <c r="G5852" s="182"/>
      <c r="H5852" s="182"/>
      <c r="I5852" s="182"/>
      <c r="J5852" s="182"/>
      <c r="K5852" s="182"/>
      <c r="L5852" s="182"/>
      <c r="M5852" s="182"/>
      <c r="N5852" s="182"/>
      <c r="O5852" s="182"/>
      <c r="P5852" s="182"/>
    </row>
    <row r="5853" spans="2:16">
      <c r="B5853" s="181"/>
      <c r="C5853" s="180"/>
      <c r="D5853" s="180"/>
      <c r="E5853" s="182"/>
      <c r="F5853" s="182"/>
      <c r="G5853" s="182"/>
      <c r="H5853" s="182"/>
      <c r="I5853" s="182"/>
      <c r="J5853" s="182"/>
      <c r="K5853" s="182"/>
      <c r="L5853" s="182"/>
      <c r="M5853" s="182"/>
      <c r="N5853" s="182"/>
      <c r="O5853" s="182"/>
      <c r="P5853" s="182"/>
    </row>
    <row r="5854" spans="2:16">
      <c r="B5854" s="181"/>
      <c r="C5854" s="180"/>
      <c r="D5854" s="180"/>
      <c r="E5854" s="182"/>
      <c r="F5854" s="182"/>
      <c r="G5854" s="182"/>
      <c r="H5854" s="182"/>
      <c r="I5854" s="182"/>
      <c r="J5854" s="182"/>
      <c r="K5854" s="182"/>
      <c r="L5854" s="182"/>
      <c r="M5854" s="182"/>
      <c r="N5854" s="182"/>
      <c r="O5854" s="182"/>
      <c r="P5854" s="182"/>
    </row>
    <row r="5855" spans="2:16">
      <c r="B5855" s="181"/>
      <c r="C5855" s="180"/>
      <c r="D5855" s="180"/>
      <c r="E5855" s="182"/>
      <c r="F5855" s="182"/>
      <c r="G5855" s="182"/>
      <c r="H5855" s="182"/>
      <c r="I5855" s="182"/>
      <c r="J5855" s="182"/>
      <c r="K5855" s="182"/>
      <c r="L5855" s="182"/>
      <c r="M5855" s="182"/>
      <c r="N5855" s="182"/>
      <c r="O5855" s="182"/>
      <c r="P5855" s="182"/>
    </row>
    <row r="5856" spans="2:16">
      <c r="B5856" s="181"/>
      <c r="C5856" s="180"/>
      <c r="D5856" s="180"/>
      <c r="E5856" s="182"/>
      <c r="F5856" s="182"/>
      <c r="G5856" s="182"/>
      <c r="H5856" s="182"/>
      <c r="I5856" s="182"/>
      <c r="J5856" s="182"/>
      <c r="K5856" s="182"/>
      <c r="L5856" s="182"/>
      <c r="M5856" s="182"/>
      <c r="N5856" s="182"/>
      <c r="O5856" s="182"/>
      <c r="P5856" s="182"/>
    </row>
    <row r="5857" spans="2:16">
      <c r="B5857" s="181"/>
      <c r="C5857" s="180"/>
      <c r="D5857" s="180"/>
      <c r="E5857" s="182"/>
      <c r="F5857" s="182"/>
      <c r="G5857" s="182"/>
      <c r="H5857" s="182"/>
      <c r="I5857" s="182"/>
      <c r="J5857" s="182"/>
      <c r="K5857" s="182"/>
      <c r="L5857" s="182"/>
      <c r="M5857" s="182"/>
      <c r="N5857" s="182"/>
      <c r="O5857" s="182"/>
      <c r="P5857" s="182"/>
    </row>
    <row r="5858" spans="2:16">
      <c r="B5858" s="181"/>
      <c r="C5858" s="180"/>
      <c r="D5858" s="180"/>
      <c r="E5858" s="182"/>
      <c r="F5858" s="182"/>
      <c r="G5858" s="182"/>
      <c r="H5858" s="182"/>
      <c r="I5858" s="182"/>
      <c r="J5858" s="182"/>
      <c r="K5858" s="182"/>
      <c r="L5858" s="182"/>
      <c r="M5858" s="182"/>
      <c r="N5858" s="182"/>
      <c r="O5858" s="182"/>
      <c r="P5858" s="182"/>
    </row>
    <row r="5859" spans="2:16">
      <c r="B5859" s="181"/>
      <c r="C5859" s="180"/>
      <c r="D5859" s="180"/>
      <c r="E5859" s="182"/>
      <c r="F5859" s="182"/>
      <c r="G5859" s="182"/>
      <c r="H5859" s="182"/>
      <c r="I5859" s="182"/>
      <c r="J5859" s="182"/>
      <c r="K5859" s="182"/>
      <c r="L5859" s="182"/>
      <c r="M5859" s="182"/>
      <c r="N5859" s="182"/>
      <c r="O5859" s="182"/>
      <c r="P5859" s="182"/>
    </row>
    <row r="5860" spans="2:16">
      <c r="B5860" s="181"/>
      <c r="C5860" s="180"/>
      <c r="D5860" s="180"/>
      <c r="E5860" s="182"/>
      <c r="F5860" s="182"/>
      <c r="G5860" s="182"/>
      <c r="H5860" s="182"/>
      <c r="I5860" s="182"/>
      <c r="J5860" s="182"/>
      <c r="K5860" s="182"/>
      <c r="L5860" s="182"/>
      <c r="M5860" s="182"/>
      <c r="N5860" s="182"/>
      <c r="O5860" s="182"/>
      <c r="P5860" s="182"/>
    </row>
    <row r="5861" spans="2:16">
      <c r="B5861" s="181"/>
      <c r="C5861" s="180"/>
      <c r="D5861" s="180"/>
      <c r="E5861" s="182"/>
      <c r="F5861" s="182"/>
      <c r="G5861" s="182"/>
      <c r="H5861" s="182"/>
      <c r="I5861" s="182"/>
      <c r="J5861" s="182"/>
      <c r="K5861" s="182"/>
      <c r="L5861" s="182"/>
      <c r="M5861" s="182"/>
      <c r="N5861" s="182"/>
      <c r="O5861" s="182"/>
      <c r="P5861" s="182"/>
    </row>
    <row r="5862" spans="2:16">
      <c r="B5862" s="181"/>
      <c r="C5862" s="180"/>
      <c r="D5862" s="180"/>
      <c r="E5862" s="182"/>
      <c r="F5862" s="182"/>
      <c r="G5862" s="182"/>
      <c r="H5862" s="182"/>
      <c r="I5862" s="182"/>
      <c r="J5862" s="182"/>
      <c r="K5862" s="182"/>
      <c r="L5862" s="182"/>
      <c r="M5862" s="182"/>
      <c r="N5862" s="182"/>
      <c r="O5862" s="182"/>
      <c r="P5862" s="182"/>
    </row>
    <row r="5863" spans="2:16">
      <c r="B5863" s="181"/>
      <c r="C5863" s="180"/>
      <c r="D5863" s="180"/>
      <c r="E5863" s="182"/>
      <c r="F5863" s="182"/>
      <c r="G5863" s="182"/>
      <c r="H5863" s="182"/>
      <c r="I5863" s="182"/>
      <c r="J5863" s="182"/>
      <c r="K5863" s="182"/>
      <c r="L5863" s="182"/>
      <c r="M5863" s="182"/>
      <c r="N5863" s="182"/>
      <c r="O5863" s="182"/>
      <c r="P5863" s="182"/>
    </row>
    <row r="5864" spans="2:16">
      <c r="B5864" s="181"/>
      <c r="C5864" s="180"/>
      <c r="D5864" s="180"/>
      <c r="E5864" s="182"/>
      <c r="F5864" s="182"/>
      <c r="G5864" s="182"/>
      <c r="H5864" s="182"/>
      <c r="I5864" s="182"/>
      <c r="J5864" s="182"/>
      <c r="K5864" s="182"/>
      <c r="L5864" s="182"/>
      <c r="M5864" s="182"/>
      <c r="N5864" s="182"/>
      <c r="O5864" s="182"/>
      <c r="P5864" s="182"/>
    </row>
    <row r="5865" spans="2:16">
      <c r="B5865" s="181"/>
      <c r="C5865" s="180"/>
      <c r="D5865" s="180"/>
      <c r="E5865" s="182"/>
      <c r="F5865" s="182"/>
      <c r="G5865" s="182"/>
      <c r="H5865" s="182"/>
      <c r="I5865" s="182"/>
      <c r="J5865" s="182"/>
      <c r="K5865" s="182"/>
      <c r="L5865" s="182"/>
      <c r="M5865" s="182"/>
      <c r="N5865" s="182"/>
      <c r="O5865" s="182"/>
      <c r="P5865" s="182"/>
    </row>
    <row r="5866" spans="2:16">
      <c r="B5866" s="181"/>
      <c r="C5866" s="180"/>
      <c r="D5866" s="180"/>
      <c r="E5866" s="182"/>
      <c r="F5866" s="182"/>
      <c r="G5866" s="182"/>
      <c r="H5866" s="182"/>
      <c r="I5866" s="182"/>
      <c r="J5866" s="182"/>
      <c r="K5866" s="182"/>
      <c r="L5866" s="182"/>
      <c r="M5866" s="182"/>
      <c r="N5866" s="182"/>
      <c r="O5866" s="182"/>
      <c r="P5866" s="182"/>
    </row>
    <row r="5867" spans="2:16">
      <c r="B5867" s="181"/>
      <c r="C5867" s="180"/>
      <c r="D5867" s="180"/>
      <c r="E5867" s="182"/>
      <c r="F5867" s="182"/>
      <c r="G5867" s="182"/>
      <c r="H5867" s="182"/>
      <c r="I5867" s="182"/>
      <c r="J5867" s="182"/>
      <c r="K5867" s="182"/>
      <c r="L5867" s="182"/>
      <c r="M5867" s="182"/>
      <c r="N5867" s="182"/>
      <c r="O5867" s="182"/>
      <c r="P5867" s="182"/>
    </row>
    <row r="5868" spans="2:16">
      <c r="B5868" s="181"/>
      <c r="C5868" s="180"/>
      <c r="D5868" s="180"/>
      <c r="E5868" s="182"/>
      <c r="F5868" s="182"/>
      <c r="G5868" s="182"/>
      <c r="H5868" s="182"/>
      <c r="I5868" s="182"/>
      <c r="J5868" s="182"/>
      <c r="K5868" s="182"/>
      <c r="L5868" s="182"/>
      <c r="M5868" s="182"/>
      <c r="N5868" s="182"/>
      <c r="O5868" s="182"/>
      <c r="P5868" s="182"/>
    </row>
    <row r="5869" spans="2:16">
      <c r="B5869" s="181"/>
      <c r="C5869" s="180"/>
      <c r="D5869" s="180"/>
      <c r="E5869" s="182"/>
      <c r="F5869" s="182"/>
      <c r="G5869" s="182"/>
      <c r="H5869" s="182"/>
      <c r="I5869" s="182"/>
      <c r="J5869" s="182"/>
      <c r="K5869" s="182"/>
      <c r="L5869" s="182"/>
      <c r="M5869" s="182"/>
      <c r="N5869" s="182"/>
      <c r="O5869" s="182"/>
      <c r="P5869" s="182"/>
    </row>
    <row r="5870" spans="2:16">
      <c r="B5870" s="181"/>
      <c r="C5870" s="180"/>
      <c r="D5870" s="180"/>
      <c r="E5870" s="182"/>
      <c r="F5870" s="182"/>
      <c r="G5870" s="182"/>
      <c r="H5870" s="182"/>
      <c r="I5870" s="182"/>
      <c r="J5870" s="182"/>
      <c r="K5870" s="182"/>
      <c r="L5870" s="182"/>
      <c r="M5870" s="182"/>
      <c r="N5870" s="182"/>
      <c r="O5870" s="182"/>
      <c r="P5870" s="182"/>
    </row>
    <row r="5871" spans="2:16">
      <c r="B5871" s="181"/>
      <c r="C5871" s="180"/>
      <c r="D5871" s="180"/>
      <c r="E5871" s="182"/>
      <c r="F5871" s="182"/>
      <c r="G5871" s="182"/>
      <c r="H5871" s="182"/>
      <c r="I5871" s="182"/>
      <c r="J5871" s="182"/>
      <c r="K5871" s="182"/>
      <c r="L5871" s="182"/>
      <c r="M5871" s="182"/>
      <c r="N5871" s="182"/>
      <c r="O5871" s="182"/>
      <c r="P5871" s="182"/>
    </row>
    <row r="5872" spans="2:16">
      <c r="B5872" s="181"/>
      <c r="C5872" s="180"/>
      <c r="D5872" s="180"/>
      <c r="E5872" s="182"/>
      <c r="F5872" s="182"/>
      <c r="G5872" s="182"/>
      <c r="H5872" s="182"/>
      <c r="I5872" s="182"/>
      <c r="J5872" s="182"/>
      <c r="K5872" s="182"/>
      <c r="L5872" s="182"/>
      <c r="M5872" s="182"/>
      <c r="N5872" s="182"/>
      <c r="O5872" s="182"/>
      <c r="P5872" s="182"/>
    </row>
    <row r="5873" spans="2:16">
      <c r="B5873" s="181"/>
      <c r="C5873" s="180"/>
      <c r="D5873" s="180"/>
      <c r="E5873" s="182"/>
      <c r="F5873" s="182"/>
      <c r="G5873" s="182"/>
      <c r="H5873" s="182"/>
      <c r="I5873" s="182"/>
      <c r="J5873" s="182"/>
      <c r="K5873" s="182"/>
      <c r="L5873" s="182"/>
      <c r="M5873" s="182"/>
      <c r="N5873" s="182"/>
      <c r="O5873" s="182"/>
      <c r="P5873" s="182"/>
    </row>
    <row r="5874" spans="2:16">
      <c r="B5874" s="181"/>
      <c r="C5874" s="180"/>
      <c r="D5874" s="180"/>
      <c r="E5874" s="182"/>
      <c r="F5874" s="182"/>
      <c r="G5874" s="182"/>
      <c r="H5874" s="182"/>
      <c r="I5874" s="182"/>
      <c r="J5874" s="182"/>
      <c r="K5874" s="182"/>
      <c r="L5874" s="182"/>
      <c r="M5874" s="182"/>
      <c r="N5874" s="182"/>
      <c r="O5874" s="182"/>
      <c r="P5874" s="182"/>
    </row>
    <row r="5875" spans="2:16">
      <c r="B5875" s="181"/>
      <c r="C5875" s="180"/>
      <c r="D5875" s="180"/>
      <c r="E5875" s="182"/>
      <c r="F5875" s="182"/>
      <c r="G5875" s="182"/>
      <c r="H5875" s="182"/>
      <c r="I5875" s="182"/>
      <c r="J5875" s="182"/>
      <c r="K5875" s="182"/>
      <c r="L5875" s="182"/>
      <c r="M5875" s="182"/>
      <c r="N5875" s="182"/>
      <c r="O5875" s="182"/>
      <c r="P5875" s="182"/>
    </row>
    <row r="5876" spans="2:16">
      <c r="B5876" s="181"/>
      <c r="C5876" s="180"/>
      <c r="D5876" s="180"/>
      <c r="E5876" s="182"/>
      <c r="F5876" s="182"/>
      <c r="G5876" s="182"/>
      <c r="H5876" s="182"/>
      <c r="I5876" s="182"/>
      <c r="J5876" s="182"/>
      <c r="K5876" s="182"/>
      <c r="L5876" s="182"/>
      <c r="M5876" s="182"/>
      <c r="N5876" s="182"/>
      <c r="O5876" s="182"/>
      <c r="P5876" s="182"/>
    </row>
    <row r="5877" spans="2:16">
      <c r="B5877" s="181"/>
      <c r="C5877" s="180"/>
      <c r="D5877" s="180"/>
      <c r="E5877" s="182"/>
      <c r="F5877" s="182"/>
      <c r="G5877" s="182"/>
      <c r="H5877" s="182"/>
      <c r="I5877" s="182"/>
      <c r="J5877" s="182"/>
      <c r="K5877" s="182"/>
      <c r="L5877" s="182"/>
      <c r="M5877" s="182"/>
      <c r="N5877" s="182"/>
      <c r="O5877" s="182"/>
      <c r="P5877" s="182"/>
    </row>
    <row r="5878" spans="2:16">
      <c r="B5878" s="181"/>
      <c r="C5878" s="180"/>
      <c r="D5878" s="180"/>
      <c r="E5878" s="182"/>
      <c r="F5878" s="182"/>
      <c r="G5878" s="182"/>
      <c r="H5878" s="182"/>
      <c r="I5878" s="182"/>
      <c r="J5878" s="182"/>
      <c r="K5878" s="182"/>
      <c r="L5878" s="182"/>
      <c r="M5878" s="182"/>
      <c r="N5878" s="182"/>
      <c r="O5878" s="182"/>
      <c r="P5878" s="182"/>
    </row>
    <row r="5879" spans="2:16">
      <c r="B5879" s="181"/>
      <c r="C5879" s="180"/>
      <c r="D5879" s="180"/>
      <c r="E5879" s="182"/>
      <c r="F5879" s="182"/>
      <c r="G5879" s="182"/>
      <c r="H5879" s="182"/>
      <c r="I5879" s="182"/>
      <c r="J5879" s="182"/>
      <c r="K5879" s="182"/>
      <c r="L5879" s="182"/>
      <c r="M5879" s="182"/>
      <c r="N5879" s="182"/>
      <c r="O5879" s="182"/>
      <c r="P5879" s="182"/>
    </row>
    <row r="5880" spans="2:16">
      <c r="B5880" s="181"/>
      <c r="C5880" s="180"/>
      <c r="D5880" s="180"/>
      <c r="E5880" s="182"/>
      <c r="F5880" s="182"/>
      <c r="G5880" s="182"/>
      <c r="H5880" s="182"/>
      <c r="I5880" s="182"/>
      <c r="J5880" s="182"/>
      <c r="K5880" s="182"/>
      <c r="L5880" s="182"/>
      <c r="M5880" s="182"/>
      <c r="N5880" s="182"/>
      <c r="O5880" s="182"/>
      <c r="P5880" s="182"/>
    </row>
    <row r="5881" spans="2:16">
      <c r="B5881" s="181"/>
      <c r="C5881" s="180"/>
      <c r="D5881" s="180"/>
      <c r="E5881" s="182"/>
      <c r="F5881" s="182"/>
      <c r="G5881" s="182"/>
      <c r="H5881" s="182"/>
      <c r="I5881" s="182"/>
      <c r="J5881" s="182"/>
      <c r="K5881" s="182"/>
      <c r="L5881" s="182"/>
      <c r="M5881" s="182"/>
      <c r="N5881" s="182"/>
      <c r="O5881" s="182"/>
      <c r="P5881" s="182"/>
    </row>
    <row r="5882" spans="2:16">
      <c r="B5882" s="181"/>
      <c r="C5882" s="180"/>
      <c r="D5882" s="180"/>
      <c r="E5882" s="182"/>
      <c r="F5882" s="182"/>
      <c r="G5882" s="182"/>
      <c r="H5882" s="182"/>
      <c r="I5882" s="182"/>
      <c r="J5882" s="182"/>
      <c r="K5882" s="182"/>
      <c r="L5882" s="182"/>
      <c r="M5882" s="182"/>
      <c r="N5882" s="182"/>
      <c r="O5882" s="182"/>
      <c r="P5882" s="182"/>
    </row>
    <row r="5883" spans="2:16">
      <c r="B5883" s="181"/>
      <c r="C5883" s="180"/>
      <c r="D5883" s="180"/>
      <c r="E5883" s="182"/>
      <c r="F5883" s="182"/>
      <c r="G5883" s="182"/>
      <c r="H5883" s="182"/>
      <c r="I5883" s="182"/>
      <c r="J5883" s="182"/>
      <c r="K5883" s="182"/>
      <c r="L5883" s="182"/>
      <c r="M5883" s="182"/>
      <c r="N5883" s="182"/>
      <c r="O5883" s="182"/>
      <c r="P5883" s="182"/>
    </row>
    <row r="5884" spans="2:16">
      <c r="B5884" s="181"/>
      <c r="C5884" s="180"/>
      <c r="D5884" s="180"/>
      <c r="E5884" s="182"/>
      <c r="F5884" s="182"/>
      <c r="G5884" s="182"/>
      <c r="H5884" s="182"/>
      <c r="I5884" s="182"/>
      <c r="J5884" s="182"/>
      <c r="K5884" s="182"/>
      <c r="L5884" s="182"/>
      <c r="M5884" s="182"/>
      <c r="N5884" s="182"/>
      <c r="O5884" s="182"/>
      <c r="P5884" s="182"/>
    </row>
    <row r="5885" spans="2:16">
      <c r="B5885" s="181"/>
      <c r="C5885" s="180"/>
      <c r="D5885" s="180"/>
      <c r="E5885" s="182"/>
      <c r="F5885" s="182"/>
      <c r="G5885" s="182"/>
      <c r="H5885" s="182"/>
      <c r="I5885" s="182"/>
      <c r="J5885" s="182"/>
      <c r="K5885" s="182"/>
      <c r="L5885" s="182"/>
      <c r="M5885" s="182"/>
      <c r="N5885" s="182"/>
      <c r="O5885" s="182"/>
      <c r="P5885" s="182"/>
    </row>
    <row r="5886" spans="2:16">
      <c r="B5886" s="181"/>
      <c r="C5886" s="180"/>
      <c r="D5886" s="180"/>
      <c r="E5886" s="182"/>
      <c r="F5886" s="182"/>
      <c r="G5886" s="182"/>
      <c r="H5886" s="182"/>
      <c r="I5886" s="182"/>
      <c r="J5886" s="182"/>
      <c r="K5886" s="182"/>
      <c r="L5886" s="182"/>
      <c r="M5886" s="182"/>
      <c r="N5886" s="182"/>
      <c r="O5886" s="182"/>
      <c r="P5886" s="182"/>
    </row>
    <row r="5887" spans="2:16">
      <c r="B5887" s="181"/>
      <c r="C5887" s="180"/>
      <c r="D5887" s="180"/>
      <c r="E5887" s="182"/>
      <c r="F5887" s="182"/>
      <c r="G5887" s="182"/>
      <c r="H5887" s="182"/>
      <c r="I5887" s="182"/>
      <c r="J5887" s="182"/>
      <c r="K5887" s="182"/>
      <c r="L5887" s="182"/>
      <c r="M5887" s="182"/>
      <c r="N5887" s="182"/>
      <c r="O5887" s="182"/>
      <c r="P5887" s="182"/>
    </row>
    <row r="5888" spans="2:16">
      <c r="B5888" s="181"/>
      <c r="C5888" s="180"/>
      <c r="D5888" s="180"/>
      <c r="E5888" s="182"/>
      <c r="F5888" s="182"/>
      <c r="G5888" s="182"/>
      <c r="H5888" s="182"/>
      <c r="I5888" s="182"/>
      <c r="J5888" s="182"/>
      <c r="K5888" s="182"/>
      <c r="L5888" s="182"/>
      <c r="M5888" s="182"/>
      <c r="N5888" s="182"/>
      <c r="O5888" s="182"/>
      <c r="P5888" s="182"/>
    </row>
    <row r="5889" spans="2:16">
      <c r="B5889" s="181"/>
      <c r="C5889" s="180"/>
      <c r="D5889" s="180"/>
      <c r="E5889" s="182"/>
      <c r="F5889" s="182"/>
      <c r="G5889" s="182"/>
      <c r="H5889" s="182"/>
      <c r="I5889" s="182"/>
      <c r="J5889" s="182"/>
      <c r="K5889" s="182"/>
      <c r="L5889" s="182"/>
      <c r="M5889" s="182"/>
      <c r="N5889" s="182"/>
      <c r="O5889" s="182"/>
      <c r="P5889" s="182"/>
    </row>
    <row r="5890" spans="2:16">
      <c r="B5890" s="181"/>
      <c r="C5890" s="180"/>
      <c r="D5890" s="180"/>
      <c r="E5890" s="182"/>
      <c r="F5890" s="182"/>
      <c r="G5890" s="182"/>
      <c r="H5890" s="182"/>
      <c r="I5890" s="182"/>
      <c r="J5890" s="182"/>
      <c r="K5890" s="182"/>
      <c r="L5890" s="182"/>
      <c r="M5890" s="182"/>
      <c r="N5890" s="182"/>
      <c r="O5890" s="182"/>
      <c r="P5890" s="182"/>
    </row>
    <row r="5891" spans="2:16">
      <c r="B5891" s="181"/>
      <c r="C5891" s="180"/>
      <c r="D5891" s="180"/>
      <c r="E5891" s="182"/>
      <c r="F5891" s="182"/>
      <c r="G5891" s="182"/>
      <c r="H5891" s="182"/>
      <c r="I5891" s="182"/>
      <c r="J5891" s="182"/>
      <c r="K5891" s="182"/>
      <c r="L5891" s="182"/>
      <c r="M5891" s="182"/>
      <c r="N5891" s="182"/>
      <c r="O5891" s="182"/>
      <c r="P5891" s="182"/>
    </row>
    <row r="5892" spans="2:16">
      <c r="B5892" s="181"/>
      <c r="C5892" s="180"/>
      <c r="D5892" s="180"/>
      <c r="E5892" s="182"/>
      <c r="F5892" s="182"/>
      <c r="G5892" s="182"/>
      <c r="H5892" s="182"/>
      <c r="I5892" s="182"/>
      <c r="J5892" s="182"/>
      <c r="K5892" s="182"/>
      <c r="L5892" s="182"/>
      <c r="M5892" s="182"/>
      <c r="N5892" s="182"/>
      <c r="O5892" s="182"/>
      <c r="P5892" s="182"/>
    </row>
    <row r="5893" spans="2:16">
      <c r="B5893" s="181"/>
      <c r="C5893" s="180"/>
      <c r="D5893" s="180"/>
      <c r="E5893" s="182"/>
      <c r="F5893" s="182"/>
      <c r="G5893" s="182"/>
      <c r="H5893" s="182"/>
      <c r="I5893" s="182"/>
      <c r="J5893" s="182"/>
      <c r="K5893" s="182"/>
      <c r="L5893" s="182"/>
      <c r="M5893" s="182"/>
      <c r="N5893" s="182"/>
      <c r="O5893" s="182"/>
      <c r="P5893" s="182"/>
    </row>
    <row r="5894" spans="2:16">
      <c r="B5894" s="181"/>
      <c r="C5894" s="180"/>
      <c r="D5894" s="180"/>
      <c r="E5894" s="182"/>
      <c r="F5894" s="182"/>
      <c r="G5894" s="182"/>
      <c r="H5894" s="182"/>
      <c r="I5894" s="182"/>
      <c r="J5894" s="182"/>
      <c r="K5894" s="182"/>
      <c r="L5894" s="182"/>
      <c r="M5894" s="182"/>
      <c r="N5894" s="182"/>
      <c r="O5894" s="182"/>
      <c r="P5894" s="182"/>
    </row>
    <row r="5895" spans="2:16">
      <c r="B5895" s="181"/>
      <c r="C5895" s="180"/>
      <c r="D5895" s="180"/>
      <c r="E5895" s="182"/>
      <c r="F5895" s="182"/>
      <c r="G5895" s="182"/>
      <c r="H5895" s="182"/>
      <c r="I5895" s="182"/>
      <c r="J5895" s="182"/>
      <c r="K5895" s="182"/>
      <c r="L5895" s="182"/>
      <c r="M5895" s="182"/>
      <c r="N5895" s="182"/>
      <c r="O5895" s="182"/>
      <c r="P5895" s="182"/>
    </row>
    <row r="5896" spans="2:16">
      <c r="B5896" s="181"/>
      <c r="C5896" s="180"/>
      <c r="D5896" s="180"/>
      <c r="E5896" s="182"/>
      <c r="F5896" s="182"/>
      <c r="G5896" s="182"/>
      <c r="H5896" s="182"/>
      <c r="I5896" s="182"/>
      <c r="J5896" s="182"/>
      <c r="K5896" s="182"/>
      <c r="L5896" s="182"/>
      <c r="M5896" s="182"/>
      <c r="N5896" s="182"/>
      <c r="O5896" s="182"/>
      <c r="P5896" s="182"/>
    </row>
    <row r="5897" spans="2:16">
      <c r="B5897" s="181"/>
      <c r="C5897" s="180"/>
      <c r="D5897" s="180"/>
      <c r="E5897" s="182"/>
      <c r="F5897" s="182"/>
      <c r="G5897" s="182"/>
      <c r="H5897" s="182"/>
      <c r="I5897" s="182"/>
      <c r="J5897" s="182"/>
      <c r="K5897" s="182"/>
      <c r="L5897" s="182"/>
      <c r="M5897" s="182"/>
      <c r="N5897" s="182"/>
      <c r="O5897" s="182"/>
      <c r="P5897" s="182"/>
    </row>
    <row r="5898" spans="2:16">
      <c r="B5898" s="181"/>
      <c r="C5898" s="180"/>
      <c r="D5898" s="180"/>
      <c r="E5898" s="182"/>
      <c r="F5898" s="182"/>
      <c r="G5898" s="182"/>
      <c r="H5898" s="182"/>
      <c r="I5898" s="182"/>
      <c r="J5898" s="182"/>
      <c r="K5898" s="182"/>
      <c r="L5898" s="182"/>
      <c r="M5898" s="182"/>
      <c r="N5898" s="182"/>
      <c r="O5898" s="182"/>
      <c r="P5898" s="182"/>
    </row>
    <row r="5899" spans="2:16">
      <c r="B5899" s="181"/>
      <c r="C5899" s="180"/>
      <c r="D5899" s="180"/>
      <c r="E5899" s="182"/>
      <c r="F5899" s="182"/>
      <c r="G5899" s="182"/>
      <c r="H5899" s="182"/>
      <c r="I5899" s="182"/>
      <c r="J5899" s="182"/>
      <c r="K5899" s="182"/>
      <c r="L5899" s="182"/>
      <c r="M5899" s="182"/>
      <c r="N5899" s="182"/>
      <c r="O5899" s="182"/>
      <c r="P5899" s="182"/>
    </row>
    <row r="5900" spans="2:16">
      <c r="B5900" s="181"/>
      <c r="C5900" s="180"/>
      <c r="D5900" s="180"/>
      <c r="E5900" s="182"/>
      <c r="F5900" s="182"/>
      <c r="G5900" s="182"/>
      <c r="H5900" s="182"/>
      <c r="I5900" s="182"/>
      <c r="J5900" s="182"/>
      <c r="K5900" s="182"/>
      <c r="L5900" s="182"/>
      <c r="M5900" s="182"/>
      <c r="N5900" s="182"/>
      <c r="O5900" s="182"/>
      <c r="P5900" s="182"/>
    </row>
    <row r="5901" spans="2:16">
      <c r="B5901" s="181"/>
      <c r="C5901" s="180"/>
      <c r="D5901" s="180"/>
      <c r="E5901" s="182"/>
      <c r="F5901" s="182"/>
      <c r="G5901" s="182"/>
      <c r="H5901" s="182"/>
      <c r="I5901" s="182"/>
      <c r="J5901" s="182"/>
      <c r="K5901" s="182"/>
      <c r="L5901" s="182"/>
      <c r="M5901" s="182"/>
      <c r="N5901" s="182"/>
      <c r="O5901" s="182"/>
      <c r="P5901" s="182"/>
    </row>
    <row r="5902" spans="2:16">
      <c r="B5902" s="181"/>
      <c r="C5902" s="180"/>
      <c r="D5902" s="180"/>
      <c r="E5902" s="182"/>
      <c r="F5902" s="182"/>
      <c r="G5902" s="182"/>
      <c r="H5902" s="182"/>
      <c r="I5902" s="182"/>
      <c r="J5902" s="182"/>
      <c r="K5902" s="182"/>
      <c r="L5902" s="182"/>
      <c r="M5902" s="182"/>
      <c r="N5902" s="182"/>
      <c r="O5902" s="182"/>
      <c r="P5902" s="182"/>
    </row>
    <row r="5903" spans="2:16">
      <c r="B5903" s="181"/>
      <c r="C5903" s="180"/>
      <c r="D5903" s="180"/>
      <c r="E5903" s="182"/>
      <c r="F5903" s="182"/>
      <c r="G5903" s="182"/>
      <c r="H5903" s="182"/>
      <c r="I5903" s="182"/>
      <c r="J5903" s="182"/>
      <c r="K5903" s="182"/>
      <c r="L5903" s="182"/>
      <c r="M5903" s="182"/>
      <c r="N5903" s="182"/>
      <c r="O5903" s="182"/>
      <c r="P5903" s="182"/>
    </row>
    <row r="5904" spans="2:16">
      <c r="B5904" s="181"/>
      <c r="C5904" s="180"/>
      <c r="D5904" s="180"/>
      <c r="E5904" s="182"/>
      <c r="F5904" s="182"/>
      <c r="G5904" s="182"/>
      <c r="H5904" s="182"/>
      <c r="I5904" s="182"/>
      <c r="J5904" s="182"/>
      <c r="K5904" s="182"/>
      <c r="L5904" s="182"/>
      <c r="M5904" s="182"/>
      <c r="N5904" s="182"/>
      <c r="O5904" s="182"/>
      <c r="P5904" s="182"/>
    </row>
    <row r="5905" spans="2:16">
      <c r="B5905" s="181"/>
      <c r="C5905" s="180"/>
      <c r="D5905" s="180"/>
      <c r="E5905" s="182"/>
      <c r="F5905" s="182"/>
      <c r="G5905" s="182"/>
      <c r="H5905" s="182"/>
      <c r="I5905" s="182"/>
      <c r="J5905" s="182"/>
      <c r="K5905" s="182"/>
      <c r="L5905" s="182"/>
      <c r="M5905" s="182"/>
      <c r="N5905" s="182"/>
      <c r="O5905" s="182"/>
      <c r="P5905" s="182"/>
    </row>
    <row r="5906" spans="2:16">
      <c r="B5906" s="181"/>
      <c r="C5906" s="180"/>
      <c r="D5906" s="180"/>
      <c r="E5906" s="182"/>
      <c r="F5906" s="182"/>
      <c r="G5906" s="182"/>
      <c r="H5906" s="182"/>
      <c r="I5906" s="182"/>
      <c r="J5906" s="182"/>
      <c r="K5906" s="182"/>
      <c r="L5906" s="182"/>
      <c r="M5906" s="182"/>
      <c r="N5906" s="182"/>
      <c r="O5906" s="182"/>
      <c r="P5906" s="182"/>
    </row>
    <row r="5907" spans="2:16">
      <c r="B5907" s="181"/>
      <c r="C5907" s="180"/>
      <c r="D5907" s="180"/>
      <c r="E5907" s="182"/>
      <c r="F5907" s="182"/>
      <c r="G5907" s="182"/>
      <c r="H5907" s="182"/>
      <c r="I5907" s="182"/>
      <c r="J5907" s="182"/>
      <c r="K5907" s="182"/>
      <c r="L5907" s="182"/>
      <c r="M5907" s="182"/>
      <c r="N5907" s="182"/>
      <c r="O5907" s="182"/>
      <c r="P5907" s="182"/>
    </row>
    <row r="5908" spans="2:16">
      <c r="B5908" s="181"/>
      <c r="C5908" s="180"/>
      <c r="D5908" s="180"/>
      <c r="E5908" s="182"/>
      <c r="F5908" s="182"/>
      <c r="G5908" s="182"/>
      <c r="H5908" s="182"/>
      <c r="I5908" s="182"/>
      <c r="J5908" s="182"/>
      <c r="K5908" s="182"/>
      <c r="L5908" s="182"/>
      <c r="M5908" s="182"/>
      <c r="N5908" s="182"/>
      <c r="O5908" s="182"/>
      <c r="P5908" s="182"/>
    </row>
    <row r="5909" spans="2:16">
      <c r="B5909" s="181"/>
      <c r="C5909" s="180"/>
      <c r="D5909" s="180"/>
      <c r="E5909" s="182"/>
      <c r="F5909" s="182"/>
      <c r="G5909" s="182"/>
      <c r="H5909" s="182"/>
      <c r="I5909" s="182"/>
      <c r="J5909" s="182"/>
      <c r="K5909" s="182"/>
      <c r="L5909" s="182"/>
      <c r="M5909" s="182"/>
      <c r="N5909" s="182"/>
      <c r="O5909" s="182"/>
      <c r="P5909" s="182"/>
    </row>
    <row r="5910" spans="2:16">
      <c r="B5910" s="181"/>
      <c r="C5910" s="180"/>
      <c r="D5910" s="180"/>
      <c r="E5910" s="182"/>
      <c r="F5910" s="182"/>
      <c r="G5910" s="182"/>
      <c r="H5910" s="182"/>
      <c r="I5910" s="182"/>
      <c r="J5910" s="182"/>
      <c r="K5910" s="182"/>
      <c r="L5910" s="182"/>
      <c r="M5910" s="182"/>
      <c r="N5910" s="182"/>
      <c r="O5910" s="182"/>
      <c r="P5910" s="182"/>
    </row>
    <row r="5911" spans="2:16">
      <c r="B5911" s="181"/>
      <c r="C5911" s="180"/>
      <c r="D5911" s="180"/>
      <c r="E5911" s="182"/>
      <c r="F5911" s="182"/>
      <c r="G5911" s="182"/>
      <c r="H5911" s="182"/>
      <c r="I5911" s="182"/>
      <c r="J5911" s="182"/>
      <c r="K5911" s="182"/>
      <c r="L5911" s="182"/>
      <c r="M5911" s="182"/>
      <c r="N5911" s="182"/>
      <c r="O5911" s="182"/>
      <c r="P5911" s="182"/>
    </row>
    <row r="5912" spans="2:16">
      <c r="B5912" s="181"/>
      <c r="C5912" s="180"/>
      <c r="D5912" s="180"/>
      <c r="E5912" s="182"/>
      <c r="F5912" s="182"/>
      <c r="G5912" s="182"/>
      <c r="H5912" s="182"/>
      <c r="I5912" s="182"/>
      <c r="J5912" s="182"/>
      <c r="K5912" s="182"/>
      <c r="L5912" s="182"/>
      <c r="M5912" s="182"/>
      <c r="N5912" s="182"/>
      <c r="O5912" s="182"/>
      <c r="P5912" s="182"/>
    </row>
    <row r="5913" spans="2:16">
      <c r="B5913" s="181"/>
      <c r="C5913" s="180"/>
      <c r="D5913" s="180"/>
      <c r="E5913" s="182"/>
      <c r="F5913" s="182"/>
      <c r="G5913" s="182"/>
      <c r="H5913" s="182"/>
      <c r="I5913" s="182"/>
      <c r="J5913" s="182"/>
      <c r="K5913" s="182"/>
      <c r="L5913" s="182"/>
      <c r="M5913" s="182"/>
      <c r="N5913" s="182"/>
      <c r="O5913" s="182"/>
      <c r="P5913" s="182"/>
    </row>
    <row r="5914" spans="2:16">
      <c r="B5914" s="181"/>
      <c r="C5914" s="180"/>
      <c r="D5914" s="180"/>
      <c r="E5914" s="182"/>
      <c r="F5914" s="182"/>
      <c r="G5914" s="182"/>
      <c r="H5914" s="182"/>
      <c r="I5914" s="182"/>
      <c r="J5914" s="182"/>
      <c r="K5914" s="182"/>
      <c r="L5914" s="182"/>
      <c r="M5914" s="182"/>
      <c r="N5914" s="182"/>
      <c r="O5914" s="182"/>
      <c r="P5914" s="182"/>
    </row>
    <row r="5915" spans="2:16">
      <c r="B5915" s="181"/>
      <c r="C5915" s="180"/>
      <c r="D5915" s="180"/>
      <c r="E5915" s="182"/>
      <c r="F5915" s="182"/>
      <c r="G5915" s="182"/>
      <c r="H5915" s="182"/>
      <c r="I5915" s="182"/>
      <c r="J5915" s="182"/>
      <c r="K5915" s="182"/>
      <c r="L5915" s="182"/>
      <c r="M5915" s="182"/>
      <c r="N5915" s="182"/>
      <c r="O5915" s="182"/>
      <c r="P5915" s="182"/>
    </row>
    <row r="5916" spans="2:16">
      <c r="B5916" s="181"/>
      <c r="C5916" s="180"/>
      <c r="D5916" s="180"/>
      <c r="E5916" s="182"/>
      <c r="F5916" s="182"/>
      <c r="G5916" s="182"/>
      <c r="H5916" s="182"/>
      <c r="I5916" s="182"/>
      <c r="J5916" s="182"/>
      <c r="K5916" s="182"/>
      <c r="L5916" s="182"/>
      <c r="M5916" s="182"/>
      <c r="N5916" s="182"/>
      <c r="O5916" s="182"/>
      <c r="P5916" s="182"/>
    </row>
    <row r="5917" spans="2:16">
      <c r="B5917" s="181"/>
      <c r="C5917" s="180"/>
      <c r="D5917" s="180"/>
      <c r="E5917" s="182"/>
      <c r="F5917" s="182"/>
      <c r="G5917" s="182"/>
      <c r="H5917" s="182"/>
      <c r="I5917" s="182"/>
      <c r="J5917" s="182"/>
      <c r="K5917" s="182"/>
      <c r="L5917" s="182"/>
      <c r="M5917" s="182"/>
      <c r="N5917" s="182"/>
      <c r="O5917" s="182"/>
      <c r="P5917" s="182"/>
    </row>
    <row r="5918" spans="2:16">
      <c r="B5918" s="181"/>
      <c r="C5918" s="180"/>
      <c r="D5918" s="180"/>
      <c r="E5918" s="182"/>
      <c r="F5918" s="182"/>
      <c r="G5918" s="182"/>
      <c r="H5918" s="182"/>
      <c r="I5918" s="182"/>
      <c r="J5918" s="182"/>
      <c r="K5918" s="182"/>
      <c r="L5918" s="182"/>
      <c r="M5918" s="182"/>
      <c r="N5918" s="182"/>
      <c r="O5918" s="182"/>
      <c r="P5918" s="182"/>
    </row>
    <row r="5919" spans="2:16">
      <c r="B5919" s="181"/>
      <c r="C5919" s="180"/>
      <c r="D5919" s="180"/>
      <c r="E5919" s="182"/>
      <c r="F5919" s="182"/>
      <c r="G5919" s="182"/>
      <c r="H5919" s="182"/>
      <c r="I5919" s="182"/>
      <c r="J5919" s="182"/>
      <c r="K5919" s="182"/>
      <c r="L5919" s="182"/>
      <c r="M5919" s="182"/>
      <c r="N5919" s="182"/>
      <c r="O5919" s="182"/>
      <c r="P5919" s="182"/>
    </row>
    <row r="5920" spans="2:16">
      <c r="B5920" s="181"/>
      <c r="C5920" s="180"/>
      <c r="D5920" s="180"/>
      <c r="E5920" s="182"/>
      <c r="F5920" s="182"/>
      <c r="G5920" s="182"/>
      <c r="H5920" s="182"/>
      <c r="I5920" s="182"/>
      <c r="J5920" s="182"/>
      <c r="K5920" s="182"/>
      <c r="L5920" s="182"/>
      <c r="M5920" s="182"/>
      <c r="N5920" s="182"/>
      <c r="O5920" s="182"/>
      <c r="P5920" s="182"/>
    </row>
    <row r="5921" spans="2:16">
      <c r="B5921" s="181"/>
      <c r="C5921" s="180"/>
      <c r="D5921" s="180"/>
      <c r="E5921" s="182"/>
      <c r="F5921" s="182"/>
      <c r="G5921" s="182"/>
      <c r="H5921" s="182"/>
      <c r="I5921" s="182"/>
      <c r="J5921" s="182"/>
      <c r="K5921" s="182"/>
      <c r="L5921" s="182"/>
      <c r="M5921" s="182"/>
      <c r="N5921" s="182"/>
      <c r="O5921" s="182"/>
      <c r="P5921" s="182"/>
    </row>
    <row r="5922" spans="2:16">
      <c r="B5922" s="181"/>
      <c r="C5922" s="180"/>
      <c r="D5922" s="180"/>
      <c r="E5922" s="182"/>
      <c r="F5922" s="182"/>
      <c r="G5922" s="182"/>
      <c r="H5922" s="182"/>
      <c r="I5922" s="182"/>
      <c r="J5922" s="182"/>
      <c r="K5922" s="182"/>
      <c r="L5922" s="182"/>
      <c r="M5922" s="182"/>
      <c r="N5922" s="182"/>
      <c r="O5922" s="182"/>
      <c r="P5922" s="182"/>
    </row>
    <row r="5923" spans="2:16">
      <c r="B5923" s="181"/>
      <c r="C5923" s="180"/>
      <c r="D5923" s="180"/>
      <c r="E5923" s="182"/>
      <c r="F5923" s="182"/>
      <c r="G5923" s="182"/>
      <c r="H5923" s="182"/>
      <c r="I5923" s="182"/>
      <c r="J5923" s="182"/>
      <c r="K5923" s="182"/>
      <c r="L5923" s="182"/>
      <c r="M5923" s="182"/>
      <c r="N5923" s="182"/>
      <c r="O5923" s="182"/>
      <c r="P5923" s="182"/>
    </row>
    <row r="5924" spans="2:16">
      <c r="B5924" s="181"/>
      <c r="C5924" s="180"/>
      <c r="D5924" s="180"/>
      <c r="E5924" s="182"/>
      <c r="F5924" s="182"/>
      <c r="G5924" s="182"/>
      <c r="H5924" s="182"/>
      <c r="I5924" s="182"/>
      <c r="J5924" s="182"/>
      <c r="K5924" s="182"/>
      <c r="L5924" s="182"/>
      <c r="M5924" s="182"/>
      <c r="N5924" s="182"/>
      <c r="O5924" s="182"/>
      <c r="P5924" s="182"/>
    </row>
    <row r="5925" spans="2:16">
      <c r="B5925" s="181"/>
      <c r="C5925" s="180"/>
      <c r="D5925" s="180"/>
      <c r="E5925" s="182"/>
      <c r="F5925" s="182"/>
      <c r="G5925" s="182"/>
      <c r="H5925" s="182"/>
      <c r="I5925" s="182"/>
      <c r="J5925" s="182"/>
      <c r="K5925" s="182"/>
      <c r="L5925" s="182"/>
      <c r="M5925" s="182"/>
      <c r="N5925" s="182"/>
      <c r="O5925" s="182"/>
      <c r="P5925" s="182"/>
    </row>
    <row r="5926" spans="2:16">
      <c r="B5926" s="181"/>
      <c r="C5926" s="180"/>
      <c r="D5926" s="180"/>
      <c r="E5926" s="182"/>
      <c r="F5926" s="182"/>
      <c r="G5926" s="182"/>
      <c r="H5926" s="182"/>
      <c r="I5926" s="182"/>
      <c r="J5926" s="182"/>
      <c r="K5926" s="182"/>
      <c r="L5926" s="182"/>
      <c r="M5926" s="182"/>
      <c r="N5926" s="182"/>
      <c r="O5926" s="182"/>
      <c r="P5926" s="182"/>
    </row>
    <row r="5927" spans="2:16">
      <c r="B5927" s="181"/>
      <c r="C5927" s="180"/>
      <c r="D5927" s="180"/>
      <c r="E5927" s="182"/>
      <c r="F5927" s="182"/>
      <c r="G5927" s="182"/>
      <c r="H5927" s="182"/>
      <c r="I5927" s="182"/>
      <c r="J5927" s="182"/>
      <c r="K5927" s="182"/>
      <c r="L5927" s="182"/>
      <c r="M5927" s="182"/>
      <c r="N5927" s="182"/>
      <c r="O5927" s="182"/>
      <c r="P5927" s="182"/>
    </row>
    <row r="5928" spans="2:16">
      <c r="B5928" s="181"/>
      <c r="C5928" s="180"/>
      <c r="D5928" s="180"/>
      <c r="E5928" s="182"/>
      <c r="F5928" s="182"/>
      <c r="G5928" s="182"/>
      <c r="H5928" s="182"/>
      <c r="I5928" s="182"/>
      <c r="J5928" s="182"/>
      <c r="K5928" s="182"/>
      <c r="L5928" s="182"/>
      <c r="M5928" s="182"/>
      <c r="N5928" s="182"/>
      <c r="O5928" s="182"/>
      <c r="P5928" s="182"/>
    </row>
    <row r="5929" spans="2:16">
      <c r="B5929" s="181"/>
      <c r="C5929" s="180"/>
      <c r="D5929" s="180"/>
      <c r="E5929" s="182"/>
      <c r="F5929" s="182"/>
      <c r="G5929" s="182"/>
      <c r="H5929" s="182"/>
      <c r="I5929" s="182"/>
      <c r="J5929" s="182"/>
      <c r="K5929" s="182"/>
      <c r="L5929" s="182"/>
      <c r="M5929" s="182"/>
      <c r="N5929" s="182"/>
      <c r="O5929" s="182"/>
      <c r="P5929" s="182"/>
    </row>
    <row r="5930" spans="2:16">
      <c r="B5930" s="181"/>
      <c r="C5930" s="180"/>
      <c r="D5930" s="180"/>
      <c r="E5930" s="182"/>
      <c r="F5930" s="182"/>
      <c r="G5930" s="182"/>
      <c r="H5930" s="182"/>
      <c r="I5930" s="182"/>
      <c r="J5930" s="182"/>
      <c r="K5930" s="182"/>
      <c r="L5930" s="182"/>
      <c r="M5930" s="182"/>
      <c r="N5930" s="182"/>
      <c r="O5930" s="182"/>
      <c r="P5930" s="182"/>
    </row>
    <row r="5931" spans="2:16">
      <c r="B5931" s="181"/>
      <c r="C5931" s="180"/>
      <c r="D5931" s="180"/>
      <c r="E5931" s="182"/>
      <c r="F5931" s="182"/>
      <c r="G5931" s="182"/>
      <c r="H5931" s="182"/>
      <c r="I5931" s="182"/>
      <c r="J5931" s="182"/>
      <c r="K5931" s="182"/>
      <c r="L5931" s="182"/>
      <c r="M5931" s="182"/>
      <c r="N5931" s="182"/>
      <c r="O5931" s="182"/>
      <c r="P5931" s="182"/>
    </row>
    <row r="5932" spans="2:16">
      <c r="B5932" s="181"/>
      <c r="C5932" s="180"/>
      <c r="D5932" s="180"/>
      <c r="E5932" s="182"/>
      <c r="F5932" s="182"/>
      <c r="G5932" s="182"/>
      <c r="H5932" s="182"/>
      <c r="I5932" s="182"/>
      <c r="J5932" s="182"/>
      <c r="K5932" s="182"/>
      <c r="L5932" s="182"/>
      <c r="M5932" s="182"/>
      <c r="N5932" s="182"/>
      <c r="O5932" s="182"/>
      <c r="P5932" s="182"/>
    </row>
    <row r="5933" spans="2:16">
      <c r="B5933" s="181"/>
      <c r="C5933" s="180"/>
      <c r="D5933" s="180"/>
      <c r="E5933" s="182"/>
      <c r="F5933" s="182"/>
      <c r="G5933" s="182"/>
      <c r="H5933" s="182"/>
      <c r="I5933" s="182"/>
      <c r="J5933" s="182"/>
      <c r="K5933" s="182"/>
      <c r="L5933" s="182"/>
      <c r="M5933" s="182"/>
      <c r="N5933" s="182"/>
      <c r="O5933" s="182"/>
      <c r="P5933" s="182"/>
    </row>
    <row r="5934" spans="2:16">
      <c r="B5934" s="181"/>
      <c r="C5934" s="180"/>
      <c r="D5934" s="180"/>
      <c r="E5934" s="182"/>
      <c r="F5934" s="182"/>
      <c r="G5934" s="182"/>
      <c r="H5934" s="182"/>
      <c r="I5934" s="182"/>
      <c r="J5934" s="182"/>
      <c r="K5934" s="182"/>
      <c r="L5934" s="182"/>
      <c r="M5934" s="182"/>
      <c r="N5934" s="182"/>
      <c r="O5934" s="182"/>
      <c r="P5934" s="182"/>
    </row>
    <row r="5935" spans="2:16">
      <c r="B5935" s="181"/>
      <c r="C5935" s="180"/>
      <c r="D5935" s="180"/>
      <c r="E5935" s="182"/>
      <c r="F5935" s="182"/>
      <c r="G5935" s="182"/>
      <c r="H5935" s="182"/>
      <c r="I5935" s="182"/>
      <c r="J5935" s="182"/>
      <c r="K5935" s="182"/>
      <c r="L5935" s="182"/>
      <c r="M5935" s="182"/>
      <c r="N5935" s="182"/>
      <c r="O5935" s="182"/>
      <c r="P5935" s="182"/>
    </row>
    <row r="5936" spans="2:16">
      <c r="B5936" s="181"/>
      <c r="C5936" s="180"/>
      <c r="D5936" s="180"/>
      <c r="E5936" s="182"/>
      <c r="F5936" s="182"/>
      <c r="G5936" s="182"/>
      <c r="H5936" s="182"/>
      <c r="I5936" s="182"/>
      <c r="J5936" s="182"/>
      <c r="K5936" s="182"/>
      <c r="L5936" s="182"/>
      <c r="M5936" s="182"/>
      <c r="N5936" s="182"/>
      <c r="O5936" s="182"/>
      <c r="P5936" s="182"/>
    </row>
    <row r="5937" spans="2:16">
      <c r="B5937" s="181"/>
      <c r="C5937" s="180"/>
      <c r="D5937" s="180"/>
      <c r="E5937" s="182"/>
      <c r="F5937" s="182"/>
      <c r="G5937" s="182"/>
      <c r="H5937" s="182"/>
      <c r="I5937" s="182"/>
      <c r="J5937" s="182"/>
      <c r="K5937" s="182"/>
      <c r="L5937" s="182"/>
      <c r="M5937" s="182"/>
      <c r="N5937" s="182"/>
      <c r="O5937" s="182"/>
      <c r="P5937" s="182"/>
    </row>
    <row r="5938" spans="2:16">
      <c r="B5938" s="181"/>
      <c r="C5938" s="180"/>
      <c r="D5938" s="180"/>
      <c r="E5938" s="182"/>
      <c r="F5938" s="182"/>
      <c r="G5938" s="182"/>
      <c r="H5938" s="182"/>
      <c r="I5938" s="182"/>
      <c r="J5938" s="182"/>
      <c r="K5938" s="182"/>
      <c r="L5938" s="182"/>
      <c r="M5938" s="182"/>
      <c r="N5938" s="182"/>
      <c r="O5938" s="182"/>
      <c r="P5938" s="182"/>
    </row>
    <row r="5939" spans="2:16">
      <c r="B5939" s="181"/>
      <c r="C5939" s="180"/>
      <c r="D5939" s="180"/>
      <c r="E5939" s="182"/>
      <c r="F5939" s="182"/>
      <c r="G5939" s="182"/>
      <c r="H5939" s="182"/>
      <c r="I5939" s="182"/>
      <c r="J5939" s="182"/>
      <c r="K5939" s="182"/>
      <c r="L5939" s="182"/>
      <c r="M5939" s="182"/>
      <c r="N5939" s="182"/>
      <c r="O5939" s="182"/>
      <c r="P5939" s="182"/>
    </row>
    <row r="5940" spans="2:16">
      <c r="B5940" s="181"/>
      <c r="C5940" s="180"/>
      <c r="D5940" s="180"/>
      <c r="E5940" s="182"/>
      <c r="F5940" s="182"/>
      <c r="G5940" s="182"/>
      <c r="H5940" s="182"/>
      <c r="I5940" s="182"/>
      <c r="J5940" s="182"/>
      <c r="K5940" s="182"/>
      <c r="L5940" s="182"/>
      <c r="M5940" s="182"/>
      <c r="N5940" s="182"/>
      <c r="O5940" s="182"/>
      <c r="P5940" s="182"/>
    </row>
    <row r="5941" spans="2:16">
      <c r="B5941" s="181"/>
      <c r="C5941" s="180"/>
      <c r="D5941" s="180"/>
      <c r="E5941" s="182"/>
      <c r="F5941" s="182"/>
      <c r="G5941" s="182"/>
      <c r="H5941" s="182"/>
      <c r="I5941" s="182"/>
      <c r="J5941" s="182"/>
      <c r="K5941" s="182"/>
      <c r="L5941" s="182"/>
      <c r="M5941" s="182"/>
      <c r="N5941" s="182"/>
      <c r="O5941" s="182"/>
      <c r="P5941" s="182"/>
    </row>
    <row r="5942" spans="2:16">
      <c r="B5942" s="181"/>
      <c r="C5942" s="180"/>
      <c r="D5942" s="180"/>
      <c r="E5942" s="182"/>
      <c r="F5942" s="182"/>
      <c r="G5942" s="182"/>
      <c r="H5942" s="182"/>
      <c r="I5942" s="182"/>
      <c r="J5942" s="182"/>
      <c r="K5942" s="182"/>
      <c r="L5942" s="182"/>
      <c r="M5942" s="182"/>
      <c r="N5942" s="182"/>
      <c r="O5942" s="182"/>
      <c r="P5942" s="182"/>
    </row>
    <row r="5943" spans="2:16">
      <c r="B5943" s="181"/>
      <c r="C5943" s="180"/>
      <c r="D5943" s="180"/>
      <c r="E5943" s="182"/>
      <c r="F5943" s="182"/>
      <c r="G5943" s="182"/>
      <c r="H5943" s="182"/>
      <c r="I5943" s="182"/>
      <c r="J5943" s="182"/>
      <c r="K5943" s="182"/>
      <c r="L5943" s="182"/>
      <c r="M5943" s="182"/>
      <c r="N5943" s="182"/>
      <c r="O5943" s="182"/>
      <c r="P5943" s="182"/>
    </row>
    <row r="5944" spans="2:16">
      <c r="B5944" s="181"/>
      <c r="C5944" s="180"/>
      <c r="D5944" s="180"/>
      <c r="E5944" s="182"/>
      <c r="F5944" s="182"/>
      <c r="G5944" s="182"/>
      <c r="H5944" s="182"/>
      <c r="I5944" s="182"/>
      <c r="J5944" s="182"/>
      <c r="K5944" s="182"/>
      <c r="L5944" s="182"/>
      <c r="M5944" s="182"/>
      <c r="N5944" s="182"/>
      <c r="O5944" s="182"/>
      <c r="P5944" s="182"/>
    </row>
    <row r="5945" spans="2:16">
      <c r="B5945" s="181"/>
      <c r="C5945" s="180"/>
      <c r="D5945" s="180"/>
      <c r="E5945" s="182"/>
      <c r="F5945" s="182"/>
      <c r="G5945" s="182"/>
      <c r="H5945" s="182"/>
      <c r="I5945" s="182"/>
      <c r="J5945" s="182"/>
      <c r="K5945" s="182"/>
      <c r="L5945" s="182"/>
      <c r="M5945" s="182"/>
      <c r="N5945" s="182"/>
      <c r="O5945" s="182"/>
      <c r="P5945" s="182"/>
    </row>
    <row r="5946" spans="2:16">
      <c r="B5946" s="181"/>
      <c r="C5946" s="180"/>
      <c r="D5946" s="180"/>
      <c r="E5946" s="182"/>
      <c r="F5946" s="182"/>
      <c r="G5946" s="182"/>
      <c r="H5946" s="182"/>
      <c r="I5946" s="182"/>
      <c r="J5946" s="182"/>
      <c r="K5946" s="182"/>
      <c r="L5946" s="182"/>
      <c r="M5946" s="182"/>
      <c r="N5946" s="182"/>
      <c r="O5946" s="182"/>
      <c r="P5946" s="182"/>
    </row>
    <row r="5947" spans="2:16">
      <c r="B5947" s="181"/>
      <c r="C5947" s="180"/>
      <c r="D5947" s="180"/>
      <c r="E5947" s="182"/>
      <c r="F5947" s="182"/>
      <c r="G5947" s="182"/>
      <c r="H5947" s="182"/>
      <c r="I5947" s="182"/>
      <c r="J5947" s="182"/>
      <c r="K5947" s="182"/>
      <c r="L5947" s="182"/>
      <c r="M5947" s="182"/>
      <c r="N5947" s="182"/>
      <c r="O5947" s="182"/>
      <c r="P5947" s="182"/>
    </row>
    <row r="5948" spans="2:16">
      <c r="B5948" s="181"/>
      <c r="C5948" s="180"/>
      <c r="D5948" s="180"/>
      <c r="E5948" s="182"/>
      <c r="F5948" s="182"/>
      <c r="G5948" s="182"/>
      <c r="H5948" s="182"/>
      <c r="I5948" s="182"/>
      <c r="J5948" s="182"/>
      <c r="K5948" s="182"/>
      <c r="L5948" s="182"/>
      <c r="M5948" s="182"/>
      <c r="N5948" s="182"/>
      <c r="O5948" s="182"/>
      <c r="P5948" s="182"/>
    </row>
    <row r="5949" spans="2:16">
      <c r="B5949" s="181"/>
      <c r="C5949" s="180"/>
      <c r="D5949" s="180"/>
      <c r="E5949" s="182"/>
      <c r="F5949" s="182"/>
      <c r="G5949" s="182"/>
      <c r="H5949" s="182"/>
      <c r="I5949" s="182"/>
      <c r="J5949" s="182"/>
      <c r="K5949" s="182"/>
      <c r="L5949" s="182"/>
      <c r="M5949" s="182"/>
      <c r="N5949" s="182"/>
      <c r="O5949" s="182"/>
      <c r="P5949" s="182"/>
    </row>
    <row r="5950" spans="2:16">
      <c r="B5950" s="181"/>
      <c r="C5950" s="180"/>
      <c r="D5950" s="180"/>
      <c r="E5950" s="182"/>
      <c r="F5950" s="182"/>
      <c r="G5950" s="182"/>
      <c r="H5950" s="182"/>
      <c r="I5950" s="182"/>
      <c r="J5950" s="182"/>
      <c r="K5950" s="182"/>
      <c r="L5950" s="182"/>
      <c r="M5950" s="182"/>
      <c r="N5950" s="182"/>
      <c r="O5950" s="182"/>
      <c r="P5950" s="182"/>
    </row>
    <row r="5951" spans="2:16">
      <c r="B5951" s="181"/>
      <c r="C5951" s="180"/>
      <c r="D5951" s="180"/>
      <c r="E5951" s="182"/>
      <c r="F5951" s="182"/>
      <c r="G5951" s="182"/>
      <c r="H5951" s="182"/>
      <c r="I5951" s="182"/>
      <c r="J5951" s="182"/>
      <c r="K5951" s="182"/>
      <c r="L5951" s="182"/>
      <c r="M5951" s="182"/>
      <c r="N5951" s="182"/>
      <c r="O5951" s="182"/>
      <c r="P5951" s="182"/>
    </row>
    <row r="5952" spans="2:16">
      <c r="B5952" s="181"/>
      <c r="C5952" s="180"/>
      <c r="D5952" s="180"/>
      <c r="E5952" s="182"/>
      <c r="F5952" s="182"/>
      <c r="G5952" s="182"/>
      <c r="H5952" s="182"/>
      <c r="I5952" s="182"/>
      <c r="J5952" s="182"/>
      <c r="K5952" s="182"/>
      <c r="L5952" s="182"/>
      <c r="M5952" s="182"/>
      <c r="N5952" s="182"/>
      <c r="O5952" s="182"/>
      <c r="P5952" s="182"/>
    </row>
    <row r="5953" spans="2:16">
      <c r="B5953" s="181"/>
      <c r="C5953" s="180"/>
      <c r="D5953" s="180"/>
      <c r="E5953" s="182"/>
      <c r="F5953" s="182"/>
      <c r="G5953" s="182"/>
      <c r="H5953" s="182"/>
      <c r="I5953" s="182"/>
      <c r="J5953" s="182"/>
      <c r="K5953" s="182"/>
      <c r="L5953" s="182"/>
      <c r="M5953" s="182"/>
      <c r="N5953" s="182"/>
      <c r="O5953" s="182"/>
      <c r="P5953" s="182"/>
    </row>
    <row r="5954" spans="2:16">
      <c r="B5954" s="181"/>
      <c r="C5954" s="180"/>
      <c r="D5954" s="180"/>
      <c r="E5954" s="182"/>
      <c r="F5954" s="182"/>
      <c r="G5954" s="182"/>
      <c r="H5954" s="182"/>
      <c r="I5954" s="182"/>
      <c r="J5954" s="182"/>
      <c r="K5954" s="182"/>
      <c r="L5954" s="182"/>
      <c r="M5954" s="182"/>
      <c r="N5954" s="182"/>
      <c r="O5954" s="182"/>
      <c r="P5954" s="182"/>
    </row>
    <row r="5955" spans="2:16">
      <c r="B5955" s="181"/>
      <c r="C5955" s="180"/>
      <c r="D5955" s="180"/>
      <c r="E5955" s="182"/>
      <c r="F5955" s="182"/>
      <c r="G5955" s="182"/>
      <c r="H5955" s="182"/>
      <c r="I5955" s="182"/>
      <c r="J5955" s="182"/>
      <c r="K5955" s="182"/>
      <c r="L5955" s="182"/>
      <c r="M5955" s="182"/>
      <c r="N5955" s="182"/>
      <c r="O5955" s="182"/>
      <c r="P5955" s="182"/>
    </row>
    <row r="5956" spans="2:16">
      <c r="B5956" s="181"/>
      <c r="C5956" s="180"/>
      <c r="D5956" s="180"/>
      <c r="E5956" s="182"/>
      <c r="F5956" s="182"/>
      <c r="G5956" s="182"/>
      <c r="H5956" s="182"/>
      <c r="I5956" s="182"/>
      <c r="J5956" s="182"/>
      <c r="K5956" s="182"/>
      <c r="L5956" s="182"/>
      <c r="M5956" s="182"/>
      <c r="N5956" s="182"/>
      <c r="O5956" s="182"/>
      <c r="P5956" s="182"/>
    </row>
    <row r="5957" spans="2:16">
      <c r="B5957" s="181"/>
      <c r="C5957" s="180"/>
      <c r="D5957" s="180"/>
      <c r="E5957" s="182"/>
      <c r="F5957" s="182"/>
      <c r="G5957" s="182"/>
      <c r="H5957" s="182"/>
      <c r="I5957" s="182"/>
      <c r="J5957" s="182"/>
      <c r="K5957" s="182"/>
      <c r="L5957" s="182"/>
      <c r="M5957" s="182"/>
      <c r="N5957" s="182"/>
      <c r="O5957" s="182"/>
      <c r="P5957" s="182"/>
    </row>
    <row r="5958" spans="2:16">
      <c r="B5958" s="181"/>
      <c r="C5958" s="180"/>
      <c r="D5958" s="180"/>
      <c r="E5958" s="182"/>
      <c r="F5958" s="182"/>
      <c r="G5958" s="182"/>
      <c r="H5958" s="182"/>
      <c r="I5958" s="182"/>
      <c r="J5958" s="182"/>
      <c r="K5958" s="182"/>
      <c r="L5958" s="182"/>
      <c r="M5958" s="182"/>
      <c r="N5958" s="182"/>
      <c r="O5958" s="182"/>
      <c r="P5958" s="182"/>
    </row>
    <row r="5959" spans="2:16">
      <c r="B5959" s="181"/>
      <c r="C5959" s="180"/>
      <c r="D5959" s="180"/>
      <c r="E5959" s="182"/>
      <c r="F5959" s="182"/>
      <c r="G5959" s="182"/>
      <c r="H5959" s="182"/>
      <c r="I5959" s="182"/>
      <c r="J5959" s="182"/>
      <c r="K5959" s="182"/>
      <c r="L5959" s="182"/>
      <c r="M5959" s="182"/>
      <c r="N5959" s="182"/>
      <c r="O5959" s="182"/>
      <c r="P5959" s="182"/>
    </row>
    <row r="5960" spans="2:16">
      <c r="B5960" s="181"/>
      <c r="C5960" s="180"/>
      <c r="D5960" s="180"/>
      <c r="E5960" s="182"/>
      <c r="F5960" s="182"/>
      <c r="G5960" s="182"/>
      <c r="H5960" s="182"/>
      <c r="I5960" s="182"/>
      <c r="J5960" s="182"/>
      <c r="K5960" s="182"/>
      <c r="L5960" s="182"/>
      <c r="M5960" s="182"/>
      <c r="N5960" s="182"/>
      <c r="O5960" s="182"/>
      <c r="P5960" s="182"/>
    </row>
    <row r="5961" spans="2:16">
      <c r="B5961" s="181"/>
      <c r="C5961" s="180"/>
      <c r="D5961" s="180"/>
      <c r="E5961" s="182"/>
      <c r="F5961" s="182"/>
      <c r="G5961" s="182"/>
      <c r="H5961" s="182"/>
      <c r="I5961" s="182"/>
      <c r="J5961" s="182"/>
      <c r="K5961" s="182"/>
      <c r="L5961" s="182"/>
      <c r="M5961" s="182"/>
      <c r="N5961" s="182"/>
      <c r="O5961" s="182"/>
      <c r="P5961" s="182"/>
    </row>
    <row r="5962" spans="2:16">
      <c r="B5962" s="181"/>
      <c r="C5962" s="180"/>
      <c r="D5962" s="180"/>
      <c r="E5962" s="182"/>
      <c r="F5962" s="182"/>
      <c r="G5962" s="182"/>
      <c r="H5962" s="182"/>
      <c r="I5962" s="182"/>
      <c r="J5962" s="182"/>
      <c r="K5962" s="182"/>
      <c r="L5962" s="182"/>
      <c r="M5962" s="182"/>
      <c r="N5962" s="182"/>
      <c r="O5962" s="182"/>
      <c r="P5962" s="182"/>
    </row>
    <row r="5963" spans="2:16">
      <c r="B5963" s="181"/>
      <c r="C5963" s="180"/>
      <c r="D5963" s="180"/>
      <c r="E5963" s="182"/>
      <c r="F5963" s="182"/>
      <c r="G5963" s="182"/>
      <c r="H5963" s="182"/>
      <c r="I5963" s="182"/>
      <c r="J5963" s="182"/>
      <c r="K5963" s="182"/>
      <c r="L5963" s="182"/>
      <c r="M5963" s="182"/>
      <c r="N5963" s="182"/>
      <c r="O5963" s="182"/>
      <c r="P5963" s="182"/>
    </row>
    <row r="5964" spans="2:16">
      <c r="B5964" s="181"/>
      <c r="C5964" s="180"/>
      <c r="D5964" s="180"/>
      <c r="E5964" s="182"/>
      <c r="F5964" s="182"/>
      <c r="G5964" s="182"/>
      <c r="H5964" s="182"/>
      <c r="I5964" s="182"/>
      <c r="J5964" s="182"/>
      <c r="K5964" s="182"/>
      <c r="L5964" s="182"/>
      <c r="M5964" s="182"/>
      <c r="N5964" s="182"/>
      <c r="O5964" s="182"/>
      <c r="P5964" s="182"/>
    </row>
    <row r="5965" spans="2:16">
      <c r="B5965" s="181"/>
      <c r="C5965" s="180"/>
      <c r="D5965" s="180"/>
      <c r="E5965" s="182"/>
      <c r="F5965" s="182"/>
      <c r="G5965" s="182"/>
      <c r="H5965" s="182"/>
      <c r="I5965" s="182"/>
      <c r="J5965" s="182"/>
      <c r="K5965" s="182"/>
      <c r="L5965" s="182"/>
      <c r="M5965" s="182"/>
      <c r="N5965" s="182"/>
      <c r="O5965" s="182"/>
      <c r="P5965" s="182"/>
    </row>
    <row r="5966" spans="2:16">
      <c r="B5966" s="181"/>
      <c r="C5966" s="180"/>
      <c r="D5966" s="180"/>
      <c r="E5966" s="182"/>
      <c r="F5966" s="182"/>
      <c r="G5966" s="182"/>
      <c r="H5966" s="182"/>
      <c r="I5966" s="182"/>
      <c r="J5966" s="182"/>
      <c r="K5966" s="182"/>
      <c r="L5966" s="182"/>
      <c r="M5966" s="182"/>
      <c r="N5966" s="182"/>
      <c r="O5966" s="182"/>
      <c r="P5966" s="182"/>
    </row>
    <row r="5967" spans="2:16">
      <c r="B5967" s="181"/>
      <c r="C5967" s="180"/>
      <c r="D5967" s="180"/>
      <c r="E5967" s="182"/>
      <c r="F5967" s="182"/>
      <c r="G5967" s="182"/>
      <c r="H5967" s="182"/>
      <c r="I5967" s="182"/>
      <c r="J5967" s="182"/>
      <c r="K5967" s="182"/>
      <c r="L5967" s="182"/>
      <c r="M5967" s="182"/>
      <c r="N5967" s="182"/>
      <c r="O5967" s="182"/>
      <c r="P5967" s="182"/>
    </row>
    <row r="5968" spans="2:16">
      <c r="B5968" s="181"/>
      <c r="C5968" s="180"/>
      <c r="D5968" s="180"/>
      <c r="E5968" s="182"/>
      <c r="F5968" s="182"/>
      <c r="G5968" s="182"/>
      <c r="H5968" s="182"/>
      <c r="I5968" s="182"/>
      <c r="J5968" s="182"/>
      <c r="K5968" s="182"/>
      <c r="L5968" s="182"/>
      <c r="M5968" s="182"/>
      <c r="N5968" s="182"/>
      <c r="O5968" s="182"/>
      <c r="P5968" s="182"/>
    </row>
    <row r="5969" spans="2:16">
      <c r="B5969" s="181"/>
      <c r="C5969" s="180"/>
      <c r="D5969" s="180"/>
      <c r="E5969" s="182"/>
      <c r="F5969" s="182"/>
      <c r="G5969" s="182"/>
      <c r="H5969" s="182"/>
      <c r="I5969" s="182"/>
      <c r="J5969" s="182"/>
      <c r="K5969" s="182"/>
      <c r="L5969" s="182"/>
      <c r="M5969" s="182"/>
      <c r="N5969" s="182"/>
      <c r="O5969" s="182"/>
      <c r="P5969" s="182"/>
    </row>
    <row r="5970" spans="2:16">
      <c r="B5970" s="181"/>
      <c r="C5970" s="180"/>
      <c r="D5970" s="180"/>
      <c r="E5970" s="182"/>
      <c r="F5970" s="182"/>
      <c r="G5970" s="182"/>
      <c r="H5970" s="182"/>
      <c r="I5970" s="182"/>
      <c r="J5970" s="182"/>
      <c r="K5970" s="182"/>
      <c r="L5970" s="182"/>
      <c r="M5970" s="182"/>
      <c r="N5970" s="182"/>
      <c r="O5970" s="182"/>
      <c r="P5970" s="182"/>
    </row>
    <row r="5971" spans="2:16">
      <c r="B5971" s="181"/>
      <c r="C5971" s="180"/>
      <c r="D5971" s="180"/>
      <c r="E5971" s="182"/>
      <c r="F5971" s="182"/>
      <c r="G5971" s="182"/>
      <c r="H5971" s="182"/>
      <c r="I5971" s="182"/>
      <c r="J5971" s="182"/>
      <c r="K5971" s="182"/>
      <c r="L5971" s="182"/>
      <c r="M5971" s="182"/>
      <c r="N5971" s="182"/>
      <c r="O5971" s="182"/>
      <c r="P5971" s="182"/>
    </row>
    <row r="5972" spans="2:16">
      <c r="B5972" s="181"/>
      <c r="C5972" s="180"/>
      <c r="D5972" s="180"/>
      <c r="E5972" s="182"/>
      <c r="F5972" s="182"/>
      <c r="G5972" s="182"/>
      <c r="H5972" s="182"/>
      <c r="I5972" s="182"/>
      <c r="J5972" s="182"/>
      <c r="K5972" s="182"/>
      <c r="L5972" s="182"/>
      <c r="M5972" s="182"/>
      <c r="N5972" s="182"/>
      <c r="O5972" s="182"/>
      <c r="P5972" s="182"/>
    </row>
    <row r="5973" spans="2:16">
      <c r="B5973" s="181"/>
      <c r="C5973" s="180"/>
      <c r="D5973" s="180"/>
      <c r="E5973" s="182"/>
      <c r="F5973" s="182"/>
      <c r="G5973" s="182"/>
      <c r="H5973" s="182"/>
      <c r="I5973" s="182"/>
      <c r="J5973" s="182"/>
      <c r="K5973" s="182"/>
      <c r="L5973" s="182"/>
      <c r="M5973" s="182"/>
      <c r="N5973" s="182"/>
      <c r="O5973" s="182"/>
      <c r="P5973" s="182"/>
    </row>
    <row r="5974" spans="2:16">
      <c r="B5974" s="181"/>
      <c r="C5974" s="180"/>
      <c r="D5974" s="180"/>
      <c r="E5974" s="182"/>
      <c r="F5974" s="182"/>
      <c r="G5974" s="182"/>
      <c r="H5974" s="182"/>
      <c r="I5974" s="182"/>
      <c r="J5974" s="182"/>
      <c r="K5974" s="182"/>
      <c r="L5974" s="182"/>
      <c r="M5974" s="182"/>
      <c r="N5974" s="182"/>
      <c r="O5974" s="182"/>
      <c r="P5974" s="182"/>
    </row>
    <row r="5975" spans="2:16">
      <c r="B5975" s="181"/>
      <c r="C5975" s="180"/>
      <c r="D5975" s="180"/>
      <c r="E5975" s="182"/>
      <c r="F5975" s="182"/>
      <c r="G5975" s="182"/>
      <c r="H5975" s="182"/>
      <c r="I5975" s="182"/>
      <c r="J5975" s="182"/>
      <c r="K5975" s="182"/>
      <c r="L5975" s="182"/>
      <c r="M5975" s="182"/>
      <c r="N5975" s="182"/>
      <c r="O5975" s="182"/>
      <c r="P5975" s="182"/>
    </row>
    <row r="5976" spans="2:16">
      <c r="B5976" s="181"/>
      <c r="C5976" s="180"/>
      <c r="D5976" s="180"/>
      <c r="E5976" s="182"/>
      <c r="F5976" s="182"/>
      <c r="G5976" s="182"/>
      <c r="H5976" s="182"/>
      <c r="I5976" s="182"/>
      <c r="J5976" s="182"/>
      <c r="K5976" s="182"/>
      <c r="L5976" s="182"/>
      <c r="M5976" s="182"/>
      <c r="N5976" s="182"/>
      <c r="O5976" s="182"/>
      <c r="P5976" s="182"/>
    </row>
    <row r="5977" spans="2:16">
      <c r="B5977" s="181"/>
      <c r="C5977" s="180"/>
      <c r="D5977" s="180"/>
      <c r="E5977" s="182"/>
      <c r="F5977" s="182"/>
      <c r="G5977" s="182"/>
      <c r="H5977" s="182"/>
      <c r="I5977" s="182"/>
      <c r="J5977" s="182"/>
      <c r="K5977" s="182"/>
      <c r="L5977" s="182"/>
      <c r="M5977" s="182"/>
      <c r="N5977" s="182"/>
      <c r="O5977" s="182"/>
      <c r="P5977" s="182"/>
    </row>
    <row r="5978" spans="2:16">
      <c r="B5978" s="181"/>
      <c r="C5978" s="180"/>
      <c r="D5978" s="180"/>
      <c r="E5978" s="182"/>
      <c r="F5978" s="182"/>
      <c r="G5978" s="182"/>
      <c r="H5978" s="182"/>
      <c r="I5978" s="182"/>
      <c r="J5978" s="182"/>
      <c r="K5978" s="182"/>
      <c r="L5978" s="182"/>
      <c r="M5978" s="182"/>
      <c r="N5978" s="182"/>
      <c r="O5978" s="182"/>
      <c r="P5978" s="182"/>
    </row>
    <row r="5979" spans="2:16">
      <c r="B5979" s="181"/>
      <c r="C5979" s="180"/>
      <c r="D5979" s="180"/>
      <c r="E5979" s="182"/>
      <c r="F5979" s="182"/>
      <c r="G5979" s="182"/>
      <c r="H5979" s="182"/>
      <c r="I5979" s="182"/>
      <c r="J5979" s="182"/>
      <c r="K5979" s="182"/>
      <c r="L5979" s="182"/>
      <c r="M5979" s="182"/>
      <c r="N5979" s="182"/>
      <c r="O5979" s="182"/>
      <c r="P5979" s="182"/>
    </row>
    <row r="5980" spans="2:16">
      <c r="B5980" s="181"/>
      <c r="C5980" s="180"/>
      <c r="D5980" s="180"/>
      <c r="E5980" s="182"/>
      <c r="F5980" s="182"/>
      <c r="G5980" s="182"/>
      <c r="H5980" s="182"/>
      <c r="I5980" s="182"/>
      <c r="J5980" s="182"/>
      <c r="K5980" s="182"/>
      <c r="L5980" s="182"/>
      <c r="M5980" s="182"/>
      <c r="N5980" s="182"/>
      <c r="O5980" s="182"/>
      <c r="P5980" s="182"/>
    </row>
    <row r="5981" spans="2:16">
      <c r="B5981" s="181"/>
      <c r="C5981" s="180"/>
      <c r="D5981" s="180"/>
      <c r="E5981" s="182"/>
      <c r="F5981" s="182"/>
      <c r="G5981" s="182"/>
      <c r="H5981" s="182"/>
      <c r="I5981" s="182"/>
      <c r="J5981" s="182"/>
      <c r="K5981" s="182"/>
      <c r="L5981" s="182"/>
      <c r="M5981" s="182"/>
      <c r="N5981" s="182"/>
      <c r="O5981" s="182"/>
      <c r="P5981" s="182"/>
    </row>
    <row r="5982" spans="2:16">
      <c r="B5982" s="181"/>
      <c r="C5982" s="180"/>
      <c r="D5982" s="180"/>
      <c r="E5982" s="182"/>
      <c r="F5982" s="182"/>
      <c r="G5982" s="182"/>
      <c r="H5982" s="182"/>
      <c r="I5982" s="182"/>
      <c r="J5982" s="182"/>
      <c r="K5982" s="182"/>
      <c r="L5982" s="182"/>
      <c r="M5982" s="182"/>
      <c r="N5982" s="182"/>
      <c r="O5982" s="182"/>
      <c r="P5982" s="182"/>
    </row>
    <row r="5983" spans="2:16">
      <c r="B5983" s="181"/>
      <c r="C5983" s="180"/>
      <c r="D5983" s="180"/>
      <c r="E5983" s="182"/>
      <c r="F5983" s="182"/>
      <c r="G5983" s="182"/>
      <c r="H5983" s="182"/>
      <c r="I5983" s="182"/>
      <c r="J5983" s="182"/>
      <c r="K5983" s="182"/>
      <c r="L5983" s="182"/>
      <c r="M5983" s="182"/>
      <c r="N5983" s="182"/>
      <c r="O5983" s="182"/>
      <c r="P5983" s="182"/>
    </row>
    <row r="5984" spans="2:16">
      <c r="B5984" s="181"/>
      <c r="C5984" s="180"/>
      <c r="D5984" s="180"/>
      <c r="E5984" s="182"/>
      <c r="F5984" s="182"/>
      <c r="G5984" s="182"/>
      <c r="H5984" s="182"/>
      <c r="I5984" s="182"/>
      <c r="J5984" s="182"/>
      <c r="K5984" s="182"/>
      <c r="L5984" s="182"/>
      <c r="M5984" s="182"/>
      <c r="N5984" s="182"/>
      <c r="O5984" s="182"/>
      <c r="P5984" s="182"/>
    </row>
    <row r="5985" spans="2:16">
      <c r="B5985" s="181"/>
      <c r="C5985" s="180"/>
      <c r="D5985" s="180"/>
      <c r="E5985" s="182"/>
      <c r="F5985" s="182"/>
      <c r="G5985" s="182"/>
      <c r="H5985" s="182"/>
      <c r="I5985" s="182"/>
      <c r="J5985" s="182"/>
      <c r="K5985" s="182"/>
      <c r="L5985" s="182"/>
      <c r="M5985" s="182"/>
      <c r="N5985" s="182"/>
      <c r="O5985" s="182"/>
      <c r="P5985" s="182"/>
    </row>
    <row r="5986" spans="2:16">
      <c r="B5986" s="181"/>
      <c r="C5986" s="180"/>
      <c r="D5986" s="180"/>
      <c r="E5986" s="182"/>
      <c r="F5986" s="182"/>
      <c r="G5986" s="182"/>
      <c r="H5986" s="182"/>
      <c r="I5986" s="182"/>
      <c r="J5986" s="182"/>
      <c r="K5986" s="182"/>
      <c r="L5986" s="182"/>
      <c r="M5986" s="182"/>
      <c r="N5986" s="182"/>
      <c r="O5986" s="182"/>
      <c r="P5986" s="182"/>
    </row>
    <row r="5987" spans="2:16">
      <c r="B5987" s="181"/>
      <c r="C5987" s="180"/>
      <c r="D5987" s="180"/>
      <c r="E5987" s="182"/>
      <c r="F5987" s="182"/>
      <c r="G5987" s="182"/>
      <c r="H5987" s="182"/>
      <c r="I5987" s="182"/>
      <c r="J5987" s="182"/>
      <c r="K5987" s="182"/>
      <c r="L5987" s="182"/>
      <c r="M5987" s="182"/>
      <c r="N5987" s="182"/>
      <c r="O5987" s="182"/>
      <c r="P5987" s="182"/>
    </row>
    <row r="5988" spans="2:16">
      <c r="B5988" s="181"/>
      <c r="C5988" s="180"/>
      <c r="D5988" s="180"/>
      <c r="E5988" s="182"/>
      <c r="F5988" s="182"/>
      <c r="G5988" s="182"/>
      <c r="H5988" s="182"/>
      <c r="I5988" s="182"/>
      <c r="J5988" s="182"/>
      <c r="K5988" s="182"/>
      <c r="L5988" s="182"/>
      <c r="M5988" s="182"/>
      <c r="N5988" s="182"/>
      <c r="O5988" s="182"/>
      <c r="P5988" s="182"/>
    </row>
    <row r="5989" spans="2:16">
      <c r="B5989" s="181"/>
      <c r="C5989" s="180"/>
      <c r="D5989" s="180"/>
      <c r="E5989" s="182"/>
      <c r="F5989" s="182"/>
      <c r="G5989" s="182"/>
      <c r="H5989" s="182"/>
      <c r="I5989" s="182"/>
      <c r="J5989" s="182"/>
      <c r="K5989" s="182"/>
      <c r="L5989" s="182"/>
      <c r="M5989" s="182"/>
      <c r="N5989" s="182"/>
      <c r="O5989" s="182"/>
      <c r="P5989" s="182"/>
    </row>
    <row r="5990" spans="2:16">
      <c r="B5990" s="181"/>
      <c r="C5990" s="180"/>
      <c r="D5990" s="180"/>
      <c r="E5990" s="182"/>
      <c r="F5990" s="182"/>
      <c r="G5990" s="182"/>
      <c r="H5990" s="182"/>
      <c r="I5990" s="182"/>
      <c r="J5990" s="182"/>
      <c r="K5990" s="182"/>
      <c r="L5990" s="182"/>
      <c r="M5990" s="182"/>
      <c r="N5990" s="182"/>
      <c r="O5990" s="182"/>
      <c r="P5990" s="182"/>
    </row>
    <row r="5991" spans="2:16">
      <c r="B5991" s="181"/>
      <c r="C5991" s="180"/>
      <c r="D5991" s="180"/>
      <c r="E5991" s="182"/>
      <c r="F5991" s="182"/>
      <c r="G5991" s="182"/>
      <c r="H5991" s="182"/>
      <c r="I5991" s="182"/>
      <c r="J5991" s="182"/>
      <c r="K5991" s="182"/>
      <c r="L5991" s="182"/>
      <c r="M5991" s="182"/>
      <c r="N5991" s="182"/>
      <c r="O5991" s="182"/>
      <c r="P5991" s="182"/>
    </row>
    <row r="5992" spans="2:16">
      <c r="B5992" s="181"/>
      <c r="C5992" s="180"/>
      <c r="D5992" s="180"/>
      <c r="E5992" s="182"/>
      <c r="F5992" s="182"/>
      <c r="G5992" s="182"/>
      <c r="H5992" s="182"/>
      <c r="I5992" s="182"/>
      <c r="J5992" s="182"/>
      <c r="K5992" s="182"/>
      <c r="L5992" s="182"/>
      <c r="M5992" s="182"/>
      <c r="N5992" s="182"/>
      <c r="O5992" s="182"/>
      <c r="P5992" s="182"/>
    </row>
    <row r="5993" spans="2:16">
      <c r="B5993" s="181"/>
      <c r="C5993" s="180"/>
      <c r="D5993" s="180"/>
      <c r="E5993" s="182"/>
      <c r="F5993" s="182"/>
      <c r="G5993" s="182"/>
      <c r="H5993" s="182"/>
      <c r="I5993" s="182"/>
      <c r="J5993" s="182"/>
      <c r="K5993" s="182"/>
      <c r="L5993" s="182"/>
      <c r="M5993" s="182"/>
      <c r="N5993" s="182"/>
      <c r="O5993" s="182"/>
      <c r="P5993" s="182"/>
    </row>
    <row r="5994" spans="2:16">
      <c r="B5994" s="181"/>
      <c r="C5994" s="180"/>
      <c r="D5994" s="180"/>
      <c r="E5994" s="182"/>
      <c r="F5994" s="182"/>
      <c r="G5994" s="182"/>
      <c r="H5994" s="182"/>
      <c r="I5994" s="182"/>
      <c r="J5994" s="182"/>
      <c r="K5994" s="182"/>
      <c r="L5994" s="182"/>
      <c r="M5994" s="182"/>
      <c r="N5994" s="182"/>
      <c r="O5994" s="182"/>
      <c r="P5994" s="182"/>
    </row>
    <row r="5995" spans="2:16">
      <c r="B5995" s="181"/>
      <c r="C5995" s="180"/>
      <c r="D5995" s="180"/>
      <c r="E5995" s="182"/>
      <c r="F5995" s="182"/>
      <c r="G5995" s="182"/>
      <c r="H5995" s="182"/>
      <c r="I5995" s="182"/>
      <c r="J5995" s="182"/>
      <c r="K5995" s="182"/>
      <c r="L5995" s="182"/>
      <c r="M5995" s="182"/>
      <c r="N5995" s="182"/>
      <c r="O5995" s="182"/>
      <c r="P5995" s="182"/>
    </row>
    <row r="5996" spans="2:16">
      <c r="B5996" s="181"/>
      <c r="C5996" s="180"/>
      <c r="D5996" s="180"/>
      <c r="E5996" s="182"/>
      <c r="F5996" s="182"/>
      <c r="G5996" s="182"/>
      <c r="H5996" s="182"/>
      <c r="I5996" s="182"/>
      <c r="J5996" s="182"/>
      <c r="K5996" s="182"/>
      <c r="L5996" s="182"/>
      <c r="M5996" s="182"/>
      <c r="N5996" s="182"/>
      <c r="O5996" s="182"/>
      <c r="P5996" s="182"/>
    </row>
    <row r="5997" spans="2:16">
      <c r="B5997" s="181"/>
      <c r="C5997" s="180"/>
      <c r="D5997" s="180"/>
      <c r="E5997" s="182"/>
      <c r="F5997" s="182"/>
      <c r="G5997" s="182"/>
      <c r="H5997" s="182"/>
      <c r="I5997" s="182"/>
      <c r="J5997" s="182"/>
      <c r="K5997" s="182"/>
      <c r="L5997" s="182"/>
      <c r="M5997" s="182"/>
      <c r="N5997" s="182"/>
      <c r="O5997" s="182"/>
      <c r="P5997" s="182"/>
    </row>
    <row r="5998" spans="2:16">
      <c r="B5998" s="181"/>
      <c r="C5998" s="180"/>
      <c r="D5998" s="180"/>
      <c r="E5998" s="182"/>
      <c r="F5998" s="182"/>
      <c r="G5998" s="182"/>
      <c r="H5998" s="182"/>
      <c r="I5998" s="182"/>
      <c r="J5998" s="182"/>
      <c r="K5998" s="182"/>
      <c r="L5998" s="182"/>
      <c r="M5998" s="182"/>
      <c r="N5998" s="182"/>
      <c r="O5998" s="182"/>
      <c r="P5998" s="182"/>
    </row>
    <row r="5999" spans="2:16">
      <c r="B5999" s="181"/>
      <c r="C5999" s="180"/>
      <c r="D5999" s="180"/>
      <c r="E5999" s="182"/>
      <c r="F5999" s="182"/>
      <c r="G5999" s="182"/>
      <c r="H5999" s="182"/>
      <c r="I5999" s="182"/>
      <c r="J5999" s="182"/>
      <c r="K5999" s="182"/>
      <c r="L5999" s="182"/>
      <c r="M5999" s="182"/>
      <c r="N5999" s="182"/>
      <c r="O5999" s="182"/>
      <c r="P5999" s="182"/>
    </row>
    <row r="6000" spans="2:16">
      <c r="B6000" s="181"/>
      <c r="C6000" s="180"/>
      <c r="D6000" s="180"/>
      <c r="E6000" s="182"/>
      <c r="F6000" s="182"/>
      <c r="G6000" s="182"/>
      <c r="H6000" s="182"/>
      <c r="I6000" s="182"/>
      <c r="J6000" s="182"/>
      <c r="K6000" s="182"/>
      <c r="L6000" s="182"/>
      <c r="M6000" s="182"/>
      <c r="N6000" s="182"/>
      <c r="O6000" s="182"/>
      <c r="P6000" s="182"/>
    </row>
    <row r="6001" spans="2:16">
      <c r="B6001" s="181"/>
      <c r="C6001" s="180"/>
      <c r="D6001" s="180"/>
      <c r="E6001" s="182"/>
      <c r="F6001" s="182"/>
      <c r="G6001" s="182"/>
      <c r="H6001" s="182"/>
      <c r="I6001" s="182"/>
      <c r="J6001" s="182"/>
      <c r="K6001" s="182"/>
      <c r="L6001" s="182"/>
      <c r="M6001" s="182"/>
      <c r="N6001" s="182"/>
      <c r="O6001" s="182"/>
      <c r="P6001" s="182"/>
    </row>
    <row r="6002" spans="2:16">
      <c r="B6002" s="181"/>
      <c r="C6002" s="180"/>
      <c r="D6002" s="180"/>
      <c r="E6002" s="182"/>
      <c r="F6002" s="182"/>
      <c r="G6002" s="182"/>
      <c r="H6002" s="182"/>
      <c r="I6002" s="182"/>
      <c r="J6002" s="182"/>
      <c r="K6002" s="182"/>
      <c r="L6002" s="182"/>
      <c r="M6002" s="182"/>
      <c r="N6002" s="182"/>
      <c r="O6002" s="182"/>
      <c r="P6002" s="182"/>
    </row>
    <row r="6003" spans="2:16">
      <c r="B6003" s="181"/>
      <c r="C6003" s="180"/>
      <c r="D6003" s="180"/>
      <c r="E6003" s="182"/>
      <c r="F6003" s="182"/>
      <c r="G6003" s="182"/>
      <c r="H6003" s="182"/>
      <c r="I6003" s="182"/>
      <c r="J6003" s="182"/>
      <c r="K6003" s="182"/>
      <c r="L6003" s="182"/>
      <c r="M6003" s="182"/>
      <c r="N6003" s="182"/>
      <c r="O6003" s="182"/>
      <c r="P6003" s="182"/>
    </row>
    <row r="6004" spans="2:16">
      <c r="B6004" s="181"/>
      <c r="C6004" s="180"/>
      <c r="D6004" s="180"/>
      <c r="E6004" s="182"/>
      <c r="F6004" s="182"/>
      <c r="G6004" s="182"/>
      <c r="H6004" s="182"/>
      <c r="I6004" s="182"/>
      <c r="J6004" s="182"/>
      <c r="K6004" s="182"/>
      <c r="L6004" s="182"/>
      <c r="M6004" s="182"/>
      <c r="N6004" s="182"/>
      <c r="O6004" s="182"/>
      <c r="P6004" s="182"/>
    </row>
    <row r="6005" spans="2:16">
      <c r="B6005" s="181"/>
      <c r="C6005" s="180"/>
      <c r="D6005" s="180"/>
      <c r="E6005" s="182"/>
      <c r="F6005" s="182"/>
      <c r="G6005" s="182"/>
      <c r="H6005" s="182"/>
      <c r="I6005" s="182"/>
      <c r="J6005" s="182"/>
      <c r="K6005" s="182"/>
      <c r="L6005" s="182"/>
      <c r="M6005" s="182"/>
      <c r="N6005" s="182"/>
      <c r="O6005" s="182"/>
      <c r="P6005" s="182"/>
    </row>
    <row r="6006" spans="2:16">
      <c r="B6006" s="181"/>
      <c r="C6006" s="180"/>
      <c r="D6006" s="180"/>
      <c r="E6006" s="182"/>
      <c r="F6006" s="182"/>
      <c r="G6006" s="182"/>
      <c r="H6006" s="182"/>
      <c r="I6006" s="182"/>
      <c r="J6006" s="182"/>
      <c r="K6006" s="182"/>
      <c r="L6006" s="182"/>
      <c r="M6006" s="182"/>
      <c r="N6006" s="182"/>
      <c r="O6006" s="182"/>
      <c r="P6006" s="182"/>
    </row>
    <row r="6007" spans="2:16">
      <c r="B6007" s="181"/>
      <c r="C6007" s="180"/>
      <c r="D6007" s="180"/>
      <c r="E6007" s="182"/>
      <c r="F6007" s="182"/>
      <c r="G6007" s="182"/>
      <c r="H6007" s="182"/>
      <c r="I6007" s="182"/>
      <c r="J6007" s="182"/>
      <c r="K6007" s="182"/>
      <c r="L6007" s="182"/>
      <c r="M6007" s="182"/>
      <c r="N6007" s="182"/>
      <c r="O6007" s="182"/>
      <c r="P6007" s="182"/>
    </row>
    <row r="6008" spans="2:16">
      <c r="B6008" s="181"/>
      <c r="C6008" s="180"/>
      <c r="D6008" s="180"/>
      <c r="E6008" s="182"/>
      <c r="F6008" s="182"/>
      <c r="G6008" s="182"/>
      <c r="H6008" s="182"/>
      <c r="I6008" s="182"/>
      <c r="J6008" s="182"/>
      <c r="K6008" s="182"/>
      <c r="L6008" s="182"/>
      <c r="M6008" s="182"/>
      <c r="N6008" s="182"/>
      <c r="O6008" s="182"/>
      <c r="P6008" s="182"/>
    </row>
    <row r="6009" spans="2:16">
      <c r="B6009" s="181"/>
      <c r="C6009" s="180"/>
      <c r="D6009" s="180"/>
      <c r="E6009" s="182"/>
      <c r="F6009" s="182"/>
      <c r="G6009" s="182"/>
      <c r="H6009" s="182"/>
      <c r="I6009" s="182"/>
      <c r="J6009" s="182"/>
      <c r="K6009" s="182"/>
      <c r="L6009" s="182"/>
      <c r="M6009" s="182"/>
      <c r="N6009" s="182"/>
      <c r="O6009" s="182"/>
      <c r="P6009" s="182"/>
    </row>
    <row r="6010" spans="2:16">
      <c r="B6010" s="181"/>
      <c r="C6010" s="180"/>
      <c r="D6010" s="180"/>
      <c r="E6010" s="182"/>
      <c r="F6010" s="182"/>
      <c r="G6010" s="182"/>
      <c r="H6010" s="182"/>
      <c r="I6010" s="182"/>
      <c r="J6010" s="182"/>
      <c r="K6010" s="182"/>
      <c r="L6010" s="182"/>
      <c r="M6010" s="182"/>
      <c r="N6010" s="182"/>
      <c r="O6010" s="182"/>
      <c r="P6010" s="182"/>
    </row>
    <row r="6011" spans="2:16">
      <c r="B6011" s="181"/>
      <c r="C6011" s="180"/>
      <c r="D6011" s="180"/>
      <c r="E6011" s="182"/>
      <c r="F6011" s="182"/>
      <c r="G6011" s="182"/>
      <c r="H6011" s="182"/>
      <c r="I6011" s="182"/>
      <c r="J6011" s="182"/>
      <c r="K6011" s="182"/>
      <c r="L6011" s="182"/>
      <c r="M6011" s="182"/>
      <c r="N6011" s="182"/>
      <c r="O6011" s="182"/>
      <c r="P6011" s="182"/>
    </row>
    <row r="6012" spans="2:16">
      <c r="B6012" s="181"/>
      <c r="C6012" s="180"/>
      <c r="D6012" s="180"/>
      <c r="E6012" s="182"/>
      <c r="F6012" s="182"/>
      <c r="G6012" s="182"/>
      <c r="H6012" s="182"/>
      <c r="I6012" s="182"/>
      <c r="J6012" s="182"/>
      <c r="K6012" s="182"/>
      <c r="L6012" s="182"/>
      <c r="M6012" s="182"/>
      <c r="N6012" s="182"/>
      <c r="O6012" s="182"/>
      <c r="P6012" s="182"/>
    </row>
    <row r="6013" spans="2:16">
      <c r="B6013" s="181"/>
      <c r="C6013" s="180"/>
      <c r="D6013" s="180"/>
      <c r="E6013" s="182"/>
      <c r="F6013" s="182"/>
      <c r="G6013" s="182"/>
      <c r="H6013" s="182"/>
      <c r="I6013" s="182"/>
      <c r="J6013" s="182"/>
      <c r="K6013" s="182"/>
      <c r="L6013" s="182"/>
      <c r="M6013" s="182"/>
      <c r="N6013" s="182"/>
      <c r="O6013" s="182"/>
      <c r="P6013" s="182"/>
    </row>
    <row r="6014" spans="2:16">
      <c r="B6014" s="181"/>
      <c r="C6014" s="180"/>
      <c r="D6014" s="180"/>
      <c r="E6014" s="182"/>
      <c r="F6014" s="182"/>
      <c r="G6014" s="182"/>
      <c r="H6014" s="182"/>
      <c r="I6014" s="182"/>
      <c r="J6014" s="182"/>
      <c r="K6014" s="182"/>
      <c r="L6014" s="182"/>
      <c r="M6014" s="182"/>
      <c r="N6014" s="182"/>
      <c r="O6014" s="182"/>
      <c r="P6014" s="182"/>
    </row>
    <row r="6015" spans="2:16">
      <c r="B6015" s="181"/>
      <c r="C6015" s="180"/>
      <c r="D6015" s="180"/>
      <c r="E6015" s="182"/>
      <c r="F6015" s="182"/>
      <c r="G6015" s="182"/>
      <c r="H6015" s="182"/>
      <c r="I6015" s="182"/>
      <c r="J6015" s="182"/>
      <c r="K6015" s="182"/>
      <c r="L6015" s="182"/>
      <c r="M6015" s="182"/>
      <c r="N6015" s="182"/>
      <c r="O6015" s="182"/>
      <c r="P6015" s="182"/>
    </row>
    <row r="6016" spans="2:16">
      <c r="B6016" s="181"/>
      <c r="C6016" s="180"/>
      <c r="D6016" s="180"/>
      <c r="E6016" s="182"/>
      <c r="F6016" s="182"/>
      <c r="G6016" s="182"/>
      <c r="H6016" s="182"/>
      <c r="I6016" s="182"/>
      <c r="J6016" s="182"/>
      <c r="K6016" s="182"/>
      <c r="L6016" s="182"/>
      <c r="M6016" s="182"/>
      <c r="N6016" s="182"/>
      <c r="O6016" s="182"/>
      <c r="P6016" s="182"/>
    </row>
    <row r="6017" spans="2:16">
      <c r="B6017" s="181"/>
      <c r="C6017" s="180"/>
      <c r="D6017" s="180"/>
      <c r="E6017" s="182"/>
      <c r="F6017" s="182"/>
      <c r="G6017" s="182"/>
      <c r="H6017" s="182"/>
      <c r="I6017" s="182"/>
      <c r="J6017" s="182"/>
      <c r="K6017" s="182"/>
      <c r="L6017" s="182"/>
      <c r="M6017" s="182"/>
      <c r="N6017" s="182"/>
      <c r="O6017" s="182"/>
      <c r="P6017" s="182"/>
    </row>
    <row r="6018" spans="2:16">
      <c r="B6018" s="181"/>
      <c r="C6018" s="180"/>
      <c r="D6018" s="180"/>
      <c r="E6018" s="182"/>
      <c r="F6018" s="182"/>
      <c r="G6018" s="182"/>
      <c r="H6018" s="182"/>
      <c r="I6018" s="182"/>
      <c r="J6018" s="182"/>
      <c r="K6018" s="182"/>
      <c r="L6018" s="182"/>
      <c r="M6018" s="182"/>
      <c r="N6018" s="182"/>
      <c r="O6018" s="182"/>
      <c r="P6018" s="182"/>
    </row>
    <row r="6019" spans="2:16">
      <c r="B6019" s="181"/>
      <c r="C6019" s="180"/>
      <c r="D6019" s="180"/>
      <c r="E6019" s="182"/>
      <c r="F6019" s="182"/>
      <c r="G6019" s="182"/>
      <c r="H6019" s="182"/>
      <c r="I6019" s="182"/>
      <c r="J6019" s="182"/>
      <c r="K6019" s="182"/>
      <c r="L6019" s="182"/>
      <c r="M6019" s="182"/>
      <c r="N6019" s="182"/>
      <c r="O6019" s="182"/>
      <c r="P6019" s="182"/>
    </row>
    <row r="6020" spans="2:16">
      <c r="B6020" s="181"/>
      <c r="C6020" s="180"/>
      <c r="D6020" s="180"/>
      <c r="E6020" s="182"/>
      <c r="F6020" s="182"/>
      <c r="G6020" s="182"/>
      <c r="H6020" s="182"/>
      <c r="I6020" s="182"/>
      <c r="J6020" s="182"/>
      <c r="K6020" s="182"/>
      <c r="L6020" s="182"/>
      <c r="M6020" s="182"/>
      <c r="N6020" s="182"/>
      <c r="O6020" s="182"/>
      <c r="P6020" s="182"/>
    </row>
    <row r="6021" spans="2:16">
      <c r="B6021" s="181"/>
      <c r="C6021" s="180"/>
      <c r="D6021" s="180"/>
      <c r="E6021" s="182"/>
      <c r="F6021" s="182"/>
      <c r="G6021" s="182"/>
      <c r="H6021" s="182"/>
      <c r="I6021" s="182"/>
      <c r="J6021" s="182"/>
      <c r="K6021" s="182"/>
      <c r="L6021" s="182"/>
      <c r="M6021" s="182"/>
      <c r="N6021" s="182"/>
      <c r="O6021" s="182"/>
      <c r="P6021" s="182"/>
    </row>
    <row r="6022" spans="2:16">
      <c r="B6022" s="181"/>
      <c r="C6022" s="180"/>
      <c r="D6022" s="180"/>
      <c r="E6022" s="182"/>
      <c r="F6022" s="182"/>
      <c r="G6022" s="182"/>
      <c r="H6022" s="182"/>
      <c r="I6022" s="182"/>
      <c r="J6022" s="182"/>
      <c r="K6022" s="182"/>
      <c r="L6022" s="182"/>
      <c r="M6022" s="182"/>
      <c r="N6022" s="182"/>
      <c r="O6022" s="182"/>
      <c r="P6022" s="182"/>
    </row>
    <row r="6023" spans="2:16">
      <c r="B6023" s="181"/>
      <c r="C6023" s="180"/>
      <c r="D6023" s="180"/>
      <c r="E6023" s="182"/>
      <c r="F6023" s="182"/>
      <c r="G6023" s="182"/>
      <c r="H6023" s="182"/>
      <c r="I6023" s="182"/>
      <c r="J6023" s="182"/>
      <c r="K6023" s="182"/>
      <c r="L6023" s="182"/>
      <c r="M6023" s="182"/>
      <c r="N6023" s="182"/>
      <c r="O6023" s="182"/>
      <c r="P6023" s="182"/>
    </row>
    <row r="6024" spans="2:16">
      <c r="B6024" s="181"/>
      <c r="C6024" s="180"/>
      <c r="D6024" s="180"/>
      <c r="E6024" s="182"/>
      <c r="F6024" s="182"/>
      <c r="G6024" s="182"/>
      <c r="H6024" s="182"/>
      <c r="I6024" s="182"/>
      <c r="J6024" s="182"/>
      <c r="K6024" s="182"/>
      <c r="L6024" s="182"/>
      <c r="M6024" s="182"/>
      <c r="N6024" s="182"/>
      <c r="O6024" s="182"/>
      <c r="P6024" s="182"/>
    </row>
    <row r="6025" spans="2:16">
      <c r="B6025" s="181"/>
      <c r="C6025" s="180"/>
      <c r="D6025" s="180"/>
      <c r="E6025" s="182"/>
      <c r="F6025" s="182"/>
      <c r="G6025" s="182"/>
      <c r="H6025" s="182"/>
      <c r="I6025" s="182"/>
      <c r="J6025" s="182"/>
      <c r="K6025" s="182"/>
      <c r="L6025" s="182"/>
      <c r="M6025" s="182"/>
      <c r="N6025" s="182"/>
      <c r="O6025" s="182"/>
      <c r="P6025" s="182"/>
    </row>
    <row r="6026" spans="2:16">
      <c r="B6026" s="181"/>
      <c r="C6026" s="180"/>
      <c r="D6026" s="180"/>
      <c r="E6026" s="182"/>
      <c r="F6026" s="182"/>
      <c r="G6026" s="182"/>
      <c r="H6026" s="182"/>
      <c r="I6026" s="182"/>
      <c r="J6026" s="182"/>
      <c r="K6026" s="182"/>
      <c r="L6026" s="182"/>
      <c r="M6026" s="182"/>
      <c r="N6026" s="182"/>
      <c r="O6026" s="182"/>
      <c r="P6026" s="182"/>
    </row>
    <row r="6027" spans="2:16">
      <c r="B6027" s="181"/>
      <c r="C6027" s="180"/>
      <c r="D6027" s="180"/>
      <c r="E6027" s="182"/>
      <c r="F6027" s="182"/>
      <c r="G6027" s="182"/>
      <c r="H6027" s="182"/>
      <c r="I6027" s="182"/>
      <c r="J6027" s="182"/>
      <c r="K6027" s="182"/>
      <c r="L6027" s="182"/>
      <c r="M6027" s="182"/>
      <c r="N6027" s="182"/>
      <c r="O6027" s="182"/>
      <c r="P6027" s="182"/>
    </row>
    <row r="6028" spans="2:16">
      <c r="B6028" s="181"/>
      <c r="C6028" s="180"/>
      <c r="D6028" s="180"/>
      <c r="E6028" s="182"/>
      <c r="F6028" s="182"/>
      <c r="G6028" s="182"/>
      <c r="H6028" s="182"/>
      <c r="I6028" s="182"/>
      <c r="J6028" s="182"/>
      <c r="K6028" s="182"/>
      <c r="L6028" s="182"/>
      <c r="M6028" s="182"/>
      <c r="N6028" s="182"/>
      <c r="O6028" s="182"/>
      <c r="P6028" s="182"/>
    </row>
    <row r="6029" spans="2:16">
      <c r="B6029" s="181"/>
      <c r="C6029" s="180"/>
      <c r="D6029" s="180"/>
      <c r="E6029" s="182"/>
      <c r="F6029" s="182"/>
      <c r="G6029" s="182"/>
      <c r="H6029" s="182"/>
      <c r="I6029" s="182"/>
      <c r="J6029" s="182"/>
      <c r="K6029" s="182"/>
      <c r="L6029" s="182"/>
      <c r="M6029" s="182"/>
      <c r="N6029" s="182"/>
      <c r="O6029" s="182"/>
      <c r="P6029" s="182"/>
    </row>
    <row r="6030" spans="2:16">
      <c r="B6030" s="181"/>
      <c r="C6030" s="180"/>
      <c r="D6030" s="180"/>
      <c r="E6030" s="182"/>
      <c r="F6030" s="182"/>
      <c r="G6030" s="182"/>
      <c r="H6030" s="182"/>
      <c r="I6030" s="182"/>
      <c r="J6030" s="182"/>
      <c r="K6030" s="182"/>
      <c r="L6030" s="182"/>
      <c r="M6030" s="182"/>
      <c r="N6030" s="182"/>
      <c r="O6030" s="182"/>
      <c r="P6030" s="182"/>
    </row>
    <row r="6031" spans="2:16">
      <c r="B6031" s="181"/>
      <c r="C6031" s="180"/>
      <c r="D6031" s="180"/>
      <c r="E6031" s="182"/>
      <c r="F6031" s="182"/>
      <c r="G6031" s="182"/>
      <c r="H6031" s="182"/>
      <c r="I6031" s="182"/>
      <c r="J6031" s="182"/>
      <c r="K6031" s="182"/>
      <c r="L6031" s="182"/>
      <c r="M6031" s="182"/>
      <c r="N6031" s="182"/>
      <c r="O6031" s="182"/>
      <c r="P6031" s="182"/>
    </row>
    <row r="6032" spans="2:16">
      <c r="B6032" s="181"/>
      <c r="C6032" s="180"/>
      <c r="D6032" s="180"/>
      <c r="E6032" s="182"/>
      <c r="F6032" s="182"/>
      <c r="G6032" s="182"/>
      <c r="H6032" s="182"/>
      <c r="I6032" s="182"/>
      <c r="J6032" s="182"/>
      <c r="K6032" s="182"/>
      <c r="L6032" s="182"/>
      <c r="M6032" s="182"/>
      <c r="N6032" s="182"/>
      <c r="O6032" s="182"/>
      <c r="P6032" s="182"/>
    </row>
    <row r="6033" spans="2:16">
      <c r="B6033" s="181"/>
      <c r="C6033" s="180"/>
      <c r="D6033" s="180"/>
      <c r="E6033" s="182"/>
      <c r="F6033" s="182"/>
      <c r="G6033" s="182"/>
      <c r="H6033" s="182"/>
      <c r="I6033" s="182"/>
      <c r="J6033" s="182"/>
      <c r="K6033" s="182"/>
      <c r="L6033" s="182"/>
      <c r="M6033" s="182"/>
      <c r="N6033" s="182"/>
      <c r="O6033" s="182"/>
      <c r="P6033" s="182"/>
    </row>
    <row r="6034" spans="2:16">
      <c r="B6034" s="181"/>
      <c r="C6034" s="180"/>
      <c r="D6034" s="180"/>
      <c r="E6034" s="182"/>
      <c r="F6034" s="182"/>
      <c r="G6034" s="182"/>
      <c r="H6034" s="182"/>
      <c r="I6034" s="182"/>
      <c r="J6034" s="182"/>
      <c r="K6034" s="182"/>
      <c r="L6034" s="182"/>
      <c r="M6034" s="182"/>
      <c r="N6034" s="182"/>
      <c r="O6034" s="182"/>
      <c r="P6034" s="182"/>
    </row>
    <row r="6035" spans="2:16">
      <c r="B6035" s="181"/>
      <c r="C6035" s="180"/>
      <c r="D6035" s="180"/>
      <c r="E6035" s="182"/>
      <c r="F6035" s="182"/>
      <c r="G6035" s="182"/>
      <c r="H6035" s="182"/>
      <c r="I6035" s="182"/>
      <c r="J6035" s="182"/>
      <c r="K6035" s="182"/>
      <c r="L6035" s="182"/>
      <c r="M6035" s="182"/>
      <c r="N6035" s="182"/>
      <c r="O6035" s="182"/>
      <c r="P6035" s="182"/>
    </row>
    <row r="6036" spans="2:16">
      <c r="B6036" s="181"/>
      <c r="C6036" s="180"/>
      <c r="D6036" s="180"/>
      <c r="E6036" s="182"/>
      <c r="F6036" s="182"/>
      <c r="G6036" s="182"/>
      <c r="H6036" s="182"/>
      <c r="I6036" s="182"/>
      <c r="J6036" s="182"/>
      <c r="K6036" s="182"/>
      <c r="L6036" s="182"/>
      <c r="M6036" s="182"/>
      <c r="N6036" s="182"/>
      <c r="O6036" s="182"/>
      <c r="P6036" s="182"/>
    </row>
    <row r="6037" spans="2:16">
      <c r="B6037" s="181"/>
      <c r="C6037" s="180"/>
      <c r="D6037" s="180"/>
      <c r="E6037" s="182"/>
      <c r="F6037" s="182"/>
      <c r="G6037" s="182"/>
      <c r="H6037" s="182"/>
      <c r="I6037" s="182"/>
      <c r="J6037" s="182"/>
      <c r="K6037" s="182"/>
      <c r="L6037" s="182"/>
      <c r="M6037" s="182"/>
      <c r="N6037" s="182"/>
      <c r="O6037" s="182"/>
      <c r="P6037" s="182"/>
    </row>
    <row r="6038" spans="2:16">
      <c r="B6038" s="181"/>
      <c r="C6038" s="180"/>
      <c r="D6038" s="180"/>
      <c r="E6038" s="182"/>
      <c r="F6038" s="182"/>
      <c r="G6038" s="182"/>
      <c r="H6038" s="182"/>
      <c r="I6038" s="182"/>
      <c r="J6038" s="182"/>
      <c r="K6038" s="182"/>
      <c r="L6038" s="182"/>
      <c r="M6038" s="182"/>
      <c r="N6038" s="182"/>
      <c r="O6038" s="182"/>
      <c r="P6038" s="182"/>
    </row>
    <row r="6039" spans="2:16">
      <c r="B6039" s="181"/>
      <c r="C6039" s="180"/>
      <c r="D6039" s="180"/>
      <c r="E6039" s="182"/>
      <c r="F6039" s="182"/>
      <c r="G6039" s="182"/>
      <c r="H6039" s="182"/>
      <c r="I6039" s="182"/>
      <c r="J6039" s="182"/>
      <c r="K6039" s="182"/>
      <c r="L6039" s="182"/>
      <c r="M6039" s="182"/>
      <c r="N6039" s="182"/>
      <c r="O6039" s="182"/>
      <c r="P6039" s="182"/>
    </row>
    <row r="6040" spans="2:16">
      <c r="B6040" s="181"/>
      <c r="C6040" s="180"/>
      <c r="D6040" s="180"/>
      <c r="E6040" s="182"/>
      <c r="F6040" s="182"/>
      <c r="G6040" s="182"/>
      <c r="H6040" s="182"/>
      <c r="I6040" s="182"/>
      <c r="J6040" s="182"/>
      <c r="K6040" s="182"/>
      <c r="L6040" s="182"/>
      <c r="M6040" s="182"/>
      <c r="N6040" s="182"/>
      <c r="O6040" s="182"/>
      <c r="P6040" s="182"/>
    </row>
    <row r="6041" spans="2:16">
      <c r="B6041" s="181"/>
      <c r="C6041" s="180"/>
      <c r="D6041" s="180"/>
      <c r="E6041" s="182"/>
      <c r="F6041" s="182"/>
      <c r="G6041" s="182"/>
      <c r="H6041" s="182"/>
      <c r="I6041" s="182"/>
      <c r="J6041" s="182"/>
      <c r="K6041" s="182"/>
      <c r="L6041" s="182"/>
      <c r="M6041" s="182"/>
      <c r="N6041" s="182"/>
      <c r="O6041" s="182"/>
      <c r="P6041" s="182"/>
    </row>
    <row r="6042" spans="2:16">
      <c r="B6042" s="181"/>
      <c r="C6042" s="180"/>
      <c r="D6042" s="180"/>
      <c r="E6042" s="182"/>
      <c r="F6042" s="182"/>
      <c r="G6042" s="182"/>
      <c r="H6042" s="182"/>
      <c r="I6042" s="182"/>
      <c r="J6042" s="182"/>
      <c r="K6042" s="182"/>
      <c r="L6042" s="182"/>
      <c r="M6042" s="182"/>
      <c r="N6042" s="182"/>
      <c r="O6042" s="182"/>
      <c r="P6042" s="182"/>
    </row>
    <row r="6043" spans="2:16">
      <c r="B6043" s="181"/>
      <c r="C6043" s="180"/>
      <c r="D6043" s="180"/>
      <c r="E6043" s="182"/>
      <c r="F6043" s="182"/>
      <c r="G6043" s="182"/>
      <c r="H6043" s="182"/>
      <c r="I6043" s="182"/>
      <c r="J6043" s="182"/>
      <c r="K6043" s="182"/>
      <c r="L6043" s="182"/>
      <c r="M6043" s="182"/>
      <c r="N6043" s="182"/>
      <c r="O6043" s="182"/>
      <c r="P6043" s="182"/>
    </row>
    <row r="6044" spans="2:16">
      <c r="B6044" s="181"/>
      <c r="C6044" s="180"/>
      <c r="D6044" s="180"/>
      <c r="E6044" s="182"/>
      <c r="F6044" s="182"/>
      <c r="G6044" s="182"/>
      <c r="H6044" s="182"/>
      <c r="I6044" s="182"/>
      <c r="J6044" s="182"/>
      <c r="K6044" s="182"/>
      <c r="L6044" s="182"/>
      <c r="M6044" s="182"/>
      <c r="N6044" s="182"/>
      <c r="O6044" s="182"/>
      <c r="P6044" s="182"/>
    </row>
    <row r="6045" spans="2:16">
      <c r="B6045" s="181"/>
      <c r="C6045" s="180"/>
      <c r="D6045" s="180"/>
      <c r="E6045" s="182"/>
      <c r="F6045" s="182"/>
      <c r="G6045" s="182"/>
      <c r="H6045" s="182"/>
      <c r="I6045" s="182"/>
      <c r="J6045" s="182"/>
      <c r="K6045" s="182"/>
      <c r="L6045" s="182"/>
      <c r="M6045" s="182"/>
      <c r="N6045" s="182"/>
      <c r="O6045" s="182"/>
      <c r="P6045" s="182"/>
    </row>
    <row r="6046" spans="2:16">
      <c r="B6046" s="181"/>
      <c r="C6046" s="180"/>
      <c r="D6046" s="180"/>
      <c r="E6046" s="182"/>
      <c r="F6046" s="182"/>
      <c r="G6046" s="182"/>
      <c r="H6046" s="182"/>
      <c r="I6046" s="182"/>
      <c r="J6046" s="182"/>
      <c r="K6046" s="182"/>
      <c r="L6046" s="182"/>
      <c r="M6046" s="182"/>
      <c r="N6046" s="182"/>
      <c r="O6046" s="182"/>
      <c r="P6046" s="182"/>
    </row>
    <row r="6047" spans="2:16">
      <c r="B6047" s="181"/>
      <c r="C6047" s="180"/>
      <c r="D6047" s="180"/>
      <c r="E6047" s="182"/>
      <c r="F6047" s="182"/>
      <c r="G6047" s="182"/>
      <c r="H6047" s="182"/>
      <c r="I6047" s="182"/>
      <c r="J6047" s="182"/>
      <c r="K6047" s="182"/>
      <c r="L6047" s="182"/>
      <c r="M6047" s="182"/>
      <c r="N6047" s="182"/>
      <c r="O6047" s="182"/>
      <c r="P6047" s="182"/>
    </row>
    <row r="6048" spans="2:16">
      <c r="B6048" s="181"/>
      <c r="C6048" s="180"/>
      <c r="D6048" s="180"/>
      <c r="E6048" s="182"/>
      <c r="F6048" s="182"/>
      <c r="G6048" s="182"/>
      <c r="H6048" s="182"/>
      <c r="I6048" s="182"/>
      <c r="J6048" s="182"/>
      <c r="K6048" s="182"/>
      <c r="L6048" s="182"/>
      <c r="M6048" s="182"/>
      <c r="N6048" s="182"/>
      <c r="O6048" s="182"/>
      <c r="P6048" s="182"/>
    </row>
    <row r="6049" spans="2:16">
      <c r="B6049" s="181"/>
      <c r="C6049" s="180"/>
      <c r="D6049" s="180"/>
      <c r="E6049" s="182"/>
      <c r="F6049" s="182"/>
      <c r="G6049" s="182"/>
      <c r="H6049" s="182"/>
      <c r="I6049" s="182"/>
      <c r="J6049" s="182"/>
      <c r="K6049" s="182"/>
      <c r="L6049" s="182"/>
      <c r="M6049" s="182"/>
      <c r="N6049" s="182"/>
      <c r="O6049" s="182"/>
      <c r="P6049" s="182"/>
    </row>
    <row r="6050" spans="2:16">
      <c r="B6050" s="181"/>
      <c r="C6050" s="180"/>
      <c r="D6050" s="180"/>
      <c r="E6050" s="182"/>
      <c r="F6050" s="182"/>
      <c r="G6050" s="182"/>
      <c r="H6050" s="182"/>
      <c r="I6050" s="182"/>
      <c r="J6050" s="182"/>
      <c r="K6050" s="182"/>
      <c r="L6050" s="182"/>
      <c r="M6050" s="182"/>
      <c r="N6050" s="182"/>
      <c r="O6050" s="182"/>
      <c r="P6050" s="182"/>
    </row>
    <row r="6051" spans="2:16">
      <c r="B6051" s="181"/>
      <c r="C6051" s="180"/>
      <c r="D6051" s="180"/>
      <c r="E6051" s="182"/>
      <c r="F6051" s="182"/>
      <c r="G6051" s="182"/>
      <c r="H6051" s="182"/>
      <c r="I6051" s="182"/>
      <c r="J6051" s="182"/>
      <c r="K6051" s="182"/>
      <c r="L6051" s="182"/>
      <c r="M6051" s="182"/>
      <c r="N6051" s="182"/>
      <c r="O6051" s="182"/>
      <c r="P6051" s="182"/>
    </row>
    <row r="6052" spans="2:16">
      <c r="B6052" s="181"/>
      <c r="C6052" s="180"/>
      <c r="D6052" s="180"/>
      <c r="E6052" s="182"/>
      <c r="F6052" s="182"/>
      <c r="G6052" s="182"/>
      <c r="H6052" s="182"/>
      <c r="I6052" s="182"/>
      <c r="J6052" s="182"/>
      <c r="K6052" s="182"/>
      <c r="L6052" s="182"/>
      <c r="M6052" s="182"/>
      <c r="N6052" s="182"/>
      <c r="O6052" s="182"/>
      <c r="P6052" s="182"/>
    </row>
    <row r="6053" spans="2:16">
      <c r="B6053" s="181"/>
      <c r="C6053" s="180"/>
      <c r="D6053" s="180"/>
      <c r="E6053" s="182"/>
      <c r="F6053" s="182"/>
      <c r="G6053" s="182"/>
      <c r="H6053" s="182"/>
      <c r="I6053" s="182"/>
      <c r="J6053" s="182"/>
      <c r="K6053" s="182"/>
      <c r="L6053" s="182"/>
      <c r="M6053" s="182"/>
      <c r="N6053" s="182"/>
      <c r="O6053" s="182"/>
      <c r="P6053" s="182"/>
    </row>
    <row r="6054" spans="2:16">
      <c r="B6054" s="181"/>
      <c r="C6054" s="180"/>
      <c r="D6054" s="180"/>
      <c r="E6054" s="182"/>
      <c r="F6054" s="182"/>
      <c r="G6054" s="182"/>
      <c r="H6054" s="182"/>
      <c r="I6054" s="182"/>
      <c r="J6054" s="182"/>
      <c r="K6054" s="182"/>
      <c r="L6054" s="182"/>
      <c r="M6054" s="182"/>
      <c r="N6054" s="182"/>
      <c r="O6054" s="182"/>
      <c r="P6054" s="182"/>
    </row>
    <row r="6055" spans="2:16">
      <c r="B6055" s="181"/>
      <c r="C6055" s="180"/>
      <c r="D6055" s="180"/>
      <c r="E6055" s="182"/>
      <c r="F6055" s="182"/>
      <c r="G6055" s="182"/>
      <c r="H6055" s="182"/>
      <c r="I6055" s="182"/>
      <c r="J6055" s="182"/>
      <c r="K6055" s="182"/>
      <c r="L6055" s="182"/>
      <c r="M6055" s="182"/>
      <c r="N6055" s="182"/>
      <c r="O6055" s="182"/>
      <c r="P6055" s="182"/>
    </row>
    <row r="6056" spans="2:16">
      <c r="B6056" s="181"/>
      <c r="C6056" s="180"/>
      <c r="D6056" s="180"/>
      <c r="E6056" s="182"/>
      <c r="F6056" s="182"/>
      <c r="G6056" s="182"/>
      <c r="H6056" s="182"/>
      <c r="I6056" s="182"/>
      <c r="J6056" s="182"/>
      <c r="K6056" s="182"/>
      <c r="L6056" s="182"/>
      <c r="M6056" s="182"/>
      <c r="N6056" s="182"/>
      <c r="O6056" s="182"/>
      <c r="P6056" s="182"/>
    </row>
    <row r="6057" spans="2:16">
      <c r="B6057" s="181"/>
      <c r="C6057" s="180"/>
      <c r="D6057" s="180"/>
      <c r="E6057" s="182"/>
      <c r="F6057" s="182"/>
      <c r="G6057" s="182"/>
      <c r="H6057" s="182"/>
      <c r="I6057" s="182"/>
      <c r="J6057" s="182"/>
      <c r="K6057" s="182"/>
      <c r="L6057" s="182"/>
      <c r="M6057" s="182"/>
      <c r="N6057" s="182"/>
      <c r="O6057" s="182"/>
      <c r="P6057" s="182"/>
    </row>
    <row r="6058" spans="2:16">
      <c r="B6058" s="181"/>
      <c r="C6058" s="180"/>
      <c r="D6058" s="180"/>
      <c r="E6058" s="182"/>
      <c r="F6058" s="182"/>
      <c r="G6058" s="182"/>
      <c r="H6058" s="182"/>
      <c r="I6058" s="182"/>
      <c r="J6058" s="182"/>
      <c r="K6058" s="182"/>
      <c r="L6058" s="182"/>
      <c r="M6058" s="182"/>
      <c r="N6058" s="182"/>
      <c r="O6058" s="182"/>
      <c r="P6058" s="182"/>
    </row>
    <row r="6059" spans="2:16">
      <c r="B6059" s="181"/>
      <c r="C6059" s="180"/>
      <c r="D6059" s="180"/>
      <c r="E6059" s="182"/>
      <c r="F6059" s="182"/>
      <c r="G6059" s="182"/>
      <c r="H6059" s="182"/>
      <c r="I6059" s="182"/>
      <c r="J6059" s="182"/>
      <c r="K6059" s="182"/>
      <c r="L6059" s="182"/>
      <c r="M6059" s="182"/>
      <c r="N6059" s="182"/>
      <c r="O6059" s="182"/>
      <c r="P6059" s="182"/>
    </row>
    <row r="6060" spans="2:16">
      <c r="B6060" s="181"/>
      <c r="C6060" s="180"/>
      <c r="D6060" s="180"/>
      <c r="E6060" s="182"/>
      <c r="F6060" s="182"/>
      <c r="G6060" s="182"/>
      <c r="H6060" s="182"/>
      <c r="I6060" s="182"/>
      <c r="J6060" s="182"/>
      <c r="K6060" s="182"/>
      <c r="L6060" s="182"/>
      <c r="M6060" s="182"/>
      <c r="N6060" s="182"/>
      <c r="O6060" s="182"/>
      <c r="P6060" s="182"/>
    </row>
    <row r="6061" spans="2:16">
      <c r="B6061" s="181"/>
      <c r="C6061" s="180"/>
      <c r="D6061" s="180"/>
      <c r="E6061" s="182"/>
      <c r="F6061" s="182"/>
      <c r="G6061" s="182"/>
      <c r="H6061" s="182"/>
      <c r="I6061" s="182"/>
      <c r="J6061" s="182"/>
      <c r="K6061" s="182"/>
      <c r="L6061" s="182"/>
      <c r="M6061" s="182"/>
      <c r="N6061" s="182"/>
      <c r="O6061" s="182"/>
      <c r="P6061" s="182"/>
    </row>
    <row r="6062" spans="2:16">
      <c r="B6062" s="181"/>
      <c r="C6062" s="180"/>
      <c r="D6062" s="180"/>
      <c r="E6062" s="182"/>
      <c r="F6062" s="182"/>
      <c r="G6062" s="182"/>
      <c r="H6062" s="182"/>
      <c r="I6062" s="182"/>
      <c r="J6062" s="182"/>
      <c r="K6062" s="182"/>
      <c r="L6062" s="182"/>
      <c r="M6062" s="182"/>
      <c r="N6062" s="182"/>
      <c r="O6062" s="182"/>
      <c r="P6062" s="182"/>
    </row>
    <row r="6063" spans="2:16">
      <c r="B6063" s="181"/>
      <c r="C6063" s="180"/>
      <c r="D6063" s="180"/>
      <c r="E6063" s="182"/>
      <c r="F6063" s="182"/>
      <c r="G6063" s="182"/>
      <c r="H6063" s="182"/>
      <c r="I6063" s="182"/>
      <c r="J6063" s="182"/>
      <c r="K6063" s="182"/>
      <c r="L6063" s="182"/>
      <c r="M6063" s="182"/>
      <c r="N6063" s="182"/>
      <c r="O6063" s="182"/>
      <c r="P6063" s="182"/>
    </row>
    <row r="6064" spans="2:16">
      <c r="B6064" s="181"/>
      <c r="C6064" s="180"/>
      <c r="D6064" s="180"/>
      <c r="E6064" s="182"/>
      <c r="F6064" s="182"/>
      <c r="G6064" s="182"/>
      <c r="H6064" s="182"/>
      <c r="I6064" s="182"/>
      <c r="J6064" s="182"/>
      <c r="K6064" s="182"/>
      <c r="L6064" s="182"/>
      <c r="M6064" s="182"/>
      <c r="N6064" s="182"/>
      <c r="O6064" s="182"/>
      <c r="P6064" s="182"/>
    </row>
    <row r="6065" spans="2:16">
      <c r="B6065" s="181"/>
      <c r="C6065" s="180"/>
      <c r="D6065" s="180"/>
      <c r="E6065" s="182"/>
      <c r="F6065" s="182"/>
      <c r="G6065" s="182"/>
      <c r="H6065" s="182"/>
      <c r="I6065" s="182"/>
      <c r="J6065" s="182"/>
      <c r="K6065" s="182"/>
      <c r="L6065" s="182"/>
      <c r="M6065" s="182"/>
      <c r="N6065" s="182"/>
      <c r="O6065" s="182"/>
      <c r="P6065" s="182"/>
    </row>
    <row r="6066" spans="2:16">
      <c r="B6066" s="181"/>
      <c r="C6066" s="180"/>
      <c r="D6066" s="180"/>
      <c r="E6066" s="182"/>
      <c r="F6066" s="182"/>
      <c r="G6066" s="182"/>
      <c r="H6066" s="182"/>
      <c r="I6066" s="182"/>
      <c r="J6066" s="182"/>
      <c r="K6066" s="182"/>
      <c r="L6066" s="182"/>
      <c r="M6066" s="182"/>
      <c r="N6066" s="182"/>
      <c r="O6066" s="182"/>
      <c r="P6066" s="182"/>
    </row>
    <row r="6067" spans="2:16">
      <c r="B6067" s="181"/>
      <c r="C6067" s="180"/>
      <c r="D6067" s="180"/>
      <c r="E6067" s="182"/>
      <c r="F6067" s="182"/>
      <c r="G6067" s="182"/>
      <c r="H6067" s="182"/>
      <c r="I6067" s="182"/>
      <c r="J6067" s="182"/>
      <c r="K6067" s="182"/>
      <c r="L6067" s="182"/>
      <c r="M6067" s="182"/>
      <c r="N6067" s="182"/>
      <c r="O6067" s="182"/>
      <c r="P6067" s="182"/>
    </row>
    <row r="6068" spans="2:16">
      <c r="B6068" s="181"/>
      <c r="C6068" s="180"/>
      <c r="D6068" s="180"/>
      <c r="E6068" s="182"/>
      <c r="F6068" s="182"/>
      <c r="G6068" s="182"/>
      <c r="H6068" s="182"/>
      <c r="I6068" s="182"/>
      <c r="J6068" s="182"/>
      <c r="K6068" s="182"/>
      <c r="L6068" s="182"/>
      <c r="M6068" s="182"/>
      <c r="N6068" s="182"/>
      <c r="O6068" s="182"/>
      <c r="P6068" s="182"/>
    </row>
    <row r="6069" spans="2:16">
      <c r="B6069" s="181"/>
      <c r="C6069" s="180"/>
      <c r="D6069" s="180"/>
      <c r="E6069" s="182"/>
      <c r="F6069" s="182"/>
      <c r="G6069" s="182"/>
      <c r="H6069" s="182"/>
      <c r="I6069" s="182"/>
      <c r="J6069" s="182"/>
      <c r="K6069" s="182"/>
      <c r="L6069" s="182"/>
      <c r="M6069" s="182"/>
      <c r="N6069" s="182"/>
      <c r="O6069" s="182"/>
      <c r="P6069" s="182"/>
    </row>
    <row r="6070" spans="2:16">
      <c r="B6070" s="181"/>
      <c r="C6070" s="180"/>
      <c r="D6070" s="180"/>
      <c r="E6070" s="182"/>
      <c r="F6070" s="182"/>
      <c r="G6070" s="182"/>
      <c r="H6070" s="182"/>
      <c r="I6070" s="182"/>
      <c r="J6070" s="182"/>
      <c r="K6070" s="182"/>
      <c r="L6070" s="182"/>
      <c r="M6070" s="182"/>
      <c r="N6070" s="182"/>
      <c r="O6070" s="182"/>
      <c r="P6070" s="182"/>
    </row>
    <row r="6071" spans="2:16">
      <c r="B6071" s="181"/>
      <c r="C6071" s="180"/>
      <c r="D6071" s="180"/>
      <c r="E6071" s="182"/>
      <c r="F6071" s="182"/>
      <c r="G6071" s="182"/>
      <c r="H6071" s="182"/>
      <c r="I6071" s="182"/>
      <c r="J6071" s="182"/>
      <c r="K6071" s="182"/>
      <c r="L6071" s="182"/>
      <c r="M6071" s="182"/>
      <c r="N6071" s="182"/>
      <c r="O6071" s="182"/>
      <c r="P6071" s="182"/>
    </row>
    <row r="6072" spans="2:16">
      <c r="B6072" s="181"/>
      <c r="C6072" s="180"/>
      <c r="D6072" s="180"/>
      <c r="E6072" s="182"/>
      <c r="F6072" s="182"/>
      <c r="G6072" s="182"/>
      <c r="H6072" s="182"/>
      <c r="I6072" s="182"/>
      <c r="J6072" s="182"/>
      <c r="K6072" s="182"/>
      <c r="L6072" s="182"/>
      <c r="M6072" s="182"/>
      <c r="N6072" s="182"/>
      <c r="O6072" s="182"/>
      <c r="P6072" s="182"/>
    </row>
    <row r="6073" spans="2:16">
      <c r="B6073" s="181"/>
      <c r="C6073" s="180"/>
      <c r="D6073" s="180"/>
      <c r="E6073" s="182"/>
      <c r="F6073" s="182"/>
      <c r="G6073" s="182"/>
      <c r="H6073" s="182"/>
      <c r="I6073" s="182"/>
      <c r="J6073" s="182"/>
      <c r="K6073" s="182"/>
      <c r="L6073" s="182"/>
      <c r="M6073" s="182"/>
      <c r="N6073" s="182"/>
      <c r="O6073" s="182"/>
      <c r="P6073" s="182"/>
    </row>
    <row r="6074" spans="2:16">
      <c r="B6074" s="181"/>
      <c r="C6074" s="180"/>
      <c r="D6074" s="180"/>
      <c r="E6074" s="182"/>
      <c r="F6074" s="182"/>
      <c r="G6074" s="182"/>
      <c r="H6074" s="182"/>
      <c r="I6074" s="182"/>
      <c r="J6074" s="182"/>
      <c r="K6074" s="182"/>
      <c r="L6074" s="182"/>
      <c r="M6074" s="182"/>
      <c r="N6074" s="182"/>
      <c r="O6074" s="182"/>
      <c r="P6074" s="182"/>
    </row>
    <row r="6075" spans="2:16">
      <c r="B6075" s="181"/>
      <c r="C6075" s="180"/>
      <c r="D6075" s="180"/>
      <c r="E6075" s="182"/>
      <c r="F6075" s="182"/>
      <c r="G6075" s="182"/>
      <c r="H6075" s="182"/>
      <c r="I6075" s="182"/>
      <c r="J6075" s="182"/>
      <c r="K6075" s="182"/>
      <c r="L6075" s="182"/>
      <c r="M6075" s="182"/>
      <c r="N6075" s="182"/>
      <c r="O6075" s="182"/>
      <c r="P6075" s="182"/>
    </row>
    <row r="6076" spans="2:16">
      <c r="B6076" s="181"/>
      <c r="C6076" s="180"/>
      <c r="D6076" s="180"/>
      <c r="E6076" s="182"/>
      <c r="F6076" s="182"/>
      <c r="G6076" s="182"/>
      <c r="H6076" s="182"/>
      <c r="I6076" s="182"/>
      <c r="J6076" s="182"/>
      <c r="K6076" s="182"/>
      <c r="L6076" s="182"/>
      <c r="M6076" s="182"/>
      <c r="N6076" s="182"/>
      <c r="O6076" s="182"/>
      <c r="P6076" s="182"/>
    </row>
    <row r="6077" spans="2:16">
      <c r="B6077" s="181"/>
      <c r="C6077" s="180"/>
      <c r="D6077" s="180"/>
      <c r="E6077" s="182"/>
      <c r="F6077" s="182"/>
      <c r="G6077" s="182"/>
      <c r="H6077" s="182"/>
      <c r="I6077" s="182"/>
      <c r="J6077" s="182"/>
      <c r="K6077" s="182"/>
      <c r="L6077" s="182"/>
      <c r="M6077" s="182"/>
      <c r="N6077" s="182"/>
      <c r="O6077" s="182"/>
      <c r="P6077" s="182"/>
    </row>
    <row r="6078" spans="2:16">
      <c r="B6078" s="181"/>
      <c r="C6078" s="180"/>
      <c r="D6078" s="180"/>
      <c r="E6078" s="182"/>
      <c r="F6078" s="182"/>
      <c r="G6078" s="182"/>
      <c r="H6078" s="182"/>
      <c r="I6078" s="182"/>
      <c r="J6078" s="182"/>
      <c r="K6078" s="182"/>
      <c r="L6078" s="182"/>
      <c r="M6078" s="182"/>
      <c r="N6078" s="182"/>
      <c r="O6078" s="182"/>
      <c r="P6078" s="182"/>
    </row>
    <row r="6079" spans="2:16">
      <c r="B6079" s="181"/>
      <c r="C6079" s="180"/>
      <c r="D6079" s="180"/>
      <c r="E6079" s="182"/>
      <c r="F6079" s="182"/>
      <c r="G6079" s="182"/>
      <c r="H6079" s="182"/>
      <c r="I6079" s="182"/>
      <c r="J6079" s="182"/>
      <c r="K6079" s="182"/>
      <c r="L6079" s="182"/>
      <c r="M6079" s="182"/>
      <c r="N6079" s="182"/>
      <c r="O6079" s="182"/>
      <c r="P6079" s="182"/>
    </row>
    <row r="6080" spans="2:16">
      <c r="B6080" s="181"/>
      <c r="C6080" s="180"/>
      <c r="D6080" s="180"/>
      <c r="E6080" s="182"/>
      <c r="F6080" s="182"/>
      <c r="G6080" s="182"/>
      <c r="H6080" s="182"/>
      <c r="I6080" s="182"/>
      <c r="J6080" s="182"/>
      <c r="K6080" s="182"/>
      <c r="L6080" s="182"/>
      <c r="M6080" s="182"/>
      <c r="N6080" s="182"/>
      <c r="O6080" s="182"/>
      <c r="P6080" s="182"/>
    </row>
    <row r="6081" spans="2:16">
      <c r="B6081" s="181"/>
      <c r="C6081" s="180"/>
      <c r="D6081" s="180"/>
      <c r="E6081" s="182"/>
      <c r="F6081" s="182"/>
      <c r="G6081" s="182"/>
      <c r="H6081" s="182"/>
      <c r="I6081" s="182"/>
      <c r="J6081" s="182"/>
      <c r="K6081" s="182"/>
      <c r="L6081" s="182"/>
      <c r="M6081" s="182"/>
      <c r="N6081" s="182"/>
      <c r="O6081" s="182"/>
      <c r="P6081" s="182"/>
    </row>
    <row r="6082" spans="2:16">
      <c r="B6082" s="181"/>
      <c r="C6082" s="180"/>
      <c r="D6082" s="180"/>
      <c r="E6082" s="182"/>
      <c r="F6082" s="182"/>
      <c r="G6082" s="182"/>
      <c r="H6082" s="182"/>
      <c r="I6082" s="182"/>
      <c r="J6082" s="182"/>
      <c r="K6082" s="182"/>
      <c r="L6082" s="182"/>
      <c r="M6082" s="182"/>
      <c r="N6082" s="182"/>
      <c r="O6082" s="182"/>
      <c r="P6082" s="182"/>
    </row>
    <row r="6083" spans="2:16">
      <c r="B6083" s="181"/>
      <c r="C6083" s="180"/>
      <c r="D6083" s="180"/>
      <c r="E6083" s="182"/>
      <c r="F6083" s="182"/>
      <c r="G6083" s="182"/>
      <c r="H6083" s="182"/>
      <c r="I6083" s="182"/>
      <c r="J6083" s="182"/>
      <c r="K6083" s="182"/>
      <c r="L6083" s="182"/>
      <c r="M6083" s="182"/>
      <c r="N6083" s="182"/>
      <c r="O6083" s="182"/>
      <c r="P6083" s="182"/>
    </row>
    <row r="6084" spans="2:16">
      <c r="B6084" s="181"/>
      <c r="C6084" s="180"/>
      <c r="D6084" s="180"/>
      <c r="E6084" s="182"/>
      <c r="F6084" s="182"/>
      <c r="G6084" s="182"/>
      <c r="H6084" s="182"/>
      <c r="I6084" s="182"/>
      <c r="J6084" s="182"/>
      <c r="K6084" s="182"/>
      <c r="L6084" s="182"/>
      <c r="M6084" s="182"/>
      <c r="N6084" s="182"/>
      <c r="O6084" s="182"/>
      <c r="P6084" s="182"/>
    </row>
    <row r="6085" spans="2:16">
      <c r="B6085" s="181"/>
      <c r="C6085" s="180"/>
      <c r="D6085" s="180"/>
      <c r="E6085" s="182"/>
      <c r="F6085" s="182"/>
      <c r="G6085" s="182"/>
      <c r="H6085" s="182"/>
      <c r="I6085" s="182"/>
      <c r="J6085" s="182"/>
      <c r="K6085" s="182"/>
      <c r="L6085" s="182"/>
      <c r="M6085" s="182"/>
      <c r="N6085" s="182"/>
      <c r="O6085" s="182"/>
      <c r="P6085" s="182"/>
    </row>
    <row r="6086" spans="2:16">
      <c r="B6086" s="181"/>
      <c r="C6086" s="180"/>
      <c r="D6086" s="180"/>
      <c r="E6086" s="182"/>
      <c r="F6086" s="182"/>
      <c r="G6086" s="182"/>
      <c r="H6086" s="182"/>
      <c r="I6086" s="182"/>
      <c r="J6086" s="182"/>
      <c r="K6086" s="182"/>
      <c r="L6086" s="182"/>
      <c r="M6086" s="182"/>
      <c r="N6086" s="182"/>
      <c r="O6086" s="182"/>
      <c r="P6086" s="182"/>
    </row>
    <row r="6087" spans="2:16">
      <c r="B6087" s="181"/>
      <c r="C6087" s="180"/>
      <c r="D6087" s="180"/>
      <c r="E6087" s="182"/>
      <c r="F6087" s="182"/>
      <c r="G6087" s="182"/>
      <c r="H6087" s="182"/>
      <c r="I6087" s="182"/>
      <c r="J6087" s="182"/>
      <c r="K6087" s="182"/>
      <c r="L6087" s="182"/>
      <c r="M6087" s="182"/>
      <c r="N6087" s="182"/>
      <c r="O6087" s="182"/>
      <c r="P6087" s="182"/>
    </row>
    <row r="6088" spans="2:16">
      <c r="B6088" s="181"/>
      <c r="C6088" s="180"/>
      <c r="D6088" s="180"/>
      <c r="E6088" s="182"/>
      <c r="F6088" s="182"/>
      <c r="G6088" s="182"/>
      <c r="H6088" s="182"/>
      <c r="I6088" s="182"/>
      <c r="J6088" s="182"/>
      <c r="K6088" s="182"/>
      <c r="L6088" s="182"/>
      <c r="M6088" s="182"/>
      <c r="N6088" s="182"/>
      <c r="O6088" s="182"/>
      <c r="P6088" s="182"/>
    </row>
    <row r="6089" spans="2:16">
      <c r="B6089" s="181"/>
      <c r="C6089" s="180"/>
      <c r="D6089" s="180"/>
      <c r="E6089" s="182"/>
      <c r="F6089" s="182"/>
      <c r="G6089" s="182"/>
      <c r="H6089" s="182"/>
      <c r="I6089" s="182"/>
      <c r="J6089" s="182"/>
      <c r="K6089" s="182"/>
      <c r="L6089" s="182"/>
      <c r="M6089" s="182"/>
      <c r="N6089" s="182"/>
      <c r="O6089" s="182"/>
      <c r="P6089" s="182"/>
    </row>
    <row r="6090" spans="2:16">
      <c r="B6090" s="181"/>
      <c r="C6090" s="180"/>
      <c r="D6090" s="180"/>
      <c r="E6090" s="182"/>
      <c r="F6090" s="182"/>
      <c r="G6090" s="182"/>
      <c r="H6090" s="182"/>
      <c r="I6090" s="182"/>
      <c r="J6090" s="182"/>
      <c r="K6090" s="182"/>
      <c r="L6090" s="182"/>
      <c r="M6090" s="182"/>
      <c r="N6090" s="182"/>
      <c r="O6090" s="182"/>
      <c r="P6090" s="182"/>
    </row>
    <row r="6091" spans="2:16">
      <c r="B6091" s="181"/>
      <c r="C6091" s="180"/>
      <c r="D6091" s="180"/>
      <c r="E6091" s="182"/>
      <c r="F6091" s="182"/>
      <c r="G6091" s="182"/>
      <c r="H6091" s="182"/>
      <c r="I6091" s="182"/>
      <c r="J6091" s="182"/>
      <c r="K6091" s="182"/>
      <c r="L6091" s="182"/>
      <c r="M6091" s="182"/>
      <c r="N6091" s="182"/>
      <c r="O6091" s="182"/>
      <c r="P6091" s="182"/>
    </row>
    <row r="6092" spans="2:16">
      <c r="B6092" s="181"/>
      <c r="C6092" s="180"/>
      <c r="D6092" s="180"/>
      <c r="E6092" s="182"/>
      <c r="F6092" s="182"/>
      <c r="G6092" s="182"/>
      <c r="H6092" s="182"/>
      <c r="I6092" s="182"/>
      <c r="J6092" s="182"/>
      <c r="K6092" s="182"/>
      <c r="L6092" s="182"/>
      <c r="M6092" s="182"/>
      <c r="N6092" s="182"/>
      <c r="O6092" s="182"/>
      <c r="P6092" s="182"/>
    </row>
    <row r="6093" spans="2:16">
      <c r="B6093" s="181"/>
      <c r="C6093" s="180"/>
      <c r="D6093" s="180"/>
      <c r="E6093" s="182"/>
      <c r="F6093" s="182"/>
      <c r="G6093" s="182"/>
      <c r="H6093" s="182"/>
      <c r="I6093" s="182"/>
      <c r="J6093" s="182"/>
      <c r="K6093" s="182"/>
      <c r="L6093" s="182"/>
      <c r="M6093" s="182"/>
      <c r="N6093" s="182"/>
      <c r="O6093" s="182"/>
      <c r="P6093" s="182"/>
    </row>
    <row r="6094" spans="2:16">
      <c r="B6094" s="181"/>
      <c r="C6094" s="180"/>
      <c r="D6094" s="180"/>
      <c r="E6094" s="182"/>
      <c r="F6094" s="182"/>
      <c r="G6094" s="182"/>
      <c r="H6094" s="182"/>
      <c r="I6094" s="182"/>
      <c r="J6094" s="182"/>
      <c r="K6094" s="182"/>
      <c r="L6094" s="182"/>
      <c r="M6094" s="182"/>
      <c r="N6094" s="182"/>
      <c r="O6094" s="182"/>
      <c r="P6094" s="182"/>
    </row>
    <row r="6095" spans="2:16">
      <c r="B6095" s="181"/>
      <c r="C6095" s="180"/>
      <c r="D6095" s="180"/>
      <c r="E6095" s="182"/>
      <c r="F6095" s="182"/>
      <c r="G6095" s="182"/>
      <c r="H6095" s="182"/>
      <c r="I6095" s="182"/>
      <c r="J6095" s="182"/>
      <c r="K6095" s="182"/>
      <c r="L6095" s="182"/>
      <c r="M6095" s="182"/>
      <c r="N6095" s="182"/>
      <c r="O6095" s="182"/>
      <c r="P6095" s="182"/>
    </row>
    <row r="6096" spans="2:16">
      <c r="B6096" s="181"/>
      <c r="C6096" s="180"/>
      <c r="D6096" s="180"/>
      <c r="E6096" s="182"/>
      <c r="F6096" s="182"/>
      <c r="G6096" s="182"/>
      <c r="H6096" s="182"/>
      <c r="I6096" s="182"/>
      <c r="J6096" s="182"/>
      <c r="K6096" s="182"/>
      <c r="L6096" s="182"/>
      <c r="M6096" s="182"/>
      <c r="N6096" s="182"/>
      <c r="O6096" s="182"/>
      <c r="P6096" s="182"/>
    </row>
    <row r="6097" spans="2:16">
      <c r="B6097" s="181"/>
      <c r="C6097" s="180"/>
      <c r="D6097" s="180"/>
      <c r="E6097" s="182"/>
      <c r="F6097" s="182"/>
      <c r="G6097" s="182"/>
      <c r="H6097" s="182"/>
      <c r="I6097" s="182"/>
      <c r="J6097" s="182"/>
      <c r="K6097" s="182"/>
      <c r="L6097" s="182"/>
      <c r="M6097" s="182"/>
      <c r="N6097" s="182"/>
      <c r="O6097" s="182"/>
      <c r="P6097" s="182"/>
    </row>
    <row r="6098" spans="2:16">
      <c r="B6098" s="181"/>
      <c r="C6098" s="180"/>
      <c r="D6098" s="180"/>
      <c r="E6098" s="182"/>
      <c r="F6098" s="182"/>
      <c r="G6098" s="182"/>
      <c r="H6098" s="182"/>
      <c r="I6098" s="182"/>
      <c r="J6098" s="182"/>
      <c r="K6098" s="182"/>
      <c r="L6098" s="182"/>
      <c r="M6098" s="182"/>
      <c r="N6098" s="182"/>
      <c r="O6098" s="182"/>
      <c r="P6098" s="182"/>
    </row>
    <row r="6099" spans="2:16">
      <c r="B6099" s="181"/>
      <c r="C6099" s="180"/>
      <c r="D6099" s="180"/>
      <c r="E6099" s="182"/>
      <c r="F6099" s="182"/>
      <c r="G6099" s="182"/>
      <c r="H6099" s="182"/>
      <c r="I6099" s="182"/>
      <c r="J6099" s="182"/>
      <c r="K6099" s="182"/>
      <c r="L6099" s="182"/>
      <c r="M6099" s="182"/>
      <c r="N6099" s="182"/>
      <c r="O6099" s="182"/>
      <c r="P6099" s="182"/>
    </row>
    <row r="6100" spans="2:16">
      <c r="B6100" s="181"/>
      <c r="C6100" s="180"/>
      <c r="D6100" s="180"/>
      <c r="E6100" s="182"/>
      <c r="F6100" s="182"/>
      <c r="G6100" s="182"/>
      <c r="H6100" s="182"/>
      <c r="I6100" s="182"/>
      <c r="J6100" s="182"/>
      <c r="K6100" s="182"/>
      <c r="L6100" s="182"/>
      <c r="M6100" s="182"/>
      <c r="N6100" s="182"/>
      <c r="O6100" s="182"/>
      <c r="P6100" s="182"/>
    </row>
    <row r="6101" spans="2:16">
      <c r="B6101" s="181"/>
      <c r="C6101" s="180"/>
      <c r="D6101" s="180"/>
      <c r="E6101" s="182"/>
      <c r="F6101" s="182"/>
      <c r="G6101" s="182"/>
      <c r="H6101" s="182"/>
      <c r="I6101" s="182"/>
      <c r="J6101" s="182"/>
      <c r="K6101" s="182"/>
      <c r="L6101" s="182"/>
      <c r="M6101" s="182"/>
      <c r="N6101" s="182"/>
      <c r="O6101" s="182"/>
      <c r="P6101" s="182"/>
    </row>
    <row r="6102" spans="2:16">
      <c r="B6102" s="181"/>
      <c r="C6102" s="180"/>
      <c r="D6102" s="180"/>
      <c r="E6102" s="182"/>
      <c r="F6102" s="182"/>
      <c r="G6102" s="182"/>
      <c r="H6102" s="182"/>
      <c r="I6102" s="182"/>
      <c r="J6102" s="182"/>
      <c r="K6102" s="182"/>
      <c r="L6102" s="182"/>
      <c r="M6102" s="182"/>
      <c r="N6102" s="182"/>
      <c r="O6102" s="182"/>
      <c r="P6102" s="182"/>
    </row>
    <row r="6103" spans="2:16">
      <c r="B6103" s="181"/>
      <c r="C6103" s="180"/>
      <c r="D6103" s="180"/>
      <c r="E6103" s="182"/>
      <c r="F6103" s="182"/>
      <c r="G6103" s="182"/>
      <c r="H6103" s="182"/>
      <c r="I6103" s="182"/>
      <c r="J6103" s="182"/>
      <c r="K6103" s="182"/>
      <c r="L6103" s="182"/>
      <c r="M6103" s="182"/>
      <c r="N6103" s="182"/>
      <c r="O6103" s="182"/>
      <c r="P6103" s="182"/>
    </row>
    <row r="6104" spans="2:16">
      <c r="B6104" s="181"/>
      <c r="C6104" s="180"/>
      <c r="D6104" s="180"/>
      <c r="E6104" s="182"/>
      <c r="F6104" s="182"/>
      <c r="G6104" s="182"/>
      <c r="H6104" s="182"/>
      <c r="I6104" s="182"/>
      <c r="J6104" s="182"/>
      <c r="K6104" s="182"/>
      <c r="L6104" s="182"/>
      <c r="M6104" s="182"/>
      <c r="N6104" s="182"/>
      <c r="O6104" s="182"/>
      <c r="P6104" s="182"/>
    </row>
    <row r="6105" spans="2:16">
      <c r="B6105" s="181"/>
      <c r="C6105" s="180"/>
      <c r="D6105" s="180"/>
      <c r="E6105" s="182"/>
      <c r="F6105" s="182"/>
      <c r="G6105" s="182"/>
      <c r="H6105" s="182"/>
      <c r="I6105" s="182"/>
      <c r="J6105" s="182"/>
      <c r="K6105" s="182"/>
      <c r="L6105" s="182"/>
      <c r="M6105" s="182"/>
      <c r="N6105" s="182"/>
      <c r="O6105" s="182"/>
      <c r="P6105" s="182"/>
    </row>
    <row r="6106" spans="2:16">
      <c r="B6106" s="181"/>
      <c r="C6106" s="180"/>
      <c r="D6106" s="180"/>
      <c r="E6106" s="182"/>
      <c r="F6106" s="182"/>
      <c r="G6106" s="182"/>
      <c r="H6106" s="182"/>
      <c r="I6106" s="182"/>
      <c r="J6106" s="182"/>
      <c r="K6106" s="182"/>
      <c r="L6106" s="182"/>
      <c r="M6106" s="182"/>
      <c r="N6106" s="182"/>
      <c r="O6106" s="182"/>
      <c r="P6106" s="182"/>
    </row>
    <row r="6107" spans="2:16">
      <c r="B6107" s="181"/>
      <c r="C6107" s="180"/>
      <c r="D6107" s="180"/>
      <c r="E6107" s="182"/>
      <c r="F6107" s="182"/>
      <c r="G6107" s="182"/>
      <c r="H6107" s="182"/>
      <c r="I6107" s="182"/>
      <c r="J6107" s="182"/>
      <c r="K6107" s="182"/>
      <c r="L6107" s="182"/>
      <c r="M6107" s="182"/>
      <c r="N6107" s="182"/>
      <c r="O6107" s="182"/>
      <c r="P6107" s="182"/>
    </row>
    <row r="6108" spans="2:16">
      <c r="B6108" s="181"/>
      <c r="C6108" s="180"/>
      <c r="D6108" s="180"/>
      <c r="E6108" s="182"/>
      <c r="F6108" s="182"/>
      <c r="G6108" s="182"/>
      <c r="H6108" s="182"/>
      <c r="I6108" s="182"/>
      <c r="J6108" s="182"/>
      <c r="K6108" s="182"/>
      <c r="L6108" s="182"/>
      <c r="M6108" s="182"/>
      <c r="N6108" s="182"/>
      <c r="O6108" s="182"/>
      <c r="P6108" s="182"/>
    </row>
    <row r="6109" spans="2:16">
      <c r="B6109" s="181"/>
      <c r="C6109" s="180"/>
      <c r="D6109" s="180"/>
      <c r="E6109" s="182"/>
      <c r="F6109" s="182"/>
      <c r="G6109" s="182"/>
      <c r="H6109" s="182"/>
      <c r="I6109" s="182"/>
      <c r="J6109" s="182"/>
      <c r="K6109" s="182"/>
      <c r="L6109" s="182"/>
      <c r="M6109" s="182"/>
      <c r="N6109" s="182"/>
      <c r="O6109" s="182"/>
      <c r="P6109" s="182"/>
    </row>
    <row r="6110" spans="2:16">
      <c r="B6110" s="181"/>
      <c r="C6110" s="180"/>
      <c r="D6110" s="180"/>
      <c r="E6110" s="182"/>
      <c r="F6110" s="182"/>
      <c r="G6110" s="182"/>
      <c r="H6110" s="182"/>
      <c r="I6110" s="182"/>
      <c r="J6110" s="182"/>
      <c r="K6110" s="182"/>
      <c r="L6110" s="182"/>
      <c r="M6110" s="182"/>
      <c r="N6110" s="182"/>
      <c r="O6110" s="182"/>
      <c r="P6110" s="182"/>
    </row>
    <row r="6111" spans="2:16">
      <c r="B6111" s="181"/>
      <c r="C6111" s="180"/>
      <c r="D6111" s="180"/>
      <c r="E6111" s="182"/>
      <c r="F6111" s="182"/>
      <c r="G6111" s="182"/>
      <c r="H6111" s="182"/>
      <c r="I6111" s="182"/>
      <c r="J6111" s="182"/>
      <c r="K6111" s="182"/>
      <c r="L6111" s="182"/>
      <c r="M6111" s="182"/>
      <c r="N6111" s="182"/>
      <c r="O6111" s="182"/>
      <c r="P6111" s="182"/>
    </row>
    <row r="6112" spans="2:16">
      <c r="B6112" s="181"/>
      <c r="C6112" s="180"/>
      <c r="D6112" s="180"/>
      <c r="E6112" s="182"/>
      <c r="F6112" s="182"/>
      <c r="G6112" s="182"/>
      <c r="H6112" s="182"/>
      <c r="I6112" s="182"/>
      <c r="J6112" s="182"/>
      <c r="K6112" s="182"/>
      <c r="L6112" s="182"/>
      <c r="M6112" s="182"/>
      <c r="N6112" s="182"/>
      <c r="O6112" s="182"/>
      <c r="P6112" s="182"/>
    </row>
    <row r="6113" spans="2:16">
      <c r="B6113" s="181"/>
      <c r="C6113" s="180"/>
      <c r="D6113" s="180"/>
      <c r="E6113" s="182"/>
      <c r="F6113" s="182"/>
      <c r="G6113" s="182"/>
      <c r="H6113" s="182"/>
      <c r="I6113" s="182"/>
      <c r="J6113" s="182"/>
      <c r="K6113" s="182"/>
      <c r="L6113" s="182"/>
      <c r="M6113" s="182"/>
      <c r="N6113" s="182"/>
      <c r="O6113" s="182"/>
      <c r="P6113" s="182"/>
    </row>
    <row r="6114" spans="2:16">
      <c r="B6114" s="181"/>
      <c r="C6114" s="180"/>
      <c r="D6114" s="180"/>
      <c r="E6114" s="182"/>
      <c r="F6114" s="182"/>
      <c r="G6114" s="182"/>
      <c r="H6114" s="182"/>
      <c r="I6114" s="182"/>
      <c r="J6114" s="182"/>
      <c r="K6114" s="182"/>
      <c r="L6114" s="182"/>
      <c r="M6114" s="182"/>
      <c r="N6114" s="182"/>
      <c r="O6114" s="182"/>
      <c r="P6114" s="182"/>
    </row>
    <row r="6115" spans="2:16">
      <c r="B6115" s="181"/>
      <c r="C6115" s="180"/>
      <c r="D6115" s="180"/>
      <c r="E6115" s="182"/>
      <c r="F6115" s="182"/>
      <c r="G6115" s="182"/>
      <c r="H6115" s="182"/>
      <c r="I6115" s="182"/>
      <c r="J6115" s="182"/>
      <c r="K6115" s="182"/>
      <c r="L6115" s="182"/>
      <c r="M6115" s="182"/>
      <c r="N6115" s="182"/>
      <c r="O6115" s="182"/>
      <c r="P6115" s="182"/>
    </row>
    <row r="6116" spans="2:16">
      <c r="B6116" s="181"/>
      <c r="C6116" s="180"/>
      <c r="D6116" s="180"/>
      <c r="E6116" s="182"/>
      <c r="F6116" s="182"/>
      <c r="G6116" s="182"/>
      <c r="H6116" s="182"/>
      <c r="I6116" s="182"/>
      <c r="J6116" s="182"/>
      <c r="K6116" s="182"/>
      <c r="L6116" s="182"/>
      <c r="M6116" s="182"/>
      <c r="N6116" s="182"/>
      <c r="O6116" s="182"/>
      <c r="P6116" s="182"/>
    </row>
    <row r="6117" spans="2:16">
      <c r="B6117" s="181"/>
      <c r="C6117" s="180"/>
      <c r="D6117" s="180"/>
      <c r="E6117" s="182"/>
      <c r="F6117" s="182"/>
      <c r="G6117" s="182"/>
      <c r="H6117" s="182"/>
      <c r="I6117" s="182"/>
      <c r="J6117" s="182"/>
      <c r="K6117" s="182"/>
      <c r="L6117" s="182"/>
      <c r="M6117" s="182"/>
      <c r="N6117" s="182"/>
      <c r="O6117" s="182"/>
      <c r="P6117" s="182"/>
    </row>
    <row r="6118" spans="2:16">
      <c r="B6118" s="181"/>
      <c r="C6118" s="180"/>
      <c r="D6118" s="180"/>
      <c r="E6118" s="182"/>
      <c r="F6118" s="182"/>
      <c r="G6118" s="182"/>
      <c r="H6118" s="182"/>
      <c r="I6118" s="182"/>
      <c r="J6118" s="182"/>
      <c r="K6118" s="182"/>
      <c r="L6118" s="182"/>
      <c r="M6118" s="182"/>
      <c r="N6118" s="182"/>
      <c r="O6118" s="182"/>
      <c r="P6118" s="182"/>
    </row>
    <row r="6119" spans="2:16">
      <c r="B6119" s="181"/>
      <c r="C6119" s="180"/>
      <c r="D6119" s="180"/>
      <c r="E6119" s="182"/>
      <c r="F6119" s="182"/>
      <c r="G6119" s="182"/>
      <c r="H6119" s="182"/>
      <c r="I6119" s="182"/>
      <c r="J6119" s="182"/>
      <c r="K6119" s="182"/>
      <c r="L6119" s="182"/>
      <c r="M6119" s="182"/>
      <c r="N6119" s="182"/>
      <c r="O6119" s="182"/>
      <c r="P6119" s="182"/>
    </row>
    <row r="6120" spans="2:16">
      <c r="B6120" s="181"/>
      <c r="C6120" s="180"/>
      <c r="D6120" s="180"/>
      <c r="E6120" s="182"/>
      <c r="F6120" s="182"/>
      <c r="G6120" s="182"/>
      <c r="H6120" s="182"/>
      <c r="I6120" s="182"/>
      <c r="J6120" s="182"/>
      <c r="K6120" s="182"/>
      <c r="L6120" s="182"/>
      <c r="M6120" s="182"/>
      <c r="N6120" s="182"/>
      <c r="O6120" s="182"/>
      <c r="P6120" s="182"/>
    </row>
    <row r="6121" spans="2:16">
      <c r="B6121" s="181"/>
      <c r="C6121" s="180"/>
      <c r="D6121" s="180"/>
      <c r="E6121" s="182"/>
      <c r="F6121" s="182"/>
      <c r="G6121" s="182"/>
      <c r="H6121" s="182"/>
      <c r="I6121" s="182"/>
      <c r="J6121" s="182"/>
      <c r="K6121" s="182"/>
      <c r="L6121" s="182"/>
      <c r="M6121" s="182"/>
      <c r="N6121" s="182"/>
      <c r="O6121" s="182"/>
      <c r="P6121" s="182"/>
    </row>
    <row r="6122" spans="2:16">
      <c r="B6122" s="181"/>
      <c r="C6122" s="180"/>
      <c r="D6122" s="180"/>
      <c r="E6122" s="182"/>
      <c r="F6122" s="182"/>
      <c r="G6122" s="182"/>
      <c r="H6122" s="182"/>
      <c r="I6122" s="182"/>
      <c r="J6122" s="182"/>
      <c r="K6122" s="182"/>
      <c r="L6122" s="182"/>
      <c r="M6122" s="182"/>
      <c r="N6122" s="182"/>
      <c r="O6122" s="182"/>
      <c r="P6122" s="182"/>
    </row>
    <row r="6123" spans="2:16">
      <c r="B6123" s="181"/>
      <c r="C6123" s="180"/>
      <c r="D6123" s="180"/>
      <c r="E6123" s="182"/>
      <c r="F6123" s="182"/>
      <c r="G6123" s="182"/>
      <c r="H6123" s="182"/>
      <c r="I6123" s="182"/>
      <c r="J6123" s="182"/>
      <c r="K6123" s="182"/>
      <c r="L6123" s="182"/>
      <c r="M6123" s="182"/>
      <c r="N6123" s="182"/>
      <c r="O6123" s="182"/>
      <c r="P6123" s="182"/>
    </row>
    <row r="6124" spans="2:16">
      <c r="B6124" s="181"/>
      <c r="C6124" s="180"/>
      <c r="D6124" s="180"/>
      <c r="E6124" s="182"/>
      <c r="F6124" s="182"/>
      <c r="G6124" s="182"/>
      <c r="H6124" s="182"/>
      <c r="I6124" s="182"/>
      <c r="J6124" s="182"/>
      <c r="K6124" s="182"/>
      <c r="L6124" s="182"/>
      <c r="M6124" s="182"/>
      <c r="N6124" s="182"/>
      <c r="O6124" s="182"/>
      <c r="P6124" s="182"/>
    </row>
    <row r="6125" spans="2:16">
      <c r="B6125" s="181"/>
      <c r="C6125" s="180"/>
      <c r="D6125" s="180"/>
      <c r="E6125" s="182"/>
      <c r="F6125" s="182"/>
      <c r="G6125" s="182"/>
      <c r="H6125" s="182"/>
      <c r="I6125" s="182"/>
      <c r="J6125" s="182"/>
      <c r="K6125" s="182"/>
      <c r="L6125" s="182"/>
      <c r="M6125" s="182"/>
      <c r="N6125" s="182"/>
      <c r="O6125" s="182"/>
      <c r="P6125" s="182"/>
    </row>
    <row r="6126" spans="2:16">
      <c r="B6126" s="181"/>
      <c r="C6126" s="180"/>
      <c r="D6126" s="180"/>
      <c r="E6126" s="182"/>
      <c r="F6126" s="182"/>
      <c r="G6126" s="182"/>
      <c r="H6126" s="182"/>
      <c r="I6126" s="182"/>
      <c r="J6126" s="182"/>
      <c r="K6126" s="182"/>
      <c r="L6126" s="182"/>
      <c r="M6126" s="182"/>
      <c r="N6126" s="182"/>
      <c r="O6126" s="182"/>
      <c r="P6126" s="182"/>
    </row>
    <row r="6127" spans="2:16">
      <c r="B6127" s="181"/>
      <c r="C6127" s="180"/>
      <c r="D6127" s="180"/>
      <c r="E6127" s="182"/>
      <c r="F6127" s="182"/>
      <c r="G6127" s="182"/>
      <c r="H6127" s="182"/>
      <c r="I6127" s="182"/>
      <c r="J6127" s="182"/>
      <c r="K6127" s="182"/>
      <c r="L6127" s="182"/>
      <c r="M6127" s="182"/>
      <c r="N6127" s="182"/>
      <c r="O6127" s="182"/>
      <c r="P6127" s="182"/>
    </row>
    <row r="6128" spans="2:16">
      <c r="B6128" s="181"/>
      <c r="C6128" s="180"/>
      <c r="D6128" s="180"/>
      <c r="E6128" s="182"/>
      <c r="F6128" s="182"/>
      <c r="G6128" s="182"/>
      <c r="H6128" s="182"/>
      <c r="I6128" s="182"/>
      <c r="J6128" s="182"/>
      <c r="K6128" s="182"/>
      <c r="L6128" s="182"/>
      <c r="M6128" s="182"/>
      <c r="N6128" s="182"/>
      <c r="O6128" s="182"/>
      <c r="P6128" s="182"/>
    </row>
    <row r="6129" spans="2:16">
      <c r="B6129" s="181"/>
      <c r="C6129" s="180"/>
      <c r="D6129" s="180"/>
      <c r="E6129" s="182"/>
      <c r="F6129" s="182"/>
      <c r="G6129" s="182"/>
      <c r="H6129" s="182"/>
      <c r="I6129" s="182"/>
      <c r="J6129" s="182"/>
      <c r="K6129" s="182"/>
      <c r="L6129" s="182"/>
      <c r="M6129" s="182"/>
      <c r="N6129" s="182"/>
      <c r="O6129" s="182"/>
      <c r="P6129" s="182"/>
    </row>
    <row r="6130" spans="2:16">
      <c r="B6130" s="181"/>
      <c r="C6130" s="180"/>
      <c r="D6130" s="180"/>
      <c r="E6130" s="182"/>
      <c r="F6130" s="182"/>
      <c r="G6130" s="182"/>
      <c r="H6130" s="182"/>
      <c r="I6130" s="182"/>
      <c r="J6130" s="182"/>
      <c r="K6130" s="182"/>
      <c r="L6130" s="182"/>
      <c r="M6130" s="182"/>
      <c r="N6130" s="182"/>
      <c r="O6130" s="182"/>
      <c r="P6130" s="182"/>
    </row>
    <row r="6131" spans="2:16">
      <c r="B6131" s="181"/>
      <c r="C6131" s="180"/>
      <c r="D6131" s="180"/>
      <c r="E6131" s="182"/>
      <c r="F6131" s="182"/>
      <c r="G6131" s="182"/>
      <c r="H6131" s="182"/>
      <c r="I6131" s="182"/>
      <c r="J6131" s="182"/>
      <c r="K6131" s="182"/>
      <c r="L6131" s="182"/>
      <c r="M6131" s="182"/>
      <c r="N6131" s="182"/>
      <c r="O6131" s="182"/>
      <c r="P6131" s="182"/>
    </row>
    <row r="6132" spans="2:16">
      <c r="B6132" s="181"/>
      <c r="C6132" s="180"/>
      <c r="D6132" s="180"/>
      <c r="E6132" s="182"/>
      <c r="F6132" s="182"/>
      <c r="G6132" s="182"/>
      <c r="H6132" s="182"/>
      <c r="I6132" s="182"/>
      <c r="J6132" s="182"/>
      <c r="K6132" s="182"/>
      <c r="L6132" s="182"/>
      <c r="M6132" s="182"/>
      <c r="N6132" s="182"/>
      <c r="O6132" s="182"/>
      <c r="P6132" s="182"/>
    </row>
    <row r="6133" spans="2:16">
      <c r="B6133" s="181"/>
      <c r="C6133" s="180"/>
      <c r="D6133" s="180"/>
      <c r="E6133" s="182"/>
      <c r="F6133" s="182"/>
      <c r="G6133" s="182"/>
      <c r="H6133" s="182"/>
      <c r="I6133" s="182"/>
      <c r="J6133" s="182"/>
      <c r="K6133" s="182"/>
      <c r="L6133" s="182"/>
      <c r="M6133" s="182"/>
      <c r="N6133" s="182"/>
      <c r="O6133" s="182"/>
      <c r="P6133" s="182"/>
    </row>
    <row r="6134" spans="2:16">
      <c r="B6134" s="181"/>
      <c r="C6134" s="180"/>
      <c r="D6134" s="180"/>
      <c r="E6134" s="182"/>
      <c r="F6134" s="182"/>
      <c r="G6134" s="182"/>
      <c r="H6134" s="182"/>
      <c r="I6134" s="182"/>
      <c r="J6134" s="182"/>
      <c r="K6134" s="182"/>
      <c r="L6134" s="182"/>
      <c r="M6134" s="182"/>
      <c r="N6134" s="182"/>
      <c r="O6134" s="182"/>
      <c r="P6134" s="182"/>
    </row>
    <row r="6135" spans="2:16">
      <c r="B6135" s="181"/>
      <c r="C6135" s="180"/>
      <c r="D6135" s="180"/>
      <c r="E6135" s="182"/>
      <c r="F6135" s="182"/>
      <c r="G6135" s="182"/>
      <c r="H6135" s="182"/>
      <c r="I6135" s="182"/>
      <c r="J6135" s="182"/>
      <c r="K6135" s="182"/>
      <c r="L6135" s="182"/>
      <c r="M6135" s="182"/>
      <c r="N6135" s="182"/>
      <c r="O6135" s="182"/>
      <c r="P6135" s="182"/>
    </row>
    <row r="6136" spans="2:16">
      <c r="B6136" s="181"/>
      <c r="C6136" s="180"/>
      <c r="D6136" s="180"/>
      <c r="E6136" s="182"/>
      <c r="F6136" s="182"/>
      <c r="G6136" s="182"/>
      <c r="H6136" s="182"/>
      <c r="I6136" s="182"/>
      <c r="J6136" s="182"/>
      <c r="K6136" s="182"/>
      <c r="L6136" s="182"/>
      <c r="M6136" s="182"/>
      <c r="N6136" s="182"/>
      <c r="O6136" s="182"/>
      <c r="P6136" s="182"/>
    </row>
    <row r="6137" spans="2:16">
      <c r="B6137" s="181"/>
      <c r="C6137" s="180"/>
      <c r="D6137" s="180"/>
      <c r="E6137" s="182"/>
      <c r="F6137" s="182"/>
      <c r="G6137" s="182"/>
      <c r="H6137" s="182"/>
      <c r="I6137" s="182"/>
      <c r="J6137" s="182"/>
      <c r="K6137" s="182"/>
      <c r="L6137" s="182"/>
      <c r="M6137" s="182"/>
      <c r="N6137" s="182"/>
      <c r="O6137" s="182"/>
      <c r="P6137" s="182"/>
    </row>
    <row r="6138" spans="2:16">
      <c r="B6138" s="181"/>
      <c r="C6138" s="180"/>
      <c r="D6138" s="180"/>
      <c r="E6138" s="182"/>
      <c r="F6138" s="182"/>
      <c r="G6138" s="182"/>
      <c r="H6138" s="182"/>
      <c r="I6138" s="182"/>
      <c r="J6138" s="182"/>
      <c r="K6138" s="182"/>
      <c r="L6138" s="182"/>
      <c r="M6138" s="182"/>
      <c r="N6138" s="182"/>
      <c r="O6138" s="182"/>
      <c r="P6138" s="182"/>
    </row>
    <row r="6139" spans="2:16">
      <c r="B6139" s="181"/>
      <c r="C6139" s="180"/>
      <c r="D6139" s="180"/>
      <c r="E6139" s="182"/>
      <c r="F6139" s="182"/>
      <c r="G6139" s="182"/>
      <c r="H6139" s="182"/>
      <c r="I6139" s="182"/>
      <c r="J6139" s="182"/>
      <c r="K6139" s="182"/>
      <c r="L6139" s="182"/>
      <c r="M6139" s="182"/>
      <c r="N6139" s="182"/>
      <c r="O6139" s="182"/>
      <c r="P6139" s="182"/>
    </row>
    <row r="6140" spans="2:16">
      <c r="B6140" s="181"/>
      <c r="C6140" s="180"/>
      <c r="D6140" s="180"/>
      <c r="E6140" s="182"/>
      <c r="F6140" s="182"/>
      <c r="G6140" s="182"/>
      <c r="H6140" s="182"/>
      <c r="I6140" s="182"/>
      <c r="J6140" s="182"/>
      <c r="K6140" s="182"/>
      <c r="L6140" s="182"/>
      <c r="M6140" s="182"/>
      <c r="N6140" s="182"/>
      <c r="O6140" s="182"/>
      <c r="P6140" s="182"/>
    </row>
    <row r="6141" spans="2:16">
      <c r="B6141" s="181"/>
      <c r="C6141" s="180"/>
      <c r="D6141" s="180"/>
      <c r="E6141" s="182"/>
      <c r="F6141" s="182"/>
      <c r="G6141" s="182"/>
      <c r="H6141" s="182"/>
      <c r="I6141" s="182"/>
      <c r="J6141" s="182"/>
      <c r="K6141" s="182"/>
      <c r="L6141" s="182"/>
      <c r="M6141" s="182"/>
      <c r="N6141" s="182"/>
      <c r="O6141" s="182"/>
      <c r="P6141" s="182"/>
    </row>
    <row r="6142" spans="2:16">
      <c r="B6142" s="181"/>
      <c r="C6142" s="180"/>
      <c r="D6142" s="180"/>
      <c r="E6142" s="182"/>
      <c r="F6142" s="182"/>
      <c r="G6142" s="182"/>
      <c r="H6142" s="182"/>
      <c r="I6142" s="182"/>
      <c r="J6142" s="182"/>
      <c r="K6142" s="182"/>
      <c r="L6142" s="182"/>
      <c r="M6142" s="182"/>
      <c r="N6142" s="182"/>
      <c r="O6142" s="182"/>
      <c r="P6142" s="182"/>
    </row>
    <row r="6143" spans="2:16">
      <c r="B6143" s="181"/>
      <c r="C6143" s="180"/>
      <c r="D6143" s="180"/>
      <c r="E6143" s="182"/>
      <c r="F6143" s="182"/>
      <c r="G6143" s="182"/>
      <c r="H6143" s="182"/>
      <c r="I6143" s="182"/>
      <c r="J6143" s="182"/>
      <c r="K6143" s="182"/>
      <c r="L6143" s="182"/>
      <c r="M6143" s="182"/>
      <c r="N6143" s="182"/>
      <c r="O6143" s="182"/>
      <c r="P6143" s="182"/>
    </row>
    <row r="6144" spans="2:16">
      <c r="B6144" s="181"/>
      <c r="C6144" s="180"/>
      <c r="D6144" s="180"/>
      <c r="E6144" s="182"/>
      <c r="F6144" s="182"/>
      <c r="G6144" s="182"/>
      <c r="H6144" s="182"/>
      <c r="I6144" s="182"/>
      <c r="J6144" s="182"/>
      <c r="K6144" s="182"/>
      <c r="L6144" s="182"/>
      <c r="M6144" s="182"/>
      <c r="N6144" s="182"/>
      <c r="O6144" s="182"/>
      <c r="P6144" s="182"/>
    </row>
    <row r="6145" spans="2:16">
      <c r="B6145" s="181"/>
      <c r="C6145" s="180"/>
      <c r="D6145" s="180"/>
      <c r="E6145" s="182"/>
      <c r="F6145" s="182"/>
      <c r="G6145" s="182"/>
      <c r="H6145" s="182"/>
      <c r="I6145" s="182"/>
      <c r="J6145" s="182"/>
      <c r="K6145" s="182"/>
      <c r="L6145" s="182"/>
      <c r="M6145" s="182"/>
      <c r="N6145" s="182"/>
      <c r="O6145" s="182"/>
      <c r="P6145" s="182"/>
    </row>
    <row r="6146" spans="2:16">
      <c r="B6146" s="181"/>
      <c r="C6146" s="180"/>
      <c r="D6146" s="180"/>
      <c r="E6146" s="182"/>
      <c r="F6146" s="182"/>
      <c r="G6146" s="182"/>
      <c r="H6146" s="182"/>
      <c r="I6146" s="182"/>
      <c r="J6146" s="182"/>
      <c r="K6146" s="182"/>
      <c r="L6146" s="182"/>
      <c r="M6146" s="182"/>
      <c r="N6146" s="182"/>
      <c r="O6146" s="182"/>
      <c r="P6146" s="182"/>
    </row>
    <row r="6147" spans="2:16">
      <c r="B6147" s="181"/>
      <c r="C6147" s="180"/>
      <c r="D6147" s="180"/>
      <c r="E6147" s="182"/>
      <c r="F6147" s="182"/>
      <c r="G6147" s="182"/>
      <c r="H6147" s="182"/>
      <c r="I6147" s="182"/>
      <c r="J6147" s="182"/>
      <c r="K6147" s="182"/>
      <c r="L6147" s="182"/>
      <c r="M6147" s="182"/>
      <c r="N6147" s="182"/>
      <c r="O6147" s="182"/>
      <c r="P6147" s="182"/>
    </row>
    <row r="6148" spans="2:16">
      <c r="B6148" s="181"/>
      <c r="C6148" s="180"/>
      <c r="D6148" s="180"/>
      <c r="E6148" s="182"/>
      <c r="F6148" s="182"/>
      <c r="G6148" s="182"/>
      <c r="H6148" s="182"/>
      <c r="I6148" s="182"/>
      <c r="J6148" s="182"/>
      <c r="K6148" s="182"/>
      <c r="L6148" s="182"/>
      <c r="M6148" s="182"/>
      <c r="N6148" s="182"/>
      <c r="O6148" s="182"/>
      <c r="P6148" s="182"/>
    </row>
    <row r="6149" spans="2:16">
      <c r="B6149" s="181"/>
      <c r="C6149" s="180"/>
      <c r="D6149" s="180"/>
      <c r="E6149" s="182"/>
      <c r="F6149" s="182"/>
      <c r="G6149" s="182"/>
      <c r="H6149" s="182"/>
      <c r="I6149" s="182"/>
      <c r="J6149" s="182"/>
      <c r="K6149" s="182"/>
      <c r="L6149" s="182"/>
      <c r="M6149" s="182"/>
      <c r="N6149" s="182"/>
      <c r="O6149" s="182"/>
      <c r="P6149" s="182"/>
    </row>
    <row r="6150" spans="2:16">
      <c r="B6150" s="181"/>
      <c r="C6150" s="180"/>
      <c r="D6150" s="180"/>
      <c r="E6150" s="182"/>
      <c r="F6150" s="182"/>
      <c r="G6150" s="182"/>
      <c r="H6150" s="182"/>
      <c r="I6150" s="182"/>
      <c r="J6150" s="182"/>
      <c r="K6150" s="182"/>
      <c r="L6150" s="182"/>
      <c r="M6150" s="182"/>
      <c r="N6150" s="182"/>
      <c r="O6150" s="182"/>
      <c r="P6150" s="182"/>
    </row>
    <row r="6151" spans="2:16">
      <c r="B6151" s="181"/>
      <c r="C6151" s="180"/>
      <c r="D6151" s="180"/>
      <c r="E6151" s="182"/>
      <c r="F6151" s="182"/>
      <c r="G6151" s="182"/>
      <c r="H6151" s="182"/>
      <c r="I6151" s="182"/>
      <c r="J6151" s="182"/>
      <c r="K6151" s="182"/>
      <c r="L6151" s="182"/>
      <c r="M6151" s="182"/>
      <c r="N6151" s="182"/>
      <c r="O6151" s="182"/>
      <c r="P6151" s="182"/>
    </row>
    <row r="6152" spans="2:16">
      <c r="B6152" s="181"/>
      <c r="C6152" s="180"/>
      <c r="D6152" s="180"/>
      <c r="E6152" s="182"/>
      <c r="F6152" s="182"/>
      <c r="G6152" s="182"/>
      <c r="H6152" s="182"/>
      <c r="I6152" s="182"/>
      <c r="J6152" s="182"/>
      <c r="K6152" s="182"/>
      <c r="L6152" s="182"/>
      <c r="M6152" s="182"/>
      <c r="N6152" s="182"/>
      <c r="O6152" s="182"/>
      <c r="P6152" s="182"/>
    </row>
    <row r="6153" spans="2:16">
      <c r="B6153" s="181"/>
      <c r="C6153" s="180"/>
      <c r="D6153" s="180"/>
      <c r="E6153" s="182"/>
      <c r="F6153" s="182"/>
      <c r="G6153" s="182"/>
      <c r="H6153" s="182"/>
      <c r="I6153" s="182"/>
      <c r="J6153" s="182"/>
      <c r="K6153" s="182"/>
      <c r="L6153" s="182"/>
      <c r="M6153" s="182"/>
      <c r="N6153" s="182"/>
      <c r="O6153" s="182"/>
      <c r="P6153" s="182"/>
    </row>
    <row r="6154" spans="2:16">
      <c r="B6154" s="181"/>
      <c r="C6154" s="180"/>
      <c r="D6154" s="180"/>
      <c r="E6154" s="182"/>
      <c r="F6154" s="182"/>
      <c r="G6154" s="182"/>
      <c r="H6154" s="182"/>
      <c r="I6154" s="182"/>
      <c r="J6154" s="182"/>
      <c r="K6154" s="182"/>
      <c r="L6154" s="182"/>
      <c r="M6154" s="182"/>
      <c r="N6154" s="182"/>
      <c r="O6154" s="182"/>
      <c r="P6154" s="182"/>
    </row>
    <row r="6155" spans="2:16">
      <c r="B6155" s="181"/>
      <c r="C6155" s="180"/>
      <c r="D6155" s="180"/>
      <c r="E6155" s="182"/>
      <c r="F6155" s="182"/>
      <c r="G6155" s="182"/>
      <c r="H6155" s="182"/>
      <c r="I6155" s="182"/>
      <c r="J6155" s="182"/>
      <c r="K6155" s="182"/>
      <c r="L6155" s="182"/>
      <c r="M6155" s="182"/>
      <c r="N6155" s="182"/>
      <c r="O6155" s="182"/>
      <c r="P6155" s="182"/>
    </row>
    <row r="6156" spans="2:16">
      <c r="B6156" s="181"/>
      <c r="C6156" s="180"/>
      <c r="D6156" s="180"/>
      <c r="E6156" s="182"/>
      <c r="F6156" s="182"/>
      <c r="G6156" s="182"/>
      <c r="H6156" s="182"/>
      <c r="I6156" s="182"/>
      <c r="J6156" s="182"/>
      <c r="K6156" s="182"/>
      <c r="L6156" s="182"/>
      <c r="M6156" s="182"/>
      <c r="N6156" s="182"/>
      <c r="O6156" s="182"/>
      <c r="P6156" s="182"/>
    </row>
    <row r="6157" spans="2:16">
      <c r="B6157" s="181"/>
      <c r="C6157" s="180"/>
      <c r="D6157" s="180"/>
      <c r="E6157" s="182"/>
      <c r="F6157" s="182"/>
      <c r="G6157" s="182"/>
      <c r="H6157" s="182"/>
      <c r="I6157" s="182"/>
      <c r="J6157" s="182"/>
      <c r="K6157" s="182"/>
      <c r="L6157" s="182"/>
      <c r="M6157" s="182"/>
      <c r="N6157" s="182"/>
      <c r="O6157" s="182"/>
      <c r="P6157" s="182"/>
    </row>
    <row r="6158" spans="2:16">
      <c r="B6158" s="181"/>
      <c r="C6158" s="180"/>
      <c r="D6158" s="180"/>
      <c r="E6158" s="182"/>
      <c r="F6158" s="182"/>
      <c r="G6158" s="182"/>
      <c r="H6158" s="182"/>
      <c r="I6158" s="182"/>
      <c r="J6158" s="182"/>
      <c r="K6158" s="182"/>
      <c r="L6158" s="182"/>
      <c r="M6158" s="182"/>
      <c r="N6158" s="182"/>
      <c r="O6158" s="182"/>
      <c r="P6158" s="182"/>
    </row>
    <row r="6159" spans="2:16">
      <c r="B6159" s="181"/>
      <c r="C6159" s="180"/>
      <c r="D6159" s="180"/>
      <c r="E6159" s="182"/>
      <c r="F6159" s="182"/>
      <c r="G6159" s="182"/>
      <c r="H6159" s="182"/>
      <c r="I6159" s="182"/>
      <c r="J6159" s="182"/>
      <c r="K6159" s="182"/>
      <c r="L6159" s="182"/>
      <c r="M6159" s="182"/>
      <c r="N6159" s="182"/>
      <c r="O6159" s="182"/>
      <c r="P6159" s="182"/>
    </row>
    <row r="6160" spans="2:16">
      <c r="B6160" s="181"/>
      <c r="C6160" s="180"/>
      <c r="D6160" s="180"/>
      <c r="E6160" s="182"/>
      <c r="F6160" s="182"/>
      <c r="G6160" s="182"/>
      <c r="H6160" s="182"/>
      <c r="I6160" s="182"/>
      <c r="J6160" s="182"/>
      <c r="K6160" s="182"/>
      <c r="L6160" s="182"/>
      <c r="M6160" s="182"/>
      <c r="N6160" s="182"/>
      <c r="O6160" s="182"/>
      <c r="P6160" s="182"/>
    </row>
    <row r="6161" spans="2:16">
      <c r="B6161" s="181"/>
      <c r="C6161" s="180"/>
      <c r="D6161" s="180"/>
      <c r="E6161" s="182"/>
      <c r="F6161" s="182"/>
      <c r="G6161" s="182"/>
      <c r="H6161" s="182"/>
      <c r="I6161" s="182"/>
      <c r="J6161" s="182"/>
      <c r="K6161" s="182"/>
      <c r="L6161" s="182"/>
      <c r="M6161" s="182"/>
      <c r="N6161" s="182"/>
      <c r="O6161" s="182"/>
      <c r="P6161" s="182"/>
    </row>
    <row r="6162" spans="2:16">
      <c r="B6162" s="181"/>
      <c r="C6162" s="180"/>
      <c r="D6162" s="180"/>
      <c r="E6162" s="182"/>
      <c r="F6162" s="182"/>
      <c r="G6162" s="182"/>
      <c r="H6162" s="182"/>
      <c r="I6162" s="182"/>
      <c r="J6162" s="182"/>
      <c r="K6162" s="182"/>
      <c r="L6162" s="182"/>
      <c r="M6162" s="182"/>
      <c r="N6162" s="182"/>
      <c r="O6162" s="182"/>
      <c r="P6162" s="182"/>
    </row>
    <row r="6163" spans="2:16">
      <c r="B6163" s="181"/>
      <c r="C6163" s="180"/>
      <c r="D6163" s="180"/>
      <c r="E6163" s="182"/>
      <c r="F6163" s="182"/>
      <c r="G6163" s="182"/>
      <c r="H6163" s="182"/>
      <c r="I6163" s="182"/>
      <c r="J6163" s="182"/>
      <c r="K6163" s="182"/>
      <c r="L6163" s="182"/>
      <c r="M6163" s="182"/>
      <c r="N6163" s="182"/>
      <c r="O6163" s="182"/>
      <c r="P6163" s="182"/>
    </row>
    <row r="6164" spans="2:16">
      <c r="B6164" s="181"/>
      <c r="C6164" s="180"/>
      <c r="D6164" s="180"/>
      <c r="E6164" s="182"/>
      <c r="F6164" s="182"/>
      <c r="G6164" s="182"/>
      <c r="H6164" s="182"/>
      <c r="I6164" s="182"/>
      <c r="J6164" s="182"/>
      <c r="K6164" s="182"/>
      <c r="L6164" s="182"/>
      <c r="M6164" s="182"/>
      <c r="N6164" s="182"/>
      <c r="O6164" s="182"/>
      <c r="P6164" s="182"/>
    </row>
    <row r="6165" spans="2:16">
      <c r="B6165" s="181"/>
      <c r="C6165" s="180"/>
      <c r="D6165" s="180"/>
      <c r="E6165" s="182"/>
      <c r="F6165" s="182"/>
      <c r="G6165" s="182"/>
      <c r="H6165" s="182"/>
      <c r="I6165" s="182"/>
      <c r="J6165" s="182"/>
      <c r="K6165" s="182"/>
      <c r="L6165" s="182"/>
      <c r="M6165" s="182"/>
      <c r="N6165" s="182"/>
      <c r="O6165" s="182"/>
      <c r="P6165" s="182"/>
    </row>
    <row r="6166" spans="2:16">
      <c r="B6166" s="181"/>
      <c r="C6166" s="180"/>
      <c r="D6166" s="180"/>
      <c r="E6166" s="182"/>
      <c r="F6166" s="182"/>
      <c r="G6166" s="182"/>
      <c r="H6166" s="182"/>
      <c r="I6166" s="182"/>
      <c r="J6166" s="182"/>
      <c r="K6166" s="182"/>
      <c r="L6166" s="182"/>
      <c r="M6166" s="182"/>
      <c r="N6166" s="182"/>
      <c r="O6166" s="182"/>
      <c r="P6166" s="182"/>
    </row>
    <row r="6167" spans="2:16">
      <c r="B6167" s="181"/>
      <c r="C6167" s="180"/>
      <c r="D6167" s="180"/>
      <c r="E6167" s="182"/>
      <c r="F6167" s="182"/>
      <c r="G6167" s="182"/>
      <c r="H6167" s="182"/>
      <c r="I6167" s="182"/>
      <c r="J6167" s="182"/>
      <c r="K6167" s="182"/>
      <c r="L6167" s="182"/>
      <c r="M6167" s="182"/>
      <c r="N6167" s="182"/>
      <c r="O6167" s="182"/>
      <c r="P6167" s="182"/>
    </row>
    <row r="6168" spans="2:16">
      <c r="B6168" s="181"/>
      <c r="C6168" s="180"/>
      <c r="D6168" s="180"/>
      <c r="E6168" s="182"/>
      <c r="F6168" s="182"/>
      <c r="G6168" s="182"/>
      <c r="H6168" s="182"/>
      <c r="I6168" s="182"/>
      <c r="J6168" s="182"/>
      <c r="K6168" s="182"/>
      <c r="L6168" s="182"/>
      <c r="M6168" s="182"/>
      <c r="N6168" s="182"/>
      <c r="O6168" s="182"/>
      <c r="P6168" s="182"/>
    </row>
    <row r="6169" spans="2:16">
      <c r="B6169" s="181"/>
      <c r="C6169" s="180"/>
      <c r="D6169" s="180"/>
      <c r="E6169" s="182"/>
      <c r="F6169" s="182"/>
      <c r="G6169" s="182"/>
      <c r="H6169" s="182"/>
      <c r="I6169" s="182"/>
      <c r="J6169" s="182"/>
      <c r="K6169" s="182"/>
      <c r="L6169" s="182"/>
      <c r="M6169" s="182"/>
      <c r="N6169" s="182"/>
      <c r="O6169" s="182"/>
      <c r="P6169" s="182"/>
    </row>
    <row r="6170" spans="2:16">
      <c r="B6170" s="181"/>
      <c r="C6170" s="180"/>
      <c r="D6170" s="180"/>
      <c r="E6170" s="182"/>
      <c r="F6170" s="182"/>
      <c r="G6170" s="182"/>
      <c r="H6170" s="182"/>
      <c r="I6170" s="182"/>
      <c r="J6170" s="182"/>
      <c r="K6170" s="182"/>
      <c r="L6170" s="182"/>
      <c r="M6170" s="182"/>
      <c r="N6170" s="182"/>
      <c r="O6170" s="182"/>
      <c r="P6170" s="182"/>
    </row>
    <row r="6171" spans="2:16">
      <c r="B6171" s="181"/>
      <c r="C6171" s="180"/>
      <c r="D6171" s="180"/>
      <c r="E6171" s="182"/>
      <c r="F6171" s="182"/>
      <c r="G6171" s="182"/>
      <c r="H6171" s="182"/>
      <c r="I6171" s="182"/>
      <c r="J6171" s="182"/>
      <c r="K6171" s="182"/>
      <c r="L6171" s="182"/>
      <c r="M6171" s="182"/>
      <c r="N6171" s="182"/>
      <c r="O6171" s="182"/>
      <c r="P6171" s="182"/>
    </row>
    <row r="6172" spans="2:16">
      <c r="B6172" s="181"/>
      <c r="C6172" s="180"/>
      <c r="D6172" s="180"/>
      <c r="E6172" s="182"/>
      <c r="F6172" s="182"/>
      <c r="G6172" s="182"/>
      <c r="H6172" s="182"/>
      <c r="I6172" s="182"/>
      <c r="J6172" s="182"/>
      <c r="K6172" s="182"/>
      <c r="L6172" s="182"/>
      <c r="M6172" s="182"/>
      <c r="N6172" s="182"/>
      <c r="O6172" s="182"/>
      <c r="P6172" s="182"/>
    </row>
    <row r="6173" spans="2:16">
      <c r="B6173" s="181"/>
      <c r="C6173" s="180"/>
      <c r="D6173" s="180"/>
      <c r="E6173" s="182"/>
      <c r="F6173" s="182"/>
      <c r="G6173" s="182"/>
      <c r="H6173" s="182"/>
      <c r="I6173" s="182"/>
      <c r="J6173" s="182"/>
      <c r="K6173" s="182"/>
      <c r="L6173" s="182"/>
      <c r="M6173" s="182"/>
      <c r="N6173" s="182"/>
      <c r="O6173" s="182"/>
      <c r="P6173" s="182"/>
    </row>
    <row r="6174" spans="2:16">
      <c r="B6174" s="181"/>
      <c r="C6174" s="180"/>
      <c r="D6174" s="180"/>
      <c r="E6174" s="182"/>
      <c r="F6174" s="182"/>
      <c r="G6174" s="182"/>
      <c r="H6174" s="182"/>
      <c r="I6174" s="182"/>
      <c r="J6174" s="182"/>
      <c r="K6174" s="182"/>
      <c r="L6174" s="182"/>
      <c r="M6174" s="182"/>
      <c r="N6174" s="182"/>
      <c r="O6174" s="182"/>
      <c r="P6174" s="182"/>
    </row>
    <row r="6175" spans="2:16">
      <c r="B6175" s="181"/>
      <c r="C6175" s="180"/>
      <c r="D6175" s="180"/>
      <c r="E6175" s="182"/>
      <c r="F6175" s="182"/>
      <c r="G6175" s="182"/>
      <c r="H6175" s="182"/>
      <c r="I6175" s="182"/>
      <c r="J6175" s="182"/>
      <c r="K6175" s="182"/>
      <c r="L6175" s="182"/>
      <c r="M6175" s="182"/>
      <c r="N6175" s="182"/>
      <c r="O6175" s="182"/>
      <c r="P6175" s="182"/>
    </row>
    <row r="6176" spans="2:16">
      <c r="B6176" s="181"/>
      <c r="C6176" s="180"/>
      <c r="D6176" s="180"/>
      <c r="E6176" s="182"/>
      <c r="F6176" s="182"/>
      <c r="G6176" s="182"/>
      <c r="H6176" s="182"/>
      <c r="I6176" s="182"/>
      <c r="J6176" s="182"/>
      <c r="K6176" s="182"/>
      <c r="L6176" s="182"/>
      <c r="M6176" s="182"/>
      <c r="N6176" s="182"/>
      <c r="O6176" s="182"/>
      <c r="P6176" s="182"/>
    </row>
    <row r="6177" spans="2:16">
      <c r="B6177" s="181"/>
      <c r="C6177" s="180"/>
      <c r="D6177" s="180"/>
      <c r="E6177" s="182"/>
      <c r="F6177" s="182"/>
      <c r="G6177" s="182"/>
      <c r="H6177" s="182"/>
      <c r="I6177" s="182"/>
      <c r="J6177" s="182"/>
      <c r="K6177" s="182"/>
      <c r="L6177" s="182"/>
      <c r="M6177" s="182"/>
      <c r="N6177" s="182"/>
      <c r="O6177" s="182"/>
      <c r="P6177" s="182"/>
    </row>
    <row r="6178" spans="2:16">
      <c r="B6178" s="181"/>
      <c r="C6178" s="180"/>
      <c r="D6178" s="180"/>
      <c r="E6178" s="182"/>
      <c r="F6178" s="182"/>
      <c r="G6178" s="182"/>
      <c r="H6178" s="182"/>
      <c r="I6178" s="182"/>
      <c r="J6178" s="182"/>
      <c r="K6178" s="182"/>
      <c r="L6178" s="182"/>
      <c r="M6178" s="182"/>
      <c r="N6178" s="182"/>
      <c r="O6178" s="182"/>
      <c r="P6178" s="182"/>
    </row>
    <row r="6179" spans="2:16">
      <c r="B6179" s="181"/>
      <c r="C6179" s="180"/>
      <c r="D6179" s="180"/>
      <c r="E6179" s="182"/>
      <c r="F6179" s="182"/>
      <c r="G6179" s="182"/>
      <c r="H6179" s="182"/>
      <c r="I6179" s="182"/>
      <c r="J6179" s="182"/>
      <c r="K6179" s="182"/>
      <c r="L6179" s="182"/>
      <c r="M6179" s="182"/>
      <c r="N6179" s="182"/>
      <c r="O6179" s="182"/>
      <c r="P6179" s="182"/>
    </row>
    <row r="6180" spans="2:16">
      <c r="B6180" s="181"/>
      <c r="C6180" s="180"/>
      <c r="D6180" s="180"/>
      <c r="E6180" s="182"/>
      <c r="F6180" s="182"/>
      <c r="G6180" s="182"/>
      <c r="H6180" s="182"/>
      <c r="I6180" s="182"/>
      <c r="J6180" s="182"/>
      <c r="K6180" s="182"/>
      <c r="L6180" s="182"/>
      <c r="M6180" s="182"/>
      <c r="N6180" s="182"/>
      <c r="O6180" s="182"/>
      <c r="P6180" s="182"/>
    </row>
    <row r="6181" spans="2:16">
      <c r="B6181" s="181"/>
      <c r="C6181" s="180"/>
      <c r="D6181" s="180"/>
      <c r="E6181" s="182"/>
      <c r="F6181" s="182"/>
      <c r="G6181" s="182"/>
      <c r="H6181" s="182"/>
      <c r="I6181" s="182"/>
      <c r="J6181" s="182"/>
      <c r="K6181" s="182"/>
      <c r="L6181" s="182"/>
      <c r="M6181" s="182"/>
      <c r="N6181" s="182"/>
      <c r="O6181" s="182"/>
      <c r="P6181" s="182"/>
    </row>
    <row r="6182" spans="2:16">
      <c r="B6182" s="181"/>
      <c r="C6182" s="180"/>
      <c r="D6182" s="180"/>
      <c r="E6182" s="182"/>
      <c r="F6182" s="182"/>
      <c r="G6182" s="182"/>
      <c r="H6182" s="182"/>
      <c r="I6182" s="182"/>
      <c r="J6182" s="182"/>
      <c r="K6182" s="182"/>
      <c r="L6182" s="182"/>
      <c r="M6182" s="182"/>
      <c r="N6182" s="182"/>
      <c r="O6182" s="182"/>
      <c r="P6182" s="182"/>
    </row>
    <row r="6183" spans="2:16">
      <c r="B6183" s="181"/>
      <c r="C6183" s="180"/>
      <c r="D6183" s="180"/>
      <c r="E6183" s="182"/>
      <c r="F6183" s="182"/>
      <c r="G6183" s="182"/>
      <c r="H6183" s="182"/>
      <c r="I6183" s="182"/>
      <c r="J6183" s="182"/>
      <c r="K6183" s="182"/>
      <c r="L6183" s="182"/>
      <c r="M6183" s="182"/>
      <c r="N6183" s="182"/>
      <c r="O6183" s="182"/>
      <c r="P6183" s="182"/>
    </row>
    <row r="6184" spans="2:16">
      <c r="B6184" s="181"/>
      <c r="C6184" s="180"/>
      <c r="D6184" s="180"/>
      <c r="E6184" s="182"/>
      <c r="F6184" s="182"/>
      <c r="G6184" s="182"/>
      <c r="H6184" s="182"/>
      <c r="I6184" s="182"/>
      <c r="J6184" s="182"/>
      <c r="K6184" s="182"/>
      <c r="L6184" s="182"/>
      <c r="M6184" s="182"/>
      <c r="N6184" s="182"/>
      <c r="O6184" s="182"/>
      <c r="P6184" s="182"/>
    </row>
    <row r="6185" spans="2:16">
      <c r="B6185" s="181"/>
      <c r="C6185" s="180"/>
      <c r="D6185" s="180"/>
      <c r="E6185" s="182"/>
      <c r="F6185" s="182"/>
      <c r="G6185" s="182"/>
      <c r="H6185" s="182"/>
      <c r="I6185" s="182"/>
      <c r="J6185" s="182"/>
      <c r="K6185" s="182"/>
      <c r="L6185" s="182"/>
      <c r="M6185" s="182"/>
      <c r="N6185" s="182"/>
      <c r="O6185" s="182"/>
      <c r="P6185" s="182"/>
    </row>
    <row r="6186" spans="2:16">
      <c r="B6186" s="181"/>
      <c r="C6186" s="180"/>
      <c r="D6186" s="180"/>
      <c r="E6186" s="182"/>
      <c r="F6186" s="182"/>
      <c r="G6186" s="182"/>
      <c r="H6186" s="182"/>
      <c r="I6186" s="182"/>
      <c r="J6186" s="182"/>
      <c r="K6186" s="182"/>
      <c r="L6186" s="182"/>
      <c r="M6186" s="182"/>
      <c r="N6186" s="182"/>
      <c r="O6186" s="182"/>
      <c r="P6186" s="182"/>
    </row>
    <row r="6187" spans="2:16">
      <c r="B6187" s="181"/>
      <c r="C6187" s="180"/>
      <c r="D6187" s="180"/>
      <c r="E6187" s="182"/>
      <c r="F6187" s="182"/>
      <c r="G6187" s="182"/>
      <c r="H6187" s="182"/>
      <c r="I6187" s="182"/>
      <c r="J6187" s="182"/>
      <c r="K6187" s="182"/>
      <c r="L6187" s="182"/>
      <c r="M6187" s="182"/>
      <c r="N6187" s="182"/>
      <c r="O6187" s="182"/>
      <c r="P6187" s="182"/>
    </row>
    <row r="6188" spans="2:16">
      <c r="B6188" s="181"/>
      <c r="C6188" s="180"/>
      <c r="D6188" s="180"/>
      <c r="E6188" s="182"/>
      <c r="F6188" s="182"/>
      <c r="G6188" s="182"/>
      <c r="H6188" s="182"/>
      <c r="I6188" s="182"/>
      <c r="J6188" s="182"/>
      <c r="K6188" s="182"/>
      <c r="L6188" s="182"/>
      <c r="M6188" s="182"/>
      <c r="N6188" s="182"/>
      <c r="O6188" s="182"/>
      <c r="P6188" s="182"/>
    </row>
    <row r="6189" spans="2:16">
      <c r="B6189" s="181"/>
      <c r="C6189" s="180"/>
      <c r="D6189" s="180"/>
      <c r="E6189" s="182"/>
      <c r="F6189" s="182"/>
      <c r="G6189" s="182"/>
      <c r="H6189" s="182"/>
      <c r="I6189" s="182"/>
      <c r="J6189" s="182"/>
      <c r="K6189" s="182"/>
      <c r="L6189" s="182"/>
      <c r="M6189" s="182"/>
      <c r="N6189" s="182"/>
      <c r="O6189" s="182"/>
      <c r="P6189" s="182"/>
    </row>
    <row r="6190" spans="2:16">
      <c r="B6190" s="181"/>
      <c r="C6190" s="180"/>
      <c r="D6190" s="180"/>
      <c r="E6190" s="182"/>
      <c r="F6190" s="182"/>
      <c r="G6190" s="182"/>
      <c r="H6190" s="182"/>
      <c r="I6190" s="182"/>
      <c r="J6190" s="182"/>
      <c r="K6190" s="182"/>
      <c r="L6190" s="182"/>
      <c r="M6190" s="182"/>
      <c r="N6190" s="182"/>
      <c r="O6190" s="182"/>
      <c r="P6190" s="182"/>
    </row>
    <row r="6191" spans="2:16">
      <c r="B6191" s="181"/>
      <c r="C6191" s="180"/>
      <c r="D6191" s="180"/>
      <c r="E6191" s="182"/>
      <c r="F6191" s="182"/>
      <c r="G6191" s="182"/>
      <c r="H6191" s="182"/>
      <c r="I6191" s="182"/>
      <c r="J6191" s="182"/>
      <c r="K6191" s="182"/>
      <c r="L6191" s="182"/>
      <c r="M6191" s="182"/>
      <c r="N6191" s="182"/>
      <c r="O6191" s="182"/>
      <c r="P6191" s="182"/>
    </row>
    <row r="6192" spans="2:16">
      <c r="B6192" s="181"/>
      <c r="C6192" s="180"/>
      <c r="D6192" s="180"/>
      <c r="E6192" s="182"/>
      <c r="F6192" s="182"/>
      <c r="G6192" s="182"/>
      <c r="H6192" s="182"/>
      <c r="I6192" s="182"/>
      <c r="J6192" s="182"/>
      <c r="K6192" s="182"/>
      <c r="L6192" s="182"/>
      <c r="M6192" s="182"/>
      <c r="N6192" s="182"/>
      <c r="O6192" s="182"/>
      <c r="P6192" s="182"/>
    </row>
    <row r="6193" spans="2:16">
      <c r="B6193" s="181"/>
      <c r="C6193" s="180"/>
      <c r="D6193" s="180"/>
      <c r="E6193" s="182"/>
      <c r="F6193" s="182"/>
      <c r="G6193" s="182"/>
      <c r="H6193" s="182"/>
      <c r="I6193" s="182"/>
      <c r="J6193" s="182"/>
      <c r="K6193" s="182"/>
      <c r="L6193" s="182"/>
      <c r="M6193" s="182"/>
      <c r="N6193" s="182"/>
      <c r="O6193" s="182"/>
      <c r="P6193" s="182"/>
    </row>
    <row r="6194" spans="2:16">
      <c r="B6194" s="181"/>
      <c r="C6194" s="180"/>
      <c r="D6194" s="180"/>
      <c r="E6194" s="182"/>
      <c r="F6194" s="182"/>
      <c r="G6194" s="182"/>
      <c r="H6194" s="182"/>
      <c r="I6194" s="182"/>
      <c r="J6194" s="182"/>
      <c r="K6194" s="182"/>
      <c r="L6194" s="182"/>
      <c r="M6194" s="182"/>
      <c r="N6194" s="182"/>
      <c r="O6194" s="182"/>
      <c r="P6194" s="182"/>
    </row>
    <row r="6195" spans="2:16">
      <c r="B6195" s="181"/>
      <c r="C6195" s="180"/>
      <c r="D6195" s="180"/>
      <c r="E6195" s="182"/>
      <c r="F6195" s="182"/>
      <c r="G6195" s="182"/>
      <c r="H6195" s="182"/>
      <c r="I6195" s="182"/>
      <c r="J6195" s="182"/>
      <c r="K6195" s="182"/>
      <c r="L6195" s="182"/>
      <c r="M6195" s="182"/>
      <c r="N6195" s="182"/>
      <c r="O6195" s="182"/>
      <c r="P6195" s="182"/>
    </row>
    <row r="6196" spans="2:16">
      <c r="B6196" s="181"/>
      <c r="C6196" s="180"/>
      <c r="D6196" s="180"/>
      <c r="E6196" s="182"/>
      <c r="F6196" s="182"/>
      <c r="G6196" s="182"/>
      <c r="H6196" s="182"/>
      <c r="I6196" s="182"/>
      <c r="J6196" s="182"/>
      <c r="K6196" s="182"/>
      <c r="L6196" s="182"/>
      <c r="M6196" s="182"/>
      <c r="N6196" s="182"/>
      <c r="O6196" s="182"/>
      <c r="P6196" s="182"/>
    </row>
    <row r="6197" spans="2:16">
      <c r="B6197" s="181"/>
      <c r="C6197" s="180"/>
      <c r="D6197" s="180"/>
      <c r="E6197" s="182"/>
      <c r="F6197" s="182"/>
      <c r="G6197" s="182"/>
      <c r="H6197" s="182"/>
      <c r="I6197" s="182"/>
      <c r="J6197" s="182"/>
      <c r="K6197" s="182"/>
      <c r="L6197" s="182"/>
      <c r="M6197" s="182"/>
      <c r="N6197" s="182"/>
      <c r="O6197" s="182"/>
      <c r="P6197" s="182"/>
    </row>
    <row r="6198" spans="2:16">
      <c r="B6198" s="181"/>
      <c r="C6198" s="180"/>
      <c r="D6198" s="180"/>
      <c r="E6198" s="182"/>
      <c r="F6198" s="182"/>
      <c r="G6198" s="182"/>
      <c r="H6198" s="182"/>
      <c r="I6198" s="182"/>
      <c r="J6198" s="182"/>
      <c r="K6198" s="182"/>
      <c r="L6198" s="182"/>
      <c r="M6198" s="182"/>
      <c r="N6198" s="182"/>
      <c r="O6198" s="182"/>
      <c r="P6198" s="182"/>
    </row>
    <row r="6199" spans="2:16">
      <c r="B6199" s="181"/>
      <c r="C6199" s="180"/>
      <c r="D6199" s="180"/>
      <c r="E6199" s="182"/>
      <c r="F6199" s="182"/>
      <c r="G6199" s="182"/>
      <c r="H6199" s="182"/>
      <c r="I6199" s="182"/>
      <c r="J6199" s="182"/>
      <c r="K6199" s="182"/>
      <c r="L6199" s="182"/>
      <c r="M6199" s="182"/>
      <c r="N6199" s="182"/>
      <c r="O6199" s="182"/>
      <c r="P6199" s="182"/>
    </row>
    <row r="6200" spans="2:16">
      <c r="B6200" s="181"/>
      <c r="C6200" s="180"/>
      <c r="D6200" s="180"/>
      <c r="E6200" s="182"/>
      <c r="F6200" s="182"/>
      <c r="G6200" s="182"/>
      <c r="H6200" s="182"/>
      <c r="I6200" s="182"/>
      <c r="J6200" s="182"/>
      <c r="K6200" s="182"/>
      <c r="L6200" s="182"/>
      <c r="M6200" s="182"/>
      <c r="N6200" s="182"/>
      <c r="O6200" s="182"/>
      <c r="P6200" s="182"/>
    </row>
    <row r="6201" spans="2:16">
      <c r="B6201" s="181"/>
      <c r="C6201" s="180"/>
      <c r="D6201" s="180"/>
      <c r="E6201" s="182"/>
      <c r="F6201" s="182"/>
      <c r="G6201" s="182"/>
      <c r="H6201" s="182"/>
      <c r="I6201" s="182"/>
      <c r="J6201" s="182"/>
      <c r="K6201" s="182"/>
      <c r="L6201" s="182"/>
      <c r="M6201" s="182"/>
      <c r="N6201" s="182"/>
      <c r="O6201" s="182"/>
      <c r="P6201" s="182"/>
    </row>
    <row r="6202" spans="2:16">
      <c r="B6202" s="181"/>
      <c r="C6202" s="180"/>
      <c r="D6202" s="180"/>
      <c r="E6202" s="182"/>
      <c r="F6202" s="182"/>
      <c r="G6202" s="182"/>
      <c r="H6202" s="182"/>
      <c r="I6202" s="182"/>
      <c r="J6202" s="182"/>
      <c r="K6202" s="182"/>
      <c r="L6202" s="182"/>
      <c r="M6202" s="182"/>
      <c r="N6202" s="182"/>
      <c r="O6202" s="182"/>
      <c r="P6202" s="182"/>
    </row>
    <row r="6203" spans="2:16">
      <c r="B6203" s="181"/>
      <c r="C6203" s="180"/>
      <c r="D6203" s="180"/>
      <c r="E6203" s="182"/>
      <c r="F6203" s="182"/>
      <c r="G6203" s="182"/>
      <c r="H6203" s="182"/>
      <c r="I6203" s="182"/>
      <c r="J6203" s="182"/>
      <c r="K6203" s="182"/>
      <c r="L6203" s="182"/>
      <c r="M6203" s="182"/>
      <c r="N6203" s="182"/>
      <c r="O6203" s="182"/>
      <c r="P6203" s="182"/>
    </row>
    <row r="6204" spans="2:16">
      <c r="B6204" s="181"/>
      <c r="C6204" s="180"/>
      <c r="D6204" s="180"/>
      <c r="E6204" s="182"/>
      <c r="F6204" s="182"/>
      <c r="G6204" s="182"/>
      <c r="H6204" s="182"/>
      <c r="I6204" s="182"/>
      <c r="J6204" s="182"/>
      <c r="K6204" s="182"/>
      <c r="L6204" s="182"/>
      <c r="M6204" s="182"/>
      <c r="N6204" s="182"/>
      <c r="O6204" s="182"/>
      <c r="P6204" s="182"/>
    </row>
    <row r="6205" spans="2:16">
      <c r="B6205" s="181"/>
      <c r="C6205" s="180"/>
      <c r="D6205" s="180"/>
      <c r="E6205" s="182"/>
      <c r="F6205" s="182"/>
      <c r="G6205" s="182"/>
      <c r="H6205" s="182"/>
      <c r="I6205" s="182"/>
      <c r="J6205" s="182"/>
      <c r="K6205" s="182"/>
      <c r="L6205" s="182"/>
      <c r="M6205" s="182"/>
      <c r="N6205" s="182"/>
      <c r="O6205" s="182"/>
      <c r="P6205" s="182"/>
    </row>
    <row r="6206" spans="2:16">
      <c r="B6206" s="181"/>
      <c r="C6206" s="180"/>
      <c r="D6206" s="180"/>
      <c r="E6206" s="182"/>
      <c r="F6206" s="182"/>
      <c r="G6206" s="182"/>
      <c r="H6206" s="182"/>
      <c r="I6206" s="182"/>
      <c r="J6206" s="182"/>
      <c r="K6206" s="182"/>
      <c r="L6206" s="182"/>
      <c r="M6206" s="182"/>
      <c r="N6206" s="182"/>
      <c r="O6206" s="182"/>
      <c r="P6206" s="182"/>
    </row>
    <row r="6207" spans="2:16">
      <c r="B6207" s="181"/>
      <c r="C6207" s="180"/>
      <c r="D6207" s="180"/>
      <c r="E6207" s="182"/>
      <c r="F6207" s="182"/>
      <c r="G6207" s="182"/>
      <c r="H6207" s="182"/>
      <c r="I6207" s="182"/>
      <c r="J6207" s="182"/>
      <c r="K6207" s="182"/>
      <c r="L6207" s="182"/>
      <c r="M6207" s="182"/>
      <c r="N6207" s="182"/>
      <c r="O6207" s="182"/>
      <c r="P6207" s="182"/>
    </row>
    <row r="6208" spans="2:16">
      <c r="B6208" s="181"/>
      <c r="C6208" s="180"/>
      <c r="D6208" s="180"/>
      <c r="E6208" s="182"/>
      <c r="F6208" s="182"/>
      <c r="G6208" s="182"/>
      <c r="H6208" s="182"/>
      <c r="I6208" s="182"/>
      <c r="J6208" s="182"/>
      <c r="K6208" s="182"/>
      <c r="L6208" s="182"/>
      <c r="M6208" s="182"/>
      <c r="N6208" s="182"/>
      <c r="O6208" s="182"/>
      <c r="P6208" s="182"/>
    </row>
    <row r="6209" spans="2:16">
      <c r="B6209" s="181"/>
      <c r="C6209" s="180"/>
      <c r="D6209" s="180"/>
      <c r="E6209" s="182"/>
      <c r="F6209" s="182"/>
      <c r="G6209" s="182"/>
      <c r="H6209" s="182"/>
      <c r="I6209" s="182"/>
      <c r="J6209" s="182"/>
      <c r="K6209" s="182"/>
      <c r="L6209" s="182"/>
      <c r="M6209" s="182"/>
      <c r="N6209" s="182"/>
      <c r="O6209" s="182"/>
      <c r="P6209" s="182"/>
    </row>
    <row r="6210" spans="2:16">
      <c r="B6210" s="181"/>
      <c r="C6210" s="180"/>
      <c r="D6210" s="180"/>
      <c r="E6210" s="182"/>
      <c r="F6210" s="182"/>
      <c r="G6210" s="182"/>
      <c r="H6210" s="182"/>
      <c r="I6210" s="182"/>
      <c r="J6210" s="182"/>
      <c r="K6210" s="182"/>
      <c r="L6210" s="182"/>
      <c r="M6210" s="182"/>
      <c r="N6210" s="182"/>
      <c r="O6210" s="182"/>
      <c r="P6210" s="182"/>
    </row>
    <row r="6211" spans="2:16">
      <c r="B6211" s="181"/>
      <c r="C6211" s="180"/>
      <c r="D6211" s="180"/>
      <c r="E6211" s="182"/>
      <c r="F6211" s="182"/>
      <c r="G6211" s="182"/>
      <c r="H6211" s="182"/>
      <c r="I6211" s="182"/>
      <c r="J6211" s="182"/>
      <c r="K6211" s="182"/>
      <c r="L6211" s="182"/>
      <c r="M6211" s="182"/>
      <c r="N6211" s="182"/>
      <c r="O6211" s="182"/>
      <c r="P6211" s="182"/>
    </row>
    <row r="6212" spans="2:16">
      <c r="B6212" s="181"/>
      <c r="C6212" s="180"/>
      <c r="D6212" s="180"/>
      <c r="E6212" s="182"/>
      <c r="F6212" s="182"/>
      <c r="G6212" s="182"/>
      <c r="H6212" s="182"/>
      <c r="I6212" s="182"/>
      <c r="J6212" s="182"/>
      <c r="K6212" s="182"/>
      <c r="L6212" s="182"/>
      <c r="M6212" s="182"/>
      <c r="N6212" s="182"/>
      <c r="O6212" s="182"/>
      <c r="P6212" s="182"/>
    </row>
    <row r="6213" spans="2:16">
      <c r="B6213" s="181"/>
      <c r="C6213" s="180"/>
      <c r="D6213" s="180"/>
      <c r="E6213" s="182"/>
      <c r="F6213" s="182"/>
      <c r="G6213" s="182"/>
      <c r="H6213" s="182"/>
      <c r="I6213" s="182"/>
      <c r="J6213" s="182"/>
      <c r="K6213" s="182"/>
      <c r="L6213" s="182"/>
      <c r="M6213" s="182"/>
      <c r="N6213" s="182"/>
      <c r="O6213" s="182"/>
      <c r="P6213" s="182"/>
    </row>
    <row r="6214" spans="2:16">
      <c r="B6214" s="181"/>
      <c r="C6214" s="180"/>
      <c r="D6214" s="180"/>
      <c r="E6214" s="182"/>
      <c r="F6214" s="182"/>
      <c r="G6214" s="182"/>
      <c r="H6214" s="182"/>
      <c r="I6214" s="182"/>
      <c r="J6214" s="182"/>
      <c r="K6214" s="182"/>
      <c r="L6214" s="182"/>
      <c r="M6214" s="182"/>
      <c r="N6214" s="182"/>
      <c r="O6214" s="182"/>
      <c r="P6214" s="182"/>
    </row>
    <row r="6215" spans="2:16">
      <c r="B6215" s="181"/>
      <c r="C6215" s="180"/>
      <c r="D6215" s="180"/>
      <c r="E6215" s="182"/>
      <c r="F6215" s="182"/>
      <c r="G6215" s="182"/>
      <c r="H6215" s="182"/>
      <c r="I6215" s="182"/>
      <c r="J6215" s="182"/>
      <c r="K6215" s="182"/>
      <c r="L6215" s="182"/>
      <c r="M6215" s="182"/>
      <c r="N6215" s="182"/>
      <c r="O6215" s="182"/>
      <c r="P6215" s="182"/>
    </row>
    <row r="6216" spans="2:16">
      <c r="B6216" s="181"/>
      <c r="C6216" s="180"/>
      <c r="D6216" s="180"/>
      <c r="E6216" s="182"/>
      <c r="F6216" s="182"/>
      <c r="G6216" s="182"/>
      <c r="H6216" s="182"/>
      <c r="I6216" s="182"/>
      <c r="J6216" s="182"/>
      <c r="K6216" s="182"/>
      <c r="L6216" s="182"/>
      <c r="M6216" s="182"/>
      <c r="N6216" s="182"/>
      <c r="O6216" s="182"/>
      <c r="P6216" s="182"/>
    </row>
    <row r="6217" spans="2:16">
      <c r="B6217" s="181"/>
      <c r="C6217" s="180"/>
      <c r="D6217" s="180"/>
      <c r="E6217" s="182"/>
      <c r="F6217" s="182"/>
      <c r="G6217" s="182"/>
      <c r="H6217" s="182"/>
      <c r="I6217" s="182"/>
      <c r="J6217" s="182"/>
      <c r="K6217" s="182"/>
      <c r="L6217" s="182"/>
      <c r="M6217" s="182"/>
      <c r="N6217" s="182"/>
      <c r="O6217" s="182"/>
      <c r="P6217" s="182"/>
    </row>
    <row r="6218" spans="2:16">
      <c r="B6218" s="181"/>
      <c r="C6218" s="180"/>
      <c r="D6218" s="180"/>
      <c r="E6218" s="182"/>
      <c r="F6218" s="182"/>
      <c r="G6218" s="182"/>
      <c r="H6218" s="182"/>
      <c r="I6218" s="182"/>
      <c r="J6218" s="182"/>
      <c r="K6218" s="182"/>
      <c r="L6218" s="182"/>
      <c r="M6218" s="182"/>
      <c r="N6218" s="182"/>
      <c r="O6218" s="182"/>
      <c r="P6218" s="182"/>
    </row>
    <row r="6219" spans="2:16">
      <c r="B6219" s="181"/>
      <c r="C6219" s="180"/>
      <c r="D6219" s="180"/>
      <c r="E6219" s="182"/>
      <c r="F6219" s="182"/>
      <c r="G6219" s="182"/>
      <c r="H6219" s="182"/>
      <c r="I6219" s="182"/>
      <c r="J6219" s="182"/>
      <c r="K6219" s="182"/>
      <c r="L6219" s="182"/>
      <c r="M6219" s="182"/>
      <c r="N6219" s="182"/>
      <c r="O6219" s="182"/>
      <c r="P6219" s="182"/>
    </row>
    <row r="6220" spans="2:16">
      <c r="B6220" s="181"/>
      <c r="C6220" s="180"/>
      <c r="D6220" s="180"/>
      <c r="E6220" s="182"/>
      <c r="F6220" s="182"/>
      <c r="G6220" s="182"/>
      <c r="H6220" s="182"/>
      <c r="I6220" s="182"/>
      <c r="J6220" s="182"/>
      <c r="K6220" s="182"/>
      <c r="L6220" s="182"/>
      <c r="M6220" s="182"/>
      <c r="N6220" s="182"/>
      <c r="O6220" s="182"/>
      <c r="P6220" s="182"/>
    </row>
    <row r="6221" spans="2:16">
      <c r="B6221" s="181"/>
      <c r="C6221" s="180"/>
      <c r="D6221" s="180"/>
      <c r="E6221" s="182"/>
      <c r="F6221" s="182"/>
      <c r="G6221" s="182"/>
      <c r="H6221" s="182"/>
      <c r="I6221" s="182"/>
      <c r="J6221" s="182"/>
      <c r="K6221" s="182"/>
      <c r="L6221" s="182"/>
      <c r="M6221" s="182"/>
      <c r="N6221" s="182"/>
      <c r="O6221" s="182"/>
      <c r="P6221" s="182"/>
    </row>
    <row r="6222" spans="2:16">
      <c r="B6222" s="181"/>
      <c r="C6222" s="180"/>
      <c r="D6222" s="180"/>
      <c r="E6222" s="182"/>
      <c r="F6222" s="182"/>
      <c r="G6222" s="182"/>
      <c r="H6222" s="182"/>
      <c r="I6222" s="182"/>
      <c r="J6222" s="182"/>
      <c r="K6222" s="182"/>
      <c r="L6222" s="182"/>
      <c r="M6222" s="182"/>
      <c r="N6222" s="182"/>
      <c r="O6222" s="182"/>
      <c r="P6222" s="182"/>
    </row>
    <row r="6223" spans="2:16">
      <c r="B6223" s="181"/>
      <c r="C6223" s="180"/>
      <c r="D6223" s="180"/>
      <c r="E6223" s="182"/>
      <c r="F6223" s="182"/>
      <c r="G6223" s="182"/>
      <c r="H6223" s="182"/>
      <c r="I6223" s="182"/>
      <c r="J6223" s="182"/>
      <c r="K6223" s="182"/>
      <c r="L6223" s="182"/>
      <c r="M6223" s="182"/>
      <c r="N6223" s="182"/>
      <c r="O6223" s="182"/>
      <c r="P6223" s="182"/>
    </row>
    <row r="6224" spans="2:16">
      <c r="B6224" s="181"/>
      <c r="C6224" s="180"/>
      <c r="D6224" s="180"/>
      <c r="E6224" s="182"/>
      <c r="F6224" s="182"/>
      <c r="G6224" s="182"/>
      <c r="H6224" s="182"/>
      <c r="I6224" s="182"/>
      <c r="J6224" s="182"/>
      <c r="K6224" s="182"/>
      <c r="L6224" s="182"/>
      <c r="M6224" s="182"/>
      <c r="N6224" s="182"/>
      <c r="O6224" s="182"/>
      <c r="P6224" s="182"/>
    </row>
    <row r="6225" spans="2:16">
      <c r="B6225" s="181"/>
      <c r="C6225" s="180"/>
      <c r="D6225" s="180"/>
      <c r="E6225" s="182"/>
      <c r="F6225" s="182"/>
      <c r="G6225" s="182"/>
      <c r="H6225" s="182"/>
      <c r="I6225" s="182"/>
      <c r="J6225" s="182"/>
      <c r="K6225" s="182"/>
      <c r="L6225" s="182"/>
      <c r="M6225" s="182"/>
      <c r="N6225" s="182"/>
      <c r="O6225" s="182"/>
      <c r="P6225" s="182"/>
    </row>
    <row r="6226" spans="2:16">
      <c r="B6226" s="181"/>
      <c r="C6226" s="180"/>
      <c r="D6226" s="180"/>
      <c r="E6226" s="182"/>
      <c r="F6226" s="182"/>
      <c r="G6226" s="182"/>
      <c r="H6226" s="182"/>
      <c r="I6226" s="182"/>
      <c r="J6226" s="182"/>
      <c r="K6226" s="182"/>
      <c r="L6226" s="182"/>
      <c r="M6226" s="182"/>
      <c r="N6226" s="182"/>
      <c r="O6226" s="182"/>
      <c r="P6226" s="182"/>
    </row>
    <row r="6227" spans="2:16">
      <c r="B6227" s="181"/>
      <c r="C6227" s="180"/>
      <c r="D6227" s="180"/>
      <c r="E6227" s="182"/>
      <c r="F6227" s="182"/>
      <c r="G6227" s="182"/>
      <c r="H6227" s="182"/>
      <c r="I6227" s="182"/>
      <c r="J6227" s="182"/>
      <c r="K6227" s="182"/>
      <c r="L6227" s="182"/>
      <c r="M6227" s="182"/>
      <c r="N6227" s="182"/>
      <c r="O6227" s="182"/>
      <c r="P6227" s="182"/>
    </row>
    <row r="6228" spans="2:16">
      <c r="B6228" s="181"/>
      <c r="C6228" s="180"/>
      <c r="D6228" s="180"/>
      <c r="E6228" s="182"/>
      <c r="F6228" s="182"/>
      <c r="G6228" s="182"/>
      <c r="H6228" s="182"/>
      <c r="I6228" s="182"/>
      <c r="J6228" s="182"/>
      <c r="K6228" s="182"/>
      <c r="L6228" s="182"/>
      <c r="M6228" s="182"/>
      <c r="N6228" s="182"/>
      <c r="O6228" s="182"/>
      <c r="P6228" s="182"/>
    </row>
    <row r="6229" spans="2:16">
      <c r="B6229" s="181"/>
      <c r="C6229" s="180"/>
      <c r="D6229" s="180"/>
      <c r="E6229" s="182"/>
      <c r="F6229" s="182"/>
      <c r="G6229" s="182"/>
      <c r="H6229" s="182"/>
      <c r="I6229" s="182"/>
      <c r="J6229" s="182"/>
      <c r="K6229" s="182"/>
      <c r="L6229" s="182"/>
      <c r="M6229" s="182"/>
      <c r="N6229" s="182"/>
      <c r="O6229" s="182"/>
      <c r="P6229" s="182"/>
    </row>
    <row r="6230" spans="2:16">
      <c r="B6230" s="181"/>
      <c r="C6230" s="180"/>
      <c r="D6230" s="180"/>
      <c r="E6230" s="182"/>
      <c r="F6230" s="182"/>
      <c r="G6230" s="182"/>
      <c r="H6230" s="182"/>
      <c r="I6230" s="182"/>
      <c r="J6230" s="182"/>
      <c r="K6230" s="182"/>
      <c r="L6230" s="182"/>
      <c r="M6230" s="182"/>
      <c r="N6230" s="182"/>
      <c r="O6230" s="182"/>
      <c r="P6230" s="182"/>
    </row>
    <row r="6231" spans="2:16">
      <c r="B6231" s="181"/>
      <c r="C6231" s="180"/>
      <c r="D6231" s="180"/>
      <c r="E6231" s="182"/>
      <c r="F6231" s="182"/>
      <c r="G6231" s="182"/>
      <c r="H6231" s="182"/>
      <c r="I6231" s="182"/>
      <c r="J6231" s="182"/>
      <c r="K6231" s="182"/>
      <c r="L6231" s="182"/>
      <c r="M6231" s="182"/>
      <c r="N6231" s="182"/>
      <c r="O6231" s="182"/>
      <c r="P6231" s="182"/>
    </row>
    <row r="6232" spans="2:16">
      <c r="B6232" s="181"/>
      <c r="C6232" s="180"/>
      <c r="D6232" s="180"/>
      <c r="E6232" s="182"/>
      <c r="F6232" s="182"/>
      <c r="G6232" s="182"/>
      <c r="H6232" s="182"/>
      <c r="I6232" s="182"/>
      <c r="J6232" s="182"/>
      <c r="K6232" s="182"/>
      <c r="L6232" s="182"/>
      <c r="M6232" s="182"/>
      <c r="N6232" s="182"/>
      <c r="O6232" s="182"/>
      <c r="P6232" s="182"/>
    </row>
    <row r="6233" spans="2:16">
      <c r="B6233" s="181"/>
      <c r="C6233" s="180"/>
      <c r="D6233" s="180"/>
      <c r="E6233" s="182"/>
      <c r="F6233" s="182"/>
      <c r="G6233" s="182"/>
      <c r="H6233" s="182"/>
      <c r="I6233" s="182"/>
      <c r="J6233" s="182"/>
      <c r="K6233" s="182"/>
      <c r="L6233" s="182"/>
      <c r="M6233" s="182"/>
      <c r="N6233" s="182"/>
      <c r="O6233" s="182"/>
      <c r="P6233" s="182"/>
    </row>
    <row r="6234" spans="2:16">
      <c r="B6234" s="181"/>
      <c r="C6234" s="180"/>
      <c r="D6234" s="180"/>
      <c r="E6234" s="182"/>
      <c r="F6234" s="182"/>
      <c r="G6234" s="182"/>
      <c r="H6234" s="182"/>
      <c r="I6234" s="182"/>
      <c r="J6234" s="182"/>
      <c r="K6234" s="182"/>
      <c r="L6234" s="182"/>
      <c r="M6234" s="182"/>
      <c r="N6234" s="182"/>
      <c r="O6234" s="182"/>
      <c r="P6234" s="182"/>
    </row>
    <row r="6235" spans="2:16">
      <c r="B6235" s="181"/>
      <c r="C6235" s="180"/>
      <c r="D6235" s="180"/>
      <c r="E6235" s="182"/>
      <c r="F6235" s="182"/>
      <c r="G6235" s="182"/>
      <c r="H6235" s="182"/>
      <c r="I6235" s="182"/>
      <c r="J6235" s="182"/>
      <c r="K6235" s="182"/>
      <c r="L6235" s="182"/>
      <c r="M6235" s="182"/>
      <c r="N6235" s="182"/>
      <c r="O6235" s="182"/>
      <c r="P6235" s="182"/>
    </row>
    <row r="6236" spans="2:16">
      <c r="B6236" s="181"/>
      <c r="C6236" s="180"/>
      <c r="D6236" s="180"/>
      <c r="E6236" s="182"/>
      <c r="F6236" s="182"/>
      <c r="G6236" s="182"/>
      <c r="H6236" s="182"/>
      <c r="I6236" s="182"/>
      <c r="J6236" s="182"/>
      <c r="K6236" s="182"/>
      <c r="L6236" s="182"/>
      <c r="M6236" s="182"/>
      <c r="N6236" s="182"/>
      <c r="O6236" s="182"/>
      <c r="P6236" s="182"/>
    </row>
    <row r="6237" spans="2:16">
      <c r="B6237" s="181"/>
      <c r="C6237" s="180"/>
      <c r="D6237" s="180"/>
      <c r="E6237" s="182"/>
      <c r="F6237" s="182"/>
      <c r="G6237" s="182"/>
      <c r="H6237" s="182"/>
      <c r="I6237" s="182"/>
      <c r="J6237" s="182"/>
      <c r="K6237" s="182"/>
      <c r="L6237" s="182"/>
      <c r="M6237" s="182"/>
      <c r="N6237" s="182"/>
      <c r="O6237" s="182"/>
      <c r="P6237" s="182"/>
    </row>
    <row r="6238" spans="2:16">
      <c r="B6238" s="181"/>
      <c r="C6238" s="180"/>
      <c r="D6238" s="180"/>
      <c r="E6238" s="182"/>
      <c r="F6238" s="182"/>
      <c r="G6238" s="182"/>
      <c r="H6238" s="182"/>
      <c r="I6238" s="182"/>
      <c r="J6238" s="182"/>
      <c r="K6238" s="182"/>
      <c r="L6238" s="182"/>
      <c r="M6238" s="182"/>
      <c r="N6238" s="182"/>
      <c r="O6238" s="182"/>
      <c r="P6238" s="182"/>
    </row>
    <row r="6239" spans="2:16">
      <c r="B6239" s="181"/>
      <c r="C6239" s="180"/>
      <c r="D6239" s="180"/>
      <c r="E6239" s="182"/>
      <c r="F6239" s="182"/>
      <c r="G6239" s="182"/>
      <c r="H6239" s="182"/>
      <c r="I6239" s="182"/>
      <c r="J6239" s="182"/>
      <c r="K6239" s="182"/>
      <c r="L6239" s="182"/>
      <c r="M6239" s="182"/>
      <c r="N6239" s="182"/>
      <c r="O6239" s="182"/>
      <c r="P6239" s="182"/>
    </row>
    <row r="6240" spans="2:16">
      <c r="B6240" s="181"/>
      <c r="C6240" s="180"/>
      <c r="D6240" s="180"/>
      <c r="E6240" s="182"/>
      <c r="F6240" s="182"/>
      <c r="G6240" s="182"/>
      <c r="H6240" s="182"/>
      <c r="I6240" s="182"/>
      <c r="J6240" s="182"/>
      <c r="K6240" s="182"/>
      <c r="L6240" s="182"/>
      <c r="M6240" s="182"/>
      <c r="N6240" s="182"/>
      <c r="O6240" s="182"/>
      <c r="P6240" s="182"/>
    </row>
    <row r="6241" spans="2:16">
      <c r="B6241" s="181"/>
      <c r="C6241" s="180"/>
      <c r="D6241" s="180"/>
      <c r="E6241" s="182"/>
      <c r="F6241" s="182"/>
      <c r="G6241" s="182"/>
      <c r="H6241" s="182"/>
      <c r="I6241" s="182"/>
      <c r="J6241" s="182"/>
      <c r="K6241" s="182"/>
      <c r="L6241" s="182"/>
      <c r="M6241" s="182"/>
      <c r="N6241" s="182"/>
      <c r="O6241" s="182"/>
      <c r="P6241" s="182"/>
    </row>
    <row r="6242" spans="2:16">
      <c r="B6242" s="181"/>
      <c r="C6242" s="180"/>
      <c r="D6242" s="180"/>
      <c r="E6242" s="182"/>
      <c r="F6242" s="182"/>
      <c r="G6242" s="182"/>
      <c r="H6242" s="182"/>
      <c r="I6242" s="182"/>
      <c r="J6242" s="182"/>
      <c r="K6242" s="182"/>
      <c r="L6242" s="182"/>
      <c r="M6242" s="182"/>
      <c r="N6242" s="182"/>
      <c r="O6242" s="182"/>
      <c r="P6242" s="182"/>
    </row>
    <row r="6243" spans="2:16">
      <c r="B6243" s="181"/>
      <c r="C6243" s="180"/>
      <c r="D6243" s="180"/>
      <c r="E6243" s="182"/>
      <c r="F6243" s="182"/>
      <c r="G6243" s="182"/>
      <c r="H6243" s="182"/>
      <c r="I6243" s="182"/>
      <c r="J6243" s="182"/>
      <c r="K6243" s="182"/>
      <c r="L6243" s="182"/>
      <c r="M6243" s="182"/>
      <c r="N6243" s="182"/>
      <c r="O6243" s="182"/>
      <c r="P6243" s="182"/>
    </row>
    <row r="6244" spans="2:16">
      <c r="B6244" s="181"/>
      <c r="C6244" s="180"/>
      <c r="D6244" s="180"/>
      <c r="E6244" s="182"/>
      <c r="F6244" s="182"/>
      <c r="G6244" s="182"/>
      <c r="H6244" s="182"/>
      <c r="I6244" s="182"/>
      <c r="J6244" s="182"/>
      <c r="K6244" s="182"/>
      <c r="L6244" s="182"/>
      <c r="M6244" s="182"/>
      <c r="N6244" s="182"/>
      <c r="O6244" s="182"/>
      <c r="P6244" s="182"/>
    </row>
    <row r="6245" spans="2:16">
      <c r="B6245" s="181"/>
      <c r="C6245" s="180"/>
      <c r="D6245" s="180"/>
      <c r="E6245" s="182"/>
      <c r="F6245" s="182"/>
      <c r="G6245" s="182"/>
      <c r="H6245" s="182"/>
      <c r="I6245" s="182"/>
      <c r="J6245" s="182"/>
      <c r="K6245" s="182"/>
      <c r="L6245" s="182"/>
      <c r="M6245" s="182"/>
      <c r="N6245" s="182"/>
      <c r="O6245" s="182"/>
      <c r="P6245" s="182"/>
    </row>
    <row r="6246" spans="2:16">
      <c r="B6246" s="181"/>
      <c r="C6246" s="180"/>
      <c r="D6246" s="180"/>
      <c r="E6246" s="182"/>
      <c r="F6246" s="182"/>
      <c r="G6246" s="182"/>
      <c r="H6246" s="182"/>
      <c r="I6246" s="182"/>
      <c r="J6246" s="182"/>
      <c r="K6246" s="182"/>
      <c r="L6246" s="182"/>
      <c r="M6246" s="182"/>
      <c r="N6246" s="182"/>
      <c r="O6246" s="182"/>
      <c r="P6246" s="182"/>
    </row>
    <row r="6247" spans="2:16">
      <c r="B6247" s="181"/>
      <c r="C6247" s="180"/>
      <c r="D6247" s="180"/>
      <c r="E6247" s="182"/>
      <c r="F6247" s="182"/>
      <c r="G6247" s="182"/>
      <c r="H6247" s="182"/>
      <c r="I6247" s="182"/>
      <c r="J6247" s="182"/>
      <c r="K6247" s="182"/>
      <c r="L6247" s="182"/>
      <c r="M6247" s="182"/>
      <c r="N6247" s="182"/>
      <c r="O6247" s="182"/>
      <c r="P6247" s="182"/>
    </row>
    <row r="6248" spans="2:16">
      <c r="B6248" s="181"/>
      <c r="C6248" s="180"/>
      <c r="D6248" s="180"/>
      <c r="E6248" s="182"/>
      <c r="F6248" s="182"/>
      <c r="G6248" s="182"/>
      <c r="H6248" s="182"/>
      <c r="I6248" s="182"/>
      <c r="J6248" s="182"/>
      <c r="K6248" s="182"/>
      <c r="L6248" s="182"/>
      <c r="M6248" s="182"/>
      <c r="N6248" s="182"/>
      <c r="O6248" s="182"/>
      <c r="P6248" s="182"/>
    </row>
    <row r="6249" spans="2:16">
      <c r="B6249" s="181"/>
      <c r="C6249" s="180"/>
      <c r="D6249" s="180"/>
      <c r="E6249" s="182"/>
      <c r="F6249" s="182"/>
      <c r="G6249" s="182"/>
      <c r="H6249" s="182"/>
      <c r="I6249" s="182"/>
      <c r="J6249" s="182"/>
      <c r="K6249" s="182"/>
      <c r="L6249" s="182"/>
      <c r="M6249" s="182"/>
      <c r="N6249" s="182"/>
      <c r="O6249" s="182"/>
      <c r="P6249" s="182"/>
    </row>
    <row r="6250" spans="2:16">
      <c r="B6250" s="181"/>
      <c r="C6250" s="180"/>
      <c r="D6250" s="180"/>
      <c r="E6250" s="182"/>
      <c r="F6250" s="182"/>
      <c r="G6250" s="182"/>
      <c r="H6250" s="182"/>
      <c r="I6250" s="182"/>
      <c r="J6250" s="182"/>
      <c r="K6250" s="182"/>
      <c r="L6250" s="182"/>
      <c r="M6250" s="182"/>
      <c r="N6250" s="182"/>
      <c r="O6250" s="182"/>
      <c r="P6250" s="182"/>
    </row>
    <row r="6251" spans="2:16">
      <c r="B6251" s="181"/>
      <c r="C6251" s="180"/>
      <c r="D6251" s="180"/>
      <c r="E6251" s="182"/>
      <c r="F6251" s="182"/>
      <c r="G6251" s="182"/>
      <c r="H6251" s="182"/>
      <c r="I6251" s="182"/>
      <c r="J6251" s="182"/>
      <c r="K6251" s="182"/>
      <c r="L6251" s="182"/>
      <c r="M6251" s="182"/>
      <c r="N6251" s="182"/>
      <c r="O6251" s="182"/>
      <c r="P6251" s="182"/>
    </row>
    <row r="6252" spans="2:16">
      <c r="B6252" s="181"/>
      <c r="C6252" s="180"/>
      <c r="D6252" s="180"/>
      <c r="E6252" s="182"/>
      <c r="F6252" s="182"/>
      <c r="G6252" s="182"/>
      <c r="H6252" s="182"/>
      <c r="I6252" s="182"/>
      <c r="J6252" s="182"/>
      <c r="K6252" s="182"/>
      <c r="L6252" s="182"/>
      <c r="M6252" s="182"/>
      <c r="N6252" s="182"/>
      <c r="O6252" s="182"/>
      <c r="P6252" s="182"/>
    </row>
    <row r="6253" spans="2:16">
      <c r="B6253" s="181"/>
      <c r="C6253" s="180"/>
      <c r="D6253" s="180"/>
      <c r="E6253" s="182"/>
      <c r="F6253" s="182"/>
      <c r="G6253" s="182"/>
      <c r="H6253" s="182"/>
      <c r="I6253" s="182"/>
      <c r="J6253" s="182"/>
      <c r="K6253" s="182"/>
      <c r="L6253" s="182"/>
      <c r="M6253" s="182"/>
      <c r="N6253" s="182"/>
      <c r="O6253" s="182"/>
      <c r="P6253" s="182"/>
    </row>
    <row r="6254" spans="2:16">
      <c r="B6254" s="181"/>
      <c r="C6254" s="180"/>
      <c r="D6254" s="180"/>
      <c r="E6254" s="182"/>
      <c r="F6254" s="182"/>
      <c r="G6254" s="182"/>
      <c r="H6254" s="182"/>
      <c r="I6254" s="182"/>
      <c r="J6254" s="182"/>
      <c r="K6254" s="182"/>
      <c r="L6254" s="182"/>
      <c r="M6254" s="182"/>
      <c r="N6254" s="182"/>
      <c r="O6254" s="182"/>
      <c r="P6254" s="182"/>
    </row>
    <row r="6255" spans="2:16">
      <c r="B6255" s="181"/>
      <c r="C6255" s="180"/>
      <c r="D6255" s="180"/>
      <c r="E6255" s="182"/>
      <c r="F6255" s="182"/>
      <c r="G6255" s="182"/>
      <c r="H6255" s="182"/>
      <c r="I6255" s="182"/>
      <c r="J6255" s="182"/>
      <c r="K6255" s="182"/>
      <c r="L6255" s="182"/>
      <c r="M6255" s="182"/>
      <c r="N6255" s="182"/>
      <c r="O6255" s="182"/>
      <c r="P6255" s="182"/>
    </row>
    <row r="6256" spans="2:16">
      <c r="B6256" s="181"/>
      <c r="C6256" s="180"/>
      <c r="D6256" s="180"/>
      <c r="E6256" s="182"/>
      <c r="F6256" s="182"/>
      <c r="G6256" s="182"/>
      <c r="H6256" s="182"/>
      <c r="I6256" s="182"/>
      <c r="J6256" s="182"/>
      <c r="K6256" s="182"/>
      <c r="L6256" s="182"/>
      <c r="M6256" s="182"/>
      <c r="N6256" s="182"/>
      <c r="O6256" s="182"/>
      <c r="P6256" s="182"/>
    </row>
    <row r="6257" spans="2:16">
      <c r="B6257" s="181"/>
      <c r="C6257" s="180"/>
      <c r="D6257" s="180"/>
      <c r="E6257" s="182"/>
      <c r="F6257" s="182"/>
      <c r="G6257" s="182"/>
      <c r="H6257" s="182"/>
      <c r="I6257" s="182"/>
      <c r="J6257" s="182"/>
      <c r="K6257" s="182"/>
      <c r="L6257" s="182"/>
      <c r="M6257" s="182"/>
      <c r="N6257" s="182"/>
      <c r="O6257" s="182"/>
      <c r="P6257" s="182"/>
    </row>
    <row r="6258" spans="2:16">
      <c r="B6258" s="181"/>
      <c r="C6258" s="180"/>
      <c r="D6258" s="180"/>
      <c r="E6258" s="182"/>
      <c r="F6258" s="182"/>
      <c r="G6258" s="182"/>
      <c r="H6258" s="182"/>
      <c r="I6258" s="182"/>
      <c r="J6258" s="182"/>
      <c r="K6258" s="182"/>
      <c r="L6258" s="182"/>
      <c r="M6258" s="182"/>
      <c r="N6258" s="182"/>
      <c r="O6258" s="182"/>
      <c r="P6258" s="182"/>
    </row>
    <row r="6259" spans="2:16">
      <c r="B6259" s="181"/>
      <c r="C6259" s="180"/>
      <c r="D6259" s="180"/>
      <c r="E6259" s="182"/>
      <c r="F6259" s="182"/>
      <c r="G6259" s="182"/>
      <c r="H6259" s="182"/>
      <c r="I6259" s="182"/>
      <c r="J6259" s="182"/>
      <c r="K6259" s="182"/>
      <c r="L6259" s="182"/>
      <c r="M6259" s="182"/>
      <c r="N6259" s="182"/>
      <c r="O6259" s="182"/>
      <c r="P6259" s="182"/>
    </row>
    <row r="6260" spans="2:16">
      <c r="B6260" s="181"/>
      <c r="C6260" s="180"/>
      <c r="D6260" s="180"/>
      <c r="E6260" s="182"/>
      <c r="F6260" s="182"/>
      <c r="G6260" s="182"/>
      <c r="H6260" s="182"/>
      <c r="I6260" s="182"/>
      <c r="J6260" s="182"/>
      <c r="K6260" s="182"/>
      <c r="L6260" s="182"/>
      <c r="M6260" s="182"/>
      <c r="N6260" s="182"/>
      <c r="O6260" s="182"/>
      <c r="P6260" s="182"/>
    </row>
    <row r="6261" spans="2:16">
      <c r="B6261" s="181"/>
      <c r="C6261" s="180"/>
      <c r="D6261" s="180"/>
      <c r="E6261" s="182"/>
      <c r="F6261" s="182"/>
      <c r="G6261" s="182"/>
      <c r="H6261" s="182"/>
      <c r="I6261" s="182"/>
      <c r="J6261" s="182"/>
      <c r="K6261" s="182"/>
      <c r="L6261" s="182"/>
      <c r="M6261" s="182"/>
      <c r="N6261" s="182"/>
      <c r="O6261" s="182"/>
      <c r="P6261" s="182"/>
    </row>
    <row r="6262" spans="2:16">
      <c r="B6262" s="181"/>
      <c r="C6262" s="180"/>
      <c r="D6262" s="180"/>
      <c r="E6262" s="182"/>
      <c r="F6262" s="182"/>
      <c r="G6262" s="182"/>
      <c r="H6262" s="182"/>
      <c r="I6262" s="182"/>
      <c r="J6262" s="182"/>
      <c r="K6262" s="182"/>
      <c r="L6262" s="182"/>
      <c r="M6262" s="182"/>
      <c r="N6262" s="182"/>
      <c r="O6262" s="182"/>
      <c r="P6262" s="182"/>
    </row>
    <row r="6263" spans="2:16">
      <c r="B6263" s="181"/>
      <c r="C6263" s="180"/>
      <c r="D6263" s="180"/>
      <c r="E6263" s="182"/>
      <c r="F6263" s="182"/>
      <c r="G6263" s="182"/>
      <c r="H6263" s="182"/>
      <c r="I6263" s="182"/>
      <c r="J6263" s="182"/>
      <c r="K6263" s="182"/>
      <c r="L6263" s="182"/>
      <c r="M6263" s="182"/>
      <c r="N6263" s="182"/>
      <c r="O6263" s="182"/>
      <c r="P6263" s="182"/>
    </row>
    <row r="6264" spans="2:16">
      <c r="B6264" s="181"/>
      <c r="C6264" s="180"/>
      <c r="D6264" s="180"/>
      <c r="E6264" s="182"/>
      <c r="F6264" s="182"/>
      <c r="G6264" s="182"/>
      <c r="H6264" s="182"/>
      <c r="I6264" s="182"/>
      <c r="J6264" s="182"/>
      <c r="K6264" s="182"/>
      <c r="L6264" s="182"/>
      <c r="M6264" s="182"/>
      <c r="N6264" s="182"/>
      <c r="O6264" s="182"/>
      <c r="P6264" s="182"/>
    </row>
    <row r="6265" spans="2:16">
      <c r="B6265" s="181"/>
      <c r="C6265" s="180"/>
      <c r="D6265" s="180"/>
      <c r="E6265" s="182"/>
      <c r="F6265" s="182"/>
      <c r="G6265" s="182"/>
      <c r="H6265" s="182"/>
      <c r="I6265" s="182"/>
      <c r="J6265" s="182"/>
      <c r="K6265" s="182"/>
      <c r="L6265" s="182"/>
      <c r="M6265" s="182"/>
      <c r="N6265" s="182"/>
      <c r="O6265" s="182"/>
      <c r="P6265" s="182"/>
    </row>
    <row r="6266" spans="2:16">
      <c r="B6266" s="181"/>
      <c r="C6266" s="180"/>
      <c r="D6266" s="180"/>
      <c r="E6266" s="182"/>
      <c r="F6266" s="182"/>
      <c r="G6266" s="182"/>
      <c r="H6266" s="182"/>
      <c r="I6266" s="182"/>
      <c r="J6266" s="182"/>
      <c r="K6266" s="182"/>
      <c r="L6266" s="182"/>
      <c r="M6266" s="182"/>
      <c r="N6266" s="182"/>
      <c r="O6266" s="182"/>
      <c r="P6266" s="182"/>
    </row>
    <row r="6267" spans="2:16">
      <c r="B6267" s="181"/>
      <c r="C6267" s="180"/>
      <c r="D6267" s="180"/>
      <c r="E6267" s="182"/>
      <c r="F6267" s="182"/>
      <c r="G6267" s="182"/>
      <c r="H6267" s="182"/>
      <c r="I6267" s="182"/>
      <c r="J6267" s="182"/>
      <c r="K6267" s="182"/>
      <c r="L6267" s="182"/>
      <c r="M6267" s="182"/>
      <c r="N6267" s="182"/>
      <c r="O6267" s="182"/>
      <c r="P6267" s="182"/>
    </row>
    <row r="6268" spans="2:16">
      <c r="B6268" s="181"/>
      <c r="C6268" s="180"/>
      <c r="D6268" s="180"/>
      <c r="E6268" s="182"/>
      <c r="F6268" s="182"/>
      <c r="G6268" s="182"/>
      <c r="H6268" s="182"/>
      <c r="I6268" s="182"/>
      <c r="J6268" s="182"/>
      <c r="K6268" s="182"/>
      <c r="L6268" s="182"/>
      <c r="M6268" s="182"/>
      <c r="N6268" s="182"/>
      <c r="O6268" s="182"/>
      <c r="P6268" s="182"/>
    </row>
    <row r="6269" spans="2:16">
      <c r="B6269" s="181"/>
      <c r="C6269" s="180"/>
      <c r="D6269" s="180"/>
      <c r="E6269" s="182"/>
      <c r="F6269" s="182"/>
      <c r="G6269" s="182"/>
      <c r="H6269" s="182"/>
      <c r="I6269" s="182"/>
      <c r="J6269" s="182"/>
      <c r="K6269" s="182"/>
      <c r="L6269" s="182"/>
      <c r="M6269" s="182"/>
      <c r="N6269" s="182"/>
      <c r="O6269" s="182"/>
      <c r="P6269" s="182"/>
    </row>
    <row r="6270" spans="2:16">
      <c r="B6270" s="181"/>
      <c r="C6270" s="180"/>
      <c r="D6270" s="180"/>
      <c r="E6270" s="182"/>
      <c r="F6270" s="182"/>
      <c r="G6270" s="182"/>
      <c r="H6270" s="182"/>
      <c r="I6270" s="182"/>
      <c r="J6270" s="182"/>
      <c r="K6270" s="182"/>
      <c r="L6270" s="182"/>
      <c r="M6270" s="182"/>
      <c r="N6270" s="182"/>
      <c r="O6270" s="182"/>
      <c r="P6270" s="182"/>
    </row>
    <row r="6271" spans="2:16">
      <c r="B6271" s="181"/>
      <c r="C6271" s="180"/>
      <c r="D6271" s="180"/>
      <c r="E6271" s="182"/>
      <c r="F6271" s="182"/>
      <c r="G6271" s="182"/>
      <c r="H6271" s="182"/>
      <c r="I6271" s="182"/>
      <c r="J6271" s="182"/>
      <c r="K6271" s="182"/>
      <c r="L6271" s="182"/>
      <c r="M6271" s="182"/>
      <c r="N6271" s="182"/>
      <c r="O6271" s="182"/>
      <c r="P6271" s="182"/>
    </row>
    <row r="6272" spans="2:16">
      <c r="B6272" s="181"/>
      <c r="C6272" s="180"/>
      <c r="D6272" s="180"/>
      <c r="E6272" s="182"/>
      <c r="F6272" s="182"/>
      <c r="G6272" s="182"/>
      <c r="H6272" s="182"/>
      <c r="I6272" s="182"/>
      <c r="J6272" s="182"/>
      <c r="K6272" s="182"/>
      <c r="L6272" s="182"/>
      <c r="M6272" s="182"/>
      <c r="N6272" s="182"/>
      <c r="O6272" s="182"/>
      <c r="P6272" s="182"/>
    </row>
    <row r="6273" spans="2:16">
      <c r="B6273" s="181"/>
      <c r="C6273" s="180"/>
      <c r="D6273" s="180"/>
      <c r="E6273" s="182"/>
      <c r="F6273" s="182"/>
      <c r="G6273" s="182"/>
      <c r="H6273" s="182"/>
      <c r="I6273" s="182"/>
      <c r="J6273" s="182"/>
      <c r="K6273" s="182"/>
      <c r="L6273" s="182"/>
      <c r="M6273" s="182"/>
      <c r="N6273" s="182"/>
      <c r="O6273" s="182"/>
      <c r="P6273" s="182"/>
    </row>
    <row r="6274" spans="2:16">
      <c r="B6274" s="181"/>
      <c r="C6274" s="180"/>
      <c r="D6274" s="180"/>
      <c r="E6274" s="182"/>
      <c r="F6274" s="182"/>
      <c r="G6274" s="182"/>
      <c r="H6274" s="182"/>
      <c r="I6274" s="182"/>
      <c r="J6274" s="182"/>
      <c r="K6274" s="182"/>
      <c r="L6274" s="182"/>
      <c r="M6274" s="182"/>
      <c r="N6274" s="182"/>
      <c r="O6274" s="182"/>
      <c r="P6274" s="182"/>
    </row>
    <row r="6275" spans="2:16">
      <c r="B6275" s="181"/>
      <c r="C6275" s="180"/>
      <c r="D6275" s="180"/>
      <c r="E6275" s="182"/>
      <c r="F6275" s="182"/>
      <c r="G6275" s="182"/>
      <c r="H6275" s="182"/>
      <c r="I6275" s="182"/>
      <c r="J6275" s="182"/>
      <c r="K6275" s="182"/>
      <c r="L6275" s="182"/>
      <c r="M6275" s="182"/>
      <c r="N6275" s="182"/>
      <c r="O6275" s="182"/>
      <c r="P6275" s="182"/>
    </row>
    <row r="6276" spans="2:16">
      <c r="B6276" s="181"/>
      <c r="C6276" s="180"/>
      <c r="D6276" s="180"/>
      <c r="E6276" s="182"/>
      <c r="F6276" s="182"/>
      <c r="G6276" s="182"/>
      <c r="H6276" s="182"/>
      <c r="I6276" s="182"/>
      <c r="J6276" s="182"/>
      <c r="K6276" s="182"/>
      <c r="L6276" s="182"/>
      <c r="M6276" s="182"/>
      <c r="N6276" s="182"/>
      <c r="O6276" s="182"/>
      <c r="P6276" s="182"/>
    </row>
    <row r="6277" spans="2:16">
      <c r="B6277" s="181"/>
      <c r="C6277" s="180"/>
      <c r="D6277" s="180"/>
      <c r="E6277" s="182"/>
      <c r="F6277" s="182"/>
      <c r="G6277" s="182"/>
      <c r="H6277" s="182"/>
      <c r="I6277" s="182"/>
      <c r="J6277" s="182"/>
      <c r="K6277" s="182"/>
      <c r="L6277" s="182"/>
      <c r="M6277" s="182"/>
      <c r="N6277" s="182"/>
      <c r="O6277" s="182"/>
      <c r="P6277" s="182"/>
    </row>
    <row r="6278" spans="2:16">
      <c r="B6278" s="181"/>
      <c r="C6278" s="180"/>
      <c r="D6278" s="180"/>
      <c r="E6278" s="182"/>
      <c r="F6278" s="182"/>
      <c r="G6278" s="182"/>
      <c r="H6278" s="182"/>
      <c r="I6278" s="182"/>
      <c r="J6278" s="182"/>
      <c r="K6278" s="182"/>
      <c r="L6278" s="182"/>
      <c r="M6278" s="182"/>
      <c r="N6278" s="182"/>
      <c r="O6278" s="182"/>
      <c r="P6278" s="182"/>
    </row>
    <row r="6279" spans="2:16">
      <c r="B6279" s="181"/>
      <c r="C6279" s="180"/>
      <c r="D6279" s="180"/>
      <c r="E6279" s="182"/>
      <c r="F6279" s="182"/>
      <c r="G6279" s="182"/>
      <c r="H6279" s="182"/>
      <c r="I6279" s="182"/>
      <c r="J6279" s="182"/>
      <c r="K6279" s="182"/>
      <c r="L6279" s="182"/>
      <c r="M6279" s="182"/>
      <c r="N6279" s="182"/>
      <c r="O6279" s="182"/>
      <c r="P6279" s="182"/>
    </row>
    <row r="6280" spans="2:16">
      <c r="B6280" s="181"/>
      <c r="C6280" s="180"/>
      <c r="D6280" s="180"/>
      <c r="E6280" s="182"/>
      <c r="F6280" s="182"/>
      <c r="G6280" s="182"/>
      <c r="H6280" s="182"/>
      <c r="I6280" s="182"/>
      <c r="J6280" s="182"/>
      <c r="K6280" s="182"/>
      <c r="L6280" s="182"/>
      <c r="M6280" s="182"/>
      <c r="N6280" s="182"/>
      <c r="O6280" s="182"/>
      <c r="P6280" s="182"/>
    </row>
    <row r="6281" spans="2:16">
      <c r="B6281" s="181"/>
      <c r="C6281" s="180"/>
      <c r="D6281" s="180"/>
      <c r="E6281" s="182"/>
      <c r="F6281" s="182"/>
      <c r="G6281" s="182"/>
      <c r="H6281" s="182"/>
      <c r="I6281" s="182"/>
      <c r="J6281" s="182"/>
      <c r="K6281" s="182"/>
      <c r="L6281" s="182"/>
      <c r="M6281" s="182"/>
      <c r="N6281" s="182"/>
      <c r="O6281" s="182"/>
      <c r="P6281" s="182"/>
    </row>
    <row r="6282" spans="2:16">
      <c r="B6282" s="181"/>
      <c r="C6282" s="180"/>
      <c r="D6282" s="180"/>
      <c r="E6282" s="182"/>
      <c r="F6282" s="182"/>
      <c r="G6282" s="182"/>
      <c r="H6282" s="182"/>
      <c r="I6282" s="182"/>
      <c r="J6282" s="182"/>
      <c r="K6282" s="182"/>
      <c r="L6282" s="182"/>
      <c r="M6282" s="182"/>
      <c r="N6282" s="182"/>
      <c r="O6282" s="182"/>
      <c r="P6282" s="182"/>
    </row>
    <row r="6283" spans="2:16">
      <c r="B6283" s="181"/>
      <c r="C6283" s="180"/>
      <c r="D6283" s="180"/>
      <c r="E6283" s="182"/>
      <c r="F6283" s="182"/>
      <c r="G6283" s="182"/>
      <c r="H6283" s="182"/>
      <c r="I6283" s="182"/>
      <c r="J6283" s="182"/>
      <c r="K6283" s="182"/>
      <c r="L6283" s="182"/>
      <c r="M6283" s="182"/>
      <c r="N6283" s="182"/>
      <c r="O6283" s="182"/>
      <c r="P6283" s="182"/>
    </row>
    <row r="6284" spans="2:16">
      <c r="B6284" s="181"/>
      <c r="C6284" s="180"/>
      <c r="D6284" s="180"/>
      <c r="E6284" s="182"/>
      <c r="F6284" s="182"/>
      <c r="G6284" s="182"/>
      <c r="H6284" s="182"/>
      <c r="I6284" s="182"/>
      <c r="J6284" s="182"/>
      <c r="K6284" s="182"/>
      <c r="L6284" s="182"/>
      <c r="M6284" s="182"/>
      <c r="N6284" s="182"/>
      <c r="O6284" s="182"/>
      <c r="P6284" s="182"/>
    </row>
    <row r="6285" spans="2:16">
      <c r="B6285" s="181"/>
      <c r="C6285" s="180"/>
      <c r="D6285" s="180"/>
      <c r="E6285" s="182"/>
      <c r="F6285" s="182"/>
      <c r="G6285" s="182"/>
      <c r="H6285" s="182"/>
      <c r="I6285" s="182"/>
      <c r="J6285" s="182"/>
      <c r="K6285" s="182"/>
      <c r="L6285" s="182"/>
      <c r="M6285" s="182"/>
      <c r="N6285" s="182"/>
      <c r="O6285" s="182"/>
      <c r="P6285" s="182"/>
    </row>
    <row r="6286" spans="2:16">
      <c r="B6286" s="181"/>
      <c r="C6286" s="180"/>
      <c r="D6286" s="180"/>
      <c r="E6286" s="182"/>
      <c r="F6286" s="182"/>
      <c r="G6286" s="182"/>
      <c r="H6286" s="182"/>
      <c r="I6286" s="182"/>
      <c r="J6286" s="182"/>
      <c r="K6286" s="182"/>
      <c r="L6286" s="182"/>
      <c r="M6286" s="182"/>
      <c r="N6286" s="182"/>
      <c r="O6286" s="182"/>
      <c r="P6286" s="182"/>
    </row>
    <row r="6287" spans="2:16">
      <c r="B6287" s="181"/>
      <c r="C6287" s="180"/>
      <c r="D6287" s="180"/>
      <c r="E6287" s="182"/>
      <c r="F6287" s="182"/>
      <c r="G6287" s="182"/>
      <c r="H6287" s="182"/>
      <c r="I6287" s="182"/>
      <c r="J6287" s="182"/>
      <c r="K6287" s="182"/>
      <c r="L6287" s="182"/>
      <c r="M6287" s="182"/>
      <c r="N6287" s="182"/>
      <c r="O6287" s="182"/>
      <c r="P6287" s="182"/>
    </row>
    <row r="6288" spans="2:16">
      <c r="B6288" s="181"/>
      <c r="C6288" s="180"/>
      <c r="D6288" s="180"/>
      <c r="E6288" s="182"/>
      <c r="F6288" s="182"/>
      <c r="G6288" s="182"/>
      <c r="H6288" s="182"/>
      <c r="I6288" s="182"/>
      <c r="J6288" s="182"/>
      <c r="K6288" s="182"/>
      <c r="L6288" s="182"/>
      <c r="M6288" s="182"/>
      <c r="N6288" s="182"/>
      <c r="O6288" s="182"/>
      <c r="P6288" s="182"/>
    </row>
    <row r="6289" spans="2:16">
      <c r="B6289" s="181"/>
      <c r="C6289" s="180"/>
      <c r="D6289" s="180"/>
      <c r="E6289" s="182"/>
      <c r="F6289" s="182"/>
      <c r="G6289" s="182"/>
      <c r="H6289" s="182"/>
      <c r="I6289" s="182"/>
      <c r="J6289" s="182"/>
      <c r="K6289" s="182"/>
      <c r="L6289" s="182"/>
      <c r="M6289" s="182"/>
      <c r="N6289" s="182"/>
      <c r="O6289" s="182"/>
      <c r="P6289" s="182"/>
    </row>
    <row r="6290" spans="2:16">
      <c r="B6290" s="181"/>
      <c r="C6290" s="180"/>
      <c r="D6290" s="180"/>
      <c r="E6290" s="182"/>
      <c r="F6290" s="182"/>
      <c r="G6290" s="182"/>
      <c r="H6290" s="182"/>
      <c r="I6290" s="182"/>
      <c r="J6290" s="182"/>
      <c r="K6290" s="182"/>
      <c r="L6290" s="182"/>
      <c r="M6290" s="182"/>
      <c r="N6290" s="182"/>
      <c r="O6290" s="182"/>
      <c r="P6290" s="182"/>
    </row>
    <row r="6291" spans="2:16">
      <c r="B6291" s="181"/>
      <c r="C6291" s="180"/>
      <c r="D6291" s="180"/>
      <c r="E6291" s="182"/>
      <c r="F6291" s="182"/>
      <c r="G6291" s="182"/>
      <c r="H6291" s="182"/>
      <c r="I6291" s="182"/>
      <c r="J6291" s="182"/>
      <c r="K6291" s="182"/>
      <c r="L6291" s="182"/>
      <c r="M6291" s="182"/>
      <c r="N6291" s="182"/>
      <c r="O6291" s="182"/>
      <c r="P6291" s="182"/>
    </row>
    <row r="6292" spans="2:16">
      <c r="B6292" s="181"/>
      <c r="C6292" s="180"/>
      <c r="D6292" s="180"/>
      <c r="E6292" s="182"/>
      <c r="F6292" s="182"/>
      <c r="G6292" s="182"/>
      <c r="H6292" s="182"/>
      <c r="I6292" s="182"/>
      <c r="J6292" s="182"/>
      <c r="K6292" s="182"/>
      <c r="L6292" s="182"/>
      <c r="M6292" s="182"/>
      <c r="N6292" s="182"/>
      <c r="O6292" s="182"/>
      <c r="P6292" s="182"/>
    </row>
    <row r="6293" spans="2:16">
      <c r="B6293" s="181"/>
      <c r="C6293" s="180"/>
      <c r="D6293" s="180"/>
      <c r="E6293" s="182"/>
      <c r="F6293" s="182"/>
      <c r="G6293" s="182"/>
      <c r="H6293" s="182"/>
      <c r="I6293" s="182"/>
      <c r="J6293" s="182"/>
      <c r="K6293" s="182"/>
      <c r="L6293" s="182"/>
      <c r="M6293" s="182"/>
      <c r="N6293" s="182"/>
      <c r="O6293" s="182"/>
      <c r="P6293" s="182"/>
    </row>
    <row r="6294" spans="2:16">
      <c r="B6294" s="181"/>
      <c r="C6294" s="180"/>
      <c r="D6294" s="180"/>
      <c r="E6294" s="182"/>
      <c r="F6294" s="182"/>
      <c r="G6294" s="182"/>
      <c r="H6294" s="182"/>
      <c r="I6294" s="182"/>
      <c r="J6294" s="182"/>
      <c r="K6294" s="182"/>
      <c r="L6294" s="182"/>
      <c r="M6294" s="182"/>
      <c r="N6294" s="182"/>
      <c r="O6294" s="182"/>
      <c r="P6294" s="182"/>
    </row>
    <row r="6295" spans="2:16">
      <c r="B6295" s="181"/>
      <c r="C6295" s="180"/>
      <c r="D6295" s="180"/>
      <c r="E6295" s="182"/>
      <c r="F6295" s="182"/>
      <c r="G6295" s="182"/>
      <c r="H6295" s="182"/>
      <c r="I6295" s="182"/>
      <c r="J6295" s="182"/>
      <c r="K6295" s="182"/>
      <c r="L6295" s="182"/>
      <c r="M6295" s="182"/>
      <c r="N6295" s="182"/>
      <c r="O6295" s="182"/>
      <c r="P6295" s="182"/>
    </row>
    <row r="6296" spans="2:16">
      <c r="B6296" s="181"/>
      <c r="C6296" s="180"/>
      <c r="D6296" s="180"/>
      <c r="E6296" s="182"/>
      <c r="F6296" s="182"/>
      <c r="G6296" s="182"/>
      <c r="H6296" s="182"/>
      <c r="I6296" s="182"/>
      <c r="J6296" s="182"/>
      <c r="K6296" s="182"/>
      <c r="L6296" s="182"/>
      <c r="M6296" s="182"/>
      <c r="N6296" s="182"/>
      <c r="O6296" s="182"/>
      <c r="P6296" s="182"/>
    </row>
    <row r="6297" spans="2:16">
      <c r="B6297" s="181"/>
      <c r="C6297" s="180"/>
      <c r="D6297" s="180"/>
      <c r="E6297" s="182"/>
      <c r="F6297" s="182"/>
      <c r="G6297" s="182"/>
      <c r="H6297" s="182"/>
      <c r="I6297" s="182"/>
      <c r="J6297" s="182"/>
      <c r="K6297" s="182"/>
      <c r="L6297" s="182"/>
      <c r="M6297" s="182"/>
      <c r="N6297" s="182"/>
      <c r="O6297" s="182"/>
      <c r="P6297" s="182"/>
    </row>
    <row r="6298" spans="2:16">
      <c r="B6298" s="181"/>
      <c r="C6298" s="180"/>
      <c r="D6298" s="180"/>
      <c r="E6298" s="182"/>
      <c r="F6298" s="182"/>
      <c r="G6298" s="182"/>
      <c r="H6298" s="182"/>
      <c r="I6298" s="182"/>
      <c r="J6298" s="182"/>
      <c r="K6298" s="182"/>
      <c r="L6298" s="182"/>
      <c r="M6298" s="182"/>
      <c r="N6298" s="182"/>
      <c r="O6298" s="182"/>
      <c r="P6298" s="182"/>
    </row>
    <row r="6299" spans="2:16">
      <c r="B6299" s="181"/>
      <c r="C6299" s="180"/>
      <c r="D6299" s="180"/>
      <c r="E6299" s="182"/>
      <c r="F6299" s="182"/>
      <c r="G6299" s="182"/>
      <c r="H6299" s="182"/>
      <c r="I6299" s="182"/>
      <c r="J6299" s="182"/>
      <c r="K6299" s="182"/>
      <c r="L6299" s="182"/>
      <c r="M6299" s="182"/>
      <c r="N6299" s="182"/>
      <c r="O6299" s="182"/>
      <c r="P6299" s="182"/>
    </row>
    <row r="6300" spans="2:16">
      <c r="B6300" s="181"/>
      <c r="C6300" s="180"/>
      <c r="D6300" s="180"/>
      <c r="E6300" s="182"/>
      <c r="F6300" s="182"/>
      <c r="G6300" s="182"/>
      <c r="H6300" s="182"/>
      <c r="I6300" s="182"/>
      <c r="J6300" s="182"/>
      <c r="K6300" s="182"/>
      <c r="L6300" s="182"/>
      <c r="M6300" s="182"/>
      <c r="N6300" s="182"/>
      <c r="O6300" s="182"/>
      <c r="P6300" s="182"/>
    </row>
    <row r="6301" spans="2:16">
      <c r="B6301" s="181"/>
      <c r="C6301" s="180"/>
      <c r="D6301" s="180"/>
      <c r="E6301" s="182"/>
      <c r="F6301" s="182"/>
      <c r="G6301" s="182"/>
      <c r="H6301" s="182"/>
      <c r="I6301" s="182"/>
      <c r="J6301" s="182"/>
      <c r="K6301" s="182"/>
      <c r="L6301" s="182"/>
      <c r="M6301" s="182"/>
      <c r="N6301" s="182"/>
      <c r="O6301" s="182"/>
      <c r="P6301" s="182"/>
    </row>
    <row r="6302" spans="2:16">
      <c r="B6302" s="181"/>
      <c r="C6302" s="180"/>
      <c r="D6302" s="180"/>
      <c r="E6302" s="182"/>
      <c r="F6302" s="182"/>
      <c r="G6302" s="182"/>
      <c r="H6302" s="182"/>
      <c r="I6302" s="182"/>
      <c r="J6302" s="182"/>
      <c r="K6302" s="182"/>
      <c r="L6302" s="182"/>
      <c r="M6302" s="182"/>
      <c r="N6302" s="182"/>
      <c r="O6302" s="182"/>
      <c r="P6302" s="182"/>
    </row>
    <row r="6303" spans="2:16">
      <c r="B6303" s="181"/>
      <c r="C6303" s="180"/>
      <c r="D6303" s="180"/>
      <c r="E6303" s="182"/>
      <c r="F6303" s="182"/>
      <c r="G6303" s="182"/>
      <c r="H6303" s="182"/>
      <c r="I6303" s="182"/>
      <c r="J6303" s="182"/>
      <c r="K6303" s="182"/>
      <c r="L6303" s="182"/>
      <c r="M6303" s="182"/>
      <c r="N6303" s="182"/>
      <c r="O6303" s="182"/>
      <c r="P6303" s="182"/>
    </row>
    <row r="6304" spans="2:16">
      <c r="B6304" s="181"/>
      <c r="C6304" s="180"/>
      <c r="D6304" s="180"/>
      <c r="E6304" s="182"/>
      <c r="F6304" s="182"/>
      <c r="G6304" s="182"/>
      <c r="H6304" s="182"/>
      <c r="I6304" s="182"/>
      <c r="J6304" s="182"/>
      <c r="K6304" s="182"/>
      <c r="L6304" s="182"/>
      <c r="M6304" s="182"/>
      <c r="N6304" s="182"/>
      <c r="O6304" s="182"/>
      <c r="P6304" s="182"/>
    </row>
    <row r="6305" spans="2:16">
      <c r="B6305" s="181"/>
      <c r="C6305" s="180"/>
      <c r="D6305" s="180"/>
      <c r="E6305" s="182"/>
      <c r="F6305" s="182"/>
      <c r="G6305" s="182"/>
      <c r="H6305" s="182"/>
      <c r="I6305" s="182"/>
      <c r="J6305" s="182"/>
      <c r="K6305" s="182"/>
      <c r="L6305" s="182"/>
      <c r="M6305" s="182"/>
      <c r="N6305" s="182"/>
      <c r="O6305" s="182"/>
      <c r="P6305" s="182"/>
    </row>
    <row r="6306" spans="2:16">
      <c r="B6306" s="181"/>
      <c r="C6306" s="180"/>
      <c r="D6306" s="180"/>
      <c r="E6306" s="182"/>
      <c r="F6306" s="182"/>
      <c r="G6306" s="182"/>
      <c r="H6306" s="182"/>
      <c r="I6306" s="182"/>
      <c r="J6306" s="182"/>
      <c r="K6306" s="182"/>
      <c r="L6306" s="182"/>
      <c r="M6306" s="182"/>
      <c r="N6306" s="182"/>
      <c r="O6306" s="182"/>
      <c r="P6306" s="182"/>
    </row>
    <row r="6307" spans="2:16">
      <c r="B6307" s="181"/>
      <c r="C6307" s="180"/>
      <c r="D6307" s="180"/>
      <c r="E6307" s="182"/>
      <c r="F6307" s="182"/>
      <c r="G6307" s="182"/>
      <c r="H6307" s="182"/>
      <c r="I6307" s="182"/>
      <c r="J6307" s="182"/>
      <c r="K6307" s="182"/>
      <c r="L6307" s="182"/>
      <c r="M6307" s="182"/>
      <c r="N6307" s="182"/>
      <c r="O6307" s="182"/>
      <c r="P6307" s="182"/>
    </row>
    <row r="6308" spans="2:16">
      <c r="B6308" s="181"/>
      <c r="C6308" s="180"/>
      <c r="D6308" s="180"/>
      <c r="E6308" s="182"/>
      <c r="F6308" s="182"/>
      <c r="G6308" s="182"/>
      <c r="H6308" s="182"/>
      <c r="I6308" s="182"/>
      <c r="J6308" s="182"/>
      <c r="K6308" s="182"/>
      <c r="L6308" s="182"/>
      <c r="M6308" s="182"/>
      <c r="N6308" s="182"/>
      <c r="O6308" s="182"/>
      <c r="P6308" s="182"/>
    </row>
    <row r="6309" spans="2:16">
      <c r="B6309" s="181"/>
      <c r="C6309" s="180"/>
      <c r="D6309" s="180"/>
      <c r="E6309" s="182"/>
      <c r="F6309" s="182"/>
      <c r="G6309" s="182"/>
      <c r="H6309" s="182"/>
      <c r="I6309" s="182"/>
      <c r="J6309" s="182"/>
      <c r="K6309" s="182"/>
      <c r="L6309" s="182"/>
      <c r="M6309" s="182"/>
      <c r="N6309" s="182"/>
      <c r="O6309" s="182"/>
      <c r="P6309" s="182"/>
    </row>
    <row r="6310" spans="2:16">
      <c r="B6310" s="181"/>
      <c r="C6310" s="180"/>
      <c r="D6310" s="180"/>
      <c r="E6310" s="182"/>
      <c r="F6310" s="182"/>
      <c r="G6310" s="182"/>
      <c r="H6310" s="182"/>
      <c r="I6310" s="182"/>
      <c r="J6310" s="182"/>
      <c r="K6310" s="182"/>
      <c r="L6310" s="182"/>
      <c r="M6310" s="182"/>
      <c r="N6310" s="182"/>
      <c r="O6310" s="182"/>
      <c r="P6310" s="182"/>
    </row>
    <row r="6311" spans="2:16">
      <c r="B6311" s="181"/>
      <c r="C6311" s="180"/>
      <c r="D6311" s="180"/>
      <c r="E6311" s="182"/>
      <c r="F6311" s="182"/>
      <c r="G6311" s="182"/>
      <c r="H6311" s="182"/>
      <c r="I6311" s="182"/>
      <c r="J6311" s="182"/>
      <c r="K6311" s="182"/>
      <c r="L6311" s="182"/>
      <c r="M6311" s="182"/>
      <c r="N6311" s="182"/>
      <c r="O6311" s="182"/>
      <c r="P6311" s="182"/>
    </row>
    <row r="6312" spans="2:16">
      <c r="B6312" s="181"/>
      <c r="C6312" s="180"/>
      <c r="D6312" s="180"/>
      <c r="E6312" s="182"/>
      <c r="F6312" s="182"/>
      <c r="G6312" s="182"/>
      <c r="H6312" s="182"/>
      <c r="I6312" s="182"/>
      <c r="J6312" s="182"/>
      <c r="K6312" s="182"/>
      <c r="L6312" s="182"/>
      <c r="M6312" s="182"/>
      <c r="N6312" s="182"/>
      <c r="O6312" s="182"/>
      <c r="P6312" s="182"/>
    </row>
    <row r="6313" spans="2:16">
      <c r="B6313" s="181"/>
      <c r="C6313" s="180"/>
      <c r="D6313" s="180"/>
      <c r="E6313" s="182"/>
      <c r="F6313" s="182"/>
      <c r="G6313" s="182"/>
      <c r="H6313" s="182"/>
      <c r="I6313" s="182"/>
      <c r="J6313" s="182"/>
      <c r="K6313" s="182"/>
      <c r="L6313" s="182"/>
      <c r="M6313" s="182"/>
      <c r="N6313" s="182"/>
      <c r="O6313" s="182"/>
      <c r="P6313" s="182"/>
    </row>
    <row r="6314" spans="2:16">
      <c r="B6314" s="181"/>
      <c r="C6314" s="180"/>
      <c r="D6314" s="180"/>
      <c r="E6314" s="182"/>
      <c r="F6314" s="182"/>
      <c r="G6314" s="182"/>
      <c r="H6314" s="182"/>
      <c r="I6314" s="182"/>
      <c r="J6314" s="182"/>
      <c r="K6314" s="182"/>
      <c r="L6314" s="182"/>
      <c r="M6314" s="182"/>
      <c r="N6314" s="182"/>
      <c r="O6314" s="182"/>
      <c r="P6314" s="182"/>
    </row>
    <row r="6315" spans="2:16">
      <c r="B6315" s="181"/>
      <c r="C6315" s="180"/>
      <c r="D6315" s="180"/>
      <c r="E6315" s="182"/>
      <c r="F6315" s="182"/>
      <c r="G6315" s="182"/>
      <c r="H6315" s="182"/>
      <c r="I6315" s="182"/>
      <c r="J6315" s="182"/>
      <c r="K6315" s="182"/>
      <c r="L6315" s="182"/>
      <c r="M6315" s="182"/>
      <c r="N6315" s="182"/>
      <c r="O6315" s="182"/>
      <c r="P6315" s="182"/>
    </row>
    <row r="6316" spans="2:16">
      <c r="B6316" s="181"/>
      <c r="C6316" s="180"/>
      <c r="D6316" s="180"/>
      <c r="E6316" s="182"/>
      <c r="F6316" s="182"/>
      <c r="G6316" s="182"/>
      <c r="H6316" s="182"/>
      <c r="I6316" s="182"/>
      <c r="J6316" s="182"/>
      <c r="K6316" s="182"/>
      <c r="L6316" s="182"/>
      <c r="M6316" s="182"/>
      <c r="N6316" s="182"/>
      <c r="O6316" s="182"/>
      <c r="P6316" s="182"/>
    </row>
    <row r="6317" spans="2:16">
      <c r="B6317" s="181"/>
      <c r="C6317" s="180"/>
      <c r="D6317" s="180"/>
      <c r="E6317" s="182"/>
      <c r="F6317" s="182"/>
      <c r="G6317" s="182"/>
      <c r="H6317" s="182"/>
      <c r="I6317" s="182"/>
      <c r="J6317" s="182"/>
      <c r="K6317" s="182"/>
      <c r="L6317" s="182"/>
      <c r="M6317" s="182"/>
      <c r="N6317" s="182"/>
      <c r="O6317" s="182"/>
      <c r="P6317" s="182"/>
    </row>
    <row r="6318" spans="2:16">
      <c r="B6318" s="181"/>
      <c r="C6318" s="180"/>
      <c r="D6318" s="180"/>
      <c r="E6318" s="182"/>
      <c r="F6318" s="182"/>
      <c r="G6318" s="182"/>
      <c r="H6318" s="182"/>
      <c r="I6318" s="182"/>
      <c r="J6318" s="182"/>
      <c r="K6318" s="182"/>
      <c r="L6318" s="182"/>
      <c r="M6318" s="182"/>
      <c r="N6318" s="182"/>
      <c r="O6318" s="182"/>
      <c r="P6318" s="182"/>
    </row>
    <row r="6319" spans="2:16">
      <c r="B6319" s="181"/>
      <c r="C6319" s="180"/>
      <c r="D6319" s="180"/>
      <c r="E6319" s="182"/>
      <c r="F6319" s="182"/>
      <c r="G6319" s="182"/>
      <c r="H6319" s="182"/>
      <c r="I6319" s="182"/>
      <c r="J6319" s="182"/>
      <c r="K6319" s="182"/>
      <c r="L6319" s="182"/>
      <c r="M6319" s="182"/>
      <c r="N6319" s="182"/>
      <c r="O6319" s="182"/>
      <c r="P6319" s="182"/>
    </row>
    <row r="6320" spans="2:16">
      <c r="B6320" s="181"/>
      <c r="C6320" s="180"/>
      <c r="D6320" s="180"/>
      <c r="E6320" s="182"/>
      <c r="F6320" s="182"/>
      <c r="G6320" s="182"/>
      <c r="H6320" s="182"/>
      <c r="I6320" s="182"/>
      <c r="J6320" s="182"/>
      <c r="K6320" s="182"/>
      <c r="L6320" s="182"/>
      <c r="M6320" s="182"/>
      <c r="N6320" s="182"/>
      <c r="O6320" s="182"/>
      <c r="P6320" s="182"/>
    </row>
    <row r="6321" spans="2:16">
      <c r="B6321" s="181"/>
      <c r="C6321" s="180"/>
      <c r="D6321" s="180"/>
      <c r="E6321" s="182"/>
      <c r="F6321" s="182"/>
      <c r="G6321" s="182"/>
      <c r="H6321" s="182"/>
      <c r="I6321" s="182"/>
      <c r="J6321" s="182"/>
      <c r="K6321" s="182"/>
      <c r="L6321" s="182"/>
      <c r="M6321" s="182"/>
      <c r="N6321" s="182"/>
      <c r="O6321" s="182"/>
      <c r="P6321" s="182"/>
    </row>
    <row r="6322" spans="2:16">
      <c r="B6322" s="181"/>
      <c r="C6322" s="180"/>
      <c r="D6322" s="180"/>
      <c r="E6322" s="182"/>
      <c r="F6322" s="182"/>
      <c r="G6322" s="182"/>
      <c r="H6322" s="182"/>
      <c r="I6322" s="182"/>
      <c r="J6322" s="182"/>
      <c r="K6322" s="182"/>
      <c r="L6322" s="182"/>
      <c r="M6322" s="182"/>
      <c r="N6322" s="182"/>
      <c r="O6322" s="182"/>
      <c r="P6322" s="182"/>
    </row>
    <row r="6323" spans="2:16">
      <c r="B6323" s="181"/>
      <c r="C6323" s="180"/>
      <c r="D6323" s="180"/>
      <c r="E6323" s="182"/>
      <c r="F6323" s="182"/>
      <c r="G6323" s="182"/>
      <c r="H6323" s="182"/>
      <c r="I6323" s="182"/>
      <c r="J6323" s="182"/>
      <c r="K6323" s="182"/>
      <c r="L6323" s="182"/>
      <c r="M6323" s="182"/>
      <c r="N6323" s="182"/>
      <c r="O6323" s="182"/>
      <c r="P6323" s="182"/>
    </row>
    <row r="6324" spans="2:16">
      <c r="B6324" s="181"/>
      <c r="C6324" s="180"/>
      <c r="D6324" s="180"/>
      <c r="E6324" s="182"/>
      <c r="F6324" s="182"/>
      <c r="G6324" s="182"/>
      <c r="H6324" s="182"/>
      <c r="I6324" s="182"/>
      <c r="J6324" s="182"/>
      <c r="K6324" s="182"/>
      <c r="L6324" s="182"/>
      <c r="M6324" s="182"/>
      <c r="N6324" s="182"/>
      <c r="O6324" s="182"/>
      <c r="P6324" s="182"/>
    </row>
    <row r="6325" spans="2:16">
      <c r="B6325" s="181"/>
      <c r="C6325" s="180"/>
      <c r="D6325" s="180"/>
      <c r="E6325" s="182"/>
      <c r="F6325" s="182"/>
      <c r="G6325" s="182"/>
      <c r="H6325" s="182"/>
      <c r="I6325" s="182"/>
      <c r="J6325" s="182"/>
      <c r="K6325" s="182"/>
      <c r="L6325" s="182"/>
      <c r="M6325" s="182"/>
      <c r="N6325" s="182"/>
      <c r="O6325" s="182"/>
      <c r="P6325" s="182"/>
    </row>
    <row r="6326" spans="2:16">
      <c r="B6326" s="181"/>
      <c r="C6326" s="180"/>
      <c r="D6326" s="180"/>
      <c r="E6326" s="182"/>
      <c r="F6326" s="182"/>
      <c r="G6326" s="182"/>
      <c r="H6326" s="182"/>
      <c r="I6326" s="182"/>
      <c r="J6326" s="182"/>
      <c r="K6326" s="182"/>
      <c r="L6326" s="182"/>
      <c r="M6326" s="182"/>
      <c r="N6326" s="182"/>
      <c r="O6326" s="182"/>
      <c r="P6326" s="182"/>
    </row>
    <row r="6327" spans="2:16">
      <c r="B6327" s="181"/>
      <c r="C6327" s="180"/>
      <c r="D6327" s="180"/>
      <c r="E6327" s="182"/>
      <c r="F6327" s="182"/>
      <c r="G6327" s="182"/>
      <c r="H6327" s="182"/>
      <c r="I6327" s="182"/>
      <c r="J6327" s="182"/>
      <c r="K6327" s="182"/>
      <c r="L6327" s="182"/>
      <c r="M6327" s="182"/>
      <c r="N6327" s="182"/>
      <c r="O6327" s="182"/>
      <c r="P6327" s="182"/>
    </row>
    <row r="6328" spans="2:16">
      <c r="B6328" s="181"/>
      <c r="C6328" s="180"/>
      <c r="D6328" s="180"/>
      <c r="E6328" s="182"/>
      <c r="F6328" s="182"/>
      <c r="G6328" s="182"/>
      <c r="H6328" s="182"/>
      <c r="I6328" s="182"/>
      <c r="J6328" s="182"/>
      <c r="K6328" s="182"/>
      <c r="L6328" s="182"/>
      <c r="M6328" s="182"/>
      <c r="N6328" s="182"/>
      <c r="O6328" s="182"/>
      <c r="P6328" s="182"/>
    </row>
    <row r="6329" spans="2:16">
      <c r="B6329" s="181"/>
      <c r="C6329" s="180"/>
      <c r="D6329" s="180"/>
      <c r="E6329" s="182"/>
      <c r="F6329" s="182"/>
      <c r="G6329" s="182"/>
      <c r="H6329" s="182"/>
      <c r="I6329" s="182"/>
      <c r="J6329" s="182"/>
      <c r="K6329" s="182"/>
      <c r="L6329" s="182"/>
      <c r="M6329" s="182"/>
      <c r="N6329" s="182"/>
      <c r="O6329" s="182"/>
      <c r="P6329" s="182"/>
    </row>
    <row r="6330" spans="2:16">
      <c r="B6330" s="181"/>
      <c r="C6330" s="180"/>
      <c r="D6330" s="180"/>
      <c r="E6330" s="182"/>
      <c r="F6330" s="182"/>
      <c r="G6330" s="182"/>
      <c r="H6330" s="182"/>
      <c r="I6330" s="182"/>
      <c r="J6330" s="182"/>
      <c r="K6330" s="182"/>
      <c r="L6330" s="182"/>
      <c r="M6330" s="182"/>
      <c r="N6330" s="182"/>
      <c r="O6330" s="182"/>
      <c r="P6330" s="182"/>
    </row>
    <row r="6331" spans="2:16">
      <c r="B6331" s="181"/>
      <c r="C6331" s="180"/>
      <c r="D6331" s="180"/>
      <c r="E6331" s="182"/>
      <c r="F6331" s="182"/>
      <c r="G6331" s="182"/>
      <c r="H6331" s="182"/>
      <c r="I6331" s="182"/>
      <c r="J6331" s="182"/>
      <c r="K6331" s="182"/>
      <c r="L6331" s="182"/>
      <c r="M6331" s="182"/>
      <c r="N6331" s="182"/>
      <c r="O6331" s="182"/>
      <c r="P6331" s="182"/>
    </row>
    <row r="6332" spans="2:16">
      <c r="B6332" s="181"/>
      <c r="C6332" s="180"/>
      <c r="D6332" s="180"/>
      <c r="E6332" s="182"/>
      <c r="F6332" s="182"/>
      <c r="G6332" s="182"/>
      <c r="H6332" s="182"/>
      <c r="I6332" s="182"/>
      <c r="J6332" s="182"/>
      <c r="K6332" s="182"/>
      <c r="L6332" s="182"/>
      <c r="M6332" s="182"/>
      <c r="N6332" s="182"/>
      <c r="O6332" s="182"/>
      <c r="P6332" s="182"/>
    </row>
    <row r="6333" spans="2:16">
      <c r="B6333" s="181"/>
      <c r="C6333" s="180"/>
      <c r="D6333" s="180"/>
      <c r="E6333" s="182"/>
      <c r="F6333" s="182"/>
      <c r="G6333" s="182"/>
      <c r="H6333" s="182"/>
      <c r="I6333" s="182"/>
      <c r="J6333" s="182"/>
      <c r="K6333" s="182"/>
      <c r="L6333" s="182"/>
      <c r="M6333" s="182"/>
      <c r="N6333" s="182"/>
      <c r="O6333" s="182"/>
      <c r="P6333" s="182"/>
    </row>
    <row r="6334" spans="2:16">
      <c r="B6334" s="181"/>
      <c r="C6334" s="180"/>
      <c r="D6334" s="180"/>
      <c r="E6334" s="182"/>
      <c r="F6334" s="182"/>
      <c r="G6334" s="182"/>
      <c r="H6334" s="182"/>
      <c r="I6334" s="182"/>
      <c r="J6334" s="182"/>
      <c r="K6334" s="182"/>
      <c r="L6334" s="182"/>
      <c r="M6334" s="182"/>
      <c r="N6334" s="182"/>
      <c r="O6334" s="182"/>
      <c r="P6334" s="182"/>
    </row>
    <row r="6335" spans="2:16">
      <c r="B6335" s="181"/>
      <c r="C6335" s="180"/>
      <c r="D6335" s="180"/>
      <c r="E6335" s="182"/>
      <c r="F6335" s="182"/>
      <c r="G6335" s="182"/>
      <c r="H6335" s="182"/>
      <c r="I6335" s="182"/>
      <c r="J6335" s="182"/>
      <c r="K6335" s="182"/>
      <c r="L6335" s="182"/>
      <c r="M6335" s="182"/>
      <c r="N6335" s="182"/>
      <c r="O6335" s="182"/>
      <c r="P6335" s="182"/>
    </row>
    <row r="6336" spans="2:16">
      <c r="B6336" s="181"/>
      <c r="C6336" s="180"/>
      <c r="D6336" s="180"/>
      <c r="E6336" s="182"/>
      <c r="F6336" s="182"/>
      <c r="G6336" s="182"/>
      <c r="H6336" s="182"/>
      <c r="I6336" s="182"/>
      <c r="J6336" s="182"/>
      <c r="K6336" s="182"/>
      <c r="L6336" s="182"/>
      <c r="M6336" s="182"/>
      <c r="N6336" s="182"/>
      <c r="O6336" s="182"/>
      <c r="P6336" s="182"/>
    </row>
    <row r="6337" spans="2:16">
      <c r="B6337" s="181"/>
      <c r="C6337" s="180"/>
      <c r="D6337" s="180"/>
      <c r="E6337" s="182"/>
      <c r="F6337" s="182"/>
      <c r="G6337" s="182"/>
      <c r="H6337" s="182"/>
      <c r="I6337" s="182"/>
      <c r="J6337" s="182"/>
      <c r="K6337" s="182"/>
      <c r="L6337" s="182"/>
      <c r="M6337" s="182"/>
      <c r="N6337" s="182"/>
      <c r="O6337" s="182"/>
      <c r="P6337" s="182"/>
    </row>
    <row r="6338" spans="2:16">
      <c r="B6338" s="181"/>
      <c r="C6338" s="180"/>
      <c r="D6338" s="180"/>
      <c r="E6338" s="182"/>
      <c r="F6338" s="182"/>
      <c r="G6338" s="182"/>
      <c r="H6338" s="182"/>
      <c r="I6338" s="182"/>
      <c r="J6338" s="182"/>
      <c r="K6338" s="182"/>
      <c r="L6338" s="182"/>
      <c r="M6338" s="182"/>
      <c r="N6338" s="182"/>
      <c r="O6338" s="182"/>
      <c r="P6338" s="182"/>
    </row>
    <row r="6339" spans="2:16">
      <c r="B6339" s="181"/>
      <c r="C6339" s="180"/>
      <c r="D6339" s="180"/>
      <c r="E6339" s="182"/>
      <c r="F6339" s="182"/>
      <c r="G6339" s="182"/>
      <c r="H6339" s="182"/>
      <c r="I6339" s="182"/>
      <c r="J6339" s="182"/>
      <c r="K6339" s="182"/>
      <c r="L6339" s="182"/>
      <c r="M6339" s="182"/>
      <c r="N6339" s="182"/>
      <c r="O6339" s="182"/>
      <c r="P6339" s="182"/>
    </row>
    <row r="6340" spans="2:16">
      <c r="B6340" s="181"/>
      <c r="C6340" s="180"/>
      <c r="D6340" s="180"/>
      <c r="E6340" s="182"/>
      <c r="F6340" s="182"/>
      <c r="G6340" s="182"/>
      <c r="H6340" s="182"/>
      <c r="I6340" s="182"/>
      <c r="J6340" s="182"/>
      <c r="K6340" s="182"/>
      <c r="L6340" s="182"/>
      <c r="M6340" s="182"/>
      <c r="N6340" s="182"/>
      <c r="O6340" s="182"/>
      <c r="P6340" s="182"/>
    </row>
    <row r="6341" spans="2:16">
      <c r="B6341" s="181"/>
      <c r="C6341" s="180"/>
      <c r="D6341" s="180"/>
      <c r="E6341" s="182"/>
      <c r="F6341" s="182"/>
      <c r="G6341" s="182"/>
      <c r="H6341" s="182"/>
      <c r="I6341" s="182"/>
      <c r="J6341" s="182"/>
      <c r="K6341" s="182"/>
      <c r="L6341" s="182"/>
      <c r="M6341" s="182"/>
      <c r="N6341" s="182"/>
      <c r="O6341" s="182"/>
      <c r="P6341" s="182"/>
    </row>
    <row r="6342" spans="2:16">
      <c r="B6342" s="181"/>
      <c r="C6342" s="180"/>
      <c r="D6342" s="180"/>
      <c r="E6342" s="182"/>
      <c r="F6342" s="182"/>
      <c r="G6342" s="182"/>
      <c r="H6342" s="182"/>
      <c r="I6342" s="182"/>
      <c r="J6342" s="182"/>
      <c r="K6342" s="182"/>
      <c r="L6342" s="182"/>
      <c r="M6342" s="182"/>
      <c r="N6342" s="182"/>
      <c r="O6342" s="182"/>
      <c r="P6342" s="182"/>
    </row>
    <row r="6343" spans="2:16">
      <c r="B6343" s="181"/>
      <c r="C6343" s="180"/>
      <c r="D6343" s="180"/>
      <c r="E6343" s="182"/>
      <c r="F6343" s="182"/>
      <c r="G6343" s="182"/>
      <c r="H6343" s="182"/>
      <c r="I6343" s="182"/>
      <c r="J6343" s="182"/>
      <c r="K6343" s="182"/>
      <c r="L6343" s="182"/>
      <c r="M6343" s="182"/>
      <c r="N6343" s="182"/>
      <c r="O6343" s="182"/>
      <c r="P6343" s="182"/>
    </row>
    <row r="6344" spans="2:16">
      <c r="B6344" s="181"/>
      <c r="C6344" s="180"/>
      <c r="D6344" s="180"/>
      <c r="E6344" s="182"/>
      <c r="F6344" s="182"/>
      <c r="G6344" s="182"/>
      <c r="H6344" s="182"/>
      <c r="I6344" s="182"/>
      <c r="J6344" s="182"/>
      <c r="K6344" s="182"/>
      <c r="L6344" s="182"/>
      <c r="M6344" s="182"/>
      <c r="N6344" s="182"/>
      <c r="O6344" s="182"/>
      <c r="P6344" s="182"/>
    </row>
    <row r="6345" spans="2:16">
      <c r="B6345" s="181"/>
      <c r="C6345" s="180"/>
      <c r="D6345" s="180"/>
      <c r="E6345" s="182"/>
      <c r="F6345" s="182"/>
      <c r="G6345" s="182"/>
      <c r="H6345" s="182"/>
      <c r="I6345" s="182"/>
      <c r="J6345" s="182"/>
      <c r="K6345" s="182"/>
      <c r="L6345" s="182"/>
      <c r="M6345" s="182"/>
      <c r="N6345" s="182"/>
      <c r="O6345" s="182"/>
      <c r="P6345" s="182"/>
    </row>
    <row r="6346" spans="2:16">
      <c r="B6346" s="181"/>
      <c r="C6346" s="180"/>
      <c r="D6346" s="180"/>
      <c r="E6346" s="182"/>
      <c r="F6346" s="182"/>
      <c r="G6346" s="182"/>
      <c r="H6346" s="182"/>
      <c r="I6346" s="182"/>
      <c r="J6346" s="182"/>
      <c r="K6346" s="182"/>
      <c r="L6346" s="182"/>
      <c r="M6346" s="182"/>
      <c r="N6346" s="182"/>
      <c r="O6346" s="182"/>
      <c r="P6346" s="182"/>
    </row>
    <row r="6347" spans="2:16">
      <c r="B6347" s="181"/>
      <c r="C6347" s="180"/>
      <c r="D6347" s="180"/>
      <c r="E6347" s="182"/>
      <c r="F6347" s="182"/>
      <c r="G6347" s="182"/>
      <c r="H6347" s="182"/>
      <c r="I6347" s="182"/>
      <c r="J6347" s="182"/>
      <c r="K6347" s="182"/>
      <c r="L6347" s="182"/>
      <c r="M6347" s="182"/>
      <c r="N6347" s="182"/>
      <c r="O6347" s="182"/>
      <c r="P6347" s="182"/>
    </row>
    <row r="6348" spans="2:16">
      <c r="B6348" s="181"/>
      <c r="C6348" s="180"/>
      <c r="D6348" s="180"/>
      <c r="E6348" s="182"/>
      <c r="F6348" s="182"/>
      <c r="G6348" s="182"/>
      <c r="H6348" s="182"/>
      <c r="I6348" s="182"/>
      <c r="J6348" s="182"/>
      <c r="K6348" s="182"/>
      <c r="L6348" s="182"/>
      <c r="M6348" s="182"/>
      <c r="N6348" s="182"/>
      <c r="O6348" s="182"/>
      <c r="P6348" s="182"/>
    </row>
    <row r="6349" spans="2:16">
      <c r="B6349" s="181"/>
      <c r="C6349" s="180"/>
      <c r="D6349" s="180"/>
      <c r="E6349" s="182"/>
      <c r="F6349" s="182"/>
      <c r="G6349" s="182"/>
      <c r="H6349" s="182"/>
      <c r="I6349" s="182"/>
      <c r="J6349" s="182"/>
      <c r="K6349" s="182"/>
      <c r="L6349" s="182"/>
      <c r="M6349" s="182"/>
      <c r="N6349" s="182"/>
      <c r="O6349" s="182"/>
      <c r="P6349" s="182"/>
    </row>
    <row r="6350" spans="2:16">
      <c r="B6350" s="181"/>
      <c r="C6350" s="180"/>
      <c r="D6350" s="180"/>
      <c r="E6350" s="182"/>
      <c r="F6350" s="182"/>
      <c r="G6350" s="182"/>
      <c r="H6350" s="182"/>
      <c r="I6350" s="182"/>
      <c r="J6350" s="182"/>
      <c r="K6350" s="182"/>
      <c r="L6350" s="182"/>
      <c r="M6350" s="182"/>
      <c r="N6350" s="182"/>
      <c r="O6350" s="182"/>
      <c r="P6350" s="182"/>
    </row>
    <row r="6351" spans="2:16">
      <c r="B6351" s="181"/>
      <c r="C6351" s="180"/>
      <c r="D6351" s="180"/>
      <c r="E6351" s="182"/>
      <c r="F6351" s="182"/>
      <c r="G6351" s="182"/>
      <c r="H6351" s="182"/>
      <c r="I6351" s="182"/>
      <c r="J6351" s="182"/>
      <c r="K6351" s="182"/>
      <c r="L6351" s="182"/>
      <c r="M6351" s="182"/>
      <c r="N6351" s="182"/>
      <c r="O6351" s="182"/>
      <c r="P6351" s="182"/>
    </row>
    <row r="6352" spans="2:16">
      <c r="B6352" s="181"/>
      <c r="C6352" s="180"/>
      <c r="D6352" s="180"/>
      <c r="E6352" s="182"/>
      <c r="F6352" s="182"/>
      <c r="G6352" s="182"/>
      <c r="H6352" s="182"/>
      <c r="I6352" s="182"/>
      <c r="J6352" s="182"/>
      <c r="K6352" s="182"/>
      <c r="L6352" s="182"/>
      <c r="M6352" s="182"/>
      <c r="N6352" s="182"/>
      <c r="O6352" s="182"/>
      <c r="P6352" s="182"/>
    </row>
    <row r="6353" spans="2:16">
      <c r="B6353" s="181"/>
      <c r="C6353" s="180"/>
      <c r="D6353" s="180"/>
      <c r="E6353" s="182"/>
      <c r="F6353" s="182"/>
      <c r="G6353" s="182"/>
      <c r="H6353" s="182"/>
      <c r="I6353" s="182"/>
      <c r="J6353" s="182"/>
      <c r="K6353" s="182"/>
      <c r="L6353" s="182"/>
      <c r="M6353" s="182"/>
      <c r="N6353" s="182"/>
      <c r="O6353" s="182"/>
      <c r="P6353" s="182"/>
    </row>
    <row r="6354" spans="2:16">
      <c r="B6354" s="181"/>
      <c r="C6354" s="180"/>
      <c r="D6354" s="180"/>
      <c r="E6354" s="182"/>
      <c r="F6354" s="182"/>
      <c r="G6354" s="182"/>
      <c r="H6354" s="182"/>
      <c r="I6354" s="182"/>
      <c r="J6354" s="182"/>
      <c r="K6354" s="182"/>
      <c r="L6354" s="182"/>
      <c r="M6354" s="182"/>
      <c r="N6354" s="182"/>
      <c r="O6354" s="182"/>
      <c r="P6354" s="182"/>
    </row>
    <row r="6355" spans="2:16">
      <c r="B6355" s="181"/>
      <c r="C6355" s="180"/>
      <c r="D6355" s="180"/>
      <c r="E6355" s="182"/>
      <c r="F6355" s="182"/>
      <c r="G6355" s="182"/>
      <c r="H6355" s="182"/>
      <c r="I6355" s="182"/>
      <c r="J6355" s="182"/>
      <c r="K6355" s="182"/>
      <c r="L6355" s="182"/>
      <c r="M6355" s="182"/>
      <c r="N6355" s="182"/>
      <c r="O6355" s="182"/>
      <c r="P6355" s="182"/>
    </row>
    <row r="6356" spans="2:16">
      <c r="B6356" s="181"/>
      <c r="C6356" s="180"/>
      <c r="D6356" s="180"/>
      <c r="E6356" s="182"/>
      <c r="F6356" s="182"/>
      <c r="G6356" s="182"/>
      <c r="H6356" s="182"/>
      <c r="I6356" s="182"/>
      <c r="J6356" s="182"/>
      <c r="K6356" s="182"/>
      <c r="L6356" s="182"/>
      <c r="M6356" s="182"/>
      <c r="N6356" s="182"/>
      <c r="O6356" s="182"/>
      <c r="P6356" s="182"/>
    </row>
    <row r="6357" spans="2:16">
      <c r="B6357" s="181"/>
      <c r="C6357" s="180"/>
      <c r="D6357" s="180"/>
      <c r="E6357" s="182"/>
      <c r="F6357" s="182"/>
      <c r="G6357" s="182"/>
      <c r="H6357" s="182"/>
      <c r="I6357" s="182"/>
      <c r="J6357" s="182"/>
      <c r="K6357" s="182"/>
      <c r="L6357" s="182"/>
      <c r="M6357" s="182"/>
      <c r="N6357" s="182"/>
      <c r="O6357" s="182"/>
      <c r="P6357" s="182"/>
    </row>
    <row r="6358" spans="2:16">
      <c r="B6358" s="181"/>
      <c r="C6358" s="180"/>
      <c r="D6358" s="180"/>
      <c r="E6358" s="182"/>
      <c r="F6358" s="182"/>
      <c r="G6358" s="182"/>
      <c r="H6358" s="182"/>
      <c r="I6358" s="182"/>
      <c r="J6358" s="182"/>
      <c r="K6358" s="182"/>
      <c r="L6358" s="182"/>
      <c r="M6358" s="182"/>
      <c r="N6358" s="182"/>
      <c r="O6358" s="182"/>
      <c r="P6358" s="182"/>
    </row>
    <row r="6359" spans="2:16">
      <c r="B6359" s="181"/>
      <c r="C6359" s="180"/>
      <c r="D6359" s="180"/>
      <c r="E6359" s="182"/>
      <c r="F6359" s="182"/>
      <c r="G6359" s="182"/>
      <c r="H6359" s="182"/>
      <c r="I6359" s="182"/>
      <c r="J6359" s="182"/>
      <c r="K6359" s="182"/>
      <c r="L6359" s="182"/>
      <c r="M6359" s="182"/>
      <c r="N6359" s="182"/>
      <c r="O6359" s="182"/>
      <c r="P6359" s="182"/>
    </row>
    <row r="6360" spans="2:16">
      <c r="B6360" s="181"/>
      <c r="C6360" s="180"/>
      <c r="D6360" s="180"/>
      <c r="E6360" s="182"/>
      <c r="F6360" s="182"/>
      <c r="G6360" s="182"/>
      <c r="H6360" s="182"/>
      <c r="I6360" s="182"/>
      <c r="J6360" s="182"/>
      <c r="K6360" s="182"/>
      <c r="L6360" s="182"/>
      <c r="M6360" s="182"/>
      <c r="N6360" s="182"/>
      <c r="O6360" s="182"/>
      <c r="P6360" s="182"/>
    </row>
    <row r="6361" spans="2:16">
      <c r="B6361" s="181"/>
      <c r="C6361" s="180"/>
      <c r="D6361" s="180"/>
      <c r="E6361" s="182"/>
      <c r="F6361" s="182"/>
      <c r="G6361" s="182"/>
      <c r="H6361" s="182"/>
      <c r="I6361" s="182"/>
      <c r="J6361" s="182"/>
      <c r="K6361" s="182"/>
      <c r="L6361" s="182"/>
      <c r="M6361" s="182"/>
      <c r="N6361" s="182"/>
      <c r="O6361" s="182"/>
      <c r="P6361" s="182"/>
    </row>
    <row r="6362" spans="2:16">
      <c r="B6362" s="181"/>
      <c r="C6362" s="180"/>
      <c r="D6362" s="180"/>
      <c r="E6362" s="182"/>
      <c r="F6362" s="182"/>
      <c r="G6362" s="182"/>
      <c r="H6362" s="182"/>
      <c r="I6362" s="182"/>
      <c r="J6362" s="182"/>
      <c r="K6362" s="182"/>
      <c r="L6362" s="182"/>
      <c r="M6362" s="182"/>
      <c r="N6362" s="182"/>
      <c r="O6362" s="182"/>
      <c r="P6362" s="182"/>
    </row>
    <row r="6363" spans="2:16">
      <c r="B6363" s="181"/>
      <c r="C6363" s="180"/>
      <c r="D6363" s="180"/>
      <c r="E6363" s="182"/>
      <c r="F6363" s="182"/>
      <c r="G6363" s="182"/>
      <c r="H6363" s="182"/>
      <c r="I6363" s="182"/>
      <c r="J6363" s="182"/>
      <c r="K6363" s="182"/>
      <c r="L6363" s="182"/>
      <c r="M6363" s="182"/>
      <c r="N6363" s="182"/>
      <c r="O6363" s="182"/>
      <c r="P6363" s="182"/>
    </row>
    <row r="6364" spans="2:16">
      <c r="B6364" s="181"/>
      <c r="C6364" s="180"/>
      <c r="D6364" s="180"/>
      <c r="E6364" s="182"/>
      <c r="F6364" s="182"/>
      <c r="G6364" s="182"/>
      <c r="H6364" s="182"/>
      <c r="I6364" s="182"/>
      <c r="J6364" s="182"/>
      <c r="K6364" s="182"/>
      <c r="L6364" s="182"/>
      <c r="M6364" s="182"/>
      <c r="N6364" s="182"/>
      <c r="O6364" s="182"/>
      <c r="P6364" s="182"/>
    </row>
    <row r="6365" spans="2:16">
      <c r="B6365" s="181"/>
      <c r="C6365" s="180"/>
      <c r="D6365" s="180"/>
      <c r="E6365" s="182"/>
      <c r="F6365" s="182"/>
      <c r="G6365" s="182"/>
      <c r="H6365" s="182"/>
      <c r="I6365" s="182"/>
      <c r="J6365" s="182"/>
      <c r="K6365" s="182"/>
      <c r="L6365" s="182"/>
      <c r="M6365" s="182"/>
      <c r="N6365" s="182"/>
      <c r="O6365" s="182"/>
      <c r="P6365" s="182"/>
    </row>
    <row r="6366" spans="2:16">
      <c r="B6366" s="181"/>
      <c r="C6366" s="180"/>
      <c r="D6366" s="180"/>
      <c r="E6366" s="182"/>
      <c r="F6366" s="182"/>
      <c r="G6366" s="182"/>
      <c r="H6366" s="182"/>
      <c r="I6366" s="182"/>
      <c r="J6366" s="182"/>
      <c r="K6366" s="182"/>
      <c r="L6366" s="182"/>
      <c r="M6366" s="182"/>
      <c r="N6366" s="182"/>
      <c r="O6366" s="182"/>
      <c r="P6366" s="182"/>
    </row>
    <row r="6367" spans="2:16">
      <c r="B6367" s="181"/>
      <c r="C6367" s="180"/>
      <c r="D6367" s="180"/>
      <c r="E6367" s="182"/>
      <c r="F6367" s="182"/>
      <c r="G6367" s="182"/>
      <c r="H6367" s="182"/>
      <c r="I6367" s="182"/>
      <c r="J6367" s="182"/>
      <c r="K6367" s="182"/>
      <c r="L6367" s="182"/>
      <c r="M6367" s="182"/>
      <c r="N6367" s="182"/>
      <c r="O6367" s="182"/>
      <c r="P6367" s="182"/>
    </row>
    <row r="6368" spans="2:16">
      <c r="B6368" s="181"/>
      <c r="C6368" s="180"/>
      <c r="D6368" s="180"/>
      <c r="E6368" s="182"/>
      <c r="F6368" s="182"/>
      <c r="G6368" s="182"/>
      <c r="H6368" s="182"/>
      <c r="I6368" s="182"/>
      <c r="J6368" s="182"/>
      <c r="K6368" s="182"/>
      <c r="L6368" s="182"/>
      <c r="M6368" s="182"/>
      <c r="N6368" s="182"/>
      <c r="O6368" s="182"/>
      <c r="P6368" s="182"/>
    </row>
    <row r="6369" spans="2:16">
      <c r="B6369" s="181"/>
      <c r="C6369" s="180"/>
      <c r="D6369" s="180"/>
      <c r="E6369" s="182"/>
      <c r="F6369" s="182"/>
      <c r="G6369" s="182"/>
      <c r="H6369" s="182"/>
      <c r="I6369" s="182"/>
      <c r="J6369" s="182"/>
      <c r="K6369" s="182"/>
      <c r="L6369" s="182"/>
      <c r="M6369" s="182"/>
      <c r="N6369" s="182"/>
      <c r="O6369" s="182"/>
      <c r="P6369" s="182"/>
    </row>
    <row r="6370" spans="2:16">
      <c r="B6370" s="181"/>
      <c r="C6370" s="180"/>
      <c r="D6370" s="180"/>
      <c r="E6370" s="182"/>
      <c r="F6370" s="182"/>
      <c r="G6370" s="182"/>
      <c r="H6370" s="182"/>
      <c r="I6370" s="182"/>
      <c r="J6370" s="182"/>
      <c r="K6370" s="182"/>
      <c r="L6370" s="182"/>
      <c r="M6370" s="182"/>
      <c r="N6370" s="182"/>
      <c r="O6370" s="182"/>
      <c r="P6370" s="182"/>
    </row>
    <row r="6371" spans="2:16">
      <c r="B6371" s="181"/>
      <c r="C6371" s="180"/>
      <c r="D6371" s="180"/>
      <c r="E6371" s="182"/>
      <c r="F6371" s="182"/>
      <c r="G6371" s="182"/>
      <c r="H6371" s="182"/>
      <c r="I6371" s="182"/>
      <c r="J6371" s="182"/>
      <c r="K6371" s="182"/>
      <c r="L6371" s="182"/>
      <c r="M6371" s="182"/>
      <c r="N6371" s="182"/>
      <c r="O6371" s="182"/>
      <c r="P6371" s="182"/>
    </row>
    <row r="6372" spans="2:16">
      <c r="B6372" s="181"/>
      <c r="C6372" s="180"/>
      <c r="D6372" s="180"/>
      <c r="E6372" s="182"/>
      <c r="F6372" s="182"/>
      <c r="G6372" s="182"/>
      <c r="H6372" s="182"/>
      <c r="I6372" s="182"/>
      <c r="J6372" s="182"/>
      <c r="K6372" s="182"/>
      <c r="L6372" s="182"/>
      <c r="M6372" s="182"/>
      <c r="N6372" s="182"/>
      <c r="O6372" s="182"/>
      <c r="P6372" s="182"/>
    </row>
    <row r="6373" spans="2:16">
      <c r="B6373" s="181"/>
      <c r="C6373" s="180"/>
      <c r="D6373" s="180"/>
      <c r="E6373" s="182"/>
      <c r="F6373" s="182"/>
      <c r="G6373" s="182"/>
      <c r="H6373" s="182"/>
      <c r="I6373" s="182"/>
      <c r="J6373" s="182"/>
      <c r="K6373" s="182"/>
      <c r="L6373" s="182"/>
      <c r="M6373" s="182"/>
      <c r="N6373" s="182"/>
      <c r="O6373" s="182"/>
      <c r="P6373" s="182"/>
    </row>
    <row r="6374" spans="2:16">
      <c r="B6374" s="181"/>
      <c r="C6374" s="180"/>
      <c r="D6374" s="180"/>
      <c r="E6374" s="182"/>
      <c r="F6374" s="182"/>
      <c r="G6374" s="182"/>
      <c r="H6374" s="182"/>
      <c r="I6374" s="182"/>
      <c r="J6374" s="182"/>
      <c r="K6374" s="182"/>
      <c r="L6374" s="182"/>
      <c r="M6374" s="182"/>
      <c r="N6374" s="182"/>
      <c r="O6374" s="182"/>
      <c r="P6374" s="182"/>
    </row>
    <row r="6375" spans="2:16">
      <c r="B6375" s="181"/>
      <c r="C6375" s="180"/>
      <c r="D6375" s="180"/>
      <c r="E6375" s="182"/>
      <c r="F6375" s="182"/>
      <c r="G6375" s="182"/>
      <c r="H6375" s="182"/>
      <c r="I6375" s="182"/>
      <c r="J6375" s="182"/>
      <c r="K6375" s="182"/>
      <c r="L6375" s="182"/>
      <c r="M6375" s="182"/>
      <c r="N6375" s="182"/>
      <c r="O6375" s="182"/>
      <c r="P6375" s="182"/>
    </row>
    <row r="6376" spans="2:16">
      <c r="B6376" s="181"/>
      <c r="C6376" s="180"/>
      <c r="D6376" s="180"/>
      <c r="E6376" s="182"/>
      <c r="F6376" s="182"/>
      <c r="G6376" s="182"/>
      <c r="H6376" s="182"/>
      <c r="I6376" s="182"/>
      <c r="J6376" s="182"/>
      <c r="K6376" s="182"/>
      <c r="L6376" s="182"/>
      <c r="M6376" s="182"/>
      <c r="N6376" s="182"/>
      <c r="O6376" s="182"/>
      <c r="P6376" s="182"/>
    </row>
    <row r="6377" spans="2:16">
      <c r="B6377" s="181"/>
      <c r="C6377" s="180"/>
      <c r="D6377" s="180"/>
      <c r="E6377" s="182"/>
      <c r="F6377" s="182"/>
      <c r="G6377" s="182"/>
      <c r="H6377" s="182"/>
      <c r="I6377" s="182"/>
      <c r="J6377" s="182"/>
      <c r="K6377" s="182"/>
      <c r="L6377" s="182"/>
      <c r="M6377" s="182"/>
      <c r="N6377" s="182"/>
      <c r="O6377" s="182"/>
      <c r="P6377" s="182"/>
    </row>
    <row r="6378" spans="2:16">
      <c r="B6378" s="181"/>
      <c r="C6378" s="180"/>
      <c r="D6378" s="180"/>
      <c r="E6378" s="182"/>
      <c r="F6378" s="182"/>
      <c r="G6378" s="182"/>
      <c r="H6378" s="182"/>
      <c r="I6378" s="182"/>
      <c r="J6378" s="182"/>
      <c r="K6378" s="182"/>
      <c r="L6378" s="182"/>
      <c r="M6378" s="182"/>
      <c r="N6378" s="182"/>
      <c r="O6378" s="182"/>
      <c r="P6378" s="182"/>
    </row>
    <row r="6379" spans="2:16">
      <c r="B6379" s="181"/>
      <c r="C6379" s="180"/>
      <c r="D6379" s="180"/>
      <c r="E6379" s="182"/>
      <c r="F6379" s="182"/>
      <c r="G6379" s="182"/>
      <c r="H6379" s="182"/>
      <c r="I6379" s="182"/>
      <c r="J6379" s="182"/>
      <c r="K6379" s="182"/>
      <c r="L6379" s="182"/>
      <c r="M6379" s="182"/>
      <c r="N6379" s="182"/>
      <c r="O6379" s="182"/>
      <c r="P6379" s="182"/>
    </row>
    <row r="6380" spans="2:16">
      <c r="B6380" s="181"/>
      <c r="C6380" s="180"/>
      <c r="D6380" s="180"/>
      <c r="E6380" s="182"/>
      <c r="F6380" s="182"/>
      <c r="G6380" s="182"/>
      <c r="H6380" s="182"/>
      <c r="I6380" s="182"/>
      <c r="J6380" s="182"/>
      <c r="K6380" s="182"/>
      <c r="L6380" s="182"/>
      <c r="M6380" s="182"/>
      <c r="N6380" s="182"/>
      <c r="O6380" s="182"/>
      <c r="P6380" s="182"/>
    </row>
    <row r="6381" spans="2:16">
      <c r="B6381" s="181"/>
      <c r="C6381" s="180"/>
      <c r="D6381" s="180"/>
      <c r="E6381" s="182"/>
      <c r="F6381" s="182"/>
      <c r="G6381" s="182"/>
      <c r="H6381" s="182"/>
      <c r="I6381" s="182"/>
      <c r="J6381" s="182"/>
      <c r="K6381" s="182"/>
      <c r="L6381" s="182"/>
      <c r="M6381" s="182"/>
      <c r="N6381" s="182"/>
      <c r="O6381" s="182"/>
      <c r="P6381" s="182"/>
    </row>
    <row r="6382" spans="2:16">
      <c r="B6382" s="181"/>
      <c r="C6382" s="180"/>
      <c r="D6382" s="180"/>
      <c r="E6382" s="182"/>
      <c r="F6382" s="182"/>
      <c r="G6382" s="182"/>
      <c r="H6382" s="182"/>
      <c r="I6382" s="182"/>
      <c r="J6382" s="182"/>
      <c r="K6382" s="182"/>
      <c r="L6382" s="182"/>
      <c r="M6382" s="182"/>
      <c r="N6382" s="182"/>
      <c r="O6382" s="182"/>
      <c r="P6382" s="182"/>
    </row>
    <row r="6383" spans="2:16">
      <c r="B6383" s="181"/>
      <c r="C6383" s="180"/>
      <c r="D6383" s="180"/>
      <c r="E6383" s="182"/>
      <c r="F6383" s="182"/>
      <c r="G6383" s="182"/>
      <c r="H6383" s="182"/>
      <c r="I6383" s="182"/>
      <c r="J6383" s="182"/>
      <c r="K6383" s="182"/>
      <c r="L6383" s="182"/>
      <c r="M6383" s="182"/>
      <c r="N6383" s="182"/>
      <c r="O6383" s="182"/>
      <c r="P6383" s="182"/>
    </row>
    <row r="6384" spans="2:16">
      <c r="B6384" s="181"/>
      <c r="C6384" s="180"/>
      <c r="D6384" s="180"/>
      <c r="E6384" s="182"/>
      <c r="F6384" s="182"/>
      <c r="G6384" s="182"/>
      <c r="H6384" s="182"/>
      <c r="I6384" s="182"/>
      <c r="J6384" s="182"/>
      <c r="K6384" s="182"/>
      <c r="L6384" s="182"/>
      <c r="M6384" s="182"/>
      <c r="N6384" s="182"/>
      <c r="O6384" s="182"/>
      <c r="P6384" s="182"/>
    </row>
    <row r="6385" spans="2:16">
      <c r="B6385" s="181"/>
      <c r="C6385" s="180"/>
      <c r="D6385" s="180"/>
      <c r="E6385" s="182"/>
      <c r="F6385" s="182"/>
      <c r="G6385" s="182"/>
      <c r="H6385" s="182"/>
      <c r="I6385" s="182"/>
      <c r="J6385" s="182"/>
      <c r="K6385" s="182"/>
      <c r="L6385" s="182"/>
      <c r="M6385" s="182"/>
      <c r="N6385" s="182"/>
      <c r="O6385" s="182"/>
      <c r="P6385" s="182"/>
    </row>
    <row r="6386" spans="2:16">
      <c r="B6386" s="181"/>
      <c r="C6386" s="180"/>
      <c r="D6386" s="180"/>
      <c r="E6386" s="182"/>
      <c r="F6386" s="182"/>
      <c r="G6386" s="182"/>
      <c r="H6386" s="182"/>
      <c r="I6386" s="182"/>
      <c r="J6386" s="182"/>
      <c r="K6386" s="182"/>
      <c r="L6386" s="182"/>
      <c r="M6386" s="182"/>
      <c r="N6386" s="182"/>
      <c r="O6386" s="182"/>
      <c r="P6386" s="182"/>
    </row>
    <row r="6387" spans="2:16">
      <c r="B6387" s="181"/>
      <c r="C6387" s="180"/>
      <c r="D6387" s="180"/>
      <c r="E6387" s="182"/>
      <c r="F6387" s="182"/>
      <c r="G6387" s="182"/>
      <c r="H6387" s="182"/>
      <c r="I6387" s="182"/>
      <c r="J6387" s="182"/>
      <c r="K6387" s="182"/>
      <c r="L6387" s="182"/>
      <c r="M6387" s="182"/>
      <c r="N6387" s="182"/>
      <c r="O6387" s="182"/>
      <c r="P6387" s="182"/>
    </row>
    <row r="6388" spans="2:16">
      <c r="B6388" s="181"/>
      <c r="C6388" s="180"/>
      <c r="D6388" s="180"/>
      <c r="E6388" s="182"/>
      <c r="F6388" s="182"/>
      <c r="G6388" s="182"/>
      <c r="H6388" s="182"/>
      <c r="I6388" s="182"/>
      <c r="J6388" s="182"/>
      <c r="K6388" s="182"/>
      <c r="L6388" s="182"/>
      <c r="M6388" s="182"/>
      <c r="N6388" s="182"/>
      <c r="O6388" s="182"/>
      <c r="P6388" s="182"/>
    </row>
    <row r="6389" spans="2:16">
      <c r="B6389" s="181"/>
      <c r="C6389" s="180"/>
      <c r="D6389" s="180"/>
      <c r="E6389" s="182"/>
      <c r="F6389" s="182"/>
      <c r="G6389" s="182"/>
      <c r="H6389" s="182"/>
      <c r="I6389" s="182"/>
      <c r="J6389" s="182"/>
      <c r="K6389" s="182"/>
      <c r="L6389" s="182"/>
      <c r="M6389" s="182"/>
      <c r="N6389" s="182"/>
      <c r="O6389" s="182"/>
      <c r="P6389" s="182"/>
    </row>
    <row r="6390" spans="2:16">
      <c r="B6390" s="181"/>
      <c r="C6390" s="180"/>
      <c r="D6390" s="180"/>
      <c r="E6390" s="182"/>
      <c r="F6390" s="182"/>
      <c r="G6390" s="182"/>
      <c r="H6390" s="182"/>
      <c r="I6390" s="182"/>
      <c r="J6390" s="182"/>
      <c r="K6390" s="182"/>
      <c r="L6390" s="182"/>
      <c r="M6390" s="182"/>
      <c r="N6390" s="182"/>
      <c r="O6390" s="182"/>
      <c r="P6390" s="182"/>
    </row>
    <row r="6391" spans="2:16">
      <c r="B6391" s="181"/>
      <c r="C6391" s="180"/>
      <c r="D6391" s="180"/>
      <c r="E6391" s="182"/>
      <c r="F6391" s="182"/>
      <c r="G6391" s="182"/>
      <c r="H6391" s="182"/>
      <c r="I6391" s="182"/>
      <c r="J6391" s="182"/>
      <c r="K6391" s="182"/>
      <c r="L6391" s="182"/>
      <c r="M6391" s="182"/>
      <c r="N6391" s="182"/>
      <c r="O6391" s="182"/>
      <c r="P6391" s="182"/>
    </row>
    <row r="6392" spans="2:16">
      <c r="B6392" s="181"/>
      <c r="C6392" s="180"/>
      <c r="D6392" s="180"/>
      <c r="E6392" s="182"/>
      <c r="F6392" s="182"/>
      <c r="G6392" s="182"/>
      <c r="H6392" s="182"/>
      <c r="I6392" s="182"/>
      <c r="J6392" s="182"/>
      <c r="K6392" s="182"/>
      <c r="L6392" s="182"/>
      <c r="M6392" s="182"/>
      <c r="N6392" s="182"/>
      <c r="O6392" s="182"/>
      <c r="P6392" s="182"/>
    </row>
    <row r="6393" spans="2:16">
      <c r="B6393" s="181"/>
      <c r="C6393" s="180"/>
      <c r="D6393" s="180"/>
      <c r="E6393" s="182"/>
      <c r="F6393" s="182"/>
      <c r="G6393" s="182"/>
      <c r="H6393" s="182"/>
      <c r="I6393" s="182"/>
      <c r="J6393" s="182"/>
      <c r="K6393" s="182"/>
      <c r="L6393" s="182"/>
      <c r="M6393" s="182"/>
      <c r="N6393" s="182"/>
      <c r="O6393" s="182"/>
      <c r="P6393" s="182"/>
    </row>
    <row r="6394" spans="2:16">
      <c r="B6394" s="181"/>
      <c r="C6394" s="180"/>
      <c r="D6394" s="180"/>
      <c r="E6394" s="182"/>
      <c r="F6394" s="182"/>
      <c r="G6394" s="182"/>
      <c r="H6394" s="182"/>
      <c r="I6394" s="182"/>
      <c r="J6394" s="182"/>
      <c r="K6394" s="182"/>
      <c r="L6394" s="182"/>
      <c r="M6394" s="182"/>
      <c r="N6394" s="182"/>
      <c r="O6394" s="182"/>
      <c r="P6394" s="182"/>
    </row>
    <row r="6395" spans="2:16">
      <c r="B6395" s="181"/>
      <c r="C6395" s="180"/>
      <c r="D6395" s="180"/>
      <c r="E6395" s="182"/>
      <c r="F6395" s="182"/>
      <c r="G6395" s="182"/>
      <c r="H6395" s="182"/>
      <c r="I6395" s="182"/>
      <c r="J6395" s="182"/>
      <c r="K6395" s="182"/>
      <c r="L6395" s="182"/>
      <c r="M6395" s="182"/>
      <c r="N6395" s="182"/>
      <c r="O6395" s="182"/>
      <c r="P6395" s="182"/>
    </row>
    <row r="6396" spans="2:16">
      <c r="B6396" s="181"/>
      <c r="C6396" s="180"/>
      <c r="D6396" s="180"/>
      <c r="E6396" s="182"/>
      <c r="F6396" s="182"/>
      <c r="G6396" s="182"/>
      <c r="H6396" s="182"/>
      <c r="I6396" s="182"/>
      <c r="J6396" s="182"/>
      <c r="K6396" s="182"/>
      <c r="L6396" s="182"/>
      <c r="M6396" s="182"/>
      <c r="N6396" s="182"/>
      <c r="O6396" s="182"/>
      <c r="P6396" s="182"/>
    </row>
    <row r="6397" spans="2:16">
      <c r="B6397" s="181"/>
      <c r="C6397" s="180"/>
      <c r="D6397" s="180"/>
      <c r="E6397" s="182"/>
      <c r="F6397" s="182"/>
      <c r="G6397" s="182"/>
      <c r="H6397" s="182"/>
      <c r="I6397" s="182"/>
      <c r="J6397" s="182"/>
      <c r="K6397" s="182"/>
      <c r="L6397" s="182"/>
      <c r="M6397" s="182"/>
      <c r="N6397" s="182"/>
      <c r="O6397" s="182"/>
      <c r="P6397" s="182"/>
    </row>
    <row r="6398" spans="2:16">
      <c r="B6398" s="181"/>
      <c r="C6398" s="180"/>
      <c r="D6398" s="180"/>
      <c r="E6398" s="182"/>
      <c r="F6398" s="182"/>
      <c r="G6398" s="182"/>
      <c r="H6398" s="182"/>
      <c r="I6398" s="182"/>
      <c r="J6398" s="182"/>
      <c r="K6398" s="182"/>
      <c r="L6398" s="182"/>
      <c r="M6398" s="182"/>
      <c r="N6398" s="182"/>
      <c r="O6398" s="182"/>
      <c r="P6398" s="182"/>
    </row>
    <row r="6399" spans="2:16">
      <c r="B6399" s="181"/>
      <c r="C6399" s="180"/>
      <c r="D6399" s="180"/>
      <c r="E6399" s="182"/>
      <c r="F6399" s="182"/>
      <c r="G6399" s="182"/>
      <c r="H6399" s="182"/>
      <c r="I6399" s="182"/>
      <c r="J6399" s="182"/>
      <c r="K6399" s="182"/>
      <c r="L6399" s="182"/>
      <c r="M6399" s="182"/>
      <c r="N6399" s="182"/>
      <c r="O6399" s="182"/>
      <c r="P6399" s="182"/>
    </row>
    <row r="6400" spans="2:16">
      <c r="B6400" s="181"/>
      <c r="C6400" s="180"/>
      <c r="D6400" s="180"/>
      <c r="E6400" s="182"/>
      <c r="F6400" s="182"/>
      <c r="G6400" s="182"/>
      <c r="H6400" s="182"/>
      <c r="I6400" s="182"/>
      <c r="J6400" s="182"/>
      <c r="K6400" s="182"/>
      <c r="L6400" s="182"/>
      <c r="M6400" s="182"/>
      <c r="N6400" s="182"/>
      <c r="O6400" s="182"/>
      <c r="P6400" s="182"/>
    </row>
    <row r="6401" spans="2:16">
      <c r="B6401" s="181"/>
      <c r="C6401" s="180"/>
      <c r="D6401" s="180"/>
      <c r="E6401" s="182"/>
      <c r="F6401" s="182"/>
      <c r="G6401" s="182"/>
      <c r="H6401" s="182"/>
      <c r="I6401" s="182"/>
      <c r="J6401" s="182"/>
      <c r="K6401" s="182"/>
      <c r="L6401" s="182"/>
      <c r="M6401" s="182"/>
      <c r="N6401" s="182"/>
      <c r="O6401" s="182"/>
      <c r="P6401" s="182"/>
    </row>
    <row r="6402" spans="2:16">
      <c r="B6402" s="181"/>
      <c r="C6402" s="180"/>
      <c r="D6402" s="180"/>
      <c r="E6402" s="182"/>
      <c r="F6402" s="182"/>
      <c r="G6402" s="182"/>
      <c r="H6402" s="182"/>
      <c r="I6402" s="182"/>
      <c r="J6402" s="182"/>
      <c r="K6402" s="182"/>
      <c r="L6402" s="182"/>
      <c r="M6402" s="182"/>
      <c r="N6402" s="182"/>
      <c r="O6402" s="182"/>
      <c r="P6402" s="182"/>
    </row>
    <row r="6403" spans="2:16">
      <c r="B6403" s="181"/>
      <c r="C6403" s="180"/>
      <c r="D6403" s="180"/>
      <c r="E6403" s="182"/>
      <c r="F6403" s="182"/>
      <c r="G6403" s="182"/>
      <c r="H6403" s="182"/>
      <c r="I6403" s="182"/>
      <c r="J6403" s="182"/>
      <c r="K6403" s="182"/>
      <c r="L6403" s="182"/>
      <c r="M6403" s="182"/>
      <c r="N6403" s="182"/>
      <c r="O6403" s="182"/>
      <c r="P6403" s="182"/>
    </row>
    <row r="6404" spans="2:16">
      <c r="B6404" s="181"/>
      <c r="C6404" s="180"/>
      <c r="D6404" s="180"/>
      <c r="E6404" s="182"/>
      <c r="F6404" s="182"/>
      <c r="G6404" s="182"/>
      <c r="H6404" s="182"/>
      <c r="I6404" s="182"/>
      <c r="J6404" s="182"/>
      <c r="K6404" s="182"/>
      <c r="L6404" s="182"/>
      <c r="M6404" s="182"/>
      <c r="N6404" s="182"/>
      <c r="O6404" s="182"/>
      <c r="P6404" s="182"/>
    </row>
    <row r="6405" spans="2:16">
      <c r="B6405" s="181"/>
      <c r="C6405" s="180"/>
      <c r="D6405" s="180"/>
      <c r="E6405" s="182"/>
      <c r="F6405" s="182"/>
      <c r="G6405" s="182"/>
      <c r="H6405" s="182"/>
      <c r="I6405" s="182"/>
      <c r="J6405" s="182"/>
      <c r="K6405" s="182"/>
      <c r="L6405" s="182"/>
      <c r="M6405" s="182"/>
      <c r="N6405" s="182"/>
      <c r="O6405" s="182"/>
      <c r="P6405" s="182"/>
    </row>
    <row r="6406" spans="2:16">
      <c r="B6406" s="181"/>
      <c r="C6406" s="180"/>
      <c r="D6406" s="180"/>
      <c r="E6406" s="182"/>
      <c r="F6406" s="182"/>
      <c r="G6406" s="182"/>
      <c r="H6406" s="182"/>
      <c r="I6406" s="182"/>
      <c r="J6406" s="182"/>
      <c r="K6406" s="182"/>
      <c r="L6406" s="182"/>
      <c r="M6406" s="182"/>
      <c r="N6406" s="182"/>
      <c r="O6406" s="182"/>
      <c r="P6406" s="182"/>
    </row>
    <row r="6407" spans="2:16">
      <c r="B6407" s="181"/>
      <c r="C6407" s="180"/>
      <c r="D6407" s="180"/>
      <c r="E6407" s="182"/>
      <c r="F6407" s="182"/>
      <c r="G6407" s="182"/>
      <c r="H6407" s="182"/>
      <c r="I6407" s="182"/>
      <c r="J6407" s="182"/>
      <c r="K6407" s="182"/>
      <c r="L6407" s="182"/>
      <c r="M6407" s="182"/>
      <c r="N6407" s="182"/>
      <c r="O6407" s="182"/>
      <c r="P6407" s="182"/>
    </row>
    <row r="6408" spans="2:16">
      <c r="B6408" s="181"/>
      <c r="C6408" s="180"/>
      <c r="D6408" s="180"/>
      <c r="E6408" s="182"/>
      <c r="F6408" s="182"/>
      <c r="G6408" s="182"/>
      <c r="H6408" s="182"/>
      <c r="I6408" s="182"/>
      <c r="J6408" s="182"/>
      <c r="K6408" s="182"/>
      <c r="L6408" s="182"/>
      <c r="M6408" s="182"/>
      <c r="N6408" s="182"/>
      <c r="O6408" s="182"/>
      <c r="P6408" s="182"/>
    </row>
    <row r="6409" spans="2:16">
      <c r="B6409" s="181"/>
      <c r="C6409" s="180"/>
      <c r="D6409" s="180"/>
      <c r="E6409" s="182"/>
      <c r="F6409" s="182"/>
      <c r="G6409" s="182"/>
      <c r="H6409" s="182"/>
      <c r="I6409" s="182"/>
      <c r="J6409" s="182"/>
      <c r="K6409" s="182"/>
      <c r="L6409" s="182"/>
      <c r="M6409" s="182"/>
      <c r="N6409" s="182"/>
      <c r="O6409" s="182"/>
      <c r="P6409" s="182"/>
    </row>
    <row r="6410" spans="2:16">
      <c r="B6410" s="181"/>
      <c r="C6410" s="180"/>
      <c r="D6410" s="180"/>
      <c r="E6410" s="182"/>
      <c r="F6410" s="182"/>
      <c r="G6410" s="182"/>
      <c r="H6410" s="182"/>
      <c r="I6410" s="182"/>
      <c r="J6410" s="182"/>
      <c r="K6410" s="182"/>
      <c r="L6410" s="182"/>
      <c r="M6410" s="182"/>
      <c r="N6410" s="182"/>
      <c r="O6410" s="182"/>
      <c r="P6410" s="182"/>
    </row>
    <row r="6411" spans="2:16">
      <c r="B6411" s="181"/>
      <c r="C6411" s="180"/>
      <c r="D6411" s="180"/>
      <c r="E6411" s="182"/>
      <c r="F6411" s="182"/>
      <c r="G6411" s="182"/>
      <c r="H6411" s="182"/>
      <c r="I6411" s="182"/>
      <c r="J6411" s="182"/>
      <c r="K6411" s="182"/>
      <c r="L6411" s="182"/>
      <c r="M6411" s="182"/>
      <c r="N6411" s="182"/>
      <c r="O6411" s="182"/>
      <c r="P6411" s="182"/>
    </row>
    <row r="6412" spans="2:16">
      <c r="B6412" s="181"/>
      <c r="C6412" s="180"/>
      <c r="D6412" s="180"/>
      <c r="E6412" s="182"/>
      <c r="F6412" s="182"/>
      <c r="G6412" s="182"/>
      <c r="H6412" s="182"/>
      <c r="I6412" s="182"/>
      <c r="J6412" s="182"/>
      <c r="K6412" s="182"/>
      <c r="L6412" s="182"/>
      <c r="M6412" s="182"/>
      <c r="N6412" s="182"/>
      <c r="O6412" s="182"/>
      <c r="P6412" s="182"/>
    </row>
    <row r="6413" spans="2:16">
      <c r="B6413" s="181"/>
      <c r="C6413" s="180"/>
      <c r="D6413" s="180"/>
      <c r="E6413" s="182"/>
      <c r="F6413" s="182"/>
      <c r="G6413" s="182"/>
      <c r="H6413" s="182"/>
      <c r="I6413" s="182"/>
      <c r="J6413" s="182"/>
      <c r="K6413" s="182"/>
      <c r="L6413" s="182"/>
      <c r="M6413" s="182"/>
      <c r="N6413" s="182"/>
      <c r="O6413" s="182"/>
      <c r="P6413" s="182"/>
    </row>
    <row r="6414" spans="2:16">
      <c r="B6414" s="181"/>
      <c r="C6414" s="180"/>
      <c r="D6414" s="180"/>
      <c r="E6414" s="182"/>
      <c r="F6414" s="182"/>
      <c r="G6414" s="182"/>
      <c r="H6414" s="182"/>
      <c r="I6414" s="182"/>
      <c r="J6414" s="182"/>
      <c r="K6414" s="182"/>
      <c r="L6414" s="182"/>
      <c r="M6414" s="182"/>
      <c r="N6414" s="182"/>
      <c r="O6414" s="182"/>
      <c r="P6414" s="182"/>
    </row>
    <row r="6415" spans="2:16">
      <c r="B6415" s="181"/>
      <c r="C6415" s="180"/>
      <c r="D6415" s="180"/>
      <c r="E6415" s="182"/>
      <c r="F6415" s="182"/>
      <c r="G6415" s="182"/>
      <c r="H6415" s="182"/>
      <c r="I6415" s="182"/>
      <c r="J6415" s="182"/>
      <c r="K6415" s="182"/>
      <c r="L6415" s="182"/>
      <c r="M6415" s="182"/>
      <c r="N6415" s="182"/>
      <c r="O6415" s="182"/>
      <c r="P6415" s="182"/>
    </row>
    <row r="6416" spans="2:16">
      <c r="B6416" s="181"/>
      <c r="C6416" s="180"/>
      <c r="D6416" s="180"/>
      <c r="E6416" s="182"/>
      <c r="F6416" s="182"/>
      <c r="G6416" s="182"/>
      <c r="H6416" s="182"/>
      <c r="I6416" s="182"/>
      <c r="J6416" s="182"/>
      <c r="K6416" s="182"/>
      <c r="L6416" s="182"/>
      <c r="M6416" s="182"/>
      <c r="N6416" s="182"/>
      <c r="O6416" s="182"/>
      <c r="P6416" s="182"/>
    </row>
    <row r="6417" spans="2:16">
      <c r="B6417" s="181"/>
      <c r="C6417" s="180"/>
      <c r="D6417" s="180"/>
      <c r="E6417" s="182"/>
      <c r="F6417" s="182"/>
      <c r="G6417" s="182"/>
      <c r="H6417" s="182"/>
      <c r="I6417" s="182"/>
      <c r="J6417" s="182"/>
      <c r="K6417" s="182"/>
      <c r="L6417" s="182"/>
      <c r="M6417" s="182"/>
      <c r="N6417" s="182"/>
      <c r="O6417" s="182"/>
      <c r="P6417" s="182"/>
    </row>
    <row r="6418" spans="2:16">
      <c r="B6418" s="181"/>
      <c r="C6418" s="180"/>
      <c r="D6418" s="180"/>
      <c r="E6418" s="182"/>
      <c r="F6418" s="182"/>
      <c r="G6418" s="182"/>
      <c r="H6418" s="182"/>
      <c r="I6418" s="182"/>
      <c r="J6418" s="182"/>
      <c r="K6418" s="182"/>
      <c r="L6418" s="182"/>
      <c r="M6418" s="182"/>
      <c r="N6418" s="182"/>
      <c r="O6418" s="182"/>
      <c r="P6418" s="182"/>
    </row>
    <row r="6419" spans="2:16">
      <c r="B6419" s="181"/>
      <c r="C6419" s="180"/>
      <c r="D6419" s="180"/>
      <c r="E6419" s="182"/>
      <c r="F6419" s="182"/>
      <c r="G6419" s="182"/>
      <c r="H6419" s="182"/>
      <c r="I6419" s="182"/>
      <c r="J6419" s="182"/>
      <c r="K6419" s="182"/>
      <c r="L6419" s="182"/>
      <c r="M6419" s="182"/>
      <c r="N6419" s="182"/>
      <c r="O6419" s="182"/>
      <c r="P6419" s="182"/>
    </row>
    <row r="6420" spans="2:16">
      <c r="B6420" s="181"/>
      <c r="C6420" s="180"/>
      <c r="D6420" s="180"/>
      <c r="E6420" s="182"/>
      <c r="F6420" s="182"/>
      <c r="G6420" s="182"/>
      <c r="H6420" s="182"/>
      <c r="I6420" s="182"/>
      <c r="J6420" s="182"/>
      <c r="K6420" s="182"/>
      <c r="L6420" s="182"/>
      <c r="M6420" s="182"/>
      <c r="N6420" s="182"/>
      <c r="O6420" s="182"/>
      <c r="P6420" s="182"/>
    </row>
    <row r="6421" spans="2:16">
      <c r="B6421" s="181"/>
      <c r="C6421" s="180"/>
      <c r="D6421" s="180"/>
      <c r="E6421" s="182"/>
      <c r="F6421" s="182"/>
      <c r="G6421" s="182"/>
      <c r="H6421" s="182"/>
      <c r="I6421" s="182"/>
      <c r="J6421" s="182"/>
      <c r="K6421" s="182"/>
      <c r="L6421" s="182"/>
      <c r="M6421" s="182"/>
      <c r="N6421" s="182"/>
      <c r="O6421" s="182"/>
      <c r="P6421" s="182"/>
    </row>
    <row r="6422" spans="2:16">
      <c r="B6422" s="181"/>
      <c r="C6422" s="180"/>
      <c r="D6422" s="180"/>
      <c r="E6422" s="182"/>
      <c r="F6422" s="182"/>
      <c r="G6422" s="182"/>
      <c r="H6422" s="182"/>
      <c r="I6422" s="182"/>
      <c r="J6422" s="182"/>
      <c r="K6422" s="182"/>
      <c r="L6422" s="182"/>
      <c r="M6422" s="182"/>
      <c r="N6422" s="182"/>
      <c r="O6422" s="182"/>
      <c r="P6422" s="182"/>
    </row>
    <row r="6423" spans="2:16">
      <c r="B6423" s="181"/>
      <c r="C6423" s="180"/>
      <c r="D6423" s="180"/>
      <c r="E6423" s="182"/>
      <c r="F6423" s="182"/>
      <c r="G6423" s="182"/>
      <c r="H6423" s="182"/>
      <c r="I6423" s="182"/>
      <c r="J6423" s="182"/>
      <c r="K6423" s="182"/>
      <c r="L6423" s="182"/>
      <c r="M6423" s="182"/>
      <c r="N6423" s="182"/>
      <c r="O6423" s="182"/>
      <c r="P6423" s="182"/>
    </row>
    <row r="6424" spans="2:16">
      <c r="B6424" s="181"/>
      <c r="C6424" s="180"/>
      <c r="D6424" s="180"/>
      <c r="E6424" s="182"/>
      <c r="F6424" s="182"/>
      <c r="G6424" s="182"/>
      <c r="H6424" s="182"/>
      <c r="I6424" s="182"/>
      <c r="J6424" s="182"/>
      <c r="K6424" s="182"/>
      <c r="L6424" s="182"/>
      <c r="M6424" s="182"/>
      <c r="N6424" s="182"/>
      <c r="O6424" s="182"/>
      <c r="P6424" s="182"/>
    </row>
    <row r="6425" spans="2:16">
      <c r="B6425" s="181"/>
      <c r="C6425" s="180"/>
      <c r="D6425" s="180"/>
      <c r="E6425" s="182"/>
      <c r="F6425" s="182"/>
      <c r="G6425" s="182"/>
      <c r="H6425" s="182"/>
      <c r="I6425" s="182"/>
      <c r="J6425" s="182"/>
      <c r="K6425" s="182"/>
      <c r="L6425" s="182"/>
      <c r="M6425" s="182"/>
      <c r="N6425" s="182"/>
      <c r="O6425" s="182"/>
      <c r="P6425" s="182"/>
    </row>
    <row r="6426" spans="2:16">
      <c r="B6426" s="181"/>
      <c r="C6426" s="180"/>
      <c r="D6426" s="180"/>
      <c r="E6426" s="182"/>
      <c r="F6426" s="182"/>
      <c r="G6426" s="182"/>
      <c r="H6426" s="182"/>
      <c r="I6426" s="182"/>
      <c r="J6426" s="182"/>
      <c r="K6426" s="182"/>
      <c r="L6426" s="182"/>
      <c r="M6426" s="182"/>
      <c r="N6426" s="182"/>
      <c r="O6426" s="182"/>
      <c r="P6426" s="182"/>
    </row>
    <row r="6427" spans="2:16">
      <c r="B6427" s="181"/>
      <c r="C6427" s="180"/>
      <c r="D6427" s="180"/>
      <c r="E6427" s="182"/>
      <c r="F6427" s="182"/>
      <c r="G6427" s="182"/>
      <c r="H6427" s="182"/>
      <c r="I6427" s="182"/>
      <c r="J6427" s="182"/>
      <c r="K6427" s="182"/>
      <c r="L6427" s="182"/>
      <c r="M6427" s="182"/>
      <c r="N6427" s="182"/>
      <c r="O6427" s="182"/>
      <c r="P6427" s="182"/>
    </row>
    <row r="6428" spans="2:16">
      <c r="B6428" s="181"/>
      <c r="C6428" s="180"/>
      <c r="D6428" s="180"/>
      <c r="E6428" s="182"/>
      <c r="F6428" s="182"/>
      <c r="G6428" s="182"/>
      <c r="H6428" s="182"/>
      <c r="I6428" s="182"/>
      <c r="J6428" s="182"/>
      <c r="K6428" s="182"/>
      <c r="L6428" s="182"/>
      <c r="M6428" s="182"/>
      <c r="N6428" s="182"/>
      <c r="O6428" s="182"/>
      <c r="P6428" s="182"/>
    </row>
    <row r="6429" spans="2:16">
      <c r="B6429" s="181"/>
      <c r="C6429" s="180"/>
      <c r="D6429" s="180"/>
      <c r="E6429" s="182"/>
      <c r="F6429" s="182"/>
      <c r="G6429" s="182"/>
      <c r="H6429" s="182"/>
      <c r="I6429" s="182"/>
      <c r="J6429" s="182"/>
      <c r="K6429" s="182"/>
      <c r="L6429" s="182"/>
      <c r="M6429" s="182"/>
      <c r="N6429" s="182"/>
      <c r="O6429" s="182"/>
      <c r="P6429" s="182"/>
    </row>
    <row r="6430" spans="2:16">
      <c r="B6430" s="181"/>
      <c r="C6430" s="180"/>
      <c r="D6430" s="180"/>
      <c r="E6430" s="182"/>
      <c r="F6430" s="182"/>
      <c r="G6430" s="182"/>
      <c r="H6430" s="182"/>
      <c r="I6430" s="182"/>
      <c r="J6430" s="182"/>
      <c r="K6430" s="182"/>
      <c r="L6430" s="182"/>
      <c r="M6430" s="182"/>
      <c r="N6430" s="182"/>
      <c r="O6430" s="182"/>
      <c r="P6430" s="182"/>
    </row>
    <row r="6431" spans="2:16">
      <c r="B6431" s="181"/>
      <c r="C6431" s="180"/>
      <c r="D6431" s="180"/>
      <c r="E6431" s="182"/>
      <c r="F6431" s="182"/>
      <c r="G6431" s="182"/>
      <c r="H6431" s="182"/>
      <c r="I6431" s="182"/>
      <c r="J6431" s="182"/>
      <c r="K6431" s="182"/>
      <c r="L6431" s="182"/>
      <c r="M6431" s="182"/>
      <c r="N6431" s="182"/>
      <c r="O6431" s="182"/>
      <c r="P6431" s="182"/>
    </row>
    <row r="6432" spans="2:16">
      <c r="B6432" s="181"/>
      <c r="C6432" s="180"/>
      <c r="D6432" s="180"/>
      <c r="E6432" s="182"/>
      <c r="F6432" s="182"/>
      <c r="G6432" s="182"/>
      <c r="H6432" s="182"/>
      <c r="I6432" s="182"/>
      <c r="J6432" s="182"/>
      <c r="K6432" s="182"/>
      <c r="L6432" s="182"/>
      <c r="M6432" s="182"/>
      <c r="N6432" s="182"/>
      <c r="O6432" s="182"/>
      <c r="P6432" s="182"/>
    </row>
    <row r="6433" spans="2:16">
      <c r="B6433" s="181"/>
      <c r="C6433" s="180"/>
      <c r="D6433" s="180"/>
      <c r="E6433" s="182"/>
      <c r="F6433" s="182"/>
      <c r="G6433" s="182"/>
      <c r="H6433" s="182"/>
      <c r="I6433" s="182"/>
      <c r="J6433" s="182"/>
      <c r="K6433" s="182"/>
      <c r="L6433" s="182"/>
      <c r="M6433" s="182"/>
      <c r="N6433" s="182"/>
      <c r="O6433" s="182"/>
      <c r="P6433" s="182"/>
    </row>
    <row r="6434" spans="2:16">
      <c r="B6434" s="181"/>
      <c r="C6434" s="180"/>
      <c r="D6434" s="180"/>
      <c r="E6434" s="182"/>
      <c r="F6434" s="182"/>
      <c r="G6434" s="182"/>
      <c r="H6434" s="182"/>
      <c r="I6434" s="182"/>
      <c r="J6434" s="182"/>
      <c r="K6434" s="182"/>
      <c r="L6434" s="182"/>
      <c r="M6434" s="182"/>
      <c r="N6434" s="182"/>
      <c r="O6434" s="182"/>
      <c r="P6434" s="182"/>
    </row>
    <row r="6435" spans="2:16">
      <c r="B6435" s="181"/>
      <c r="C6435" s="180"/>
      <c r="D6435" s="180"/>
      <c r="E6435" s="182"/>
      <c r="F6435" s="182"/>
      <c r="G6435" s="182"/>
      <c r="H6435" s="182"/>
      <c r="I6435" s="182"/>
      <c r="J6435" s="182"/>
      <c r="K6435" s="182"/>
      <c r="L6435" s="182"/>
      <c r="M6435" s="182"/>
      <c r="N6435" s="182"/>
      <c r="O6435" s="182"/>
      <c r="P6435" s="182"/>
    </row>
    <row r="6436" spans="2:16">
      <c r="B6436" s="181"/>
      <c r="C6436" s="180"/>
      <c r="D6436" s="180"/>
      <c r="E6436" s="182"/>
      <c r="F6436" s="182"/>
      <c r="G6436" s="182"/>
      <c r="H6436" s="182"/>
      <c r="I6436" s="182"/>
      <c r="J6436" s="182"/>
      <c r="K6436" s="182"/>
      <c r="L6436" s="182"/>
      <c r="M6436" s="182"/>
      <c r="N6436" s="182"/>
      <c r="O6436" s="182"/>
      <c r="P6436" s="182"/>
    </row>
    <row r="6437" spans="2:16">
      <c r="B6437" s="181"/>
      <c r="C6437" s="180"/>
      <c r="D6437" s="180"/>
      <c r="E6437" s="182"/>
      <c r="F6437" s="182"/>
      <c r="G6437" s="182"/>
      <c r="H6437" s="182"/>
      <c r="I6437" s="182"/>
      <c r="J6437" s="182"/>
      <c r="K6437" s="182"/>
      <c r="L6437" s="182"/>
      <c r="M6437" s="182"/>
      <c r="N6437" s="182"/>
      <c r="O6437" s="182"/>
      <c r="P6437" s="182"/>
    </row>
    <row r="6438" spans="2:16">
      <c r="B6438" s="181"/>
      <c r="C6438" s="180"/>
      <c r="D6438" s="180"/>
      <c r="E6438" s="182"/>
      <c r="F6438" s="182"/>
      <c r="G6438" s="182"/>
      <c r="H6438" s="182"/>
      <c r="I6438" s="182"/>
      <c r="J6438" s="182"/>
      <c r="K6438" s="182"/>
      <c r="L6438" s="182"/>
      <c r="M6438" s="182"/>
      <c r="N6438" s="182"/>
      <c r="O6438" s="182"/>
      <c r="P6438" s="182"/>
    </row>
    <row r="6439" spans="2:16">
      <c r="B6439" s="181"/>
      <c r="C6439" s="180"/>
      <c r="D6439" s="180"/>
      <c r="E6439" s="182"/>
      <c r="F6439" s="182"/>
      <c r="G6439" s="182"/>
      <c r="H6439" s="182"/>
      <c r="I6439" s="182"/>
      <c r="J6439" s="182"/>
      <c r="K6439" s="182"/>
      <c r="L6439" s="182"/>
      <c r="M6439" s="182"/>
      <c r="N6439" s="182"/>
      <c r="O6439" s="182"/>
      <c r="P6439" s="182"/>
    </row>
    <row r="6440" spans="2:16">
      <c r="B6440" s="181"/>
      <c r="C6440" s="180"/>
      <c r="D6440" s="180"/>
      <c r="E6440" s="182"/>
      <c r="F6440" s="182"/>
      <c r="G6440" s="182"/>
      <c r="H6440" s="182"/>
      <c r="I6440" s="182"/>
      <c r="J6440" s="182"/>
      <c r="K6440" s="182"/>
      <c r="L6440" s="182"/>
      <c r="M6440" s="182"/>
      <c r="N6440" s="182"/>
      <c r="O6440" s="182"/>
      <c r="P6440" s="182"/>
    </row>
    <row r="6441" spans="2:16">
      <c r="B6441" s="181"/>
      <c r="C6441" s="180"/>
      <c r="D6441" s="180"/>
      <c r="E6441" s="182"/>
      <c r="F6441" s="182"/>
      <c r="G6441" s="182"/>
      <c r="H6441" s="182"/>
      <c r="I6441" s="182"/>
      <c r="J6441" s="182"/>
      <c r="K6441" s="182"/>
      <c r="L6441" s="182"/>
      <c r="M6441" s="182"/>
      <c r="N6441" s="182"/>
      <c r="O6441" s="182"/>
      <c r="P6441" s="182"/>
    </row>
    <row r="6442" spans="2:16">
      <c r="B6442" s="181"/>
      <c r="C6442" s="180"/>
      <c r="D6442" s="180"/>
      <c r="E6442" s="182"/>
      <c r="F6442" s="182"/>
      <c r="G6442" s="182"/>
      <c r="H6442" s="182"/>
      <c r="I6442" s="182"/>
      <c r="J6442" s="182"/>
      <c r="K6442" s="182"/>
      <c r="L6442" s="182"/>
      <c r="M6442" s="182"/>
      <c r="N6442" s="182"/>
      <c r="O6442" s="182"/>
      <c r="P6442" s="182"/>
    </row>
    <row r="6443" spans="2:16">
      <c r="B6443" s="181"/>
      <c r="C6443" s="180"/>
      <c r="D6443" s="180"/>
      <c r="E6443" s="182"/>
      <c r="F6443" s="182"/>
      <c r="G6443" s="182"/>
      <c r="H6443" s="182"/>
      <c r="I6443" s="182"/>
      <c r="J6443" s="182"/>
      <c r="K6443" s="182"/>
      <c r="L6443" s="182"/>
      <c r="M6443" s="182"/>
      <c r="N6443" s="182"/>
      <c r="O6443" s="182"/>
      <c r="P6443" s="182"/>
    </row>
    <row r="6444" spans="2:16">
      <c r="B6444" s="181"/>
      <c r="C6444" s="180"/>
      <c r="D6444" s="180"/>
      <c r="E6444" s="182"/>
      <c r="F6444" s="182"/>
      <c r="G6444" s="182"/>
      <c r="H6444" s="182"/>
      <c r="I6444" s="182"/>
      <c r="J6444" s="182"/>
      <c r="K6444" s="182"/>
      <c r="L6444" s="182"/>
      <c r="M6444" s="182"/>
      <c r="N6444" s="182"/>
      <c r="O6444" s="182"/>
      <c r="P6444" s="182"/>
    </row>
    <row r="6445" spans="2:16">
      <c r="B6445" s="181"/>
      <c r="C6445" s="180"/>
      <c r="D6445" s="180"/>
      <c r="E6445" s="182"/>
      <c r="F6445" s="182"/>
      <c r="G6445" s="182"/>
      <c r="H6445" s="182"/>
      <c r="I6445" s="182"/>
      <c r="J6445" s="182"/>
      <c r="K6445" s="182"/>
      <c r="L6445" s="182"/>
      <c r="M6445" s="182"/>
      <c r="N6445" s="182"/>
      <c r="O6445" s="182"/>
      <c r="P6445" s="182"/>
    </row>
    <row r="6446" spans="2:16">
      <c r="B6446" s="181"/>
      <c r="C6446" s="180"/>
      <c r="D6446" s="180"/>
      <c r="E6446" s="182"/>
      <c r="F6446" s="182"/>
      <c r="G6446" s="182"/>
      <c r="H6446" s="182"/>
      <c r="I6446" s="182"/>
      <c r="J6446" s="182"/>
      <c r="K6446" s="182"/>
      <c r="L6446" s="182"/>
      <c r="M6446" s="182"/>
      <c r="N6446" s="182"/>
      <c r="O6446" s="182"/>
      <c r="P6446" s="182"/>
    </row>
    <row r="6447" spans="2:16">
      <c r="B6447" s="181"/>
      <c r="C6447" s="180"/>
      <c r="D6447" s="180"/>
      <c r="E6447" s="182"/>
      <c r="F6447" s="182"/>
      <c r="G6447" s="182"/>
      <c r="H6447" s="182"/>
      <c r="I6447" s="182"/>
      <c r="J6447" s="182"/>
      <c r="K6447" s="182"/>
      <c r="L6447" s="182"/>
      <c r="M6447" s="182"/>
      <c r="N6447" s="182"/>
      <c r="O6447" s="182"/>
      <c r="P6447" s="182"/>
    </row>
    <row r="6448" spans="2:16">
      <c r="B6448" s="181"/>
      <c r="C6448" s="180"/>
      <c r="D6448" s="180"/>
      <c r="E6448" s="182"/>
      <c r="F6448" s="182"/>
      <c r="G6448" s="182"/>
      <c r="H6448" s="182"/>
      <c r="I6448" s="182"/>
      <c r="J6448" s="182"/>
      <c r="K6448" s="182"/>
      <c r="L6448" s="182"/>
      <c r="M6448" s="182"/>
      <c r="N6448" s="182"/>
      <c r="O6448" s="182"/>
      <c r="P6448" s="182"/>
    </row>
    <row r="6449" spans="2:16">
      <c r="B6449" s="181"/>
      <c r="C6449" s="180"/>
      <c r="D6449" s="180"/>
      <c r="E6449" s="182"/>
      <c r="F6449" s="182"/>
      <c r="G6449" s="182"/>
      <c r="H6449" s="182"/>
      <c r="I6449" s="182"/>
      <c r="J6449" s="182"/>
      <c r="K6449" s="182"/>
      <c r="L6449" s="182"/>
      <c r="M6449" s="182"/>
      <c r="N6449" s="182"/>
      <c r="O6449" s="182"/>
      <c r="P6449" s="182"/>
    </row>
    <row r="6450" spans="2:16">
      <c r="B6450" s="181"/>
      <c r="C6450" s="180"/>
      <c r="D6450" s="180"/>
      <c r="E6450" s="182"/>
      <c r="F6450" s="182"/>
      <c r="G6450" s="182"/>
      <c r="H6450" s="182"/>
      <c r="I6450" s="182"/>
      <c r="J6450" s="182"/>
      <c r="K6450" s="182"/>
      <c r="L6450" s="182"/>
      <c r="M6450" s="182"/>
      <c r="N6450" s="182"/>
      <c r="O6450" s="182"/>
      <c r="P6450" s="182"/>
    </row>
    <row r="6451" spans="2:16">
      <c r="B6451" s="181"/>
      <c r="C6451" s="180"/>
      <c r="D6451" s="180"/>
      <c r="E6451" s="182"/>
      <c r="F6451" s="182"/>
      <c r="G6451" s="182"/>
      <c r="H6451" s="182"/>
      <c r="I6451" s="182"/>
      <c r="J6451" s="182"/>
      <c r="K6451" s="182"/>
      <c r="L6451" s="182"/>
      <c r="M6451" s="182"/>
      <c r="N6451" s="182"/>
      <c r="O6451" s="182"/>
      <c r="P6451" s="182"/>
    </row>
    <row r="6452" spans="2:16">
      <c r="B6452" s="181"/>
      <c r="C6452" s="180"/>
      <c r="D6452" s="180"/>
      <c r="E6452" s="182"/>
      <c r="F6452" s="182"/>
      <c r="G6452" s="182"/>
      <c r="H6452" s="182"/>
      <c r="I6452" s="182"/>
      <c r="J6452" s="182"/>
      <c r="K6452" s="182"/>
      <c r="L6452" s="182"/>
      <c r="M6452" s="182"/>
      <c r="N6452" s="182"/>
      <c r="O6452" s="182"/>
      <c r="P6452" s="182"/>
    </row>
    <row r="6453" spans="2:16">
      <c r="B6453" s="181"/>
      <c r="C6453" s="180"/>
      <c r="D6453" s="180"/>
      <c r="E6453" s="182"/>
      <c r="F6453" s="182"/>
      <c r="G6453" s="182"/>
      <c r="H6453" s="182"/>
      <c r="I6453" s="182"/>
      <c r="J6453" s="182"/>
      <c r="K6453" s="182"/>
      <c r="L6453" s="182"/>
      <c r="M6453" s="182"/>
      <c r="N6453" s="182"/>
      <c r="O6453" s="182"/>
      <c r="P6453" s="182"/>
    </row>
    <row r="6454" spans="2:16">
      <c r="B6454" s="181"/>
      <c r="C6454" s="180"/>
      <c r="D6454" s="180"/>
      <c r="E6454" s="182"/>
      <c r="F6454" s="182"/>
      <c r="G6454" s="182"/>
      <c r="H6454" s="182"/>
      <c r="I6454" s="182"/>
      <c r="J6454" s="182"/>
      <c r="K6454" s="182"/>
      <c r="L6454" s="182"/>
      <c r="M6454" s="182"/>
      <c r="N6454" s="182"/>
      <c r="O6454" s="182"/>
      <c r="P6454" s="182"/>
    </row>
    <row r="6455" spans="2:16">
      <c r="B6455" s="181"/>
      <c r="C6455" s="180"/>
      <c r="D6455" s="180"/>
      <c r="E6455" s="182"/>
      <c r="F6455" s="182"/>
      <c r="G6455" s="182"/>
      <c r="H6455" s="182"/>
      <c r="I6455" s="182"/>
      <c r="J6455" s="182"/>
      <c r="K6455" s="182"/>
      <c r="L6455" s="182"/>
      <c r="M6455" s="182"/>
      <c r="N6455" s="182"/>
      <c r="O6455" s="182"/>
      <c r="P6455" s="182"/>
    </row>
    <row r="6456" spans="2:16">
      <c r="B6456" s="181"/>
      <c r="C6456" s="180"/>
      <c r="D6456" s="180"/>
      <c r="E6456" s="182"/>
      <c r="F6456" s="182"/>
      <c r="G6456" s="182"/>
      <c r="H6456" s="182"/>
      <c r="I6456" s="182"/>
      <c r="J6456" s="182"/>
      <c r="K6456" s="182"/>
      <c r="L6456" s="182"/>
      <c r="M6456" s="182"/>
      <c r="N6456" s="182"/>
      <c r="O6456" s="182"/>
      <c r="P6456" s="182"/>
    </row>
    <row r="6457" spans="2:16">
      <c r="B6457" s="181"/>
      <c r="C6457" s="180"/>
      <c r="D6457" s="180"/>
      <c r="E6457" s="182"/>
      <c r="F6457" s="182"/>
      <c r="G6457" s="182"/>
      <c r="H6457" s="182"/>
      <c r="I6457" s="182"/>
      <c r="J6457" s="182"/>
      <c r="K6457" s="182"/>
      <c r="L6457" s="182"/>
      <c r="M6457" s="182"/>
      <c r="N6457" s="182"/>
      <c r="O6457" s="182"/>
      <c r="P6457" s="182"/>
    </row>
    <row r="6458" spans="2:16">
      <c r="B6458" s="181"/>
      <c r="C6458" s="180"/>
      <c r="D6458" s="180"/>
      <c r="E6458" s="182"/>
      <c r="F6458" s="182"/>
      <c r="G6458" s="182"/>
      <c r="H6458" s="182"/>
      <c r="I6458" s="182"/>
      <c r="J6458" s="182"/>
      <c r="K6458" s="182"/>
      <c r="L6458" s="182"/>
      <c r="M6458" s="182"/>
      <c r="N6458" s="182"/>
      <c r="O6458" s="182"/>
      <c r="P6458" s="182"/>
    </row>
    <row r="6459" spans="2:16">
      <c r="B6459" s="181"/>
      <c r="C6459" s="180"/>
      <c r="D6459" s="180"/>
      <c r="E6459" s="182"/>
      <c r="F6459" s="182"/>
      <c r="G6459" s="182"/>
      <c r="H6459" s="182"/>
      <c r="I6459" s="182"/>
      <c r="J6459" s="182"/>
      <c r="K6459" s="182"/>
      <c r="L6459" s="182"/>
      <c r="M6459" s="182"/>
      <c r="N6459" s="182"/>
      <c r="O6459" s="182"/>
      <c r="P6459" s="182"/>
    </row>
    <row r="6460" spans="2:16">
      <c r="B6460" s="181"/>
      <c r="C6460" s="180"/>
      <c r="D6460" s="180"/>
      <c r="E6460" s="182"/>
      <c r="F6460" s="182"/>
      <c r="G6460" s="182"/>
      <c r="H6460" s="182"/>
      <c r="I6460" s="182"/>
      <c r="J6460" s="182"/>
      <c r="K6460" s="182"/>
      <c r="L6460" s="182"/>
      <c r="M6460" s="182"/>
      <c r="N6460" s="182"/>
      <c r="O6460" s="182"/>
      <c r="P6460" s="182"/>
    </row>
    <row r="6461" spans="2:16">
      <c r="B6461" s="181"/>
      <c r="C6461" s="180"/>
      <c r="D6461" s="180"/>
      <c r="E6461" s="182"/>
      <c r="F6461" s="182"/>
      <c r="G6461" s="182"/>
      <c r="H6461" s="182"/>
      <c r="I6461" s="182"/>
      <c r="J6461" s="182"/>
      <c r="K6461" s="182"/>
      <c r="L6461" s="182"/>
      <c r="M6461" s="182"/>
      <c r="N6461" s="182"/>
      <c r="O6461" s="182"/>
      <c r="P6461" s="182"/>
    </row>
    <row r="6462" spans="2:16">
      <c r="B6462" s="181"/>
      <c r="C6462" s="180"/>
      <c r="D6462" s="180"/>
      <c r="E6462" s="182"/>
      <c r="F6462" s="182"/>
      <c r="G6462" s="182"/>
      <c r="H6462" s="182"/>
      <c r="I6462" s="182"/>
      <c r="J6462" s="182"/>
      <c r="K6462" s="182"/>
      <c r="L6462" s="182"/>
      <c r="M6462" s="182"/>
      <c r="N6462" s="182"/>
      <c r="O6462" s="182"/>
      <c r="P6462" s="182"/>
    </row>
    <row r="6463" spans="2:16">
      <c r="B6463" s="181"/>
      <c r="C6463" s="180"/>
      <c r="D6463" s="180"/>
      <c r="E6463" s="182"/>
      <c r="F6463" s="182"/>
      <c r="G6463" s="182"/>
      <c r="H6463" s="182"/>
      <c r="I6463" s="182"/>
      <c r="J6463" s="182"/>
      <c r="K6463" s="182"/>
      <c r="L6463" s="182"/>
      <c r="M6463" s="182"/>
      <c r="N6463" s="182"/>
      <c r="O6463" s="182"/>
      <c r="P6463" s="182"/>
    </row>
    <row r="6464" spans="2:16">
      <c r="B6464" s="181"/>
      <c r="C6464" s="180"/>
      <c r="D6464" s="180"/>
      <c r="E6464" s="182"/>
      <c r="F6464" s="182"/>
      <c r="G6464" s="182"/>
      <c r="H6464" s="182"/>
      <c r="I6464" s="182"/>
      <c r="J6464" s="182"/>
      <c r="K6464" s="182"/>
      <c r="L6464" s="182"/>
      <c r="M6464" s="182"/>
      <c r="N6464" s="182"/>
      <c r="O6464" s="182"/>
      <c r="P6464" s="182"/>
    </row>
    <row r="6465" spans="2:16">
      <c r="B6465" s="181"/>
      <c r="C6465" s="180"/>
      <c r="D6465" s="180"/>
      <c r="E6465" s="182"/>
      <c r="F6465" s="182"/>
      <c r="G6465" s="182"/>
      <c r="H6465" s="182"/>
      <c r="I6465" s="182"/>
      <c r="J6465" s="182"/>
      <c r="K6465" s="182"/>
      <c r="L6465" s="182"/>
      <c r="M6465" s="182"/>
      <c r="N6465" s="182"/>
      <c r="O6465" s="182"/>
      <c r="P6465" s="182"/>
    </row>
    <row r="6466" spans="2:16">
      <c r="B6466" s="181"/>
      <c r="C6466" s="180"/>
      <c r="D6466" s="180"/>
      <c r="E6466" s="182"/>
      <c r="F6466" s="182"/>
      <c r="G6466" s="182"/>
      <c r="H6466" s="182"/>
      <c r="I6466" s="182"/>
      <c r="J6466" s="182"/>
      <c r="K6466" s="182"/>
      <c r="L6466" s="182"/>
      <c r="M6466" s="182"/>
      <c r="N6466" s="182"/>
      <c r="O6466" s="182"/>
      <c r="P6466" s="182"/>
    </row>
    <row r="6467" spans="2:16">
      <c r="B6467" s="181"/>
      <c r="C6467" s="180"/>
      <c r="D6467" s="180"/>
      <c r="E6467" s="182"/>
      <c r="F6467" s="182"/>
      <c r="G6467" s="182"/>
      <c r="H6467" s="182"/>
      <c r="I6467" s="182"/>
      <c r="J6467" s="182"/>
      <c r="K6467" s="182"/>
      <c r="L6467" s="182"/>
      <c r="M6467" s="182"/>
      <c r="N6467" s="182"/>
      <c r="O6467" s="182"/>
      <c r="P6467" s="182"/>
    </row>
    <row r="6468" spans="2:16">
      <c r="B6468" s="181"/>
      <c r="C6468" s="180"/>
      <c r="D6468" s="180"/>
      <c r="E6468" s="182"/>
      <c r="F6468" s="182"/>
      <c r="G6468" s="182"/>
      <c r="H6468" s="182"/>
      <c r="I6468" s="182"/>
      <c r="J6468" s="182"/>
      <c r="K6468" s="182"/>
      <c r="L6468" s="182"/>
      <c r="M6468" s="182"/>
      <c r="N6468" s="182"/>
      <c r="O6468" s="182"/>
      <c r="P6468" s="182"/>
    </row>
    <row r="6469" spans="2:16">
      <c r="B6469" s="181"/>
      <c r="C6469" s="180"/>
      <c r="D6469" s="180"/>
      <c r="E6469" s="182"/>
      <c r="F6469" s="182"/>
      <c r="G6469" s="182"/>
      <c r="H6469" s="182"/>
      <c r="I6469" s="182"/>
      <c r="J6469" s="182"/>
      <c r="K6469" s="182"/>
      <c r="L6469" s="182"/>
      <c r="M6469" s="182"/>
      <c r="N6469" s="182"/>
      <c r="O6469" s="182"/>
      <c r="P6469" s="182"/>
    </row>
    <row r="6470" spans="2:16">
      <c r="B6470" s="181"/>
      <c r="C6470" s="180"/>
      <c r="D6470" s="180"/>
      <c r="E6470" s="182"/>
      <c r="F6470" s="182"/>
      <c r="G6470" s="182"/>
      <c r="H6470" s="182"/>
      <c r="I6470" s="182"/>
      <c r="J6470" s="182"/>
      <c r="K6470" s="182"/>
      <c r="L6470" s="182"/>
      <c r="M6470" s="182"/>
      <c r="N6470" s="182"/>
      <c r="O6470" s="182"/>
      <c r="P6470" s="182"/>
    </row>
    <row r="6471" spans="2:16">
      <c r="B6471" s="181"/>
      <c r="C6471" s="180"/>
      <c r="D6471" s="180"/>
      <c r="E6471" s="182"/>
      <c r="F6471" s="182"/>
      <c r="G6471" s="182"/>
      <c r="H6471" s="182"/>
      <c r="I6471" s="182"/>
      <c r="J6471" s="182"/>
      <c r="K6471" s="182"/>
      <c r="L6471" s="182"/>
      <c r="M6471" s="182"/>
      <c r="N6471" s="182"/>
      <c r="O6471" s="182"/>
      <c r="P6471" s="182"/>
    </row>
    <row r="6472" spans="2:16">
      <c r="B6472" s="181"/>
      <c r="C6472" s="180"/>
      <c r="D6472" s="180"/>
      <c r="E6472" s="182"/>
      <c r="F6472" s="182"/>
      <c r="G6472" s="182"/>
      <c r="H6472" s="182"/>
      <c r="I6472" s="182"/>
      <c r="J6472" s="182"/>
      <c r="K6472" s="182"/>
      <c r="L6472" s="182"/>
      <c r="M6472" s="182"/>
      <c r="N6472" s="182"/>
      <c r="O6472" s="182"/>
      <c r="P6472" s="182"/>
    </row>
    <row r="6473" spans="2:16">
      <c r="B6473" s="181"/>
      <c r="C6473" s="180"/>
      <c r="D6473" s="180"/>
      <c r="E6473" s="182"/>
      <c r="F6473" s="182"/>
      <c r="G6473" s="182"/>
      <c r="H6473" s="182"/>
      <c r="I6473" s="182"/>
      <c r="J6473" s="182"/>
      <c r="K6473" s="182"/>
      <c r="L6473" s="182"/>
      <c r="M6473" s="182"/>
      <c r="N6473" s="182"/>
      <c r="O6473" s="182"/>
      <c r="P6473" s="182"/>
    </row>
    <row r="6474" spans="2:16">
      <c r="B6474" s="181"/>
      <c r="C6474" s="180"/>
      <c r="D6474" s="180"/>
      <c r="E6474" s="182"/>
      <c r="F6474" s="182"/>
      <c r="G6474" s="182"/>
      <c r="H6474" s="182"/>
      <c r="I6474" s="182"/>
      <c r="J6474" s="182"/>
      <c r="K6474" s="182"/>
      <c r="L6474" s="182"/>
      <c r="M6474" s="182"/>
      <c r="N6474" s="182"/>
      <c r="O6474" s="182"/>
      <c r="P6474" s="182"/>
    </row>
    <row r="6475" spans="2:16">
      <c r="B6475" s="181"/>
      <c r="C6475" s="180"/>
      <c r="D6475" s="180"/>
      <c r="E6475" s="182"/>
      <c r="F6475" s="182"/>
      <c r="G6475" s="182"/>
      <c r="H6475" s="182"/>
      <c r="I6475" s="182"/>
      <c r="J6475" s="182"/>
      <c r="K6475" s="182"/>
      <c r="L6475" s="182"/>
      <c r="M6475" s="182"/>
      <c r="N6475" s="182"/>
      <c r="O6475" s="182"/>
      <c r="P6475" s="182"/>
    </row>
    <row r="6476" spans="2:16">
      <c r="B6476" s="181"/>
      <c r="C6476" s="180"/>
      <c r="D6476" s="180"/>
      <c r="E6476" s="182"/>
      <c r="F6476" s="182"/>
      <c r="G6476" s="182"/>
      <c r="H6476" s="182"/>
      <c r="I6476" s="182"/>
      <c r="J6476" s="182"/>
      <c r="K6476" s="182"/>
      <c r="L6476" s="182"/>
      <c r="M6476" s="182"/>
      <c r="N6476" s="182"/>
      <c r="O6476" s="182"/>
      <c r="P6476" s="182"/>
    </row>
    <row r="6477" spans="2:16">
      <c r="B6477" s="181"/>
      <c r="C6477" s="180"/>
      <c r="D6477" s="180"/>
      <c r="E6477" s="182"/>
      <c r="F6477" s="182"/>
      <c r="G6477" s="182"/>
      <c r="H6477" s="182"/>
      <c r="I6477" s="182"/>
      <c r="J6477" s="182"/>
      <c r="K6477" s="182"/>
      <c r="L6477" s="182"/>
      <c r="M6477" s="182"/>
      <c r="N6477" s="182"/>
      <c r="O6477" s="182"/>
      <c r="P6477" s="182"/>
    </row>
    <row r="6478" spans="2:16">
      <c r="B6478" s="181"/>
      <c r="C6478" s="180"/>
      <c r="D6478" s="180"/>
      <c r="E6478" s="182"/>
      <c r="F6478" s="182"/>
      <c r="G6478" s="182"/>
      <c r="H6478" s="182"/>
      <c r="I6478" s="182"/>
      <c r="J6478" s="182"/>
      <c r="K6478" s="182"/>
      <c r="L6478" s="182"/>
      <c r="M6478" s="182"/>
      <c r="N6478" s="182"/>
      <c r="O6478" s="182"/>
      <c r="P6478" s="182"/>
    </row>
    <row r="6479" spans="2:16">
      <c r="B6479" s="181"/>
      <c r="C6479" s="180"/>
      <c r="D6479" s="180"/>
      <c r="E6479" s="182"/>
      <c r="F6479" s="182"/>
      <c r="G6479" s="182"/>
      <c r="H6479" s="182"/>
      <c r="I6479" s="182"/>
      <c r="J6479" s="182"/>
      <c r="K6479" s="182"/>
      <c r="L6479" s="182"/>
      <c r="M6479" s="182"/>
      <c r="N6479" s="182"/>
      <c r="O6479" s="182"/>
      <c r="P6479" s="182"/>
    </row>
    <row r="6480" spans="2:16">
      <c r="B6480" s="181"/>
      <c r="C6480" s="180"/>
      <c r="D6480" s="180"/>
      <c r="E6480" s="182"/>
      <c r="F6480" s="182"/>
      <c r="G6480" s="182"/>
      <c r="H6480" s="182"/>
      <c r="I6480" s="182"/>
      <c r="J6480" s="182"/>
      <c r="K6480" s="182"/>
      <c r="L6480" s="182"/>
      <c r="M6480" s="182"/>
      <c r="N6480" s="182"/>
      <c r="O6480" s="182"/>
      <c r="P6480" s="182"/>
    </row>
    <row r="6481" spans="2:16">
      <c r="B6481" s="181"/>
      <c r="C6481" s="180"/>
      <c r="D6481" s="180"/>
      <c r="E6481" s="182"/>
      <c r="F6481" s="182"/>
      <c r="G6481" s="182"/>
      <c r="H6481" s="182"/>
      <c r="I6481" s="182"/>
      <c r="J6481" s="182"/>
      <c r="K6481" s="182"/>
      <c r="L6481" s="182"/>
      <c r="M6481" s="182"/>
      <c r="N6481" s="182"/>
      <c r="O6481" s="182"/>
      <c r="P6481" s="182"/>
    </row>
    <row r="6482" spans="2:16">
      <c r="B6482" s="181"/>
      <c r="C6482" s="180"/>
      <c r="D6482" s="180"/>
      <c r="E6482" s="182"/>
      <c r="F6482" s="182"/>
      <c r="G6482" s="182"/>
      <c r="H6482" s="182"/>
      <c r="I6482" s="182"/>
      <c r="J6482" s="182"/>
      <c r="K6482" s="182"/>
      <c r="L6482" s="182"/>
      <c r="M6482" s="182"/>
      <c r="N6482" s="182"/>
      <c r="O6482" s="182"/>
      <c r="P6482" s="182"/>
    </row>
    <row r="6483" spans="2:16">
      <c r="B6483" s="181"/>
      <c r="C6483" s="180"/>
      <c r="D6483" s="180"/>
      <c r="E6483" s="182"/>
      <c r="F6483" s="182"/>
      <c r="G6483" s="182"/>
      <c r="H6483" s="182"/>
      <c r="I6483" s="182"/>
      <c r="J6483" s="182"/>
      <c r="K6483" s="182"/>
      <c r="L6483" s="182"/>
      <c r="M6483" s="182"/>
      <c r="N6483" s="182"/>
      <c r="O6483" s="182"/>
      <c r="P6483" s="182"/>
    </row>
    <row r="6484" spans="2:16">
      <c r="B6484" s="181"/>
      <c r="C6484" s="180"/>
      <c r="D6484" s="180"/>
      <c r="E6484" s="182"/>
      <c r="F6484" s="182"/>
      <c r="G6484" s="182"/>
      <c r="H6484" s="182"/>
      <c r="I6484" s="182"/>
      <c r="J6484" s="182"/>
      <c r="K6484" s="182"/>
      <c r="L6484" s="182"/>
      <c r="M6484" s="182"/>
      <c r="N6484" s="182"/>
      <c r="O6484" s="182"/>
      <c r="P6484" s="182"/>
    </row>
    <row r="6485" spans="2:16">
      <c r="B6485" s="181"/>
      <c r="C6485" s="180"/>
      <c r="D6485" s="180"/>
      <c r="E6485" s="182"/>
      <c r="F6485" s="182"/>
      <c r="G6485" s="182"/>
      <c r="H6485" s="182"/>
      <c r="I6485" s="182"/>
      <c r="J6485" s="182"/>
      <c r="K6485" s="182"/>
      <c r="L6485" s="182"/>
      <c r="M6485" s="182"/>
      <c r="N6485" s="182"/>
      <c r="O6485" s="182"/>
      <c r="P6485" s="182"/>
    </row>
    <row r="6486" spans="2:16">
      <c r="B6486" s="181"/>
      <c r="C6486" s="180"/>
      <c r="D6486" s="180"/>
      <c r="E6486" s="182"/>
      <c r="F6486" s="182"/>
      <c r="G6486" s="182"/>
      <c r="H6486" s="182"/>
      <c r="I6486" s="182"/>
      <c r="J6486" s="182"/>
      <c r="K6486" s="182"/>
      <c r="L6486" s="182"/>
      <c r="M6486" s="182"/>
      <c r="N6486" s="182"/>
      <c r="O6486" s="182"/>
      <c r="P6486" s="182"/>
    </row>
    <row r="6487" spans="2:16">
      <c r="B6487" s="181"/>
      <c r="C6487" s="180"/>
      <c r="D6487" s="180"/>
      <c r="E6487" s="182"/>
      <c r="F6487" s="182"/>
      <c r="G6487" s="182"/>
      <c r="H6487" s="182"/>
      <c r="I6487" s="182"/>
      <c r="J6487" s="182"/>
      <c r="K6487" s="182"/>
      <c r="L6487" s="182"/>
      <c r="M6487" s="182"/>
      <c r="N6487" s="182"/>
      <c r="O6487" s="182"/>
      <c r="P6487" s="182"/>
    </row>
    <row r="6488" spans="2:16">
      <c r="B6488" s="181"/>
      <c r="C6488" s="180"/>
      <c r="D6488" s="180"/>
      <c r="E6488" s="182"/>
      <c r="F6488" s="182"/>
      <c r="G6488" s="182"/>
      <c r="H6488" s="182"/>
      <c r="I6488" s="182"/>
      <c r="J6488" s="182"/>
      <c r="K6488" s="182"/>
      <c r="L6488" s="182"/>
      <c r="M6488" s="182"/>
      <c r="N6488" s="182"/>
      <c r="O6488" s="182"/>
      <c r="P6488" s="182"/>
    </row>
    <row r="6489" spans="2:16">
      <c r="B6489" s="181"/>
      <c r="C6489" s="180"/>
      <c r="D6489" s="180"/>
      <c r="E6489" s="182"/>
      <c r="F6489" s="182"/>
      <c r="G6489" s="182"/>
      <c r="H6489" s="182"/>
      <c r="I6489" s="182"/>
      <c r="J6489" s="182"/>
      <c r="K6489" s="182"/>
      <c r="L6489" s="182"/>
      <c r="M6489" s="182"/>
      <c r="N6489" s="182"/>
      <c r="O6489" s="182"/>
      <c r="P6489" s="182"/>
    </row>
    <row r="6490" spans="2:16">
      <c r="B6490" s="181"/>
      <c r="C6490" s="180"/>
      <c r="D6490" s="180"/>
      <c r="E6490" s="182"/>
      <c r="F6490" s="182"/>
      <c r="G6490" s="182"/>
      <c r="H6490" s="182"/>
      <c r="I6490" s="182"/>
      <c r="J6490" s="182"/>
      <c r="K6490" s="182"/>
      <c r="L6490" s="182"/>
      <c r="M6490" s="182"/>
      <c r="N6490" s="182"/>
      <c r="O6490" s="182"/>
      <c r="P6490" s="182"/>
    </row>
    <row r="6491" spans="2:16">
      <c r="B6491" s="181"/>
      <c r="C6491" s="180"/>
      <c r="D6491" s="180"/>
      <c r="E6491" s="182"/>
      <c r="F6491" s="182"/>
      <c r="G6491" s="182"/>
      <c r="H6491" s="182"/>
      <c r="I6491" s="182"/>
      <c r="J6491" s="182"/>
      <c r="K6491" s="182"/>
      <c r="L6491" s="182"/>
      <c r="M6491" s="182"/>
      <c r="N6491" s="182"/>
      <c r="O6491" s="182"/>
      <c r="P6491" s="182"/>
    </row>
    <row r="6492" spans="2:16">
      <c r="B6492" s="181"/>
      <c r="C6492" s="180"/>
      <c r="D6492" s="180"/>
      <c r="E6492" s="182"/>
      <c r="F6492" s="182"/>
      <c r="G6492" s="182"/>
      <c r="H6492" s="182"/>
      <c r="I6492" s="182"/>
      <c r="J6492" s="182"/>
      <c r="K6492" s="182"/>
      <c r="L6492" s="182"/>
      <c r="M6492" s="182"/>
      <c r="N6492" s="182"/>
      <c r="O6492" s="182"/>
      <c r="P6492" s="182"/>
    </row>
    <row r="6493" spans="2:16">
      <c r="B6493" s="181"/>
      <c r="C6493" s="180"/>
      <c r="D6493" s="180"/>
      <c r="E6493" s="182"/>
      <c r="F6493" s="182"/>
      <c r="G6493" s="182"/>
      <c r="H6493" s="182"/>
      <c r="I6493" s="182"/>
      <c r="J6493" s="182"/>
      <c r="K6493" s="182"/>
      <c r="L6493" s="182"/>
      <c r="M6493" s="182"/>
      <c r="N6493" s="182"/>
      <c r="O6493" s="182"/>
      <c r="P6493" s="182"/>
    </row>
    <row r="6494" spans="2:16">
      <c r="B6494" s="181"/>
      <c r="C6494" s="180"/>
      <c r="D6494" s="180"/>
      <c r="E6494" s="182"/>
      <c r="F6494" s="182"/>
      <c r="G6494" s="182"/>
      <c r="H6494" s="182"/>
      <c r="I6494" s="182"/>
      <c r="J6494" s="182"/>
      <c r="K6494" s="182"/>
      <c r="L6494" s="182"/>
      <c r="M6494" s="182"/>
      <c r="N6494" s="182"/>
      <c r="O6494" s="182"/>
      <c r="P6494" s="182"/>
    </row>
    <row r="6495" spans="2:16">
      <c r="B6495" s="181"/>
      <c r="C6495" s="180"/>
      <c r="D6495" s="180"/>
      <c r="E6495" s="182"/>
      <c r="F6495" s="182"/>
      <c r="G6495" s="182"/>
      <c r="H6495" s="182"/>
      <c r="I6495" s="182"/>
      <c r="J6495" s="182"/>
      <c r="K6495" s="182"/>
      <c r="L6495" s="182"/>
      <c r="M6495" s="182"/>
      <c r="N6495" s="182"/>
      <c r="O6495" s="182"/>
      <c r="P6495" s="182"/>
    </row>
    <row r="6496" spans="2:16">
      <c r="B6496" s="181"/>
      <c r="C6496" s="180"/>
      <c r="D6496" s="180"/>
      <c r="E6496" s="182"/>
      <c r="F6496" s="182"/>
      <c r="G6496" s="182"/>
      <c r="H6496" s="182"/>
      <c r="I6496" s="182"/>
      <c r="J6496" s="182"/>
      <c r="K6496" s="182"/>
      <c r="L6496" s="182"/>
      <c r="M6496" s="182"/>
      <c r="N6496" s="182"/>
      <c r="O6496" s="182"/>
      <c r="P6496" s="182"/>
    </row>
    <row r="6497" spans="2:16">
      <c r="B6497" s="181"/>
      <c r="C6497" s="180"/>
      <c r="D6497" s="180"/>
      <c r="E6497" s="182"/>
      <c r="F6497" s="182"/>
      <c r="G6497" s="182"/>
      <c r="H6497" s="182"/>
      <c r="I6497" s="182"/>
      <c r="J6497" s="182"/>
      <c r="K6497" s="182"/>
      <c r="L6497" s="182"/>
      <c r="M6497" s="182"/>
      <c r="N6497" s="182"/>
      <c r="O6497" s="182"/>
      <c r="P6497" s="182"/>
    </row>
    <row r="6498" spans="2:16">
      <c r="B6498" s="181"/>
      <c r="C6498" s="180"/>
      <c r="D6498" s="180"/>
      <c r="E6498" s="182"/>
      <c r="F6498" s="182"/>
      <c r="G6498" s="182"/>
      <c r="H6498" s="182"/>
      <c r="I6498" s="182"/>
      <c r="J6498" s="182"/>
      <c r="K6498" s="182"/>
      <c r="L6498" s="182"/>
      <c r="M6498" s="182"/>
      <c r="N6498" s="182"/>
      <c r="O6498" s="182"/>
      <c r="P6498" s="182"/>
    </row>
    <row r="6499" spans="2:16">
      <c r="B6499" s="181"/>
      <c r="C6499" s="180"/>
      <c r="D6499" s="180"/>
      <c r="E6499" s="182"/>
      <c r="F6499" s="182"/>
      <c r="G6499" s="182"/>
      <c r="H6499" s="182"/>
      <c r="I6499" s="182"/>
      <c r="J6499" s="182"/>
      <c r="K6499" s="182"/>
      <c r="L6499" s="182"/>
      <c r="M6499" s="182"/>
      <c r="N6499" s="182"/>
      <c r="O6499" s="182"/>
      <c r="P6499" s="182"/>
    </row>
    <row r="6500" spans="2:16">
      <c r="B6500" s="181"/>
      <c r="C6500" s="180"/>
      <c r="D6500" s="180"/>
      <c r="E6500" s="182"/>
      <c r="F6500" s="182"/>
      <c r="G6500" s="182"/>
      <c r="H6500" s="182"/>
      <c r="I6500" s="182"/>
      <c r="J6500" s="182"/>
      <c r="K6500" s="182"/>
      <c r="L6500" s="182"/>
      <c r="M6500" s="182"/>
      <c r="N6500" s="182"/>
      <c r="O6500" s="182"/>
      <c r="P6500" s="182"/>
    </row>
    <row r="6501" spans="2:16">
      <c r="B6501" s="181"/>
      <c r="C6501" s="180"/>
      <c r="D6501" s="180"/>
      <c r="E6501" s="182"/>
      <c r="F6501" s="182"/>
      <c r="G6501" s="182"/>
      <c r="H6501" s="182"/>
      <c r="I6501" s="182"/>
      <c r="J6501" s="182"/>
      <c r="K6501" s="182"/>
      <c r="L6501" s="182"/>
      <c r="M6501" s="182"/>
      <c r="N6501" s="182"/>
      <c r="O6501" s="182"/>
      <c r="P6501" s="182"/>
    </row>
    <row r="6502" spans="2:16">
      <c r="B6502" s="181"/>
      <c r="C6502" s="180"/>
      <c r="D6502" s="180"/>
      <c r="E6502" s="182"/>
      <c r="F6502" s="182"/>
      <c r="G6502" s="182"/>
      <c r="H6502" s="182"/>
      <c r="I6502" s="182"/>
      <c r="J6502" s="182"/>
      <c r="K6502" s="182"/>
      <c r="L6502" s="182"/>
      <c r="M6502" s="182"/>
      <c r="N6502" s="182"/>
      <c r="O6502" s="182"/>
      <c r="P6502" s="182"/>
    </row>
    <row r="6503" spans="2:16">
      <c r="B6503" s="181"/>
      <c r="C6503" s="180"/>
      <c r="D6503" s="180"/>
      <c r="E6503" s="182"/>
      <c r="F6503" s="182"/>
      <c r="G6503" s="182"/>
      <c r="H6503" s="182"/>
      <c r="I6503" s="182"/>
      <c r="J6503" s="182"/>
      <c r="K6503" s="182"/>
      <c r="L6503" s="182"/>
      <c r="M6503" s="182"/>
      <c r="N6503" s="182"/>
      <c r="O6503" s="182"/>
      <c r="P6503" s="182"/>
    </row>
    <row r="6504" spans="2:16">
      <c r="B6504" s="181"/>
      <c r="C6504" s="180"/>
      <c r="D6504" s="180"/>
      <c r="E6504" s="182"/>
      <c r="F6504" s="182"/>
      <c r="G6504" s="182"/>
      <c r="H6504" s="182"/>
      <c r="I6504" s="182"/>
      <c r="J6504" s="182"/>
      <c r="K6504" s="182"/>
      <c r="L6504" s="182"/>
      <c r="M6504" s="182"/>
      <c r="N6504" s="182"/>
      <c r="O6504" s="182"/>
      <c r="P6504" s="182"/>
    </row>
    <row r="6505" spans="2:16">
      <c r="B6505" s="181"/>
      <c r="C6505" s="180"/>
      <c r="D6505" s="180"/>
      <c r="E6505" s="182"/>
      <c r="F6505" s="182"/>
      <c r="G6505" s="182"/>
      <c r="H6505" s="182"/>
      <c r="I6505" s="182"/>
      <c r="J6505" s="182"/>
      <c r="K6505" s="182"/>
      <c r="L6505" s="182"/>
      <c r="M6505" s="182"/>
      <c r="N6505" s="182"/>
      <c r="O6505" s="182"/>
      <c r="P6505" s="182"/>
    </row>
    <row r="6506" spans="2:16">
      <c r="B6506" s="181"/>
      <c r="C6506" s="180"/>
      <c r="D6506" s="180"/>
      <c r="E6506" s="182"/>
      <c r="F6506" s="182"/>
      <c r="G6506" s="182"/>
      <c r="H6506" s="182"/>
      <c r="I6506" s="182"/>
      <c r="J6506" s="182"/>
      <c r="K6506" s="182"/>
      <c r="L6506" s="182"/>
      <c r="M6506" s="182"/>
      <c r="N6506" s="182"/>
      <c r="O6506" s="182"/>
      <c r="P6506" s="182"/>
    </row>
    <row r="6507" spans="2:16">
      <c r="B6507" s="181"/>
      <c r="C6507" s="180"/>
      <c r="D6507" s="180"/>
      <c r="E6507" s="182"/>
      <c r="F6507" s="182"/>
      <c r="G6507" s="182"/>
      <c r="H6507" s="182"/>
      <c r="I6507" s="182"/>
      <c r="J6507" s="182"/>
      <c r="K6507" s="182"/>
      <c r="L6507" s="182"/>
      <c r="M6507" s="182"/>
      <c r="N6507" s="182"/>
      <c r="O6507" s="182"/>
      <c r="P6507" s="182"/>
    </row>
    <row r="6508" spans="2:16">
      <c r="B6508" s="181"/>
      <c r="C6508" s="180"/>
      <c r="D6508" s="180"/>
      <c r="E6508" s="182"/>
      <c r="F6508" s="182"/>
      <c r="G6508" s="182"/>
      <c r="H6508" s="182"/>
      <c r="I6508" s="182"/>
      <c r="J6508" s="182"/>
      <c r="K6508" s="182"/>
      <c r="L6508" s="182"/>
      <c r="M6508" s="182"/>
      <c r="N6508" s="182"/>
      <c r="O6508" s="182"/>
      <c r="P6508" s="182"/>
    </row>
    <row r="6509" spans="2:16">
      <c r="B6509" s="181"/>
      <c r="C6509" s="180"/>
      <c r="D6509" s="180"/>
      <c r="E6509" s="182"/>
      <c r="F6509" s="182"/>
      <c r="G6509" s="182"/>
      <c r="H6509" s="182"/>
      <c r="I6509" s="182"/>
      <c r="J6509" s="182"/>
      <c r="K6509" s="182"/>
      <c r="L6509" s="182"/>
      <c r="M6509" s="182"/>
      <c r="N6509" s="182"/>
      <c r="O6509" s="182"/>
      <c r="P6509" s="182"/>
    </row>
    <row r="6510" spans="2:16">
      <c r="B6510" s="181"/>
      <c r="C6510" s="180"/>
      <c r="D6510" s="180"/>
      <c r="E6510" s="182"/>
      <c r="F6510" s="182"/>
      <c r="G6510" s="182"/>
      <c r="H6510" s="182"/>
      <c r="I6510" s="182"/>
      <c r="J6510" s="182"/>
      <c r="K6510" s="182"/>
      <c r="L6510" s="182"/>
      <c r="M6510" s="182"/>
      <c r="N6510" s="182"/>
      <c r="O6510" s="182"/>
      <c r="P6510" s="182"/>
    </row>
    <row r="6511" spans="2:16">
      <c r="B6511" s="181"/>
      <c r="C6511" s="180"/>
      <c r="D6511" s="180"/>
      <c r="E6511" s="182"/>
      <c r="F6511" s="182"/>
      <c r="G6511" s="182"/>
      <c r="H6511" s="182"/>
      <c r="I6511" s="182"/>
      <c r="J6511" s="182"/>
      <c r="K6511" s="182"/>
      <c r="L6511" s="182"/>
      <c r="M6511" s="182"/>
      <c r="N6511" s="182"/>
      <c r="O6511" s="182"/>
      <c r="P6511" s="182"/>
    </row>
    <row r="6512" spans="2:16">
      <c r="B6512" s="181"/>
      <c r="C6512" s="180"/>
      <c r="D6512" s="180"/>
      <c r="E6512" s="182"/>
      <c r="F6512" s="182"/>
      <c r="G6512" s="182"/>
      <c r="H6512" s="182"/>
      <c r="I6512" s="182"/>
      <c r="J6512" s="182"/>
      <c r="K6512" s="182"/>
      <c r="L6512" s="182"/>
      <c r="M6512" s="182"/>
      <c r="N6512" s="182"/>
      <c r="O6512" s="182"/>
      <c r="P6512" s="182"/>
    </row>
    <row r="6513" spans="2:16">
      <c r="B6513" s="181"/>
      <c r="C6513" s="180"/>
      <c r="D6513" s="180"/>
      <c r="E6513" s="182"/>
      <c r="F6513" s="182"/>
      <c r="G6513" s="182"/>
      <c r="H6513" s="182"/>
      <c r="I6513" s="182"/>
      <c r="J6513" s="182"/>
      <c r="K6513" s="182"/>
      <c r="L6513" s="182"/>
      <c r="M6513" s="182"/>
      <c r="N6513" s="182"/>
      <c r="O6513" s="182"/>
      <c r="P6513" s="182"/>
    </row>
    <row r="6514" spans="2:16">
      <c r="B6514" s="181"/>
      <c r="C6514" s="180"/>
      <c r="D6514" s="180"/>
      <c r="E6514" s="182"/>
      <c r="F6514" s="182"/>
      <c r="G6514" s="182"/>
      <c r="H6514" s="182"/>
      <c r="I6514" s="182"/>
      <c r="J6514" s="182"/>
      <c r="K6514" s="182"/>
      <c r="L6514" s="182"/>
      <c r="M6514" s="182"/>
      <c r="N6514" s="182"/>
      <c r="O6514" s="182"/>
      <c r="P6514" s="182"/>
    </row>
    <row r="6515" spans="2:16">
      <c r="B6515" s="181"/>
      <c r="C6515" s="180"/>
      <c r="D6515" s="180"/>
      <c r="E6515" s="182"/>
      <c r="F6515" s="182"/>
      <c r="G6515" s="182"/>
      <c r="H6515" s="182"/>
      <c r="I6515" s="182"/>
      <c r="J6515" s="182"/>
      <c r="K6515" s="182"/>
      <c r="L6515" s="182"/>
      <c r="M6515" s="182"/>
      <c r="N6515" s="182"/>
      <c r="O6515" s="182"/>
      <c r="P6515" s="182"/>
    </row>
    <row r="6516" spans="2:16">
      <c r="B6516" s="181"/>
      <c r="C6516" s="180"/>
      <c r="D6516" s="180"/>
      <c r="E6516" s="182"/>
      <c r="F6516" s="182"/>
      <c r="G6516" s="182"/>
      <c r="H6516" s="182"/>
      <c r="I6516" s="182"/>
      <c r="J6516" s="182"/>
      <c r="K6516" s="182"/>
      <c r="L6516" s="182"/>
      <c r="M6516" s="182"/>
      <c r="N6516" s="182"/>
      <c r="O6516" s="182"/>
      <c r="P6516" s="182"/>
    </row>
    <row r="6517" spans="2:16">
      <c r="B6517" s="181"/>
      <c r="C6517" s="180"/>
      <c r="D6517" s="180"/>
      <c r="E6517" s="182"/>
      <c r="F6517" s="182"/>
      <c r="G6517" s="182"/>
      <c r="H6517" s="182"/>
      <c r="I6517" s="182"/>
      <c r="J6517" s="182"/>
      <c r="K6517" s="182"/>
      <c r="L6517" s="182"/>
      <c r="M6517" s="182"/>
      <c r="N6517" s="182"/>
      <c r="O6517" s="182"/>
      <c r="P6517" s="182"/>
    </row>
    <row r="6518" spans="2:16">
      <c r="B6518" s="181"/>
      <c r="C6518" s="180"/>
      <c r="D6518" s="180"/>
      <c r="E6518" s="182"/>
      <c r="F6518" s="182"/>
      <c r="G6518" s="182"/>
      <c r="H6518" s="182"/>
      <c r="I6518" s="182"/>
      <c r="J6518" s="182"/>
      <c r="K6518" s="182"/>
      <c r="L6518" s="182"/>
      <c r="M6518" s="182"/>
      <c r="N6518" s="182"/>
      <c r="O6518" s="182"/>
      <c r="P6518" s="182"/>
    </row>
    <row r="6519" spans="2:16">
      <c r="B6519" s="181"/>
      <c r="C6519" s="180"/>
      <c r="D6519" s="180"/>
      <c r="E6519" s="182"/>
      <c r="F6519" s="182"/>
      <c r="G6519" s="182"/>
      <c r="H6519" s="182"/>
      <c r="I6519" s="182"/>
      <c r="J6519" s="182"/>
      <c r="K6519" s="182"/>
      <c r="L6519" s="182"/>
      <c r="M6519" s="182"/>
      <c r="N6519" s="182"/>
      <c r="O6519" s="182"/>
      <c r="P6519" s="182"/>
    </row>
    <row r="6520" spans="2:16">
      <c r="B6520" s="181"/>
      <c r="C6520" s="180"/>
      <c r="D6520" s="180"/>
      <c r="E6520" s="182"/>
      <c r="F6520" s="182"/>
      <c r="G6520" s="182"/>
      <c r="H6520" s="182"/>
      <c r="I6520" s="182"/>
      <c r="J6520" s="182"/>
      <c r="K6520" s="182"/>
      <c r="L6520" s="182"/>
      <c r="M6520" s="182"/>
      <c r="N6520" s="182"/>
      <c r="O6520" s="182"/>
      <c r="P6520" s="182"/>
    </row>
    <row r="6521" spans="2:16">
      <c r="B6521" s="181"/>
      <c r="C6521" s="180"/>
      <c r="D6521" s="180"/>
      <c r="E6521" s="182"/>
      <c r="F6521" s="182"/>
      <c r="G6521" s="182"/>
      <c r="H6521" s="182"/>
      <c r="I6521" s="182"/>
      <c r="J6521" s="182"/>
      <c r="K6521" s="182"/>
      <c r="L6521" s="182"/>
      <c r="M6521" s="182"/>
      <c r="N6521" s="182"/>
      <c r="O6521" s="182"/>
      <c r="P6521" s="182"/>
    </row>
    <row r="6522" spans="2:16">
      <c r="B6522" s="181"/>
      <c r="C6522" s="180"/>
      <c r="D6522" s="180"/>
      <c r="E6522" s="182"/>
      <c r="F6522" s="182"/>
      <c r="G6522" s="182"/>
      <c r="H6522" s="182"/>
      <c r="I6522" s="182"/>
      <c r="J6522" s="182"/>
      <c r="K6522" s="182"/>
      <c r="L6522" s="182"/>
      <c r="M6522" s="182"/>
      <c r="N6522" s="182"/>
      <c r="O6522" s="182"/>
      <c r="P6522" s="182"/>
    </row>
    <row r="6523" spans="2:16">
      <c r="B6523" s="181"/>
      <c r="C6523" s="180"/>
      <c r="D6523" s="180"/>
      <c r="E6523" s="182"/>
      <c r="F6523" s="182"/>
      <c r="G6523" s="182"/>
      <c r="H6523" s="182"/>
      <c r="I6523" s="182"/>
      <c r="J6523" s="182"/>
      <c r="K6523" s="182"/>
      <c r="L6523" s="182"/>
      <c r="M6523" s="182"/>
      <c r="N6523" s="182"/>
      <c r="O6523" s="182"/>
      <c r="P6523" s="182"/>
    </row>
    <row r="6524" spans="2:16">
      <c r="B6524" s="181"/>
      <c r="C6524" s="180"/>
      <c r="D6524" s="180"/>
      <c r="E6524" s="182"/>
      <c r="F6524" s="182"/>
      <c r="G6524" s="182"/>
      <c r="H6524" s="182"/>
      <c r="I6524" s="182"/>
      <c r="J6524" s="182"/>
      <c r="K6524" s="182"/>
      <c r="L6524" s="182"/>
      <c r="M6524" s="182"/>
      <c r="N6524" s="182"/>
      <c r="O6524" s="182"/>
      <c r="P6524" s="182"/>
    </row>
    <row r="6525" spans="2:16">
      <c r="B6525" s="181"/>
      <c r="C6525" s="180"/>
      <c r="D6525" s="180"/>
      <c r="E6525" s="182"/>
      <c r="F6525" s="182"/>
      <c r="G6525" s="182"/>
      <c r="H6525" s="182"/>
      <c r="I6525" s="182"/>
      <c r="J6525" s="182"/>
      <c r="K6525" s="182"/>
      <c r="L6525" s="182"/>
      <c r="M6525" s="182"/>
      <c r="N6525" s="182"/>
      <c r="O6525" s="182"/>
      <c r="P6525" s="182"/>
    </row>
    <row r="6526" spans="2:16">
      <c r="B6526" s="181"/>
      <c r="C6526" s="180"/>
      <c r="D6526" s="180"/>
      <c r="E6526" s="182"/>
      <c r="F6526" s="182"/>
      <c r="G6526" s="182"/>
      <c r="H6526" s="182"/>
      <c r="I6526" s="182"/>
      <c r="J6526" s="182"/>
      <c r="K6526" s="182"/>
      <c r="L6526" s="182"/>
      <c r="M6526" s="182"/>
      <c r="N6526" s="182"/>
      <c r="O6526" s="182"/>
      <c r="P6526" s="182"/>
    </row>
    <row r="6527" spans="2:16">
      <c r="B6527" s="181"/>
      <c r="C6527" s="180"/>
      <c r="D6527" s="180"/>
      <c r="E6527" s="182"/>
      <c r="F6527" s="182"/>
      <c r="G6527" s="182"/>
      <c r="H6527" s="182"/>
      <c r="I6527" s="182"/>
      <c r="J6527" s="182"/>
      <c r="K6527" s="182"/>
      <c r="L6527" s="182"/>
      <c r="M6527" s="182"/>
      <c r="N6527" s="182"/>
      <c r="O6527" s="182"/>
      <c r="P6527" s="182"/>
    </row>
    <row r="6528" spans="2:16">
      <c r="B6528" s="181"/>
      <c r="C6528" s="180"/>
      <c r="D6528" s="180"/>
      <c r="E6528" s="182"/>
      <c r="F6528" s="182"/>
      <c r="G6528" s="182"/>
      <c r="H6528" s="182"/>
      <c r="I6528" s="182"/>
      <c r="J6528" s="182"/>
      <c r="K6528" s="182"/>
      <c r="L6528" s="182"/>
      <c r="M6528" s="182"/>
      <c r="N6528" s="182"/>
      <c r="O6528" s="182"/>
      <c r="P6528" s="182"/>
    </row>
    <row r="6529" spans="2:16">
      <c r="B6529" s="181"/>
      <c r="C6529" s="180"/>
      <c r="D6529" s="180"/>
      <c r="E6529" s="182"/>
      <c r="F6529" s="182"/>
      <c r="G6529" s="182"/>
      <c r="H6529" s="182"/>
      <c r="I6529" s="182"/>
      <c r="J6529" s="182"/>
      <c r="K6529" s="182"/>
      <c r="L6529" s="182"/>
      <c r="M6529" s="182"/>
      <c r="N6529" s="182"/>
      <c r="O6529" s="182"/>
      <c r="P6529" s="182"/>
    </row>
    <row r="6530" spans="2:16">
      <c r="B6530" s="181"/>
      <c r="C6530" s="180"/>
      <c r="D6530" s="180"/>
      <c r="E6530" s="182"/>
      <c r="F6530" s="182"/>
      <c r="G6530" s="182"/>
      <c r="H6530" s="182"/>
      <c r="I6530" s="182"/>
      <c r="J6530" s="182"/>
      <c r="K6530" s="182"/>
      <c r="L6530" s="182"/>
      <c r="M6530" s="182"/>
      <c r="N6530" s="182"/>
      <c r="O6530" s="182"/>
      <c r="P6530" s="182"/>
    </row>
    <row r="6531" spans="2:16">
      <c r="B6531" s="181"/>
      <c r="C6531" s="180"/>
      <c r="D6531" s="180"/>
      <c r="E6531" s="182"/>
      <c r="F6531" s="182"/>
      <c r="G6531" s="182"/>
      <c r="H6531" s="182"/>
      <c r="I6531" s="182"/>
      <c r="J6531" s="182"/>
      <c r="K6531" s="182"/>
      <c r="L6531" s="182"/>
      <c r="M6531" s="182"/>
      <c r="N6531" s="182"/>
      <c r="O6531" s="182"/>
      <c r="P6531" s="182"/>
    </row>
    <row r="6532" spans="2:16">
      <c r="B6532" s="181"/>
      <c r="C6532" s="180"/>
      <c r="D6532" s="180"/>
      <c r="E6532" s="182"/>
      <c r="F6532" s="182"/>
      <c r="G6532" s="182"/>
      <c r="H6532" s="182"/>
      <c r="I6532" s="182"/>
      <c r="J6532" s="182"/>
      <c r="K6532" s="182"/>
      <c r="L6532" s="182"/>
      <c r="M6532" s="182"/>
      <c r="N6532" s="182"/>
      <c r="O6532" s="182"/>
      <c r="P6532" s="182"/>
    </row>
    <row r="6533" spans="2:16">
      <c r="B6533" s="181"/>
      <c r="C6533" s="180"/>
      <c r="D6533" s="180"/>
      <c r="E6533" s="182"/>
      <c r="F6533" s="182"/>
      <c r="G6533" s="182"/>
      <c r="H6533" s="182"/>
      <c r="I6533" s="182"/>
      <c r="J6533" s="182"/>
      <c r="K6533" s="182"/>
      <c r="L6533" s="182"/>
      <c r="M6533" s="182"/>
      <c r="N6533" s="182"/>
      <c r="O6533" s="182"/>
      <c r="P6533" s="182"/>
    </row>
    <row r="6534" spans="2:16">
      <c r="B6534" s="181"/>
      <c r="C6534" s="180"/>
      <c r="D6534" s="180"/>
      <c r="E6534" s="182"/>
      <c r="F6534" s="182"/>
      <c r="G6534" s="182"/>
      <c r="H6534" s="182"/>
      <c r="I6534" s="182"/>
      <c r="J6534" s="182"/>
      <c r="K6534" s="182"/>
      <c r="L6534" s="182"/>
      <c r="M6534" s="182"/>
      <c r="N6534" s="182"/>
      <c r="O6534" s="182"/>
      <c r="P6534" s="182"/>
    </row>
    <row r="6535" spans="2:16">
      <c r="B6535" s="181"/>
      <c r="C6535" s="180"/>
      <c r="D6535" s="180"/>
      <c r="E6535" s="182"/>
      <c r="F6535" s="182"/>
      <c r="G6535" s="182"/>
      <c r="H6535" s="182"/>
      <c r="I6535" s="182"/>
      <c r="J6535" s="182"/>
      <c r="K6535" s="182"/>
      <c r="L6535" s="182"/>
      <c r="M6535" s="182"/>
      <c r="N6535" s="182"/>
      <c r="O6535" s="182"/>
      <c r="P6535" s="182"/>
    </row>
    <row r="6536" spans="2:16">
      <c r="B6536" s="181"/>
      <c r="C6536" s="180"/>
      <c r="D6536" s="180"/>
      <c r="E6536" s="182"/>
      <c r="F6536" s="182"/>
      <c r="G6536" s="182"/>
      <c r="H6536" s="182"/>
      <c r="I6536" s="182"/>
      <c r="J6536" s="182"/>
      <c r="K6536" s="182"/>
      <c r="L6536" s="182"/>
      <c r="M6536" s="182"/>
      <c r="N6536" s="182"/>
      <c r="O6536" s="182"/>
      <c r="P6536" s="182"/>
    </row>
    <row r="6537" spans="2:16">
      <c r="B6537" s="181"/>
      <c r="C6537" s="180"/>
      <c r="D6537" s="180"/>
      <c r="E6537" s="182"/>
      <c r="F6537" s="182"/>
      <c r="G6537" s="182"/>
      <c r="H6537" s="182"/>
      <c r="I6537" s="182"/>
      <c r="J6537" s="182"/>
      <c r="K6537" s="182"/>
      <c r="L6537" s="182"/>
      <c r="M6537" s="182"/>
      <c r="N6537" s="182"/>
      <c r="O6537" s="182"/>
      <c r="P6537" s="182"/>
    </row>
    <row r="6538" spans="2:16">
      <c r="B6538" s="181"/>
      <c r="C6538" s="180"/>
      <c r="D6538" s="180"/>
      <c r="E6538" s="182"/>
      <c r="F6538" s="182"/>
      <c r="G6538" s="182"/>
      <c r="H6538" s="182"/>
      <c r="I6538" s="182"/>
      <c r="J6538" s="182"/>
      <c r="K6538" s="182"/>
      <c r="L6538" s="182"/>
      <c r="M6538" s="182"/>
      <c r="N6538" s="182"/>
      <c r="O6538" s="182"/>
      <c r="P6538" s="182"/>
    </row>
    <row r="6539" spans="2:16">
      <c r="B6539" s="181"/>
      <c r="C6539" s="180"/>
      <c r="D6539" s="180"/>
      <c r="E6539" s="182"/>
      <c r="F6539" s="182"/>
      <c r="G6539" s="182"/>
      <c r="H6539" s="182"/>
      <c r="I6539" s="182"/>
      <c r="J6539" s="182"/>
      <c r="K6539" s="182"/>
      <c r="L6539" s="182"/>
      <c r="M6539" s="182"/>
      <c r="N6539" s="182"/>
      <c r="O6539" s="182"/>
      <c r="P6539" s="182"/>
    </row>
    <row r="6540" spans="2:16">
      <c r="B6540" s="181"/>
      <c r="C6540" s="180"/>
      <c r="D6540" s="180"/>
      <c r="E6540" s="182"/>
      <c r="F6540" s="182"/>
      <c r="G6540" s="182"/>
      <c r="H6540" s="182"/>
      <c r="I6540" s="182"/>
      <c r="J6540" s="182"/>
      <c r="K6540" s="182"/>
      <c r="L6540" s="182"/>
      <c r="M6540" s="182"/>
      <c r="N6540" s="182"/>
      <c r="O6540" s="182"/>
      <c r="P6540" s="182"/>
    </row>
    <row r="6541" spans="2:16">
      <c r="B6541" s="181"/>
      <c r="C6541" s="180"/>
      <c r="D6541" s="180"/>
      <c r="E6541" s="182"/>
      <c r="F6541" s="182"/>
      <c r="G6541" s="182"/>
      <c r="H6541" s="182"/>
      <c r="I6541" s="182"/>
      <c r="J6541" s="182"/>
      <c r="K6541" s="182"/>
      <c r="L6541" s="182"/>
      <c r="M6541" s="182"/>
      <c r="N6541" s="182"/>
      <c r="O6541" s="182"/>
      <c r="P6541" s="182"/>
    </row>
    <row r="6542" spans="2:16">
      <c r="B6542" s="181"/>
      <c r="C6542" s="180"/>
      <c r="D6542" s="180"/>
      <c r="E6542" s="182"/>
      <c r="F6542" s="182"/>
      <c r="G6542" s="182"/>
      <c r="H6542" s="182"/>
      <c r="I6542" s="182"/>
      <c r="J6542" s="182"/>
      <c r="K6542" s="182"/>
      <c r="L6542" s="182"/>
      <c r="M6542" s="182"/>
      <c r="N6542" s="182"/>
      <c r="O6542" s="182"/>
      <c r="P6542" s="182"/>
    </row>
    <row r="6543" spans="2:16">
      <c r="B6543" s="181"/>
      <c r="C6543" s="180"/>
      <c r="D6543" s="180"/>
      <c r="E6543" s="182"/>
      <c r="F6543" s="182"/>
      <c r="G6543" s="182"/>
      <c r="H6543" s="182"/>
      <c r="I6543" s="182"/>
      <c r="J6543" s="182"/>
      <c r="K6543" s="182"/>
      <c r="L6543" s="182"/>
      <c r="M6543" s="182"/>
      <c r="N6543" s="182"/>
      <c r="O6543" s="182"/>
      <c r="P6543" s="182"/>
    </row>
    <row r="6544" spans="2:16">
      <c r="B6544" s="181"/>
      <c r="C6544" s="180"/>
      <c r="D6544" s="180"/>
      <c r="E6544" s="182"/>
      <c r="F6544" s="182"/>
      <c r="G6544" s="182"/>
      <c r="H6544" s="182"/>
      <c r="I6544" s="182"/>
      <c r="J6544" s="182"/>
      <c r="K6544" s="182"/>
      <c r="L6544" s="182"/>
      <c r="M6544" s="182"/>
      <c r="N6544" s="182"/>
      <c r="O6544" s="182"/>
      <c r="P6544" s="182"/>
    </row>
    <row r="6545" spans="2:16">
      <c r="B6545" s="181"/>
      <c r="C6545" s="180"/>
      <c r="D6545" s="180"/>
      <c r="E6545" s="182"/>
      <c r="F6545" s="182"/>
      <c r="G6545" s="182"/>
      <c r="H6545" s="182"/>
      <c r="I6545" s="182"/>
      <c r="J6545" s="182"/>
      <c r="K6545" s="182"/>
      <c r="L6545" s="182"/>
      <c r="M6545" s="182"/>
      <c r="N6545" s="182"/>
      <c r="O6545" s="182"/>
      <c r="P6545" s="182"/>
    </row>
    <row r="6546" spans="2:16">
      <c r="B6546" s="181"/>
      <c r="C6546" s="180"/>
      <c r="D6546" s="180"/>
      <c r="E6546" s="182"/>
      <c r="F6546" s="182"/>
      <c r="G6546" s="182"/>
      <c r="H6546" s="182"/>
      <c r="I6546" s="182"/>
      <c r="J6546" s="182"/>
      <c r="K6546" s="182"/>
      <c r="L6546" s="182"/>
      <c r="M6546" s="182"/>
      <c r="N6546" s="182"/>
      <c r="O6546" s="182"/>
      <c r="P6546" s="182"/>
    </row>
    <row r="6547" spans="2:16">
      <c r="B6547" s="181"/>
      <c r="C6547" s="180"/>
      <c r="D6547" s="180"/>
      <c r="E6547" s="182"/>
      <c r="F6547" s="182"/>
      <c r="G6547" s="182"/>
      <c r="H6547" s="182"/>
      <c r="I6547" s="182"/>
      <c r="J6547" s="182"/>
      <c r="K6547" s="182"/>
      <c r="L6547" s="182"/>
      <c r="M6547" s="182"/>
      <c r="N6547" s="182"/>
      <c r="O6547" s="182"/>
      <c r="P6547" s="182"/>
    </row>
    <row r="6548" spans="2:16">
      <c r="B6548" s="181"/>
      <c r="C6548" s="180"/>
      <c r="D6548" s="180"/>
      <c r="E6548" s="182"/>
      <c r="F6548" s="182"/>
      <c r="G6548" s="182"/>
      <c r="H6548" s="182"/>
      <c r="I6548" s="182"/>
      <c r="J6548" s="182"/>
      <c r="K6548" s="182"/>
      <c r="L6548" s="182"/>
      <c r="M6548" s="182"/>
      <c r="N6548" s="182"/>
      <c r="O6548" s="182"/>
      <c r="P6548" s="182"/>
    </row>
    <row r="6549" spans="2:16">
      <c r="B6549" s="181"/>
      <c r="C6549" s="180"/>
      <c r="D6549" s="180"/>
      <c r="E6549" s="182"/>
      <c r="F6549" s="182"/>
      <c r="G6549" s="182"/>
      <c r="H6549" s="182"/>
      <c r="I6549" s="182"/>
      <c r="J6549" s="182"/>
      <c r="K6549" s="182"/>
      <c r="L6549" s="182"/>
      <c r="M6549" s="182"/>
      <c r="N6549" s="182"/>
      <c r="O6549" s="182"/>
      <c r="P6549" s="182"/>
    </row>
    <row r="6550" spans="2:16">
      <c r="B6550" s="181"/>
      <c r="C6550" s="180"/>
      <c r="D6550" s="180"/>
      <c r="E6550" s="182"/>
      <c r="F6550" s="182"/>
      <c r="G6550" s="182"/>
      <c r="H6550" s="182"/>
      <c r="I6550" s="182"/>
      <c r="J6550" s="182"/>
      <c r="K6550" s="182"/>
      <c r="L6550" s="182"/>
      <c r="M6550" s="182"/>
      <c r="N6550" s="182"/>
      <c r="O6550" s="182"/>
      <c r="P6550" s="182"/>
    </row>
    <row r="6551" spans="2:16">
      <c r="B6551" s="181"/>
      <c r="C6551" s="180"/>
      <c r="D6551" s="180"/>
      <c r="E6551" s="182"/>
      <c r="F6551" s="182"/>
      <c r="G6551" s="182"/>
      <c r="H6551" s="182"/>
      <c r="I6551" s="182"/>
      <c r="J6551" s="182"/>
      <c r="K6551" s="182"/>
      <c r="L6551" s="182"/>
      <c r="M6551" s="182"/>
      <c r="N6551" s="182"/>
      <c r="O6551" s="182"/>
      <c r="P6551" s="182"/>
    </row>
    <row r="6552" spans="2:16">
      <c r="B6552" s="181"/>
      <c r="C6552" s="180"/>
      <c r="D6552" s="180"/>
      <c r="E6552" s="182"/>
      <c r="F6552" s="182"/>
      <c r="G6552" s="182"/>
      <c r="H6552" s="182"/>
      <c r="I6552" s="182"/>
      <c r="J6552" s="182"/>
      <c r="K6552" s="182"/>
      <c r="L6552" s="182"/>
      <c r="M6552" s="182"/>
      <c r="N6552" s="182"/>
      <c r="O6552" s="182"/>
      <c r="P6552" s="182"/>
    </row>
    <row r="6553" spans="2:16">
      <c r="B6553" s="181"/>
      <c r="C6553" s="180"/>
      <c r="D6553" s="180"/>
      <c r="E6553" s="182"/>
      <c r="F6553" s="182"/>
      <c r="G6553" s="182"/>
      <c r="H6553" s="182"/>
      <c r="I6553" s="182"/>
      <c r="J6553" s="182"/>
      <c r="K6553" s="182"/>
      <c r="L6553" s="182"/>
      <c r="M6553" s="182"/>
      <c r="N6553" s="182"/>
      <c r="O6553" s="182"/>
      <c r="P6553" s="182"/>
    </row>
    <row r="6554" spans="2:16">
      <c r="B6554" s="181"/>
      <c r="C6554" s="180"/>
      <c r="D6554" s="180"/>
      <c r="E6554" s="182"/>
      <c r="F6554" s="182"/>
      <c r="G6554" s="182"/>
      <c r="H6554" s="182"/>
      <c r="I6554" s="182"/>
      <c r="J6554" s="182"/>
      <c r="K6554" s="182"/>
      <c r="L6554" s="182"/>
      <c r="M6554" s="182"/>
      <c r="N6554" s="182"/>
      <c r="O6554" s="182"/>
      <c r="P6554" s="182"/>
    </row>
    <row r="6555" spans="2:16">
      <c r="B6555" s="181"/>
      <c r="C6555" s="180"/>
      <c r="D6555" s="180"/>
      <c r="E6555" s="182"/>
      <c r="F6555" s="182"/>
      <c r="G6555" s="182"/>
      <c r="H6555" s="182"/>
      <c r="I6555" s="182"/>
      <c r="J6555" s="182"/>
      <c r="K6555" s="182"/>
      <c r="L6555" s="182"/>
      <c r="M6555" s="182"/>
      <c r="N6555" s="182"/>
      <c r="O6555" s="182"/>
      <c r="P6555" s="182"/>
    </row>
    <row r="6556" spans="2:16">
      <c r="B6556" s="181"/>
      <c r="C6556" s="180"/>
      <c r="D6556" s="180"/>
      <c r="E6556" s="182"/>
      <c r="F6556" s="182"/>
      <c r="G6556" s="182"/>
      <c r="H6556" s="182"/>
      <c r="I6556" s="182"/>
      <c r="J6556" s="182"/>
      <c r="K6556" s="182"/>
      <c r="L6556" s="182"/>
      <c r="M6556" s="182"/>
      <c r="N6556" s="182"/>
      <c r="O6556" s="182"/>
      <c r="P6556" s="182"/>
    </row>
    <row r="6557" spans="2:16">
      <c r="B6557" s="181"/>
      <c r="C6557" s="180"/>
      <c r="D6557" s="180"/>
      <c r="E6557" s="182"/>
      <c r="F6557" s="182"/>
      <c r="G6557" s="182"/>
      <c r="H6557" s="182"/>
      <c r="I6557" s="182"/>
      <c r="J6557" s="182"/>
      <c r="K6557" s="182"/>
      <c r="L6557" s="182"/>
      <c r="M6557" s="182"/>
      <c r="N6557" s="182"/>
      <c r="O6557" s="182"/>
      <c r="P6557" s="182"/>
    </row>
    <row r="6558" spans="2:16">
      <c r="B6558" s="181"/>
      <c r="C6558" s="180"/>
      <c r="D6558" s="180"/>
      <c r="E6558" s="182"/>
      <c r="F6558" s="182"/>
      <c r="G6558" s="182"/>
      <c r="H6558" s="182"/>
      <c r="I6558" s="182"/>
      <c r="J6558" s="182"/>
      <c r="K6558" s="182"/>
      <c r="L6558" s="182"/>
      <c r="M6558" s="182"/>
      <c r="N6558" s="182"/>
      <c r="O6558" s="182"/>
      <c r="P6558" s="182"/>
    </row>
    <row r="6559" spans="2:16">
      <c r="B6559" s="181"/>
      <c r="C6559" s="180"/>
      <c r="D6559" s="180"/>
      <c r="E6559" s="182"/>
      <c r="F6559" s="182"/>
      <c r="G6559" s="182"/>
      <c r="H6559" s="182"/>
      <c r="I6559" s="182"/>
      <c r="J6559" s="182"/>
      <c r="K6559" s="182"/>
      <c r="L6559" s="182"/>
      <c r="M6559" s="182"/>
      <c r="N6559" s="182"/>
      <c r="O6559" s="182"/>
      <c r="P6559" s="182"/>
    </row>
    <row r="6560" spans="2:16">
      <c r="B6560" s="181"/>
      <c r="C6560" s="180"/>
      <c r="D6560" s="180"/>
      <c r="E6560" s="182"/>
      <c r="F6560" s="182"/>
      <c r="G6560" s="182"/>
      <c r="H6560" s="182"/>
      <c r="I6560" s="182"/>
      <c r="J6560" s="182"/>
      <c r="K6560" s="182"/>
      <c r="L6560" s="182"/>
      <c r="M6560" s="182"/>
      <c r="N6560" s="182"/>
      <c r="O6560" s="182"/>
      <c r="P6560" s="182"/>
    </row>
    <row r="6561" spans="2:16">
      <c r="B6561" s="181"/>
      <c r="C6561" s="180"/>
      <c r="D6561" s="180"/>
      <c r="E6561" s="182"/>
      <c r="F6561" s="182"/>
      <c r="G6561" s="182"/>
      <c r="H6561" s="182"/>
      <c r="I6561" s="182"/>
      <c r="J6561" s="182"/>
      <c r="K6561" s="182"/>
      <c r="L6561" s="182"/>
      <c r="M6561" s="182"/>
      <c r="N6561" s="182"/>
      <c r="O6561" s="182"/>
      <c r="P6561" s="182"/>
    </row>
    <row r="6562" spans="2:16">
      <c r="B6562" s="181"/>
      <c r="C6562" s="180"/>
      <c r="D6562" s="180"/>
      <c r="E6562" s="182"/>
      <c r="F6562" s="182"/>
      <c r="G6562" s="182"/>
      <c r="H6562" s="182"/>
      <c r="I6562" s="182"/>
      <c r="J6562" s="182"/>
      <c r="K6562" s="182"/>
      <c r="L6562" s="182"/>
      <c r="M6562" s="182"/>
      <c r="N6562" s="182"/>
      <c r="O6562" s="182"/>
      <c r="P6562" s="182"/>
    </row>
    <row r="6563" spans="2:16">
      <c r="B6563" s="181"/>
      <c r="C6563" s="180"/>
      <c r="D6563" s="180"/>
      <c r="E6563" s="182"/>
      <c r="F6563" s="182"/>
      <c r="G6563" s="182"/>
      <c r="H6563" s="182"/>
      <c r="I6563" s="182"/>
      <c r="J6563" s="182"/>
      <c r="K6563" s="182"/>
      <c r="L6563" s="182"/>
      <c r="M6563" s="182"/>
      <c r="N6563" s="182"/>
      <c r="O6563" s="182"/>
      <c r="P6563" s="182"/>
    </row>
    <row r="6564" spans="2:16">
      <c r="B6564" s="181"/>
      <c r="C6564" s="180"/>
      <c r="D6564" s="180"/>
      <c r="E6564" s="182"/>
      <c r="F6564" s="182"/>
      <c r="G6564" s="182"/>
      <c r="H6564" s="182"/>
      <c r="I6564" s="182"/>
      <c r="J6564" s="182"/>
      <c r="K6564" s="182"/>
      <c r="L6564" s="182"/>
      <c r="M6564" s="182"/>
      <c r="N6564" s="182"/>
      <c r="O6564" s="182"/>
      <c r="P6564" s="182"/>
    </row>
    <row r="6565" spans="2:16">
      <c r="B6565" s="181"/>
      <c r="C6565" s="180"/>
      <c r="D6565" s="180"/>
      <c r="E6565" s="182"/>
      <c r="F6565" s="182"/>
      <c r="G6565" s="182"/>
      <c r="H6565" s="182"/>
      <c r="I6565" s="182"/>
      <c r="J6565" s="182"/>
      <c r="K6565" s="182"/>
      <c r="L6565" s="182"/>
      <c r="M6565" s="182"/>
      <c r="N6565" s="182"/>
      <c r="O6565" s="182"/>
      <c r="P6565" s="182"/>
    </row>
    <row r="6566" spans="2:16">
      <c r="B6566" s="181"/>
      <c r="C6566" s="180"/>
      <c r="D6566" s="180"/>
      <c r="E6566" s="182"/>
      <c r="F6566" s="182"/>
      <c r="G6566" s="182"/>
      <c r="H6566" s="182"/>
      <c r="I6566" s="182"/>
      <c r="J6566" s="182"/>
      <c r="K6566" s="182"/>
      <c r="L6566" s="182"/>
      <c r="M6566" s="182"/>
      <c r="N6566" s="182"/>
      <c r="O6566" s="182"/>
      <c r="P6566" s="182"/>
    </row>
    <row r="6567" spans="2:16">
      <c r="B6567" s="181"/>
      <c r="C6567" s="180"/>
      <c r="D6567" s="180"/>
      <c r="E6567" s="182"/>
      <c r="F6567" s="182"/>
      <c r="G6567" s="182"/>
      <c r="H6567" s="182"/>
      <c r="I6567" s="182"/>
      <c r="J6567" s="182"/>
      <c r="K6567" s="182"/>
      <c r="L6567" s="182"/>
      <c r="M6567" s="182"/>
      <c r="N6567" s="182"/>
      <c r="O6567" s="182"/>
      <c r="P6567" s="182"/>
    </row>
    <row r="6568" spans="2:16">
      <c r="B6568" s="181"/>
      <c r="C6568" s="180"/>
      <c r="D6568" s="180"/>
      <c r="E6568" s="182"/>
      <c r="F6568" s="182"/>
      <c r="G6568" s="182"/>
      <c r="H6568" s="182"/>
      <c r="I6568" s="182"/>
      <c r="J6568" s="182"/>
      <c r="K6568" s="182"/>
      <c r="L6568" s="182"/>
      <c r="M6568" s="182"/>
      <c r="N6568" s="182"/>
      <c r="O6568" s="182"/>
      <c r="P6568" s="182"/>
    </row>
    <row r="6569" spans="2:16">
      <c r="B6569" s="181"/>
      <c r="C6569" s="180"/>
      <c r="D6569" s="180"/>
      <c r="E6569" s="182"/>
      <c r="F6569" s="182"/>
      <c r="G6569" s="182"/>
      <c r="H6569" s="182"/>
      <c r="I6569" s="182"/>
      <c r="J6569" s="182"/>
      <c r="K6569" s="182"/>
      <c r="L6569" s="182"/>
      <c r="M6569" s="182"/>
      <c r="N6569" s="182"/>
      <c r="O6569" s="182"/>
      <c r="P6569" s="182"/>
    </row>
    <row r="6570" spans="2:16">
      <c r="B6570" s="181"/>
      <c r="C6570" s="180"/>
      <c r="D6570" s="180"/>
      <c r="E6570" s="182"/>
      <c r="F6570" s="182"/>
      <c r="G6570" s="182"/>
      <c r="H6570" s="182"/>
      <c r="I6570" s="182"/>
      <c r="J6570" s="182"/>
      <c r="K6570" s="182"/>
      <c r="L6570" s="182"/>
      <c r="M6570" s="182"/>
      <c r="N6570" s="182"/>
      <c r="O6570" s="182"/>
      <c r="P6570" s="182"/>
    </row>
    <row r="6571" spans="2:16">
      <c r="B6571" s="181"/>
      <c r="C6571" s="180"/>
      <c r="D6571" s="180"/>
      <c r="E6571" s="182"/>
      <c r="F6571" s="182"/>
      <c r="G6571" s="182"/>
      <c r="H6571" s="182"/>
      <c r="I6571" s="182"/>
      <c r="J6571" s="182"/>
      <c r="K6571" s="182"/>
      <c r="L6571" s="182"/>
      <c r="M6571" s="182"/>
      <c r="N6571" s="182"/>
      <c r="O6571" s="182"/>
      <c r="P6571" s="182"/>
    </row>
    <row r="6572" spans="2:16">
      <c r="B6572" s="181"/>
      <c r="C6572" s="180"/>
      <c r="D6572" s="180"/>
      <c r="E6572" s="182"/>
      <c r="F6572" s="182"/>
      <c r="G6572" s="182"/>
      <c r="H6572" s="182"/>
      <c r="I6572" s="182"/>
      <c r="J6572" s="182"/>
      <c r="K6572" s="182"/>
      <c r="L6572" s="182"/>
      <c r="M6572" s="182"/>
      <c r="N6572" s="182"/>
      <c r="O6572" s="182"/>
      <c r="P6572" s="182"/>
    </row>
    <row r="6573" spans="2:16">
      <c r="B6573" s="181"/>
      <c r="C6573" s="180"/>
      <c r="D6573" s="180"/>
      <c r="E6573" s="182"/>
      <c r="F6573" s="182"/>
      <c r="G6573" s="182"/>
      <c r="H6573" s="182"/>
      <c r="I6573" s="182"/>
      <c r="J6573" s="182"/>
      <c r="K6573" s="182"/>
      <c r="L6573" s="182"/>
      <c r="M6573" s="182"/>
      <c r="N6573" s="182"/>
      <c r="O6573" s="182"/>
      <c r="P6573" s="182"/>
    </row>
    <row r="6574" spans="2:16">
      <c r="B6574" s="181"/>
      <c r="C6574" s="180"/>
      <c r="D6574" s="180"/>
      <c r="E6574" s="182"/>
      <c r="F6574" s="182"/>
      <c r="G6574" s="182"/>
      <c r="H6574" s="182"/>
      <c r="I6574" s="182"/>
      <c r="J6574" s="182"/>
      <c r="K6574" s="182"/>
      <c r="L6574" s="182"/>
      <c r="M6574" s="182"/>
      <c r="N6574" s="182"/>
      <c r="O6574" s="182"/>
      <c r="P6574" s="182"/>
    </row>
    <row r="6575" spans="2:16">
      <c r="B6575" s="181"/>
      <c r="C6575" s="180"/>
      <c r="D6575" s="180"/>
      <c r="E6575" s="182"/>
      <c r="F6575" s="182"/>
      <c r="G6575" s="182"/>
      <c r="H6575" s="182"/>
      <c r="I6575" s="182"/>
      <c r="J6575" s="182"/>
      <c r="K6575" s="182"/>
      <c r="L6575" s="182"/>
      <c r="M6575" s="182"/>
      <c r="N6575" s="182"/>
      <c r="O6575" s="182"/>
      <c r="P6575" s="182"/>
    </row>
    <row r="6576" spans="2:16">
      <c r="B6576" s="181"/>
      <c r="C6576" s="180"/>
      <c r="D6576" s="180"/>
      <c r="E6576" s="182"/>
      <c r="F6576" s="182"/>
      <c r="G6576" s="182"/>
      <c r="H6576" s="182"/>
      <c r="I6576" s="182"/>
      <c r="J6576" s="182"/>
      <c r="K6576" s="182"/>
      <c r="L6576" s="182"/>
      <c r="M6576" s="182"/>
      <c r="N6576" s="182"/>
      <c r="O6576" s="182"/>
      <c r="P6576" s="182"/>
    </row>
    <row r="6577" spans="2:16">
      <c r="B6577" s="181"/>
      <c r="C6577" s="180"/>
      <c r="D6577" s="180"/>
      <c r="E6577" s="182"/>
      <c r="F6577" s="182"/>
      <c r="G6577" s="182"/>
      <c r="H6577" s="182"/>
      <c r="I6577" s="182"/>
      <c r="J6577" s="182"/>
      <c r="K6577" s="182"/>
      <c r="L6577" s="182"/>
      <c r="M6577" s="182"/>
      <c r="N6577" s="182"/>
      <c r="O6577" s="182"/>
      <c r="P6577" s="182"/>
    </row>
    <row r="6578" spans="2:16">
      <c r="B6578" s="181"/>
      <c r="C6578" s="180"/>
      <c r="D6578" s="180"/>
      <c r="E6578" s="182"/>
      <c r="F6578" s="182"/>
      <c r="G6578" s="182"/>
      <c r="H6578" s="182"/>
      <c r="I6578" s="182"/>
      <c r="J6578" s="182"/>
      <c r="K6578" s="182"/>
      <c r="L6578" s="182"/>
      <c r="M6578" s="182"/>
      <c r="N6578" s="182"/>
      <c r="O6578" s="182"/>
      <c r="P6578" s="182"/>
    </row>
    <row r="6579" spans="2:16">
      <c r="B6579" s="181"/>
      <c r="C6579" s="180"/>
      <c r="D6579" s="180"/>
      <c r="E6579" s="182"/>
      <c r="F6579" s="182"/>
      <c r="G6579" s="182"/>
      <c r="H6579" s="182"/>
      <c r="I6579" s="182"/>
      <c r="J6579" s="182"/>
      <c r="K6579" s="182"/>
      <c r="L6579" s="182"/>
      <c r="M6579" s="182"/>
      <c r="N6579" s="182"/>
      <c r="O6579" s="182"/>
      <c r="P6579" s="182"/>
    </row>
    <row r="6580" spans="2:16">
      <c r="B6580" s="181"/>
      <c r="C6580" s="180"/>
      <c r="D6580" s="180"/>
      <c r="E6580" s="182"/>
      <c r="F6580" s="182"/>
      <c r="G6580" s="182"/>
      <c r="H6580" s="182"/>
      <c r="I6580" s="182"/>
      <c r="J6580" s="182"/>
      <c r="K6580" s="182"/>
      <c r="L6580" s="182"/>
      <c r="M6580" s="182"/>
      <c r="N6580" s="182"/>
      <c r="O6580" s="182"/>
      <c r="P6580" s="182"/>
    </row>
    <row r="6581" spans="2:16">
      <c r="B6581" s="181"/>
      <c r="C6581" s="180"/>
      <c r="D6581" s="180"/>
      <c r="E6581" s="182"/>
      <c r="F6581" s="182"/>
      <c r="G6581" s="182"/>
      <c r="H6581" s="182"/>
      <c r="I6581" s="182"/>
      <c r="J6581" s="182"/>
      <c r="K6581" s="182"/>
      <c r="L6581" s="182"/>
      <c r="M6581" s="182"/>
      <c r="N6581" s="182"/>
      <c r="O6581" s="182"/>
      <c r="P6581" s="182"/>
    </row>
    <row r="6582" spans="2:16">
      <c r="B6582" s="181"/>
      <c r="C6582" s="180"/>
      <c r="D6582" s="180"/>
      <c r="E6582" s="182"/>
      <c r="F6582" s="182"/>
      <c r="G6582" s="182"/>
      <c r="H6582" s="182"/>
      <c r="I6582" s="182"/>
      <c r="J6582" s="182"/>
      <c r="K6582" s="182"/>
      <c r="L6582" s="182"/>
      <c r="M6582" s="182"/>
      <c r="N6582" s="182"/>
      <c r="O6582" s="182"/>
      <c r="P6582" s="182"/>
    </row>
    <row r="6583" spans="2:16">
      <c r="B6583" s="181"/>
      <c r="C6583" s="180"/>
      <c r="D6583" s="180"/>
      <c r="E6583" s="182"/>
      <c r="F6583" s="182"/>
      <c r="G6583" s="182"/>
      <c r="H6583" s="182"/>
      <c r="I6583" s="182"/>
      <c r="J6583" s="182"/>
      <c r="K6583" s="182"/>
      <c r="L6583" s="182"/>
      <c r="M6583" s="182"/>
      <c r="N6583" s="182"/>
      <c r="O6583" s="182"/>
      <c r="P6583" s="182"/>
    </row>
    <row r="6584" spans="2:16">
      <c r="B6584" s="181"/>
      <c r="C6584" s="180"/>
      <c r="D6584" s="180"/>
      <c r="E6584" s="182"/>
      <c r="F6584" s="182"/>
      <c r="G6584" s="182"/>
      <c r="H6584" s="182"/>
      <c r="I6584" s="182"/>
      <c r="J6584" s="182"/>
      <c r="K6584" s="182"/>
      <c r="L6584" s="182"/>
      <c r="M6584" s="182"/>
      <c r="N6584" s="182"/>
      <c r="O6584" s="182"/>
      <c r="P6584" s="182"/>
    </row>
    <row r="6585" spans="2:16">
      <c r="B6585" s="181"/>
      <c r="C6585" s="180"/>
      <c r="D6585" s="180"/>
      <c r="E6585" s="182"/>
      <c r="F6585" s="182"/>
      <c r="G6585" s="182"/>
      <c r="H6585" s="182"/>
      <c r="I6585" s="182"/>
      <c r="J6585" s="182"/>
      <c r="K6585" s="182"/>
      <c r="L6585" s="182"/>
      <c r="M6585" s="182"/>
      <c r="N6585" s="182"/>
      <c r="O6585" s="182"/>
      <c r="P6585" s="182"/>
    </row>
    <row r="6586" spans="2:16">
      <c r="B6586" s="181"/>
      <c r="C6586" s="180"/>
      <c r="D6586" s="180"/>
      <c r="E6586" s="182"/>
      <c r="F6586" s="182"/>
      <c r="G6586" s="182"/>
      <c r="H6586" s="182"/>
      <c r="I6586" s="182"/>
      <c r="J6586" s="182"/>
      <c r="K6586" s="182"/>
      <c r="L6586" s="182"/>
      <c r="M6586" s="182"/>
      <c r="N6586" s="182"/>
      <c r="O6586" s="182"/>
      <c r="P6586" s="182"/>
    </row>
    <row r="6587" spans="2:16">
      <c r="B6587" s="181"/>
      <c r="C6587" s="180"/>
      <c r="D6587" s="180"/>
      <c r="E6587" s="182"/>
      <c r="F6587" s="182"/>
      <c r="G6587" s="182"/>
      <c r="H6587" s="182"/>
      <c r="I6587" s="182"/>
      <c r="J6587" s="182"/>
      <c r="K6587" s="182"/>
      <c r="L6587" s="182"/>
      <c r="M6587" s="182"/>
      <c r="N6587" s="182"/>
      <c r="O6587" s="182"/>
      <c r="P6587" s="182"/>
    </row>
    <row r="6588" spans="2:16">
      <c r="B6588" s="181"/>
      <c r="C6588" s="180"/>
      <c r="D6588" s="180"/>
      <c r="E6588" s="182"/>
      <c r="F6588" s="182"/>
      <c r="G6588" s="182"/>
      <c r="H6588" s="182"/>
      <c r="I6588" s="182"/>
      <c r="J6588" s="182"/>
      <c r="K6588" s="182"/>
      <c r="L6588" s="182"/>
      <c r="M6588" s="182"/>
      <c r="N6588" s="182"/>
      <c r="O6588" s="182"/>
      <c r="P6588" s="182"/>
    </row>
    <row r="6589" spans="2:16">
      <c r="B6589" s="181"/>
      <c r="C6589" s="180"/>
      <c r="D6589" s="180"/>
      <c r="E6589" s="182"/>
      <c r="F6589" s="182"/>
      <c r="G6589" s="182"/>
      <c r="H6589" s="182"/>
      <c r="I6589" s="182"/>
      <c r="J6589" s="182"/>
      <c r="K6589" s="182"/>
      <c r="L6589" s="182"/>
      <c r="M6589" s="182"/>
      <c r="N6589" s="182"/>
      <c r="O6589" s="182"/>
      <c r="P6589" s="182"/>
    </row>
    <row r="6590" spans="2:16">
      <c r="B6590" s="181"/>
      <c r="C6590" s="180"/>
      <c r="D6590" s="180"/>
      <c r="E6590" s="182"/>
      <c r="F6590" s="182"/>
      <c r="G6590" s="182"/>
      <c r="H6590" s="182"/>
      <c r="I6590" s="182"/>
      <c r="J6590" s="182"/>
      <c r="K6590" s="182"/>
      <c r="L6590" s="182"/>
      <c r="M6590" s="182"/>
      <c r="N6590" s="182"/>
      <c r="O6590" s="182"/>
      <c r="P6590" s="182"/>
    </row>
    <row r="6591" spans="2:16">
      <c r="B6591" s="181"/>
      <c r="C6591" s="180"/>
      <c r="D6591" s="180"/>
      <c r="E6591" s="182"/>
      <c r="F6591" s="182"/>
      <c r="G6591" s="182"/>
      <c r="H6591" s="182"/>
      <c r="I6591" s="182"/>
      <c r="J6591" s="182"/>
      <c r="K6591" s="182"/>
      <c r="L6591" s="182"/>
      <c r="M6591" s="182"/>
      <c r="N6591" s="182"/>
      <c r="O6591" s="182"/>
      <c r="P6591" s="182"/>
    </row>
    <row r="6592" spans="2:16">
      <c r="B6592" s="181"/>
      <c r="C6592" s="180"/>
      <c r="D6592" s="180"/>
      <c r="E6592" s="182"/>
      <c r="F6592" s="182"/>
      <c r="G6592" s="182"/>
      <c r="H6592" s="182"/>
      <c r="I6592" s="182"/>
      <c r="J6592" s="182"/>
      <c r="K6592" s="182"/>
      <c r="L6592" s="182"/>
      <c r="M6592" s="182"/>
      <c r="N6592" s="182"/>
      <c r="O6592" s="182"/>
      <c r="P6592" s="182"/>
    </row>
    <row r="6593" spans="2:16">
      <c r="B6593" s="181"/>
      <c r="C6593" s="180"/>
      <c r="D6593" s="180"/>
      <c r="E6593" s="182"/>
      <c r="F6593" s="182"/>
      <c r="G6593" s="182"/>
      <c r="H6593" s="182"/>
      <c r="I6593" s="182"/>
      <c r="J6593" s="182"/>
      <c r="K6593" s="182"/>
      <c r="L6593" s="182"/>
      <c r="M6593" s="182"/>
      <c r="N6593" s="182"/>
      <c r="O6593" s="182"/>
      <c r="P6593" s="182"/>
    </row>
    <row r="6594" spans="2:16">
      <c r="B6594" s="181"/>
      <c r="C6594" s="180"/>
      <c r="D6594" s="180"/>
      <c r="E6594" s="182"/>
      <c r="F6594" s="182"/>
      <c r="G6594" s="182"/>
      <c r="H6594" s="182"/>
      <c r="I6594" s="182"/>
      <c r="J6594" s="182"/>
      <c r="K6594" s="182"/>
      <c r="L6594" s="182"/>
      <c r="M6594" s="182"/>
      <c r="N6594" s="182"/>
      <c r="O6594" s="182"/>
      <c r="P6594" s="182"/>
    </row>
    <row r="6595" spans="2:16">
      <c r="B6595" s="181"/>
      <c r="C6595" s="180"/>
      <c r="D6595" s="180"/>
      <c r="E6595" s="182"/>
      <c r="F6595" s="182"/>
      <c r="G6595" s="182"/>
      <c r="H6595" s="182"/>
      <c r="I6595" s="182"/>
      <c r="J6595" s="182"/>
      <c r="K6595" s="182"/>
      <c r="L6595" s="182"/>
      <c r="M6595" s="182"/>
      <c r="N6595" s="182"/>
      <c r="O6595" s="182"/>
      <c r="P6595" s="182"/>
    </row>
    <row r="6596" spans="2:16">
      <c r="B6596" s="181"/>
      <c r="C6596" s="180"/>
      <c r="D6596" s="180"/>
      <c r="E6596" s="182"/>
      <c r="F6596" s="182"/>
      <c r="G6596" s="182"/>
      <c r="H6596" s="182"/>
      <c r="I6596" s="182"/>
      <c r="J6596" s="182"/>
      <c r="K6596" s="182"/>
      <c r="L6596" s="182"/>
      <c r="M6596" s="182"/>
      <c r="N6596" s="182"/>
      <c r="O6596" s="182"/>
      <c r="P6596" s="182"/>
    </row>
    <row r="6597" spans="2:16">
      <c r="B6597" s="181"/>
      <c r="C6597" s="180"/>
      <c r="D6597" s="180"/>
      <c r="E6597" s="182"/>
      <c r="F6597" s="182"/>
      <c r="G6597" s="182"/>
      <c r="H6597" s="182"/>
      <c r="I6597" s="182"/>
      <c r="J6597" s="182"/>
      <c r="K6597" s="182"/>
      <c r="L6597" s="182"/>
      <c r="M6597" s="182"/>
      <c r="N6597" s="182"/>
      <c r="O6597" s="182"/>
      <c r="P6597" s="182"/>
    </row>
    <row r="6598" spans="2:16">
      <c r="B6598" s="181"/>
      <c r="C6598" s="180"/>
      <c r="D6598" s="180"/>
      <c r="E6598" s="182"/>
      <c r="F6598" s="182"/>
      <c r="G6598" s="182"/>
      <c r="H6598" s="182"/>
      <c r="I6598" s="182"/>
      <c r="J6598" s="182"/>
      <c r="K6598" s="182"/>
      <c r="L6598" s="182"/>
      <c r="M6598" s="182"/>
      <c r="N6598" s="182"/>
      <c r="O6598" s="182"/>
      <c r="P6598" s="182"/>
    </row>
    <row r="6599" spans="2:16">
      <c r="B6599" s="181"/>
      <c r="C6599" s="180"/>
      <c r="D6599" s="180"/>
      <c r="E6599" s="182"/>
      <c r="F6599" s="182"/>
      <c r="G6599" s="182"/>
      <c r="H6599" s="182"/>
      <c r="I6599" s="182"/>
      <c r="J6599" s="182"/>
      <c r="K6599" s="182"/>
      <c r="L6599" s="182"/>
      <c r="M6599" s="182"/>
      <c r="N6599" s="182"/>
      <c r="O6599" s="182"/>
      <c r="P6599" s="182"/>
    </row>
    <row r="6600" spans="2:16">
      <c r="B6600" s="181"/>
      <c r="C6600" s="180"/>
      <c r="D6600" s="180"/>
      <c r="E6600" s="182"/>
      <c r="F6600" s="182"/>
      <c r="G6600" s="182"/>
      <c r="H6600" s="182"/>
      <c r="I6600" s="182"/>
      <c r="J6600" s="182"/>
      <c r="K6600" s="182"/>
      <c r="L6600" s="182"/>
      <c r="M6600" s="182"/>
      <c r="N6600" s="182"/>
      <c r="O6600" s="182"/>
      <c r="P6600" s="182"/>
    </row>
    <row r="6601" spans="2:16">
      <c r="B6601" s="181"/>
      <c r="C6601" s="180"/>
      <c r="D6601" s="180"/>
      <c r="E6601" s="182"/>
      <c r="F6601" s="182"/>
      <c r="G6601" s="182"/>
      <c r="H6601" s="182"/>
      <c r="I6601" s="182"/>
      <c r="J6601" s="182"/>
      <c r="K6601" s="182"/>
      <c r="L6601" s="182"/>
      <c r="M6601" s="182"/>
      <c r="N6601" s="182"/>
      <c r="O6601" s="182"/>
      <c r="P6601" s="182"/>
    </row>
    <row r="6602" spans="2:16">
      <c r="B6602" s="181"/>
      <c r="C6602" s="180"/>
      <c r="D6602" s="180"/>
      <c r="E6602" s="182"/>
      <c r="F6602" s="182"/>
      <c r="G6602" s="182"/>
      <c r="H6602" s="182"/>
      <c r="I6602" s="182"/>
      <c r="J6602" s="182"/>
      <c r="K6602" s="182"/>
      <c r="L6602" s="182"/>
      <c r="M6602" s="182"/>
      <c r="N6602" s="182"/>
      <c r="O6602" s="182"/>
      <c r="P6602" s="182"/>
    </row>
    <row r="6603" spans="2:16">
      <c r="B6603" s="181"/>
      <c r="C6603" s="180"/>
      <c r="D6603" s="180"/>
      <c r="E6603" s="182"/>
      <c r="F6603" s="182"/>
      <c r="G6603" s="182"/>
      <c r="H6603" s="182"/>
      <c r="I6603" s="182"/>
      <c r="J6603" s="182"/>
      <c r="K6603" s="182"/>
      <c r="L6603" s="182"/>
      <c r="M6603" s="182"/>
      <c r="N6603" s="182"/>
      <c r="O6603" s="182"/>
      <c r="P6603" s="182"/>
    </row>
    <row r="6604" spans="2:16">
      <c r="B6604" s="181"/>
      <c r="C6604" s="180"/>
      <c r="D6604" s="180"/>
      <c r="E6604" s="182"/>
      <c r="F6604" s="182"/>
      <c r="G6604" s="182"/>
      <c r="H6604" s="182"/>
      <c r="I6604" s="182"/>
      <c r="J6604" s="182"/>
      <c r="K6604" s="182"/>
      <c r="L6604" s="182"/>
      <c r="M6604" s="182"/>
      <c r="N6604" s="182"/>
      <c r="O6604" s="182"/>
      <c r="P6604" s="182"/>
    </row>
    <row r="6605" spans="2:16">
      <c r="B6605" s="181"/>
      <c r="C6605" s="180"/>
      <c r="D6605" s="180"/>
      <c r="E6605" s="182"/>
      <c r="F6605" s="182"/>
      <c r="G6605" s="182"/>
      <c r="H6605" s="182"/>
      <c r="I6605" s="182"/>
      <c r="J6605" s="182"/>
      <c r="K6605" s="182"/>
      <c r="L6605" s="182"/>
      <c r="M6605" s="182"/>
      <c r="N6605" s="182"/>
      <c r="O6605" s="182"/>
      <c r="P6605" s="182"/>
    </row>
    <row r="6606" spans="2:16">
      <c r="B6606" s="181"/>
      <c r="C6606" s="180"/>
      <c r="D6606" s="180"/>
      <c r="E6606" s="182"/>
      <c r="F6606" s="182"/>
      <c r="G6606" s="182"/>
      <c r="H6606" s="182"/>
      <c r="I6606" s="182"/>
      <c r="J6606" s="182"/>
      <c r="K6606" s="182"/>
      <c r="L6606" s="182"/>
      <c r="M6606" s="182"/>
      <c r="N6606" s="182"/>
      <c r="O6606" s="182"/>
      <c r="P6606" s="182"/>
    </row>
    <row r="6607" spans="2:16">
      <c r="B6607" s="181"/>
      <c r="C6607" s="180"/>
      <c r="D6607" s="180"/>
      <c r="E6607" s="182"/>
      <c r="F6607" s="182"/>
      <c r="G6607" s="182"/>
      <c r="H6607" s="182"/>
      <c r="I6607" s="182"/>
      <c r="J6607" s="182"/>
      <c r="K6607" s="182"/>
      <c r="L6607" s="182"/>
      <c r="M6607" s="182"/>
      <c r="N6607" s="182"/>
      <c r="O6607" s="182"/>
      <c r="P6607" s="182"/>
    </row>
    <row r="6608" spans="2:16">
      <c r="B6608" s="181"/>
      <c r="C6608" s="180"/>
      <c r="D6608" s="180"/>
      <c r="E6608" s="182"/>
      <c r="F6608" s="182"/>
      <c r="G6608" s="182"/>
      <c r="H6608" s="182"/>
      <c r="I6608" s="182"/>
      <c r="J6608" s="182"/>
      <c r="K6608" s="182"/>
      <c r="L6608" s="182"/>
      <c r="M6608" s="182"/>
      <c r="N6608" s="182"/>
      <c r="O6608" s="182"/>
      <c r="P6608" s="182"/>
    </row>
    <row r="6609" spans="2:16">
      <c r="B6609" s="181"/>
      <c r="C6609" s="180"/>
      <c r="D6609" s="180"/>
      <c r="E6609" s="182"/>
      <c r="F6609" s="182"/>
      <c r="G6609" s="182"/>
      <c r="H6609" s="182"/>
      <c r="I6609" s="182"/>
      <c r="J6609" s="182"/>
      <c r="K6609" s="182"/>
      <c r="L6609" s="182"/>
      <c r="M6609" s="182"/>
      <c r="N6609" s="182"/>
      <c r="O6609" s="182"/>
      <c r="P6609" s="182"/>
    </row>
    <row r="6610" spans="2:16">
      <c r="B6610" s="181"/>
      <c r="C6610" s="180"/>
      <c r="D6610" s="180"/>
      <c r="E6610" s="182"/>
      <c r="F6610" s="182"/>
      <c r="G6610" s="182"/>
      <c r="H6610" s="182"/>
      <c r="I6610" s="182"/>
      <c r="J6610" s="182"/>
      <c r="K6610" s="182"/>
      <c r="L6610" s="182"/>
      <c r="M6610" s="182"/>
      <c r="N6610" s="182"/>
      <c r="O6610" s="182"/>
      <c r="P6610" s="182"/>
    </row>
    <row r="6611" spans="2:16">
      <c r="B6611" s="181"/>
      <c r="C6611" s="180"/>
      <c r="D6611" s="180"/>
      <c r="E6611" s="182"/>
      <c r="F6611" s="182"/>
      <c r="G6611" s="182"/>
      <c r="H6611" s="182"/>
      <c r="I6611" s="182"/>
      <c r="J6611" s="182"/>
      <c r="K6611" s="182"/>
      <c r="L6611" s="182"/>
      <c r="M6611" s="182"/>
      <c r="N6611" s="182"/>
      <c r="O6611" s="182"/>
      <c r="P6611" s="182"/>
    </row>
    <row r="6612" spans="2:16">
      <c r="B6612" s="181"/>
      <c r="C6612" s="180"/>
      <c r="D6612" s="180"/>
      <c r="E6612" s="182"/>
      <c r="F6612" s="182"/>
      <c r="G6612" s="182"/>
      <c r="H6612" s="182"/>
      <c r="I6612" s="182"/>
      <c r="J6612" s="182"/>
      <c r="K6612" s="182"/>
      <c r="L6612" s="182"/>
      <c r="M6612" s="182"/>
      <c r="N6612" s="182"/>
      <c r="O6612" s="182"/>
      <c r="P6612" s="182"/>
    </row>
    <row r="6613" spans="2:16">
      <c r="B6613" s="181"/>
      <c r="C6613" s="180"/>
      <c r="D6613" s="180"/>
      <c r="E6613" s="182"/>
      <c r="F6613" s="182"/>
      <c r="G6613" s="182"/>
      <c r="H6613" s="182"/>
      <c r="I6613" s="182"/>
      <c r="J6613" s="182"/>
      <c r="K6613" s="182"/>
      <c r="L6613" s="182"/>
      <c r="M6613" s="182"/>
      <c r="N6613" s="182"/>
      <c r="O6613" s="182"/>
      <c r="P6613" s="182"/>
    </row>
    <row r="6614" spans="2:16">
      <c r="B6614" s="181"/>
      <c r="C6614" s="180"/>
      <c r="D6614" s="180"/>
      <c r="E6614" s="182"/>
      <c r="F6614" s="182"/>
      <c r="G6614" s="182"/>
      <c r="H6614" s="182"/>
      <c r="I6614" s="182"/>
      <c r="J6614" s="182"/>
      <c r="K6614" s="182"/>
      <c r="L6614" s="182"/>
      <c r="M6614" s="182"/>
      <c r="N6614" s="182"/>
      <c r="O6614" s="182"/>
      <c r="P6614" s="182"/>
    </row>
    <row r="6615" spans="2:16">
      <c r="B6615" s="181"/>
      <c r="C6615" s="180"/>
      <c r="D6615" s="180"/>
      <c r="E6615" s="182"/>
      <c r="F6615" s="182"/>
      <c r="G6615" s="182"/>
      <c r="H6615" s="182"/>
      <c r="I6615" s="182"/>
      <c r="J6615" s="182"/>
      <c r="K6615" s="182"/>
      <c r="L6615" s="182"/>
      <c r="M6615" s="182"/>
      <c r="N6615" s="182"/>
      <c r="O6615" s="182"/>
      <c r="P6615" s="182"/>
    </row>
    <row r="6616" spans="2:16">
      <c r="B6616" s="181"/>
      <c r="C6616" s="180"/>
      <c r="D6616" s="180"/>
      <c r="E6616" s="182"/>
      <c r="F6616" s="182"/>
      <c r="G6616" s="182"/>
      <c r="H6616" s="182"/>
      <c r="I6616" s="182"/>
      <c r="J6616" s="182"/>
      <c r="K6616" s="182"/>
      <c r="L6616" s="182"/>
      <c r="M6616" s="182"/>
      <c r="N6616" s="182"/>
      <c r="O6616" s="182"/>
      <c r="P6616" s="182"/>
    </row>
    <row r="6617" spans="2:16">
      <c r="B6617" s="181"/>
      <c r="C6617" s="180"/>
      <c r="D6617" s="180"/>
      <c r="E6617" s="182"/>
      <c r="F6617" s="182"/>
      <c r="G6617" s="182"/>
      <c r="H6617" s="182"/>
      <c r="I6617" s="182"/>
      <c r="J6617" s="182"/>
      <c r="K6617" s="182"/>
      <c r="L6617" s="182"/>
      <c r="M6617" s="182"/>
      <c r="N6617" s="182"/>
      <c r="O6617" s="182"/>
      <c r="P6617" s="182"/>
    </row>
    <row r="6618" spans="2:16">
      <c r="B6618" s="181"/>
      <c r="C6618" s="180"/>
      <c r="D6618" s="180"/>
      <c r="E6618" s="182"/>
      <c r="F6618" s="182"/>
      <c r="G6618" s="182"/>
      <c r="H6618" s="182"/>
      <c r="I6618" s="182"/>
      <c r="J6618" s="182"/>
      <c r="K6618" s="182"/>
      <c r="L6618" s="182"/>
      <c r="M6618" s="182"/>
      <c r="N6618" s="182"/>
      <c r="O6618" s="182"/>
      <c r="P6618" s="182"/>
    </row>
    <row r="6619" spans="2:16">
      <c r="B6619" s="181"/>
      <c r="C6619" s="180"/>
      <c r="D6619" s="180"/>
      <c r="E6619" s="182"/>
      <c r="F6619" s="182"/>
      <c r="G6619" s="182"/>
      <c r="H6619" s="182"/>
      <c r="I6619" s="182"/>
      <c r="J6619" s="182"/>
      <c r="K6619" s="182"/>
      <c r="L6619" s="182"/>
      <c r="M6619" s="182"/>
      <c r="N6619" s="182"/>
      <c r="O6619" s="182"/>
      <c r="P6619" s="182"/>
    </row>
    <row r="6620" spans="2:16">
      <c r="B6620" s="181"/>
      <c r="C6620" s="180"/>
      <c r="D6620" s="180"/>
      <c r="E6620" s="182"/>
      <c r="F6620" s="182"/>
      <c r="G6620" s="182"/>
      <c r="H6620" s="182"/>
      <c r="I6620" s="182"/>
      <c r="J6620" s="182"/>
      <c r="K6620" s="182"/>
      <c r="L6620" s="182"/>
      <c r="M6620" s="182"/>
      <c r="N6620" s="182"/>
      <c r="O6620" s="182"/>
      <c r="P6620" s="182"/>
    </row>
    <row r="6621" spans="2:16">
      <c r="B6621" s="181"/>
      <c r="C6621" s="180"/>
      <c r="D6621" s="180"/>
      <c r="E6621" s="182"/>
      <c r="F6621" s="182"/>
      <c r="G6621" s="182"/>
      <c r="H6621" s="182"/>
      <c r="I6621" s="182"/>
      <c r="J6621" s="182"/>
      <c r="K6621" s="182"/>
      <c r="L6621" s="182"/>
      <c r="M6621" s="182"/>
      <c r="N6621" s="182"/>
      <c r="O6621" s="182"/>
      <c r="P6621" s="182"/>
    </row>
    <row r="6622" spans="2:16">
      <c r="B6622" s="181"/>
      <c r="C6622" s="180"/>
      <c r="D6622" s="180"/>
      <c r="E6622" s="182"/>
      <c r="F6622" s="182"/>
      <c r="G6622" s="182"/>
      <c r="H6622" s="182"/>
      <c r="I6622" s="182"/>
      <c r="J6622" s="182"/>
      <c r="K6622" s="182"/>
      <c r="L6622" s="182"/>
      <c r="M6622" s="182"/>
      <c r="N6622" s="182"/>
      <c r="O6622" s="182"/>
      <c r="P6622" s="182"/>
    </row>
    <row r="6623" spans="2:16">
      <c r="B6623" s="181"/>
      <c r="C6623" s="180"/>
      <c r="D6623" s="180"/>
      <c r="E6623" s="182"/>
      <c r="F6623" s="182"/>
      <c r="G6623" s="182"/>
      <c r="H6623" s="182"/>
      <c r="I6623" s="182"/>
      <c r="J6623" s="182"/>
      <c r="K6623" s="182"/>
      <c r="L6623" s="182"/>
      <c r="M6623" s="182"/>
      <c r="N6623" s="182"/>
      <c r="O6623" s="182"/>
      <c r="P6623" s="182"/>
    </row>
    <row r="6624" spans="2:16">
      <c r="B6624" s="181"/>
      <c r="C6624" s="180"/>
      <c r="D6624" s="180"/>
      <c r="E6624" s="182"/>
      <c r="F6624" s="182"/>
      <c r="G6624" s="182"/>
      <c r="H6624" s="182"/>
      <c r="I6624" s="182"/>
      <c r="J6624" s="182"/>
      <c r="K6624" s="182"/>
      <c r="L6624" s="182"/>
      <c r="M6624" s="182"/>
      <c r="N6624" s="182"/>
      <c r="O6624" s="182"/>
      <c r="P6624" s="182"/>
    </row>
    <row r="6625" spans="2:16">
      <c r="B6625" s="181"/>
      <c r="C6625" s="180"/>
      <c r="D6625" s="180"/>
      <c r="E6625" s="182"/>
      <c r="F6625" s="182"/>
      <c r="G6625" s="182"/>
      <c r="H6625" s="182"/>
      <c r="I6625" s="182"/>
      <c r="J6625" s="182"/>
      <c r="K6625" s="182"/>
      <c r="L6625" s="182"/>
      <c r="M6625" s="182"/>
      <c r="N6625" s="182"/>
      <c r="O6625" s="182"/>
      <c r="P6625" s="182"/>
    </row>
    <row r="6626" spans="2:16">
      <c r="B6626" s="181"/>
      <c r="C6626" s="180"/>
      <c r="D6626" s="180"/>
      <c r="E6626" s="182"/>
      <c r="F6626" s="182"/>
      <c r="G6626" s="182"/>
      <c r="H6626" s="182"/>
      <c r="I6626" s="182"/>
      <c r="J6626" s="182"/>
      <c r="K6626" s="182"/>
      <c r="L6626" s="182"/>
      <c r="M6626" s="182"/>
      <c r="N6626" s="182"/>
      <c r="O6626" s="182"/>
      <c r="P6626" s="182"/>
    </row>
    <row r="6627" spans="2:16">
      <c r="B6627" s="181"/>
      <c r="C6627" s="180"/>
      <c r="D6627" s="180"/>
      <c r="E6627" s="182"/>
      <c r="F6627" s="182"/>
      <c r="G6627" s="182"/>
      <c r="H6627" s="182"/>
      <c r="I6627" s="182"/>
      <c r="J6627" s="182"/>
      <c r="K6627" s="182"/>
      <c r="L6627" s="182"/>
      <c r="M6627" s="182"/>
      <c r="N6627" s="182"/>
      <c r="O6627" s="182"/>
      <c r="P6627" s="182"/>
    </row>
    <row r="6628" spans="2:16">
      <c r="B6628" s="181"/>
      <c r="C6628" s="180"/>
      <c r="D6628" s="180"/>
      <c r="E6628" s="182"/>
      <c r="F6628" s="182"/>
      <c r="G6628" s="182"/>
      <c r="H6628" s="182"/>
      <c r="I6628" s="182"/>
      <c r="J6628" s="182"/>
      <c r="K6628" s="182"/>
      <c r="L6628" s="182"/>
      <c r="M6628" s="182"/>
      <c r="N6628" s="182"/>
      <c r="O6628" s="182"/>
      <c r="P6628" s="182"/>
    </row>
    <row r="6629" spans="2:16">
      <c r="B6629" s="181"/>
      <c r="C6629" s="180"/>
      <c r="D6629" s="180"/>
      <c r="E6629" s="182"/>
      <c r="F6629" s="182"/>
      <c r="G6629" s="182"/>
      <c r="H6629" s="182"/>
      <c r="I6629" s="182"/>
      <c r="J6629" s="182"/>
      <c r="K6629" s="182"/>
      <c r="L6629" s="182"/>
      <c r="M6629" s="182"/>
      <c r="N6629" s="182"/>
      <c r="O6629" s="182"/>
      <c r="P6629" s="182"/>
    </row>
    <row r="6630" spans="2:16">
      <c r="B6630" s="181"/>
      <c r="C6630" s="180"/>
      <c r="D6630" s="180"/>
      <c r="E6630" s="182"/>
      <c r="F6630" s="182"/>
      <c r="G6630" s="182"/>
      <c r="H6630" s="182"/>
      <c r="I6630" s="182"/>
      <c r="J6630" s="182"/>
      <c r="K6630" s="182"/>
      <c r="L6630" s="182"/>
      <c r="M6630" s="182"/>
      <c r="N6630" s="182"/>
      <c r="O6630" s="182"/>
      <c r="P6630" s="182"/>
    </row>
    <row r="6631" spans="2:16">
      <c r="B6631" s="181"/>
      <c r="C6631" s="180"/>
      <c r="D6631" s="180"/>
      <c r="E6631" s="182"/>
      <c r="F6631" s="182"/>
      <c r="G6631" s="182"/>
      <c r="H6631" s="182"/>
      <c r="I6631" s="182"/>
      <c r="J6631" s="182"/>
      <c r="K6631" s="182"/>
      <c r="L6631" s="182"/>
      <c r="M6631" s="182"/>
      <c r="N6631" s="182"/>
      <c r="O6631" s="182"/>
      <c r="P6631" s="182"/>
    </row>
    <row r="6632" spans="2:16">
      <c r="B6632" s="181"/>
      <c r="C6632" s="180"/>
      <c r="D6632" s="180"/>
      <c r="E6632" s="182"/>
      <c r="F6632" s="182"/>
      <c r="G6632" s="182"/>
      <c r="H6632" s="182"/>
      <c r="I6632" s="182"/>
      <c r="J6632" s="182"/>
      <c r="K6632" s="182"/>
      <c r="L6632" s="182"/>
      <c r="M6632" s="182"/>
      <c r="N6632" s="182"/>
      <c r="O6632" s="182"/>
      <c r="P6632" s="182"/>
    </row>
    <row r="6633" spans="2:16">
      <c r="B6633" s="181"/>
      <c r="C6633" s="180"/>
      <c r="D6633" s="180"/>
      <c r="E6633" s="182"/>
      <c r="F6633" s="182"/>
      <c r="G6633" s="182"/>
      <c r="H6633" s="182"/>
      <c r="I6633" s="182"/>
      <c r="J6633" s="182"/>
      <c r="K6633" s="182"/>
      <c r="L6633" s="182"/>
      <c r="M6633" s="182"/>
      <c r="N6633" s="182"/>
      <c r="O6633" s="182"/>
      <c r="P6633" s="182"/>
    </row>
    <row r="6634" spans="2:16">
      <c r="B6634" s="181"/>
      <c r="C6634" s="180"/>
      <c r="D6634" s="180"/>
      <c r="E6634" s="182"/>
      <c r="F6634" s="182"/>
      <c r="G6634" s="182"/>
      <c r="H6634" s="182"/>
      <c r="I6634" s="182"/>
      <c r="J6634" s="182"/>
      <c r="K6634" s="182"/>
      <c r="L6634" s="182"/>
      <c r="M6634" s="182"/>
      <c r="N6634" s="182"/>
      <c r="O6634" s="182"/>
      <c r="P6634" s="182"/>
    </row>
    <row r="6635" spans="2:16">
      <c r="B6635" s="181"/>
      <c r="C6635" s="180"/>
      <c r="D6635" s="180"/>
      <c r="E6635" s="182"/>
      <c r="F6635" s="182"/>
      <c r="G6635" s="182"/>
      <c r="H6635" s="182"/>
      <c r="I6635" s="182"/>
      <c r="J6635" s="182"/>
      <c r="K6635" s="182"/>
      <c r="L6635" s="182"/>
      <c r="M6635" s="182"/>
      <c r="N6635" s="182"/>
      <c r="O6635" s="182"/>
      <c r="P6635" s="182"/>
    </row>
    <row r="6636" spans="2:16">
      <c r="B6636" s="181"/>
      <c r="C6636" s="180"/>
      <c r="D6636" s="180"/>
      <c r="E6636" s="182"/>
      <c r="F6636" s="182"/>
      <c r="G6636" s="182"/>
      <c r="H6636" s="182"/>
      <c r="I6636" s="182"/>
      <c r="J6636" s="182"/>
      <c r="K6636" s="182"/>
      <c r="L6636" s="182"/>
      <c r="M6636" s="182"/>
      <c r="N6636" s="182"/>
      <c r="O6636" s="182"/>
      <c r="P6636" s="182"/>
    </row>
    <row r="6637" spans="2:16">
      <c r="B6637" s="181"/>
      <c r="C6637" s="180"/>
      <c r="D6637" s="180"/>
      <c r="E6637" s="182"/>
      <c r="F6637" s="182"/>
      <c r="G6637" s="182"/>
      <c r="H6637" s="182"/>
      <c r="I6637" s="182"/>
      <c r="J6637" s="182"/>
      <c r="K6637" s="182"/>
      <c r="L6637" s="182"/>
      <c r="M6637" s="182"/>
      <c r="N6637" s="182"/>
      <c r="O6637" s="182"/>
      <c r="P6637" s="182"/>
    </row>
    <row r="6638" spans="2:16">
      <c r="B6638" s="181"/>
      <c r="C6638" s="180"/>
      <c r="D6638" s="180"/>
      <c r="E6638" s="182"/>
      <c r="F6638" s="182"/>
      <c r="G6638" s="182"/>
      <c r="H6638" s="182"/>
      <c r="I6638" s="182"/>
      <c r="J6638" s="182"/>
      <c r="K6638" s="182"/>
      <c r="L6638" s="182"/>
      <c r="M6638" s="182"/>
      <c r="N6638" s="182"/>
      <c r="O6638" s="182"/>
      <c r="P6638" s="182"/>
    </row>
    <row r="6639" spans="2:16">
      <c r="B6639" s="181"/>
      <c r="C6639" s="180"/>
      <c r="D6639" s="180"/>
      <c r="E6639" s="182"/>
      <c r="F6639" s="182"/>
      <c r="G6639" s="182"/>
      <c r="H6639" s="182"/>
      <c r="I6639" s="182"/>
      <c r="J6639" s="182"/>
      <c r="K6639" s="182"/>
      <c r="L6639" s="182"/>
      <c r="M6639" s="182"/>
      <c r="N6639" s="182"/>
      <c r="O6639" s="182"/>
      <c r="P6639" s="182"/>
    </row>
    <row r="6640" spans="2:16">
      <c r="B6640" s="181"/>
      <c r="C6640" s="180"/>
      <c r="D6640" s="180"/>
      <c r="E6640" s="182"/>
      <c r="F6640" s="182"/>
      <c r="G6640" s="182"/>
      <c r="H6640" s="182"/>
      <c r="I6640" s="182"/>
      <c r="J6640" s="182"/>
      <c r="K6640" s="182"/>
      <c r="L6640" s="182"/>
      <c r="M6640" s="182"/>
      <c r="N6640" s="182"/>
      <c r="O6640" s="182"/>
      <c r="P6640" s="182"/>
    </row>
    <row r="6641" spans="2:16">
      <c r="B6641" s="181"/>
      <c r="C6641" s="180"/>
      <c r="D6641" s="180"/>
      <c r="E6641" s="182"/>
      <c r="F6641" s="182"/>
      <c r="G6641" s="182"/>
      <c r="H6641" s="182"/>
      <c r="I6641" s="182"/>
      <c r="J6641" s="182"/>
      <c r="K6641" s="182"/>
      <c r="L6641" s="182"/>
      <c r="M6641" s="182"/>
      <c r="N6641" s="182"/>
      <c r="O6641" s="182"/>
      <c r="P6641" s="182"/>
    </row>
    <row r="6642" spans="2:16">
      <c r="B6642" s="181"/>
      <c r="C6642" s="180"/>
      <c r="D6642" s="180"/>
      <c r="E6642" s="182"/>
      <c r="F6642" s="182"/>
      <c r="G6642" s="182"/>
      <c r="H6642" s="182"/>
      <c r="I6642" s="182"/>
      <c r="J6642" s="182"/>
      <c r="K6642" s="182"/>
      <c r="L6642" s="182"/>
      <c r="M6642" s="182"/>
      <c r="N6642" s="182"/>
      <c r="O6642" s="182"/>
      <c r="P6642" s="182"/>
    </row>
    <row r="6643" spans="2:16">
      <c r="B6643" s="181"/>
      <c r="C6643" s="180"/>
      <c r="D6643" s="180"/>
      <c r="E6643" s="182"/>
      <c r="F6643" s="182"/>
      <c r="G6643" s="182"/>
      <c r="H6643" s="182"/>
      <c r="I6643" s="182"/>
      <c r="J6643" s="182"/>
      <c r="K6643" s="182"/>
      <c r="L6643" s="182"/>
      <c r="M6643" s="182"/>
      <c r="N6643" s="182"/>
      <c r="O6643" s="182"/>
      <c r="P6643" s="182"/>
    </row>
    <row r="6644" spans="2:16">
      <c r="B6644" s="181"/>
      <c r="C6644" s="180"/>
      <c r="D6644" s="180"/>
      <c r="E6644" s="182"/>
      <c r="F6644" s="182"/>
      <c r="G6644" s="182"/>
      <c r="H6644" s="182"/>
      <c r="I6644" s="182"/>
      <c r="J6644" s="182"/>
      <c r="K6644" s="182"/>
      <c r="L6644" s="182"/>
      <c r="M6644" s="182"/>
      <c r="N6644" s="182"/>
      <c r="O6644" s="182"/>
      <c r="P6644" s="182"/>
    </row>
    <row r="6645" spans="2:16">
      <c r="B6645" s="181"/>
      <c r="C6645" s="180"/>
      <c r="D6645" s="180"/>
      <c r="E6645" s="182"/>
      <c r="F6645" s="182"/>
      <c r="G6645" s="182"/>
      <c r="H6645" s="182"/>
      <c r="I6645" s="182"/>
      <c r="J6645" s="182"/>
      <c r="K6645" s="182"/>
      <c r="L6645" s="182"/>
      <c r="M6645" s="182"/>
      <c r="N6645" s="182"/>
      <c r="O6645" s="182"/>
      <c r="P6645" s="182"/>
    </row>
    <row r="6646" spans="2:16">
      <c r="B6646" s="181"/>
      <c r="C6646" s="180"/>
      <c r="D6646" s="180"/>
      <c r="E6646" s="182"/>
      <c r="F6646" s="182"/>
      <c r="G6646" s="182"/>
      <c r="H6646" s="182"/>
      <c r="I6646" s="182"/>
      <c r="J6646" s="182"/>
      <c r="K6646" s="182"/>
      <c r="L6646" s="182"/>
      <c r="M6646" s="182"/>
      <c r="N6646" s="182"/>
      <c r="O6646" s="182"/>
      <c r="P6646" s="182"/>
    </row>
    <row r="6647" spans="2:16">
      <c r="B6647" s="181"/>
      <c r="C6647" s="180"/>
      <c r="D6647" s="180"/>
      <c r="E6647" s="182"/>
      <c r="F6647" s="182"/>
      <c r="G6647" s="182"/>
      <c r="H6647" s="182"/>
      <c r="I6647" s="182"/>
      <c r="J6647" s="182"/>
      <c r="K6647" s="182"/>
      <c r="L6647" s="182"/>
      <c r="M6647" s="182"/>
      <c r="N6647" s="182"/>
      <c r="O6647" s="182"/>
      <c r="P6647" s="182"/>
    </row>
    <row r="6648" spans="2:16">
      <c r="B6648" s="181"/>
      <c r="C6648" s="180"/>
      <c r="D6648" s="180"/>
      <c r="E6648" s="182"/>
      <c r="F6648" s="182"/>
      <c r="G6648" s="182"/>
      <c r="H6648" s="182"/>
      <c r="I6648" s="182"/>
      <c r="J6648" s="182"/>
      <c r="K6648" s="182"/>
      <c r="L6648" s="182"/>
      <c r="M6648" s="182"/>
      <c r="N6648" s="182"/>
      <c r="O6648" s="182"/>
      <c r="P6648" s="182"/>
    </row>
    <row r="6649" spans="2:16">
      <c r="B6649" s="181"/>
      <c r="C6649" s="180"/>
      <c r="D6649" s="180"/>
      <c r="E6649" s="182"/>
      <c r="F6649" s="182"/>
      <c r="G6649" s="182"/>
      <c r="H6649" s="182"/>
      <c r="I6649" s="182"/>
      <c r="J6649" s="182"/>
      <c r="K6649" s="182"/>
      <c r="L6649" s="182"/>
      <c r="M6649" s="182"/>
      <c r="N6649" s="182"/>
      <c r="O6649" s="182"/>
      <c r="P6649" s="182"/>
    </row>
    <row r="6650" spans="2:16">
      <c r="B6650" s="181"/>
      <c r="C6650" s="180"/>
      <c r="D6650" s="180"/>
      <c r="E6650" s="182"/>
      <c r="F6650" s="182"/>
      <c r="G6650" s="182"/>
      <c r="H6650" s="182"/>
      <c r="I6650" s="182"/>
      <c r="J6650" s="182"/>
      <c r="K6650" s="182"/>
      <c r="L6650" s="182"/>
      <c r="M6650" s="182"/>
      <c r="N6650" s="182"/>
      <c r="O6650" s="182"/>
      <c r="P6650" s="182"/>
    </row>
    <row r="6651" spans="2:16">
      <c r="B6651" s="181"/>
      <c r="C6651" s="180"/>
      <c r="D6651" s="180"/>
      <c r="E6651" s="182"/>
      <c r="F6651" s="182"/>
      <c r="G6651" s="182"/>
      <c r="H6651" s="182"/>
      <c r="I6651" s="182"/>
      <c r="J6651" s="182"/>
      <c r="K6651" s="182"/>
      <c r="L6651" s="182"/>
      <c r="M6651" s="182"/>
      <c r="N6651" s="182"/>
      <c r="O6651" s="182"/>
      <c r="P6651" s="182"/>
    </row>
    <row r="6652" spans="2:16">
      <c r="B6652" s="181"/>
      <c r="C6652" s="180"/>
      <c r="D6652" s="180"/>
      <c r="E6652" s="182"/>
      <c r="F6652" s="182"/>
      <c r="G6652" s="182"/>
      <c r="H6652" s="182"/>
      <c r="I6652" s="182"/>
      <c r="J6652" s="182"/>
      <c r="K6652" s="182"/>
      <c r="L6652" s="182"/>
      <c r="M6652" s="182"/>
      <c r="N6652" s="182"/>
      <c r="O6652" s="182"/>
      <c r="P6652" s="182"/>
    </row>
    <row r="6653" spans="2:16">
      <c r="B6653" s="181"/>
      <c r="C6653" s="180"/>
      <c r="D6653" s="180"/>
      <c r="E6653" s="182"/>
      <c r="F6653" s="182"/>
      <c r="G6653" s="182"/>
      <c r="H6653" s="182"/>
      <c r="I6653" s="182"/>
      <c r="J6653" s="182"/>
      <c r="K6653" s="182"/>
      <c r="L6653" s="182"/>
      <c r="M6653" s="182"/>
      <c r="N6653" s="182"/>
      <c r="O6653" s="182"/>
      <c r="P6653" s="182"/>
    </row>
    <row r="6654" spans="2:16">
      <c r="B6654" s="181"/>
      <c r="C6654" s="180"/>
      <c r="D6654" s="180"/>
      <c r="E6654" s="182"/>
      <c r="F6654" s="182"/>
      <c r="G6654" s="182"/>
      <c r="H6654" s="182"/>
      <c r="I6654" s="182"/>
      <c r="J6654" s="182"/>
      <c r="K6654" s="182"/>
      <c r="L6654" s="182"/>
      <c r="M6654" s="182"/>
      <c r="N6654" s="182"/>
      <c r="O6654" s="182"/>
      <c r="P6654" s="182"/>
    </row>
    <row r="6655" spans="2:16">
      <c r="B6655" s="181"/>
      <c r="C6655" s="180"/>
      <c r="D6655" s="180"/>
      <c r="E6655" s="182"/>
      <c r="F6655" s="182"/>
      <c r="G6655" s="182"/>
      <c r="H6655" s="182"/>
      <c r="I6655" s="182"/>
      <c r="J6655" s="182"/>
      <c r="K6655" s="182"/>
      <c r="L6655" s="182"/>
      <c r="M6655" s="182"/>
      <c r="N6655" s="182"/>
      <c r="O6655" s="182"/>
      <c r="P6655" s="182"/>
    </row>
    <row r="6656" spans="2:16">
      <c r="B6656" s="181"/>
      <c r="C6656" s="180"/>
      <c r="D6656" s="180"/>
      <c r="E6656" s="182"/>
      <c r="F6656" s="182"/>
      <c r="G6656" s="182"/>
      <c r="H6656" s="182"/>
      <c r="I6656" s="182"/>
      <c r="J6656" s="182"/>
      <c r="K6656" s="182"/>
      <c r="L6656" s="182"/>
      <c r="M6656" s="182"/>
      <c r="N6656" s="182"/>
      <c r="O6656" s="182"/>
      <c r="P6656" s="182"/>
    </row>
    <row r="6657" spans="2:16">
      <c r="B6657" s="181"/>
      <c r="C6657" s="180"/>
      <c r="D6657" s="180"/>
      <c r="E6657" s="182"/>
      <c r="F6657" s="182"/>
      <c r="G6657" s="182"/>
      <c r="H6657" s="182"/>
      <c r="I6657" s="182"/>
      <c r="J6657" s="182"/>
      <c r="K6657" s="182"/>
      <c r="L6657" s="182"/>
      <c r="M6657" s="182"/>
      <c r="N6657" s="182"/>
      <c r="O6657" s="182"/>
      <c r="P6657" s="182"/>
    </row>
    <row r="6658" spans="2:16">
      <c r="B6658" s="181"/>
      <c r="C6658" s="180"/>
      <c r="D6658" s="180"/>
      <c r="E6658" s="182"/>
      <c r="F6658" s="182"/>
      <c r="G6658" s="182"/>
      <c r="H6658" s="182"/>
      <c r="I6658" s="182"/>
      <c r="J6658" s="182"/>
      <c r="K6658" s="182"/>
      <c r="L6658" s="182"/>
      <c r="M6658" s="182"/>
      <c r="N6658" s="182"/>
      <c r="O6658" s="182"/>
      <c r="P6658" s="182"/>
    </row>
    <row r="6659" spans="2:16">
      <c r="B6659" s="181"/>
      <c r="C6659" s="180"/>
      <c r="D6659" s="180"/>
      <c r="E6659" s="182"/>
      <c r="F6659" s="182"/>
      <c r="G6659" s="182"/>
      <c r="H6659" s="182"/>
      <c r="I6659" s="182"/>
      <c r="J6659" s="182"/>
      <c r="K6659" s="182"/>
      <c r="L6659" s="182"/>
      <c r="M6659" s="182"/>
      <c r="N6659" s="182"/>
      <c r="O6659" s="182"/>
      <c r="P6659" s="182"/>
    </row>
    <row r="6660" spans="2:16">
      <c r="B6660" s="181"/>
      <c r="C6660" s="180"/>
      <c r="D6660" s="180"/>
      <c r="E6660" s="182"/>
      <c r="F6660" s="182"/>
      <c r="G6660" s="182"/>
      <c r="H6660" s="182"/>
      <c r="I6660" s="182"/>
      <c r="J6660" s="182"/>
      <c r="K6660" s="182"/>
      <c r="L6660" s="182"/>
      <c r="M6660" s="182"/>
      <c r="N6660" s="182"/>
      <c r="O6660" s="182"/>
      <c r="P6660" s="182"/>
    </row>
    <row r="6661" spans="2:16">
      <c r="B6661" s="181"/>
      <c r="C6661" s="180"/>
      <c r="D6661" s="180"/>
      <c r="E6661" s="182"/>
      <c r="F6661" s="182"/>
      <c r="G6661" s="182"/>
      <c r="H6661" s="182"/>
      <c r="I6661" s="182"/>
      <c r="J6661" s="182"/>
      <c r="K6661" s="182"/>
      <c r="L6661" s="182"/>
      <c r="M6661" s="182"/>
      <c r="N6661" s="182"/>
      <c r="O6661" s="182"/>
      <c r="P6661" s="182"/>
    </row>
    <row r="6662" spans="2:16">
      <c r="B6662" s="181"/>
      <c r="C6662" s="180"/>
      <c r="D6662" s="180"/>
      <c r="E6662" s="182"/>
      <c r="F6662" s="182"/>
      <c r="G6662" s="182"/>
      <c r="H6662" s="182"/>
      <c r="I6662" s="182"/>
      <c r="J6662" s="182"/>
      <c r="K6662" s="182"/>
      <c r="L6662" s="182"/>
      <c r="M6662" s="182"/>
      <c r="N6662" s="182"/>
      <c r="O6662" s="182"/>
      <c r="P6662" s="182"/>
    </row>
    <row r="6663" spans="2:16">
      <c r="B6663" s="181"/>
      <c r="C6663" s="180"/>
      <c r="D6663" s="180"/>
      <c r="E6663" s="182"/>
      <c r="F6663" s="182"/>
      <c r="G6663" s="182"/>
      <c r="H6663" s="182"/>
      <c r="I6663" s="182"/>
      <c r="J6663" s="182"/>
      <c r="K6663" s="182"/>
      <c r="L6663" s="182"/>
      <c r="M6663" s="182"/>
      <c r="N6663" s="182"/>
      <c r="O6663" s="182"/>
      <c r="P6663" s="182"/>
    </row>
    <row r="6664" spans="2:16">
      <c r="B6664" s="181"/>
      <c r="C6664" s="180"/>
      <c r="D6664" s="180"/>
      <c r="E6664" s="182"/>
      <c r="F6664" s="182"/>
      <c r="G6664" s="182"/>
      <c r="H6664" s="182"/>
      <c r="I6664" s="182"/>
      <c r="J6664" s="182"/>
      <c r="K6664" s="182"/>
      <c r="L6664" s="182"/>
      <c r="M6664" s="182"/>
      <c r="N6664" s="182"/>
      <c r="O6664" s="182"/>
      <c r="P6664" s="182"/>
    </row>
    <row r="6665" spans="2:16">
      <c r="B6665" s="181"/>
      <c r="C6665" s="180"/>
      <c r="D6665" s="180"/>
      <c r="E6665" s="182"/>
      <c r="F6665" s="182"/>
      <c r="G6665" s="182"/>
      <c r="H6665" s="182"/>
      <c r="I6665" s="182"/>
      <c r="J6665" s="182"/>
      <c r="K6665" s="182"/>
      <c r="L6665" s="182"/>
      <c r="M6665" s="182"/>
      <c r="N6665" s="182"/>
      <c r="O6665" s="182"/>
      <c r="P6665" s="182"/>
    </row>
    <row r="6666" spans="2:16">
      <c r="B6666" s="181"/>
      <c r="C6666" s="180"/>
      <c r="D6666" s="180"/>
      <c r="E6666" s="182"/>
      <c r="F6666" s="182"/>
      <c r="G6666" s="182"/>
      <c r="H6666" s="182"/>
      <c r="I6666" s="182"/>
      <c r="J6666" s="182"/>
      <c r="K6666" s="182"/>
      <c r="L6666" s="182"/>
      <c r="M6666" s="182"/>
      <c r="N6666" s="182"/>
      <c r="O6666" s="182"/>
      <c r="P6666" s="182"/>
    </row>
    <row r="6667" spans="2:16">
      <c r="B6667" s="181"/>
      <c r="C6667" s="180"/>
      <c r="D6667" s="180"/>
      <c r="E6667" s="182"/>
      <c r="F6667" s="182"/>
      <c r="G6667" s="182"/>
      <c r="H6667" s="182"/>
      <c r="I6667" s="182"/>
      <c r="J6667" s="182"/>
      <c r="K6667" s="182"/>
      <c r="L6667" s="182"/>
      <c r="M6667" s="182"/>
      <c r="N6667" s="182"/>
      <c r="O6667" s="182"/>
      <c r="P6667" s="182"/>
    </row>
    <row r="6668" spans="2:16">
      <c r="B6668" s="181"/>
      <c r="C6668" s="180"/>
      <c r="D6668" s="180"/>
      <c r="E6668" s="182"/>
      <c r="F6668" s="182"/>
      <c r="G6668" s="182"/>
      <c r="H6668" s="182"/>
      <c r="I6668" s="182"/>
      <c r="J6668" s="182"/>
      <c r="K6668" s="182"/>
      <c r="L6668" s="182"/>
      <c r="M6668" s="182"/>
      <c r="N6668" s="182"/>
      <c r="O6668" s="182"/>
      <c r="P6668" s="182"/>
    </row>
    <row r="6669" spans="2:16">
      <c r="B6669" s="181"/>
      <c r="C6669" s="180"/>
      <c r="D6669" s="180"/>
      <c r="E6669" s="182"/>
      <c r="F6669" s="182"/>
      <c r="G6669" s="182"/>
      <c r="H6669" s="182"/>
      <c r="I6669" s="182"/>
      <c r="J6669" s="182"/>
      <c r="K6669" s="182"/>
      <c r="L6669" s="182"/>
      <c r="M6669" s="182"/>
      <c r="N6669" s="182"/>
      <c r="O6669" s="182"/>
      <c r="P6669" s="182"/>
    </row>
    <row r="6670" spans="2:16">
      <c r="B6670" s="181"/>
      <c r="C6670" s="180"/>
      <c r="D6670" s="180"/>
      <c r="E6670" s="182"/>
      <c r="F6670" s="182"/>
      <c r="G6670" s="182"/>
      <c r="H6670" s="182"/>
      <c r="I6670" s="182"/>
      <c r="J6670" s="182"/>
      <c r="K6670" s="182"/>
      <c r="L6670" s="182"/>
      <c r="M6670" s="182"/>
      <c r="N6670" s="182"/>
      <c r="O6670" s="182"/>
      <c r="P6670" s="182"/>
    </row>
    <row r="6671" spans="2:16">
      <c r="B6671" s="181"/>
      <c r="C6671" s="180"/>
      <c r="D6671" s="180"/>
      <c r="E6671" s="182"/>
      <c r="F6671" s="182"/>
      <c r="G6671" s="182"/>
      <c r="H6671" s="182"/>
      <c r="I6671" s="182"/>
      <c r="J6671" s="182"/>
      <c r="K6671" s="182"/>
      <c r="L6671" s="182"/>
      <c r="M6671" s="182"/>
      <c r="N6671" s="182"/>
      <c r="O6671" s="182"/>
      <c r="P6671" s="182"/>
    </row>
    <row r="6672" spans="2:16">
      <c r="B6672" s="181"/>
      <c r="C6672" s="180"/>
      <c r="D6672" s="180"/>
      <c r="E6672" s="182"/>
      <c r="F6672" s="182"/>
      <c r="G6672" s="182"/>
      <c r="H6672" s="182"/>
      <c r="I6672" s="182"/>
      <c r="J6672" s="182"/>
      <c r="K6672" s="182"/>
      <c r="L6672" s="182"/>
      <c r="M6672" s="182"/>
      <c r="N6672" s="182"/>
      <c r="O6672" s="182"/>
      <c r="P6672" s="182"/>
    </row>
    <row r="6673" spans="2:16">
      <c r="B6673" s="181"/>
      <c r="C6673" s="180"/>
      <c r="D6673" s="180"/>
      <c r="E6673" s="182"/>
      <c r="F6673" s="182"/>
      <c r="G6673" s="182"/>
      <c r="H6673" s="182"/>
      <c r="I6673" s="182"/>
      <c r="J6673" s="182"/>
      <c r="K6673" s="182"/>
      <c r="L6673" s="182"/>
      <c r="M6673" s="182"/>
      <c r="N6673" s="182"/>
      <c r="O6673" s="182"/>
      <c r="P6673" s="182"/>
    </row>
    <row r="6674" spans="2:16">
      <c r="B6674" s="181"/>
      <c r="C6674" s="180"/>
      <c r="D6674" s="180"/>
      <c r="E6674" s="182"/>
      <c r="F6674" s="182"/>
      <c r="G6674" s="182"/>
      <c r="H6674" s="182"/>
      <c r="I6674" s="182"/>
      <c r="J6674" s="182"/>
      <c r="K6674" s="182"/>
      <c r="L6674" s="182"/>
      <c r="M6674" s="182"/>
      <c r="N6674" s="182"/>
      <c r="O6674" s="182"/>
      <c r="P6674" s="182"/>
    </row>
    <row r="6675" spans="2:16">
      <c r="B6675" s="181"/>
      <c r="C6675" s="180"/>
      <c r="D6675" s="180"/>
      <c r="E6675" s="182"/>
      <c r="F6675" s="182"/>
      <c r="G6675" s="182"/>
      <c r="H6675" s="182"/>
      <c r="I6675" s="182"/>
      <c r="J6675" s="182"/>
      <c r="K6675" s="182"/>
      <c r="L6675" s="182"/>
      <c r="M6675" s="182"/>
      <c r="N6675" s="182"/>
      <c r="O6675" s="182"/>
      <c r="P6675" s="182"/>
    </row>
    <row r="6676" spans="2:16">
      <c r="B6676" s="181"/>
      <c r="C6676" s="180"/>
      <c r="D6676" s="180"/>
      <c r="E6676" s="182"/>
      <c r="F6676" s="182"/>
      <c r="G6676" s="182"/>
      <c r="H6676" s="182"/>
      <c r="I6676" s="182"/>
      <c r="J6676" s="182"/>
      <c r="K6676" s="182"/>
      <c r="L6676" s="182"/>
      <c r="M6676" s="182"/>
      <c r="N6676" s="182"/>
      <c r="O6676" s="182"/>
      <c r="P6676" s="182"/>
    </row>
    <row r="6677" spans="2:16">
      <c r="B6677" s="181"/>
      <c r="C6677" s="180"/>
      <c r="D6677" s="180"/>
      <c r="E6677" s="182"/>
      <c r="F6677" s="182"/>
      <c r="G6677" s="182"/>
      <c r="H6677" s="182"/>
      <c r="I6677" s="182"/>
      <c r="J6677" s="182"/>
      <c r="K6677" s="182"/>
      <c r="L6677" s="182"/>
      <c r="M6677" s="182"/>
      <c r="N6677" s="182"/>
      <c r="O6677" s="182"/>
      <c r="P6677" s="182"/>
    </row>
    <row r="6678" spans="2:16">
      <c r="B6678" s="181"/>
      <c r="C6678" s="180"/>
      <c r="D6678" s="180"/>
      <c r="E6678" s="182"/>
      <c r="F6678" s="182"/>
      <c r="G6678" s="182"/>
      <c r="H6678" s="182"/>
      <c r="I6678" s="182"/>
      <c r="J6678" s="182"/>
      <c r="K6678" s="182"/>
      <c r="L6678" s="182"/>
      <c r="M6678" s="182"/>
      <c r="N6678" s="182"/>
      <c r="O6678" s="182"/>
      <c r="P6678" s="182"/>
    </row>
    <row r="6679" spans="2:16">
      <c r="B6679" s="181"/>
      <c r="C6679" s="180"/>
      <c r="D6679" s="180"/>
      <c r="E6679" s="182"/>
      <c r="F6679" s="182"/>
      <c r="G6679" s="182"/>
      <c r="H6679" s="182"/>
      <c r="I6679" s="182"/>
      <c r="J6679" s="182"/>
      <c r="K6679" s="182"/>
      <c r="L6679" s="182"/>
      <c r="M6679" s="182"/>
      <c r="N6679" s="182"/>
      <c r="O6679" s="182"/>
      <c r="P6679" s="182"/>
    </row>
    <row r="6680" spans="2:16">
      <c r="B6680" s="181"/>
      <c r="C6680" s="180"/>
      <c r="D6680" s="180"/>
      <c r="E6680" s="182"/>
      <c r="F6680" s="182"/>
      <c r="G6680" s="182"/>
      <c r="H6680" s="182"/>
      <c r="I6680" s="182"/>
      <c r="J6680" s="182"/>
      <c r="K6680" s="182"/>
      <c r="L6680" s="182"/>
      <c r="M6680" s="182"/>
      <c r="N6680" s="182"/>
      <c r="O6680" s="182"/>
      <c r="P6680" s="182"/>
    </row>
    <row r="6681" spans="2:16">
      <c r="B6681" s="181"/>
      <c r="C6681" s="180"/>
      <c r="D6681" s="180"/>
      <c r="E6681" s="182"/>
      <c r="F6681" s="182"/>
      <c r="G6681" s="182"/>
      <c r="H6681" s="182"/>
      <c r="I6681" s="182"/>
      <c r="J6681" s="182"/>
      <c r="K6681" s="182"/>
      <c r="L6681" s="182"/>
      <c r="M6681" s="182"/>
      <c r="N6681" s="182"/>
      <c r="O6681" s="182"/>
      <c r="P6681" s="182"/>
    </row>
    <row r="6682" spans="2:16">
      <c r="B6682" s="181"/>
      <c r="C6682" s="180"/>
      <c r="D6682" s="180"/>
      <c r="E6682" s="182"/>
      <c r="F6682" s="182"/>
      <c r="G6682" s="182"/>
      <c r="H6682" s="182"/>
      <c r="I6682" s="182"/>
      <c r="J6682" s="182"/>
      <c r="K6682" s="182"/>
      <c r="L6682" s="182"/>
      <c r="M6682" s="182"/>
      <c r="N6682" s="182"/>
      <c r="O6682" s="182"/>
      <c r="P6682" s="182"/>
    </row>
    <row r="6683" spans="2:16">
      <c r="B6683" s="181"/>
      <c r="C6683" s="180"/>
      <c r="D6683" s="180"/>
      <c r="E6683" s="182"/>
      <c r="F6683" s="182"/>
      <c r="G6683" s="182"/>
      <c r="H6683" s="182"/>
      <c r="I6683" s="182"/>
      <c r="J6683" s="182"/>
      <c r="K6683" s="182"/>
      <c r="L6683" s="182"/>
      <c r="M6683" s="182"/>
      <c r="N6683" s="182"/>
      <c r="O6683" s="182"/>
      <c r="P6683" s="182"/>
    </row>
    <row r="6684" spans="2:16">
      <c r="B6684" s="181"/>
      <c r="C6684" s="180"/>
      <c r="D6684" s="180"/>
      <c r="E6684" s="182"/>
      <c r="F6684" s="182"/>
      <c r="G6684" s="182"/>
      <c r="H6684" s="182"/>
      <c r="I6684" s="182"/>
      <c r="J6684" s="182"/>
      <c r="K6684" s="182"/>
      <c r="L6684" s="182"/>
      <c r="M6684" s="182"/>
      <c r="N6684" s="182"/>
      <c r="O6684" s="182"/>
      <c r="P6684" s="182"/>
    </row>
    <row r="6685" spans="2:16">
      <c r="B6685" s="181"/>
      <c r="C6685" s="180"/>
      <c r="D6685" s="180"/>
      <c r="E6685" s="182"/>
      <c r="F6685" s="182"/>
      <c r="G6685" s="182"/>
      <c r="H6685" s="182"/>
      <c r="I6685" s="182"/>
      <c r="J6685" s="182"/>
      <c r="K6685" s="182"/>
      <c r="L6685" s="182"/>
      <c r="M6685" s="182"/>
      <c r="N6685" s="182"/>
      <c r="O6685" s="182"/>
      <c r="P6685" s="182"/>
    </row>
    <row r="6686" spans="2:16">
      <c r="B6686" s="181"/>
      <c r="C6686" s="180"/>
      <c r="D6686" s="180"/>
      <c r="E6686" s="182"/>
      <c r="F6686" s="182"/>
      <c r="G6686" s="182"/>
      <c r="H6686" s="182"/>
      <c r="I6686" s="182"/>
      <c r="J6686" s="182"/>
      <c r="K6686" s="182"/>
      <c r="L6686" s="182"/>
      <c r="M6686" s="182"/>
      <c r="N6686" s="182"/>
      <c r="O6686" s="182"/>
      <c r="P6686" s="182"/>
    </row>
    <row r="6687" spans="2:16">
      <c r="B6687" s="181"/>
      <c r="C6687" s="180"/>
      <c r="D6687" s="180"/>
      <c r="E6687" s="182"/>
      <c r="F6687" s="182"/>
      <c r="G6687" s="182"/>
      <c r="H6687" s="182"/>
      <c r="I6687" s="182"/>
      <c r="J6687" s="182"/>
      <c r="K6687" s="182"/>
      <c r="L6687" s="182"/>
      <c r="M6687" s="182"/>
      <c r="N6687" s="182"/>
      <c r="O6687" s="182"/>
      <c r="P6687" s="182"/>
    </row>
    <row r="6688" spans="2:16">
      <c r="B6688" s="181"/>
      <c r="C6688" s="180"/>
      <c r="D6688" s="180"/>
      <c r="E6688" s="182"/>
      <c r="F6688" s="182"/>
      <c r="G6688" s="182"/>
      <c r="H6688" s="182"/>
      <c r="I6688" s="182"/>
      <c r="J6688" s="182"/>
      <c r="K6688" s="182"/>
      <c r="L6688" s="182"/>
      <c r="M6688" s="182"/>
      <c r="N6688" s="182"/>
      <c r="O6688" s="182"/>
      <c r="P6688" s="182"/>
    </row>
    <row r="6689" spans="2:16">
      <c r="B6689" s="181"/>
      <c r="C6689" s="180"/>
      <c r="D6689" s="180"/>
      <c r="E6689" s="182"/>
      <c r="F6689" s="182"/>
      <c r="G6689" s="182"/>
      <c r="H6689" s="182"/>
      <c r="I6689" s="182"/>
      <c r="J6689" s="182"/>
      <c r="K6689" s="182"/>
      <c r="L6689" s="182"/>
      <c r="M6689" s="182"/>
      <c r="N6689" s="182"/>
      <c r="O6689" s="182"/>
      <c r="P6689" s="182"/>
    </row>
    <row r="6690" spans="2:16">
      <c r="B6690" s="181"/>
      <c r="C6690" s="180"/>
      <c r="D6690" s="180"/>
      <c r="E6690" s="182"/>
      <c r="F6690" s="182"/>
      <c r="G6690" s="182"/>
      <c r="H6690" s="182"/>
      <c r="I6690" s="182"/>
      <c r="J6690" s="182"/>
      <c r="K6690" s="182"/>
      <c r="L6690" s="182"/>
      <c r="M6690" s="182"/>
      <c r="N6690" s="182"/>
      <c r="O6690" s="182"/>
      <c r="P6690" s="182"/>
    </row>
    <row r="6691" spans="2:16">
      <c r="B6691" s="181"/>
      <c r="C6691" s="180"/>
      <c r="D6691" s="180"/>
      <c r="E6691" s="182"/>
      <c r="F6691" s="182"/>
      <c r="G6691" s="182"/>
      <c r="H6691" s="182"/>
      <c r="I6691" s="182"/>
      <c r="J6691" s="182"/>
      <c r="K6691" s="182"/>
      <c r="L6691" s="182"/>
      <c r="M6691" s="182"/>
      <c r="N6691" s="182"/>
      <c r="O6691" s="182"/>
      <c r="P6691" s="182"/>
    </row>
    <row r="6692" spans="2:16">
      <c r="B6692" s="181"/>
      <c r="C6692" s="180"/>
      <c r="D6692" s="180"/>
      <c r="E6692" s="182"/>
      <c r="F6692" s="182"/>
      <c r="G6692" s="182"/>
      <c r="H6692" s="182"/>
      <c r="I6692" s="182"/>
      <c r="J6692" s="182"/>
      <c r="K6692" s="182"/>
      <c r="L6692" s="182"/>
      <c r="M6692" s="182"/>
      <c r="N6692" s="182"/>
      <c r="O6692" s="182"/>
      <c r="P6692" s="182"/>
    </row>
    <row r="6693" spans="2:16">
      <c r="B6693" s="181"/>
      <c r="C6693" s="180"/>
      <c r="D6693" s="180"/>
      <c r="E6693" s="182"/>
      <c r="F6693" s="182"/>
      <c r="G6693" s="182"/>
      <c r="H6693" s="182"/>
      <c r="I6693" s="182"/>
      <c r="J6693" s="182"/>
      <c r="K6693" s="182"/>
      <c r="L6693" s="182"/>
      <c r="M6693" s="182"/>
      <c r="N6693" s="182"/>
      <c r="O6693" s="182"/>
      <c r="P6693" s="182"/>
    </row>
    <row r="6694" spans="2:16">
      <c r="B6694" s="181"/>
      <c r="C6694" s="180"/>
      <c r="D6694" s="180"/>
      <c r="E6694" s="182"/>
      <c r="F6694" s="182"/>
      <c r="G6694" s="182"/>
      <c r="H6694" s="182"/>
      <c r="I6694" s="182"/>
      <c r="J6694" s="182"/>
      <c r="K6694" s="182"/>
      <c r="L6694" s="182"/>
      <c r="M6694" s="182"/>
      <c r="N6694" s="182"/>
      <c r="O6694" s="182"/>
      <c r="P6694" s="182"/>
    </row>
    <row r="6695" spans="2:16">
      <c r="B6695" s="181"/>
      <c r="C6695" s="180"/>
      <c r="D6695" s="180"/>
      <c r="E6695" s="182"/>
      <c r="F6695" s="182"/>
      <c r="G6695" s="182"/>
      <c r="H6695" s="182"/>
      <c r="I6695" s="182"/>
      <c r="J6695" s="182"/>
      <c r="K6695" s="182"/>
      <c r="L6695" s="182"/>
      <c r="M6695" s="182"/>
      <c r="N6695" s="182"/>
      <c r="O6695" s="182"/>
      <c r="P6695" s="182"/>
    </row>
    <row r="6696" spans="2:16">
      <c r="B6696" s="181"/>
      <c r="C6696" s="180"/>
      <c r="D6696" s="180"/>
      <c r="E6696" s="182"/>
      <c r="F6696" s="182"/>
      <c r="G6696" s="182"/>
      <c r="H6696" s="182"/>
      <c r="I6696" s="182"/>
      <c r="J6696" s="182"/>
      <c r="K6696" s="182"/>
      <c r="L6696" s="182"/>
      <c r="M6696" s="182"/>
      <c r="N6696" s="182"/>
      <c r="O6696" s="182"/>
      <c r="P6696" s="182"/>
    </row>
    <row r="6697" spans="2:16">
      <c r="B6697" s="181"/>
      <c r="C6697" s="180"/>
      <c r="D6697" s="180"/>
      <c r="E6697" s="182"/>
      <c r="F6697" s="182"/>
      <c r="G6697" s="182"/>
      <c r="H6697" s="182"/>
      <c r="I6697" s="182"/>
      <c r="J6697" s="182"/>
      <c r="K6697" s="182"/>
      <c r="L6697" s="182"/>
      <c r="M6697" s="182"/>
      <c r="N6697" s="182"/>
      <c r="O6697" s="182"/>
      <c r="P6697" s="182"/>
    </row>
    <row r="6698" spans="2:16">
      <c r="B6698" s="181"/>
      <c r="C6698" s="180"/>
      <c r="D6698" s="180"/>
      <c r="E6698" s="182"/>
      <c r="F6698" s="182"/>
      <c r="G6698" s="182"/>
      <c r="H6698" s="182"/>
      <c r="I6698" s="182"/>
      <c r="J6698" s="182"/>
      <c r="K6698" s="182"/>
      <c r="L6698" s="182"/>
      <c r="M6698" s="182"/>
      <c r="N6698" s="182"/>
      <c r="O6698" s="182"/>
      <c r="P6698" s="182"/>
    </row>
    <row r="6699" spans="2:16">
      <c r="B6699" s="181"/>
      <c r="C6699" s="180"/>
      <c r="D6699" s="180"/>
      <c r="E6699" s="182"/>
      <c r="F6699" s="182"/>
      <c r="G6699" s="182"/>
      <c r="H6699" s="182"/>
      <c r="I6699" s="182"/>
      <c r="J6699" s="182"/>
      <c r="K6699" s="182"/>
      <c r="L6699" s="182"/>
      <c r="M6699" s="182"/>
      <c r="N6699" s="182"/>
      <c r="O6699" s="182"/>
      <c r="P6699" s="182"/>
    </row>
    <row r="6700" spans="2:16">
      <c r="B6700" s="181"/>
      <c r="C6700" s="180"/>
      <c r="D6700" s="180"/>
      <c r="E6700" s="182"/>
      <c r="F6700" s="182"/>
      <c r="G6700" s="182"/>
      <c r="H6700" s="182"/>
      <c r="I6700" s="182"/>
      <c r="J6700" s="182"/>
      <c r="K6700" s="182"/>
      <c r="L6700" s="182"/>
      <c r="M6700" s="182"/>
      <c r="N6700" s="182"/>
      <c r="O6700" s="182"/>
      <c r="P6700" s="182"/>
    </row>
    <row r="6701" spans="2:16">
      <c r="B6701" s="181"/>
      <c r="C6701" s="180"/>
      <c r="D6701" s="180"/>
      <c r="E6701" s="182"/>
      <c r="F6701" s="182"/>
      <c r="G6701" s="182"/>
      <c r="H6701" s="182"/>
      <c r="I6701" s="182"/>
      <c r="J6701" s="182"/>
      <c r="K6701" s="182"/>
      <c r="L6701" s="182"/>
      <c r="M6701" s="182"/>
      <c r="N6701" s="182"/>
      <c r="O6701" s="182"/>
      <c r="P6701" s="182"/>
    </row>
    <row r="6702" spans="2:16">
      <c r="B6702" s="181"/>
      <c r="C6702" s="180"/>
      <c r="D6702" s="180"/>
      <c r="E6702" s="182"/>
      <c r="F6702" s="182"/>
      <c r="G6702" s="182"/>
      <c r="H6702" s="182"/>
      <c r="I6702" s="182"/>
      <c r="J6702" s="182"/>
      <c r="K6702" s="182"/>
      <c r="L6702" s="182"/>
      <c r="M6702" s="182"/>
      <c r="N6702" s="182"/>
      <c r="O6702" s="182"/>
      <c r="P6702" s="182"/>
    </row>
    <row r="6703" spans="2:16">
      <c r="B6703" s="181"/>
      <c r="C6703" s="180"/>
      <c r="D6703" s="180"/>
      <c r="E6703" s="182"/>
      <c r="F6703" s="182"/>
      <c r="G6703" s="182"/>
      <c r="H6703" s="182"/>
      <c r="I6703" s="182"/>
      <c r="J6703" s="182"/>
      <c r="K6703" s="182"/>
      <c r="L6703" s="182"/>
      <c r="M6703" s="182"/>
      <c r="N6703" s="182"/>
      <c r="O6703" s="182"/>
      <c r="P6703" s="182"/>
    </row>
    <row r="6704" spans="2:16">
      <c r="B6704" s="181"/>
      <c r="C6704" s="180"/>
      <c r="D6704" s="180"/>
      <c r="E6704" s="182"/>
      <c r="F6704" s="182"/>
      <c r="G6704" s="182"/>
      <c r="H6704" s="182"/>
      <c r="I6704" s="182"/>
      <c r="J6704" s="182"/>
      <c r="K6704" s="182"/>
      <c r="L6704" s="182"/>
      <c r="M6704" s="182"/>
      <c r="N6704" s="182"/>
      <c r="O6704" s="182"/>
      <c r="P6704" s="182"/>
    </row>
    <row r="6705" spans="2:16">
      <c r="B6705" s="181"/>
      <c r="C6705" s="180"/>
      <c r="D6705" s="180"/>
      <c r="E6705" s="182"/>
      <c r="F6705" s="182"/>
      <c r="G6705" s="182"/>
      <c r="H6705" s="182"/>
      <c r="I6705" s="182"/>
      <c r="J6705" s="182"/>
      <c r="K6705" s="182"/>
      <c r="L6705" s="182"/>
      <c r="M6705" s="182"/>
      <c r="N6705" s="182"/>
      <c r="O6705" s="182"/>
      <c r="P6705" s="182"/>
    </row>
    <row r="6706" spans="2:16">
      <c r="B6706" s="181"/>
      <c r="C6706" s="180"/>
      <c r="D6706" s="180"/>
      <c r="E6706" s="182"/>
      <c r="F6706" s="182"/>
      <c r="G6706" s="182"/>
      <c r="H6706" s="182"/>
      <c r="I6706" s="182"/>
      <c r="J6706" s="182"/>
      <c r="K6706" s="182"/>
      <c r="L6706" s="182"/>
      <c r="M6706" s="182"/>
      <c r="N6706" s="182"/>
      <c r="O6706" s="182"/>
      <c r="P6706" s="182"/>
    </row>
    <row r="6707" spans="2:16">
      <c r="B6707" s="181"/>
      <c r="C6707" s="180"/>
      <c r="D6707" s="180"/>
      <c r="E6707" s="182"/>
      <c r="F6707" s="182"/>
      <c r="G6707" s="182"/>
      <c r="H6707" s="182"/>
      <c r="I6707" s="182"/>
      <c r="J6707" s="182"/>
      <c r="K6707" s="182"/>
      <c r="L6707" s="182"/>
      <c r="M6707" s="182"/>
      <c r="N6707" s="182"/>
      <c r="O6707" s="182"/>
      <c r="P6707" s="182"/>
    </row>
    <row r="6708" spans="2:16">
      <c r="B6708" s="181"/>
      <c r="C6708" s="180"/>
      <c r="D6708" s="180"/>
      <c r="E6708" s="182"/>
      <c r="F6708" s="182"/>
      <c r="G6708" s="182"/>
      <c r="H6708" s="182"/>
      <c r="I6708" s="182"/>
      <c r="J6708" s="182"/>
      <c r="K6708" s="182"/>
      <c r="L6708" s="182"/>
      <c r="M6708" s="182"/>
      <c r="N6708" s="182"/>
      <c r="O6708" s="182"/>
      <c r="P6708" s="182"/>
    </row>
    <row r="6709" spans="2:16">
      <c r="B6709" s="181"/>
      <c r="C6709" s="180"/>
      <c r="D6709" s="180"/>
      <c r="E6709" s="182"/>
      <c r="F6709" s="182"/>
      <c r="G6709" s="182"/>
      <c r="H6709" s="182"/>
      <c r="I6709" s="182"/>
      <c r="J6709" s="182"/>
      <c r="K6709" s="182"/>
      <c r="L6709" s="182"/>
      <c r="M6709" s="182"/>
      <c r="N6709" s="182"/>
      <c r="O6709" s="182"/>
      <c r="P6709" s="182"/>
    </row>
    <row r="6710" spans="2:16">
      <c r="B6710" s="181"/>
      <c r="C6710" s="180"/>
      <c r="D6710" s="180"/>
      <c r="E6710" s="182"/>
      <c r="F6710" s="182"/>
      <c r="G6710" s="182"/>
      <c r="H6710" s="182"/>
      <c r="I6710" s="182"/>
      <c r="J6710" s="182"/>
      <c r="K6710" s="182"/>
      <c r="L6710" s="182"/>
      <c r="M6710" s="182"/>
      <c r="N6710" s="182"/>
      <c r="O6710" s="182"/>
      <c r="P6710" s="182"/>
    </row>
    <row r="6711" spans="2:16">
      <c r="B6711" s="181"/>
      <c r="C6711" s="180"/>
      <c r="D6711" s="180"/>
      <c r="E6711" s="182"/>
      <c r="F6711" s="182"/>
      <c r="G6711" s="182"/>
      <c r="H6711" s="182"/>
      <c r="I6711" s="182"/>
      <c r="J6711" s="182"/>
      <c r="K6711" s="182"/>
      <c r="L6711" s="182"/>
      <c r="M6711" s="182"/>
      <c r="N6711" s="182"/>
      <c r="O6711" s="182"/>
      <c r="P6711" s="182"/>
    </row>
    <row r="6712" spans="2:16">
      <c r="B6712" s="181"/>
      <c r="C6712" s="180"/>
      <c r="D6712" s="180"/>
      <c r="E6712" s="182"/>
      <c r="F6712" s="182"/>
      <c r="G6712" s="182"/>
      <c r="H6712" s="182"/>
      <c r="I6712" s="182"/>
      <c r="J6712" s="182"/>
      <c r="K6712" s="182"/>
      <c r="L6712" s="182"/>
      <c r="M6712" s="182"/>
      <c r="N6712" s="182"/>
      <c r="O6712" s="182"/>
      <c r="P6712" s="182"/>
    </row>
    <row r="6713" spans="2:16">
      <c r="B6713" s="181"/>
      <c r="C6713" s="180"/>
      <c r="D6713" s="180"/>
      <c r="E6713" s="182"/>
      <c r="F6713" s="182"/>
      <c r="G6713" s="182"/>
      <c r="H6713" s="182"/>
      <c r="I6713" s="182"/>
      <c r="J6713" s="182"/>
      <c r="K6713" s="182"/>
      <c r="L6713" s="182"/>
      <c r="M6713" s="182"/>
      <c r="N6713" s="182"/>
      <c r="O6713" s="182"/>
      <c r="P6713" s="182"/>
    </row>
    <row r="6714" spans="2:16">
      <c r="B6714" s="181"/>
      <c r="C6714" s="180"/>
      <c r="D6714" s="180"/>
      <c r="E6714" s="182"/>
      <c r="F6714" s="182"/>
      <c r="G6714" s="182"/>
      <c r="H6714" s="182"/>
      <c r="I6714" s="182"/>
      <c r="J6714" s="182"/>
      <c r="K6714" s="182"/>
      <c r="L6714" s="182"/>
      <c r="M6714" s="182"/>
      <c r="N6714" s="182"/>
      <c r="O6714" s="182"/>
      <c r="P6714" s="182"/>
    </row>
    <row r="6715" spans="2:16">
      <c r="B6715" s="181"/>
      <c r="C6715" s="180"/>
      <c r="D6715" s="180"/>
      <c r="E6715" s="182"/>
      <c r="F6715" s="182"/>
      <c r="G6715" s="182"/>
      <c r="H6715" s="182"/>
      <c r="I6715" s="182"/>
      <c r="J6715" s="182"/>
      <c r="K6715" s="182"/>
      <c r="L6715" s="182"/>
      <c r="M6715" s="182"/>
      <c r="N6715" s="182"/>
      <c r="O6715" s="182"/>
      <c r="P6715" s="182"/>
    </row>
    <row r="6716" spans="2:16">
      <c r="B6716" s="181"/>
      <c r="C6716" s="180"/>
      <c r="D6716" s="180"/>
      <c r="E6716" s="182"/>
      <c r="F6716" s="182"/>
      <c r="G6716" s="182"/>
      <c r="H6716" s="182"/>
      <c r="I6716" s="182"/>
      <c r="J6716" s="182"/>
      <c r="K6716" s="182"/>
      <c r="L6716" s="182"/>
      <c r="M6716" s="182"/>
      <c r="N6716" s="182"/>
      <c r="O6716" s="182"/>
      <c r="P6716" s="182"/>
    </row>
    <row r="6717" spans="2:16">
      <c r="B6717" s="181"/>
      <c r="C6717" s="180"/>
      <c r="D6717" s="180"/>
      <c r="E6717" s="182"/>
      <c r="F6717" s="182"/>
      <c r="G6717" s="182"/>
      <c r="H6717" s="182"/>
      <c r="I6717" s="182"/>
      <c r="J6717" s="182"/>
      <c r="K6717" s="182"/>
      <c r="L6717" s="182"/>
      <c r="M6717" s="182"/>
      <c r="N6717" s="182"/>
      <c r="O6717" s="182"/>
      <c r="P6717" s="182"/>
    </row>
    <row r="6718" spans="2:16">
      <c r="B6718" s="181"/>
      <c r="C6718" s="180"/>
      <c r="D6718" s="180"/>
      <c r="E6718" s="182"/>
      <c r="F6718" s="182"/>
      <c r="G6718" s="182"/>
      <c r="H6718" s="182"/>
      <c r="I6718" s="182"/>
      <c r="J6718" s="182"/>
      <c r="K6718" s="182"/>
      <c r="L6718" s="182"/>
      <c r="M6718" s="182"/>
      <c r="N6718" s="182"/>
      <c r="O6718" s="182"/>
      <c r="P6718" s="182"/>
    </row>
    <row r="6719" spans="2:16">
      <c r="B6719" s="181"/>
      <c r="C6719" s="180"/>
      <c r="D6719" s="180"/>
      <c r="E6719" s="182"/>
      <c r="F6719" s="182"/>
      <c r="G6719" s="182"/>
      <c r="H6719" s="182"/>
      <c r="I6719" s="182"/>
      <c r="J6719" s="182"/>
      <c r="K6719" s="182"/>
      <c r="L6719" s="182"/>
      <c r="M6719" s="182"/>
      <c r="N6719" s="182"/>
      <c r="O6719" s="182"/>
      <c r="P6719" s="182"/>
    </row>
    <row r="6720" spans="2:16">
      <c r="B6720" s="181"/>
      <c r="C6720" s="180"/>
      <c r="D6720" s="180"/>
      <c r="E6720" s="182"/>
      <c r="F6720" s="182"/>
      <c r="G6720" s="182"/>
      <c r="H6720" s="182"/>
      <c r="I6720" s="182"/>
      <c r="J6720" s="182"/>
      <c r="K6720" s="182"/>
      <c r="L6720" s="182"/>
      <c r="M6720" s="182"/>
      <c r="N6720" s="182"/>
      <c r="O6720" s="182"/>
      <c r="P6720" s="182"/>
    </row>
    <row r="6721" spans="2:16">
      <c r="B6721" s="181"/>
      <c r="C6721" s="180"/>
      <c r="D6721" s="180"/>
      <c r="E6721" s="182"/>
      <c r="F6721" s="182"/>
      <c r="G6721" s="182"/>
      <c r="H6721" s="182"/>
      <c r="I6721" s="182"/>
      <c r="J6721" s="182"/>
      <c r="K6721" s="182"/>
      <c r="L6721" s="182"/>
      <c r="M6721" s="182"/>
      <c r="N6721" s="182"/>
      <c r="O6721" s="182"/>
      <c r="P6721" s="182"/>
    </row>
    <row r="6722" spans="2:16">
      <c r="B6722" s="181"/>
      <c r="C6722" s="180"/>
      <c r="D6722" s="180"/>
      <c r="E6722" s="182"/>
      <c r="F6722" s="182"/>
      <c r="G6722" s="182"/>
      <c r="H6722" s="182"/>
      <c r="I6722" s="182"/>
      <c r="J6722" s="182"/>
      <c r="K6722" s="182"/>
      <c r="L6722" s="182"/>
      <c r="M6722" s="182"/>
      <c r="N6722" s="182"/>
      <c r="O6722" s="182"/>
      <c r="P6722" s="182"/>
    </row>
    <row r="6723" spans="2:16">
      <c r="B6723" s="181"/>
      <c r="C6723" s="180"/>
      <c r="D6723" s="180"/>
      <c r="E6723" s="182"/>
      <c r="F6723" s="182"/>
      <c r="G6723" s="182"/>
      <c r="H6723" s="182"/>
      <c r="I6723" s="182"/>
      <c r="J6723" s="182"/>
      <c r="K6723" s="182"/>
      <c r="L6723" s="182"/>
      <c r="M6723" s="182"/>
      <c r="N6723" s="182"/>
      <c r="O6723" s="182"/>
      <c r="P6723" s="182"/>
    </row>
    <row r="6724" spans="2:16">
      <c r="B6724" s="181"/>
      <c r="C6724" s="180"/>
      <c r="D6724" s="180"/>
      <c r="E6724" s="182"/>
      <c r="F6724" s="182"/>
      <c r="G6724" s="182"/>
      <c r="H6724" s="182"/>
      <c r="I6724" s="182"/>
      <c r="J6724" s="182"/>
      <c r="K6724" s="182"/>
      <c r="L6724" s="182"/>
      <c r="M6724" s="182"/>
      <c r="N6724" s="182"/>
      <c r="O6724" s="182"/>
      <c r="P6724" s="182"/>
    </row>
    <row r="6725" spans="2:16">
      <c r="B6725" s="181"/>
      <c r="C6725" s="180"/>
      <c r="D6725" s="180"/>
      <c r="E6725" s="182"/>
      <c r="F6725" s="182"/>
      <c r="G6725" s="182"/>
      <c r="H6725" s="182"/>
      <c r="I6725" s="182"/>
      <c r="J6725" s="182"/>
      <c r="K6725" s="182"/>
      <c r="L6725" s="182"/>
      <c r="M6725" s="182"/>
      <c r="N6725" s="182"/>
      <c r="O6725" s="182"/>
      <c r="P6725" s="182"/>
    </row>
    <row r="6726" spans="2:16">
      <c r="B6726" s="181"/>
      <c r="C6726" s="180"/>
      <c r="D6726" s="180"/>
      <c r="E6726" s="182"/>
      <c r="F6726" s="182"/>
      <c r="G6726" s="182"/>
      <c r="H6726" s="182"/>
      <c r="I6726" s="182"/>
      <c r="J6726" s="182"/>
      <c r="K6726" s="182"/>
      <c r="L6726" s="182"/>
      <c r="M6726" s="182"/>
      <c r="N6726" s="182"/>
      <c r="O6726" s="182"/>
      <c r="P6726" s="182"/>
    </row>
    <row r="6727" spans="2:16">
      <c r="B6727" s="181"/>
      <c r="C6727" s="180"/>
      <c r="D6727" s="180"/>
      <c r="E6727" s="182"/>
      <c r="F6727" s="182"/>
      <c r="G6727" s="182"/>
      <c r="H6727" s="182"/>
      <c r="I6727" s="182"/>
      <c r="J6727" s="182"/>
      <c r="K6727" s="182"/>
      <c r="L6727" s="182"/>
      <c r="M6727" s="182"/>
      <c r="N6727" s="182"/>
      <c r="O6727" s="182"/>
      <c r="P6727" s="182"/>
    </row>
    <row r="6728" spans="2:16">
      <c r="B6728" s="181"/>
      <c r="C6728" s="180"/>
      <c r="D6728" s="180"/>
      <c r="E6728" s="182"/>
      <c r="F6728" s="182"/>
      <c r="G6728" s="182"/>
      <c r="H6728" s="182"/>
      <c r="I6728" s="182"/>
      <c r="J6728" s="182"/>
      <c r="K6728" s="182"/>
      <c r="L6728" s="182"/>
      <c r="M6728" s="182"/>
      <c r="N6728" s="182"/>
      <c r="O6728" s="182"/>
      <c r="P6728" s="182"/>
    </row>
    <row r="6729" spans="2:16">
      <c r="B6729" s="181"/>
      <c r="C6729" s="180"/>
      <c r="D6729" s="180"/>
      <c r="E6729" s="182"/>
      <c r="F6729" s="182"/>
      <c r="G6729" s="182"/>
      <c r="H6729" s="182"/>
      <c r="I6729" s="182"/>
      <c r="J6729" s="182"/>
      <c r="K6729" s="182"/>
      <c r="L6729" s="182"/>
      <c r="M6729" s="182"/>
      <c r="N6729" s="182"/>
      <c r="O6729" s="182"/>
      <c r="P6729" s="182"/>
    </row>
    <row r="6730" spans="2:16">
      <c r="B6730" s="181"/>
      <c r="C6730" s="180"/>
      <c r="D6730" s="180"/>
      <c r="E6730" s="182"/>
      <c r="F6730" s="182"/>
      <c r="G6730" s="182"/>
      <c r="H6730" s="182"/>
      <c r="I6730" s="182"/>
      <c r="J6730" s="182"/>
      <c r="K6730" s="182"/>
      <c r="L6730" s="182"/>
      <c r="M6730" s="182"/>
      <c r="N6730" s="182"/>
      <c r="O6730" s="182"/>
      <c r="P6730" s="182"/>
    </row>
    <row r="6731" spans="2:16">
      <c r="B6731" s="181"/>
      <c r="C6731" s="180"/>
      <c r="D6731" s="180"/>
      <c r="E6731" s="182"/>
      <c r="F6731" s="182"/>
      <c r="G6731" s="182"/>
      <c r="H6731" s="182"/>
      <c r="I6731" s="182"/>
      <c r="J6731" s="182"/>
      <c r="K6731" s="182"/>
      <c r="L6731" s="182"/>
      <c r="M6731" s="182"/>
      <c r="N6731" s="182"/>
      <c r="O6731" s="182"/>
      <c r="P6731" s="182"/>
    </row>
    <row r="6732" spans="2:16">
      <c r="B6732" s="181"/>
      <c r="C6732" s="180"/>
      <c r="D6732" s="180"/>
      <c r="E6732" s="182"/>
      <c r="F6732" s="182"/>
      <c r="G6732" s="182"/>
      <c r="H6732" s="182"/>
      <c r="I6732" s="182"/>
      <c r="J6732" s="182"/>
      <c r="K6732" s="182"/>
      <c r="L6732" s="182"/>
      <c r="M6732" s="182"/>
      <c r="N6732" s="182"/>
      <c r="O6732" s="182"/>
      <c r="P6732" s="182"/>
    </row>
    <row r="6733" spans="2:16">
      <c r="B6733" s="181"/>
      <c r="C6733" s="180"/>
      <c r="D6733" s="180"/>
      <c r="E6733" s="182"/>
      <c r="F6733" s="182"/>
      <c r="G6733" s="182"/>
      <c r="H6733" s="182"/>
      <c r="I6733" s="182"/>
      <c r="J6733" s="182"/>
      <c r="K6733" s="182"/>
      <c r="L6733" s="182"/>
      <c r="M6733" s="182"/>
      <c r="N6733" s="182"/>
      <c r="O6733" s="182"/>
      <c r="P6733" s="182"/>
    </row>
    <row r="6734" spans="2:16">
      <c r="B6734" s="181"/>
      <c r="C6734" s="180"/>
      <c r="D6734" s="180"/>
      <c r="E6734" s="182"/>
      <c r="F6734" s="182"/>
      <c r="G6734" s="182"/>
      <c r="H6734" s="182"/>
      <c r="I6734" s="182"/>
      <c r="J6734" s="182"/>
      <c r="K6734" s="182"/>
      <c r="L6734" s="182"/>
      <c r="M6734" s="182"/>
      <c r="N6734" s="182"/>
      <c r="O6734" s="182"/>
      <c r="P6734" s="182"/>
    </row>
    <row r="6735" spans="2:16">
      <c r="B6735" s="181"/>
      <c r="C6735" s="180"/>
      <c r="D6735" s="180"/>
      <c r="E6735" s="182"/>
      <c r="F6735" s="182"/>
      <c r="G6735" s="182"/>
      <c r="H6735" s="182"/>
      <c r="I6735" s="182"/>
      <c r="J6735" s="182"/>
      <c r="K6735" s="182"/>
      <c r="L6735" s="182"/>
      <c r="M6735" s="182"/>
      <c r="N6735" s="182"/>
      <c r="O6735" s="182"/>
      <c r="P6735" s="182"/>
    </row>
    <row r="6736" spans="2:16">
      <c r="B6736" s="181"/>
      <c r="C6736" s="180"/>
      <c r="D6736" s="180"/>
      <c r="E6736" s="182"/>
      <c r="F6736" s="182"/>
      <c r="G6736" s="182"/>
      <c r="H6736" s="182"/>
      <c r="I6736" s="182"/>
      <c r="J6736" s="182"/>
      <c r="K6736" s="182"/>
      <c r="L6736" s="182"/>
      <c r="M6736" s="182"/>
      <c r="N6736" s="182"/>
      <c r="O6736" s="182"/>
      <c r="P6736" s="182"/>
    </row>
    <row r="6737" spans="2:16">
      <c r="B6737" s="181"/>
      <c r="C6737" s="180"/>
      <c r="D6737" s="180"/>
      <c r="E6737" s="182"/>
      <c r="F6737" s="182"/>
      <c r="G6737" s="182"/>
      <c r="H6737" s="182"/>
      <c r="I6737" s="182"/>
      <c r="J6737" s="182"/>
      <c r="K6737" s="182"/>
      <c r="L6737" s="182"/>
      <c r="M6737" s="182"/>
      <c r="N6737" s="182"/>
      <c r="O6737" s="182"/>
      <c r="P6737" s="182"/>
    </row>
    <row r="6738" spans="2:16">
      <c r="B6738" s="181"/>
      <c r="C6738" s="180"/>
      <c r="D6738" s="180"/>
      <c r="E6738" s="182"/>
      <c r="F6738" s="182"/>
      <c r="G6738" s="182"/>
      <c r="H6738" s="182"/>
      <c r="I6738" s="182"/>
      <c r="J6738" s="182"/>
      <c r="K6738" s="182"/>
      <c r="L6738" s="182"/>
      <c r="M6738" s="182"/>
      <c r="N6738" s="182"/>
      <c r="O6738" s="182"/>
      <c r="P6738" s="182"/>
    </row>
    <row r="6739" spans="2:16">
      <c r="B6739" s="181"/>
      <c r="C6739" s="180"/>
      <c r="D6739" s="180"/>
      <c r="E6739" s="182"/>
      <c r="F6739" s="182"/>
      <c r="G6739" s="182"/>
      <c r="H6739" s="182"/>
      <c r="I6739" s="182"/>
      <c r="J6739" s="182"/>
      <c r="K6739" s="182"/>
      <c r="L6739" s="182"/>
      <c r="M6739" s="182"/>
      <c r="N6739" s="182"/>
      <c r="O6739" s="182"/>
      <c r="P6739" s="182"/>
    </row>
    <row r="6740" spans="2:16">
      <c r="B6740" s="181"/>
      <c r="C6740" s="180"/>
      <c r="D6740" s="180"/>
      <c r="E6740" s="182"/>
      <c r="F6740" s="182"/>
      <c r="G6740" s="182"/>
      <c r="H6740" s="182"/>
      <c r="I6740" s="182"/>
      <c r="J6740" s="182"/>
      <c r="K6740" s="182"/>
      <c r="L6740" s="182"/>
      <c r="M6740" s="182"/>
      <c r="N6740" s="182"/>
      <c r="O6740" s="182"/>
      <c r="P6740" s="182"/>
    </row>
    <row r="6741" spans="2:16">
      <c r="B6741" s="181"/>
      <c r="C6741" s="180"/>
      <c r="D6741" s="180"/>
      <c r="E6741" s="182"/>
      <c r="F6741" s="182"/>
      <c r="G6741" s="182"/>
      <c r="H6741" s="182"/>
      <c r="I6741" s="182"/>
      <c r="J6741" s="182"/>
      <c r="K6741" s="182"/>
      <c r="L6741" s="182"/>
      <c r="M6741" s="182"/>
      <c r="N6741" s="182"/>
      <c r="O6741" s="182"/>
      <c r="P6741" s="182"/>
    </row>
    <row r="6742" spans="2:16">
      <c r="B6742" s="181"/>
      <c r="C6742" s="180"/>
      <c r="D6742" s="180"/>
      <c r="E6742" s="182"/>
      <c r="F6742" s="182"/>
      <c r="G6742" s="182"/>
      <c r="H6742" s="182"/>
      <c r="I6742" s="182"/>
      <c r="J6742" s="182"/>
      <c r="K6742" s="182"/>
      <c r="L6742" s="182"/>
      <c r="M6742" s="182"/>
      <c r="N6742" s="182"/>
      <c r="O6742" s="182"/>
      <c r="P6742" s="182"/>
    </row>
    <row r="6743" spans="2:16">
      <c r="B6743" s="181"/>
      <c r="C6743" s="180"/>
      <c r="D6743" s="180"/>
      <c r="E6743" s="182"/>
      <c r="F6743" s="182"/>
      <c r="G6743" s="182"/>
      <c r="H6743" s="182"/>
      <c r="I6743" s="182"/>
      <c r="J6743" s="182"/>
      <c r="K6743" s="182"/>
      <c r="L6743" s="182"/>
      <c r="M6743" s="182"/>
      <c r="N6743" s="182"/>
      <c r="O6743" s="182"/>
      <c r="P6743" s="182"/>
    </row>
    <row r="6744" spans="2:16">
      <c r="B6744" s="181"/>
      <c r="C6744" s="180"/>
      <c r="D6744" s="180"/>
      <c r="E6744" s="182"/>
      <c r="F6744" s="182"/>
      <c r="G6744" s="182"/>
      <c r="H6744" s="182"/>
      <c r="I6744" s="182"/>
      <c r="J6744" s="182"/>
      <c r="K6744" s="182"/>
      <c r="L6744" s="182"/>
      <c r="M6744" s="182"/>
      <c r="N6744" s="182"/>
      <c r="O6744" s="182"/>
      <c r="P6744" s="182"/>
    </row>
    <row r="6745" spans="2:16">
      <c r="B6745" s="181"/>
      <c r="C6745" s="180"/>
      <c r="D6745" s="180"/>
      <c r="E6745" s="182"/>
      <c r="F6745" s="182"/>
      <c r="G6745" s="182"/>
      <c r="H6745" s="182"/>
      <c r="I6745" s="182"/>
      <c r="J6745" s="182"/>
      <c r="K6745" s="182"/>
      <c r="L6745" s="182"/>
      <c r="M6745" s="182"/>
      <c r="N6745" s="182"/>
      <c r="O6745" s="182"/>
      <c r="P6745" s="182"/>
    </row>
    <row r="6746" spans="2:16">
      <c r="B6746" s="181"/>
      <c r="C6746" s="180"/>
      <c r="D6746" s="180"/>
      <c r="E6746" s="182"/>
      <c r="F6746" s="182"/>
      <c r="G6746" s="182"/>
      <c r="H6746" s="182"/>
      <c r="I6746" s="182"/>
      <c r="J6746" s="182"/>
      <c r="K6746" s="182"/>
      <c r="L6746" s="182"/>
      <c r="M6746" s="182"/>
      <c r="N6746" s="182"/>
      <c r="O6746" s="182"/>
      <c r="P6746" s="182"/>
    </row>
    <row r="6747" spans="2:16">
      <c r="B6747" s="181"/>
      <c r="C6747" s="180"/>
      <c r="D6747" s="180"/>
      <c r="E6747" s="182"/>
      <c r="F6747" s="182"/>
      <c r="G6747" s="182"/>
      <c r="H6747" s="182"/>
      <c r="I6747" s="182"/>
      <c r="J6747" s="182"/>
      <c r="K6747" s="182"/>
      <c r="L6747" s="182"/>
      <c r="M6747" s="182"/>
      <c r="N6747" s="182"/>
      <c r="O6747" s="182"/>
      <c r="P6747" s="182"/>
    </row>
    <row r="6748" spans="2:16">
      <c r="B6748" s="181"/>
      <c r="C6748" s="180"/>
      <c r="D6748" s="180"/>
      <c r="E6748" s="182"/>
      <c r="F6748" s="182"/>
      <c r="G6748" s="182"/>
      <c r="H6748" s="182"/>
      <c r="I6748" s="182"/>
      <c r="J6748" s="182"/>
      <c r="K6748" s="182"/>
      <c r="L6748" s="182"/>
      <c r="M6748" s="182"/>
      <c r="N6748" s="182"/>
      <c r="O6748" s="182"/>
      <c r="P6748" s="182"/>
    </row>
    <row r="6749" spans="2:16">
      <c r="B6749" s="181"/>
      <c r="C6749" s="180"/>
      <c r="D6749" s="180"/>
      <c r="E6749" s="182"/>
      <c r="F6749" s="182"/>
      <c r="G6749" s="182"/>
      <c r="H6749" s="182"/>
      <c r="I6749" s="182"/>
      <c r="J6749" s="182"/>
      <c r="K6749" s="182"/>
      <c r="L6749" s="182"/>
      <c r="M6749" s="182"/>
      <c r="N6749" s="182"/>
      <c r="O6749" s="182"/>
      <c r="P6749" s="182"/>
    </row>
    <row r="6750" spans="2:16">
      <c r="B6750" s="181"/>
      <c r="C6750" s="180"/>
      <c r="D6750" s="180"/>
      <c r="E6750" s="182"/>
      <c r="F6750" s="182"/>
      <c r="G6750" s="182"/>
      <c r="H6750" s="182"/>
      <c r="I6750" s="182"/>
      <c r="J6750" s="182"/>
      <c r="K6750" s="182"/>
      <c r="L6750" s="182"/>
      <c r="M6750" s="182"/>
      <c r="N6750" s="182"/>
      <c r="O6750" s="182"/>
      <c r="P6750" s="182"/>
    </row>
    <row r="6751" spans="2:16">
      <c r="B6751" s="181"/>
      <c r="C6751" s="180"/>
      <c r="D6751" s="180"/>
      <c r="E6751" s="182"/>
      <c r="F6751" s="182"/>
      <c r="G6751" s="182"/>
      <c r="H6751" s="182"/>
      <c r="I6751" s="182"/>
      <c r="J6751" s="182"/>
      <c r="K6751" s="182"/>
      <c r="L6751" s="182"/>
      <c r="M6751" s="182"/>
      <c r="N6751" s="182"/>
      <c r="O6751" s="182"/>
      <c r="P6751" s="182"/>
    </row>
    <row r="6752" spans="2:16">
      <c r="B6752" s="181"/>
      <c r="C6752" s="180"/>
      <c r="D6752" s="180"/>
      <c r="E6752" s="182"/>
      <c r="F6752" s="182"/>
      <c r="G6752" s="182"/>
      <c r="H6752" s="182"/>
      <c r="I6752" s="182"/>
      <c r="J6752" s="182"/>
      <c r="K6752" s="182"/>
      <c r="L6752" s="182"/>
      <c r="M6752" s="182"/>
      <c r="N6752" s="182"/>
      <c r="O6752" s="182"/>
      <c r="P6752" s="182"/>
    </row>
    <row r="6753" spans="2:16">
      <c r="B6753" s="181"/>
      <c r="C6753" s="180"/>
      <c r="D6753" s="180"/>
      <c r="E6753" s="182"/>
      <c r="F6753" s="182"/>
      <c r="G6753" s="182"/>
      <c r="H6753" s="182"/>
      <c r="I6753" s="182"/>
      <c r="J6753" s="182"/>
      <c r="K6753" s="182"/>
      <c r="L6753" s="182"/>
      <c r="M6753" s="182"/>
      <c r="N6753" s="182"/>
      <c r="O6753" s="182"/>
      <c r="P6753" s="182"/>
    </row>
    <row r="6754" spans="2:16">
      <c r="B6754" s="181"/>
      <c r="C6754" s="180"/>
      <c r="D6754" s="180"/>
      <c r="E6754" s="182"/>
      <c r="F6754" s="182"/>
      <c r="G6754" s="182"/>
      <c r="H6754" s="182"/>
      <c r="I6754" s="182"/>
      <c r="J6754" s="182"/>
      <c r="K6754" s="182"/>
      <c r="L6754" s="182"/>
      <c r="M6754" s="182"/>
      <c r="N6754" s="182"/>
      <c r="O6754" s="182"/>
      <c r="P6754" s="182"/>
    </row>
    <row r="6755" spans="2:16">
      <c r="B6755" s="181"/>
      <c r="C6755" s="180"/>
      <c r="D6755" s="180"/>
      <c r="E6755" s="182"/>
      <c r="F6755" s="182"/>
      <c r="G6755" s="182"/>
      <c r="H6755" s="182"/>
      <c r="I6755" s="182"/>
      <c r="J6755" s="182"/>
      <c r="K6755" s="182"/>
      <c r="L6755" s="182"/>
      <c r="M6755" s="182"/>
      <c r="N6755" s="182"/>
      <c r="O6755" s="182"/>
      <c r="P6755" s="182"/>
    </row>
    <row r="6756" spans="2:16">
      <c r="B6756" s="181"/>
      <c r="C6756" s="180"/>
      <c r="D6756" s="180"/>
      <c r="E6756" s="182"/>
      <c r="F6756" s="182"/>
      <c r="G6756" s="182"/>
      <c r="H6756" s="182"/>
      <c r="I6756" s="182"/>
      <c r="J6756" s="182"/>
      <c r="K6756" s="182"/>
      <c r="L6756" s="182"/>
      <c r="M6756" s="182"/>
      <c r="N6756" s="182"/>
      <c r="O6756" s="182"/>
      <c r="P6756" s="182"/>
    </row>
    <row r="6757" spans="2:16">
      <c r="B6757" s="181"/>
      <c r="C6757" s="180"/>
      <c r="D6757" s="180"/>
      <c r="E6757" s="182"/>
      <c r="F6757" s="182"/>
      <c r="G6757" s="182"/>
      <c r="H6757" s="182"/>
      <c r="I6757" s="182"/>
      <c r="J6757" s="182"/>
      <c r="K6757" s="182"/>
      <c r="L6757" s="182"/>
      <c r="M6757" s="182"/>
      <c r="N6757" s="182"/>
      <c r="O6757" s="182"/>
      <c r="P6757" s="182"/>
    </row>
    <row r="6758" spans="2:16">
      <c r="B6758" s="181"/>
      <c r="C6758" s="180"/>
      <c r="D6758" s="180"/>
      <c r="E6758" s="182"/>
      <c r="F6758" s="182"/>
      <c r="G6758" s="182"/>
      <c r="H6758" s="182"/>
      <c r="I6758" s="182"/>
      <c r="J6758" s="182"/>
      <c r="K6758" s="182"/>
      <c r="L6758" s="182"/>
      <c r="M6758" s="182"/>
      <c r="N6758" s="182"/>
      <c r="O6758" s="182"/>
      <c r="P6758" s="182"/>
    </row>
    <row r="6759" spans="2:16">
      <c r="B6759" s="181"/>
      <c r="C6759" s="180"/>
      <c r="D6759" s="180"/>
      <c r="E6759" s="182"/>
      <c r="F6759" s="182"/>
      <c r="G6759" s="182"/>
      <c r="H6759" s="182"/>
      <c r="I6759" s="182"/>
      <c r="J6759" s="182"/>
      <c r="K6759" s="182"/>
      <c r="L6759" s="182"/>
      <c r="M6759" s="182"/>
      <c r="N6759" s="182"/>
      <c r="O6759" s="182"/>
      <c r="P6759" s="182"/>
    </row>
    <row r="6760" spans="2:16">
      <c r="B6760" s="181"/>
      <c r="C6760" s="180"/>
      <c r="D6760" s="180"/>
      <c r="E6760" s="182"/>
      <c r="F6760" s="182"/>
      <c r="G6760" s="182"/>
      <c r="H6760" s="182"/>
      <c r="I6760" s="182"/>
      <c r="J6760" s="182"/>
      <c r="K6760" s="182"/>
      <c r="L6760" s="182"/>
      <c r="M6760" s="182"/>
      <c r="N6760" s="182"/>
      <c r="O6760" s="182"/>
      <c r="P6760" s="182"/>
    </row>
    <row r="6761" spans="2:16">
      <c r="B6761" s="181"/>
      <c r="C6761" s="180"/>
      <c r="D6761" s="180"/>
      <c r="E6761" s="182"/>
      <c r="F6761" s="182"/>
      <c r="G6761" s="182"/>
      <c r="H6761" s="182"/>
      <c r="I6761" s="182"/>
      <c r="J6761" s="182"/>
      <c r="K6761" s="182"/>
      <c r="L6761" s="182"/>
      <c r="M6761" s="182"/>
      <c r="N6761" s="182"/>
      <c r="O6761" s="182"/>
      <c r="P6761" s="182"/>
    </row>
    <row r="6762" spans="2:16">
      <c r="B6762" s="181"/>
      <c r="C6762" s="180"/>
      <c r="D6762" s="180"/>
      <c r="E6762" s="182"/>
      <c r="F6762" s="182"/>
      <c r="G6762" s="182"/>
      <c r="H6762" s="182"/>
      <c r="I6762" s="182"/>
      <c r="J6762" s="182"/>
      <c r="K6762" s="182"/>
      <c r="L6762" s="182"/>
      <c r="M6762" s="182"/>
      <c r="N6762" s="182"/>
      <c r="O6762" s="182"/>
      <c r="P6762" s="182"/>
    </row>
    <row r="6763" spans="2:16">
      <c r="B6763" s="181"/>
      <c r="C6763" s="180"/>
      <c r="D6763" s="180"/>
      <c r="E6763" s="182"/>
      <c r="F6763" s="182"/>
      <c r="G6763" s="182"/>
      <c r="H6763" s="182"/>
      <c r="I6763" s="182"/>
      <c r="J6763" s="182"/>
      <c r="K6763" s="182"/>
      <c r="L6763" s="182"/>
      <c r="M6763" s="182"/>
      <c r="N6763" s="182"/>
      <c r="O6763" s="182"/>
      <c r="P6763" s="182"/>
    </row>
    <row r="6764" spans="2:16">
      <c r="B6764" s="181"/>
      <c r="C6764" s="180"/>
      <c r="D6764" s="180"/>
      <c r="E6764" s="182"/>
      <c r="F6764" s="182"/>
      <c r="G6764" s="182"/>
      <c r="H6764" s="182"/>
      <c r="I6764" s="182"/>
      <c r="J6764" s="182"/>
      <c r="K6764" s="182"/>
      <c r="L6764" s="182"/>
      <c r="M6764" s="182"/>
      <c r="N6764" s="182"/>
      <c r="O6764" s="182"/>
      <c r="P6764" s="182"/>
    </row>
    <row r="6765" spans="2:16">
      <c r="B6765" s="181"/>
      <c r="C6765" s="180"/>
      <c r="D6765" s="180"/>
      <c r="E6765" s="182"/>
      <c r="F6765" s="182"/>
      <c r="G6765" s="182"/>
      <c r="H6765" s="182"/>
      <c r="I6765" s="182"/>
      <c r="J6765" s="182"/>
      <c r="K6765" s="182"/>
      <c r="L6765" s="182"/>
      <c r="M6765" s="182"/>
      <c r="N6765" s="182"/>
      <c r="O6765" s="182"/>
      <c r="P6765" s="182"/>
    </row>
    <row r="6766" spans="2:16">
      <c r="B6766" s="181"/>
      <c r="C6766" s="180"/>
      <c r="D6766" s="180"/>
      <c r="E6766" s="182"/>
      <c r="F6766" s="182"/>
      <c r="G6766" s="182"/>
      <c r="H6766" s="182"/>
      <c r="I6766" s="182"/>
      <c r="J6766" s="182"/>
      <c r="K6766" s="182"/>
      <c r="L6766" s="182"/>
      <c r="M6766" s="182"/>
      <c r="N6766" s="182"/>
      <c r="O6766" s="182"/>
      <c r="P6766" s="182"/>
    </row>
    <row r="6767" spans="2:16">
      <c r="B6767" s="181"/>
      <c r="C6767" s="180"/>
      <c r="D6767" s="180"/>
      <c r="E6767" s="182"/>
      <c r="F6767" s="182"/>
      <c r="G6767" s="182"/>
      <c r="H6767" s="182"/>
      <c r="I6767" s="182"/>
      <c r="J6767" s="182"/>
      <c r="K6767" s="182"/>
      <c r="L6767" s="182"/>
      <c r="M6767" s="182"/>
      <c r="N6767" s="182"/>
      <c r="O6767" s="182"/>
      <c r="P6767" s="182"/>
    </row>
    <row r="6768" spans="2:16">
      <c r="B6768" s="181"/>
      <c r="C6768" s="180"/>
      <c r="D6768" s="180"/>
      <c r="E6768" s="182"/>
      <c r="F6768" s="182"/>
      <c r="G6768" s="182"/>
      <c r="H6768" s="182"/>
      <c r="I6768" s="182"/>
      <c r="J6768" s="182"/>
      <c r="K6768" s="182"/>
      <c r="L6768" s="182"/>
      <c r="M6768" s="182"/>
      <c r="N6768" s="182"/>
      <c r="O6768" s="182"/>
      <c r="P6768" s="182"/>
    </row>
    <row r="6769" spans="2:16">
      <c r="B6769" s="181"/>
      <c r="C6769" s="180"/>
      <c r="D6769" s="180"/>
      <c r="E6769" s="182"/>
      <c r="F6769" s="182"/>
      <c r="G6769" s="182"/>
      <c r="H6769" s="182"/>
      <c r="I6769" s="182"/>
      <c r="J6769" s="182"/>
      <c r="K6769" s="182"/>
      <c r="L6769" s="182"/>
      <c r="M6769" s="182"/>
      <c r="N6769" s="182"/>
      <c r="O6769" s="182"/>
      <c r="P6769" s="182"/>
    </row>
    <row r="6770" spans="2:16">
      <c r="B6770" s="181"/>
      <c r="C6770" s="180"/>
      <c r="D6770" s="180"/>
      <c r="E6770" s="182"/>
      <c r="F6770" s="182"/>
      <c r="G6770" s="182"/>
      <c r="H6770" s="182"/>
      <c r="I6770" s="182"/>
      <c r="J6770" s="182"/>
      <c r="K6770" s="182"/>
      <c r="L6770" s="182"/>
      <c r="M6770" s="182"/>
      <c r="N6770" s="182"/>
      <c r="O6770" s="182"/>
      <c r="P6770" s="182"/>
    </row>
    <row r="6771" spans="2:16">
      <c r="B6771" s="181"/>
      <c r="C6771" s="180"/>
      <c r="D6771" s="180"/>
      <c r="E6771" s="182"/>
      <c r="F6771" s="182"/>
      <c r="G6771" s="182"/>
      <c r="H6771" s="182"/>
      <c r="I6771" s="182"/>
      <c r="J6771" s="182"/>
      <c r="K6771" s="182"/>
      <c r="L6771" s="182"/>
      <c r="M6771" s="182"/>
      <c r="N6771" s="182"/>
      <c r="O6771" s="182"/>
      <c r="P6771" s="182"/>
    </row>
    <row r="6772" spans="2:16">
      <c r="B6772" s="181"/>
      <c r="C6772" s="180"/>
      <c r="D6772" s="180"/>
      <c r="E6772" s="182"/>
      <c r="F6772" s="182"/>
      <c r="G6772" s="182"/>
      <c r="H6772" s="182"/>
      <c r="I6772" s="182"/>
      <c r="J6772" s="182"/>
      <c r="K6772" s="182"/>
      <c r="L6772" s="182"/>
      <c r="M6772" s="182"/>
      <c r="N6772" s="182"/>
      <c r="O6772" s="182"/>
      <c r="P6772" s="182"/>
    </row>
    <row r="6773" spans="2:16">
      <c r="B6773" s="181"/>
      <c r="C6773" s="180"/>
      <c r="D6773" s="180"/>
      <c r="E6773" s="182"/>
      <c r="F6773" s="182"/>
      <c r="G6773" s="182"/>
      <c r="H6773" s="182"/>
      <c r="I6773" s="182"/>
      <c r="J6773" s="182"/>
      <c r="K6773" s="182"/>
      <c r="L6773" s="182"/>
      <c r="M6773" s="182"/>
      <c r="N6773" s="182"/>
      <c r="O6773" s="182"/>
      <c r="P6773" s="182"/>
    </row>
    <row r="6774" spans="2:16">
      <c r="B6774" s="181"/>
      <c r="C6774" s="180"/>
      <c r="D6774" s="180"/>
      <c r="E6774" s="182"/>
      <c r="F6774" s="182"/>
      <c r="G6774" s="182"/>
      <c r="H6774" s="182"/>
      <c r="I6774" s="182"/>
      <c r="J6774" s="182"/>
      <c r="K6774" s="182"/>
      <c r="L6774" s="182"/>
      <c r="M6774" s="182"/>
      <c r="N6774" s="182"/>
      <c r="O6774" s="182"/>
      <c r="P6774" s="182"/>
    </row>
    <row r="6775" spans="2:16">
      <c r="B6775" s="181"/>
      <c r="C6775" s="180"/>
      <c r="D6775" s="180"/>
      <c r="E6775" s="182"/>
      <c r="F6775" s="182"/>
      <c r="G6775" s="182"/>
      <c r="H6775" s="182"/>
      <c r="I6775" s="182"/>
      <c r="J6775" s="182"/>
      <c r="K6775" s="182"/>
      <c r="L6775" s="182"/>
      <c r="M6775" s="182"/>
      <c r="N6775" s="182"/>
      <c r="O6775" s="182"/>
      <c r="P6775" s="182"/>
    </row>
    <row r="6776" spans="2:16">
      <c r="B6776" s="181"/>
      <c r="C6776" s="180"/>
      <c r="D6776" s="180"/>
      <c r="E6776" s="182"/>
      <c r="F6776" s="182"/>
      <c r="G6776" s="182"/>
      <c r="H6776" s="182"/>
      <c r="I6776" s="182"/>
      <c r="J6776" s="182"/>
      <c r="K6776" s="182"/>
      <c r="L6776" s="182"/>
      <c r="M6776" s="182"/>
      <c r="N6776" s="182"/>
      <c r="O6776" s="182"/>
      <c r="P6776" s="182"/>
    </row>
    <row r="6777" spans="2:16">
      <c r="B6777" s="181"/>
      <c r="C6777" s="180"/>
      <c r="D6777" s="180"/>
      <c r="E6777" s="182"/>
      <c r="F6777" s="182"/>
      <c r="G6777" s="182"/>
      <c r="H6777" s="182"/>
      <c r="I6777" s="182"/>
      <c r="J6777" s="182"/>
      <c r="K6777" s="182"/>
      <c r="L6777" s="182"/>
      <c r="M6777" s="182"/>
      <c r="N6777" s="182"/>
      <c r="O6777" s="182"/>
      <c r="P6777" s="182"/>
    </row>
    <row r="6778" spans="2:16">
      <c r="B6778" s="181"/>
      <c r="C6778" s="180"/>
      <c r="D6778" s="180"/>
      <c r="E6778" s="182"/>
      <c r="F6778" s="182"/>
      <c r="G6778" s="182"/>
      <c r="H6778" s="182"/>
      <c r="I6778" s="182"/>
      <c r="J6778" s="182"/>
      <c r="K6778" s="182"/>
      <c r="L6778" s="182"/>
      <c r="M6778" s="182"/>
      <c r="N6778" s="182"/>
      <c r="O6778" s="182"/>
      <c r="P6778" s="182"/>
    </row>
    <row r="6779" spans="2:16">
      <c r="B6779" s="181"/>
      <c r="C6779" s="180"/>
      <c r="D6779" s="180"/>
      <c r="E6779" s="182"/>
      <c r="F6779" s="182"/>
      <c r="G6779" s="182"/>
      <c r="H6779" s="182"/>
      <c r="I6779" s="182"/>
      <c r="J6779" s="182"/>
      <c r="K6779" s="182"/>
      <c r="L6779" s="182"/>
      <c r="M6779" s="182"/>
      <c r="N6779" s="182"/>
      <c r="O6779" s="182"/>
      <c r="P6779" s="182"/>
    </row>
    <row r="6780" spans="2:16">
      <c r="B6780" s="181"/>
      <c r="C6780" s="180"/>
      <c r="D6780" s="180"/>
      <c r="E6780" s="182"/>
      <c r="F6780" s="182"/>
      <c r="G6780" s="182"/>
      <c r="H6780" s="182"/>
      <c r="I6780" s="182"/>
      <c r="J6780" s="182"/>
      <c r="K6780" s="182"/>
      <c r="L6780" s="182"/>
      <c r="M6780" s="182"/>
      <c r="N6780" s="182"/>
      <c r="O6780" s="182"/>
      <c r="P6780" s="182"/>
    </row>
    <row r="6781" spans="2:16">
      <c r="B6781" s="181"/>
      <c r="C6781" s="180"/>
      <c r="D6781" s="180"/>
      <c r="E6781" s="182"/>
      <c r="F6781" s="182"/>
      <c r="G6781" s="182"/>
      <c r="H6781" s="182"/>
      <c r="I6781" s="182"/>
      <c r="J6781" s="182"/>
      <c r="K6781" s="182"/>
      <c r="L6781" s="182"/>
      <c r="M6781" s="182"/>
      <c r="N6781" s="182"/>
      <c r="O6781" s="182"/>
      <c r="P6781" s="182"/>
    </row>
    <row r="6782" spans="2:16">
      <c r="B6782" s="181"/>
      <c r="C6782" s="180"/>
      <c r="D6782" s="180"/>
      <c r="E6782" s="182"/>
      <c r="F6782" s="182"/>
      <c r="G6782" s="182"/>
      <c r="H6782" s="182"/>
      <c r="I6782" s="182"/>
      <c r="J6782" s="182"/>
      <c r="K6782" s="182"/>
      <c r="L6782" s="182"/>
      <c r="M6782" s="182"/>
      <c r="N6782" s="182"/>
      <c r="O6782" s="182"/>
      <c r="P6782" s="182"/>
    </row>
    <row r="6783" spans="2:16">
      <c r="B6783" s="181"/>
      <c r="C6783" s="180"/>
      <c r="D6783" s="180"/>
      <c r="E6783" s="182"/>
      <c r="F6783" s="182"/>
      <c r="G6783" s="182"/>
      <c r="H6783" s="182"/>
      <c r="I6783" s="182"/>
      <c r="J6783" s="182"/>
      <c r="K6783" s="182"/>
      <c r="L6783" s="182"/>
      <c r="M6783" s="182"/>
      <c r="N6783" s="182"/>
      <c r="O6783" s="182"/>
      <c r="P6783" s="182"/>
    </row>
    <row r="6784" spans="2:16">
      <c r="B6784" s="181"/>
      <c r="C6784" s="180"/>
      <c r="D6784" s="180"/>
      <c r="E6784" s="182"/>
      <c r="F6784" s="182"/>
      <c r="G6784" s="182"/>
      <c r="H6784" s="182"/>
      <c r="I6784" s="182"/>
      <c r="J6784" s="182"/>
      <c r="K6784" s="182"/>
      <c r="L6784" s="182"/>
      <c r="M6784" s="182"/>
      <c r="N6784" s="182"/>
      <c r="O6784" s="182"/>
      <c r="P6784" s="182"/>
    </row>
    <row r="6785" spans="2:16">
      <c r="B6785" s="181"/>
      <c r="C6785" s="180"/>
      <c r="D6785" s="180"/>
      <c r="E6785" s="182"/>
      <c r="F6785" s="182"/>
      <c r="G6785" s="182"/>
      <c r="H6785" s="182"/>
      <c r="I6785" s="182"/>
      <c r="J6785" s="182"/>
      <c r="K6785" s="182"/>
      <c r="L6785" s="182"/>
      <c r="M6785" s="182"/>
      <c r="N6785" s="182"/>
      <c r="O6785" s="182"/>
      <c r="P6785" s="182"/>
    </row>
    <row r="6786" spans="2:16">
      <c r="B6786" s="181"/>
      <c r="C6786" s="180"/>
      <c r="D6786" s="180"/>
      <c r="E6786" s="182"/>
      <c r="F6786" s="182"/>
      <c r="G6786" s="182"/>
      <c r="H6786" s="182"/>
      <c r="I6786" s="182"/>
      <c r="J6786" s="182"/>
      <c r="K6786" s="182"/>
      <c r="L6786" s="182"/>
      <c r="M6786" s="182"/>
      <c r="N6786" s="182"/>
      <c r="O6786" s="182"/>
      <c r="P6786" s="182"/>
    </row>
    <row r="6787" spans="2:16">
      <c r="B6787" s="181"/>
      <c r="C6787" s="180"/>
      <c r="D6787" s="180"/>
      <c r="E6787" s="182"/>
      <c r="F6787" s="182"/>
      <c r="G6787" s="182"/>
      <c r="H6787" s="182"/>
      <c r="I6787" s="182"/>
      <c r="J6787" s="182"/>
      <c r="K6787" s="182"/>
      <c r="L6787" s="182"/>
      <c r="M6787" s="182"/>
      <c r="N6787" s="182"/>
      <c r="O6787" s="182"/>
      <c r="P6787" s="182"/>
    </row>
    <row r="6788" spans="2:16">
      <c r="B6788" s="181"/>
      <c r="C6788" s="180"/>
      <c r="D6788" s="180"/>
      <c r="E6788" s="182"/>
      <c r="F6788" s="182"/>
      <c r="G6788" s="182"/>
      <c r="H6788" s="182"/>
      <c r="I6788" s="182"/>
      <c r="J6788" s="182"/>
      <c r="K6788" s="182"/>
      <c r="L6788" s="182"/>
      <c r="M6788" s="182"/>
      <c r="N6788" s="182"/>
      <c r="O6788" s="182"/>
      <c r="P6788" s="182"/>
    </row>
    <row r="6789" spans="2:16">
      <c r="B6789" s="181"/>
      <c r="C6789" s="180"/>
      <c r="D6789" s="180"/>
      <c r="E6789" s="182"/>
      <c r="F6789" s="182"/>
      <c r="G6789" s="182"/>
      <c r="H6789" s="182"/>
      <c r="I6789" s="182"/>
      <c r="J6789" s="182"/>
      <c r="K6789" s="182"/>
      <c r="L6789" s="182"/>
      <c r="M6789" s="182"/>
      <c r="N6789" s="182"/>
      <c r="O6789" s="182"/>
      <c r="P6789" s="182"/>
    </row>
    <row r="6790" spans="2:16">
      <c r="B6790" s="181"/>
      <c r="C6790" s="180"/>
      <c r="D6790" s="180"/>
      <c r="E6790" s="182"/>
      <c r="F6790" s="182"/>
      <c r="G6790" s="182"/>
      <c r="H6790" s="182"/>
      <c r="I6790" s="182"/>
      <c r="J6790" s="182"/>
      <c r="K6790" s="182"/>
      <c r="L6790" s="182"/>
      <c r="M6790" s="182"/>
      <c r="N6790" s="182"/>
      <c r="O6790" s="182"/>
      <c r="P6790" s="182"/>
    </row>
    <row r="6791" spans="2:16">
      <c r="B6791" s="181"/>
      <c r="C6791" s="180"/>
      <c r="D6791" s="180"/>
      <c r="E6791" s="182"/>
      <c r="F6791" s="182"/>
      <c r="G6791" s="182"/>
      <c r="H6791" s="182"/>
      <c r="I6791" s="182"/>
      <c r="J6791" s="182"/>
      <c r="K6791" s="182"/>
      <c r="L6791" s="182"/>
      <c r="M6791" s="182"/>
      <c r="N6791" s="182"/>
      <c r="O6791" s="182"/>
      <c r="P6791" s="182"/>
    </row>
    <row r="6792" spans="2:16">
      <c r="B6792" s="181"/>
      <c r="C6792" s="180"/>
      <c r="D6792" s="180"/>
      <c r="E6792" s="182"/>
      <c r="F6792" s="182"/>
      <c r="G6792" s="182"/>
      <c r="H6792" s="182"/>
      <c r="I6792" s="182"/>
      <c r="J6792" s="182"/>
      <c r="K6792" s="182"/>
      <c r="L6792" s="182"/>
      <c r="M6792" s="182"/>
      <c r="N6792" s="182"/>
      <c r="O6792" s="182"/>
      <c r="P6792" s="182"/>
    </row>
    <row r="6793" spans="2:16">
      <c r="B6793" s="181"/>
      <c r="C6793" s="180"/>
      <c r="D6793" s="180"/>
      <c r="E6793" s="182"/>
      <c r="F6793" s="182"/>
      <c r="G6793" s="182"/>
      <c r="H6793" s="182"/>
      <c r="I6793" s="182"/>
      <c r="J6793" s="182"/>
      <c r="K6793" s="182"/>
      <c r="L6793" s="182"/>
      <c r="M6793" s="182"/>
      <c r="N6793" s="182"/>
      <c r="O6793" s="182"/>
      <c r="P6793" s="182"/>
    </row>
    <row r="6794" spans="2:16">
      <c r="B6794" s="181"/>
      <c r="C6794" s="180"/>
      <c r="D6794" s="180"/>
      <c r="E6794" s="182"/>
      <c r="F6794" s="182"/>
      <c r="G6794" s="182"/>
      <c r="H6794" s="182"/>
      <c r="I6794" s="182"/>
      <c r="J6794" s="182"/>
      <c r="K6794" s="182"/>
      <c r="L6794" s="182"/>
      <c r="M6794" s="182"/>
      <c r="N6794" s="182"/>
      <c r="O6794" s="182"/>
      <c r="P6794" s="182"/>
    </row>
    <row r="6795" spans="2:16">
      <c r="B6795" s="181"/>
      <c r="C6795" s="180"/>
      <c r="D6795" s="180"/>
      <c r="E6795" s="182"/>
      <c r="F6795" s="182"/>
      <c r="G6795" s="182"/>
      <c r="H6795" s="182"/>
      <c r="I6795" s="182"/>
      <c r="J6795" s="182"/>
      <c r="K6795" s="182"/>
      <c r="L6795" s="182"/>
      <c r="M6795" s="182"/>
      <c r="N6795" s="182"/>
      <c r="O6795" s="182"/>
      <c r="P6795" s="182"/>
    </row>
    <row r="6796" spans="2:16">
      <c r="B6796" s="181"/>
      <c r="C6796" s="180"/>
      <c r="D6796" s="180"/>
      <c r="E6796" s="182"/>
      <c r="F6796" s="182"/>
      <c r="G6796" s="182"/>
      <c r="H6796" s="182"/>
      <c r="I6796" s="182"/>
      <c r="J6796" s="182"/>
      <c r="K6796" s="182"/>
      <c r="L6796" s="182"/>
      <c r="M6796" s="182"/>
      <c r="N6796" s="182"/>
      <c r="O6796" s="182"/>
      <c r="P6796" s="182"/>
    </row>
    <row r="6797" spans="2:16">
      <c r="B6797" s="181"/>
      <c r="C6797" s="180"/>
      <c r="D6797" s="180"/>
      <c r="E6797" s="182"/>
      <c r="F6797" s="182"/>
      <c r="G6797" s="182"/>
      <c r="H6797" s="182"/>
      <c r="I6797" s="182"/>
      <c r="J6797" s="182"/>
      <c r="K6797" s="182"/>
      <c r="L6797" s="182"/>
      <c r="M6797" s="182"/>
      <c r="N6797" s="182"/>
      <c r="O6797" s="182"/>
      <c r="P6797" s="182"/>
    </row>
    <row r="6798" spans="2:16">
      <c r="B6798" s="181"/>
      <c r="C6798" s="180"/>
      <c r="D6798" s="180"/>
      <c r="E6798" s="182"/>
      <c r="F6798" s="182"/>
      <c r="G6798" s="182"/>
      <c r="H6798" s="182"/>
      <c r="I6798" s="182"/>
      <c r="J6798" s="182"/>
      <c r="K6798" s="182"/>
      <c r="L6798" s="182"/>
      <c r="M6798" s="182"/>
      <c r="N6798" s="182"/>
      <c r="O6798" s="182"/>
      <c r="P6798" s="182"/>
    </row>
    <row r="6799" spans="2:16">
      <c r="B6799" s="181"/>
      <c r="C6799" s="180"/>
      <c r="D6799" s="180"/>
      <c r="E6799" s="182"/>
      <c r="F6799" s="182"/>
      <c r="G6799" s="182"/>
      <c r="H6799" s="182"/>
      <c r="I6799" s="182"/>
      <c r="J6799" s="182"/>
      <c r="K6799" s="182"/>
      <c r="L6799" s="182"/>
      <c r="M6799" s="182"/>
      <c r="N6799" s="182"/>
      <c r="O6799" s="182"/>
      <c r="P6799" s="182"/>
    </row>
    <row r="6800" spans="2:16">
      <c r="B6800" s="181"/>
      <c r="C6800" s="180"/>
      <c r="D6800" s="180"/>
      <c r="E6800" s="182"/>
      <c r="F6800" s="182"/>
      <c r="G6800" s="182"/>
      <c r="H6800" s="182"/>
      <c r="I6800" s="182"/>
      <c r="J6800" s="182"/>
      <c r="K6800" s="182"/>
      <c r="L6800" s="182"/>
      <c r="M6800" s="182"/>
      <c r="N6800" s="182"/>
      <c r="O6800" s="182"/>
      <c r="P6800" s="182"/>
    </row>
    <row r="6801" spans="2:16">
      <c r="B6801" s="181"/>
      <c r="C6801" s="180"/>
      <c r="D6801" s="180"/>
      <c r="E6801" s="182"/>
      <c r="F6801" s="182"/>
      <c r="G6801" s="182"/>
      <c r="H6801" s="182"/>
      <c r="I6801" s="182"/>
      <c r="J6801" s="182"/>
      <c r="K6801" s="182"/>
      <c r="L6801" s="182"/>
      <c r="M6801" s="182"/>
      <c r="N6801" s="182"/>
      <c r="O6801" s="182"/>
      <c r="P6801" s="182"/>
    </row>
    <row r="6802" spans="2:16">
      <c r="B6802" s="181"/>
      <c r="C6802" s="180"/>
      <c r="D6802" s="180"/>
      <c r="E6802" s="182"/>
      <c r="F6802" s="182"/>
      <c r="G6802" s="182"/>
      <c r="H6802" s="182"/>
      <c r="I6802" s="182"/>
      <c r="J6802" s="182"/>
      <c r="K6802" s="182"/>
      <c r="L6802" s="182"/>
      <c r="M6802" s="182"/>
      <c r="N6802" s="182"/>
      <c r="O6802" s="182"/>
      <c r="P6802" s="182"/>
    </row>
    <row r="6803" spans="2:16">
      <c r="B6803" s="181"/>
      <c r="C6803" s="180"/>
      <c r="D6803" s="180"/>
      <c r="E6803" s="182"/>
      <c r="F6803" s="182"/>
      <c r="G6803" s="182"/>
      <c r="H6803" s="182"/>
      <c r="I6803" s="182"/>
      <c r="J6803" s="182"/>
      <c r="K6803" s="182"/>
      <c r="L6803" s="182"/>
      <c r="M6803" s="182"/>
      <c r="N6803" s="182"/>
      <c r="O6803" s="182"/>
      <c r="P6803" s="182"/>
    </row>
    <row r="6804" spans="2:16">
      <c r="B6804" s="181"/>
      <c r="C6804" s="180"/>
      <c r="D6804" s="180"/>
      <c r="E6804" s="182"/>
      <c r="F6804" s="182"/>
      <c r="G6804" s="182"/>
      <c r="H6804" s="182"/>
      <c r="I6804" s="182"/>
      <c r="J6804" s="182"/>
      <c r="K6804" s="182"/>
      <c r="L6804" s="182"/>
      <c r="M6804" s="182"/>
      <c r="N6804" s="182"/>
      <c r="O6804" s="182"/>
      <c r="P6804" s="182"/>
    </row>
    <row r="6805" spans="2:16">
      <c r="B6805" s="181"/>
      <c r="C6805" s="180"/>
      <c r="D6805" s="180"/>
      <c r="E6805" s="182"/>
      <c r="F6805" s="182"/>
      <c r="G6805" s="182"/>
      <c r="H6805" s="182"/>
      <c r="I6805" s="182"/>
      <c r="J6805" s="182"/>
      <c r="K6805" s="182"/>
      <c r="L6805" s="182"/>
      <c r="M6805" s="182"/>
      <c r="N6805" s="182"/>
      <c r="O6805" s="182"/>
      <c r="P6805" s="182"/>
    </row>
    <row r="6806" spans="2:16">
      <c r="B6806" s="181"/>
      <c r="C6806" s="180"/>
      <c r="D6806" s="180"/>
      <c r="E6806" s="182"/>
      <c r="F6806" s="182"/>
      <c r="G6806" s="182"/>
      <c r="H6806" s="182"/>
      <c r="I6806" s="182"/>
      <c r="J6806" s="182"/>
      <c r="K6806" s="182"/>
      <c r="L6806" s="182"/>
      <c r="M6806" s="182"/>
      <c r="N6806" s="182"/>
      <c r="O6806" s="182"/>
      <c r="P6806" s="182"/>
    </row>
    <row r="6807" spans="2:16">
      <c r="B6807" s="181"/>
      <c r="C6807" s="180"/>
      <c r="D6807" s="180"/>
      <c r="E6807" s="182"/>
      <c r="F6807" s="182"/>
      <c r="G6807" s="182"/>
      <c r="H6807" s="182"/>
      <c r="I6807" s="182"/>
      <c r="J6807" s="182"/>
      <c r="K6807" s="182"/>
      <c r="L6807" s="182"/>
      <c r="M6807" s="182"/>
      <c r="N6807" s="182"/>
      <c r="O6807" s="182"/>
      <c r="P6807" s="182"/>
    </row>
    <row r="6808" spans="2:16">
      <c r="B6808" s="181"/>
      <c r="C6808" s="180"/>
      <c r="D6808" s="180"/>
      <c r="E6808" s="182"/>
      <c r="F6808" s="182"/>
      <c r="G6808" s="182"/>
      <c r="H6808" s="182"/>
      <c r="I6808" s="182"/>
      <c r="J6808" s="182"/>
      <c r="K6808" s="182"/>
      <c r="L6808" s="182"/>
      <c r="M6808" s="182"/>
      <c r="N6808" s="182"/>
      <c r="O6808" s="182"/>
      <c r="P6808" s="182"/>
    </row>
    <row r="6809" spans="2:16">
      <c r="B6809" s="181"/>
      <c r="C6809" s="180"/>
      <c r="D6809" s="180"/>
      <c r="E6809" s="182"/>
      <c r="F6809" s="182"/>
      <c r="G6809" s="182"/>
      <c r="H6809" s="182"/>
      <c r="I6809" s="182"/>
      <c r="J6809" s="182"/>
      <c r="K6809" s="182"/>
      <c r="L6809" s="182"/>
      <c r="M6809" s="182"/>
      <c r="N6809" s="182"/>
      <c r="O6809" s="182"/>
      <c r="P6809" s="182"/>
    </row>
    <row r="6810" spans="2:16">
      <c r="B6810" s="181"/>
      <c r="C6810" s="180"/>
      <c r="D6810" s="180"/>
      <c r="E6810" s="182"/>
      <c r="F6810" s="182"/>
      <c r="G6810" s="182"/>
      <c r="H6810" s="182"/>
      <c r="I6810" s="182"/>
      <c r="J6810" s="182"/>
      <c r="K6810" s="182"/>
      <c r="L6810" s="182"/>
      <c r="M6810" s="182"/>
      <c r="N6810" s="182"/>
      <c r="O6810" s="182"/>
      <c r="P6810" s="182"/>
    </row>
    <row r="6811" spans="2:16">
      <c r="B6811" s="181"/>
      <c r="C6811" s="180"/>
      <c r="D6811" s="180"/>
      <c r="E6811" s="182"/>
      <c r="F6811" s="182"/>
      <c r="G6811" s="182"/>
      <c r="H6811" s="182"/>
      <c r="I6811" s="182"/>
      <c r="J6811" s="182"/>
      <c r="K6811" s="182"/>
      <c r="L6811" s="182"/>
      <c r="M6811" s="182"/>
      <c r="N6811" s="182"/>
      <c r="O6811" s="182"/>
      <c r="P6811" s="182"/>
    </row>
    <row r="6812" spans="2:16">
      <c r="B6812" s="181"/>
      <c r="C6812" s="180"/>
      <c r="D6812" s="180"/>
      <c r="E6812" s="182"/>
      <c r="F6812" s="182"/>
      <c r="G6812" s="182"/>
      <c r="H6812" s="182"/>
      <c r="I6812" s="182"/>
      <c r="J6812" s="182"/>
      <c r="K6812" s="182"/>
      <c r="L6812" s="182"/>
      <c r="M6812" s="182"/>
      <c r="N6812" s="182"/>
      <c r="O6812" s="182"/>
      <c r="P6812" s="182"/>
    </row>
    <row r="6813" spans="2:16">
      <c r="B6813" s="181"/>
      <c r="C6813" s="180"/>
      <c r="D6813" s="180"/>
      <c r="E6813" s="182"/>
      <c r="F6813" s="182"/>
      <c r="G6813" s="182"/>
      <c r="H6813" s="182"/>
      <c r="I6813" s="182"/>
      <c r="J6813" s="182"/>
      <c r="K6813" s="182"/>
      <c r="L6813" s="182"/>
      <c r="M6813" s="182"/>
      <c r="N6813" s="182"/>
      <c r="O6813" s="182"/>
      <c r="P6813" s="182"/>
    </row>
    <row r="6814" spans="2:16">
      <c r="B6814" s="181"/>
      <c r="C6814" s="180"/>
      <c r="D6814" s="180"/>
      <c r="E6814" s="182"/>
      <c r="F6814" s="182"/>
      <c r="G6814" s="182"/>
      <c r="H6814" s="182"/>
      <c r="I6814" s="182"/>
      <c r="J6814" s="182"/>
      <c r="K6814" s="182"/>
      <c r="L6814" s="182"/>
      <c r="M6814" s="182"/>
      <c r="N6814" s="182"/>
      <c r="O6814" s="182"/>
      <c r="P6814" s="182"/>
    </row>
    <row r="6815" spans="2:16">
      <c r="B6815" s="181"/>
      <c r="C6815" s="180"/>
      <c r="D6815" s="180"/>
      <c r="E6815" s="182"/>
      <c r="F6815" s="182"/>
      <c r="G6815" s="182"/>
      <c r="H6815" s="182"/>
      <c r="I6815" s="182"/>
      <c r="J6815" s="182"/>
      <c r="K6815" s="182"/>
      <c r="L6815" s="182"/>
      <c r="M6815" s="182"/>
      <c r="N6815" s="182"/>
      <c r="O6815" s="182"/>
      <c r="P6815" s="182"/>
    </row>
    <row r="6816" spans="2:16">
      <c r="B6816" s="181"/>
      <c r="C6816" s="180"/>
      <c r="D6816" s="180"/>
      <c r="E6816" s="182"/>
      <c r="F6816" s="182"/>
      <c r="G6816" s="182"/>
      <c r="H6816" s="182"/>
      <c r="I6816" s="182"/>
      <c r="J6816" s="182"/>
      <c r="K6816" s="182"/>
      <c r="L6816" s="182"/>
      <c r="M6816" s="182"/>
      <c r="N6816" s="182"/>
      <c r="O6816" s="182"/>
      <c r="P6816" s="182"/>
    </row>
    <row r="6817" spans="2:16">
      <c r="B6817" s="181"/>
      <c r="C6817" s="180"/>
      <c r="D6817" s="180"/>
      <c r="E6817" s="182"/>
      <c r="F6817" s="182"/>
      <c r="G6817" s="182"/>
      <c r="H6817" s="182"/>
      <c r="I6817" s="182"/>
      <c r="J6817" s="182"/>
      <c r="K6817" s="182"/>
      <c r="L6817" s="182"/>
      <c r="M6817" s="182"/>
      <c r="N6817" s="182"/>
      <c r="O6817" s="182"/>
      <c r="P6817" s="182"/>
    </row>
    <row r="6818" spans="2:16">
      <c r="B6818" s="181"/>
      <c r="C6818" s="180"/>
      <c r="D6818" s="180"/>
      <c r="E6818" s="182"/>
      <c r="F6818" s="182"/>
      <c r="G6818" s="182"/>
      <c r="H6818" s="182"/>
      <c r="I6818" s="182"/>
      <c r="J6818" s="182"/>
      <c r="K6818" s="182"/>
      <c r="L6818" s="182"/>
      <c r="M6818" s="182"/>
      <c r="N6818" s="182"/>
      <c r="O6818" s="182"/>
      <c r="P6818" s="182"/>
    </row>
    <row r="6819" spans="2:16">
      <c r="B6819" s="181"/>
      <c r="C6819" s="180"/>
      <c r="D6819" s="180"/>
      <c r="E6819" s="182"/>
      <c r="F6819" s="182"/>
      <c r="G6819" s="182"/>
      <c r="H6819" s="182"/>
      <c r="I6819" s="182"/>
      <c r="J6819" s="182"/>
      <c r="K6819" s="182"/>
      <c r="L6819" s="182"/>
      <c r="M6819" s="182"/>
      <c r="N6819" s="182"/>
      <c r="O6819" s="182"/>
      <c r="P6819" s="182"/>
    </row>
    <row r="6820" spans="2:16">
      <c r="B6820" s="181"/>
      <c r="C6820" s="180"/>
      <c r="D6820" s="180"/>
      <c r="E6820" s="182"/>
      <c r="F6820" s="182"/>
      <c r="G6820" s="182"/>
      <c r="H6820" s="182"/>
      <c r="I6820" s="182"/>
      <c r="J6820" s="182"/>
      <c r="K6820" s="182"/>
      <c r="L6820" s="182"/>
      <c r="M6820" s="182"/>
      <c r="N6820" s="182"/>
      <c r="O6820" s="182"/>
      <c r="P6820" s="182"/>
    </row>
    <row r="6821" spans="2:16">
      <c r="B6821" s="181"/>
      <c r="C6821" s="180"/>
      <c r="D6821" s="180"/>
      <c r="E6821" s="182"/>
      <c r="F6821" s="182"/>
      <c r="G6821" s="182"/>
      <c r="H6821" s="182"/>
      <c r="I6821" s="182"/>
      <c r="J6821" s="182"/>
      <c r="K6821" s="182"/>
      <c r="L6821" s="182"/>
      <c r="M6821" s="182"/>
      <c r="N6821" s="182"/>
      <c r="O6821" s="182"/>
      <c r="P6821" s="182"/>
    </row>
    <row r="6822" spans="2:16">
      <c r="B6822" s="181"/>
      <c r="C6822" s="180"/>
      <c r="D6822" s="180"/>
      <c r="E6822" s="182"/>
      <c r="F6822" s="182"/>
      <c r="G6822" s="182"/>
      <c r="H6822" s="182"/>
      <c r="I6822" s="182"/>
      <c r="J6822" s="182"/>
      <c r="K6822" s="182"/>
      <c r="L6822" s="182"/>
      <c r="M6822" s="182"/>
      <c r="N6822" s="182"/>
      <c r="O6822" s="182"/>
      <c r="P6822" s="182"/>
    </row>
    <row r="6823" spans="2:16">
      <c r="B6823" s="181"/>
      <c r="C6823" s="180"/>
      <c r="D6823" s="180"/>
      <c r="E6823" s="182"/>
      <c r="F6823" s="182"/>
      <c r="G6823" s="182"/>
      <c r="H6823" s="182"/>
      <c r="I6823" s="182"/>
      <c r="J6823" s="182"/>
      <c r="K6823" s="182"/>
      <c r="L6823" s="182"/>
      <c r="M6823" s="182"/>
      <c r="N6823" s="182"/>
      <c r="O6823" s="182"/>
      <c r="P6823" s="182"/>
    </row>
    <row r="6824" spans="2:16">
      <c r="B6824" s="181"/>
      <c r="C6824" s="180"/>
      <c r="D6824" s="180"/>
      <c r="E6824" s="182"/>
      <c r="F6824" s="182"/>
      <c r="G6824" s="182"/>
      <c r="H6824" s="182"/>
      <c r="I6824" s="182"/>
      <c r="J6824" s="182"/>
      <c r="K6824" s="182"/>
      <c r="L6824" s="182"/>
      <c r="M6824" s="182"/>
      <c r="N6824" s="182"/>
      <c r="O6824" s="182"/>
      <c r="P6824" s="182"/>
    </row>
    <row r="6825" spans="2:16">
      <c r="B6825" s="181"/>
      <c r="C6825" s="180"/>
      <c r="D6825" s="180"/>
      <c r="E6825" s="182"/>
      <c r="F6825" s="182"/>
      <c r="G6825" s="182"/>
      <c r="H6825" s="182"/>
      <c r="I6825" s="182"/>
      <c r="J6825" s="182"/>
      <c r="K6825" s="182"/>
      <c r="L6825" s="182"/>
      <c r="M6825" s="182"/>
      <c r="N6825" s="182"/>
      <c r="O6825" s="182"/>
      <c r="P6825" s="182"/>
    </row>
    <row r="6826" spans="2:16">
      <c r="B6826" s="181"/>
      <c r="C6826" s="180"/>
      <c r="D6826" s="180"/>
      <c r="E6826" s="182"/>
      <c r="F6826" s="182"/>
      <c r="G6826" s="182"/>
      <c r="H6826" s="182"/>
      <c r="I6826" s="182"/>
      <c r="J6826" s="182"/>
      <c r="K6826" s="182"/>
      <c r="L6826" s="182"/>
      <c r="M6826" s="182"/>
      <c r="N6826" s="182"/>
      <c r="O6826" s="182"/>
      <c r="P6826" s="182"/>
    </row>
    <row r="6827" spans="2:16">
      <c r="B6827" s="181"/>
      <c r="C6827" s="180"/>
      <c r="D6827" s="180"/>
      <c r="E6827" s="182"/>
      <c r="F6827" s="182"/>
      <c r="G6827" s="182"/>
      <c r="H6827" s="182"/>
      <c r="I6827" s="182"/>
      <c r="J6827" s="182"/>
      <c r="K6827" s="182"/>
      <c r="L6827" s="182"/>
      <c r="M6827" s="182"/>
      <c r="N6827" s="182"/>
      <c r="O6827" s="182"/>
      <c r="P6827" s="182"/>
    </row>
    <row r="6828" spans="2:16">
      <c r="B6828" s="181"/>
      <c r="C6828" s="180"/>
      <c r="D6828" s="180"/>
      <c r="E6828" s="182"/>
      <c r="F6828" s="182"/>
      <c r="G6828" s="182"/>
      <c r="H6828" s="182"/>
      <c r="I6828" s="182"/>
      <c r="J6828" s="182"/>
      <c r="K6828" s="182"/>
      <c r="L6828" s="182"/>
      <c r="M6828" s="182"/>
      <c r="N6828" s="182"/>
      <c r="O6828" s="182"/>
      <c r="P6828" s="182"/>
    </row>
    <row r="6829" spans="2:16">
      <c r="B6829" s="181"/>
      <c r="C6829" s="180"/>
      <c r="D6829" s="180"/>
      <c r="E6829" s="182"/>
      <c r="F6829" s="182"/>
      <c r="G6829" s="182"/>
      <c r="H6829" s="182"/>
      <c r="I6829" s="182"/>
      <c r="J6829" s="182"/>
      <c r="K6829" s="182"/>
      <c r="L6829" s="182"/>
      <c r="M6829" s="182"/>
      <c r="N6829" s="182"/>
      <c r="O6829" s="182"/>
      <c r="P6829" s="182"/>
    </row>
    <row r="6830" spans="2:16">
      <c r="B6830" s="181"/>
      <c r="C6830" s="180"/>
      <c r="D6830" s="180"/>
      <c r="E6830" s="182"/>
      <c r="F6830" s="182"/>
      <c r="G6830" s="182"/>
      <c r="H6830" s="182"/>
      <c r="I6830" s="182"/>
      <c r="J6830" s="182"/>
      <c r="K6830" s="182"/>
      <c r="L6830" s="182"/>
      <c r="M6830" s="182"/>
      <c r="N6830" s="182"/>
      <c r="O6830" s="182"/>
      <c r="P6830" s="182"/>
    </row>
    <row r="6831" spans="2:16">
      <c r="B6831" s="181"/>
      <c r="C6831" s="180"/>
      <c r="D6831" s="180"/>
      <c r="E6831" s="182"/>
      <c r="F6831" s="182"/>
      <c r="G6831" s="182"/>
      <c r="H6831" s="182"/>
      <c r="I6831" s="182"/>
      <c r="J6831" s="182"/>
      <c r="K6831" s="182"/>
      <c r="L6831" s="182"/>
      <c r="M6831" s="182"/>
      <c r="N6831" s="182"/>
      <c r="O6831" s="182"/>
      <c r="P6831" s="182"/>
    </row>
    <row r="6832" spans="2:16">
      <c r="B6832" s="181"/>
      <c r="C6832" s="180"/>
      <c r="D6832" s="180"/>
      <c r="E6832" s="182"/>
      <c r="F6832" s="182"/>
      <c r="G6832" s="182"/>
      <c r="H6832" s="182"/>
      <c r="I6832" s="182"/>
      <c r="J6832" s="182"/>
      <c r="K6832" s="182"/>
      <c r="L6832" s="182"/>
      <c r="M6832" s="182"/>
      <c r="N6832" s="182"/>
      <c r="O6832" s="182"/>
      <c r="P6832" s="182"/>
    </row>
    <row r="6833" spans="2:16">
      <c r="B6833" s="181"/>
      <c r="C6833" s="180"/>
      <c r="D6833" s="180"/>
      <c r="E6833" s="182"/>
      <c r="F6833" s="182"/>
      <c r="G6833" s="182"/>
      <c r="H6833" s="182"/>
      <c r="I6833" s="182"/>
      <c r="J6833" s="182"/>
      <c r="K6833" s="182"/>
      <c r="L6833" s="182"/>
      <c r="M6833" s="182"/>
      <c r="N6833" s="182"/>
      <c r="O6833" s="182"/>
      <c r="P6833" s="182"/>
    </row>
    <row r="6834" spans="2:16">
      <c r="B6834" s="181"/>
      <c r="C6834" s="180"/>
      <c r="D6834" s="180"/>
      <c r="E6834" s="182"/>
      <c r="F6834" s="182"/>
      <c r="G6834" s="182"/>
      <c r="H6834" s="182"/>
      <c r="I6834" s="182"/>
      <c r="J6834" s="182"/>
      <c r="K6834" s="182"/>
      <c r="L6834" s="182"/>
      <c r="M6834" s="182"/>
      <c r="N6834" s="182"/>
      <c r="O6834" s="182"/>
      <c r="P6834" s="182"/>
    </row>
    <row r="6835" spans="2:16">
      <c r="B6835" s="181"/>
      <c r="C6835" s="180"/>
      <c r="D6835" s="180"/>
      <c r="E6835" s="182"/>
      <c r="F6835" s="182"/>
      <c r="G6835" s="182"/>
      <c r="H6835" s="182"/>
      <c r="I6835" s="182"/>
      <c r="J6835" s="182"/>
      <c r="K6835" s="182"/>
      <c r="L6835" s="182"/>
      <c r="M6835" s="182"/>
      <c r="N6835" s="182"/>
      <c r="O6835" s="182"/>
      <c r="P6835" s="182"/>
    </row>
    <row r="6836" spans="2:16">
      <c r="B6836" s="181"/>
      <c r="C6836" s="180"/>
      <c r="D6836" s="180"/>
      <c r="E6836" s="182"/>
      <c r="F6836" s="182"/>
      <c r="G6836" s="182"/>
      <c r="H6836" s="182"/>
      <c r="I6836" s="182"/>
      <c r="J6836" s="182"/>
      <c r="K6836" s="182"/>
      <c r="L6836" s="182"/>
      <c r="M6836" s="182"/>
      <c r="N6836" s="182"/>
      <c r="O6836" s="182"/>
      <c r="P6836" s="182"/>
    </row>
    <row r="6837" spans="2:16">
      <c r="B6837" s="181"/>
      <c r="C6837" s="180"/>
      <c r="D6837" s="180"/>
      <c r="E6837" s="182"/>
      <c r="F6837" s="182"/>
      <c r="G6837" s="182"/>
      <c r="H6837" s="182"/>
      <c r="I6837" s="182"/>
      <c r="J6837" s="182"/>
      <c r="K6837" s="182"/>
      <c r="L6837" s="182"/>
      <c r="M6837" s="182"/>
      <c r="N6837" s="182"/>
      <c r="O6837" s="182"/>
      <c r="P6837" s="182"/>
    </row>
    <row r="6838" spans="2:16">
      <c r="B6838" s="181"/>
      <c r="C6838" s="180"/>
      <c r="D6838" s="180"/>
      <c r="E6838" s="182"/>
      <c r="F6838" s="182"/>
      <c r="G6838" s="182"/>
      <c r="H6838" s="182"/>
      <c r="I6838" s="182"/>
      <c r="J6838" s="182"/>
      <c r="K6838" s="182"/>
      <c r="L6838" s="182"/>
      <c r="M6838" s="182"/>
      <c r="N6838" s="182"/>
      <c r="O6838" s="182"/>
      <c r="P6838" s="182"/>
    </row>
    <row r="6839" spans="2:16">
      <c r="B6839" s="181"/>
      <c r="C6839" s="180"/>
      <c r="D6839" s="180"/>
      <c r="E6839" s="182"/>
      <c r="F6839" s="182"/>
      <c r="G6839" s="182"/>
      <c r="H6839" s="182"/>
      <c r="I6839" s="182"/>
      <c r="J6839" s="182"/>
      <c r="K6839" s="182"/>
      <c r="L6839" s="182"/>
      <c r="M6839" s="182"/>
      <c r="N6839" s="182"/>
      <c r="O6839" s="182"/>
      <c r="P6839" s="182"/>
    </row>
    <row r="6840" spans="2:16">
      <c r="B6840" s="181"/>
      <c r="C6840" s="180"/>
      <c r="D6840" s="180"/>
      <c r="E6840" s="182"/>
      <c r="F6840" s="182"/>
      <c r="G6840" s="182"/>
      <c r="H6840" s="182"/>
      <c r="I6840" s="182"/>
      <c r="J6840" s="182"/>
      <c r="K6840" s="182"/>
      <c r="L6840" s="182"/>
      <c r="M6840" s="182"/>
      <c r="N6840" s="182"/>
      <c r="O6840" s="182"/>
      <c r="P6840" s="182"/>
    </row>
    <row r="6841" spans="2:16">
      <c r="B6841" s="181"/>
      <c r="C6841" s="180"/>
      <c r="D6841" s="180"/>
      <c r="E6841" s="182"/>
      <c r="F6841" s="182"/>
      <c r="G6841" s="182"/>
      <c r="H6841" s="182"/>
      <c r="I6841" s="182"/>
      <c r="J6841" s="182"/>
      <c r="K6841" s="182"/>
      <c r="L6841" s="182"/>
      <c r="M6841" s="182"/>
      <c r="N6841" s="182"/>
      <c r="O6841" s="182"/>
      <c r="P6841" s="182"/>
    </row>
    <row r="6842" spans="2:16">
      <c r="B6842" s="181"/>
      <c r="C6842" s="180"/>
      <c r="D6842" s="180"/>
      <c r="E6842" s="182"/>
      <c r="F6842" s="182"/>
      <c r="G6842" s="182"/>
      <c r="H6842" s="182"/>
      <c r="I6842" s="182"/>
      <c r="J6842" s="182"/>
      <c r="K6842" s="182"/>
      <c r="L6842" s="182"/>
      <c r="M6842" s="182"/>
      <c r="N6842" s="182"/>
      <c r="O6842" s="182"/>
      <c r="P6842" s="182"/>
    </row>
    <row r="6843" spans="2:16">
      <c r="B6843" s="181"/>
      <c r="C6843" s="180"/>
      <c r="D6843" s="180"/>
      <c r="E6843" s="182"/>
      <c r="F6843" s="182"/>
      <c r="G6843" s="182"/>
      <c r="H6843" s="182"/>
      <c r="I6843" s="182"/>
      <c r="J6843" s="182"/>
      <c r="K6843" s="182"/>
      <c r="L6843" s="182"/>
      <c r="M6843" s="182"/>
      <c r="N6843" s="182"/>
      <c r="O6843" s="182"/>
      <c r="P6843" s="182"/>
    </row>
    <row r="6844" spans="2:16">
      <c r="B6844" s="181"/>
      <c r="C6844" s="180"/>
      <c r="D6844" s="180"/>
      <c r="E6844" s="182"/>
      <c r="F6844" s="182"/>
      <c r="G6844" s="182"/>
      <c r="H6844" s="182"/>
      <c r="I6844" s="182"/>
      <c r="J6844" s="182"/>
      <c r="K6844" s="182"/>
      <c r="L6844" s="182"/>
      <c r="M6844" s="182"/>
      <c r="N6844" s="182"/>
      <c r="O6844" s="182"/>
      <c r="P6844" s="182"/>
    </row>
    <row r="6845" spans="2:16">
      <c r="B6845" s="181"/>
      <c r="C6845" s="180"/>
      <c r="D6845" s="180"/>
      <c r="E6845" s="182"/>
      <c r="F6845" s="182"/>
      <c r="G6845" s="182"/>
      <c r="H6845" s="182"/>
      <c r="I6845" s="182"/>
      <c r="J6845" s="182"/>
      <c r="K6845" s="182"/>
      <c r="L6845" s="182"/>
      <c r="M6845" s="182"/>
      <c r="N6845" s="182"/>
      <c r="O6845" s="182"/>
      <c r="P6845" s="182"/>
    </row>
    <row r="6846" spans="2:16">
      <c r="B6846" s="181"/>
      <c r="C6846" s="180"/>
      <c r="D6846" s="180"/>
      <c r="E6846" s="182"/>
      <c r="F6846" s="182"/>
      <c r="G6846" s="182"/>
      <c r="H6846" s="182"/>
      <c r="I6846" s="182"/>
      <c r="J6846" s="182"/>
      <c r="K6846" s="182"/>
      <c r="L6846" s="182"/>
      <c r="M6846" s="182"/>
      <c r="N6846" s="182"/>
      <c r="O6846" s="182"/>
      <c r="P6846" s="182"/>
    </row>
    <row r="6847" spans="2:16">
      <c r="B6847" s="181"/>
      <c r="C6847" s="180"/>
      <c r="D6847" s="180"/>
      <c r="E6847" s="182"/>
      <c r="F6847" s="182"/>
      <c r="G6847" s="182"/>
      <c r="H6847" s="182"/>
      <c r="I6847" s="182"/>
      <c r="J6847" s="182"/>
      <c r="K6847" s="182"/>
      <c r="L6847" s="182"/>
      <c r="M6847" s="182"/>
      <c r="N6847" s="182"/>
      <c r="O6847" s="182"/>
      <c r="P6847" s="182"/>
    </row>
    <row r="6848" spans="2:16">
      <c r="B6848" s="181"/>
      <c r="C6848" s="180"/>
      <c r="D6848" s="180"/>
      <c r="E6848" s="182"/>
      <c r="F6848" s="182"/>
      <c r="G6848" s="182"/>
      <c r="H6848" s="182"/>
      <c r="I6848" s="182"/>
      <c r="J6848" s="182"/>
      <c r="K6848" s="182"/>
      <c r="L6848" s="182"/>
      <c r="M6848" s="182"/>
      <c r="N6848" s="182"/>
      <c r="O6848" s="182"/>
      <c r="P6848" s="182"/>
    </row>
    <row r="6849" spans="2:16">
      <c r="B6849" s="181"/>
      <c r="C6849" s="180"/>
      <c r="D6849" s="180"/>
      <c r="E6849" s="182"/>
      <c r="F6849" s="182"/>
      <c r="G6849" s="182"/>
      <c r="H6849" s="182"/>
      <c r="I6849" s="182"/>
      <c r="J6849" s="182"/>
      <c r="K6849" s="182"/>
      <c r="L6849" s="182"/>
      <c r="M6849" s="182"/>
      <c r="N6849" s="182"/>
      <c r="O6849" s="182"/>
      <c r="P6849" s="182"/>
    </row>
    <row r="6850" spans="2:16">
      <c r="B6850" s="181"/>
      <c r="C6850" s="180"/>
      <c r="D6850" s="180"/>
      <c r="E6850" s="182"/>
      <c r="F6850" s="182"/>
      <c r="G6850" s="182"/>
      <c r="H6850" s="182"/>
      <c r="I6850" s="182"/>
      <c r="J6850" s="182"/>
      <c r="K6850" s="182"/>
      <c r="L6850" s="182"/>
      <c r="M6850" s="182"/>
      <c r="N6850" s="182"/>
      <c r="O6850" s="182"/>
      <c r="P6850" s="182"/>
    </row>
    <row r="6851" spans="2:16">
      <c r="B6851" s="181"/>
      <c r="C6851" s="180"/>
      <c r="D6851" s="180"/>
      <c r="E6851" s="182"/>
      <c r="F6851" s="182"/>
      <c r="G6851" s="182"/>
      <c r="H6851" s="182"/>
      <c r="I6851" s="182"/>
      <c r="J6851" s="182"/>
      <c r="K6851" s="182"/>
      <c r="L6851" s="182"/>
      <c r="M6851" s="182"/>
      <c r="N6851" s="182"/>
      <c r="O6851" s="182"/>
      <c r="P6851" s="182"/>
    </row>
    <row r="6852" spans="2:16">
      <c r="B6852" s="181"/>
      <c r="C6852" s="180"/>
      <c r="D6852" s="180"/>
      <c r="E6852" s="182"/>
      <c r="F6852" s="182"/>
      <c r="G6852" s="182"/>
      <c r="H6852" s="182"/>
      <c r="I6852" s="182"/>
      <c r="J6852" s="182"/>
      <c r="K6852" s="182"/>
      <c r="L6852" s="182"/>
      <c r="M6852" s="182"/>
      <c r="N6852" s="182"/>
      <c r="O6852" s="182"/>
      <c r="P6852" s="182"/>
    </row>
    <row r="6853" spans="2:16">
      <c r="B6853" s="181"/>
      <c r="C6853" s="180"/>
      <c r="D6853" s="180"/>
      <c r="E6853" s="182"/>
      <c r="F6853" s="182"/>
      <c r="G6853" s="182"/>
      <c r="H6853" s="182"/>
      <c r="I6853" s="182"/>
      <c r="J6853" s="182"/>
      <c r="K6853" s="182"/>
      <c r="L6853" s="182"/>
      <c r="M6853" s="182"/>
      <c r="N6853" s="182"/>
      <c r="O6853" s="182"/>
      <c r="P6853" s="182"/>
    </row>
    <row r="6854" spans="2:16">
      <c r="B6854" s="181"/>
      <c r="C6854" s="180"/>
      <c r="D6854" s="180"/>
      <c r="E6854" s="182"/>
      <c r="F6854" s="182"/>
      <c r="G6854" s="182"/>
      <c r="H6854" s="182"/>
      <c r="I6854" s="182"/>
      <c r="J6854" s="182"/>
      <c r="K6854" s="182"/>
      <c r="L6854" s="182"/>
      <c r="M6854" s="182"/>
      <c r="N6854" s="182"/>
      <c r="O6854" s="182"/>
      <c r="P6854" s="182"/>
    </row>
    <row r="6855" spans="2:16">
      <c r="B6855" s="181"/>
      <c r="C6855" s="180"/>
      <c r="D6855" s="180"/>
      <c r="E6855" s="182"/>
      <c r="F6855" s="182"/>
      <c r="G6855" s="182"/>
      <c r="H6855" s="182"/>
      <c r="I6855" s="182"/>
      <c r="J6855" s="182"/>
      <c r="K6855" s="182"/>
      <c r="L6855" s="182"/>
      <c r="M6855" s="182"/>
      <c r="N6855" s="182"/>
      <c r="O6855" s="182"/>
      <c r="P6855" s="182"/>
    </row>
    <row r="6856" spans="2:16">
      <c r="B6856" s="181"/>
      <c r="C6856" s="180"/>
      <c r="D6856" s="180"/>
      <c r="E6856" s="182"/>
      <c r="F6856" s="182"/>
      <c r="G6856" s="182"/>
      <c r="H6856" s="182"/>
      <c r="I6856" s="182"/>
      <c r="J6856" s="182"/>
      <c r="K6856" s="182"/>
      <c r="L6856" s="182"/>
      <c r="M6856" s="182"/>
      <c r="N6856" s="182"/>
      <c r="O6856" s="182"/>
      <c r="P6856" s="182"/>
    </row>
    <row r="6857" spans="2:16">
      <c r="B6857" s="181"/>
      <c r="C6857" s="180"/>
      <c r="D6857" s="180"/>
      <c r="E6857" s="182"/>
      <c r="F6857" s="182"/>
      <c r="G6857" s="182"/>
      <c r="H6857" s="182"/>
      <c r="I6857" s="182"/>
      <c r="J6857" s="182"/>
      <c r="K6857" s="182"/>
      <c r="L6857" s="182"/>
      <c r="M6857" s="182"/>
      <c r="N6857" s="182"/>
      <c r="O6857" s="182"/>
      <c r="P6857" s="182"/>
    </row>
    <row r="6858" spans="2:16">
      <c r="B6858" s="181"/>
      <c r="C6858" s="180"/>
      <c r="D6858" s="180"/>
      <c r="E6858" s="182"/>
      <c r="F6858" s="182"/>
      <c r="G6858" s="182"/>
      <c r="H6858" s="182"/>
      <c r="I6858" s="182"/>
      <c r="J6858" s="182"/>
      <c r="K6858" s="182"/>
      <c r="L6858" s="182"/>
      <c r="M6858" s="182"/>
      <c r="N6858" s="182"/>
      <c r="O6858" s="182"/>
      <c r="P6858" s="182"/>
    </row>
    <row r="6859" spans="2:16">
      <c r="B6859" s="181"/>
      <c r="C6859" s="180"/>
      <c r="D6859" s="180"/>
      <c r="E6859" s="182"/>
      <c r="F6859" s="182"/>
      <c r="G6859" s="182"/>
      <c r="H6859" s="182"/>
      <c r="I6859" s="182"/>
      <c r="J6859" s="182"/>
      <c r="K6859" s="182"/>
      <c r="L6859" s="182"/>
      <c r="M6859" s="182"/>
      <c r="N6859" s="182"/>
      <c r="O6859" s="182"/>
      <c r="P6859" s="182"/>
    </row>
    <row r="6860" spans="2:16">
      <c r="B6860" s="181"/>
      <c r="C6860" s="180"/>
      <c r="D6860" s="180"/>
      <c r="E6860" s="182"/>
      <c r="F6860" s="182"/>
      <c r="G6860" s="182"/>
      <c r="H6860" s="182"/>
      <c r="I6860" s="182"/>
      <c r="J6860" s="182"/>
      <c r="K6860" s="182"/>
      <c r="L6860" s="182"/>
      <c r="M6860" s="182"/>
      <c r="N6860" s="182"/>
      <c r="O6860" s="182"/>
      <c r="P6860" s="182"/>
    </row>
    <row r="6861" spans="2:16">
      <c r="B6861" s="181"/>
      <c r="C6861" s="180"/>
      <c r="D6861" s="180"/>
      <c r="E6861" s="182"/>
      <c r="F6861" s="182"/>
      <c r="G6861" s="182"/>
      <c r="H6861" s="182"/>
      <c r="I6861" s="182"/>
      <c r="J6861" s="182"/>
      <c r="K6861" s="182"/>
      <c r="L6861" s="182"/>
      <c r="M6861" s="182"/>
      <c r="N6861" s="182"/>
      <c r="O6861" s="182"/>
      <c r="P6861" s="182"/>
    </row>
    <row r="6862" spans="2:16">
      <c r="B6862" s="181"/>
      <c r="C6862" s="180"/>
      <c r="D6862" s="180"/>
      <c r="E6862" s="182"/>
      <c r="F6862" s="182"/>
      <c r="G6862" s="182"/>
      <c r="H6862" s="182"/>
      <c r="I6862" s="182"/>
      <c r="J6862" s="182"/>
      <c r="K6862" s="182"/>
      <c r="L6862" s="182"/>
      <c r="M6862" s="182"/>
      <c r="N6862" s="182"/>
      <c r="O6862" s="182"/>
      <c r="P6862" s="182"/>
    </row>
    <row r="6863" spans="2:16">
      <c r="B6863" s="181"/>
      <c r="C6863" s="180"/>
      <c r="D6863" s="180"/>
      <c r="E6863" s="182"/>
      <c r="F6863" s="182"/>
      <c r="G6863" s="182"/>
      <c r="H6863" s="182"/>
      <c r="I6863" s="182"/>
      <c r="J6863" s="182"/>
      <c r="K6863" s="182"/>
      <c r="L6863" s="182"/>
      <c r="M6863" s="182"/>
      <c r="N6863" s="182"/>
      <c r="O6863" s="182"/>
      <c r="P6863" s="182"/>
    </row>
    <row r="6864" spans="2:16">
      <c r="B6864" s="181"/>
      <c r="C6864" s="180"/>
      <c r="D6864" s="180"/>
      <c r="E6864" s="182"/>
      <c r="F6864" s="182"/>
      <c r="G6864" s="182"/>
      <c r="H6864" s="182"/>
      <c r="I6864" s="182"/>
      <c r="J6864" s="182"/>
      <c r="K6864" s="182"/>
      <c r="L6864" s="182"/>
      <c r="M6864" s="182"/>
      <c r="N6864" s="182"/>
      <c r="O6864" s="182"/>
      <c r="P6864" s="182"/>
    </row>
    <row r="6865" spans="2:16">
      <c r="B6865" s="181"/>
      <c r="C6865" s="180"/>
      <c r="D6865" s="180"/>
      <c r="E6865" s="182"/>
      <c r="F6865" s="182"/>
      <c r="G6865" s="182"/>
      <c r="H6865" s="182"/>
      <c r="I6865" s="182"/>
      <c r="J6865" s="182"/>
      <c r="K6865" s="182"/>
      <c r="L6865" s="182"/>
      <c r="M6865" s="182"/>
      <c r="N6865" s="182"/>
      <c r="O6865" s="182"/>
      <c r="P6865" s="182"/>
    </row>
    <row r="6866" spans="2:16">
      <c r="B6866" s="181"/>
      <c r="C6866" s="180"/>
      <c r="D6866" s="180"/>
      <c r="E6866" s="182"/>
      <c r="F6866" s="182"/>
      <c r="G6866" s="182"/>
      <c r="H6866" s="182"/>
      <c r="I6866" s="182"/>
      <c r="J6866" s="182"/>
      <c r="K6866" s="182"/>
      <c r="L6866" s="182"/>
      <c r="M6866" s="182"/>
      <c r="N6866" s="182"/>
      <c r="O6866" s="182"/>
      <c r="P6866" s="182"/>
    </row>
    <row r="6867" spans="2:16">
      <c r="B6867" s="181"/>
      <c r="C6867" s="180"/>
      <c r="D6867" s="180"/>
      <c r="E6867" s="182"/>
      <c r="F6867" s="182"/>
      <c r="G6867" s="182"/>
      <c r="H6867" s="182"/>
      <c r="I6867" s="182"/>
      <c r="J6867" s="182"/>
      <c r="K6867" s="182"/>
      <c r="L6867" s="182"/>
      <c r="M6867" s="182"/>
      <c r="N6867" s="182"/>
      <c r="O6867" s="182"/>
      <c r="P6867" s="182"/>
    </row>
    <row r="6868" spans="2:16">
      <c r="B6868" s="181"/>
      <c r="C6868" s="180"/>
      <c r="D6868" s="180"/>
      <c r="E6868" s="182"/>
      <c r="F6868" s="182"/>
      <c r="G6868" s="182"/>
      <c r="H6868" s="182"/>
      <c r="I6868" s="182"/>
      <c r="J6868" s="182"/>
      <c r="K6868" s="182"/>
      <c r="L6868" s="182"/>
      <c r="M6868" s="182"/>
      <c r="N6868" s="182"/>
      <c r="O6868" s="182"/>
      <c r="P6868" s="182"/>
    </row>
    <row r="6869" spans="2:16">
      <c r="B6869" s="181"/>
      <c r="C6869" s="180"/>
      <c r="D6869" s="180"/>
      <c r="E6869" s="182"/>
      <c r="F6869" s="182"/>
      <c r="G6869" s="182"/>
      <c r="H6869" s="182"/>
      <c r="I6869" s="182"/>
      <c r="J6869" s="182"/>
      <c r="K6869" s="182"/>
      <c r="L6869" s="182"/>
      <c r="M6869" s="182"/>
      <c r="N6869" s="182"/>
      <c r="O6869" s="182"/>
      <c r="P6869" s="182"/>
    </row>
    <row r="6870" spans="2:16">
      <c r="B6870" s="181"/>
      <c r="C6870" s="180"/>
      <c r="D6870" s="180"/>
      <c r="E6870" s="182"/>
      <c r="F6870" s="182"/>
      <c r="G6870" s="182"/>
      <c r="H6870" s="182"/>
      <c r="I6870" s="182"/>
      <c r="J6870" s="182"/>
      <c r="K6870" s="182"/>
      <c r="L6870" s="182"/>
      <c r="M6870" s="182"/>
      <c r="N6870" s="182"/>
      <c r="O6870" s="182"/>
      <c r="P6870" s="182"/>
    </row>
    <row r="6871" spans="2:16">
      <c r="B6871" s="181"/>
      <c r="C6871" s="180"/>
      <c r="D6871" s="180"/>
      <c r="E6871" s="182"/>
      <c r="F6871" s="182"/>
      <c r="G6871" s="182"/>
      <c r="H6871" s="182"/>
      <c r="I6871" s="182"/>
      <c r="J6871" s="182"/>
      <c r="K6871" s="182"/>
      <c r="L6871" s="182"/>
      <c r="M6871" s="182"/>
      <c r="N6871" s="182"/>
      <c r="O6871" s="182"/>
      <c r="P6871" s="182"/>
    </row>
    <row r="6872" spans="2:16">
      <c r="B6872" s="181"/>
      <c r="C6872" s="180"/>
      <c r="D6872" s="180"/>
      <c r="E6872" s="182"/>
      <c r="F6872" s="182"/>
      <c r="G6872" s="182"/>
      <c r="H6872" s="182"/>
      <c r="I6872" s="182"/>
      <c r="J6872" s="182"/>
      <c r="K6872" s="182"/>
      <c r="L6872" s="182"/>
      <c r="M6872" s="182"/>
      <c r="N6872" s="182"/>
      <c r="O6872" s="182"/>
      <c r="P6872" s="182"/>
    </row>
    <row r="6873" spans="2:16">
      <c r="B6873" s="181"/>
      <c r="C6873" s="180"/>
      <c r="D6873" s="180"/>
      <c r="E6873" s="182"/>
      <c r="F6873" s="182"/>
      <c r="G6873" s="182"/>
      <c r="H6873" s="182"/>
      <c r="I6873" s="182"/>
      <c r="J6873" s="182"/>
      <c r="K6873" s="182"/>
      <c r="L6873" s="182"/>
      <c r="M6873" s="182"/>
      <c r="N6873" s="182"/>
      <c r="O6873" s="182"/>
      <c r="P6873" s="182"/>
    </row>
    <row r="6874" spans="2:16">
      <c r="B6874" s="181"/>
      <c r="C6874" s="180"/>
      <c r="D6874" s="180"/>
      <c r="E6874" s="182"/>
      <c r="F6874" s="182"/>
      <c r="G6874" s="182"/>
      <c r="H6874" s="182"/>
      <c r="I6874" s="182"/>
      <c r="J6874" s="182"/>
      <c r="K6874" s="182"/>
      <c r="L6874" s="182"/>
      <c r="M6874" s="182"/>
      <c r="N6874" s="182"/>
      <c r="O6874" s="182"/>
      <c r="P6874" s="182"/>
    </row>
    <row r="6875" spans="2:16">
      <c r="B6875" s="181"/>
      <c r="C6875" s="180"/>
      <c r="D6875" s="180"/>
      <c r="E6875" s="182"/>
      <c r="F6875" s="182"/>
      <c r="G6875" s="182"/>
      <c r="H6875" s="182"/>
      <c r="I6875" s="182"/>
      <c r="J6875" s="182"/>
      <c r="K6875" s="182"/>
      <c r="L6875" s="182"/>
      <c r="M6875" s="182"/>
      <c r="N6875" s="182"/>
      <c r="O6875" s="182"/>
      <c r="P6875" s="182"/>
    </row>
    <row r="6876" spans="2:16">
      <c r="B6876" s="181"/>
      <c r="C6876" s="180"/>
      <c r="D6876" s="180"/>
      <c r="E6876" s="182"/>
      <c r="F6876" s="182"/>
      <c r="G6876" s="182"/>
      <c r="H6876" s="182"/>
      <c r="I6876" s="182"/>
      <c r="J6876" s="182"/>
      <c r="K6876" s="182"/>
      <c r="L6876" s="182"/>
      <c r="M6876" s="182"/>
      <c r="N6876" s="182"/>
      <c r="O6876" s="182"/>
      <c r="P6876" s="182"/>
    </row>
    <row r="6877" spans="2:16">
      <c r="B6877" s="181"/>
      <c r="C6877" s="180"/>
      <c r="D6877" s="180"/>
      <c r="E6877" s="182"/>
      <c r="F6877" s="182"/>
      <c r="G6877" s="182"/>
      <c r="H6877" s="182"/>
      <c r="I6877" s="182"/>
      <c r="J6877" s="182"/>
      <c r="K6877" s="182"/>
      <c r="L6877" s="182"/>
      <c r="M6877" s="182"/>
      <c r="N6877" s="182"/>
      <c r="O6877" s="182"/>
      <c r="P6877" s="182"/>
    </row>
    <row r="6878" spans="2:16">
      <c r="B6878" s="181"/>
      <c r="C6878" s="180"/>
      <c r="D6878" s="180"/>
      <c r="E6878" s="182"/>
      <c r="F6878" s="182"/>
      <c r="G6878" s="182"/>
      <c r="H6878" s="182"/>
      <c r="I6878" s="182"/>
      <c r="J6878" s="182"/>
      <c r="K6878" s="182"/>
      <c r="L6878" s="182"/>
      <c r="M6878" s="182"/>
      <c r="N6878" s="182"/>
      <c r="O6878" s="182"/>
      <c r="P6878" s="182"/>
    </row>
    <row r="6879" spans="2:16">
      <c r="B6879" s="181"/>
      <c r="C6879" s="180"/>
      <c r="D6879" s="180"/>
      <c r="E6879" s="182"/>
      <c r="F6879" s="182"/>
      <c r="G6879" s="182"/>
      <c r="H6879" s="182"/>
      <c r="I6879" s="182"/>
      <c r="J6879" s="182"/>
      <c r="K6879" s="182"/>
      <c r="L6879" s="182"/>
      <c r="M6879" s="182"/>
      <c r="N6879" s="182"/>
      <c r="O6879" s="182"/>
      <c r="P6879" s="182"/>
    </row>
    <row r="6880" spans="2:16">
      <c r="B6880" s="181"/>
      <c r="C6880" s="180"/>
      <c r="D6880" s="180"/>
      <c r="E6880" s="182"/>
      <c r="F6880" s="182"/>
      <c r="G6880" s="182"/>
      <c r="H6880" s="182"/>
      <c r="I6880" s="182"/>
      <c r="J6880" s="182"/>
      <c r="K6880" s="182"/>
      <c r="L6880" s="182"/>
      <c r="M6880" s="182"/>
      <c r="N6880" s="182"/>
      <c r="O6880" s="182"/>
      <c r="P6880" s="182"/>
    </row>
    <row r="6881" spans="2:16">
      <c r="B6881" s="181"/>
      <c r="C6881" s="180"/>
      <c r="D6881" s="180"/>
      <c r="E6881" s="182"/>
      <c r="F6881" s="182"/>
      <c r="G6881" s="182"/>
      <c r="H6881" s="182"/>
      <c r="I6881" s="182"/>
      <c r="J6881" s="182"/>
      <c r="K6881" s="182"/>
      <c r="L6881" s="182"/>
      <c r="M6881" s="182"/>
      <c r="N6881" s="182"/>
      <c r="O6881" s="182"/>
      <c r="P6881" s="182"/>
    </row>
    <row r="6882" spans="2:16">
      <c r="B6882" s="181"/>
      <c r="C6882" s="180"/>
      <c r="D6882" s="180"/>
      <c r="E6882" s="182"/>
      <c r="F6882" s="182"/>
      <c r="G6882" s="182"/>
      <c r="H6882" s="182"/>
      <c r="I6882" s="182"/>
      <c r="J6882" s="182"/>
      <c r="K6882" s="182"/>
      <c r="L6882" s="182"/>
      <c r="M6882" s="182"/>
      <c r="N6882" s="182"/>
      <c r="O6882" s="182"/>
      <c r="P6882" s="182"/>
    </row>
    <row r="6883" spans="2:16">
      <c r="B6883" s="181"/>
      <c r="C6883" s="180"/>
      <c r="D6883" s="180"/>
      <c r="E6883" s="182"/>
      <c r="F6883" s="182"/>
      <c r="G6883" s="182"/>
      <c r="H6883" s="182"/>
      <c r="I6883" s="182"/>
      <c r="J6883" s="182"/>
      <c r="K6883" s="182"/>
      <c r="L6883" s="182"/>
      <c r="M6883" s="182"/>
      <c r="N6883" s="182"/>
      <c r="O6883" s="182"/>
      <c r="P6883" s="182"/>
    </row>
    <row r="6884" spans="2:16">
      <c r="B6884" s="181"/>
      <c r="C6884" s="180"/>
      <c r="D6884" s="180"/>
      <c r="E6884" s="182"/>
      <c r="F6884" s="182"/>
      <c r="G6884" s="182"/>
      <c r="H6884" s="182"/>
      <c r="I6884" s="182"/>
      <c r="J6884" s="182"/>
      <c r="K6884" s="182"/>
      <c r="L6884" s="182"/>
      <c r="M6884" s="182"/>
      <c r="N6884" s="182"/>
      <c r="O6884" s="182"/>
      <c r="P6884" s="182"/>
    </row>
    <row r="6885" spans="2:16">
      <c r="B6885" s="181"/>
      <c r="C6885" s="180"/>
      <c r="D6885" s="180"/>
      <c r="E6885" s="182"/>
      <c r="F6885" s="182"/>
      <c r="G6885" s="182"/>
      <c r="H6885" s="182"/>
      <c r="I6885" s="182"/>
      <c r="J6885" s="182"/>
      <c r="K6885" s="182"/>
      <c r="L6885" s="182"/>
      <c r="M6885" s="182"/>
      <c r="N6885" s="182"/>
      <c r="O6885" s="182"/>
      <c r="P6885" s="182"/>
    </row>
    <row r="6886" spans="2:16">
      <c r="B6886" s="181"/>
      <c r="C6886" s="180"/>
      <c r="D6886" s="180"/>
      <c r="E6886" s="182"/>
      <c r="F6886" s="182"/>
      <c r="G6886" s="182"/>
      <c r="H6886" s="182"/>
      <c r="I6886" s="182"/>
      <c r="J6886" s="182"/>
      <c r="K6886" s="182"/>
      <c r="L6886" s="182"/>
      <c r="M6886" s="182"/>
      <c r="N6886" s="182"/>
      <c r="O6886" s="182"/>
      <c r="P6886" s="182"/>
    </row>
    <row r="6887" spans="2:16">
      <c r="B6887" s="181"/>
      <c r="C6887" s="180"/>
      <c r="D6887" s="180"/>
      <c r="E6887" s="182"/>
      <c r="F6887" s="182"/>
      <c r="G6887" s="182"/>
      <c r="H6887" s="182"/>
      <c r="I6887" s="182"/>
      <c r="J6887" s="182"/>
      <c r="K6887" s="182"/>
      <c r="L6887" s="182"/>
      <c r="M6887" s="182"/>
      <c r="N6887" s="182"/>
      <c r="O6887" s="182"/>
      <c r="P6887" s="182"/>
    </row>
    <row r="6888" spans="2:16">
      <c r="B6888" s="181"/>
      <c r="C6888" s="180"/>
      <c r="D6888" s="180"/>
      <c r="E6888" s="182"/>
      <c r="F6888" s="182"/>
      <c r="G6888" s="182"/>
      <c r="H6888" s="182"/>
      <c r="I6888" s="182"/>
      <c r="J6888" s="182"/>
      <c r="K6888" s="182"/>
      <c r="L6888" s="182"/>
      <c r="M6888" s="182"/>
      <c r="N6888" s="182"/>
      <c r="O6888" s="182"/>
      <c r="P6888" s="182"/>
    </row>
    <row r="6889" spans="2:16">
      <c r="B6889" s="181"/>
      <c r="C6889" s="180"/>
      <c r="D6889" s="180"/>
      <c r="E6889" s="182"/>
      <c r="F6889" s="182"/>
      <c r="G6889" s="182"/>
      <c r="H6889" s="182"/>
      <c r="I6889" s="182"/>
      <c r="J6889" s="182"/>
      <c r="K6889" s="182"/>
      <c r="L6889" s="182"/>
      <c r="M6889" s="182"/>
      <c r="N6889" s="182"/>
      <c r="O6889" s="182"/>
      <c r="P6889" s="182"/>
    </row>
    <row r="6890" spans="2:16">
      <c r="B6890" s="181"/>
      <c r="C6890" s="180"/>
      <c r="D6890" s="180"/>
      <c r="E6890" s="182"/>
      <c r="F6890" s="182"/>
      <c r="G6890" s="182"/>
      <c r="H6890" s="182"/>
      <c r="I6890" s="182"/>
      <c r="J6890" s="182"/>
      <c r="K6890" s="182"/>
      <c r="L6890" s="182"/>
      <c r="M6890" s="182"/>
      <c r="N6890" s="182"/>
      <c r="O6890" s="182"/>
      <c r="P6890" s="182"/>
    </row>
    <row r="6891" spans="2:16">
      <c r="B6891" s="181"/>
      <c r="C6891" s="180"/>
      <c r="D6891" s="180"/>
      <c r="E6891" s="182"/>
      <c r="F6891" s="182"/>
      <c r="G6891" s="182"/>
      <c r="H6891" s="182"/>
      <c r="I6891" s="182"/>
      <c r="J6891" s="182"/>
      <c r="K6891" s="182"/>
      <c r="L6891" s="182"/>
      <c r="M6891" s="182"/>
      <c r="N6891" s="182"/>
      <c r="O6891" s="182"/>
      <c r="P6891" s="182"/>
    </row>
    <row r="6892" spans="2:16">
      <c r="B6892" s="181"/>
      <c r="C6892" s="180"/>
      <c r="D6892" s="180"/>
      <c r="E6892" s="182"/>
      <c r="F6892" s="182"/>
      <c r="G6892" s="182"/>
      <c r="H6892" s="182"/>
      <c r="I6892" s="182"/>
      <c r="J6892" s="182"/>
      <c r="K6892" s="182"/>
      <c r="L6892" s="182"/>
      <c r="M6892" s="182"/>
      <c r="N6892" s="182"/>
      <c r="O6892" s="182"/>
      <c r="P6892" s="182"/>
    </row>
    <row r="6893" spans="2:16">
      <c r="B6893" s="181"/>
      <c r="C6893" s="180"/>
      <c r="D6893" s="180"/>
      <c r="E6893" s="182"/>
      <c r="F6893" s="182"/>
      <c r="G6893" s="182"/>
      <c r="H6893" s="182"/>
      <c r="I6893" s="182"/>
      <c r="J6893" s="182"/>
      <c r="K6893" s="182"/>
      <c r="L6893" s="182"/>
      <c r="M6893" s="182"/>
      <c r="N6893" s="182"/>
      <c r="O6893" s="182"/>
      <c r="P6893" s="182"/>
    </row>
    <row r="6894" spans="2:16">
      <c r="B6894" s="181"/>
      <c r="C6894" s="180"/>
      <c r="D6894" s="180"/>
      <c r="E6894" s="182"/>
      <c r="F6894" s="182"/>
      <c r="G6894" s="182"/>
      <c r="H6894" s="182"/>
      <c r="I6894" s="182"/>
      <c r="J6894" s="182"/>
      <c r="K6894" s="182"/>
      <c r="L6894" s="182"/>
      <c r="M6894" s="182"/>
      <c r="N6894" s="182"/>
      <c r="O6894" s="182"/>
      <c r="P6894" s="182"/>
    </row>
    <row r="6895" spans="2:16">
      <c r="B6895" s="181"/>
      <c r="C6895" s="180"/>
      <c r="D6895" s="180"/>
      <c r="E6895" s="182"/>
      <c r="F6895" s="182"/>
      <c r="G6895" s="182"/>
      <c r="H6895" s="182"/>
      <c r="I6895" s="182"/>
      <c r="J6895" s="182"/>
      <c r="K6895" s="182"/>
      <c r="L6895" s="182"/>
      <c r="M6895" s="182"/>
      <c r="N6895" s="182"/>
      <c r="O6895" s="182"/>
      <c r="P6895" s="182"/>
    </row>
    <row r="6896" spans="2:16">
      <c r="B6896" s="181"/>
      <c r="C6896" s="180"/>
      <c r="D6896" s="180"/>
      <c r="E6896" s="182"/>
      <c r="F6896" s="182"/>
      <c r="G6896" s="182"/>
      <c r="H6896" s="182"/>
      <c r="I6896" s="182"/>
      <c r="J6896" s="182"/>
      <c r="K6896" s="182"/>
      <c r="L6896" s="182"/>
      <c r="M6896" s="182"/>
      <c r="N6896" s="182"/>
      <c r="O6896" s="182"/>
      <c r="P6896" s="182"/>
    </row>
    <row r="6897" spans="2:16">
      <c r="B6897" s="181"/>
      <c r="C6897" s="180"/>
      <c r="D6897" s="180"/>
      <c r="E6897" s="182"/>
      <c r="F6897" s="182"/>
      <c r="G6897" s="182"/>
      <c r="H6897" s="182"/>
      <c r="I6897" s="182"/>
      <c r="J6897" s="182"/>
      <c r="K6897" s="182"/>
      <c r="L6897" s="182"/>
      <c r="M6897" s="182"/>
      <c r="N6897" s="182"/>
      <c r="O6897" s="182"/>
      <c r="P6897" s="182"/>
    </row>
    <row r="6898" spans="2:16">
      <c r="B6898" s="181"/>
      <c r="C6898" s="180"/>
      <c r="D6898" s="180"/>
      <c r="E6898" s="182"/>
      <c r="F6898" s="182"/>
      <c r="G6898" s="182"/>
      <c r="H6898" s="182"/>
      <c r="I6898" s="182"/>
      <c r="J6898" s="182"/>
      <c r="K6898" s="182"/>
      <c r="L6898" s="182"/>
      <c r="M6898" s="182"/>
      <c r="N6898" s="182"/>
      <c r="O6898" s="182"/>
      <c r="P6898" s="182"/>
    </row>
    <row r="6899" spans="2:16">
      <c r="B6899" s="181"/>
      <c r="C6899" s="180"/>
      <c r="D6899" s="180"/>
      <c r="E6899" s="182"/>
      <c r="F6899" s="182"/>
      <c r="G6899" s="182"/>
      <c r="H6899" s="182"/>
      <c r="I6899" s="182"/>
      <c r="J6899" s="182"/>
      <c r="K6899" s="182"/>
      <c r="L6899" s="182"/>
      <c r="M6899" s="182"/>
      <c r="N6899" s="182"/>
      <c r="O6899" s="182"/>
      <c r="P6899" s="182"/>
    </row>
    <row r="6900" spans="2:16">
      <c r="B6900" s="181"/>
      <c r="C6900" s="180"/>
      <c r="D6900" s="180"/>
      <c r="E6900" s="182"/>
      <c r="F6900" s="182"/>
      <c r="G6900" s="182"/>
      <c r="H6900" s="182"/>
      <c r="I6900" s="182"/>
      <c r="J6900" s="182"/>
      <c r="K6900" s="182"/>
      <c r="L6900" s="182"/>
      <c r="M6900" s="182"/>
      <c r="N6900" s="182"/>
      <c r="O6900" s="182"/>
      <c r="P6900" s="182"/>
    </row>
    <row r="6901" spans="2:16">
      <c r="B6901" s="181"/>
      <c r="C6901" s="180"/>
      <c r="D6901" s="180"/>
      <c r="E6901" s="182"/>
      <c r="F6901" s="182"/>
      <c r="G6901" s="182"/>
      <c r="H6901" s="182"/>
      <c r="I6901" s="182"/>
      <c r="J6901" s="182"/>
      <c r="K6901" s="182"/>
      <c r="L6901" s="182"/>
      <c r="M6901" s="182"/>
      <c r="N6901" s="182"/>
      <c r="O6901" s="182"/>
      <c r="P6901" s="182"/>
    </row>
    <row r="6902" spans="2:16">
      <c r="B6902" s="181"/>
      <c r="C6902" s="180"/>
      <c r="D6902" s="180"/>
      <c r="E6902" s="182"/>
      <c r="F6902" s="182"/>
      <c r="G6902" s="182"/>
      <c r="H6902" s="182"/>
      <c r="I6902" s="182"/>
      <c r="J6902" s="182"/>
      <c r="K6902" s="182"/>
      <c r="L6902" s="182"/>
      <c r="M6902" s="182"/>
      <c r="N6902" s="182"/>
      <c r="O6902" s="182"/>
      <c r="P6902" s="182"/>
    </row>
    <row r="6903" spans="2:16">
      <c r="B6903" s="181"/>
      <c r="C6903" s="180"/>
      <c r="D6903" s="180"/>
      <c r="E6903" s="182"/>
      <c r="F6903" s="182"/>
      <c r="G6903" s="182"/>
      <c r="H6903" s="182"/>
      <c r="I6903" s="182"/>
      <c r="J6903" s="182"/>
      <c r="K6903" s="182"/>
      <c r="L6903" s="182"/>
      <c r="M6903" s="182"/>
      <c r="N6903" s="182"/>
      <c r="O6903" s="182"/>
      <c r="P6903" s="182"/>
    </row>
    <row r="6904" spans="2:16">
      <c r="B6904" s="181"/>
      <c r="C6904" s="180"/>
      <c r="D6904" s="180"/>
      <c r="E6904" s="182"/>
      <c r="F6904" s="182"/>
      <c r="G6904" s="182"/>
      <c r="H6904" s="182"/>
      <c r="I6904" s="182"/>
      <c r="J6904" s="182"/>
      <c r="K6904" s="182"/>
      <c r="L6904" s="182"/>
      <c r="M6904" s="182"/>
      <c r="N6904" s="182"/>
      <c r="O6904" s="182"/>
      <c r="P6904" s="182"/>
    </row>
    <row r="6905" spans="2:16">
      <c r="B6905" s="181"/>
      <c r="C6905" s="180"/>
      <c r="D6905" s="180"/>
      <c r="E6905" s="182"/>
      <c r="F6905" s="182"/>
      <c r="G6905" s="182"/>
      <c r="H6905" s="182"/>
      <c r="I6905" s="182"/>
      <c r="J6905" s="182"/>
      <c r="K6905" s="182"/>
      <c r="L6905" s="182"/>
      <c r="M6905" s="182"/>
      <c r="N6905" s="182"/>
      <c r="O6905" s="182"/>
      <c r="P6905" s="182"/>
    </row>
    <row r="6906" spans="2:16">
      <c r="B6906" s="181"/>
      <c r="C6906" s="180"/>
      <c r="D6906" s="180"/>
      <c r="E6906" s="182"/>
      <c r="F6906" s="182"/>
      <c r="G6906" s="182"/>
      <c r="H6906" s="182"/>
      <c r="I6906" s="182"/>
      <c r="J6906" s="182"/>
      <c r="K6906" s="182"/>
      <c r="L6906" s="182"/>
      <c r="M6906" s="182"/>
      <c r="N6906" s="182"/>
      <c r="O6906" s="182"/>
      <c r="P6906" s="182"/>
    </row>
    <row r="6907" spans="2:16">
      <c r="B6907" s="181"/>
      <c r="C6907" s="180"/>
      <c r="D6907" s="180"/>
      <c r="E6907" s="182"/>
      <c r="F6907" s="182"/>
      <c r="G6907" s="182"/>
      <c r="H6907" s="182"/>
      <c r="I6907" s="182"/>
      <c r="J6907" s="182"/>
      <c r="K6907" s="182"/>
      <c r="L6907" s="182"/>
      <c r="M6907" s="182"/>
      <c r="N6907" s="182"/>
      <c r="O6907" s="182"/>
      <c r="P6907" s="182"/>
    </row>
    <row r="6908" spans="2:16">
      <c r="B6908" s="181"/>
      <c r="C6908" s="180"/>
      <c r="D6908" s="180"/>
      <c r="E6908" s="182"/>
      <c r="F6908" s="182"/>
      <c r="G6908" s="182"/>
      <c r="H6908" s="182"/>
      <c r="I6908" s="182"/>
      <c r="J6908" s="182"/>
      <c r="K6908" s="182"/>
      <c r="L6908" s="182"/>
      <c r="M6908" s="182"/>
      <c r="N6908" s="182"/>
      <c r="O6908" s="182"/>
      <c r="P6908" s="182"/>
    </row>
    <row r="6909" spans="2:16">
      <c r="B6909" s="181"/>
      <c r="C6909" s="180"/>
      <c r="D6909" s="180"/>
      <c r="E6909" s="182"/>
      <c r="F6909" s="182"/>
      <c r="G6909" s="182"/>
      <c r="H6909" s="182"/>
      <c r="I6909" s="182"/>
      <c r="J6909" s="182"/>
      <c r="K6909" s="182"/>
      <c r="L6909" s="182"/>
      <c r="M6909" s="182"/>
      <c r="N6909" s="182"/>
      <c r="O6909" s="182"/>
      <c r="P6909" s="182"/>
    </row>
    <row r="6910" spans="2:16">
      <c r="B6910" s="181"/>
      <c r="C6910" s="180"/>
      <c r="D6910" s="180"/>
      <c r="E6910" s="182"/>
      <c r="F6910" s="182"/>
      <c r="G6910" s="182"/>
      <c r="H6910" s="182"/>
      <c r="I6910" s="182"/>
      <c r="J6910" s="182"/>
      <c r="K6910" s="182"/>
      <c r="L6910" s="182"/>
      <c r="M6910" s="182"/>
      <c r="N6910" s="182"/>
      <c r="O6910" s="182"/>
      <c r="P6910" s="182"/>
    </row>
    <row r="6911" spans="2:16">
      <c r="B6911" s="181"/>
      <c r="C6911" s="180"/>
      <c r="D6911" s="180"/>
      <c r="E6911" s="182"/>
      <c r="F6911" s="182"/>
      <c r="G6911" s="182"/>
      <c r="H6911" s="182"/>
      <c r="I6911" s="182"/>
      <c r="J6911" s="182"/>
      <c r="K6911" s="182"/>
      <c r="L6911" s="182"/>
      <c r="M6911" s="182"/>
      <c r="N6911" s="182"/>
      <c r="O6911" s="182"/>
      <c r="P6911" s="182"/>
    </row>
    <row r="6912" spans="2:16">
      <c r="B6912" s="181"/>
      <c r="C6912" s="180"/>
      <c r="D6912" s="180"/>
      <c r="E6912" s="182"/>
      <c r="F6912" s="182"/>
      <c r="G6912" s="182"/>
      <c r="H6912" s="182"/>
      <c r="I6912" s="182"/>
      <c r="J6912" s="182"/>
      <c r="K6912" s="182"/>
      <c r="L6912" s="182"/>
      <c r="M6912" s="182"/>
      <c r="N6912" s="182"/>
      <c r="O6912" s="182"/>
      <c r="P6912" s="182"/>
    </row>
    <row r="6913" spans="2:16">
      <c r="B6913" s="181"/>
      <c r="C6913" s="180"/>
      <c r="D6913" s="180"/>
      <c r="E6913" s="182"/>
      <c r="F6913" s="182"/>
      <c r="G6913" s="182"/>
      <c r="H6913" s="182"/>
      <c r="I6913" s="182"/>
      <c r="J6913" s="182"/>
      <c r="K6913" s="182"/>
      <c r="L6913" s="182"/>
      <c r="M6913" s="182"/>
      <c r="N6913" s="182"/>
      <c r="O6913" s="182"/>
      <c r="P6913" s="182"/>
    </row>
    <row r="6914" spans="2:16">
      <c r="B6914" s="181"/>
      <c r="C6914" s="180"/>
      <c r="D6914" s="180"/>
      <c r="E6914" s="182"/>
      <c r="F6914" s="182"/>
      <c r="G6914" s="182"/>
      <c r="H6914" s="182"/>
      <c r="I6914" s="182"/>
      <c r="J6914" s="182"/>
      <c r="K6914" s="182"/>
      <c r="L6914" s="182"/>
      <c r="M6914" s="182"/>
      <c r="N6914" s="182"/>
      <c r="O6914" s="182"/>
      <c r="P6914" s="182"/>
    </row>
    <row r="6915" spans="2:16">
      <c r="B6915" s="181"/>
      <c r="C6915" s="180"/>
      <c r="D6915" s="180"/>
      <c r="E6915" s="182"/>
      <c r="F6915" s="182"/>
      <c r="G6915" s="182"/>
      <c r="H6915" s="182"/>
      <c r="I6915" s="182"/>
      <c r="J6915" s="182"/>
      <c r="K6915" s="182"/>
      <c r="L6915" s="182"/>
      <c r="M6915" s="182"/>
      <c r="N6915" s="182"/>
      <c r="O6915" s="182"/>
      <c r="P6915" s="182"/>
    </row>
    <row r="6916" spans="2:16">
      <c r="B6916" s="181"/>
      <c r="C6916" s="180"/>
      <c r="D6916" s="180"/>
      <c r="E6916" s="182"/>
      <c r="F6916" s="182"/>
      <c r="G6916" s="182"/>
      <c r="H6916" s="182"/>
      <c r="I6916" s="182"/>
      <c r="J6916" s="182"/>
      <c r="K6916" s="182"/>
      <c r="L6916" s="182"/>
      <c r="M6916" s="182"/>
      <c r="N6916" s="182"/>
      <c r="O6916" s="182"/>
      <c r="P6916" s="182"/>
    </row>
    <row r="6917" spans="2:16">
      <c r="B6917" s="181"/>
      <c r="C6917" s="180"/>
      <c r="D6917" s="180"/>
      <c r="E6917" s="182"/>
      <c r="F6917" s="182"/>
      <c r="G6917" s="182"/>
      <c r="H6917" s="182"/>
      <c r="I6917" s="182"/>
      <c r="J6917" s="182"/>
      <c r="K6917" s="182"/>
      <c r="L6917" s="182"/>
      <c r="M6917" s="182"/>
      <c r="N6917" s="182"/>
      <c r="O6917" s="182"/>
      <c r="P6917" s="182"/>
    </row>
    <row r="6918" spans="2:16">
      <c r="B6918" s="181"/>
      <c r="C6918" s="180"/>
      <c r="D6918" s="180"/>
      <c r="E6918" s="182"/>
      <c r="F6918" s="182"/>
      <c r="G6918" s="182"/>
      <c r="H6918" s="182"/>
      <c r="I6918" s="182"/>
      <c r="J6918" s="182"/>
      <c r="K6918" s="182"/>
      <c r="L6918" s="182"/>
      <c r="M6918" s="182"/>
      <c r="N6918" s="182"/>
      <c r="O6918" s="182"/>
      <c r="P6918" s="182"/>
    </row>
    <row r="6919" spans="2:16">
      <c r="B6919" s="181"/>
      <c r="C6919" s="180"/>
      <c r="D6919" s="180"/>
      <c r="E6919" s="182"/>
      <c r="F6919" s="182"/>
      <c r="G6919" s="182"/>
      <c r="H6919" s="182"/>
      <c r="I6919" s="182"/>
      <c r="J6919" s="182"/>
      <c r="K6919" s="182"/>
      <c r="L6919" s="182"/>
      <c r="M6919" s="182"/>
      <c r="N6919" s="182"/>
      <c r="O6919" s="182"/>
      <c r="P6919" s="182"/>
    </row>
    <row r="6920" spans="2:16">
      <c r="B6920" s="181"/>
      <c r="C6920" s="180"/>
      <c r="D6920" s="180"/>
      <c r="E6920" s="182"/>
      <c r="F6920" s="182"/>
      <c r="G6920" s="182"/>
      <c r="H6920" s="182"/>
      <c r="I6920" s="182"/>
      <c r="J6920" s="182"/>
      <c r="K6920" s="182"/>
      <c r="L6920" s="182"/>
      <c r="M6920" s="182"/>
      <c r="N6920" s="182"/>
      <c r="O6920" s="182"/>
      <c r="P6920" s="182"/>
    </row>
    <row r="6921" spans="2:16">
      <c r="B6921" s="181"/>
      <c r="C6921" s="180"/>
      <c r="D6921" s="180"/>
      <c r="E6921" s="182"/>
      <c r="F6921" s="182"/>
      <c r="G6921" s="182"/>
      <c r="H6921" s="182"/>
      <c r="I6921" s="182"/>
      <c r="J6921" s="182"/>
      <c r="K6921" s="182"/>
      <c r="L6921" s="182"/>
      <c r="M6921" s="182"/>
      <c r="N6921" s="182"/>
      <c r="O6921" s="182"/>
      <c r="P6921" s="182"/>
    </row>
    <row r="6922" spans="2:16">
      <c r="B6922" s="181"/>
      <c r="C6922" s="180"/>
      <c r="D6922" s="180"/>
      <c r="E6922" s="182"/>
      <c r="F6922" s="182"/>
      <c r="G6922" s="182"/>
      <c r="H6922" s="182"/>
      <c r="I6922" s="182"/>
      <c r="J6922" s="182"/>
      <c r="K6922" s="182"/>
      <c r="L6922" s="182"/>
      <c r="M6922" s="182"/>
      <c r="N6922" s="182"/>
      <c r="O6922" s="182"/>
      <c r="P6922" s="182"/>
    </row>
    <row r="6923" spans="2:16">
      <c r="B6923" s="181"/>
      <c r="C6923" s="180"/>
      <c r="D6923" s="180"/>
      <c r="E6923" s="182"/>
      <c r="F6923" s="182"/>
      <c r="G6923" s="182"/>
      <c r="H6923" s="182"/>
      <c r="I6923" s="182"/>
      <c r="J6923" s="182"/>
      <c r="K6923" s="182"/>
      <c r="L6923" s="182"/>
      <c r="M6923" s="182"/>
      <c r="N6923" s="182"/>
      <c r="O6923" s="182"/>
      <c r="P6923" s="182"/>
    </row>
    <row r="6924" spans="2:16">
      <c r="B6924" s="181"/>
      <c r="C6924" s="180"/>
      <c r="D6924" s="180"/>
      <c r="E6924" s="182"/>
      <c r="F6924" s="182"/>
      <c r="G6924" s="182"/>
      <c r="H6924" s="182"/>
      <c r="I6924" s="182"/>
      <c r="J6924" s="182"/>
      <c r="K6924" s="182"/>
      <c r="L6924" s="182"/>
      <c r="M6924" s="182"/>
      <c r="N6924" s="182"/>
      <c r="O6924" s="182"/>
      <c r="P6924" s="182"/>
    </row>
    <row r="6925" spans="2:16">
      <c r="B6925" s="181"/>
      <c r="C6925" s="180"/>
      <c r="D6925" s="180"/>
      <c r="E6925" s="182"/>
      <c r="F6925" s="182"/>
      <c r="G6925" s="182"/>
      <c r="H6925" s="182"/>
      <c r="I6925" s="182"/>
      <c r="J6925" s="182"/>
      <c r="K6925" s="182"/>
      <c r="L6925" s="182"/>
      <c r="M6925" s="182"/>
      <c r="N6925" s="182"/>
      <c r="O6925" s="182"/>
      <c r="P6925" s="182"/>
    </row>
    <row r="6926" spans="2:16">
      <c r="B6926" s="181"/>
      <c r="C6926" s="180"/>
      <c r="D6926" s="180"/>
      <c r="E6926" s="182"/>
      <c r="F6926" s="182"/>
      <c r="G6926" s="182"/>
      <c r="H6926" s="182"/>
      <c r="I6926" s="182"/>
      <c r="J6926" s="182"/>
      <c r="K6926" s="182"/>
      <c r="L6926" s="182"/>
      <c r="M6926" s="182"/>
      <c r="N6926" s="182"/>
      <c r="O6926" s="182"/>
      <c r="P6926" s="182"/>
    </row>
    <row r="6927" spans="2:16">
      <c r="B6927" s="181"/>
      <c r="C6927" s="180"/>
      <c r="D6927" s="180"/>
      <c r="E6927" s="182"/>
      <c r="F6927" s="182"/>
      <c r="G6927" s="182"/>
      <c r="H6927" s="182"/>
      <c r="I6927" s="182"/>
      <c r="J6927" s="182"/>
      <c r="K6927" s="182"/>
      <c r="L6927" s="182"/>
      <c r="M6927" s="182"/>
      <c r="N6927" s="182"/>
      <c r="O6927" s="182"/>
      <c r="P6927" s="182"/>
    </row>
    <row r="6928" spans="2:16">
      <c r="B6928" s="181"/>
      <c r="C6928" s="180"/>
      <c r="D6928" s="180"/>
      <c r="E6928" s="182"/>
      <c r="F6928" s="182"/>
      <c r="G6928" s="182"/>
      <c r="H6928" s="182"/>
      <c r="I6928" s="182"/>
      <c r="J6928" s="182"/>
      <c r="K6928" s="182"/>
      <c r="L6928" s="182"/>
      <c r="M6928" s="182"/>
      <c r="N6928" s="182"/>
      <c r="O6928" s="182"/>
      <c r="P6928" s="182"/>
    </row>
    <row r="6929" spans="2:16">
      <c r="B6929" s="181"/>
      <c r="C6929" s="180"/>
      <c r="D6929" s="180"/>
      <c r="E6929" s="182"/>
      <c r="F6929" s="182"/>
      <c r="G6929" s="182"/>
      <c r="H6929" s="182"/>
      <c r="I6929" s="182"/>
      <c r="J6929" s="182"/>
      <c r="K6929" s="182"/>
      <c r="L6929" s="182"/>
      <c r="M6929" s="182"/>
      <c r="N6929" s="182"/>
      <c r="O6929" s="182"/>
      <c r="P6929" s="182"/>
    </row>
    <row r="6930" spans="2:16">
      <c r="B6930" s="181"/>
      <c r="C6930" s="180"/>
      <c r="D6930" s="180"/>
      <c r="E6930" s="182"/>
      <c r="F6930" s="182"/>
      <c r="G6930" s="182"/>
      <c r="H6930" s="182"/>
      <c r="I6930" s="182"/>
      <c r="J6930" s="182"/>
      <c r="K6930" s="182"/>
      <c r="L6930" s="182"/>
      <c r="M6930" s="182"/>
      <c r="N6930" s="182"/>
      <c r="O6930" s="182"/>
      <c r="P6930" s="182"/>
    </row>
    <row r="6931" spans="2:16">
      <c r="B6931" s="181"/>
      <c r="C6931" s="180"/>
      <c r="D6931" s="180"/>
      <c r="E6931" s="182"/>
      <c r="F6931" s="182"/>
      <c r="G6931" s="182"/>
      <c r="H6931" s="182"/>
      <c r="I6931" s="182"/>
      <c r="J6931" s="182"/>
      <c r="K6931" s="182"/>
      <c r="L6931" s="182"/>
      <c r="M6931" s="182"/>
      <c r="N6931" s="182"/>
      <c r="O6931" s="182"/>
      <c r="P6931" s="182"/>
    </row>
    <row r="6932" spans="2:16">
      <c r="B6932" s="181"/>
      <c r="C6932" s="180"/>
      <c r="D6932" s="180"/>
      <c r="E6932" s="182"/>
      <c r="F6932" s="182"/>
      <c r="G6932" s="182"/>
      <c r="H6932" s="182"/>
      <c r="I6932" s="182"/>
      <c r="J6932" s="182"/>
      <c r="K6932" s="182"/>
      <c r="L6932" s="182"/>
      <c r="M6932" s="182"/>
      <c r="N6932" s="182"/>
      <c r="O6932" s="182"/>
      <c r="P6932" s="182"/>
    </row>
    <row r="6933" spans="2:16">
      <c r="B6933" s="181"/>
      <c r="C6933" s="180"/>
      <c r="D6933" s="180"/>
      <c r="E6933" s="182"/>
      <c r="F6933" s="182"/>
      <c r="G6933" s="182"/>
      <c r="H6933" s="182"/>
      <c r="I6933" s="182"/>
      <c r="J6933" s="182"/>
      <c r="K6933" s="182"/>
      <c r="L6933" s="182"/>
      <c r="M6933" s="182"/>
      <c r="N6933" s="182"/>
      <c r="O6933" s="182"/>
      <c r="P6933" s="182"/>
    </row>
    <row r="6934" spans="2:16">
      <c r="B6934" s="181"/>
      <c r="C6934" s="180"/>
      <c r="D6934" s="180"/>
      <c r="E6934" s="182"/>
      <c r="F6934" s="182"/>
      <c r="G6934" s="182"/>
      <c r="H6934" s="182"/>
      <c r="I6934" s="182"/>
      <c r="J6934" s="182"/>
      <c r="K6934" s="182"/>
      <c r="L6934" s="182"/>
      <c r="M6934" s="182"/>
      <c r="N6934" s="182"/>
      <c r="O6934" s="182"/>
      <c r="P6934" s="182"/>
    </row>
    <row r="6935" spans="2:16">
      <c r="B6935" s="181"/>
      <c r="C6935" s="180"/>
      <c r="D6935" s="180"/>
      <c r="E6935" s="182"/>
      <c r="F6935" s="182"/>
      <c r="G6935" s="182"/>
      <c r="H6935" s="182"/>
      <c r="I6935" s="182"/>
      <c r="J6935" s="182"/>
      <c r="K6935" s="182"/>
      <c r="L6935" s="182"/>
      <c r="M6935" s="182"/>
      <c r="N6935" s="182"/>
      <c r="O6935" s="182"/>
      <c r="P6935" s="182"/>
    </row>
    <row r="6936" spans="2:16">
      <c r="B6936" s="181"/>
      <c r="C6936" s="180"/>
      <c r="D6936" s="180"/>
      <c r="E6936" s="182"/>
      <c r="F6936" s="182"/>
      <c r="G6936" s="182"/>
      <c r="H6936" s="182"/>
      <c r="I6936" s="182"/>
      <c r="J6936" s="182"/>
      <c r="K6936" s="182"/>
      <c r="L6936" s="182"/>
      <c r="M6936" s="182"/>
      <c r="N6936" s="182"/>
      <c r="O6936" s="182"/>
      <c r="P6936" s="182"/>
    </row>
    <row r="6937" spans="2:16">
      <c r="B6937" s="181"/>
      <c r="C6937" s="180"/>
      <c r="D6937" s="180"/>
      <c r="E6937" s="182"/>
      <c r="F6937" s="182"/>
      <c r="G6937" s="182"/>
      <c r="H6937" s="182"/>
      <c r="I6937" s="182"/>
      <c r="J6937" s="182"/>
      <c r="K6937" s="182"/>
      <c r="L6937" s="182"/>
      <c r="M6937" s="182"/>
      <c r="N6937" s="182"/>
      <c r="O6937" s="182"/>
      <c r="P6937" s="182"/>
    </row>
    <row r="6938" spans="2:16">
      <c r="B6938" s="181"/>
      <c r="C6938" s="180"/>
      <c r="D6938" s="180"/>
      <c r="E6938" s="182"/>
      <c r="F6938" s="182"/>
      <c r="G6938" s="182"/>
      <c r="H6938" s="182"/>
      <c r="I6938" s="182"/>
      <c r="J6938" s="182"/>
      <c r="K6938" s="182"/>
      <c r="L6938" s="182"/>
      <c r="M6938" s="182"/>
      <c r="N6938" s="182"/>
      <c r="O6938" s="182"/>
      <c r="P6938" s="182"/>
    </row>
    <row r="6939" spans="2:16">
      <c r="B6939" s="181"/>
      <c r="C6939" s="180"/>
      <c r="D6939" s="180"/>
      <c r="E6939" s="182"/>
      <c r="F6939" s="182"/>
      <c r="G6939" s="182"/>
      <c r="H6939" s="182"/>
      <c r="I6939" s="182"/>
      <c r="J6939" s="182"/>
      <c r="K6939" s="182"/>
      <c r="L6939" s="182"/>
      <c r="M6939" s="182"/>
      <c r="N6939" s="182"/>
      <c r="O6939" s="182"/>
      <c r="P6939" s="182"/>
    </row>
    <row r="6940" spans="2:16">
      <c r="B6940" s="181"/>
      <c r="C6940" s="180"/>
      <c r="D6940" s="180"/>
      <c r="E6940" s="182"/>
      <c r="F6940" s="182"/>
      <c r="G6940" s="182"/>
      <c r="H6940" s="182"/>
      <c r="I6940" s="182"/>
      <c r="J6940" s="182"/>
      <c r="K6940" s="182"/>
      <c r="L6940" s="182"/>
      <c r="M6940" s="182"/>
      <c r="N6940" s="182"/>
      <c r="O6940" s="182"/>
      <c r="P6940" s="182"/>
    </row>
    <row r="6941" spans="2:16">
      <c r="B6941" s="181"/>
      <c r="C6941" s="180"/>
      <c r="D6941" s="180"/>
      <c r="E6941" s="182"/>
      <c r="F6941" s="182"/>
      <c r="G6941" s="182"/>
      <c r="H6941" s="182"/>
      <c r="I6941" s="182"/>
      <c r="J6941" s="182"/>
      <c r="K6941" s="182"/>
      <c r="L6941" s="182"/>
      <c r="M6941" s="182"/>
      <c r="N6941" s="182"/>
      <c r="O6941" s="182"/>
      <c r="P6941" s="182"/>
    </row>
    <row r="6942" spans="2:16">
      <c r="B6942" s="181"/>
      <c r="C6942" s="180"/>
      <c r="D6942" s="180"/>
      <c r="E6942" s="182"/>
      <c r="F6942" s="182"/>
      <c r="G6942" s="182"/>
      <c r="H6942" s="182"/>
      <c r="I6942" s="182"/>
      <c r="J6942" s="182"/>
      <c r="K6942" s="182"/>
      <c r="L6942" s="182"/>
      <c r="M6942" s="182"/>
      <c r="N6942" s="182"/>
      <c r="O6942" s="182"/>
      <c r="P6942" s="182"/>
    </row>
    <row r="6943" spans="2:16">
      <c r="B6943" s="181"/>
      <c r="C6943" s="180"/>
      <c r="D6943" s="180"/>
      <c r="E6943" s="182"/>
      <c r="F6943" s="182"/>
      <c r="G6943" s="182"/>
      <c r="H6943" s="182"/>
      <c r="I6943" s="182"/>
      <c r="J6943" s="182"/>
      <c r="K6943" s="182"/>
      <c r="L6943" s="182"/>
      <c r="M6943" s="182"/>
      <c r="N6943" s="182"/>
      <c r="O6943" s="182"/>
      <c r="P6943" s="182"/>
    </row>
    <row r="6944" spans="2:16">
      <c r="B6944" s="181"/>
      <c r="C6944" s="180"/>
      <c r="D6944" s="180"/>
      <c r="E6944" s="182"/>
      <c r="F6944" s="182"/>
      <c r="G6944" s="182"/>
      <c r="H6944" s="182"/>
      <c r="I6944" s="182"/>
      <c r="J6944" s="182"/>
      <c r="K6944" s="182"/>
      <c r="L6944" s="182"/>
      <c r="M6944" s="182"/>
      <c r="N6944" s="182"/>
      <c r="O6944" s="182"/>
      <c r="P6944" s="182"/>
    </row>
    <row r="6945" spans="2:16">
      <c r="B6945" s="181"/>
      <c r="C6945" s="180"/>
      <c r="D6945" s="180"/>
      <c r="E6945" s="182"/>
      <c r="F6945" s="182"/>
      <c r="G6945" s="182"/>
      <c r="H6945" s="182"/>
      <c r="I6945" s="182"/>
      <c r="J6945" s="182"/>
      <c r="K6945" s="182"/>
      <c r="L6945" s="182"/>
      <c r="M6945" s="182"/>
      <c r="N6945" s="182"/>
      <c r="O6945" s="182"/>
      <c r="P6945" s="182"/>
    </row>
    <row r="6946" spans="2:16">
      <c r="B6946" s="181"/>
      <c r="C6946" s="180"/>
      <c r="D6946" s="180"/>
      <c r="E6946" s="182"/>
      <c r="F6946" s="182"/>
      <c r="G6946" s="182"/>
      <c r="H6946" s="182"/>
      <c r="I6946" s="182"/>
      <c r="J6946" s="182"/>
      <c r="K6946" s="182"/>
      <c r="L6946" s="182"/>
      <c r="M6946" s="182"/>
      <c r="N6946" s="182"/>
      <c r="O6946" s="182"/>
      <c r="P6946" s="182"/>
    </row>
    <row r="6947" spans="2:16">
      <c r="B6947" s="181"/>
      <c r="C6947" s="180"/>
      <c r="D6947" s="180"/>
      <c r="E6947" s="182"/>
      <c r="F6947" s="182"/>
      <c r="G6947" s="182"/>
      <c r="H6947" s="182"/>
      <c r="I6947" s="182"/>
      <c r="J6947" s="182"/>
      <c r="K6947" s="182"/>
      <c r="L6947" s="182"/>
      <c r="M6947" s="182"/>
      <c r="N6947" s="182"/>
      <c r="O6947" s="182"/>
      <c r="P6947" s="182"/>
    </row>
    <row r="6948" spans="2:16">
      <c r="B6948" s="181"/>
      <c r="C6948" s="180"/>
      <c r="D6948" s="180"/>
      <c r="E6948" s="182"/>
      <c r="F6948" s="182"/>
      <c r="G6948" s="182"/>
      <c r="H6948" s="182"/>
      <c r="I6948" s="182"/>
      <c r="J6948" s="182"/>
      <c r="K6948" s="182"/>
      <c r="L6948" s="182"/>
      <c r="M6948" s="182"/>
      <c r="N6948" s="182"/>
      <c r="O6948" s="182"/>
      <c r="P6948" s="182"/>
    </row>
    <row r="6949" spans="2:16">
      <c r="B6949" s="181"/>
      <c r="C6949" s="180"/>
      <c r="D6949" s="180"/>
      <c r="E6949" s="182"/>
      <c r="F6949" s="182"/>
      <c r="G6949" s="182"/>
      <c r="H6949" s="182"/>
      <c r="I6949" s="182"/>
      <c r="J6949" s="182"/>
      <c r="K6949" s="182"/>
      <c r="L6949" s="182"/>
      <c r="M6949" s="182"/>
      <c r="N6949" s="182"/>
      <c r="O6949" s="182"/>
      <c r="P6949" s="182"/>
    </row>
    <row r="6950" spans="2:16">
      <c r="B6950" s="181"/>
      <c r="C6950" s="180"/>
      <c r="D6950" s="180"/>
      <c r="E6950" s="182"/>
      <c r="F6950" s="182"/>
      <c r="G6950" s="182"/>
      <c r="H6950" s="182"/>
      <c r="I6950" s="182"/>
      <c r="J6950" s="182"/>
      <c r="K6950" s="182"/>
      <c r="L6950" s="182"/>
      <c r="M6950" s="182"/>
      <c r="N6950" s="182"/>
      <c r="O6950" s="182"/>
      <c r="P6950" s="182"/>
    </row>
    <row r="6951" spans="2:16">
      <c r="B6951" s="181"/>
      <c r="C6951" s="180"/>
      <c r="D6951" s="180"/>
      <c r="E6951" s="182"/>
      <c r="F6951" s="182"/>
      <c r="G6951" s="182"/>
      <c r="H6951" s="182"/>
      <c r="I6951" s="182"/>
      <c r="J6951" s="182"/>
      <c r="K6951" s="182"/>
      <c r="L6951" s="182"/>
      <c r="M6951" s="182"/>
      <c r="N6951" s="182"/>
      <c r="O6951" s="182"/>
      <c r="P6951" s="182"/>
    </row>
    <row r="6952" spans="2:16">
      <c r="B6952" s="181"/>
      <c r="C6952" s="180"/>
      <c r="D6952" s="180"/>
      <c r="E6952" s="182"/>
      <c r="F6952" s="182"/>
      <c r="G6952" s="182"/>
      <c r="H6952" s="182"/>
      <c r="I6952" s="182"/>
      <c r="J6952" s="182"/>
      <c r="K6952" s="182"/>
      <c r="L6952" s="182"/>
      <c r="M6952" s="182"/>
      <c r="N6952" s="182"/>
      <c r="O6952" s="182"/>
      <c r="P6952" s="182"/>
    </row>
    <row r="6953" spans="2:16">
      <c r="B6953" s="181"/>
      <c r="C6953" s="180"/>
      <c r="D6953" s="180"/>
      <c r="E6953" s="182"/>
      <c r="F6953" s="182"/>
      <c r="G6953" s="182"/>
      <c r="H6953" s="182"/>
      <c r="I6953" s="182"/>
      <c r="J6953" s="182"/>
      <c r="K6953" s="182"/>
      <c r="L6953" s="182"/>
      <c r="M6953" s="182"/>
      <c r="N6953" s="182"/>
      <c r="O6953" s="182"/>
      <c r="P6953" s="182"/>
    </row>
    <row r="6954" spans="2:16">
      <c r="B6954" s="181"/>
      <c r="C6954" s="180"/>
      <c r="D6954" s="180"/>
      <c r="E6954" s="182"/>
      <c r="F6954" s="182"/>
      <c r="G6954" s="182"/>
      <c r="H6954" s="182"/>
      <c r="I6954" s="182"/>
      <c r="J6954" s="182"/>
      <c r="K6954" s="182"/>
      <c r="L6954" s="182"/>
      <c r="M6954" s="182"/>
      <c r="N6954" s="182"/>
      <c r="O6954" s="182"/>
      <c r="P6954" s="182"/>
    </row>
    <row r="6955" spans="2:16">
      <c r="B6955" s="181"/>
      <c r="C6955" s="180"/>
      <c r="D6955" s="180"/>
      <c r="E6955" s="182"/>
      <c r="F6955" s="182"/>
      <c r="G6955" s="182"/>
      <c r="H6955" s="182"/>
      <c r="I6955" s="182"/>
      <c r="J6955" s="182"/>
      <c r="K6955" s="182"/>
      <c r="L6955" s="182"/>
      <c r="M6955" s="182"/>
      <c r="N6955" s="182"/>
      <c r="O6955" s="182"/>
      <c r="P6955" s="182"/>
    </row>
    <row r="6956" spans="2:16">
      <c r="B6956" s="181"/>
      <c r="C6956" s="180"/>
      <c r="D6956" s="180"/>
      <c r="E6956" s="182"/>
      <c r="F6956" s="182"/>
      <c r="G6956" s="182"/>
      <c r="H6956" s="182"/>
      <c r="I6956" s="182"/>
      <c r="J6956" s="182"/>
      <c r="K6956" s="182"/>
      <c r="L6956" s="182"/>
      <c r="M6956" s="182"/>
      <c r="N6956" s="182"/>
      <c r="O6956" s="182"/>
      <c r="P6956" s="182"/>
    </row>
    <row r="6957" spans="2:16">
      <c r="B6957" s="181"/>
      <c r="C6957" s="180"/>
      <c r="D6957" s="180"/>
      <c r="E6957" s="182"/>
      <c r="F6957" s="182"/>
      <c r="G6957" s="182"/>
      <c r="H6957" s="182"/>
      <c r="I6957" s="182"/>
      <c r="J6957" s="182"/>
      <c r="K6957" s="182"/>
      <c r="L6957" s="182"/>
      <c r="M6957" s="182"/>
      <c r="N6957" s="182"/>
      <c r="O6957" s="182"/>
      <c r="P6957" s="182"/>
    </row>
    <row r="6958" spans="2:16">
      <c r="B6958" s="181"/>
      <c r="C6958" s="180"/>
      <c r="D6958" s="180"/>
      <c r="E6958" s="182"/>
      <c r="F6958" s="182"/>
      <c r="G6958" s="182"/>
      <c r="H6958" s="182"/>
      <c r="I6958" s="182"/>
      <c r="J6958" s="182"/>
      <c r="K6958" s="182"/>
      <c r="L6958" s="182"/>
      <c r="M6958" s="182"/>
      <c r="N6958" s="182"/>
      <c r="O6958" s="182"/>
      <c r="P6958" s="182"/>
    </row>
    <row r="6959" spans="2:16">
      <c r="B6959" s="181"/>
      <c r="C6959" s="180"/>
      <c r="D6959" s="180"/>
      <c r="E6959" s="182"/>
      <c r="F6959" s="182"/>
      <c r="G6959" s="182"/>
      <c r="H6959" s="182"/>
      <c r="I6959" s="182"/>
      <c r="J6959" s="182"/>
      <c r="K6959" s="182"/>
      <c r="L6959" s="182"/>
      <c r="M6959" s="182"/>
      <c r="N6959" s="182"/>
      <c r="O6959" s="182"/>
      <c r="P6959" s="182"/>
    </row>
    <row r="6960" spans="2:16">
      <c r="B6960" s="181"/>
      <c r="C6960" s="180"/>
      <c r="D6960" s="180"/>
      <c r="E6960" s="182"/>
      <c r="F6960" s="182"/>
      <c r="G6960" s="182"/>
      <c r="H6960" s="182"/>
      <c r="I6960" s="182"/>
      <c r="J6960" s="182"/>
      <c r="K6960" s="182"/>
      <c r="L6960" s="182"/>
      <c r="M6960" s="182"/>
      <c r="N6960" s="182"/>
      <c r="O6960" s="182"/>
      <c r="P6960" s="182"/>
    </row>
    <row r="6961" spans="2:16">
      <c r="B6961" s="181"/>
      <c r="C6961" s="180"/>
      <c r="D6961" s="180"/>
      <c r="E6961" s="182"/>
      <c r="F6961" s="182"/>
      <c r="G6961" s="182"/>
      <c r="H6961" s="182"/>
      <c r="I6961" s="182"/>
      <c r="J6961" s="182"/>
      <c r="K6961" s="182"/>
      <c r="L6961" s="182"/>
      <c r="M6961" s="182"/>
      <c r="N6961" s="182"/>
      <c r="O6961" s="182"/>
      <c r="P6961" s="182"/>
    </row>
    <row r="6962" spans="2:16">
      <c r="B6962" s="181"/>
      <c r="C6962" s="180"/>
      <c r="D6962" s="180"/>
      <c r="E6962" s="182"/>
      <c r="F6962" s="182"/>
      <c r="G6962" s="182"/>
      <c r="H6962" s="182"/>
      <c r="I6962" s="182"/>
      <c r="J6962" s="182"/>
      <c r="K6962" s="182"/>
      <c r="L6962" s="182"/>
      <c r="M6962" s="182"/>
      <c r="N6962" s="182"/>
      <c r="O6962" s="182"/>
      <c r="P6962" s="182"/>
    </row>
    <row r="6963" spans="2:16">
      <c r="B6963" s="181"/>
      <c r="C6963" s="180"/>
      <c r="D6963" s="180"/>
      <c r="E6963" s="182"/>
      <c r="F6963" s="182"/>
      <c r="G6963" s="182"/>
      <c r="H6963" s="182"/>
      <c r="I6963" s="182"/>
      <c r="J6963" s="182"/>
      <c r="K6963" s="182"/>
      <c r="L6963" s="182"/>
      <c r="M6963" s="182"/>
      <c r="N6963" s="182"/>
      <c r="O6963" s="182"/>
      <c r="P6963" s="182"/>
    </row>
    <row r="6964" spans="2:16">
      <c r="B6964" s="181"/>
      <c r="C6964" s="180"/>
      <c r="D6964" s="180"/>
      <c r="E6964" s="182"/>
      <c r="F6964" s="182"/>
      <c r="G6964" s="182"/>
      <c r="H6964" s="182"/>
      <c r="I6964" s="182"/>
      <c r="J6964" s="182"/>
      <c r="K6964" s="182"/>
      <c r="L6964" s="182"/>
      <c r="M6964" s="182"/>
      <c r="N6964" s="182"/>
      <c r="O6964" s="182"/>
      <c r="P6964" s="182"/>
    </row>
    <row r="6965" spans="2:16">
      <c r="B6965" s="181"/>
      <c r="C6965" s="180"/>
      <c r="D6965" s="180"/>
      <c r="E6965" s="182"/>
      <c r="F6965" s="182"/>
      <c r="G6965" s="182"/>
      <c r="H6965" s="182"/>
      <c r="I6965" s="182"/>
      <c r="J6965" s="182"/>
      <c r="K6965" s="182"/>
      <c r="L6965" s="182"/>
      <c r="M6965" s="182"/>
      <c r="N6965" s="182"/>
      <c r="O6965" s="182"/>
      <c r="P6965" s="182"/>
    </row>
    <row r="6966" spans="2:16">
      <c r="B6966" s="181"/>
      <c r="C6966" s="180"/>
      <c r="D6966" s="180"/>
      <c r="E6966" s="182"/>
      <c r="F6966" s="182"/>
      <c r="G6966" s="182"/>
      <c r="H6966" s="182"/>
      <c r="I6966" s="182"/>
      <c r="J6966" s="182"/>
      <c r="K6966" s="182"/>
      <c r="L6966" s="182"/>
      <c r="M6966" s="182"/>
      <c r="N6966" s="182"/>
      <c r="O6966" s="182"/>
      <c r="P6966" s="182"/>
    </row>
    <row r="6967" spans="2:16">
      <c r="B6967" s="181"/>
      <c r="C6967" s="180"/>
      <c r="D6967" s="180"/>
      <c r="E6967" s="182"/>
      <c r="F6967" s="182"/>
      <c r="G6967" s="182"/>
      <c r="H6967" s="182"/>
      <c r="I6967" s="182"/>
      <c r="J6967" s="182"/>
      <c r="K6967" s="182"/>
      <c r="L6967" s="182"/>
      <c r="M6967" s="182"/>
      <c r="N6967" s="182"/>
      <c r="O6967" s="182"/>
      <c r="P6967" s="182"/>
    </row>
    <row r="6968" spans="2:16">
      <c r="B6968" s="181"/>
      <c r="C6968" s="180"/>
      <c r="D6968" s="180"/>
      <c r="E6968" s="182"/>
      <c r="F6968" s="182"/>
      <c r="G6968" s="182"/>
      <c r="H6968" s="182"/>
      <c r="I6968" s="182"/>
      <c r="J6968" s="182"/>
      <c r="K6968" s="182"/>
      <c r="L6968" s="182"/>
      <c r="M6968" s="182"/>
      <c r="N6968" s="182"/>
      <c r="O6968" s="182"/>
      <c r="P6968" s="182"/>
    </row>
    <row r="6969" spans="2:16">
      <c r="B6969" s="181"/>
      <c r="C6969" s="180"/>
      <c r="D6969" s="180"/>
      <c r="E6969" s="182"/>
      <c r="F6969" s="182"/>
      <c r="G6969" s="182"/>
      <c r="H6969" s="182"/>
      <c r="I6969" s="182"/>
      <c r="J6969" s="182"/>
      <c r="K6969" s="182"/>
      <c r="L6969" s="182"/>
      <c r="M6969" s="182"/>
      <c r="N6969" s="182"/>
      <c r="O6969" s="182"/>
      <c r="P6969" s="182"/>
    </row>
    <row r="6970" spans="2:16">
      <c r="B6970" s="181"/>
      <c r="C6970" s="180"/>
      <c r="D6970" s="180"/>
      <c r="E6970" s="182"/>
      <c r="F6970" s="182"/>
      <c r="G6970" s="182"/>
      <c r="H6970" s="182"/>
      <c r="I6970" s="182"/>
      <c r="J6970" s="182"/>
      <c r="K6970" s="182"/>
      <c r="L6970" s="182"/>
      <c r="M6970" s="182"/>
      <c r="N6970" s="182"/>
      <c r="O6970" s="182"/>
      <c r="P6970" s="182"/>
    </row>
    <row r="6971" spans="2:16">
      <c r="B6971" s="181"/>
      <c r="C6971" s="180"/>
      <c r="D6971" s="180"/>
      <c r="E6971" s="182"/>
      <c r="F6971" s="182"/>
      <c r="G6971" s="182"/>
      <c r="H6971" s="182"/>
      <c r="I6971" s="182"/>
      <c r="J6971" s="182"/>
      <c r="K6971" s="182"/>
      <c r="L6971" s="182"/>
      <c r="M6971" s="182"/>
      <c r="N6971" s="182"/>
      <c r="O6971" s="182"/>
      <c r="P6971" s="182"/>
    </row>
    <row r="6972" spans="2:16">
      <c r="B6972" s="181"/>
      <c r="C6972" s="180"/>
      <c r="D6972" s="180"/>
      <c r="E6972" s="182"/>
      <c r="F6972" s="182"/>
      <c r="G6972" s="182"/>
      <c r="H6972" s="182"/>
      <c r="I6972" s="182"/>
      <c r="J6972" s="182"/>
      <c r="K6972" s="182"/>
      <c r="L6972" s="182"/>
      <c r="M6972" s="182"/>
      <c r="N6972" s="182"/>
      <c r="O6972" s="182"/>
      <c r="P6972" s="182"/>
    </row>
    <row r="6973" spans="2:16">
      <c r="B6973" s="181"/>
      <c r="C6973" s="180"/>
      <c r="D6973" s="180"/>
      <c r="E6973" s="182"/>
      <c r="F6973" s="182"/>
      <c r="G6973" s="182"/>
      <c r="H6973" s="182"/>
      <c r="I6973" s="182"/>
      <c r="J6973" s="182"/>
      <c r="K6973" s="182"/>
      <c r="L6973" s="182"/>
      <c r="M6973" s="182"/>
      <c r="N6973" s="182"/>
      <c r="O6973" s="182"/>
      <c r="P6973" s="182"/>
    </row>
    <row r="6974" spans="2:16">
      <c r="B6974" s="181"/>
      <c r="C6974" s="180"/>
      <c r="D6974" s="180"/>
      <c r="E6974" s="182"/>
      <c r="F6974" s="182"/>
      <c r="G6974" s="182"/>
      <c r="H6974" s="182"/>
      <c r="I6974" s="182"/>
      <c r="J6974" s="182"/>
      <c r="K6974" s="182"/>
      <c r="L6974" s="182"/>
      <c r="M6974" s="182"/>
      <c r="N6974" s="182"/>
      <c r="O6974" s="182"/>
      <c r="P6974" s="182"/>
    </row>
    <row r="6975" spans="2:16">
      <c r="B6975" s="181"/>
      <c r="C6975" s="180"/>
      <c r="D6975" s="180"/>
      <c r="E6975" s="182"/>
      <c r="F6975" s="182"/>
      <c r="G6975" s="182"/>
      <c r="H6975" s="182"/>
      <c r="I6975" s="182"/>
      <c r="J6975" s="182"/>
      <c r="K6975" s="182"/>
      <c r="L6975" s="182"/>
      <c r="M6975" s="182"/>
      <c r="N6975" s="182"/>
      <c r="O6975" s="182"/>
      <c r="P6975" s="182"/>
    </row>
    <row r="6976" spans="2:16">
      <c r="B6976" s="181"/>
      <c r="C6976" s="180"/>
      <c r="D6976" s="180"/>
      <c r="E6976" s="182"/>
      <c r="F6976" s="182"/>
      <c r="G6976" s="182"/>
      <c r="H6976" s="182"/>
      <c r="I6976" s="182"/>
      <c r="J6976" s="182"/>
      <c r="K6976" s="182"/>
      <c r="L6976" s="182"/>
      <c r="M6976" s="182"/>
      <c r="N6976" s="182"/>
      <c r="O6976" s="182"/>
      <c r="P6976" s="182"/>
    </row>
    <row r="6977" spans="2:16">
      <c r="B6977" s="181"/>
      <c r="C6977" s="180"/>
      <c r="D6977" s="180"/>
      <c r="E6977" s="182"/>
      <c r="F6977" s="182"/>
      <c r="G6977" s="182"/>
      <c r="H6977" s="182"/>
      <c r="I6977" s="182"/>
      <c r="J6977" s="182"/>
      <c r="K6977" s="182"/>
      <c r="L6977" s="182"/>
      <c r="M6977" s="182"/>
      <c r="N6977" s="182"/>
      <c r="O6977" s="182"/>
      <c r="P6977" s="182"/>
    </row>
    <row r="6978" spans="2:16">
      <c r="B6978" s="181"/>
      <c r="C6978" s="180"/>
      <c r="D6978" s="180"/>
      <c r="E6978" s="182"/>
      <c r="F6978" s="182"/>
      <c r="G6978" s="182"/>
      <c r="H6978" s="182"/>
      <c r="I6978" s="182"/>
      <c r="J6978" s="182"/>
      <c r="K6978" s="182"/>
      <c r="L6978" s="182"/>
      <c r="M6978" s="182"/>
      <c r="N6978" s="182"/>
      <c r="O6978" s="182"/>
      <c r="P6978" s="182"/>
    </row>
    <row r="6979" spans="2:16">
      <c r="B6979" s="181"/>
      <c r="C6979" s="180"/>
      <c r="D6979" s="180"/>
      <c r="E6979" s="182"/>
      <c r="F6979" s="182"/>
      <c r="G6979" s="182"/>
      <c r="H6979" s="182"/>
      <c r="I6979" s="182"/>
      <c r="J6979" s="182"/>
      <c r="K6979" s="182"/>
      <c r="L6979" s="182"/>
      <c r="M6979" s="182"/>
      <c r="N6979" s="182"/>
      <c r="O6979" s="182"/>
      <c r="P6979" s="182"/>
    </row>
    <row r="6980" spans="2:16">
      <c r="B6980" s="181"/>
      <c r="C6980" s="180"/>
      <c r="D6980" s="180"/>
      <c r="E6980" s="182"/>
      <c r="F6980" s="182"/>
      <c r="G6980" s="182"/>
      <c r="H6980" s="182"/>
      <c r="I6980" s="182"/>
      <c r="J6980" s="182"/>
      <c r="K6980" s="182"/>
      <c r="L6980" s="182"/>
      <c r="M6980" s="182"/>
      <c r="N6980" s="182"/>
      <c r="O6980" s="182"/>
      <c r="P6980" s="182"/>
    </row>
    <row r="6981" spans="2:16">
      <c r="B6981" s="181"/>
      <c r="C6981" s="180"/>
      <c r="D6981" s="180"/>
      <c r="E6981" s="182"/>
      <c r="F6981" s="182"/>
      <c r="G6981" s="182"/>
      <c r="H6981" s="182"/>
      <c r="I6981" s="182"/>
      <c r="J6981" s="182"/>
      <c r="K6981" s="182"/>
      <c r="L6981" s="182"/>
      <c r="M6981" s="182"/>
      <c r="N6981" s="182"/>
      <c r="O6981" s="182"/>
      <c r="P6981" s="182"/>
    </row>
    <row r="6982" spans="2:16">
      <c r="B6982" s="181"/>
      <c r="C6982" s="180"/>
      <c r="D6982" s="180"/>
      <c r="E6982" s="182"/>
      <c r="F6982" s="182"/>
      <c r="G6982" s="182"/>
      <c r="H6982" s="182"/>
      <c r="I6982" s="182"/>
      <c r="J6982" s="182"/>
      <c r="K6982" s="182"/>
      <c r="L6982" s="182"/>
      <c r="M6982" s="182"/>
      <c r="N6982" s="182"/>
      <c r="O6982" s="182"/>
      <c r="P6982" s="182"/>
    </row>
    <row r="6983" spans="2:16">
      <c r="B6983" s="181"/>
      <c r="C6983" s="180"/>
      <c r="D6983" s="180"/>
      <c r="E6983" s="182"/>
      <c r="F6983" s="182"/>
      <c r="G6983" s="182"/>
      <c r="H6983" s="182"/>
      <c r="I6983" s="182"/>
      <c r="J6983" s="182"/>
      <c r="K6983" s="182"/>
      <c r="L6983" s="182"/>
      <c r="M6983" s="182"/>
      <c r="N6983" s="182"/>
      <c r="O6983" s="182"/>
      <c r="P6983" s="182"/>
    </row>
    <row r="6984" spans="2:16">
      <c r="B6984" s="181"/>
      <c r="C6984" s="180"/>
      <c r="D6984" s="180"/>
      <c r="E6984" s="182"/>
      <c r="F6984" s="182"/>
      <c r="G6984" s="182"/>
      <c r="H6984" s="182"/>
      <c r="I6984" s="182"/>
      <c r="J6984" s="182"/>
      <c r="K6984" s="182"/>
      <c r="L6984" s="182"/>
      <c r="M6984" s="182"/>
      <c r="N6984" s="182"/>
      <c r="O6984" s="182"/>
      <c r="P6984" s="182"/>
    </row>
    <row r="6985" spans="2:16">
      <c r="B6985" s="181"/>
      <c r="C6985" s="180"/>
      <c r="D6985" s="180"/>
      <c r="E6985" s="182"/>
      <c r="F6985" s="182"/>
      <c r="G6985" s="182"/>
      <c r="H6985" s="182"/>
      <c r="I6985" s="182"/>
      <c r="J6985" s="182"/>
      <c r="K6985" s="182"/>
      <c r="L6985" s="182"/>
      <c r="M6985" s="182"/>
      <c r="N6985" s="182"/>
      <c r="O6985" s="182"/>
      <c r="P6985" s="182"/>
    </row>
    <row r="6986" spans="2:16">
      <c r="B6986" s="181"/>
      <c r="C6986" s="180"/>
      <c r="D6986" s="180"/>
      <c r="E6986" s="182"/>
      <c r="F6986" s="182"/>
      <c r="G6986" s="182"/>
      <c r="H6986" s="182"/>
      <c r="I6986" s="182"/>
      <c r="J6986" s="182"/>
      <c r="K6986" s="182"/>
      <c r="L6986" s="182"/>
      <c r="M6986" s="182"/>
      <c r="N6986" s="182"/>
      <c r="O6986" s="182"/>
      <c r="P6986" s="182"/>
    </row>
    <row r="6987" spans="2:16">
      <c r="B6987" s="181"/>
      <c r="C6987" s="180"/>
      <c r="D6987" s="180"/>
      <c r="E6987" s="182"/>
      <c r="F6987" s="182"/>
      <c r="G6987" s="182"/>
      <c r="H6987" s="182"/>
      <c r="I6987" s="182"/>
      <c r="J6987" s="182"/>
      <c r="K6987" s="182"/>
      <c r="L6987" s="182"/>
      <c r="M6987" s="182"/>
      <c r="N6987" s="182"/>
      <c r="O6987" s="182"/>
      <c r="P6987" s="182"/>
    </row>
    <row r="6988" spans="2:16">
      <c r="B6988" s="181"/>
      <c r="C6988" s="180"/>
      <c r="D6988" s="180"/>
      <c r="E6988" s="182"/>
      <c r="F6988" s="182"/>
      <c r="G6988" s="182"/>
      <c r="H6988" s="182"/>
      <c r="I6988" s="182"/>
      <c r="J6988" s="182"/>
      <c r="K6988" s="182"/>
      <c r="L6988" s="182"/>
      <c r="M6988" s="182"/>
      <c r="N6988" s="182"/>
      <c r="O6988" s="182"/>
      <c r="P6988" s="182"/>
    </row>
    <row r="6989" spans="2:16">
      <c r="B6989" s="181"/>
      <c r="C6989" s="180"/>
      <c r="D6989" s="180"/>
      <c r="E6989" s="182"/>
      <c r="F6989" s="182"/>
      <c r="G6989" s="182"/>
      <c r="H6989" s="182"/>
      <c r="I6989" s="182"/>
      <c r="J6989" s="182"/>
      <c r="K6989" s="182"/>
      <c r="L6989" s="182"/>
      <c r="M6989" s="182"/>
      <c r="N6989" s="182"/>
      <c r="O6989" s="182"/>
      <c r="P6989" s="182"/>
    </row>
    <row r="6990" spans="2:16">
      <c r="B6990" s="181"/>
      <c r="C6990" s="180"/>
      <c r="D6990" s="180"/>
      <c r="E6990" s="182"/>
      <c r="F6990" s="182"/>
      <c r="G6990" s="182"/>
      <c r="H6990" s="182"/>
      <c r="I6990" s="182"/>
      <c r="J6990" s="182"/>
      <c r="K6990" s="182"/>
      <c r="L6990" s="182"/>
      <c r="M6990" s="182"/>
      <c r="N6990" s="182"/>
      <c r="O6990" s="182"/>
      <c r="P6990" s="182"/>
    </row>
    <row r="6991" spans="2:16">
      <c r="B6991" s="181"/>
      <c r="C6991" s="180"/>
      <c r="D6991" s="180"/>
      <c r="E6991" s="182"/>
      <c r="F6991" s="182"/>
      <c r="G6991" s="182"/>
      <c r="H6991" s="182"/>
      <c r="I6991" s="182"/>
      <c r="J6991" s="182"/>
      <c r="K6991" s="182"/>
      <c r="L6991" s="182"/>
      <c r="M6991" s="182"/>
      <c r="N6991" s="182"/>
      <c r="O6991" s="182"/>
      <c r="P6991" s="182"/>
    </row>
    <row r="6992" spans="2:16">
      <c r="B6992" s="181"/>
      <c r="C6992" s="180"/>
      <c r="D6992" s="180"/>
      <c r="E6992" s="182"/>
      <c r="F6992" s="182"/>
      <c r="G6992" s="182"/>
      <c r="H6992" s="182"/>
      <c r="I6992" s="182"/>
      <c r="J6992" s="182"/>
      <c r="K6992" s="182"/>
      <c r="L6992" s="182"/>
      <c r="M6992" s="182"/>
      <c r="N6992" s="182"/>
      <c r="O6992" s="182"/>
      <c r="P6992" s="182"/>
    </row>
    <row r="6993" spans="2:16">
      <c r="B6993" s="181"/>
      <c r="C6993" s="180"/>
      <c r="D6993" s="180"/>
      <c r="E6993" s="182"/>
      <c r="F6993" s="182"/>
      <c r="G6993" s="182"/>
      <c r="H6993" s="182"/>
      <c r="I6993" s="182"/>
      <c r="J6993" s="182"/>
      <c r="K6993" s="182"/>
      <c r="L6993" s="182"/>
      <c r="M6993" s="182"/>
      <c r="N6993" s="182"/>
      <c r="O6993" s="182"/>
      <c r="P6993" s="182"/>
    </row>
    <row r="6994" spans="2:16">
      <c r="B6994" s="181"/>
      <c r="C6994" s="180"/>
      <c r="D6994" s="180"/>
      <c r="E6994" s="182"/>
      <c r="F6994" s="182"/>
      <c r="G6994" s="182"/>
      <c r="H6994" s="182"/>
      <c r="I6994" s="182"/>
      <c r="J6994" s="182"/>
      <c r="K6994" s="182"/>
      <c r="L6994" s="182"/>
      <c r="M6994" s="182"/>
      <c r="N6994" s="182"/>
      <c r="O6994" s="182"/>
      <c r="P6994" s="182"/>
    </row>
    <row r="6995" spans="2:16">
      <c r="B6995" s="181"/>
      <c r="C6995" s="180"/>
      <c r="D6995" s="180"/>
      <c r="E6995" s="182"/>
      <c r="F6995" s="182"/>
      <c r="G6995" s="182"/>
      <c r="H6995" s="182"/>
      <c r="I6995" s="182"/>
      <c r="J6995" s="182"/>
      <c r="K6995" s="182"/>
      <c r="L6995" s="182"/>
      <c r="M6995" s="182"/>
      <c r="N6995" s="182"/>
      <c r="O6995" s="182"/>
      <c r="P6995" s="182"/>
    </row>
    <row r="6996" spans="2:16">
      <c r="B6996" s="181"/>
      <c r="C6996" s="180"/>
      <c r="D6996" s="180"/>
      <c r="E6996" s="182"/>
      <c r="F6996" s="182"/>
      <c r="G6996" s="182"/>
      <c r="H6996" s="182"/>
      <c r="I6996" s="182"/>
      <c r="J6996" s="182"/>
      <c r="K6996" s="182"/>
      <c r="L6996" s="182"/>
      <c r="M6996" s="182"/>
      <c r="N6996" s="182"/>
      <c r="O6996" s="182"/>
      <c r="P6996" s="182"/>
    </row>
    <row r="6997" spans="2:16">
      <c r="B6997" s="181"/>
      <c r="C6997" s="180"/>
      <c r="D6997" s="180"/>
      <c r="E6997" s="182"/>
      <c r="F6997" s="182"/>
      <c r="G6997" s="182"/>
      <c r="H6997" s="182"/>
      <c r="I6997" s="182"/>
      <c r="J6997" s="182"/>
      <c r="K6997" s="182"/>
      <c r="L6997" s="182"/>
      <c r="M6997" s="182"/>
      <c r="N6997" s="182"/>
      <c r="O6997" s="182"/>
      <c r="P6997" s="182"/>
    </row>
    <row r="6998" spans="2:16">
      <c r="B6998" s="181"/>
      <c r="C6998" s="180"/>
      <c r="D6998" s="180"/>
      <c r="E6998" s="182"/>
      <c r="F6998" s="182"/>
      <c r="G6998" s="182"/>
      <c r="H6998" s="182"/>
      <c r="I6998" s="182"/>
      <c r="J6998" s="182"/>
      <c r="K6998" s="182"/>
      <c r="L6998" s="182"/>
      <c r="M6998" s="182"/>
      <c r="N6998" s="182"/>
      <c r="O6998" s="182"/>
      <c r="P6998" s="182"/>
    </row>
    <row r="6999" spans="2:16">
      <c r="B6999" s="181"/>
      <c r="C6999" s="180"/>
      <c r="D6999" s="180"/>
      <c r="E6999" s="182"/>
      <c r="F6999" s="182"/>
      <c r="G6999" s="182"/>
      <c r="H6999" s="182"/>
      <c r="I6999" s="182"/>
      <c r="J6999" s="182"/>
      <c r="K6999" s="182"/>
      <c r="L6999" s="182"/>
      <c r="M6999" s="182"/>
      <c r="N6999" s="182"/>
      <c r="O6999" s="182"/>
      <c r="P6999" s="182"/>
    </row>
    <row r="7000" spans="2:16">
      <c r="B7000" s="181"/>
      <c r="C7000" s="180"/>
      <c r="D7000" s="180"/>
      <c r="E7000" s="182"/>
      <c r="F7000" s="182"/>
      <c r="G7000" s="182"/>
      <c r="H7000" s="182"/>
      <c r="I7000" s="182"/>
      <c r="J7000" s="182"/>
      <c r="K7000" s="182"/>
      <c r="L7000" s="182"/>
      <c r="M7000" s="182"/>
      <c r="N7000" s="182"/>
      <c r="O7000" s="182"/>
      <c r="P7000" s="182"/>
    </row>
    <row r="7001" spans="2:16">
      <c r="B7001" s="181"/>
      <c r="C7001" s="180"/>
      <c r="D7001" s="180"/>
      <c r="E7001" s="182"/>
      <c r="F7001" s="182"/>
      <c r="G7001" s="182"/>
      <c r="H7001" s="182"/>
      <c r="I7001" s="182"/>
      <c r="J7001" s="182"/>
      <c r="K7001" s="182"/>
      <c r="L7001" s="182"/>
      <c r="M7001" s="182"/>
      <c r="N7001" s="182"/>
      <c r="O7001" s="182"/>
      <c r="P7001" s="182"/>
    </row>
    <row r="7002" spans="2:16">
      <c r="B7002" s="181"/>
      <c r="C7002" s="180"/>
      <c r="D7002" s="180"/>
      <c r="E7002" s="182"/>
      <c r="F7002" s="182"/>
      <c r="G7002" s="182"/>
      <c r="H7002" s="182"/>
      <c r="I7002" s="182"/>
      <c r="J7002" s="182"/>
      <c r="K7002" s="182"/>
      <c r="L7002" s="182"/>
      <c r="M7002" s="182"/>
      <c r="N7002" s="182"/>
      <c r="O7002" s="182"/>
      <c r="P7002" s="182"/>
    </row>
    <row r="7003" spans="2:16">
      <c r="B7003" s="181"/>
      <c r="C7003" s="180"/>
      <c r="D7003" s="180"/>
      <c r="E7003" s="182"/>
      <c r="F7003" s="182"/>
      <c r="G7003" s="182"/>
      <c r="H7003" s="182"/>
      <c r="I7003" s="182"/>
      <c r="J7003" s="182"/>
      <c r="K7003" s="182"/>
      <c r="L7003" s="182"/>
      <c r="M7003" s="182"/>
      <c r="N7003" s="182"/>
      <c r="O7003" s="182"/>
      <c r="P7003" s="182"/>
    </row>
    <row r="7004" spans="2:16">
      <c r="B7004" s="181"/>
      <c r="C7004" s="180"/>
      <c r="D7004" s="180"/>
      <c r="E7004" s="182"/>
      <c r="F7004" s="182"/>
      <c r="G7004" s="182"/>
      <c r="H7004" s="182"/>
      <c r="I7004" s="182"/>
      <c r="J7004" s="182"/>
      <c r="K7004" s="182"/>
      <c r="L7004" s="182"/>
      <c r="M7004" s="182"/>
      <c r="N7004" s="182"/>
      <c r="O7004" s="182"/>
      <c r="P7004" s="182"/>
    </row>
    <row r="7005" spans="2:16">
      <c r="B7005" s="181"/>
      <c r="C7005" s="180"/>
      <c r="D7005" s="180"/>
      <c r="E7005" s="182"/>
      <c r="F7005" s="182"/>
      <c r="G7005" s="182"/>
      <c r="H7005" s="182"/>
      <c r="I7005" s="182"/>
      <c r="J7005" s="182"/>
      <c r="K7005" s="182"/>
      <c r="L7005" s="182"/>
      <c r="M7005" s="182"/>
      <c r="N7005" s="182"/>
      <c r="O7005" s="182"/>
      <c r="P7005" s="182"/>
    </row>
    <row r="7006" spans="2:16">
      <c r="B7006" s="181"/>
      <c r="C7006" s="180"/>
      <c r="D7006" s="180"/>
      <c r="E7006" s="182"/>
      <c r="F7006" s="182"/>
      <c r="G7006" s="182"/>
      <c r="H7006" s="182"/>
      <c r="I7006" s="182"/>
      <c r="J7006" s="182"/>
      <c r="K7006" s="182"/>
      <c r="L7006" s="182"/>
      <c r="M7006" s="182"/>
      <c r="N7006" s="182"/>
      <c r="O7006" s="182"/>
      <c r="P7006" s="182"/>
    </row>
    <row r="7007" spans="2:16">
      <c r="B7007" s="181"/>
      <c r="C7007" s="180"/>
      <c r="D7007" s="180"/>
      <c r="E7007" s="182"/>
      <c r="F7007" s="182"/>
      <c r="G7007" s="182"/>
      <c r="H7007" s="182"/>
      <c r="I7007" s="182"/>
      <c r="J7007" s="182"/>
      <c r="K7007" s="182"/>
      <c r="L7007" s="182"/>
      <c r="M7007" s="182"/>
      <c r="N7007" s="182"/>
      <c r="O7007" s="182"/>
      <c r="P7007" s="182"/>
    </row>
    <row r="7008" spans="2:16">
      <c r="B7008" s="181"/>
      <c r="C7008" s="180"/>
      <c r="D7008" s="180"/>
      <c r="E7008" s="182"/>
      <c r="F7008" s="182"/>
      <c r="G7008" s="182"/>
      <c r="H7008" s="182"/>
      <c r="I7008" s="182"/>
      <c r="J7008" s="182"/>
      <c r="K7008" s="182"/>
      <c r="L7008" s="182"/>
      <c r="M7008" s="182"/>
      <c r="N7008" s="182"/>
      <c r="O7008" s="182"/>
      <c r="P7008" s="182"/>
    </row>
    <row r="7009" spans="2:16">
      <c r="B7009" s="181"/>
      <c r="C7009" s="180"/>
      <c r="D7009" s="180"/>
      <c r="E7009" s="182"/>
      <c r="F7009" s="182"/>
      <c r="G7009" s="182"/>
      <c r="H7009" s="182"/>
      <c r="I7009" s="182"/>
      <c r="J7009" s="182"/>
      <c r="K7009" s="182"/>
      <c r="L7009" s="182"/>
      <c r="M7009" s="182"/>
      <c r="N7009" s="182"/>
      <c r="O7009" s="182"/>
      <c r="P7009" s="182"/>
    </row>
    <row r="7010" spans="2:16">
      <c r="B7010" s="181"/>
      <c r="C7010" s="180"/>
      <c r="D7010" s="180"/>
      <c r="E7010" s="182"/>
      <c r="F7010" s="182"/>
      <c r="G7010" s="182"/>
      <c r="H7010" s="182"/>
      <c r="I7010" s="182"/>
      <c r="J7010" s="182"/>
      <c r="K7010" s="182"/>
      <c r="L7010" s="182"/>
      <c r="M7010" s="182"/>
      <c r="N7010" s="182"/>
      <c r="O7010" s="182"/>
      <c r="P7010" s="182"/>
    </row>
    <row r="7011" spans="2:16">
      <c r="B7011" s="181"/>
      <c r="C7011" s="180"/>
      <c r="D7011" s="180"/>
      <c r="E7011" s="182"/>
      <c r="F7011" s="182"/>
      <c r="G7011" s="182"/>
      <c r="H7011" s="182"/>
      <c r="I7011" s="182"/>
      <c r="J7011" s="182"/>
      <c r="K7011" s="182"/>
      <c r="L7011" s="182"/>
      <c r="M7011" s="182"/>
      <c r="N7011" s="182"/>
      <c r="O7011" s="182"/>
      <c r="P7011" s="182"/>
    </row>
    <row r="7012" spans="2:16">
      <c r="B7012" s="181"/>
      <c r="C7012" s="180"/>
      <c r="D7012" s="180"/>
      <c r="E7012" s="182"/>
      <c r="F7012" s="182"/>
      <c r="G7012" s="182"/>
      <c r="H7012" s="182"/>
      <c r="I7012" s="182"/>
      <c r="J7012" s="182"/>
      <c r="K7012" s="182"/>
      <c r="L7012" s="182"/>
      <c r="M7012" s="182"/>
      <c r="N7012" s="182"/>
      <c r="O7012" s="182"/>
      <c r="P7012" s="182"/>
    </row>
    <row r="7013" spans="2:16">
      <c r="B7013" s="181"/>
      <c r="C7013" s="180"/>
      <c r="D7013" s="180"/>
      <c r="E7013" s="182"/>
      <c r="F7013" s="182"/>
      <c r="G7013" s="182"/>
      <c r="H7013" s="182"/>
      <c r="I7013" s="182"/>
      <c r="J7013" s="182"/>
      <c r="K7013" s="182"/>
      <c r="L7013" s="182"/>
      <c r="M7013" s="182"/>
      <c r="N7013" s="182"/>
      <c r="O7013" s="182"/>
      <c r="P7013" s="182"/>
    </row>
    <row r="7014" spans="2:16">
      <c r="B7014" s="181"/>
      <c r="C7014" s="180"/>
      <c r="D7014" s="180"/>
      <c r="E7014" s="182"/>
      <c r="F7014" s="182"/>
      <c r="G7014" s="182"/>
      <c r="H7014" s="182"/>
      <c r="I7014" s="182"/>
      <c r="J7014" s="182"/>
      <c r="K7014" s="182"/>
      <c r="L7014" s="182"/>
      <c r="M7014" s="182"/>
      <c r="N7014" s="182"/>
      <c r="O7014" s="182"/>
      <c r="P7014" s="182"/>
    </row>
    <row r="7015" spans="2:16">
      <c r="B7015" s="181"/>
      <c r="C7015" s="180"/>
      <c r="D7015" s="180"/>
      <c r="E7015" s="182"/>
      <c r="F7015" s="182"/>
      <c r="G7015" s="182"/>
      <c r="H7015" s="182"/>
      <c r="I7015" s="182"/>
      <c r="J7015" s="182"/>
      <c r="K7015" s="182"/>
      <c r="L7015" s="182"/>
      <c r="M7015" s="182"/>
      <c r="N7015" s="182"/>
      <c r="O7015" s="182"/>
      <c r="P7015" s="182"/>
    </row>
    <row r="7016" spans="2:16">
      <c r="B7016" s="181"/>
      <c r="C7016" s="180"/>
      <c r="D7016" s="180"/>
      <c r="E7016" s="182"/>
      <c r="F7016" s="182"/>
      <c r="G7016" s="182"/>
      <c r="H7016" s="182"/>
      <c r="I7016" s="182"/>
      <c r="J7016" s="182"/>
      <c r="K7016" s="182"/>
      <c r="L7016" s="182"/>
      <c r="M7016" s="182"/>
      <c r="N7016" s="182"/>
      <c r="O7016" s="182"/>
      <c r="P7016" s="182"/>
    </row>
    <row r="7017" spans="2:16">
      <c r="B7017" s="181"/>
      <c r="C7017" s="180"/>
      <c r="D7017" s="180"/>
      <c r="E7017" s="182"/>
      <c r="F7017" s="182"/>
      <c r="G7017" s="182"/>
      <c r="H7017" s="182"/>
      <c r="I7017" s="182"/>
      <c r="J7017" s="182"/>
      <c r="K7017" s="182"/>
      <c r="L7017" s="182"/>
      <c r="M7017" s="182"/>
      <c r="N7017" s="182"/>
      <c r="O7017" s="182"/>
      <c r="P7017" s="182"/>
    </row>
    <row r="7018" spans="2:16">
      <c r="B7018" s="181"/>
      <c r="C7018" s="180"/>
      <c r="D7018" s="180"/>
      <c r="E7018" s="182"/>
      <c r="F7018" s="182"/>
      <c r="G7018" s="182"/>
      <c r="H7018" s="182"/>
      <c r="I7018" s="182"/>
      <c r="J7018" s="182"/>
      <c r="K7018" s="182"/>
      <c r="L7018" s="182"/>
      <c r="M7018" s="182"/>
      <c r="N7018" s="182"/>
      <c r="O7018" s="182"/>
      <c r="P7018" s="182"/>
    </row>
    <row r="7019" spans="2:16">
      <c r="B7019" s="181"/>
      <c r="C7019" s="180"/>
      <c r="D7019" s="180"/>
      <c r="E7019" s="182"/>
      <c r="F7019" s="182"/>
      <c r="G7019" s="182"/>
      <c r="H7019" s="182"/>
      <c r="I7019" s="182"/>
      <c r="J7019" s="182"/>
      <c r="K7019" s="182"/>
      <c r="L7019" s="182"/>
      <c r="M7019" s="182"/>
      <c r="N7019" s="182"/>
      <c r="O7019" s="182"/>
      <c r="P7019" s="182"/>
    </row>
    <row r="7020" spans="2:16">
      <c r="B7020" s="181"/>
      <c r="C7020" s="180"/>
      <c r="D7020" s="180"/>
      <c r="E7020" s="182"/>
      <c r="F7020" s="182"/>
      <c r="G7020" s="182"/>
      <c r="H7020" s="182"/>
      <c r="I7020" s="182"/>
      <c r="J7020" s="182"/>
      <c r="K7020" s="182"/>
      <c r="L7020" s="182"/>
      <c r="M7020" s="182"/>
      <c r="N7020" s="182"/>
      <c r="O7020" s="182"/>
      <c r="P7020" s="182"/>
    </row>
    <row r="7021" spans="2:16">
      <c r="B7021" s="181"/>
      <c r="C7021" s="180"/>
      <c r="D7021" s="180"/>
      <c r="E7021" s="182"/>
      <c r="F7021" s="182"/>
      <c r="G7021" s="182"/>
      <c r="H7021" s="182"/>
      <c r="I7021" s="182"/>
      <c r="J7021" s="182"/>
      <c r="K7021" s="182"/>
      <c r="L7021" s="182"/>
      <c r="M7021" s="182"/>
      <c r="N7021" s="182"/>
      <c r="O7021" s="182"/>
      <c r="P7021" s="182"/>
    </row>
    <row r="7022" spans="2:16">
      <c r="B7022" s="181"/>
      <c r="C7022" s="180"/>
      <c r="D7022" s="180"/>
      <c r="E7022" s="182"/>
      <c r="F7022" s="182"/>
      <c r="G7022" s="182"/>
      <c r="H7022" s="182"/>
      <c r="I7022" s="182"/>
      <c r="J7022" s="182"/>
      <c r="K7022" s="182"/>
      <c r="L7022" s="182"/>
      <c r="M7022" s="182"/>
      <c r="N7022" s="182"/>
      <c r="O7022" s="182"/>
      <c r="P7022" s="182"/>
    </row>
    <row r="7023" spans="2:16">
      <c r="B7023" s="181"/>
      <c r="C7023" s="180"/>
      <c r="D7023" s="180"/>
      <c r="E7023" s="182"/>
      <c r="F7023" s="182"/>
      <c r="G7023" s="182"/>
      <c r="H7023" s="182"/>
      <c r="I7023" s="182"/>
      <c r="J7023" s="182"/>
      <c r="K7023" s="182"/>
      <c r="L7023" s="182"/>
      <c r="M7023" s="182"/>
      <c r="N7023" s="182"/>
      <c r="O7023" s="182"/>
      <c r="P7023" s="182"/>
    </row>
    <row r="7024" spans="2:16">
      <c r="B7024" s="181"/>
      <c r="C7024" s="180"/>
      <c r="D7024" s="180"/>
      <c r="E7024" s="182"/>
      <c r="F7024" s="182"/>
      <c r="G7024" s="182"/>
      <c r="H7024" s="182"/>
      <c r="I7024" s="182"/>
      <c r="J7024" s="182"/>
      <c r="K7024" s="182"/>
      <c r="L7024" s="182"/>
      <c r="M7024" s="182"/>
      <c r="N7024" s="182"/>
      <c r="O7024" s="182"/>
      <c r="P7024" s="182"/>
    </row>
    <row r="7025" spans="2:16">
      <c r="B7025" s="181"/>
      <c r="C7025" s="180"/>
      <c r="D7025" s="180"/>
      <c r="E7025" s="182"/>
      <c r="F7025" s="182"/>
      <c r="G7025" s="182"/>
      <c r="H7025" s="182"/>
      <c r="I7025" s="182"/>
      <c r="J7025" s="182"/>
      <c r="K7025" s="182"/>
      <c r="L7025" s="182"/>
      <c r="M7025" s="182"/>
      <c r="N7025" s="182"/>
      <c r="O7025" s="182"/>
      <c r="P7025" s="182"/>
    </row>
    <row r="7026" spans="2:16">
      <c r="B7026" s="181"/>
      <c r="C7026" s="180"/>
      <c r="D7026" s="180"/>
      <c r="E7026" s="182"/>
      <c r="F7026" s="182"/>
      <c r="G7026" s="182"/>
      <c r="H7026" s="182"/>
      <c r="I7026" s="182"/>
      <c r="J7026" s="182"/>
      <c r="K7026" s="182"/>
      <c r="L7026" s="182"/>
      <c r="M7026" s="182"/>
      <c r="N7026" s="182"/>
      <c r="O7026" s="182"/>
      <c r="P7026" s="182"/>
    </row>
    <row r="7027" spans="2:16">
      <c r="B7027" s="181"/>
      <c r="C7027" s="180"/>
      <c r="D7027" s="180"/>
      <c r="E7027" s="182"/>
      <c r="F7027" s="182"/>
      <c r="G7027" s="182"/>
      <c r="H7027" s="182"/>
      <c r="I7027" s="182"/>
      <c r="J7027" s="182"/>
      <c r="K7027" s="182"/>
      <c r="L7027" s="182"/>
      <c r="M7027" s="182"/>
      <c r="N7027" s="182"/>
      <c r="O7027" s="182"/>
      <c r="P7027" s="182"/>
    </row>
    <row r="7028" spans="2:16">
      <c r="B7028" s="181"/>
      <c r="C7028" s="180"/>
      <c r="D7028" s="180"/>
      <c r="E7028" s="182"/>
      <c r="F7028" s="182"/>
      <c r="G7028" s="182"/>
      <c r="H7028" s="182"/>
      <c r="I7028" s="182"/>
      <c r="J7028" s="182"/>
      <c r="K7028" s="182"/>
      <c r="L7028" s="182"/>
      <c r="M7028" s="182"/>
      <c r="N7028" s="182"/>
      <c r="O7028" s="182"/>
      <c r="P7028" s="182"/>
    </row>
    <row r="7029" spans="2:16">
      <c r="B7029" s="181"/>
      <c r="C7029" s="180"/>
      <c r="D7029" s="180"/>
      <c r="E7029" s="182"/>
      <c r="F7029" s="182"/>
      <c r="G7029" s="182"/>
      <c r="H7029" s="182"/>
      <c r="I7029" s="182"/>
      <c r="J7029" s="182"/>
      <c r="K7029" s="182"/>
      <c r="L7029" s="182"/>
      <c r="M7029" s="182"/>
      <c r="N7029" s="182"/>
      <c r="O7029" s="182"/>
      <c r="P7029" s="182"/>
    </row>
    <row r="7030" spans="2:16">
      <c r="B7030" s="181"/>
      <c r="C7030" s="180"/>
      <c r="D7030" s="180"/>
      <c r="E7030" s="182"/>
      <c r="F7030" s="182"/>
      <c r="G7030" s="182"/>
      <c r="H7030" s="182"/>
      <c r="I7030" s="182"/>
      <c r="J7030" s="182"/>
      <c r="K7030" s="182"/>
      <c r="L7030" s="182"/>
      <c r="M7030" s="182"/>
      <c r="N7030" s="182"/>
      <c r="O7030" s="182"/>
      <c r="P7030" s="182"/>
    </row>
    <row r="7031" spans="2:16">
      <c r="B7031" s="181"/>
      <c r="C7031" s="180"/>
      <c r="D7031" s="180"/>
      <c r="E7031" s="182"/>
      <c r="F7031" s="182"/>
      <c r="G7031" s="182"/>
      <c r="H7031" s="182"/>
      <c r="I7031" s="182"/>
      <c r="J7031" s="182"/>
      <c r="K7031" s="182"/>
      <c r="L7031" s="182"/>
      <c r="M7031" s="182"/>
      <c r="N7031" s="182"/>
      <c r="O7031" s="182"/>
      <c r="P7031" s="182"/>
    </row>
    <row r="7032" spans="2:16">
      <c r="B7032" s="181"/>
      <c r="C7032" s="180"/>
      <c r="D7032" s="180"/>
      <c r="E7032" s="182"/>
      <c r="F7032" s="182"/>
      <c r="G7032" s="182"/>
      <c r="H7032" s="182"/>
      <c r="I7032" s="182"/>
      <c r="J7032" s="182"/>
      <c r="K7032" s="182"/>
      <c r="L7032" s="182"/>
      <c r="M7032" s="182"/>
      <c r="N7032" s="182"/>
      <c r="O7032" s="182"/>
      <c r="P7032" s="182"/>
    </row>
    <row r="7033" spans="2:16">
      <c r="B7033" s="181"/>
      <c r="C7033" s="180"/>
      <c r="D7033" s="180"/>
      <c r="E7033" s="182"/>
      <c r="F7033" s="182"/>
      <c r="G7033" s="182"/>
      <c r="H7033" s="182"/>
      <c r="I7033" s="182"/>
      <c r="J7033" s="182"/>
      <c r="K7033" s="182"/>
      <c r="L7033" s="182"/>
      <c r="M7033" s="182"/>
      <c r="N7033" s="182"/>
      <c r="O7033" s="182"/>
      <c r="P7033" s="182"/>
    </row>
    <row r="7034" spans="2:16">
      <c r="B7034" s="181"/>
      <c r="C7034" s="180"/>
      <c r="D7034" s="180"/>
      <c r="E7034" s="182"/>
      <c r="F7034" s="182"/>
      <c r="G7034" s="182"/>
      <c r="H7034" s="182"/>
      <c r="I7034" s="182"/>
      <c r="J7034" s="182"/>
      <c r="K7034" s="182"/>
      <c r="L7034" s="182"/>
      <c r="M7034" s="182"/>
      <c r="N7034" s="182"/>
      <c r="O7034" s="182"/>
      <c r="P7034" s="182"/>
    </row>
    <row r="7035" spans="2:16">
      <c r="B7035" s="181"/>
      <c r="C7035" s="180"/>
      <c r="D7035" s="180"/>
      <c r="E7035" s="182"/>
      <c r="F7035" s="182"/>
      <c r="G7035" s="182"/>
      <c r="H7035" s="182"/>
      <c r="I7035" s="182"/>
      <c r="J7035" s="182"/>
      <c r="K7035" s="182"/>
      <c r="L7035" s="182"/>
      <c r="M7035" s="182"/>
      <c r="N7035" s="182"/>
      <c r="O7035" s="182"/>
      <c r="P7035" s="182"/>
    </row>
    <row r="7036" spans="2:16">
      <c r="B7036" s="181"/>
      <c r="C7036" s="180"/>
      <c r="D7036" s="180"/>
      <c r="E7036" s="182"/>
      <c r="F7036" s="182"/>
      <c r="G7036" s="182"/>
      <c r="H7036" s="182"/>
      <c r="I7036" s="182"/>
      <c r="J7036" s="182"/>
      <c r="K7036" s="182"/>
      <c r="L7036" s="182"/>
      <c r="M7036" s="182"/>
      <c r="N7036" s="182"/>
      <c r="O7036" s="182"/>
      <c r="P7036" s="182"/>
    </row>
    <row r="7037" spans="2:16">
      <c r="B7037" s="181"/>
      <c r="C7037" s="180"/>
      <c r="D7037" s="180"/>
      <c r="E7037" s="182"/>
      <c r="F7037" s="182"/>
      <c r="G7037" s="182"/>
      <c r="H7037" s="182"/>
      <c r="I7037" s="182"/>
      <c r="J7037" s="182"/>
      <c r="K7037" s="182"/>
      <c r="L7037" s="182"/>
      <c r="M7037" s="182"/>
      <c r="N7037" s="182"/>
      <c r="O7037" s="182"/>
      <c r="P7037" s="182"/>
    </row>
    <row r="7038" spans="2:16">
      <c r="B7038" s="181"/>
      <c r="C7038" s="180"/>
      <c r="D7038" s="180"/>
      <c r="E7038" s="182"/>
      <c r="F7038" s="182"/>
      <c r="G7038" s="182"/>
      <c r="H7038" s="182"/>
      <c r="I7038" s="182"/>
      <c r="J7038" s="182"/>
      <c r="K7038" s="182"/>
      <c r="L7038" s="182"/>
      <c r="M7038" s="182"/>
      <c r="N7038" s="182"/>
      <c r="O7038" s="182"/>
      <c r="P7038" s="182"/>
    </row>
    <row r="7039" spans="2:16">
      <c r="B7039" s="181"/>
      <c r="C7039" s="180"/>
      <c r="D7039" s="180"/>
      <c r="E7039" s="182"/>
      <c r="F7039" s="182"/>
      <c r="G7039" s="182"/>
      <c r="H7039" s="182"/>
      <c r="I7039" s="182"/>
      <c r="J7039" s="182"/>
      <c r="K7039" s="182"/>
      <c r="L7039" s="182"/>
      <c r="M7039" s="182"/>
      <c r="N7039" s="182"/>
      <c r="O7039" s="182"/>
      <c r="P7039" s="182"/>
    </row>
    <row r="7040" spans="2:16">
      <c r="B7040" s="181"/>
      <c r="C7040" s="180"/>
      <c r="D7040" s="180"/>
      <c r="E7040" s="182"/>
      <c r="F7040" s="182"/>
      <c r="G7040" s="182"/>
      <c r="H7040" s="182"/>
      <c r="I7040" s="182"/>
      <c r="J7040" s="182"/>
      <c r="K7040" s="182"/>
      <c r="L7040" s="182"/>
      <c r="M7040" s="182"/>
      <c r="N7040" s="182"/>
      <c r="O7040" s="182"/>
      <c r="P7040" s="182"/>
    </row>
    <row r="7041" spans="2:16">
      <c r="B7041" s="181"/>
      <c r="C7041" s="180"/>
      <c r="D7041" s="180"/>
      <c r="E7041" s="182"/>
      <c r="F7041" s="182"/>
      <c r="G7041" s="182"/>
      <c r="H7041" s="182"/>
      <c r="I7041" s="182"/>
      <c r="J7041" s="182"/>
      <c r="K7041" s="182"/>
      <c r="L7041" s="182"/>
      <c r="M7041" s="182"/>
      <c r="N7041" s="182"/>
      <c r="O7041" s="182"/>
      <c r="P7041" s="182"/>
    </row>
    <row r="7042" spans="2:16">
      <c r="B7042" s="181"/>
      <c r="C7042" s="180"/>
      <c r="D7042" s="180"/>
      <c r="E7042" s="182"/>
      <c r="F7042" s="182"/>
      <c r="G7042" s="182"/>
      <c r="H7042" s="182"/>
      <c r="I7042" s="182"/>
      <c r="J7042" s="182"/>
      <c r="K7042" s="182"/>
      <c r="L7042" s="182"/>
      <c r="M7042" s="182"/>
      <c r="N7042" s="182"/>
      <c r="O7042" s="182"/>
      <c r="P7042" s="182"/>
    </row>
    <row r="7043" spans="2:16">
      <c r="B7043" s="181"/>
      <c r="C7043" s="180"/>
      <c r="D7043" s="180"/>
      <c r="E7043" s="182"/>
      <c r="F7043" s="182"/>
      <c r="G7043" s="182"/>
      <c r="H7043" s="182"/>
      <c r="I7043" s="182"/>
      <c r="J7043" s="182"/>
      <c r="K7043" s="182"/>
      <c r="L7043" s="182"/>
      <c r="M7043" s="182"/>
      <c r="N7043" s="182"/>
      <c r="O7043" s="182"/>
      <c r="P7043" s="182"/>
    </row>
    <row r="7044" spans="2:16">
      <c r="B7044" s="181"/>
      <c r="C7044" s="180"/>
      <c r="D7044" s="180"/>
      <c r="E7044" s="182"/>
      <c r="F7044" s="182"/>
      <c r="G7044" s="182"/>
      <c r="H7044" s="182"/>
      <c r="I7044" s="182"/>
      <c r="J7044" s="182"/>
      <c r="K7044" s="182"/>
      <c r="L7044" s="182"/>
      <c r="M7044" s="182"/>
      <c r="N7044" s="182"/>
      <c r="O7044" s="182"/>
      <c r="P7044" s="182"/>
    </row>
    <row r="7045" spans="2:16">
      <c r="B7045" s="181"/>
      <c r="C7045" s="180"/>
      <c r="D7045" s="180"/>
      <c r="E7045" s="182"/>
      <c r="F7045" s="182"/>
      <c r="G7045" s="182"/>
      <c r="H7045" s="182"/>
      <c r="I7045" s="182"/>
      <c r="J7045" s="182"/>
      <c r="K7045" s="182"/>
      <c r="L7045" s="182"/>
      <c r="M7045" s="182"/>
      <c r="N7045" s="182"/>
      <c r="O7045" s="182"/>
      <c r="P7045" s="182"/>
    </row>
    <row r="7046" spans="2:16">
      <c r="B7046" s="181"/>
      <c r="C7046" s="180"/>
      <c r="D7046" s="180"/>
      <c r="E7046" s="182"/>
      <c r="F7046" s="182"/>
      <c r="G7046" s="182"/>
      <c r="H7046" s="182"/>
      <c r="I7046" s="182"/>
      <c r="J7046" s="182"/>
      <c r="K7046" s="182"/>
      <c r="L7046" s="182"/>
      <c r="M7046" s="182"/>
      <c r="N7046" s="182"/>
      <c r="O7046" s="182"/>
      <c r="P7046" s="182"/>
    </row>
    <row r="7047" spans="2:16">
      <c r="B7047" s="181"/>
      <c r="C7047" s="180"/>
      <c r="D7047" s="180"/>
      <c r="E7047" s="182"/>
      <c r="F7047" s="182"/>
      <c r="G7047" s="182"/>
      <c r="H7047" s="182"/>
      <c r="I7047" s="182"/>
      <c r="J7047" s="182"/>
      <c r="K7047" s="182"/>
      <c r="L7047" s="182"/>
      <c r="M7047" s="182"/>
      <c r="N7047" s="182"/>
      <c r="O7047" s="182"/>
      <c r="P7047" s="182"/>
    </row>
    <row r="7048" spans="2:16">
      <c r="B7048" s="181"/>
      <c r="C7048" s="180"/>
      <c r="D7048" s="180"/>
      <c r="E7048" s="182"/>
      <c r="F7048" s="182"/>
      <c r="G7048" s="182"/>
      <c r="H7048" s="182"/>
      <c r="I7048" s="182"/>
      <c r="J7048" s="182"/>
      <c r="K7048" s="182"/>
      <c r="L7048" s="182"/>
      <c r="M7048" s="182"/>
      <c r="N7048" s="182"/>
      <c r="O7048" s="182"/>
      <c r="P7048" s="182"/>
    </row>
    <row r="7049" spans="2:16">
      <c r="B7049" s="181"/>
      <c r="C7049" s="180"/>
      <c r="D7049" s="180"/>
      <c r="E7049" s="182"/>
      <c r="F7049" s="182"/>
      <c r="G7049" s="182"/>
      <c r="H7049" s="182"/>
      <c r="I7049" s="182"/>
      <c r="J7049" s="182"/>
      <c r="K7049" s="182"/>
      <c r="L7049" s="182"/>
      <c r="M7049" s="182"/>
      <c r="N7049" s="182"/>
      <c r="O7049" s="182"/>
      <c r="P7049" s="182"/>
    </row>
    <row r="7050" spans="2:16">
      <c r="B7050" s="181"/>
      <c r="C7050" s="180"/>
      <c r="D7050" s="180"/>
      <c r="E7050" s="182"/>
      <c r="F7050" s="182"/>
      <c r="G7050" s="182"/>
      <c r="H7050" s="182"/>
      <c r="I7050" s="182"/>
      <c r="J7050" s="182"/>
      <c r="K7050" s="182"/>
      <c r="L7050" s="182"/>
      <c r="M7050" s="182"/>
      <c r="N7050" s="182"/>
      <c r="O7050" s="182"/>
      <c r="P7050" s="182"/>
    </row>
    <row r="7051" spans="2:16">
      <c r="B7051" s="181"/>
      <c r="C7051" s="180"/>
      <c r="D7051" s="180"/>
      <c r="E7051" s="182"/>
      <c r="F7051" s="182"/>
      <c r="G7051" s="182"/>
      <c r="H7051" s="182"/>
      <c r="I7051" s="182"/>
      <c r="J7051" s="182"/>
      <c r="K7051" s="182"/>
      <c r="L7051" s="182"/>
      <c r="M7051" s="182"/>
      <c r="N7051" s="182"/>
      <c r="O7051" s="182"/>
      <c r="P7051" s="182"/>
    </row>
    <row r="7052" spans="2:16">
      <c r="B7052" s="181"/>
      <c r="C7052" s="180"/>
      <c r="D7052" s="180"/>
      <c r="E7052" s="182"/>
      <c r="F7052" s="182"/>
      <c r="G7052" s="182"/>
      <c r="H7052" s="182"/>
      <c r="I7052" s="182"/>
      <c r="J7052" s="182"/>
      <c r="K7052" s="182"/>
      <c r="L7052" s="182"/>
      <c r="M7052" s="182"/>
      <c r="N7052" s="182"/>
      <c r="O7052" s="182"/>
      <c r="P7052" s="182"/>
    </row>
    <row r="7053" spans="2:16">
      <c r="B7053" s="181"/>
      <c r="C7053" s="180"/>
      <c r="D7053" s="180"/>
      <c r="E7053" s="182"/>
      <c r="F7053" s="182"/>
      <c r="G7053" s="182"/>
      <c r="H7053" s="182"/>
      <c r="I7053" s="182"/>
      <c r="J7053" s="182"/>
      <c r="K7053" s="182"/>
      <c r="L7053" s="182"/>
      <c r="M7053" s="182"/>
      <c r="N7053" s="182"/>
      <c r="O7053" s="182"/>
      <c r="P7053" s="182"/>
    </row>
    <row r="7054" spans="2:16">
      <c r="B7054" s="181"/>
      <c r="C7054" s="180"/>
      <c r="D7054" s="180"/>
      <c r="E7054" s="182"/>
      <c r="F7054" s="182"/>
      <c r="G7054" s="182"/>
      <c r="H7054" s="182"/>
      <c r="I7054" s="182"/>
      <c r="J7054" s="182"/>
      <c r="K7054" s="182"/>
      <c r="L7054" s="182"/>
      <c r="M7054" s="182"/>
      <c r="N7054" s="182"/>
      <c r="O7054" s="182"/>
      <c r="P7054" s="182"/>
    </row>
    <row r="7055" spans="2:16">
      <c r="B7055" s="181"/>
      <c r="C7055" s="180"/>
      <c r="D7055" s="180"/>
      <c r="E7055" s="182"/>
      <c r="F7055" s="182"/>
      <c r="G7055" s="182"/>
      <c r="H7055" s="182"/>
      <c r="I7055" s="182"/>
      <c r="J7055" s="182"/>
      <c r="K7055" s="182"/>
      <c r="L7055" s="182"/>
      <c r="M7055" s="182"/>
      <c r="N7055" s="182"/>
      <c r="O7055" s="182"/>
      <c r="P7055" s="182"/>
    </row>
    <row r="7056" spans="2:16">
      <c r="B7056" s="181"/>
      <c r="C7056" s="180"/>
      <c r="D7056" s="180"/>
      <c r="E7056" s="182"/>
      <c r="F7056" s="182"/>
      <c r="G7056" s="182"/>
      <c r="H7056" s="182"/>
      <c r="I7056" s="182"/>
      <c r="J7056" s="182"/>
      <c r="K7056" s="182"/>
      <c r="L7056" s="182"/>
      <c r="M7056" s="182"/>
      <c r="N7056" s="182"/>
      <c r="O7056" s="182"/>
      <c r="P7056" s="182"/>
    </row>
    <row r="7057" spans="2:16">
      <c r="B7057" s="181"/>
      <c r="C7057" s="180"/>
      <c r="D7057" s="180"/>
      <c r="E7057" s="182"/>
      <c r="F7057" s="182"/>
      <c r="G7057" s="182"/>
      <c r="H7057" s="182"/>
      <c r="I7057" s="182"/>
      <c r="J7057" s="182"/>
      <c r="K7057" s="182"/>
      <c r="L7057" s="182"/>
      <c r="M7057" s="182"/>
      <c r="N7057" s="182"/>
      <c r="O7057" s="182"/>
      <c r="P7057" s="182"/>
    </row>
    <row r="7058" spans="2:16">
      <c r="B7058" s="181"/>
      <c r="C7058" s="180"/>
      <c r="D7058" s="180"/>
      <c r="E7058" s="182"/>
      <c r="F7058" s="182"/>
      <c r="G7058" s="182"/>
      <c r="H7058" s="182"/>
      <c r="I7058" s="182"/>
      <c r="J7058" s="182"/>
      <c r="K7058" s="182"/>
      <c r="L7058" s="182"/>
      <c r="M7058" s="182"/>
      <c r="N7058" s="182"/>
      <c r="O7058" s="182"/>
      <c r="P7058" s="182"/>
    </row>
    <row r="7059" spans="2:16">
      <c r="B7059" s="181"/>
      <c r="C7059" s="180"/>
      <c r="D7059" s="180"/>
      <c r="E7059" s="182"/>
      <c r="F7059" s="182"/>
      <c r="G7059" s="182"/>
      <c r="H7059" s="182"/>
      <c r="I7059" s="182"/>
      <c r="J7059" s="182"/>
      <c r="K7059" s="182"/>
      <c r="L7059" s="182"/>
      <c r="M7059" s="182"/>
      <c r="N7059" s="182"/>
      <c r="O7059" s="182"/>
      <c r="P7059" s="182"/>
    </row>
    <row r="7060" spans="2:16">
      <c r="B7060" s="181"/>
      <c r="C7060" s="180"/>
      <c r="D7060" s="180"/>
      <c r="E7060" s="182"/>
      <c r="F7060" s="182"/>
      <c r="G7060" s="182"/>
      <c r="H7060" s="182"/>
      <c r="I7060" s="182"/>
      <c r="J7060" s="182"/>
      <c r="K7060" s="182"/>
      <c r="L7060" s="182"/>
      <c r="M7060" s="182"/>
      <c r="N7060" s="182"/>
      <c r="O7060" s="182"/>
      <c r="P7060" s="182"/>
    </row>
    <row r="7061" spans="2:16">
      <c r="B7061" s="181"/>
      <c r="C7061" s="180"/>
      <c r="D7061" s="180"/>
      <c r="E7061" s="182"/>
      <c r="F7061" s="182"/>
      <c r="G7061" s="182"/>
      <c r="H7061" s="182"/>
      <c r="I7061" s="182"/>
      <c r="J7061" s="182"/>
      <c r="K7061" s="182"/>
      <c r="L7061" s="182"/>
      <c r="M7061" s="182"/>
      <c r="N7061" s="182"/>
      <c r="O7061" s="182"/>
      <c r="P7061" s="182"/>
    </row>
    <row r="7062" spans="2:16">
      <c r="B7062" s="181"/>
      <c r="C7062" s="180"/>
      <c r="D7062" s="180"/>
      <c r="E7062" s="182"/>
      <c r="F7062" s="182"/>
      <c r="G7062" s="182"/>
      <c r="H7062" s="182"/>
      <c r="I7062" s="182"/>
      <c r="J7062" s="182"/>
      <c r="K7062" s="182"/>
      <c r="L7062" s="182"/>
      <c r="M7062" s="182"/>
      <c r="N7062" s="182"/>
      <c r="O7062" s="182"/>
      <c r="P7062" s="182"/>
    </row>
    <row r="7063" spans="2:16">
      <c r="B7063" s="181"/>
      <c r="C7063" s="180"/>
      <c r="D7063" s="180"/>
      <c r="E7063" s="182"/>
      <c r="F7063" s="182"/>
      <c r="G7063" s="182"/>
      <c r="H7063" s="182"/>
      <c r="I7063" s="182"/>
      <c r="J7063" s="182"/>
      <c r="K7063" s="182"/>
      <c r="L7063" s="182"/>
      <c r="M7063" s="182"/>
      <c r="N7063" s="182"/>
      <c r="O7063" s="182"/>
      <c r="P7063" s="182"/>
    </row>
    <row r="7064" spans="2:16">
      <c r="B7064" s="181"/>
      <c r="C7064" s="180"/>
      <c r="D7064" s="180"/>
      <c r="E7064" s="182"/>
      <c r="F7064" s="182"/>
      <c r="G7064" s="182"/>
      <c r="H7064" s="182"/>
      <c r="I7064" s="182"/>
      <c r="J7064" s="182"/>
      <c r="K7064" s="182"/>
      <c r="L7064" s="182"/>
      <c r="M7064" s="182"/>
      <c r="N7064" s="182"/>
      <c r="O7064" s="182"/>
      <c r="P7064" s="182"/>
    </row>
    <row r="7065" spans="2:16">
      <c r="B7065" s="181"/>
      <c r="C7065" s="180"/>
      <c r="D7065" s="180"/>
      <c r="E7065" s="182"/>
      <c r="F7065" s="182"/>
      <c r="G7065" s="182"/>
      <c r="H7065" s="182"/>
      <c r="I7065" s="182"/>
      <c r="J7065" s="182"/>
      <c r="K7065" s="182"/>
      <c r="L7065" s="182"/>
      <c r="M7065" s="182"/>
      <c r="N7065" s="182"/>
      <c r="O7065" s="182"/>
      <c r="P7065" s="182"/>
    </row>
    <row r="7066" spans="2:16">
      <c r="B7066" s="181"/>
      <c r="C7066" s="180"/>
      <c r="D7066" s="180"/>
      <c r="E7066" s="182"/>
      <c r="F7066" s="182"/>
      <c r="G7066" s="182"/>
      <c r="H7066" s="182"/>
      <c r="I7066" s="182"/>
      <c r="J7066" s="182"/>
      <c r="K7066" s="182"/>
      <c r="L7066" s="182"/>
      <c r="M7066" s="182"/>
      <c r="N7066" s="182"/>
      <c r="O7066" s="182"/>
      <c r="P7066" s="182"/>
    </row>
    <row r="7067" spans="2:16">
      <c r="B7067" s="181"/>
      <c r="C7067" s="180"/>
      <c r="D7067" s="180"/>
      <c r="E7067" s="182"/>
      <c r="F7067" s="182"/>
      <c r="G7067" s="182"/>
      <c r="H7067" s="182"/>
      <c r="I7067" s="182"/>
      <c r="J7067" s="182"/>
      <c r="K7067" s="182"/>
      <c r="L7067" s="182"/>
      <c r="M7067" s="182"/>
      <c r="N7067" s="182"/>
      <c r="O7067" s="182"/>
      <c r="P7067" s="182"/>
    </row>
    <row r="7068" spans="2:16">
      <c r="B7068" s="181"/>
      <c r="C7068" s="180"/>
      <c r="D7068" s="180"/>
      <c r="E7068" s="182"/>
      <c r="F7068" s="182"/>
      <c r="G7068" s="182"/>
      <c r="H7068" s="182"/>
      <c r="I7068" s="182"/>
      <c r="J7068" s="182"/>
      <c r="K7068" s="182"/>
      <c r="L7068" s="182"/>
      <c r="M7068" s="182"/>
      <c r="N7068" s="182"/>
      <c r="O7068" s="182"/>
      <c r="P7068" s="182"/>
    </row>
    <row r="7069" spans="2:16">
      <c r="B7069" s="181"/>
      <c r="C7069" s="180"/>
      <c r="D7069" s="180"/>
      <c r="E7069" s="182"/>
      <c r="F7069" s="182"/>
      <c r="G7069" s="182"/>
      <c r="H7069" s="182"/>
      <c r="I7069" s="182"/>
      <c r="J7069" s="182"/>
      <c r="K7069" s="182"/>
      <c r="L7069" s="182"/>
      <c r="M7069" s="182"/>
      <c r="N7069" s="182"/>
      <c r="O7069" s="182"/>
      <c r="P7069" s="182"/>
    </row>
    <row r="7070" spans="2:16">
      <c r="B7070" s="181"/>
      <c r="C7070" s="180"/>
      <c r="D7070" s="180"/>
      <c r="E7070" s="182"/>
      <c r="F7070" s="182"/>
      <c r="G7070" s="182"/>
      <c r="H7070" s="182"/>
      <c r="I7070" s="182"/>
      <c r="J7070" s="182"/>
      <c r="K7070" s="182"/>
      <c r="L7070" s="182"/>
      <c r="M7070" s="182"/>
      <c r="N7070" s="182"/>
      <c r="O7070" s="182"/>
      <c r="P7070" s="182"/>
    </row>
    <row r="7071" spans="2:16">
      <c r="B7071" s="181"/>
      <c r="C7071" s="180"/>
      <c r="D7071" s="180"/>
      <c r="E7071" s="182"/>
      <c r="F7071" s="182"/>
      <c r="G7071" s="182"/>
      <c r="H7071" s="182"/>
      <c r="I7071" s="182"/>
      <c r="J7071" s="182"/>
      <c r="K7071" s="182"/>
      <c r="L7071" s="182"/>
      <c r="M7071" s="182"/>
      <c r="N7071" s="182"/>
      <c r="O7071" s="182"/>
      <c r="P7071" s="182"/>
    </row>
    <row r="7072" spans="2:16">
      <c r="B7072" s="181"/>
      <c r="C7072" s="180"/>
      <c r="D7072" s="180"/>
      <c r="E7072" s="182"/>
      <c r="F7072" s="182"/>
      <c r="G7072" s="182"/>
      <c r="H7072" s="182"/>
      <c r="I7072" s="182"/>
      <c r="J7072" s="182"/>
      <c r="K7072" s="182"/>
      <c r="L7072" s="182"/>
      <c r="M7072" s="182"/>
      <c r="N7072" s="182"/>
      <c r="O7072" s="182"/>
      <c r="P7072" s="182"/>
    </row>
    <row r="7073" spans="2:16">
      <c r="B7073" s="181"/>
      <c r="C7073" s="180"/>
      <c r="D7073" s="180"/>
      <c r="E7073" s="182"/>
      <c r="F7073" s="182"/>
      <c r="G7073" s="182"/>
      <c r="H7073" s="182"/>
      <c r="I7073" s="182"/>
      <c r="J7073" s="182"/>
      <c r="K7073" s="182"/>
      <c r="L7073" s="182"/>
      <c r="M7073" s="182"/>
      <c r="N7073" s="182"/>
      <c r="O7073" s="182"/>
      <c r="P7073" s="182"/>
    </row>
    <row r="7074" spans="2:16">
      <c r="B7074" s="181"/>
      <c r="C7074" s="180"/>
      <c r="D7074" s="180"/>
      <c r="E7074" s="182"/>
      <c r="F7074" s="182"/>
      <c r="G7074" s="182"/>
      <c r="H7074" s="182"/>
      <c r="I7074" s="182"/>
      <c r="J7074" s="182"/>
      <c r="K7074" s="182"/>
      <c r="L7074" s="182"/>
      <c r="M7074" s="182"/>
      <c r="N7074" s="182"/>
      <c r="O7074" s="182"/>
      <c r="P7074" s="182"/>
    </row>
    <row r="7075" spans="2:16">
      <c r="B7075" s="181"/>
      <c r="C7075" s="180"/>
      <c r="D7075" s="180"/>
      <c r="E7075" s="182"/>
      <c r="F7075" s="182"/>
      <c r="G7075" s="182"/>
      <c r="H7075" s="182"/>
      <c r="I7075" s="182"/>
      <c r="J7075" s="182"/>
      <c r="K7075" s="182"/>
      <c r="L7075" s="182"/>
      <c r="M7075" s="182"/>
      <c r="N7075" s="182"/>
      <c r="O7075" s="182"/>
      <c r="P7075" s="182"/>
    </row>
    <row r="7076" spans="2:16">
      <c r="B7076" s="181"/>
      <c r="C7076" s="180"/>
      <c r="D7076" s="180"/>
      <c r="E7076" s="182"/>
      <c r="F7076" s="182"/>
      <c r="G7076" s="182"/>
      <c r="H7076" s="182"/>
      <c r="I7076" s="182"/>
      <c r="J7076" s="182"/>
      <c r="K7076" s="182"/>
      <c r="L7076" s="182"/>
      <c r="M7076" s="182"/>
      <c r="N7076" s="182"/>
      <c r="O7076" s="182"/>
      <c r="P7076" s="182"/>
    </row>
    <row r="7077" spans="2:16">
      <c r="B7077" s="181"/>
      <c r="C7077" s="180"/>
      <c r="D7077" s="180"/>
      <c r="E7077" s="182"/>
      <c r="F7077" s="182"/>
      <c r="G7077" s="182"/>
      <c r="H7077" s="182"/>
      <c r="I7077" s="182"/>
      <c r="J7077" s="182"/>
      <c r="K7077" s="182"/>
      <c r="L7077" s="182"/>
      <c r="M7077" s="182"/>
      <c r="N7077" s="182"/>
      <c r="O7077" s="182"/>
      <c r="P7077" s="182"/>
    </row>
    <row r="7078" spans="2:16">
      <c r="B7078" s="181"/>
      <c r="C7078" s="180"/>
      <c r="D7078" s="180"/>
      <c r="E7078" s="182"/>
      <c r="F7078" s="182"/>
      <c r="G7078" s="182"/>
      <c r="H7078" s="182"/>
      <c r="I7078" s="182"/>
      <c r="J7078" s="182"/>
      <c r="K7078" s="182"/>
      <c r="L7078" s="182"/>
      <c r="M7078" s="182"/>
      <c r="N7078" s="182"/>
      <c r="O7078" s="182"/>
      <c r="P7078" s="182"/>
    </row>
    <row r="7079" spans="2:16">
      <c r="B7079" s="181"/>
      <c r="C7079" s="180"/>
      <c r="D7079" s="180"/>
      <c r="E7079" s="182"/>
      <c r="F7079" s="182"/>
      <c r="G7079" s="182"/>
      <c r="H7079" s="182"/>
      <c r="I7079" s="182"/>
      <c r="J7079" s="182"/>
      <c r="K7079" s="182"/>
      <c r="L7079" s="182"/>
      <c r="M7079" s="182"/>
      <c r="N7079" s="182"/>
      <c r="O7079" s="182"/>
      <c r="P7079" s="182"/>
    </row>
    <row r="7080" spans="2:16">
      <c r="B7080" s="181"/>
      <c r="C7080" s="180"/>
      <c r="D7080" s="180"/>
      <c r="E7080" s="182"/>
      <c r="F7080" s="182"/>
      <c r="G7080" s="182"/>
      <c r="H7080" s="182"/>
      <c r="I7080" s="182"/>
      <c r="J7080" s="182"/>
      <c r="K7080" s="182"/>
      <c r="L7080" s="182"/>
      <c r="M7080" s="182"/>
      <c r="N7080" s="182"/>
      <c r="O7080" s="182"/>
      <c r="P7080" s="182"/>
    </row>
    <row r="7081" spans="2:16">
      <c r="B7081" s="181"/>
      <c r="C7081" s="180"/>
      <c r="D7081" s="180"/>
      <c r="E7081" s="182"/>
      <c r="F7081" s="182"/>
      <c r="G7081" s="182"/>
      <c r="H7081" s="182"/>
      <c r="I7081" s="182"/>
      <c r="J7081" s="182"/>
      <c r="K7081" s="182"/>
      <c r="L7081" s="182"/>
      <c r="M7081" s="182"/>
      <c r="N7081" s="182"/>
      <c r="O7081" s="182"/>
      <c r="P7081" s="182"/>
    </row>
    <row r="7082" spans="2:16">
      <c r="B7082" s="181"/>
      <c r="C7082" s="180"/>
      <c r="D7082" s="180"/>
      <c r="E7082" s="182"/>
      <c r="F7082" s="182"/>
      <c r="G7082" s="182"/>
      <c r="H7082" s="182"/>
      <c r="I7082" s="182"/>
      <c r="J7082" s="182"/>
      <c r="K7082" s="182"/>
      <c r="L7082" s="182"/>
      <c r="M7082" s="182"/>
      <c r="N7082" s="182"/>
      <c r="O7082" s="182"/>
      <c r="P7082" s="182"/>
    </row>
    <row r="7083" spans="2:16">
      <c r="B7083" s="181"/>
      <c r="C7083" s="180"/>
      <c r="D7083" s="180"/>
      <c r="E7083" s="182"/>
      <c r="F7083" s="182"/>
      <c r="G7083" s="182"/>
      <c r="H7083" s="182"/>
      <c r="I7083" s="182"/>
      <c r="J7083" s="182"/>
      <c r="K7083" s="182"/>
      <c r="L7083" s="182"/>
      <c r="M7083" s="182"/>
      <c r="N7083" s="182"/>
      <c r="O7083" s="182"/>
      <c r="P7083" s="182"/>
    </row>
    <row r="7084" spans="2:16">
      <c r="B7084" s="181"/>
      <c r="C7084" s="180"/>
      <c r="D7084" s="180"/>
      <c r="E7084" s="182"/>
      <c r="F7084" s="182"/>
      <c r="G7084" s="182"/>
      <c r="H7084" s="182"/>
      <c r="I7084" s="182"/>
      <c r="J7084" s="182"/>
      <c r="K7084" s="182"/>
      <c r="L7084" s="182"/>
      <c r="M7084" s="182"/>
      <c r="N7084" s="182"/>
      <c r="O7084" s="182"/>
      <c r="P7084" s="182"/>
    </row>
    <row r="7085" spans="2:16">
      <c r="B7085" s="181"/>
      <c r="C7085" s="180"/>
      <c r="D7085" s="180"/>
      <c r="E7085" s="182"/>
      <c r="F7085" s="182"/>
      <c r="G7085" s="182"/>
      <c r="H7085" s="182"/>
      <c r="I7085" s="182"/>
      <c r="J7085" s="182"/>
      <c r="K7085" s="182"/>
      <c r="L7085" s="182"/>
      <c r="M7085" s="182"/>
      <c r="N7085" s="182"/>
      <c r="O7085" s="182"/>
      <c r="P7085" s="182"/>
    </row>
    <row r="7086" spans="2:16">
      <c r="B7086" s="181"/>
      <c r="C7086" s="180"/>
      <c r="D7086" s="180"/>
      <c r="E7086" s="182"/>
      <c r="F7086" s="182"/>
      <c r="G7086" s="182"/>
      <c r="H7086" s="182"/>
      <c r="I7086" s="182"/>
      <c r="J7086" s="182"/>
      <c r="K7086" s="182"/>
      <c r="L7086" s="182"/>
      <c r="M7086" s="182"/>
      <c r="N7086" s="182"/>
      <c r="O7086" s="182"/>
      <c r="P7086" s="182"/>
    </row>
    <row r="7087" spans="2:16">
      <c r="B7087" s="181"/>
      <c r="C7087" s="180"/>
      <c r="D7087" s="180"/>
      <c r="E7087" s="182"/>
      <c r="F7087" s="182"/>
      <c r="G7087" s="182"/>
      <c r="H7087" s="182"/>
      <c r="I7087" s="182"/>
      <c r="J7087" s="182"/>
      <c r="K7087" s="182"/>
      <c r="L7087" s="182"/>
      <c r="M7087" s="182"/>
      <c r="N7087" s="182"/>
      <c r="O7087" s="182"/>
      <c r="P7087" s="182"/>
    </row>
    <row r="7088" spans="2:16">
      <c r="B7088" s="181"/>
      <c r="C7088" s="180"/>
      <c r="D7088" s="180"/>
      <c r="E7088" s="182"/>
      <c r="F7088" s="182"/>
      <c r="G7088" s="182"/>
      <c r="H7088" s="182"/>
      <c r="I7088" s="182"/>
      <c r="J7088" s="182"/>
      <c r="K7088" s="182"/>
      <c r="L7088" s="182"/>
      <c r="M7088" s="182"/>
      <c r="N7088" s="182"/>
      <c r="O7088" s="182"/>
      <c r="P7088" s="182"/>
    </row>
    <row r="7089" spans="2:16">
      <c r="B7089" s="181"/>
      <c r="C7089" s="180"/>
      <c r="D7089" s="180"/>
      <c r="E7089" s="182"/>
      <c r="F7089" s="182"/>
      <c r="G7089" s="182"/>
      <c r="H7089" s="182"/>
      <c r="I7089" s="182"/>
      <c r="J7089" s="182"/>
      <c r="K7089" s="182"/>
      <c r="L7089" s="182"/>
      <c r="M7089" s="182"/>
      <c r="N7089" s="182"/>
      <c r="O7089" s="182"/>
      <c r="P7089" s="182"/>
    </row>
    <row r="7090" spans="2:16">
      <c r="B7090" s="181"/>
      <c r="C7090" s="180"/>
      <c r="D7090" s="180"/>
      <c r="E7090" s="182"/>
      <c r="F7090" s="182"/>
      <c r="G7090" s="182"/>
      <c r="H7090" s="182"/>
      <c r="I7090" s="182"/>
      <c r="J7090" s="182"/>
      <c r="K7090" s="182"/>
      <c r="L7090" s="182"/>
      <c r="M7090" s="182"/>
      <c r="N7090" s="182"/>
      <c r="O7090" s="182"/>
      <c r="P7090" s="182"/>
    </row>
    <row r="7091" spans="2:16">
      <c r="B7091" s="181"/>
      <c r="C7091" s="180"/>
      <c r="D7091" s="180"/>
      <c r="E7091" s="182"/>
      <c r="F7091" s="182"/>
      <c r="G7091" s="182"/>
      <c r="H7091" s="182"/>
      <c r="I7091" s="182"/>
      <c r="J7091" s="182"/>
      <c r="K7091" s="182"/>
      <c r="L7091" s="182"/>
      <c r="M7091" s="182"/>
      <c r="N7091" s="182"/>
      <c r="O7091" s="182"/>
      <c r="P7091" s="182"/>
    </row>
    <row r="7092" spans="2:16">
      <c r="B7092" s="181"/>
      <c r="C7092" s="180"/>
      <c r="D7092" s="180"/>
      <c r="E7092" s="182"/>
      <c r="F7092" s="182"/>
      <c r="G7092" s="182"/>
      <c r="H7092" s="182"/>
      <c r="I7092" s="182"/>
      <c r="J7092" s="182"/>
      <c r="K7092" s="182"/>
      <c r="L7092" s="182"/>
      <c r="M7092" s="182"/>
      <c r="N7092" s="182"/>
      <c r="O7092" s="182"/>
      <c r="P7092" s="182"/>
    </row>
    <row r="7093" spans="2:16">
      <c r="B7093" s="181"/>
      <c r="C7093" s="180"/>
      <c r="D7093" s="180"/>
      <c r="E7093" s="182"/>
      <c r="F7093" s="182"/>
      <c r="G7093" s="182"/>
      <c r="H7093" s="182"/>
      <c r="I7093" s="182"/>
      <c r="J7093" s="182"/>
      <c r="K7093" s="182"/>
      <c r="L7093" s="182"/>
      <c r="M7093" s="182"/>
      <c r="N7093" s="182"/>
      <c r="O7093" s="182"/>
      <c r="P7093" s="182"/>
    </row>
    <row r="7094" spans="2:16">
      <c r="B7094" s="181"/>
      <c r="C7094" s="180"/>
      <c r="D7094" s="180"/>
      <c r="E7094" s="182"/>
      <c r="F7094" s="182"/>
      <c r="G7094" s="182"/>
      <c r="H7094" s="182"/>
      <c r="I7094" s="182"/>
      <c r="J7094" s="182"/>
      <c r="K7094" s="182"/>
      <c r="L7094" s="182"/>
      <c r="M7094" s="182"/>
      <c r="N7094" s="182"/>
      <c r="O7094" s="182"/>
      <c r="P7094" s="182"/>
    </row>
    <row r="7095" spans="2:16">
      <c r="B7095" s="181"/>
      <c r="C7095" s="180"/>
      <c r="D7095" s="180"/>
      <c r="E7095" s="182"/>
      <c r="F7095" s="182"/>
      <c r="G7095" s="182"/>
      <c r="H7095" s="182"/>
      <c r="I7095" s="182"/>
      <c r="J7095" s="182"/>
      <c r="K7095" s="182"/>
      <c r="L7095" s="182"/>
      <c r="M7095" s="182"/>
      <c r="N7095" s="182"/>
      <c r="O7095" s="182"/>
      <c r="P7095" s="182"/>
    </row>
    <row r="7096" spans="2:16">
      <c r="B7096" s="181"/>
      <c r="C7096" s="180"/>
      <c r="D7096" s="180"/>
      <c r="E7096" s="182"/>
      <c r="F7096" s="182"/>
      <c r="G7096" s="182"/>
      <c r="H7096" s="182"/>
      <c r="I7096" s="182"/>
      <c r="J7096" s="182"/>
      <c r="K7096" s="182"/>
      <c r="L7096" s="182"/>
      <c r="M7096" s="182"/>
      <c r="N7096" s="182"/>
      <c r="O7096" s="182"/>
      <c r="P7096" s="182"/>
    </row>
    <row r="7097" spans="2:16">
      <c r="B7097" s="181"/>
      <c r="C7097" s="180"/>
      <c r="D7097" s="180"/>
      <c r="E7097" s="182"/>
      <c r="F7097" s="182"/>
      <c r="G7097" s="182"/>
      <c r="H7097" s="182"/>
      <c r="I7097" s="182"/>
      <c r="J7097" s="182"/>
      <c r="K7097" s="182"/>
      <c r="L7097" s="182"/>
      <c r="M7097" s="182"/>
      <c r="N7097" s="182"/>
      <c r="O7097" s="182"/>
      <c r="P7097" s="182"/>
    </row>
    <row r="7098" spans="2:16">
      <c r="B7098" s="181"/>
      <c r="C7098" s="180"/>
      <c r="D7098" s="180"/>
      <c r="E7098" s="182"/>
      <c r="F7098" s="182"/>
      <c r="G7098" s="182"/>
      <c r="H7098" s="182"/>
      <c r="I7098" s="182"/>
      <c r="J7098" s="182"/>
      <c r="K7098" s="182"/>
      <c r="L7098" s="182"/>
      <c r="M7098" s="182"/>
      <c r="N7098" s="182"/>
      <c r="O7098" s="182"/>
      <c r="P7098" s="182"/>
    </row>
    <row r="7099" spans="2:16">
      <c r="B7099" s="181"/>
      <c r="C7099" s="180"/>
      <c r="D7099" s="180"/>
      <c r="E7099" s="182"/>
      <c r="F7099" s="182"/>
      <c r="G7099" s="182"/>
      <c r="H7099" s="182"/>
      <c r="I7099" s="182"/>
      <c r="J7099" s="182"/>
      <c r="K7099" s="182"/>
      <c r="L7099" s="182"/>
      <c r="M7099" s="182"/>
      <c r="N7099" s="182"/>
      <c r="O7099" s="182"/>
      <c r="P7099" s="182"/>
    </row>
    <row r="7100" spans="2:16">
      <c r="B7100" s="181"/>
      <c r="C7100" s="180"/>
      <c r="D7100" s="180"/>
      <c r="E7100" s="182"/>
      <c r="F7100" s="182"/>
      <c r="G7100" s="182"/>
      <c r="H7100" s="182"/>
      <c r="I7100" s="182"/>
      <c r="J7100" s="182"/>
      <c r="K7100" s="182"/>
      <c r="L7100" s="182"/>
      <c r="M7100" s="182"/>
      <c r="N7100" s="182"/>
      <c r="O7100" s="182"/>
      <c r="P7100" s="182"/>
    </row>
    <row r="7101" spans="2:16">
      <c r="B7101" s="181"/>
      <c r="C7101" s="180"/>
      <c r="D7101" s="180"/>
      <c r="E7101" s="182"/>
      <c r="F7101" s="182"/>
      <c r="G7101" s="182"/>
      <c r="H7101" s="182"/>
      <c r="I7101" s="182"/>
      <c r="J7101" s="182"/>
      <c r="K7101" s="182"/>
      <c r="L7101" s="182"/>
      <c r="M7101" s="182"/>
      <c r="N7101" s="182"/>
      <c r="O7101" s="182"/>
      <c r="P7101" s="182"/>
    </row>
    <row r="7102" spans="2:16">
      <c r="B7102" s="181"/>
      <c r="C7102" s="180"/>
      <c r="D7102" s="180"/>
      <c r="E7102" s="182"/>
      <c r="F7102" s="182"/>
      <c r="G7102" s="182"/>
      <c r="H7102" s="182"/>
      <c r="I7102" s="182"/>
      <c r="J7102" s="182"/>
      <c r="K7102" s="182"/>
      <c r="L7102" s="182"/>
      <c r="M7102" s="182"/>
      <c r="N7102" s="182"/>
      <c r="O7102" s="182"/>
      <c r="P7102" s="182"/>
    </row>
    <row r="7103" spans="2:16">
      <c r="B7103" s="181"/>
      <c r="C7103" s="180"/>
      <c r="D7103" s="180"/>
      <c r="E7103" s="182"/>
      <c r="F7103" s="182"/>
      <c r="G7103" s="182"/>
      <c r="H7103" s="182"/>
      <c r="I7103" s="182"/>
      <c r="J7103" s="182"/>
      <c r="K7103" s="182"/>
      <c r="L7103" s="182"/>
      <c r="M7103" s="182"/>
      <c r="N7103" s="182"/>
      <c r="O7103" s="182"/>
      <c r="P7103" s="182"/>
    </row>
    <row r="7104" spans="2:16">
      <c r="B7104" s="181"/>
      <c r="C7104" s="180"/>
      <c r="D7104" s="180"/>
      <c r="E7104" s="182"/>
      <c r="F7104" s="182"/>
      <c r="G7104" s="182"/>
      <c r="H7104" s="182"/>
      <c r="I7104" s="182"/>
      <c r="J7104" s="182"/>
      <c r="K7104" s="182"/>
      <c r="L7104" s="182"/>
      <c r="M7104" s="182"/>
      <c r="N7104" s="182"/>
      <c r="O7104" s="182"/>
      <c r="P7104" s="182"/>
    </row>
    <row r="7105" spans="2:16">
      <c r="B7105" s="181"/>
      <c r="C7105" s="180"/>
      <c r="D7105" s="180"/>
      <c r="E7105" s="182"/>
      <c r="F7105" s="182"/>
      <c r="G7105" s="182"/>
      <c r="H7105" s="182"/>
      <c r="I7105" s="182"/>
      <c r="J7105" s="182"/>
      <c r="K7105" s="182"/>
      <c r="L7105" s="182"/>
      <c r="M7105" s="182"/>
      <c r="N7105" s="182"/>
      <c r="O7105" s="182"/>
      <c r="P7105" s="182"/>
    </row>
    <row r="7106" spans="2:16">
      <c r="B7106" s="181"/>
      <c r="C7106" s="180"/>
      <c r="D7106" s="180"/>
      <c r="E7106" s="182"/>
      <c r="F7106" s="182"/>
      <c r="G7106" s="182"/>
      <c r="H7106" s="182"/>
      <c r="I7106" s="182"/>
      <c r="J7106" s="182"/>
      <c r="K7106" s="182"/>
      <c r="L7106" s="182"/>
      <c r="M7106" s="182"/>
      <c r="N7106" s="182"/>
      <c r="O7106" s="182"/>
      <c r="P7106" s="182"/>
    </row>
    <row r="7107" spans="2:16">
      <c r="B7107" s="181"/>
      <c r="C7107" s="180"/>
      <c r="D7107" s="180"/>
      <c r="E7107" s="182"/>
      <c r="F7107" s="182"/>
      <c r="G7107" s="182"/>
      <c r="H7107" s="182"/>
      <c r="I7107" s="182"/>
      <c r="J7107" s="182"/>
      <c r="K7107" s="182"/>
      <c r="L7107" s="182"/>
      <c r="M7107" s="182"/>
      <c r="N7107" s="182"/>
      <c r="O7107" s="182"/>
      <c r="P7107" s="182"/>
    </row>
    <row r="7108" spans="2:16">
      <c r="B7108" s="181"/>
      <c r="C7108" s="180"/>
      <c r="D7108" s="180"/>
      <c r="E7108" s="182"/>
      <c r="F7108" s="182"/>
      <c r="G7108" s="182"/>
      <c r="H7108" s="182"/>
      <c r="I7108" s="182"/>
      <c r="J7108" s="182"/>
      <c r="K7108" s="182"/>
      <c r="L7108" s="182"/>
      <c r="M7108" s="182"/>
      <c r="N7108" s="182"/>
      <c r="O7108" s="182"/>
      <c r="P7108" s="182"/>
    </row>
    <row r="7109" spans="2:16">
      <c r="B7109" s="181"/>
      <c r="C7109" s="180"/>
      <c r="D7109" s="180"/>
      <c r="E7109" s="182"/>
      <c r="F7109" s="182"/>
      <c r="G7109" s="182"/>
      <c r="H7109" s="182"/>
      <c r="I7109" s="182"/>
      <c r="J7109" s="182"/>
      <c r="K7109" s="182"/>
      <c r="L7109" s="182"/>
      <c r="M7109" s="182"/>
      <c r="N7109" s="182"/>
      <c r="O7109" s="182"/>
      <c r="P7109" s="182"/>
    </row>
    <row r="7110" spans="2:16">
      <c r="B7110" s="181"/>
      <c r="C7110" s="180"/>
      <c r="D7110" s="180"/>
      <c r="E7110" s="182"/>
      <c r="F7110" s="182"/>
      <c r="G7110" s="182"/>
      <c r="H7110" s="182"/>
      <c r="I7110" s="182"/>
      <c r="J7110" s="182"/>
      <c r="K7110" s="182"/>
      <c r="L7110" s="182"/>
      <c r="M7110" s="182"/>
      <c r="N7110" s="182"/>
      <c r="O7110" s="182"/>
      <c r="P7110" s="182"/>
    </row>
    <row r="7111" spans="2:16">
      <c r="B7111" s="181"/>
      <c r="C7111" s="180"/>
      <c r="D7111" s="180"/>
      <c r="E7111" s="182"/>
      <c r="F7111" s="182"/>
      <c r="G7111" s="182"/>
      <c r="H7111" s="182"/>
      <c r="I7111" s="182"/>
      <c r="J7111" s="182"/>
      <c r="K7111" s="182"/>
      <c r="L7111" s="182"/>
      <c r="M7111" s="182"/>
      <c r="N7111" s="182"/>
      <c r="O7111" s="182"/>
      <c r="P7111" s="182"/>
    </row>
    <row r="7112" spans="2:16">
      <c r="B7112" s="181"/>
      <c r="C7112" s="180"/>
      <c r="D7112" s="180"/>
      <c r="E7112" s="182"/>
      <c r="F7112" s="182"/>
      <c r="G7112" s="182"/>
      <c r="H7112" s="182"/>
      <c r="I7112" s="182"/>
      <c r="J7112" s="182"/>
      <c r="K7112" s="182"/>
      <c r="L7112" s="182"/>
      <c r="M7112" s="182"/>
      <c r="N7112" s="182"/>
      <c r="O7112" s="182"/>
      <c r="P7112" s="182"/>
    </row>
    <row r="7113" spans="2:16">
      <c r="B7113" s="181"/>
      <c r="C7113" s="180"/>
      <c r="D7113" s="180"/>
      <c r="E7113" s="182"/>
      <c r="F7113" s="182"/>
      <c r="G7113" s="182"/>
      <c r="H7113" s="182"/>
      <c r="I7113" s="182"/>
      <c r="J7113" s="182"/>
      <c r="K7113" s="182"/>
      <c r="L7113" s="182"/>
      <c r="M7113" s="182"/>
      <c r="N7113" s="182"/>
      <c r="O7113" s="182"/>
      <c r="P7113" s="182"/>
    </row>
    <row r="7114" spans="2:16">
      <c r="B7114" s="181"/>
      <c r="C7114" s="180"/>
      <c r="D7114" s="180"/>
      <c r="E7114" s="182"/>
      <c r="F7114" s="182"/>
      <c r="G7114" s="182"/>
      <c r="H7114" s="182"/>
      <c r="I7114" s="182"/>
      <c r="J7114" s="182"/>
      <c r="K7114" s="182"/>
      <c r="L7114" s="182"/>
      <c r="M7114" s="182"/>
      <c r="N7114" s="182"/>
      <c r="O7114" s="182"/>
      <c r="P7114" s="182"/>
    </row>
    <row r="7115" spans="2:16">
      <c r="B7115" s="181"/>
      <c r="C7115" s="180"/>
      <c r="D7115" s="180"/>
      <c r="E7115" s="182"/>
      <c r="F7115" s="182"/>
      <c r="G7115" s="182"/>
      <c r="H7115" s="182"/>
      <c r="I7115" s="182"/>
      <c r="J7115" s="182"/>
      <c r="K7115" s="182"/>
      <c r="L7115" s="182"/>
      <c r="M7115" s="182"/>
      <c r="N7115" s="182"/>
      <c r="O7115" s="182"/>
      <c r="P7115" s="182"/>
    </row>
    <row r="7116" spans="2:16">
      <c r="B7116" s="181"/>
      <c r="C7116" s="180"/>
      <c r="D7116" s="180"/>
      <c r="E7116" s="182"/>
      <c r="F7116" s="182"/>
      <c r="G7116" s="182"/>
      <c r="H7116" s="182"/>
      <c r="I7116" s="182"/>
      <c r="J7116" s="182"/>
      <c r="K7116" s="182"/>
      <c r="L7116" s="182"/>
      <c r="M7116" s="182"/>
      <c r="N7116" s="182"/>
      <c r="O7116" s="182"/>
      <c r="P7116" s="182"/>
    </row>
    <row r="7117" spans="2:16">
      <c r="B7117" s="181"/>
      <c r="C7117" s="180"/>
      <c r="D7117" s="180"/>
      <c r="E7117" s="182"/>
      <c r="F7117" s="182"/>
      <c r="G7117" s="182"/>
      <c r="H7117" s="182"/>
      <c r="I7117" s="182"/>
      <c r="J7117" s="182"/>
      <c r="K7117" s="182"/>
      <c r="L7117" s="182"/>
      <c r="M7117" s="182"/>
      <c r="N7117" s="182"/>
      <c r="O7117" s="182"/>
      <c r="P7117" s="182"/>
    </row>
    <row r="7118" spans="2:16">
      <c r="B7118" s="181"/>
      <c r="C7118" s="180"/>
      <c r="D7118" s="180"/>
      <c r="E7118" s="182"/>
      <c r="F7118" s="182"/>
      <c r="G7118" s="182"/>
      <c r="H7118" s="182"/>
      <c r="I7118" s="182"/>
      <c r="J7118" s="182"/>
      <c r="K7118" s="182"/>
      <c r="L7118" s="182"/>
      <c r="M7118" s="182"/>
      <c r="N7118" s="182"/>
      <c r="O7118" s="182"/>
      <c r="P7118" s="182"/>
    </row>
    <row r="7119" spans="2:16">
      <c r="B7119" s="181"/>
      <c r="C7119" s="180"/>
      <c r="D7119" s="180"/>
      <c r="E7119" s="182"/>
      <c r="F7119" s="182"/>
      <c r="G7119" s="182"/>
      <c r="H7119" s="182"/>
      <c r="I7119" s="182"/>
      <c r="J7119" s="182"/>
      <c r="K7119" s="182"/>
      <c r="L7119" s="182"/>
      <c r="M7119" s="182"/>
      <c r="N7119" s="182"/>
      <c r="O7119" s="182"/>
      <c r="P7119" s="182"/>
    </row>
    <row r="7120" spans="2:16">
      <c r="B7120" s="181"/>
      <c r="C7120" s="180"/>
      <c r="D7120" s="180"/>
      <c r="E7120" s="182"/>
      <c r="F7120" s="182"/>
      <c r="G7120" s="182"/>
      <c r="H7120" s="182"/>
      <c r="I7120" s="182"/>
      <c r="J7120" s="182"/>
      <c r="K7120" s="182"/>
      <c r="L7120" s="182"/>
      <c r="M7120" s="182"/>
      <c r="N7120" s="182"/>
      <c r="O7120" s="182"/>
      <c r="P7120" s="182"/>
    </row>
    <row r="7121" spans="2:16">
      <c r="B7121" s="181"/>
      <c r="C7121" s="180"/>
      <c r="D7121" s="180"/>
      <c r="E7121" s="182"/>
      <c r="F7121" s="182"/>
      <c r="G7121" s="182"/>
      <c r="H7121" s="182"/>
      <c r="I7121" s="182"/>
      <c r="J7121" s="182"/>
      <c r="K7121" s="182"/>
      <c r="L7121" s="182"/>
      <c r="M7121" s="182"/>
      <c r="N7121" s="182"/>
      <c r="O7121" s="182"/>
      <c r="P7121" s="182"/>
    </row>
    <row r="7122" spans="2:16">
      <c r="B7122" s="181"/>
      <c r="C7122" s="180"/>
      <c r="D7122" s="180"/>
      <c r="E7122" s="182"/>
      <c r="F7122" s="182"/>
      <c r="G7122" s="182"/>
      <c r="H7122" s="182"/>
      <c r="I7122" s="182"/>
      <c r="J7122" s="182"/>
      <c r="K7122" s="182"/>
      <c r="L7122" s="182"/>
      <c r="M7122" s="182"/>
      <c r="N7122" s="182"/>
      <c r="O7122" s="182"/>
      <c r="P7122" s="182"/>
    </row>
    <row r="7123" spans="2:16">
      <c r="B7123" s="181"/>
      <c r="C7123" s="180"/>
      <c r="D7123" s="180"/>
      <c r="E7123" s="182"/>
      <c r="F7123" s="182"/>
      <c r="G7123" s="182"/>
      <c r="H7123" s="182"/>
      <c r="I7123" s="182"/>
      <c r="J7123" s="182"/>
      <c r="K7123" s="182"/>
      <c r="L7123" s="182"/>
      <c r="M7123" s="182"/>
      <c r="N7123" s="182"/>
      <c r="O7123" s="182"/>
      <c r="P7123" s="182"/>
    </row>
    <row r="7124" spans="2:16">
      <c r="B7124" s="181"/>
      <c r="C7124" s="180"/>
      <c r="D7124" s="180"/>
      <c r="E7124" s="182"/>
      <c r="F7124" s="182"/>
      <c r="G7124" s="182"/>
      <c r="H7124" s="182"/>
      <c r="I7124" s="182"/>
      <c r="J7124" s="182"/>
      <c r="K7124" s="182"/>
      <c r="L7124" s="182"/>
      <c r="M7124" s="182"/>
      <c r="N7124" s="182"/>
      <c r="O7124" s="182"/>
      <c r="P7124" s="182"/>
    </row>
    <row r="7125" spans="2:16">
      <c r="B7125" s="181"/>
      <c r="C7125" s="180"/>
      <c r="D7125" s="180"/>
      <c r="E7125" s="182"/>
      <c r="F7125" s="182"/>
      <c r="G7125" s="182"/>
      <c r="H7125" s="182"/>
      <c r="I7125" s="182"/>
      <c r="J7125" s="182"/>
      <c r="K7125" s="182"/>
      <c r="L7125" s="182"/>
      <c r="M7125" s="182"/>
      <c r="N7125" s="182"/>
      <c r="O7125" s="182"/>
      <c r="P7125" s="182"/>
    </row>
    <row r="7126" spans="2:16">
      <c r="B7126" s="181"/>
      <c r="C7126" s="180"/>
      <c r="D7126" s="180"/>
      <c r="E7126" s="182"/>
      <c r="F7126" s="182"/>
      <c r="G7126" s="182"/>
      <c r="H7126" s="182"/>
      <c r="I7126" s="182"/>
      <c r="J7126" s="182"/>
      <c r="K7126" s="182"/>
      <c r="L7126" s="182"/>
      <c r="M7126" s="182"/>
      <c r="N7126" s="182"/>
      <c r="O7126" s="182"/>
      <c r="P7126" s="182"/>
    </row>
    <row r="7127" spans="2:16">
      <c r="B7127" s="181"/>
      <c r="C7127" s="180"/>
      <c r="D7127" s="180"/>
      <c r="E7127" s="182"/>
      <c r="F7127" s="182"/>
      <c r="G7127" s="182"/>
      <c r="H7127" s="182"/>
      <c r="I7127" s="182"/>
      <c r="J7127" s="182"/>
      <c r="K7127" s="182"/>
      <c r="L7127" s="182"/>
      <c r="M7127" s="182"/>
      <c r="N7127" s="182"/>
      <c r="O7127" s="182"/>
      <c r="P7127" s="182"/>
    </row>
    <row r="7128" spans="2:16">
      <c r="B7128" s="181"/>
      <c r="C7128" s="180"/>
      <c r="D7128" s="180"/>
      <c r="E7128" s="182"/>
      <c r="F7128" s="182"/>
      <c r="G7128" s="182"/>
      <c r="H7128" s="182"/>
      <c r="I7128" s="182"/>
      <c r="J7128" s="182"/>
      <c r="K7128" s="182"/>
      <c r="L7128" s="182"/>
      <c r="M7128" s="182"/>
      <c r="N7128" s="182"/>
      <c r="O7128" s="182"/>
      <c r="P7128" s="182"/>
    </row>
    <row r="7129" spans="2:16">
      <c r="B7129" s="181"/>
      <c r="C7129" s="180"/>
      <c r="D7129" s="180"/>
      <c r="E7129" s="182"/>
      <c r="F7129" s="182"/>
      <c r="G7129" s="182"/>
      <c r="H7129" s="182"/>
      <c r="I7129" s="182"/>
      <c r="J7129" s="182"/>
      <c r="K7129" s="182"/>
      <c r="L7129" s="182"/>
      <c r="M7129" s="182"/>
      <c r="N7129" s="182"/>
      <c r="O7129" s="182"/>
      <c r="P7129" s="182"/>
    </row>
    <row r="7130" spans="2:16">
      <c r="B7130" s="181"/>
      <c r="C7130" s="180"/>
      <c r="D7130" s="180"/>
      <c r="E7130" s="182"/>
      <c r="F7130" s="182"/>
      <c r="G7130" s="182"/>
      <c r="H7130" s="182"/>
      <c r="I7130" s="182"/>
      <c r="J7130" s="182"/>
      <c r="K7130" s="182"/>
      <c r="L7130" s="182"/>
      <c r="M7130" s="182"/>
      <c r="N7130" s="182"/>
      <c r="O7130" s="182"/>
      <c r="P7130" s="182"/>
    </row>
    <row r="7131" spans="2:16">
      <c r="B7131" s="181"/>
      <c r="C7131" s="180"/>
      <c r="D7131" s="180"/>
      <c r="E7131" s="182"/>
      <c r="F7131" s="182"/>
      <c r="G7131" s="182"/>
      <c r="H7131" s="182"/>
      <c r="I7131" s="182"/>
      <c r="J7131" s="182"/>
      <c r="K7131" s="182"/>
      <c r="L7131" s="182"/>
      <c r="M7131" s="182"/>
      <c r="N7131" s="182"/>
      <c r="O7131" s="182"/>
      <c r="P7131" s="182"/>
    </row>
    <row r="7132" spans="2:16">
      <c r="B7132" s="181"/>
      <c r="C7132" s="180"/>
      <c r="D7132" s="180"/>
      <c r="E7132" s="182"/>
      <c r="F7132" s="182"/>
      <c r="G7132" s="182"/>
      <c r="H7132" s="182"/>
      <c r="I7132" s="182"/>
      <c r="J7132" s="182"/>
      <c r="K7132" s="182"/>
      <c r="L7132" s="182"/>
      <c r="M7132" s="182"/>
      <c r="N7132" s="182"/>
      <c r="O7132" s="182"/>
      <c r="P7132" s="182"/>
    </row>
    <row r="7133" spans="2:16">
      <c r="B7133" s="181"/>
      <c r="C7133" s="180"/>
      <c r="D7133" s="180"/>
      <c r="E7133" s="182"/>
      <c r="F7133" s="182"/>
      <c r="G7133" s="182"/>
      <c r="H7133" s="182"/>
      <c r="I7133" s="182"/>
      <c r="J7133" s="182"/>
      <c r="K7133" s="182"/>
      <c r="L7133" s="182"/>
      <c r="M7133" s="182"/>
      <c r="N7133" s="182"/>
      <c r="O7133" s="182"/>
      <c r="P7133" s="182"/>
    </row>
    <row r="7134" spans="2:16">
      <c r="B7134" s="181"/>
      <c r="C7134" s="180"/>
      <c r="D7134" s="180"/>
      <c r="E7134" s="182"/>
      <c r="F7134" s="182"/>
      <c r="G7134" s="182"/>
      <c r="H7134" s="182"/>
      <c r="I7134" s="182"/>
      <c r="J7134" s="182"/>
      <c r="K7134" s="182"/>
      <c r="L7134" s="182"/>
      <c r="M7134" s="182"/>
      <c r="N7134" s="182"/>
      <c r="O7134" s="182"/>
      <c r="P7134" s="182"/>
    </row>
    <row r="7135" spans="2:16">
      <c r="B7135" s="181"/>
      <c r="C7135" s="180"/>
      <c r="D7135" s="180"/>
      <c r="E7135" s="182"/>
      <c r="F7135" s="182"/>
      <c r="G7135" s="182"/>
      <c r="H7135" s="182"/>
      <c r="I7135" s="182"/>
      <c r="J7135" s="182"/>
      <c r="K7135" s="182"/>
      <c r="L7135" s="182"/>
      <c r="M7135" s="182"/>
      <c r="N7135" s="182"/>
      <c r="O7135" s="182"/>
      <c r="P7135" s="182"/>
    </row>
    <row r="7136" spans="2:16">
      <c r="B7136" s="181"/>
      <c r="C7136" s="180"/>
      <c r="D7136" s="180"/>
      <c r="E7136" s="182"/>
      <c r="F7136" s="182"/>
      <c r="G7136" s="182"/>
      <c r="H7136" s="182"/>
      <c r="I7136" s="182"/>
      <c r="J7136" s="182"/>
      <c r="K7136" s="182"/>
      <c r="L7136" s="182"/>
      <c r="M7136" s="182"/>
      <c r="N7136" s="182"/>
      <c r="O7136" s="182"/>
      <c r="P7136" s="182"/>
    </row>
    <row r="7137" spans="2:16">
      <c r="B7137" s="181"/>
      <c r="C7137" s="180"/>
      <c r="D7137" s="180"/>
      <c r="E7137" s="182"/>
      <c r="F7137" s="182"/>
      <c r="G7137" s="182"/>
      <c r="H7137" s="182"/>
      <c r="I7137" s="182"/>
      <c r="J7137" s="182"/>
      <c r="K7137" s="182"/>
      <c r="L7137" s="182"/>
      <c r="M7137" s="182"/>
      <c r="N7137" s="182"/>
      <c r="O7137" s="182"/>
      <c r="P7137" s="182"/>
    </row>
    <row r="7138" spans="2:16">
      <c r="B7138" s="181"/>
      <c r="C7138" s="180"/>
      <c r="D7138" s="180"/>
      <c r="E7138" s="182"/>
      <c r="F7138" s="182"/>
      <c r="G7138" s="182"/>
      <c r="H7138" s="182"/>
      <c r="I7138" s="182"/>
      <c r="J7138" s="182"/>
      <c r="K7138" s="182"/>
      <c r="L7138" s="182"/>
      <c r="M7138" s="182"/>
      <c r="N7138" s="182"/>
      <c r="O7138" s="182"/>
      <c r="P7138" s="182"/>
    </row>
    <row r="7139" spans="2:16">
      <c r="B7139" s="181"/>
      <c r="C7139" s="180"/>
      <c r="D7139" s="180"/>
      <c r="E7139" s="182"/>
      <c r="F7139" s="182"/>
      <c r="G7139" s="182"/>
      <c r="H7139" s="182"/>
      <c r="I7139" s="182"/>
      <c r="J7139" s="182"/>
      <c r="K7139" s="182"/>
      <c r="L7139" s="182"/>
      <c r="M7139" s="182"/>
      <c r="N7139" s="182"/>
      <c r="O7139" s="182"/>
      <c r="P7139" s="182"/>
    </row>
    <row r="7140" spans="2:16">
      <c r="B7140" s="181"/>
      <c r="C7140" s="180"/>
      <c r="D7140" s="180"/>
      <c r="E7140" s="182"/>
      <c r="F7140" s="182"/>
      <c r="G7140" s="182"/>
      <c r="H7140" s="182"/>
      <c r="I7140" s="182"/>
      <c r="J7140" s="182"/>
      <c r="K7140" s="182"/>
      <c r="L7140" s="182"/>
      <c r="M7140" s="182"/>
      <c r="N7140" s="182"/>
      <c r="O7140" s="182"/>
      <c r="P7140" s="182"/>
    </row>
    <row r="7141" spans="2:16">
      <c r="B7141" s="181"/>
      <c r="C7141" s="180"/>
      <c r="D7141" s="180"/>
      <c r="E7141" s="182"/>
      <c r="F7141" s="182"/>
      <c r="G7141" s="182"/>
      <c r="H7141" s="182"/>
      <c r="I7141" s="182"/>
      <c r="J7141" s="182"/>
      <c r="K7141" s="182"/>
      <c r="L7141" s="182"/>
      <c r="M7141" s="182"/>
      <c r="N7141" s="182"/>
      <c r="O7141" s="182"/>
      <c r="P7141" s="182"/>
    </row>
    <row r="7142" spans="2:16">
      <c r="B7142" s="181"/>
      <c r="C7142" s="180"/>
      <c r="D7142" s="180"/>
      <c r="E7142" s="182"/>
      <c r="F7142" s="182"/>
      <c r="G7142" s="182"/>
      <c r="H7142" s="182"/>
      <c r="I7142" s="182"/>
      <c r="J7142" s="182"/>
      <c r="K7142" s="182"/>
      <c r="L7142" s="182"/>
      <c r="M7142" s="182"/>
      <c r="N7142" s="182"/>
      <c r="O7142" s="182"/>
      <c r="P7142" s="182"/>
    </row>
    <row r="7143" spans="2:16">
      <c r="B7143" s="181"/>
      <c r="C7143" s="180"/>
      <c r="D7143" s="180"/>
      <c r="E7143" s="182"/>
      <c r="F7143" s="182"/>
      <c r="G7143" s="182"/>
      <c r="H7143" s="182"/>
      <c r="I7143" s="182"/>
      <c r="J7143" s="182"/>
      <c r="K7143" s="182"/>
      <c r="L7143" s="182"/>
      <c r="M7143" s="182"/>
      <c r="N7143" s="182"/>
      <c r="O7143" s="182"/>
      <c r="P7143" s="182"/>
    </row>
    <row r="7144" spans="2:16">
      <c r="B7144" s="181"/>
      <c r="C7144" s="180"/>
      <c r="D7144" s="180"/>
      <c r="E7144" s="182"/>
      <c r="F7144" s="182"/>
      <c r="G7144" s="182"/>
      <c r="H7144" s="182"/>
      <c r="I7144" s="182"/>
      <c r="J7144" s="182"/>
      <c r="K7144" s="182"/>
      <c r="L7144" s="182"/>
      <c r="M7144" s="182"/>
      <c r="N7144" s="182"/>
      <c r="O7144" s="182"/>
      <c r="P7144" s="182"/>
    </row>
    <row r="7145" spans="2:16">
      <c r="B7145" s="181"/>
      <c r="C7145" s="180"/>
      <c r="D7145" s="180"/>
      <c r="E7145" s="182"/>
      <c r="F7145" s="182"/>
      <c r="G7145" s="182"/>
      <c r="H7145" s="182"/>
      <c r="I7145" s="182"/>
      <c r="J7145" s="182"/>
      <c r="K7145" s="182"/>
      <c r="L7145" s="182"/>
      <c r="M7145" s="182"/>
      <c r="N7145" s="182"/>
      <c r="O7145" s="182"/>
      <c r="P7145" s="182"/>
    </row>
    <row r="7146" spans="2:16">
      <c r="B7146" s="181"/>
      <c r="C7146" s="180"/>
      <c r="D7146" s="180"/>
      <c r="E7146" s="182"/>
      <c r="F7146" s="182"/>
      <c r="G7146" s="182"/>
      <c r="H7146" s="182"/>
      <c r="I7146" s="182"/>
      <c r="J7146" s="182"/>
      <c r="K7146" s="182"/>
      <c r="L7146" s="182"/>
      <c r="M7146" s="182"/>
      <c r="N7146" s="182"/>
      <c r="O7146" s="182"/>
      <c r="P7146" s="182"/>
    </row>
    <row r="7147" spans="2:16">
      <c r="B7147" s="181"/>
      <c r="C7147" s="180"/>
      <c r="D7147" s="180"/>
      <c r="E7147" s="182"/>
      <c r="F7147" s="182"/>
      <c r="G7147" s="182"/>
      <c r="H7147" s="182"/>
      <c r="I7147" s="182"/>
      <c r="J7147" s="182"/>
      <c r="K7147" s="182"/>
      <c r="L7147" s="182"/>
      <c r="M7147" s="182"/>
      <c r="N7147" s="182"/>
      <c r="O7147" s="182"/>
      <c r="P7147" s="182"/>
    </row>
    <row r="7148" spans="2:16">
      <c r="B7148" s="181"/>
      <c r="C7148" s="180"/>
      <c r="D7148" s="180"/>
      <c r="E7148" s="182"/>
      <c r="F7148" s="182"/>
      <c r="G7148" s="182"/>
      <c r="H7148" s="182"/>
      <c r="I7148" s="182"/>
      <c r="J7148" s="182"/>
      <c r="K7148" s="182"/>
      <c r="L7148" s="182"/>
      <c r="M7148" s="182"/>
      <c r="N7148" s="182"/>
      <c r="O7148" s="182"/>
      <c r="P7148" s="182"/>
    </row>
    <row r="7149" spans="2:16">
      <c r="B7149" s="181"/>
      <c r="C7149" s="180"/>
      <c r="D7149" s="180"/>
      <c r="E7149" s="182"/>
      <c r="F7149" s="182"/>
      <c r="G7149" s="182"/>
      <c r="H7149" s="182"/>
      <c r="I7149" s="182"/>
      <c r="J7149" s="182"/>
      <c r="K7149" s="182"/>
      <c r="L7149" s="182"/>
      <c r="M7149" s="182"/>
      <c r="N7149" s="182"/>
      <c r="O7149" s="182"/>
      <c r="P7149" s="182"/>
    </row>
    <row r="7150" spans="2:16">
      <c r="B7150" s="181"/>
      <c r="C7150" s="180"/>
      <c r="D7150" s="180"/>
      <c r="E7150" s="182"/>
      <c r="F7150" s="182"/>
      <c r="G7150" s="182"/>
      <c r="H7150" s="182"/>
      <c r="I7150" s="182"/>
      <c r="J7150" s="182"/>
      <c r="K7150" s="182"/>
      <c r="L7150" s="182"/>
      <c r="M7150" s="182"/>
      <c r="N7150" s="182"/>
      <c r="O7150" s="182"/>
      <c r="P7150" s="182"/>
    </row>
    <row r="7151" spans="2:16">
      <c r="B7151" s="181"/>
      <c r="C7151" s="180"/>
      <c r="D7151" s="180"/>
      <c r="E7151" s="182"/>
      <c r="F7151" s="182"/>
      <c r="G7151" s="182"/>
      <c r="H7151" s="182"/>
      <c r="I7151" s="182"/>
      <c r="J7151" s="182"/>
      <c r="K7151" s="182"/>
      <c r="L7151" s="182"/>
      <c r="M7151" s="182"/>
      <c r="N7151" s="182"/>
      <c r="O7151" s="182"/>
      <c r="P7151" s="182"/>
    </row>
    <row r="7152" spans="2:16">
      <c r="B7152" s="181"/>
      <c r="C7152" s="180"/>
      <c r="D7152" s="180"/>
      <c r="E7152" s="182"/>
      <c r="F7152" s="182"/>
      <c r="G7152" s="182"/>
      <c r="H7152" s="182"/>
      <c r="I7152" s="182"/>
      <c r="J7152" s="182"/>
      <c r="K7152" s="182"/>
      <c r="L7152" s="182"/>
      <c r="M7152" s="182"/>
      <c r="N7152" s="182"/>
      <c r="O7152" s="182"/>
      <c r="P7152" s="182"/>
    </row>
    <row r="7153" spans="2:16">
      <c r="B7153" s="181"/>
      <c r="C7153" s="180"/>
      <c r="D7153" s="180"/>
      <c r="E7153" s="182"/>
      <c r="F7153" s="182"/>
      <c r="G7153" s="182"/>
      <c r="H7153" s="182"/>
      <c r="I7153" s="182"/>
      <c r="J7153" s="182"/>
      <c r="K7153" s="182"/>
      <c r="L7153" s="182"/>
      <c r="M7153" s="182"/>
      <c r="N7153" s="182"/>
      <c r="O7153" s="182"/>
      <c r="P7153" s="182"/>
    </row>
    <row r="7154" spans="2:16">
      <c r="B7154" s="181"/>
      <c r="C7154" s="180"/>
      <c r="D7154" s="180"/>
      <c r="E7154" s="182"/>
      <c r="F7154" s="182"/>
      <c r="G7154" s="182"/>
      <c r="H7154" s="182"/>
      <c r="I7154" s="182"/>
      <c r="J7154" s="182"/>
      <c r="K7154" s="182"/>
      <c r="L7154" s="182"/>
      <c r="M7154" s="182"/>
      <c r="N7154" s="182"/>
      <c r="O7154" s="182"/>
      <c r="P7154" s="182"/>
    </row>
    <row r="7155" spans="2:16">
      <c r="B7155" s="181"/>
      <c r="C7155" s="180"/>
      <c r="D7155" s="180"/>
      <c r="E7155" s="182"/>
      <c r="F7155" s="182"/>
      <c r="G7155" s="182"/>
      <c r="H7155" s="182"/>
      <c r="I7155" s="182"/>
      <c r="J7155" s="182"/>
      <c r="K7155" s="182"/>
      <c r="L7155" s="182"/>
      <c r="M7155" s="182"/>
      <c r="N7155" s="182"/>
      <c r="O7155" s="182"/>
      <c r="P7155" s="182"/>
    </row>
    <row r="7156" spans="2:16">
      <c r="B7156" s="181"/>
      <c r="C7156" s="180"/>
      <c r="D7156" s="180"/>
      <c r="E7156" s="182"/>
      <c r="F7156" s="182"/>
      <c r="G7156" s="182"/>
      <c r="H7156" s="182"/>
      <c r="I7156" s="182"/>
      <c r="J7156" s="182"/>
      <c r="K7156" s="182"/>
      <c r="L7156" s="182"/>
      <c r="M7156" s="182"/>
      <c r="N7156" s="182"/>
      <c r="O7156" s="182"/>
      <c r="P7156" s="182"/>
    </row>
    <row r="7157" spans="2:16">
      <c r="B7157" s="181"/>
      <c r="C7157" s="180"/>
      <c r="D7157" s="180"/>
      <c r="E7157" s="182"/>
      <c r="F7157" s="182"/>
      <c r="G7157" s="182"/>
      <c r="H7157" s="182"/>
      <c r="I7157" s="182"/>
      <c r="J7157" s="182"/>
      <c r="K7157" s="182"/>
      <c r="L7157" s="182"/>
      <c r="M7157" s="182"/>
      <c r="N7157" s="182"/>
      <c r="O7157" s="182"/>
      <c r="P7157" s="182"/>
    </row>
    <row r="7158" spans="2:16">
      <c r="B7158" s="181"/>
      <c r="C7158" s="180"/>
      <c r="D7158" s="180"/>
      <c r="E7158" s="182"/>
      <c r="F7158" s="182"/>
      <c r="G7158" s="182"/>
      <c r="H7158" s="182"/>
      <c r="I7158" s="182"/>
      <c r="J7158" s="182"/>
      <c r="K7158" s="182"/>
      <c r="L7158" s="182"/>
      <c r="M7158" s="182"/>
      <c r="N7158" s="182"/>
      <c r="O7158" s="182"/>
      <c r="P7158" s="182"/>
    </row>
    <row r="7159" spans="2:16">
      <c r="B7159" s="181"/>
      <c r="C7159" s="180"/>
      <c r="D7159" s="180"/>
      <c r="E7159" s="182"/>
      <c r="F7159" s="182"/>
      <c r="G7159" s="182"/>
      <c r="H7159" s="182"/>
      <c r="I7159" s="182"/>
      <c r="J7159" s="182"/>
      <c r="K7159" s="182"/>
      <c r="L7159" s="182"/>
      <c r="M7159" s="182"/>
      <c r="N7159" s="182"/>
      <c r="O7159" s="182"/>
      <c r="P7159" s="182"/>
    </row>
    <row r="7160" spans="2:16">
      <c r="B7160" s="181"/>
      <c r="C7160" s="180"/>
      <c r="D7160" s="180"/>
      <c r="E7160" s="182"/>
      <c r="F7160" s="182"/>
      <c r="G7160" s="182"/>
      <c r="H7160" s="182"/>
      <c r="I7160" s="182"/>
      <c r="J7160" s="182"/>
      <c r="K7160" s="182"/>
      <c r="L7160" s="182"/>
      <c r="M7160" s="182"/>
      <c r="N7160" s="182"/>
      <c r="O7160" s="182"/>
      <c r="P7160" s="182"/>
    </row>
    <row r="7161" spans="2:16">
      <c r="B7161" s="181"/>
      <c r="C7161" s="180"/>
      <c r="D7161" s="180"/>
      <c r="E7161" s="182"/>
      <c r="F7161" s="182"/>
      <c r="G7161" s="182"/>
      <c r="H7161" s="182"/>
      <c r="I7161" s="182"/>
      <c r="J7161" s="182"/>
      <c r="K7161" s="182"/>
      <c r="L7161" s="182"/>
      <c r="M7161" s="182"/>
      <c r="N7161" s="182"/>
      <c r="O7161" s="182"/>
      <c r="P7161" s="182"/>
    </row>
    <row r="7162" spans="2:16">
      <c r="B7162" s="181"/>
      <c r="C7162" s="180"/>
      <c r="D7162" s="180"/>
      <c r="E7162" s="182"/>
      <c r="F7162" s="182"/>
      <c r="G7162" s="182"/>
      <c r="H7162" s="182"/>
      <c r="I7162" s="182"/>
      <c r="J7162" s="182"/>
      <c r="K7162" s="182"/>
      <c r="L7162" s="182"/>
      <c r="M7162" s="182"/>
      <c r="N7162" s="182"/>
      <c r="O7162" s="182"/>
      <c r="P7162" s="182"/>
    </row>
    <row r="7163" spans="2:16">
      <c r="B7163" s="181"/>
      <c r="C7163" s="180"/>
      <c r="D7163" s="180"/>
      <c r="E7163" s="182"/>
      <c r="F7163" s="182"/>
      <c r="G7163" s="182"/>
      <c r="H7163" s="182"/>
      <c r="I7163" s="182"/>
      <c r="J7163" s="182"/>
      <c r="K7163" s="182"/>
      <c r="L7163" s="182"/>
      <c r="M7163" s="182"/>
      <c r="N7163" s="182"/>
      <c r="O7163" s="182"/>
      <c r="P7163" s="182"/>
    </row>
    <row r="7164" spans="2:16">
      <c r="B7164" s="181"/>
      <c r="C7164" s="180"/>
      <c r="D7164" s="180"/>
      <c r="E7164" s="182"/>
      <c r="F7164" s="182"/>
      <c r="G7164" s="182"/>
      <c r="H7164" s="182"/>
      <c r="I7164" s="182"/>
      <c r="J7164" s="182"/>
      <c r="K7164" s="182"/>
      <c r="L7164" s="182"/>
      <c r="M7164" s="182"/>
      <c r="N7164" s="182"/>
      <c r="O7164" s="182"/>
      <c r="P7164" s="182"/>
    </row>
    <row r="7165" spans="2:16">
      <c r="B7165" s="181"/>
      <c r="C7165" s="180"/>
      <c r="D7165" s="180"/>
      <c r="E7165" s="182"/>
      <c r="F7165" s="182"/>
      <c r="G7165" s="182"/>
      <c r="H7165" s="182"/>
      <c r="I7165" s="182"/>
      <c r="J7165" s="182"/>
      <c r="K7165" s="182"/>
      <c r="L7165" s="182"/>
      <c r="M7165" s="182"/>
      <c r="N7165" s="182"/>
      <c r="O7165" s="182"/>
      <c r="P7165" s="182"/>
    </row>
    <row r="7166" spans="2:16">
      <c r="B7166" s="181"/>
      <c r="C7166" s="180"/>
      <c r="D7166" s="180"/>
      <c r="E7166" s="182"/>
      <c r="F7166" s="182"/>
      <c r="G7166" s="182"/>
      <c r="H7166" s="182"/>
      <c r="I7166" s="182"/>
      <c r="J7166" s="182"/>
      <c r="K7166" s="182"/>
      <c r="L7166" s="182"/>
      <c r="M7166" s="182"/>
      <c r="N7166" s="182"/>
      <c r="O7166" s="182"/>
      <c r="P7166" s="182"/>
    </row>
    <row r="7167" spans="2:16">
      <c r="B7167" s="181"/>
      <c r="C7167" s="180"/>
      <c r="D7167" s="180"/>
      <c r="E7167" s="182"/>
      <c r="F7167" s="182"/>
      <c r="G7167" s="182"/>
      <c r="H7167" s="182"/>
      <c r="I7167" s="182"/>
      <c r="J7167" s="182"/>
      <c r="K7167" s="182"/>
      <c r="L7167" s="182"/>
      <c r="M7167" s="182"/>
      <c r="N7167" s="182"/>
      <c r="O7167" s="182"/>
      <c r="P7167" s="182"/>
    </row>
    <row r="7168" spans="2:16">
      <c r="B7168" s="181"/>
      <c r="C7168" s="180"/>
      <c r="D7168" s="180"/>
      <c r="E7168" s="182"/>
      <c r="F7168" s="182"/>
      <c r="G7168" s="182"/>
      <c r="H7168" s="182"/>
      <c r="I7168" s="182"/>
      <c r="J7168" s="182"/>
      <c r="K7168" s="182"/>
      <c r="L7168" s="182"/>
      <c r="M7168" s="182"/>
      <c r="N7168" s="182"/>
      <c r="O7168" s="182"/>
      <c r="P7168" s="182"/>
    </row>
    <row r="7169" spans="2:16">
      <c r="B7169" s="181"/>
      <c r="C7169" s="180"/>
      <c r="D7169" s="180"/>
      <c r="E7169" s="182"/>
      <c r="F7169" s="182"/>
      <c r="G7169" s="182"/>
      <c r="H7169" s="182"/>
      <c r="I7169" s="182"/>
      <c r="J7169" s="182"/>
      <c r="K7169" s="182"/>
      <c r="L7169" s="182"/>
      <c r="M7169" s="182"/>
      <c r="N7169" s="182"/>
      <c r="O7169" s="182"/>
      <c r="P7169" s="182"/>
    </row>
    <row r="7170" spans="2:16">
      <c r="B7170" s="181"/>
      <c r="C7170" s="180"/>
      <c r="D7170" s="180"/>
      <c r="E7170" s="182"/>
      <c r="F7170" s="182"/>
      <c r="G7170" s="182"/>
      <c r="H7170" s="182"/>
      <c r="I7170" s="182"/>
      <c r="J7170" s="182"/>
      <c r="K7170" s="182"/>
      <c r="L7170" s="182"/>
      <c r="M7170" s="182"/>
      <c r="N7170" s="182"/>
      <c r="O7170" s="182"/>
      <c r="P7170" s="182"/>
    </row>
    <row r="7171" spans="2:16">
      <c r="B7171" s="181"/>
      <c r="C7171" s="180"/>
      <c r="D7171" s="180"/>
      <c r="E7171" s="182"/>
      <c r="F7171" s="182"/>
      <c r="G7171" s="182"/>
      <c r="H7171" s="182"/>
      <c r="I7171" s="182"/>
      <c r="J7171" s="182"/>
      <c r="K7171" s="182"/>
      <c r="L7171" s="182"/>
      <c r="M7171" s="182"/>
      <c r="N7171" s="182"/>
      <c r="O7171" s="182"/>
      <c r="P7171" s="182"/>
    </row>
    <row r="7172" spans="2:16">
      <c r="B7172" s="181"/>
      <c r="C7172" s="180"/>
      <c r="D7172" s="180"/>
      <c r="E7172" s="182"/>
      <c r="F7172" s="182"/>
      <c r="G7172" s="182"/>
      <c r="H7172" s="182"/>
      <c r="I7172" s="182"/>
      <c r="J7172" s="182"/>
      <c r="K7172" s="182"/>
      <c r="L7172" s="182"/>
      <c r="M7172" s="182"/>
      <c r="N7172" s="182"/>
      <c r="O7172" s="182"/>
      <c r="P7172" s="182"/>
    </row>
    <row r="7173" spans="2:16">
      <c r="B7173" s="181"/>
      <c r="C7173" s="180"/>
      <c r="D7173" s="180"/>
      <c r="E7173" s="182"/>
      <c r="F7173" s="182"/>
      <c r="G7173" s="182"/>
      <c r="H7173" s="182"/>
      <c r="I7173" s="182"/>
      <c r="J7173" s="182"/>
      <c r="K7173" s="182"/>
      <c r="L7173" s="182"/>
      <c r="M7173" s="182"/>
      <c r="N7173" s="182"/>
      <c r="O7173" s="182"/>
      <c r="P7173" s="182"/>
    </row>
    <row r="7174" spans="2:16">
      <c r="B7174" s="181"/>
      <c r="C7174" s="180"/>
      <c r="D7174" s="180"/>
      <c r="E7174" s="182"/>
      <c r="F7174" s="182"/>
      <c r="G7174" s="182"/>
      <c r="H7174" s="182"/>
      <c r="I7174" s="182"/>
      <c r="J7174" s="182"/>
      <c r="K7174" s="182"/>
      <c r="L7174" s="182"/>
      <c r="M7174" s="182"/>
      <c r="N7174" s="182"/>
      <c r="O7174" s="182"/>
      <c r="P7174" s="182"/>
    </row>
    <row r="7175" spans="2:16">
      <c r="B7175" s="181"/>
      <c r="C7175" s="180"/>
      <c r="D7175" s="180"/>
      <c r="E7175" s="182"/>
      <c r="F7175" s="182"/>
      <c r="G7175" s="182"/>
      <c r="H7175" s="182"/>
      <c r="I7175" s="182"/>
      <c r="J7175" s="182"/>
      <c r="K7175" s="182"/>
      <c r="L7175" s="182"/>
      <c r="M7175" s="182"/>
      <c r="N7175" s="182"/>
      <c r="O7175" s="182"/>
      <c r="P7175" s="182"/>
    </row>
    <row r="7176" spans="2:16">
      <c r="B7176" s="181"/>
      <c r="C7176" s="180"/>
      <c r="D7176" s="180"/>
      <c r="E7176" s="182"/>
      <c r="F7176" s="182"/>
      <c r="G7176" s="182"/>
      <c r="H7176" s="182"/>
      <c r="I7176" s="182"/>
      <c r="J7176" s="182"/>
      <c r="K7176" s="182"/>
      <c r="L7176" s="182"/>
      <c r="M7176" s="182"/>
      <c r="N7176" s="182"/>
      <c r="O7176" s="182"/>
      <c r="P7176" s="182"/>
    </row>
    <row r="7177" spans="2:16">
      <c r="B7177" s="181"/>
      <c r="C7177" s="180"/>
      <c r="D7177" s="180"/>
      <c r="E7177" s="182"/>
      <c r="F7177" s="182"/>
      <c r="G7177" s="182"/>
      <c r="H7177" s="182"/>
      <c r="I7177" s="182"/>
      <c r="J7177" s="182"/>
      <c r="K7177" s="182"/>
      <c r="L7177" s="182"/>
      <c r="M7177" s="182"/>
      <c r="N7177" s="182"/>
      <c r="O7177" s="182"/>
      <c r="P7177" s="182"/>
    </row>
    <row r="7178" spans="2:16">
      <c r="B7178" s="181"/>
      <c r="C7178" s="180"/>
      <c r="D7178" s="180"/>
      <c r="E7178" s="182"/>
      <c r="F7178" s="182"/>
      <c r="G7178" s="182"/>
      <c r="H7178" s="182"/>
      <c r="I7178" s="182"/>
      <c r="J7178" s="182"/>
      <c r="K7178" s="182"/>
      <c r="L7178" s="182"/>
      <c r="M7178" s="182"/>
      <c r="N7178" s="182"/>
      <c r="O7178" s="182"/>
      <c r="P7178" s="182"/>
    </row>
    <row r="7179" spans="2:16">
      <c r="B7179" s="181"/>
      <c r="C7179" s="180"/>
      <c r="D7179" s="180"/>
      <c r="E7179" s="182"/>
      <c r="F7179" s="182"/>
      <c r="G7179" s="182"/>
      <c r="H7179" s="182"/>
      <c r="I7179" s="182"/>
      <c r="J7179" s="182"/>
      <c r="K7179" s="182"/>
      <c r="L7179" s="182"/>
      <c r="M7179" s="182"/>
      <c r="N7179" s="182"/>
      <c r="O7179" s="182"/>
      <c r="P7179" s="182"/>
    </row>
    <row r="7180" spans="2:16">
      <c r="B7180" s="181"/>
      <c r="C7180" s="180"/>
      <c r="D7180" s="180"/>
      <c r="E7180" s="182"/>
      <c r="F7180" s="182"/>
      <c r="G7180" s="182"/>
      <c r="H7180" s="182"/>
      <c r="I7180" s="182"/>
      <c r="J7180" s="182"/>
      <c r="K7180" s="182"/>
      <c r="L7180" s="182"/>
      <c r="M7180" s="182"/>
      <c r="N7180" s="182"/>
      <c r="O7180" s="182"/>
      <c r="P7180" s="182"/>
    </row>
    <row r="7181" spans="2:16">
      <c r="B7181" s="181"/>
      <c r="C7181" s="180"/>
      <c r="D7181" s="180"/>
      <c r="E7181" s="182"/>
      <c r="F7181" s="182"/>
      <c r="G7181" s="182"/>
      <c r="H7181" s="182"/>
      <c r="I7181" s="182"/>
      <c r="J7181" s="182"/>
      <c r="K7181" s="182"/>
      <c r="L7181" s="182"/>
      <c r="M7181" s="182"/>
      <c r="N7181" s="182"/>
      <c r="O7181" s="182"/>
      <c r="P7181" s="182"/>
    </row>
    <row r="7182" spans="2:16">
      <c r="B7182" s="181"/>
      <c r="C7182" s="180"/>
      <c r="D7182" s="180"/>
      <c r="E7182" s="182"/>
      <c r="F7182" s="182"/>
      <c r="G7182" s="182"/>
      <c r="H7182" s="182"/>
      <c r="I7182" s="182"/>
      <c r="J7182" s="182"/>
      <c r="K7182" s="182"/>
      <c r="L7182" s="182"/>
      <c r="M7182" s="182"/>
      <c r="N7182" s="182"/>
      <c r="O7182" s="182"/>
      <c r="P7182" s="182"/>
    </row>
    <row r="7183" spans="2:16">
      <c r="B7183" s="181"/>
      <c r="C7183" s="180"/>
      <c r="D7183" s="180"/>
      <c r="E7183" s="182"/>
      <c r="F7183" s="182"/>
      <c r="G7183" s="182"/>
      <c r="H7183" s="182"/>
      <c r="I7183" s="182"/>
      <c r="J7183" s="182"/>
      <c r="K7183" s="182"/>
      <c r="L7183" s="182"/>
      <c r="M7183" s="182"/>
      <c r="N7183" s="182"/>
      <c r="O7183" s="182"/>
      <c r="P7183" s="182"/>
    </row>
    <row r="7184" spans="2:16">
      <c r="B7184" s="181"/>
      <c r="C7184" s="180"/>
      <c r="D7184" s="180"/>
      <c r="E7184" s="182"/>
      <c r="F7184" s="182"/>
      <c r="G7184" s="182"/>
      <c r="H7184" s="182"/>
      <c r="I7184" s="182"/>
      <c r="J7184" s="182"/>
      <c r="K7184" s="182"/>
      <c r="L7184" s="182"/>
      <c r="M7184" s="182"/>
      <c r="N7184" s="182"/>
      <c r="O7184" s="182"/>
      <c r="P7184" s="182"/>
    </row>
    <row r="7185" spans="2:16">
      <c r="B7185" s="181"/>
      <c r="C7185" s="180"/>
      <c r="D7185" s="180"/>
      <c r="E7185" s="182"/>
      <c r="F7185" s="182"/>
      <c r="G7185" s="182"/>
      <c r="H7185" s="182"/>
      <c r="I7185" s="182"/>
      <c r="J7185" s="182"/>
      <c r="K7185" s="182"/>
      <c r="L7185" s="182"/>
      <c r="M7185" s="182"/>
      <c r="N7185" s="182"/>
      <c r="O7185" s="182"/>
      <c r="P7185" s="182"/>
    </row>
    <row r="7186" spans="2:16">
      <c r="B7186" s="181"/>
      <c r="C7186" s="180"/>
      <c r="D7186" s="180"/>
      <c r="E7186" s="182"/>
      <c r="F7186" s="182"/>
      <c r="G7186" s="182"/>
      <c r="H7186" s="182"/>
      <c r="I7186" s="182"/>
      <c r="J7186" s="182"/>
      <c r="K7186" s="182"/>
      <c r="L7186" s="182"/>
      <c r="M7186" s="182"/>
      <c r="N7186" s="182"/>
      <c r="O7186" s="182"/>
      <c r="P7186" s="182"/>
    </row>
    <row r="7187" spans="2:16">
      <c r="B7187" s="181"/>
      <c r="C7187" s="180"/>
      <c r="D7187" s="180"/>
      <c r="E7187" s="182"/>
      <c r="F7187" s="182"/>
      <c r="G7187" s="182"/>
      <c r="H7187" s="182"/>
      <c r="I7187" s="182"/>
      <c r="J7187" s="182"/>
      <c r="K7187" s="182"/>
      <c r="L7187" s="182"/>
      <c r="M7187" s="182"/>
      <c r="N7187" s="182"/>
      <c r="O7187" s="182"/>
      <c r="P7187" s="182"/>
    </row>
    <row r="7188" spans="2:16">
      <c r="B7188" s="181"/>
      <c r="C7188" s="180"/>
      <c r="D7188" s="180"/>
      <c r="E7188" s="182"/>
      <c r="F7188" s="182"/>
      <c r="G7188" s="182"/>
      <c r="H7188" s="182"/>
      <c r="I7188" s="182"/>
      <c r="J7188" s="182"/>
      <c r="K7188" s="182"/>
      <c r="L7188" s="182"/>
      <c r="M7188" s="182"/>
      <c r="N7188" s="182"/>
      <c r="O7188" s="182"/>
      <c r="P7188" s="182"/>
    </row>
    <row r="7189" spans="2:16">
      <c r="B7189" s="181"/>
      <c r="C7189" s="180"/>
      <c r="D7189" s="180"/>
      <c r="E7189" s="182"/>
      <c r="F7189" s="182"/>
      <c r="G7189" s="182"/>
      <c r="H7189" s="182"/>
      <c r="I7189" s="182"/>
      <c r="J7189" s="182"/>
      <c r="K7189" s="182"/>
      <c r="L7189" s="182"/>
      <c r="M7189" s="182"/>
      <c r="N7189" s="182"/>
      <c r="O7189" s="182"/>
      <c r="P7189" s="182"/>
    </row>
    <row r="7190" spans="2:16">
      <c r="B7190" s="181"/>
      <c r="C7190" s="180"/>
      <c r="D7190" s="180"/>
      <c r="E7190" s="182"/>
      <c r="F7190" s="182"/>
      <c r="G7190" s="182"/>
      <c r="H7190" s="182"/>
      <c r="I7190" s="182"/>
      <c r="J7190" s="182"/>
      <c r="K7190" s="182"/>
      <c r="L7190" s="182"/>
      <c r="M7190" s="182"/>
      <c r="N7190" s="182"/>
      <c r="O7190" s="182"/>
      <c r="P7190" s="182"/>
    </row>
    <row r="7191" spans="2:16">
      <c r="B7191" s="181"/>
      <c r="C7191" s="180"/>
      <c r="D7191" s="180"/>
      <c r="E7191" s="182"/>
      <c r="F7191" s="182"/>
      <c r="G7191" s="182"/>
      <c r="H7191" s="182"/>
      <c r="I7191" s="182"/>
      <c r="J7191" s="182"/>
      <c r="K7191" s="182"/>
      <c r="L7191" s="182"/>
      <c r="M7191" s="182"/>
      <c r="N7191" s="182"/>
      <c r="O7191" s="182"/>
      <c r="P7191" s="182"/>
    </row>
    <row r="7192" spans="2:16">
      <c r="B7192" s="181"/>
      <c r="C7192" s="180"/>
      <c r="D7192" s="180"/>
      <c r="E7192" s="182"/>
      <c r="F7192" s="182"/>
      <c r="G7192" s="182"/>
      <c r="H7192" s="182"/>
      <c r="I7192" s="182"/>
      <c r="J7192" s="182"/>
      <c r="K7192" s="182"/>
      <c r="L7192" s="182"/>
      <c r="M7192" s="182"/>
      <c r="N7192" s="182"/>
      <c r="O7192" s="182"/>
      <c r="P7192" s="182"/>
    </row>
    <row r="7193" spans="2:16">
      <c r="B7193" s="181"/>
      <c r="C7193" s="180"/>
      <c r="D7193" s="180"/>
      <c r="E7193" s="182"/>
      <c r="F7193" s="182"/>
      <c r="G7193" s="182"/>
      <c r="H7193" s="182"/>
      <c r="I7193" s="182"/>
      <c r="J7193" s="182"/>
      <c r="K7193" s="182"/>
      <c r="L7193" s="182"/>
      <c r="M7193" s="182"/>
      <c r="N7193" s="182"/>
      <c r="O7193" s="182"/>
      <c r="P7193" s="182"/>
    </row>
    <row r="7194" spans="2:16">
      <c r="B7194" s="181"/>
      <c r="C7194" s="180"/>
      <c r="D7194" s="180"/>
      <c r="E7194" s="182"/>
      <c r="F7194" s="182"/>
      <c r="G7194" s="182"/>
      <c r="H7194" s="182"/>
      <c r="I7194" s="182"/>
      <c r="J7194" s="182"/>
      <c r="K7194" s="182"/>
      <c r="L7194" s="182"/>
      <c r="M7194" s="182"/>
      <c r="N7194" s="182"/>
      <c r="O7194" s="182"/>
      <c r="P7194" s="182"/>
    </row>
    <row r="7195" spans="2:16">
      <c r="B7195" s="181"/>
      <c r="C7195" s="180"/>
      <c r="D7195" s="180"/>
      <c r="E7195" s="182"/>
      <c r="F7195" s="182"/>
      <c r="G7195" s="182"/>
      <c r="H7195" s="182"/>
      <c r="I7195" s="182"/>
      <c r="J7195" s="182"/>
      <c r="K7195" s="182"/>
      <c r="L7195" s="182"/>
      <c r="M7195" s="182"/>
      <c r="N7195" s="182"/>
      <c r="O7195" s="182"/>
      <c r="P7195" s="182"/>
    </row>
    <row r="7196" spans="2:16">
      <c r="B7196" s="181"/>
      <c r="C7196" s="180"/>
      <c r="D7196" s="180"/>
      <c r="E7196" s="182"/>
      <c r="F7196" s="182"/>
      <c r="G7196" s="182"/>
      <c r="H7196" s="182"/>
      <c r="I7196" s="182"/>
      <c r="J7196" s="182"/>
      <c r="K7196" s="182"/>
      <c r="L7196" s="182"/>
      <c r="M7196" s="182"/>
      <c r="N7196" s="182"/>
      <c r="O7196" s="182"/>
      <c r="P7196" s="182"/>
    </row>
    <row r="7197" spans="2:16">
      <c r="B7197" s="181"/>
      <c r="C7197" s="180"/>
      <c r="D7197" s="180"/>
      <c r="E7197" s="182"/>
      <c r="F7197" s="182"/>
      <c r="G7197" s="182"/>
      <c r="H7197" s="182"/>
      <c r="I7197" s="182"/>
      <c r="J7197" s="182"/>
      <c r="K7197" s="182"/>
      <c r="L7197" s="182"/>
      <c r="M7197" s="182"/>
      <c r="N7197" s="182"/>
      <c r="O7197" s="182"/>
      <c r="P7197" s="182"/>
    </row>
    <row r="7198" spans="2:16">
      <c r="B7198" s="181"/>
      <c r="C7198" s="180"/>
      <c r="D7198" s="180"/>
      <c r="E7198" s="182"/>
      <c r="F7198" s="182"/>
      <c r="G7198" s="182"/>
      <c r="H7198" s="182"/>
      <c r="I7198" s="182"/>
      <c r="J7198" s="182"/>
      <c r="K7198" s="182"/>
      <c r="L7198" s="182"/>
      <c r="M7198" s="182"/>
      <c r="N7198" s="182"/>
      <c r="O7198" s="182"/>
      <c r="P7198" s="182"/>
    </row>
    <row r="7199" spans="2:16">
      <c r="B7199" s="181"/>
      <c r="C7199" s="180"/>
      <c r="D7199" s="180"/>
      <c r="E7199" s="182"/>
      <c r="F7199" s="182"/>
      <c r="G7199" s="182"/>
      <c r="H7199" s="182"/>
      <c r="I7199" s="182"/>
      <c r="J7199" s="182"/>
      <c r="K7199" s="182"/>
      <c r="L7199" s="182"/>
      <c r="M7199" s="182"/>
      <c r="N7199" s="182"/>
      <c r="O7199" s="182"/>
      <c r="P7199" s="182"/>
    </row>
    <row r="7200" spans="2:16">
      <c r="B7200" s="181"/>
      <c r="C7200" s="180"/>
      <c r="D7200" s="180"/>
      <c r="E7200" s="182"/>
      <c r="F7200" s="182"/>
      <c r="G7200" s="182"/>
      <c r="H7200" s="182"/>
      <c r="I7200" s="182"/>
      <c r="J7200" s="182"/>
      <c r="K7200" s="182"/>
      <c r="L7200" s="182"/>
      <c r="M7200" s="182"/>
      <c r="N7200" s="182"/>
      <c r="O7200" s="182"/>
      <c r="P7200" s="182"/>
    </row>
    <row r="7201" spans="2:16">
      <c r="B7201" s="181"/>
      <c r="C7201" s="180"/>
      <c r="D7201" s="180"/>
      <c r="E7201" s="182"/>
      <c r="F7201" s="182"/>
      <c r="G7201" s="182"/>
      <c r="H7201" s="182"/>
      <c r="I7201" s="182"/>
      <c r="J7201" s="182"/>
      <c r="K7201" s="182"/>
      <c r="L7201" s="182"/>
      <c r="M7201" s="182"/>
      <c r="N7201" s="182"/>
      <c r="O7201" s="182"/>
      <c r="P7201" s="182"/>
    </row>
    <row r="7202" spans="2:16">
      <c r="B7202" s="181"/>
      <c r="C7202" s="180"/>
      <c r="D7202" s="180"/>
      <c r="E7202" s="182"/>
      <c r="F7202" s="182"/>
      <c r="G7202" s="182"/>
      <c r="H7202" s="182"/>
      <c r="I7202" s="182"/>
      <c r="J7202" s="182"/>
      <c r="K7202" s="182"/>
      <c r="L7202" s="182"/>
      <c r="M7202" s="182"/>
      <c r="N7202" s="182"/>
      <c r="O7202" s="182"/>
      <c r="P7202" s="182"/>
    </row>
    <row r="7203" spans="2:16">
      <c r="B7203" s="181"/>
      <c r="C7203" s="180"/>
      <c r="D7203" s="180"/>
      <c r="E7203" s="182"/>
      <c r="F7203" s="182"/>
      <c r="G7203" s="182"/>
      <c r="H7203" s="182"/>
      <c r="I7203" s="182"/>
      <c r="J7203" s="182"/>
      <c r="K7203" s="182"/>
      <c r="L7203" s="182"/>
      <c r="M7203" s="182"/>
      <c r="N7203" s="182"/>
      <c r="O7203" s="182"/>
      <c r="P7203" s="182"/>
    </row>
    <row r="7204" spans="2:16">
      <c r="B7204" s="181"/>
      <c r="C7204" s="180"/>
      <c r="D7204" s="180"/>
      <c r="E7204" s="182"/>
      <c r="F7204" s="182"/>
      <c r="G7204" s="182"/>
      <c r="H7204" s="182"/>
      <c r="I7204" s="182"/>
      <c r="J7204" s="182"/>
      <c r="K7204" s="182"/>
      <c r="L7204" s="182"/>
      <c r="M7204" s="182"/>
      <c r="N7204" s="182"/>
      <c r="O7204" s="182"/>
      <c r="P7204" s="182"/>
    </row>
    <row r="7205" spans="2:16">
      <c r="B7205" s="181"/>
      <c r="C7205" s="180"/>
      <c r="D7205" s="180"/>
      <c r="E7205" s="182"/>
      <c r="F7205" s="182"/>
      <c r="G7205" s="182"/>
      <c r="H7205" s="182"/>
      <c r="I7205" s="182"/>
      <c r="J7205" s="182"/>
      <c r="K7205" s="182"/>
      <c r="L7205" s="182"/>
      <c r="M7205" s="182"/>
      <c r="N7205" s="182"/>
      <c r="O7205" s="182"/>
      <c r="P7205" s="182"/>
    </row>
    <row r="7206" spans="2:16">
      <c r="B7206" s="181"/>
      <c r="C7206" s="180"/>
      <c r="D7206" s="180"/>
      <c r="E7206" s="182"/>
      <c r="F7206" s="182"/>
      <c r="G7206" s="182"/>
      <c r="H7206" s="182"/>
      <c r="I7206" s="182"/>
      <c r="J7206" s="182"/>
      <c r="K7206" s="182"/>
      <c r="L7206" s="182"/>
      <c r="M7206" s="182"/>
      <c r="N7206" s="182"/>
      <c r="O7206" s="182"/>
      <c r="P7206" s="182"/>
    </row>
    <row r="7207" spans="2:16">
      <c r="B7207" s="181"/>
      <c r="C7207" s="180"/>
      <c r="D7207" s="180"/>
      <c r="E7207" s="182"/>
      <c r="F7207" s="182"/>
      <c r="G7207" s="182"/>
      <c r="H7207" s="182"/>
      <c r="I7207" s="182"/>
      <c r="J7207" s="182"/>
      <c r="K7207" s="182"/>
      <c r="L7207" s="182"/>
      <c r="M7207" s="182"/>
      <c r="N7207" s="182"/>
      <c r="O7207" s="182"/>
      <c r="P7207" s="182"/>
    </row>
    <row r="7208" spans="2:16">
      <c r="B7208" s="181"/>
      <c r="C7208" s="180"/>
      <c r="D7208" s="180"/>
      <c r="E7208" s="182"/>
      <c r="F7208" s="182"/>
      <c r="G7208" s="182"/>
      <c r="H7208" s="182"/>
      <c r="I7208" s="182"/>
      <c r="J7208" s="182"/>
      <c r="K7208" s="182"/>
      <c r="L7208" s="182"/>
      <c r="M7208" s="182"/>
      <c r="N7208" s="182"/>
      <c r="O7208" s="182"/>
      <c r="P7208" s="182"/>
    </row>
    <row r="7209" spans="2:16">
      <c r="B7209" s="181"/>
      <c r="C7209" s="180"/>
      <c r="D7209" s="180"/>
      <c r="E7209" s="182"/>
      <c r="F7209" s="182"/>
      <c r="G7209" s="182"/>
      <c r="H7209" s="182"/>
      <c r="I7209" s="182"/>
      <c r="J7209" s="182"/>
      <c r="K7209" s="182"/>
      <c r="L7209" s="182"/>
      <c r="M7209" s="182"/>
      <c r="N7209" s="182"/>
      <c r="O7209" s="182"/>
      <c r="P7209" s="182"/>
    </row>
    <row r="7210" spans="2:16">
      <c r="B7210" s="181"/>
      <c r="C7210" s="180"/>
      <c r="D7210" s="180"/>
      <c r="E7210" s="182"/>
      <c r="F7210" s="182"/>
      <c r="G7210" s="182"/>
      <c r="H7210" s="182"/>
      <c r="I7210" s="182"/>
      <c r="J7210" s="182"/>
      <c r="K7210" s="182"/>
      <c r="L7210" s="182"/>
      <c r="M7210" s="182"/>
      <c r="N7210" s="182"/>
      <c r="O7210" s="182"/>
      <c r="P7210" s="182"/>
    </row>
    <row r="7211" spans="2:16">
      <c r="B7211" s="181"/>
      <c r="C7211" s="180"/>
      <c r="D7211" s="180"/>
      <c r="E7211" s="182"/>
      <c r="F7211" s="182"/>
      <c r="G7211" s="182"/>
      <c r="H7211" s="182"/>
      <c r="I7211" s="182"/>
      <c r="J7211" s="182"/>
      <c r="K7211" s="182"/>
      <c r="L7211" s="182"/>
      <c r="M7211" s="182"/>
      <c r="N7211" s="182"/>
      <c r="O7211" s="182"/>
      <c r="P7211" s="182"/>
    </row>
    <row r="7212" spans="2:16">
      <c r="B7212" s="181"/>
      <c r="C7212" s="180"/>
      <c r="D7212" s="180"/>
      <c r="E7212" s="182"/>
      <c r="F7212" s="182"/>
      <c r="G7212" s="182"/>
      <c r="H7212" s="182"/>
      <c r="I7212" s="182"/>
      <c r="J7212" s="182"/>
      <c r="K7212" s="182"/>
      <c r="L7212" s="182"/>
      <c r="M7212" s="182"/>
      <c r="N7212" s="182"/>
      <c r="O7212" s="182"/>
      <c r="P7212" s="182"/>
    </row>
    <row r="7213" spans="2:16">
      <c r="B7213" s="181"/>
      <c r="C7213" s="180"/>
      <c r="D7213" s="180"/>
      <c r="E7213" s="182"/>
      <c r="F7213" s="182"/>
      <c r="G7213" s="182"/>
      <c r="H7213" s="182"/>
      <c r="I7213" s="182"/>
      <c r="J7213" s="182"/>
      <c r="K7213" s="182"/>
      <c r="L7213" s="182"/>
      <c r="M7213" s="182"/>
      <c r="N7213" s="182"/>
      <c r="O7213" s="182"/>
      <c r="P7213" s="182"/>
    </row>
    <row r="7214" spans="2:16">
      <c r="B7214" s="181"/>
      <c r="C7214" s="180"/>
      <c r="D7214" s="180"/>
      <c r="E7214" s="182"/>
      <c r="F7214" s="182"/>
      <c r="G7214" s="182"/>
      <c r="H7214" s="182"/>
      <c r="I7214" s="182"/>
      <c r="J7214" s="182"/>
      <c r="K7214" s="182"/>
      <c r="L7214" s="182"/>
      <c r="M7214" s="182"/>
      <c r="N7214" s="182"/>
      <c r="O7214" s="182"/>
      <c r="P7214" s="182"/>
    </row>
    <row r="7215" spans="2:16">
      <c r="B7215" s="181"/>
      <c r="C7215" s="180"/>
      <c r="D7215" s="180"/>
      <c r="E7215" s="182"/>
      <c r="F7215" s="182"/>
      <c r="G7215" s="182"/>
      <c r="H7215" s="182"/>
      <c r="I7215" s="182"/>
      <c r="J7215" s="182"/>
      <c r="K7215" s="182"/>
      <c r="L7215" s="182"/>
      <c r="M7215" s="182"/>
      <c r="N7215" s="182"/>
      <c r="O7215" s="182"/>
      <c r="P7215" s="182"/>
    </row>
    <row r="7216" spans="2:16">
      <c r="B7216" s="181"/>
      <c r="C7216" s="180"/>
      <c r="D7216" s="180"/>
      <c r="E7216" s="182"/>
      <c r="F7216" s="182"/>
      <c r="G7216" s="182"/>
      <c r="H7216" s="182"/>
      <c r="I7216" s="182"/>
      <c r="J7216" s="182"/>
      <c r="K7216" s="182"/>
      <c r="L7216" s="182"/>
      <c r="M7216" s="182"/>
      <c r="N7216" s="182"/>
      <c r="O7216" s="182"/>
      <c r="P7216" s="182"/>
    </row>
    <row r="7217" spans="2:16">
      <c r="B7217" s="181"/>
      <c r="C7217" s="180"/>
      <c r="D7217" s="180"/>
      <c r="E7217" s="182"/>
      <c r="F7217" s="182"/>
      <c r="G7217" s="182"/>
      <c r="H7217" s="182"/>
      <c r="I7217" s="182"/>
      <c r="J7217" s="182"/>
      <c r="K7217" s="182"/>
      <c r="L7217" s="182"/>
      <c r="M7217" s="182"/>
      <c r="N7217" s="182"/>
      <c r="O7217" s="182"/>
      <c r="P7217" s="182"/>
    </row>
    <row r="7218" spans="2:16">
      <c r="B7218" s="181"/>
      <c r="C7218" s="180"/>
      <c r="D7218" s="180"/>
      <c r="E7218" s="182"/>
      <c r="F7218" s="182"/>
      <c r="G7218" s="182"/>
      <c r="H7218" s="182"/>
      <c r="I7218" s="182"/>
      <c r="J7218" s="182"/>
      <c r="K7218" s="182"/>
      <c r="L7218" s="182"/>
      <c r="M7218" s="182"/>
      <c r="N7218" s="182"/>
      <c r="O7218" s="182"/>
      <c r="P7218" s="182"/>
    </row>
    <row r="7219" spans="2:16">
      <c r="B7219" s="181"/>
      <c r="C7219" s="180"/>
      <c r="D7219" s="180"/>
      <c r="E7219" s="182"/>
      <c r="F7219" s="182"/>
      <c r="G7219" s="182"/>
      <c r="H7219" s="182"/>
      <c r="I7219" s="182"/>
      <c r="J7219" s="182"/>
      <c r="K7219" s="182"/>
      <c r="L7219" s="182"/>
      <c r="M7219" s="182"/>
      <c r="N7219" s="182"/>
      <c r="O7219" s="182"/>
      <c r="P7219" s="182"/>
    </row>
    <row r="7220" spans="2:16">
      <c r="B7220" s="181"/>
      <c r="C7220" s="180"/>
      <c r="D7220" s="180"/>
      <c r="E7220" s="182"/>
      <c r="F7220" s="182"/>
      <c r="G7220" s="182"/>
      <c r="H7220" s="182"/>
      <c r="I7220" s="182"/>
      <c r="J7220" s="182"/>
      <c r="K7220" s="182"/>
      <c r="L7220" s="182"/>
      <c r="M7220" s="182"/>
      <c r="N7220" s="182"/>
      <c r="O7220" s="182"/>
      <c r="P7220" s="182"/>
    </row>
    <row r="7221" spans="2:16">
      <c r="B7221" s="181"/>
      <c r="C7221" s="180"/>
      <c r="D7221" s="180"/>
      <c r="E7221" s="182"/>
      <c r="F7221" s="182"/>
      <c r="G7221" s="182"/>
      <c r="H7221" s="182"/>
      <c r="I7221" s="182"/>
      <c r="J7221" s="182"/>
      <c r="K7221" s="182"/>
      <c r="L7221" s="182"/>
      <c r="M7221" s="182"/>
      <c r="N7221" s="182"/>
      <c r="O7221" s="182"/>
      <c r="P7221" s="182"/>
    </row>
    <row r="7222" spans="2:16">
      <c r="B7222" s="181"/>
      <c r="C7222" s="180"/>
      <c r="D7222" s="180"/>
      <c r="E7222" s="182"/>
      <c r="F7222" s="182"/>
      <c r="G7222" s="182"/>
      <c r="H7222" s="182"/>
      <c r="I7222" s="182"/>
      <c r="J7222" s="182"/>
      <c r="K7222" s="182"/>
      <c r="L7222" s="182"/>
      <c r="M7222" s="182"/>
      <c r="N7222" s="182"/>
      <c r="O7222" s="182"/>
      <c r="P7222" s="182"/>
    </row>
    <row r="7223" spans="2:16">
      <c r="B7223" s="181"/>
      <c r="C7223" s="180"/>
      <c r="D7223" s="180"/>
      <c r="E7223" s="182"/>
      <c r="F7223" s="182"/>
      <c r="G7223" s="182"/>
      <c r="H7223" s="182"/>
      <c r="I7223" s="182"/>
      <c r="J7223" s="182"/>
      <c r="K7223" s="182"/>
      <c r="L7223" s="182"/>
      <c r="M7223" s="182"/>
      <c r="N7223" s="182"/>
      <c r="O7223" s="182"/>
      <c r="P7223" s="182"/>
    </row>
    <row r="7224" spans="2:16">
      <c r="B7224" s="181"/>
      <c r="C7224" s="180"/>
      <c r="D7224" s="180"/>
      <c r="E7224" s="182"/>
      <c r="F7224" s="182"/>
      <c r="G7224" s="182"/>
      <c r="H7224" s="182"/>
      <c r="I7224" s="182"/>
      <c r="J7224" s="182"/>
      <c r="K7224" s="182"/>
      <c r="L7224" s="182"/>
      <c r="M7224" s="182"/>
      <c r="N7224" s="182"/>
      <c r="O7224" s="182"/>
      <c r="P7224" s="182"/>
    </row>
    <row r="7225" spans="2:16">
      <c r="B7225" s="181"/>
      <c r="C7225" s="180"/>
      <c r="D7225" s="180"/>
      <c r="E7225" s="182"/>
      <c r="F7225" s="182"/>
      <c r="G7225" s="182"/>
      <c r="H7225" s="182"/>
      <c r="I7225" s="182"/>
      <c r="J7225" s="182"/>
      <c r="K7225" s="182"/>
      <c r="L7225" s="182"/>
      <c r="M7225" s="182"/>
      <c r="N7225" s="182"/>
      <c r="O7225" s="182"/>
      <c r="P7225" s="182"/>
    </row>
    <row r="7226" spans="2:16">
      <c r="B7226" s="181"/>
      <c r="C7226" s="180"/>
      <c r="D7226" s="180"/>
      <c r="E7226" s="182"/>
      <c r="F7226" s="182"/>
      <c r="G7226" s="182"/>
      <c r="H7226" s="182"/>
      <c r="I7226" s="182"/>
      <c r="J7226" s="182"/>
      <c r="K7226" s="182"/>
      <c r="L7226" s="182"/>
      <c r="M7226" s="182"/>
      <c r="N7226" s="182"/>
      <c r="O7226" s="182"/>
      <c r="P7226" s="182"/>
    </row>
    <row r="7227" spans="2:16">
      <c r="B7227" s="181"/>
      <c r="C7227" s="180"/>
      <c r="D7227" s="180"/>
      <c r="E7227" s="182"/>
      <c r="F7227" s="182"/>
      <c r="G7227" s="182"/>
      <c r="H7227" s="182"/>
      <c r="I7227" s="182"/>
      <c r="J7227" s="182"/>
      <c r="K7227" s="182"/>
      <c r="L7227" s="182"/>
      <c r="M7227" s="182"/>
      <c r="N7227" s="182"/>
      <c r="O7227" s="182"/>
      <c r="P7227" s="182"/>
    </row>
    <row r="7228" spans="2:16">
      <c r="B7228" s="181"/>
      <c r="C7228" s="180"/>
      <c r="D7228" s="180"/>
      <c r="E7228" s="182"/>
      <c r="F7228" s="182"/>
      <c r="G7228" s="182"/>
      <c r="H7228" s="182"/>
      <c r="I7228" s="182"/>
      <c r="J7228" s="182"/>
      <c r="K7228" s="182"/>
      <c r="L7228" s="182"/>
      <c r="M7228" s="182"/>
      <c r="N7228" s="182"/>
      <c r="O7228" s="182"/>
      <c r="P7228" s="182"/>
    </row>
    <row r="7229" spans="2:16">
      <c r="B7229" s="181"/>
      <c r="C7229" s="180"/>
      <c r="D7229" s="180"/>
      <c r="E7229" s="182"/>
      <c r="F7229" s="182"/>
      <c r="G7229" s="182"/>
      <c r="H7229" s="182"/>
      <c r="I7229" s="182"/>
      <c r="J7229" s="182"/>
      <c r="K7229" s="182"/>
      <c r="L7229" s="182"/>
      <c r="M7229" s="182"/>
      <c r="N7229" s="182"/>
      <c r="O7229" s="182"/>
      <c r="P7229" s="182"/>
    </row>
    <row r="7230" spans="2:16">
      <c r="B7230" s="181"/>
      <c r="C7230" s="180"/>
      <c r="D7230" s="180"/>
      <c r="E7230" s="182"/>
      <c r="F7230" s="182"/>
      <c r="G7230" s="182"/>
      <c r="H7230" s="182"/>
      <c r="I7230" s="182"/>
      <c r="J7230" s="182"/>
      <c r="K7230" s="182"/>
      <c r="L7230" s="182"/>
      <c r="M7230" s="182"/>
      <c r="N7230" s="182"/>
      <c r="O7230" s="182"/>
      <c r="P7230" s="182"/>
    </row>
    <row r="7231" spans="2:16">
      <c r="B7231" s="181"/>
      <c r="C7231" s="180"/>
      <c r="D7231" s="180"/>
      <c r="E7231" s="182"/>
      <c r="F7231" s="182"/>
      <c r="G7231" s="182"/>
      <c r="H7231" s="182"/>
      <c r="I7231" s="182"/>
      <c r="J7231" s="182"/>
      <c r="K7231" s="182"/>
      <c r="L7231" s="182"/>
      <c r="M7231" s="182"/>
      <c r="N7231" s="182"/>
      <c r="O7231" s="182"/>
      <c r="P7231" s="182"/>
    </row>
    <row r="7232" spans="2:16">
      <c r="B7232" s="181"/>
      <c r="C7232" s="180"/>
      <c r="D7232" s="180"/>
      <c r="E7232" s="182"/>
      <c r="F7232" s="182"/>
      <c r="G7232" s="182"/>
      <c r="H7232" s="182"/>
      <c r="I7232" s="182"/>
      <c r="J7232" s="182"/>
      <c r="K7232" s="182"/>
      <c r="L7232" s="182"/>
      <c r="M7232" s="182"/>
      <c r="N7232" s="182"/>
      <c r="O7232" s="182"/>
      <c r="P7232" s="182"/>
    </row>
    <row r="7233" spans="2:16">
      <c r="B7233" s="181"/>
      <c r="C7233" s="180"/>
      <c r="D7233" s="180"/>
      <c r="E7233" s="182"/>
      <c r="F7233" s="182"/>
      <c r="G7233" s="182"/>
      <c r="H7233" s="182"/>
      <c r="I7233" s="182"/>
      <c r="J7233" s="182"/>
      <c r="K7233" s="182"/>
      <c r="L7233" s="182"/>
      <c r="M7233" s="182"/>
      <c r="N7233" s="182"/>
      <c r="O7233" s="182"/>
      <c r="P7233" s="182"/>
    </row>
    <row r="7234" spans="2:16">
      <c r="B7234" s="181"/>
      <c r="C7234" s="180"/>
      <c r="D7234" s="180"/>
      <c r="E7234" s="182"/>
      <c r="F7234" s="182"/>
      <c r="G7234" s="182"/>
      <c r="H7234" s="182"/>
      <c r="I7234" s="182"/>
      <c r="J7234" s="182"/>
      <c r="K7234" s="182"/>
      <c r="L7234" s="182"/>
      <c r="M7234" s="182"/>
      <c r="N7234" s="182"/>
      <c r="O7234" s="182"/>
      <c r="P7234" s="182"/>
    </row>
    <row r="7235" spans="2:16">
      <c r="B7235" s="181"/>
      <c r="C7235" s="180"/>
      <c r="D7235" s="180"/>
      <c r="E7235" s="182"/>
      <c r="F7235" s="182"/>
      <c r="G7235" s="182"/>
      <c r="H7235" s="182"/>
      <c r="I7235" s="182"/>
      <c r="J7235" s="182"/>
      <c r="K7235" s="182"/>
      <c r="L7235" s="182"/>
      <c r="M7235" s="182"/>
      <c r="N7235" s="182"/>
      <c r="O7235" s="182"/>
      <c r="P7235" s="182"/>
    </row>
    <row r="7236" spans="2:16">
      <c r="B7236" s="181"/>
      <c r="C7236" s="180"/>
      <c r="D7236" s="180"/>
      <c r="E7236" s="182"/>
      <c r="F7236" s="182"/>
      <c r="G7236" s="182"/>
      <c r="H7236" s="182"/>
      <c r="I7236" s="182"/>
      <c r="J7236" s="182"/>
      <c r="K7236" s="182"/>
      <c r="L7236" s="182"/>
      <c r="M7236" s="182"/>
      <c r="N7236" s="182"/>
      <c r="O7236" s="182"/>
      <c r="P7236" s="182"/>
    </row>
    <row r="7237" spans="2:16">
      <c r="B7237" s="181"/>
      <c r="C7237" s="180"/>
      <c r="D7237" s="180"/>
      <c r="E7237" s="182"/>
      <c r="F7237" s="182"/>
      <c r="G7237" s="182"/>
      <c r="H7237" s="182"/>
      <c r="I7237" s="182"/>
      <c r="J7237" s="182"/>
      <c r="K7237" s="182"/>
      <c r="L7237" s="182"/>
      <c r="M7237" s="182"/>
      <c r="N7237" s="182"/>
      <c r="O7237" s="182"/>
      <c r="P7237" s="182"/>
    </row>
    <row r="7238" spans="2:16">
      <c r="B7238" s="181"/>
      <c r="C7238" s="180"/>
      <c r="D7238" s="180"/>
      <c r="E7238" s="182"/>
      <c r="F7238" s="182"/>
      <c r="G7238" s="182"/>
      <c r="H7238" s="182"/>
      <c r="I7238" s="182"/>
      <c r="J7238" s="182"/>
      <c r="K7238" s="182"/>
      <c r="L7238" s="182"/>
      <c r="M7238" s="182"/>
      <c r="N7238" s="182"/>
      <c r="O7238" s="182"/>
      <c r="P7238" s="182"/>
    </row>
    <row r="7239" spans="2:16">
      <c r="B7239" s="181"/>
      <c r="C7239" s="180"/>
      <c r="D7239" s="180"/>
      <c r="E7239" s="182"/>
      <c r="F7239" s="182"/>
      <c r="G7239" s="182"/>
      <c r="H7239" s="182"/>
      <c r="I7239" s="182"/>
      <c r="J7239" s="182"/>
      <c r="K7239" s="182"/>
      <c r="L7239" s="182"/>
      <c r="M7239" s="182"/>
      <c r="N7239" s="182"/>
      <c r="O7239" s="182"/>
      <c r="P7239" s="182"/>
    </row>
    <row r="7240" spans="2:16">
      <c r="B7240" s="181"/>
      <c r="C7240" s="180"/>
      <c r="D7240" s="180"/>
      <c r="E7240" s="182"/>
      <c r="F7240" s="182"/>
      <c r="G7240" s="182"/>
      <c r="H7240" s="182"/>
      <c r="I7240" s="182"/>
      <c r="J7240" s="182"/>
      <c r="K7240" s="182"/>
      <c r="L7240" s="182"/>
      <c r="M7240" s="182"/>
      <c r="N7240" s="182"/>
      <c r="O7240" s="182"/>
      <c r="P7240" s="182"/>
    </row>
    <row r="7241" spans="2:16">
      <c r="B7241" s="181"/>
      <c r="C7241" s="180"/>
      <c r="D7241" s="180"/>
      <c r="E7241" s="182"/>
      <c r="F7241" s="182"/>
      <c r="G7241" s="182"/>
      <c r="H7241" s="182"/>
      <c r="I7241" s="182"/>
      <c r="J7241" s="182"/>
      <c r="K7241" s="182"/>
      <c r="L7241" s="182"/>
      <c r="M7241" s="182"/>
      <c r="N7241" s="182"/>
      <c r="O7241" s="182"/>
      <c r="P7241" s="182"/>
    </row>
    <row r="7242" spans="2:16">
      <c r="B7242" s="181"/>
      <c r="C7242" s="180"/>
      <c r="D7242" s="180"/>
      <c r="E7242" s="182"/>
      <c r="F7242" s="182"/>
      <c r="G7242" s="182"/>
      <c r="H7242" s="182"/>
      <c r="I7242" s="182"/>
      <c r="J7242" s="182"/>
      <c r="K7242" s="182"/>
      <c r="L7242" s="182"/>
      <c r="M7242" s="182"/>
      <c r="N7242" s="182"/>
      <c r="O7242" s="182"/>
      <c r="P7242" s="182"/>
    </row>
    <row r="7243" spans="2:16">
      <c r="B7243" s="181"/>
      <c r="C7243" s="180"/>
      <c r="D7243" s="180"/>
      <c r="E7243" s="182"/>
      <c r="F7243" s="182"/>
      <c r="G7243" s="182"/>
      <c r="H7243" s="182"/>
      <c r="I7243" s="182"/>
      <c r="J7243" s="182"/>
      <c r="K7243" s="182"/>
      <c r="L7243" s="182"/>
      <c r="M7243" s="182"/>
      <c r="N7243" s="182"/>
      <c r="O7243" s="182"/>
      <c r="P7243" s="182"/>
    </row>
    <row r="7244" spans="2:16">
      <c r="B7244" s="181"/>
      <c r="C7244" s="180"/>
      <c r="D7244" s="180"/>
      <c r="E7244" s="182"/>
      <c r="F7244" s="182"/>
      <c r="G7244" s="182"/>
      <c r="H7244" s="182"/>
      <c r="I7244" s="182"/>
      <c r="J7244" s="182"/>
      <c r="K7244" s="182"/>
      <c r="L7244" s="182"/>
      <c r="M7244" s="182"/>
      <c r="N7244" s="182"/>
      <c r="O7244" s="182"/>
      <c r="P7244" s="182"/>
    </row>
    <row r="7245" spans="2:16">
      <c r="B7245" s="181"/>
      <c r="C7245" s="180"/>
      <c r="D7245" s="180"/>
      <c r="E7245" s="182"/>
      <c r="F7245" s="182"/>
      <c r="G7245" s="182"/>
      <c r="H7245" s="182"/>
      <c r="I7245" s="182"/>
      <c r="J7245" s="182"/>
      <c r="K7245" s="182"/>
      <c r="L7245" s="182"/>
      <c r="M7245" s="182"/>
      <c r="N7245" s="182"/>
      <c r="O7245" s="182"/>
      <c r="P7245" s="182"/>
    </row>
    <row r="7246" spans="2:16">
      <c r="B7246" s="181"/>
      <c r="C7246" s="180"/>
      <c r="D7246" s="180"/>
      <c r="E7246" s="182"/>
      <c r="F7246" s="182"/>
      <c r="G7246" s="182"/>
      <c r="H7246" s="182"/>
      <c r="I7246" s="182"/>
      <c r="J7246" s="182"/>
      <c r="K7246" s="182"/>
      <c r="L7246" s="182"/>
      <c r="M7246" s="182"/>
      <c r="N7246" s="182"/>
      <c r="O7246" s="182"/>
      <c r="P7246" s="182"/>
    </row>
    <row r="7247" spans="2:16">
      <c r="B7247" s="181"/>
      <c r="C7247" s="180"/>
      <c r="D7247" s="180"/>
      <c r="E7247" s="182"/>
      <c r="F7247" s="182"/>
      <c r="G7247" s="182"/>
      <c r="H7247" s="182"/>
      <c r="I7247" s="182"/>
      <c r="J7247" s="182"/>
      <c r="K7247" s="182"/>
      <c r="L7247" s="182"/>
      <c r="M7247" s="182"/>
      <c r="N7247" s="182"/>
      <c r="O7247" s="182"/>
      <c r="P7247" s="182"/>
    </row>
    <row r="7248" spans="2:16">
      <c r="B7248" s="181"/>
      <c r="C7248" s="180"/>
      <c r="D7248" s="180"/>
      <c r="E7248" s="182"/>
      <c r="F7248" s="182"/>
      <c r="G7248" s="182"/>
      <c r="H7248" s="182"/>
      <c r="I7248" s="182"/>
      <c r="J7248" s="182"/>
      <c r="K7248" s="182"/>
      <c r="L7248" s="182"/>
      <c r="M7248" s="182"/>
      <c r="N7248" s="182"/>
      <c r="O7248" s="182"/>
      <c r="P7248" s="182"/>
    </row>
    <row r="7249" spans="2:16">
      <c r="B7249" s="181"/>
      <c r="C7249" s="180"/>
      <c r="D7249" s="180"/>
      <c r="E7249" s="182"/>
      <c r="F7249" s="182"/>
      <c r="G7249" s="182"/>
      <c r="H7249" s="182"/>
      <c r="I7249" s="182"/>
      <c r="J7249" s="182"/>
      <c r="K7249" s="182"/>
      <c r="L7249" s="182"/>
      <c r="M7249" s="182"/>
      <c r="N7249" s="182"/>
      <c r="O7249" s="182"/>
      <c r="P7249" s="182"/>
    </row>
    <row r="7250" spans="2:16">
      <c r="B7250" s="181"/>
      <c r="C7250" s="180"/>
      <c r="D7250" s="180"/>
      <c r="E7250" s="182"/>
      <c r="F7250" s="182"/>
      <c r="G7250" s="182"/>
      <c r="H7250" s="182"/>
      <c r="I7250" s="182"/>
      <c r="J7250" s="182"/>
      <c r="K7250" s="182"/>
      <c r="L7250" s="182"/>
      <c r="M7250" s="182"/>
      <c r="N7250" s="182"/>
      <c r="O7250" s="182"/>
      <c r="P7250" s="182"/>
    </row>
    <row r="7251" spans="2:16">
      <c r="B7251" s="181"/>
      <c r="C7251" s="180"/>
      <c r="D7251" s="180"/>
      <c r="E7251" s="182"/>
      <c r="F7251" s="182"/>
      <c r="G7251" s="182"/>
      <c r="H7251" s="182"/>
      <c r="I7251" s="182"/>
      <c r="J7251" s="182"/>
      <c r="K7251" s="182"/>
      <c r="L7251" s="182"/>
      <c r="M7251" s="182"/>
      <c r="N7251" s="182"/>
      <c r="O7251" s="182"/>
      <c r="P7251" s="182"/>
    </row>
    <row r="7252" spans="2:16">
      <c r="B7252" s="181"/>
      <c r="C7252" s="180"/>
      <c r="D7252" s="180"/>
      <c r="E7252" s="182"/>
      <c r="F7252" s="182"/>
      <c r="G7252" s="182"/>
      <c r="H7252" s="182"/>
      <c r="I7252" s="182"/>
      <c r="J7252" s="182"/>
      <c r="K7252" s="182"/>
      <c r="L7252" s="182"/>
      <c r="M7252" s="182"/>
      <c r="N7252" s="182"/>
      <c r="O7252" s="182"/>
      <c r="P7252" s="182"/>
    </row>
    <row r="7253" spans="2:16">
      <c r="B7253" s="181"/>
      <c r="C7253" s="180"/>
      <c r="D7253" s="180"/>
      <c r="E7253" s="182"/>
      <c r="F7253" s="182"/>
      <c r="G7253" s="182"/>
      <c r="H7253" s="182"/>
      <c r="I7253" s="182"/>
      <c r="J7253" s="182"/>
      <c r="K7253" s="182"/>
      <c r="L7253" s="182"/>
      <c r="M7253" s="182"/>
      <c r="N7253" s="182"/>
      <c r="O7253" s="182"/>
      <c r="P7253" s="182"/>
    </row>
    <row r="7254" spans="2:16">
      <c r="B7254" s="181"/>
      <c r="C7254" s="180"/>
      <c r="D7254" s="180"/>
      <c r="E7254" s="182"/>
      <c r="F7254" s="182"/>
      <c r="G7254" s="182"/>
      <c r="H7254" s="182"/>
      <c r="I7254" s="182"/>
      <c r="J7254" s="182"/>
      <c r="K7254" s="182"/>
      <c r="L7254" s="182"/>
      <c r="M7254" s="182"/>
      <c r="N7254" s="182"/>
      <c r="O7254" s="182"/>
      <c r="P7254" s="182"/>
    </row>
    <row r="7255" spans="2:16">
      <c r="B7255" s="181"/>
      <c r="C7255" s="180"/>
      <c r="D7255" s="180"/>
      <c r="E7255" s="182"/>
      <c r="F7255" s="182"/>
      <c r="G7255" s="182"/>
      <c r="H7255" s="182"/>
      <c r="I7255" s="182"/>
      <c r="J7255" s="182"/>
      <c r="K7255" s="182"/>
      <c r="L7255" s="182"/>
      <c r="M7255" s="182"/>
      <c r="N7255" s="182"/>
      <c r="O7255" s="182"/>
      <c r="P7255" s="182"/>
    </row>
    <row r="7256" spans="2:16">
      <c r="B7256" s="181"/>
      <c r="C7256" s="180"/>
      <c r="D7256" s="180"/>
      <c r="E7256" s="182"/>
      <c r="F7256" s="182"/>
      <c r="G7256" s="182"/>
      <c r="H7256" s="182"/>
      <c r="I7256" s="182"/>
      <c r="J7256" s="182"/>
      <c r="K7256" s="182"/>
      <c r="L7256" s="182"/>
      <c r="M7256" s="182"/>
      <c r="N7256" s="182"/>
      <c r="O7256" s="182"/>
      <c r="P7256" s="182"/>
    </row>
    <row r="7257" spans="2:16">
      <c r="B7257" s="181"/>
      <c r="C7257" s="180"/>
      <c r="D7257" s="180"/>
      <c r="E7257" s="182"/>
      <c r="F7257" s="182"/>
      <c r="G7257" s="182"/>
      <c r="H7257" s="182"/>
      <c r="I7257" s="182"/>
      <c r="J7257" s="182"/>
      <c r="K7257" s="182"/>
      <c r="L7257" s="182"/>
      <c r="M7257" s="182"/>
      <c r="N7257" s="182"/>
      <c r="O7257" s="182"/>
      <c r="P7257" s="182"/>
    </row>
    <row r="7258" spans="2:16">
      <c r="B7258" s="181"/>
      <c r="C7258" s="180"/>
      <c r="D7258" s="180"/>
      <c r="E7258" s="182"/>
      <c r="F7258" s="182"/>
      <c r="G7258" s="182"/>
      <c r="H7258" s="182"/>
      <c r="I7258" s="182"/>
      <c r="J7258" s="182"/>
      <c r="K7258" s="182"/>
      <c r="L7258" s="182"/>
      <c r="M7258" s="182"/>
      <c r="N7258" s="182"/>
      <c r="O7258" s="182"/>
      <c r="P7258" s="182"/>
    </row>
    <row r="7259" spans="2:16">
      <c r="B7259" s="181"/>
      <c r="C7259" s="180"/>
      <c r="D7259" s="180"/>
      <c r="E7259" s="182"/>
      <c r="F7259" s="182"/>
      <c r="G7259" s="182"/>
      <c r="H7259" s="182"/>
      <c r="I7259" s="182"/>
      <c r="J7259" s="182"/>
      <c r="K7259" s="182"/>
      <c r="L7259" s="182"/>
      <c r="M7259" s="182"/>
      <c r="N7259" s="182"/>
      <c r="O7259" s="182"/>
      <c r="P7259" s="182"/>
    </row>
    <row r="7260" spans="2:16">
      <c r="B7260" s="181"/>
      <c r="C7260" s="180"/>
      <c r="D7260" s="180"/>
      <c r="E7260" s="182"/>
      <c r="F7260" s="182"/>
      <c r="G7260" s="182"/>
      <c r="H7260" s="182"/>
      <c r="I7260" s="182"/>
      <c r="J7260" s="182"/>
      <c r="K7260" s="182"/>
      <c r="L7260" s="182"/>
      <c r="M7260" s="182"/>
      <c r="N7260" s="182"/>
      <c r="O7260" s="182"/>
      <c r="P7260" s="182"/>
    </row>
    <row r="7261" spans="2:16">
      <c r="B7261" s="181"/>
      <c r="C7261" s="180"/>
      <c r="D7261" s="180"/>
      <c r="E7261" s="182"/>
      <c r="F7261" s="182"/>
      <c r="G7261" s="182"/>
      <c r="H7261" s="182"/>
      <c r="I7261" s="182"/>
      <c r="J7261" s="182"/>
      <c r="K7261" s="182"/>
      <c r="L7261" s="182"/>
      <c r="M7261" s="182"/>
      <c r="N7261" s="182"/>
      <c r="O7261" s="182"/>
      <c r="P7261" s="182"/>
    </row>
    <row r="7262" spans="2:16">
      <c r="B7262" s="181"/>
      <c r="C7262" s="180"/>
      <c r="D7262" s="180"/>
      <c r="E7262" s="182"/>
      <c r="F7262" s="182"/>
      <c r="G7262" s="182"/>
      <c r="H7262" s="182"/>
      <c r="I7262" s="182"/>
      <c r="J7262" s="182"/>
      <c r="K7262" s="182"/>
      <c r="L7262" s="182"/>
      <c r="M7262" s="182"/>
      <c r="N7262" s="182"/>
      <c r="O7262" s="182"/>
      <c r="P7262" s="182"/>
    </row>
    <row r="7263" spans="2:16">
      <c r="B7263" s="181"/>
      <c r="C7263" s="180"/>
      <c r="D7263" s="180"/>
      <c r="E7263" s="182"/>
      <c r="F7263" s="182"/>
      <c r="G7263" s="182"/>
      <c r="H7263" s="182"/>
      <c r="I7263" s="182"/>
      <c r="J7263" s="182"/>
      <c r="K7263" s="182"/>
      <c r="L7263" s="182"/>
      <c r="M7263" s="182"/>
      <c r="N7263" s="182"/>
      <c r="O7263" s="182"/>
      <c r="P7263" s="182"/>
    </row>
    <row r="7264" spans="2:16">
      <c r="B7264" s="181"/>
      <c r="C7264" s="180"/>
      <c r="D7264" s="180"/>
      <c r="E7264" s="182"/>
      <c r="F7264" s="182"/>
      <c r="G7264" s="182"/>
      <c r="H7264" s="182"/>
      <c r="I7264" s="182"/>
      <c r="J7264" s="182"/>
      <c r="K7264" s="182"/>
      <c r="L7264" s="182"/>
      <c r="M7264" s="182"/>
      <c r="N7264" s="182"/>
      <c r="O7264" s="182"/>
      <c r="P7264" s="182"/>
    </row>
    <row r="7265" spans="2:16">
      <c r="B7265" s="181"/>
      <c r="C7265" s="180"/>
      <c r="D7265" s="180"/>
      <c r="E7265" s="182"/>
      <c r="F7265" s="182"/>
      <c r="G7265" s="182"/>
      <c r="H7265" s="182"/>
      <c r="I7265" s="182"/>
      <c r="J7265" s="182"/>
      <c r="K7265" s="182"/>
      <c r="L7265" s="182"/>
      <c r="M7265" s="182"/>
      <c r="N7265" s="182"/>
      <c r="O7265" s="182"/>
      <c r="P7265" s="182"/>
    </row>
    <row r="7266" spans="2:16">
      <c r="B7266" s="181"/>
      <c r="C7266" s="180"/>
      <c r="D7266" s="180"/>
      <c r="E7266" s="182"/>
      <c r="F7266" s="182"/>
      <c r="G7266" s="182"/>
      <c r="H7266" s="182"/>
      <c r="I7266" s="182"/>
      <c r="J7266" s="182"/>
      <c r="K7266" s="182"/>
      <c r="L7266" s="182"/>
      <c r="M7266" s="182"/>
      <c r="N7266" s="182"/>
      <c r="O7266" s="182"/>
      <c r="P7266" s="182"/>
    </row>
    <row r="7267" spans="2:16">
      <c r="B7267" s="181"/>
      <c r="C7267" s="180"/>
      <c r="D7267" s="180"/>
      <c r="E7267" s="182"/>
      <c r="F7267" s="182"/>
      <c r="G7267" s="182"/>
      <c r="H7267" s="182"/>
      <c r="I7267" s="182"/>
      <c r="J7267" s="182"/>
      <c r="K7267" s="182"/>
      <c r="L7267" s="182"/>
      <c r="M7267" s="182"/>
      <c r="N7267" s="182"/>
      <c r="O7267" s="182"/>
      <c r="P7267" s="182"/>
    </row>
    <row r="7268" spans="2:16">
      <c r="B7268" s="181"/>
      <c r="C7268" s="180"/>
      <c r="D7268" s="180"/>
      <c r="E7268" s="182"/>
      <c r="F7268" s="182"/>
      <c r="G7268" s="182"/>
      <c r="H7268" s="182"/>
      <c r="I7268" s="182"/>
      <c r="J7268" s="182"/>
      <c r="K7268" s="182"/>
      <c r="L7268" s="182"/>
      <c r="M7268" s="182"/>
      <c r="N7268" s="182"/>
      <c r="O7268" s="182"/>
      <c r="P7268" s="182"/>
    </row>
    <row r="7269" spans="2:16">
      <c r="B7269" s="181"/>
      <c r="C7269" s="180"/>
      <c r="D7269" s="180"/>
      <c r="E7269" s="182"/>
      <c r="F7269" s="182"/>
      <c r="G7269" s="182"/>
      <c r="H7269" s="182"/>
      <c r="I7269" s="182"/>
      <c r="J7269" s="182"/>
      <c r="K7269" s="182"/>
      <c r="L7269" s="182"/>
      <c r="M7269" s="182"/>
      <c r="N7269" s="182"/>
      <c r="O7269" s="182"/>
      <c r="P7269" s="182"/>
    </row>
    <row r="7270" spans="2:16">
      <c r="B7270" s="181"/>
      <c r="C7270" s="180"/>
      <c r="D7270" s="180"/>
      <c r="E7270" s="182"/>
      <c r="F7270" s="182"/>
      <c r="G7270" s="182"/>
      <c r="H7270" s="182"/>
      <c r="I7270" s="182"/>
      <c r="J7270" s="182"/>
      <c r="K7270" s="182"/>
      <c r="L7270" s="182"/>
      <c r="M7270" s="182"/>
      <c r="N7270" s="182"/>
      <c r="O7270" s="182"/>
      <c r="P7270" s="182"/>
    </row>
    <row r="7271" spans="2:16">
      <c r="B7271" s="181"/>
      <c r="C7271" s="180"/>
      <c r="D7271" s="180"/>
      <c r="E7271" s="182"/>
      <c r="F7271" s="182"/>
      <c r="G7271" s="182"/>
      <c r="H7271" s="182"/>
      <c r="I7271" s="182"/>
      <c r="J7271" s="182"/>
      <c r="K7271" s="182"/>
      <c r="L7271" s="182"/>
      <c r="M7271" s="182"/>
      <c r="N7271" s="182"/>
      <c r="O7271" s="182"/>
      <c r="P7271" s="182"/>
    </row>
    <row r="7272" spans="2:16">
      <c r="B7272" s="181"/>
      <c r="C7272" s="180"/>
      <c r="D7272" s="180"/>
      <c r="E7272" s="182"/>
      <c r="F7272" s="182"/>
      <c r="G7272" s="182"/>
      <c r="H7272" s="182"/>
      <c r="I7272" s="182"/>
      <c r="J7272" s="182"/>
      <c r="K7272" s="182"/>
      <c r="L7272" s="182"/>
      <c r="M7272" s="182"/>
      <c r="N7272" s="182"/>
      <c r="O7272" s="182"/>
      <c r="P7272" s="182"/>
    </row>
    <row r="7273" spans="2:16">
      <c r="B7273" s="181"/>
      <c r="C7273" s="180"/>
      <c r="D7273" s="180"/>
      <c r="E7273" s="182"/>
      <c r="F7273" s="182"/>
      <c r="G7273" s="182"/>
      <c r="H7273" s="182"/>
      <c r="I7273" s="182"/>
      <c r="J7273" s="182"/>
      <c r="K7273" s="182"/>
      <c r="L7273" s="182"/>
      <c r="M7273" s="182"/>
      <c r="N7273" s="182"/>
      <c r="O7273" s="182"/>
      <c r="P7273" s="182"/>
    </row>
    <row r="7274" spans="2:16">
      <c r="B7274" s="181"/>
      <c r="C7274" s="180"/>
      <c r="D7274" s="180"/>
      <c r="E7274" s="182"/>
      <c r="F7274" s="182"/>
      <c r="G7274" s="182"/>
      <c r="H7274" s="182"/>
      <c r="I7274" s="182"/>
      <c r="J7274" s="182"/>
      <c r="K7274" s="182"/>
      <c r="L7274" s="182"/>
      <c r="M7274" s="182"/>
      <c r="N7274" s="182"/>
      <c r="O7274" s="182"/>
      <c r="P7274" s="182"/>
    </row>
    <row r="7275" spans="2:16">
      <c r="B7275" s="181"/>
      <c r="C7275" s="180"/>
      <c r="D7275" s="180"/>
      <c r="E7275" s="182"/>
      <c r="F7275" s="182"/>
      <c r="G7275" s="182"/>
      <c r="H7275" s="182"/>
      <c r="I7275" s="182"/>
      <c r="J7275" s="182"/>
      <c r="K7275" s="182"/>
      <c r="L7275" s="182"/>
      <c r="M7275" s="182"/>
      <c r="N7275" s="182"/>
      <c r="O7275" s="182"/>
      <c r="P7275" s="182"/>
    </row>
    <row r="7276" spans="2:16">
      <c r="B7276" s="181"/>
      <c r="C7276" s="180"/>
      <c r="D7276" s="180"/>
      <c r="E7276" s="182"/>
      <c r="F7276" s="182"/>
      <c r="G7276" s="182"/>
      <c r="H7276" s="182"/>
      <c r="I7276" s="182"/>
      <c r="J7276" s="182"/>
      <c r="K7276" s="182"/>
      <c r="L7276" s="182"/>
      <c r="M7276" s="182"/>
      <c r="N7276" s="182"/>
      <c r="O7276" s="182"/>
      <c r="P7276" s="182"/>
    </row>
    <row r="7277" spans="2:16">
      <c r="B7277" s="181"/>
      <c r="C7277" s="180"/>
      <c r="D7277" s="180"/>
      <c r="E7277" s="182"/>
      <c r="F7277" s="182"/>
      <c r="G7277" s="182"/>
      <c r="H7277" s="182"/>
      <c r="I7277" s="182"/>
      <c r="J7277" s="182"/>
      <c r="K7277" s="182"/>
      <c r="L7277" s="182"/>
      <c r="M7277" s="182"/>
      <c r="N7277" s="182"/>
      <c r="O7277" s="182"/>
      <c r="P7277" s="182"/>
    </row>
    <row r="7278" spans="2:16">
      <c r="B7278" s="181"/>
      <c r="C7278" s="180"/>
      <c r="D7278" s="180"/>
      <c r="E7278" s="182"/>
      <c r="F7278" s="182"/>
      <c r="G7278" s="182"/>
      <c r="H7278" s="182"/>
      <c r="I7278" s="182"/>
      <c r="J7278" s="182"/>
      <c r="K7278" s="182"/>
      <c r="L7278" s="182"/>
      <c r="M7278" s="182"/>
      <c r="N7278" s="182"/>
      <c r="O7278" s="182"/>
      <c r="P7278" s="182"/>
    </row>
    <row r="7279" spans="2:16">
      <c r="B7279" s="181"/>
      <c r="C7279" s="180"/>
      <c r="D7279" s="180"/>
      <c r="E7279" s="182"/>
      <c r="F7279" s="182"/>
      <c r="G7279" s="182"/>
      <c r="H7279" s="182"/>
      <c r="I7279" s="182"/>
      <c r="J7279" s="182"/>
      <c r="K7279" s="182"/>
      <c r="L7279" s="182"/>
      <c r="M7279" s="182"/>
      <c r="N7279" s="182"/>
      <c r="O7279" s="182"/>
      <c r="P7279" s="182"/>
    </row>
    <row r="7280" spans="2:16">
      <c r="B7280" s="181"/>
      <c r="C7280" s="180"/>
      <c r="D7280" s="180"/>
      <c r="E7280" s="182"/>
      <c r="F7280" s="182"/>
      <c r="G7280" s="182"/>
      <c r="H7280" s="182"/>
      <c r="I7280" s="182"/>
      <c r="J7280" s="182"/>
      <c r="K7280" s="182"/>
      <c r="L7280" s="182"/>
      <c r="M7280" s="182"/>
      <c r="N7280" s="182"/>
      <c r="O7280" s="182"/>
      <c r="P7280" s="182"/>
    </row>
    <row r="7281" spans="2:16">
      <c r="B7281" s="181"/>
      <c r="C7281" s="180"/>
      <c r="D7281" s="180"/>
      <c r="E7281" s="182"/>
      <c r="F7281" s="182"/>
      <c r="G7281" s="182"/>
      <c r="H7281" s="182"/>
      <c r="I7281" s="182"/>
      <c r="J7281" s="182"/>
      <c r="K7281" s="182"/>
      <c r="L7281" s="182"/>
      <c r="M7281" s="182"/>
      <c r="N7281" s="182"/>
      <c r="O7281" s="182"/>
      <c r="P7281" s="182"/>
    </row>
    <row r="7282" spans="2:16">
      <c r="B7282" s="181"/>
      <c r="C7282" s="180"/>
      <c r="D7282" s="180"/>
      <c r="E7282" s="182"/>
      <c r="F7282" s="182"/>
      <c r="G7282" s="182"/>
      <c r="H7282" s="182"/>
      <c r="I7282" s="182"/>
      <c r="J7282" s="182"/>
      <c r="K7282" s="182"/>
      <c r="L7282" s="182"/>
      <c r="M7282" s="182"/>
      <c r="N7282" s="182"/>
      <c r="O7282" s="182"/>
      <c r="P7282" s="182"/>
    </row>
    <row r="7283" spans="2:16">
      <c r="B7283" s="181"/>
      <c r="C7283" s="180"/>
      <c r="D7283" s="180"/>
      <c r="E7283" s="182"/>
      <c r="F7283" s="182"/>
      <c r="G7283" s="182"/>
      <c r="H7283" s="182"/>
      <c r="I7283" s="182"/>
      <c r="J7283" s="182"/>
      <c r="K7283" s="182"/>
      <c r="L7283" s="182"/>
      <c r="M7283" s="182"/>
      <c r="N7283" s="182"/>
      <c r="O7283" s="182"/>
      <c r="P7283" s="182"/>
    </row>
    <row r="7284" spans="2:16">
      <c r="B7284" s="181"/>
      <c r="C7284" s="180"/>
      <c r="D7284" s="180"/>
      <c r="E7284" s="182"/>
      <c r="F7284" s="182"/>
      <c r="G7284" s="182"/>
      <c r="H7284" s="182"/>
      <c r="I7284" s="182"/>
      <c r="J7284" s="182"/>
      <c r="K7284" s="182"/>
      <c r="L7284" s="182"/>
      <c r="M7284" s="182"/>
      <c r="N7284" s="182"/>
      <c r="O7284" s="182"/>
      <c r="P7284" s="182"/>
    </row>
    <row r="7285" spans="2:16">
      <c r="B7285" s="181"/>
      <c r="C7285" s="180"/>
      <c r="D7285" s="180"/>
      <c r="E7285" s="182"/>
      <c r="F7285" s="182"/>
      <c r="G7285" s="182"/>
      <c r="H7285" s="182"/>
      <c r="I7285" s="182"/>
      <c r="J7285" s="182"/>
      <c r="K7285" s="182"/>
      <c r="L7285" s="182"/>
      <c r="M7285" s="182"/>
      <c r="N7285" s="182"/>
      <c r="O7285" s="182"/>
      <c r="P7285" s="182"/>
    </row>
    <row r="7286" spans="2:16">
      <c r="B7286" s="181"/>
      <c r="C7286" s="180"/>
      <c r="D7286" s="180"/>
      <c r="E7286" s="182"/>
      <c r="F7286" s="182"/>
      <c r="G7286" s="182"/>
      <c r="H7286" s="182"/>
      <c r="I7286" s="182"/>
      <c r="J7286" s="182"/>
      <c r="K7286" s="182"/>
      <c r="L7286" s="182"/>
      <c r="M7286" s="182"/>
      <c r="N7286" s="182"/>
      <c r="O7286" s="182"/>
      <c r="P7286" s="182"/>
    </row>
    <row r="7287" spans="2:16">
      <c r="B7287" s="181"/>
      <c r="C7287" s="180"/>
      <c r="D7287" s="180"/>
      <c r="E7287" s="182"/>
      <c r="F7287" s="182"/>
      <c r="G7287" s="182"/>
      <c r="H7287" s="182"/>
      <c r="I7287" s="182"/>
      <c r="J7287" s="182"/>
      <c r="K7287" s="182"/>
      <c r="L7287" s="182"/>
      <c r="M7287" s="182"/>
      <c r="N7287" s="182"/>
      <c r="O7287" s="182"/>
      <c r="P7287" s="182"/>
    </row>
    <row r="7288" spans="2:16">
      <c r="B7288" s="181"/>
      <c r="C7288" s="180"/>
      <c r="D7288" s="180"/>
      <c r="E7288" s="182"/>
      <c r="F7288" s="182"/>
      <c r="G7288" s="182"/>
      <c r="H7288" s="182"/>
      <c r="I7288" s="182"/>
      <c r="J7288" s="182"/>
      <c r="K7288" s="182"/>
      <c r="L7288" s="182"/>
      <c r="M7288" s="182"/>
      <c r="N7288" s="182"/>
      <c r="O7288" s="182"/>
      <c r="P7288" s="182"/>
    </row>
    <row r="7289" spans="2:16">
      <c r="B7289" s="181"/>
      <c r="C7289" s="180"/>
      <c r="D7289" s="180"/>
      <c r="E7289" s="182"/>
      <c r="F7289" s="182"/>
      <c r="G7289" s="182"/>
      <c r="H7289" s="182"/>
      <c r="I7289" s="182"/>
      <c r="J7289" s="182"/>
      <c r="K7289" s="182"/>
      <c r="L7289" s="182"/>
      <c r="M7289" s="182"/>
      <c r="N7289" s="182"/>
      <c r="O7289" s="182"/>
      <c r="P7289" s="182"/>
    </row>
    <row r="7290" spans="2:16">
      <c r="B7290" s="181"/>
      <c r="C7290" s="180"/>
      <c r="D7290" s="180"/>
      <c r="E7290" s="182"/>
      <c r="F7290" s="182"/>
      <c r="G7290" s="182"/>
      <c r="H7290" s="182"/>
      <c r="I7290" s="182"/>
      <c r="J7290" s="182"/>
      <c r="K7290" s="182"/>
      <c r="L7290" s="182"/>
      <c r="M7290" s="182"/>
      <c r="N7290" s="182"/>
      <c r="O7290" s="182"/>
      <c r="P7290" s="182"/>
    </row>
    <row r="7291" spans="2:16">
      <c r="B7291" s="181"/>
      <c r="C7291" s="180"/>
      <c r="D7291" s="180"/>
      <c r="E7291" s="182"/>
      <c r="F7291" s="182"/>
      <c r="G7291" s="182"/>
      <c r="H7291" s="182"/>
      <c r="I7291" s="182"/>
      <c r="J7291" s="182"/>
      <c r="K7291" s="182"/>
      <c r="L7291" s="182"/>
      <c r="M7291" s="182"/>
      <c r="N7291" s="182"/>
      <c r="O7291" s="182"/>
      <c r="P7291" s="182"/>
    </row>
    <row r="7292" spans="2:16">
      <c r="B7292" s="181"/>
      <c r="C7292" s="180"/>
      <c r="D7292" s="180"/>
      <c r="E7292" s="182"/>
      <c r="F7292" s="182"/>
      <c r="G7292" s="182"/>
      <c r="H7292" s="182"/>
      <c r="I7292" s="182"/>
      <c r="J7292" s="182"/>
      <c r="K7292" s="182"/>
      <c r="L7292" s="182"/>
      <c r="M7292" s="182"/>
      <c r="N7292" s="182"/>
      <c r="O7292" s="182"/>
      <c r="P7292" s="182"/>
    </row>
    <row r="7293" spans="2:16">
      <c r="B7293" s="181"/>
      <c r="C7293" s="180"/>
      <c r="D7293" s="180"/>
      <c r="E7293" s="182"/>
      <c r="F7293" s="182"/>
      <c r="G7293" s="182"/>
      <c r="H7293" s="182"/>
      <c r="I7293" s="182"/>
      <c r="J7293" s="182"/>
      <c r="K7293" s="182"/>
      <c r="L7293" s="182"/>
      <c r="M7293" s="182"/>
      <c r="N7293" s="182"/>
      <c r="O7293" s="182"/>
      <c r="P7293" s="182"/>
    </row>
    <row r="7294" spans="2:16">
      <c r="B7294" s="181"/>
      <c r="C7294" s="180"/>
      <c r="D7294" s="180"/>
      <c r="E7294" s="182"/>
      <c r="F7294" s="182"/>
      <c r="G7294" s="182"/>
      <c r="H7294" s="182"/>
      <c r="I7294" s="182"/>
      <c r="J7294" s="182"/>
      <c r="K7294" s="182"/>
      <c r="L7294" s="182"/>
      <c r="M7294" s="182"/>
      <c r="N7294" s="182"/>
      <c r="O7294" s="182"/>
      <c r="P7294" s="182"/>
    </row>
    <row r="7295" spans="2:16">
      <c r="B7295" s="181"/>
      <c r="C7295" s="180"/>
      <c r="D7295" s="180"/>
      <c r="E7295" s="182"/>
      <c r="F7295" s="182"/>
      <c r="G7295" s="182"/>
      <c r="H7295" s="182"/>
      <c r="I7295" s="182"/>
      <c r="J7295" s="182"/>
      <c r="K7295" s="182"/>
      <c r="L7295" s="182"/>
      <c r="M7295" s="182"/>
      <c r="N7295" s="182"/>
      <c r="O7295" s="182"/>
      <c r="P7295" s="182"/>
    </row>
    <row r="7296" spans="2:16">
      <c r="B7296" s="181"/>
      <c r="C7296" s="180"/>
      <c r="D7296" s="180"/>
      <c r="E7296" s="182"/>
      <c r="F7296" s="182"/>
      <c r="G7296" s="182"/>
      <c r="H7296" s="182"/>
      <c r="I7296" s="182"/>
      <c r="J7296" s="182"/>
      <c r="K7296" s="182"/>
      <c r="L7296" s="182"/>
      <c r="M7296" s="182"/>
      <c r="N7296" s="182"/>
      <c r="O7296" s="182"/>
      <c r="P7296" s="182"/>
    </row>
    <row r="7297" spans="2:16">
      <c r="B7297" s="181"/>
      <c r="C7297" s="180"/>
      <c r="D7297" s="180"/>
      <c r="E7297" s="182"/>
      <c r="F7297" s="182"/>
      <c r="G7297" s="182"/>
      <c r="H7297" s="182"/>
      <c r="I7297" s="182"/>
      <c r="J7297" s="182"/>
      <c r="K7297" s="182"/>
      <c r="L7297" s="182"/>
      <c r="M7297" s="182"/>
      <c r="N7297" s="182"/>
      <c r="O7297" s="182"/>
      <c r="P7297" s="182"/>
    </row>
    <row r="7298" spans="2:16">
      <c r="B7298" s="181"/>
      <c r="C7298" s="180"/>
      <c r="D7298" s="180"/>
      <c r="E7298" s="182"/>
      <c r="F7298" s="182"/>
      <c r="G7298" s="182"/>
      <c r="H7298" s="182"/>
      <c r="I7298" s="182"/>
      <c r="J7298" s="182"/>
      <c r="K7298" s="182"/>
      <c r="L7298" s="182"/>
      <c r="M7298" s="182"/>
      <c r="N7298" s="182"/>
      <c r="O7298" s="182"/>
      <c r="P7298" s="182"/>
    </row>
    <row r="7299" spans="2:16">
      <c r="B7299" s="181"/>
      <c r="C7299" s="180"/>
      <c r="D7299" s="180"/>
      <c r="E7299" s="182"/>
      <c r="F7299" s="182"/>
      <c r="G7299" s="182"/>
      <c r="H7299" s="182"/>
      <c r="I7299" s="182"/>
      <c r="J7299" s="182"/>
      <c r="K7299" s="182"/>
      <c r="L7299" s="182"/>
      <c r="M7299" s="182"/>
      <c r="N7299" s="182"/>
      <c r="O7299" s="182"/>
      <c r="P7299" s="182"/>
    </row>
    <row r="7300" spans="2:16">
      <c r="B7300" s="181"/>
      <c r="C7300" s="180"/>
      <c r="D7300" s="180"/>
      <c r="E7300" s="182"/>
      <c r="F7300" s="182"/>
      <c r="G7300" s="182"/>
      <c r="H7300" s="182"/>
      <c r="I7300" s="182"/>
      <c r="J7300" s="182"/>
      <c r="K7300" s="182"/>
      <c r="L7300" s="182"/>
      <c r="M7300" s="182"/>
      <c r="N7300" s="182"/>
      <c r="O7300" s="182"/>
      <c r="P7300" s="182"/>
    </row>
    <row r="7301" spans="2:16">
      <c r="B7301" s="181"/>
      <c r="C7301" s="180"/>
      <c r="D7301" s="180"/>
      <c r="E7301" s="182"/>
      <c r="F7301" s="182"/>
      <c r="G7301" s="182"/>
      <c r="H7301" s="182"/>
      <c r="I7301" s="182"/>
      <c r="J7301" s="182"/>
      <c r="K7301" s="182"/>
      <c r="L7301" s="182"/>
      <c r="M7301" s="182"/>
      <c r="N7301" s="182"/>
      <c r="O7301" s="182"/>
      <c r="P7301" s="182"/>
    </row>
    <row r="7302" spans="2:16">
      <c r="B7302" s="181"/>
      <c r="C7302" s="180"/>
      <c r="D7302" s="180"/>
      <c r="E7302" s="182"/>
      <c r="F7302" s="182"/>
      <c r="G7302" s="182"/>
      <c r="H7302" s="182"/>
      <c r="I7302" s="182"/>
      <c r="J7302" s="182"/>
      <c r="K7302" s="182"/>
      <c r="L7302" s="182"/>
      <c r="M7302" s="182"/>
      <c r="N7302" s="182"/>
      <c r="O7302" s="182"/>
      <c r="P7302" s="182"/>
    </row>
    <row r="7303" spans="2:16">
      <c r="B7303" s="181"/>
      <c r="C7303" s="180"/>
      <c r="D7303" s="180"/>
      <c r="E7303" s="182"/>
      <c r="F7303" s="182"/>
      <c r="G7303" s="182"/>
      <c r="H7303" s="182"/>
      <c r="I7303" s="182"/>
      <c r="J7303" s="182"/>
      <c r="K7303" s="182"/>
      <c r="L7303" s="182"/>
      <c r="M7303" s="182"/>
      <c r="N7303" s="182"/>
      <c r="O7303" s="182"/>
      <c r="P7303" s="182"/>
    </row>
    <row r="7304" spans="2:16">
      <c r="B7304" s="181"/>
      <c r="C7304" s="180"/>
      <c r="D7304" s="180"/>
      <c r="E7304" s="182"/>
      <c r="F7304" s="182"/>
      <c r="G7304" s="182"/>
      <c r="H7304" s="182"/>
      <c r="I7304" s="182"/>
      <c r="J7304" s="182"/>
      <c r="K7304" s="182"/>
      <c r="L7304" s="182"/>
      <c r="M7304" s="182"/>
      <c r="N7304" s="182"/>
      <c r="O7304" s="182"/>
      <c r="P7304" s="182"/>
    </row>
    <row r="7305" spans="2:16">
      <c r="B7305" s="181"/>
      <c r="C7305" s="180"/>
      <c r="D7305" s="180"/>
      <c r="E7305" s="182"/>
      <c r="F7305" s="182"/>
      <c r="G7305" s="182"/>
      <c r="H7305" s="182"/>
      <c r="I7305" s="182"/>
      <c r="J7305" s="182"/>
      <c r="K7305" s="182"/>
      <c r="L7305" s="182"/>
      <c r="M7305" s="182"/>
      <c r="N7305" s="182"/>
      <c r="O7305" s="182"/>
      <c r="P7305" s="182"/>
    </row>
    <row r="7306" spans="2:16">
      <c r="B7306" s="181"/>
      <c r="C7306" s="180"/>
      <c r="D7306" s="180"/>
      <c r="E7306" s="182"/>
      <c r="F7306" s="182"/>
      <c r="G7306" s="182"/>
      <c r="H7306" s="182"/>
      <c r="I7306" s="182"/>
      <c r="J7306" s="182"/>
      <c r="K7306" s="182"/>
      <c r="L7306" s="182"/>
      <c r="M7306" s="182"/>
      <c r="N7306" s="182"/>
      <c r="O7306" s="182"/>
      <c r="P7306" s="182"/>
    </row>
    <row r="7307" spans="2:16">
      <c r="B7307" s="181"/>
      <c r="C7307" s="180"/>
      <c r="D7307" s="180"/>
      <c r="E7307" s="182"/>
      <c r="F7307" s="182"/>
      <c r="G7307" s="182"/>
      <c r="H7307" s="182"/>
      <c r="I7307" s="182"/>
      <c r="J7307" s="182"/>
      <c r="K7307" s="182"/>
      <c r="L7307" s="182"/>
      <c r="M7307" s="182"/>
      <c r="N7307" s="182"/>
      <c r="O7307" s="182"/>
      <c r="P7307" s="182"/>
    </row>
    <row r="7308" spans="2:16">
      <c r="B7308" s="181"/>
      <c r="C7308" s="180"/>
      <c r="D7308" s="180"/>
      <c r="E7308" s="182"/>
      <c r="F7308" s="182"/>
      <c r="G7308" s="182"/>
      <c r="H7308" s="182"/>
      <c r="I7308" s="182"/>
      <c r="J7308" s="182"/>
      <c r="K7308" s="182"/>
      <c r="L7308" s="182"/>
      <c r="M7308" s="182"/>
      <c r="N7308" s="182"/>
      <c r="O7308" s="182"/>
      <c r="P7308" s="182"/>
    </row>
    <row r="7309" spans="2:16">
      <c r="B7309" s="181"/>
      <c r="C7309" s="180"/>
      <c r="D7309" s="180"/>
      <c r="E7309" s="182"/>
      <c r="F7309" s="182"/>
      <c r="G7309" s="182"/>
      <c r="H7309" s="182"/>
      <c r="I7309" s="182"/>
      <c r="J7309" s="182"/>
      <c r="K7309" s="182"/>
      <c r="L7309" s="182"/>
      <c r="M7309" s="182"/>
      <c r="N7309" s="182"/>
      <c r="O7309" s="182"/>
      <c r="P7309" s="182"/>
    </row>
    <row r="7310" spans="2:16">
      <c r="B7310" s="181"/>
      <c r="C7310" s="180"/>
      <c r="D7310" s="180"/>
      <c r="E7310" s="182"/>
      <c r="F7310" s="182"/>
      <c r="G7310" s="182"/>
      <c r="H7310" s="182"/>
      <c r="I7310" s="182"/>
      <c r="J7310" s="182"/>
      <c r="K7310" s="182"/>
      <c r="L7310" s="182"/>
      <c r="M7310" s="182"/>
      <c r="N7310" s="182"/>
      <c r="O7310" s="182"/>
      <c r="P7310" s="182"/>
    </row>
    <row r="7311" spans="2:16">
      <c r="B7311" s="181"/>
      <c r="C7311" s="180"/>
      <c r="D7311" s="180"/>
      <c r="E7311" s="182"/>
      <c r="F7311" s="182"/>
      <c r="G7311" s="182"/>
      <c r="H7311" s="182"/>
      <c r="I7311" s="182"/>
      <c r="J7311" s="182"/>
      <c r="K7311" s="182"/>
      <c r="L7311" s="182"/>
      <c r="M7311" s="182"/>
      <c r="N7311" s="182"/>
      <c r="O7311" s="182"/>
      <c r="P7311" s="182"/>
    </row>
    <row r="7312" spans="2:16">
      <c r="B7312" s="181"/>
      <c r="C7312" s="180"/>
      <c r="D7312" s="180"/>
      <c r="E7312" s="182"/>
      <c r="F7312" s="182"/>
      <c r="G7312" s="182"/>
      <c r="H7312" s="182"/>
      <c r="I7312" s="182"/>
      <c r="J7312" s="182"/>
      <c r="K7312" s="182"/>
      <c r="L7312" s="182"/>
      <c r="M7312" s="182"/>
      <c r="N7312" s="182"/>
      <c r="O7312" s="182"/>
      <c r="P7312" s="182"/>
    </row>
    <row r="7313" spans="2:16">
      <c r="B7313" s="181"/>
      <c r="C7313" s="180"/>
      <c r="D7313" s="180"/>
      <c r="E7313" s="182"/>
      <c r="F7313" s="182"/>
      <c r="G7313" s="182"/>
      <c r="H7313" s="182"/>
      <c r="I7313" s="182"/>
      <c r="J7313" s="182"/>
      <c r="K7313" s="182"/>
      <c r="L7313" s="182"/>
      <c r="M7313" s="182"/>
      <c r="N7313" s="182"/>
      <c r="O7313" s="182"/>
      <c r="P7313" s="182"/>
    </row>
    <row r="7314" spans="2:16">
      <c r="B7314" s="181"/>
      <c r="C7314" s="180"/>
      <c r="D7314" s="180"/>
      <c r="E7314" s="182"/>
      <c r="F7314" s="182"/>
      <c r="G7314" s="182"/>
      <c r="H7314" s="182"/>
      <c r="I7314" s="182"/>
      <c r="J7314" s="182"/>
      <c r="K7314" s="182"/>
      <c r="L7314" s="182"/>
      <c r="M7314" s="182"/>
      <c r="N7314" s="182"/>
      <c r="O7314" s="182"/>
      <c r="P7314" s="182"/>
    </row>
    <row r="7315" spans="2:16">
      <c r="B7315" s="181"/>
      <c r="C7315" s="180"/>
      <c r="D7315" s="180"/>
      <c r="E7315" s="182"/>
      <c r="F7315" s="182"/>
      <c r="G7315" s="182"/>
      <c r="H7315" s="182"/>
      <c r="I7315" s="182"/>
      <c r="J7315" s="182"/>
      <c r="K7315" s="182"/>
      <c r="L7315" s="182"/>
      <c r="M7315" s="182"/>
      <c r="N7315" s="182"/>
      <c r="O7315" s="182"/>
      <c r="P7315" s="182"/>
    </row>
    <row r="7316" spans="2:16">
      <c r="B7316" s="181"/>
      <c r="C7316" s="180"/>
      <c r="D7316" s="180"/>
      <c r="E7316" s="182"/>
      <c r="F7316" s="182"/>
      <c r="G7316" s="182"/>
      <c r="H7316" s="182"/>
      <c r="I7316" s="182"/>
      <c r="J7316" s="182"/>
      <c r="K7316" s="182"/>
      <c r="L7316" s="182"/>
      <c r="M7316" s="182"/>
      <c r="N7316" s="182"/>
      <c r="O7316" s="182"/>
      <c r="P7316" s="182"/>
    </row>
    <row r="7317" spans="2:16">
      <c r="B7317" s="181"/>
      <c r="C7317" s="180"/>
      <c r="D7317" s="180"/>
      <c r="E7317" s="182"/>
      <c r="F7317" s="182"/>
      <c r="G7317" s="182"/>
      <c r="H7317" s="182"/>
      <c r="I7317" s="182"/>
      <c r="J7317" s="182"/>
      <c r="K7317" s="182"/>
      <c r="L7317" s="182"/>
      <c r="M7317" s="182"/>
      <c r="N7317" s="182"/>
      <c r="O7317" s="182"/>
      <c r="P7317" s="182"/>
    </row>
    <row r="7318" spans="2:16">
      <c r="B7318" s="181"/>
      <c r="C7318" s="180"/>
      <c r="D7318" s="180"/>
      <c r="E7318" s="182"/>
      <c r="F7318" s="182"/>
      <c r="G7318" s="182"/>
      <c r="H7318" s="182"/>
      <c r="I7318" s="182"/>
      <c r="J7318" s="182"/>
      <c r="K7318" s="182"/>
      <c r="L7318" s="182"/>
      <c r="M7318" s="182"/>
      <c r="N7318" s="182"/>
      <c r="O7318" s="182"/>
      <c r="P7318" s="182"/>
    </row>
    <row r="7319" spans="2:16">
      <c r="B7319" s="181"/>
      <c r="C7319" s="180"/>
      <c r="D7319" s="180"/>
      <c r="E7319" s="182"/>
      <c r="F7319" s="182"/>
      <c r="G7319" s="182"/>
      <c r="H7319" s="182"/>
      <c r="I7319" s="182"/>
      <c r="J7319" s="182"/>
      <c r="K7319" s="182"/>
      <c r="L7319" s="182"/>
      <c r="M7319" s="182"/>
      <c r="N7319" s="182"/>
      <c r="O7319" s="182"/>
      <c r="P7319" s="182"/>
    </row>
    <row r="7320" spans="2:16">
      <c r="B7320" s="181"/>
      <c r="C7320" s="180"/>
      <c r="D7320" s="180"/>
      <c r="E7320" s="182"/>
      <c r="F7320" s="182"/>
      <c r="G7320" s="182"/>
      <c r="H7320" s="182"/>
      <c r="I7320" s="182"/>
      <c r="J7320" s="182"/>
      <c r="K7320" s="182"/>
      <c r="L7320" s="182"/>
      <c r="M7320" s="182"/>
      <c r="N7320" s="182"/>
      <c r="O7320" s="182"/>
      <c r="P7320" s="182"/>
    </row>
    <row r="7321" spans="2:16">
      <c r="B7321" s="181"/>
      <c r="C7321" s="180"/>
      <c r="D7321" s="180"/>
      <c r="E7321" s="182"/>
      <c r="F7321" s="182"/>
      <c r="G7321" s="182"/>
      <c r="H7321" s="182"/>
      <c r="I7321" s="182"/>
      <c r="J7321" s="182"/>
      <c r="K7321" s="182"/>
      <c r="L7321" s="182"/>
      <c r="M7321" s="182"/>
      <c r="N7321" s="182"/>
      <c r="O7321" s="182"/>
      <c r="P7321" s="182"/>
    </row>
    <row r="7322" spans="2:16">
      <c r="B7322" s="181"/>
      <c r="C7322" s="180"/>
      <c r="D7322" s="180"/>
      <c r="E7322" s="182"/>
      <c r="F7322" s="182"/>
      <c r="G7322" s="182"/>
      <c r="H7322" s="182"/>
      <c r="I7322" s="182"/>
      <c r="J7322" s="182"/>
      <c r="K7322" s="182"/>
      <c r="L7322" s="182"/>
      <c r="M7322" s="182"/>
      <c r="N7322" s="182"/>
      <c r="O7322" s="182"/>
      <c r="P7322" s="182"/>
    </row>
    <row r="7323" spans="2:16">
      <c r="B7323" s="181"/>
      <c r="C7323" s="180"/>
      <c r="D7323" s="180"/>
      <c r="E7323" s="182"/>
      <c r="F7323" s="182"/>
      <c r="G7323" s="182"/>
      <c r="H7323" s="182"/>
      <c r="I7323" s="182"/>
      <c r="J7323" s="182"/>
      <c r="K7323" s="182"/>
      <c r="L7323" s="182"/>
      <c r="M7323" s="182"/>
      <c r="N7323" s="182"/>
      <c r="O7323" s="182"/>
      <c r="P7323" s="182"/>
    </row>
    <row r="7324" spans="2:16">
      <c r="B7324" s="181"/>
      <c r="C7324" s="180"/>
      <c r="D7324" s="180"/>
      <c r="E7324" s="182"/>
      <c r="F7324" s="182"/>
      <c r="G7324" s="182"/>
      <c r="H7324" s="182"/>
      <c r="I7324" s="182"/>
      <c r="J7324" s="182"/>
      <c r="K7324" s="182"/>
      <c r="L7324" s="182"/>
      <c r="M7324" s="182"/>
      <c r="N7324" s="182"/>
      <c r="O7324" s="182"/>
      <c r="P7324" s="182"/>
    </row>
    <row r="7325" spans="2:16">
      <c r="B7325" s="181"/>
      <c r="C7325" s="180"/>
      <c r="D7325" s="180"/>
      <c r="E7325" s="182"/>
      <c r="F7325" s="182"/>
      <c r="G7325" s="182"/>
      <c r="H7325" s="182"/>
      <c r="I7325" s="182"/>
      <c r="J7325" s="182"/>
      <c r="K7325" s="182"/>
      <c r="L7325" s="182"/>
      <c r="M7325" s="182"/>
      <c r="N7325" s="182"/>
      <c r="O7325" s="182"/>
      <c r="P7325" s="182"/>
    </row>
    <row r="7326" spans="2:16">
      <c r="B7326" s="181"/>
      <c r="C7326" s="180"/>
      <c r="D7326" s="180"/>
      <c r="E7326" s="182"/>
      <c r="F7326" s="182"/>
      <c r="G7326" s="182"/>
      <c r="H7326" s="182"/>
      <c r="I7326" s="182"/>
      <c r="J7326" s="182"/>
      <c r="K7326" s="182"/>
      <c r="L7326" s="182"/>
      <c r="M7326" s="182"/>
      <c r="N7326" s="182"/>
      <c r="O7326" s="182"/>
      <c r="P7326" s="182"/>
    </row>
    <row r="7327" spans="2:16">
      <c r="B7327" s="181"/>
      <c r="C7327" s="180"/>
      <c r="D7327" s="180"/>
      <c r="E7327" s="182"/>
      <c r="F7327" s="182"/>
      <c r="G7327" s="182"/>
      <c r="H7327" s="182"/>
      <c r="I7327" s="182"/>
      <c r="J7327" s="182"/>
      <c r="K7327" s="182"/>
      <c r="L7327" s="182"/>
      <c r="M7327" s="182"/>
      <c r="N7327" s="182"/>
      <c r="O7327" s="182"/>
      <c r="P7327" s="182"/>
    </row>
    <row r="7328" spans="2:16">
      <c r="B7328" s="181"/>
      <c r="C7328" s="180"/>
      <c r="D7328" s="180"/>
      <c r="E7328" s="182"/>
      <c r="F7328" s="182"/>
      <c r="G7328" s="182"/>
      <c r="H7328" s="182"/>
      <c r="I7328" s="182"/>
      <c r="J7328" s="182"/>
      <c r="K7328" s="182"/>
      <c r="L7328" s="182"/>
      <c r="M7328" s="182"/>
      <c r="N7328" s="182"/>
      <c r="O7328" s="182"/>
      <c r="P7328" s="182"/>
    </row>
    <row r="7329" spans="2:16">
      <c r="B7329" s="181"/>
      <c r="C7329" s="180"/>
      <c r="D7329" s="180"/>
      <c r="E7329" s="182"/>
      <c r="F7329" s="182"/>
      <c r="G7329" s="182"/>
      <c r="H7329" s="182"/>
      <c r="I7329" s="182"/>
      <c r="J7329" s="182"/>
      <c r="K7329" s="182"/>
      <c r="L7329" s="182"/>
      <c r="M7329" s="182"/>
      <c r="N7329" s="182"/>
      <c r="O7329" s="182"/>
      <c r="P7329" s="182"/>
    </row>
    <row r="7330" spans="2:16">
      <c r="B7330" s="181"/>
      <c r="C7330" s="180"/>
      <c r="D7330" s="180"/>
      <c r="E7330" s="182"/>
      <c r="F7330" s="182"/>
      <c r="G7330" s="182"/>
      <c r="H7330" s="182"/>
      <c r="I7330" s="182"/>
      <c r="J7330" s="182"/>
      <c r="K7330" s="182"/>
      <c r="L7330" s="182"/>
      <c r="M7330" s="182"/>
      <c r="N7330" s="182"/>
      <c r="O7330" s="182"/>
      <c r="P7330" s="182"/>
    </row>
    <row r="7331" spans="2:16">
      <c r="B7331" s="181"/>
      <c r="C7331" s="180"/>
      <c r="D7331" s="180"/>
      <c r="E7331" s="182"/>
      <c r="F7331" s="182"/>
      <c r="G7331" s="182"/>
      <c r="H7331" s="182"/>
      <c r="I7331" s="182"/>
      <c r="J7331" s="182"/>
      <c r="K7331" s="182"/>
      <c r="L7331" s="182"/>
      <c r="M7331" s="182"/>
      <c r="N7331" s="182"/>
      <c r="O7331" s="182"/>
      <c r="P7331" s="182"/>
    </row>
    <row r="7332" spans="2:16">
      <c r="B7332" s="181"/>
      <c r="C7332" s="180"/>
      <c r="D7332" s="180"/>
      <c r="E7332" s="182"/>
      <c r="F7332" s="182"/>
      <c r="G7332" s="182"/>
      <c r="H7332" s="182"/>
      <c r="I7332" s="182"/>
      <c r="J7332" s="182"/>
      <c r="K7332" s="182"/>
      <c r="L7332" s="182"/>
      <c r="M7332" s="182"/>
      <c r="N7332" s="182"/>
      <c r="O7332" s="182"/>
      <c r="P7332" s="182"/>
    </row>
    <row r="7333" spans="2:16">
      <c r="B7333" s="181"/>
      <c r="C7333" s="180"/>
      <c r="D7333" s="180"/>
      <c r="E7333" s="182"/>
      <c r="F7333" s="182"/>
      <c r="G7333" s="182"/>
      <c r="H7333" s="182"/>
      <c r="I7333" s="182"/>
      <c r="J7333" s="182"/>
      <c r="K7333" s="182"/>
      <c r="L7333" s="182"/>
      <c r="M7333" s="182"/>
      <c r="N7333" s="182"/>
      <c r="O7333" s="182"/>
      <c r="P7333" s="182"/>
    </row>
    <row r="7334" spans="2:16">
      <c r="B7334" s="181"/>
      <c r="C7334" s="180"/>
      <c r="D7334" s="180"/>
      <c r="E7334" s="182"/>
      <c r="F7334" s="182"/>
      <c r="G7334" s="182"/>
      <c r="H7334" s="182"/>
      <c r="I7334" s="182"/>
      <c r="J7334" s="182"/>
      <c r="K7334" s="182"/>
      <c r="L7334" s="182"/>
      <c r="M7334" s="182"/>
      <c r="N7334" s="182"/>
      <c r="O7334" s="182"/>
      <c r="P7334" s="182"/>
    </row>
    <row r="7335" spans="2:16">
      <c r="B7335" s="181"/>
      <c r="C7335" s="180"/>
      <c r="D7335" s="180"/>
      <c r="E7335" s="182"/>
      <c r="F7335" s="182"/>
      <c r="G7335" s="182"/>
      <c r="H7335" s="182"/>
      <c r="I7335" s="182"/>
      <c r="J7335" s="182"/>
      <c r="K7335" s="182"/>
      <c r="L7335" s="182"/>
      <c r="M7335" s="182"/>
      <c r="N7335" s="182"/>
      <c r="O7335" s="182"/>
      <c r="P7335" s="182"/>
    </row>
    <row r="7336" spans="2:16">
      <c r="B7336" s="181"/>
      <c r="C7336" s="180"/>
      <c r="D7336" s="180"/>
      <c r="E7336" s="182"/>
      <c r="F7336" s="182"/>
      <c r="G7336" s="182"/>
      <c r="H7336" s="182"/>
      <c r="I7336" s="182"/>
      <c r="J7336" s="182"/>
      <c r="K7336" s="182"/>
      <c r="L7336" s="182"/>
      <c r="M7336" s="182"/>
      <c r="N7336" s="182"/>
      <c r="O7336" s="182"/>
      <c r="P7336" s="182"/>
    </row>
    <row r="7337" spans="2:16">
      <c r="B7337" s="181"/>
      <c r="C7337" s="180"/>
      <c r="D7337" s="180"/>
      <c r="E7337" s="182"/>
      <c r="F7337" s="182"/>
      <c r="G7337" s="182"/>
      <c r="H7337" s="182"/>
      <c r="I7337" s="182"/>
      <c r="J7337" s="182"/>
      <c r="K7337" s="182"/>
      <c r="L7337" s="182"/>
      <c r="M7337" s="182"/>
      <c r="N7337" s="182"/>
      <c r="O7337" s="182"/>
      <c r="P7337" s="182"/>
    </row>
    <row r="7338" spans="2:16">
      <c r="B7338" s="181"/>
      <c r="C7338" s="180"/>
      <c r="D7338" s="180"/>
      <c r="E7338" s="182"/>
      <c r="F7338" s="182"/>
      <c r="G7338" s="182"/>
      <c r="H7338" s="182"/>
      <c r="I7338" s="182"/>
      <c r="J7338" s="182"/>
      <c r="K7338" s="182"/>
      <c r="L7338" s="182"/>
      <c r="M7338" s="182"/>
      <c r="N7338" s="182"/>
      <c r="O7338" s="182"/>
      <c r="P7338" s="182"/>
    </row>
    <row r="7339" spans="2:16">
      <c r="B7339" s="181"/>
      <c r="C7339" s="180"/>
      <c r="D7339" s="180"/>
      <c r="E7339" s="182"/>
      <c r="F7339" s="182"/>
      <c r="G7339" s="182"/>
      <c r="H7339" s="182"/>
      <c r="I7339" s="182"/>
      <c r="J7339" s="182"/>
      <c r="K7339" s="182"/>
      <c r="L7339" s="182"/>
      <c r="M7339" s="182"/>
      <c r="N7339" s="182"/>
      <c r="O7339" s="182"/>
      <c r="P7339" s="182"/>
    </row>
    <row r="7340" spans="2:16">
      <c r="B7340" s="181"/>
      <c r="C7340" s="180"/>
      <c r="D7340" s="180"/>
      <c r="E7340" s="182"/>
      <c r="F7340" s="182"/>
      <c r="G7340" s="182"/>
      <c r="H7340" s="182"/>
      <c r="I7340" s="182"/>
      <c r="J7340" s="182"/>
      <c r="K7340" s="182"/>
      <c r="L7340" s="182"/>
      <c r="M7340" s="182"/>
      <c r="N7340" s="182"/>
      <c r="O7340" s="182"/>
      <c r="P7340" s="182"/>
    </row>
    <row r="7341" spans="2:16">
      <c r="B7341" s="181"/>
      <c r="C7341" s="180"/>
      <c r="D7341" s="180"/>
      <c r="E7341" s="182"/>
      <c r="F7341" s="182"/>
      <c r="G7341" s="182"/>
      <c r="H7341" s="182"/>
      <c r="I7341" s="182"/>
      <c r="J7341" s="182"/>
      <c r="K7341" s="182"/>
      <c r="L7341" s="182"/>
      <c r="M7341" s="182"/>
      <c r="N7341" s="182"/>
      <c r="O7341" s="182"/>
      <c r="P7341" s="182"/>
    </row>
    <row r="7342" spans="2:16">
      <c r="B7342" s="181"/>
      <c r="C7342" s="180"/>
      <c r="D7342" s="180"/>
      <c r="E7342" s="182"/>
      <c r="F7342" s="182"/>
      <c r="G7342" s="182"/>
      <c r="H7342" s="182"/>
      <c r="I7342" s="182"/>
      <c r="J7342" s="182"/>
      <c r="K7342" s="182"/>
      <c r="L7342" s="182"/>
      <c r="M7342" s="182"/>
      <c r="N7342" s="182"/>
      <c r="O7342" s="182"/>
      <c r="P7342" s="182"/>
    </row>
    <row r="7343" spans="2:16">
      <c r="B7343" s="181"/>
      <c r="C7343" s="180"/>
      <c r="D7343" s="180"/>
      <c r="E7343" s="182"/>
      <c r="F7343" s="182"/>
      <c r="G7343" s="182"/>
      <c r="H7343" s="182"/>
      <c r="I7343" s="182"/>
      <c r="J7343" s="182"/>
      <c r="K7343" s="182"/>
      <c r="L7343" s="182"/>
      <c r="M7343" s="182"/>
      <c r="N7343" s="182"/>
      <c r="O7343" s="182"/>
      <c r="P7343" s="182"/>
    </row>
    <row r="7344" spans="2:16">
      <c r="B7344" s="181"/>
      <c r="C7344" s="180"/>
      <c r="D7344" s="180"/>
      <c r="E7344" s="182"/>
      <c r="F7344" s="182"/>
      <c r="G7344" s="182"/>
      <c r="H7344" s="182"/>
      <c r="I7344" s="182"/>
      <c r="J7344" s="182"/>
      <c r="K7344" s="182"/>
      <c r="L7344" s="182"/>
      <c r="M7344" s="182"/>
      <c r="N7344" s="182"/>
      <c r="O7344" s="182"/>
      <c r="P7344" s="182"/>
    </row>
    <row r="7345" spans="2:16">
      <c r="B7345" s="181"/>
      <c r="C7345" s="180"/>
      <c r="D7345" s="180"/>
      <c r="E7345" s="182"/>
      <c r="F7345" s="182"/>
      <c r="G7345" s="182"/>
      <c r="H7345" s="182"/>
      <c r="I7345" s="182"/>
      <c r="J7345" s="182"/>
      <c r="K7345" s="182"/>
      <c r="L7345" s="182"/>
      <c r="M7345" s="182"/>
      <c r="N7345" s="182"/>
      <c r="O7345" s="182"/>
      <c r="P7345" s="182"/>
    </row>
    <row r="7346" spans="2:16">
      <c r="B7346" s="181"/>
      <c r="C7346" s="180"/>
      <c r="D7346" s="180"/>
      <c r="E7346" s="182"/>
      <c r="F7346" s="182"/>
      <c r="G7346" s="182"/>
      <c r="H7346" s="182"/>
      <c r="I7346" s="182"/>
      <c r="J7346" s="182"/>
      <c r="K7346" s="182"/>
      <c r="L7346" s="182"/>
      <c r="M7346" s="182"/>
      <c r="N7346" s="182"/>
      <c r="O7346" s="182"/>
      <c r="P7346" s="182"/>
    </row>
    <row r="7347" spans="2:16">
      <c r="B7347" s="181"/>
      <c r="C7347" s="180"/>
      <c r="D7347" s="180"/>
      <c r="E7347" s="182"/>
      <c r="F7347" s="182"/>
      <c r="G7347" s="182"/>
      <c r="H7347" s="182"/>
      <c r="I7347" s="182"/>
      <c r="J7347" s="182"/>
      <c r="K7347" s="182"/>
      <c r="L7347" s="182"/>
      <c r="M7347" s="182"/>
      <c r="N7347" s="182"/>
      <c r="O7347" s="182"/>
      <c r="P7347" s="182"/>
    </row>
    <row r="7348" spans="2:16">
      <c r="B7348" s="181"/>
      <c r="C7348" s="180"/>
      <c r="D7348" s="180"/>
      <c r="E7348" s="182"/>
      <c r="F7348" s="182"/>
      <c r="G7348" s="182"/>
      <c r="H7348" s="182"/>
      <c r="I7348" s="182"/>
      <c r="J7348" s="182"/>
      <c r="K7348" s="182"/>
      <c r="L7348" s="182"/>
      <c r="M7348" s="182"/>
      <c r="N7348" s="182"/>
      <c r="O7348" s="182"/>
      <c r="P7348" s="182"/>
    </row>
    <row r="7349" spans="2:16">
      <c r="B7349" s="181"/>
      <c r="C7349" s="180"/>
      <c r="D7349" s="180"/>
      <c r="E7349" s="182"/>
      <c r="F7349" s="182"/>
      <c r="G7349" s="182"/>
      <c r="H7349" s="182"/>
      <c r="I7349" s="182"/>
      <c r="J7349" s="182"/>
      <c r="K7349" s="182"/>
      <c r="L7349" s="182"/>
      <c r="M7349" s="182"/>
      <c r="N7349" s="182"/>
      <c r="O7349" s="182"/>
      <c r="P7349" s="182"/>
    </row>
    <row r="7350" spans="2:16">
      <c r="B7350" s="181"/>
      <c r="C7350" s="180"/>
      <c r="D7350" s="180"/>
      <c r="E7350" s="182"/>
      <c r="F7350" s="182"/>
      <c r="G7350" s="182"/>
      <c r="H7350" s="182"/>
      <c r="I7350" s="182"/>
      <c r="J7350" s="182"/>
      <c r="K7350" s="182"/>
      <c r="L7350" s="182"/>
      <c r="M7350" s="182"/>
      <c r="N7350" s="182"/>
      <c r="O7350" s="182"/>
      <c r="P7350" s="182"/>
    </row>
    <row r="7351" spans="2:16">
      <c r="B7351" s="181"/>
      <c r="C7351" s="180"/>
      <c r="D7351" s="180"/>
      <c r="E7351" s="182"/>
      <c r="F7351" s="182"/>
      <c r="G7351" s="182"/>
      <c r="H7351" s="182"/>
      <c r="I7351" s="182"/>
      <c r="J7351" s="182"/>
      <c r="K7351" s="182"/>
      <c r="L7351" s="182"/>
      <c r="M7351" s="182"/>
      <c r="N7351" s="182"/>
      <c r="O7351" s="182"/>
      <c r="P7351" s="182"/>
    </row>
    <row r="7352" spans="2:16">
      <c r="B7352" s="181"/>
      <c r="C7352" s="180"/>
      <c r="D7352" s="180"/>
      <c r="E7352" s="182"/>
      <c r="F7352" s="182"/>
      <c r="G7352" s="182"/>
      <c r="H7352" s="182"/>
      <c r="I7352" s="182"/>
      <c r="J7352" s="182"/>
      <c r="K7352" s="182"/>
      <c r="L7352" s="182"/>
      <c r="M7352" s="182"/>
      <c r="N7352" s="182"/>
      <c r="O7352" s="182"/>
      <c r="P7352" s="182"/>
    </row>
    <row r="7353" spans="2:16">
      <c r="B7353" s="181"/>
      <c r="C7353" s="180"/>
      <c r="D7353" s="180"/>
      <c r="E7353" s="182"/>
      <c r="F7353" s="182"/>
      <c r="G7353" s="182"/>
      <c r="H7353" s="182"/>
      <c r="I7353" s="182"/>
      <c r="J7353" s="182"/>
      <c r="K7353" s="182"/>
      <c r="L7353" s="182"/>
      <c r="M7353" s="182"/>
      <c r="N7353" s="182"/>
      <c r="O7353" s="182"/>
      <c r="P7353" s="182"/>
    </row>
    <row r="7354" spans="2:16">
      <c r="B7354" s="181"/>
      <c r="C7354" s="180"/>
      <c r="D7354" s="180"/>
      <c r="E7354" s="182"/>
      <c r="F7354" s="182"/>
      <c r="G7354" s="182"/>
      <c r="H7354" s="182"/>
      <c r="I7354" s="182"/>
      <c r="J7354" s="182"/>
      <c r="K7354" s="182"/>
      <c r="L7354" s="182"/>
      <c r="M7354" s="182"/>
      <c r="N7354" s="182"/>
      <c r="O7354" s="182"/>
      <c r="P7354" s="182"/>
    </row>
    <row r="7355" spans="2:16">
      <c r="B7355" s="181"/>
      <c r="C7355" s="180"/>
      <c r="D7355" s="180"/>
      <c r="E7355" s="182"/>
      <c r="F7355" s="182"/>
      <c r="G7355" s="182"/>
      <c r="H7355" s="182"/>
      <c r="I7355" s="182"/>
      <c r="J7355" s="182"/>
      <c r="K7355" s="182"/>
      <c r="L7355" s="182"/>
      <c r="M7355" s="182"/>
      <c r="N7355" s="182"/>
      <c r="O7355" s="182"/>
      <c r="P7355" s="182"/>
    </row>
    <row r="7356" spans="2:16">
      <c r="B7356" s="181"/>
      <c r="C7356" s="180"/>
      <c r="D7356" s="180"/>
      <c r="E7356" s="182"/>
      <c r="F7356" s="182"/>
      <c r="G7356" s="182"/>
      <c r="H7356" s="182"/>
      <c r="I7356" s="182"/>
      <c r="J7356" s="182"/>
      <c r="K7356" s="182"/>
      <c r="L7356" s="182"/>
      <c r="M7356" s="182"/>
      <c r="N7356" s="182"/>
      <c r="O7356" s="182"/>
      <c r="P7356" s="182"/>
    </row>
    <row r="7357" spans="2:16">
      <c r="B7357" s="181"/>
      <c r="C7357" s="180"/>
      <c r="D7357" s="180"/>
      <c r="E7357" s="182"/>
      <c r="F7357" s="182"/>
      <c r="G7357" s="182"/>
      <c r="H7357" s="182"/>
      <c r="I7357" s="182"/>
      <c r="J7357" s="182"/>
      <c r="K7357" s="182"/>
      <c r="L7357" s="182"/>
      <c r="M7357" s="182"/>
      <c r="N7357" s="182"/>
      <c r="O7357" s="182"/>
      <c r="P7357" s="182"/>
    </row>
    <row r="7358" spans="2:16">
      <c r="B7358" s="181"/>
      <c r="C7358" s="180"/>
      <c r="D7358" s="180"/>
      <c r="E7358" s="182"/>
      <c r="F7358" s="182"/>
      <c r="G7358" s="182"/>
      <c r="H7358" s="182"/>
      <c r="I7358" s="182"/>
      <c r="J7358" s="182"/>
      <c r="K7358" s="182"/>
      <c r="L7358" s="182"/>
      <c r="M7358" s="182"/>
      <c r="N7358" s="182"/>
      <c r="O7358" s="182"/>
      <c r="P7358" s="182"/>
    </row>
    <row r="7359" spans="2:16">
      <c r="B7359" s="181"/>
      <c r="C7359" s="180"/>
      <c r="D7359" s="180"/>
      <c r="E7359" s="182"/>
      <c r="F7359" s="182"/>
      <c r="G7359" s="182"/>
      <c r="H7359" s="182"/>
      <c r="I7359" s="182"/>
      <c r="J7359" s="182"/>
      <c r="K7359" s="182"/>
      <c r="L7359" s="182"/>
      <c r="M7359" s="182"/>
      <c r="N7359" s="182"/>
      <c r="O7359" s="182"/>
      <c r="P7359" s="182"/>
    </row>
    <row r="7360" spans="2:16">
      <c r="B7360" s="181"/>
      <c r="C7360" s="180"/>
      <c r="D7360" s="180"/>
      <c r="E7360" s="182"/>
      <c r="F7360" s="182"/>
      <c r="G7360" s="182"/>
      <c r="H7360" s="182"/>
      <c r="I7360" s="182"/>
      <c r="J7360" s="182"/>
      <c r="K7360" s="182"/>
      <c r="L7360" s="182"/>
      <c r="M7360" s="182"/>
      <c r="N7360" s="182"/>
      <c r="O7360" s="182"/>
      <c r="P7360" s="182"/>
    </row>
    <row r="7361" spans="2:16">
      <c r="B7361" s="181"/>
      <c r="C7361" s="180"/>
      <c r="D7361" s="180"/>
      <c r="E7361" s="182"/>
      <c r="F7361" s="182"/>
      <c r="G7361" s="182"/>
      <c r="H7361" s="182"/>
      <c r="I7361" s="182"/>
      <c r="J7361" s="182"/>
      <c r="K7361" s="182"/>
      <c r="L7361" s="182"/>
      <c r="M7361" s="182"/>
      <c r="N7361" s="182"/>
      <c r="O7361" s="182"/>
      <c r="P7361" s="182"/>
    </row>
    <row r="7362" spans="2:16">
      <c r="B7362" s="181"/>
      <c r="C7362" s="180"/>
      <c r="D7362" s="180"/>
      <c r="E7362" s="182"/>
      <c r="F7362" s="182"/>
      <c r="G7362" s="182"/>
      <c r="H7362" s="182"/>
      <c r="I7362" s="182"/>
      <c r="J7362" s="182"/>
      <c r="K7362" s="182"/>
      <c r="L7362" s="182"/>
      <c r="M7362" s="182"/>
      <c r="N7362" s="182"/>
      <c r="O7362" s="182"/>
      <c r="P7362" s="182"/>
    </row>
    <row r="7363" spans="2:16">
      <c r="B7363" s="181"/>
      <c r="C7363" s="180"/>
      <c r="D7363" s="180"/>
      <c r="E7363" s="182"/>
      <c r="F7363" s="182"/>
      <c r="G7363" s="182"/>
      <c r="H7363" s="182"/>
      <c r="I7363" s="182"/>
      <c r="J7363" s="182"/>
      <c r="K7363" s="182"/>
      <c r="L7363" s="182"/>
      <c r="M7363" s="182"/>
      <c r="N7363" s="182"/>
      <c r="O7363" s="182"/>
      <c r="P7363" s="182"/>
    </row>
    <row r="7364" spans="2:16">
      <c r="B7364" s="181"/>
      <c r="C7364" s="180"/>
      <c r="D7364" s="180"/>
      <c r="E7364" s="182"/>
      <c r="F7364" s="182"/>
      <c r="G7364" s="182"/>
      <c r="H7364" s="182"/>
      <c r="I7364" s="182"/>
      <c r="J7364" s="182"/>
      <c r="K7364" s="182"/>
      <c r="L7364" s="182"/>
      <c r="M7364" s="182"/>
      <c r="N7364" s="182"/>
      <c r="O7364" s="182"/>
      <c r="P7364" s="182"/>
    </row>
    <row r="7365" spans="2:16">
      <c r="B7365" s="181"/>
      <c r="C7365" s="180"/>
      <c r="D7365" s="180"/>
      <c r="E7365" s="182"/>
      <c r="F7365" s="182"/>
      <c r="G7365" s="182"/>
      <c r="H7365" s="182"/>
      <c r="I7365" s="182"/>
      <c r="J7365" s="182"/>
      <c r="K7365" s="182"/>
      <c r="L7365" s="182"/>
      <c r="M7365" s="182"/>
      <c r="N7365" s="182"/>
      <c r="O7365" s="182"/>
      <c r="P7365" s="182"/>
    </row>
    <row r="7366" spans="2:16">
      <c r="B7366" s="181"/>
      <c r="C7366" s="180"/>
      <c r="D7366" s="180"/>
      <c r="E7366" s="182"/>
      <c r="F7366" s="182"/>
      <c r="G7366" s="182"/>
      <c r="H7366" s="182"/>
      <c r="I7366" s="182"/>
      <c r="J7366" s="182"/>
      <c r="K7366" s="182"/>
      <c r="L7366" s="182"/>
      <c r="M7366" s="182"/>
      <c r="N7366" s="182"/>
      <c r="O7366" s="182"/>
      <c r="P7366" s="182"/>
    </row>
    <row r="7367" spans="2:16">
      <c r="B7367" s="181"/>
      <c r="C7367" s="180"/>
      <c r="D7367" s="180"/>
      <c r="E7367" s="182"/>
      <c r="F7367" s="182"/>
      <c r="G7367" s="182"/>
      <c r="H7367" s="182"/>
      <c r="I7367" s="182"/>
      <c r="J7367" s="182"/>
      <c r="K7367" s="182"/>
      <c r="L7367" s="182"/>
      <c r="M7367" s="182"/>
      <c r="N7367" s="182"/>
      <c r="O7367" s="182"/>
      <c r="P7367" s="182"/>
    </row>
    <row r="7368" spans="2:16">
      <c r="B7368" s="181"/>
      <c r="C7368" s="180"/>
      <c r="D7368" s="180"/>
      <c r="E7368" s="182"/>
      <c r="F7368" s="182"/>
      <c r="G7368" s="182"/>
      <c r="H7368" s="182"/>
      <c r="I7368" s="182"/>
      <c r="J7368" s="182"/>
      <c r="K7368" s="182"/>
      <c r="L7368" s="182"/>
      <c r="M7368" s="182"/>
      <c r="N7368" s="182"/>
      <c r="O7368" s="182"/>
      <c r="P7368" s="182"/>
    </row>
    <row r="7369" spans="2:16">
      <c r="B7369" s="181"/>
      <c r="C7369" s="180"/>
      <c r="D7369" s="180"/>
      <c r="E7369" s="182"/>
      <c r="F7369" s="182"/>
      <c r="G7369" s="182"/>
      <c r="H7369" s="182"/>
      <c r="I7369" s="182"/>
      <c r="J7369" s="182"/>
      <c r="K7369" s="182"/>
      <c r="L7369" s="182"/>
      <c r="M7369" s="182"/>
      <c r="N7369" s="182"/>
      <c r="O7369" s="182"/>
      <c r="P7369" s="182"/>
    </row>
    <row r="7370" spans="2:16">
      <c r="B7370" s="181"/>
      <c r="C7370" s="180"/>
      <c r="D7370" s="180"/>
      <c r="E7370" s="182"/>
      <c r="F7370" s="182"/>
      <c r="G7370" s="182"/>
      <c r="H7370" s="182"/>
      <c r="I7370" s="182"/>
      <c r="J7370" s="182"/>
      <c r="K7370" s="182"/>
      <c r="L7370" s="182"/>
      <c r="M7370" s="182"/>
      <c r="N7370" s="182"/>
      <c r="O7370" s="182"/>
      <c r="P7370" s="182"/>
    </row>
    <row r="7371" spans="2:16">
      <c r="B7371" s="181"/>
      <c r="C7371" s="180"/>
      <c r="D7371" s="180"/>
      <c r="E7371" s="182"/>
      <c r="F7371" s="182"/>
      <c r="G7371" s="182"/>
      <c r="H7371" s="182"/>
      <c r="I7371" s="182"/>
      <c r="J7371" s="182"/>
      <c r="K7371" s="182"/>
      <c r="L7371" s="182"/>
      <c r="M7371" s="182"/>
      <c r="N7371" s="182"/>
      <c r="O7371" s="182"/>
      <c r="P7371" s="182"/>
    </row>
    <row r="7372" spans="2:16">
      <c r="B7372" s="181"/>
      <c r="C7372" s="180"/>
      <c r="D7372" s="180"/>
      <c r="E7372" s="182"/>
      <c r="F7372" s="182"/>
      <c r="G7372" s="182"/>
      <c r="H7372" s="182"/>
      <c r="I7372" s="182"/>
      <c r="J7372" s="182"/>
      <c r="K7372" s="182"/>
      <c r="L7372" s="182"/>
      <c r="M7372" s="182"/>
      <c r="N7372" s="182"/>
      <c r="O7372" s="182"/>
      <c r="P7372" s="182"/>
    </row>
    <row r="7373" spans="2:16">
      <c r="B7373" s="181"/>
      <c r="C7373" s="180"/>
      <c r="D7373" s="180"/>
      <c r="E7373" s="182"/>
      <c r="F7373" s="182"/>
      <c r="G7373" s="182"/>
      <c r="H7373" s="182"/>
      <c r="I7373" s="182"/>
      <c r="J7373" s="182"/>
      <c r="K7373" s="182"/>
      <c r="L7373" s="182"/>
      <c r="M7373" s="182"/>
      <c r="N7373" s="182"/>
      <c r="O7373" s="182"/>
      <c r="P7373" s="182"/>
    </row>
    <row r="7374" spans="2:16">
      <c r="B7374" s="181"/>
      <c r="C7374" s="180"/>
      <c r="D7374" s="180"/>
      <c r="E7374" s="182"/>
      <c r="F7374" s="182"/>
      <c r="G7374" s="182"/>
      <c r="H7374" s="182"/>
      <c r="I7374" s="182"/>
      <c r="J7374" s="182"/>
      <c r="K7374" s="182"/>
      <c r="L7374" s="182"/>
      <c r="M7374" s="182"/>
      <c r="N7374" s="182"/>
      <c r="O7374" s="182"/>
      <c r="P7374" s="182"/>
    </row>
    <row r="7375" spans="2:16">
      <c r="B7375" s="181"/>
      <c r="C7375" s="180"/>
      <c r="D7375" s="180"/>
      <c r="E7375" s="182"/>
      <c r="F7375" s="182"/>
      <c r="G7375" s="182"/>
      <c r="H7375" s="182"/>
      <c r="I7375" s="182"/>
      <c r="J7375" s="182"/>
      <c r="K7375" s="182"/>
      <c r="L7375" s="182"/>
      <c r="M7375" s="182"/>
      <c r="N7375" s="182"/>
      <c r="O7375" s="182"/>
      <c r="P7375" s="182"/>
    </row>
    <row r="7376" spans="2:16">
      <c r="B7376" s="181"/>
      <c r="C7376" s="180"/>
      <c r="D7376" s="180"/>
      <c r="E7376" s="182"/>
      <c r="F7376" s="182"/>
      <c r="G7376" s="182"/>
      <c r="H7376" s="182"/>
      <c r="I7376" s="182"/>
      <c r="J7376" s="182"/>
      <c r="K7376" s="182"/>
      <c r="L7376" s="182"/>
      <c r="M7376" s="182"/>
      <c r="N7376" s="182"/>
      <c r="O7376" s="182"/>
      <c r="P7376" s="182"/>
    </row>
    <row r="7377" spans="2:16">
      <c r="B7377" s="181"/>
      <c r="C7377" s="180"/>
      <c r="D7377" s="180"/>
      <c r="E7377" s="182"/>
      <c r="F7377" s="182"/>
      <c r="G7377" s="182"/>
      <c r="H7377" s="182"/>
      <c r="I7377" s="182"/>
      <c r="J7377" s="182"/>
      <c r="K7377" s="182"/>
      <c r="L7377" s="182"/>
      <c r="M7377" s="182"/>
      <c r="N7377" s="182"/>
      <c r="O7377" s="182"/>
      <c r="P7377" s="182"/>
    </row>
    <row r="7378" spans="2:16">
      <c r="B7378" s="181"/>
      <c r="C7378" s="180"/>
      <c r="D7378" s="180"/>
      <c r="E7378" s="182"/>
      <c r="F7378" s="182"/>
      <c r="G7378" s="182"/>
      <c r="H7378" s="182"/>
      <c r="I7378" s="182"/>
      <c r="J7378" s="182"/>
      <c r="K7378" s="182"/>
      <c r="L7378" s="182"/>
      <c r="M7378" s="182"/>
      <c r="N7378" s="182"/>
      <c r="O7378" s="182"/>
      <c r="P7378" s="182"/>
    </row>
    <row r="7379" spans="2:16">
      <c r="B7379" s="181"/>
      <c r="C7379" s="180"/>
      <c r="D7379" s="180"/>
      <c r="E7379" s="182"/>
      <c r="F7379" s="182"/>
      <c r="G7379" s="182"/>
      <c r="H7379" s="182"/>
      <c r="I7379" s="182"/>
      <c r="J7379" s="182"/>
      <c r="K7379" s="182"/>
      <c r="L7379" s="182"/>
      <c r="M7379" s="182"/>
      <c r="N7379" s="182"/>
      <c r="O7379" s="182"/>
      <c r="P7379" s="182"/>
    </row>
    <row r="7380" spans="2:16">
      <c r="B7380" s="181"/>
      <c r="C7380" s="180"/>
      <c r="D7380" s="180"/>
      <c r="E7380" s="182"/>
      <c r="F7380" s="182"/>
      <c r="G7380" s="182"/>
      <c r="H7380" s="182"/>
      <c r="I7380" s="182"/>
      <c r="J7380" s="182"/>
      <c r="K7380" s="182"/>
      <c r="L7380" s="182"/>
      <c r="M7380" s="182"/>
      <c r="N7380" s="182"/>
      <c r="O7380" s="182"/>
      <c r="P7380" s="182"/>
    </row>
    <row r="7381" spans="2:16">
      <c r="B7381" s="181"/>
      <c r="C7381" s="180"/>
      <c r="D7381" s="180"/>
      <c r="E7381" s="182"/>
      <c r="F7381" s="182"/>
      <c r="G7381" s="182"/>
      <c r="H7381" s="182"/>
      <c r="I7381" s="182"/>
      <c r="J7381" s="182"/>
      <c r="K7381" s="182"/>
      <c r="L7381" s="182"/>
      <c r="M7381" s="182"/>
      <c r="N7381" s="182"/>
      <c r="O7381" s="182"/>
      <c r="P7381" s="182"/>
    </row>
    <row r="7382" spans="2:16">
      <c r="B7382" s="181"/>
      <c r="C7382" s="180"/>
      <c r="D7382" s="180"/>
      <c r="E7382" s="182"/>
      <c r="F7382" s="182"/>
      <c r="G7382" s="182"/>
      <c r="H7382" s="182"/>
      <c r="I7382" s="182"/>
      <c r="J7382" s="182"/>
      <c r="K7382" s="182"/>
      <c r="L7382" s="182"/>
      <c r="M7382" s="182"/>
      <c r="N7382" s="182"/>
      <c r="O7382" s="182"/>
      <c r="P7382" s="182"/>
    </row>
    <row r="7383" spans="2:16">
      <c r="B7383" s="181"/>
      <c r="C7383" s="180"/>
      <c r="D7383" s="180"/>
      <c r="E7383" s="182"/>
      <c r="F7383" s="182"/>
      <c r="G7383" s="182"/>
      <c r="H7383" s="182"/>
      <c r="I7383" s="182"/>
      <c r="J7383" s="182"/>
      <c r="K7383" s="182"/>
      <c r="L7383" s="182"/>
      <c r="M7383" s="182"/>
      <c r="N7383" s="182"/>
      <c r="O7383" s="182"/>
      <c r="P7383" s="182"/>
    </row>
    <row r="7384" spans="2:16">
      <c r="B7384" s="181"/>
      <c r="C7384" s="180"/>
      <c r="D7384" s="180"/>
      <c r="E7384" s="182"/>
      <c r="F7384" s="182"/>
      <c r="G7384" s="182"/>
      <c r="H7384" s="182"/>
      <c r="I7384" s="182"/>
      <c r="J7384" s="182"/>
      <c r="K7384" s="182"/>
      <c r="L7384" s="182"/>
      <c r="M7384" s="182"/>
      <c r="N7384" s="182"/>
      <c r="O7384" s="182"/>
      <c r="P7384" s="182"/>
    </row>
    <row r="7385" spans="2:16">
      <c r="B7385" s="181"/>
      <c r="C7385" s="180"/>
      <c r="D7385" s="180"/>
      <c r="E7385" s="182"/>
      <c r="F7385" s="182"/>
      <c r="G7385" s="182"/>
      <c r="H7385" s="182"/>
      <c r="I7385" s="182"/>
      <c r="J7385" s="182"/>
      <c r="K7385" s="182"/>
      <c r="L7385" s="182"/>
      <c r="M7385" s="182"/>
      <c r="N7385" s="182"/>
      <c r="O7385" s="182"/>
      <c r="P7385" s="182"/>
    </row>
    <row r="7386" spans="2:16">
      <c r="B7386" s="181"/>
      <c r="C7386" s="180"/>
      <c r="D7386" s="180"/>
      <c r="E7386" s="182"/>
      <c r="F7386" s="182"/>
      <c r="G7386" s="182"/>
      <c r="H7386" s="182"/>
      <c r="I7386" s="182"/>
      <c r="J7386" s="182"/>
      <c r="K7386" s="182"/>
      <c r="L7386" s="182"/>
      <c r="M7386" s="182"/>
      <c r="N7386" s="182"/>
      <c r="O7386" s="182"/>
      <c r="P7386" s="182"/>
    </row>
    <row r="7387" spans="2:16">
      <c r="B7387" s="181"/>
      <c r="C7387" s="180"/>
      <c r="D7387" s="180"/>
      <c r="E7387" s="182"/>
      <c r="F7387" s="182"/>
      <c r="G7387" s="182"/>
      <c r="H7387" s="182"/>
      <c r="I7387" s="182"/>
      <c r="J7387" s="182"/>
      <c r="K7387" s="182"/>
      <c r="L7387" s="182"/>
      <c r="M7387" s="182"/>
      <c r="N7387" s="182"/>
      <c r="O7387" s="182"/>
      <c r="P7387" s="182"/>
    </row>
    <row r="7388" spans="2:16">
      <c r="B7388" s="181"/>
      <c r="C7388" s="180"/>
      <c r="D7388" s="180"/>
      <c r="E7388" s="182"/>
      <c r="F7388" s="182"/>
      <c r="G7388" s="182"/>
      <c r="H7388" s="182"/>
      <c r="I7388" s="182"/>
      <c r="J7388" s="182"/>
      <c r="K7388" s="182"/>
      <c r="L7388" s="182"/>
      <c r="M7388" s="182"/>
      <c r="N7388" s="182"/>
      <c r="O7388" s="182"/>
      <c r="P7388" s="182"/>
    </row>
    <row r="7389" spans="2:16">
      <c r="B7389" s="181"/>
      <c r="C7389" s="180"/>
      <c r="D7389" s="180"/>
      <c r="E7389" s="182"/>
      <c r="F7389" s="182"/>
      <c r="G7389" s="182"/>
      <c r="H7389" s="182"/>
      <c r="I7389" s="182"/>
      <c r="J7389" s="182"/>
      <c r="K7389" s="182"/>
      <c r="L7389" s="182"/>
      <c r="M7389" s="182"/>
      <c r="N7389" s="182"/>
      <c r="O7389" s="182"/>
      <c r="P7389" s="182"/>
    </row>
    <row r="7390" spans="2:16">
      <c r="B7390" s="181"/>
      <c r="C7390" s="180"/>
      <c r="D7390" s="180"/>
      <c r="E7390" s="182"/>
      <c r="F7390" s="182"/>
      <c r="G7390" s="182"/>
      <c r="H7390" s="182"/>
      <c r="I7390" s="182"/>
      <c r="J7390" s="182"/>
      <c r="K7390" s="182"/>
      <c r="L7390" s="182"/>
      <c r="M7390" s="182"/>
      <c r="N7390" s="182"/>
      <c r="O7390" s="182"/>
      <c r="P7390" s="182"/>
    </row>
    <row r="7391" spans="2:16">
      <c r="B7391" s="181"/>
      <c r="C7391" s="180"/>
      <c r="D7391" s="180"/>
      <c r="E7391" s="182"/>
      <c r="F7391" s="182"/>
      <c r="G7391" s="182"/>
      <c r="H7391" s="182"/>
      <c r="I7391" s="182"/>
      <c r="J7391" s="182"/>
      <c r="K7391" s="182"/>
      <c r="L7391" s="182"/>
      <c r="M7391" s="182"/>
      <c r="N7391" s="182"/>
      <c r="O7391" s="182"/>
      <c r="P7391" s="182"/>
    </row>
    <row r="7392" spans="2:16">
      <c r="B7392" s="181"/>
      <c r="C7392" s="180"/>
      <c r="D7392" s="180"/>
      <c r="E7392" s="182"/>
      <c r="F7392" s="182"/>
      <c r="G7392" s="182"/>
      <c r="H7392" s="182"/>
      <c r="I7392" s="182"/>
      <c r="J7392" s="182"/>
      <c r="K7392" s="182"/>
      <c r="L7392" s="182"/>
      <c r="M7392" s="182"/>
      <c r="N7392" s="182"/>
      <c r="O7392" s="182"/>
      <c r="P7392" s="182"/>
    </row>
    <row r="7393" spans="2:16">
      <c r="B7393" s="181"/>
      <c r="C7393" s="180"/>
      <c r="D7393" s="180"/>
      <c r="E7393" s="182"/>
      <c r="F7393" s="182"/>
      <c r="G7393" s="182"/>
      <c r="H7393" s="182"/>
      <c r="I7393" s="182"/>
      <c r="J7393" s="182"/>
      <c r="K7393" s="182"/>
      <c r="L7393" s="182"/>
      <c r="M7393" s="182"/>
      <c r="N7393" s="182"/>
      <c r="O7393" s="182"/>
      <c r="P7393" s="182"/>
    </row>
    <row r="7394" spans="2:16">
      <c r="B7394" s="181"/>
      <c r="C7394" s="180"/>
      <c r="D7394" s="180"/>
      <c r="E7394" s="182"/>
      <c r="F7394" s="182"/>
      <c r="G7394" s="182"/>
      <c r="H7394" s="182"/>
      <c r="I7394" s="182"/>
      <c r="J7394" s="182"/>
      <c r="K7394" s="182"/>
      <c r="L7394" s="182"/>
      <c r="M7394" s="182"/>
      <c r="N7394" s="182"/>
      <c r="O7394" s="182"/>
      <c r="P7394" s="182"/>
    </row>
    <row r="7395" spans="2:16">
      <c r="B7395" s="181"/>
      <c r="C7395" s="180"/>
      <c r="D7395" s="180"/>
      <c r="E7395" s="182"/>
      <c r="F7395" s="182"/>
      <c r="G7395" s="182"/>
      <c r="H7395" s="182"/>
      <c r="I7395" s="182"/>
      <c r="J7395" s="182"/>
      <c r="K7395" s="182"/>
      <c r="L7395" s="182"/>
      <c r="M7395" s="182"/>
      <c r="N7395" s="182"/>
      <c r="O7395" s="182"/>
      <c r="P7395" s="182"/>
    </row>
    <row r="7396" spans="2:16">
      <c r="B7396" s="181"/>
      <c r="C7396" s="180"/>
      <c r="D7396" s="180"/>
      <c r="E7396" s="182"/>
      <c r="F7396" s="182"/>
      <c r="G7396" s="182"/>
      <c r="H7396" s="182"/>
      <c r="I7396" s="182"/>
      <c r="J7396" s="182"/>
      <c r="K7396" s="182"/>
      <c r="L7396" s="182"/>
      <c r="M7396" s="182"/>
      <c r="N7396" s="182"/>
      <c r="O7396" s="182"/>
      <c r="P7396" s="182"/>
    </row>
    <row r="7397" spans="2:16">
      <c r="B7397" s="181"/>
      <c r="C7397" s="180"/>
      <c r="D7397" s="180"/>
      <c r="E7397" s="182"/>
      <c r="F7397" s="182"/>
      <c r="G7397" s="182"/>
      <c r="H7397" s="182"/>
      <c r="I7397" s="182"/>
      <c r="J7397" s="182"/>
      <c r="K7397" s="182"/>
      <c r="L7397" s="182"/>
      <c r="M7397" s="182"/>
      <c r="N7397" s="182"/>
      <c r="O7397" s="182"/>
      <c r="P7397" s="182"/>
    </row>
    <row r="7398" spans="2:16">
      <c r="B7398" s="181"/>
      <c r="C7398" s="180"/>
      <c r="D7398" s="180"/>
      <c r="E7398" s="182"/>
      <c r="F7398" s="182"/>
      <c r="G7398" s="182"/>
      <c r="H7398" s="182"/>
      <c r="I7398" s="182"/>
      <c r="J7398" s="182"/>
      <c r="K7398" s="182"/>
      <c r="L7398" s="182"/>
      <c r="M7398" s="182"/>
      <c r="N7398" s="182"/>
      <c r="O7398" s="182"/>
      <c r="P7398" s="182"/>
    </row>
    <row r="7399" spans="2:16">
      <c r="B7399" s="181"/>
      <c r="C7399" s="180"/>
      <c r="D7399" s="180"/>
      <c r="E7399" s="182"/>
      <c r="F7399" s="182"/>
      <c r="G7399" s="182"/>
      <c r="H7399" s="182"/>
      <c r="I7399" s="182"/>
      <c r="J7399" s="182"/>
      <c r="K7399" s="182"/>
      <c r="L7399" s="182"/>
      <c r="M7399" s="182"/>
      <c r="N7399" s="182"/>
      <c r="O7399" s="182"/>
      <c r="P7399" s="182"/>
    </row>
    <row r="7400" spans="2:16">
      <c r="B7400" s="181"/>
      <c r="C7400" s="180"/>
      <c r="D7400" s="180"/>
      <c r="E7400" s="182"/>
      <c r="F7400" s="182"/>
      <c r="G7400" s="182"/>
      <c r="H7400" s="182"/>
      <c r="I7400" s="182"/>
      <c r="J7400" s="182"/>
      <c r="K7400" s="182"/>
      <c r="L7400" s="182"/>
      <c r="M7400" s="182"/>
      <c r="N7400" s="182"/>
      <c r="O7400" s="182"/>
      <c r="P7400" s="182"/>
    </row>
    <row r="7401" spans="2:16">
      <c r="B7401" s="181"/>
      <c r="C7401" s="180"/>
      <c r="D7401" s="180"/>
      <c r="E7401" s="182"/>
      <c r="F7401" s="182"/>
      <c r="G7401" s="182"/>
      <c r="H7401" s="182"/>
      <c r="I7401" s="182"/>
      <c r="J7401" s="182"/>
      <c r="K7401" s="182"/>
      <c r="L7401" s="182"/>
      <c r="M7401" s="182"/>
      <c r="N7401" s="182"/>
      <c r="O7401" s="182"/>
      <c r="P7401" s="182"/>
    </row>
    <row r="7402" spans="2:16">
      <c r="B7402" s="181"/>
      <c r="C7402" s="180"/>
      <c r="D7402" s="180"/>
      <c r="E7402" s="182"/>
      <c r="F7402" s="182"/>
      <c r="G7402" s="182"/>
      <c r="H7402" s="182"/>
      <c r="I7402" s="182"/>
      <c r="J7402" s="182"/>
      <c r="K7402" s="182"/>
      <c r="L7402" s="182"/>
      <c r="M7402" s="182"/>
      <c r="N7402" s="182"/>
      <c r="O7402" s="182"/>
      <c r="P7402" s="182"/>
    </row>
    <row r="7403" spans="2:16">
      <c r="B7403" s="181"/>
      <c r="C7403" s="180"/>
      <c r="D7403" s="180"/>
      <c r="E7403" s="182"/>
      <c r="F7403" s="182"/>
      <c r="G7403" s="182"/>
      <c r="H7403" s="182"/>
      <c r="I7403" s="182"/>
      <c r="J7403" s="182"/>
      <c r="K7403" s="182"/>
      <c r="L7403" s="182"/>
      <c r="M7403" s="182"/>
      <c r="N7403" s="182"/>
      <c r="O7403" s="182"/>
      <c r="P7403" s="182"/>
    </row>
    <row r="7404" spans="2:16">
      <c r="B7404" s="181"/>
      <c r="C7404" s="180"/>
      <c r="D7404" s="180"/>
      <c r="E7404" s="182"/>
      <c r="F7404" s="182"/>
      <c r="G7404" s="182"/>
      <c r="H7404" s="182"/>
      <c r="I7404" s="182"/>
      <c r="J7404" s="182"/>
      <c r="K7404" s="182"/>
      <c r="L7404" s="182"/>
      <c r="M7404" s="182"/>
      <c r="N7404" s="182"/>
      <c r="O7404" s="182"/>
      <c r="P7404" s="182"/>
    </row>
    <row r="7405" spans="2:16">
      <c r="B7405" s="181"/>
      <c r="C7405" s="180"/>
      <c r="D7405" s="180"/>
      <c r="E7405" s="182"/>
      <c r="F7405" s="182"/>
      <c r="G7405" s="182"/>
      <c r="H7405" s="182"/>
      <c r="I7405" s="182"/>
      <c r="J7405" s="182"/>
      <c r="K7405" s="182"/>
      <c r="L7405" s="182"/>
      <c r="M7405" s="182"/>
      <c r="N7405" s="182"/>
      <c r="O7405" s="182"/>
      <c r="P7405" s="182"/>
    </row>
    <row r="7406" spans="2:16">
      <c r="B7406" s="181"/>
      <c r="C7406" s="180"/>
      <c r="D7406" s="180"/>
      <c r="E7406" s="182"/>
      <c r="F7406" s="182"/>
      <c r="G7406" s="182"/>
      <c r="H7406" s="182"/>
      <c r="I7406" s="182"/>
      <c r="J7406" s="182"/>
      <c r="K7406" s="182"/>
      <c r="L7406" s="182"/>
      <c r="M7406" s="182"/>
      <c r="N7406" s="182"/>
      <c r="O7406" s="182"/>
      <c r="P7406" s="182"/>
    </row>
    <row r="7407" spans="2:16">
      <c r="B7407" s="181"/>
      <c r="C7407" s="180"/>
      <c r="D7407" s="180"/>
      <c r="E7407" s="182"/>
      <c r="F7407" s="182"/>
      <c r="G7407" s="182"/>
      <c r="H7407" s="182"/>
      <c r="I7407" s="182"/>
      <c r="J7407" s="182"/>
      <c r="K7407" s="182"/>
      <c r="L7407" s="182"/>
      <c r="M7407" s="182"/>
      <c r="N7407" s="182"/>
      <c r="O7407" s="182"/>
      <c r="P7407" s="182"/>
    </row>
    <row r="7408" spans="2:16">
      <c r="B7408" s="181"/>
      <c r="C7408" s="180"/>
      <c r="D7408" s="180"/>
      <c r="E7408" s="182"/>
      <c r="F7408" s="182"/>
      <c r="G7408" s="182"/>
      <c r="H7408" s="182"/>
      <c r="I7408" s="182"/>
      <c r="J7408" s="182"/>
      <c r="K7408" s="182"/>
      <c r="L7408" s="182"/>
      <c r="M7408" s="182"/>
      <c r="N7408" s="182"/>
      <c r="O7408" s="182"/>
      <c r="P7408" s="182"/>
    </row>
    <row r="7409" spans="2:16">
      <c r="B7409" s="181"/>
      <c r="C7409" s="180"/>
      <c r="D7409" s="180"/>
      <c r="E7409" s="182"/>
      <c r="F7409" s="182"/>
      <c r="G7409" s="182"/>
      <c r="H7409" s="182"/>
      <c r="I7409" s="182"/>
      <c r="J7409" s="182"/>
      <c r="K7409" s="182"/>
      <c r="L7409" s="182"/>
      <c r="M7409" s="182"/>
      <c r="N7409" s="182"/>
      <c r="O7409" s="182"/>
      <c r="P7409" s="182"/>
    </row>
    <row r="7410" spans="2:16">
      <c r="B7410" s="181"/>
      <c r="C7410" s="180"/>
      <c r="D7410" s="180"/>
      <c r="E7410" s="182"/>
      <c r="F7410" s="182"/>
      <c r="G7410" s="182"/>
      <c r="H7410" s="182"/>
      <c r="I7410" s="182"/>
      <c r="J7410" s="182"/>
      <c r="K7410" s="182"/>
      <c r="L7410" s="182"/>
      <c r="M7410" s="182"/>
      <c r="N7410" s="182"/>
      <c r="O7410" s="182"/>
      <c r="P7410" s="182"/>
    </row>
    <row r="7411" spans="2:16">
      <c r="B7411" s="181"/>
      <c r="C7411" s="180"/>
      <c r="D7411" s="180"/>
      <c r="E7411" s="182"/>
      <c r="F7411" s="182"/>
      <c r="G7411" s="182"/>
      <c r="H7411" s="182"/>
      <c r="I7411" s="182"/>
      <c r="J7411" s="182"/>
      <c r="K7411" s="182"/>
      <c r="L7411" s="182"/>
      <c r="M7411" s="182"/>
      <c r="N7411" s="182"/>
      <c r="O7411" s="182"/>
      <c r="P7411" s="182"/>
    </row>
    <row r="7412" spans="2:16">
      <c r="B7412" s="181"/>
      <c r="C7412" s="180"/>
      <c r="D7412" s="180"/>
      <c r="E7412" s="182"/>
      <c r="F7412" s="182"/>
      <c r="G7412" s="182"/>
      <c r="H7412" s="182"/>
      <c r="I7412" s="182"/>
      <c r="J7412" s="182"/>
      <c r="K7412" s="182"/>
      <c r="L7412" s="182"/>
      <c r="M7412" s="182"/>
      <c r="N7412" s="182"/>
      <c r="O7412" s="182"/>
      <c r="P7412" s="182"/>
    </row>
    <row r="7413" spans="2:16">
      <c r="B7413" s="181"/>
      <c r="C7413" s="180"/>
      <c r="D7413" s="180"/>
      <c r="E7413" s="182"/>
      <c r="F7413" s="182"/>
      <c r="G7413" s="182"/>
      <c r="H7413" s="182"/>
      <c r="I7413" s="182"/>
      <c r="J7413" s="182"/>
      <c r="K7413" s="182"/>
      <c r="L7413" s="182"/>
      <c r="M7413" s="182"/>
      <c r="N7413" s="182"/>
      <c r="O7413" s="182"/>
      <c r="P7413" s="182"/>
    </row>
    <row r="7414" spans="2:16">
      <c r="B7414" s="181"/>
      <c r="C7414" s="180"/>
      <c r="D7414" s="180"/>
      <c r="E7414" s="182"/>
      <c r="F7414" s="182"/>
      <c r="G7414" s="182"/>
      <c r="H7414" s="182"/>
      <c r="I7414" s="182"/>
      <c r="J7414" s="182"/>
      <c r="K7414" s="182"/>
      <c r="L7414" s="182"/>
      <c r="M7414" s="182"/>
      <c r="N7414" s="182"/>
      <c r="O7414" s="182"/>
      <c r="P7414" s="182"/>
    </row>
    <row r="7415" spans="2:16">
      <c r="B7415" s="181"/>
      <c r="C7415" s="180"/>
      <c r="D7415" s="180"/>
      <c r="E7415" s="182"/>
      <c r="F7415" s="182"/>
      <c r="G7415" s="182"/>
      <c r="H7415" s="182"/>
      <c r="I7415" s="182"/>
      <c r="J7415" s="182"/>
      <c r="K7415" s="182"/>
      <c r="L7415" s="182"/>
      <c r="M7415" s="182"/>
      <c r="N7415" s="182"/>
      <c r="O7415" s="182"/>
      <c r="P7415" s="182"/>
    </row>
    <row r="7416" spans="2:16">
      <c r="B7416" s="181"/>
      <c r="C7416" s="180"/>
      <c r="D7416" s="180"/>
      <c r="E7416" s="182"/>
      <c r="F7416" s="182"/>
      <c r="G7416" s="182"/>
      <c r="H7416" s="182"/>
      <c r="I7416" s="182"/>
      <c r="J7416" s="182"/>
      <c r="K7416" s="182"/>
      <c r="L7416" s="182"/>
      <c r="M7416" s="182"/>
      <c r="N7416" s="182"/>
      <c r="O7416" s="182"/>
      <c r="P7416" s="182"/>
    </row>
    <row r="7417" spans="2:16">
      <c r="B7417" s="181"/>
      <c r="C7417" s="180"/>
      <c r="D7417" s="180"/>
      <c r="E7417" s="182"/>
      <c r="F7417" s="182"/>
      <c r="G7417" s="182"/>
      <c r="H7417" s="182"/>
      <c r="I7417" s="182"/>
      <c r="J7417" s="182"/>
      <c r="K7417" s="182"/>
      <c r="L7417" s="182"/>
      <c r="M7417" s="182"/>
      <c r="N7417" s="182"/>
      <c r="O7417" s="182"/>
      <c r="P7417" s="182"/>
    </row>
    <row r="7418" spans="2:16">
      <c r="B7418" s="181"/>
      <c r="C7418" s="180"/>
      <c r="D7418" s="180"/>
      <c r="E7418" s="182"/>
      <c r="F7418" s="182"/>
      <c r="G7418" s="182"/>
      <c r="H7418" s="182"/>
      <c r="I7418" s="182"/>
      <c r="J7418" s="182"/>
      <c r="K7418" s="182"/>
      <c r="L7418" s="182"/>
      <c r="M7418" s="182"/>
      <c r="N7418" s="182"/>
      <c r="O7418" s="182"/>
      <c r="P7418" s="182"/>
    </row>
    <row r="7419" spans="2:16">
      <c r="B7419" s="181"/>
      <c r="C7419" s="180"/>
      <c r="D7419" s="180"/>
      <c r="E7419" s="182"/>
      <c r="F7419" s="182"/>
      <c r="G7419" s="182"/>
      <c r="H7419" s="182"/>
      <c r="I7419" s="182"/>
      <c r="J7419" s="182"/>
      <c r="K7419" s="182"/>
      <c r="L7419" s="182"/>
      <c r="M7419" s="182"/>
      <c r="N7419" s="182"/>
      <c r="O7419" s="182"/>
      <c r="P7419" s="182"/>
    </row>
    <row r="7420" spans="2:16">
      <c r="B7420" s="181"/>
      <c r="C7420" s="180"/>
      <c r="D7420" s="180"/>
      <c r="E7420" s="182"/>
      <c r="F7420" s="182"/>
      <c r="G7420" s="182"/>
      <c r="H7420" s="182"/>
      <c r="I7420" s="182"/>
      <c r="J7420" s="182"/>
      <c r="K7420" s="182"/>
      <c r="L7420" s="182"/>
      <c r="M7420" s="182"/>
      <c r="N7420" s="182"/>
      <c r="O7420" s="182"/>
      <c r="P7420" s="182"/>
    </row>
    <row r="7421" spans="2:16">
      <c r="B7421" s="181"/>
      <c r="C7421" s="180"/>
      <c r="D7421" s="180"/>
      <c r="E7421" s="182"/>
      <c r="F7421" s="182"/>
      <c r="G7421" s="182"/>
      <c r="H7421" s="182"/>
      <c r="I7421" s="182"/>
      <c r="J7421" s="182"/>
      <c r="K7421" s="182"/>
      <c r="L7421" s="182"/>
      <c r="M7421" s="182"/>
      <c r="N7421" s="182"/>
      <c r="O7421" s="182"/>
      <c r="P7421" s="182"/>
    </row>
    <row r="7422" spans="2:16">
      <c r="B7422" s="181"/>
      <c r="C7422" s="180"/>
      <c r="D7422" s="180"/>
      <c r="E7422" s="182"/>
      <c r="F7422" s="182"/>
      <c r="G7422" s="182"/>
      <c r="H7422" s="182"/>
      <c r="I7422" s="182"/>
      <c r="J7422" s="182"/>
      <c r="K7422" s="182"/>
      <c r="L7422" s="182"/>
      <c r="M7422" s="182"/>
      <c r="N7422" s="182"/>
      <c r="O7422" s="182"/>
      <c r="P7422" s="182"/>
    </row>
    <row r="7423" spans="2:16">
      <c r="B7423" s="181"/>
      <c r="C7423" s="180"/>
      <c r="D7423" s="180"/>
      <c r="E7423" s="182"/>
      <c r="F7423" s="182"/>
      <c r="G7423" s="182"/>
      <c r="H7423" s="182"/>
      <c r="I7423" s="182"/>
      <c r="J7423" s="182"/>
      <c r="K7423" s="182"/>
      <c r="L7423" s="182"/>
      <c r="M7423" s="182"/>
      <c r="N7423" s="182"/>
      <c r="O7423" s="182"/>
      <c r="P7423" s="182"/>
    </row>
    <row r="7424" spans="2:16">
      <c r="B7424" s="181"/>
      <c r="C7424" s="180"/>
      <c r="D7424" s="180"/>
      <c r="E7424" s="182"/>
      <c r="F7424" s="182"/>
      <c r="G7424" s="182"/>
      <c r="H7424" s="182"/>
      <c r="I7424" s="182"/>
      <c r="J7424" s="182"/>
      <c r="K7424" s="182"/>
      <c r="L7424" s="182"/>
      <c r="M7424" s="182"/>
      <c r="N7424" s="182"/>
      <c r="O7424" s="182"/>
      <c r="P7424" s="182"/>
    </row>
    <row r="7425" spans="2:16">
      <c r="B7425" s="181"/>
      <c r="C7425" s="180"/>
      <c r="D7425" s="180"/>
      <c r="E7425" s="182"/>
      <c r="F7425" s="182"/>
      <c r="G7425" s="182"/>
      <c r="H7425" s="182"/>
      <c r="I7425" s="182"/>
      <c r="J7425" s="182"/>
      <c r="K7425" s="182"/>
      <c r="L7425" s="182"/>
      <c r="M7425" s="182"/>
      <c r="N7425" s="182"/>
      <c r="O7425" s="182"/>
      <c r="P7425" s="182"/>
    </row>
    <row r="7426" spans="2:16">
      <c r="B7426" s="181"/>
      <c r="C7426" s="180"/>
      <c r="D7426" s="180"/>
      <c r="E7426" s="182"/>
      <c r="F7426" s="182"/>
      <c r="G7426" s="182"/>
      <c r="H7426" s="182"/>
      <c r="I7426" s="182"/>
      <c r="J7426" s="182"/>
      <c r="K7426" s="182"/>
      <c r="L7426" s="182"/>
      <c r="M7426" s="182"/>
      <c r="N7426" s="182"/>
      <c r="O7426" s="182"/>
      <c r="P7426" s="182"/>
    </row>
    <row r="7427" spans="2:16">
      <c r="B7427" s="181"/>
      <c r="C7427" s="180"/>
      <c r="D7427" s="180"/>
      <c r="E7427" s="182"/>
      <c r="F7427" s="182"/>
      <c r="G7427" s="182"/>
      <c r="H7427" s="182"/>
      <c r="I7427" s="182"/>
      <c r="J7427" s="182"/>
      <c r="K7427" s="182"/>
      <c r="L7427" s="182"/>
      <c r="M7427" s="182"/>
      <c r="N7427" s="182"/>
      <c r="O7427" s="182"/>
      <c r="P7427" s="182"/>
    </row>
    <row r="7428" spans="2:16">
      <c r="B7428" s="181"/>
      <c r="C7428" s="180"/>
      <c r="D7428" s="180"/>
      <c r="E7428" s="182"/>
      <c r="F7428" s="182"/>
      <c r="G7428" s="182"/>
      <c r="H7428" s="182"/>
      <c r="I7428" s="182"/>
      <c r="J7428" s="182"/>
      <c r="K7428" s="182"/>
      <c r="L7428" s="182"/>
      <c r="M7428" s="182"/>
      <c r="N7428" s="182"/>
      <c r="O7428" s="182"/>
      <c r="P7428" s="182"/>
    </row>
    <row r="7429" spans="2:16">
      <c r="B7429" s="181"/>
      <c r="C7429" s="180"/>
      <c r="D7429" s="180"/>
      <c r="E7429" s="182"/>
      <c r="F7429" s="182"/>
      <c r="G7429" s="182"/>
      <c r="H7429" s="182"/>
      <c r="I7429" s="182"/>
      <c r="J7429" s="182"/>
      <c r="K7429" s="182"/>
      <c r="L7429" s="182"/>
      <c r="M7429" s="182"/>
      <c r="N7429" s="182"/>
      <c r="O7429" s="182"/>
      <c r="P7429" s="182"/>
    </row>
    <row r="7430" spans="2:16">
      <c r="B7430" s="181"/>
      <c r="C7430" s="180"/>
      <c r="D7430" s="180"/>
      <c r="E7430" s="182"/>
      <c r="F7430" s="182"/>
      <c r="G7430" s="182"/>
      <c r="H7430" s="182"/>
      <c r="I7430" s="182"/>
      <c r="J7430" s="182"/>
      <c r="K7430" s="182"/>
      <c r="L7430" s="182"/>
      <c r="M7430" s="182"/>
      <c r="N7430" s="182"/>
      <c r="O7430" s="182"/>
      <c r="P7430" s="182"/>
    </row>
    <row r="7431" spans="2:16">
      <c r="B7431" s="181"/>
      <c r="C7431" s="180"/>
      <c r="D7431" s="180"/>
      <c r="E7431" s="182"/>
      <c r="F7431" s="182"/>
      <c r="G7431" s="182"/>
      <c r="H7431" s="182"/>
      <c r="I7431" s="182"/>
      <c r="J7431" s="182"/>
      <c r="K7431" s="182"/>
      <c r="L7431" s="182"/>
      <c r="M7431" s="182"/>
      <c r="N7431" s="182"/>
      <c r="O7431" s="182"/>
      <c r="P7431" s="182"/>
    </row>
    <row r="7432" spans="2:16">
      <c r="B7432" s="181"/>
      <c r="C7432" s="180"/>
      <c r="D7432" s="180"/>
      <c r="E7432" s="182"/>
      <c r="F7432" s="182"/>
      <c r="G7432" s="182"/>
      <c r="H7432" s="182"/>
      <c r="I7432" s="182"/>
      <c r="J7432" s="182"/>
      <c r="K7432" s="182"/>
      <c r="L7432" s="182"/>
      <c r="M7432" s="182"/>
      <c r="N7432" s="182"/>
      <c r="O7432" s="182"/>
      <c r="P7432" s="182"/>
    </row>
    <row r="7433" spans="2:16">
      <c r="B7433" s="181"/>
      <c r="C7433" s="180"/>
      <c r="D7433" s="180"/>
      <c r="E7433" s="182"/>
      <c r="F7433" s="182"/>
      <c r="G7433" s="182"/>
      <c r="H7433" s="182"/>
      <c r="I7433" s="182"/>
      <c r="J7433" s="182"/>
      <c r="K7433" s="182"/>
      <c r="L7433" s="182"/>
      <c r="M7433" s="182"/>
      <c r="N7433" s="182"/>
      <c r="O7433" s="182"/>
      <c r="P7433" s="182"/>
    </row>
    <row r="7434" spans="2:16">
      <c r="B7434" s="181"/>
      <c r="C7434" s="180"/>
      <c r="D7434" s="180"/>
      <c r="E7434" s="182"/>
      <c r="F7434" s="182"/>
      <c r="G7434" s="182"/>
      <c r="H7434" s="182"/>
      <c r="I7434" s="182"/>
      <c r="J7434" s="182"/>
      <c r="K7434" s="182"/>
      <c r="L7434" s="182"/>
      <c r="M7434" s="182"/>
      <c r="N7434" s="182"/>
      <c r="O7434" s="182"/>
      <c r="P7434" s="182"/>
    </row>
    <row r="7435" spans="2:16">
      <c r="B7435" s="181"/>
      <c r="C7435" s="180"/>
      <c r="D7435" s="180"/>
      <c r="E7435" s="182"/>
      <c r="F7435" s="182"/>
      <c r="G7435" s="182"/>
      <c r="H7435" s="182"/>
      <c r="I7435" s="182"/>
      <c r="J7435" s="182"/>
      <c r="K7435" s="182"/>
      <c r="L7435" s="182"/>
      <c r="M7435" s="182"/>
      <c r="N7435" s="182"/>
      <c r="O7435" s="182"/>
      <c r="P7435" s="182"/>
    </row>
    <row r="7436" spans="2:16">
      <c r="B7436" s="181"/>
      <c r="C7436" s="180"/>
      <c r="D7436" s="180"/>
      <c r="E7436" s="182"/>
      <c r="F7436" s="182"/>
      <c r="G7436" s="182"/>
      <c r="H7436" s="182"/>
      <c r="I7436" s="182"/>
      <c r="J7436" s="182"/>
      <c r="K7436" s="182"/>
      <c r="L7436" s="182"/>
      <c r="M7436" s="182"/>
      <c r="N7436" s="182"/>
      <c r="O7436" s="182"/>
      <c r="P7436" s="182"/>
    </row>
    <row r="7437" spans="2:16">
      <c r="B7437" s="181"/>
      <c r="C7437" s="180"/>
      <c r="D7437" s="180"/>
      <c r="E7437" s="182"/>
      <c r="F7437" s="182"/>
      <c r="G7437" s="182"/>
      <c r="H7437" s="182"/>
      <c r="I7437" s="182"/>
      <c r="J7437" s="182"/>
      <c r="K7437" s="182"/>
      <c r="L7437" s="182"/>
      <c r="M7437" s="182"/>
      <c r="N7437" s="182"/>
      <c r="O7437" s="182"/>
      <c r="P7437" s="182"/>
    </row>
    <row r="7438" spans="2:16">
      <c r="B7438" s="181"/>
      <c r="C7438" s="180"/>
      <c r="D7438" s="180"/>
      <c r="E7438" s="182"/>
      <c r="F7438" s="182"/>
      <c r="G7438" s="182"/>
      <c r="H7438" s="182"/>
      <c r="I7438" s="182"/>
      <c r="J7438" s="182"/>
      <c r="K7438" s="182"/>
      <c r="L7438" s="182"/>
      <c r="M7438" s="182"/>
      <c r="N7438" s="182"/>
      <c r="O7438" s="182"/>
      <c r="P7438" s="182"/>
    </row>
    <row r="7439" spans="2:16">
      <c r="B7439" s="181"/>
      <c r="C7439" s="180"/>
      <c r="D7439" s="180"/>
      <c r="E7439" s="182"/>
      <c r="F7439" s="182"/>
      <c r="G7439" s="182"/>
      <c r="H7439" s="182"/>
      <c r="I7439" s="182"/>
      <c r="J7439" s="182"/>
      <c r="K7439" s="182"/>
      <c r="L7439" s="182"/>
      <c r="M7439" s="182"/>
      <c r="N7439" s="182"/>
      <c r="O7439" s="182"/>
      <c r="P7439" s="182"/>
    </row>
    <row r="7440" spans="2:16">
      <c r="B7440" s="181"/>
      <c r="C7440" s="180"/>
      <c r="D7440" s="180"/>
      <c r="E7440" s="182"/>
      <c r="F7440" s="182"/>
      <c r="G7440" s="182"/>
      <c r="H7440" s="182"/>
      <c r="I7440" s="182"/>
      <c r="J7440" s="182"/>
      <c r="K7440" s="182"/>
      <c r="L7440" s="182"/>
      <c r="M7440" s="182"/>
      <c r="N7440" s="182"/>
      <c r="O7440" s="182"/>
      <c r="P7440" s="182"/>
    </row>
    <row r="7441" spans="2:16">
      <c r="B7441" s="181"/>
      <c r="C7441" s="180"/>
      <c r="D7441" s="180"/>
      <c r="E7441" s="182"/>
      <c r="F7441" s="182"/>
      <c r="G7441" s="182"/>
      <c r="H7441" s="182"/>
      <c r="I7441" s="182"/>
      <c r="J7441" s="182"/>
      <c r="K7441" s="182"/>
      <c r="L7441" s="182"/>
      <c r="M7441" s="182"/>
      <c r="N7441" s="182"/>
      <c r="O7441" s="182"/>
      <c r="P7441" s="182"/>
    </row>
    <row r="7442" spans="2:16">
      <c r="B7442" s="181"/>
      <c r="C7442" s="180"/>
      <c r="D7442" s="180"/>
      <c r="E7442" s="182"/>
      <c r="F7442" s="182"/>
      <c r="G7442" s="182"/>
      <c r="H7442" s="182"/>
      <c r="I7442" s="182"/>
      <c r="J7442" s="182"/>
      <c r="K7442" s="182"/>
      <c r="L7442" s="182"/>
      <c r="M7442" s="182"/>
      <c r="N7442" s="182"/>
      <c r="O7442" s="182"/>
      <c r="P7442" s="182"/>
    </row>
    <row r="7443" spans="2:16">
      <c r="B7443" s="181"/>
      <c r="C7443" s="180"/>
      <c r="D7443" s="180"/>
      <c r="E7443" s="182"/>
      <c r="F7443" s="182"/>
      <c r="G7443" s="182"/>
      <c r="H7443" s="182"/>
      <c r="I7443" s="182"/>
      <c r="J7443" s="182"/>
      <c r="K7443" s="182"/>
      <c r="L7443" s="182"/>
      <c r="M7443" s="182"/>
      <c r="N7443" s="182"/>
      <c r="O7443" s="182"/>
      <c r="P7443" s="182"/>
    </row>
    <row r="7444" spans="2:16">
      <c r="B7444" s="181"/>
      <c r="C7444" s="180"/>
      <c r="D7444" s="180"/>
      <c r="E7444" s="182"/>
      <c r="F7444" s="182"/>
      <c r="G7444" s="182"/>
      <c r="H7444" s="182"/>
      <c r="I7444" s="182"/>
      <c r="J7444" s="182"/>
      <c r="K7444" s="182"/>
      <c r="L7444" s="182"/>
      <c r="M7444" s="182"/>
      <c r="N7444" s="182"/>
      <c r="O7444" s="182"/>
      <c r="P7444" s="182"/>
    </row>
    <row r="7445" spans="2:16">
      <c r="B7445" s="181"/>
      <c r="C7445" s="180"/>
      <c r="D7445" s="180"/>
      <c r="E7445" s="182"/>
      <c r="F7445" s="182"/>
      <c r="G7445" s="182"/>
      <c r="H7445" s="182"/>
      <c r="I7445" s="182"/>
      <c r="J7445" s="182"/>
      <c r="K7445" s="182"/>
      <c r="L7445" s="182"/>
      <c r="M7445" s="182"/>
      <c r="N7445" s="182"/>
      <c r="O7445" s="182"/>
      <c r="P7445" s="182"/>
    </row>
    <row r="7446" spans="2:16">
      <c r="B7446" s="181"/>
      <c r="C7446" s="180"/>
      <c r="D7446" s="180"/>
      <c r="E7446" s="182"/>
      <c r="F7446" s="182"/>
      <c r="G7446" s="182"/>
      <c r="H7446" s="182"/>
      <c r="I7446" s="182"/>
      <c r="J7446" s="182"/>
      <c r="K7446" s="182"/>
      <c r="L7446" s="182"/>
      <c r="M7446" s="182"/>
      <c r="N7446" s="182"/>
      <c r="O7446" s="182"/>
      <c r="P7446" s="182"/>
    </row>
    <row r="7447" spans="2:16">
      <c r="B7447" s="181"/>
      <c r="C7447" s="180"/>
      <c r="D7447" s="180"/>
      <c r="E7447" s="182"/>
      <c r="F7447" s="182"/>
      <c r="G7447" s="182"/>
      <c r="H7447" s="182"/>
      <c r="I7447" s="182"/>
      <c r="J7447" s="182"/>
      <c r="K7447" s="182"/>
      <c r="L7447" s="182"/>
      <c r="M7447" s="182"/>
      <c r="N7447" s="182"/>
      <c r="O7447" s="182"/>
      <c r="P7447" s="182"/>
    </row>
    <row r="7448" spans="2:16">
      <c r="B7448" s="181"/>
      <c r="C7448" s="180"/>
      <c r="D7448" s="180"/>
      <c r="E7448" s="182"/>
      <c r="F7448" s="182"/>
      <c r="G7448" s="182"/>
      <c r="H7448" s="182"/>
      <c r="I7448" s="182"/>
      <c r="J7448" s="182"/>
      <c r="K7448" s="182"/>
      <c r="L7448" s="182"/>
      <c r="M7448" s="182"/>
      <c r="N7448" s="182"/>
      <c r="O7448" s="182"/>
      <c r="P7448" s="182"/>
    </row>
    <row r="7449" spans="2:16">
      <c r="B7449" s="181"/>
      <c r="C7449" s="180"/>
      <c r="D7449" s="180"/>
      <c r="E7449" s="182"/>
      <c r="F7449" s="182"/>
      <c r="G7449" s="182"/>
      <c r="H7449" s="182"/>
      <c r="I7449" s="182"/>
      <c r="J7449" s="182"/>
      <c r="K7449" s="182"/>
      <c r="L7449" s="182"/>
      <c r="M7449" s="182"/>
      <c r="N7449" s="182"/>
      <c r="O7449" s="182"/>
      <c r="P7449" s="182"/>
    </row>
    <row r="7450" spans="2:16">
      <c r="B7450" s="181"/>
      <c r="C7450" s="180"/>
      <c r="D7450" s="180"/>
      <c r="E7450" s="182"/>
      <c r="F7450" s="182"/>
      <c r="G7450" s="182"/>
      <c r="H7450" s="182"/>
      <c r="I7450" s="182"/>
      <c r="J7450" s="182"/>
      <c r="K7450" s="182"/>
      <c r="L7450" s="182"/>
      <c r="M7450" s="182"/>
      <c r="N7450" s="182"/>
      <c r="O7450" s="182"/>
      <c r="P7450" s="182"/>
    </row>
    <row r="7451" spans="2:16">
      <c r="B7451" s="181"/>
      <c r="C7451" s="180"/>
      <c r="D7451" s="180"/>
      <c r="E7451" s="182"/>
      <c r="F7451" s="182"/>
      <c r="G7451" s="182"/>
      <c r="H7451" s="182"/>
      <c r="I7451" s="182"/>
      <c r="J7451" s="182"/>
      <c r="K7451" s="182"/>
      <c r="L7451" s="182"/>
      <c r="M7451" s="182"/>
      <c r="N7451" s="182"/>
      <c r="O7451" s="182"/>
      <c r="P7451" s="182"/>
    </row>
    <row r="7452" spans="2:16">
      <c r="B7452" s="181"/>
      <c r="C7452" s="180"/>
      <c r="D7452" s="180"/>
      <c r="E7452" s="182"/>
      <c r="F7452" s="182"/>
      <c r="G7452" s="182"/>
      <c r="H7452" s="182"/>
      <c r="I7452" s="182"/>
      <c r="J7452" s="182"/>
      <c r="K7452" s="182"/>
      <c r="L7452" s="182"/>
      <c r="M7452" s="182"/>
      <c r="N7452" s="182"/>
      <c r="O7452" s="182"/>
      <c r="P7452" s="182"/>
    </row>
    <row r="7453" spans="2:16">
      <c r="B7453" s="181"/>
      <c r="C7453" s="180"/>
      <c r="D7453" s="180"/>
      <c r="E7453" s="182"/>
      <c r="F7453" s="182"/>
      <c r="G7453" s="182"/>
      <c r="H7453" s="182"/>
      <c r="I7453" s="182"/>
      <c r="J7453" s="182"/>
      <c r="K7453" s="182"/>
      <c r="L7453" s="182"/>
      <c r="M7453" s="182"/>
      <c r="N7453" s="182"/>
      <c r="O7453" s="182"/>
      <c r="P7453" s="182"/>
    </row>
    <row r="7454" spans="2:16">
      <c r="B7454" s="181"/>
      <c r="C7454" s="180"/>
      <c r="D7454" s="180"/>
      <c r="E7454" s="182"/>
      <c r="F7454" s="182"/>
      <c r="G7454" s="182"/>
      <c r="H7454" s="182"/>
      <c r="I7454" s="182"/>
      <c r="J7454" s="182"/>
      <c r="K7454" s="182"/>
      <c r="L7454" s="182"/>
      <c r="M7454" s="182"/>
      <c r="N7454" s="182"/>
      <c r="O7454" s="182"/>
      <c r="P7454" s="182"/>
    </row>
    <row r="7455" spans="2:16">
      <c r="B7455" s="181"/>
      <c r="C7455" s="180"/>
      <c r="D7455" s="180"/>
      <c r="E7455" s="182"/>
      <c r="F7455" s="182"/>
      <c r="G7455" s="182"/>
      <c r="H7455" s="182"/>
      <c r="I7455" s="182"/>
      <c r="J7455" s="182"/>
      <c r="K7455" s="182"/>
      <c r="L7455" s="182"/>
      <c r="M7455" s="182"/>
      <c r="N7455" s="182"/>
      <c r="O7455" s="182"/>
      <c r="P7455" s="182"/>
    </row>
    <row r="7456" spans="2:16">
      <c r="B7456" s="181"/>
      <c r="C7456" s="180"/>
      <c r="D7456" s="180"/>
      <c r="E7456" s="182"/>
      <c r="F7456" s="182"/>
      <c r="G7456" s="182"/>
      <c r="H7456" s="182"/>
      <c r="I7456" s="182"/>
      <c r="J7456" s="182"/>
      <c r="K7456" s="182"/>
      <c r="L7456" s="182"/>
      <c r="M7456" s="182"/>
      <c r="N7456" s="182"/>
      <c r="O7456" s="182"/>
      <c r="P7456" s="182"/>
    </row>
    <row r="7457" spans="2:16">
      <c r="B7457" s="181"/>
      <c r="C7457" s="180"/>
      <c r="D7457" s="180"/>
      <c r="E7457" s="182"/>
      <c r="F7457" s="182"/>
      <c r="G7457" s="182"/>
      <c r="H7457" s="182"/>
      <c r="I7457" s="182"/>
      <c r="J7457" s="182"/>
      <c r="K7457" s="182"/>
      <c r="L7457" s="182"/>
      <c r="M7457" s="182"/>
      <c r="N7457" s="182"/>
      <c r="O7457" s="182"/>
      <c r="P7457" s="182"/>
    </row>
    <row r="7458" spans="2:16">
      <c r="B7458" s="181"/>
      <c r="C7458" s="180"/>
      <c r="D7458" s="180"/>
      <c r="E7458" s="182"/>
      <c r="F7458" s="182"/>
      <c r="G7458" s="182"/>
      <c r="H7458" s="182"/>
      <c r="I7458" s="182"/>
      <c r="J7458" s="182"/>
      <c r="K7458" s="182"/>
      <c r="L7458" s="182"/>
      <c r="M7458" s="182"/>
      <c r="N7458" s="182"/>
      <c r="O7458" s="182"/>
      <c r="P7458" s="182"/>
    </row>
    <row r="7459" spans="2:16">
      <c r="B7459" s="181"/>
      <c r="C7459" s="180"/>
      <c r="D7459" s="180"/>
      <c r="E7459" s="182"/>
      <c r="F7459" s="182"/>
      <c r="G7459" s="182"/>
      <c r="H7459" s="182"/>
      <c r="I7459" s="182"/>
      <c r="J7459" s="182"/>
      <c r="K7459" s="182"/>
      <c r="L7459" s="182"/>
      <c r="M7459" s="182"/>
      <c r="N7459" s="182"/>
      <c r="O7459" s="182"/>
      <c r="P7459" s="182"/>
    </row>
    <row r="7460" spans="2:16">
      <c r="B7460" s="181"/>
      <c r="C7460" s="180"/>
      <c r="D7460" s="180"/>
      <c r="E7460" s="182"/>
      <c r="F7460" s="182"/>
      <c r="G7460" s="182"/>
      <c r="H7460" s="182"/>
      <c r="I7460" s="182"/>
      <c r="J7460" s="182"/>
      <c r="K7460" s="182"/>
      <c r="L7460" s="182"/>
      <c r="M7460" s="182"/>
      <c r="N7460" s="182"/>
      <c r="O7460" s="182"/>
      <c r="P7460" s="182"/>
    </row>
    <row r="7461" spans="2:16">
      <c r="B7461" s="181"/>
      <c r="C7461" s="180"/>
      <c r="D7461" s="180"/>
      <c r="E7461" s="182"/>
      <c r="F7461" s="182"/>
      <c r="G7461" s="182"/>
      <c r="H7461" s="182"/>
      <c r="I7461" s="182"/>
      <c r="J7461" s="182"/>
      <c r="K7461" s="182"/>
      <c r="L7461" s="182"/>
      <c r="M7461" s="182"/>
      <c r="N7461" s="182"/>
      <c r="O7461" s="182"/>
      <c r="P7461" s="182"/>
    </row>
    <row r="7462" spans="2:16">
      <c r="B7462" s="181"/>
      <c r="C7462" s="180"/>
      <c r="D7462" s="180"/>
      <c r="E7462" s="182"/>
      <c r="F7462" s="182"/>
      <c r="G7462" s="182"/>
      <c r="H7462" s="182"/>
      <c r="I7462" s="182"/>
      <c r="J7462" s="182"/>
      <c r="K7462" s="182"/>
      <c r="L7462" s="182"/>
      <c r="M7462" s="182"/>
      <c r="N7462" s="182"/>
      <c r="O7462" s="182"/>
      <c r="P7462" s="182"/>
    </row>
    <row r="7463" spans="2:16">
      <c r="B7463" s="181"/>
      <c r="C7463" s="180"/>
      <c r="D7463" s="180"/>
      <c r="E7463" s="182"/>
      <c r="F7463" s="182"/>
      <c r="G7463" s="182"/>
      <c r="H7463" s="182"/>
      <c r="I7463" s="182"/>
      <c r="J7463" s="182"/>
      <c r="K7463" s="182"/>
      <c r="L7463" s="182"/>
      <c r="M7463" s="182"/>
      <c r="N7463" s="182"/>
      <c r="O7463" s="182"/>
      <c r="P7463" s="182"/>
    </row>
    <row r="7464" spans="2:16">
      <c r="B7464" s="181"/>
      <c r="C7464" s="180"/>
      <c r="D7464" s="180"/>
      <c r="E7464" s="182"/>
      <c r="F7464" s="182"/>
      <c r="G7464" s="182"/>
      <c r="H7464" s="182"/>
      <c r="I7464" s="182"/>
      <c r="J7464" s="182"/>
      <c r="K7464" s="182"/>
      <c r="L7464" s="182"/>
      <c r="M7464" s="182"/>
      <c r="N7464" s="182"/>
      <c r="O7464" s="182"/>
      <c r="P7464" s="182"/>
    </row>
    <row r="7465" spans="2:16">
      <c r="B7465" s="181"/>
      <c r="C7465" s="180"/>
      <c r="D7465" s="180"/>
      <c r="E7465" s="182"/>
      <c r="F7465" s="182"/>
      <c r="G7465" s="182"/>
      <c r="H7465" s="182"/>
      <c r="I7465" s="182"/>
      <c r="J7465" s="182"/>
      <c r="K7465" s="182"/>
      <c r="L7465" s="182"/>
      <c r="M7465" s="182"/>
      <c r="N7465" s="182"/>
      <c r="O7465" s="182"/>
      <c r="P7465" s="182"/>
    </row>
    <row r="7466" spans="2:16">
      <c r="B7466" s="181"/>
      <c r="C7466" s="180"/>
      <c r="D7466" s="180"/>
      <c r="E7466" s="182"/>
      <c r="F7466" s="182"/>
      <c r="G7466" s="182"/>
      <c r="H7466" s="182"/>
      <c r="I7466" s="182"/>
      <c r="J7466" s="182"/>
      <c r="K7466" s="182"/>
      <c r="L7466" s="182"/>
      <c r="M7466" s="182"/>
      <c r="N7466" s="182"/>
      <c r="O7466" s="182"/>
      <c r="P7466" s="182"/>
    </row>
    <row r="7467" spans="2:16">
      <c r="B7467" s="181"/>
      <c r="C7467" s="180"/>
      <c r="D7467" s="180"/>
      <c r="E7467" s="182"/>
      <c r="F7467" s="182"/>
      <c r="G7467" s="182"/>
      <c r="H7467" s="182"/>
      <c r="I7467" s="182"/>
      <c r="J7467" s="182"/>
      <c r="K7467" s="182"/>
      <c r="L7467" s="182"/>
      <c r="M7467" s="182"/>
      <c r="N7467" s="182"/>
      <c r="O7467" s="182"/>
      <c r="P7467" s="182"/>
    </row>
    <row r="7468" spans="2:16">
      <c r="B7468" s="181"/>
      <c r="C7468" s="180"/>
      <c r="D7468" s="180"/>
      <c r="E7468" s="182"/>
      <c r="F7468" s="182"/>
      <c r="G7468" s="182"/>
      <c r="H7468" s="182"/>
      <c r="I7468" s="182"/>
      <c r="J7468" s="182"/>
      <c r="K7468" s="182"/>
      <c r="L7468" s="182"/>
      <c r="M7468" s="182"/>
      <c r="N7468" s="182"/>
      <c r="O7468" s="182"/>
      <c r="P7468" s="182"/>
    </row>
    <row r="7469" spans="2:16">
      <c r="B7469" s="181"/>
      <c r="C7469" s="180"/>
      <c r="D7469" s="180"/>
      <c r="E7469" s="182"/>
      <c r="F7469" s="182"/>
      <c r="G7469" s="182"/>
      <c r="H7469" s="182"/>
      <c r="I7469" s="182"/>
      <c r="J7469" s="182"/>
      <c r="K7469" s="182"/>
      <c r="L7469" s="182"/>
      <c r="M7469" s="182"/>
      <c r="N7469" s="182"/>
      <c r="O7469" s="182"/>
      <c r="P7469" s="182"/>
    </row>
    <row r="7470" spans="2:16">
      <c r="B7470" s="181"/>
      <c r="C7470" s="180"/>
      <c r="D7470" s="180"/>
      <c r="E7470" s="182"/>
      <c r="F7470" s="182"/>
      <c r="G7470" s="182"/>
      <c r="H7470" s="182"/>
      <c r="I7470" s="182"/>
      <c r="J7470" s="182"/>
      <c r="K7470" s="182"/>
      <c r="L7470" s="182"/>
      <c r="M7470" s="182"/>
      <c r="N7470" s="182"/>
      <c r="O7470" s="182"/>
      <c r="P7470" s="182"/>
    </row>
    <row r="7471" spans="2:16">
      <c r="B7471" s="181"/>
      <c r="C7471" s="180"/>
      <c r="D7471" s="180"/>
      <c r="E7471" s="182"/>
      <c r="F7471" s="182"/>
      <c r="G7471" s="182"/>
      <c r="H7471" s="182"/>
      <c r="I7471" s="182"/>
      <c r="J7471" s="182"/>
      <c r="K7471" s="182"/>
      <c r="L7471" s="182"/>
      <c r="M7471" s="182"/>
      <c r="N7471" s="182"/>
      <c r="O7471" s="182"/>
      <c r="P7471" s="182"/>
    </row>
    <row r="7472" spans="2:16">
      <c r="B7472" s="181"/>
      <c r="C7472" s="180"/>
      <c r="D7472" s="180"/>
      <c r="E7472" s="182"/>
      <c r="F7472" s="182"/>
      <c r="G7472" s="182"/>
      <c r="H7472" s="182"/>
      <c r="I7472" s="182"/>
      <c r="J7472" s="182"/>
      <c r="K7472" s="182"/>
      <c r="L7472" s="182"/>
      <c r="M7472" s="182"/>
      <c r="N7472" s="182"/>
      <c r="O7472" s="182"/>
      <c r="P7472" s="182"/>
    </row>
    <row r="7473" spans="2:16">
      <c r="B7473" s="181"/>
      <c r="C7473" s="180"/>
      <c r="D7473" s="180"/>
      <c r="E7473" s="182"/>
      <c r="F7473" s="182"/>
      <c r="G7473" s="182"/>
      <c r="H7473" s="182"/>
      <c r="I7473" s="182"/>
      <c r="J7473" s="182"/>
      <c r="K7473" s="182"/>
      <c r="L7473" s="182"/>
      <c r="M7473" s="182"/>
      <c r="N7473" s="182"/>
      <c r="O7473" s="182"/>
      <c r="P7473" s="182"/>
    </row>
    <row r="7474" spans="2:16">
      <c r="B7474" s="181"/>
      <c r="C7474" s="180"/>
      <c r="D7474" s="180"/>
      <c r="E7474" s="182"/>
      <c r="F7474" s="182"/>
      <c r="G7474" s="182"/>
      <c r="H7474" s="182"/>
      <c r="I7474" s="182"/>
      <c r="J7474" s="182"/>
      <c r="K7474" s="182"/>
      <c r="L7474" s="182"/>
      <c r="M7474" s="182"/>
      <c r="N7474" s="182"/>
      <c r="O7474" s="182"/>
      <c r="P7474" s="182"/>
    </row>
    <row r="7475" spans="2:16">
      <c r="B7475" s="181"/>
      <c r="C7475" s="180"/>
      <c r="D7475" s="180"/>
      <c r="E7475" s="182"/>
      <c r="F7475" s="182"/>
      <c r="G7475" s="182"/>
      <c r="H7475" s="182"/>
      <c r="I7475" s="182"/>
      <c r="J7475" s="182"/>
      <c r="K7475" s="182"/>
      <c r="L7475" s="182"/>
      <c r="M7475" s="182"/>
      <c r="N7475" s="182"/>
      <c r="O7475" s="182"/>
      <c r="P7475" s="182"/>
    </row>
    <row r="7476" spans="2:16">
      <c r="B7476" s="181"/>
      <c r="C7476" s="180"/>
      <c r="D7476" s="180"/>
      <c r="E7476" s="182"/>
      <c r="F7476" s="182"/>
      <c r="G7476" s="182"/>
      <c r="H7476" s="182"/>
      <c r="I7476" s="182"/>
      <c r="J7476" s="182"/>
      <c r="K7476" s="182"/>
      <c r="L7476" s="182"/>
      <c r="M7476" s="182"/>
      <c r="N7476" s="182"/>
      <c r="O7476" s="182"/>
      <c r="P7476" s="182"/>
    </row>
    <row r="7477" spans="2:16">
      <c r="B7477" s="181"/>
      <c r="C7477" s="180"/>
      <c r="D7477" s="180"/>
      <c r="E7477" s="182"/>
      <c r="F7477" s="182"/>
      <c r="G7477" s="182"/>
      <c r="H7477" s="182"/>
      <c r="I7477" s="182"/>
      <c r="J7477" s="182"/>
      <c r="K7477" s="182"/>
      <c r="L7477" s="182"/>
      <c r="M7477" s="182"/>
      <c r="N7477" s="182"/>
      <c r="O7477" s="182"/>
      <c r="P7477" s="182"/>
    </row>
    <row r="7478" spans="2:16">
      <c r="B7478" s="181"/>
      <c r="C7478" s="180"/>
      <c r="D7478" s="180"/>
      <c r="E7478" s="182"/>
      <c r="F7478" s="182"/>
      <c r="G7478" s="182"/>
      <c r="H7478" s="182"/>
      <c r="I7478" s="182"/>
      <c r="J7478" s="182"/>
      <c r="K7478" s="182"/>
      <c r="L7478" s="182"/>
      <c r="M7478" s="182"/>
      <c r="N7478" s="182"/>
      <c r="O7478" s="182"/>
      <c r="P7478" s="182"/>
    </row>
    <row r="7479" spans="2:16">
      <c r="B7479" s="181"/>
      <c r="C7479" s="180"/>
      <c r="D7479" s="180"/>
      <c r="E7479" s="182"/>
      <c r="F7479" s="182"/>
      <c r="G7479" s="182"/>
      <c r="H7479" s="182"/>
      <c r="I7479" s="182"/>
      <c r="J7479" s="182"/>
      <c r="K7479" s="182"/>
      <c r="L7479" s="182"/>
      <c r="M7479" s="182"/>
      <c r="N7479" s="182"/>
      <c r="O7479" s="182"/>
      <c r="P7479" s="182"/>
    </row>
    <row r="7480" spans="2:16">
      <c r="B7480" s="181"/>
      <c r="C7480" s="180"/>
      <c r="D7480" s="180"/>
      <c r="E7480" s="182"/>
      <c r="F7480" s="182"/>
      <c r="G7480" s="182"/>
      <c r="H7480" s="182"/>
      <c r="I7480" s="182"/>
      <c r="J7480" s="182"/>
      <c r="K7480" s="182"/>
      <c r="L7480" s="182"/>
      <c r="M7480" s="182"/>
      <c r="N7480" s="182"/>
      <c r="O7480" s="182"/>
      <c r="P7480" s="182"/>
    </row>
    <row r="7481" spans="2:16">
      <c r="B7481" s="181"/>
      <c r="C7481" s="180"/>
      <c r="D7481" s="180"/>
      <c r="E7481" s="182"/>
      <c r="F7481" s="182"/>
      <c r="G7481" s="182"/>
      <c r="H7481" s="182"/>
      <c r="I7481" s="182"/>
      <c r="J7481" s="182"/>
      <c r="K7481" s="182"/>
      <c r="L7481" s="182"/>
      <c r="M7481" s="182"/>
      <c r="N7481" s="182"/>
      <c r="O7481" s="182"/>
      <c r="P7481" s="182"/>
    </row>
    <row r="7482" spans="2:16">
      <c r="B7482" s="181"/>
      <c r="C7482" s="180"/>
      <c r="D7482" s="180"/>
      <c r="E7482" s="182"/>
      <c r="F7482" s="182"/>
      <c r="G7482" s="182"/>
      <c r="H7482" s="182"/>
      <c r="I7482" s="182"/>
      <c r="J7482" s="182"/>
      <c r="K7482" s="182"/>
      <c r="L7482" s="182"/>
      <c r="M7482" s="182"/>
      <c r="N7482" s="182"/>
      <c r="O7482" s="182"/>
      <c r="P7482" s="182"/>
    </row>
    <row r="7483" spans="2:16">
      <c r="B7483" s="181"/>
      <c r="C7483" s="180"/>
      <c r="D7483" s="180"/>
      <c r="E7483" s="182"/>
      <c r="F7483" s="182"/>
      <c r="G7483" s="182"/>
      <c r="H7483" s="182"/>
      <c r="I7483" s="182"/>
      <c r="J7483" s="182"/>
      <c r="K7483" s="182"/>
      <c r="L7483" s="182"/>
      <c r="M7483" s="182"/>
      <c r="N7483" s="182"/>
      <c r="O7483" s="182"/>
      <c r="P7483" s="182"/>
    </row>
    <row r="7484" spans="2:16">
      <c r="B7484" s="181"/>
      <c r="C7484" s="180"/>
      <c r="D7484" s="180"/>
      <c r="E7484" s="182"/>
      <c r="F7484" s="182"/>
      <c r="G7484" s="182"/>
      <c r="H7484" s="182"/>
      <c r="I7484" s="182"/>
      <c r="J7484" s="182"/>
      <c r="K7484" s="182"/>
      <c r="L7484" s="182"/>
      <c r="M7484" s="182"/>
      <c r="N7484" s="182"/>
      <c r="O7484" s="182"/>
      <c r="P7484" s="182"/>
    </row>
    <row r="7485" spans="2:16">
      <c r="B7485" s="181"/>
      <c r="C7485" s="180"/>
      <c r="D7485" s="180"/>
      <c r="E7485" s="182"/>
      <c r="F7485" s="182"/>
      <c r="G7485" s="182"/>
      <c r="H7485" s="182"/>
      <c r="I7485" s="182"/>
      <c r="J7485" s="182"/>
      <c r="K7485" s="182"/>
      <c r="L7485" s="182"/>
      <c r="M7485" s="182"/>
      <c r="N7485" s="182"/>
      <c r="O7485" s="182"/>
      <c r="P7485" s="182"/>
    </row>
    <row r="7486" spans="2:16">
      <c r="B7486" s="181"/>
      <c r="C7486" s="180"/>
      <c r="D7486" s="180"/>
      <c r="E7486" s="182"/>
      <c r="F7486" s="182"/>
      <c r="G7486" s="182"/>
      <c r="H7486" s="182"/>
      <c r="I7486" s="182"/>
      <c r="J7486" s="182"/>
      <c r="K7486" s="182"/>
      <c r="L7486" s="182"/>
      <c r="M7486" s="182"/>
      <c r="N7486" s="182"/>
      <c r="O7486" s="182"/>
      <c r="P7486" s="182"/>
    </row>
    <row r="7487" spans="2:16">
      <c r="B7487" s="181"/>
      <c r="C7487" s="180"/>
      <c r="D7487" s="180"/>
      <c r="E7487" s="182"/>
      <c r="F7487" s="182"/>
      <c r="G7487" s="182"/>
      <c r="H7487" s="182"/>
      <c r="I7487" s="182"/>
      <c r="J7487" s="182"/>
      <c r="K7487" s="182"/>
      <c r="L7487" s="182"/>
      <c r="M7487" s="182"/>
      <c r="N7487" s="182"/>
      <c r="O7487" s="182"/>
      <c r="P7487" s="182"/>
    </row>
    <row r="7488" spans="2:16">
      <c r="B7488" s="181"/>
      <c r="C7488" s="180"/>
      <c r="D7488" s="180"/>
      <c r="E7488" s="182"/>
      <c r="F7488" s="182"/>
      <c r="G7488" s="182"/>
      <c r="H7488" s="182"/>
      <c r="I7488" s="182"/>
      <c r="J7488" s="182"/>
      <c r="K7488" s="182"/>
      <c r="L7488" s="182"/>
      <c r="M7488" s="182"/>
      <c r="N7488" s="182"/>
      <c r="O7488" s="182"/>
      <c r="P7488" s="182"/>
    </row>
    <row r="7489" spans="2:16">
      <c r="B7489" s="181"/>
      <c r="C7489" s="180"/>
      <c r="D7489" s="180"/>
      <c r="E7489" s="182"/>
      <c r="F7489" s="182"/>
      <c r="G7489" s="182"/>
      <c r="H7489" s="182"/>
      <c r="I7489" s="182"/>
      <c r="J7489" s="182"/>
      <c r="K7489" s="182"/>
      <c r="L7489" s="182"/>
      <c r="M7489" s="182"/>
      <c r="N7489" s="182"/>
      <c r="O7489" s="182"/>
      <c r="P7489" s="182"/>
    </row>
    <row r="7490" spans="2:16">
      <c r="B7490" s="181"/>
      <c r="C7490" s="180"/>
      <c r="D7490" s="180"/>
      <c r="E7490" s="182"/>
      <c r="F7490" s="182"/>
      <c r="G7490" s="182"/>
      <c r="H7490" s="182"/>
      <c r="I7490" s="182"/>
      <c r="J7490" s="182"/>
      <c r="K7490" s="182"/>
      <c r="L7490" s="182"/>
      <c r="M7490" s="182"/>
      <c r="N7490" s="182"/>
      <c r="O7490" s="182"/>
      <c r="P7490" s="182"/>
    </row>
    <row r="7491" spans="2:16">
      <c r="B7491" s="181"/>
      <c r="C7491" s="180"/>
      <c r="D7491" s="180"/>
      <c r="E7491" s="182"/>
      <c r="F7491" s="182"/>
      <c r="G7491" s="182"/>
      <c r="H7491" s="182"/>
      <c r="I7491" s="182"/>
      <c r="J7491" s="182"/>
      <c r="K7491" s="182"/>
      <c r="L7491" s="182"/>
      <c r="M7491" s="182"/>
      <c r="N7491" s="182"/>
      <c r="O7491" s="182"/>
      <c r="P7491" s="182"/>
    </row>
    <row r="7492" spans="2:16">
      <c r="B7492" s="181"/>
      <c r="C7492" s="180"/>
      <c r="D7492" s="180"/>
      <c r="E7492" s="182"/>
      <c r="F7492" s="182"/>
      <c r="G7492" s="182"/>
      <c r="H7492" s="182"/>
      <c r="I7492" s="182"/>
      <c r="J7492" s="182"/>
      <c r="K7492" s="182"/>
      <c r="L7492" s="182"/>
      <c r="M7492" s="182"/>
      <c r="N7492" s="182"/>
      <c r="O7492" s="182"/>
      <c r="P7492" s="182"/>
    </row>
    <row r="7493" spans="2:16">
      <c r="B7493" s="181"/>
      <c r="C7493" s="180"/>
      <c r="D7493" s="180"/>
      <c r="E7493" s="182"/>
      <c r="F7493" s="182"/>
      <c r="G7493" s="182"/>
      <c r="H7493" s="182"/>
      <c r="I7493" s="182"/>
      <c r="J7493" s="182"/>
      <c r="K7493" s="182"/>
      <c r="L7493" s="182"/>
      <c r="M7493" s="182"/>
      <c r="N7493" s="182"/>
      <c r="O7493" s="182"/>
      <c r="P7493" s="182"/>
    </row>
    <row r="7494" spans="2:16">
      <c r="B7494" s="181"/>
      <c r="C7494" s="180"/>
      <c r="D7494" s="180"/>
      <c r="E7494" s="182"/>
      <c r="F7494" s="182"/>
      <c r="G7494" s="182"/>
      <c r="H7494" s="182"/>
      <c r="I7494" s="182"/>
      <c r="J7494" s="182"/>
      <c r="K7494" s="182"/>
      <c r="L7494" s="182"/>
      <c r="M7494" s="182"/>
      <c r="N7494" s="182"/>
      <c r="O7494" s="182"/>
      <c r="P7494" s="182"/>
    </row>
    <row r="7495" spans="2:16">
      <c r="B7495" s="181"/>
      <c r="C7495" s="180"/>
      <c r="D7495" s="180"/>
      <c r="E7495" s="182"/>
      <c r="F7495" s="182"/>
      <c r="G7495" s="182"/>
      <c r="H7495" s="182"/>
      <c r="I7495" s="182"/>
      <c r="J7495" s="182"/>
      <c r="K7495" s="182"/>
      <c r="L7495" s="182"/>
      <c r="M7495" s="182"/>
      <c r="N7495" s="182"/>
      <c r="O7495" s="182"/>
      <c r="P7495" s="182"/>
    </row>
    <row r="7496" spans="2:16">
      <c r="B7496" s="181"/>
      <c r="C7496" s="180"/>
      <c r="D7496" s="180"/>
      <c r="E7496" s="182"/>
      <c r="F7496" s="182"/>
      <c r="G7496" s="182"/>
      <c r="H7496" s="182"/>
      <c r="I7496" s="182"/>
      <c r="J7496" s="182"/>
      <c r="K7496" s="182"/>
      <c r="L7496" s="182"/>
      <c r="M7496" s="182"/>
      <c r="N7496" s="182"/>
      <c r="O7496" s="182"/>
      <c r="P7496" s="182"/>
    </row>
    <row r="7497" spans="2:16">
      <c r="B7497" s="181"/>
      <c r="C7497" s="180"/>
      <c r="D7497" s="180"/>
      <c r="E7497" s="182"/>
      <c r="F7497" s="182"/>
      <c r="G7497" s="182"/>
      <c r="H7497" s="182"/>
      <c r="I7497" s="182"/>
      <c r="J7497" s="182"/>
      <c r="K7497" s="182"/>
      <c r="L7497" s="182"/>
      <c r="M7497" s="182"/>
      <c r="N7497" s="182"/>
      <c r="O7497" s="182"/>
      <c r="P7497" s="182"/>
    </row>
    <row r="7498" spans="2:16">
      <c r="B7498" s="181"/>
      <c r="C7498" s="180"/>
      <c r="D7498" s="180"/>
      <c r="E7498" s="182"/>
      <c r="F7498" s="182"/>
      <c r="G7498" s="182"/>
      <c r="H7498" s="182"/>
      <c r="I7498" s="182"/>
      <c r="J7498" s="182"/>
      <c r="K7498" s="182"/>
      <c r="L7498" s="182"/>
      <c r="M7498" s="182"/>
      <c r="N7498" s="182"/>
      <c r="O7498" s="182"/>
      <c r="P7498" s="182"/>
    </row>
    <row r="7499" spans="2:16">
      <c r="B7499" s="181"/>
      <c r="C7499" s="180"/>
      <c r="D7499" s="180"/>
      <c r="E7499" s="182"/>
      <c r="F7499" s="182"/>
      <c r="G7499" s="182"/>
      <c r="H7499" s="182"/>
      <c r="I7499" s="182"/>
      <c r="J7499" s="182"/>
      <c r="K7499" s="182"/>
      <c r="L7499" s="182"/>
      <c r="M7499" s="182"/>
      <c r="N7499" s="182"/>
      <c r="O7499" s="182"/>
      <c r="P7499" s="182"/>
    </row>
    <row r="7500" spans="2:16">
      <c r="B7500" s="181"/>
      <c r="C7500" s="180"/>
      <c r="D7500" s="180"/>
      <c r="E7500" s="182"/>
      <c r="F7500" s="182"/>
      <c r="G7500" s="182"/>
      <c r="H7500" s="182"/>
      <c r="I7500" s="182"/>
      <c r="J7500" s="182"/>
      <c r="K7500" s="182"/>
      <c r="L7500" s="182"/>
      <c r="M7500" s="182"/>
      <c r="N7500" s="182"/>
      <c r="O7500" s="182"/>
      <c r="P7500" s="182"/>
    </row>
    <row r="7501" spans="2:16">
      <c r="B7501" s="181"/>
      <c r="C7501" s="180"/>
      <c r="D7501" s="180"/>
      <c r="E7501" s="182"/>
      <c r="F7501" s="182"/>
      <c r="G7501" s="182"/>
      <c r="H7501" s="182"/>
      <c r="I7501" s="182"/>
      <c r="J7501" s="182"/>
      <c r="K7501" s="182"/>
      <c r="L7501" s="182"/>
      <c r="M7501" s="182"/>
      <c r="N7501" s="182"/>
      <c r="O7501" s="182"/>
      <c r="P7501" s="182"/>
    </row>
    <row r="7502" spans="2:16">
      <c r="B7502" s="181"/>
      <c r="C7502" s="180"/>
      <c r="D7502" s="180"/>
      <c r="E7502" s="182"/>
      <c r="F7502" s="182"/>
      <c r="G7502" s="182"/>
      <c r="H7502" s="182"/>
      <c r="I7502" s="182"/>
      <c r="J7502" s="182"/>
      <c r="K7502" s="182"/>
      <c r="L7502" s="182"/>
      <c r="M7502" s="182"/>
      <c r="N7502" s="182"/>
      <c r="O7502" s="182"/>
      <c r="P7502" s="182"/>
    </row>
    <row r="7503" spans="2:16">
      <c r="B7503" s="181"/>
      <c r="C7503" s="180"/>
      <c r="D7503" s="180"/>
      <c r="E7503" s="182"/>
      <c r="F7503" s="182"/>
      <c r="G7503" s="182"/>
      <c r="H7503" s="182"/>
      <c r="I7503" s="182"/>
      <c r="J7503" s="182"/>
      <c r="K7503" s="182"/>
      <c r="L7503" s="182"/>
      <c r="M7503" s="182"/>
      <c r="N7503" s="182"/>
      <c r="O7503" s="182"/>
      <c r="P7503" s="182"/>
    </row>
    <row r="7504" spans="2:16">
      <c r="B7504" s="181"/>
      <c r="C7504" s="180"/>
      <c r="D7504" s="180"/>
      <c r="E7504" s="182"/>
      <c r="F7504" s="182"/>
      <c r="G7504" s="182"/>
      <c r="H7504" s="182"/>
      <c r="I7504" s="182"/>
      <c r="J7504" s="182"/>
      <c r="K7504" s="182"/>
      <c r="L7504" s="182"/>
      <c r="M7504" s="182"/>
      <c r="N7504" s="182"/>
      <c r="O7504" s="182"/>
      <c r="P7504" s="182"/>
    </row>
    <row r="7505" spans="2:16">
      <c r="B7505" s="181"/>
      <c r="C7505" s="180"/>
      <c r="D7505" s="180"/>
      <c r="E7505" s="182"/>
      <c r="F7505" s="182"/>
      <c r="G7505" s="182"/>
      <c r="H7505" s="182"/>
      <c r="I7505" s="182"/>
      <c r="J7505" s="182"/>
      <c r="K7505" s="182"/>
      <c r="L7505" s="182"/>
      <c r="M7505" s="182"/>
      <c r="N7505" s="182"/>
      <c r="O7505" s="182"/>
      <c r="P7505" s="182"/>
    </row>
    <row r="7506" spans="2:16">
      <c r="B7506" s="181"/>
      <c r="C7506" s="180"/>
      <c r="D7506" s="180"/>
      <c r="E7506" s="182"/>
      <c r="F7506" s="182"/>
      <c r="G7506" s="182"/>
      <c r="H7506" s="182"/>
      <c r="I7506" s="182"/>
      <c r="J7506" s="182"/>
      <c r="K7506" s="182"/>
      <c r="L7506" s="182"/>
      <c r="M7506" s="182"/>
      <c r="N7506" s="182"/>
      <c r="O7506" s="182"/>
      <c r="P7506" s="182"/>
    </row>
    <row r="7507" spans="2:16">
      <c r="B7507" s="181"/>
      <c r="C7507" s="180"/>
      <c r="D7507" s="180"/>
      <c r="E7507" s="182"/>
      <c r="F7507" s="182"/>
      <c r="G7507" s="182"/>
      <c r="H7507" s="182"/>
      <c r="I7507" s="182"/>
      <c r="J7507" s="182"/>
      <c r="K7507" s="182"/>
      <c r="L7507" s="182"/>
      <c r="M7507" s="182"/>
      <c r="N7507" s="182"/>
      <c r="O7507" s="182"/>
      <c r="P7507" s="182"/>
    </row>
    <row r="7508" spans="2:16">
      <c r="B7508" s="181"/>
      <c r="C7508" s="180"/>
      <c r="D7508" s="180"/>
      <c r="E7508" s="182"/>
      <c r="F7508" s="182"/>
      <c r="G7508" s="182"/>
      <c r="H7508" s="182"/>
      <c r="I7508" s="182"/>
      <c r="J7508" s="182"/>
      <c r="K7508" s="182"/>
      <c r="L7508" s="182"/>
      <c r="M7508" s="182"/>
      <c r="N7508" s="182"/>
      <c r="O7508" s="182"/>
      <c r="P7508" s="182"/>
    </row>
    <row r="7509" spans="2:16">
      <c r="B7509" s="181"/>
      <c r="C7509" s="180"/>
      <c r="D7509" s="180"/>
      <c r="E7509" s="182"/>
      <c r="F7509" s="182"/>
      <c r="G7509" s="182"/>
      <c r="H7509" s="182"/>
      <c r="I7509" s="182"/>
      <c r="J7509" s="182"/>
      <c r="K7509" s="182"/>
      <c r="L7509" s="182"/>
      <c r="M7509" s="182"/>
      <c r="N7509" s="182"/>
      <c r="O7509" s="182"/>
      <c r="P7509" s="182"/>
    </row>
    <row r="7510" spans="2:16">
      <c r="B7510" s="181"/>
      <c r="C7510" s="180"/>
      <c r="D7510" s="180"/>
      <c r="E7510" s="182"/>
      <c r="F7510" s="182"/>
      <c r="G7510" s="182"/>
      <c r="H7510" s="182"/>
      <c r="I7510" s="182"/>
      <c r="J7510" s="182"/>
      <c r="K7510" s="182"/>
      <c r="L7510" s="182"/>
      <c r="M7510" s="182"/>
      <c r="N7510" s="182"/>
      <c r="O7510" s="182"/>
      <c r="P7510" s="182"/>
    </row>
    <row r="7511" spans="2:16">
      <c r="B7511" s="181"/>
      <c r="C7511" s="180"/>
      <c r="D7511" s="180"/>
      <c r="E7511" s="182"/>
      <c r="F7511" s="182"/>
      <c r="G7511" s="182"/>
      <c r="H7511" s="182"/>
      <c r="I7511" s="182"/>
      <c r="J7511" s="182"/>
      <c r="K7511" s="182"/>
      <c r="L7511" s="182"/>
      <c r="M7511" s="182"/>
      <c r="N7511" s="182"/>
      <c r="O7511" s="182"/>
      <c r="P7511" s="182"/>
    </row>
    <row r="7512" spans="2:16">
      <c r="B7512" s="181"/>
      <c r="C7512" s="180"/>
      <c r="D7512" s="180"/>
      <c r="E7512" s="182"/>
      <c r="F7512" s="182"/>
      <c r="G7512" s="182"/>
      <c r="H7512" s="182"/>
      <c r="I7512" s="182"/>
      <c r="J7512" s="182"/>
      <c r="K7512" s="182"/>
      <c r="L7512" s="182"/>
      <c r="M7512" s="182"/>
      <c r="N7512" s="182"/>
      <c r="O7512" s="182"/>
      <c r="P7512" s="182"/>
    </row>
    <row r="7513" spans="2:16">
      <c r="B7513" s="181"/>
      <c r="C7513" s="180"/>
      <c r="D7513" s="180"/>
      <c r="E7513" s="182"/>
      <c r="F7513" s="182"/>
      <c r="G7513" s="182"/>
      <c r="H7513" s="182"/>
      <c r="I7513" s="182"/>
      <c r="J7513" s="182"/>
      <c r="K7513" s="182"/>
      <c r="L7513" s="182"/>
      <c r="M7513" s="182"/>
      <c r="N7513" s="182"/>
      <c r="O7513" s="182"/>
      <c r="P7513" s="182"/>
    </row>
    <row r="7514" spans="2:16">
      <c r="B7514" s="181"/>
      <c r="C7514" s="180"/>
      <c r="D7514" s="180"/>
      <c r="E7514" s="182"/>
      <c r="F7514" s="182"/>
      <c r="G7514" s="182"/>
      <c r="H7514" s="182"/>
      <c r="I7514" s="182"/>
      <c r="J7514" s="182"/>
      <c r="K7514" s="182"/>
      <c r="L7514" s="182"/>
      <c r="M7514" s="182"/>
      <c r="N7514" s="182"/>
      <c r="O7514" s="182"/>
      <c r="P7514" s="182"/>
    </row>
    <row r="7515" spans="2:16">
      <c r="B7515" s="181"/>
      <c r="C7515" s="180"/>
      <c r="D7515" s="180"/>
      <c r="E7515" s="182"/>
      <c r="F7515" s="182"/>
      <c r="G7515" s="182"/>
      <c r="H7515" s="182"/>
      <c r="I7515" s="182"/>
      <c r="J7515" s="182"/>
      <c r="K7515" s="182"/>
      <c r="L7515" s="182"/>
      <c r="M7515" s="182"/>
      <c r="N7515" s="182"/>
      <c r="O7515" s="182"/>
      <c r="P7515" s="182"/>
    </row>
    <row r="7516" spans="2:16">
      <c r="B7516" s="181"/>
      <c r="C7516" s="180"/>
      <c r="D7516" s="180"/>
      <c r="E7516" s="182"/>
      <c r="F7516" s="182"/>
      <c r="G7516" s="182"/>
      <c r="H7516" s="182"/>
      <c r="I7516" s="182"/>
      <c r="J7516" s="182"/>
      <c r="K7516" s="182"/>
      <c r="L7516" s="182"/>
      <c r="M7516" s="182"/>
      <c r="N7516" s="182"/>
      <c r="O7516" s="182"/>
      <c r="P7516" s="182"/>
    </row>
    <row r="7517" spans="2:16">
      <c r="B7517" s="181"/>
      <c r="C7517" s="180"/>
      <c r="D7517" s="180"/>
      <c r="E7517" s="182"/>
      <c r="F7517" s="182"/>
      <c r="G7517" s="182"/>
      <c r="H7517" s="182"/>
      <c r="I7517" s="182"/>
      <c r="J7517" s="182"/>
      <c r="K7517" s="182"/>
      <c r="L7517" s="182"/>
      <c r="M7517" s="182"/>
      <c r="N7517" s="182"/>
      <c r="O7517" s="182"/>
      <c r="P7517" s="182"/>
    </row>
    <row r="7518" spans="2:16">
      <c r="B7518" s="181"/>
      <c r="C7518" s="180"/>
      <c r="D7518" s="180"/>
      <c r="E7518" s="182"/>
      <c r="F7518" s="182"/>
      <c r="G7518" s="182"/>
      <c r="H7518" s="182"/>
      <c r="I7518" s="182"/>
      <c r="J7518" s="182"/>
      <c r="K7518" s="182"/>
      <c r="L7518" s="182"/>
      <c r="M7518" s="182"/>
      <c r="N7518" s="182"/>
      <c r="O7518" s="182"/>
      <c r="P7518" s="182"/>
    </row>
    <row r="7519" spans="2:16">
      <c r="B7519" s="181"/>
      <c r="C7519" s="180"/>
      <c r="D7519" s="180"/>
      <c r="E7519" s="182"/>
      <c r="F7519" s="182"/>
      <c r="G7519" s="182"/>
      <c r="H7519" s="182"/>
      <c r="I7519" s="182"/>
      <c r="J7519" s="182"/>
      <c r="K7519" s="182"/>
      <c r="L7519" s="182"/>
      <c r="M7519" s="182"/>
      <c r="N7519" s="182"/>
      <c r="O7519" s="182"/>
      <c r="P7519" s="182"/>
    </row>
    <row r="7520" spans="2:16">
      <c r="B7520" s="181"/>
      <c r="C7520" s="180"/>
      <c r="D7520" s="180"/>
      <c r="E7520" s="182"/>
      <c r="F7520" s="182"/>
      <c r="G7520" s="182"/>
      <c r="H7520" s="182"/>
      <c r="I7520" s="182"/>
      <c r="J7520" s="182"/>
      <c r="K7520" s="182"/>
      <c r="L7520" s="182"/>
      <c r="M7520" s="182"/>
      <c r="N7520" s="182"/>
      <c r="O7520" s="182"/>
      <c r="P7520" s="182"/>
    </row>
    <row r="7521" spans="2:16">
      <c r="B7521" s="181"/>
      <c r="C7521" s="180"/>
      <c r="D7521" s="180"/>
      <c r="E7521" s="182"/>
      <c r="F7521" s="182"/>
      <c r="G7521" s="182"/>
      <c r="H7521" s="182"/>
      <c r="I7521" s="182"/>
      <c r="J7521" s="182"/>
      <c r="K7521" s="182"/>
      <c r="L7521" s="182"/>
      <c r="M7521" s="182"/>
      <c r="N7521" s="182"/>
      <c r="O7521" s="182"/>
      <c r="P7521" s="182"/>
    </row>
    <row r="7522" spans="2:16">
      <c r="B7522" s="181"/>
      <c r="C7522" s="180"/>
      <c r="D7522" s="180"/>
      <c r="E7522" s="182"/>
      <c r="F7522" s="182"/>
      <c r="G7522" s="182"/>
      <c r="H7522" s="182"/>
      <c r="I7522" s="182"/>
      <c r="J7522" s="182"/>
      <c r="K7522" s="182"/>
      <c r="L7522" s="182"/>
      <c r="M7522" s="182"/>
      <c r="N7522" s="182"/>
      <c r="O7522" s="182"/>
      <c r="P7522" s="182"/>
    </row>
    <row r="7523" spans="2:16">
      <c r="B7523" s="181"/>
      <c r="C7523" s="180"/>
      <c r="D7523" s="180"/>
      <c r="E7523" s="182"/>
      <c r="F7523" s="182"/>
      <c r="G7523" s="182"/>
      <c r="H7523" s="182"/>
      <c r="I7523" s="182"/>
      <c r="J7523" s="182"/>
      <c r="K7523" s="182"/>
      <c r="L7523" s="182"/>
      <c r="M7523" s="182"/>
      <c r="N7523" s="182"/>
      <c r="O7523" s="182"/>
      <c r="P7523" s="182"/>
    </row>
    <row r="7524" spans="2:16">
      <c r="B7524" s="181"/>
      <c r="C7524" s="180"/>
      <c r="D7524" s="180"/>
      <c r="E7524" s="182"/>
      <c r="F7524" s="182"/>
      <c r="G7524" s="182"/>
      <c r="H7524" s="182"/>
      <c r="I7524" s="182"/>
      <c r="J7524" s="182"/>
      <c r="K7524" s="182"/>
      <c r="L7524" s="182"/>
      <c r="M7524" s="182"/>
      <c r="N7524" s="182"/>
      <c r="O7524" s="182"/>
      <c r="P7524" s="182"/>
    </row>
    <row r="7525" spans="2:16">
      <c r="B7525" s="181"/>
      <c r="C7525" s="180"/>
      <c r="D7525" s="180"/>
      <c r="E7525" s="182"/>
      <c r="F7525" s="182"/>
      <c r="G7525" s="182"/>
      <c r="H7525" s="182"/>
      <c r="I7525" s="182"/>
      <c r="J7525" s="182"/>
      <c r="K7525" s="182"/>
      <c r="L7525" s="182"/>
      <c r="M7525" s="182"/>
      <c r="N7525" s="182"/>
      <c r="O7525" s="182"/>
      <c r="P7525" s="182"/>
    </row>
    <row r="7526" spans="2:16">
      <c r="B7526" s="181"/>
      <c r="C7526" s="180"/>
      <c r="D7526" s="180"/>
      <c r="E7526" s="182"/>
      <c r="F7526" s="182"/>
      <c r="G7526" s="182"/>
      <c r="H7526" s="182"/>
      <c r="I7526" s="182"/>
      <c r="J7526" s="182"/>
      <c r="K7526" s="182"/>
      <c r="L7526" s="182"/>
      <c r="M7526" s="182"/>
      <c r="N7526" s="182"/>
      <c r="O7526" s="182"/>
      <c r="P7526" s="182"/>
    </row>
    <row r="7527" spans="2:16">
      <c r="B7527" s="181"/>
      <c r="C7527" s="180"/>
      <c r="D7527" s="180"/>
      <c r="E7527" s="182"/>
      <c r="F7527" s="182"/>
      <c r="G7527" s="182"/>
      <c r="H7527" s="182"/>
      <c r="I7527" s="182"/>
      <c r="J7527" s="182"/>
      <c r="K7527" s="182"/>
      <c r="L7527" s="182"/>
      <c r="M7527" s="182"/>
      <c r="N7527" s="182"/>
      <c r="O7527" s="182"/>
      <c r="P7527" s="182"/>
    </row>
    <row r="7528" spans="2:16">
      <c r="B7528" s="181"/>
      <c r="C7528" s="180"/>
      <c r="D7528" s="180"/>
      <c r="E7528" s="182"/>
      <c r="F7528" s="182"/>
      <c r="G7528" s="182"/>
      <c r="H7528" s="182"/>
      <c r="I7528" s="182"/>
      <c r="J7528" s="182"/>
      <c r="K7528" s="182"/>
      <c r="L7528" s="182"/>
      <c r="M7528" s="182"/>
      <c r="N7528" s="182"/>
      <c r="O7528" s="182"/>
      <c r="P7528" s="182"/>
    </row>
    <row r="7529" spans="2:16">
      <c r="B7529" s="181"/>
      <c r="C7529" s="180"/>
      <c r="D7529" s="180"/>
      <c r="E7529" s="182"/>
      <c r="F7529" s="182"/>
      <c r="G7529" s="182"/>
      <c r="H7529" s="182"/>
      <c r="I7529" s="182"/>
      <c r="J7529" s="182"/>
      <c r="K7529" s="182"/>
      <c r="L7529" s="182"/>
      <c r="M7529" s="182"/>
      <c r="N7529" s="182"/>
      <c r="O7529" s="182"/>
      <c r="P7529" s="182"/>
    </row>
    <row r="7530" spans="2:16">
      <c r="B7530" s="181"/>
      <c r="C7530" s="180"/>
      <c r="D7530" s="180"/>
      <c r="E7530" s="182"/>
      <c r="F7530" s="182"/>
      <c r="G7530" s="182"/>
      <c r="H7530" s="182"/>
      <c r="I7530" s="182"/>
      <c r="J7530" s="182"/>
      <c r="K7530" s="182"/>
      <c r="L7530" s="182"/>
      <c r="M7530" s="182"/>
      <c r="N7530" s="182"/>
      <c r="O7530" s="182"/>
      <c r="P7530" s="182"/>
    </row>
    <row r="7531" spans="2:16">
      <c r="B7531" s="181"/>
      <c r="C7531" s="180"/>
      <c r="D7531" s="180"/>
      <c r="E7531" s="182"/>
      <c r="F7531" s="182"/>
      <c r="G7531" s="182"/>
      <c r="H7531" s="182"/>
      <c r="I7531" s="182"/>
      <c r="J7531" s="182"/>
      <c r="K7531" s="182"/>
      <c r="L7531" s="182"/>
      <c r="M7531" s="182"/>
      <c r="N7531" s="182"/>
      <c r="O7531" s="182"/>
      <c r="P7531" s="182"/>
    </row>
    <row r="7532" spans="2:16">
      <c r="B7532" s="181"/>
      <c r="C7532" s="180"/>
      <c r="D7532" s="180"/>
      <c r="E7532" s="182"/>
      <c r="F7532" s="182"/>
      <c r="G7532" s="182"/>
      <c r="H7532" s="182"/>
      <c r="I7532" s="182"/>
      <c r="J7532" s="182"/>
      <c r="K7532" s="182"/>
      <c r="L7532" s="182"/>
      <c r="M7532" s="182"/>
      <c r="N7532" s="182"/>
      <c r="O7532" s="182"/>
      <c r="P7532" s="182"/>
    </row>
    <row r="7533" spans="2:16">
      <c r="B7533" s="181"/>
      <c r="C7533" s="180"/>
      <c r="D7533" s="180"/>
      <c r="E7533" s="182"/>
      <c r="F7533" s="182"/>
      <c r="G7533" s="182"/>
      <c r="H7533" s="182"/>
      <c r="I7533" s="182"/>
      <c r="J7533" s="182"/>
      <c r="K7533" s="182"/>
      <c r="L7533" s="182"/>
      <c r="M7533" s="182"/>
      <c r="N7533" s="182"/>
      <c r="O7533" s="182"/>
      <c r="P7533" s="182"/>
    </row>
    <row r="7534" spans="2:16">
      <c r="B7534" s="181"/>
      <c r="C7534" s="180"/>
      <c r="D7534" s="180"/>
      <c r="E7534" s="182"/>
      <c r="F7534" s="182"/>
      <c r="G7534" s="182"/>
      <c r="H7534" s="182"/>
      <c r="I7534" s="182"/>
      <c r="J7534" s="182"/>
      <c r="K7534" s="182"/>
      <c r="L7534" s="182"/>
      <c r="M7534" s="182"/>
      <c r="N7534" s="182"/>
      <c r="O7534" s="182"/>
      <c r="P7534" s="182"/>
    </row>
    <row r="7535" spans="2:16">
      <c r="B7535" s="181"/>
      <c r="C7535" s="180"/>
      <c r="D7535" s="180"/>
      <c r="E7535" s="182"/>
      <c r="F7535" s="182"/>
      <c r="G7535" s="182"/>
      <c r="H7535" s="182"/>
      <c r="I7535" s="182"/>
      <c r="J7535" s="182"/>
      <c r="K7535" s="182"/>
      <c r="L7535" s="182"/>
      <c r="M7535" s="182"/>
      <c r="N7535" s="182"/>
      <c r="O7535" s="182"/>
      <c r="P7535" s="182"/>
    </row>
    <row r="7536" spans="2:16">
      <c r="B7536" s="181"/>
      <c r="C7536" s="180"/>
      <c r="D7536" s="180"/>
      <c r="E7536" s="182"/>
      <c r="F7536" s="182"/>
      <c r="G7536" s="182"/>
      <c r="H7536" s="182"/>
      <c r="I7536" s="182"/>
      <c r="J7536" s="182"/>
      <c r="K7536" s="182"/>
      <c r="L7536" s="182"/>
      <c r="M7536" s="182"/>
      <c r="N7536" s="182"/>
      <c r="O7536" s="182"/>
      <c r="P7536" s="182"/>
    </row>
    <row r="7537" spans="2:16">
      <c r="B7537" s="181"/>
      <c r="C7537" s="180"/>
      <c r="D7537" s="180"/>
      <c r="E7537" s="182"/>
      <c r="F7537" s="182"/>
      <c r="G7537" s="182"/>
      <c r="H7537" s="182"/>
      <c r="I7537" s="182"/>
      <c r="J7537" s="182"/>
      <c r="K7537" s="182"/>
      <c r="L7537" s="182"/>
      <c r="M7537" s="182"/>
      <c r="N7537" s="182"/>
      <c r="O7537" s="182"/>
      <c r="P7537" s="182"/>
    </row>
    <row r="7538" spans="2:16">
      <c r="B7538" s="181"/>
      <c r="C7538" s="180"/>
      <c r="D7538" s="180"/>
      <c r="E7538" s="182"/>
      <c r="F7538" s="182"/>
      <c r="G7538" s="182"/>
      <c r="H7538" s="182"/>
      <c r="I7538" s="182"/>
      <c r="J7538" s="182"/>
      <c r="K7538" s="182"/>
      <c r="L7538" s="182"/>
      <c r="M7538" s="182"/>
      <c r="N7538" s="182"/>
      <c r="O7538" s="182"/>
      <c r="P7538" s="182"/>
    </row>
    <row r="7539" spans="2:16">
      <c r="B7539" s="181"/>
      <c r="C7539" s="180"/>
      <c r="D7539" s="180"/>
      <c r="E7539" s="182"/>
      <c r="F7539" s="182"/>
      <c r="G7539" s="182"/>
      <c r="H7539" s="182"/>
      <c r="I7539" s="182"/>
      <c r="J7539" s="182"/>
      <c r="K7539" s="182"/>
      <c r="L7539" s="182"/>
      <c r="M7539" s="182"/>
      <c r="N7539" s="182"/>
      <c r="O7539" s="182"/>
      <c r="P7539" s="182"/>
    </row>
    <row r="7540" spans="2:16">
      <c r="B7540" s="181"/>
      <c r="C7540" s="180"/>
      <c r="D7540" s="180"/>
      <c r="E7540" s="182"/>
      <c r="F7540" s="182"/>
      <c r="G7540" s="182"/>
      <c r="H7540" s="182"/>
      <c r="I7540" s="182"/>
      <c r="J7540" s="182"/>
      <c r="K7540" s="182"/>
      <c r="L7540" s="182"/>
      <c r="M7540" s="182"/>
      <c r="N7540" s="182"/>
      <c r="O7540" s="182"/>
      <c r="P7540" s="182"/>
    </row>
    <row r="7541" spans="2:16">
      <c r="B7541" s="181"/>
      <c r="C7541" s="180"/>
      <c r="D7541" s="180"/>
      <c r="E7541" s="182"/>
      <c r="F7541" s="182"/>
      <c r="G7541" s="182"/>
      <c r="H7541" s="182"/>
      <c r="I7541" s="182"/>
      <c r="J7541" s="182"/>
      <c r="K7541" s="182"/>
      <c r="L7541" s="182"/>
      <c r="M7541" s="182"/>
      <c r="N7541" s="182"/>
      <c r="O7541" s="182"/>
      <c r="P7541" s="182"/>
    </row>
    <row r="7542" spans="2:16">
      <c r="B7542" s="181"/>
      <c r="C7542" s="180"/>
      <c r="D7542" s="180"/>
      <c r="E7542" s="182"/>
      <c r="F7542" s="182"/>
      <c r="G7542" s="182"/>
      <c r="H7542" s="182"/>
      <c r="I7542" s="182"/>
      <c r="J7542" s="182"/>
      <c r="K7542" s="182"/>
      <c r="L7542" s="182"/>
      <c r="M7542" s="182"/>
      <c r="N7542" s="182"/>
      <c r="O7542" s="182"/>
      <c r="P7542" s="182"/>
    </row>
    <row r="7543" spans="2:16">
      <c r="B7543" s="181"/>
      <c r="C7543" s="180"/>
      <c r="D7543" s="180"/>
      <c r="E7543" s="182"/>
      <c r="F7543" s="182"/>
      <c r="G7543" s="182"/>
      <c r="H7543" s="182"/>
      <c r="I7543" s="182"/>
      <c r="J7543" s="182"/>
      <c r="K7543" s="182"/>
      <c r="L7543" s="182"/>
      <c r="M7543" s="182"/>
      <c r="N7543" s="182"/>
      <c r="O7543" s="182"/>
      <c r="P7543" s="182"/>
    </row>
    <row r="7544" spans="2:16">
      <c r="B7544" s="181"/>
      <c r="C7544" s="180"/>
      <c r="D7544" s="180"/>
      <c r="E7544" s="182"/>
      <c r="F7544" s="182"/>
      <c r="G7544" s="182"/>
      <c r="H7544" s="182"/>
      <c r="I7544" s="182"/>
      <c r="J7544" s="182"/>
      <c r="K7544" s="182"/>
      <c r="L7544" s="182"/>
      <c r="M7544" s="182"/>
      <c r="N7544" s="182"/>
      <c r="O7544" s="182"/>
      <c r="P7544" s="182"/>
    </row>
    <row r="7545" spans="2:16">
      <c r="B7545" s="181"/>
      <c r="C7545" s="180"/>
      <c r="D7545" s="180"/>
      <c r="E7545" s="182"/>
      <c r="F7545" s="182"/>
      <c r="G7545" s="182"/>
      <c r="H7545" s="182"/>
      <c r="I7545" s="182"/>
      <c r="J7545" s="182"/>
      <c r="K7545" s="182"/>
      <c r="L7545" s="182"/>
      <c r="M7545" s="182"/>
      <c r="N7545" s="182"/>
      <c r="O7545" s="182"/>
      <c r="P7545" s="182"/>
    </row>
    <row r="7546" spans="2:16">
      <c r="B7546" s="181"/>
      <c r="C7546" s="180"/>
      <c r="D7546" s="180"/>
      <c r="E7546" s="182"/>
      <c r="F7546" s="182"/>
      <c r="G7546" s="182"/>
      <c r="H7546" s="182"/>
      <c r="I7546" s="182"/>
      <c r="J7546" s="182"/>
      <c r="K7546" s="182"/>
      <c r="L7546" s="182"/>
      <c r="M7546" s="182"/>
      <c r="N7546" s="182"/>
      <c r="O7546" s="182"/>
      <c r="P7546" s="182"/>
    </row>
    <row r="7547" spans="2:16">
      <c r="B7547" s="181"/>
      <c r="C7547" s="180"/>
      <c r="D7547" s="180"/>
      <c r="E7547" s="182"/>
      <c r="F7547" s="182"/>
      <c r="G7547" s="182"/>
      <c r="H7547" s="182"/>
      <c r="I7547" s="182"/>
      <c r="J7547" s="182"/>
      <c r="K7547" s="182"/>
      <c r="L7547" s="182"/>
      <c r="M7547" s="182"/>
      <c r="N7547" s="182"/>
      <c r="O7547" s="182"/>
      <c r="P7547" s="182"/>
    </row>
    <row r="7548" spans="2:16">
      <c r="B7548" s="181"/>
      <c r="C7548" s="180"/>
      <c r="D7548" s="180"/>
      <c r="E7548" s="182"/>
      <c r="F7548" s="182"/>
      <c r="G7548" s="182"/>
      <c r="H7548" s="182"/>
      <c r="I7548" s="182"/>
      <c r="J7548" s="182"/>
      <c r="K7548" s="182"/>
      <c r="L7548" s="182"/>
      <c r="M7548" s="182"/>
      <c r="N7548" s="182"/>
      <c r="O7548" s="182"/>
      <c r="P7548" s="182"/>
    </row>
    <row r="7549" spans="2:16">
      <c r="B7549" s="181"/>
      <c r="C7549" s="180"/>
      <c r="D7549" s="180"/>
      <c r="E7549" s="182"/>
      <c r="F7549" s="182"/>
      <c r="G7549" s="182"/>
      <c r="H7549" s="182"/>
      <c r="I7549" s="182"/>
      <c r="J7549" s="182"/>
      <c r="K7549" s="182"/>
      <c r="L7549" s="182"/>
      <c r="M7549" s="182"/>
      <c r="N7549" s="182"/>
      <c r="O7549" s="182"/>
      <c r="P7549" s="182"/>
    </row>
    <row r="7550" spans="2:16">
      <c r="B7550" s="181"/>
      <c r="C7550" s="180"/>
      <c r="D7550" s="180"/>
      <c r="E7550" s="182"/>
      <c r="F7550" s="182"/>
      <c r="G7550" s="182"/>
      <c r="H7550" s="182"/>
      <c r="I7550" s="182"/>
      <c r="J7550" s="182"/>
      <c r="K7550" s="182"/>
      <c r="L7550" s="182"/>
      <c r="M7550" s="182"/>
      <c r="N7550" s="182"/>
      <c r="O7550" s="182"/>
      <c r="P7550" s="182"/>
    </row>
    <row r="7551" spans="2:16">
      <c r="B7551" s="181"/>
      <c r="C7551" s="180"/>
      <c r="D7551" s="180"/>
      <c r="E7551" s="182"/>
      <c r="F7551" s="182"/>
      <c r="G7551" s="182"/>
      <c r="H7551" s="182"/>
      <c r="I7551" s="182"/>
      <c r="J7551" s="182"/>
      <c r="K7551" s="182"/>
      <c r="L7551" s="182"/>
      <c r="M7551" s="182"/>
      <c r="N7551" s="182"/>
      <c r="O7551" s="182"/>
      <c r="P7551" s="182"/>
    </row>
    <row r="7552" spans="2:16">
      <c r="B7552" s="181"/>
      <c r="C7552" s="180"/>
      <c r="D7552" s="180"/>
      <c r="E7552" s="182"/>
      <c r="F7552" s="182"/>
      <c r="G7552" s="182"/>
      <c r="H7552" s="182"/>
      <c r="I7552" s="182"/>
      <c r="J7552" s="182"/>
      <c r="K7552" s="182"/>
      <c r="L7552" s="182"/>
      <c r="M7552" s="182"/>
      <c r="N7552" s="182"/>
      <c r="O7552" s="182"/>
      <c r="P7552" s="182"/>
    </row>
    <row r="7553" spans="2:16">
      <c r="B7553" s="181"/>
      <c r="C7553" s="180"/>
      <c r="D7553" s="180"/>
      <c r="E7553" s="182"/>
      <c r="F7553" s="182"/>
      <c r="G7553" s="182"/>
      <c r="H7553" s="182"/>
      <c r="I7553" s="182"/>
      <c r="J7553" s="182"/>
      <c r="K7553" s="182"/>
      <c r="L7553" s="182"/>
      <c r="M7553" s="182"/>
      <c r="N7553" s="182"/>
      <c r="O7553" s="182"/>
      <c r="P7553" s="182"/>
    </row>
    <row r="7554" spans="2:16">
      <c r="B7554" s="181"/>
      <c r="C7554" s="180"/>
      <c r="D7554" s="180"/>
      <c r="E7554" s="182"/>
      <c r="F7554" s="182"/>
      <c r="G7554" s="182"/>
      <c r="H7554" s="182"/>
      <c r="I7554" s="182"/>
      <c r="J7554" s="182"/>
      <c r="K7554" s="182"/>
      <c r="L7554" s="182"/>
      <c r="M7554" s="182"/>
      <c r="N7554" s="182"/>
      <c r="O7554" s="182"/>
      <c r="P7554" s="182"/>
    </row>
    <row r="7555" spans="2:16">
      <c r="B7555" s="181"/>
      <c r="C7555" s="180"/>
      <c r="D7555" s="180"/>
      <c r="E7555" s="182"/>
      <c r="F7555" s="182"/>
      <c r="G7555" s="182"/>
      <c r="H7555" s="182"/>
      <c r="I7555" s="182"/>
      <c r="J7555" s="182"/>
      <c r="K7555" s="182"/>
      <c r="L7555" s="182"/>
      <c r="M7555" s="182"/>
      <c r="N7555" s="182"/>
      <c r="O7555" s="182"/>
      <c r="P7555" s="182"/>
    </row>
    <row r="7556" spans="2:16">
      <c r="B7556" s="181"/>
      <c r="C7556" s="180"/>
      <c r="D7556" s="180"/>
      <c r="E7556" s="182"/>
      <c r="F7556" s="182"/>
      <c r="G7556" s="182"/>
      <c r="H7556" s="182"/>
      <c r="I7556" s="182"/>
      <c r="J7556" s="182"/>
      <c r="K7556" s="182"/>
      <c r="L7556" s="182"/>
      <c r="M7556" s="182"/>
      <c r="N7556" s="182"/>
      <c r="O7556" s="182"/>
      <c r="P7556" s="182"/>
    </row>
    <row r="7557" spans="2:16">
      <c r="B7557" s="181"/>
      <c r="C7557" s="180"/>
      <c r="D7557" s="180"/>
      <c r="E7557" s="182"/>
      <c r="F7557" s="182"/>
      <c r="G7557" s="182"/>
      <c r="H7557" s="182"/>
      <c r="I7557" s="182"/>
      <c r="J7557" s="182"/>
      <c r="K7557" s="182"/>
      <c r="L7557" s="182"/>
      <c r="M7557" s="182"/>
      <c r="N7557" s="182"/>
      <c r="O7557" s="182"/>
      <c r="P7557" s="182"/>
    </row>
    <row r="7558" spans="2:16">
      <c r="B7558" s="181"/>
      <c r="C7558" s="180"/>
      <c r="D7558" s="180"/>
      <c r="E7558" s="182"/>
      <c r="F7558" s="182"/>
      <c r="G7558" s="182"/>
      <c r="H7558" s="182"/>
      <c r="I7558" s="182"/>
      <c r="J7558" s="182"/>
      <c r="K7558" s="182"/>
      <c r="L7558" s="182"/>
      <c r="M7558" s="182"/>
      <c r="N7558" s="182"/>
      <c r="O7558" s="182"/>
      <c r="P7558" s="182"/>
    </row>
    <row r="7559" spans="2:16">
      <c r="B7559" s="181"/>
      <c r="C7559" s="180"/>
      <c r="D7559" s="180"/>
      <c r="E7559" s="182"/>
      <c r="F7559" s="182"/>
      <c r="G7559" s="182"/>
      <c r="H7559" s="182"/>
      <c r="I7559" s="182"/>
      <c r="J7559" s="182"/>
      <c r="K7559" s="182"/>
      <c r="L7559" s="182"/>
      <c r="M7559" s="182"/>
      <c r="N7559" s="182"/>
      <c r="O7559" s="182"/>
      <c r="P7559" s="182"/>
    </row>
    <row r="7560" spans="2:16">
      <c r="B7560" s="181"/>
      <c r="C7560" s="180"/>
      <c r="D7560" s="180"/>
      <c r="E7560" s="182"/>
      <c r="F7560" s="182"/>
      <c r="G7560" s="182"/>
      <c r="H7560" s="182"/>
      <c r="I7560" s="182"/>
      <c r="J7560" s="182"/>
      <c r="K7560" s="182"/>
      <c r="L7560" s="182"/>
      <c r="M7560" s="182"/>
      <c r="N7560" s="182"/>
      <c r="O7560" s="182"/>
      <c r="P7560" s="182"/>
    </row>
    <row r="7561" spans="2:16">
      <c r="B7561" s="181"/>
      <c r="C7561" s="180"/>
      <c r="D7561" s="180"/>
      <c r="E7561" s="182"/>
      <c r="F7561" s="182"/>
      <c r="G7561" s="182"/>
      <c r="H7561" s="182"/>
      <c r="I7561" s="182"/>
      <c r="J7561" s="182"/>
      <c r="K7561" s="182"/>
      <c r="L7561" s="182"/>
      <c r="M7561" s="182"/>
      <c r="N7561" s="182"/>
      <c r="O7561" s="182"/>
      <c r="P7561" s="182"/>
    </row>
    <row r="7562" spans="2:16">
      <c r="B7562" s="181"/>
      <c r="C7562" s="180"/>
      <c r="D7562" s="180"/>
      <c r="E7562" s="182"/>
      <c r="F7562" s="182"/>
      <c r="G7562" s="182"/>
      <c r="H7562" s="182"/>
      <c r="I7562" s="182"/>
      <c r="J7562" s="182"/>
      <c r="K7562" s="182"/>
      <c r="L7562" s="182"/>
      <c r="M7562" s="182"/>
      <c r="N7562" s="182"/>
      <c r="O7562" s="182"/>
      <c r="P7562" s="182"/>
    </row>
    <row r="7563" spans="2:16">
      <c r="B7563" s="181"/>
      <c r="C7563" s="180"/>
      <c r="D7563" s="180"/>
      <c r="E7563" s="182"/>
      <c r="F7563" s="182"/>
      <c r="G7563" s="182"/>
      <c r="H7563" s="182"/>
      <c r="I7563" s="182"/>
      <c r="J7563" s="182"/>
      <c r="K7563" s="182"/>
      <c r="L7563" s="182"/>
      <c r="M7563" s="182"/>
      <c r="N7563" s="182"/>
      <c r="O7563" s="182"/>
      <c r="P7563" s="182"/>
    </row>
    <row r="7564" spans="2:16">
      <c r="B7564" s="181"/>
      <c r="C7564" s="180"/>
      <c r="D7564" s="180"/>
      <c r="E7564" s="182"/>
      <c r="F7564" s="182"/>
      <c r="G7564" s="182"/>
      <c r="H7564" s="182"/>
      <c r="I7564" s="182"/>
      <c r="J7564" s="182"/>
      <c r="K7564" s="182"/>
      <c r="L7564" s="182"/>
      <c r="M7564" s="182"/>
      <c r="N7564" s="182"/>
      <c r="O7564" s="182"/>
      <c r="P7564" s="182"/>
    </row>
    <row r="7565" spans="2:16">
      <c r="B7565" s="181"/>
      <c r="C7565" s="180"/>
      <c r="D7565" s="180"/>
      <c r="E7565" s="182"/>
      <c r="F7565" s="182"/>
      <c r="G7565" s="182"/>
      <c r="H7565" s="182"/>
      <c r="I7565" s="182"/>
      <c r="J7565" s="182"/>
      <c r="K7565" s="182"/>
      <c r="L7565" s="182"/>
      <c r="M7565" s="182"/>
      <c r="N7565" s="182"/>
      <c r="O7565" s="182"/>
      <c r="P7565" s="182"/>
    </row>
    <row r="7566" spans="2:16">
      <c r="B7566" s="181"/>
      <c r="C7566" s="180"/>
      <c r="D7566" s="180"/>
      <c r="E7566" s="182"/>
      <c r="F7566" s="182"/>
      <c r="G7566" s="182"/>
      <c r="H7566" s="182"/>
      <c r="I7566" s="182"/>
      <c r="J7566" s="182"/>
      <c r="K7566" s="182"/>
      <c r="L7566" s="182"/>
      <c r="M7566" s="182"/>
      <c r="N7566" s="182"/>
      <c r="O7566" s="182"/>
      <c r="P7566" s="182"/>
    </row>
    <row r="7567" spans="2:16">
      <c r="B7567" s="181"/>
      <c r="C7567" s="180"/>
      <c r="D7567" s="180"/>
      <c r="E7567" s="182"/>
      <c r="F7567" s="182"/>
      <c r="G7567" s="182"/>
      <c r="H7567" s="182"/>
      <c r="I7567" s="182"/>
      <c r="J7567" s="182"/>
      <c r="K7567" s="182"/>
      <c r="L7567" s="182"/>
      <c r="M7567" s="182"/>
      <c r="N7567" s="182"/>
      <c r="O7567" s="182"/>
      <c r="P7567" s="182"/>
    </row>
    <row r="7568" spans="2:16">
      <c r="B7568" s="181"/>
      <c r="C7568" s="180"/>
      <c r="D7568" s="180"/>
      <c r="E7568" s="182"/>
      <c r="F7568" s="182"/>
      <c r="G7568" s="182"/>
      <c r="H7568" s="182"/>
      <c r="I7568" s="182"/>
      <c r="J7568" s="182"/>
      <c r="K7568" s="182"/>
      <c r="L7568" s="182"/>
      <c r="M7568" s="182"/>
      <c r="N7568" s="182"/>
      <c r="O7568" s="182"/>
      <c r="P7568" s="182"/>
    </row>
    <row r="7569" spans="2:16">
      <c r="B7569" s="181"/>
      <c r="C7569" s="180"/>
      <c r="D7569" s="180"/>
      <c r="E7569" s="182"/>
      <c r="F7569" s="182"/>
      <c r="G7569" s="182"/>
      <c r="H7569" s="182"/>
      <c r="I7569" s="182"/>
      <c r="J7569" s="182"/>
      <c r="K7569" s="182"/>
      <c r="L7569" s="182"/>
      <c r="M7569" s="182"/>
      <c r="N7569" s="182"/>
      <c r="O7569" s="182"/>
      <c r="P7569" s="182"/>
    </row>
    <row r="7570" spans="2:16">
      <c r="B7570" s="181"/>
      <c r="C7570" s="180"/>
      <c r="D7570" s="180"/>
      <c r="E7570" s="182"/>
      <c r="F7570" s="182"/>
      <c r="G7570" s="182"/>
      <c r="H7570" s="182"/>
      <c r="I7570" s="182"/>
      <c r="J7570" s="182"/>
      <c r="K7570" s="182"/>
      <c r="L7570" s="182"/>
      <c r="M7570" s="182"/>
      <c r="N7570" s="182"/>
      <c r="O7570" s="182"/>
      <c r="P7570" s="182"/>
    </row>
    <row r="7571" spans="2:16">
      <c r="B7571" s="181"/>
      <c r="C7571" s="180"/>
      <c r="D7571" s="180"/>
      <c r="E7571" s="182"/>
      <c r="F7571" s="182"/>
      <c r="G7571" s="182"/>
      <c r="H7571" s="182"/>
      <c r="I7571" s="182"/>
      <c r="J7571" s="182"/>
      <c r="K7571" s="182"/>
      <c r="L7571" s="182"/>
      <c r="M7571" s="182"/>
      <c r="N7571" s="182"/>
      <c r="O7571" s="182"/>
      <c r="P7571" s="182"/>
    </row>
    <row r="7572" spans="2:16">
      <c r="B7572" s="181"/>
      <c r="C7572" s="180"/>
      <c r="D7572" s="180"/>
      <c r="E7572" s="182"/>
      <c r="F7572" s="182"/>
      <c r="G7572" s="182"/>
      <c r="H7572" s="182"/>
      <c r="I7572" s="182"/>
      <c r="J7572" s="182"/>
      <c r="K7572" s="182"/>
      <c r="L7572" s="182"/>
      <c r="M7572" s="182"/>
      <c r="N7572" s="182"/>
      <c r="O7572" s="182"/>
      <c r="P7572" s="182"/>
    </row>
    <row r="7573" spans="2:16">
      <c r="B7573" s="181"/>
      <c r="C7573" s="180"/>
      <c r="D7573" s="180"/>
      <c r="E7573" s="182"/>
      <c r="F7573" s="182"/>
      <c r="G7573" s="182"/>
      <c r="H7573" s="182"/>
      <c r="I7573" s="182"/>
      <c r="J7573" s="182"/>
      <c r="K7573" s="182"/>
      <c r="L7573" s="182"/>
      <c r="M7573" s="182"/>
      <c r="N7573" s="182"/>
      <c r="O7573" s="182"/>
      <c r="P7573" s="182"/>
    </row>
    <row r="7574" spans="2:16">
      <c r="B7574" s="181"/>
      <c r="C7574" s="180"/>
      <c r="D7574" s="180"/>
      <c r="E7574" s="182"/>
      <c r="F7574" s="182"/>
      <c r="G7574" s="182"/>
      <c r="H7574" s="182"/>
      <c r="I7574" s="182"/>
      <c r="J7574" s="182"/>
      <c r="K7574" s="182"/>
      <c r="L7574" s="182"/>
      <c r="M7574" s="182"/>
      <c r="N7574" s="182"/>
      <c r="O7574" s="182"/>
      <c r="P7574" s="182"/>
    </row>
    <row r="7575" spans="2:16">
      <c r="B7575" s="181"/>
      <c r="C7575" s="180"/>
      <c r="D7575" s="180"/>
      <c r="E7575" s="182"/>
      <c r="F7575" s="182"/>
      <c r="G7575" s="182"/>
      <c r="H7575" s="182"/>
      <c r="I7575" s="182"/>
      <c r="J7575" s="182"/>
      <c r="K7575" s="182"/>
      <c r="L7575" s="182"/>
      <c r="M7575" s="182"/>
      <c r="N7575" s="182"/>
      <c r="O7575" s="182"/>
      <c r="P7575" s="182"/>
    </row>
    <row r="7576" spans="2:16">
      <c r="B7576" s="181"/>
      <c r="C7576" s="180"/>
      <c r="D7576" s="180"/>
      <c r="E7576" s="182"/>
      <c r="F7576" s="182"/>
      <c r="G7576" s="182"/>
      <c r="H7576" s="182"/>
      <c r="I7576" s="182"/>
      <c r="J7576" s="182"/>
      <c r="K7576" s="182"/>
      <c r="L7576" s="182"/>
      <c r="M7576" s="182"/>
      <c r="N7576" s="182"/>
      <c r="O7576" s="182"/>
      <c r="P7576" s="182"/>
    </row>
    <row r="7577" spans="2:16">
      <c r="B7577" s="181"/>
      <c r="C7577" s="180"/>
      <c r="D7577" s="180"/>
      <c r="E7577" s="182"/>
      <c r="F7577" s="182"/>
      <c r="G7577" s="182"/>
      <c r="H7577" s="182"/>
      <c r="I7577" s="182"/>
      <c r="J7577" s="182"/>
      <c r="K7577" s="182"/>
      <c r="L7577" s="182"/>
      <c r="M7577" s="182"/>
      <c r="N7577" s="182"/>
      <c r="O7577" s="182"/>
      <c r="P7577" s="182"/>
    </row>
    <row r="7578" spans="2:16">
      <c r="B7578" s="181"/>
      <c r="C7578" s="180"/>
      <c r="D7578" s="180"/>
      <c r="E7578" s="182"/>
      <c r="F7578" s="182"/>
      <c r="G7578" s="182"/>
      <c r="H7578" s="182"/>
      <c r="I7578" s="182"/>
      <c r="J7578" s="182"/>
      <c r="K7578" s="182"/>
      <c r="L7578" s="182"/>
      <c r="M7578" s="182"/>
      <c r="N7578" s="182"/>
      <c r="O7578" s="182"/>
      <c r="P7578" s="182"/>
    </row>
    <row r="7579" spans="2:16">
      <c r="B7579" s="181"/>
      <c r="C7579" s="180"/>
      <c r="D7579" s="180"/>
      <c r="E7579" s="182"/>
      <c r="F7579" s="182"/>
      <c r="G7579" s="182"/>
      <c r="H7579" s="182"/>
      <c r="I7579" s="182"/>
      <c r="J7579" s="182"/>
      <c r="K7579" s="182"/>
      <c r="L7579" s="182"/>
      <c r="M7579" s="182"/>
      <c r="N7579" s="182"/>
      <c r="O7579" s="182"/>
      <c r="P7579" s="182"/>
    </row>
    <row r="7580" spans="2:16">
      <c r="B7580" s="181"/>
      <c r="C7580" s="180"/>
      <c r="D7580" s="180"/>
      <c r="E7580" s="182"/>
      <c r="F7580" s="182"/>
      <c r="G7580" s="182"/>
      <c r="H7580" s="182"/>
      <c r="I7580" s="182"/>
      <c r="J7580" s="182"/>
      <c r="K7580" s="182"/>
      <c r="L7580" s="182"/>
      <c r="M7580" s="182"/>
      <c r="N7580" s="182"/>
      <c r="O7580" s="182"/>
      <c r="P7580" s="182"/>
    </row>
    <row r="7581" spans="2:16">
      <c r="B7581" s="181"/>
      <c r="C7581" s="180"/>
      <c r="D7581" s="180"/>
      <c r="E7581" s="182"/>
      <c r="F7581" s="182"/>
      <c r="G7581" s="182"/>
      <c r="H7581" s="182"/>
      <c r="I7581" s="182"/>
      <c r="J7581" s="182"/>
      <c r="K7581" s="182"/>
      <c r="L7581" s="182"/>
      <c r="M7581" s="182"/>
      <c r="N7581" s="182"/>
      <c r="O7581" s="182"/>
      <c r="P7581" s="182"/>
    </row>
    <row r="7582" spans="2:16">
      <c r="B7582" s="181"/>
      <c r="C7582" s="180"/>
      <c r="D7582" s="180"/>
      <c r="E7582" s="182"/>
      <c r="F7582" s="182"/>
      <c r="G7582" s="182"/>
      <c r="H7582" s="182"/>
      <c r="I7582" s="182"/>
      <c r="J7582" s="182"/>
      <c r="K7582" s="182"/>
      <c r="L7582" s="182"/>
      <c r="M7582" s="182"/>
      <c r="N7582" s="182"/>
      <c r="O7582" s="182"/>
      <c r="P7582" s="182"/>
    </row>
    <row r="7583" spans="2:16">
      <c r="B7583" s="181"/>
      <c r="C7583" s="180"/>
      <c r="D7583" s="180"/>
      <c r="E7583" s="182"/>
      <c r="F7583" s="182"/>
      <c r="G7583" s="182"/>
      <c r="H7583" s="182"/>
      <c r="I7583" s="182"/>
      <c r="J7583" s="182"/>
      <c r="K7583" s="182"/>
      <c r="L7583" s="182"/>
      <c r="M7583" s="182"/>
      <c r="N7583" s="182"/>
      <c r="O7583" s="182"/>
      <c r="P7583" s="182"/>
    </row>
    <row r="7584" spans="2:16">
      <c r="B7584" s="181"/>
      <c r="C7584" s="180"/>
      <c r="D7584" s="180"/>
      <c r="E7584" s="182"/>
      <c r="F7584" s="182"/>
      <c r="G7584" s="182"/>
      <c r="H7584" s="182"/>
      <c r="I7584" s="182"/>
      <c r="J7584" s="182"/>
      <c r="K7584" s="182"/>
      <c r="L7584" s="182"/>
      <c r="M7584" s="182"/>
      <c r="N7584" s="182"/>
      <c r="O7584" s="182"/>
      <c r="P7584" s="182"/>
    </row>
    <row r="7585" spans="2:16">
      <c r="B7585" s="181"/>
      <c r="C7585" s="180"/>
      <c r="D7585" s="180"/>
      <c r="E7585" s="182"/>
      <c r="F7585" s="182"/>
      <c r="G7585" s="182"/>
      <c r="H7585" s="182"/>
      <c r="I7585" s="182"/>
      <c r="J7585" s="182"/>
      <c r="K7585" s="182"/>
      <c r="L7585" s="182"/>
      <c r="M7585" s="182"/>
      <c r="N7585" s="182"/>
      <c r="O7585" s="182"/>
      <c r="P7585" s="182"/>
    </row>
    <row r="7586" spans="2:16">
      <c r="B7586" s="181"/>
      <c r="C7586" s="180"/>
      <c r="D7586" s="180"/>
      <c r="E7586" s="182"/>
      <c r="F7586" s="182"/>
      <c r="G7586" s="182"/>
      <c r="H7586" s="182"/>
      <c r="I7586" s="182"/>
      <c r="J7586" s="182"/>
      <c r="K7586" s="182"/>
      <c r="L7586" s="182"/>
      <c r="M7586" s="182"/>
      <c r="N7586" s="182"/>
      <c r="O7586" s="182"/>
      <c r="P7586" s="182"/>
    </row>
    <row r="7587" spans="2:16">
      <c r="B7587" s="181"/>
      <c r="C7587" s="180"/>
      <c r="D7587" s="180"/>
      <c r="E7587" s="182"/>
      <c r="F7587" s="182"/>
      <c r="G7587" s="182"/>
      <c r="H7587" s="182"/>
      <c r="I7587" s="182"/>
      <c r="J7587" s="182"/>
      <c r="K7587" s="182"/>
      <c r="L7587" s="182"/>
      <c r="M7587" s="182"/>
      <c r="N7587" s="182"/>
      <c r="O7587" s="182"/>
      <c r="P7587" s="182"/>
    </row>
    <row r="7588" spans="2:16">
      <c r="B7588" s="181"/>
      <c r="C7588" s="180"/>
      <c r="D7588" s="180"/>
      <c r="E7588" s="182"/>
      <c r="F7588" s="182"/>
      <c r="G7588" s="182"/>
      <c r="H7588" s="182"/>
      <c r="I7588" s="182"/>
      <c r="J7588" s="182"/>
      <c r="K7588" s="182"/>
      <c r="L7588" s="182"/>
      <c r="M7588" s="182"/>
      <c r="N7588" s="182"/>
      <c r="O7588" s="182"/>
      <c r="P7588" s="182"/>
    </row>
    <row r="7589" spans="2:16">
      <c r="B7589" s="181"/>
      <c r="C7589" s="180"/>
      <c r="D7589" s="180"/>
      <c r="E7589" s="182"/>
      <c r="F7589" s="182"/>
      <c r="G7589" s="182"/>
      <c r="H7589" s="182"/>
      <c r="I7589" s="182"/>
      <c r="J7589" s="182"/>
      <c r="K7589" s="182"/>
      <c r="L7589" s="182"/>
      <c r="M7589" s="182"/>
      <c r="N7589" s="182"/>
      <c r="O7589" s="182"/>
      <c r="P7589" s="182"/>
    </row>
    <row r="7590" spans="2:16">
      <c r="B7590" s="181"/>
      <c r="C7590" s="180"/>
      <c r="D7590" s="180"/>
      <c r="E7590" s="182"/>
      <c r="F7590" s="182"/>
      <c r="G7590" s="182"/>
      <c r="H7590" s="182"/>
      <c r="I7590" s="182"/>
      <c r="J7590" s="182"/>
      <c r="K7590" s="182"/>
      <c r="L7590" s="182"/>
      <c r="M7590" s="182"/>
      <c r="N7590" s="182"/>
      <c r="O7590" s="182"/>
      <c r="P7590" s="182"/>
    </row>
    <row r="7591" spans="2:16">
      <c r="B7591" s="181"/>
      <c r="C7591" s="180"/>
      <c r="D7591" s="180"/>
      <c r="E7591" s="182"/>
      <c r="F7591" s="182"/>
      <c r="G7591" s="182"/>
      <c r="H7591" s="182"/>
      <c r="I7591" s="182"/>
      <c r="J7591" s="182"/>
      <c r="K7591" s="182"/>
      <c r="L7591" s="182"/>
      <c r="M7591" s="182"/>
      <c r="N7591" s="182"/>
      <c r="O7591" s="182"/>
      <c r="P7591" s="182"/>
    </row>
    <row r="7592" spans="2:16">
      <c r="B7592" s="181"/>
      <c r="C7592" s="180"/>
      <c r="D7592" s="180"/>
      <c r="E7592" s="182"/>
      <c r="F7592" s="182"/>
      <c r="G7592" s="182"/>
      <c r="H7592" s="182"/>
      <c r="I7592" s="182"/>
      <c r="J7592" s="182"/>
      <c r="K7592" s="182"/>
      <c r="L7592" s="182"/>
      <c r="M7592" s="182"/>
      <c r="N7592" s="182"/>
      <c r="O7592" s="182"/>
      <c r="P7592" s="182"/>
    </row>
    <row r="7593" spans="2:16">
      <c r="B7593" s="181"/>
      <c r="C7593" s="180"/>
      <c r="D7593" s="180"/>
      <c r="E7593" s="182"/>
      <c r="F7593" s="182"/>
      <c r="G7593" s="182"/>
      <c r="H7593" s="182"/>
      <c r="I7593" s="182"/>
      <c r="J7593" s="182"/>
      <c r="K7593" s="182"/>
      <c r="L7593" s="182"/>
      <c r="M7593" s="182"/>
      <c r="N7593" s="182"/>
      <c r="O7593" s="182"/>
      <c r="P7593" s="182"/>
    </row>
    <row r="7594" spans="2:16">
      <c r="B7594" s="181"/>
      <c r="C7594" s="180"/>
      <c r="D7594" s="180"/>
      <c r="E7594" s="182"/>
      <c r="F7594" s="182"/>
      <c r="G7594" s="182"/>
      <c r="H7594" s="182"/>
      <c r="I7594" s="182"/>
      <c r="J7594" s="182"/>
      <c r="K7594" s="182"/>
      <c r="L7594" s="182"/>
      <c r="M7594" s="182"/>
      <c r="N7594" s="182"/>
      <c r="O7594" s="182"/>
      <c r="P7594" s="182"/>
    </row>
    <row r="7595" spans="2:16">
      <c r="B7595" s="181"/>
      <c r="C7595" s="180"/>
      <c r="D7595" s="180"/>
      <c r="E7595" s="182"/>
      <c r="F7595" s="182"/>
      <c r="G7595" s="182"/>
      <c r="H7595" s="182"/>
      <c r="I7595" s="182"/>
      <c r="J7595" s="182"/>
      <c r="K7595" s="182"/>
      <c r="L7595" s="182"/>
      <c r="M7595" s="182"/>
      <c r="N7595" s="182"/>
      <c r="O7595" s="182"/>
      <c r="P7595" s="182"/>
    </row>
    <row r="7596" spans="2:16">
      <c r="B7596" s="181"/>
      <c r="C7596" s="180"/>
      <c r="D7596" s="180"/>
      <c r="E7596" s="182"/>
      <c r="F7596" s="182"/>
      <c r="G7596" s="182"/>
      <c r="H7596" s="182"/>
      <c r="I7596" s="182"/>
      <c r="J7596" s="182"/>
      <c r="K7596" s="182"/>
      <c r="L7596" s="182"/>
      <c r="M7596" s="182"/>
      <c r="N7596" s="182"/>
      <c r="O7596" s="182"/>
      <c r="P7596" s="182"/>
    </row>
    <row r="7597" spans="2:16">
      <c r="B7597" s="181"/>
      <c r="C7597" s="180"/>
      <c r="D7597" s="180"/>
      <c r="E7597" s="182"/>
      <c r="F7597" s="182"/>
      <c r="G7597" s="182"/>
      <c r="H7597" s="182"/>
      <c r="I7597" s="182"/>
      <c r="J7597" s="182"/>
      <c r="K7597" s="182"/>
      <c r="L7597" s="182"/>
      <c r="M7597" s="182"/>
      <c r="N7597" s="182"/>
      <c r="O7597" s="182"/>
      <c r="P7597" s="182"/>
    </row>
    <row r="7598" spans="2:16">
      <c r="B7598" s="181"/>
      <c r="C7598" s="180"/>
      <c r="D7598" s="180"/>
      <c r="E7598" s="182"/>
      <c r="F7598" s="182"/>
      <c r="G7598" s="182"/>
      <c r="H7598" s="182"/>
      <c r="I7598" s="182"/>
      <c r="J7598" s="182"/>
      <c r="K7598" s="182"/>
      <c r="L7598" s="182"/>
      <c r="M7598" s="182"/>
      <c r="N7598" s="182"/>
      <c r="O7598" s="182"/>
      <c r="P7598" s="182"/>
    </row>
    <row r="7599" spans="2:16">
      <c r="B7599" s="181"/>
      <c r="C7599" s="180"/>
      <c r="D7599" s="180"/>
      <c r="E7599" s="182"/>
      <c r="F7599" s="182"/>
      <c r="G7599" s="182"/>
      <c r="H7599" s="182"/>
      <c r="I7599" s="182"/>
      <c r="J7599" s="182"/>
      <c r="K7599" s="182"/>
      <c r="L7599" s="182"/>
      <c r="M7599" s="182"/>
      <c r="N7599" s="182"/>
      <c r="O7599" s="182"/>
      <c r="P7599" s="182"/>
    </row>
    <row r="7600" spans="2:16">
      <c r="B7600" s="181"/>
      <c r="C7600" s="180"/>
      <c r="D7600" s="180"/>
      <c r="E7600" s="182"/>
      <c r="F7600" s="182"/>
      <c r="G7600" s="182"/>
      <c r="H7600" s="182"/>
      <c r="I7600" s="182"/>
      <c r="J7600" s="182"/>
      <c r="K7600" s="182"/>
      <c r="L7600" s="182"/>
      <c r="M7600" s="182"/>
      <c r="N7600" s="182"/>
      <c r="O7600" s="182"/>
      <c r="P7600" s="182"/>
    </row>
    <row r="7601" spans="2:16">
      <c r="B7601" s="181"/>
      <c r="C7601" s="180"/>
      <c r="D7601" s="180"/>
      <c r="E7601" s="182"/>
      <c r="F7601" s="182"/>
      <c r="G7601" s="182"/>
      <c r="H7601" s="182"/>
      <c r="I7601" s="182"/>
      <c r="J7601" s="182"/>
      <c r="K7601" s="182"/>
      <c r="L7601" s="182"/>
      <c r="M7601" s="182"/>
      <c r="N7601" s="182"/>
      <c r="O7601" s="182"/>
      <c r="P7601" s="182"/>
    </row>
    <row r="7602" spans="2:16">
      <c r="B7602" s="181"/>
      <c r="C7602" s="180"/>
      <c r="D7602" s="180"/>
      <c r="E7602" s="182"/>
      <c r="F7602" s="182"/>
      <c r="G7602" s="182"/>
      <c r="H7602" s="182"/>
      <c r="I7602" s="182"/>
      <c r="J7602" s="182"/>
      <c r="K7602" s="182"/>
      <c r="L7602" s="182"/>
      <c r="M7602" s="182"/>
      <c r="N7602" s="182"/>
      <c r="O7602" s="182"/>
      <c r="P7602" s="182"/>
    </row>
    <row r="7603" spans="2:16">
      <c r="B7603" s="181"/>
      <c r="C7603" s="180"/>
      <c r="D7603" s="180"/>
      <c r="E7603" s="182"/>
      <c r="F7603" s="182"/>
      <c r="G7603" s="182"/>
      <c r="H7603" s="182"/>
      <c r="I7603" s="182"/>
      <c r="J7603" s="182"/>
      <c r="K7603" s="182"/>
      <c r="L7603" s="182"/>
      <c r="M7603" s="182"/>
      <c r="N7603" s="182"/>
      <c r="O7603" s="182"/>
      <c r="P7603" s="182"/>
    </row>
    <row r="7604" spans="2:16">
      <c r="B7604" s="181"/>
      <c r="C7604" s="180"/>
      <c r="D7604" s="180"/>
      <c r="E7604" s="182"/>
      <c r="F7604" s="182"/>
      <c r="G7604" s="182"/>
      <c r="H7604" s="182"/>
      <c r="I7604" s="182"/>
      <c r="J7604" s="182"/>
      <c r="K7604" s="182"/>
      <c r="L7604" s="182"/>
      <c r="M7604" s="182"/>
      <c r="N7604" s="182"/>
      <c r="O7604" s="182"/>
      <c r="P7604" s="182"/>
    </row>
    <row r="7605" spans="2:16">
      <c r="B7605" s="181"/>
      <c r="C7605" s="180"/>
      <c r="D7605" s="180"/>
      <c r="E7605" s="182"/>
      <c r="F7605" s="182"/>
      <c r="G7605" s="182"/>
      <c r="H7605" s="182"/>
      <c r="I7605" s="182"/>
      <c r="J7605" s="182"/>
      <c r="K7605" s="182"/>
      <c r="L7605" s="182"/>
      <c r="M7605" s="182"/>
      <c r="N7605" s="182"/>
      <c r="O7605" s="182"/>
      <c r="P7605" s="182"/>
    </row>
    <row r="7606" spans="2:16">
      <c r="B7606" s="181"/>
      <c r="C7606" s="180"/>
      <c r="D7606" s="180"/>
      <c r="E7606" s="182"/>
      <c r="F7606" s="182"/>
      <c r="G7606" s="182"/>
      <c r="H7606" s="182"/>
      <c r="I7606" s="182"/>
      <c r="J7606" s="182"/>
      <c r="K7606" s="182"/>
      <c r="L7606" s="182"/>
      <c r="M7606" s="182"/>
      <c r="N7606" s="182"/>
      <c r="O7606" s="182"/>
      <c r="P7606" s="182"/>
    </row>
    <row r="7607" spans="2:16">
      <c r="B7607" s="181"/>
      <c r="C7607" s="180"/>
      <c r="D7607" s="180"/>
      <c r="E7607" s="182"/>
      <c r="F7607" s="182"/>
      <c r="G7607" s="182"/>
      <c r="H7607" s="182"/>
      <c r="I7607" s="182"/>
      <c r="J7607" s="182"/>
      <c r="K7607" s="182"/>
      <c r="L7607" s="182"/>
      <c r="M7607" s="182"/>
      <c r="N7607" s="182"/>
      <c r="O7607" s="182"/>
      <c r="P7607" s="182"/>
    </row>
    <row r="7608" spans="2:16">
      <c r="B7608" s="181"/>
      <c r="C7608" s="180"/>
      <c r="D7608" s="180"/>
      <c r="E7608" s="182"/>
      <c r="F7608" s="182"/>
      <c r="G7608" s="182"/>
      <c r="H7608" s="182"/>
      <c r="I7608" s="182"/>
      <c r="J7608" s="182"/>
      <c r="K7608" s="182"/>
      <c r="L7608" s="182"/>
      <c r="M7608" s="182"/>
      <c r="N7608" s="182"/>
      <c r="O7608" s="182"/>
      <c r="P7608" s="182"/>
    </row>
    <row r="7609" spans="2:16">
      <c r="B7609" s="181"/>
      <c r="C7609" s="180"/>
      <c r="D7609" s="180"/>
      <c r="E7609" s="182"/>
      <c r="F7609" s="182"/>
      <c r="G7609" s="182"/>
      <c r="H7609" s="182"/>
      <c r="I7609" s="182"/>
      <c r="J7609" s="182"/>
      <c r="K7609" s="182"/>
      <c r="L7609" s="182"/>
      <c r="M7609" s="182"/>
      <c r="N7609" s="182"/>
      <c r="O7609" s="182"/>
      <c r="P7609" s="182"/>
    </row>
    <row r="7610" spans="2:16">
      <c r="B7610" s="181"/>
      <c r="C7610" s="180"/>
      <c r="D7610" s="180"/>
      <c r="E7610" s="182"/>
      <c r="F7610" s="182"/>
      <c r="G7610" s="182"/>
      <c r="H7610" s="182"/>
      <c r="I7610" s="182"/>
      <c r="J7610" s="182"/>
      <c r="K7610" s="182"/>
      <c r="L7610" s="182"/>
      <c r="M7610" s="182"/>
      <c r="N7610" s="182"/>
      <c r="O7610" s="182"/>
      <c r="P7610" s="182"/>
    </row>
    <row r="7611" spans="2:16">
      <c r="B7611" s="181"/>
      <c r="C7611" s="180"/>
      <c r="D7611" s="180"/>
      <c r="E7611" s="182"/>
      <c r="F7611" s="182"/>
      <c r="G7611" s="182"/>
      <c r="H7611" s="182"/>
      <c r="I7611" s="182"/>
      <c r="J7611" s="182"/>
      <c r="K7611" s="182"/>
      <c r="L7611" s="182"/>
      <c r="M7611" s="182"/>
      <c r="N7611" s="182"/>
      <c r="O7611" s="182"/>
      <c r="P7611" s="182"/>
    </row>
    <row r="7612" spans="2:16">
      <c r="B7612" s="181"/>
      <c r="C7612" s="180"/>
      <c r="D7612" s="180"/>
      <c r="E7612" s="182"/>
      <c r="F7612" s="182"/>
      <c r="G7612" s="182"/>
      <c r="H7612" s="182"/>
      <c r="I7612" s="182"/>
      <c r="J7612" s="182"/>
      <c r="K7612" s="182"/>
      <c r="L7612" s="182"/>
      <c r="M7612" s="182"/>
      <c r="N7612" s="182"/>
      <c r="O7612" s="182"/>
      <c r="P7612" s="182"/>
    </row>
    <row r="7613" spans="2:16">
      <c r="B7613" s="181"/>
      <c r="C7613" s="180"/>
      <c r="D7613" s="180"/>
      <c r="E7613" s="182"/>
      <c r="F7613" s="182"/>
      <c r="G7613" s="182"/>
      <c r="H7613" s="182"/>
      <c r="I7613" s="182"/>
      <c r="J7613" s="182"/>
      <c r="K7613" s="182"/>
      <c r="L7613" s="182"/>
      <c r="M7613" s="182"/>
      <c r="N7613" s="182"/>
      <c r="O7613" s="182"/>
      <c r="P7613" s="182"/>
    </row>
    <row r="7614" spans="2:16">
      <c r="B7614" s="181"/>
      <c r="C7614" s="180"/>
      <c r="D7614" s="180"/>
      <c r="E7614" s="182"/>
      <c r="F7614" s="182"/>
      <c r="G7614" s="182"/>
      <c r="H7614" s="182"/>
      <c r="I7614" s="182"/>
      <c r="J7614" s="182"/>
      <c r="K7614" s="182"/>
      <c r="L7614" s="182"/>
      <c r="M7614" s="182"/>
      <c r="N7614" s="182"/>
      <c r="O7614" s="182"/>
      <c r="P7614" s="182"/>
    </row>
    <row r="7615" spans="2:16">
      <c r="B7615" s="181"/>
      <c r="C7615" s="180"/>
      <c r="D7615" s="180"/>
      <c r="E7615" s="182"/>
      <c r="F7615" s="182"/>
      <c r="G7615" s="182"/>
      <c r="H7615" s="182"/>
      <c r="I7615" s="182"/>
      <c r="J7615" s="182"/>
      <c r="K7615" s="182"/>
      <c r="L7615" s="182"/>
      <c r="M7615" s="182"/>
      <c r="N7615" s="182"/>
      <c r="O7615" s="182"/>
      <c r="P7615" s="182"/>
    </row>
    <row r="7616" spans="2:16">
      <c r="B7616" s="181"/>
      <c r="C7616" s="180"/>
      <c r="D7616" s="180"/>
      <c r="E7616" s="182"/>
      <c r="F7616" s="182"/>
      <c r="G7616" s="182"/>
      <c r="H7616" s="182"/>
      <c r="I7616" s="182"/>
      <c r="J7616" s="182"/>
      <c r="K7616" s="182"/>
      <c r="L7616" s="182"/>
      <c r="M7616" s="182"/>
      <c r="N7616" s="182"/>
      <c r="O7616" s="182"/>
      <c r="P7616" s="182"/>
    </row>
    <row r="7617" spans="2:16">
      <c r="B7617" s="181"/>
      <c r="C7617" s="180"/>
      <c r="D7617" s="180"/>
      <c r="E7617" s="182"/>
      <c r="F7617" s="182"/>
      <c r="G7617" s="182"/>
      <c r="H7617" s="182"/>
      <c r="I7617" s="182"/>
      <c r="J7617" s="182"/>
      <c r="K7617" s="182"/>
      <c r="L7617" s="182"/>
      <c r="M7617" s="182"/>
      <c r="N7617" s="182"/>
      <c r="O7617" s="182"/>
      <c r="P7617" s="182"/>
    </row>
    <row r="7618" spans="2:16">
      <c r="B7618" s="181"/>
      <c r="C7618" s="180"/>
      <c r="D7618" s="180"/>
      <c r="E7618" s="182"/>
      <c r="F7618" s="182"/>
      <c r="G7618" s="182"/>
      <c r="H7618" s="182"/>
      <c r="I7618" s="182"/>
      <c r="J7618" s="182"/>
      <c r="K7618" s="182"/>
      <c r="L7618" s="182"/>
      <c r="M7618" s="182"/>
      <c r="N7618" s="182"/>
      <c r="O7618" s="182"/>
      <c r="P7618" s="182"/>
    </row>
    <row r="7619" spans="2:16">
      <c r="B7619" s="181"/>
      <c r="C7619" s="180"/>
      <c r="D7619" s="180"/>
      <c r="E7619" s="182"/>
      <c r="F7619" s="182"/>
      <c r="G7619" s="182"/>
      <c r="H7619" s="182"/>
      <c r="I7619" s="182"/>
      <c r="J7619" s="182"/>
      <c r="K7619" s="182"/>
      <c r="L7619" s="182"/>
      <c r="M7619" s="182"/>
      <c r="N7619" s="182"/>
      <c r="O7619" s="182"/>
      <c r="P7619" s="182"/>
    </row>
    <row r="7620" spans="2:16">
      <c r="B7620" s="181"/>
      <c r="C7620" s="180"/>
      <c r="D7620" s="180"/>
      <c r="E7620" s="182"/>
      <c r="F7620" s="182"/>
      <c r="G7620" s="182"/>
      <c r="H7620" s="182"/>
      <c r="I7620" s="182"/>
      <c r="J7620" s="182"/>
      <c r="K7620" s="182"/>
      <c r="L7620" s="182"/>
      <c r="M7620" s="182"/>
      <c r="N7620" s="182"/>
      <c r="O7620" s="182"/>
      <c r="P7620" s="182"/>
    </row>
    <row r="7621" spans="2:16">
      <c r="B7621" s="181"/>
      <c r="C7621" s="180"/>
      <c r="D7621" s="180"/>
      <c r="E7621" s="182"/>
      <c r="F7621" s="182"/>
      <c r="G7621" s="182"/>
      <c r="H7621" s="182"/>
      <c r="I7621" s="182"/>
      <c r="J7621" s="182"/>
      <c r="K7621" s="182"/>
      <c r="L7621" s="182"/>
      <c r="M7621" s="182"/>
      <c r="N7621" s="182"/>
      <c r="O7621" s="182"/>
      <c r="P7621" s="182"/>
    </row>
    <row r="7622" spans="2:16">
      <c r="B7622" s="181"/>
      <c r="C7622" s="180"/>
      <c r="D7622" s="180"/>
      <c r="E7622" s="182"/>
      <c r="F7622" s="182"/>
      <c r="G7622" s="182"/>
      <c r="H7622" s="182"/>
      <c r="I7622" s="182"/>
      <c r="J7622" s="182"/>
      <c r="K7622" s="182"/>
      <c r="L7622" s="182"/>
      <c r="M7622" s="182"/>
      <c r="N7622" s="182"/>
      <c r="O7622" s="182"/>
      <c r="P7622" s="182"/>
    </row>
    <row r="7623" spans="2:16">
      <c r="B7623" s="181"/>
      <c r="C7623" s="180"/>
      <c r="D7623" s="180"/>
      <c r="E7623" s="182"/>
      <c r="F7623" s="182"/>
      <c r="G7623" s="182"/>
      <c r="H7623" s="182"/>
      <c r="I7623" s="182"/>
      <c r="J7623" s="182"/>
      <c r="K7623" s="182"/>
      <c r="L7623" s="182"/>
      <c r="M7623" s="182"/>
      <c r="N7623" s="182"/>
      <c r="O7623" s="182"/>
      <c r="P7623" s="182"/>
    </row>
    <row r="7624" spans="2:16">
      <c r="B7624" s="181"/>
      <c r="C7624" s="180"/>
      <c r="D7624" s="180"/>
      <c r="E7624" s="182"/>
      <c r="F7624" s="182"/>
      <c r="G7624" s="182"/>
      <c r="H7624" s="182"/>
      <c r="I7624" s="182"/>
      <c r="J7624" s="182"/>
      <c r="K7624" s="182"/>
      <c r="L7624" s="182"/>
      <c r="M7624" s="182"/>
      <c r="N7624" s="182"/>
      <c r="O7624" s="182"/>
      <c r="P7624" s="182"/>
    </row>
    <row r="7625" spans="2:16">
      <c r="B7625" s="181"/>
      <c r="C7625" s="180"/>
      <c r="D7625" s="180"/>
      <c r="E7625" s="182"/>
      <c r="F7625" s="182"/>
      <c r="G7625" s="182"/>
      <c r="H7625" s="182"/>
      <c r="I7625" s="182"/>
      <c r="J7625" s="182"/>
      <c r="K7625" s="182"/>
      <c r="L7625" s="182"/>
      <c r="M7625" s="182"/>
      <c r="N7625" s="182"/>
      <c r="O7625" s="182"/>
      <c r="P7625" s="182"/>
    </row>
    <row r="7626" spans="2:16">
      <c r="B7626" s="181"/>
      <c r="C7626" s="180"/>
      <c r="D7626" s="180"/>
      <c r="E7626" s="182"/>
      <c r="F7626" s="182"/>
      <c r="G7626" s="182"/>
      <c r="H7626" s="182"/>
      <c r="I7626" s="182"/>
      <c r="J7626" s="182"/>
      <c r="K7626" s="182"/>
      <c r="L7626" s="182"/>
      <c r="M7626" s="182"/>
      <c r="N7626" s="182"/>
      <c r="O7626" s="182"/>
      <c r="P7626" s="182"/>
    </row>
    <row r="7627" spans="2:16">
      <c r="B7627" s="181"/>
      <c r="C7627" s="180"/>
      <c r="D7627" s="180"/>
      <c r="E7627" s="182"/>
      <c r="F7627" s="182"/>
      <c r="G7627" s="182"/>
      <c r="H7627" s="182"/>
      <c r="I7627" s="182"/>
      <c r="J7627" s="182"/>
      <c r="K7627" s="182"/>
      <c r="L7627" s="182"/>
      <c r="M7627" s="182"/>
      <c r="N7627" s="182"/>
      <c r="O7627" s="182"/>
      <c r="P7627" s="182"/>
    </row>
    <row r="7628" spans="2:16">
      <c r="B7628" s="181"/>
      <c r="C7628" s="180"/>
      <c r="D7628" s="180"/>
      <c r="E7628" s="182"/>
      <c r="F7628" s="182"/>
      <c r="G7628" s="182"/>
      <c r="H7628" s="182"/>
      <c r="I7628" s="182"/>
      <c r="J7628" s="182"/>
      <c r="K7628" s="182"/>
      <c r="L7628" s="182"/>
      <c r="M7628" s="182"/>
      <c r="N7628" s="182"/>
      <c r="O7628" s="182"/>
      <c r="P7628" s="182"/>
    </row>
    <row r="7629" spans="2:16">
      <c r="B7629" s="181"/>
      <c r="C7629" s="180"/>
      <c r="D7629" s="180"/>
      <c r="E7629" s="182"/>
      <c r="F7629" s="182"/>
      <c r="G7629" s="182"/>
      <c r="H7629" s="182"/>
      <c r="I7629" s="182"/>
      <c r="J7629" s="182"/>
      <c r="K7629" s="182"/>
      <c r="L7629" s="182"/>
      <c r="M7629" s="182"/>
      <c r="N7629" s="182"/>
      <c r="O7629" s="182"/>
      <c r="P7629" s="182"/>
    </row>
    <row r="7630" spans="2:16">
      <c r="B7630" s="181"/>
      <c r="C7630" s="180"/>
      <c r="D7630" s="180"/>
      <c r="E7630" s="182"/>
      <c r="F7630" s="182"/>
      <c r="G7630" s="182"/>
      <c r="H7630" s="182"/>
      <c r="I7630" s="182"/>
      <c r="J7630" s="182"/>
      <c r="K7630" s="182"/>
      <c r="L7630" s="182"/>
      <c r="M7630" s="182"/>
      <c r="N7630" s="182"/>
      <c r="O7630" s="182"/>
      <c r="P7630" s="182"/>
    </row>
    <row r="7631" spans="2:16">
      <c r="B7631" s="181"/>
      <c r="C7631" s="180"/>
      <c r="D7631" s="180"/>
      <c r="E7631" s="182"/>
      <c r="F7631" s="182"/>
      <c r="G7631" s="182"/>
      <c r="H7631" s="182"/>
      <c r="I7631" s="182"/>
      <c r="J7631" s="182"/>
      <c r="K7631" s="182"/>
      <c r="L7631" s="182"/>
      <c r="M7631" s="182"/>
      <c r="N7631" s="182"/>
      <c r="O7631" s="182"/>
      <c r="P7631" s="182"/>
    </row>
    <row r="7632" spans="2:16">
      <c r="B7632" s="181"/>
      <c r="C7632" s="180"/>
      <c r="D7632" s="180"/>
      <c r="E7632" s="182"/>
      <c r="F7632" s="182"/>
      <c r="G7632" s="182"/>
      <c r="H7632" s="182"/>
      <c r="I7632" s="182"/>
      <c r="J7632" s="182"/>
      <c r="K7632" s="182"/>
      <c r="L7632" s="182"/>
      <c r="M7632" s="182"/>
      <c r="N7632" s="182"/>
      <c r="O7632" s="182"/>
      <c r="P7632" s="182"/>
    </row>
    <row r="7633" spans="2:16">
      <c r="B7633" s="181"/>
      <c r="C7633" s="180"/>
      <c r="D7633" s="180"/>
      <c r="E7633" s="182"/>
      <c r="F7633" s="182"/>
      <c r="G7633" s="182"/>
      <c r="H7633" s="182"/>
      <c r="I7633" s="182"/>
      <c r="J7633" s="182"/>
      <c r="K7633" s="182"/>
      <c r="L7633" s="182"/>
      <c r="M7633" s="182"/>
      <c r="N7633" s="182"/>
      <c r="O7633" s="182"/>
      <c r="P7633" s="182"/>
    </row>
    <row r="7634" spans="2:16">
      <c r="B7634" s="181"/>
      <c r="C7634" s="180"/>
      <c r="D7634" s="180"/>
      <c r="E7634" s="182"/>
      <c r="F7634" s="182"/>
      <c r="G7634" s="182"/>
      <c r="H7634" s="182"/>
      <c r="I7634" s="182"/>
      <c r="J7634" s="182"/>
      <c r="K7634" s="182"/>
      <c r="L7634" s="182"/>
      <c r="M7634" s="182"/>
      <c r="N7634" s="182"/>
      <c r="O7634" s="182"/>
      <c r="P7634" s="182"/>
    </row>
    <row r="7635" spans="2:16">
      <c r="B7635" s="181"/>
      <c r="C7635" s="180"/>
      <c r="D7635" s="180"/>
      <c r="E7635" s="182"/>
      <c r="F7635" s="182"/>
      <c r="G7635" s="182"/>
      <c r="H7635" s="182"/>
      <c r="I7635" s="182"/>
      <c r="J7635" s="182"/>
      <c r="K7635" s="182"/>
      <c r="L7635" s="182"/>
      <c r="M7635" s="182"/>
      <c r="N7635" s="182"/>
      <c r="O7635" s="182"/>
      <c r="P7635" s="182"/>
    </row>
    <row r="7636" spans="2:16">
      <c r="B7636" s="181"/>
      <c r="C7636" s="180"/>
      <c r="D7636" s="180"/>
      <c r="E7636" s="182"/>
      <c r="F7636" s="182"/>
      <c r="G7636" s="182"/>
      <c r="H7636" s="182"/>
      <c r="I7636" s="182"/>
      <c r="J7636" s="182"/>
      <c r="K7636" s="182"/>
      <c r="L7636" s="182"/>
      <c r="M7636" s="182"/>
      <c r="N7636" s="182"/>
      <c r="O7636" s="182"/>
      <c r="P7636" s="182"/>
    </row>
    <row r="7637" spans="2:16">
      <c r="B7637" s="181"/>
      <c r="C7637" s="180"/>
      <c r="D7637" s="180"/>
      <c r="E7637" s="182"/>
      <c r="F7637" s="182"/>
      <c r="G7637" s="182"/>
      <c r="H7637" s="182"/>
      <c r="I7637" s="182"/>
      <c r="J7637" s="182"/>
      <c r="K7637" s="182"/>
      <c r="L7637" s="182"/>
      <c r="M7637" s="182"/>
      <c r="N7637" s="182"/>
      <c r="O7637" s="182"/>
      <c r="P7637" s="182"/>
    </row>
    <row r="7638" spans="2:16">
      <c r="B7638" s="181"/>
      <c r="C7638" s="180"/>
      <c r="D7638" s="180"/>
      <c r="E7638" s="182"/>
      <c r="F7638" s="182"/>
      <c r="G7638" s="182"/>
      <c r="H7638" s="182"/>
      <c r="I7638" s="182"/>
      <c r="J7638" s="182"/>
      <c r="K7638" s="182"/>
      <c r="L7638" s="182"/>
      <c r="M7638" s="182"/>
      <c r="N7638" s="182"/>
      <c r="O7638" s="182"/>
      <c r="P7638" s="182"/>
    </row>
    <row r="7639" spans="2:16">
      <c r="B7639" s="181"/>
      <c r="C7639" s="180"/>
      <c r="D7639" s="180"/>
      <c r="E7639" s="182"/>
      <c r="F7639" s="182"/>
      <c r="G7639" s="182"/>
      <c r="H7639" s="182"/>
      <c r="I7639" s="182"/>
      <c r="J7639" s="182"/>
      <c r="K7639" s="182"/>
      <c r="L7639" s="182"/>
      <c r="M7639" s="182"/>
      <c r="N7639" s="182"/>
      <c r="O7639" s="182"/>
      <c r="P7639" s="182"/>
    </row>
    <row r="7640" spans="2:16">
      <c r="B7640" s="181"/>
      <c r="C7640" s="180"/>
      <c r="D7640" s="180"/>
      <c r="E7640" s="182"/>
      <c r="F7640" s="182"/>
      <c r="G7640" s="182"/>
      <c r="H7640" s="182"/>
      <c r="I7640" s="182"/>
      <c r="J7640" s="182"/>
      <c r="K7640" s="182"/>
      <c r="L7640" s="182"/>
      <c r="M7640" s="182"/>
      <c r="N7640" s="182"/>
      <c r="O7640" s="182"/>
      <c r="P7640" s="182"/>
    </row>
    <row r="7641" spans="2:16">
      <c r="B7641" s="181"/>
      <c r="C7641" s="180"/>
      <c r="D7641" s="180"/>
      <c r="E7641" s="182"/>
      <c r="F7641" s="182"/>
      <c r="G7641" s="182"/>
      <c r="H7641" s="182"/>
      <c r="I7641" s="182"/>
      <c r="J7641" s="182"/>
      <c r="K7641" s="182"/>
      <c r="L7641" s="182"/>
      <c r="M7641" s="182"/>
      <c r="N7641" s="182"/>
      <c r="O7641" s="182"/>
      <c r="P7641" s="182"/>
    </row>
    <row r="7642" spans="2:16">
      <c r="B7642" s="181"/>
      <c r="C7642" s="180"/>
      <c r="D7642" s="180"/>
      <c r="E7642" s="182"/>
      <c r="F7642" s="182"/>
      <c r="G7642" s="182"/>
      <c r="H7642" s="182"/>
      <c r="I7642" s="182"/>
      <c r="J7642" s="182"/>
      <c r="K7642" s="182"/>
      <c r="L7642" s="182"/>
      <c r="M7642" s="182"/>
      <c r="N7642" s="182"/>
      <c r="O7642" s="182"/>
      <c r="P7642" s="182"/>
    </row>
    <row r="7643" spans="2:16">
      <c r="B7643" s="181"/>
      <c r="C7643" s="180"/>
      <c r="D7643" s="180"/>
      <c r="E7643" s="182"/>
      <c r="F7643" s="182"/>
      <c r="G7643" s="182"/>
      <c r="H7643" s="182"/>
      <c r="I7643" s="182"/>
      <c r="J7643" s="182"/>
      <c r="K7643" s="182"/>
      <c r="L7643" s="182"/>
      <c r="M7643" s="182"/>
      <c r="N7643" s="182"/>
      <c r="O7643" s="182"/>
      <c r="P7643" s="182"/>
    </row>
    <row r="7644" spans="2:16">
      <c r="B7644" s="181"/>
      <c r="C7644" s="180"/>
      <c r="D7644" s="180"/>
      <c r="E7644" s="182"/>
      <c r="F7644" s="182"/>
      <c r="G7644" s="182"/>
      <c r="H7644" s="182"/>
      <c r="I7644" s="182"/>
      <c r="J7644" s="182"/>
      <c r="K7644" s="182"/>
      <c r="L7644" s="182"/>
      <c r="M7644" s="182"/>
      <c r="N7644" s="182"/>
      <c r="O7644" s="182"/>
      <c r="P7644" s="182"/>
    </row>
    <row r="7645" spans="2:16">
      <c r="B7645" s="181"/>
      <c r="C7645" s="180"/>
      <c r="D7645" s="180"/>
      <c r="E7645" s="182"/>
      <c r="F7645" s="182"/>
      <c r="G7645" s="182"/>
      <c r="H7645" s="182"/>
      <c r="I7645" s="182"/>
      <c r="J7645" s="182"/>
      <c r="K7645" s="182"/>
      <c r="L7645" s="182"/>
      <c r="M7645" s="182"/>
      <c r="N7645" s="182"/>
      <c r="O7645" s="182"/>
      <c r="P7645" s="182"/>
    </row>
    <row r="7646" spans="2:16">
      <c r="B7646" s="181"/>
      <c r="C7646" s="180"/>
      <c r="D7646" s="180"/>
      <c r="E7646" s="182"/>
      <c r="F7646" s="182"/>
      <c r="G7646" s="182"/>
      <c r="H7646" s="182"/>
      <c r="I7646" s="182"/>
      <c r="J7646" s="182"/>
      <c r="K7646" s="182"/>
      <c r="L7646" s="182"/>
      <c r="M7646" s="182"/>
      <c r="N7646" s="182"/>
      <c r="O7646" s="182"/>
      <c r="P7646" s="182"/>
    </row>
    <row r="7647" spans="2:16">
      <c r="B7647" s="181"/>
      <c r="C7647" s="180"/>
      <c r="D7647" s="180"/>
      <c r="E7647" s="182"/>
      <c r="F7647" s="182"/>
      <c r="G7647" s="182"/>
      <c r="H7647" s="182"/>
      <c r="I7647" s="182"/>
      <c r="J7647" s="182"/>
      <c r="K7647" s="182"/>
      <c r="L7647" s="182"/>
      <c r="M7647" s="182"/>
      <c r="N7647" s="182"/>
      <c r="O7647" s="182"/>
      <c r="P7647" s="182"/>
    </row>
    <row r="7648" spans="2:16">
      <c r="B7648" s="181"/>
      <c r="C7648" s="180"/>
      <c r="D7648" s="180"/>
      <c r="E7648" s="182"/>
      <c r="F7648" s="182"/>
      <c r="G7648" s="182"/>
      <c r="H7648" s="182"/>
      <c r="I7648" s="182"/>
      <c r="J7648" s="182"/>
      <c r="K7648" s="182"/>
      <c r="L7648" s="182"/>
      <c r="M7648" s="182"/>
      <c r="N7648" s="182"/>
      <c r="O7648" s="182"/>
      <c r="P7648" s="182"/>
    </row>
    <row r="7649" spans="2:16">
      <c r="B7649" s="181"/>
      <c r="C7649" s="180"/>
      <c r="D7649" s="180"/>
      <c r="E7649" s="182"/>
      <c r="F7649" s="182"/>
      <c r="G7649" s="182"/>
      <c r="H7649" s="182"/>
      <c r="I7649" s="182"/>
      <c r="J7649" s="182"/>
      <c r="K7649" s="182"/>
      <c r="L7649" s="182"/>
      <c r="M7649" s="182"/>
      <c r="N7649" s="182"/>
      <c r="O7649" s="182"/>
      <c r="P7649" s="182"/>
    </row>
    <row r="7650" spans="2:16">
      <c r="B7650" s="181"/>
      <c r="C7650" s="180"/>
      <c r="D7650" s="180"/>
      <c r="E7650" s="182"/>
      <c r="F7650" s="182"/>
      <c r="G7650" s="182"/>
      <c r="H7650" s="182"/>
      <c r="I7650" s="182"/>
      <c r="J7650" s="182"/>
      <c r="K7650" s="182"/>
      <c r="L7650" s="182"/>
      <c r="M7650" s="182"/>
      <c r="N7650" s="182"/>
      <c r="O7650" s="182"/>
      <c r="P7650" s="182"/>
    </row>
    <row r="7651" spans="2:16">
      <c r="B7651" s="181"/>
      <c r="C7651" s="180"/>
      <c r="D7651" s="180"/>
      <c r="E7651" s="182"/>
      <c r="F7651" s="182"/>
      <c r="G7651" s="182"/>
      <c r="H7651" s="182"/>
      <c r="I7651" s="182"/>
      <c r="J7651" s="182"/>
      <c r="K7651" s="182"/>
      <c r="L7651" s="182"/>
      <c r="M7651" s="182"/>
      <c r="N7651" s="182"/>
      <c r="O7651" s="182"/>
      <c r="P7651" s="182"/>
    </row>
    <row r="7652" spans="2:16">
      <c r="B7652" s="181"/>
      <c r="C7652" s="180"/>
      <c r="D7652" s="180"/>
      <c r="E7652" s="182"/>
      <c r="F7652" s="182"/>
      <c r="G7652" s="182"/>
      <c r="H7652" s="182"/>
      <c r="I7652" s="182"/>
      <c r="J7652" s="182"/>
      <c r="K7652" s="182"/>
      <c r="L7652" s="182"/>
      <c r="M7652" s="182"/>
      <c r="N7652" s="182"/>
      <c r="O7652" s="182"/>
      <c r="P7652" s="182"/>
    </row>
    <row r="7653" spans="2:16">
      <c r="B7653" s="181"/>
      <c r="C7653" s="180"/>
      <c r="D7653" s="180"/>
      <c r="E7653" s="182"/>
      <c r="F7653" s="182"/>
      <c r="G7653" s="182"/>
      <c r="H7653" s="182"/>
      <c r="I7653" s="182"/>
      <c r="J7653" s="182"/>
      <c r="K7653" s="182"/>
      <c r="L7653" s="182"/>
      <c r="M7653" s="182"/>
      <c r="N7653" s="182"/>
      <c r="O7653" s="182"/>
      <c r="P7653" s="182"/>
    </row>
    <row r="7654" spans="2:16">
      <c r="B7654" s="181"/>
      <c r="C7654" s="180"/>
      <c r="D7654" s="180"/>
      <c r="E7654" s="182"/>
      <c r="F7654" s="182"/>
      <c r="G7654" s="182"/>
      <c r="H7654" s="182"/>
      <c r="I7654" s="182"/>
      <c r="J7654" s="182"/>
      <c r="K7654" s="182"/>
      <c r="L7654" s="182"/>
      <c r="M7654" s="182"/>
      <c r="N7654" s="182"/>
      <c r="O7654" s="182"/>
      <c r="P7654" s="182"/>
    </row>
    <row r="7655" spans="2:16">
      <c r="B7655" s="181"/>
      <c r="C7655" s="180"/>
      <c r="D7655" s="180"/>
      <c r="E7655" s="182"/>
      <c r="F7655" s="182"/>
      <c r="G7655" s="182"/>
      <c r="H7655" s="182"/>
      <c r="I7655" s="182"/>
      <c r="J7655" s="182"/>
      <c r="K7655" s="182"/>
      <c r="L7655" s="182"/>
      <c r="M7655" s="182"/>
      <c r="N7655" s="182"/>
      <c r="O7655" s="182"/>
      <c r="P7655" s="182"/>
    </row>
    <row r="7656" spans="2:16">
      <c r="B7656" s="181"/>
      <c r="C7656" s="180"/>
      <c r="D7656" s="180"/>
      <c r="E7656" s="182"/>
      <c r="F7656" s="182"/>
      <c r="G7656" s="182"/>
      <c r="H7656" s="182"/>
      <c r="I7656" s="182"/>
      <c r="J7656" s="182"/>
      <c r="K7656" s="182"/>
      <c r="L7656" s="182"/>
      <c r="M7656" s="182"/>
      <c r="N7656" s="182"/>
      <c r="O7656" s="182"/>
      <c r="P7656" s="182"/>
    </row>
    <row r="7657" spans="2:16">
      <c r="B7657" s="181"/>
      <c r="C7657" s="180"/>
      <c r="D7657" s="180"/>
      <c r="E7657" s="182"/>
      <c r="F7657" s="182"/>
      <c r="G7657" s="182"/>
      <c r="H7657" s="182"/>
      <c r="I7657" s="182"/>
      <c r="J7657" s="182"/>
      <c r="K7657" s="182"/>
      <c r="L7657" s="182"/>
      <c r="M7657" s="182"/>
      <c r="N7657" s="182"/>
      <c r="O7657" s="182"/>
      <c r="P7657" s="182"/>
    </row>
    <row r="7658" spans="2:16">
      <c r="B7658" s="181"/>
      <c r="C7658" s="180"/>
      <c r="D7658" s="180"/>
      <c r="E7658" s="182"/>
      <c r="F7658" s="182"/>
      <c r="G7658" s="182"/>
      <c r="H7658" s="182"/>
      <c r="I7658" s="182"/>
      <c r="J7658" s="182"/>
      <c r="K7658" s="182"/>
      <c r="L7658" s="182"/>
      <c r="M7658" s="182"/>
      <c r="N7658" s="182"/>
      <c r="O7658" s="182"/>
      <c r="P7658" s="182"/>
    </row>
    <row r="7659" spans="2:16">
      <c r="B7659" s="181"/>
      <c r="C7659" s="180"/>
      <c r="D7659" s="180"/>
      <c r="E7659" s="182"/>
      <c r="F7659" s="182"/>
      <c r="G7659" s="182"/>
      <c r="H7659" s="182"/>
      <c r="I7659" s="182"/>
      <c r="J7659" s="182"/>
      <c r="K7659" s="182"/>
      <c r="L7659" s="182"/>
      <c r="M7659" s="182"/>
      <c r="N7659" s="182"/>
      <c r="O7659" s="182"/>
      <c r="P7659" s="182"/>
    </row>
    <row r="7660" spans="2:16">
      <c r="B7660" s="181"/>
      <c r="C7660" s="180"/>
      <c r="D7660" s="180"/>
      <c r="E7660" s="182"/>
      <c r="F7660" s="182"/>
      <c r="G7660" s="182"/>
      <c r="H7660" s="182"/>
      <c r="I7660" s="182"/>
      <c r="J7660" s="182"/>
      <c r="K7660" s="182"/>
      <c r="L7660" s="182"/>
      <c r="M7660" s="182"/>
      <c r="N7660" s="182"/>
      <c r="O7660" s="182"/>
      <c r="P7660" s="182"/>
    </row>
    <row r="7661" spans="2:16">
      <c r="B7661" s="181"/>
      <c r="C7661" s="180"/>
      <c r="D7661" s="180"/>
      <c r="E7661" s="182"/>
      <c r="F7661" s="182"/>
      <c r="G7661" s="182"/>
      <c r="H7661" s="182"/>
      <c r="I7661" s="182"/>
      <c r="J7661" s="182"/>
      <c r="K7661" s="182"/>
      <c r="L7661" s="182"/>
      <c r="M7661" s="182"/>
      <c r="N7661" s="182"/>
      <c r="O7661" s="182"/>
      <c r="P7661" s="182"/>
    </row>
    <row r="7662" spans="2:16">
      <c r="B7662" s="181"/>
      <c r="C7662" s="180"/>
      <c r="D7662" s="180"/>
      <c r="E7662" s="182"/>
      <c r="F7662" s="182"/>
      <c r="G7662" s="182"/>
      <c r="H7662" s="182"/>
      <c r="I7662" s="182"/>
      <c r="J7662" s="182"/>
      <c r="K7662" s="182"/>
      <c r="L7662" s="182"/>
      <c r="M7662" s="182"/>
      <c r="N7662" s="182"/>
      <c r="O7662" s="182"/>
      <c r="P7662" s="182"/>
    </row>
    <row r="7663" spans="2:16">
      <c r="B7663" s="181"/>
      <c r="C7663" s="180"/>
      <c r="D7663" s="180"/>
      <c r="E7663" s="182"/>
      <c r="F7663" s="182"/>
      <c r="G7663" s="182"/>
      <c r="H7663" s="182"/>
      <c r="I7663" s="182"/>
      <c r="J7663" s="182"/>
      <c r="K7663" s="182"/>
      <c r="L7663" s="182"/>
      <c r="M7663" s="182"/>
      <c r="N7663" s="182"/>
      <c r="O7663" s="182"/>
      <c r="P7663" s="182"/>
    </row>
    <row r="7664" spans="2:16">
      <c r="B7664" s="181"/>
      <c r="C7664" s="180"/>
      <c r="D7664" s="180"/>
      <c r="E7664" s="182"/>
      <c r="F7664" s="182"/>
      <c r="G7664" s="182"/>
      <c r="H7664" s="182"/>
      <c r="I7664" s="182"/>
      <c r="J7664" s="182"/>
      <c r="K7664" s="182"/>
      <c r="L7664" s="182"/>
      <c r="M7664" s="182"/>
      <c r="N7664" s="182"/>
      <c r="O7664" s="182"/>
      <c r="P7664" s="182"/>
    </row>
    <row r="7665" spans="2:16">
      <c r="B7665" s="181"/>
      <c r="C7665" s="180"/>
      <c r="D7665" s="180"/>
      <c r="E7665" s="182"/>
      <c r="F7665" s="182"/>
      <c r="G7665" s="182"/>
      <c r="H7665" s="182"/>
      <c r="I7665" s="182"/>
      <c r="J7665" s="182"/>
      <c r="K7665" s="182"/>
      <c r="L7665" s="182"/>
      <c r="M7665" s="182"/>
      <c r="N7665" s="182"/>
      <c r="O7665" s="182"/>
      <c r="P7665" s="182"/>
    </row>
    <row r="7666" spans="2:16">
      <c r="B7666" s="181"/>
      <c r="C7666" s="180"/>
      <c r="D7666" s="180"/>
      <c r="E7666" s="182"/>
      <c r="F7666" s="182"/>
      <c r="G7666" s="182"/>
      <c r="H7666" s="182"/>
      <c r="I7666" s="182"/>
      <c r="J7666" s="182"/>
      <c r="K7666" s="182"/>
      <c r="L7666" s="182"/>
      <c r="M7666" s="182"/>
      <c r="N7666" s="182"/>
      <c r="O7666" s="182"/>
      <c r="P7666" s="182"/>
    </row>
    <row r="7667" spans="2:16">
      <c r="B7667" s="181"/>
      <c r="C7667" s="180"/>
      <c r="D7667" s="180"/>
      <c r="E7667" s="182"/>
      <c r="F7667" s="182"/>
      <c r="G7667" s="182"/>
      <c r="H7667" s="182"/>
      <c r="I7667" s="182"/>
      <c r="J7667" s="182"/>
      <c r="K7667" s="182"/>
      <c r="L7667" s="182"/>
      <c r="M7667" s="182"/>
      <c r="N7667" s="182"/>
      <c r="O7667" s="182"/>
      <c r="P7667" s="182"/>
    </row>
    <row r="7668" spans="2:16">
      <c r="B7668" s="181"/>
      <c r="C7668" s="180"/>
      <c r="D7668" s="180"/>
      <c r="E7668" s="182"/>
      <c r="F7668" s="182"/>
      <c r="G7668" s="182"/>
      <c r="H7668" s="182"/>
      <c r="I7668" s="182"/>
      <c r="J7668" s="182"/>
      <c r="K7668" s="182"/>
      <c r="L7668" s="182"/>
      <c r="M7668" s="182"/>
      <c r="N7668" s="182"/>
      <c r="O7668" s="182"/>
      <c r="P7668" s="182"/>
    </row>
    <row r="7669" spans="2:16">
      <c r="B7669" s="181"/>
      <c r="C7669" s="180"/>
      <c r="D7669" s="180"/>
      <c r="E7669" s="182"/>
      <c r="F7669" s="182"/>
      <c r="G7669" s="182"/>
      <c r="H7669" s="182"/>
      <c r="I7669" s="182"/>
      <c r="J7669" s="182"/>
      <c r="K7669" s="182"/>
      <c r="L7669" s="182"/>
      <c r="M7669" s="182"/>
      <c r="N7669" s="182"/>
      <c r="O7669" s="182"/>
      <c r="P7669" s="182"/>
    </row>
    <row r="7670" spans="2:16">
      <c r="B7670" s="181"/>
      <c r="C7670" s="180"/>
      <c r="D7670" s="180"/>
      <c r="E7670" s="182"/>
      <c r="F7670" s="182"/>
      <c r="G7670" s="182"/>
      <c r="H7670" s="182"/>
      <c r="I7670" s="182"/>
      <c r="J7670" s="182"/>
      <c r="K7670" s="182"/>
      <c r="L7670" s="182"/>
      <c r="M7670" s="182"/>
      <c r="N7670" s="182"/>
      <c r="O7670" s="182"/>
      <c r="P7670" s="182"/>
    </row>
    <row r="7671" spans="2:16">
      <c r="B7671" s="181"/>
      <c r="C7671" s="180"/>
      <c r="D7671" s="180"/>
      <c r="E7671" s="182"/>
      <c r="F7671" s="182"/>
      <c r="G7671" s="182"/>
      <c r="H7671" s="182"/>
      <c r="I7671" s="182"/>
      <c r="J7671" s="182"/>
      <c r="K7671" s="182"/>
      <c r="L7671" s="182"/>
      <c r="M7671" s="182"/>
      <c r="N7671" s="182"/>
      <c r="O7671" s="182"/>
      <c r="P7671" s="182"/>
    </row>
    <row r="7672" spans="2:16">
      <c r="B7672" s="181"/>
      <c r="C7672" s="180"/>
      <c r="D7672" s="180"/>
      <c r="E7672" s="182"/>
      <c r="F7672" s="182"/>
      <c r="G7672" s="182"/>
      <c r="H7672" s="182"/>
      <c r="I7672" s="182"/>
      <c r="J7672" s="182"/>
      <c r="K7672" s="182"/>
      <c r="L7672" s="182"/>
      <c r="M7672" s="182"/>
      <c r="N7672" s="182"/>
      <c r="O7672" s="182"/>
      <c r="P7672" s="182"/>
    </row>
    <row r="7673" spans="2:16">
      <c r="B7673" s="181"/>
      <c r="C7673" s="180"/>
      <c r="D7673" s="180"/>
      <c r="E7673" s="182"/>
      <c r="F7673" s="182"/>
      <c r="G7673" s="182"/>
      <c r="H7673" s="182"/>
      <c r="I7673" s="182"/>
      <c r="J7673" s="182"/>
      <c r="K7673" s="182"/>
      <c r="L7673" s="182"/>
      <c r="M7673" s="182"/>
      <c r="N7673" s="182"/>
      <c r="O7673" s="182"/>
      <c r="P7673" s="182"/>
    </row>
    <row r="7674" spans="2:16">
      <c r="B7674" s="181"/>
      <c r="C7674" s="180"/>
      <c r="D7674" s="180"/>
      <c r="E7674" s="182"/>
      <c r="F7674" s="182"/>
      <c r="G7674" s="182"/>
      <c r="H7674" s="182"/>
      <c r="I7674" s="182"/>
      <c r="J7674" s="182"/>
      <c r="K7674" s="182"/>
      <c r="L7674" s="182"/>
      <c r="M7674" s="182"/>
      <c r="N7674" s="182"/>
      <c r="O7674" s="182"/>
      <c r="P7674" s="182"/>
    </row>
    <row r="7675" spans="2:16">
      <c r="B7675" s="181"/>
      <c r="C7675" s="180"/>
      <c r="D7675" s="180"/>
      <c r="E7675" s="182"/>
      <c r="F7675" s="182"/>
      <c r="G7675" s="182"/>
      <c r="H7675" s="182"/>
      <c r="I7675" s="182"/>
      <c r="J7675" s="182"/>
      <c r="K7675" s="182"/>
      <c r="L7675" s="182"/>
      <c r="M7675" s="182"/>
      <c r="N7675" s="182"/>
      <c r="O7675" s="182"/>
      <c r="P7675" s="182"/>
    </row>
    <row r="7676" spans="2:16">
      <c r="B7676" s="181"/>
      <c r="C7676" s="180"/>
      <c r="D7676" s="180"/>
      <c r="E7676" s="182"/>
      <c r="F7676" s="182"/>
      <c r="G7676" s="182"/>
      <c r="H7676" s="182"/>
      <c r="I7676" s="182"/>
      <c r="J7676" s="182"/>
      <c r="K7676" s="182"/>
      <c r="L7676" s="182"/>
      <c r="M7676" s="182"/>
      <c r="N7676" s="182"/>
      <c r="O7676" s="182"/>
      <c r="P7676" s="182"/>
    </row>
    <row r="7677" spans="2:16">
      <c r="B7677" s="181"/>
      <c r="C7677" s="180"/>
      <c r="D7677" s="180"/>
      <c r="E7677" s="182"/>
      <c r="F7677" s="182"/>
      <c r="G7677" s="182"/>
      <c r="H7677" s="182"/>
      <c r="I7677" s="182"/>
      <c r="J7677" s="182"/>
      <c r="K7677" s="182"/>
      <c r="L7677" s="182"/>
      <c r="M7677" s="182"/>
      <c r="N7677" s="182"/>
      <c r="O7677" s="182"/>
      <c r="P7677" s="182"/>
    </row>
    <row r="7678" spans="2:16">
      <c r="B7678" s="181"/>
      <c r="C7678" s="180"/>
      <c r="D7678" s="180"/>
      <c r="E7678" s="182"/>
      <c r="F7678" s="182"/>
      <c r="G7678" s="182"/>
      <c r="H7678" s="182"/>
      <c r="I7678" s="182"/>
      <c r="J7678" s="182"/>
      <c r="K7678" s="182"/>
      <c r="L7678" s="182"/>
      <c r="M7678" s="182"/>
      <c r="N7678" s="182"/>
      <c r="O7678" s="182"/>
      <c r="P7678" s="182"/>
    </row>
    <row r="7679" spans="2:16">
      <c r="B7679" s="181"/>
      <c r="C7679" s="180"/>
      <c r="D7679" s="180"/>
      <c r="E7679" s="182"/>
      <c r="F7679" s="182"/>
      <c r="G7679" s="182"/>
      <c r="H7679" s="182"/>
      <c r="I7679" s="182"/>
      <c r="J7679" s="182"/>
      <c r="K7679" s="182"/>
      <c r="L7679" s="182"/>
      <c r="M7679" s="182"/>
      <c r="N7679" s="182"/>
      <c r="O7679" s="182"/>
      <c r="P7679" s="182"/>
    </row>
    <row r="7680" spans="2:16">
      <c r="B7680" s="181"/>
      <c r="C7680" s="180"/>
      <c r="D7680" s="180"/>
      <c r="E7680" s="182"/>
      <c r="F7680" s="182"/>
      <c r="G7680" s="182"/>
      <c r="H7680" s="182"/>
      <c r="I7680" s="182"/>
      <c r="J7680" s="182"/>
      <c r="K7680" s="182"/>
      <c r="L7680" s="182"/>
      <c r="M7680" s="182"/>
      <c r="N7680" s="182"/>
      <c r="O7680" s="182"/>
      <c r="P7680" s="182"/>
    </row>
    <row r="7681" spans="2:16">
      <c r="B7681" s="181"/>
      <c r="C7681" s="180"/>
      <c r="D7681" s="180"/>
      <c r="E7681" s="182"/>
      <c r="F7681" s="182"/>
      <c r="G7681" s="182"/>
      <c r="H7681" s="182"/>
      <c r="I7681" s="182"/>
      <c r="J7681" s="182"/>
      <c r="K7681" s="182"/>
      <c r="L7681" s="182"/>
      <c r="M7681" s="182"/>
      <c r="N7681" s="182"/>
      <c r="O7681" s="182"/>
      <c r="P7681" s="182"/>
    </row>
    <row r="7682" spans="2:16">
      <c r="B7682" s="181"/>
      <c r="C7682" s="180"/>
      <c r="D7682" s="180"/>
      <c r="E7682" s="182"/>
      <c r="F7682" s="182"/>
      <c r="G7682" s="182"/>
      <c r="H7682" s="182"/>
      <c r="I7682" s="182"/>
      <c r="J7682" s="182"/>
      <c r="K7682" s="182"/>
      <c r="L7682" s="182"/>
      <c r="M7682" s="182"/>
      <c r="N7682" s="182"/>
      <c r="O7682" s="182"/>
      <c r="P7682" s="182"/>
    </row>
    <row r="7683" spans="2:16">
      <c r="B7683" s="181"/>
      <c r="C7683" s="180"/>
      <c r="D7683" s="180"/>
      <c r="E7683" s="182"/>
      <c r="F7683" s="182"/>
      <c r="G7683" s="182"/>
      <c r="H7683" s="182"/>
      <c r="I7683" s="182"/>
      <c r="J7683" s="182"/>
      <c r="K7683" s="182"/>
      <c r="L7683" s="182"/>
      <c r="M7683" s="182"/>
      <c r="N7683" s="182"/>
      <c r="O7683" s="182"/>
      <c r="P7683" s="182"/>
    </row>
    <row r="7684" spans="2:16">
      <c r="B7684" s="181"/>
      <c r="C7684" s="180"/>
      <c r="D7684" s="180"/>
      <c r="E7684" s="182"/>
      <c r="F7684" s="182"/>
      <c r="G7684" s="182"/>
      <c r="H7684" s="182"/>
      <c r="I7684" s="182"/>
      <c r="J7684" s="182"/>
      <c r="K7684" s="182"/>
      <c r="L7684" s="182"/>
      <c r="M7684" s="182"/>
      <c r="N7684" s="182"/>
      <c r="O7684" s="182"/>
      <c r="P7684" s="182"/>
    </row>
    <row r="7685" spans="2:16">
      <c r="B7685" s="181"/>
      <c r="C7685" s="180"/>
      <c r="D7685" s="180"/>
      <c r="E7685" s="182"/>
      <c r="F7685" s="182"/>
      <c r="G7685" s="182"/>
      <c r="H7685" s="182"/>
      <c r="I7685" s="182"/>
      <c r="J7685" s="182"/>
      <c r="K7685" s="182"/>
      <c r="L7685" s="182"/>
      <c r="M7685" s="182"/>
      <c r="N7685" s="182"/>
      <c r="O7685" s="182"/>
      <c r="P7685" s="182"/>
    </row>
    <row r="7686" spans="2:16">
      <c r="B7686" s="181"/>
      <c r="C7686" s="180"/>
      <c r="D7686" s="180"/>
      <c r="E7686" s="182"/>
      <c r="F7686" s="182"/>
      <c r="G7686" s="182"/>
      <c r="H7686" s="182"/>
      <c r="I7686" s="182"/>
      <c r="J7686" s="182"/>
      <c r="K7686" s="182"/>
      <c r="L7686" s="182"/>
      <c r="M7686" s="182"/>
      <c r="N7686" s="182"/>
      <c r="O7686" s="182"/>
      <c r="P7686" s="182"/>
    </row>
    <row r="7687" spans="2:16">
      <c r="B7687" s="181"/>
      <c r="C7687" s="180"/>
      <c r="D7687" s="180"/>
      <c r="E7687" s="182"/>
      <c r="F7687" s="182"/>
      <c r="G7687" s="182"/>
      <c r="H7687" s="182"/>
      <c r="I7687" s="182"/>
      <c r="J7687" s="182"/>
      <c r="K7687" s="182"/>
      <c r="L7687" s="182"/>
      <c r="M7687" s="182"/>
      <c r="N7687" s="182"/>
      <c r="O7687" s="182"/>
      <c r="P7687" s="182"/>
    </row>
    <row r="7688" spans="2:16">
      <c r="B7688" s="181"/>
      <c r="C7688" s="180"/>
      <c r="D7688" s="180"/>
      <c r="E7688" s="182"/>
      <c r="F7688" s="182"/>
      <c r="G7688" s="182"/>
      <c r="H7688" s="182"/>
      <c r="I7688" s="182"/>
      <c r="J7688" s="182"/>
      <c r="K7688" s="182"/>
      <c r="L7688" s="182"/>
      <c r="M7688" s="182"/>
      <c r="N7688" s="182"/>
      <c r="O7688" s="182"/>
      <c r="P7688" s="182"/>
    </row>
    <row r="7689" spans="2:16">
      <c r="B7689" s="181"/>
      <c r="C7689" s="180"/>
      <c r="D7689" s="180"/>
      <c r="E7689" s="182"/>
      <c r="F7689" s="182"/>
      <c r="G7689" s="182"/>
      <c r="H7689" s="182"/>
      <c r="I7689" s="182"/>
      <c r="J7689" s="182"/>
      <c r="K7689" s="182"/>
      <c r="L7689" s="182"/>
      <c r="M7689" s="182"/>
      <c r="N7689" s="182"/>
      <c r="O7689" s="182"/>
      <c r="P7689" s="182"/>
    </row>
    <row r="7690" spans="2:16">
      <c r="B7690" s="181"/>
      <c r="C7690" s="180"/>
      <c r="D7690" s="180"/>
      <c r="E7690" s="182"/>
      <c r="F7690" s="182"/>
      <c r="G7690" s="182"/>
      <c r="H7690" s="182"/>
      <c r="I7690" s="182"/>
      <c r="J7690" s="182"/>
      <c r="K7690" s="182"/>
      <c r="L7690" s="182"/>
      <c r="M7690" s="182"/>
      <c r="N7690" s="182"/>
      <c r="O7690" s="182"/>
      <c r="P7690" s="182"/>
    </row>
    <row r="7691" spans="2:16">
      <c r="B7691" s="181"/>
      <c r="C7691" s="180"/>
      <c r="D7691" s="180"/>
      <c r="E7691" s="182"/>
      <c r="F7691" s="182"/>
      <c r="G7691" s="182"/>
      <c r="H7691" s="182"/>
      <c r="I7691" s="182"/>
      <c r="J7691" s="182"/>
      <c r="K7691" s="182"/>
      <c r="L7691" s="182"/>
      <c r="M7691" s="182"/>
      <c r="N7691" s="182"/>
      <c r="O7691" s="182"/>
      <c r="P7691" s="182"/>
    </row>
    <row r="7692" spans="2:16">
      <c r="B7692" s="181"/>
      <c r="C7692" s="180"/>
      <c r="D7692" s="180"/>
      <c r="E7692" s="182"/>
      <c r="F7692" s="182"/>
      <c r="G7692" s="182"/>
      <c r="H7692" s="182"/>
      <c r="I7692" s="182"/>
      <c r="J7692" s="182"/>
      <c r="K7692" s="182"/>
      <c r="L7692" s="182"/>
      <c r="M7692" s="182"/>
      <c r="N7692" s="182"/>
      <c r="O7692" s="182"/>
      <c r="P7692" s="182"/>
    </row>
    <row r="7693" spans="2:16">
      <c r="B7693" s="181"/>
      <c r="C7693" s="180"/>
      <c r="D7693" s="180"/>
      <c r="E7693" s="182"/>
      <c r="F7693" s="182"/>
      <c r="G7693" s="182"/>
      <c r="H7693" s="182"/>
      <c r="I7693" s="182"/>
      <c r="J7693" s="182"/>
      <c r="K7693" s="182"/>
      <c r="L7693" s="182"/>
      <c r="M7693" s="182"/>
      <c r="N7693" s="182"/>
      <c r="O7693" s="182"/>
      <c r="P7693" s="182"/>
    </row>
    <row r="7694" spans="2:16">
      <c r="B7694" s="181"/>
      <c r="C7694" s="180"/>
      <c r="D7694" s="180"/>
      <c r="E7694" s="182"/>
      <c r="F7694" s="182"/>
      <c r="G7694" s="182"/>
      <c r="H7694" s="182"/>
      <c r="I7694" s="182"/>
      <c r="J7694" s="182"/>
      <c r="K7694" s="182"/>
      <c r="L7694" s="182"/>
      <c r="M7694" s="182"/>
      <c r="N7694" s="182"/>
      <c r="O7694" s="182"/>
      <c r="P7694" s="182"/>
    </row>
    <row r="7695" spans="2:16">
      <c r="B7695" s="181"/>
      <c r="C7695" s="180"/>
      <c r="D7695" s="180"/>
      <c r="E7695" s="182"/>
      <c r="F7695" s="182"/>
      <c r="G7695" s="182"/>
      <c r="H7695" s="182"/>
      <c r="I7695" s="182"/>
      <c r="J7695" s="182"/>
      <c r="K7695" s="182"/>
      <c r="L7695" s="182"/>
      <c r="M7695" s="182"/>
      <c r="N7695" s="182"/>
      <c r="O7695" s="182"/>
      <c r="P7695" s="182"/>
    </row>
    <row r="7696" spans="2:16">
      <c r="B7696" s="181"/>
      <c r="C7696" s="180"/>
      <c r="D7696" s="180"/>
      <c r="E7696" s="182"/>
      <c r="F7696" s="182"/>
      <c r="G7696" s="182"/>
      <c r="H7696" s="182"/>
      <c r="I7696" s="182"/>
      <c r="J7696" s="182"/>
      <c r="K7696" s="182"/>
      <c r="L7696" s="182"/>
      <c r="M7696" s="182"/>
      <c r="N7696" s="182"/>
      <c r="O7696" s="182"/>
      <c r="P7696" s="182"/>
    </row>
    <row r="7697" spans="2:16">
      <c r="B7697" s="181"/>
      <c r="C7697" s="180"/>
      <c r="D7697" s="180"/>
      <c r="E7697" s="182"/>
      <c r="F7697" s="182"/>
      <c r="G7697" s="182"/>
      <c r="H7697" s="182"/>
      <c r="I7697" s="182"/>
      <c r="J7697" s="182"/>
      <c r="K7697" s="182"/>
      <c r="L7697" s="182"/>
      <c r="M7697" s="182"/>
      <c r="N7697" s="182"/>
      <c r="O7697" s="182"/>
      <c r="P7697" s="182"/>
    </row>
    <row r="7698" spans="2:16">
      <c r="B7698" s="181"/>
      <c r="C7698" s="180"/>
      <c r="D7698" s="180"/>
      <c r="E7698" s="182"/>
      <c r="F7698" s="182"/>
      <c r="G7698" s="182"/>
      <c r="H7698" s="182"/>
      <c r="I7698" s="182"/>
      <c r="J7698" s="182"/>
      <c r="K7698" s="182"/>
      <c r="L7698" s="182"/>
      <c r="M7698" s="182"/>
      <c r="N7698" s="182"/>
      <c r="O7698" s="182"/>
      <c r="P7698" s="182"/>
    </row>
    <row r="7699" spans="2:16">
      <c r="B7699" s="181"/>
      <c r="C7699" s="180"/>
      <c r="D7699" s="180"/>
      <c r="E7699" s="182"/>
      <c r="F7699" s="182"/>
      <c r="G7699" s="182"/>
      <c r="H7699" s="182"/>
      <c r="I7699" s="182"/>
      <c r="J7699" s="182"/>
      <c r="K7699" s="182"/>
      <c r="L7699" s="182"/>
      <c r="M7699" s="182"/>
      <c r="N7699" s="182"/>
      <c r="O7699" s="182"/>
      <c r="P7699" s="182"/>
    </row>
    <row r="7700" spans="2:16">
      <c r="B7700" s="181"/>
      <c r="C7700" s="180"/>
      <c r="D7700" s="180"/>
      <c r="E7700" s="182"/>
      <c r="F7700" s="182"/>
      <c r="G7700" s="182"/>
      <c r="H7700" s="182"/>
      <c r="I7700" s="182"/>
      <c r="J7700" s="182"/>
      <c r="K7700" s="182"/>
      <c r="L7700" s="182"/>
      <c r="M7700" s="182"/>
      <c r="N7700" s="182"/>
      <c r="O7700" s="182"/>
      <c r="P7700" s="182"/>
    </row>
    <row r="7701" spans="2:16">
      <c r="B7701" s="181"/>
      <c r="C7701" s="180"/>
      <c r="D7701" s="180"/>
      <c r="E7701" s="182"/>
      <c r="F7701" s="182"/>
      <c r="G7701" s="182"/>
      <c r="H7701" s="182"/>
      <c r="I7701" s="182"/>
      <c r="J7701" s="182"/>
      <c r="K7701" s="182"/>
      <c r="L7701" s="182"/>
      <c r="M7701" s="182"/>
      <c r="N7701" s="182"/>
      <c r="O7701" s="182"/>
      <c r="P7701" s="182"/>
    </row>
    <row r="7702" spans="2:16">
      <c r="B7702" s="181"/>
      <c r="C7702" s="180"/>
      <c r="D7702" s="180"/>
      <c r="E7702" s="182"/>
      <c r="F7702" s="182"/>
      <c r="G7702" s="182"/>
      <c r="H7702" s="182"/>
      <c r="I7702" s="182"/>
      <c r="J7702" s="182"/>
      <c r="K7702" s="182"/>
      <c r="L7702" s="182"/>
      <c r="M7702" s="182"/>
      <c r="N7702" s="182"/>
      <c r="O7702" s="182"/>
      <c r="P7702" s="182"/>
    </row>
    <row r="7703" spans="2:16">
      <c r="B7703" s="181"/>
      <c r="C7703" s="180"/>
      <c r="D7703" s="180"/>
      <c r="E7703" s="182"/>
      <c r="F7703" s="182"/>
      <c r="G7703" s="182"/>
      <c r="H7703" s="182"/>
      <c r="I7703" s="182"/>
      <c r="J7703" s="182"/>
      <c r="K7703" s="182"/>
      <c r="L7703" s="182"/>
      <c r="M7703" s="182"/>
      <c r="N7703" s="182"/>
      <c r="O7703" s="182"/>
      <c r="P7703" s="182"/>
    </row>
    <row r="7704" spans="2:16">
      <c r="B7704" s="181"/>
      <c r="C7704" s="180"/>
      <c r="D7704" s="180"/>
      <c r="E7704" s="182"/>
      <c r="F7704" s="182"/>
      <c r="G7704" s="182"/>
      <c r="H7704" s="182"/>
      <c r="I7704" s="182"/>
      <c r="J7704" s="182"/>
      <c r="K7704" s="182"/>
      <c r="L7704" s="182"/>
      <c r="M7704" s="182"/>
      <c r="N7704" s="182"/>
      <c r="O7704" s="182"/>
      <c r="P7704" s="182"/>
    </row>
    <row r="7705" spans="2:16">
      <c r="B7705" s="181"/>
      <c r="C7705" s="180"/>
      <c r="D7705" s="180"/>
      <c r="E7705" s="182"/>
      <c r="F7705" s="182"/>
      <c r="G7705" s="182"/>
      <c r="H7705" s="182"/>
      <c r="I7705" s="182"/>
      <c r="J7705" s="182"/>
      <c r="K7705" s="182"/>
      <c r="L7705" s="182"/>
      <c r="M7705" s="182"/>
      <c r="N7705" s="182"/>
      <c r="O7705" s="182"/>
      <c r="P7705" s="182"/>
    </row>
    <row r="7706" spans="2:16">
      <c r="B7706" s="181"/>
      <c r="C7706" s="180"/>
      <c r="D7706" s="180"/>
      <c r="E7706" s="182"/>
      <c r="F7706" s="182"/>
      <c r="G7706" s="182"/>
      <c r="H7706" s="182"/>
      <c r="I7706" s="182"/>
      <c r="J7706" s="182"/>
      <c r="K7706" s="182"/>
      <c r="L7706" s="182"/>
      <c r="M7706" s="182"/>
      <c r="N7706" s="182"/>
      <c r="O7706" s="182"/>
      <c r="P7706" s="182"/>
    </row>
    <row r="7707" spans="2:16">
      <c r="B7707" s="181"/>
      <c r="C7707" s="180"/>
      <c r="D7707" s="180"/>
      <c r="E7707" s="182"/>
      <c r="F7707" s="182"/>
      <c r="G7707" s="182"/>
      <c r="H7707" s="182"/>
      <c r="I7707" s="182"/>
      <c r="J7707" s="182"/>
      <c r="K7707" s="182"/>
      <c r="L7707" s="182"/>
      <c r="M7707" s="182"/>
      <c r="N7707" s="182"/>
      <c r="O7707" s="182"/>
      <c r="P7707" s="182"/>
    </row>
    <row r="7708" spans="2:16">
      <c r="B7708" s="181"/>
      <c r="C7708" s="180"/>
      <c r="D7708" s="180"/>
      <c r="E7708" s="182"/>
      <c r="F7708" s="182"/>
      <c r="G7708" s="182"/>
      <c r="H7708" s="182"/>
      <c r="I7708" s="182"/>
      <c r="J7708" s="182"/>
      <c r="K7708" s="182"/>
      <c r="L7708" s="182"/>
      <c r="M7708" s="182"/>
      <c r="N7708" s="182"/>
      <c r="O7708" s="182"/>
      <c r="P7708" s="182"/>
    </row>
    <row r="7709" spans="2:16">
      <c r="B7709" s="181"/>
      <c r="C7709" s="180"/>
      <c r="D7709" s="180"/>
      <c r="E7709" s="182"/>
      <c r="F7709" s="182"/>
      <c r="G7709" s="182"/>
      <c r="H7709" s="182"/>
      <c r="I7709" s="182"/>
      <c r="J7709" s="182"/>
      <c r="K7709" s="182"/>
      <c r="L7709" s="182"/>
      <c r="M7709" s="182"/>
      <c r="N7709" s="182"/>
      <c r="O7709" s="182"/>
      <c r="P7709" s="182"/>
    </row>
    <row r="7710" spans="2:16">
      <c r="B7710" s="181"/>
      <c r="C7710" s="180"/>
      <c r="D7710" s="180"/>
      <c r="E7710" s="182"/>
      <c r="F7710" s="182"/>
      <c r="G7710" s="182"/>
      <c r="H7710" s="182"/>
      <c r="I7710" s="182"/>
      <c r="J7710" s="182"/>
      <c r="K7710" s="182"/>
      <c r="L7710" s="182"/>
      <c r="M7710" s="182"/>
      <c r="N7710" s="182"/>
      <c r="O7710" s="182"/>
      <c r="P7710" s="182"/>
    </row>
    <row r="7711" spans="2:16">
      <c r="B7711" s="181"/>
      <c r="C7711" s="180"/>
      <c r="D7711" s="180"/>
      <c r="E7711" s="182"/>
      <c r="F7711" s="182"/>
      <c r="G7711" s="182"/>
      <c r="H7711" s="182"/>
      <c r="I7711" s="182"/>
      <c r="J7711" s="182"/>
      <c r="K7711" s="182"/>
      <c r="L7711" s="182"/>
      <c r="M7711" s="182"/>
      <c r="N7711" s="182"/>
      <c r="O7711" s="182"/>
      <c r="P7711" s="182"/>
    </row>
    <row r="7712" spans="2:16">
      <c r="B7712" s="181"/>
      <c r="C7712" s="180"/>
      <c r="D7712" s="180"/>
      <c r="E7712" s="182"/>
      <c r="F7712" s="182"/>
      <c r="G7712" s="182"/>
      <c r="H7712" s="182"/>
      <c r="I7712" s="182"/>
      <c r="J7712" s="182"/>
      <c r="K7712" s="182"/>
      <c r="L7712" s="182"/>
      <c r="M7712" s="182"/>
      <c r="N7712" s="182"/>
      <c r="O7712" s="182"/>
      <c r="P7712" s="182"/>
    </row>
    <row r="7713" spans="2:16">
      <c r="B7713" s="181"/>
      <c r="C7713" s="180"/>
      <c r="D7713" s="180"/>
      <c r="E7713" s="182"/>
      <c r="F7713" s="182"/>
      <c r="G7713" s="182"/>
      <c r="H7713" s="182"/>
      <c r="I7713" s="182"/>
      <c r="J7713" s="182"/>
      <c r="K7713" s="182"/>
      <c r="L7713" s="182"/>
      <c r="M7713" s="182"/>
      <c r="N7713" s="182"/>
      <c r="O7713" s="182"/>
      <c r="P7713" s="182"/>
    </row>
    <row r="7714" spans="2:16">
      <c r="B7714" s="181"/>
      <c r="C7714" s="180"/>
      <c r="D7714" s="180"/>
      <c r="E7714" s="182"/>
      <c r="F7714" s="182"/>
      <c r="G7714" s="182"/>
      <c r="H7714" s="182"/>
      <c r="I7714" s="182"/>
      <c r="J7714" s="182"/>
      <c r="K7714" s="182"/>
      <c r="L7714" s="182"/>
      <c r="M7714" s="182"/>
      <c r="N7714" s="182"/>
      <c r="O7714" s="182"/>
      <c r="P7714" s="182"/>
    </row>
    <row r="7715" spans="2:16">
      <c r="B7715" s="181"/>
      <c r="C7715" s="180"/>
      <c r="D7715" s="180"/>
      <c r="E7715" s="182"/>
      <c r="F7715" s="182"/>
      <c r="G7715" s="182"/>
      <c r="H7715" s="182"/>
      <c r="I7715" s="182"/>
      <c r="J7715" s="182"/>
      <c r="K7715" s="182"/>
      <c r="L7715" s="182"/>
      <c r="M7715" s="182"/>
      <c r="N7715" s="182"/>
      <c r="O7715" s="182"/>
      <c r="P7715" s="182"/>
    </row>
    <row r="7716" spans="2:16">
      <c r="B7716" s="181"/>
      <c r="C7716" s="180"/>
      <c r="D7716" s="180"/>
      <c r="E7716" s="182"/>
      <c r="F7716" s="182"/>
      <c r="G7716" s="182"/>
      <c r="H7716" s="182"/>
      <c r="I7716" s="182"/>
      <c r="J7716" s="182"/>
      <c r="K7716" s="182"/>
      <c r="L7716" s="182"/>
      <c r="M7716" s="182"/>
      <c r="N7716" s="182"/>
      <c r="O7716" s="182"/>
      <c r="P7716" s="182"/>
    </row>
    <row r="7717" spans="2:16">
      <c r="B7717" s="181"/>
      <c r="C7717" s="180"/>
      <c r="D7717" s="180"/>
      <c r="E7717" s="182"/>
      <c r="F7717" s="182"/>
      <c r="G7717" s="182"/>
      <c r="H7717" s="182"/>
      <c r="I7717" s="182"/>
      <c r="J7717" s="182"/>
      <c r="K7717" s="182"/>
      <c r="L7717" s="182"/>
      <c r="M7717" s="182"/>
      <c r="N7717" s="182"/>
      <c r="O7717" s="182"/>
      <c r="P7717" s="182"/>
    </row>
    <row r="7718" spans="2:16">
      <c r="B7718" s="181"/>
      <c r="C7718" s="180"/>
      <c r="D7718" s="180"/>
      <c r="E7718" s="182"/>
      <c r="F7718" s="182"/>
      <c r="G7718" s="182"/>
      <c r="H7718" s="182"/>
      <c r="I7718" s="182"/>
      <c r="J7718" s="182"/>
      <c r="K7718" s="182"/>
      <c r="L7718" s="182"/>
      <c r="M7718" s="182"/>
      <c r="N7718" s="182"/>
      <c r="O7718" s="182"/>
      <c r="P7718" s="182"/>
    </row>
    <row r="7719" spans="2:16">
      <c r="B7719" s="181"/>
      <c r="C7719" s="180"/>
      <c r="D7719" s="180"/>
      <c r="E7719" s="182"/>
      <c r="F7719" s="182"/>
      <c r="G7719" s="182"/>
      <c r="H7719" s="182"/>
      <c r="I7719" s="182"/>
      <c r="J7719" s="182"/>
      <c r="K7719" s="182"/>
      <c r="L7719" s="182"/>
      <c r="M7719" s="182"/>
      <c r="N7719" s="182"/>
      <c r="O7719" s="182"/>
      <c r="P7719" s="182"/>
    </row>
    <row r="7720" spans="2:16">
      <c r="B7720" s="181"/>
      <c r="C7720" s="180"/>
      <c r="D7720" s="180"/>
      <c r="E7720" s="182"/>
      <c r="F7720" s="182"/>
      <c r="G7720" s="182"/>
      <c r="H7720" s="182"/>
      <c r="I7720" s="182"/>
      <c r="J7720" s="182"/>
      <c r="K7720" s="182"/>
      <c r="L7720" s="182"/>
      <c r="M7720" s="182"/>
      <c r="N7720" s="182"/>
      <c r="O7720" s="182"/>
      <c r="P7720" s="182"/>
    </row>
    <row r="7721" spans="2:16">
      <c r="B7721" s="181"/>
      <c r="C7721" s="180"/>
      <c r="D7721" s="180"/>
      <c r="E7721" s="182"/>
      <c r="F7721" s="182"/>
      <c r="G7721" s="182"/>
      <c r="H7721" s="182"/>
      <c r="I7721" s="182"/>
      <c r="J7721" s="182"/>
      <c r="K7721" s="182"/>
      <c r="L7721" s="182"/>
      <c r="M7721" s="182"/>
      <c r="N7721" s="182"/>
      <c r="O7721" s="182"/>
      <c r="P7721" s="182"/>
    </row>
    <row r="7722" spans="2:16">
      <c r="B7722" s="181"/>
      <c r="C7722" s="180"/>
      <c r="D7722" s="180"/>
      <c r="E7722" s="182"/>
      <c r="F7722" s="182"/>
      <c r="G7722" s="182"/>
      <c r="H7722" s="182"/>
      <c r="I7722" s="182"/>
      <c r="J7722" s="182"/>
      <c r="K7722" s="182"/>
      <c r="L7722" s="182"/>
      <c r="M7722" s="182"/>
      <c r="N7722" s="182"/>
      <c r="O7722" s="182"/>
      <c r="P7722" s="182"/>
    </row>
    <row r="7723" spans="2:16">
      <c r="B7723" s="181"/>
      <c r="C7723" s="180"/>
      <c r="D7723" s="180"/>
      <c r="E7723" s="182"/>
      <c r="F7723" s="182"/>
      <c r="G7723" s="182"/>
      <c r="H7723" s="182"/>
      <c r="I7723" s="182"/>
      <c r="J7723" s="182"/>
      <c r="K7723" s="182"/>
      <c r="L7723" s="182"/>
      <c r="M7723" s="182"/>
      <c r="N7723" s="182"/>
      <c r="O7723" s="182"/>
      <c r="P7723" s="182"/>
    </row>
    <row r="7724" spans="2:16">
      <c r="B7724" s="181"/>
      <c r="C7724" s="180"/>
      <c r="D7724" s="180"/>
      <c r="E7724" s="182"/>
      <c r="F7724" s="182"/>
      <c r="G7724" s="182"/>
      <c r="H7724" s="182"/>
      <c r="I7724" s="182"/>
      <c r="J7724" s="182"/>
      <c r="K7724" s="182"/>
      <c r="L7724" s="182"/>
      <c r="M7724" s="182"/>
      <c r="N7724" s="182"/>
      <c r="O7724" s="182"/>
      <c r="P7724" s="182"/>
    </row>
    <row r="7725" spans="2:16">
      <c r="B7725" s="181"/>
      <c r="C7725" s="180"/>
      <c r="D7725" s="180"/>
      <c r="E7725" s="182"/>
      <c r="F7725" s="182"/>
      <c r="G7725" s="182"/>
      <c r="H7725" s="182"/>
      <c r="I7725" s="182"/>
      <c r="J7725" s="182"/>
      <c r="K7725" s="182"/>
      <c r="L7725" s="182"/>
      <c r="M7725" s="182"/>
      <c r="N7725" s="182"/>
      <c r="O7725" s="182"/>
      <c r="P7725" s="182"/>
    </row>
    <row r="7726" spans="2:16">
      <c r="B7726" s="181"/>
      <c r="C7726" s="180"/>
      <c r="D7726" s="180"/>
      <c r="E7726" s="182"/>
      <c r="F7726" s="182"/>
      <c r="G7726" s="182"/>
      <c r="H7726" s="182"/>
      <c r="I7726" s="182"/>
      <c r="J7726" s="182"/>
      <c r="K7726" s="182"/>
      <c r="L7726" s="182"/>
      <c r="M7726" s="182"/>
      <c r="N7726" s="182"/>
      <c r="O7726" s="182"/>
      <c r="P7726" s="182"/>
    </row>
    <row r="7727" spans="2:16">
      <c r="B7727" s="181"/>
      <c r="C7727" s="180"/>
      <c r="D7727" s="180"/>
      <c r="E7727" s="182"/>
      <c r="F7727" s="182"/>
      <c r="G7727" s="182"/>
      <c r="H7727" s="182"/>
      <c r="I7727" s="182"/>
      <c r="J7727" s="182"/>
      <c r="K7727" s="182"/>
      <c r="L7727" s="182"/>
      <c r="M7727" s="182"/>
      <c r="N7727" s="182"/>
      <c r="O7727" s="182"/>
      <c r="P7727" s="182"/>
    </row>
    <row r="7728" spans="2:16">
      <c r="B7728" s="181"/>
      <c r="C7728" s="180"/>
      <c r="D7728" s="180"/>
      <c r="E7728" s="182"/>
      <c r="F7728" s="182"/>
      <c r="G7728" s="182"/>
      <c r="H7728" s="182"/>
      <c r="I7728" s="182"/>
      <c r="J7728" s="182"/>
      <c r="K7728" s="182"/>
      <c r="L7728" s="182"/>
      <c r="M7728" s="182"/>
      <c r="N7728" s="182"/>
      <c r="O7728" s="182"/>
      <c r="P7728" s="182"/>
    </row>
    <row r="7729" spans="2:16">
      <c r="B7729" s="181"/>
      <c r="C7729" s="180"/>
      <c r="D7729" s="180"/>
      <c r="E7729" s="182"/>
      <c r="F7729" s="182"/>
      <c r="G7729" s="182"/>
      <c r="H7729" s="182"/>
      <c r="I7729" s="182"/>
      <c r="J7729" s="182"/>
      <c r="K7729" s="182"/>
      <c r="L7729" s="182"/>
      <c r="M7729" s="182"/>
      <c r="N7729" s="182"/>
      <c r="O7729" s="182"/>
      <c r="P7729" s="182"/>
    </row>
    <row r="7730" spans="2:16">
      <c r="B7730" s="181"/>
      <c r="C7730" s="180"/>
      <c r="D7730" s="180"/>
      <c r="E7730" s="182"/>
      <c r="F7730" s="182"/>
      <c r="G7730" s="182"/>
      <c r="H7730" s="182"/>
      <c r="I7730" s="182"/>
      <c r="J7730" s="182"/>
      <c r="K7730" s="182"/>
      <c r="L7730" s="182"/>
      <c r="M7730" s="182"/>
      <c r="N7730" s="182"/>
      <c r="O7730" s="182"/>
      <c r="P7730" s="182"/>
    </row>
    <row r="7731" spans="2:16">
      <c r="B7731" s="181"/>
      <c r="C7731" s="180"/>
      <c r="D7731" s="180"/>
      <c r="E7731" s="182"/>
      <c r="F7731" s="182"/>
      <c r="G7731" s="182"/>
      <c r="H7731" s="182"/>
      <c r="I7731" s="182"/>
      <c r="J7731" s="182"/>
      <c r="K7731" s="182"/>
      <c r="L7731" s="182"/>
      <c r="M7731" s="182"/>
      <c r="N7731" s="182"/>
      <c r="O7731" s="182"/>
      <c r="P7731" s="182"/>
    </row>
    <row r="7732" spans="2:16">
      <c r="B7732" s="181"/>
      <c r="C7732" s="180"/>
      <c r="D7732" s="180"/>
      <c r="E7732" s="182"/>
      <c r="F7732" s="182"/>
      <c r="G7732" s="182"/>
      <c r="H7732" s="182"/>
      <c r="I7732" s="182"/>
      <c r="J7732" s="182"/>
      <c r="K7732" s="182"/>
      <c r="L7732" s="182"/>
      <c r="M7732" s="182"/>
      <c r="N7732" s="182"/>
      <c r="O7732" s="182"/>
      <c r="P7732" s="182"/>
    </row>
    <row r="7733" spans="2:16">
      <c r="B7733" s="181"/>
      <c r="C7733" s="180"/>
      <c r="D7733" s="180"/>
      <c r="E7733" s="182"/>
      <c r="F7733" s="182"/>
      <c r="G7733" s="182"/>
      <c r="H7733" s="182"/>
      <c r="I7733" s="182"/>
      <c r="J7733" s="182"/>
      <c r="K7733" s="182"/>
      <c r="L7733" s="182"/>
      <c r="M7733" s="182"/>
      <c r="N7733" s="182"/>
      <c r="O7733" s="182"/>
      <c r="P7733" s="182"/>
    </row>
    <row r="7734" spans="2:16">
      <c r="B7734" s="181"/>
      <c r="C7734" s="180"/>
      <c r="D7734" s="180"/>
      <c r="E7734" s="182"/>
      <c r="F7734" s="182"/>
      <c r="G7734" s="182"/>
      <c r="H7734" s="182"/>
      <c r="I7734" s="182"/>
      <c r="J7734" s="182"/>
      <c r="K7734" s="182"/>
      <c r="L7734" s="182"/>
      <c r="M7734" s="182"/>
      <c r="N7734" s="182"/>
      <c r="O7734" s="182"/>
      <c r="P7734" s="182"/>
    </row>
    <row r="7735" spans="2:16">
      <c r="B7735" s="181"/>
      <c r="C7735" s="180"/>
      <c r="D7735" s="180"/>
      <c r="E7735" s="182"/>
      <c r="F7735" s="182"/>
      <c r="G7735" s="182"/>
      <c r="H7735" s="182"/>
      <c r="I7735" s="182"/>
      <c r="J7735" s="182"/>
      <c r="K7735" s="182"/>
      <c r="L7735" s="182"/>
      <c r="M7735" s="182"/>
      <c r="N7735" s="182"/>
      <c r="O7735" s="182"/>
      <c r="P7735" s="182"/>
    </row>
    <row r="7736" spans="2:16">
      <c r="B7736" s="181"/>
      <c r="C7736" s="180"/>
      <c r="D7736" s="180"/>
      <c r="E7736" s="182"/>
      <c r="F7736" s="182"/>
      <c r="G7736" s="182"/>
      <c r="H7736" s="182"/>
      <c r="I7736" s="182"/>
      <c r="J7736" s="182"/>
      <c r="K7736" s="182"/>
      <c r="L7736" s="182"/>
      <c r="M7736" s="182"/>
      <c r="N7736" s="182"/>
      <c r="O7736" s="182"/>
      <c r="P7736" s="182"/>
    </row>
    <row r="7737" spans="2:16">
      <c r="B7737" s="181"/>
      <c r="C7737" s="180"/>
      <c r="D7737" s="180"/>
      <c r="E7737" s="182"/>
      <c r="F7737" s="182"/>
      <c r="G7737" s="182"/>
      <c r="H7737" s="182"/>
      <c r="I7737" s="182"/>
      <c r="J7737" s="182"/>
      <c r="K7737" s="182"/>
      <c r="L7737" s="182"/>
      <c r="M7737" s="182"/>
      <c r="N7737" s="182"/>
      <c r="O7737" s="182"/>
      <c r="P7737" s="182"/>
    </row>
    <row r="7738" spans="2:16">
      <c r="B7738" s="181"/>
      <c r="C7738" s="180"/>
      <c r="D7738" s="180"/>
      <c r="E7738" s="182"/>
      <c r="F7738" s="182"/>
      <c r="G7738" s="182"/>
      <c r="H7738" s="182"/>
      <c r="I7738" s="182"/>
      <c r="J7738" s="182"/>
      <c r="K7738" s="182"/>
      <c r="L7738" s="182"/>
      <c r="M7738" s="182"/>
      <c r="N7738" s="182"/>
      <c r="O7738" s="182"/>
      <c r="P7738" s="182"/>
    </row>
    <row r="7739" spans="2:16">
      <c r="B7739" s="181"/>
      <c r="C7739" s="180"/>
      <c r="D7739" s="180"/>
      <c r="E7739" s="182"/>
      <c r="F7739" s="182"/>
      <c r="G7739" s="182"/>
      <c r="H7739" s="182"/>
      <c r="I7739" s="182"/>
      <c r="J7739" s="182"/>
      <c r="K7739" s="182"/>
      <c r="L7739" s="182"/>
      <c r="M7739" s="182"/>
      <c r="N7739" s="182"/>
      <c r="O7739" s="182"/>
      <c r="P7739" s="182"/>
    </row>
    <row r="7740" spans="2:16">
      <c r="B7740" s="181"/>
      <c r="C7740" s="180"/>
      <c r="D7740" s="180"/>
      <c r="E7740" s="182"/>
      <c r="F7740" s="182"/>
      <c r="G7740" s="182"/>
      <c r="H7740" s="182"/>
      <c r="I7740" s="182"/>
      <c r="J7740" s="182"/>
      <c r="K7740" s="182"/>
      <c r="L7740" s="182"/>
      <c r="M7740" s="182"/>
      <c r="N7740" s="182"/>
      <c r="O7740" s="182"/>
      <c r="P7740" s="182"/>
    </row>
    <row r="7741" spans="2:16">
      <c r="B7741" s="181"/>
      <c r="C7741" s="180"/>
      <c r="D7741" s="180"/>
      <c r="E7741" s="182"/>
      <c r="F7741" s="182"/>
      <c r="G7741" s="182"/>
      <c r="H7741" s="182"/>
      <c r="I7741" s="182"/>
      <c r="J7741" s="182"/>
      <c r="K7741" s="182"/>
      <c r="L7741" s="182"/>
      <c r="M7741" s="182"/>
      <c r="N7741" s="182"/>
      <c r="O7741" s="182"/>
      <c r="P7741" s="182"/>
    </row>
    <row r="7742" spans="2:16">
      <c r="B7742" s="181"/>
      <c r="C7742" s="180"/>
      <c r="D7742" s="180"/>
      <c r="E7742" s="182"/>
      <c r="F7742" s="182"/>
      <c r="G7742" s="182"/>
      <c r="H7742" s="182"/>
      <c r="I7742" s="182"/>
      <c r="J7742" s="182"/>
      <c r="K7742" s="182"/>
      <c r="L7742" s="182"/>
      <c r="M7742" s="182"/>
      <c r="N7742" s="182"/>
      <c r="O7742" s="182"/>
      <c r="P7742" s="182"/>
    </row>
    <row r="7743" spans="2:16">
      <c r="B7743" s="181"/>
      <c r="C7743" s="180"/>
      <c r="D7743" s="180"/>
      <c r="E7743" s="182"/>
      <c r="F7743" s="182"/>
      <c r="G7743" s="182"/>
      <c r="H7743" s="182"/>
      <c r="I7743" s="182"/>
      <c r="J7743" s="182"/>
      <c r="K7743" s="182"/>
      <c r="L7743" s="182"/>
      <c r="M7743" s="182"/>
      <c r="N7743" s="182"/>
      <c r="O7743" s="182"/>
      <c r="P7743" s="182"/>
    </row>
    <row r="7744" spans="2:16">
      <c r="B7744" s="181"/>
      <c r="C7744" s="180"/>
      <c r="D7744" s="180"/>
      <c r="E7744" s="182"/>
      <c r="F7744" s="182"/>
      <c r="G7744" s="182"/>
      <c r="H7744" s="182"/>
      <c r="I7744" s="182"/>
      <c r="J7744" s="182"/>
      <c r="K7744" s="182"/>
      <c r="L7744" s="182"/>
      <c r="M7744" s="182"/>
      <c r="N7744" s="182"/>
      <c r="O7744" s="182"/>
      <c r="P7744" s="182"/>
    </row>
    <row r="7745" spans="2:16">
      <c r="B7745" s="181"/>
      <c r="C7745" s="180"/>
      <c r="D7745" s="180"/>
      <c r="E7745" s="182"/>
      <c r="F7745" s="182"/>
      <c r="G7745" s="182"/>
      <c r="H7745" s="182"/>
      <c r="I7745" s="182"/>
      <c r="J7745" s="182"/>
      <c r="K7745" s="182"/>
      <c r="L7745" s="182"/>
      <c r="M7745" s="182"/>
      <c r="N7745" s="182"/>
      <c r="O7745" s="182"/>
      <c r="P7745" s="182"/>
    </row>
    <row r="7746" spans="2:16">
      <c r="B7746" s="181"/>
      <c r="C7746" s="180"/>
      <c r="D7746" s="180"/>
      <c r="E7746" s="182"/>
      <c r="F7746" s="182"/>
      <c r="G7746" s="182"/>
      <c r="H7746" s="182"/>
      <c r="I7746" s="182"/>
      <c r="J7746" s="182"/>
      <c r="K7746" s="182"/>
      <c r="L7746" s="182"/>
      <c r="M7746" s="182"/>
      <c r="N7746" s="182"/>
      <c r="O7746" s="182"/>
      <c r="P7746" s="182"/>
    </row>
    <row r="7747" spans="2:16">
      <c r="B7747" s="181"/>
      <c r="C7747" s="180"/>
      <c r="D7747" s="180"/>
      <c r="E7747" s="182"/>
      <c r="F7747" s="182"/>
      <c r="G7747" s="182"/>
      <c r="H7747" s="182"/>
      <c r="I7747" s="182"/>
      <c r="J7747" s="182"/>
      <c r="K7747" s="182"/>
      <c r="L7747" s="182"/>
      <c r="M7747" s="182"/>
      <c r="N7747" s="182"/>
      <c r="O7747" s="182"/>
      <c r="P7747" s="182"/>
    </row>
    <row r="7748" spans="2:16">
      <c r="B7748" s="181"/>
      <c r="C7748" s="180"/>
      <c r="D7748" s="180"/>
      <c r="E7748" s="182"/>
      <c r="F7748" s="182"/>
      <c r="G7748" s="182"/>
      <c r="H7748" s="182"/>
      <c r="I7748" s="182"/>
      <c r="J7748" s="182"/>
      <c r="K7748" s="182"/>
      <c r="L7748" s="182"/>
      <c r="M7748" s="182"/>
      <c r="N7748" s="182"/>
      <c r="O7748" s="182"/>
      <c r="P7748" s="182"/>
    </row>
    <row r="7749" spans="2:16">
      <c r="B7749" s="181"/>
      <c r="C7749" s="180"/>
      <c r="D7749" s="180"/>
      <c r="E7749" s="182"/>
      <c r="F7749" s="182"/>
      <c r="G7749" s="182"/>
      <c r="H7749" s="182"/>
      <c r="I7749" s="182"/>
      <c r="J7749" s="182"/>
      <c r="K7749" s="182"/>
      <c r="L7749" s="182"/>
      <c r="M7749" s="182"/>
      <c r="N7749" s="182"/>
      <c r="O7749" s="182"/>
      <c r="P7749" s="182"/>
    </row>
    <row r="7750" spans="2:16">
      <c r="B7750" s="181"/>
      <c r="C7750" s="180"/>
      <c r="D7750" s="180"/>
      <c r="E7750" s="182"/>
      <c r="F7750" s="182"/>
      <c r="G7750" s="182"/>
      <c r="H7750" s="182"/>
      <c r="I7750" s="182"/>
      <c r="J7750" s="182"/>
      <c r="K7750" s="182"/>
      <c r="L7750" s="182"/>
      <c r="M7750" s="182"/>
      <c r="N7750" s="182"/>
      <c r="O7750" s="182"/>
      <c r="P7750" s="182"/>
    </row>
    <row r="7751" spans="2:16">
      <c r="B7751" s="181"/>
      <c r="C7751" s="180"/>
      <c r="D7751" s="180"/>
      <c r="E7751" s="182"/>
      <c r="F7751" s="182"/>
      <c r="G7751" s="182"/>
      <c r="H7751" s="182"/>
      <c r="I7751" s="182"/>
      <c r="J7751" s="182"/>
      <c r="K7751" s="182"/>
      <c r="L7751" s="182"/>
      <c r="M7751" s="182"/>
      <c r="N7751" s="182"/>
      <c r="O7751" s="182"/>
      <c r="P7751" s="182"/>
    </row>
    <row r="7752" spans="2:16">
      <c r="B7752" s="181"/>
      <c r="C7752" s="180"/>
      <c r="D7752" s="180"/>
      <c r="E7752" s="182"/>
      <c r="F7752" s="182"/>
      <c r="G7752" s="182"/>
      <c r="H7752" s="182"/>
      <c r="I7752" s="182"/>
      <c r="J7752" s="182"/>
      <c r="K7752" s="182"/>
      <c r="L7752" s="182"/>
      <c r="M7752" s="182"/>
      <c r="N7752" s="182"/>
      <c r="O7752" s="182"/>
      <c r="P7752" s="182"/>
    </row>
    <row r="7753" spans="2:16">
      <c r="B7753" s="181"/>
      <c r="C7753" s="180"/>
      <c r="D7753" s="180"/>
      <c r="E7753" s="182"/>
      <c r="F7753" s="182"/>
      <c r="G7753" s="182"/>
      <c r="H7753" s="182"/>
      <c r="I7753" s="182"/>
      <c r="J7753" s="182"/>
      <c r="K7753" s="182"/>
      <c r="L7753" s="182"/>
      <c r="M7753" s="182"/>
      <c r="N7753" s="182"/>
      <c r="O7753" s="182"/>
      <c r="P7753" s="182"/>
    </row>
    <row r="7754" spans="2:16">
      <c r="B7754" s="181"/>
      <c r="C7754" s="180"/>
      <c r="D7754" s="180"/>
      <c r="E7754" s="182"/>
      <c r="F7754" s="182"/>
      <c r="G7754" s="182"/>
      <c r="H7754" s="182"/>
      <c r="I7754" s="182"/>
      <c r="J7754" s="182"/>
      <c r="K7754" s="182"/>
      <c r="L7754" s="182"/>
      <c r="M7754" s="182"/>
      <c r="N7754" s="182"/>
      <c r="O7754" s="182"/>
      <c r="P7754" s="182"/>
    </row>
    <row r="7755" spans="2:16">
      <c r="B7755" s="181"/>
      <c r="C7755" s="180"/>
      <c r="D7755" s="180"/>
      <c r="E7755" s="182"/>
      <c r="F7755" s="182"/>
      <c r="G7755" s="182"/>
      <c r="H7755" s="182"/>
      <c r="I7755" s="182"/>
      <c r="J7755" s="182"/>
      <c r="K7755" s="182"/>
      <c r="L7755" s="182"/>
      <c r="M7755" s="182"/>
      <c r="N7755" s="182"/>
      <c r="O7755" s="182"/>
      <c r="P7755" s="182"/>
    </row>
    <row r="7756" spans="2:16">
      <c r="B7756" s="181"/>
      <c r="C7756" s="180"/>
      <c r="D7756" s="180"/>
      <c r="E7756" s="182"/>
      <c r="F7756" s="182"/>
      <c r="G7756" s="182"/>
      <c r="H7756" s="182"/>
      <c r="I7756" s="182"/>
      <c r="J7756" s="182"/>
      <c r="K7756" s="182"/>
      <c r="L7756" s="182"/>
      <c r="M7756" s="182"/>
      <c r="N7756" s="182"/>
      <c r="O7756" s="182"/>
      <c r="P7756" s="182"/>
    </row>
    <row r="7757" spans="2:16">
      <c r="B7757" s="181"/>
      <c r="C7757" s="180"/>
      <c r="D7757" s="180"/>
      <c r="E7757" s="182"/>
      <c r="F7757" s="182"/>
      <c r="G7757" s="182"/>
      <c r="H7757" s="182"/>
      <c r="I7757" s="182"/>
      <c r="J7757" s="182"/>
      <c r="K7757" s="182"/>
      <c r="L7757" s="182"/>
      <c r="M7757" s="182"/>
      <c r="N7757" s="182"/>
      <c r="O7757" s="182"/>
      <c r="P7757" s="182"/>
    </row>
    <row r="7758" spans="2:16">
      <c r="B7758" s="181"/>
      <c r="C7758" s="180"/>
      <c r="D7758" s="180"/>
      <c r="E7758" s="182"/>
      <c r="F7758" s="182"/>
      <c r="G7758" s="182"/>
      <c r="H7758" s="182"/>
      <c r="I7758" s="182"/>
      <c r="J7758" s="182"/>
      <c r="K7758" s="182"/>
      <c r="L7758" s="182"/>
      <c r="M7758" s="182"/>
      <c r="N7758" s="182"/>
      <c r="O7758" s="182"/>
      <c r="P7758" s="182"/>
    </row>
    <row r="7759" spans="2:16">
      <c r="B7759" s="181"/>
      <c r="C7759" s="180"/>
      <c r="D7759" s="180"/>
      <c r="E7759" s="182"/>
      <c r="F7759" s="182"/>
      <c r="G7759" s="182"/>
      <c r="H7759" s="182"/>
      <c r="I7759" s="182"/>
      <c r="J7759" s="182"/>
      <c r="K7759" s="182"/>
      <c r="L7759" s="182"/>
      <c r="M7759" s="182"/>
      <c r="N7759" s="182"/>
      <c r="O7759" s="182"/>
      <c r="P7759" s="182"/>
    </row>
    <row r="7760" spans="2:16">
      <c r="B7760" s="181"/>
      <c r="C7760" s="180"/>
      <c r="D7760" s="180"/>
      <c r="E7760" s="182"/>
      <c r="F7760" s="182"/>
      <c r="G7760" s="182"/>
      <c r="H7760" s="182"/>
      <c r="I7760" s="182"/>
      <c r="J7760" s="182"/>
      <c r="K7760" s="182"/>
      <c r="L7760" s="182"/>
      <c r="M7760" s="182"/>
      <c r="N7760" s="182"/>
      <c r="O7760" s="182"/>
      <c r="P7760" s="182"/>
    </row>
    <row r="7761" spans="2:16">
      <c r="B7761" s="181"/>
      <c r="C7761" s="180"/>
      <c r="D7761" s="180"/>
      <c r="E7761" s="182"/>
      <c r="F7761" s="182"/>
      <c r="G7761" s="182"/>
      <c r="H7761" s="182"/>
      <c r="I7761" s="182"/>
      <c r="J7761" s="182"/>
      <c r="K7761" s="182"/>
      <c r="L7761" s="182"/>
      <c r="M7761" s="182"/>
      <c r="N7761" s="182"/>
      <c r="O7761" s="182"/>
      <c r="P7761" s="182"/>
    </row>
    <row r="7762" spans="2:16">
      <c r="B7762" s="181"/>
      <c r="C7762" s="180"/>
      <c r="D7762" s="180"/>
      <c r="E7762" s="182"/>
      <c r="F7762" s="182"/>
      <c r="G7762" s="182"/>
      <c r="H7762" s="182"/>
      <c r="I7762" s="182"/>
      <c r="J7762" s="182"/>
      <c r="K7762" s="182"/>
      <c r="L7762" s="182"/>
      <c r="M7762" s="182"/>
      <c r="N7762" s="182"/>
      <c r="O7762" s="182"/>
      <c r="P7762" s="182"/>
    </row>
    <row r="7763" spans="2:16">
      <c r="B7763" s="181"/>
      <c r="C7763" s="180"/>
      <c r="D7763" s="180"/>
      <c r="E7763" s="182"/>
      <c r="F7763" s="182"/>
      <c r="G7763" s="182"/>
      <c r="H7763" s="182"/>
      <c r="I7763" s="182"/>
      <c r="J7763" s="182"/>
      <c r="K7763" s="182"/>
      <c r="L7763" s="182"/>
      <c r="M7763" s="182"/>
      <c r="N7763" s="182"/>
      <c r="O7763" s="182"/>
      <c r="P7763" s="182"/>
    </row>
    <row r="7764" spans="2:16">
      <c r="B7764" s="181"/>
      <c r="C7764" s="180"/>
      <c r="D7764" s="180"/>
      <c r="E7764" s="182"/>
      <c r="F7764" s="182"/>
      <c r="G7764" s="182"/>
      <c r="H7764" s="182"/>
      <c r="I7764" s="182"/>
      <c r="J7764" s="182"/>
      <c r="K7764" s="182"/>
      <c r="L7764" s="182"/>
      <c r="M7764" s="182"/>
      <c r="N7764" s="182"/>
      <c r="O7764" s="182"/>
      <c r="P7764" s="182"/>
    </row>
    <row r="7765" spans="2:16">
      <c r="B7765" s="181"/>
      <c r="C7765" s="180"/>
      <c r="D7765" s="180"/>
      <c r="E7765" s="182"/>
      <c r="F7765" s="182"/>
      <c r="G7765" s="182"/>
      <c r="H7765" s="182"/>
      <c r="I7765" s="182"/>
      <c r="J7765" s="182"/>
      <c r="K7765" s="182"/>
      <c r="L7765" s="182"/>
      <c r="M7765" s="182"/>
      <c r="N7765" s="182"/>
      <c r="O7765" s="182"/>
      <c r="P7765" s="182"/>
    </row>
    <row r="7766" spans="2:16">
      <c r="B7766" s="181"/>
      <c r="C7766" s="180"/>
      <c r="D7766" s="180"/>
      <c r="E7766" s="182"/>
      <c r="F7766" s="182"/>
      <c r="G7766" s="182"/>
      <c r="H7766" s="182"/>
      <c r="I7766" s="182"/>
      <c r="J7766" s="182"/>
      <c r="K7766" s="182"/>
      <c r="L7766" s="182"/>
      <c r="M7766" s="182"/>
      <c r="N7766" s="182"/>
      <c r="O7766" s="182"/>
      <c r="P7766" s="182"/>
    </row>
    <row r="7767" spans="2:16">
      <c r="B7767" s="181"/>
      <c r="C7767" s="180"/>
      <c r="D7767" s="180"/>
      <c r="E7767" s="182"/>
      <c r="F7767" s="182"/>
      <c r="G7767" s="182"/>
      <c r="H7767" s="182"/>
      <c r="I7767" s="182"/>
      <c r="J7767" s="182"/>
      <c r="K7767" s="182"/>
      <c r="L7767" s="182"/>
      <c r="M7767" s="182"/>
      <c r="N7767" s="182"/>
      <c r="O7767" s="182"/>
      <c r="P7767" s="182"/>
    </row>
    <row r="7768" spans="2:16">
      <c r="B7768" s="181"/>
      <c r="C7768" s="180"/>
      <c r="D7768" s="180"/>
      <c r="E7768" s="182"/>
      <c r="F7768" s="182"/>
      <c r="G7768" s="182"/>
      <c r="H7768" s="182"/>
      <c r="I7768" s="182"/>
      <c r="J7768" s="182"/>
      <c r="K7768" s="182"/>
      <c r="L7768" s="182"/>
      <c r="M7768" s="182"/>
      <c r="N7768" s="182"/>
      <c r="O7768" s="182"/>
      <c r="P7768" s="182"/>
    </row>
    <row r="7769" spans="2:16">
      <c r="B7769" s="181"/>
      <c r="C7769" s="180"/>
      <c r="D7769" s="180"/>
      <c r="E7769" s="182"/>
      <c r="F7769" s="182"/>
      <c r="G7769" s="182"/>
      <c r="H7769" s="182"/>
      <c r="I7769" s="182"/>
      <c r="J7769" s="182"/>
      <c r="K7769" s="182"/>
      <c r="L7769" s="182"/>
      <c r="M7769" s="182"/>
      <c r="N7769" s="182"/>
      <c r="O7769" s="182"/>
      <c r="P7769" s="182"/>
    </row>
    <row r="7770" spans="2:16">
      <c r="B7770" s="181"/>
      <c r="C7770" s="180"/>
      <c r="D7770" s="180"/>
      <c r="E7770" s="182"/>
      <c r="F7770" s="182"/>
      <c r="G7770" s="182"/>
      <c r="H7770" s="182"/>
      <c r="I7770" s="182"/>
      <c r="J7770" s="182"/>
      <c r="K7770" s="182"/>
      <c r="L7770" s="182"/>
      <c r="M7770" s="182"/>
      <c r="N7770" s="182"/>
      <c r="O7770" s="182"/>
      <c r="P7770" s="182"/>
    </row>
    <row r="7771" spans="2:16">
      <c r="B7771" s="181"/>
      <c r="C7771" s="180"/>
      <c r="D7771" s="180"/>
      <c r="E7771" s="182"/>
      <c r="F7771" s="182"/>
      <c r="G7771" s="182"/>
      <c r="H7771" s="182"/>
      <c r="I7771" s="182"/>
      <c r="J7771" s="182"/>
      <c r="K7771" s="182"/>
      <c r="L7771" s="182"/>
      <c r="M7771" s="182"/>
      <c r="N7771" s="182"/>
      <c r="O7771" s="182"/>
      <c r="P7771" s="182"/>
    </row>
    <row r="7772" spans="2:16">
      <c r="B7772" s="181"/>
      <c r="C7772" s="180"/>
      <c r="D7772" s="180"/>
      <c r="E7772" s="182"/>
      <c r="F7772" s="182"/>
      <c r="G7772" s="182"/>
      <c r="H7772" s="182"/>
      <c r="I7772" s="182"/>
      <c r="J7772" s="182"/>
      <c r="K7772" s="182"/>
      <c r="L7772" s="182"/>
      <c r="M7772" s="182"/>
      <c r="N7772" s="182"/>
      <c r="O7772" s="182"/>
      <c r="P7772" s="182"/>
    </row>
    <row r="7773" spans="2:16">
      <c r="B7773" s="181"/>
      <c r="C7773" s="180"/>
      <c r="D7773" s="180"/>
      <c r="E7773" s="182"/>
      <c r="F7773" s="182"/>
      <c r="G7773" s="182"/>
      <c r="H7773" s="182"/>
      <c r="I7773" s="182"/>
      <c r="J7773" s="182"/>
      <c r="K7773" s="182"/>
      <c r="L7773" s="182"/>
      <c r="M7773" s="182"/>
      <c r="N7773" s="182"/>
      <c r="O7773" s="182"/>
      <c r="P7773" s="182"/>
    </row>
    <row r="7774" spans="2:16">
      <c r="B7774" s="181"/>
      <c r="C7774" s="180"/>
      <c r="D7774" s="180"/>
      <c r="E7774" s="182"/>
      <c r="F7774" s="182"/>
      <c r="G7774" s="182"/>
      <c r="H7774" s="182"/>
      <c r="I7774" s="182"/>
      <c r="J7774" s="182"/>
      <c r="K7774" s="182"/>
      <c r="L7774" s="182"/>
      <c r="M7774" s="182"/>
      <c r="N7774" s="182"/>
      <c r="O7774" s="182"/>
      <c r="P7774" s="182"/>
    </row>
    <row r="7775" spans="2:16">
      <c r="B7775" s="181"/>
      <c r="C7775" s="180"/>
      <c r="D7775" s="180"/>
      <c r="E7775" s="182"/>
      <c r="F7775" s="182"/>
      <c r="G7775" s="182"/>
      <c r="H7775" s="182"/>
      <c r="I7775" s="182"/>
      <c r="J7775" s="182"/>
      <c r="K7775" s="182"/>
      <c r="L7775" s="182"/>
      <c r="M7775" s="182"/>
      <c r="N7775" s="182"/>
      <c r="O7775" s="182"/>
      <c r="P7775" s="182"/>
    </row>
    <row r="7776" spans="2:16">
      <c r="B7776" s="181"/>
      <c r="C7776" s="180"/>
      <c r="D7776" s="180"/>
      <c r="E7776" s="182"/>
      <c r="F7776" s="182"/>
      <c r="G7776" s="182"/>
      <c r="H7776" s="182"/>
      <c r="I7776" s="182"/>
      <c r="J7776" s="182"/>
      <c r="K7776" s="182"/>
      <c r="L7776" s="182"/>
      <c r="M7776" s="182"/>
      <c r="N7776" s="182"/>
      <c r="O7776" s="182"/>
      <c r="P7776" s="182"/>
    </row>
    <row r="7777" spans="2:16">
      <c r="B7777" s="181"/>
      <c r="C7777" s="180"/>
      <c r="D7777" s="180"/>
      <c r="E7777" s="182"/>
      <c r="F7777" s="182"/>
      <c r="G7777" s="182"/>
      <c r="H7777" s="182"/>
      <c r="I7777" s="182"/>
      <c r="J7777" s="182"/>
      <c r="K7777" s="182"/>
      <c r="L7777" s="182"/>
      <c r="M7777" s="182"/>
      <c r="N7777" s="182"/>
      <c r="O7777" s="182"/>
      <c r="P7777" s="182"/>
    </row>
    <row r="7778" spans="2:16">
      <c r="B7778" s="181"/>
      <c r="C7778" s="180"/>
      <c r="D7778" s="180"/>
      <c r="E7778" s="182"/>
      <c r="F7778" s="182"/>
      <c r="G7778" s="182"/>
      <c r="H7778" s="182"/>
      <c r="I7778" s="182"/>
      <c r="J7778" s="182"/>
      <c r="K7778" s="182"/>
      <c r="L7778" s="182"/>
      <c r="M7778" s="182"/>
      <c r="N7778" s="182"/>
      <c r="O7778" s="182"/>
      <c r="P7778" s="182"/>
    </row>
    <row r="7779" spans="2:16">
      <c r="B7779" s="181"/>
      <c r="C7779" s="180"/>
      <c r="D7779" s="180"/>
      <c r="E7779" s="182"/>
      <c r="F7779" s="182"/>
      <c r="G7779" s="182"/>
      <c r="H7779" s="182"/>
      <c r="I7779" s="182"/>
      <c r="J7779" s="182"/>
      <c r="K7779" s="182"/>
      <c r="L7779" s="182"/>
      <c r="M7779" s="182"/>
      <c r="N7779" s="182"/>
      <c r="O7779" s="182"/>
      <c r="P7779" s="182"/>
    </row>
    <row r="7780" spans="2:16">
      <c r="B7780" s="181"/>
      <c r="C7780" s="180"/>
      <c r="D7780" s="180"/>
      <c r="E7780" s="182"/>
      <c r="F7780" s="182"/>
      <c r="G7780" s="182"/>
      <c r="H7780" s="182"/>
      <c r="I7780" s="182"/>
      <c r="J7780" s="182"/>
      <c r="K7780" s="182"/>
      <c r="L7780" s="182"/>
      <c r="M7780" s="182"/>
      <c r="N7780" s="182"/>
      <c r="O7780" s="182"/>
      <c r="P7780" s="182"/>
    </row>
    <row r="7781" spans="2:16">
      <c r="B7781" s="181"/>
      <c r="C7781" s="180"/>
      <c r="D7781" s="180"/>
      <c r="E7781" s="182"/>
      <c r="F7781" s="182"/>
      <c r="G7781" s="182"/>
      <c r="H7781" s="182"/>
      <c r="I7781" s="182"/>
      <c r="J7781" s="182"/>
      <c r="K7781" s="182"/>
      <c r="L7781" s="182"/>
      <c r="M7781" s="182"/>
      <c r="N7781" s="182"/>
      <c r="O7781" s="182"/>
      <c r="P7781" s="182"/>
    </row>
    <row r="7782" spans="2:16">
      <c r="B7782" s="181"/>
      <c r="C7782" s="180"/>
      <c r="D7782" s="180"/>
      <c r="E7782" s="182"/>
      <c r="F7782" s="182"/>
      <c r="G7782" s="182"/>
      <c r="H7782" s="182"/>
      <c r="I7782" s="182"/>
      <c r="J7782" s="182"/>
      <c r="K7782" s="182"/>
      <c r="L7782" s="182"/>
      <c r="M7782" s="182"/>
      <c r="N7782" s="182"/>
      <c r="O7782" s="182"/>
      <c r="P7782" s="182"/>
    </row>
    <row r="7783" spans="2:16">
      <c r="B7783" s="181"/>
      <c r="C7783" s="180"/>
      <c r="D7783" s="180"/>
      <c r="E7783" s="182"/>
      <c r="F7783" s="182"/>
      <c r="G7783" s="182"/>
      <c r="H7783" s="182"/>
      <c r="I7783" s="182"/>
      <c r="J7783" s="182"/>
      <c r="K7783" s="182"/>
      <c r="L7783" s="182"/>
      <c r="M7783" s="182"/>
      <c r="N7783" s="182"/>
      <c r="O7783" s="182"/>
      <c r="P7783" s="182"/>
    </row>
    <row r="7784" spans="2:16">
      <c r="B7784" s="181"/>
      <c r="C7784" s="180"/>
      <c r="D7784" s="180"/>
      <c r="E7784" s="182"/>
      <c r="F7784" s="182"/>
      <c r="G7784" s="182"/>
      <c r="H7784" s="182"/>
      <c r="I7784" s="182"/>
      <c r="J7784" s="182"/>
      <c r="K7784" s="182"/>
      <c r="L7784" s="182"/>
      <c r="M7784" s="182"/>
      <c r="N7784" s="182"/>
      <c r="O7784" s="182"/>
      <c r="P7784" s="182"/>
    </row>
    <row r="7785" spans="2:16">
      <c r="B7785" s="181"/>
      <c r="C7785" s="180"/>
      <c r="D7785" s="180"/>
      <c r="E7785" s="182"/>
      <c r="F7785" s="182"/>
      <c r="G7785" s="182"/>
      <c r="H7785" s="182"/>
      <c r="I7785" s="182"/>
      <c r="J7785" s="182"/>
      <c r="K7785" s="182"/>
      <c r="L7785" s="182"/>
      <c r="M7785" s="182"/>
      <c r="N7785" s="182"/>
      <c r="O7785" s="182"/>
      <c r="P7785" s="182"/>
    </row>
    <row r="7786" spans="2:16">
      <c r="B7786" s="181"/>
      <c r="C7786" s="180"/>
      <c r="D7786" s="180"/>
      <c r="E7786" s="182"/>
      <c r="F7786" s="182"/>
      <c r="G7786" s="182"/>
      <c r="H7786" s="182"/>
      <c r="I7786" s="182"/>
      <c r="J7786" s="182"/>
      <c r="K7786" s="182"/>
      <c r="L7786" s="182"/>
      <c r="M7786" s="182"/>
      <c r="N7786" s="182"/>
      <c r="O7786" s="182"/>
      <c r="P7786" s="182"/>
    </row>
    <row r="7787" spans="2:16">
      <c r="B7787" s="181"/>
      <c r="C7787" s="180"/>
      <c r="D7787" s="180"/>
      <c r="E7787" s="182"/>
      <c r="F7787" s="182"/>
      <c r="G7787" s="182"/>
      <c r="H7787" s="182"/>
      <c r="I7787" s="182"/>
      <c r="J7787" s="182"/>
      <c r="K7787" s="182"/>
      <c r="L7787" s="182"/>
      <c r="M7787" s="182"/>
      <c r="N7787" s="182"/>
      <c r="O7787" s="182"/>
      <c r="P7787" s="182"/>
    </row>
    <row r="7788" spans="2:16">
      <c r="B7788" s="181"/>
      <c r="C7788" s="180"/>
      <c r="D7788" s="180"/>
      <c r="E7788" s="182"/>
      <c r="F7788" s="182"/>
      <c r="G7788" s="182"/>
      <c r="H7788" s="182"/>
      <c r="I7788" s="182"/>
      <c r="J7788" s="182"/>
      <c r="K7788" s="182"/>
      <c r="L7788" s="182"/>
      <c r="M7788" s="182"/>
      <c r="N7788" s="182"/>
      <c r="O7788" s="182"/>
      <c r="P7788" s="182"/>
    </row>
    <row r="7789" spans="2:16">
      <c r="B7789" s="181"/>
      <c r="C7789" s="180"/>
      <c r="D7789" s="180"/>
      <c r="E7789" s="182"/>
      <c r="F7789" s="182"/>
      <c r="G7789" s="182"/>
      <c r="H7789" s="182"/>
      <c r="I7789" s="182"/>
      <c r="J7789" s="182"/>
      <c r="K7789" s="182"/>
      <c r="L7789" s="182"/>
      <c r="M7789" s="182"/>
      <c r="N7789" s="182"/>
      <c r="O7789" s="182"/>
      <c r="P7789" s="182"/>
    </row>
    <row r="7790" spans="2:16">
      <c r="B7790" s="181"/>
      <c r="C7790" s="180"/>
      <c r="D7790" s="180"/>
      <c r="E7790" s="182"/>
      <c r="F7790" s="182"/>
      <c r="G7790" s="182"/>
      <c r="H7790" s="182"/>
      <c r="I7790" s="182"/>
      <c r="J7790" s="182"/>
      <c r="K7790" s="182"/>
      <c r="L7790" s="182"/>
      <c r="M7790" s="182"/>
      <c r="N7790" s="182"/>
      <c r="O7790" s="182"/>
      <c r="P7790" s="182"/>
    </row>
    <row r="7791" spans="2:16">
      <c r="B7791" s="181"/>
      <c r="C7791" s="180"/>
      <c r="D7791" s="180"/>
      <c r="E7791" s="182"/>
      <c r="F7791" s="182"/>
      <c r="G7791" s="182"/>
      <c r="H7791" s="182"/>
      <c r="I7791" s="182"/>
      <c r="J7791" s="182"/>
      <c r="K7791" s="182"/>
      <c r="L7791" s="182"/>
      <c r="M7791" s="182"/>
      <c r="N7791" s="182"/>
      <c r="O7791" s="182"/>
      <c r="P7791" s="182"/>
    </row>
    <row r="7792" spans="2:16">
      <c r="B7792" s="181"/>
      <c r="C7792" s="180"/>
      <c r="D7792" s="180"/>
      <c r="E7792" s="182"/>
      <c r="F7792" s="182"/>
      <c r="G7792" s="182"/>
      <c r="H7792" s="182"/>
      <c r="I7792" s="182"/>
      <c r="J7792" s="182"/>
      <c r="K7792" s="182"/>
      <c r="L7792" s="182"/>
      <c r="M7792" s="182"/>
      <c r="N7792" s="182"/>
      <c r="O7792" s="182"/>
      <c r="P7792" s="182"/>
    </row>
    <row r="7793" spans="2:16">
      <c r="B7793" s="181"/>
      <c r="C7793" s="180"/>
      <c r="D7793" s="180"/>
      <c r="E7793" s="182"/>
      <c r="F7793" s="182"/>
      <c r="G7793" s="182"/>
      <c r="H7793" s="182"/>
      <c r="I7793" s="182"/>
      <c r="J7793" s="182"/>
      <c r="K7793" s="182"/>
      <c r="L7793" s="182"/>
      <c r="M7793" s="182"/>
      <c r="N7793" s="182"/>
      <c r="O7793" s="182"/>
      <c r="P7793" s="182"/>
    </row>
    <row r="7794" spans="2:16">
      <c r="B7794" s="181"/>
      <c r="C7794" s="180"/>
      <c r="D7794" s="180"/>
      <c r="E7794" s="182"/>
      <c r="F7794" s="182"/>
      <c r="G7794" s="182"/>
      <c r="H7794" s="182"/>
      <c r="I7794" s="182"/>
      <c r="J7794" s="182"/>
      <c r="K7794" s="182"/>
      <c r="L7794" s="182"/>
      <c r="M7794" s="182"/>
      <c r="N7794" s="182"/>
      <c r="O7794" s="182"/>
      <c r="P7794" s="182"/>
    </row>
    <row r="7795" spans="2:16">
      <c r="B7795" s="181"/>
      <c r="C7795" s="180"/>
      <c r="D7795" s="180"/>
      <c r="E7795" s="182"/>
      <c r="F7795" s="182"/>
      <c r="G7795" s="182"/>
      <c r="H7795" s="182"/>
      <c r="I7795" s="182"/>
      <c r="J7795" s="182"/>
      <c r="K7795" s="182"/>
      <c r="L7795" s="182"/>
      <c r="M7795" s="182"/>
      <c r="N7795" s="182"/>
      <c r="O7795" s="182"/>
      <c r="P7795" s="182"/>
    </row>
    <row r="7796" spans="2:16">
      <c r="B7796" s="181"/>
      <c r="C7796" s="180"/>
      <c r="D7796" s="180"/>
      <c r="E7796" s="182"/>
      <c r="F7796" s="182"/>
      <c r="G7796" s="182"/>
      <c r="H7796" s="182"/>
      <c r="I7796" s="182"/>
      <c r="J7796" s="182"/>
      <c r="K7796" s="182"/>
      <c r="L7796" s="182"/>
      <c r="M7796" s="182"/>
      <c r="N7796" s="182"/>
      <c r="O7796" s="182"/>
      <c r="P7796" s="182"/>
    </row>
    <row r="7797" spans="2:16">
      <c r="B7797" s="181"/>
      <c r="C7797" s="180"/>
      <c r="D7797" s="180"/>
      <c r="E7797" s="182"/>
      <c r="F7797" s="182"/>
      <c r="G7797" s="182"/>
      <c r="H7797" s="182"/>
      <c r="I7797" s="182"/>
      <c r="J7797" s="182"/>
      <c r="K7797" s="182"/>
      <c r="L7797" s="182"/>
      <c r="M7797" s="182"/>
      <c r="N7797" s="182"/>
      <c r="O7797" s="182"/>
      <c r="P7797" s="182"/>
    </row>
    <row r="7798" spans="2:16">
      <c r="B7798" s="181"/>
      <c r="C7798" s="180"/>
      <c r="D7798" s="180"/>
      <c r="E7798" s="182"/>
      <c r="F7798" s="182"/>
      <c r="G7798" s="182"/>
      <c r="H7798" s="182"/>
      <c r="I7798" s="182"/>
      <c r="J7798" s="182"/>
      <c r="K7798" s="182"/>
      <c r="L7798" s="182"/>
      <c r="M7798" s="182"/>
      <c r="N7798" s="182"/>
      <c r="O7798" s="182"/>
      <c r="P7798" s="182"/>
    </row>
    <row r="7799" spans="2:16">
      <c r="B7799" s="181"/>
      <c r="C7799" s="180"/>
      <c r="D7799" s="180"/>
      <c r="E7799" s="182"/>
      <c r="F7799" s="182"/>
      <c r="G7799" s="182"/>
      <c r="H7799" s="182"/>
      <c r="I7799" s="182"/>
      <c r="J7799" s="182"/>
      <c r="K7799" s="182"/>
      <c r="L7799" s="182"/>
      <c r="M7799" s="182"/>
      <c r="N7799" s="182"/>
      <c r="O7799" s="182"/>
      <c r="P7799" s="182"/>
    </row>
    <row r="7800" spans="2:16">
      <c r="B7800" s="181"/>
      <c r="C7800" s="180"/>
      <c r="D7800" s="180"/>
      <c r="E7800" s="182"/>
      <c r="F7800" s="182"/>
      <c r="G7800" s="182"/>
      <c r="H7800" s="182"/>
      <c r="I7800" s="182"/>
      <c r="J7800" s="182"/>
      <c r="K7800" s="182"/>
      <c r="L7800" s="182"/>
      <c r="M7800" s="182"/>
      <c r="N7800" s="182"/>
      <c r="O7800" s="182"/>
      <c r="P7800" s="182"/>
    </row>
    <row r="7801" spans="2:16">
      <c r="B7801" s="181"/>
      <c r="C7801" s="180"/>
      <c r="D7801" s="180"/>
      <c r="E7801" s="182"/>
      <c r="F7801" s="182"/>
      <c r="G7801" s="182"/>
      <c r="H7801" s="182"/>
      <c r="I7801" s="182"/>
      <c r="J7801" s="182"/>
      <c r="K7801" s="182"/>
      <c r="L7801" s="182"/>
      <c r="M7801" s="182"/>
      <c r="N7801" s="182"/>
      <c r="O7801" s="182"/>
      <c r="P7801" s="182"/>
    </row>
    <row r="7802" spans="2:16">
      <c r="B7802" s="181"/>
      <c r="C7802" s="180"/>
      <c r="D7802" s="180"/>
      <c r="E7802" s="182"/>
      <c r="F7802" s="182"/>
      <c r="G7802" s="182"/>
      <c r="H7802" s="182"/>
      <c r="I7802" s="182"/>
      <c r="J7802" s="182"/>
      <c r="K7802" s="182"/>
      <c r="L7802" s="182"/>
      <c r="M7802" s="182"/>
      <c r="N7802" s="182"/>
      <c r="O7802" s="182"/>
      <c r="P7802" s="182"/>
    </row>
    <row r="7803" spans="2:16">
      <c r="B7803" s="181"/>
      <c r="C7803" s="180"/>
      <c r="D7803" s="180"/>
      <c r="E7803" s="182"/>
      <c r="F7803" s="182"/>
      <c r="G7803" s="182"/>
      <c r="H7803" s="182"/>
      <c r="I7803" s="182"/>
      <c r="J7803" s="182"/>
      <c r="K7803" s="182"/>
      <c r="L7803" s="182"/>
      <c r="M7803" s="182"/>
      <c r="N7803" s="182"/>
      <c r="O7803" s="182"/>
      <c r="P7803" s="182"/>
    </row>
    <row r="7804" spans="2:16">
      <c r="B7804" s="181"/>
      <c r="C7804" s="180"/>
      <c r="D7804" s="180"/>
      <c r="E7804" s="182"/>
      <c r="F7804" s="182"/>
      <c r="G7804" s="182"/>
      <c r="H7804" s="182"/>
      <c r="I7804" s="182"/>
      <c r="J7804" s="182"/>
      <c r="K7804" s="182"/>
      <c r="L7804" s="182"/>
      <c r="M7804" s="182"/>
      <c r="N7804" s="182"/>
      <c r="O7804" s="182"/>
      <c r="P7804" s="182"/>
    </row>
    <row r="7805" spans="2:16">
      <c r="B7805" s="181"/>
      <c r="C7805" s="180"/>
      <c r="D7805" s="180"/>
      <c r="E7805" s="182"/>
      <c r="F7805" s="182"/>
      <c r="G7805" s="182"/>
      <c r="H7805" s="182"/>
      <c r="I7805" s="182"/>
      <c r="J7805" s="182"/>
      <c r="K7805" s="182"/>
      <c r="L7805" s="182"/>
      <c r="M7805" s="182"/>
      <c r="N7805" s="182"/>
      <c r="O7805" s="182"/>
      <c r="P7805" s="182"/>
    </row>
    <row r="7806" spans="2:16">
      <c r="B7806" s="181"/>
      <c r="C7806" s="180"/>
      <c r="D7806" s="180"/>
      <c r="E7806" s="182"/>
      <c r="F7806" s="182"/>
      <c r="G7806" s="182"/>
      <c r="H7806" s="182"/>
      <c r="I7806" s="182"/>
      <c r="J7806" s="182"/>
      <c r="K7806" s="182"/>
      <c r="L7806" s="182"/>
      <c r="M7806" s="182"/>
      <c r="N7806" s="182"/>
      <c r="O7806" s="182"/>
      <c r="P7806" s="182"/>
    </row>
    <row r="7807" spans="2:16">
      <c r="B7807" s="181"/>
      <c r="C7807" s="180"/>
      <c r="D7807" s="180"/>
      <c r="E7807" s="182"/>
      <c r="F7807" s="182"/>
      <c r="G7807" s="182"/>
      <c r="H7807" s="182"/>
      <c r="I7807" s="182"/>
      <c r="J7807" s="182"/>
      <c r="K7807" s="182"/>
      <c r="L7807" s="182"/>
      <c r="M7807" s="182"/>
      <c r="N7807" s="182"/>
      <c r="O7807" s="182"/>
      <c r="P7807" s="182"/>
    </row>
    <row r="7808" spans="2:16">
      <c r="B7808" s="181"/>
      <c r="C7808" s="180"/>
      <c r="D7808" s="180"/>
      <c r="E7808" s="182"/>
      <c r="F7808" s="182"/>
      <c r="G7808" s="182"/>
      <c r="H7808" s="182"/>
      <c r="I7808" s="182"/>
      <c r="J7808" s="182"/>
      <c r="K7808" s="182"/>
      <c r="L7808" s="182"/>
      <c r="M7808" s="182"/>
      <c r="N7808" s="182"/>
      <c r="O7808" s="182"/>
      <c r="P7808" s="182"/>
    </row>
    <row r="7809" spans="2:16">
      <c r="B7809" s="181"/>
      <c r="C7809" s="180"/>
      <c r="D7809" s="180"/>
      <c r="E7809" s="182"/>
      <c r="F7809" s="182"/>
      <c r="G7809" s="182"/>
      <c r="H7809" s="182"/>
      <c r="I7809" s="182"/>
      <c r="J7809" s="182"/>
      <c r="K7809" s="182"/>
      <c r="L7809" s="182"/>
      <c r="M7809" s="182"/>
      <c r="N7809" s="182"/>
      <c r="O7809" s="182"/>
      <c r="P7809" s="182"/>
    </row>
    <row r="7810" spans="2:16">
      <c r="B7810" s="181"/>
      <c r="C7810" s="180"/>
      <c r="D7810" s="180"/>
      <c r="E7810" s="182"/>
      <c r="F7810" s="182"/>
      <c r="G7810" s="182"/>
      <c r="H7810" s="182"/>
      <c r="I7810" s="182"/>
      <c r="J7810" s="182"/>
      <c r="K7810" s="182"/>
      <c r="L7810" s="182"/>
      <c r="M7810" s="182"/>
      <c r="N7810" s="182"/>
      <c r="O7810" s="182"/>
      <c r="P7810" s="182"/>
    </row>
    <row r="7811" spans="2:16">
      <c r="B7811" s="181"/>
      <c r="C7811" s="180"/>
      <c r="D7811" s="180"/>
      <c r="E7811" s="182"/>
      <c r="F7811" s="182"/>
      <c r="G7811" s="182"/>
      <c r="H7811" s="182"/>
      <c r="I7811" s="182"/>
      <c r="J7811" s="182"/>
      <c r="K7811" s="182"/>
      <c r="L7811" s="182"/>
      <c r="M7811" s="182"/>
      <c r="N7811" s="182"/>
      <c r="O7811" s="182"/>
      <c r="P7811" s="182"/>
    </row>
    <row r="7812" spans="2:16">
      <c r="B7812" s="181"/>
      <c r="C7812" s="180"/>
      <c r="D7812" s="180"/>
      <c r="E7812" s="182"/>
      <c r="F7812" s="182"/>
      <c r="G7812" s="182"/>
      <c r="H7812" s="182"/>
      <c r="I7812" s="182"/>
      <c r="J7812" s="182"/>
      <c r="K7812" s="182"/>
      <c r="L7812" s="182"/>
      <c r="M7812" s="182"/>
      <c r="N7812" s="182"/>
      <c r="O7812" s="182"/>
      <c r="P7812" s="182"/>
    </row>
    <row r="7813" spans="2:16">
      <c r="B7813" s="181"/>
      <c r="C7813" s="180"/>
      <c r="D7813" s="180"/>
      <c r="E7813" s="182"/>
      <c r="F7813" s="182"/>
      <c r="G7813" s="182"/>
      <c r="H7813" s="182"/>
      <c r="I7813" s="182"/>
      <c r="J7813" s="182"/>
      <c r="K7813" s="182"/>
      <c r="L7813" s="182"/>
      <c r="M7813" s="182"/>
      <c r="N7813" s="182"/>
      <c r="O7813" s="182"/>
      <c r="P7813" s="182"/>
    </row>
    <row r="7814" spans="2:16">
      <c r="B7814" s="181"/>
      <c r="C7814" s="180"/>
      <c r="D7814" s="180"/>
      <c r="E7814" s="182"/>
      <c r="F7814" s="182"/>
      <c r="G7814" s="182"/>
      <c r="H7814" s="182"/>
      <c r="I7814" s="182"/>
      <c r="J7814" s="182"/>
      <c r="K7814" s="182"/>
      <c r="L7814" s="182"/>
      <c r="M7814" s="182"/>
      <c r="N7814" s="182"/>
      <c r="O7814" s="182"/>
      <c r="P7814" s="182"/>
    </row>
    <row r="7815" spans="2:16">
      <c r="B7815" s="181"/>
      <c r="C7815" s="180"/>
      <c r="D7815" s="180"/>
      <c r="E7815" s="182"/>
      <c r="F7815" s="182"/>
      <c r="G7815" s="182"/>
      <c r="H7815" s="182"/>
      <c r="I7815" s="182"/>
      <c r="J7815" s="182"/>
      <c r="K7815" s="182"/>
      <c r="L7815" s="182"/>
      <c r="M7815" s="182"/>
      <c r="N7815" s="182"/>
      <c r="O7815" s="182"/>
      <c r="P7815" s="182"/>
    </row>
    <row r="7816" spans="2:16">
      <c r="B7816" s="181"/>
      <c r="C7816" s="180"/>
      <c r="D7816" s="180"/>
      <c r="E7816" s="182"/>
      <c r="F7816" s="182"/>
      <c r="G7816" s="182"/>
      <c r="H7816" s="182"/>
      <c r="I7816" s="182"/>
      <c r="J7816" s="182"/>
      <c r="K7816" s="182"/>
      <c r="L7816" s="182"/>
      <c r="M7816" s="182"/>
      <c r="N7816" s="182"/>
      <c r="O7816" s="182"/>
      <c r="P7816" s="182"/>
    </row>
    <row r="7817" spans="2:16">
      <c r="B7817" s="181"/>
      <c r="C7817" s="180"/>
      <c r="D7817" s="180"/>
      <c r="E7817" s="182"/>
      <c r="F7817" s="182"/>
      <c r="G7817" s="182"/>
      <c r="H7817" s="182"/>
      <c r="I7817" s="182"/>
      <c r="J7817" s="182"/>
      <c r="K7817" s="182"/>
      <c r="L7817" s="182"/>
      <c r="M7817" s="182"/>
      <c r="N7817" s="182"/>
      <c r="O7817" s="182"/>
      <c r="P7817" s="182"/>
    </row>
    <row r="7818" spans="2:16">
      <c r="B7818" s="181"/>
      <c r="C7818" s="180"/>
      <c r="D7818" s="180"/>
      <c r="E7818" s="182"/>
      <c r="F7818" s="182"/>
      <c r="G7818" s="182"/>
      <c r="H7818" s="182"/>
      <c r="I7818" s="182"/>
      <c r="J7818" s="182"/>
      <c r="K7818" s="182"/>
      <c r="L7818" s="182"/>
      <c r="M7818" s="182"/>
      <c r="N7818" s="182"/>
      <c r="O7818" s="182"/>
      <c r="P7818" s="182"/>
    </row>
    <row r="7819" spans="2:16">
      <c r="B7819" s="181"/>
      <c r="C7819" s="180"/>
      <c r="D7819" s="180"/>
      <c r="E7819" s="182"/>
      <c r="F7819" s="182"/>
      <c r="G7819" s="182"/>
      <c r="H7819" s="182"/>
      <c r="I7819" s="182"/>
      <c r="J7819" s="182"/>
      <c r="K7819" s="182"/>
      <c r="L7819" s="182"/>
      <c r="M7819" s="182"/>
      <c r="N7819" s="182"/>
      <c r="O7819" s="182"/>
      <c r="P7819" s="182"/>
    </row>
    <row r="7820" spans="2:16">
      <c r="B7820" s="181"/>
      <c r="C7820" s="180"/>
      <c r="D7820" s="180"/>
      <c r="E7820" s="182"/>
      <c r="F7820" s="182"/>
      <c r="G7820" s="182"/>
      <c r="H7820" s="182"/>
      <c r="I7820" s="182"/>
      <c r="J7820" s="182"/>
      <c r="K7820" s="182"/>
      <c r="L7820" s="182"/>
      <c r="M7820" s="182"/>
      <c r="N7820" s="182"/>
      <c r="O7820" s="182"/>
      <c r="P7820" s="182"/>
    </row>
    <row r="7821" spans="2:16">
      <c r="B7821" s="181"/>
      <c r="C7821" s="180"/>
      <c r="D7821" s="180"/>
      <c r="E7821" s="182"/>
      <c r="F7821" s="182"/>
      <c r="G7821" s="182"/>
      <c r="H7821" s="182"/>
      <c r="I7821" s="182"/>
      <c r="J7821" s="182"/>
      <c r="K7821" s="182"/>
      <c r="L7821" s="182"/>
      <c r="M7821" s="182"/>
      <c r="N7821" s="182"/>
      <c r="O7821" s="182"/>
      <c r="P7821" s="182"/>
    </row>
    <row r="7822" spans="2:16">
      <c r="B7822" s="181"/>
      <c r="C7822" s="180"/>
      <c r="D7822" s="180"/>
      <c r="E7822" s="182"/>
      <c r="F7822" s="182"/>
      <c r="G7822" s="182"/>
      <c r="H7822" s="182"/>
      <c r="I7822" s="182"/>
      <c r="J7822" s="182"/>
      <c r="K7822" s="182"/>
      <c r="L7822" s="182"/>
      <c r="M7822" s="182"/>
      <c r="N7822" s="182"/>
      <c r="O7822" s="182"/>
      <c r="P7822" s="182"/>
    </row>
    <row r="7823" spans="2:16">
      <c r="B7823" s="181"/>
      <c r="C7823" s="180"/>
      <c r="D7823" s="180"/>
      <c r="E7823" s="182"/>
      <c r="F7823" s="182"/>
      <c r="G7823" s="182"/>
      <c r="H7823" s="182"/>
      <c r="I7823" s="182"/>
      <c r="J7823" s="182"/>
      <c r="K7823" s="182"/>
      <c r="L7823" s="182"/>
      <c r="M7823" s="182"/>
      <c r="N7823" s="182"/>
      <c r="O7823" s="182"/>
      <c r="P7823" s="182"/>
    </row>
    <row r="7824" spans="2:16">
      <c r="B7824" s="181"/>
      <c r="C7824" s="180"/>
      <c r="D7824" s="180"/>
      <c r="E7824" s="182"/>
      <c r="F7824" s="182"/>
      <c r="G7824" s="182"/>
      <c r="H7824" s="182"/>
      <c r="I7824" s="182"/>
      <c r="J7824" s="182"/>
      <c r="K7824" s="182"/>
      <c r="L7824" s="182"/>
      <c r="M7824" s="182"/>
      <c r="N7824" s="182"/>
      <c r="O7824" s="182"/>
      <c r="P7824" s="182"/>
    </row>
    <row r="7825" spans="2:16">
      <c r="B7825" s="181"/>
      <c r="C7825" s="180"/>
      <c r="D7825" s="180"/>
      <c r="E7825" s="182"/>
      <c r="F7825" s="182"/>
      <c r="G7825" s="182"/>
      <c r="H7825" s="182"/>
      <c r="I7825" s="182"/>
      <c r="J7825" s="182"/>
      <c r="K7825" s="182"/>
      <c r="L7825" s="182"/>
      <c r="M7825" s="182"/>
      <c r="N7825" s="182"/>
      <c r="O7825" s="182"/>
      <c r="P7825" s="182"/>
    </row>
    <row r="7826" spans="2:16">
      <c r="B7826" s="181"/>
      <c r="C7826" s="180"/>
      <c r="D7826" s="180"/>
      <c r="E7826" s="182"/>
      <c r="F7826" s="182"/>
      <c r="G7826" s="182"/>
      <c r="H7826" s="182"/>
      <c r="I7826" s="182"/>
      <c r="J7826" s="182"/>
      <c r="K7826" s="182"/>
      <c r="L7826" s="182"/>
      <c r="M7826" s="182"/>
      <c r="N7826" s="182"/>
      <c r="O7826" s="182"/>
      <c r="P7826" s="182"/>
    </row>
    <row r="7827" spans="2:16">
      <c r="B7827" s="181"/>
      <c r="C7827" s="180"/>
      <c r="D7827" s="180"/>
      <c r="E7827" s="182"/>
      <c r="F7827" s="182"/>
      <c r="G7827" s="182"/>
      <c r="H7827" s="182"/>
      <c r="I7827" s="182"/>
      <c r="J7827" s="182"/>
      <c r="K7827" s="182"/>
      <c r="L7827" s="182"/>
      <c r="M7827" s="182"/>
      <c r="N7827" s="182"/>
      <c r="O7827" s="182"/>
      <c r="P7827" s="182"/>
    </row>
    <row r="7828" spans="2:16">
      <c r="B7828" s="181"/>
      <c r="C7828" s="180"/>
      <c r="D7828" s="180"/>
      <c r="E7828" s="182"/>
      <c r="F7828" s="182"/>
      <c r="G7828" s="182"/>
      <c r="H7828" s="182"/>
      <c r="I7828" s="182"/>
      <c r="J7828" s="182"/>
      <c r="K7828" s="182"/>
      <c r="L7828" s="182"/>
      <c r="M7828" s="182"/>
      <c r="N7828" s="182"/>
      <c r="O7828" s="182"/>
      <c r="P7828" s="182"/>
    </row>
    <row r="7829" spans="2:16">
      <c r="B7829" s="181"/>
      <c r="C7829" s="180"/>
      <c r="D7829" s="180"/>
      <c r="E7829" s="182"/>
      <c r="F7829" s="182"/>
      <c r="G7829" s="182"/>
      <c r="H7829" s="182"/>
      <c r="I7829" s="182"/>
      <c r="J7829" s="182"/>
      <c r="K7829" s="182"/>
      <c r="L7829" s="182"/>
      <c r="M7829" s="182"/>
      <c r="N7829" s="182"/>
      <c r="O7829" s="182"/>
      <c r="P7829" s="182"/>
    </row>
    <row r="7830" spans="2:16">
      <c r="B7830" s="181"/>
      <c r="C7830" s="180"/>
      <c r="D7830" s="180"/>
      <c r="E7830" s="182"/>
      <c r="F7830" s="182"/>
      <c r="G7830" s="182"/>
      <c r="H7830" s="182"/>
      <c r="I7830" s="182"/>
      <c r="J7830" s="182"/>
      <c r="K7830" s="182"/>
      <c r="L7830" s="182"/>
      <c r="M7830" s="182"/>
      <c r="N7830" s="182"/>
      <c r="O7830" s="182"/>
      <c r="P7830" s="182"/>
    </row>
    <row r="7831" spans="2:16">
      <c r="B7831" s="181"/>
      <c r="C7831" s="180"/>
      <c r="D7831" s="180"/>
      <c r="E7831" s="182"/>
      <c r="F7831" s="182"/>
      <c r="G7831" s="182"/>
      <c r="H7831" s="182"/>
      <c r="I7831" s="182"/>
      <c r="J7831" s="182"/>
      <c r="K7831" s="182"/>
      <c r="L7831" s="182"/>
      <c r="M7831" s="182"/>
      <c r="N7831" s="182"/>
      <c r="O7831" s="182"/>
      <c r="P7831" s="182"/>
    </row>
    <row r="7832" spans="2:16">
      <c r="B7832" s="181"/>
      <c r="C7832" s="180"/>
      <c r="D7832" s="180"/>
      <c r="E7832" s="182"/>
      <c r="F7832" s="182"/>
      <c r="G7832" s="182"/>
      <c r="H7832" s="182"/>
      <c r="I7832" s="182"/>
      <c r="J7832" s="182"/>
      <c r="K7832" s="182"/>
      <c r="L7832" s="182"/>
      <c r="M7832" s="182"/>
      <c r="N7832" s="182"/>
      <c r="O7832" s="182"/>
      <c r="P7832" s="182"/>
    </row>
    <row r="7833" spans="2:16">
      <c r="B7833" s="181"/>
      <c r="C7833" s="180"/>
      <c r="D7833" s="180"/>
      <c r="E7833" s="182"/>
      <c r="F7833" s="182"/>
      <c r="G7833" s="182"/>
      <c r="H7833" s="182"/>
      <c r="I7833" s="182"/>
      <c r="J7833" s="182"/>
      <c r="K7833" s="182"/>
      <c r="L7833" s="182"/>
      <c r="M7833" s="182"/>
      <c r="N7833" s="182"/>
      <c r="O7833" s="182"/>
      <c r="P7833" s="182"/>
    </row>
    <row r="7834" spans="2:16">
      <c r="B7834" s="181"/>
      <c r="C7834" s="180"/>
      <c r="D7834" s="180"/>
      <c r="E7834" s="182"/>
      <c r="F7834" s="182"/>
      <c r="G7834" s="182"/>
      <c r="H7834" s="182"/>
      <c r="I7834" s="182"/>
      <c r="J7834" s="182"/>
      <c r="K7834" s="182"/>
      <c r="L7834" s="182"/>
      <c r="M7834" s="182"/>
      <c r="N7834" s="182"/>
      <c r="O7834" s="182"/>
      <c r="P7834" s="182"/>
    </row>
    <row r="7835" spans="2:16">
      <c r="B7835" s="181"/>
      <c r="C7835" s="180"/>
      <c r="D7835" s="180"/>
      <c r="E7835" s="182"/>
      <c r="F7835" s="182"/>
      <c r="G7835" s="182"/>
      <c r="H7835" s="182"/>
      <c r="I7835" s="182"/>
      <c r="J7835" s="182"/>
      <c r="K7835" s="182"/>
      <c r="L7835" s="182"/>
      <c r="M7835" s="182"/>
      <c r="N7835" s="182"/>
      <c r="O7835" s="182"/>
      <c r="P7835" s="182"/>
    </row>
    <row r="7836" spans="2:16">
      <c r="B7836" s="181"/>
      <c r="C7836" s="180"/>
      <c r="D7836" s="180"/>
      <c r="E7836" s="182"/>
      <c r="F7836" s="182"/>
      <c r="G7836" s="182"/>
      <c r="H7836" s="182"/>
      <c r="I7836" s="182"/>
      <c r="J7836" s="182"/>
      <c r="K7836" s="182"/>
      <c r="L7836" s="182"/>
      <c r="M7836" s="182"/>
      <c r="N7836" s="182"/>
      <c r="O7836" s="182"/>
      <c r="P7836" s="182"/>
    </row>
    <row r="7837" spans="2:16">
      <c r="B7837" s="181"/>
      <c r="C7837" s="180"/>
      <c r="D7837" s="180"/>
      <c r="E7837" s="182"/>
      <c r="F7837" s="182"/>
      <c r="G7837" s="182"/>
      <c r="H7837" s="182"/>
      <c r="I7837" s="182"/>
      <c r="J7837" s="182"/>
      <c r="K7837" s="182"/>
      <c r="L7837" s="182"/>
      <c r="M7837" s="182"/>
      <c r="N7837" s="182"/>
      <c r="O7837" s="182"/>
      <c r="P7837" s="182"/>
    </row>
    <row r="7838" spans="2:16">
      <c r="B7838" s="181"/>
      <c r="C7838" s="180"/>
      <c r="D7838" s="180"/>
      <c r="E7838" s="182"/>
      <c r="F7838" s="182"/>
      <c r="G7838" s="182"/>
      <c r="H7838" s="182"/>
      <c r="I7838" s="182"/>
      <c r="J7838" s="182"/>
      <c r="K7838" s="182"/>
      <c r="L7838" s="182"/>
      <c r="M7838" s="182"/>
      <c r="N7838" s="182"/>
      <c r="O7838" s="182"/>
      <c r="P7838" s="182"/>
    </row>
    <row r="7839" spans="2:16">
      <c r="B7839" s="181"/>
      <c r="C7839" s="180"/>
      <c r="D7839" s="180"/>
      <c r="E7839" s="182"/>
      <c r="F7839" s="182"/>
      <c r="G7839" s="182"/>
      <c r="H7839" s="182"/>
      <c r="I7839" s="182"/>
      <c r="J7839" s="182"/>
      <c r="K7839" s="182"/>
      <c r="L7839" s="182"/>
      <c r="M7839" s="182"/>
      <c r="N7839" s="182"/>
      <c r="O7839" s="182"/>
      <c r="P7839" s="182"/>
    </row>
    <row r="7840" spans="2:16">
      <c r="B7840" s="181"/>
      <c r="C7840" s="180"/>
      <c r="D7840" s="180"/>
      <c r="E7840" s="182"/>
      <c r="F7840" s="182"/>
      <c r="G7840" s="182"/>
      <c r="H7840" s="182"/>
      <c r="I7840" s="182"/>
      <c r="J7840" s="182"/>
      <c r="K7840" s="182"/>
      <c r="L7840" s="182"/>
      <c r="M7840" s="182"/>
      <c r="N7840" s="182"/>
      <c r="O7840" s="182"/>
      <c r="P7840" s="182"/>
    </row>
    <row r="7841" spans="2:16">
      <c r="B7841" s="181"/>
      <c r="C7841" s="180"/>
      <c r="D7841" s="180"/>
      <c r="E7841" s="182"/>
      <c r="F7841" s="182"/>
      <c r="G7841" s="182"/>
      <c r="H7841" s="182"/>
      <c r="I7841" s="182"/>
      <c r="J7841" s="182"/>
      <c r="K7841" s="182"/>
      <c r="L7841" s="182"/>
      <c r="M7841" s="182"/>
      <c r="N7841" s="182"/>
      <c r="O7841" s="182"/>
      <c r="P7841" s="182"/>
    </row>
    <row r="7842" spans="2:16">
      <c r="B7842" s="181"/>
      <c r="C7842" s="180"/>
      <c r="D7842" s="180"/>
      <c r="E7842" s="182"/>
      <c r="F7842" s="182"/>
      <c r="G7842" s="182"/>
      <c r="H7842" s="182"/>
      <c r="I7842" s="182"/>
      <c r="J7842" s="182"/>
      <c r="K7842" s="182"/>
      <c r="L7842" s="182"/>
      <c r="M7842" s="182"/>
      <c r="N7842" s="182"/>
      <c r="O7842" s="182"/>
      <c r="P7842" s="182"/>
    </row>
    <row r="7843" spans="2:16">
      <c r="B7843" s="181"/>
      <c r="C7843" s="180"/>
      <c r="D7843" s="180"/>
      <c r="E7843" s="182"/>
      <c r="F7843" s="182"/>
      <c r="G7843" s="182"/>
      <c r="H7843" s="182"/>
      <c r="I7843" s="182"/>
      <c r="J7843" s="182"/>
      <c r="K7843" s="182"/>
      <c r="L7843" s="182"/>
      <c r="M7843" s="182"/>
      <c r="N7843" s="182"/>
      <c r="O7843" s="182"/>
      <c r="P7843" s="182"/>
    </row>
    <row r="7844" spans="2:16">
      <c r="B7844" s="181"/>
      <c r="C7844" s="180"/>
      <c r="D7844" s="180"/>
      <c r="E7844" s="182"/>
      <c r="F7844" s="182"/>
      <c r="G7844" s="182"/>
      <c r="H7844" s="182"/>
      <c r="I7844" s="182"/>
      <c r="J7844" s="182"/>
      <c r="K7844" s="182"/>
      <c r="L7844" s="182"/>
      <c r="M7844" s="182"/>
      <c r="N7844" s="182"/>
      <c r="O7844" s="182"/>
      <c r="P7844" s="182"/>
    </row>
    <row r="7845" spans="2:16">
      <c r="B7845" s="181"/>
      <c r="C7845" s="180"/>
      <c r="D7845" s="180"/>
      <c r="E7845" s="182"/>
      <c r="F7845" s="182"/>
      <c r="G7845" s="182"/>
      <c r="H7845" s="182"/>
      <c r="I7845" s="182"/>
      <c r="J7845" s="182"/>
      <c r="K7845" s="182"/>
      <c r="L7845" s="182"/>
      <c r="M7845" s="182"/>
      <c r="N7845" s="182"/>
      <c r="O7845" s="182"/>
      <c r="P7845" s="182"/>
    </row>
    <row r="7846" spans="2:16">
      <c r="B7846" s="181"/>
      <c r="C7846" s="180"/>
      <c r="D7846" s="180"/>
      <c r="E7846" s="182"/>
      <c r="F7846" s="182"/>
      <c r="G7846" s="182"/>
      <c r="H7846" s="182"/>
      <c r="I7846" s="182"/>
      <c r="J7846" s="182"/>
      <c r="K7846" s="182"/>
      <c r="L7846" s="182"/>
      <c r="M7846" s="182"/>
      <c r="N7846" s="182"/>
      <c r="O7846" s="182"/>
      <c r="P7846" s="182"/>
    </row>
    <row r="7847" spans="2:16">
      <c r="B7847" s="181"/>
      <c r="C7847" s="180"/>
      <c r="D7847" s="180"/>
      <c r="E7847" s="182"/>
      <c r="F7847" s="182"/>
      <c r="G7847" s="182"/>
      <c r="H7847" s="182"/>
      <c r="I7847" s="182"/>
      <c r="J7847" s="182"/>
      <c r="K7847" s="182"/>
      <c r="L7847" s="182"/>
      <c r="M7847" s="182"/>
      <c r="N7847" s="182"/>
      <c r="O7847" s="182"/>
      <c r="P7847" s="182"/>
    </row>
    <row r="7848" spans="2:16">
      <c r="B7848" s="181"/>
      <c r="C7848" s="180"/>
      <c r="D7848" s="180"/>
      <c r="E7848" s="182"/>
      <c r="F7848" s="182"/>
      <c r="G7848" s="182"/>
      <c r="H7848" s="182"/>
      <c r="I7848" s="182"/>
      <c r="J7848" s="182"/>
      <c r="K7848" s="182"/>
      <c r="L7848" s="182"/>
      <c r="M7848" s="182"/>
      <c r="N7848" s="182"/>
      <c r="O7848" s="182"/>
      <c r="P7848" s="182"/>
    </row>
    <row r="7849" spans="2:16">
      <c r="B7849" s="181"/>
      <c r="C7849" s="180"/>
      <c r="D7849" s="180"/>
      <c r="E7849" s="182"/>
      <c r="F7849" s="182"/>
      <c r="G7849" s="182"/>
      <c r="H7849" s="182"/>
      <c r="I7849" s="182"/>
      <c r="J7849" s="182"/>
      <c r="K7849" s="182"/>
      <c r="L7849" s="182"/>
      <c r="M7849" s="182"/>
      <c r="N7849" s="182"/>
      <c r="O7849" s="182"/>
      <c r="P7849" s="182"/>
    </row>
    <row r="7850" spans="2:16">
      <c r="B7850" s="181"/>
      <c r="C7850" s="180"/>
      <c r="D7850" s="180"/>
      <c r="E7850" s="182"/>
      <c r="F7850" s="182"/>
      <c r="G7850" s="182"/>
      <c r="H7850" s="182"/>
      <c r="I7850" s="182"/>
      <c r="J7850" s="182"/>
      <c r="K7850" s="182"/>
      <c r="L7850" s="182"/>
      <c r="M7850" s="182"/>
      <c r="N7850" s="182"/>
      <c r="O7850" s="182"/>
      <c r="P7850" s="182"/>
    </row>
    <row r="7851" spans="2:16">
      <c r="B7851" s="181"/>
      <c r="C7851" s="180"/>
      <c r="D7851" s="180"/>
      <c r="E7851" s="182"/>
      <c r="F7851" s="182"/>
      <c r="G7851" s="182"/>
      <c r="H7851" s="182"/>
      <c r="I7851" s="182"/>
      <c r="J7851" s="182"/>
      <c r="K7851" s="182"/>
      <c r="L7851" s="182"/>
      <c r="M7851" s="182"/>
      <c r="N7851" s="182"/>
      <c r="O7851" s="182"/>
      <c r="P7851" s="182"/>
    </row>
    <row r="7852" spans="2:16">
      <c r="B7852" s="181"/>
      <c r="C7852" s="180"/>
      <c r="D7852" s="180"/>
      <c r="E7852" s="182"/>
      <c r="F7852" s="182"/>
      <c r="G7852" s="182"/>
      <c r="H7852" s="182"/>
      <c r="I7852" s="182"/>
      <c r="J7852" s="182"/>
      <c r="K7852" s="182"/>
      <c r="L7852" s="182"/>
      <c r="M7852" s="182"/>
      <c r="N7852" s="182"/>
      <c r="O7852" s="182"/>
      <c r="P7852" s="182"/>
    </row>
    <row r="7853" spans="2:16">
      <c r="B7853" s="181"/>
      <c r="C7853" s="180"/>
      <c r="D7853" s="180"/>
      <c r="E7853" s="182"/>
      <c r="F7853" s="182"/>
      <c r="G7853" s="182"/>
      <c r="H7853" s="182"/>
      <c r="I7853" s="182"/>
      <c r="J7853" s="182"/>
      <c r="K7853" s="182"/>
      <c r="L7853" s="182"/>
      <c r="M7853" s="182"/>
      <c r="N7853" s="182"/>
      <c r="O7853" s="182"/>
      <c r="P7853" s="182"/>
    </row>
    <row r="7854" spans="2:16">
      <c r="B7854" s="181"/>
      <c r="C7854" s="180"/>
      <c r="D7854" s="180"/>
      <c r="E7854" s="182"/>
      <c r="F7854" s="182"/>
      <c r="G7854" s="182"/>
      <c r="H7854" s="182"/>
      <c r="I7854" s="182"/>
      <c r="J7854" s="182"/>
      <c r="K7854" s="182"/>
      <c r="L7854" s="182"/>
      <c r="M7854" s="182"/>
      <c r="N7854" s="182"/>
      <c r="O7854" s="182"/>
      <c r="P7854" s="182"/>
    </row>
    <row r="7855" spans="2:16">
      <c r="B7855" s="181"/>
      <c r="C7855" s="180"/>
      <c r="D7855" s="180"/>
      <c r="E7855" s="182"/>
      <c r="F7855" s="182"/>
      <c r="G7855" s="182"/>
      <c r="H7855" s="182"/>
      <c r="I7855" s="182"/>
      <c r="J7855" s="182"/>
      <c r="K7855" s="182"/>
      <c r="L7855" s="182"/>
      <c r="M7855" s="182"/>
      <c r="N7855" s="182"/>
      <c r="O7855" s="182"/>
      <c r="P7855" s="182"/>
    </row>
    <row r="7856" spans="2:16">
      <c r="B7856" s="181"/>
      <c r="C7856" s="180"/>
      <c r="D7856" s="180"/>
      <c r="E7856" s="182"/>
      <c r="F7856" s="182"/>
      <c r="G7856" s="182"/>
      <c r="H7856" s="182"/>
      <c r="I7856" s="182"/>
      <c r="J7856" s="182"/>
      <c r="K7856" s="182"/>
      <c r="L7856" s="182"/>
      <c r="M7856" s="182"/>
      <c r="N7856" s="182"/>
      <c r="O7856" s="182"/>
      <c r="P7856" s="182"/>
    </row>
    <row r="7857" spans="2:16">
      <c r="B7857" s="181"/>
      <c r="C7857" s="180"/>
      <c r="D7857" s="180"/>
      <c r="E7857" s="182"/>
      <c r="F7857" s="182"/>
      <c r="G7857" s="182"/>
      <c r="H7857" s="182"/>
      <c r="I7857" s="182"/>
      <c r="J7857" s="182"/>
      <c r="K7857" s="182"/>
      <c r="L7857" s="182"/>
      <c r="M7857" s="182"/>
      <c r="N7857" s="182"/>
      <c r="O7857" s="182"/>
      <c r="P7857" s="182"/>
    </row>
    <row r="7858" spans="2:16">
      <c r="B7858" s="181"/>
      <c r="C7858" s="180"/>
      <c r="D7858" s="180"/>
      <c r="E7858" s="182"/>
      <c r="F7858" s="182"/>
      <c r="G7858" s="182"/>
      <c r="H7858" s="182"/>
      <c r="I7858" s="182"/>
      <c r="J7858" s="182"/>
      <c r="K7858" s="182"/>
      <c r="L7858" s="182"/>
      <c r="M7858" s="182"/>
      <c r="N7858" s="182"/>
      <c r="O7858" s="182"/>
      <c r="P7858" s="182"/>
    </row>
    <row r="7859" spans="2:16">
      <c r="B7859" s="181"/>
      <c r="C7859" s="180"/>
      <c r="D7859" s="180"/>
      <c r="E7859" s="182"/>
      <c r="F7859" s="182"/>
      <c r="G7859" s="182"/>
      <c r="H7859" s="182"/>
      <c r="I7859" s="182"/>
      <c r="J7859" s="182"/>
      <c r="K7859" s="182"/>
      <c r="L7859" s="182"/>
      <c r="M7859" s="182"/>
      <c r="N7859" s="182"/>
      <c r="O7859" s="182"/>
      <c r="P7859" s="182"/>
    </row>
    <row r="7860" spans="2:16">
      <c r="B7860" s="181"/>
      <c r="C7860" s="180"/>
      <c r="D7860" s="180"/>
      <c r="E7860" s="182"/>
      <c r="F7860" s="182"/>
      <c r="G7860" s="182"/>
      <c r="H7860" s="182"/>
      <c r="I7860" s="182"/>
      <c r="J7860" s="182"/>
      <c r="K7860" s="182"/>
      <c r="L7860" s="182"/>
      <c r="M7860" s="182"/>
      <c r="N7860" s="182"/>
      <c r="O7860" s="182"/>
      <c r="P7860" s="182"/>
    </row>
    <row r="7861" spans="2:16">
      <c r="B7861" s="181"/>
      <c r="C7861" s="180"/>
      <c r="D7861" s="180"/>
      <c r="E7861" s="182"/>
      <c r="F7861" s="182"/>
      <c r="G7861" s="182"/>
      <c r="H7861" s="182"/>
      <c r="I7861" s="182"/>
      <c r="J7861" s="182"/>
      <c r="K7861" s="182"/>
      <c r="L7861" s="182"/>
      <c r="M7861" s="182"/>
      <c r="N7861" s="182"/>
      <c r="O7861" s="182"/>
      <c r="P7861" s="182"/>
    </row>
    <row r="7862" spans="2:16">
      <c r="B7862" s="181"/>
      <c r="C7862" s="180"/>
      <c r="D7862" s="180"/>
      <c r="E7862" s="182"/>
      <c r="F7862" s="182"/>
      <c r="G7862" s="182"/>
      <c r="H7862" s="182"/>
      <c r="I7862" s="182"/>
      <c r="J7862" s="182"/>
      <c r="K7862" s="182"/>
      <c r="L7862" s="182"/>
      <c r="M7862" s="182"/>
      <c r="N7862" s="182"/>
      <c r="O7862" s="182"/>
      <c r="P7862" s="182"/>
    </row>
    <row r="7863" spans="2:16">
      <c r="B7863" s="181"/>
      <c r="C7863" s="180"/>
      <c r="D7863" s="180"/>
      <c r="E7863" s="182"/>
      <c r="F7863" s="182"/>
      <c r="G7863" s="182"/>
      <c r="H7863" s="182"/>
      <c r="I7863" s="182"/>
      <c r="J7863" s="182"/>
      <c r="K7863" s="182"/>
      <c r="L7863" s="182"/>
      <c r="M7863" s="182"/>
      <c r="N7863" s="182"/>
      <c r="O7863" s="182"/>
      <c r="P7863" s="182"/>
    </row>
    <row r="7864" spans="2:16">
      <c r="B7864" s="181"/>
      <c r="C7864" s="180"/>
      <c r="D7864" s="180"/>
      <c r="E7864" s="182"/>
      <c r="F7864" s="182"/>
      <c r="G7864" s="182"/>
      <c r="H7864" s="182"/>
      <c r="I7864" s="182"/>
      <c r="J7864" s="182"/>
      <c r="K7864" s="182"/>
      <c r="L7864" s="182"/>
      <c r="M7864" s="182"/>
      <c r="N7864" s="182"/>
      <c r="O7864" s="182"/>
      <c r="P7864" s="182"/>
    </row>
    <row r="7865" spans="2:16">
      <c r="B7865" s="181"/>
      <c r="C7865" s="180"/>
      <c r="D7865" s="180"/>
      <c r="E7865" s="182"/>
      <c r="F7865" s="182"/>
      <c r="G7865" s="182"/>
      <c r="H7865" s="182"/>
      <c r="I7865" s="182"/>
      <c r="J7865" s="182"/>
      <c r="K7865" s="182"/>
      <c r="L7865" s="182"/>
      <c r="M7865" s="182"/>
      <c r="N7865" s="182"/>
      <c r="O7865" s="182"/>
      <c r="P7865" s="182"/>
    </row>
    <row r="7866" spans="2:16">
      <c r="B7866" s="181"/>
      <c r="C7866" s="180"/>
      <c r="D7866" s="180"/>
      <c r="E7866" s="182"/>
      <c r="F7866" s="182"/>
      <c r="G7866" s="182"/>
      <c r="H7866" s="182"/>
      <c r="I7866" s="182"/>
      <c r="J7866" s="182"/>
      <c r="K7866" s="182"/>
      <c r="L7866" s="182"/>
      <c r="M7866" s="182"/>
      <c r="N7866" s="182"/>
      <c r="O7866" s="182"/>
      <c r="P7866" s="182"/>
    </row>
    <row r="7867" spans="2:16">
      <c r="B7867" s="181"/>
      <c r="C7867" s="180"/>
      <c r="D7867" s="180"/>
      <c r="E7867" s="182"/>
      <c r="F7867" s="182"/>
      <c r="G7867" s="182"/>
      <c r="H7867" s="182"/>
      <c r="I7867" s="182"/>
      <c r="J7867" s="182"/>
      <c r="K7867" s="182"/>
      <c r="L7867" s="182"/>
      <c r="M7867" s="182"/>
      <c r="N7867" s="182"/>
      <c r="O7867" s="182"/>
      <c r="P7867" s="182"/>
    </row>
    <row r="7868" spans="2:16">
      <c r="B7868" s="181"/>
      <c r="C7868" s="180"/>
      <c r="D7868" s="180"/>
      <c r="E7868" s="182"/>
      <c r="F7868" s="182"/>
      <c r="G7868" s="182"/>
      <c r="H7868" s="182"/>
      <c r="I7868" s="182"/>
      <c r="J7868" s="182"/>
      <c r="K7868" s="182"/>
      <c r="L7868" s="182"/>
      <c r="M7868" s="182"/>
      <c r="N7868" s="182"/>
      <c r="O7868" s="182"/>
      <c r="P7868" s="182"/>
    </row>
    <row r="7869" spans="2:16">
      <c r="B7869" s="181"/>
      <c r="C7869" s="180"/>
      <c r="D7869" s="180"/>
      <c r="E7869" s="182"/>
      <c r="F7869" s="182"/>
      <c r="G7869" s="182"/>
      <c r="H7869" s="182"/>
      <c r="I7869" s="182"/>
      <c r="J7869" s="182"/>
      <c r="K7869" s="182"/>
      <c r="L7869" s="182"/>
      <c r="M7869" s="182"/>
      <c r="N7869" s="182"/>
      <c r="O7869" s="182"/>
      <c r="P7869" s="182"/>
    </row>
    <row r="7870" spans="2:16">
      <c r="B7870" s="181"/>
      <c r="C7870" s="180"/>
      <c r="D7870" s="180"/>
      <c r="E7870" s="182"/>
      <c r="F7870" s="182"/>
      <c r="G7870" s="182"/>
      <c r="H7870" s="182"/>
      <c r="I7870" s="182"/>
      <c r="J7870" s="182"/>
      <c r="K7870" s="182"/>
      <c r="L7870" s="182"/>
      <c r="M7870" s="182"/>
      <c r="N7870" s="182"/>
      <c r="O7870" s="182"/>
      <c r="P7870" s="182"/>
    </row>
    <row r="7871" spans="2:16">
      <c r="B7871" s="181"/>
      <c r="C7871" s="180"/>
      <c r="D7871" s="180"/>
      <c r="E7871" s="182"/>
      <c r="F7871" s="182"/>
      <c r="G7871" s="182"/>
      <c r="H7871" s="182"/>
      <c r="I7871" s="182"/>
      <c r="J7871" s="182"/>
      <c r="K7871" s="182"/>
      <c r="L7871" s="182"/>
      <c r="M7871" s="182"/>
      <c r="N7871" s="182"/>
      <c r="O7871" s="182"/>
      <c r="P7871" s="182"/>
    </row>
    <row r="7872" spans="2:16">
      <c r="B7872" s="181"/>
      <c r="C7872" s="180"/>
      <c r="D7872" s="180"/>
      <c r="E7872" s="182"/>
      <c r="F7872" s="182"/>
      <c r="G7872" s="182"/>
      <c r="H7872" s="182"/>
      <c r="I7872" s="182"/>
      <c r="J7872" s="182"/>
      <c r="K7872" s="182"/>
      <c r="L7872" s="182"/>
      <c r="M7872" s="182"/>
      <c r="N7872" s="182"/>
      <c r="O7872" s="182"/>
      <c r="P7872" s="182"/>
    </row>
    <row r="7873" spans="2:16">
      <c r="B7873" s="181"/>
      <c r="C7873" s="180"/>
      <c r="D7873" s="180"/>
      <c r="E7873" s="182"/>
      <c r="F7873" s="182"/>
      <c r="G7873" s="182"/>
      <c r="H7873" s="182"/>
      <c r="I7873" s="182"/>
      <c r="J7873" s="182"/>
      <c r="K7873" s="182"/>
      <c r="L7873" s="182"/>
      <c r="M7873" s="182"/>
      <c r="N7873" s="182"/>
      <c r="O7873" s="182"/>
      <c r="P7873" s="182"/>
    </row>
    <row r="7874" spans="2:16">
      <c r="B7874" s="181"/>
      <c r="C7874" s="180"/>
      <c r="D7874" s="180"/>
      <c r="E7874" s="182"/>
      <c r="F7874" s="182"/>
      <c r="G7874" s="182"/>
      <c r="H7874" s="182"/>
      <c r="I7874" s="182"/>
      <c r="J7874" s="182"/>
      <c r="K7874" s="182"/>
      <c r="L7874" s="182"/>
      <c r="M7874" s="182"/>
      <c r="N7874" s="182"/>
      <c r="O7874" s="182"/>
      <c r="P7874" s="182"/>
    </row>
    <row r="7875" spans="2:16">
      <c r="B7875" s="181"/>
      <c r="C7875" s="180"/>
      <c r="D7875" s="180"/>
      <c r="E7875" s="182"/>
      <c r="F7875" s="182"/>
      <c r="G7875" s="182"/>
      <c r="H7875" s="182"/>
      <c r="I7875" s="182"/>
      <c r="J7875" s="182"/>
      <c r="K7875" s="182"/>
      <c r="L7875" s="182"/>
      <c r="M7875" s="182"/>
      <c r="N7875" s="182"/>
      <c r="O7875" s="182"/>
      <c r="P7875" s="182"/>
    </row>
    <row r="7876" spans="2:16">
      <c r="B7876" s="181"/>
      <c r="C7876" s="180"/>
      <c r="D7876" s="180"/>
      <c r="E7876" s="182"/>
      <c r="F7876" s="182"/>
      <c r="G7876" s="182"/>
      <c r="H7876" s="182"/>
      <c r="I7876" s="182"/>
      <c r="J7876" s="182"/>
      <c r="K7876" s="182"/>
      <c r="L7876" s="182"/>
      <c r="M7876" s="182"/>
      <c r="N7876" s="182"/>
      <c r="O7876" s="182"/>
      <c r="P7876" s="182"/>
    </row>
    <row r="7877" spans="2:16">
      <c r="B7877" s="181"/>
      <c r="C7877" s="180"/>
      <c r="D7877" s="180"/>
      <c r="E7877" s="182"/>
      <c r="F7877" s="182"/>
      <c r="G7877" s="182"/>
      <c r="H7877" s="182"/>
      <c r="I7877" s="182"/>
      <c r="J7877" s="182"/>
      <c r="K7877" s="182"/>
      <c r="L7877" s="182"/>
      <c r="M7877" s="182"/>
      <c r="N7877" s="182"/>
      <c r="O7877" s="182"/>
      <c r="P7877" s="182"/>
    </row>
    <row r="7878" spans="2:16">
      <c r="B7878" s="181"/>
      <c r="C7878" s="180"/>
      <c r="D7878" s="180"/>
      <c r="E7878" s="182"/>
      <c r="F7878" s="182"/>
      <c r="G7878" s="182"/>
      <c r="H7878" s="182"/>
      <c r="I7878" s="182"/>
      <c r="J7878" s="182"/>
      <c r="K7878" s="182"/>
      <c r="L7878" s="182"/>
      <c r="M7878" s="182"/>
      <c r="N7878" s="182"/>
      <c r="O7878" s="182"/>
      <c r="P7878" s="182"/>
    </row>
    <row r="7879" spans="2:16">
      <c r="B7879" s="181"/>
      <c r="C7879" s="180"/>
      <c r="D7879" s="180"/>
      <c r="E7879" s="182"/>
      <c r="F7879" s="182"/>
      <c r="G7879" s="182"/>
      <c r="H7879" s="182"/>
      <c r="I7879" s="182"/>
      <c r="J7879" s="182"/>
      <c r="K7879" s="182"/>
      <c r="L7879" s="182"/>
      <c r="M7879" s="182"/>
      <c r="N7879" s="182"/>
      <c r="O7879" s="182"/>
      <c r="P7879" s="182"/>
    </row>
    <row r="7880" spans="2:16">
      <c r="B7880" s="181"/>
      <c r="C7880" s="180"/>
      <c r="D7880" s="180"/>
      <c r="E7880" s="182"/>
      <c r="F7880" s="182"/>
      <c r="G7880" s="182"/>
      <c r="H7880" s="182"/>
      <c r="I7880" s="182"/>
      <c r="J7880" s="182"/>
      <c r="K7880" s="182"/>
      <c r="L7880" s="182"/>
      <c r="M7880" s="182"/>
      <c r="N7880" s="182"/>
      <c r="O7880" s="182"/>
      <c r="P7880" s="182"/>
    </row>
    <row r="7881" spans="2:16">
      <c r="B7881" s="181"/>
      <c r="C7881" s="180"/>
      <c r="D7881" s="180"/>
      <c r="E7881" s="182"/>
      <c r="F7881" s="182"/>
      <c r="G7881" s="182"/>
      <c r="H7881" s="182"/>
      <c r="I7881" s="182"/>
      <c r="J7881" s="182"/>
      <c r="K7881" s="182"/>
      <c r="L7881" s="182"/>
      <c r="M7881" s="182"/>
      <c r="N7881" s="182"/>
      <c r="O7881" s="182"/>
      <c r="P7881" s="182"/>
    </row>
    <row r="7882" spans="2:16">
      <c r="B7882" s="181"/>
      <c r="C7882" s="180"/>
      <c r="D7882" s="180"/>
      <c r="E7882" s="182"/>
      <c r="F7882" s="182"/>
      <c r="G7882" s="182"/>
      <c r="H7882" s="182"/>
      <c r="I7882" s="182"/>
      <c r="J7882" s="182"/>
      <c r="K7882" s="182"/>
      <c r="L7882" s="182"/>
      <c r="M7882" s="182"/>
      <c r="N7882" s="182"/>
      <c r="O7882" s="182"/>
      <c r="P7882" s="182"/>
    </row>
    <row r="7883" spans="2:16">
      <c r="B7883" s="181"/>
      <c r="C7883" s="180"/>
      <c r="D7883" s="180"/>
      <c r="E7883" s="182"/>
      <c r="F7883" s="182"/>
      <c r="G7883" s="182"/>
      <c r="H7883" s="182"/>
      <c r="I7883" s="182"/>
      <c r="J7883" s="182"/>
      <c r="K7883" s="182"/>
      <c r="L7883" s="182"/>
      <c r="M7883" s="182"/>
      <c r="N7883" s="182"/>
      <c r="O7883" s="182"/>
      <c r="P7883" s="182"/>
    </row>
    <row r="7884" spans="2:16">
      <c r="B7884" s="181"/>
      <c r="C7884" s="180"/>
      <c r="D7884" s="180"/>
      <c r="E7884" s="182"/>
      <c r="F7884" s="182"/>
      <c r="G7884" s="182"/>
      <c r="H7884" s="182"/>
      <c r="I7884" s="182"/>
      <c r="J7884" s="182"/>
      <c r="K7884" s="182"/>
      <c r="L7884" s="182"/>
      <c r="M7884" s="182"/>
      <c r="N7884" s="182"/>
      <c r="O7884" s="182"/>
      <c r="P7884" s="182"/>
    </row>
    <row r="7885" spans="2:16">
      <c r="B7885" s="181"/>
      <c r="C7885" s="180"/>
      <c r="D7885" s="180"/>
      <c r="E7885" s="182"/>
      <c r="F7885" s="182"/>
      <c r="G7885" s="182"/>
      <c r="H7885" s="182"/>
      <c r="I7885" s="182"/>
      <c r="J7885" s="182"/>
      <c r="K7885" s="182"/>
      <c r="L7885" s="182"/>
      <c r="M7885" s="182"/>
      <c r="N7885" s="182"/>
      <c r="O7885" s="182"/>
      <c r="P7885" s="182"/>
    </row>
    <row r="7886" spans="2:16">
      <c r="B7886" s="181"/>
      <c r="C7886" s="180"/>
      <c r="D7886" s="180"/>
      <c r="E7886" s="182"/>
      <c r="F7886" s="182"/>
      <c r="G7886" s="182"/>
      <c r="H7886" s="182"/>
      <c r="I7886" s="182"/>
      <c r="J7886" s="182"/>
      <c r="K7886" s="182"/>
      <c r="L7886" s="182"/>
      <c r="M7886" s="182"/>
      <c r="N7886" s="182"/>
      <c r="O7886" s="182"/>
      <c r="P7886" s="182"/>
    </row>
    <row r="7887" spans="2:16">
      <c r="B7887" s="181"/>
      <c r="C7887" s="180"/>
      <c r="D7887" s="180"/>
      <c r="E7887" s="182"/>
      <c r="F7887" s="182"/>
      <c r="G7887" s="182"/>
      <c r="H7887" s="182"/>
      <c r="I7887" s="182"/>
      <c r="J7887" s="182"/>
      <c r="K7887" s="182"/>
      <c r="L7887" s="182"/>
      <c r="M7887" s="182"/>
      <c r="N7887" s="182"/>
      <c r="O7887" s="182"/>
      <c r="P7887" s="182"/>
    </row>
    <row r="7888" spans="2:16">
      <c r="B7888" s="181"/>
      <c r="C7888" s="180"/>
      <c r="D7888" s="180"/>
      <c r="E7888" s="182"/>
      <c r="F7888" s="182"/>
      <c r="G7888" s="182"/>
      <c r="H7888" s="182"/>
      <c r="I7888" s="182"/>
      <c r="J7888" s="182"/>
      <c r="K7888" s="182"/>
      <c r="L7888" s="182"/>
      <c r="M7888" s="182"/>
      <c r="N7888" s="182"/>
      <c r="O7888" s="182"/>
      <c r="P7888" s="182"/>
    </row>
    <row r="7889" spans="2:16">
      <c r="B7889" s="181"/>
      <c r="C7889" s="180"/>
      <c r="D7889" s="180"/>
      <c r="E7889" s="182"/>
      <c r="F7889" s="182"/>
      <c r="G7889" s="182"/>
      <c r="H7889" s="182"/>
      <c r="I7889" s="182"/>
      <c r="J7889" s="182"/>
      <c r="K7889" s="182"/>
      <c r="L7889" s="182"/>
      <c r="M7889" s="182"/>
      <c r="N7889" s="182"/>
      <c r="O7889" s="182"/>
      <c r="P7889" s="182"/>
    </row>
    <row r="7890" spans="2:16">
      <c r="B7890" s="181"/>
      <c r="C7890" s="180"/>
      <c r="D7890" s="180"/>
      <c r="E7890" s="182"/>
      <c r="F7890" s="182"/>
      <c r="G7890" s="182"/>
      <c r="H7890" s="182"/>
      <c r="I7890" s="182"/>
      <c r="J7890" s="182"/>
      <c r="K7890" s="182"/>
      <c r="L7890" s="182"/>
      <c r="M7890" s="182"/>
      <c r="N7890" s="182"/>
      <c r="O7890" s="182"/>
      <c r="P7890" s="182"/>
    </row>
    <row r="7891" spans="2:16">
      <c r="B7891" s="181"/>
      <c r="C7891" s="180"/>
      <c r="D7891" s="180"/>
      <c r="E7891" s="182"/>
      <c r="F7891" s="182"/>
      <c r="G7891" s="182"/>
      <c r="H7891" s="182"/>
      <c r="I7891" s="182"/>
      <c r="J7891" s="182"/>
      <c r="K7891" s="182"/>
      <c r="L7891" s="182"/>
      <c r="M7891" s="182"/>
      <c r="N7891" s="182"/>
      <c r="O7891" s="182"/>
      <c r="P7891" s="182"/>
    </row>
    <row r="7892" spans="2:16">
      <c r="B7892" s="181"/>
      <c r="C7892" s="180"/>
      <c r="D7892" s="180"/>
      <c r="E7892" s="182"/>
      <c r="F7892" s="182"/>
      <c r="G7892" s="182"/>
      <c r="H7892" s="182"/>
      <c r="I7892" s="182"/>
      <c r="J7892" s="182"/>
      <c r="K7892" s="182"/>
      <c r="L7892" s="182"/>
      <c r="M7892" s="182"/>
      <c r="N7892" s="182"/>
      <c r="O7892" s="182"/>
      <c r="P7892" s="182"/>
    </row>
    <row r="7893" spans="2:16">
      <c r="B7893" s="181"/>
      <c r="C7893" s="180"/>
      <c r="D7893" s="180"/>
      <c r="E7893" s="182"/>
      <c r="F7893" s="182"/>
      <c r="G7893" s="182"/>
      <c r="H7893" s="182"/>
      <c r="I7893" s="182"/>
      <c r="J7893" s="182"/>
      <c r="K7893" s="182"/>
      <c r="L7893" s="182"/>
      <c r="M7893" s="182"/>
      <c r="N7893" s="182"/>
      <c r="O7893" s="182"/>
      <c r="P7893" s="182"/>
    </row>
    <row r="7894" spans="2:16">
      <c r="B7894" s="181"/>
      <c r="C7894" s="180"/>
      <c r="D7894" s="180"/>
      <c r="E7894" s="182"/>
      <c r="F7894" s="182"/>
      <c r="G7894" s="182"/>
      <c r="H7894" s="182"/>
      <c r="I7894" s="182"/>
      <c r="J7894" s="182"/>
      <c r="K7894" s="182"/>
      <c r="L7894" s="182"/>
      <c r="M7894" s="182"/>
      <c r="N7894" s="182"/>
      <c r="O7894" s="182"/>
      <c r="P7894" s="182"/>
    </row>
    <row r="7895" spans="2:16">
      <c r="B7895" s="181"/>
      <c r="C7895" s="180"/>
      <c r="D7895" s="180"/>
      <c r="E7895" s="182"/>
      <c r="F7895" s="182"/>
      <c r="G7895" s="182"/>
      <c r="H7895" s="182"/>
      <c r="I7895" s="182"/>
      <c r="J7895" s="182"/>
      <c r="K7895" s="182"/>
      <c r="L7895" s="182"/>
      <c r="M7895" s="182"/>
      <c r="N7895" s="182"/>
      <c r="O7895" s="182"/>
      <c r="P7895" s="182"/>
    </row>
    <row r="7896" spans="2:16">
      <c r="B7896" s="181"/>
      <c r="C7896" s="180"/>
      <c r="D7896" s="180"/>
      <c r="E7896" s="182"/>
      <c r="F7896" s="182"/>
      <c r="G7896" s="182"/>
      <c r="H7896" s="182"/>
      <c r="I7896" s="182"/>
      <c r="J7896" s="182"/>
      <c r="K7896" s="182"/>
      <c r="L7896" s="182"/>
      <c r="M7896" s="182"/>
      <c r="N7896" s="182"/>
      <c r="O7896" s="182"/>
      <c r="P7896" s="182"/>
    </row>
    <row r="7897" spans="2:16">
      <c r="B7897" s="181"/>
      <c r="C7897" s="180"/>
      <c r="D7897" s="180"/>
      <c r="E7897" s="182"/>
      <c r="F7897" s="182"/>
      <c r="G7897" s="182"/>
      <c r="H7897" s="182"/>
      <c r="I7897" s="182"/>
      <c r="J7897" s="182"/>
      <c r="K7897" s="182"/>
      <c r="L7897" s="182"/>
      <c r="M7897" s="182"/>
      <c r="N7897" s="182"/>
      <c r="O7897" s="182"/>
      <c r="P7897" s="182"/>
    </row>
    <row r="7898" spans="2:16">
      <c r="B7898" s="181"/>
      <c r="C7898" s="180"/>
      <c r="D7898" s="180"/>
      <c r="E7898" s="182"/>
      <c r="F7898" s="182"/>
      <c r="G7898" s="182"/>
      <c r="H7898" s="182"/>
      <c r="I7898" s="182"/>
      <c r="J7898" s="182"/>
      <c r="K7898" s="182"/>
      <c r="L7898" s="182"/>
      <c r="M7898" s="182"/>
      <c r="N7898" s="182"/>
      <c r="O7898" s="182"/>
      <c r="P7898" s="182"/>
    </row>
    <row r="7899" spans="2:16">
      <c r="B7899" s="181"/>
      <c r="C7899" s="180"/>
      <c r="D7899" s="180"/>
      <c r="E7899" s="182"/>
      <c r="F7899" s="182"/>
      <c r="G7899" s="182"/>
      <c r="H7899" s="182"/>
      <c r="I7899" s="182"/>
      <c r="J7899" s="182"/>
      <c r="K7899" s="182"/>
      <c r="L7899" s="182"/>
      <c r="M7899" s="182"/>
      <c r="N7899" s="182"/>
      <c r="O7899" s="182"/>
      <c r="P7899" s="182"/>
    </row>
    <row r="7900" spans="2:16">
      <c r="B7900" s="181"/>
      <c r="C7900" s="180"/>
      <c r="D7900" s="180"/>
      <c r="E7900" s="182"/>
      <c r="F7900" s="182"/>
      <c r="G7900" s="182"/>
      <c r="H7900" s="182"/>
      <c r="I7900" s="182"/>
      <c r="J7900" s="182"/>
      <c r="K7900" s="182"/>
      <c r="L7900" s="182"/>
      <c r="M7900" s="182"/>
      <c r="N7900" s="182"/>
      <c r="O7900" s="182"/>
      <c r="P7900" s="182"/>
    </row>
    <row r="7901" spans="2:16">
      <c r="B7901" s="181"/>
      <c r="C7901" s="180"/>
      <c r="D7901" s="180"/>
      <c r="E7901" s="182"/>
      <c r="F7901" s="182"/>
      <c r="G7901" s="182"/>
      <c r="H7901" s="182"/>
      <c r="I7901" s="182"/>
      <c r="J7901" s="182"/>
      <c r="K7901" s="182"/>
      <c r="L7901" s="182"/>
      <c r="M7901" s="182"/>
      <c r="N7901" s="182"/>
      <c r="O7901" s="182"/>
      <c r="P7901" s="182"/>
    </row>
    <row r="7902" spans="2:16">
      <c r="B7902" s="181"/>
      <c r="C7902" s="180"/>
      <c r="D7902" s="180"/>
      <c r="E7902" s="182"/>
      <c r="F7902" s="182"/>
      <c r="G7902" s="182"/>
      <c r="H7902" s="182"/>
      <c r="I7902" s="182"/>
      <c r="J7902" s="182"/>
      <c r="K7902" s="182"/>
      <c r="L7902" s="182"/>
      <c r="M7902" s="182"/>
      <c r="N7902" s="182"/>
      <c r="O7902" s="182"/>
      <c r="P7902" s="182"/>
    </row>
    <row r="7903" spans="2:16">
      <c r="B7903" s="181"/>
      <c r="C7903" s="180"/>
      <c r="D7903" s="180"/>
      <c r="E7903" s="182"/>
      <c r="F7903" s="182"/>
      <c r="G7903" s="182"/>
      <c r="H7903" s="182"/>
      <c r="I7903" s="182"/>
      <c r="J7903" s="182"/>
      <c r="K7903" s="182"/>
      <c r="L7903" s="182"/>
      <c r="M7903" s="182"/>
      <c r="N7903" s="182"/>
      <c r="O7903" s="182"/>
      <c r="P7903" s="182"/>
    </row>
    <row r="7904" spans="2:16">
      <c r="B7904" s="181"/>
      <c r="C7904" s="180"/>
      <c r="D7904" s="180"/>
      <c r="E7904" s="182"/>
      <c r="F7904" s="182"/>
      <c r="G7904" s="182"/>
      <c r="H7904" s="182"/>
      <c r="I7904" s="182"/>
      <c r="J7904" s="182"/>
      <c r="K7904" s="182"/>
      <c r="L7904" s="182"/>
      <c r="M7904" s="182"/>
      <c r="N7904" s="182"/>
      <c r="O7904" s="182"/>
      <c r="P7904" s="182"/>
    </row>
    <row r="7905" spans="2:16">
      <c r="B7905" s="181"/>
      <c r="C7905" s="180"/>
      <c r="D7905" s="180"/>
      <c r="E7905" s="182"/>
      <c r="F7905" s="182"/>
      <c r="G7905" s="182"/>
      <c r="H7905" s="182"/>
      <c r="I7905" s="182"/>
      <c r="J7905" s="182"/>
      <c r="K7905" s="182"/>
      <c r="L7905" s="182"/>
      <c r="M7905" s="182"/>
      <c r="N7905" s="182"/>
      <c r="O7905" s="182"/>
      <c r="P7905" s="182"/>
    </row>
    <row r="7906" spans="2:16">
      <c r="B7906" s="181"/>
      <c r="C7906" s="180"/>
      <c r="D7906" s="180"/>
      <c r="E7906" s="182"/>
      <c r="F7906" s="182"/>
      <c r="G7906" s="182"/>
      <c r="H7906" s="182"/>
      <c r="I7906" s="182"/>
      <c r="J7906" s="182"/>
      <c r="K7906" s="182"/>
      <c r="L7906" s="182"/>
      <c r="M7906" s="182"/>
      <c r="N7906" s="182"/>
      <c r="O7906" s="182"/>
      <c r="P7906" s="182"/>
    </row>
    <row r="7907" spans="2:16">
      <c r="B7907" s="181"/>
      <c r="C7907" s="180"/>
      <c r="D7907" s="180"/>
      <c r="E7907" s="182"/>
      <c r="F7907" s="182"/>
      <c r="G7907" s="182"/>
      <c r="H7907" s="182"/>
      <c r="I7907" s="182"/>
      <c r="J7907" s="182"/>
      <c r="K7907" s="182"/>
      <c r="L7907" s="182"/>
      <c r="M7907" s="182"/>
      <c r="N7907" s="182"/>
      <c r="O7907" s="182"/>
      <c r="P7907" s="182"/>
    </row>
    <row r="7908" spans="2:16">
      <c r="B7908" s="181"/>
      <c r="C7908" s="180"/>
      <c r="D7908" s="180"/>
      <c r="E7908" s="182"/>
      <c r="F7908" s="182"/>
      <c r="G7908" s="182"/>
      <c r="H7908" s="182"/>
      <c r="I7908" s="182"/>
      <c r="J7908" s="182"/>
      <c r="K7908" s="182"/>
      <c r="L7908" s="182"/>
      <c r="M7908" s="182"/>
      <c r="N7908" s="182"/>
      <c r="O7908" s="182"/>
      <c r="P7908" s="182"/>
    </row>
    <row r="7909" spans="2:16">
      <c r="B7909" s="181"/>
      <c r="C7909" s="180"/>
      <c r="D7909" s="180"/>
      <c r="E7909" s="182"/>
      <c r="F7909" s="182"/>
      <c r="G7909" s="182"/>
      <c r="H7909" s="182"/>
      <c r="I7909" s="182"/>
      <c r="J7909" s="182"/>
      <c r="K7909" s="182"/>
      <c r="L7909" s="182"/>
      <c r="M7909" s="182"/>
      <c r="N7909" s="182"/>
      <c r="O7909" s="182"/>
      <c r="P7909" s="182"/>
    </row>
    <row r="7910" spans="2:16">
      <c r="B7910" s="181"/>
      <c r="C7910" s="180"/>
      <c r="D7910" s="180"/>
      <c r="E7910" s="182"/>
      <c r="F7910" s="182"/>
      <c r="G7910" s="182"/>
      <c r="H7910" s="182"/>
      <c r="I7910" s="182"/>
      <c r="J7910" s="182"/>
      <c r="K7910" s="182"/>
      <c r="L7910" s="182"/>
      <c r="M7910" s="182"/>
      <c r="N7910" s="182"/>
      <c r="O7910" s="182"/>
      <c r="P7910" s="182"/>
    </row>
    <row r="7911" spans="2:16">
      <c r="B7911" s="181"/>
      <c r="C7911" s="180"/>
      <c r="D7911" s="180"/>
      <c r="E7911" s="182"/>
      <c r="F7911" s="182"/>
      <c r="G7911" s="182"/>
      <c r="H7911" s="182"/>
      <c r="I7911" s="182"/>
      <c r="J7911" s="182"/>
      <c r="K7911" s="182"/>
      <c r="L7911" s="182"/>
      <c r="M7911" s="182"/>
      <c r="N7911" s="182"/>
      <c r="O7911" s="182"/>
      <c r="P7911" s="182"/>
    </row>
    <row r="7912" spans="2:16">
      <c r="B7912" s="181"/>
      <c r="C7912" s="180"/>
      <c r="D7912" s="180"/>
      <c r="E7912" s="182"/>
      <c r="F7912" s="182"/>
      <c r="G7912" s="182"/>
      <c r="H7912" s="182"/>
      <c r="I7912" s="182"/>
      <c r="J7912" s="182"/>
      <c r="K7912" s="182"/>
      <c r="L7912" s="182"/>
      <c r="M7912" s="182"/>
      <c r="N7912" s="182"/>
      <c r="O7912" s="182"/>
      <c r="P7912" s="182"/>
    </row>
    <row r="7913" spans="2:16">
      <c r="B7913" s="181"/>
      <c r="C7913" s="180"/>
      <c r="D7913" s="180"/>
      <c r="E7913" s="182"/>
      <c r="F7913" s="182"/>
      <c r="G7913" s="182"/>
      <c r="H7913" s="182"/>
      <c r="I7913" s="182"/>
      <c r="J7913" s="182"/>
      <c r="K7913" s="182"/>
      <c r="L7913" s="182"/>
      <c r="M7913" s="182"/>
      <c r="N7913" s="182"/>
      <c r="O7913" s="182"/>
      <c r="P7913" s="182"/>
    </row>
    <row r="7914" spans="2:16">
      <c r="B7914" s="181"/>
      <c r="C7914" s="180"/>
      <c r="D7914" s="180"/>
      <c r="E7914" s="182"/>
      <c r="F7914" s="182"/>
      <c r="G7914" s="182"/>
      <c r="H7914" s="182"/>
      <c r="I7914" s="182"/>
      <c r="J7914" s="182"/>
      <c r="K7914" s="182"/>
      <c r="L7914" s="182"/>
      <c r="M7914" s="182"/>
      <c r="N7914" s="182"/>
      <c r="O7914" s="182"/>
      <c r="P7914" s="182"/>
    </row>
    <row r="7915" spans="2:16">
      <c r="B7915" s="181"/>
      <c r="C7915" s="180"/>
      <c r="D7915" s="180"/>
      <c r="E7915" s="182"/>
      <c r="F7915" s="182"/>
      <c r="G7915" s="182"/>
      <c r="H7915" s="182"/>
      <c r="I7915" s="182"/>
      <c r="J7915" s="182"/>
      <c r="K7915" s="182"/>
      <c r="L7915" s="182"/>
      <c r="M7915" s="182"/>
      <c r="N7915" s="182"/>
      <c r="O7915" s="182"/>
      <c r="P7915" s="182"/>
    </row>
    <row r="7916" spans="2:16">
      <c r="B7916" s="181"/>
      <c r="C7916" s="180"/>
      <c r="D7916" s="180"/>
      <c r="E7916" s="182"/>
      <c r="F7916" s="182"/>
      <c r="G7916" s="182"/>
      <c r="H7916" s="182"/>
      <c r="I7916" s="182"/>
      <c r="J7916" s="182"/>
      <c r="K7916" s="182"/>
      <c r="L7916" s="182"/>
      <c r="M7916" s="182"/>
      <c r="N7916" s="182"/>
      <c r="O7916" s="182"/>
      <c r="P7916" s="182"/>
    </row>
    <row r="7917" spans="2:16">
      <c r="B7917" s="181"/>
      <c r="C7917" s="180"/>
      <c r="D7917" s="180"/>
      <c r="E7917" s="182"/>
      <c r="F7917" s="182"/>
      <c r="G7917" s="182"/>
      <c r="H7917" s="182"/>
      <c r="I7917" s="182"/>
      <c r="J7917" s="182"/>
      <c r="K7917" s="182"/>
      <c r="L7917" s="182"/>
      <c r="M7917" s="182"/>
      <c r="N7917" s="182"/>
      <c r="O7917" s="182"/>
      <c r="P7917" s="182"/>
    </row>
    <row r="7918" spans="2:16">
      <c r="B7918" s="181"/>
      <c r="C7918" s="180"/>
      <c r="D7918" s="180"/>
      <c r="E7918" s="182"/>
      <c r="F7918" s="182"/>
      <c r="G7918" s="182"/>
      <c r="H7918" s="182"/>
      <c r="I7918" s="182"/>
      <c r="J7918" s="182"/>
      <c r="K7918" s="182"/>
      <c r="L7918" s="182"/>
      <c r="M7918" s="182"/>
      <c r="N7918" s="182"/>
      <c r="O7918" s="182"/>
      <c r="P7918" s="182"/>
    </row>
    <row r="7919" spans="2:16">
      <c r="B7919" s="181"/>
      <c r="C7919" s="180"/>
      <c r="D7919" s="180"/>
      <c r="E7919" s="182"/>
      <c r="F7919" s="182"/>
      <c r="G7919" s="182"/>
      <c r="H7919" s="182"/>
      <c r="I7919" s="182"/>
      <c r="J7919" s="182"/>
      <c r="K7919" s="182"/>
      <c r="L7919" s="182"/>
      <c r="M7919" s="182"/>
      <c r="N7919" s="182"/>
      <c r="O7919" s="182"/>
      <c r="P7919" s="182"/>
    </row>
    <row r="7920" spans="2:16">
      <c r="B7920" s="181"/>
      <c r="C7920" s="180"/>
      <c r="D7920" s="180"/>
      <c r="E7920" s="182"/>
      <c r="F7920" s="182"/>
      <c r="G7920" s="182"/>
      <c r="H7920" s="182"/>
      <c r="I7920" s="182"/>
      <c r="J7920" s="182"/>
      <c r="K7920" s="182"/>
      <c r="L7920" s="182"/>
      <c r="M7920" s="182"/>
      <c r="N7920" s="182"/>
      <c r="O7920" s="182"/>
      <c r="P7920" s="182"/>
    </row>
    <row r="7921" spans="2:16">
      <c r="B7921" s="181"/>
      <c r="C7921" s="180"/>
      <c r="D7921" s="180"/>
      <c r="E7921" s="182"/>
      <c r="F7921" s="182"/>
      <c r="G7921" s="182"/>
      <c r="H7921" s="182"/>
      <c r="I7921" s="182"/>
      <c r="J7921" s="182"/>
      <c r="K7921" s="182"/>
      <c r="L7921" s="182"/>
      <c r="M7921" s="182"/>
      <c r="N7921" s="182"/>
      <c r="O7921" s="182"/>
      <c r="P7921" s="182"/>
    </row>
    <row r="7922" spans="2:16">
      <c r="B7922" s="181"/>
      <c r="C7922" s="180"/>
      <c r="D7922" s="180"/>
      <c r="E7922" s="182"/>
      <c r="F7922" s="182"/>
      <c r="G7922" s="182"/>
      <c r="H7922" s="182"/>
      <c r="I7922" s="182"/>
      <c r="J7922" s="182"/>
      <c r="K7922" s="182"/>
      <c r="L7922" s="182"/>
      <c r="M7922" s="182"/>
      <c r="N7922" s="182"/>
      <c r="O7922" s="182"/>
      <c r="P7922" s="182"/>
    </row>
    <row r="7923" spans="2:16">
      <c r="B7923" s="181"/>
      <c r="C7923" s="180"/>
      <c r="D7923" s="180"/>
      <c r="E7923" s="182"/>
      <c r="F7923" s="182"/>
      <c r="G7923" s="182"/>
      <c r="H7923" s="182"/>
      <c r="I7923" s="182"/>
      <c r="J7923" s="182"/>
      <c r="K7923" s="182"/>
      <c r="L7923" s="182"/>
      <c r="M7923" s="182"/>
      <c r="N7923" s="182"/>
      <c r="O7923" s="182"/>
      <c r="P7923" s="182"/>
    </row>
    <row r="7924" spans="2:16">
      <c r="B7924" s="181"/>
      <c r="C7924" s="180"/>
      <c r="D7924" s="180"/>
      <c r="E7924" s="182"/>
      <c r="F7924" s="182"/>
      <c r="G7924" s="182"/>
      <c r="H7924" s="182"/>
      <c r="I7924" s="182"/>
      <c r="J7924" s="182"/>
      <c r="K7924" s="182"/>
      <c r="L7924" s="182"/>
      <c r="M7924" s="182"/>
      <c r="N7924" s="182"/>
      <c r="O7924" s="182"/>
      <c r="P7924" s="182"/>
    </row>
    <row r="7925" spans="2:16">
      <c r="B7925" s="181"/>
      <c r="C7925" s="180"/>
      <c r="D7925" s="180"/>
      <c r="E7925" s="182"/>
      <c r="F7925" s="182"/>
      <c r="G7925" s="182"/>
      <c r="H7925" s="182"/>
      <c r="I7925" s="182"/>
      <c r="J7925" s="182"/>
      <c r="K7925" s="182"/>
      <c r="L7925" s="182"/>
      <c r="M7925" s="182"/>
      <c r="N7925" s="182"/>
      <c r="O7925" s="182"/>
      <c r="P7925" s="182"/>
    </row>
    <row r="7926" spans="2:16">
      <c r="B7926" s="181"/>
      <c r="C7926" s="180"/>
      <c r="D7926" s="180"/>
      <c r="E7926" s="182"/>
      <c r="F7926" s="182"/>
      <c r="G7926" s="182"/>
      <c r="H7926" s="182"/>
      <c r="I7926" s="182"/>
      <c r="J7926" s="182"/>
      <c r="K7926" s="182"/>
      <c r="L7926" s="182"/>
      <c r="M7926" s="182"/>
      <c r="N7926" s="182"/>
      <c r="O7926" s="182"/>
      <c r="P7926" s="182"/>
    </row>
    <row r="7927" spans="2:16">
      <c r="B7927" s="181"/>
      <c r="C7927" s="180"/>
      <c r="D7927" s="180"/>
      <c r="E7927" s="182"/>
      <c r="F7927" s="182"/>
      <c r="G7927" s="182"/>
      <c r="H7927" s="182"/>
      <c r="I7927" s="182"/>
      <c r="J7927" s="182"/>
      <c r="K7927" s="182"/>
      <c r="L7927" s="182"/>
      <c r="M7927" s="182"/>
      <c r="N7927" s="182"/>
      <c r="O7927" s="182"/>
      <c r="P7927" s="182"/>
    </row>
    <row r="7928" spans="2:16">
      <c r="B7928" s="181"/>
      <c r="C7928" s="180"/>
      <c r="D7928" s="180"/>
      <c r="E7928" s="182"/>
      <c r="F7928" s="182"/>
      <c r="G7928" s="182"/>
      <c r="H7928" s="182"/>
      <c r="I7928" s="182"/>
      <c r="J7928" s="182"/>
      <c r="K7928" s="182"/>
      <c r="L7928" s="182"/>
      <c r="M7928" s="182"/>
      <c r="N7928" s="182"/>
      <c r="O7928" s="182"/>
      <c r="P7928" s="182"/>
    </row>
    <row r="7929" spans="2:16">
      <c r="B7929" s="181"/>
      <c r="C7929" s="180"/>
      <c r="D7929" s="180"/>
      <c r="E7929" s="182"/>
      <c r="F7929" s="182"/>
      <c r="G7929" s="182"/>
      <c r="H7929" s="182"/>
      <c r="I7929" s="182"/>
      <c r="J7929" s="182"/>
      <c r="K7929" s="182"/>
      <c r="L7929" s="182"/>
      <c r="M7929" s="182"/>
      <c r="N7929" s="182"/>
      <c r="O7929" s="182"/>
      <c r="P7929" s="182"/>
    </row>
    <row r="7930" spans="2:16">
      <c r="B7930" s="181"/>
      <c r="C7930" s="180"/>
      <c r="D7930" s="180"/>
      <c r="E7930" s="182"/>
      <c r="F7930" s="182"/>
      <c r="G7930" s="182"/>
      <c r="H7930" s="182"/>
      <c r="I7930" s="182"/>
      <c r="J7930" s="182"/>
      <c r="K7930" s="182"/>
      <c r="L7930" s="182"/>
      <c r="M7930" s="182"/>
      <c r="N7930" s="182"/>
      <c r="O7930" s="182"/>
      <c r="P7930" s="182"/>
    </row>
    <row r="7931" spans="2:16">
      <c r="B7931" s="181"/>
      <c r="C7931" s="180"/>
      <c r="D7931" s="180"/>
      <c r="E7931" s="182"/>
      <c r="F7931" s="182"/>
      <c r="G7931" s="182"/>
      <c r="H7931" s="182"/>
      <c r="I7931" s="182"/>
      <c r="J7931" s="182"/>
      <c r="K7931" s="182"/>
      <c r="L7931" s="182"/>
      <c r="M7931" s="182"/>
      <c r="N7931" s="182"/>
      <c r="O7931" s="182"/>
      <c r="P7931" s="182"/>
    </row>
    <row r="7932" spans="2:16">
      <c r="B7932" s="181"/>
      <c r="C7932" s="180"/>
      <c r="D7932" s="180"/>
      <c r="E7932" s="182"/>
      <c r="F7932" s="182"/>
      <c r="G7932" s="182"/>
      <c r="H7932" s="182"/>
      <c r="I7932" s="182"/>
      <c r="J7932" s="182"/>
      <c r="K7932" s="182"/>
      <c r="L7932" s="182"/>
      <c r="M7932" s="182"/>
      <c r="N7932" s="182"/>
      <c r="O7932" s="182"/>
      <c r="P7932" s="182"/>
    </row>
    <row r="7933" spans="2:16">
      <c r="B7933" s="181"/>
      <c r="C7933" s="180"/>
      <c r="D7933" s="180"/>
      <c r="E7933" s="182"/>
      <c r="F7933" s="182"/>
      <c r="G7933" s="182"/>
      <c r="H7933" s="182"/>
      <c r="I7933" s="182"/>
      <c r="J7933" s="182"/>
      <c r="K7933" s="182"/>
      <c r="L7933" s="182"/>
      <c r="M7933" s="182"/>
      <c r="N7933" s="182"/>
      <c r="O7933" s="182"/>
      <c r="P7933" s="182"/>
    </row>
    <row r="7934" spans="2:16">
      <c r="B7934" s="181"/>
      <c r="C7934" s="180"/>
      <c r="D7934" s="180"/>
      <c r="E7934" s="182"/>
      <c r="F7934" s="182"/>
      <c r="G7934" s="182"/>
      <c r="H7934" s="182"/>
      <c r="I7934" s="182"/>
      <c r="J7934" s="182"/>
      <c r="K7934" s="182"/>
      <c r="L7934" s="182"/>
      <c r="M7934" s="182"/>
      <c r="N7934" s="182"/>
      <c r="O7934" s="182"/>
      <c r="P7934" s="182"/>
    </row>
    <row r="7935" spans="2:16">
      <c r="B7935" s="181"/>
      <c r="C7935" s="180"/>
      <c r="D7935" s="180"/>
      <c r="E7935" s="182"/>
      <c r="F7935" s="182"/>
      <c r="G7935" s="182"/>
      <c r="H7935" s="182"/>
      <c r="I7935" s="182"/>
      <c r="J7935" s="182"/>
      <c r="K7935" s="182"/>
      <c r="L7935" s="182"/>
      <c r="M7935" s="182"/>
      <c r="N7935" s="182"/>
      <c r="O7935" s="182"/>
      <c r="P7935" s="182"/>
    </row>
    <row r="7936" spans="2:16">
      <c r="B7936" s="181"/>
      <c r="C7936" s="180"/>
      <c r="D7936" s="180"/>
      <c r="E7936" s="182"/>
      <c r="F7936" s="182"/>
      <c r="G7936" s="182"/>
      <c r="H7936" s="182"/>
      <c r="I7936" s="182"/>
      <c r="J7936" s="182"/>
      <c r="K7936" s="182"/>
      <c r="L7936" s="182"/>
      <c r="M7936" s="182"/>
      <c r="N7936" s="182"/>
      <c r="O7936" s="182"/>
      <c r="P7936" s="182"/>
    </row>
    <row r="7937" spans="2:16">
      <c r="B7937" s="181"/>
      <c r="C7937" s="180"/>
      <c r="D7937" s="180"/>
      <c r="E7937" s="182"/>
      <c r="F7937" s="182"/>
      <c r="G7937" s="182"/>
      <c r="H7937" s="182"/>
      <c r="I7937" s="182"/>
      <c r="J7937" s="182"/>
      <c r="K7937" s="182"/>
      <c r="L7937" s="182"/>
      <c r="M7937" s="182"/>
      <c r="N7937" s="182"/>
      <c r="O7937" s="182"/>
      <c r="P7937" s="182"/>
    </row>
    <row r="7938" spans="2:16">
      <c r="B7938" s="181"/>
      <c r="C7938" s="180"/>
      <c r="D7938" s="180"/>
      <c r="E7938" s="182"/>
      <c r="F7938" s="182"/>
      <c r="G7938" s="182"/>
      <c r="H7938" s="182"/>
      <c r="I7938" s="182"/>
      <c r="J7938" s="182"/>
      <c r="K7938" s="182"/>
      <c r="L7938" s="182"/>
      <c r="M7938" s="182"/>
      <c r="N7938" s="182"/>
      <c r="O7938" s="182"/>
      <c r="P7938" s="182"/>
    </row>
    <row r="7939" spans="2:16">
      <c r="B7939" s="181"/>
      <c r="C7939" s="180"/>
      <c r="D7939" s="180"/>
      <c r="E7939" s="182"/>
      <c r="F7939" s="182"/>
      <c r="G7939" s="182"/>
      <c r="H7939" s="182"/>
      <c r="I7939" s="182"/>
      <c r="J7939" s="182"/>
      <c r="K7939" s="182"/>
      <c r="L7939" s="182"/>
      <c r="M7939" s="182"/>
      <c r="N7939" s="182"/>
      <c r="O7939" s="182"/>
      <c r="P7939" s="182"/>
    </row>
    <row r="7940" spans="2:16">
      <c r="B7940" s="181"/>
      <c r="C7940" s="180"/>
      <c r="D7940" s="180"/>
      <c r="E7940" s="182"/>
      <c r="F7940" s="182"/>
      <c r="G7940" s="182"/>
      <c r="H7940" s="182"/>
      <c r="I7940" s="182"/>
      <c r="J7940" s="182"/>
      <c r="K7940" s="182"/>
      <c r="L7940" s="182"/>
      <c r="M7940" s="182"/>
      <c r="N7940" s="182"/>
      <c r="O7940" s="182"/>
      <c r="P7940" s="182"/>
    </row>
    <row r="7941" spans="2:16">
      <c r="B7941" s="181"/>
      <c r="C7941" s="180"/>
      <c r="D7941" s="180"/>
      <c r="E7941" s="182"/>
      <c r="F7941" s="182"/>
      <c r="G7941" s="182"/>
      <c r="H7941" s="182"/>
      <c r="I7941" s="182"/>
      <c r="J7941" s="182"/>
      <c r="K7941" s="182"/>
      <c r="L7941" s="182"/>
      <c r="M7941" s="182"/>
      <c r="N7941" s="182"/>
      <c r="O7941" s="182"/>
      <c r="P7941" s="182"/>
    </row>
    <row r="7942" spans="2:16">
      <c r="B7942" s="181"/>
      <c r="C7942" s="180"/>
      <c r="D7942" s="180"/>
      <c r="E7942" s="182"/>
      <c r="F7942" s="182"/>
      <c r="G7942" s="182"/>
      <c r="H7942" s="182"/>
      <c r="I7942" s="182"/>
      <c r="J7942" s="182"/>
      <c r="K7942" s="182"/>
      <c r="L7942" s="182"/>
      <c r="M7942" s="182"/>
      <c r="N7942" s="182"/>
      <c r="O7942" s="182"/>
      <c r="P7942" s="182"/>
    </row>
    <row r="7943" spans="2:16">
      <c r="B7943" s="181"/>
      <c r="C7943" s="180"/>
      <c r="D7943" s="180"/>
      <c r="E7943" s="182"/>
      <c r="F7943" s="182"/>
      <c r="G7943" s="182"/>
      <c r="H7943" s="182"/>
      <c r="I7943" s="182"/>
      <c r="J7943" s="182"/>
      <c r="K7943" s="182"/>
      <c r="L7943" s="182"/>
      <c r="M7943" s="182"/>
      <c r="N7943" s="182"/>
      <c r="O7943" s="182"/>
      <c r="P7943" s="182"/>
    </row>
    <row r="7944" spans="2:16">
      <c r="B7944" s="181"/>
      <c r="C7944" s="180"/>
      <c r="D7944" s="180"/>
      <c r="E7944" s="182"/>
      <c r="F7944" s="182"/>
      <c r="G7944" s="182"/>
      <c r="H7944" s="182"/>
      <c r="I7944" s="182"/>
      <c r="J7944" s="182"/>
      <c r="K7944" s="182"/>
      <c r="L7944" s="182"/>
      <c r="M7944" s="182"/>
      <c r="N7944" s="182"/>
      <c r="O7944" s="182"/>
      <c r="P7944" s="182"/>
    </row>
    <row r="7945" spans="2:16">
      <c r="B7945" s="181"/>
      <c r="C7945" s="180"/>
      <c r="D7945" s="180"/>
      <c r="E7945" s="182"/>
      <c r="F7945" s="182"/>
      <c r="G7945" s="182"/>
      <c r="H7945" s="182"/>
      <c r="I7945" s="182"/>
      <c r="J7945" s="182"/>
      <c r="K7945" s="182"/>
      <c r="L7945" s="182"/>
      <c r="M7945" s="182"/>
      <c r="N7945" s="182"/>
      <c r="O7945" s="182"/>
      <c r="P7945" s="182"/>
    </row>
    <row r="7946" spans="2:16">
      <c r="B7946" s="181"/>
      <c r="C7946" s="180"/>
      <c r="D7946" s="180"/>
      <c r="E7946" s="182"/>
      <c r="F7946" s="182"/>
      <c r="G7946" s="182"/>
      <c r="H7946" s="182"/>
      <c r="I7946" s="182"/>
      <c r="J7946" s="182"/>
      <c r="K7946" s="182"/>
      <c r="L7946" s="182"/>
      <c r="M7946" s="182"/>
      <c r="N7946" s="182"/>
      <c r="O7946" s="182"/>
      <c r="P7946" s="182"/>
    </row>
    <row r="7947" spans="2:16">
      <c r="B7947" s="181"/>
      <c r="C7947" s="180"/>
      <c r="D7947" s="180"/>
      <c r="E7947" s="182"/>
      <c r="F7947" s="182"/>
      <c r="G7947" s="182"/>
      <c r="H7947" s="182"/>
      <c r="I7947" s="182"/>
      <c r="J7947" s="182"/>
      <c r="K7947" s="182"/>
      <c r="L7947" s="182"/>
      <c r="M7947" s="182"/>
      <c r="N7947" s="182"/>
      <c r="O7947" s="182"/>
      <c r="P7947" s="182"/>
    </row>
    <row r="7948" spans="2:16">
      <c r="B7948" s="181"/>
      <c r="C7948" s="180"/>
      <c r="D7948" s="180"/>
      <c r="E7948" s="182"/>
      <c r="F7948" s="182"/>
      <c r="G7948" s="182"/>
      <c r="H7948" s="182"/>
      <c r="I7948" s="182"/>
      <c r="J7948" s="182"/>
      <c r="K7948" s="182"/>
      <c r="L7948" s="182"/>
      <c r="M7948" s="182"/>
      <c r="N7948" s="182"/>
      <c r="O7948" s="182"/>
      <c r="P7948" s="182"/>
    </row>
    <row r="7949" spans="2:16">
      <c r="B7949" s="181"/>
      <c r="C7949" s="180"/>
      <c r="D7949" s="180"/>
      <c r="E7949" s="182"/>
      <c r="F7949" s="182"/>
      <c r="G7949" s="182"/>
      <c r="H7949" s="182"/>
      <c r="I7949" s="182"/>
      <c r="J7949" s="182"/>
      <c r="K7949" s="182"/>
      <c r="L7949" s="182"/>
      <c r="M7949" s="182"/>
      <c r="N7949" s="182"/>
      <c r="O7949" s="182"/>
      <c r="P7949" s="182"/>
    </row>
    <row r="7950" spans="2:16">
      <c r="B7950" s="181"/>
      <c r="C7950" s="180"/>
      <c r="D7950" s="180"/>
      <c r="E7950" s="182"/>
      <c r="F7950" s="182"/>
      <c r="G7950" s="182"/>
      <c r="H7950" s="182"/>
      <c r="I7950" s="182"/>
      <c r="J7950" s="182"/>
      <c r="K7950" s="182"/>
      <c r="L7950" s="182"/>
      <c r="M7950" s="182"/>
      <c r="N7950" s="182"/>
      <c r="O7950" s="182"/>
      <c r="P7950" s="182"/>
    </row>
    <row r="7951" spans="2:16">
      <c r="B7951" s="181"/>
      <c r="C7951" s="180"/>
      <c r="D7951" s="180"/>
      <c r="E7951" s="182"/>
      <c r="F7951" s="182"/>
      <c r="G7951" s="182"/>
      <c r="H7951" s="182"/>
      <c r="I7951" s="182"/>
      <c r="J7951" s="182"/>
      <c r="K7951" s="182"/>
      <c r="L7951" s="182"/>
      <c r="M7951" s="182"/>
      <c r="N7951" s="182"/>
      <c r="O7951" s="182"/>
      <c r="P7951" s="182"/>
    </row>
    <row r="7952" spans="2:16">
      <c r="B7952" s="181"/>
      <c r="C7952" s="180"/>
      <c r="D7952" s="180"/>
      <c r="E7952" s="182"/>
      <c r="F7952" s="182"/>
      <c r="G7952" s="182"/>
      <c r="H7952" s="182"/>
      <c r="I7952" s="182"/>
      <c r="J7952" s="182"/>
      <c r="K7952" s="182"/>
      <c r="L7952" s="182"/>
      <c r="M7952" s="182"/>
      <c r="N7952" s="182"/>
      <c r="O7952" s="182"/>
      <c r="P7952" s="182"/>
    </row>
    <row r="7953" spans="2:16">
      <c r="B7953" s="181"/>
      <c r="C7953" s="180"/>
      <c r="D7953" s="180"/>
      <c r="E7953" s="182"/>
      <c r="F7953" s="182"/>
      <c r="G7953" s="182"/>
      <c r="H7953" s="182"/>
      <c r="I7953" s="182"/>
      <c r="J7953" s="182"/>
      <c r="K7953" s="182"/>
      <c r="L7953" s="182"/>
      <c r="M7953" s="182"/>
      <c r="N7953" s="182"/>
      <c r="O7953" s="182"/>
      <c r="P7953" s="182"/>
    </row>
    <row r="7954" spans="2:16">
      <c r="B7954" s="181"/>
      <c r="C7954" s="180"/>
      <c r="D7954" s="180"/>
      <c r="E7954" s="182"/>
      <c r="F7954" s="182"/>
      <c r="G7954" s="182"/>
      <c r="H7954" s="182"/>
      <c r="I7954" s="182"/>
      <c r="J7954" s="182"/>
      <c r="K7954" s="182"/>
      <c r="L7954" s="182"/>
      <c r="M7954" s="182"/>
      <c r="N7954" s="182"/>
      <c r="O7954" s="182"/>
      <c r="P7954" s="182"/>
    </row>
    <row r="7955" spans="2:16">
      <c r="B7955" s="181"/>
      <c r="C7955" s="180"/>
      <c r="D7955" s="180"/>
      <c r="E7955" s="182"/>
      <c r="F7955" s="182"/>
      <c r="G7955" s="182"/>
      <c r="H7955" s="182"/>
      <c r="I7955" s="182"/>
      <c r="J7955" s="182"/>
      <c r="K7955" s="182"/>
      <c r="L7955" s="182"/>
      <c r="M7955" s="182"/>
      <c r="N7955" s="182"/>
      <c r="O7955" s="182"/>
      <c r="P7955" s="182"/>
    </row>
    <row r="7956" spans="2:16">
      <c r="B7956" s="181"/>
      <c r="C7956" s="180"/>
      <c r="D7956" s="180"/>
      <c r="E7956" s="182"/>
      <c r="F7956" s="182"/>
      <c r="G7956" s="182"/>
      <c r="H7956" s="182"/>
      <c r="I7956" s="182"/>
      <c r="J7956" s="182"/>
      <c r="K7956" s="182"/>
      <c r="L7956" s="182"/>
      <c r="M7956" s="182"/>
      <c r="N7956" s="182"/>
      <c r="O7956" s="182"/>
      <c r="P7956" s="182"/>
    </row>
    <row r="7957" spans="2:16">
      <c r="B7957" s="181"/>
      <c r="C7957" s="180"/>
      <c r="D7957" s="180"/>
      <c r="E7957" s="182"/>
      <c r="F7957" s="182"/>
      <c r="G7957" s="182"/>
      <c r="H7957" s="182"/>
      <c r="I7957" s="182"/>
      <c r="J7957" s="182"/>
      <c r="K7957" s="182"/>
      <c r="L7957" s="182"/>
      <c r="M7957" s="182"/>
      <c r="N7957" s="182"/>
      <c r="O7957" s="182"/>
      <c r="P7957" s="182"/>
    </row>
    <row r="7958" spans="2:16">
      <c r="B7958" s="181"/>
      <c r="C7958" s="180"/>
      <c r="D7958" s="180"/>
      <c r="E7958" s="182"/>
      <c r="F7958" s="182"/>
      <c r="G7958" s="182"/>
      <c r="H7958" s="182"/>
      <c r="I7958" s="182"/>
      <c r="J7958" s="182"/>
      <c r="K7958" s="182"/>
      <c r="L7958" s="182"/>
      <c r="M7958" s="182"/>
      <c r="N7958" s="182"/>
      <c r="O7958" s="182"/>
      <c r="P7958" s="182"/>
    </row>
    <row r="7959" spans="2:16">
      <c r="B7959" s="181"/>
      <c r="C7959" s="180"/>
      <c r="D7959" s="180"/>
      <c r="E7959" s="182"/>
      <c r="F7959" s="182"/>
      <c r="G7959" s="182"/>
      <c r="H7959" s="182"/>
      <c r="I7959" s="182"/>
      <c r="J7959" s="182"/>
      <c r="K7959" s="182"/>
      <c r="L7959" s="182"/>
      <c r="M7959" s="182"/>
      <c r="N7959" s="182"/>
      <c r="O7959" s="182"/>
      <c r="P7959" s="182"/>
    </row>
    <row r="7960" spans="2:16">
      <c r="B7960" s="181"/>
      <c r="C7960" s="180"/>
      <c r="D7960" s="180"/>
      <c r="E7960" s="182"/>
      <c r="F7960" s="182"/>
      <c r="G7960" s="182"/>
      <c r="H7960" s="182"/>
      <c r="I7960" s="182"/>
      <c r="J7960" s="182"/>
      <c r="K7960" s="182"/>
      <c r="L7960" s="182"/>
      <c r="M7960" s="182"/>
      <c r="N7960" s="182"/>
      <c r="O7960" s="182"/>
      <c r="P7960" s="182"/>
    </row>
    <row r="7961" spans="2:16">
      <c r="B7961" s="181"/>
      <c r="C7961" s="180"/>
      <c r="D7961" s="180"/>
      <c r="E7961" s="182"/>
      <c r="F7961" s="182"/>
      <c r="G7961" s="182"/>
      <c r="H7961" s="182"/>
      <c r="I7961" s="182"/>
      <c r="J7961" s="182"/>
      <c r="K7961" s="182"/>
      <c r="L7961" s="182"/>
      <c r="M7961" s="182"/>
      <c r="N7961" s="182"/>
      <c r="O7961" s="182"/>
      <c r="P7961" s="182"/>
    </row>
    <row r="7962" spans="2:16">
      <c r="B7962" s="181"/>
      <c r="C7962" s="180"/>
      <c r="D7962" s="180"/>
      <c r="E7962" s="182"/>
      <c r="F7962" s="182"/>
      <c r="G7962" s="182"/>
      <c r="H7962" s="182"/>
      <c r="I7962" s="182"/>
      <c r="J7962" s="182"/>
      <c r="K7962" s="182"/>
      <c r="L7962" s="182"/>
      <c r="M7962" s="182"/>
      <c r="N7962" s="182"/>
      <c r="O7962" s="182"/>
      <c r="P7962" s="182"/>
    </row>
    <row r="7963" spans="2:16">
      <c r="B7963" s="181"/>
      <c r="C7963" s="180"/>
      <c r="D7963" s="180"/>
      <c r="E7963" s="182"/>
      <c r="F7963" s="182"/>
      <c r="G7963" s="182"/>
      <c r="H7963" s="182"/>
      <c r="I7963" s="182"/>
      <c r="J7963" s="182"/>
      <c r="K7963" s="182"/>
      <c r="L7963" s="182"/>
      <c r="M7963" s="182"/>
      <c r="N7963" s="182"/>
      <c r="O7963" s="182"/>
      <c r="P7963" s="182"/>
    </row>
    <row r="7964" spans="2:16">
      <c r="B7964" s="181"/>
      <c r="C7964" s="180"/>
      <c r="D7964" s="180"/>
      <c r="E7964" s="182"/>
      <c r="F7964" s="182"/>
      <c r="G7964" s="182"/>
      <c r="H7964" s="182"/>
      <c r="I7964" s="182"/>
      <c r="J7964" s="182"/>
      <c r="K7964" s="182"/>
      <c r="L7964" s="182"/>
      <c r="M7964" s="182"/>
      <c r="N7964" s="182"/>
      <c r="O7964" s="182"/>
      <c r="P7964" s="182"/>
    </row>
    <row r="7965" spans="2:16">
      <c r="B7965" s="181"/>
      <c r="C7965" s="180"/>
      <c r="D7965" s="180"/>
      <c r="E7965" s="182"/>
      <c r="F7965" s="182"/>
      <c r="G7965" s="182"/>
      <c r="H7965" s="182"/>
      <c r="I7965" s="182"/>
      <c r="J7965" s="182"/>
      <c r="K7965" s="182"/>
      <c r="L7965" s="182"/>
      <c r="M7965" s="182"/>
      <c r="N7965" s="182"/>
      <c r="O7965" s="182"/>
      <c r="P7965" s="182"/>
    </row>
    <row r="7966" spans="2:16">
      <c r="B7966" s="181"/>
      <c r="C7966" s="180"/>
      <c r="D7966" s="180"/>
      <c r="E7966" s="182"/>
      <c r="F7966" s="182"/>
      <c r="G7966" s="182"/>
      <c r="H7966" s="182"/>
      <c r="I7966" s="182"/>
      <c r="J7966" s="182"/>
      <c r="K7966" s="182"/>
      <c r="L7966" s="182"/>
      <c r="M7966" s="182"/>
      <c r="N7966" s="182"/>
      <c r="O7966" s="182"/>
      <c r="P7966" s="182"/>
    </row>
    <row r="7967" spans="2:16">
      <c r="B7967" s="181"/>
      <c r="C7967" s="180"/>
      <c r="D7967" s="180"/>
      <c r="E7967" s="182"/>
      <c r="F7967" s="182"/>
      <c r="G7967" s="182"/>
      <c r="H7967" s="182"/>
      <c r="I7967" s="182"/>
      <c r="J7967" s="182"/>
      <c r="K7967" s="182"/>
      <c r="L7967" s="182"/>
      <c r="M7967" s="182"/>
      <c r="N7967" s="182"/>
      <c r="O7967" s="182"/>
      <c r="P7967" s="182"/>
    </row>
    <row r="7968" spans="2:16">
      <c r="B7968" s="181"/>
      <c r="C7968" s="180"/>
      <c r="D7968" s="180"/>
      <c r="E7968" s="182"/>
      <c r="F7968" s="182"/>
      <c r="G7968" s="182"/>
      <c r="H7968" s="182"/>
      <c r="I7968" s="182"/>
      <c r="J7968" s="182"/>
      <c r="K7968" s="182"/>
      <c r="L7968" s="182"/>
      <c r="M7968" s="182"/>
      <c r="N7968" s="182"/>
      <c r="O7968" s="182"/>
      <c r="P7968" s="182"/>
    </row>
    <row r="7969" spans="2:16">
      <c r="B7969" s="181"/>
      <c r="C7969" s="180"/>
      <c r="D7969" s="180"/>
      <c r="E7969" s="182"/>
      <c r="F7969" s="182"/>
      <c r="G7969" s="182"/>
      <c r="H7969" s="182"/>
      <c r="I7969" s="182"/>
      <c r="J7969" s="182"/>
      <c r="K7969" s="182"/>
      <c r="L7969" s="182"/>
      <c r="M7969" s="182"/>
      <c r="N7969" s="182"/>
      <c r="O7969" s="182"/>
      <c r="P7969" s="182"/>
    </row>
    <row r="7970" spans="2:16">
      <c r="B7970" s="181"/>
      <c r="C7970" s="180"/>
      <c r="D7970" s="180"/>
      <c r="E7970" s="182"/>
      <c r="F7970" s="182"/>
      <c r="G7970" s="182"/>
      <c r="H7970" s="182"/>
      <c r="I7970" s="182"/>
      <c r="J7970" s="182"/>
      <c r="K7970" s="182"/>
      <c r="L7970" s="182"/>
      <c r="M7970" s="182"/>
      <c r="N7970" s="182"/>
      <c r="O7970" s="182"/>
      <c r="P7970" s="182"/>
    </row>
    <row r="7971" spans="2:16">
      <c r="B7971" s="181"/>
      <c r="C7971" s="180"/>
      <c r="D7971" s="180"/>
      <c r="E7971" s="182"/>
      <c r="F7971" s="182"/>
      <c r="G7971" s="182"/>
      <c r="H7971" s="182"/>
      <c r="I7971" s="182"/>
      <c r="J7971" s="182"/>
      <c r="K7971" s="182"/>
      <c r="L7971" s="182"/>
      <c r="M7971" s="182"/>
      <c r="N7971" s="182"/>
      <c r="O7971" s="182"/>
      <c r="P7971" s="182"/>
    </row>
    <row r="7972" spans="2:16">
      <c r="B7972" s="181"/>
      <c r="C7972" s="180"/>
      <c r="D7972" s="180"/>
      <c r="E7972" s="182"/>
      <c r="F7972" s="182"/>
      <c r="G7972" s="182"/>
      <c r="H7972" s="182"/>
      <c r="I7972" s="182"/>
      <c r="J7972" s="182"/>
      <c r="K7972" s="182"/>
      <c r="L7972" s="182"/>
      <c r="M7972" s="182"/>
      <c r="N7972" s="182"/>
      <c r="O7972" s="182"/>
      <c r="P7972" s="182"/>
    </row>
    <row r="7973" spans="2:16">
      <c r="B7973" s="181"/>
      <c r="C7973" s="180"/>
      <c r="D7973" s="180"/>
      <c r="E7973" s="182"/>
      <c r="F7973" s="182"/>
      <c r="G7973" s="182"/>
      <c r="H7973" s="182"/>
      <c r="I7973" s="182"/>
      <c r="J7973" s="182"/>
      <c r="K7973" s="182"/>
      <c r="L7973" s="182"/>
      <c r="M7973" s="182"/>
      <c r="N7973" s="182"/>
      <c r="O7973" s="182"/>
      <c r="P7973" s="182"/>
    </row>
    <row r="7974" spans="2:16">
      <c r="B7974" s="181"/>
      <c r="C7974" s="180"/>
      <c r="D7974" s="180"/>
      <c r="E7974" s="182"/>
      <c r="F7974" s="182"/>
      <c r="G7974" s="182"/>
      <c r="H7974" s="182"/>
      <c r="I7974" s="182"/>
      <c r="J7974" s="182"/>
      <c r="K7974" s="182"/>
      <c r="L7974" s="182"/>
      <c r="M7974" s="182"/>
      <c r="N7974" s="182"/>
      <c r="O7974" s="182"/>
      <c r="P7974" s="182"/>
    </row>
    <row r="7975" spans="2:16">
      <c r="B7975" s="181"/>
      <c r="C7975" s="180"/>
      <c r="D7975" s="180"/>
      <c r="E7975" s="182"/>
      <c r="F7975" s="182"/>
      <c r="G7975" s="182"/>
      <c r="H7975" s="182"/>
      <c r="I7975" s="182"/>
      <c r="J7975" s="182"/>
      <c r="K7975" s="182"/>
      <c r="L7975" s="182"/>
      <c r="M7975" s="182"/>
      <c r="N7975" s="182"/>
      <c r="O7975" s="182"/>
      <c r="P7975" s="182"/>
    </row>
    <row r="7976" spans="2:16">
      <c r="B7976" s="181"/>
      <c r="C7976" s="180"/>
      <c r="D7976" s="180"/>
      <c r="E7976" s="182"/>
      <c r="F7976" s="182"/>
      <c r="G7976" s="182"/>
      <c r="H7976" s="182"/>
      <c r="I7976" s="182"/>
      <c r="J7976" s="182"/>
      <c r="K7976" s="182"/>
      <c r="L7976" s="182"/>
      <c r="M7976" s="182"/>
      <c r="N7976" s="182"/>
      <c r="O7976" s="182"/>
      <c r="P7976" s="182"/>
    </row>
    <row r="7977" spans="2:16">
      <c r="B7977" s="181"/>
      <c r="C7977" s="180"/>
      <c r="D7977" s="180"/>
      <c r="E7977" s="182"/>
      <c r="F7977" s="182"/>
      <c r="G7977" s="182"/>
      <c r="H7977" s="182"/>
      <c r="I7977" s="182"/>
      <c r="J7977" s="182"/>
      <c r="K7977" s="182"/>
      <c r="L7977" s="182"/>
      <c r="M7977" s="182"/>
      <c r="N7977" s="182"/>
      <c r="O7977" s="182"/>
      <c r="P7977" s="182"/>
    </row>
    <row r="7978" spans="2:16">
      <c r="B7978" s="181"/>
      <c r="C7978" s="180"/>
      <c r="D7978" s="180"/>
      <c r="E7978" s="182"/>
      <c r="F7978" s="182"/>
      <c r="G7978" s="182"/>
      <c r="H7978" s="182"/>
      <c r="I7978" s="182"/>
      <c r="J7978" s="182"/>
      <c r="K7978" s="182"/>
      <c r="L7978" s="182"/>
      <c r="M7978" s="182"/>
      <c r="N7978" s="182"/>
      <c r="O7978" s="182"/>
      <c r="P7978" s="182"/>
    </row>
    <row r="7979" spans="2:16">
      <c r="B7979" s="181"/>
      <c r="C7979" s="180"/>
      <c r="D7979" s="180"/>
      <c r="E7979" s="182"/>
      <c r="F7979" s="182"/>
      <c r="G7979" s="182"/>
      <c r="H7979" s="182"/>
      <c r="I7979" s="182"/>
      <c r="J7979" s="182"/>
      <c r="K7979" s="182"/>
      <c r="L7979" s="182"/>
      <c r="M7979" s="182"/>
      <c r="N7979" s="182"/>
      <c r="O7979" s="182"/>
      <c r="P7979" s="182"/>
    </row>
    <row r="7980" spans="2:16">
      <c r="B7980" s="181"/>
      <c r="C7980" s="180"/>
      <c r="D7980" s="180"/>
      <c r="E7980" s="182"/>
      <c r="F7980" s="182"/>
      <c r="G7980" s="182"/>
      <c r="H7980" s="182"/>
      <c r="I7980" s="182"/>
      <c r="J7980" s="182"/>
      <c r="K7980" s="182"/>
      <c r="L7980" s="182"/>
      <c r="M7980" s="182"/>
      <c r="N7980" s="182"/>
      <c r="O7980" s="182"/>
      <c r="P7980" s="182"/>
    </row>
    <row r="7981" spans="2:16">
      <c r="B7981" s="181"/>
      <c r="C7981" s="180"/>
      <c r="D7981" s="180"/>
      <c r="E7981" s="182"/>
      <c r="F7981" s="182"/>
      <c r="G7981" s="182"/>
      <c r="H7981" s="182"/>
      <c r="I7981" s="182"/>
      <c r="J7981" s="182"/>
      <c r="K7981" s="182"/>
      <c r="L7981" s="182"/>
      <c r="M7981" s="182"/>
      <c r="N7981" s="182"/>
      <c r="O7981" s="182"/>
      <c r="P7981" s="182"/>
    </row>
    <row r="7982" spans="2:16">
      <c r="B7982" s="181"/>
      <c r="C7982" s="180"/>
      <c r="D7982" s="180"/>
      <c r="E7982" s="182"/>
      <c r="F7982" s="182"/>
      <c r="G7982" s="182"/>
      <c r="H7982" s="182"/>
      <c r="I7982" s="182"/>
      <c r="J7982" s="182"/>
      <c r="K7982" s="182"/>
      <c r="L7982" s="182"/>
      <c r="M7982" s="182"/>
      <c r="N7982" s="182"/>
      <c r="O7982" s="182"/>
      <c r="P7982" s="182"/>
    </row>
    <row r="7983" spans="2:16">
      <c r="B7983" s="181"/>
      <c r="C7983" s="180"/>
      <c r="D7983" s="180"/>
      <c r="E7983" s="182"/>
      <c r="F7983" s="182"/>
      <c r="G7983" s="182"/>
      <c r="H7983" s="182"/>
      <c r="I7983" s="182"/>
      <c r="J7983" s="182"/>
      <c r="K7983" s="182"/>
      <c r="L7983" s="182"/>
      <c r="M7983" s="182"/>
      <c r="N7983" s="182"/>
      <c r="O7983" s="182"/>
      <c r="P7983" s="182"/>
    </row>
    <row r="7984" spans="2:16">
      <c r="B7984" s="181"/>
      <c r="C7984" s="180"/>
      <c r="D7984" s="180"/>
      <c r="E7984" s="182"/>
      <c r="F7984" s="182"/>
      <c r="G7984" s="182"/>
      <c r="H7984" s="182"/>
      <c r="I7984" s="182"/>
      <c r="J7984" s="182"/>
      <c r="K7984" s="182"/>
      <c r="L7984" s="182"/>
      <c r="M7984" s="182"/>
      <c r="N7984" s="182"/>
      <c r="O7984" s="182"/>
      <c r="P7984" s="182"/>
    </row>
    <row r="7985" spans="2:16">
      <c r="B7985" s="181"/>
      <c r="C7985" s="180"/>
      <c r="D7985" s="180"/>
      <c r="E7985" s="182"/>
      <c r="F7985" s="182"/>
      <c r="G7985" s="182"/>
      <c r="H7985" s="182"/>
      <c r="I7985" s="182"/>
      <c r="J7985" s="182"/>
      <c r="K7985" s="182"/>
      <c r="L7985" s="182"/>
      <c r="M7985" s="182"/>
      <c r="N7985" s="182"/>
      <c r="O7985" s="182"/>
      <c r="P7985" s="182"/>
    </row>
    <row r="7986" spans="2:16">
      <c r="B7986" s="181"/>
      <c r="C7986" s="180"/>
      <c r="D7986" s="180"/>
      <c r="E7986" s="182"/>
      <c r="F7986" s="182"/>
      <c r="G7986" s="182"/>
      <c r="H7986" s="182"/>
      <c r="I7986" s="182"/>
      <c r="J7986" s="182"/>
      <c r="K7986" s="182"/>
      <c r="L7986" s="182"/>
      <c r="M7986" s="182"/>
      <c r="N7986" s="182"/>
      <c r="O7986" s="182"/>
      <c r="P7986" s="182"/>
    </row>
    <row r="7987" spans="2:16">
      <c r="B7987" s="181"/>
      <c r="C7987" s="180"/>
      <c r="D7987" s="180"/>
      <c r="E7987" s="182"/>
      <c r="F7987" s="182"/>
      <c r="G7987" s="182"/>
      <c r="H7987" s="182"/>
      <c r="I7987" s="182"/>
      <c r="J7987" s="182"/>
      <c r="K7987" s="182"/>
      <c r="L7987" s="182"/>
      <c r="M7987" s="182"/>
      <c r="N7987" s="182"/>
      <c r="O7987" s="182"/>
      <c r="P7987" s="182"/>
    </row>
    <row r="7988" spans="2:16">
      <c r="B7988" s="181"/>
      <c r="C7988" s="180"/>
      <c r="D7988" s="180"/>
      <c r="E7988" s="182"/>
      <c r="F7988" s="182"/>
      <c r="G7988" s="182"/>
      <c r="H7988" s="182"/>
      <c r="I7988" s="182"/>
      <c r="J7988" s="182"/>
      <c r="K7988" s="182"/>
      <c r="L7988" s="182"/>
      <c r="M7988" s="182"/>
      <c r="N7988" s="182"/>
      <c r="O7988" s="182"/>
      <c r="P7988" s="182"/>
    </row>
    <row r="7989" spans="2:16">
      <c r="B7989" s="181"/>
      <c r="C7989" s="180"/>
      <c r="D7989" s="180"/>
      <c r="E7989" s="182"/>
      <c r="F7989" s="182"/>
      <c r="G7989" s="182"/>
      <c r="H7989" s="182"/>
      <c r="I7989" s="182"/>
      <c r="J7989" s="182"/>
      <c r="K7989" s="182"/>
      <c r="L7989" s="182"/>
      <c r="M7989" s="182"/>
      <c r="N7989" s="182"/>
      <c r="O7989" s="182"/>
      <c r="P7989" s="182"/>
    </row>
    <row r="7990" spans="2:16">
      <c r="B7990" s="181"/>
      <c r="C7990" s="180"/>
      <c r="D7990" s="180"/>
      <c r="E7990" s="182"/>
      <c r="F7990" s="182"/>
      <c r="G7990" s="182"/>
      <c r="H7990" s="182"/>
      <c r="I7990" s="182"/>
      <c r="J7990" s="182"/>
      <c r="K7990" s="182"/>
      <c r="L7990" s="182"/>
      <c r="M7990" s="182"/>
      <c r="N7990" s="182"/>
      <c r="O7990" s="182"/>
      <c r="P7990" s="182"/>
    </row>
    <row r="7991" spans="2:16">
      <c r="B7991" s="181"/>
      <c r="C7991" s="180"/>
      <c r="D7991" s="180"/>
      <c r="E7991" s="182"/>
      <c r="F7991" s="182"/>
      <c r="G7991" s="182"/>
      <c r="H7991" s="182"/>
      <c r="I7991" s="182"/>
      <c r="J7991" s="182"/>
      <c r="K7991" s="182"/>
      <c r="L7991" s="182"/>
      <c r="M7991" s="182"/>
      <c r="N7991" s="182"/>
      <c r="O7991" s="182"/>
      <c r="P7991" s="182"/>
    </row>
    <row r="7992" spans="2:16">
      <c r="B7992" s="181"/>
      <c r="C7992" s="180"/>
      <c r="D7992" s="180"/>
      <c r="E7992" s="182"/>
      <c r="F7992" s="182"/>
      <c r="G7992" s="182"/>
      <c r="H7992" s="182"/>
      <c r="I7992" s="182"/>
      <c r="J7992" s="182"/>
      <c r="K7992" s="182"/>
      <c r="L7992" s="182"/>
      <c r="M7992" s="182"/>
      <c r="N7992" s="182"/>
      <c r="O7992" s="182"/>
      <c r="P7992" s="182"/>
    </row>
    <row r="7993" spans="2:16">
      <c r="B7993" s="181"/>
      <c r="C7993" s="180"/>
      <c r="D7993" s="180"/>
      <c r="E7993" s="182"/>
      <c r="F7993" s="182"/>
      <c r="G7993" s="182"/>
      <c r="H7993" s="182"/>
      <c r="I7993" s="182"/>
      <c r="J7993" s="182"/>
      <c r="K7993" s="182"/>
      <c r="L7993" s="182"/>
      <c r="M7993" s="182"/>
      <c r="N7993" s="182"/>
      <c r="O7993" s="182"/>
      <c r="P7993" s="182"/>
    </row>
    <row r="7994" spans="2:16">
      <c r="B7994" s="181"/>
      <c r="C7994" s="180"/>
      <c r="D7994" s="180"/>
      <c r="E7994" s="182"/>
      <c r="F7994" s="182"/>
      <c r="G7994" s="182"/>
      <c r="H7994" s="182"/>
      <c r="I7994" s="182"/>
      <c r="J7994" s="182"/>
      <c r="K7994" s="182"/>
      <c r="L7994" s="182"/>
      <c r="M7994" s="182"/>
      <c r="N7994" s="182"/>
      <c r="O7994" s="182"/>
      <c r="P7994" s="182"/>
    </row>
    <row r="7995" spans="2:16">
      <c r="B7995" s="181"/>
      <c r="C7995" s="180"/>
      <c r="D7995" s="180"/>
      <c r="E7995" s="182"/>
      <c r="F7995" s="182"/>
      <c r="G7995" s="182"/>
      <c r="H7995" s="182"/>
      <c r="I7995" s="182"/>
      <c r="J7995" s="182"/>
      <c r="K7995" s="182"/>
      <c r="L7995" s="182"/>
      <c r="M7995" s="182"/>
      <c r="N7995" s="182"/>
      <c r="O7995" s="182"/>
      <c r="P7995" s="182"/>
    </row>
    <row r="7996" spans="2:16">
      <c r="B7996" s="181"/>
      <c r="C7996" s="180"/>
      <c r="D7996" s="180"/>
      <c r="E7996" s="182"/>
      <c r="F7996" s="182"/>
      <c r="G7996" s="182"/>
      <c r="H7996" s="182"/>
      <c r="I7996" s="182"/>
      <c r="J7996" s="182"/>
      <c r="K7996" s="182"/>
      <c r="L7996" s="182"/>
      <c r="M7996" s="182"/>
      <c r="N7996" s="182"/>
      <c r="O7996" s="182"/>
      <c r="P7996" s="182"/>
    </row>
    <row r="7997" spans="2:16">
      <c r="B7997" s="181"/>
      <c r="C7997" s="180"/>
      <c r="D7997" s="180"/>
      <c r="E7997" s="182"/>
      <c r="F7997" s="182"/>
      <c r="G7997" s="182"/>
      <c r="H7997" s="182"/>
      <c r="I7997" s="182"/>
      <c r="J7997" s="182"/>
      <c r="K7997" s="182"/>
      <c r="L7997" s="182"/>
      <c r="M7997" s="182"/>
      <c r="N7997" s="182"/>
      <c r="O7997" s="182"/>
      <c r="P7997" s="182"/>
    </row>
    <row r="7998" spans="2:16">
      <c r="B7998" s="181"/>
      <c r="C7998" s="180"/>
      <c r="D7998" s="180"/>
      <c r="E7998" s="182"/>
      <c r="F7998" s="182"/>
      <c r="G7998" s="182"/>
      <c r="H7998" s="182"/>
      <c r="I7998" s="182"/>
      <c r="J7998" s="182"/>
      <c r="K7998" s="182"/>
      <c r="L7998" s="182"/>
      <c r="M7998" s="182"/>
      <c r="N7998" s="182"/>
      <c r="O7998" s="182"/>
      <c r="P7998" s="182"/>
    </row>
    <row r="7999" spans="2:16">
      <c r="B7999" s="181"/>
      <c r="C7999" s="180"/>
      <c r="D7999" s="180"/>
      <c r="E7999" s="182"/>
      <c r="F7999" s="182"/>
      <c r="G7999" s="182"/>
      <c r="H7999" s="182"/>
      <c r="I7999" s="182"/>
      <c r="J7999" s="182"/>
      <c r="K7999" s="182"/>
      <c r="L7999" s="182"/>
      <c r="M7999" s="182"/>
      <c r="N7999" s="182"/>
      <c r="O7999" s="182"/>
      <c r="P7999" s="182"/>
    </row>
    <row r="8000" spans="2:16">
      <c r="B8000" s="181"/>
      <c r="C8000" s="180"/>
      <c r="D8000" s="180"/>
      <c r="E8000" s="182"/>
      <c r="F8000" s="182"/>
      <c r="G8000" s="182"/>
      <c r="H8000" s="182"/>
      <c r="I8000" s="182"/>
      <c r="J8000" s="182"/>
      <c r="K8000" s="182"/>
      <c r="L8000" s="182"/>
      <c r="M8000" s="182"/>
      <c r="N8000" s="182"/>
      <c r="O8000" s="182"/>
      <c r="P8000" s="182"/>
    </row>
    <row r="8001" spans="2:16">
      <c r="B8001" s="181"/>
      <c r="C8001" s="180"/>
      <c r="D8001" s="180"/>
      <c r="E8001" s="182"/>
      <c r="F8001" s="182"/>
      <c r="G8001" s="182"/>
      <c r="H8001" s="182"/>
      <c r="I8001" s="182"/>
      <c r="J8001" s="182"/>
      <c r="K8001" s="182"/>
      <c r="L8001" s="182"/>
      <c r="M8001" s="182"/>
      <c r="N8001" s="182"/>
      <c r="O8001" s="182"/>
      <c r="P8001" s="182"/>
    </row>
    <row r="8002" spans="2:16">
      <c r="B8002" s="181"/>
      <c r="C8002" s="180"/>
      <c r="D8002" s="180"/>
      <c r="E8002" s="182"/>
      <c r="F8002" s="182"/>
      <c r="G8002" s="182"/>
      <c r="H8002" s="182"/>
      <c r="I8002" s="182"/>
      <c r="J8002" s="182"/>
      <c r="K8002" s="182"/>
      <c r="L8002" s="182"/>
      <c r="M8002" s="182"/>
      <c r="N8002" s="182"/>
      <c r="O8002" s="182"/>
      <c r="P8002" s="182"/>
    </row>
    <row r="8003" spans="2:16">
      <c r="B8003" s="181"/>
      <c r="C8003" s="180"/>
      <c r="D8003" s="180"/>
      <c r="E8003" s="182"/>
      <c r="F8003" s="182"/>
      <c r="G8003" s="182"/>
      <c r="H8003" s="182"/>
      <c r="I8003" s="182"/>
      <c r="J8003" s="182"/>
      <c r="K8003" s="182"/>
      <c r="L8003" s="182"/>
      <c r="M8003" s="182"/>
      <c r="N8003" s="182"/>
      <c r="O8003" s="182"/>
      <c r="P8003" s="182"/>
    </row>
    <row r="8004" spans="2:16">
      <c r="B8004" s="181"/>
      <c r="C8004" s="180"/>
      <c r="D8004" s="180"/>
      <c r="E8004" s="182"/>
      <c r="F8004" s="182"/>
      <c r="G8004" s="182"/>
      <c r="H8004" s="182"/>
      <c r="I8004" s="182"/>
      <c r="J8004" s="182"/>
      <c r="K8004" s="182"/>
      <c r="L8004" s="182"/>
      <c r="M8004" s="182"/>
      <c r="N8004" s="182"/>
      <c r="O8004" s="182"/>
      <c r="P8004" s="182"/>
    </row>
    <row r="8005" spans="2:16">
      <c r="B8005" s="181"/>
      <c r="C8005" s="180"/>
      <c r="D8005" s="180"/>
      <c r="E8005" s="182"/>
      <c r="F8005" s="182"/>
      <c r="G8005" s="182"/>
      <c r="H8005" s="182"/>
      <c r="I8005" s="182"/>
      <c r="J8005" s="182"/>
      <c r="K8005" s="182"/>
      <c r="L8005" s="182"/>
      <c r="M8005" s="182"/>
      <c r="N8005" s="182"/>
      <c r="O8005" s="182"/>
      <c r="P8005" s="182"/>
    </row>
    <row r="8006" spans="2:16">
      <c r="B8006" s="181"/>
      <c r="C8006" s="180"/>
      <c r="D8006" s="180"/>
      <c r="E8006" s="182"/>
      <c r="F8006" s="182"/>
      <c r="G8006" s="182"/>
      <c r="H8006" s="182"/>
      <c r="I8006" s="182"/>
      <c r="J8006" s="182"/>
      <c r="K8006" s="182"/>
      <c r="L8006" s="182"/>
      <c r="M8006" s="182"/>
      <c r="N8006" s="182"/>
      <c r="O8006" s="182"/>
      <c r="P8006" s="182"/>
    </row>
    <row r="8007" spans="2:16">
      <c r="B8007" s="181"/>
      <c r="C8007" s="180"/>
      <c r="D8007" s="180"/>
      <c r="E8007" s="182"/>
      <c r="F8007" s="182"/>
      <c r="G8007" s="182"/>
      <c r="H8007" s="182"/>
      <c r="I8007" s="182"/>
      <c r="J8007" s="182"/>
      <c r="K8007" s="182"/>
      <c r="L8007" s="182"/>
      <c r="M8007" s="182"/>
      <c r="N8007" s="182"/>
      <c r="O8007" s="182"/>
      <c r="P8007" s="182"/>
    </row>
    <row r="8008" spans="2:16">
      <c r="B8008" s="181"/>
      <c r="C8008" s="180"/>
      <c r="D8008" s="180"/>
      <c r="E8008" s="182"/>
      <c r="F8008" s="182"/>
      <c r="G8008" s="182"/>
      <c r="H8008" s="182"/>
      <c r="I8008" s="182"/>
      <c r="J8008" s="182"/>
      <c r="K8008" s="182"/>
      <c r="L8008" s="182"/>
      <c r="M8008" s="182"/>
      <c r="N8008" s="182"/>
      <c r="O8008" s="182"/>
      <c r="P8008" s="182"/>
    </row>
    <row r="8009" spans="2:16">
      <c r="B8009" s="181"/>
      <c r="C8009" s="180"/>
      <c r="D8009" s="180"/>
      <c r="E8009" s="182"/>
      <c r="F8009" s="182"/>
      <c r="G8009" s="182"/>
      <c r="H8009" s="182"/>
      <c r="I8009" s="182"/>
      <c r="J8009" s="182"/>
      <c r="K8009" s="182"/>
      <c r="L8009" s="182"/>
      <c r="M8009" s="182"/>
      <c r="N8009" s="182"/>
      <c r="O8009" s="182"/>
      <c r="P8009" s="182"/>
    </row>
    <row r="8010" spans="2:16">
      <c r="B8010" s="181"/>
      <c r="C8010" s="180"/>
      <c r="D8010" s="180"/>
      <c r="E8010" s="182"/>
      <c r="F8010" s="182"/>
      <c r="G8010" s="182"/>
      <c r="H8010" s="182"/>
      <c r="I8010" s="182"/>
      <c r="J8010" s="182"/>
      <c r="K8010" s="182"/>
      <c r="L8010" s="182"/>
      <c r="M8010" s="182"/>
      <c r="N8010" s="182"/>
      <c r="O8010" s="182"/>
      <c r="P8010" s="182"/>
    </row>
    <row r="8011" spans="2:16">
      <c r="B8011" s="181"/>
      <c r="C8011" s="180"/>
      <c r="D8011" s="180"/>
      <c r="E8011" s="182"/>
      <c r="F8011" s="182"/>
      <c r="G8011" s="182"/>
      <c r="H8011" s="182"/>
      <c r="I8011" s="182"/>
      <c r="J8011" s="182"/>
      <c r="K8011" s="182"/>
      <c r="L8011" s="182"/>
      <c r="M8011" s="182"/>
      <c r="N8011" s="182"/>
      <c r="O8011" s="182"/>
      <c r="P8011" s="182"/>
    </row>
    <row r="8012" spans="2:16">
      <c r="B8012" s="181"/>
      <c r="C8012" s="180"/>
      <c r="D8012" s="180"/>
      <c r="E8012" s="182"/>
      <c r="F8012" s="182"/>
      <c r="G8012" s="182"/>
      <c r="H8012" s="182"/>
      <c r="I8012" s="182"/>
      <c r="J8012" s="182"/>
      <c r="K8012" s="182"/>
      <c r="L8012" s="182"/>
      <c r="M8012" s="182"/>
      <c r="N8012" s="182"/>
      <c r="O8012" s="182"/>
      <c r="P8012" s="182"/>
    </row>
    <row r="8013" spans="2:16">
      <c r="B8013" s="181"/>
      <c r="C8013" s="180"/>
      <c r="D8013" s="180"/>
      <c r="E8013" s="182"/>
      <c r="F8013" s="182"/>
      <c r="G8013" s="182"/>
      <c r="H8013" s="182"/>
      <c r="I8013" s="182"/>
      <c r="J8013" s="182"/>
      <c r="K8013" s="182"/>
      <c r="L8013" s="182"/>
      <c r="M8013" s="182"/>
      <c r="N8013" s="182"/>
      <c r="O8013" s="182"/>
      <c r="P8013" s="182"/>
    </row>
    <row r="8014" spans="2:16">
      <c r="B8014" s="181"/>
      <c r="C8014" s="180"/>
      <c r="D8014" s="180"/>
      <c r="E8014" s="182"/>
      <c r="F8014" s="182"/>
      <c r="G8014" s="182"/>
      <c r="H8014" s="182"/>
      <c r="I8014" s="182"/>
      <c r="J8014" s="182"/>
      <c r="K8014" s="182"/>
      <c r="L8014" s="182"/>
      <c r="M8014" s="182"/>
      <c r="N8014" s="182"/>
      <c r="O8014" s="182"/>
      <c r="P8014" s="182"/>
    </row>
    <row r="8015" spans="2:16">
      <c r="B8015" s="181"/>
      <c r="C8015" s="180"/>
      <c r="D8015" s="180"/>
      <c r="E8015" s="182"/>
      <c r="F8015" s="182"/>
      <c r="G8015" s="182"/>
      <c r="H8015" s="182"/>
      <c r="I8015" s="182"/>
      <c r="J8015" s="182"/>
      <c r="K8015" s="182"/>
      <c r="L8015" s="182"/>
      <c r="M8015" s="182"/>
      <c r="N8015" s="182"/>
      <c r="O8015" s="182"/>
      <c r="P8015" s="182"/>
    </row>
    <row r="8016" spans="2:16">
      <c r="B8016" s="181"/>
      <c r="C8016" s="180"/>
      <c r="D8016" s="180"/>
      <c r="E8016" s="182"/>
      <c r="F8016" s="182"/>
      <c r="G8016" s="182"/>
      <c r="H8016" s="182"/>
      <c r="I8016" s="182"/>
      <c r="J8016" s="182"/>
      <c r="K8016" s="182"/>
      <c r="L8016" s="182"/>
      <c r="M8016" s="182"/>
      <c r="N8016" s="182"/>
      <c r="O8016" s="182"/>
      <c r="P8016" s="182"/>
    </row>
    <row r="8017" spans="2:16">
      <c r="B8017" s="181"/>
      <c r="C8017" s="180"/>
      <c r="D8017" s="180"/>
      <c r="E8017" s="182"/>
      <c r="F8017" s="182"/>
      <c r="G8017" s="182"/>
      <c r="H8017" s="182"/>
      <c r="I8017" s="182"/>
      <c r="J8017" s="182"/>
      <c r="K8017" s="182"/>
      <c r="L8017" s="182"/>
      <c r="M8017" s="182"/>
      <c r="N8017" s="182"/>
      <c r="O8017" s="182"/>
      <c r="P8017" s="182"/>
    </row>
    <row r="8018" spans="2:16">
      <c r="B8018" s="181"/>
      <c r="C8018" s="180"/>
      <c r="D8018" s="180"/>
      <c r="E8018" s="182"/>
      <c r="F8018" s="182"/>
      <c r="G8018" s="182"/>
      <c r="H8018" s="182"/>
      <c r="I8018" s="182"/>
      <c r="J8018" s="182"/>
      <c r="K8018" s="182"/>
      <c r="L8018" s="182"/>
      <c r="M8018" s="182"/>
      <c r="N8018" s="182"/>
      <c r="O8018" s="182"/>
      <c r="P8018" s="182"/>
    </row>
    <row r="8019" spans="2:16">
      <c r="B8019" s="181"/>
      <c r="C8019" s="180"/>
      <c r="D8019" s="180"/>
      <c r="E8019" s="182"/>
      <c r="F8019" s="182"/>
      <c r="G8019" s="182"/>
      <c r="H8019" s="182"/>
      <c r="I8019" s="182"/>
      <c r="J8019" s="182"/>
      <c r="K8019" s="182"/>
      <c r="L8019" s="182"/>
      <c r="M8019" s="182"/>
      <c r="N8019" s="182"/>
      <c r="O8019" s="182"/>
      <c r="P8019" s="182"/>
    </row>
    <row r="8020" spans="2:16">
      <c r="B8020" s="181"/>
      <c r="C8020" s="180"/>
      <c r="D8020" s="180"/>
      <c r="E8020" s="182"/>
      <c r="F8020" s="182"/>
      <c r="G8020" s="182"/>
      <c r="H8020" s="182"/>
      <c r="I8020" s="182"/>
      <c r="J8020" s="182"/>
      <c r="K8020" s="182"/>
      <c r="L8020" s="182"/>
      <c r="M8020" s="182"/>
      <c r="N8020" s="182"/>
      <c r="O8020" s="182"/>
      <c r="P8020" s="182"/>
    </row>
    <row r="8021" spans="2:16">
      <c r="B8021" s="181"/>
      <c r="C8021" s="180"/>
      <c r="D8021" s="180"/>
      <c r="E8021" s="182"/>
      <c r="F8021" s="182"/>
      <c r="G8021" s="182"/>
      <c r="H8021" s="182"/>
      <c r="I8021" s="182"/>
      <c r="J8021" s="182"/>
      <c r="K8021" s="182"/>
      <c r="L8021" s="182"/>
      <c r="M8021" s="182"/>
      <c r="N8021" s="182"/>
      <c r="O8021" s="182"/>
      <c r="P8021" s="182"/>
    </row>
    <row r="8022" spans="2:16">
      <c r="B8022" s="181"/>
      <c r="C8022" s="180"/>
      <c r="D8022" s="180"/>
      <c r="E8022" s="182"/>
      <c r="F8022" s="182"/>
      <c r="G8022" s="182"/>
      <c r="H8022" s="182"/>
      <c r="I8022" s="182"/>
      <c r="J8022" s="182"/>
      <c r="K8022" s="182"/>
      <c r="L8022" s="182"/>
      <c r="M8022" s="182"/>
      <c r="N8022" s="182"/>
      <c r="O8022" s="182"/>
      <c r="P8022" s="182"/>
    </row>
    <row r="8023" spans="2:16">
      <c r="B8023" s="181"/>
      <c r="C8023" s="180"/>
      <c r="D8023" s="180"/>
      <c r="E8023" s="182"/>
      <c r="F8023" s="182"/>
      <c r="G8023" s="182"/>
      <c r="H8023" s="182"/>
      <c r="I8023" s="182"/>
      <c r="J8023" s="182"/>
      <c r="K8023" s="182"/>
      <c r="L8023" s="182"/>
      <c r="M8023" s="182"/>
      <c r="N8023" s="182"/>
      <c r="O8023" s="182"/>
      <c r="P8023" s="182"/>
    </row>
    <row r="8024" spans="2:16">
      <c r="B8024" s="181"/>
      <c r="C8024" s="180"/>
      <c r="D8024" s="180"/>
      <c r="E8024" s="182"/>
      <c r="F8024" s="182"/>
      <c r="G8024" s="182"/>
      <c r="H8024" s="182"/>
      <c r="I8024" s="182"/>
      <c r="J8024" s="182"/>
      <c r="K8024" s="182"/>
      <c r="L8024" s="182"/>
      <c r="M8024" s="182"/>
      <c r="N8024" s="182"/>
      <c r="O8024" s="182"/>
      <c r="P8024" s="182"/>
    </row>
    <row r="8025" spans="2:16">
      <c r="B8025" s="181"/>
      <c r="C8025" s="180"/>
      <c r="D8025" s="180"/>
      <c r="E8025" s="182"/>
      <c r="F8025" s="182"/>
      <c r="G8025" s="182"/>
      <c r="H8025" s="182"/>
      <c r="I8025" s="182"/>
      <c r="J8025" s="182"/>
      <c r="K8025" s="182"/>
      <c r="L8025" s="182"/>
      <c r="M8025" s="182"/>
      <c r="N8025" s="182"/>
      <c r="O8025" s="182"/>
      <c r="P8025" s="182"/>
    </row>
    <row r="8026" spans="2:16">
      <c r="B8026" s="181"/>
      <c r="C8026" s="180"/>
      <c r="D8026" s="180"/>
      <c r="E8026" s="182"/>
      <c r="F8026" s="182"/>
      <c r="G8026" s="182"/>
      <c r="H8026" s="182"/>
      <c r="I8026" s="182"/>
      <c r="J8026" s="182"/>
      <c r="K8026" s="182"/>
      <c r="L8026" s="182"/>
      <c r="M8026" s="182"/>
      <c r="N8026" s="182"/>
      <c r="O8026" s="182"/>
      <c r="P8026" s="182"/>
    </row>
    <row r="8027" spans="2:16">
      <c r="B8027" s="181"/>
      <c r="C8027" s="180"/>
      <c r="D8027" s="180"/>
      <c r="E8027" s="182"/>
      <c r="F8027" s="182"/>
      <c r="G8027" s="182"/>
      <c r="H8027" s="182"/>
      <c r="I8027" s="182"/>
      <c r="J8027" s="182"/>
      <c r="K8027" s="182"/>
      <c r="L8027" s="182"/>
      <c r="M8027" s="182"/>
      <c r="N8027" s="182"/>
      <c r="O8027" s="182"/>
      <c r="P8027" s="182"/>
    </row>
    <row r="8028" spans="2:16">
      <c r="B8028" s="181"/>
      <c r="C8028" s="180"/>
      <c r="D8028" s="180"/>
      <c r="E8028" s="182"/>
      <c r="F8028" s="182"/>
      <c r="G8028" s="182"/>
      <c r="H8028" s="182"/>
      <c r="I8028" s="182"/>
      <c r="J8028" s="182"/>
      <c r="K8028" s="182"/>
      <c r="L8028" s="182"/>
      <c r="M8028" s="182"/>
      <c r="N8028" s="182"/>
      <c r="O8028" s="182"/>
      <c r="P8028" s="182"/>
    </row>
    <row r="8029" spans="2:16">
      <c r="B8029" s="181"/>
      <c r="C8029" s="180"/>
      <c r="D8029" s="180"/>
      <c r="E8029" s="182"/>
      <c r="F8029" s="182"/>
      <c r="G8029" s="182"/>
      <c r="H8029" s="182"/>
      <c r="I8029" s="182"/>
      <c r="J8029" s="182"/>
      <c r="K8029" s="182"/>
      <c r="L8029" s="182"/>
      <c r="M8029" s="182"/>
      <c r="N8029" s="182"/>
      <c r="O8029" s="182"/>
      <c r="P8029" s="182"/>
    </row>
    <row r="8030" spans="2:16">
      <c r="B8030" s="181"/>
      <c r="C8030" s="180"/>
      <c r="D8030" s="180"/>
      <c r="E8030" s="182"/>
      <c r="F8030" s="182"/>
      <c r="G8030" s="182"/>
      <c r="H8030" s="182"/>
      <c r="I8030" s="182"/>
      <c r="J8030" s="182"/>
      <c r="K8030" s="182"/>
      <c r="L8030" s="182"/>
      <c r="M8030" s="182"/>
      <c r="N8030" s="182"/>
      <c r="O8030" s="182"/>
      <c r="P8030" s="182"/>
    </row>
    <row r="8031" spans="2:16">
      <c r="B8031" s="181"/>
      <c r="C8031" s="180"/>
      <c r="D8031" s="180"/>
      <c r="E8031" s="182"/>
      <c r="F8031" s="182"/>
      <c r="G8031" s="182"/>
      <c r="H8031" s="182"/>
      <c r="I8031" s="182"/>
      <c r="J8031" s="182"/>
      <c r="K8031" s="182"/>
      <c r="L8031" s="182"/>
      <c r="M8031" s="182"/>
      <c r="N8031" s="182"/>
      <c r="O8031" s="182"/>
      <c r="P8031" s="182"/>
    </row>
    <row r="8032" spans="2:16">
      <c r="B8032" s="181"/>
      <c r="C8032" s="180"/>
      <c r="D8032" s="180"/>
      <c r="E8032" s="182"/>
      <c r="F8032" s="182"/>
      <c r="G8032" s="182"/>
      <c r="H8032" s="182"/>
      <c r="I8032" s="182"/>
      <c r="J8032" s="182"/>
      <c r="K8032" s="182"/>
      <c r="L8032" s="182"/>
      <c r="M8032" s="182"/>
      <c r="N8032" s="182"/>
      <c r="O8032" s="182"/>
      <c r="P8032" s="182"/>
    </row>
    <row r="8033" spans="2:16">
      <c r="B8033" s="181"/>
      <c r="C8033" s="180"/>
      <c r="D8033" s="180"/>
      <c r="E8033" s="182"/>
      <c r="F8033" s="182"/>
      <c r="G8033" s="182"/>
      <c r="H8033" s="182"/>
      <c r="I8033" s="182"/>
      <c r="J8033" s="182"/>
      <c r="K8033" s="182"/>
      <c r="L8033" s="182"/>
      <c r="M8033" s="182"/>
      <c r="N8033" s="182"/>
      <c r="O8033" s="182"/>
      <c r="P8033" s="182"/>
    </row>
    <row r="8034" spans="2:16">
      <c r="B8034" s="181"/>
      <c r="C8034" s="180"/>
      <c r="D8034" s="180"/>
      <c r="E8034" s="182"/>
      <c r="F8034" s="182"/>
      <c r="G8034" s="182"/>
      <c r="H8034" s="182"/>
      <c r="I8034" s="182"/>
      <c r="J8034" s="182"/>
      <c r="K8034" s="182"/>
      <c r="L8034" s="182"/>
      <c r="M8034" s="182"/>
      <c r="N8034" s="182"/>
      <c r="O8034" s="182"/>
      <c r="P8034" s="182"/>
    </row>
    <row r="8035" spans="2:16">
      <c r="B8035" s="181"/>
      <c r="C8035" s="180"/>
      <c r="D8035" s="180"/>
      <c r="E8035" s="182"/>
      <c r="F8035" s="182"/>
      <c r="G8035" s="182"/>
      <c r="H8035" s="182"/>
      <c r="I8035" s="182"/>
      <c r="J8035" s="182"/>
      <c r="K8035" s="182"/>
      <c r="L8035" s="182"/>
      <c r="M8035" s="182"/>
      <c r="N8035" s="182"/>
      <c r="O8035" s="182"/>
      <c r="P8035" s="182"/>
    </row>
    <row r="8036" spans="2:16">
      <c r="B8036" s="181"/>
      <c r="C8036" s="180"/>
      <c r="D8036" s="180"/>
      <c r="E8036" s="182"/>
      <c r="F8036" s="182"/>
      <c r="G8036" s="182"/>
      <c r="H8036" s="182"/>
      <c r="I8036" s="182"/>
      <c r="J8036" s="182"/>
      <c r="K8036" s="182"/>
      <c r="L8036" s="182"/>
      <c r="M8036" s="182"/>
      <c r="N8036" s="182"/>
      <c r="O8036" s="182"/>
      <c r="P8036" s="182"/>
    </row>
    <row r="8037" spans="2:16">
      <c r="B8037" s="181"/>
      <c r="C8037" s="180"/>
      <c r="D8037" s="180"/>
      <c r="E8037" s="182"/>
      <c r="F8037" s="182"/>
      <c r="G8037" s="182"/>
      <c r="H8037" s="182"/>
      <c r="I8037" s="182"/>
      <c r="J8037" s="182"/>
      <c r="K8037" s="182"/>
      <c r="L8037" s="182"/>
      <c r="M8037" s="182"/>
      <c r="N8037" s="182"/>
      <c r="O8037" s="182"/>
      <c r="P8037" s="182"/>
    </row>
    <row r="8038" spans="2:16">
      <c r="B8038" s="181"/>
      <c r="C8038" s="180"/>
      <c r="D8038" s="180"/>
      <c r="E8038" s="182"/>
      <c r="F8038" s="182"/>
      <c r="G8038" s="182"/>
      <c r="H8038" s="182"/>
      <c r="I8038" s="182"/>
      <c r="J8038" s="182"/>
      <c r="K8038" s="182"/>
      <c r="L8038" s="182"/>
      <c r="M8038" s="182"/>
      <c r="N8038" s="182"/>
      <c r="O8038" s="182"/>
      <c r="P8038" s="182"/>
    </row>
    <row r="8039" spans="2:16">
      <c r="B8039" s="181"/>
      <c r="C8039" s="180"/>
      <c r="D8039" s="180"/>
      <c r="E8039" s="182"/>
      <c r="F8039" s="182"/>
      <c r="G8039" s="182"/>
      <c r="H8039" s="182"/>
      <c r="I8039" s="182"/>
      <c r="J8039" s="182"/>
      <c r="K8039" s="182"/>
      <c r="L8039" s="182"/>
      <c r="M8039" s="182"/>
      <c r="N8039" s="182"/>
      <c r="O8039" s="182"/>
      <c r="P8039" s="182"/>
    </row>
    <row r="8040" spans="2:16">
      <c r="B8040" s="181"/>
      <c r="C8040" s="180"/>
      <c r="D8040" s="180"/>
      <c r="E8040" s="182"/>
      <c r="F8040" s="182"/>
      <c r="G8040" s="182"/>
      <c r="H8040" s="182"/>
      <c r="I8040" s="182"/>
      <c r="J8040" s="182"/>
      <c r="K8040" s="182"/>
      <c r="L8040" s="182"/>
      <c r="M8040" s="182"/>
      <c r="N8040" s="182"/>
      <c r="O8040" s="182"/>
      <c r="P8040" s="182"/>
    </row>
    <row r="8041" spans="2:16">
      <c r="B8041" s="181"/>
      <c r="C8041" s="180"/>
      <c r="D8041" s="180"/>
      <c r="E8041" s="182"/>
      <c r="F8041" s="182"/>
      <c r="G8041" s="182"/>
      <c r="H8041" s="182"/>
      <c r="I8041" s="182"/>
      <c r="J8041" s="182"/>
      <c r="K8041" s="182"/>
      <c r="L8041" s="182"/>
      <c r="M8041" s="182"/>
      <c r="N8041" s="182"/>
      <c r="O8041" s="182"/>
      <c r="P8041" s="182"/>
    </row>
    <row r="8042" spans="2:16">
      <c r="B8042" s="181"/>
      <c r="C8042" s="180"/>
      <c r="D8042" s="180"/>
      <c r="E8042" s="182"/>
      <c r="F8042" s="182"/>
      <c r="G8042" s="182"/>
      <c r="H8042" s="182"/>
      <c r="I8042" s="182"/>
      <c r="J8042" s="182"/>
      <c r="K8042" s="182"/>
      <c r="L8042" s="182"/>
      <c r="M8042" s="182"/>
      <c r="N8042" s="182"/>
      <c r="O8042" s="182"/>
      <c r="P8042" s="182"/>
    </row>
    <row r="8043" spans="2:16">
      <c r="B8043" s="181"/>
      <c r="C8043" s="180"/>
      <c r="D8043" s="180"/>
      <c r="E8043" s="182"/>
      <c r="F8043" s="182"/>
      <c r="G8043" s="182"/>
      <c r="H8043" s="182"/>
      <c r="I8043" s="182"/>
      <c r="J8043" s="182"/>
      <c r="K8043" s="182"/>
      <c r="L8043" s="182"/>
      <c r="M8043" s="182"/>
      <c r="N8043" s="182"/>
      <c r="O8043" s="182"/>
      <c r="P8043" s="182"/>
    </row>
    <row r="8044" spans="2:16">
      <c r="B8044" s="181"/>
      <c r="C8044" s="180"/>
      <c r="D8044" s="180"/>
      <c r="E8044" s="182"/>
      <c r="F8044" s="182"/>
      <c r="G8044" s="182"/>
      <c r="H8044" s="182"/>
      <c r="I8044" s="182"/>
      <c r="J8044" s="182"/>
      <c r="K8044" s="182"/>
      <c r="L8044" s="182"/>
      <c r="M8044" s="182"/>
      <c r="N8044" s="182"/>
      <c r="O8044" s="182"/>
      <c r="P8044" s="182"/>
    </row>
    <row r="8045" spans="2:16">
      <c r="B8045" s="181"/>
      <c r="C8045" s="180"/>
      <c r="D8045" s="180"/>
      <c r="E8045" s="182"/>
      <c r="F8045" s="182"/>
      <c r="G8045" s="182"/>
      <c r="H8045" s="182"/>
      <c r="I8045" s="182"/>
      <c r="J8045" s="182"/>
      <c r="K8045" s="182"/>
      <c r="L8045" s="182"/>
      <c r="M8045" s="182"/>
      <c r="N8045" s="182"/>
      <c r="O8045" s="182"/>
      <c r="P8045" s="182"/>
    </row>
    <row r="8046" spans="2:16">
      <c r="B8046" s="181"/>
      <c r="C8046" s="180"/>
      <c r="D8046" s="180"/>
      <c r="E8046" s="182"/>
      <c r="F8046" s="182"/>
      <c r="G8046" s="182"/>
      <c r="H8046" s="182"/>
      <c r="I8046" s="182"/>
      <c r="J8046" s="182"/>
      <c r="K8046" s="182"/>
      <c r="L8046" s="182"/>
      <c r="M8046" s="182"/>
      <c r="N8046" s="182"/>
      <c r="O8046" s="182"/>
      <c r="P8046" s="182"/>
    </row>
    <row r="8047" spans="2:16">
      <c r="B8047" s="181"/>
      <c r="C8047" s="180"/>
      <c r="D8047" s="180"/>
      <c r="E8047" s="182"/>
      <c r="F8047" s="182"/>
      <c r="G8047" s="182"/>
      <c r="H8047" s="182"/>
      <c r="I8047" s="182"/>
      <c r="J8047" s="182"/>
      <c r="K8047" s="182"/>
      <c r="L8047" s="182"/>
      <c r="M8047" s="182"/>
      <c r="N8047" s="182"/>
      <c r="O8047" s="182"/>
      <c r="P8047" s="182"/>
    </row>
    <row r="8048" spans="2:16">
      <c r="B8048" s="181"/>
      <c r="C8048" s="180"/>
      <c r="D8048" s="180"/>
      <c r="E8048" s="182"/>
      <c r="F8048" s="182"/>
      <c r="G8048" s="182"/>
      <c r="H8048" s="182"/>
      <c r="I8048" s="182"/>
      <c r="J8048" s="182"/>
      <c r="K8048" s="182"/>
      <c r="L8048" s="182"/>
      <c r="M8048" s="182"/>
      <c r="N8048" s="182"/>
      <c r="O8048" s="182"/>
      <c r="P8048" s="182"/>
    </row>
    <row r="8049" spans="2:16">
      <c r="B8049" s="181"/>
      <c r="C8049" s="180"/>
      <c r="D8049" s="180"/>
      <c r="E8049" s="182"/>
      <c r="F8049" s="182"/>
      <c r="G8049" s="182"/>
      <c r="H8049" s="182"/>
      <c r="I8049" s="182"/>
      <c r="J8049" s="182"/>
      <c r="K8049" s="182"/>
      <c r="L8049" s="182"/>
      <c r="M8049" s="182"/>
      <c r="N8049" s="182"/>
      <c r="O8049" s="182"/>
      <c r="P8049" s="182"/>
    </row>
    <row r="8050" spans="2:16">
      <c r="B8050" s="181"/>
      <c r="C8050" s="180"/>
      <c r="D8050" s="180"/>
      <c r="E8050" s="182"/>
      <c r="F8050" s="182"/>
      <c r="G8050" s="182"/>
      <c r="H8050" s="182"/>
      <c r="I8050" s="182"/>
      <c r="J8050" s="182"/>
      <c r="K8050" s="182"/>
      <c r="L8050" s="182"/>
      <c r="M8050" s="182"/>
      <c r="N8050" s="182"/>
      <c r="O8050" s="182"/>
      <c r="P8050" s="182"/>
    </row>
    <row r="8051" spans="2:16">
      <c r="B8051" s="181"/>
      <c r="C8051" s="180"/>
      <c r="D8051" s="180"/>
      <c r="E8051" s="182"/>
      <c r="F8051" s="182"/>
      <c r="G8051" s="182"/>
      <c r="H8051" s="182"/>
      <c r="I8051" s="182"/>
      <c r="J8051" s="182"/>
      <c r="K8051" s="182"/>
      <c r="L8051" s="182"/>
      <c r="M8051" s="182"/>
      <c r="N8051" s="182"/>
      <c r="O8051" s="182"/>
      <c r="P8051" s="182"/>
    </row>
    <row r="8052" spans="2:16">
      <c r="B8052" s="181"/>
      <c r="C8052" s="180"/>
      <c r="D8052" s="180"/>
      <c r="E8052" s="182"/>
      <c r="F8052" s="182"/>
      <c r="G8052" s="182"/>
      <c r="H8052" s="182"/>
      <c r="I8052" s="182"/>
      <c r="J8052" s="182"/>
      <c r="K8052" s="182"/>
      <c r="L8052" s="182"/>
      <c r="M8052" s="182"/>
      <c r="N8052" s="182"/>
      <c r="O8052" s="182"/>
      <c r="P8052" s="182"/>
    </row>
    <row r="8053" spans="2:16">
      <c r="B8053" s="181"/>
      <c r="C8053" s="180"/>
      <c r="D8053" s="180"/>
      <c r="E8053" s="182"/>
      <c r="F8053" s="182"/>
      <c r="G8053" s="182"/>
      <c r="H8053" s="182"/>
      <c r="I8053" s="182"/>
      <c r="J8053" s="182"/>
      <c r="K8053" s="182"/>
      <c r="L8053" s="182"/>
      <c r="M8053" s="182"/>
      <c r="N8053" s="182"/>
      <c r="O8053" s="182"/>
      <c r="P8053" s="182"/>
    </row>
    <row r="8054" spans="2:16">
      <c r="B8054" s="181"/>
      <c r="C8054" s="180"/>
      <c r="D8054" s="180"/>
      <c r="E8054" s="182"/>
      <c r="F8054" s="182"/>
      <c r="G8054" s="182"/>
      <c r="H8054" s="182"/>
      <c r="I8054" s="182"/>
      <c r="J8054" s="182"/>
      <c r="K8054" s="182"/>
      <c r="L8054" s="182"/>
      <c r="M8054" s="182"/>
      <c r="N8054" s="182"/>
      <c r="O8054" s="182"/>
      <c r="P8054" s="182"/>
    </row>
    <row r="8055" spans="2:16">
      <c r="B8055" s="181"/>
      <c r="C8055" s="180"/>
      <c r="D8055" s="180"/>
      <c r="E8055" s="182"/>
      <c r="F8055" s="182"/>
      <c r="G8055" s="182"/>
      <c r="H8055" s="182"/>
      <c r="I8055" s="182"/>
      <c r="J8055" s="182"/>
      <c r="K8055" s="182"/>
      <c r="L8055" s="182"/>
      <c r="M8055" s="182"/>
      <c r="N8055" s="182"/>
      <c r="O8055" s="182"/>
      <c r="P8055" s="182"/>
    </row>
    <row r="8056" spans="2:16">
      <c r="B8056" s="181"/>
      <c r="C8056" s="180"/>
      <c r="D8056" s="180"/>
      <c r="E8056" s="182"/>
      <c r="F8056" s="182"/>
      <c r="G8056" s="182"/>
      <c r="H8056" s="182"/>
      <c r="I8056" s="182"/>
      <c r="J8056" s="182"/>
      <c r="K8056" s="182"/>
      <c r="L8056" s="182"/>
      <c r="M8056" s="182"/>
      <c r="N8056" s="182"/>
      <c r="O8056" s="182"/>
      <c r="P8056" s="182"/>
    </row>
    <row r="8057" spans="2:16">
      <c r="B8057" s="181"/>
      <c r="C8057" s="180"/>
      <c r="D8057" s="180"/>
      <c r="E8057" s="182"/>
      <c r="F8057" s="182"/>
      <c r="G8057" s="182"/>
      <c r="H8057" s="182"/>
      <c r="I8057" s="182"/>
      <c r="J8057" s="182"/>
      <c r="K8057" s="182"/>
      <c r="L8057" s="182"/>
      <c r="M8057" s="182"/>
      <c r="N8057" s="182"/>
      <c r="O8057" s="182"/>
      <c r="P8057" s="182"/>
    </row>
    <row r="8058" spans="2:16">
      <c r="B8058" s="181"/>
      <c r="C8058" s="180"/>
      <c r="D8058" s="180"/>
      <c r="E8058" s="182"/>
      <c r="F8058" s="182"/>
      <c r="G8058" s="182"/>
      <c r="H8058" s="182"/>
      <c r="I8058" s="182"/>
      <c r="J8058" s="182"/>
      <c r="K8058" s="182"/>
      <c r="L8058" s="182"/>
      <c r="M8058" s="182"/>
      <c r="N8058" s="182"/>
      <c r="O8058" s="182"/>
      <c r="P8058" s="182"/>
    </row>
    <row r="8059" spans="2:16">
      <c r="B8059" s="181"/>
      <c r="C8059" s="180"/>
      <c r="D8059" s="180"/>
      <c r="E8059" s="182"/>
      <c r="F8059" s="182"/>
      <c r="G8059" s="182"/>
      <c r="H8059" s="182"/>
      <c r="I8059" s="182"/>
      <c r="J8059" s="182"/>
      <c r="K8059" s="182"/>
      <c r="L8059" s="182"/>
      <c r="M8059" s="182"/>
      <c r="N8059" s="182"/>
      <c r="O8059" s="182"/>
      <c r="P8059" s="182"/>
    </row>
    <row r="8060" spans="2:16">
      <c r="B8060" s="181"/>
      <c r="C8060" s="180"/>
      <c r="D8060" s="180"/>
      <c r="E8060" s="182"/>
      <c r="F8060" s="182"/>
      <c r="G8060" s="182"/>
      <c r="H8060" s="182"/>
      <c r="I8060" s="182"/>
      <c r="J8060" s="182"/>
      <c r="K8060" s="182"/>
      <c r="L8060" s="182"/>
      <c r="M8060" s="182"/>
      <c r="N8060" s="182"/>
      <c r="O8060" s="182"/>
      <c r="P8060" s="182"/>
    </row>
    <row r="8061" spans="2:16">
      <c r="B8061" s="181"/>
      <c r="C8061" s="180"/>
      <c r="D8061" s="180"/>
      <c r="E8061" s="182"/>
      <c r="F8061" s="182"/>
      <c r="G8061" s="182"/>
      <c r="H8061" s="182"/>
      <c r="I8061" s="182"/>
      <c r="J8061" s="182"/>
      <c r="K8061" s="182"/>
      <c r="L8061" s="182"/>
      <c r="M8061" s="182"/>
      <c r="N8061" s="182"/>
      <c r="O8061" s="182"/>
      <c r="P8061" s="182"/>
    </row>
    <row r="8062" spans="2:16">
      <c r="B8062" s="181"/>
      <c r="C8062" s="180"/>
      <c r="D8062" s="180"/>
      <c r="E8062" s="182"/>
      <c r="F8062" s="182"/>
      <c r="G8062" s="182"/>
      <c r="H8062" s="182"/>
      <c r="I8062" s="182"/>
      <c r="J8062" s="182"/>
      <c r="K8062" s="182"/>
      <c r="L8062" s="182"/>
      <c r="M8062" s="182"/>
      <c r="N8062" s="182"/>
      <c r="O8062" s="182"/>
      <c r="P8062" s="182"/>
    </row>
    <row r="8063" spans="2:16">
      <c r="B8063" s="181"/>
      <c r="C8063" s="180"/>
      <c r="D8063" s="180"/>
      <c r="E8063" s="182"/>
      <c r="F8063" s="182"/>
      <c r="G8063" s="182"/>
      <c r="H8063" s="182"/>
      <c r="I8063" s="182"/>
      <c r="J8063" s="182"/>
      <c r="K8063" s="182"/>
      <c r="L8063" s="182"/>
      <c r="M8063" s="182"/>
      <c r="N8063" s="182"/>
      <c r="O8063" s="182"/>
      <c r="P8063" s="182"/>
    </row>
    <row r="8064" spans="2:16">
      <c r="B8064" s="181"/>
      <c r="C8064" s="180"/>
      <c r="D8064" s="180"/>
      <c r="E8064" s="182"/>
      <c r="F8064" s="182"/>
      <c r="G8064" s="182"/>
      <c r="H8064" s="182"/>
      <c r="I8064" s="182"/>
      <c r="J8064" s="182"/>
      <c r="K8064" s="182"/>
      <c r="L8064" s="182"/>
      <c r="M8064" s="182"/>
      <c r="N8064" s="182"/>
      <c r="O8064" s="182"/>
      <c r="P8064" s="182"/>
    </row>
    <row r="8065" spans="2:16">
      <c r="B8065" s="181"/>
      <c r="C8065" s="180"/>
      <c r="D8065" s="180"/>
      <c r="E8065" s="182"/>
      <c r="F8065" s="182"/>
      <c r="G8065" s="182"/>
      <c r="H8065" s="182"/>
      <c r="I8065" s="182"/>
      <c r="J8065" s="182"/>
      <c r="K8065" s="182"/>
      <c r="L8065" s="182"/>
      <c r="M8065" s="182"/>
      <c r="N8065" s="182"/>
      <c r="O8065" s="182"/>
      <c r="P8065" s="182"/>
    </row>
    <row r="8066" spans="2:16">
      <c r="B8066" s="181"/>
      <c r="C8066" s="180"/>
      <c r="D8066" s="180"/>
      <c r="E8066" s="182"/>
      <c r="F8066" s="182"/>
      <c r="G8066" s="182"/>
      <c r="H8066" s="182"/>
      <c r="I8066" s="182"/>
      <c r="J8066" s="182"/>
      <c r="K8066" s="182"/>
      <c r="L8066" s="182"/>
      <c r="M8066" s="182"/>
      <c r="N8066" s="182"/>
      <c r="O8066" s="182"/>
      <c r="P8066" s="182"/>
    </row>
    <row r="8067" spans="2:16">
      <c r="B8067" s="181"/>
      <c r="C8067" s="180"/>
      <c r="D8067" s="180"/>
      <c r="E8067" s="182"/>
      <c r="F8067" s="182"/>
      <c r="G8067" s="182"/>
      <c r="H8067" s="182"/>
      <c r="I8067" s="182"/>
      <c r="J8067" s="182"/>
      <c r="K8067" s="182"/>
      <c r="L8067" s="182"/>
      <c r="M8067" s="182"/>
      <c r="N8067" s="182"/>
      <c r="O8067" s="182"/>
      <c r="P8067" s="182"/>
    </row>
    <row r="8068" spans="2:16">
      <c r="B8068" s="181"/>
      <c r="C8068" s="180"/>
      <c r="D8068" s="180"/>
      <c r="E8068" s="182"/>
      <c r="F8068" s="182"/>
      <c r="G8068" s="182"/>
      <c r="H8068" s="182"/>
      <c r="I8068" s="182"/>
      <c r="J8068" s="182"/>
      <c r="K8068" s="182"/>
      <c r="L8068" s="182"/>
      <c r="M8068" s="182"/>
      <c r="N8068" s="182"/>
      <c r="O8068" s="182"/>
      <c r="P8068" s="182"/>
    </row>
    <row r="8069" spans="2:16">
      <c r="B8069" s="181"/>
      <c r="C8069" s="180"/>
      <c r="D8069" s="180"/>
      <c r="E8069" s="182"/>
      <c r="F8069" s="182"/>
      <c r="G8069" s="182"/>
      <c r="H8069" s="182"/>
      <c r="I8069" s="182"/>
      <c r="J8069" s="182"/>
      <c r="K8069" s="182"/>
      <c r="L8069" s="182"/>
      <c r="M8069" s="182"/>
      <c r="N8069" s="182"/>
      <c r="O8069" s="182"/>
      <c r="P8069" s="182"/>
    </row>
    <row r="8070" spans="2:16">
      <c r="B8070" s="181"/>
      <c r="C8070" s="180"/>
      <c r="D8070" s="180"/>
      <c r="E8070" s="182"/>
      <c r="F8070" s="182"/>
      <c r="G8070" s="182"/>
      <c r="H8070" s="182"/>
      <c r="I8070" s="182"/>
      <c r="J8070" s="182"/>
      <c r="K8070" s="182"/>
      <c r="L8070" s="182"/>
      <c r="M8070" s="182"/>
      <c r="N8070" s="182"/>
      <c r="O8070" s="182"/>
      <c r="P8070" s="182"/>
    </row>
    <row r="8071" spans="2:16">
      <c r="B8071" s="181"/>
      <c r="C8071" s="180"/>
      <c r="D8071" s="180"/>
      <c r="E8071" s="182"/>
      <c r="F8071" s="182"/>
      <c r="G8071" s="182"/>
      <c r="H8071" s="182"/>
      <c r="I8071" s="182"/>
      <c r="J8071" s="182"/>
      <c r="K8071" s="182"/>
      <c r="L8071" s="182"/>
      <c r="M8071" s="182"/>
      <c r="N8071" s="182"/>
      <c r="O8071" s="182"/>
      <c r="P8071" s="182"/>
    </row>
    <row r="8072" spans="2:16">
      <c r="B8072" s="181"/>
      <c r="C8072" s="180"/>
      <c r="D8072" s="180"/>
      <c r="E8072" s="182"/>
      <c r="F8072" s="182"/>
      <c r="G8072" s="182"/>
      <c r="H8072" s="182"/>
      <c r="I8072" s="182"/>
      <c r="J8072" s="182"/>
      <c r="K8072" s="182"/>
      <c r="L8072" s="182"/>
      <c r="M8072" s="182"/>
      <c r="N8072" s="182"/>
      <c r="O8072" s="182"/>
      <c r="P8072" s="182"/>
    </row>
    <row r="8073" spans="2:16">
      <c r="B8073" s="181"/>
      <c r="C8073" s="180"/>
      <c r="D8073" s="180"/>
      <c r="E8073" s="182"/>
      <c r="F8073" s="182"/>
      <c r="G8073" s="182"/>
      <c r="H8073" s="182"/>
      <c r="I8073" s="182"/>
      <c r="J8073" s="182"/>
      <c r="K8073" s="182"/>
      <c r="L8073" s="182"/>
      <c r="M8073" s="182"/>
      <c r="N8073" s="182"/>
      <c r="O8073" s="182"/>
      <c r="P8073" s="182"/>
    </row>
    <row r="8074" spans="2:16">
      <c r="B8074" s="181"/>
      <c r="C8074" s="180"/>
      <c r="D8074" s="180"/>
      <c r="E8074" s="182"/>
      <c r="F8074" s="182"/>
      <c r="G8074" s="182"/>
      <c r="H8074" s="182"/>
      <c r="I8074" s="182"/>
      <c r="J8074" s="182"/>
      <c r="K8074" s="182"/>
      <c r="L8074" s="182"/>
      <c r="M8074" s="182"/>
      <c r="N8074" s="182"/>
      <c r="O8074" s="182"/>
      <c r="P8074" s="182"/>
    </row>
    <row r="8075" spans="2:16">
      <c r="B8075" s="181"/>
      <c r="C8075" s="180"/>
      <c r="D8075" s="180"/>
      <c r="E8075" s="182"/>
      <c r="F8075" s="182"/>
      <c r="G8075" s="182"/>
      <c r="H8075" s="182"/>
      <c r="I8075" s="182"/>
      <c r="J8075" s="182"/>
      <c r="K8075" s="182"/>
      <c r="L8075" s="182"/>
      <c r="M8075" s="182"/>
      <c r="N8075" s="182"/>
      <c r="O8075" s="182"/>
      <c r="P8075" s="182"/>
    </row>
    <row r="8076" spans="2:16">
      <c r="B8076" s="181"/>
      <c r="C8076" s="180"/>
      <c r="D8076" s="180"/>
      <c r="E8076" s="182"/>
      <c r="F8076" s="182"/>
      <c r="G8076" s="182"/>
      <c r="H8076" s="182"/>
      <c r="I8076" s="182"/>
      <c r="J8076" s="182"/>
      <c r="K8076" s="182"/>
      <c r="L8076" s="182"/>
      <c r="M8076" s="182"/>
      <c r="N8076" s="182"/>
      <c r="O8076" s="182"/>
      <c r="P8076" s="182"/>
    </row>
    <row r="8077" spans="2:16">
      <c r="B8077" s="181"/>
      <c r="C8077" s="180"/>
      <c r="D8077" s="180"/>
      <c r="E8077" s="182"/>
      <c r="F8077" s="182"/>
      <c r="G8077" s="182"/>
      <c r="H8077" s="182"/>
      <c r="I8077" s="182"/>
      <c r="J8077" s="182"/>
      <c r="K8077" s="182"/>
      <c r="L8077" s="182"/>
      <c r="M8077" s="182"/>
      <c r="N8077" s="182"/>
      <c r="O8077" s="182"/>
      <c r="P8077" s="182"/>
    </row>
    <row r="8078" spans="2:16">
      <c r="B8078" s="181"/>
      <c r="C8078" s="180"/>
      <c r="D8078" s="180"/>
      <c r="E8078" s="182"/>
      <c r="F8078" s="182"/>
      <c r="G8078" s="182"/>
      <c r="H8078" s="182"/>
      <c r="I8078" s="182"/>
      <c r="J8078" s="182"/>
      <c r="K8078" s="182"/>
      <c r="L8078" s="182"/>
      <c r="M8078" s="182"/>
      <c r="N8078" s="182"/>
      <c r="O8078" s="182"/>
      <c r="P8078" s="182"/>
    </row>
    <row r="8079" spans="2:16">
      <c r="B8079" s="181"/>
      <c r="C8079" s="180"/>
      <c r="D8079" s="180"/>
      <c r="E8079" s="182"/>
      <c r="F8079" s="182"/>
      <c r="G8079" s="182"/>
      <c r="H8079" s="182"/>
      <c r="I8079" s="182"/>
      <c r="J8079" s="182"/>
      <c r="K8079" s="182"/>
      <c r="L8079" s="182"/>
      <c r="M8079" s="182"/>
      <c r="N8079" s="182"/>
      <c r="O8079" s="182"/>
      <c r="P8079" s="182"/>
    </row>
    <row r="8080" spans="2:16">
      <c r="B8080" s="181"/>
      <c r="C8080" s="180"/>
      <c r="D8080" s="180"/>
      <c r="E8080" s="182"/>
      <c r="F8080" s="182"/>
      <c r="G8080" s="182"/>
      <c r="H8080" s="182"/>
      <c r="I8080" s="182"/>
      <c r="J8080" s="182"/>
      <c r="K8080" s="182"/>
      <c r="L8080" s="182"/>
      <c r="M8080" s="182"/>
      <c r="N8080" s="182"/>
      <c r="O8080" s="182"/>
      <c r="P8080" s="182"/>
    </row>
    <row r="8081" spans="2:16">
      <c r="B8081" s="181"/>
      <c r="C8081" s="180"/>
      <c r="D8081" s="180"/>
      <c r="E8081" s="182"/>
      <c r="F8081" s="182"/>
      <c r="G8081" s="182"/>
      <c r="H8081" s="182"/>
      <c r="I8081" s="182"/>
      <c r="J8081" s="182"/>
      <c r="K8081" s="182"/>
      <c r="L8081" s="182"/>
      <c r="M8081" s="182"/>
      <c r="N8081" s="182"/>
      <c r="O8081" s="182"/>
      <c r="P8081" s="182"/>
    </row>
    <row r="8082" spans="2:16">
      <c r="B8082" s="181"/>
      <c r="C8082" s="180"/>
      <c r="D8082" s="180"/>
      <c r="E8082" s="182"/>
      <c r="F8082" s="182"/>
      <c r="G8082" s="182"/>
      <c r="H8082" s="182"/>
      <c r="I8082" s="182"/>
      <c r="J8082" s="182"/>
      <c r="K8082" s="182"/>
      <c r="L8082" s="182"/>
      <c r="M8082" s="182"/>
      <c r="N8082" s="182"/>
      <c r="O8082" s="182"/>
      <c r="P8082" s="182"/>
    </row>
    <row r="8083" spans="2:16">
      <c r="B8083" s="181"/>
      <c r="C8083" s="180"/>
      <c r="D8083" s="180"/>
      <c r="E8083" s="182"/>
      <c r="F8083" s="182"/>
      <c r="G8083" s="182"/>
      <c r="H8083" s="182"/>
      <c r="I8083" s="182"/>
      <c r="J8083" s="182"/>
      <c r="K8083" s="182"/>
      <c r="L8083" s="182"/>
      <c r="M8083" s="182"/>
      <c r="N8083" s="182"/>
      <c r="O8083" s="182"/>
      <c r="P8083" s="182"/>
    </row>
    <row r="8084" spans="2:16">
      <c r="B8084" s="181"/>
      <c r="C8084" s="180"/>
      <c r="D8084" s="180"/>
      <c r="E8084" s="182"/>
      <c r="F8084" s="182"/>
      <c r="G8084" s="182"/>
      <c r="H8084" s="182"/>
      <c r="I8084" s="182"/>
      <c r="J8084" s="182"/>
      <c r="K8084" s="182"/>
      <c r="L8084" s="182"/>
      <c r="M8084" s="182"/>
      <c r="N8084" s="182"/>
      <c r="O8084" s="182"/>
      <c r="P8084" s="182"/>
    </row>
    <row r="8085" spans="2:16">
      <c r="B8085" s="181"/>
      <c r="C8085" s="180"/>
      <c r="D8085" s="180"/>
      <c r="E8085" s="182"/>
      <c r="F8085" s="182"/>
      <c r="G8085" s="182"/>
      <c r="H8085" s="182"/>
      <c r="I8085" s="182"/>
      <c r="J8085" s="182"/>
      <c r="K8085" s="182"/>
      <c r="L8085" s="182"/>
      <c r="M8085" s="182"/>
      <c r="N8085" s="182"/>
      <c r="O8085" s="182"/>
      <c r="P8085" s="182"/>
    </row>
    <row r="8086" spans="2:16">
      <c r="B8086" s="181"/>
      <c r="C8086" s="180"/>
      <c r="D8086" s="180"/>
      <c r="E8086" s="182"/>
      <c r="F8086" s="182"/>
      <c r="G8086" s="182"/>
      <c r="H8086" s="182"/>
      <c r="I8086" s="182"/>
      <c r="J8086" s="182"/>
      <c r="K8086" s="182"/>
      <c r="L8086" s="182"/>
      <c r="M8086" s="182"/>
      <c r="N8086" s="182"/>
      <c r="O8086" s="182"/>
      <c r="P8086" s="182"/>
    </row>
    <row r="8087" spans="2:16">
      <c r="B8087" s="181"/>
      <c r="C8087" s="180"/>
      <c r="D8087" s="180"/>
      <c r="E8087" s="182"/>
      <c r="F8087" s="182"/>
      <c r="G8087" s="182"/>
      <c r="H8087" s="182"/>
      <c r="I8087" s="182"/>
      <c r="J8087" s="182"/>
      <c r="K8087" s="182"/>
      <c r="L8087" s="182"/>
      <c r="M8087" s="182"/>
      <c r="N8087" s="182"/>
      <c r="O8087" s="182"/>
      <c r="P8087" s="182"/>
    </row>
    <row r="8088" spans="2:16">
      <c r="B8088" s="181"/>
      <c r="C8088" s="180"/>
      <c r="D8088" s="180"/>
      <c r="E8088" s="182"/>
      <c r="F8088" s="182"/>
      <c r="G8088" s="182"/>
      <c r="H8088" s="182"/>
      <c r="I8088" s="182"/>
      <c r="J8088" s="182"/>
      <c r="K8088" s="182"/>
      <c r="L8088" s="182"/>
      <c r="M8088" s="182"/>
      <c r="N8088" s="182"/>
      <c r="O8088" s="182"/>
      <c r="P8088" s="182"/>
    </row>
    <row r="8089" spans="2:16">
      <c r="B8089" s="181"/>
      <c r="C8089" s="180"/>
      <c r="D8089" s="180"/>
      <c r="E8089" s="182"/>
      <c r="F8089" s="182"/>
      <c r="G8089" s="182"/>
      <c r="H8089" s="182"/>
      <c r="I8089" s="182"/>
      <c r="J8089" s="182"/>
      <c r="K8089" s="182"/>
      <c r="L8089" s="182"/>
      <c r="M8089" s="182"/>
      <c r="N8089" s="182"/>
      <c r="O8089" s="182"/>
      <c r="P8089" s="182"/>
    </row>
    <row r="8090" spans="2:16">
      <c r="B8090" s="181"/>
      <c r="C8090" s="180"/>
      <c r="D8090" s="180"/>
      <c r="E8090" s="182"/>
      <c r="F8090" s="182"/>
      <c r="G8090" s="182"/>
      <c r="H8090" s="182"/>
      <c r="I8090" s="182"/>
      <c r="J8090" s="182"/>
      <c r="K8090" s="182"/>
      <c r="L8090" s="182"/>
      <c r="M8090" s="182"/>
      <c r="N8090" s="182"/>
      <c r="O8090" s="182"/>
      <c r="P8090" s="182"/>
    </row>
    <row r="8091" spans="2:16">
      <c r="B8091" s="181"/>
      <c r="C8091" s="180"/>
      <c r="D8091" s="180"/>
      <c r="E8091" s="182"/>
      <c r="F8091" s="182"/>
      <c r="G8091" s="182"/>
      <c r="H8091" s="182"/>
      <c r="I8091" s="182"/>
      <c r="J8091" s="182"/>
      <c r="K8091" s="182"/>
      <c r="L8091" s="182"/>
      <c r="M8091" s="182"/>
      <c r="N8091" s="182"/>
      <c r="O8091" s="182"/>
      <c r="P8091" s="182"/>
    </row>
    <row r="8092" spans="2:16">
      <c r="B8092" s="181"/>
      <c r="C8092" s="180"/>
      <c r="D8092" s="180"/>
      <c r="E8092" s="182"/>
      <c r="F8092" s="182"/>
      <c r="G8092" s="182"/>
      <c r="H8092" s="182"/>
      <c r="I8092" s="182"/>
      <c r="J8092" s="182"/>
      <c r="K8092" s="182"/>
      <c r="L8092" s="182"/>
      <c r="M8092" s="182"/>
      <c r="N8092" s="182"/>
      <c r="O8092" s="182"/>
      <c r="P8092" s="182"/>
    </row>
    <row r="8093" spans="2:16">
      <c r="B8093" s="181"/>
      <c r="C8093" s="180"/>
      <c r="D8093" s="180"/>
      <c r="E8093" s="182"/>
      <c r="F8093" s="182"/>
      <c r="G8093" s="182"/>
      <c r="H8093" s="182"/>
      <c r="I8093" s="182"/>
      <c r="J8093" s="182"/>
      <c r="K8093" s="182"/>
      <c r="L8093" s="182"/>
      <c r="M8093" s="182"/>
      <c r="N8093" s="182"/>
      <c r="O8093" s="182"/>
      <c r="P8093" s="182"/>
    </row>
    <row r="8094" spans="2:16">
      <c r="B8094" s="181"/>
      <c r="C8094" s="180"/>
      <c r="D8094" s="180"/>
      <c r="E8094" s="182"/>
      <c r="F8094" s="182"/>
      <c r="G8094" s="182"/>
      <c r="H8094" s="182"/>
      <c r="I8094" s="182"/>
      <c r="J8094" s="182"/>
      <c r="K8094" s="182"/>
      <c r="L8094" s="182"/>
      <c r="M8094" s="182"/>
      <c r="N8094" s="182"/>
      <c r="O8094" s="182"/>
      <c r="P8094" s="182"/>
    </row>
    <row r="8095" spans="2:16">
      <c r="B8095" s="181"/>
      <c r="C8095" s="180"/>
      <c r="D8095" s="180"/>
      <c r="E8095" s="182"/>
      <c r="F8095" s="182"/>
      <c r="G8095" s="182"/>
      <c r="H8095" s="182"/>
      <c r="I8095" s="182"/>
      <c r="J8095" s="182"/>
      <c r="K8095" s="182"/>
      <c r="L8095" s="182"/>
      <c r="M8095" s="182"/>
      <c r="N8095" s="182"/>
      <c r="O8095" s="182"/>
      <c r="P8095" s="182"/>
    </row>
    <row r="8096" spans="2:16">
      <c r="B8096" s="181"/>
      <c r="C8096" s="180"/>
      <c r="D8096" s="180"/>
      <c r="E8096" s="182"/>
      <c r="F8096" s="182"/>
      <c r="G8096" s="182"/>
      <c r="H8096" s="182"/>
      <c r="I8096" s="182"/>
      <c r="J8096" s="182"/>
      <c r="K8096" s="182"/>
      <c r="L8096" s="182"/>
      <c r="M8096" s="182"/>
      <c r="N8096" s="182"/>
      <c r="O8096" s="182"/>
      <c r="P8096" s="182"/>
    </row>
    <row r="8097" spans="2:16">
      <c r="B8097" s="181"/>
      <c r="C8097" s="180"/>
      <c r="D8097" s="180"/>
      <c r="E8097" s="182"/>
      <c r="F8097" s="182"/>
      <c r="G8097" s="182"/>
      <c r="H8097" s="182"/>
      <c r="I8097" s="182"/>
      <c r="J8097" s="182"/>
      <c r="K8097" s="182"/>
      <c r="L8097" s="182"/>
      <c r="M8097" s="182"/>
      <c r="N8097" s="182"/>
      <c r="O8097" s="182"/>
      <c r="P8097" s="182"/>
    </row>
    <row r="8098" spans="2:16">
      <c r="B8098" s="181"/>
      <c r="C8098" s="180"/>
      <c r="D8098" s="180"/>
      <c r="E8098" s="182"/>
      <c r="F8098" s="182"/>
      <c r="G8098" s="182"/>
      <c r="H8098" s="182"/>
      <c r="I8098" s="182"/>
      <c r="J8098" s="182"/>
      <c r="K8098" s="182"/>
      <c r="L8098" s="182"/>
      <c r="M8098" s="182"/>
      <c r="N8098" s="182"/>
      <c r="O8098" s="182"/>
      <c r="P8098" s="182"/>
    </row>
    <row r="8099" spans="2:16">
      <c r="B8099" s="181"/>
      <c r="C8099" s="180"/>
      <c r="D8099" s="180"/>
      <c r="E8099" s="182"/>
      <c r="F8099" s="182"/>
      <c r="G8099" s="182"/>
      <c r="H8099" s="182"/>
      <c r="I8099" s="182"/>
      <c r="J8099" s="182"/>
      <c r="K8099" s="182"/>
      <c r="L8099" s="182"/>
      <c r="M8099" s="182"/>
      <c r="N8099" s="182"/>
      <c r="O8099" s="182"/>
      <c r="P8099" s="182"/>
    </row>
    <row r="8100" spans="2:16">
      <c r="B8100" s="181"/>
      <c r="C8100" s="180"/>
      <c r="D8100" s="180"/>
      <c r="E8100" s="182"/>
      <c r="F8100" s="182"/>
      <c r="G8100" s="182"/>
      <c r="H8100" s="182"/>
      <c r="I8100" s="182"/>
      <c r="J8100" s="182"/>
      <c r="K8100" s="182"/>
      <c r="L8100" s="182"/>
      <c r="M8100" s="182"/>
      <c r="N8100" s="182"/>
      <c r="O8100" s="182"/>
      <c r="P8100" s="182"/>
    </row>
    <row r="8101" spans="2:16">
      <c r="B8101" s="181"/>
      <c r="C8101" s="180"/>
      <c r="D8101" s="180"/>
      <c r="E8101" s="182"/>
      <c r="F8101" s="182"/>
      <c r="G8101" s="182"/>
      <c r="H8101" s="182"/>
      <c r="I8101" s="182"/>
      <c r="J8101" s="182"/>
      <c r="K8101" s="182"/>
      <c r="L8101" s="182"/>
      <c r="M8101" s="182"/>
      <c r="N8101" s="182"/>
      <c r="O8101" s="182"/>
      <c r="P8101" s="182"/>
    </row>
    <row r="8102" spans="2:16">
      <c r="B8102" s="181"/>
      <c r="C8102" s="180"/>
      <c r="D8102" s="180"/>
      <c r="E8102" s="182"/>
      <c r="F8102" s="182"/>
      <c r="G8102" s="182"/>
      <c r="H8102" s="182"/>
      <c r="I8102" s="182"/>
      <c r="J8102" s="182"/>
      <c r="K8102" s="182"/>
      <c r="L8102" s="182"/>
      <c r="M8102" s="182"/>
      <c r="N8102" s="182"/>
      <c r="O8102" s="182"/>
      <c r="P8102" s="182"/>
    </row>
    <row r="8103" spans="2:16">
      <c r="B8103" s="181"/>
      <c r="C8103" s="180"/>
      <c r="D8103" s="180"/>
      <c r="E8103" s="182"/>
      <c r="F8103" s="182"/>
      <c r="G8103" s="182"/>
      <c r="H8103" s="182"/>
      <c r="I8103" s="182"/>
      <c r="J8103" s="182"/>
      <c r="K8103" s="182"/>
      <c r="L8103" s="182"/>
      <c r="M8103" s="182"/>
      <c r="N8103" s="182"/>
      <c r="O8103" s="182"/>
      <c r="P8103" s="182"/>
    </row>
    <row r="8104" spans="2:16">
      <c r="B8104" s="181"/>
      <c r="C8104" s="180"/>
      <c r="D8104" s="180"/>
      <c r="E8104" s="182"/>
      <c r="F8104" s="182"/>
      <c r="G8104" s="182"/>
      <c r="H8104" s="182"/>
      <c r="I8104" s="182"/>
      <c r="J8104" s="182"/>
      <c r="K8104" s="182"/>
      <c r="L8104" s="182"/>
      <c r="M8104" s="182"/>
      <c r="N8104" s="182"/>
      <c r="O8104" s="182"/>
      <c r="P8104" s="182"/>
    </row>
    <row r="8105" spans="2:16">
      <c r="B8105" s="181"/>
      <c r="C8105" s="180"/>
      <c r="D8105" s="180"/>
      <c r="E8105" s="182"/>
      <c r="F8105" s="182"/>
      <c r="G8105" s="182"/>
      <c r="H8105" s="182"/>
      <c r="I8105" s="182"/>
      <c r="J8105" s="182"/>
      <c r="K8105" s="182"/>
      <c r="L8105" s="182"/>
      <c r="M8105" s="182"/>
      <c r="N8105" s="182"/>
      <c r="O8105" s="182"/>
      <c r="P8105" s="182"/>
    </row>
    <row r="8106" spans="2:16">
      <c r="B8106" s="181"/>
      <c r="C8106" s="180"/>
      <c r="D8106" s="180"/>
      <c r="E8106" s="182"/>
      <c r="F8106" s="182"/>
      <c r="G8106" s="182"/>
      <c r="H8106" s="182"/>
      <c r="I8106" s="182"/>
      <c r="J8106" s="182"/>
      <c r="K8106" s="182"/>
      <c r="L8106" s="182"/>
      <c r="M8106" s="182"/>
      <c r="N8106" s="182"/>
      <c r="O8106" s="182"/>
      <c r="P8106" s="182"/>
    </row>
    <row r="8107" spans="2:16">
      <c r="B8107" s="181"/>
      <c r="C8107" s="180"/>
      <c r="D8107" s="180"/>
      <c r="E8107" s="182"/>
      <c r="F8107" s="182"/>
      <c r="G8107" s="182"/>
      <c r="H8107" s="182"/>
      <c r="I8107" s="182"/>
      <c r="J8107" s="182"/>
      <c r="K8107" s="182"/>
      <c r="L8107" s="182"/>
      <c r="M8107" s="182"/>
      <c r="N8107" s="182"/>
      <c r="O8107" s="182"/>
      <c r="P8107" s="182"/>
    </row>
    <row r="8108" spans="2:16">
      <c r="B8108" s="181"/>
      <c r="C8108" s="180"/>
      <c r="D8108" s="180"/>
      <c r="E8108" s="182"/>
      <c r="F8108" s="182"/>
      <c r="G8108" s="182"/>
      <c r="H8108" s="182"/>
      <c r="I8108" s="182"/>
      <c r="J8108" s="182"/>
      <c r="K8108" s="182"/>
      <c r="L8108" s="182"/>
      <c r="M8108" s="182"/>
      <c r="N8108" s="182"/>
      <c r="O8108" s="182"/>
      <c r="P8108" s="182"/>
    </row>
    <row r="8109" spans="2:16">
      <c r="B8109" s="181"/>
      <c r="C8109" s="180"/>
      <c r="D8109" s="180"/>
      <c r="E8109" s="182"/>
      <c r="F8109" s="182"/>
      <c r="G8109" s="182"/>
      <c r="H8109" s="182"/>
      <c r="I8109" s="182"/>
      <c r="J8109" s="182"/>
      <c r="K8109" s="182"/>
      <c r="L8109" s="182"/>
      <c r="M8109" s="182"/>
      <c r="N8109" s="182"/>
      <c r="O8109" s="182"/>
      <c r="P8109" s="182"/>
    </row>
    <row r="8110" spans="2:16">
      <c r="B8110" s="181"/>
      <c r="C8110" s="180"/>
      <c r="D8110" s="180"/>
      <c r="E8110" s="182"/>
      <c r="F8110" s="182"/>
      <c r="G8110" s="182"/>
      <c r="H8110" s="182"/>
      <c r="I8110" s="182"/>
      <c r="J8110" s="182"/>
      <c r="K8110" s="182"/>
      <c r="L8110" s="182"/>
      <c r="M8110" s="182"/>
      <c r="N8110" s="182"/>
      <c r="O8110" s="182"/>
      <c r="P8110" s="182"/>
    </row>
    <row r="8111" spans="2:16">
      <c r="B8111" s="181"/>
      <c r="C8111" s="180"/>
      <c r="D8111" s="180"/>
      <c r="E8111" s="182"/>
      <c r="F8111" s="182"/>
      <c r="G8111" s="182"/>
      <c r="H8111" s="182"/>
      <c r="I8111" s="182"/>
      <c r="J8111" s="182"/>
      <c r="K8111" s="182"/>
      <c r="L8111" s="182"/>
      <c r="M8111" s="182"/>
      <c r="N8111" s="182"/>
      <c r="O8111" s="182"/>
      <c r="P8111" s="182"/>
    </row>
    <row r="8112" spans="2:16">
      <c r="B8112" s="181"/>
      <c r="C8112" s="180"/>
      <c r="D8112" s="180"/>
      <c r="E8112" s="182"/>
      <c r="F8112" s="182"/>
      <c r="G8112" s="182"/>
      <c r="H8112" s="182"/>
      <c r="I8112" s="182"/>
      <c r="J8112" s="182"/>
      <c r="K8112" s="182"/>
      <c r="L8112" s="182"/>
      <c r="M8112" s="182"/>
      <c r="N8112" s="182"/>
      <c r="O8112" s="182"/>
      <c r="P8112" s="182"/>
    </row>
    <row r="8113" spans="2:16">
      <c r="B8113" s="181"/>
      <c r="C8113" s="180"/>
      <c r="D8113" s="180"/>
      <c r="E8113" s="182"/>
      <c r="F8113" s="182"/>
      <c r="G8113" s="182"/>
      <c r="H8113" s="182"/>
      <c r="I8113" s="182"/>
      <c r="J8113" s="182"/>
      <c r="K8113" s="182"/>
      <c r="L8113" s="182"/>
      <c r="M8113" s="182"/>
      <c r="N8113" s="182"/>
      <c r="O8113" s="182"/>
      <c r="P8113" s="182"/>
    </row>
    <row r="8114" spans="2:16">
      <c r="B8114" s="181"/>
      <c r="C8114" s="180"/>
      <c r="D8114" s="180"/>
      <c r="E8114" s="182"/>
      <c r="F8114" s="182"/>
      <c r="G8114" s="182"/>
      <c r="H8114" s="182"/>
      <c r="I8114" s="182"/>
      <c r="J8114" s="182"/>
      <c r="K8114" s="182"/>
      <c r="L8114" s="182"/>
      <c r="M8114" s="182"/>
      <c r="N8114" s="182"/>
      <c r="O8114" s="182"/>
      <c r="P8114" s="182"/>
    </row>
    <row r="8115" spans="2:16">
      <c r="B8115" s="181"/>
      <c r="C8115" s="180"/>
      <c r="D8115" s="180"/>
      <c r="E8115" s="182"/>
      <c r="F8115" s="182"/>
      <c r="G8115" s="182"/>
      <c r="H8115" s="182"/>
      <c r="I8115" s="182"/>
      <c r="J8115" s="182"/>
      <c r="K8115" s="182"/>
      <c r="L8115" s="182"/>
      <c r="M8115" s="182"/>
      <c r="N8115" s="182"/>
      <c r="O8115" s="182"/>
      <c r="P8115" s="182"/>
    </row>
    <row r="8116" spans="2:16">
      <c r="B8116" s="181"/>
      <c r="C8116" s="180"/>
      <c r="D8116" s="180"/>
      <c r="E8116" s="182"/>
      <c r="F8116" s="182"/>
      <c r="G8116" s="182"/>
      <c r="H8116" s="182"/>
      <c r="I8116" s="182"/>
      <c r="J8116" s="182"/>
      <c r="K8116" s="182"/>
      <c r="L8116" s="182"/>
      <c r="M8116" s="182"/>
      <c r="N8116" s="182"/>
      <c r="O8116" s="182"/>
      <c r="P8116" s="182"/>
    </row>
    <row r="8117" spans="2:16">
      <c r="B8117" s="181"/>
      <c r="C8117" s="180"/>
      <c r="D8117" s="180"/>
      <c r="E8117" s="182"/>
      <c r="F8117" s="182"/>
      <c r="G8117" s="182"/>
      <c r="H8117" s="182"/>
      <c r="I8117" s="182"/>
      <c r="J8117" s="182"/>
      <c r="K8117" s="182"/>
      <c r="L8117" s="182"/>
      <c r="M8117" s="182"/>
      <c r="N8117" s="182"/>
      <c r="O8117" s="182"/>
      <c r="P8117" s="182"/>
    </row>
    <row r="8118" spans="2:16">
      <c r="B8118" s="181"/>
      <c r="C8118" s="180"/>
      <c r="D8118" s="180"/>
      <c r="E8118" s="182"/>
      <c r="F8118" s="182"/>
      <c r="G8118" s="182"/>
      <c r="H8118" s="182"/>
      <c r="I8118" s="182"/>
      <c r="J8118" s="182"/>
      <c r="K8118" s="182"/>
      <c r="L8118" s="182"/>
      <c r="M8118" s="182"/>
      <c r="N8118" s="182"/>
      <c r="O8118" s="182"/>
      <c r="P8118" s="182"/>
    </row>
    <row r="8119" spans="2:16">
      <c r="B8119" s="181"/>
      <c r="C8119" s="180"/>
      <c r="D8119" s="180"/>
      <c r="E8119" s="182"/>
      <c r="F8119" s="182"/>
      <c r="G8119" s="182"/>
      <c r="H8119" s="182"/>
      <c r="I8119" s="182"/>
      <c r="J8119" s="182"/>
      <c r="K8119" s="182"/>
      <c r="L8119" s="182"/>
      <c r="M8119" s="182"/>
      <c r="N8119" s="182"/>
      <c r="O8119" s="182"/>
      <c r="P8119" s="182"/>
    </row>
    <row r="8120" spans="2:16">
      <c r="B8120" s="181"/>
      <c r="C8120" s="180"/>
      <c r="D8120" s="180"/>
      <c r="E8120" s="182"/>
      <c r="F8120" s="182"/>
      <c r="G8120" s="182"/>
      <c r="H8120" s="182"/>
      <c r="I8120" s="182"/>
      <c r="J8120" s="182"/>
      <c r="K8120" s="182"/>
      <c r="L8120" s="182"/>
      <c r="M8120" s="182"/>
      <c r="N8120" s="182"/>
      <c r="O8120" s="182"/>
      <c r="P8120" s="182"/>
    </row>
    <row r="8121" spans="2:16">
      <c r="B8121" s="181"/>
      <c r="C8121" s="180"/>
      <c r="D8121" s="180"/>
      <c r="E8121" s="182"/>
      <c r="F8121" s="182"/>
      <c r="G8121" s="182"/>
      <c r="H8121" s="182"/>
      <c r="I8121" s="182"/>
      <c r="J8121" s="182"/>
      <c r="K8121" s="182"/>
      <c r="L8121" s="182"/>
      <c r="M8121" s="182"/>
      <c r="N8121" s="182"/>
      <c r="O8121" s="182"/>
      <c r="P8121" s="182"/>
    </row>
    <row r="8122" spans="2:16">
      <c r="B8122" s="181"/>
      <c r="C8122" s="180"/>
      <c r="D8122" s="180"/>
      <c r="E8122" s="182"/>
      <c r="F8122" s="182"/>
      <c r="G8122" s="182"/>
      <c r="H8122" s="182"/>
      <c r="I8122" s="182"/>
      <c r="J8122" s="182"/>
      <c r="K8122" s="182"/>
      <c r="L8122" s="182"/>
      <c r="M8122" s="182"/>
      <c r="N8122" s="182"/>
      <c r="O8122" s="182"/>
      <c r="P8122" s="182"/>
    </row>
    <row r="8123" spans="2:16">
      <c r="B8123" s="181"/>
      <c r="C8123" s="180"/>
      <c r="D8123" s="180"/>
      <c r="E8123" s="182"/>
      <c r="F8123" s="182"/>
      <c r="G8123" s="182"/>
      <c r="H8123" s="182"/>
      <c r="I8123" s="182"/>
      <c r="J8123" s="182"/>
      <c r="K8123" s="182"/>
      <c r="L8123" s="182"/>
      <c r="M8123" s="182"/>
      <c r="N8123" s="182"/>
      <c r="O8123" s="182"/>
      <c r="P8123" s="182"/>
    </row>
    <row r="8124" spans="2:16">
      <c r="B8124" s="181"/>
      <c r="C8124" s="180"/>
      <c r="D8124" s="180"/>
      <c r="E8124" s="182"/>
      <c r="F8124" s="182"/>
      <c r="G8124" s="182"/>
      <c r="H8124" s="182"/>
      <c r="I8124" s="182"/>
      <c r="J8124" s="182"/>
      <c r="K8124" s="182"/>
      <c r="L8124" s="182"/>
      <c r="M8124" s="182"/>
      <c r="N8124" s="182"/>
      <c r="O8124" s="182"/>
      <c r="P8124" s="182"/>
    </row>
    <row r="8125" spans="2:16">
      <c r="B8125" s="181"/>
      <c r="C8125" s="180"/>
      <c r="D8125" s="180"/>
      <c r="E8125" s="182"/>
      <c r="F8125" s="182"/>
      <c r="G8125" s="182"/>
      <c r="H8125" s="182"/>
      <c r="I8125" s="182"/>
      <c r="J8125" s="182"/>
      <c r="K8125" s="182"/>
      <c r="L8125" s="182"/>
      <c r="M8125" s="182"/>
      <c r="N8125" s="182"/>
      <c r="O8125" s="182"/>
      <c r="P8125" s="182"/>
    </row>
    <row r="8126" spans="2:16">
      <c r="B8126" s="181"/>
      <c r="C8126" s="180"/>
      <c r="D8126" s="180"/>
      <c r="E8126" s="182"/>
      <c r="F8126" s="182"/>
      <c r="G8126" s="182"/>
      <c r="H8126" s="182"/>
      <c r="I8126" s="182"/>
      <c r="J8126" s="182"/>
      <c r="K8126" s="182"/>
      <c r="L8126" s="182"/>
      <c r="M8126" s="182"/>
      <c r="N8126" s="182"/>
      <c r="O8126" s="182"/>
      <c r="P8126" s="182"/>
    </row>
    <row r="8127" spans="2:16">
      <c r="B8127" s="181"/>
      <c r="C8127" s="180"/>
      <c r="D8127" s="180"/>
      <c r="E8127" s="182"/>
      <c r="F8127" s="182"/>
      <c r="G8127" s="182"/>
      <c r="H8127" s="182"/>
      <c r="I8127" s="182"/>
      <c r="J8127" s="182"/>
      <c r="K8127" s="182"/>
      <c r="L8127" s="182"/>
      <c r="M8127" s="182"/>
      <c r="N8127" s="182"/>
      <c r="O8127" s="182"/>
      <c r="P8127" s="182"/>
    </row>
    <row r="8128" spans="2:16">
      <c r="B8128" s="181"/>
      <c r="C8128" s="180"/>
      <c r="D8128" s="180"/>
      <c r="E8128" s="182"/>
      <c r="F8128" s="182"/>
      <c r="G8128" s="182"/>
      <c r="H8128" s="182"/>
      <c r="I8128" s="182"/>
      <c r="J8128" s="182"/>
      <c r="K8128" s="182"/>
      <c r="L8128" s="182"/>
      <c r="M8128" s="182"/>
      <c r="N8128" s="182"/>
      <c r="O8128" s="182"/>
      <c r="P8128" s="182"/>
    </row>
    <row r="8129" spans="2:16">
      <c r="B8129" s="181"/>
      <c r="C8129" s="180"/>
      <c r="D8129" s="180"/>
      <c r="E8129" s="182"/>
      <c r="F8129" s="182"/>
      <c r="G8129" s="182"/>
      <c r="H8129" s="182"/>
      <c r="I8129" s="182"/>
      <c r="J8129" s="182"/>
      <c r="K8129" s="182"/>
      <c r="L8129" s="182"/>
      <c r="M8129" s="182"/>
      <c r="N8129" s="182"/>
      <c r="O8129" s="182"/>
      <c r="P8129" s="182"/>
    </row>
    <row r="8130" spans="2:16">
      <c r="B8130" s="181"/>
      <c r="C8130" s="180"/>
      <c r="D8130" s="180"/>
      <c r="E8130" s="182"/>
      <c r="F8130" s="182"/>
      <c r="G8130" s="182"/>
      <c r="H8130" s="182"/>
      <c r="I8130" s="182"/>
      <c r="J8130" s="182"/>
      <c r="K8130" s="182"/>
      <c r="L8130" s="182"/>
      <c r="M8130" s="182"/>
      <c r="N8130" s="182"/>
      <c r="O8130" s="182"/>
      <c r="P8130" s="182"/>
    </row>
    <row r="8131" spans="2:16">
      <c r="B8131" s="181"/>
      <c r="C8131" s="180"/>
      <c r="D8131" s="180"/>
      <c r="E8131" s="182"/>
      <c r="F8131" s="182"/>
      <c r="G8131" s="182"/>
      <c r="H8131" s="182"/>
      <c r="I8131" s="182"/>
      <c r="J8131" s="182"/>
      <c r="K8131" s="182"/>
      <c r="L8131" s="182"/>
      <c r="M8131" s="182"/>
      <c r="N8131" s="182"/>
      <c r="O8131" s="182"/>
      <c r="P8131" s="182"/>
    </row>
    <row r="8132" spans="2:16">
      <c r="B8132" s="181"/>
      <c r="C8132" s="180"/>
      <c r="D8132" s="180"/>
      <c r="E8132" s="182"/>
      <c r="F8132" s="182"/>
      <c r="G8132" s="182"/>
      <c r="H8132" s="182"/>
      <c r="I8132" s="182"/>
      <c r="J8132" s="182"/>
      <c r="K8132" s="182"/>
      <c r="L8132" s="182"/>
      <c r="M8132" s="182"/>
      <c r="N8132" s="182"/>
      <c r="O8132" s="182"/>
      <c r="P8132" s="182"/>
    </row>
    <row r="8133" spans="2:16">
      <c r="B8133" s="181"/>
      <c r="C8133" s="180"/>
      <c r="D8133" s="180"/>
      <c r="E8133" s="182"/>
      <c r="F8133" s="182"/>
      <c r="G8133" s="182"/>
      <c r="H8133" s="182"/>
      <c r="I8133" s="182"/>
      <c r="J8133" s="182"/>
      <c r="K8133" s="182"/>
      <c r="L8133" s="182"/>
      <c r="M8133" s="182"/>
      <c r="N8133" s="182"/>
      <c r="O8133" s="182"/>
      <c r="P8133" s="182"/>
    </row>
    <row r="8134" spans="2:16">
      <c r="B8134" s="181"/>
      <c r="C8134" s="180"/>
      <c r="D8134" s="180"/>
      <c r="E8134" s="182"/>
      <c r="F8134" s="182"/>
      <c r="G8134" s="182"/>
      <c r="H8134" s="182"/>
      <c r="I8134" s="182"/>
      <c r="J8134" s="182"/>
      <c r="K8134" s="182"/>
      <c r="L8134" s="182"/>
      <c r="M8134" s="182"/>
      <c r="N8134" s="182"/>
      <c r="O8134" s="182"/>
      <c r="P8134" s="182"/>
    </row>
    <row r="8135" spans="2:16">
      <c r="B8135" s="181"/>
      <c r="C8135" s="180"/>
      <c r="D8135" s="180"/>
      <c r="E8135" s="182"/>
      <c r="F8135" s="182"/>
      <c r="G8135" s="182"/>
      <c r="H8135" s="182"/>
      <c r="I8135" s="182"/>
      <c r="J8135" s="182"/>
      <c r="K8135" s="182"/>
      <c r="L8135" s="182"/>
      <c r="M8135" s="182"/>
      <c r="N8135" s="182"/>
      <c r="O8135" s="182"/>
      <c r="P8135" s="182"/>
    </row>
    <row r="8136" spans="2:16">
      <c r="B8136" s="181"/>
      <c r="C8136" s="180"/>
      <c r="D8136" s="180"/>
      <c r="E8136" s="182"/>
      <c r="F8136" s="182"/>
      <c r="G8136" s="182"/>
      <c r="H8136" s="182"/>
      <c r="I8136" s="182"/>
      <c r="J8136" s="182"/>
      <c r="K8136" s="182"/>
      <c r="L8136" s="182"/>
      <c r="M8136" s="182"/>
      <c r="N8136" s="182"/>
      <c r="O8136" s="182"/>
      <c r="P8136" s="182"/>
    </row>
    <row r="8137" spans="2:16">
      <c r="B8137" s="181"/>
      <c r="C8137" s="180"/>
      <c r="D8137" s="180"/>
      <c r="E8137" s="182"/>
      <c r="F8137" s="182"/>
      <c r="G8137" s="182"/>
      <c r="H8137" s="182"/>
      <c r="I8137" s="182"/>
      <c r="J8137" s="182"/>
      <c r="K8137" s="182"/>
      <c r="L8137" s="182"/>
      <c r="M8137" s="182"/>
      <c r="N8137" s="182"/>
      <c r="O8137" s="182"/>
      <c r="P8137" s="182"/>
    </row>
    <row r="8138" spans="2:16">
      <c r="B8138" s="181"/>
      <c r="C8138" s="180"/>
      <c r="D8138" s="180"/>
      <c r="E8138" s="182"/>
      <c r="F8138" s="182"/>
      <c r="G8138" s="182"/>
      <c r="H8138" s="182"/>
      <c r="I8138" s="182"/>
      <c r="J8138" s="182"/>
      <c r="K8138" s="182"/>
      <c r="L8138" s="182"/>
      <c r="M8138" s="182"/>
      <c r="N8138" s="182"/>
      <c r="O8138" s="182"/>
      <c r="P8138" s="182"/>
    </row>
    <row r="8139" spans="2:16">
      <c r="B8139" s="181"/>
      <c r="C8139" s="180"/>
      <c r="D8139" s="180"/>
      <c r="E8139" s="182"/>
      <c r="F8139" s="182"/>
      <c r="G8139" s="182"/>
      <c r="H8139" s="182"/>
      <c r="I8139" s="182"/>
      <c r="J8139" s="182"/>
      <c r="K8139" s="182"/>
      <c r="L8139" s="182"/>
      <c r="M8139" s="182"/>
      <c r="N8139" s="182"/>
      <c r="O8139" s="182"/>
      <c r="P8139" s="182"/>
    </row>
    <row r="8140" spans="2:16">
      <c r="B8140" s="181"/>
      <c r="C8140" s="180"/>
      <c r="D8140" s="180"/>
      <c r="E8140" s="182"/>
      <c r="F8140" s="182"/>
      <c r="G8140" s="182"/>
      <c r="H8140" s="182"/>
      <c r="I8140" s="182"/>
      <c r="J8140" s="182"/>
      <c r="K8140" s="182"/>
      <c r="L8140" s="182"/>
      <c r="M8140" s="182"/>
      <c r="N8140" s="182"/>
      <c r="O8140" s="182"/>
      <c r="P8140" s="182"/>
    </row>
    <row r="8141" spans="2:16">
      <c r="B8141" s="181"/>
      <c r="C8141" s="180"/>
      <c r="D8141" s="180"/>
      <c r="E8141" s="182"/>
      <c r="F8141" s="182"/>
      <c r="G8141" s="182"/>
      <c r="H8141" s="182"/>
      <c r="I8141" s="182"/>
      <c r="J8141" s="182"/>
      <c r="K8141" s="182"/>
      <c r="L8141" s="182"/>
      <c r="M8141" s="182"/>
      <c r="N8141" s="182"/>
      <c r="O8141" s="182"/>
      <c r="P8141" s="182"/>
    </row>
    <row r="8142" spans="2:16">
      <c r="B8142" s="181"/>
      <c r="C8142" s="180"/>
      <c r="D8142" s="180"/>
      <c r="E8142" s="182"/>
      <c r="F8142" s="182"/>
      <c r="G8142" s="182"/>
      <c r="H8142" s="182"/>
      <c r="I8142" s="182"/>
      <c r="J8142" s="182"/>
      <c r="K8142" s="182"/>
      <c r="L8142" s="182"/>
      <c r="M8142" s="182"/>
      <c r="N8142" s="182"/>
      <c r="O8142" s="182"/>
      <c r="P8142" s="182"/>
    </row>
    <row r="8143" spans="2:16">
      <c r="B8143" s="181"/>
      <c r="C8143" s="180"/>
      <c r="D8143" s="180"/>
      <c r="E8143" s="182"/>
      <c r="F8143" s="182"/>
      <c r="G8143" s="182"/>
      <c r="H8143" s="182"/>
      <c r="I8143" s="182"/>
      <c r="J8143" s="182"/>
      <c r="K8143" s="182"/>
      <c r="L8143" s="182"/>
      <c r="M8143" s="182"/>
      <c r="N8143" s="182"/>
      <c r="O8143" s="182"/>
      <c r="P8143" s="182"/>
    </row>
    <row r="8144" spans="2:16">
      <c r="B8144" s="181"/>
      <c r="C8144" s="180"/>
      <c r="D8144" s="180"/>
      <c r="E8144" s="182"/>
      <c r="F8144" s="182"/>
      <c r="G8144" s="182"/>
      <c r="H8144" s="182"/>
      <c r="I8144" s="182"/>
      <c r="J8144" s="182"/>
      <c r="K8144" s="182"/>
      <c r="L8144" s="182"/>
      <c r="M8144" s="182"/>
      <c r="N8144" s="182"/>
      <c r="O8144" s="182"/>
      <c r="P8144" s="182"/>
    </row>
    <row r="8145" spans="2:16">
      <c r="B8145" s="181"/>
      <c r="C8145" s="180"/>
      <c r="D8145" s="180"/>
      <c r="E8145" s="182"/>
      <c r="F8145" s="182"/>
      <c r="G8145" s="182"/>
      <c r="H8145" s="182"/>
      <c r="I8145" s="182"/>
      <c r="J8145" s="182"/>
      <c r="K8145" s="182"/>
      <c r="L8145" s="182"/>
      <c r="M8145" s="182"/>
      <c r="N8145" s="182"/>
      <c r="O8145" s="182"/>
      <c r="P8145" s="182"/>
    </row>
    <row r="8146" spans="2:16">
      <c r="B8146" s="181"/>
      <c r="C8146" s="180"/>
      <c r="D8146" s="180"/>
      <c r="E8146" s="182"/>
      <c r="F8146" s="182"/>
      <c r="G8146" s="182"/>
      <c r="H8146" s="182"/>
      <c r="I8146" s="182"/>
      <c r="J8146" s="182"/>
      <c r="K8146" s="182"/>
      <c r="L8146" s="182"/>
      <c r="M8146" s="182"/>
      <c r="N8146" s="182"/>
      <c r="O8146" s="182"/>
      <c r="P8146" s="182"/>
    </row>
    <row r="8147" spans="2:16">
      <c r="B8147" s="181"/>
      <c r="C8147" s="180"/>
      <c r="D8147" s="180"/>
      <c r="E8147" s="182"/>
      <c r="F8147" s="182"/>
      <c r="G8147" s="182"/>
      <c r="H8147" s="182"/>
      <c r="I8147" s="182"/>
      <c r="J8147" s="182"/>
      <c r="K8147" s="182"/>
      <c r="L8147" s="182"/>
      <c r="M8147" s="182"/>
      <c r="N8147" s="182"/>
      <c r="O8147" s="182"/>
      <c r="P8147" s="182"/>
    </row>
    <row r="8148" spans="2:16">
      <c r="B8148" s="181"/>
      <c r="C8148" s="180"/>
      <c r="D8148" s="180"/>
      <c r="E8148" s="182"/>
      <c r="F8148" s="182"/>
      <c r="G8148" s="182"/>
      <c r="H8148" s="182"/>
      <c r="I8148" s="182"/>
      <c r="J8148" s="182"/>
      <c r="K8148" s="182"/>
      <c r="L8148" s="182"/>
      <c r="M8148" s="182"/>
      <c r="N8148" s="182"/>
      <c r="O8148" s="182"/>
      <c r="P8148" s="182"/>
    </row>
    <row r="8149" spans="2:16">
      <c r="B8149" s="181"/>
      <c r="C8149" s="180"/>
      <c r="D8149" s="180"/>
      <c r="E8149" s="182"/>
      <c r="F8149" s="182"/>
      <c r="G8149" s="182"/>
      <c r="H8149" s="182"/>
      <c r="I8149" s="182"/>
      <c r="J8149" s="182"/>
      <c r="K8149" s="182"/>
      <c r="L8149" s="182"/>
      <c r="M8149" s="182"/>
      <c r="N8149" s="182"/>
      <c r="O8149" s="182"/>
      <c r="P8149" s="182"/>
    </row>
    <row r="8150" spans="2:16">
      <c r="B8150" s="181"/>
      <c r="C8150" s="180"/>
      <c r="D8150" s="180"/>
      <c r="E8150" s="182"/>
      <c r="F8150" s="182"/>
      <c r="G8150" s="182"/>
      <c r="H8150" s="182"/>
      <c r="I8150" s="182"/>
      <c r="J8150" s="182"/>
      <c r="K8150" s="182"/>
      <c r="L8150" s="182"/>
      <c r="M8150" s="182"/>
      <c r="N8150" s="182"/>
      <c r="O8150" s="182"/>
      <c r="P8150" s="182"/>
    </row>
    <row r="8151" spans="2:16">
      <c r="B8151" s="181"/>
      <c r="C8151" s="180"/>
      <c r="D8151" s="180"/>
      <c r="E8151" s="182"/>
      <c r="F8151" s="182"/>
      <c r="G8151" s="182"/>
      <c r="H8151" s="182"/>
      <c r="I8151" s="182"/>
      <c r="J8151" s="182"/>
      <c r="K8151" s="182"/>
      <c r="L8151" s="182"/>
      <c r="M8151" s="182"/>
      <c r="N8151" s="182"/>
      <c r="O8151" s="182"/>
      <c r="P8151" s="182"/>
    </row>
    <row r="8152" spans="2:16">
      <c r="B8152" s="181"/>
      <c r="C8152" s="180"/>
      <c r="D8152" s="180"/>
      <c r="E8152" s="182"/>
      <c r="F8152" s="182"/>
      <c r="G8152" s="182"/>
      <c r="H8152" s="182"/>
      <c r="I8152" s="182"/>
      <c r="J8152" s="182"/>
      <c r="K8152" s="182"/>
      <c r="L8152" s="182"/>
      <c r="M8152" s="182"/>
      <c r="N8152" s="182"/>
      <c r="O8152" s="182"/>
      <c r="P8152" s="182"/>
    </row>
    <row r="8153" spans="2:16">
      <c r="B8153" s="181"/>
      <c r="C8153" s="180"/>
      <c r="D8153" s="180"/>
      <c r="E8153" s="182"/>
      <c r="F8153" s="182"/>
      <c r="G8153" s="182"/>
      <c r="H8153" s="182"/>
      <c r="I8153" s="182"/>
      <c r="J8153" s="182"/>
      <c r="K8153" s="182"/>
      <c r="L8153" s="182"/>
      <c r="M8153" s="182"/>
      <c r="N8153" s="182"/>
      <c r="O8153" s="182"/>
      <c r="P8153" s="182"/>
    </row>
    <row r="8154" spans="2:16">
      <c r="B8154" s="181"/>
      <c r="C8154" s="180"/>
      <c r="D8154" s="180"/>
      <c r="E8154" s="182"/>
      <c r="F8154" s="182"/>
      <c r="G8154" s="182"/>
      <c r="H8154" s="182"/>
      <c r="I8154" s="182"/>
      <c r="J8154" s="182"/>
      <c r="K8154" s="182"/>
      <c r="L8154" s="182"/>
      <c r="M8154" s="182"/>
      <c r="N8154" s="182"/>
      <c r="O8154" s="182"/>
      <c r="P8154" s="182"/>
    </row>
    <row r="8155" spans="2:16">
      <c r="B8155" s="181"/>
      <c r="C8155" s="180"/>
      <c r="D8155" s="180"/>
      <c r="E8155" s="182"/>
      <c r="F8155" s="182"/>
      <c r="G8155" s="182"/>
      <c r="H8155" s="182"/>
      <c r="I8155" s="182"/>
      <c r="J8155" s="182"/>
      <c r="K8155" s="182"/>
      <c r="L8155" s="182"/>
      <c r="M8155" s="182"/>
      <c r="N8155" s="182"/>
      <c r="O8155" s="182"/>
      <c r="P8155" s="182"/>
    </row>
    <row r="8156" spans="2:16">
      <c r="B8156" s="181"/>
      <c r="C8156" s="180"/>
      <c r="D8156" s="180"/>
      <c r="E8156" s="182"/>
      <c r="F8156" s="182"/>
      <c r="G8156" s="182"/>
      <c r="H8156" s="182"/>
      <c r="I8156" s="182"/>
      <c r="J8156" s="182"/>
      <c r="K8156" s="182"/>
      <c r="L8156" s="182"/>
      <c r="M8156" s="182"/>
      <c r="N8156" s="182"/>
      <c r="O8156" s="182"/>
      <c r="P8156" s="182"/>
    </row>
    <row r="8157" spans="2:16">
      <c r="B8157" s="181"/>
      <c r="C8157" s="180"/>
      <c r="D8157" s="180"/>
      <c r="E8157" s="182"/>
      <c r="F8157" s="182"/>
      <c r="G8157" s="182"/>
      <c r="H8157" s="182"/>
      <c r="I8157" s="182"/>
      <c r="J8157" s="182"/>
      <c r="K8157" s="182"/>
      <c r="L8157" s="182"/>
      <c r="M8157" s="182"/>
      <c r="N8157" s="182"/>
      <c r="O8157" s="182"/>
      <c r="P8157" s="182"/>
    </row>
    <row r="8158" spans="2:16">
      <c r="B8158" s="181"/>
      <c r="C8158" s="180"/>
      <c r="D8158" s="180"/>
      <c r="E8158" s="182"/>
      <c r="F8158" s="182"/>
      <c r="G8158" s="182"/>
      <c r="H8158" s="182"/>
      <c r="I8158" s="182"/>
      <c r="J8158" s="182"/>
      <c r="K8158" s="182"/>
      <c r="L8158" s="182"/>
      <c r="M8158" s="182"/>
      <c r="N8158" s="182"/>
      <c r="O8158" s="182"/>
      <c r="P8158" s="182"/>
    </row>
    <row r="8159" spans="2:16">
      <c r="B8159" s="181"/>
      <c r="C8159" s="180"/>
      <c r="D8159" s="180"/>
      <c r="E8159" s="182"/>
      <c r="F8159" s="182"/>
      <c r="G8159" s="182"/>
      <c r="H8159" s="182"/>
      <c r="I8159" s="182"/>
      <c r="J8159" s="182"/>
      <c r="K8159" s="182"/>
      <c r="L8159" s="182"/>
      <c r="M8159" s="182"/>
      <c r="N8159" s="182"/>
      <c r="O8159" s="182"/>
      <c r="P8159" s="182"/>
    </row>
    <row r="8160" spans="2:16">
      <c r="B8160" s="181"/>
      <c r="C8160" s="180"/>
      <c r="D8160" s="180"/>
      <c r="E8160" s="182"/>
      <c r="F8160" s="182"/>
      <c r="G8160" s="182"/>
      <c r="H8160" s="182"/>
      <c r="I8160" s="182"/>
      <c r="J8160" s="182"/>
      <c r="K8160" s="182"/>
      <c r="L8160" s="182"/>
      <c r="M8160" s="182"/>
      <c r="N8160" s="182"/>
      <c r="O8160" s="182"/>
      <c r="P8160" s="182"/>
    </row>
    <row r="8161" spans="2:16">
      <c r="B8161" s="181"/>
      <c r="C8161" s="180"/>
      <c r="D8161" s="180"/>
      <c r="E8161" s="182"/>
      <c r="F8161" s="182"/>
      <c r="G8161" s="182"/>
      <c r="H8161" s="182"/>
      <c r="I8161" s="182"/>
      <c r="J8161" s="182"/>
      <c r="K8161" s="182"/>
      <c r="L8161" s="182"/>
      <c r="M8161" s="182"/>
      <c r="N8161" s="182"/>
      <c r="O8161" s="182"/>
      <c r="P8161" s="182"/>
    </row>
    <row r="8162" spans="2:16">
      <c r="B8162" s="181"/>
      <c r="C8162" s="180"/>
      <c r="D8162" s="180"/>
      <c r="E8162" s="182"/>
      <c r="F8162" s="182"/>
      <c r="G8162" s="182"/>
      <c r="H8162" s="182"/>
      <c r="I8162" s="182"/>
      <c r="J8162" s="182"/>
      <c r="K8162" s="182"/>
      <c r="L8162" s="182"/>
      <c r="M8162" s="182"/>
      <c r="N8162" s="182"/>
      <c r="O8162" s="182"/>
      <c r="P8162" s="182"/>
    </row>
    <row r="8163" spans="2:16">
      <c r="B8163" s="181"/>
      <c r="C8163" s="180"/>
      <c r="D8163" s="180"/>
      <c r="E8163" s="182"/>
      <c r="F8163" s="182"/>
      <c r="G8163" s="182"/>
      <c r="H8163" s="182"/>
      <c r="I8163" s="182"/>
      <c r="J8163" s="182"/>
      <c r="K8163" s="182"/>
      <c r="L8163" s="182"/>
      <c r="M8163" s="182"/>
      <c r="N8163" s="182"/>
      <c r="O8163" s="182"/>
      <c r="P8163" s="182"/>
    </row>
    <row r="8164" spans="2:16">
      <c r="B8164" s="181"/>
      <c r="C8164" s="180"/>
      <c r="D8164" s="180"/>
      <c r="E8164" s="182"/>
      <c r="F8164" s="182"/>
      <c r="G8164" s="182"/>
      <c r="H8164" s="182"/>
      <c r="I8164" s="182"/>
      <c r="J8164" s="182"/>
      <c r="K8164" s="182"/>
      <c r="L8164" s="182"/>
      <c r="M8164" s="182"/>
      <c r="N8164" s="182"/>
      <c r="O8164" s="182"/>
      <c r="P8164" s="182"/>
    </row>
    <row r="8165" spans="2:16">
      <c r="B8165" s="181"/>
      <c r="C8165" s="180"/>
      <c r="D8165" s="180"/>
      <c r="E8165" s="182"/>
      <c r="F8165" s="182"/>
      <c r="G8165" s="182"/>
      <c r="H8165" s="182"/>
      <c r="I8165" s="182"/>
      <c r="J8165" s="182"/>
      <c r="K8165" s="182"/>
      <c r="L8165" s="182"/>
      <c r="M8165" s="182"/>
      <c r="N8165" s="182"/>
      <c r="O8165" s="182"/>
      <c r="P8165" s="182"/>
    </row>
    <row r="8166" spans="2:16">
      <c r="B8166" s="181"/>
      <c r="C8166" s="180"/>
      <c r="D8166" s="180"/>
      <c r="E8166" s="182"/>
      <c r="F8166" s="182"/>
      <c r="G8166" s="182"/>
      <c r="H8166" s="182"/>
      <c r="I8166" s="182"/>
      <c r="J8166" s="182"/>
      <c r="K8166" s="182"/>
      <c r="L8166" s="182"/>
      <c r="M8166" s="182"/>
      <c r="N8166" s="182"/>
      <c r="O8166" s="182"/>
      <c r="P8166" s="182"/>
    </row>
    <row r="8167" spans="2:16">
      <c r="B8167" s="181"/>
      <c r="C8167" s="180"/>
      <c r="D8167" s="180"/>
      <c r="E8167" s="182"/>
      <c r="F8167" s="182"/>
      <c r="G8167" s="182"/>
      <c r="H8167" s="182"/>
      <c r="I8167" s="182"/>
      <c r="J8167" s="182"/>
      <c r="K8167" s="182"/>
      <c r="L8167" s="182"/>
      <c r="M8167" s="182"/>
      <c r="N8167" s="182"/>
      <c r="O8167" s="182"/>
      <c r="P8167" s="182"/>
    </row>
    <row r="8168" spans="2:16">
      <c r="B8168" s="181"/>
      <c r="C8168" s="180"/>
      <c r="D8168" s="180"/>
      <c r="E8168" s="182"/>
      <c r="F8168" s="182"/>
      <c r="G8168" s="182"/>
      <c r="H8168" s="182"/>
      <c r="I8168" s="182"/>
      <c r="J8168" s="182"/>
      <c r="K8168" s="182"/>
      <c r="L8168" s="182"/>
      <c r="M8168" s="182"/>
      <c r="N8168" s="182"/>
      <c r="O8168" s="182"/>
      <c r="P8168" s="182"/>
    </row>
    <row r="8169" spans="2:16">
      <c r="B8169" s="181"/>
      <c r="C8169" s="180"/>
      <c r="D8169" s="180"/>
      <c r="E8169" s="182"/>
      <c r="F8169" s="182"/>
      <c r="G8169" s="182"/>
      <c r="H8169" s="182"/>
      <c r="I8169" s="182"/>
      <c r="J8169" s="182"/>
      <c r="K8169" s="182"/>
      <c r="L8169" s="182"/>
      <c r="M8169" s="182"/>
      <c r="N8169" s="182"/>
      <c r="O8169" s="182"/>
      <c r="P8169" s="182"/>
    </row>
    <row r="8170" spans="2:16">
      <c r="B8170" s="181"/>
      <c r="C8170" s="180"/>
      <c r="D8170" s="180"/>
      <c r="E8170" s="182"/>
      <c r="F8170" s="182"/>
      <c r="G8170" s="182"/>
      <c r="H8170" s="182"/>
      <c r="I8170" s="182"/>
      <c r="J8170" s="182"/>
      <c r="K8170" s="182"/>
      <c r="L8170" s="182"/>
      <c r="M8170" s="182"/>
      <c r="N8170" s="182"/>
      <c r="O8170" s="182"/>
      <c r="P8170" s="182"/>
    </row>
    <row r="8171" spans="2:16">
      <c r="B8171" s="181"/>
      <c r="C8171" s="180"/>
      <c r="D8171" s="180"/>
      <c r="E8171" s="182"/>
      <c r="F8171" s="182"/>
      <c r="G8171" s="182"/>
      <c r="H8171" s="182"/>
      <c r="I8171" s="182"/>
      <c r="J8171" s="182"/>
      <c r="K8171" s="182"/>
      <c r="L8171" s="182"/>
      <c r="M8171" s="182"/>
      <c r="N8171" s="182"/>
      <c r="O8171" s="182"/>
      <c r="P8171" s="182"/>
    </row>
    <row r="8172" spans="2:16">
      <c r="B8172" s="181"/>
      <c r="C8172" s="180"/>
      <c r="D8172" s="180"/>
      <c r="E8172" s="182"/>
      <c r="F8172" s="182"/>
      <c r="G8172" s="182"/>
      <c r="H8172" s="182"/>
      <c r="I8172" s="182"/>
      <c r="J8172" s="182"/>
      <c r="K8172" s="182"/>
      <c r="L8172" s="182"/>
      <c r="M8172" s="182"/>
      <c r="N8172" s="182"/>
      <c r="O8172" s="182"/>
      <c r="P8172" s="182"/>
    </row>
    <row r="8173" spans="2:16">
      <c r="B8173" s="181"/>
      <c r="C8173" s="180"/>
      <c r="D8173" s="180"/>
      <c r="E8173" s="182"/>
      <c r="F8173" s="182"/>
      <c r="G8173" s="182"/>
      <c r="H8173" s="182"/>
      <c r="I8173" s="182"/>
      <c r="J8173" s="182"/>
      <c r="K8173" s="182"/>
      <c r="L8173" s="182"/>
      <c r="M8173" s="182"/>
      <c r="N8173" s="182"/>
      <c r="O8173" s="182"/>
      <c r="P8173" s="182"/>
    </row>
    <row r="8174" spans="2:16">
      <c r="B8174" s="181"/>
      <c r="C8174" s="180"/>
      <c r="D8174" s="180"/>
      <c r="E8174" s="182"/>
      <c r="F8174" s="182"/>
      <c r="G8174" s="182"/>
      <c r="H8174" s="182"/>
      <c r="I8174" s="182"/>
      <c r="J8174" s="182"/>
      <c r="K8174" s="182"/>
      <c r="L8174" s="182"/>
      <c r="M8174" s="182"/>
      <c r="N8174" s="182"/>
      <c r="O8174" s="182"/>
      <c r="P8174" s="182"/>
    </row>
    <row r="8175" spans="2:16">
      <c r="B8175" s="181"/>
      <c r="C8175" s="180"/>
      <c r="D8175" s="180"/>
      <c r="E8175" s="182"/>
      <c r="F8175" s="182"/>
      <c r="G8175" s="182"/>
      <c r="H8175" s="182"/>
      <c r="I8175" s="182"/>
      <c r="J8175" s="182"/>
      <c r="K8175" s="182"/>
      <c r="L8175" s="182"/>
      <c r="M8175" s="182"/>
      <c r="N8175" s="182"/>
      <c r="O8175" s="182"/>
      <c r="P8175" s="182"/>
    </row>
    <row r="8176" spans="2:16">
      <c r="B8176" s="181"/>
      <c r="C8176" s="180"/>
      <c r="D8176" s="180"/>
      <c r="E8176" s="182"/>
      <c r="F8176" s="182"/>
      <c r="G8176" s="182"/>
      <c r="H8176" s="182"/>
      <c r="I8176" s="182"/>
      <c r="J8176" s="182"/>
      <c r="K8176" s="182"/>
      <c r="L8176" s="182"/>
      <c r="M8176" s="182"/>
      <c r="N8176" s="182"/>
      <c r="O8176" s="182"/>
      <c r="P8176" s="182"/>
    </row>
    <row r="8177" spans="2:16">
      <c r="B8177" s="181"/>
      <c r="C8177" s="180"/>
      <c r="D8177" s="180"/>
      <c r="E8177" s="182"/>
      <c r="F8177" s="182"/>
      <c r="G8177" s="182"/>
      <c r="H8177" s="182"/>
      <c r="I8177" s="182"/>
      <c r="J8177" s="182"/>
      <c r="K8177" s="182"/>
      <c r="L8177" s="182"/>
      <c r="M8177" s="182"/>
      <c r="N8177" s="182"/>
      <c r="O8177" s="182"/>
      <c r="P8177" s="182"/>
    </row>
    <row r="8178" spans="2:16">
      <c r="B8178" s="181"/>
      <c r="C8178" s="180"/>
      <c r="D8178" s="180"/>
      <c r="E8178" s="182"/>
      <c r="F8178" s="182"/>
      <c r="G8178" s="182"/>
      <c r="H8178" s="182"/>
      <c r="I8178" s="182"/>
      <c r="J8178" s="182"/>
      <c r="K8178" s="182"/>
      <c r="L8178" s="182"/>
      <c r="M8178" s="182"/>
      <c r="N8178" s="182"/>
      <c r="O8178" s="182"/>
      <c r="P8178" s="182"/>
    </row>
    <row r="8179" spans="2:16">
      <c r="B8179" s="181"/>
      <c r="C8179" s="180"/>
      <c r="D8179" s="180"/>
      <c r="E8179" s="182"/>
      <c r="F8179" s="182"/>
      <c r="G8179" s="182"/>
      <c r="H8179" s="182"/>
      <c r="I8179" s="182"/>
      <c r="J8179" s="182"/>
      <c r="K8179" s="182"/>
      <c r="L8179" s="182"/>
      <c r="M8179" s="182"/>
      <c r="N8179" s="182"/>
      <c r="O8179" s="182"/>
      <c r="P8179" s="182"/>
    </row>
    <row r="8180" spans="2:16">
      <c r="B8180" s="181"/>
      <c r="C8180" s="180"/>
      <c r="D8180" s="180"/>
      <c r="E8180" s="182"/>
      <c r="F8180" s="182"/>
      <c r="G8180" s="182"/>
      <c r="H8180" s="182"/>
      <c r="I8180" s="182"/>
      <c r="J8180" s="182"/>
      <c r="K8180" s="182"/>
      <c r="L8180" s="182"/>
      <c r="M8180" s="182"/>
      <c r="N8180" s="182"/>
      <c r="O8180" s="182"/>
      <c r="P8180" s="182"/>
    </row>
    <row r="8181" spans="2:16">
      <c r="B8181" s="181"/>
      <c r="C8181" s="180"/>
      <c r="D8181" s="180"/>
      <c r="E8181" s="182"/>
      <c r="F8181" s="182"/>
      <c r="G8181" s="182"/>
      <c r="H8181" s="182"/>
      <c r="I8181" s="182"/>
      <c r="J8181" s="182"/>
      <c r="K8181" s="182"/>
      <c r="L8181" s="182"/>
      <c r="M8181" s="182"/>
      <c r="N8181" s="182"/>
      <c r="O8181" s="182"/>
      <c r="P8181" s="182"/>
    </row>
    <row r="8182" spans="2:16">
      <c r="B8182" s="181"/>
      <c r="C8182" s="180"/>
      <c r="D8182" s="180"/>
      <c r="E8182" s="182"/>
      <c r="F8182" s="182"/>
      <c r="G8182" s="182"/>
      <c r="H8182" s="182"/>
      <c r="I8182" s="182"/>
      <c r="J8182" s="182"/>
      <c r="K8182" s="182"/>
      <c r="L8182" s="182"/>
      <c r="M8182" s="182"/>
      <c r="N8182" s="182"/>
      <c r="O8182" s="182"/>
      <c r="P8182" s="182"/>
    </row>
    <row r="8183" spans="2:16">
      <c r="B8183" s="181"/>
      <c r="C8183" s="180"/>
      <c r="D8183" s="180"/>
      <c r="E8183" s="182"/>
      <c r="F8183" s="182"/>
      <c r="G8183" s="182"/>
      <c r="H8183" s="182"/>
      <c r="I8183" s="182"/>
      <c r="J8183" s="182"/>
      <c r="K8183" s="182"/>
      <c r="L8183" s="182"/>
      <c r="M8183" s="182"/>
      <c r="N8183" s="182"/>
      <c r="O8183" s="182"/>
      <c r="P8183" s="182"/>
    </row>
    <row r="8184" spans="2:16">
      <c r="B8184" s="181"/>
      <c r="C8184" s="180"/>
      <c r="D8184" s="180"/>
      <c r="E8184" s="182"/>
      <c r="F8184" s="182"/>
      <c r="G8184" s="182"/>
      <c r="H8184" s="182"/>
      <c r="I8184" s="182"/>
      <c r="J8184" s="182"/>
      <c r="K8184" s="182"/>
      <c r="L8184" s="182"/>
      <c r="M8184" s="182"/>
      <c r="N8184" s="182"/>
      <c r="O8184" s="182"/>
      <c r="P8184" s="182"/>
    </row>
    <row r="8185" spans="2:16">
      <c r="B8185" s="181"/>
      <c r="C8185" s="180"/>
      <c r="D8185" s="180"/>
      <c r="E8185" s="182"/>
      <c r="F8185" s="182"/>
      <c r="G8185" s="182"/>
      <c r="H8185" s="182"/>
      <c r="I8185" s="182"/>
      <c r="J8185" s="182"/>
      <c r="K8185" s="182"/>
      <c r="L8185" s="182"/>
      <c r="M8185" s="182"/>
      <c r="N8185" s="182"/>
      <c r="O8185" s="182"/>
      <c r="P8185" s="182"/>
    </row>
    <row r="8186" spans="2:16">
      <c r="B8186" s="181"/>
      <c r="C8186" s="180"/>
      <c r="D8186" s="180"/>
      <c r="E8186" s="182"/>
      <c r="F8186" s="182"/>
      <c r="G8186" s="182"/>
      <c r="H8186" s="182"/>
      <c r="I8186" s="182"/>
      <c r="J8186" s="182"/>
      <c r="K8186" s="182"/>
      <c r="L8186" s="182"/>
      <c r="M8186" s="182"/>
      <c r="N8186" s="182"/>
      <c r="O8186" s="182"/>
      <c r="P8186" s="182"/>
    </row>
    <row r="8187" spans="2:16">
      <c r="B8187" s="181"/>
      <c r="C8187" s="180"/>
      <c r="D8187" s="180"/>
      <c r="E8187" s="182"/>
      <c r="F8187" s="182"/>
      <c r="G8187" s="182"/>
      <c r="H8187" s="182"/>
      <c r="I8187" s="182"/>
      <c r="J8187" s="182"/>
      <c r="K8187" s="182"/>
      <c r="L8187" s="182"/>
      <c r="M8187" s="182"/>
      <c r="N8187" s="182"/>
      <c r="O8187" s="182"/>
      <c r="P8187" s="182"/>
    </row>
    <row r="8188" spans="2:16">
      <c r="B8188" s="181"/>
      <c r="C8188" s="180"/>
      <c r="D8188" s="180"/>
      <c r="E8188" s="182"/>
      <c r="F8188" s="182"/>
      <c r="G8188" s="182"/>
      <c r="H8188" s="182"/>
      <c r="I8188" s="182"/>
      <c r="J8188" s="182"/>
      <c r="K8188" s="182"/>
      <c r="L8188" s="182"/>
      <c r="M8188" s="182"/>
      <c r="N8188" s="182"/>
      <c r="O8188" s="182"/>
      <c r="P8188" s="182"/>
    </row>
    <row r="8189" spans="2:16">
      <c r="B8189" s="181"/>
      <c r="C8189" s="180"/>
      <c r="D8189" s="180"/>
      <c r="E8189" s="182"/>
      <c r="F8189" s="182"/>
      <c r="G8189" s="182"/>
      <c r="H8189" s="182"/>
      <c r="I8189" s="182"/>
      <c r="J8189" s="182"/>
      <c r="K8189" s="182"/>
      <c r="L8189" s="182"/>
      <c r="M8189" s="182"/>
      <c r="N8189" s="182"/>
      <c r="O8189" s="182"/>
      <c r="P8189" s="182"/>
    </row>
    <row r="8190" spans="2:16">
      <c r="B8190" s="181"/>
      <c r="C8190" s="180"/>
      <c r="D8190" s="180"/>
      <c r="E8190" s="182"/>
      <c r="F8190" s="182"/>
      <c r="G8190" s="182"/>
      <c r="H8190" s="182"/>
      <c r="I8190" s="182"/>
      <c r="J8190" s="182"/>
      <c r="K8190" s="182"/>
      <c r="L8190" s="182"/>
      <c r="M8190" s="182"/>
      <c r="N8190" s="182"/>
      <c r="O8190" s="182"/>
      <c r="P8190" s="182"/>
    </row>
    <row r="8191" spans="2:16">
      <c r="B8191" s="181"/>
      <c r="C8191" s="180"/>
      <c r="D8191" s="180"/>
      <c r="E8191" s="182"/>
      <c r="F8191" s="182"/>
      <c r="G8191" s="182"/>
      <c r="H8191" s="182"/>
      <c r="I8191" s="182"/>
      <c r="J8191" s="182"/>
      <c r="K8191" s="182"/>
      <c r="L8191" s="182"/>
      <c r="M8191" s="182"/>
      <c r="N8191" s="182"/>
      <c r="O8191" s="182"/>
      <c r="P8191" s="182"/>
    </row>
    <row r="8192" spans="2:16">
      <c r="B8192" s="181"/>
      <c r="C8192" s="180"/>
      <c r="D8192" s="180"/>
      <c r="E8192" s="182"/>
      <c r="F8192" s="182"/>
      <c r="G8192" s="182"/>
      <c r="H8192" s="182"/>
      <c r="I8192" s="182"/>
      <c r="J8192" s="182"/>
      <c r="K8192" s="182"/>
      <c r="L8192" s="182"/>
      <c r="M8192" s="182"/>
      <c r="N8192" s="182"/>
      <c r="O8192" s="182"/>
      <c r="P8192" s="182"/>
    </row>
    <row r="8193" spans="2:16">
      <c r="B8193" s="181"/>
      <c r="C8193" s="180"/>
      <c r="D8193" s="180"/>
      <c r="E8193" s="182"/>
      <c r="F8193" s="182"/>
      <c r="G8193" s="182"/>
      <c r="H8193" s="182"/>
      <c r="I8193" s="182"/>
      <c r="J8193" s="182"/>
      <c r="K8193" s="182"/>
      <c r="L8193" s="182"/>
      <c r="M8193" s="182"/>
      <c r="N8193" s="182"/>
      <c r="O8193" s="182"/>
      <c r="P8193" s="182"/>
    </row>
    <row r="8194" spans="2:16">
      <c r="B8194" s="181"/>
      <c r="C8194" s="180"/>
      <c r="D8194" s="180"/>
      <c r="E8194" s="182"/>
      <c r="F8194" s="182"/>
      <c r="G8194" s="182"/>
      <c r="H8194" s="182"/>
      <c r="I8194" s="182"/>
      <c r="J8194" s="182"/>
      <c r="K8194" s="182"/>
      <c r="L8194" s="182"/>
      <c r="M8194" s="182"/>
      <c r="N8194" s="182"/>
      <c r="O8194" s="182"/>
      <c r="P8194" s="182"/>
    </row>
    <row r="8195" spans="2:16">
      <c r="B8195" s="181"/>
      <c r="C8195" s="180"/>
      <c r="D8195" s="180"/>
      <c r="E8195" s="182"/>
      <c r="F8195" s="182"/>
      <c r="G8195" s="182"/>
      <c r="H8195" s="182"/>
      <c r="I8195" s="182"/>
      <c r="J8195" s="182"/>
      <c r="K8195" s="182"/>
      <c r="L8195" s="182"/>
      <c r="M8195" s="182"/>
      <c r="N8195" s="182"/>
      <c r="O8195" s="182"/>
      <c r="P8195" s="182"/>
    </row>
    <row r="8196" spans="2:16">
      <c r="B8196" s="181"/>
      <c r="C8196" s="180"/>
      <c r="D8196" s="180"/>
      <c r="E8196" s="182"/>
      <c r="F8196" s="182"/>
      <c r="G8196" s="182"/>
      <c r="H8196" s="182"/>
      <c r="I8196" s="182"/>
      <c r="J8196" s="182"/>
      <c r="K8196" s="182"/>
      <c r="L8196" s="182"/>
      <c r="M8196" s="182"/>
      <c r="N8196" s="182"/>
      <c r="O8196" s="182"/>
      <c r="P8196" s="182"/>
    </row>
    <row r="8197" spans="2:16">
      <c r="B8197" s="181"/>
      <c r="C8197" s="180"/>
      <c r="D8197" s="180"/>
      <c r="E8197" s="182"/>
      <c r="F8197" s="182"/>
      <c r="G8197" s="182"/>
      <c r="H8197" s="182"/>
      <c r="I8197" s="182"/>
      <c r="J8197" s="182"/>
      <c r="K8197" s="182"/>
      <c r="L8197" s="182"/>
      <c r="M8197" s="182"/>
      <c r="N8197" s="182"/>
      <c r="O8197" s="182"/>
      <c r="P8197" s="182"/>
    </row>
    <row r="8198" spans="2:16">
      <c r="B8198" s="181"/>
      <c r="C8198" s="180"/>
      <c r="D8198" s="180"/>
      <c r="E8198" s="182"/>
      <c r="F8198" s="182"/>
      <c r="G8198" s="182"/>
      <c r="H8198" s="182"/>
      <c r="I8198" s="182"/>
      <c r="J8198" s="182"/>
      <c r="K8198" s="182"/>
      <c r="L8198" s="182"/>
      <c r="M8198" s="182"/>
      <c r="N8198" s="182"/>
      <c r="O8198" s="182"/>
      <c r="P8198" s="182"/>
    </row>
    <row r="8199" spans="2:16">
      <c r="B8199" s="181"/>
      <c r="C8199" s="180"/>
      <c r="D8199" s="180"/>
      <c r="E8199" s="182"/>
      <c r="F8199" s="182"/>
      <c r="G8199" s="182"/>
      <c r="H8199" s="182"/>
      <c r="I8199" s="182"/>
      <c r="J8199" s="182"/>
      <c r="K8199" s="182"/>
      <c r="L8199" s="182"/>
      <c r="M8199" s="182"/>
      <c r="N8199" s="182"/>
      <c r="O8199" s="182"/>
      <c r="P8199" s="182"/>
    </row>
    <row r="8200" spans="2:16">
      <c r="B8200" s="181"/>
      <c r="C8200" s="180"/>
      <c r="D8200" s="180"/>
      <c r="E8200" s="182"/>
      <c r="F8200" s="182"/>
      <c r="G8200" s="182"/>
      <c r="H8200" s="182"/>
      <c r="I8200" s="182"/>
      <c r="J8200" s="182"/>
      <c r="K8200" s="182"/>
      <c r="L8200" s="182"/>
      <c r="M8200" s="182"/>
      <c r="N8200" s="182"/>
      <c r="O8200" s="182"/>
      <c r="P8200" s="182"/>
    </row>
    <row r="8201" spans="2:16">
      <c r="B8201" s="181"/>
      <c r="C8201" s="180"/>
      <c r="D8201" s="180"/>
      <c r="E8201" s="182"/>
      <c r="F8201" s="182"/>
      <c r="G8201" s="182"/>
      <c r="H8201" s="182"/>
      <c r="I8201" s="182"/>
      <c r="J8201" s="182"/>
      <c r="K8201" s="182"/>
      <c r="L8201" s="182"/>
      <c r="M8201" s="182"/>
      <c r="N8201" s="182"/>
      <c r="O8201" s="182"/>
      <c r="P8201" s="182"/>
    </row>
    <row r="8202" spans="2:16">
      <c r="B8202" s="181"/>
      <c r="C8202" s="180"/>
      <c r="D8202" s="180"/>
      <c r="E8202" s="182"/>
      <c r="F8202" s="182"/>
      <c r="G8202" s="182"/>
      <c r="H8202" s="182"/>
      <c r="I8202" s="182"/>
      <c r="J8202" s="182"/>
      <c r="K8202" s="182"/>
      <c r="L8202" s="182"/>
      <c r="M8202" s="182"/>
      <c r="N8202" s="182"/>
      <c r="O8202" s="182"/>
      <c r="P8202" s="182"/>
    </row>
    <row r="8203" spans="2:16">
      <c r="B8203" s="181"/>
      <c r="C8203" s="180"/>
      <c r="D8203" s="180"/>
      <c r="E8203" s="182"/>
      <c r="F8203" s="182"/>
      <c r="G8203" s="182"/>
      <c r="H8203" s="182"/>
      <c r="I8203" s="182"/>
      <c r="J8203" s="182"/>
      <c r="K8203" s="182"/>
      <c r="L8203" s="182"/>
      <c r="M8203" s="182"/>
      <c r="N8203" s="182"/>
      <c r="O8203" s="182"/>
      <c r="P8203" s="182"/>
    </row>
    <row r="8204" spans="2:16">
      <c r="B8204" s="181"/>
      <c r="C8204" s="180"/>
      <c r="D8204" s="180"/>
      <c r="E8204" s="182"/>
      <c r="F8204" s="182"/>
      <c r="G8204" s="182"/>
      <c r="H8204" s="182"/>
      <c r="I8204" s="182"/>
      <c r="J8204" s="182"/>
      <c r="K8204" s="182"/>
      <c r="L8204" s="182"/>
      <c r="M8204" s="182"/>
      <c r="N8204" s="182"/>
      <c r="O8204" s="182"/>
      <c r="P8204" s="182"/>
    </row>
    <row r="8205" spans="2:16">
      <c r="B8205" s="181"/>
      <c r="C8205" s="180"/>
      <c r="D8205" s="180"/>
      <c r="E8205" s="182"/>
      <c r="F8205" s="182"/>
      <c r="G8205" s="182"/>
      <c r="H8205" s="182"/>
      <c r="I8205" s="182"/>
      <c r="J8205" s="182"/>
      <c r="K8205" s="182"/>
      <c r="L8205" s="182"/>
      <c r="M8205" s="182"/>
      <c r="N8205" s="182"/>
      <c r="O8205" s="182"/>
      <c r="P8205" s="182"/>
    </row>
    <row r="8206" spans="2:16">
      <c r="B8206" s="181"/>
      <c r="C8206" s="180"/>
      <c r="D8206" s="180"/>
      <c r="E8206" s="182"/>
      <c r="F8206" s="182"/>
      <c r="G8206" s="182"/>
      <c r="H8206" s="182"/>
      <c r="I8206" s="182"/>
      <c r="J8206" s="182"/>
      <c r="K8206" s="182"/>
      <c r="L8206" s="182"/>
      <c r="M8206" s="182"/>
      <c r="N8206" s="182"/>
      <c r="O8206" s="182"/>
      <c r="P8206" s="182"/>
    </row>
    <row r="8207" spans="2:16">
      <c r="B8207" s="181"/>
      <c r="C8207" s="180"/>
      <c r="D8207" s="180"/>
      <c r="E8207" s="182"/>
      <c r="F8207" s="182"/>
      <c r="G8207" s="182"/>
      <c r="H8207" s="182"/>
      <c r="I8207" s="182"/>
      <c r="J8207" s="182"/>
      <c r="K8207" s="182"/>
      <c r="L8207" s="182"/>
      <c r="M8207" s="182"/>
      <c r="N8207" s="182"/>
      <c r="O8207" s="182"/>
      <c r="P8207" s="182"/>
    </row>
    <row r="8208" spans="2:16">
      <c r="B8208" s="181"/>
      <c r="C8208" s="180"/>
      <c r="D8208" s="180"/>
      <c r="E8208" s="182"/>
      <c r="F8208" s="182"/>
      <c r="G8208" s="182"/>
      <c r="H8208" s="182"/>
      <c r="I8208" s="182"/>
      <c r="J8208" s="182"/>
      <c r="K8208" s="182"/>
      <c r="L8208" s="182"/>
      <c r="M8208" s="182"/>
      <c r="N8208" s="182"/>
      <c r="O8208" s="182"/>
      <c r="P8208" s="182"/>
    </row>
    <row r="8209" spans="2:16">
      <c r="B8209" s="181"/>
      <c r="C8209" s="180"/>
      <c r="D8209" s="180"/>
      <c r="E8209" s="182"/>
      <c r="F8209" s="182"/>
      <c r="G8209" s="182"/>
      <c r="H8209" s="182"/>
      <c r="I8209" s="182"/>
      <c r="J8209" s="182"/>
      <c r="K8209" s="182"/>
      <c r="L8209" s="182"/>
      <c r="M8209" s="182"/>
      <c r="N8209" s="182"/>
      <c r="O8209" s="182"/>
      <c r="P8209" s="182"/>
    </row>
    <row r="8210" spans="2:16">
      <c r="B8210" s="181"/>
      <c r="C8210" s="180"/>
      <c r="D8210" s="180"/>
      <c r="E8210" s="182"/>
      <c r="F8210" s="182"/>
      <c r="G8210" s="182"/>
      <c r="H8210" s="182"/>
      <c r="I8210" s="182"/>
      <c r="J8210" s="182"/>
      <c r="K8210" s="182"/>
      <c r="L8210" s="182"/>
      <c r="M8210" s="182"/>
      <c r="N8210" s="182"/>
      <c r="O8210" s="182"/>
      <c r="P8210" s="182"/>
    </row>
    <row r="8211" spans="2:16">
      <c r="B8211" s="181"/>
      <c r="C8211" s="180"/>
      <c r="D8211" s="180"/>
      <c r="E8211" s="182"/>
      <c r="F8211" s="182"/>
      <c r="G8211" s="182"/>
      <c r="H8211" s="182"/>
      <c r="I8211" s="182"/>
      <c r="J8211" s="182"/>
      <c r="K8211" s="182"/>
      <c r="L8211" s="182"/>
      <c r="M8211" s="182"/>
      <c r="N8211" s="182"/>
      <c r="O8211" s="182"/>
      <c r="P8211" s="182"/>
    </row>
    <row r="8212" spans="2:16">
      <c r="B8212" s="181"/>
      <c r="C8212" s="180"/>
      <c r="D8212" s="180"/>
      <c r="E8212" s="182"/>
      <c r="F8212" s="182"/>
      <c r="G8212" s="182"/>
      <c r="H8212" s="182"/>
      <c r="I8212" s="182"/>
      <c r="J8212" s="182"/>
      <c r="K8212" s="182"/>
      <c r="L8212" s="182"/>
      <c r="M8212" s="182"/>
      <c r="N8212" s="182"/>
      <c r="O8212" s="182"/>
      <c r="P8212" s="182"/>
    </row>
    <row r="8213" spans="2:16">
      <c r="B8213" s="181"/>
      <c r="C8213" s="180"/>
      <c r="D8213" s="180"/>
      <c r="E8213" s="182"/>
      <c r="F8213" s="182"/>
      <c r="G8213" s="182"/>
      <c r="H8213" s="182"/>
      <c r="I8213" s="182"/>
      <c r="J8213" s="182"/>
      <c r="K8213" s="182"/>
      <c r="L8213" s="182"/>
      <c r="M8213" s="182"/>
      <c r="N8213" s="182"/>
      <c r="O8213" s="182"/>
      <c r="P8213" s="182"/>
    </row>
    <row r="8214" spans="2:16">
      <c r="B8214" s="181"/>
      <c r="C8214" s="180"/>
      <c r="D8214" s="180"/>
      <c r="E8214" s="182"/>
      <c r="F8214" s="182"/>
      <c r="G8214" s="182"/>
      <c r="H8214" s="182"/>
      <c r="I8214" s="182"/>
      <c r="J8214" s="182"/>
      <c r="K8214" s="182"/>
      <c r="L8214" s="182"/>
      <c r="M8214" s="182"/>
      <c r="N8214" s="182"/>
      <c r="O8214" s="182"/>
      <c r="P8214" s="182"/>
    </row>
    <row r="8215" spans="2:16">
      <c r="B8215" s="181"/>
      <c r="C8215" s="180"/>
      <c r="D8215" s="180"/>
      <c r="E8215" s="182"/>
      <c r="F8215" s="182"/>
      <c r="G8215" s="182"/>
      <c r="H8215" s="182"/>
      <c r="I8215" s="182"/>
      <c r="J8215" s="182"/>
      <c r="K8215" s="182"/>
      <c r="L8215" s="182"/>
      <c r="M8215" s="182"/>
      <c r="N8215" s="182"/>
      <c r="O8215" s="182"/>
      <c r="P8215" s="182"/>
    </row>
    <row r="8216" spans="2:16">
      <c r="B8216" s="181"/>
      <c r="C8216" s="180"/>
      <c r="D8216" s="180"/>
      <c r="E8216" s="182"/>
      <c r="F8216" s="182"/>
      <c r="G8216" s="182"/>
      <c r="H8216" s="182"/>
      <c r="I8216" s="182"/>
      <c r="J8216" s="182"/>
      <c r="K8216" s="182"/>
      <c r="L8216" s="182"/>
      <c r="M8216" s="182"/>
      <c r="N8216" s="182"/>
      <c r="O8216" s="182"/>
      <c r="P8216" s="182"/>
    </row>
    <row r="8217" spans="2:16">
      <c r="B8217" s="181"/>
      <c r="C8217" s="180"/>
      <c r="D8217" s="180"/>
      <c r="E8217" s="182"/>
      <c r="F8217" s="182"/>
      <c r="G8217" s="182"/>
      <c r="H8217" s="182"/>
      <c r="I8217" s="182"/>
      <c r="J8217" s="182"/>
      <c r="K8217" s="182"/>
      <c r="L8217" s="182"/>
      <c r="M8217" s="182"/>
      <c r="N8217" s="182"/>
      <c r="O8217" s="182"/>
      <c r="P8217" s="182"/>
    </row>
    <row r="8218" spans="2:16">
      <c r="B8218" s="181"/>
      <c r="C8218" s="180"/>
      <c r="D8218" s="180"/>
      <c r="E8218" s="182"/>
      <c r="F8218" s="182"/>
      <c r="G8218" s="182"/>
      <c r="H8218" s="182"/>
      <c r="I8218" s="182"/>
      <c r="J8218" s="182"/>
      <c r="K8218" s="182"/>
      <c r="L8218" s="182"/>
      <c r="M8218" s="182"/>
      <c r="N8218" s="182"/>
      <c r="O8218" s="182"/>
      <c r="P8218" s="182"/>
    </row>
    <row r="8219" spans="2:16">
      <c r="B8219" s="181"/>
      <c r="C8219" s="180"/>
      <c r="D8219" s="180"/>
      <c r="E8219" s="182"/>
      <c r="F8219" s="182"/>
      <c r="G8219" s="182"/>
      <c r="H8219" s="182"/>
      <c r="I8219" s="182"/>
      <c r="J8219" s="182"/>
      <c r="K8219" s="182"/>
      <c r="L8219" s="182"/>
      <c r="M8219" s="182"/>
      <c r="N8219" s="182"/>
      <c r="O8219" s="182"/>
      <c r="P8219" s="182"/>
    </row>
    <row r="8220" spans="2:16">
      <c r="B8220" s="181"/>
      <c r="C8220" s="180"/>
      <c r="D8220" s="180"/>
      <c r="E8220" s="182"/>
      <c r="F8220" s="182"/>
      <c r="G8220" s="182"/>
      <c r="H8220" s="182"/>
      <c r="I8220" s="182"/>
      <c r="J8220" s="182"/>
      <c r="K8220" s="182"/>
      <c r="L8220" s="182"/>
      <c r="M8220" s="182"/>
      <c r="N8220" s="182"/>
      <c r="O8220" s="182"/>
      <c r="P8220" s="182"/>
    </row>
    <row r="8221" spans="2:16">
      <c r="B8221" s="181"/>
      <c r="C8221" s="180"/>
      <c r="D8221" s="180"/>
      <c r="E8221" s="182"/>
      <c r="F8221" s="182"/>
      <c r="G8221" s="182"/>
      <c r="H8221" s="182"/>
      <c r="I8221" s="182"/>
      <c r="J8221" s="182"/>
      <c r="K8221" s="182"/>
      <c r="L8221" s="182"/>
      <c r="M8221" s="182"/>
      <c r="N8221" s="182"/>
      <c r="O8221" s="182"/>
      <c r="P8221" s="182"/>
    </row>
    <row r="8222" spans="2:16">
      <c r="B8222" s="181"/>
      <c r="C8222" s="180"/>
      <c r="D8222" s="180"/>
      <c r="E8222" s="182"/>
      <c r="F8222" s="182"/>
      <c r="G8222" s="182"/>
      <c r="H8222" s="182"/>
      <c r="I8222" s="182"/>
      <c r="J8222" s="182"/>
      <c r="K8222" s="182"/>
      <c r="L8222" s="182"/>
      <c r="M8222" s="182"/>
      <c r="N8222" s="182"/>
      <c r="O8222" s="182"/>
      <c r="P8222" s="182"/>
    </row>
    <row r="8223" spans="2:16">
      <c r="B8223" s="181"/>
      <c r="C8223" s="180"/>
      <c r="D8223" s="180"/>
      <c r="E8223" s="182"/>
      <c r="F8223" s="182"/>
      <c r="G8223" s="182"/>
      <c r="H8223" s="182"/>
      <c r="I8223" s="182"/>
      <c r="J8223" s="182"/>
      <c r="K8223" s="182"/>
      <c r="L8223" s="182"/>
      <c r="M8223" s="182"/>
      <c r="N8223" s="182"/>
      <c r="O8223" s="182"/>
      <c r="P8223" s="182"/>
    </row>
    <row r="8224" spans="2:16">
      <c r="B8224" s="181"/>
      <c r="C8224" s="180"/>
      <c r="D8224" s="180"/>
      <c r="E8224" s="182"/>
      <c r="F8224" s="182"/>
      <c r="G8224" s="182"/>
      <c r="H8224" s="182"/>
      <c r="I8224" s="182"/>
      <c r="J8224" s="182"/>
      <c r="K8224" s="182"/>
      <c r="L8224" s="182"/>
      <c r="M8224" s="182"/>
      <c r="N8224" s="182"/>
      <c r="O8224" s="182"/>
      <c r="P8224" s="182"/>
    </row>
    <row r="8225" spans="2:16">
      <c r="B8225" s="181"/>
      <c r="C8225" s="180"/>
      <c r="D8225" s="180"/>
      <c r="E8225" s="182"/>
      <c r="F8225" s="182"/>
      <c r="G8225" s="182"/>
      <c r="H8225" s="182"/>
      <c r="I8225" s="182"/>
      <c r="J8225" s="182"/>
      <c r="K8225" s="182"/>
      <c r="L8225" s="182"/>
      <c r="M8225" s="182"/>
      <c r="N8225" s="182"/>
      <c r="O8225" s="182"/>
      <c r="P8225" s="182"/>
    </row>
    <row r="8226" spans="2:16">
      <c r="B8226" s="181"/>
      <c r="C8226" s="180"/>
      <c r="D8226" s="180"/>
      <c r="E8226" s="182"/>
      <c r="F8226" s="182"/>
      <c r="G8226" s="182"/>
      <c r="H8226" s="182"/>
      <c r="I8226" s="182"/>
      <c r="J8226" s="182"/>
      <c r="K8226" s="182"/>
      <c r="L8226" s="182"/>
      <c r="M8226" s="182"/>
      <c r="N8226" s="182"/>
      <c r="O8226" s="182"/>
      <c r="P8226" s="182"/>
    </row>
    <row r="8227" spans="2:16">
      <c r="B8227" s="181"/>
      <c r="C8227" s="180"/>
      <c r="D8227" s="180"/>
      <c r="E8227" s="182"/>
      <c r="F8227" s="182"/>
      <c r="G8227" s="182"/>
      <c r="H8227" s="182"/>
      <c r="I8227" s="182"/>
      <c r="J8227" s="182"/>
      <c r="K8227" s="182"/>
      <c r="L8227" s="182"/>
      <c r="M8227" s="182"/>
      <c r="N8227" s="182"/>
      <c r="O8227" s="182"/>
      <c r="P8227" s="182"/>
    </row>
    <row r="8228" spans="2:16">
      <c r="B8228" s="181"/>
      <c r="C8228" s="180"/>
      <c r="D8228" s="180"/>
      <c r="E8228" s="182"/>
      <c r="F8228" s="182"/>
      <c r="G8228" s="182"/>
      <c r="H8228" s="182"/>
      <c r="I8228" s="182"/>
      <c r="J8228" s="182"/>
      <c r="K8228" s="182"/>
      <c r="L8228" s="182"/>
      <c r="M8228" s="182"/>
      <c r="N8228" s="182"/>
      <c r="O8228" s="182"/>
      <c r="P8228" s="182"/>
    </row>
    <row r="8229" spans="2:16">
      <c r="B8229" s="181"/>
      <c r="C8229" s="180"/>
      <c r="D8229" s="180"/>
      <c r="E8229" s="182"/>
      <c r="F8229" s="182"/>
      <c r="G8229" s="182"/>
      <c r="H8229" s="182"/>
      <c r="I8229" s="182"/>
      <c r="J8229" s="182"/>
      <c r="K8229" s="182"/>
      <c r="L8229" s="182"/>
      <c r="M8229" s="182"/>
      <c r="N8229" s="182"/>
      <c r="O8229" s="182"/>
      <c r="P8229" s="182"/>
    </row>
    <row r="8230" spans="2:16">
      <c r="B8230" s="181"/>
      <c r="C8230" s="180"/>
      <c r="D8230" s="180"/>
      <c r="E8230" s="182"/>
      <c r="F8230" s="182"/>
      <c r="G8230" s="182"/>
      <c r="H8230" s="182"/>
      <c r="I8230" s="182"/>
      <c r="J8230" s="182"/>
      <c r="K8230" s="182"/>
      <c r="L8230" s="182"/>
      <c r="M8230" s="182"/>
      <c r="N8230" s="182"/>
      <c r="O8230" s="182"/>
      <c r="P8230" s="182"/>
    </row>
    <row r="8231" spans="2:16">
      <c r="B8231" s="181"/>
      <c r="C8231" s="180"/>
      <c r="D8231" s="180"/>
      <c r="E8231" s="182"/>
      <c r="F8231" s="182"/>
      <c r="G8231" s="182"/>
      <c r="H8231" s="182"/>
      <c r="I8231" s="182"/>
      <c r="J8231" s="182"/>
      <c r="K8231" s="182"/>
      <c r="L8231" s="182"/>
      <c r="M8231" s="182"/>
      <c r="N8231" s="182"/>
      <c r="O8231" s="182"/>
      <c r="P8231" s="182"/>
    </row>
    <row r="8232" spans="2:16">
      <c r="B8232" s="181"/>
      <c r="C8232" s="180"/>
      <c r="D8232" s="180"/>
      <c r="E8232" s="182"/>
      <c r="F8232" s="182"/>
      <c r="G8232" s="182"/>
      <c r="H8232" s="182"/>
      <c r="I8232" s="182"/>
      <c r="J8232" s="182"/>
      <c r="K8232" s="182"/>
      <c r="L8232" s="182"/>
      <c r="M8232" s="182"/>
      <c r="N8232" s="182"/>
      <c r="O8232" s="182"/>
      <c r="P8232" s="182"/>
    </row>
    <row r="8233" spans="2:16">
      <c r="B8233" s="181"/>
      <c r="C8233" s="180"/>
      <c r="D8233" s="180"/>
      <c r="E8233" s="182"/>
      <c r="F8233" s="182"/>
      <c r="G8233" s="182"/>
      <c r="H8233" s="182"/>
      <c r="I8233" s="182"/>
      <c r="J8233" s="182"/>
      <c r="K8233" s="182"/>
      <c r="L8233" s="182"/>
      <c r="M8233" s="182"/>
      <c r="N8233" s="182"/>
      <c r="O8233" s="182"/>
      <c r="P8233" s="182"/>
    </row>
    <row r="8234" spans="2:16">
      <c r="B8234" s="181"/>
      <c r="C8234" s="180"/>
      <c r="D8234" s="180"/>
      <c r="E8234" s="182"/>
      <c r="F8234" s="182"/>
      <c r="G8234" s="182"/>
      <c r="H8234" s="182"/>
      <c r="I8234" s="182"/>
      <c r="J8234" s="182"/>
      <c r="K8234" s="182"/>
      <c r="L8234" s="182"/>
      <c r="M8234" s="182"/>
      <c r="N8234" s="182"/>
      <c r="O8234" s="182"/>
      <c r="P8234" s="182"/>
    </row>
    <row r="8235" spans="2:16">
      <c r="B8235" s="181"/>
      <c r="C8235" s="180"/>
      <c r="D8235" s="180"/>
      <c r="E8235" s="182"/>
      <c r="F8235" s="182"/>
      <c r="G8235" s="182"/>
      <c r="H8235" s="182"/>
      <c r="I8235" s="182"/>
      <c r="J8235" s="182"/>
      <c r="K8235" s="182"/>
      <c r="L8235" s="182"/>
      <c r="M8235" s="182"/>
      <c r="N8235" s="182"/>
      <c r="O8235" s="182"/>
      <c r="P8235" s="182"/>
    </row>
    <row r="8236" spans="2:16">
      <c r="B8236" s="181"/>
      <c r="C8236" s="180"/>
      <c r="D8236" s="180"/>
      <c r="E8236" s="182"/>
      <c r="F8236" s="182"/>
      <c r="G8236" s="182"/>
      <c r="H8236" s="182"/>
      <c r="I8236" s="182"/>
      <c r="J8236" s="182"/>
      <c r="K8236" s="182"/>
      <c r="L8236" s="182"/>
      <c r="M8236" s="182"/>
      <c r="N8236" s="182"/>
      <c r="O8236" s="182"/>
      <c r="P8236" s="182"/>
    </row>
    <row r="8237" spans="2:16">
      <c r="B8237" s="181"/>
      <c r="C8237" s="180"/>
      <c r="D8237" s="180"/>
      <c r="E8237" s="182"/>
      <c r="F8237" s="182"/>
      <c r="G8237" s="182"/>
      <c r="H8237" s="182"/>
      <c r="I8237" s="182"/>
      <c r="J8237" s="182"/>
      <c r="K8237" s="182"/>
      <c r="L8237" s="182"/>
      <c r="M8237" s="182"/>
      <c r="N8237" s="182"/>
      <c r="O8237" s="182"/>
      <c r="P8237" s="182"/>
    </row>
    <row r="8238" spans="2:16">
      <c r="B8238" s="181"/>
      <c r="C8238" s="180"/>
      <c r="D8238" s="180"/>
      <c r="E8238" s="182"/>
      <c r="F8238" s="182"/>
      <c r="G8238" s="182"/>
      <c r="H8238" s="182"/>
      <c r="I8238" s="182"/>
      <c r="J8238" s="182"/>
      <c r="K8238" s="182"/>
      <c r="L8238" s="182"/>
      <c r="M8238" s="182"/>
      <c r="N8238" s="182"/>
      <c r="O8238" s="182"/>
      <c r="P8238" s="182"/>
    </row>
    <row r="8239" spans="2:16">
      <c r="B8239" s="181"/>
      <c r="C8239" s="180"/>
      <c r="D8239" s="180"/>
      <c r="E8239" s="182"/>
      <c r="F8239" s="182"/>
      <c r="G8239" s="182"/>
      <c r="H8239" s="182"/>
      <c r="I8239" s="182"/>
      <c r="J8239" s="182"/>
      <c r="K8239" s="182"/>
      <c r="L8239" s="182"/>
      <c r="M8239" s="182"/>
      <c r="N8239" s="182"/>
      <c r="O8239" s="182"/>
      <c r="P8239" s="182"/>
    </row>
    <row r="8240" spans="2:16">
      <c r="B8240" s="181"/>
      <c r="C8240" s="180"/>
      <c r="D8240" s="180"/>
      <c r="E8240" s="182"/>
      <c r="F8240" s="182"/>
      <c r="G8240" s="182"/>
      <c r="H8240" s="182"/>
      <c r="I8240" s="182"/>
      <c r="J8240" s="182"/>
      <c r="K8240" s="182"/>
      <c r="L8240" s="182"/>
      <c r="M8240" s="182"/>
      <c r="N8240" s="182"/>
      <c r="O8240" s="182"/>
      <c r="P8240" s="182"/>
    </row>
    <row r="8241" spans="2:16">
      <c r="B8241" s="181"/>
      <c r="C8241" s="180"/>
      <c r="D8241" s="180"/>
      <c r="E8241" s="182"/>
      <c r="F8241" s="182"/>
      <c r="G8241" s="182"/>
      <c r="H8241" s="182"/>
      <c r="I8241" s="182"/>
      <c r="J8241" s="182"/>
      <c r="K8241" s="182"/>
      <c r="L8241" s="182"/>
      <c r="M8241" s="182"/>
      <c r="N8241" s="182"/>
      <c r="O8241" s="182"/>
      <c r="P8241" s="182"/>
    </row>
    <row r="8242" spans="2:16">
      <c r="B8242" s="181"/>
      <c r="C8242" s="180"/>
      <c r="D8242" s="180"/>
      <c r="E8242" s="182"/>
      <c r="F8242" s="182"/>
      <c r="G8242" s="182"/>
      <c r="H8242" s="182"/>
      <c r="I8242" s="182"/>
      <c r="J8242" s="182"/>
      <c r="K8242" s="182"/>
      <c r="L8242" s="182"/>
      <c r="M8242" s="182"/>
      <c r="N8242" s="182"/>
      <c r="O8242" s="182"/>
      <c r="P8242" s="182"/>
    </row>
    <row r="8243" spans="2:16">
      <c r="B8243" s="181"/>
      <c r="C8243" s="180"/>
      <c r="D8243" s="180"/>
      <c r="E8243" s="182"/>
      <c r="F8243" s="182"/>
      <c r="G8243" s="182"/>
      <c r="H8243" s="182"/>
      <c r="I8243" s="182"/>
      <c r="J8243" s="182"/>
      <c r="K8243" s="182"/>
      <c r="L8243" s="182"/>
      <c r="M8243" s="182"/>
      <c r="N8243" s="182"/>
      <c r="O8243" s="182"/>
      <c r="P8243" s="182"/>
    </row>
    <row r="8244" spans="2:16">
      <c r="B8244" s="181"/>
      <c r="C8244" s="180"/>
      <c r="D8244" s="180"/>
      <c r="E8244" s="182"/>
      <c r="F8244" s="182"/>
      <c r="G8244" s="182"/>
      <c r="H8244" s="182"/>
      <c r="I8244" s="182"/>
      <c r="J8244" s="182"/>
      <c r="K8244" s="182"/>
      <c r="L8244" s="182"/>
      <c r="M8244" s="182"/>
      <c r="N8244" s="182"/>
      <c r="O8244" s="182"/>
      <c r="P8244" s="182"/>
    </row>
    <row r="8245" spans="2:16">
      <c r="B8245" s="181"/>
      <c r="C8245" s="180"/>
      <c r="D8245" s="180"/>
      <c r="E8245" s="182"/>
      <c r="F8245" s="182"/>
      <c r="G8245" s="182"/>
      <c r="H8245" s="182"/>
      <c r="I8245" s="182"/>
      <c r="J8245" s="182"/>
      <c r="K8245" s="182"/>
      <c r="L8245" s="182"/>
      <c r="M8245" s="182"/>
      <c r="N8245" s="182"/>
      <c r="O8245" s="182"/>
      <c r="P8245" s="182"/>
    </row>
    <row r="8246" spans="2:16">
      <c r="B8246" s="181"/>
      <c r="C8246" s="180"/>
      <c r="D8246" s="180"/>
      <c r="E8246" s="182"/>
      <c r="F8246" s="182"/>
      <c r="G8246" s="182"/>
      <c r="H8246" s="182"/>
      <c r="I8246" s="182"/>
      <c r="J8246" s="182"/>
      <c r="K8246" s="182"/>
      <c r="L8246" s="182"/>
      <c r="M8246" s="182"/>
      <c r="N8246" s="182"/>
      <c r="O8246" s="182"/>
      <c r="P8246" s="182"/>
    </row>
    <row r="8247" spans="2:16">
      <c r="B8247" s="181"/>
      <c r="C8247" s="180"/>
      <c r="D8247" s="180"/>
      <c r="E8247" s="182"/>
      <c r="F8247" s="182"/>
      <c r="G8247" s="182"/>
      <c r="H8247" s="182"/>
      <c r="I8247" s="182"/>
      <c r="J8247" s="182"/>
      <c r="K8247" s="182"/>
      <c r="L8247" s="182"/>
      <c r="M8247" s="182"/>
      <c r="N8247" s="182"/>
      <c r="O8247" s="182"/>
      <c r="P8247" s="182"/>
    </row>
    <row r="8248" spans="2:16">
      <c r="B8248" s="181"/>
      <c r="C8248" s="180"/>
      <c r="D8248" s="180"/>
      <c r="E8248" s="182"/>
      <c r="F8248" s="182"/>
      <c r="G8248" s="182"/>
      <c r="H8248" s="182"/>
      <c r="I8248" s="182"/>
      <c r="J8248" s="182"/>
      <c r="K8248" s="182"/>
      <c r="L8248" s="182"/>
      <c r="M8248" s="182"/>
      <c r="N8248" s="182"/>
      <c r="O8248" s="182"/>
      <c r="P8248" s="182"/>
    </row>
    <row r="8249" spans="2:16">
      <c r="B8249" s="181"/>
      <c r="C8249" s="180"/>
      <c r="D8249" s="180"/>
      <c r="E8249" s="182"/>
      <c r="F8249" s="182"/>
      <c r="G8249" s="182"/>
      <c r="H8249" s="182"/>
      <c r="I8249" s="182"/>
      <c r="J8249" s="182"/>
      <c r="K8249" s="182"/>
      <c r="L8249" s="182"/>
      <c r="M8249" s="182"/>
      <c r="N8249" s="182"/>
      <c r="O8249" s="182"/>
      <c r="P8249" s="182"/>
    </row>
    <row r="8250" spans="2:16">
      <c r="B8250" s="181"/>
      <c r="C8250" s="180"/>
      <c r="D8250" s="180"/>
      <c r="E8250" s="182"/>
      <c r="F8250" s="182"/>
      <c r="G8250" s="182"/>
      <c r="H8250" s="182"/>
      <c r="I8250" s="182"/>
      <c r="J8250" s="182"/>
      <c r="K8250" s="182"/>
      <c r="L8250" s="182"/>
      <c r="M8250" s="182"/>
      <c r="N8250" s="182"/>
      <c r="O8250" s="182"/>
      <c r="P8250" s="182"/>
    </row>
    <row r="8251" spans="2:16">
      <c r="B8251" s="181"/>
      <c r="C8251" s="180"/>
      <c r="D8251" s="180"/>
      <c r="E8251" s="182"/>
      <c r="F8251" s="182"/>
      <c r="G8251" s="182"/>
      <c r="H8251" s="182"/>
      <c r="I8251" s="182"/>
      <c r="J8251" s="182"/>
      <c r="K8251" s="182"/>
      <c r="L8251" s="182"/>
      <c r="M8251" s="182"/>
      <c r="N8251" s="182"/>
      <c r="O8251" s="182"/>
      <c r="P8251" s="182"/>
    </row>
    <row r="8252" spans="2:16">
      <c r="B8252" s="181"/>
      <c r="C8252" s="180"/>
      <c r="D8252" s="180"/>
      <c r="E8252" s="182"/>
      <c r="F8252" s="182"/>
      <c r="G8252" s="182"/>
      <c r="H8252" s="182"/>
      <c r="I8252" s="182"/>
      <c r="J8252" s="182"/>
      <c r="K8252" s="182"/>
      <c r="L8252" s="182"/>
      <c r="M8252" s="182"/>
      <c r="N8252" s="182"/>
      <c r="O8252" s="182"/>
      <c r="P8252" s="182"/>
    </row>
    <row r="8253" spans="2:16">
      <c r="B8253" s="181"/>
      <c r="C8253" s="180"/>
      <c r="D8253" s="180"/>
      <c r="E8253" s="182"/>
      <c r="F8253" s="182"/>
      <c r="G8253" s="182"/>
      <c r="H8253" s="182"/>
      <c r="I8253" s="182"/>
      <c r="J8253" s="182"/>
      <c r="K8253" s="182"/>
      <c r="L8253" s="182"/>
      <c r="M8253" s="182"/>
      <c r="N8253" s="182"/>
      <c r="O8253" s="182"/>
      <c r="P8253" s="182"/>
    </row>
    <row r="8254" spans="2:16">
      <c r="B8254" s="181"/>
      <c r="C8254" s="180"/>
      <c r="D8254" s="180"/>
      <c r="E8254" s="182"/>
      <c r="F8254" s="182"/>
      <c r="G8254" s="182"/>
      <c r="H8254" s="182"/>
      <c r="I8254" s="182"/>
      <c r="J8254" s="182"/>
      <c r="K8254" s="182"/>
      <c r="L8254" s="182"/>
      <c r="M8254" s="182"/>
      <c r="N8254" s="182"/>
      <c r="O8254" s="182"/>
      <c r="P8254" s="182"/>
    </row>
    <row r="8255" spans="2:16">
      <c r="B8255" s="181"/>
      <c r="C8255" s="180"/>
      <c r="D8255" s="180"/>
      <c r="E8255" s="182"/>
      <c r="F8255" s="182"/>
      <c r="G8255" s="182"/>
      <c r="H8255" s="182"/>
      <c r="I8255" s="182"/>
      <c r="J8255" s="182"/>
      <c r="K8255" s="182"/>
      <c r="L8255" s="182"/>
      <c r="M8255" s="182"/>
      <c r="N8255" s="182"/>
      <c r="O8255" s="182"/>
      <c r="P8255" s="182"/>
    </row>
    <row r="8256" spans="2:16">
      <c r="B8256" s="181"/>
      <c r="C8256" s="180"/>
      <c r="D8256" s="180"/>
      <c r="E8256" s="182"/>
      <c r="F8256" s="182"/>
      <c r="G8256" s="182"/>
      <c r="H8256" s="182"/>
      <c r="I8256" s="182"/>
      <c r="J8256" s="182"/>
      <c r="K8256" s="182"/>
      <c r="L8256" s="182"/>
      <c r="M8256" s="182"/>
      <c r="N8256" s="182"/>
      <c r="O8256" s="182"/>
      <c r="P8256" s="182"/>
    </row>
    <row r="8257" spans="2:16">
      <c r="B8257" s="181"/>
      <c r="C8257" s="180"/>
      <c r="D8257" s="180"/>
      <c r="E8257" s="182"/>
      <c r="F8257" s="182"/>
      <c r="G8257" s="182"/>
      <c r="H8257" s="182"/>
      <c r="I8257" s="182"/>
      <c r="J8257" s="182"/>
      <c r="K8257" s="182"/>
      <c r="L8257" s="182"/>
      <c r="M8257" s="182"/>
      <c r="N8257" s="182"/>
      <c r="O8257" s="182"/>
      <c r="P8257" s="182"/>
    </row>
    <row r="8258" spans="2:16">
      <c r="B8258" s="181"/>
      <c r="C8258" s="180"/>
      <c r="D8258" s="180"/>
      <c r="E8258" s="182"/>
      <c r="F8258" s="182"/>
      <c r="G8258" s="182"/>
      <c r="H8258" s="182"/>
      <c r="I8258" s="182"/>
      <c r="J8258" s="182"/>
      <c r="K8258" s="182"/>
      <c r="L8258" s="182"/>
      <c r="M8258" s="182"/>
      <c r="N8258" s="182"/>
      <c r="O8258" s="182"/>
      <c r="P8258" s="182"/>
    </row>
    <row r="8259" spans="2:16">
      <c r="B8259" s="181"/>
      <c r="C8259" s="180"/>
      <c r="D8259" s="180"/>
      <c r="E8259" s="182"/>
      <c r="F8259" s="182"/>
      <c r="G8259" s="182"/>
      <c r="H8259" s="182"/>
      <c r="I8259" s="182"/>
      <c r="J8259" s="182"/>
      <c r="K8259" s="182"/>
      <c r="L8259" s="182"/>
      <c r="M8259" s="182"/>
      <c r="N8259" s="182"/>
      <c r="O8259" s="182"/>
      <c r="P8259" s="182"/>
    </row>
    <row r="8260" spans="2:16">
      <c r="B8260" s="181"/>
      <c r="C8260" s="180"/>
      <c r="D8260" s="180"/>
      <c r="E8260" s="182"/>
      <c r="F8260" s="182"/>
      <c r="G8260" s="182"/>
      <c r="H8260" s="182"/>
      <c r="I8260" s="182"/>
      <c r="J8260" s="182"/>
      <c r="K8260" s="182"/>
      <c r="L8260" s="182"/>
      <c r="M8260" s="182"/>
      <c r="N8260" s="182"/>
      <c r="O8260" s="182"/>
      <c r="P8260" s="182"/>
    </row>
    <row r="8261" spans="2:16">
      <c r="B8261" s="181"/>
      <c r="C8261" s="180"/>
      <c r="D8261" s="180"/>
      <c r="E8261" s="182"/>
      <c r="F8261" s="182"/>
      <c r="G8261" s="182"/>
      <c r="H8261" s="182"/>
      <c r="I8261" s="182"/>
      <c r="J8261" s="182"/>
      <c r="K8261" s="182"/>
      <c r="L8261" s="182"/>
      <c r="M8261" s="182"/>
      <c r="N8261" s="182"/>
      <c r="O8261" s="182"/>
      <c r="P8261" s="182"/>
    </row>
    <row r="8262" spans="2:16">
      <c r="B8262" s="181"/>
      <c r="C8262" s="180"/>
      <c r="D8262" s="180"/>
      <c r="E8262" s="182"/>
      <c r="F8262" s="182"/>
      <c r="G8262" s="182"/>
      <c r="H8262" s="182"/>
      <c r="I8262" s="182"/>
      <c r="J8262" s="182"/>
      <c r="K8262" s="182"/>
      <c r="L8262" s="182"/>
      <c r="M8262" s="182"/>
      <c r="N8262" s="182"/>
      <c r="O8262" s="182"/>
      <c r="P8262" s="182"/>
    </row>
    <row r="8263" spans="2:16">
      <c r="B8263" s="181"/>
      <c r="C8263" s="180"/>
      <c r="D8263" s="180"/>
      <c r="E8263" s="182"/>
      <c r="F8263" s="182"/>
      <c r="G8263" s="182"/>
      <c r="H8263" s="182"/>
      <c r="I8263" s="182"/>
      <c r="J8263" s="182"/>
      <c r="K8263" s="182"/>
      <c r="L8263" s="182"/>
      <c r="M8263" s="182"/>
      <c r="N8263" s="182"/>
      <c r="O8263" s="182"/>
      <c r="P8263" s="182"/>
    </row>
    <row r="8264" spans="2:16">
      <c r="B8264" s="181"/>
      <c r="C8264" s="180"/>
      <c r="D8264" s="180"/>
      <c r="E8264" s="182"/>
      <c r="F8264" s="182"/>
      <c r="G8264" s="182"/>
      <c r="H8264" s="182"/>
      <c r="I8264" s="182"/>
      <c r="J8264" s="182"/>
      <c r="K8264" s="182"/>
      <c r="L8264" s="182"/>
      <c r="M8264" s="182"/>
      <c r="N8264" s="182"/>
      <c r="O8264" s="182"/>
      <c r="P8264" s="182"/>
    </row>
    <row r="8265" spans="2:16">
      <c r="B8265" s="181"/>
      <c r="C8265" s="180"/>
      <c r="D8265" s="180"/>
      <c r="E8265" s="182"/>
      <c r="F8265" s="182"/>
      <c r="G8265" s="182"/>
      <c r="H8265" s="182"/>
      <c r="I8265" s="182"/>
      <c r="J8265" s="182"/>
      <c r="K8265" s="182"/>
      <c r="L8265" s="182"/>
      <c r="M8265" s="182"/>
      <c r="N8265" s="182"/>
      <c r="O8265" s="182"/>
      <c r="P8265" s="182"/>
    </row>
    <row r="8266" spans="2:16">
      <c r="B8266" s="181"/>
      <c r="C8266" s="180"/>
      <c r="D8266" s="180"/>
      <c r="E8266" s="182"/>
      <c r="F8266" s="182"/>
      <c r="G8266" s="182"/>
      <c r="H8266" s="182"/>
      <c r="I8266" s="182"/>
      <c r="J8266" s="182"/>
      <c r="K8266" s="182"/>
      <c r="L8266" s="182"/>
      <c r="M8266" s="182"/>
      <c r="N8266" s="182"/>
      <c r="O8266" s="182"/>
      <c r="P8266" s="182"/>
    </row>
    <row r="8267" spans="2:16">
      <c r="B8267" s="181"/>
      <c r="C8267" s="180"/>
      <c r="D8267" s="180"/>
      <c r="E8267" s="182"/>
      <c r="F8267" s="182"/>
      <c r="G8267" s="182"/>
      <c r="H8267" s="182"/>
      <c r="I8267" s="182"/>
      <c r="J8267" s="182"/>
      <c r="K8267" s="182"/>
      <c r="L8267" s="182"/>
      <c r="M8267" s="182"/>
      <c r="N8267" s="182"/>
      <c r="O8267" s="182"/>
      <c r="P8267" s="182"/>
    </row>
    <row r="8268" spans="2:16">
      <c r="B8268" s="181"/>
      <c r="C8268" s="180"/>
      <c r="D8268" s="180"/>
      <c r="E8268" s="182"/>
      <c r="F8268" s="182"/>
      <c r="G8268" s="182"/>
      <c r="H8268" s="182"/>
      <c r="I8268" s="182"/>
      <c r="J8268" s="182"/>
      <c r="K8268" s="182"/>
      <c r="L8268" s="182"/>
      <c r="M8268" s="182"/>
      <c r="N8268" s="182"/>
      <c r="O8268" s="182"/>
      <c r="P8268" s="182"/>
    </row>
    <row r="8269" spans="2:16">
      <c r="B8269" s="181"/>
      <c r="C8269" s="180"/>
      <c r="D8269" s="180"/>
      <c r="E8269" s="182"/>
      <c r="F8269" s="182"/>
      <c r="G8269" s="182"/>
      <c r="H8269" s="182"/>
      <c r="I8269" s="182"/>
      <c r="J8269" s="182"/>
      <c r="K8269" s="182"/>
      <c r="L8269" s="182"/>
      <c r="M8269" s="182"/>
      <c r="N8269" s="182"/>
      <c r="O8269" s="182"/>
      <c r="P8269" s="182"/>
    </row>
    <row r="8270" spans="2:16">
      <c r="B8270" s="181"/>
      <c r="C8270" s="180"/>
      <c r="D8270" s="180"/>
      <c r="E8270" s="182"/>
      <c r="F8270" s="182"/>
      <c r="G8270" s="182"/>
      <c r="H8270" s="182"/>
      <c r="I8270" s="182"/>
      <c r="J8270" s="182"/>
      <c r="K8270" s="182"/>
      <c r="L8270" s="182"/>
      <c r="M8270" s="182"/>
      <c r="N8270" s="182"/>
      <c r="O8270" s="182"/>
      <c r="P8270" s="182"/>
    </row>
    <row r="8271" spans="2:16">
      <c r="B8271" s="181"/>
      <c r="C8271" s="180"/>
      <c r="D8271" s="180"/>
      <c r="E8271" s="182"/>
      <c r="F8271" s="182"/>
      <c r="G8271" s="182"/>
      <c r="H8271" s="182"/>
      <c r="I8271" s="182"/>
      <c r="J8271" s="182"/>
      <c r="K8271" s="182"/>
      <c r="L8271" s="182"/>
      <c r="M8271" s="182"/>
      <c r="N8271" s="182"/>
      <c r="O8271" s="182"/>
      <c r="P8271" s="182"/>
    </row>
    <row r="8272" spans="2:16">
      <c r="B8272" s="181"/>
      <c r="C8272" s="180"/>
      <c r="D8272" s="180"/>
      <c r="E8272" s="182"/>
      <c r="F8272" s="182"/>
      <c r="G8272" s="182"/>
      <c r="H8272" s="182"/>
      <c r="I8272" s="182"/>
      <c r="J8272" s="182"/>
      <c r="K8272" s="182"/>
      <c r="L8272" s="182"/>
      <c r="M8272" s="182"/>
      <c r="N8272" s="182"/>
      <c r="O8272" s="182"/>
      <c r="P8272" s="182"/>
    </row>
    <row r="8273" spans="2:16">
      <c r="B8273" s="181"/>
      <c r="C8273" s="180"/>
      <c r="D8273" s="180"/>
      <c r="E8273" s="182"/>
      <c r="F8273" s="182"/>
      <c r="G8273" s="182"/>
      <c r="H8273" s="182"/>
      <c r="I8273" s="182"/>
      <c r="J8273" s="182"/>
      <c r="K8273" s="182"/>
      <c r="L8273" s="182"/>
      <c r="M8273" s="182"/>
      <c r="N8273" s="182"/>
      <c r="O8273" s="182"/>
      <c r="P8273" s="182"/>
    </row>
    <row r="8274" spans="2:16">
      <c r="B8274" s="181"/>
      <c r="C8274" s="180"/>
      <c r="D8274" s="180"/>
      <c r="E8274" s="182"/>
      <c r="F8274" s="182"/>
      <c r="G8274" s="182"/>
      <c r="H8274" s="182"/>
      <c r="I8274" s="182"/>
      <c r="J8274" s="182"/>
      <c r="K8274" s="182"/>
      <c r="L8274" s="182"/>
      <c r="M8274" s="182"/>
      <c r="N8274" s="182"/>
      <c r="O8274" s="182"/>
      <c r="P8274" s="182"/>
    </row>
    <row r="8275" spans="2:16">
      <c r="B8275" s="181"/>
      <c r="C8275" s="180"/>
      <c r="D8275" s="180"/>
      <c r="E8275" s="182"/>
      <c r="F8275" s="182"/>
      <c r="G8275" s="182"/>
      <c r="H8275" s="182"/>
      <c r="I8275" s="182"/>
      <c r="J8275" s="182"/>
      <c r="K8275" s="182"/>
      <c r="L8275" s="182"/>
      <c r="M8275" s="182"/>
      <c r="N8275" s="182"/>
      <c r="O8275" s="182"/>
      <c r="P8275" s="182"/>
    </row>
    <row r="8276" spans="2:16">
      <c r="B8276" s="181"/>
      <c r="C8276" s="180"/>
      <c r="D8276" s="180"/>
      <c r="E8276" s="182"/>
      <c r="F8276" s="182"/>
      <c r="G8276" s="182"/>
      <c r="H8276" s="182"/>
      <c r="I8276" s="182"/>
      <c r="J8276" s="182"/>
      <c r="K8276" s="182"/>
      <c r="L8276" s="182"/>
      <c r="M8276" s="182"/>
      <c r="N8276" s="182"/>
      <c r="O8276" s="182"/>
      <c r="P8276" s="182"/>
    </row>
    <row r="8277" spans="2:16">
      <c r="B8277" s="181"/>
      <c r="C8277" s="180"/>
      <c r="D8277" s="180"/>
      <c r="E8277" s="182"/>
      <c r="F8277" s="182"/>
      <c r="G8277" s="182"/>
      <c r="H8277" s="182"/>
      <c r="I8277" s="182"/>
      <c r="J8277" s="182"/>
      <c r="K8277" s="182"/>
      <c r="L8277" s="182"/>
      <c r="M8277" s="182"/>
      <c r="N8277" s="182"/>
      <c r="O8277" s="182"/>
      <c r="P8277" s="182"/>
    </row>
    <row r="8278" spans="2:16">
      <c r="B8278" s="181"/>
      <c r="C8278" s="180"/>
      <c r="D8278" s="180"/>
      <c r="E8278" s="182"/>
      <c r="F8278" s="182"/>
      <c r="G8278" s="182"/>
      <c r="H8278" s="182"/>
      <c r="I8278" s="182"/>
      <c r="J8278" s="182"/>
      <c r="K8278" s="182"/>
      <c r="L8278" s="182"/>
      <c r="M8278" s="182"/>
      <c r="N8278" s="182"/>
      <c r="O8278" s="182"/>
      <c r="P8278" s="182"/>
    </row>
    <row r="8279" spans="2:16">
      <c r="B8279" s="181"/>
      <c r="C8279" s="180"/>
      <c r="D8279" s="180"/>
      <c r="E8279" s="182"/>
      <c r="F8279" s="182"/>
      <c r="G8279" s="182"/>
      <c r="H8279" s="182"/>
      <c r="I8279" s="182"/>
      <c r="J8279" s="182"/>
      <c r="K8279" s="182"/>
      <c r="L8279" s="182"/>
      <c r="M8279" s="182"/>
      <c r="N8279" s="182"/>
      <c r="O8279" s="182"/>
      <c r="P8279" s="182"/>
    </row>
    <row r="8280" spans="2:16">
      <c r="B8280" s="181"/>
      <c r="C8280" s="180"/>
      <c r="D8280" s="180"/>
      <c r="E8280" s="182"/>
      <c r="F8280" s="182"/>
      <c r="G8280" s="182"/>
      <c r="H8280" s="182"/>
      <c r="I8280" s="182"/>
      <c r="J8280" s="182"/>
      <c r="K8280" s="182"/>
      <c r="L8280" s="182"/>
      <c r="M8280" s="182"/>
      <c r="N8280" s="182"/>
      <c r="O8280" s="182"/>
      <c r="P8280" s="182"/>
    </row>
    <row r="8281" spans="2:16">
      <c r="B8281" s="181"/>
      <c r="C8281" s="180"/>
      <c r="D8281" s="180"/>
      <c r="E8281" s="182"/>
      <c r="F8281" s="182"/>
      <c r="G8281" s="182"/>
      <c r="H8281" s="182"/>
      <c r="I8281" s="182"/>
      <c r="J8281" s="182"/>
      <c r="K8281" s="182"/>
      <c r="L8281" s="182"/>
      <c r="M8281" s="182"/>
      <c r="N8281" s="182"/>
      <c r="O8281" s="182"/>
      <c r="P8281" s="182"/>
    </row>
    <row r="8282" spans="2:16">
      <c r="B8282" s="181"/>
      <c r="C8282" s="180"/>
      <c r="D8282" s="180"/>
      <c r="E8282" s="182"/>
      <c r="F8282" s="182"/>
      <c r="G8282" s="182"/>
      <c r="H8282" s="182"/>
      <c r="I8282" s="182"/>
      <c r="J8282" s="182"/>
      <c r="K8282" s="182"/>
      <c r="L8282" s="182"/>
      <c r="M8282" s="182"/>
      <c r="N8282" s="182"/>
      <c r="O8282" s="182"/>
      <c r="P8282" s="182"/>
    </row>
    <row r="8283" spans="2:16">
      <c r="B8283" s="181"/>
      <c r="C8283" s="180"/>
      <c r="D8283" s="180"/>
      <c r="E8283" s="182"/>
      <c r="F8283" s="182"/>
      <c r="G8283" s="182"/>
      <c r="H8283" s="182"/>
      <c r="I8283" s="182"/>
      <c r="J8283" s="182"/>
      <c r="K8283" s="182"/>
      <c r="L8283" s="182"/>
      <c r="M8283" s="182"/>
      <c r="N8283" s="182"/>
      <c r="O8283" s="182"/>
      <c r="P8283" s="182"/>
    </row>
    <row r="8284" spans="2:16">
      <c r="B8284" s="181"/>
      <c r="C8284" s="180"/>
      <c r="D8284" s="180"/>
      <c r="E8284" s="182"/>
      <c r="F8284" s="182"/>
      <c r="G8284" s="182"/>
      <c r="H8284" s="182"/>
      <c r="I8284" s="182"/>
      <c r="J8284" s="182"/>
      <c r="K8284" s="182"/>
      <c r="L8284" s="182"/>
      <c r="M8284" s="182"/>
      <c r="N8284" s="182"/>
      <c r="O8284" s="182"/>
      <c r="P8284" s="182"/>
    </row>
    <row r="8285" spans="2:16">
      <c r="B8285" s="181"/>
      <c r="C8285" s="180"/>
      <c r="D8285" s="180"/>
      <c r="E8285" s="182"/>
      <c r="F8285" s="182"/>
      <c r="G8285" s="182"/>
      <c r="H8285" s="182"/>
      <c r="I8285" s="182"/>
      <c r="J8285" s="182"/>
      <c r="K8285" s="182"/>
      <c r="L8285" s="182"/>
      <c r="M8285" s="182"/>
      <c r="N8285" s="182"/>
      <c r="O8285" s="182"/>
      <c r="P8285" s="182"/>
    </row>
    <row r="8286" spans="2:16">
      <c r="B8286" s="181"/>
      <c r="C8286" s="180"/>
      <c r="D8286" s="180"/>
      <c r="E8286" s="182"/>
      <c r="F8286" s="182"/>
      <c r="G8286" s="182"/>
      <c r="H8286" s="182"/>
      <c r="I8286" s="182"/>
      <c r="J8286" s="182"/>
      <c r="K8286" s="182"/>
      <c r="L8286" s="182"/>
      <c r="M8286" s="182"/>
      <c r="N8286" s="182"/>
      <c r="O8286" s="182"/>
      <c r="P8286" s="182"/>
    </row>
    <row r="8287" spans="2:16">
      <c r="B8287" s="181"/>
      <c r="C8287" s="180"/>
      <c r="D8287" s="180"/>
      <c r="E8287" s="182"/>
      <c r="F8287" s="182"/>
      <c r="G8287" s="182"/>
      <c r="H8287" s="182"/>
      <c r="I8287" s="182"/>
      <c r="J8287" s="182"/>
      <c r="K8287" s="182"/>
      <c r="L8287" s="182"/>
      <c r="M8287" s="182"/>
      <c r="N8287" s="182"/>
      <c r="O8287" s="182"/>
      <c r="P8287" s="182"/>
    </row>
    <row r="8288" spans="2:16">
      <c r="B8288" s="181"/>
      <c r="C8288" s="180"/>
      <c r="D8288" s="180"/>
      <c r="E8288" s="182"/>
      <c r="F8288" s="182"/>
      <c r="G8288" s="182"/>
      <c r="H8288" s="182"/>
      <c r="I8288" s="182"/>
      <c r="J8288" s="182"/>
      <c r="K8288" s="182"/>
      <c r="L8288" s="182"/>
      <c r="M8288" s="182"/>
      <c r="N8288" s="182"/>
      <c r="O8288" s="182"/>
      <c r="P8288" s="182"/>
    </row>
    <row r="8289" spans="2:16">
      <c r="B8289" s="181"/>
      <c r="C8289" s="180"/>
      <c r="D8289" s="180"/>
      <c r="E8289" s="182"/>
      <c r="F8289" s="182"/>
      <c r="G8289" s="182"/>
      <c r="H8289" s="182"/>
      <c r="I8289" s="182"/>
      <c r="J8289" s="182"/>
      <c r="K8289" s="182"/>
      <c r="L8289" s="182"/>
      <c r="M8289" s="182"/>
      <c r="N8289" s="182"/>
      <c r="O8289" s="182"/>
      <c r="P8289" s="182"/>
    </row>
    <row r="8290" spans="2:16">
      <c r="B8290" s="181"/>
      <c r="C8290" s="180"/>
      <c r="D8290" s="180"/>
      <c r="E8290" s="182"/>
      <c r="F8290" s="182"/>
      <c r="G8290" s="182"/>
      <c r="H8290" s="182"/>
      <c r="I8290" s="182"/>
      <c r="J8290" s="182"/>
      <c r="K8290" s="182"/>
      <c r="L8290" s="182"/>
      <c r="M8290" s="182"/>
      <c r="N8290" s="182"/>
      <c r="O8290" s="182"/>
      <c r="P8290" s="182"/>
    </row>
    <row r="8291" spans="2:16">
      <c r="B8291" s="181"/>
      <c r="C8291" s="180"/>
      <c r="D8291" s="180"/>
      <c r="E8291" s="182"/>
      <c r="F8291" s="182"/>
      <c r="G8291" s="182"/>
      <c r="H8291" s="182"/>
      <c r="I8291" s="182"/>
      <c r="J8291" s="182"/>
      <c r="K8291" s="182"/>
      <c r="L8291" s="182"/>
      <c r="M8291" s="182"/>
      <c r="N8291" s="182"/>
      <c r="O8291" s="182"/>
      <c r="P8291" s="182"/>
    </row>
    <row r="8292" spans="2:16">
      <c r="B8292" s="181"/>
      <c r="C8292" s="180"/>
      <c r="D8292" s="180"/>
      <c r="E8292" s="182"/>
      <c r="F8292" s="182"/>
      <c r="G8292" s="182"/>
      <c r="H8292" s="182"/>
      <c r="I8292" s="182"/>
      <c r="J8292" s="182"/>
      <c r="K8292" s="182"/>
      <c r="L8292" s="182"/>
      <c r="M8292" s="182"/>
      <c r="N8292" s="182"/>
      <c r="O8292" s="182"/>
      <c r="P8292" s="182"/>
    </row>
    <row r="8293" spans="2:16">
      <c r="B8293" s="181"/>
      <c r="C8293" s="180"/>
      <c r="D8293" s="180"/>
      <c r="E8293" s="182"/>
      <c r="F8293" s="182"/>
      <c r="G8293" s="182"/>
      <c r="H8293" s="182"/>
      <c r="I8293" s="182"/>
      <c r="J8293" s="182"/>
      <c r="K8293" s="182"/>
      <c r="L8293" s="182"/>
      <c r="M8293" s="182"/>
      <c r="N8293" s="182"/>
      <c r="O8293" s="182"/>
      <c r="P8293" s="182"/>
    </row>
    <row r="8294" spans="2:16">
      <c r="B8294" s="181"/>
      <c r="C8294" s="180"/>
      <c r="D8294" s="180"/>
      <c r="E8294" s="182"/>
      <c r="F8294" s="182"/>
      <c r="G8294" s="182"/>
      <c r="H8294" s="182"/>
      <c r="I8294" s="182"/>
      <c r="J8294" s="182"/>
      <c r="K8294" s="182"/>
      <c r="L8294" s="182"/>
      <c r="M8294" s="182"/>
      <c r="N8294" s="182"/>
      <c r="O8294" s="182"/>
      <c r="P8294" s="182"/>
    </row>
    <row r="8295" spans="2:16">
      <c r="B8295" s="181"/>
      <c r="C8295" s="180"/>
      <c r="D8295" s="180"/>
      <c r="E8295" s="182"/>
      <c r="F8295" s="182"/>
      <c r="G8295" s="182"/>
      <c r="H8295" s="182"/>
      <c r="I8295" s="182"/>
      <c r="J8295" s="182"/>
      <c r="K8295" s="182"/>
      <c r="L8295" s="182"/>
      <c r="M8295" s="182"/>
      <c r="N8295" s="182"/>
      <c r="O8295" s="182"/>
      <c r="P8295" s="182"/>
    </row>
    <row r="8296" spans="2:16">
      <c r="B8296" s="181"/>
      <c r="C8296" s="180"/>
      <c r="D8296" s="180"/>
      <c r="E8296" s="182"/>
      <c r="F8296" s="182"/>
      <c r="G8296" s="182"/>
      <c r="H8296" s="182"/>
      <c r="I8296" s="182"/>
      <c r="J8296" s="182"/>
      <c r="K8296" s="182"/>
      <c r="L8296" s="182"/>
      <c r="M8296" s="182"/>
      <c r="N8296" s="182"/>
      <c r="O8296" s="182"/>
      <c r="P8296" s="182"/>
    </row>
    <row r="8297" spans="2:16">
      <c r="B8297" s="181"/>
      <c r="C8297" s="180"/>
      <c r="D8297" s="180"/>
      <c r="E8297" s="182"/>
      <c r="F8297" s="182"/>
      <c r="G8297" s="182"/>
      <c r="H8297" s="182"/>
      <c r="I8297" s="182"/>
      <c r="J8297" s="182"/>
      <c r="K8297" s="182"/>
      <c r="L8297" s="182"/>
      <c r="M8297" s="182"/>
      <c r="N8297" s="182"/>
      <c r="O8297" s="182"/>
      <c r="P8297" s="182"/>
    </row>
    <row r="8298" spans="2:16">
      <c r="B8298" s="181"/>
      <c r="C8298" s="180"/>
      <c r="D8298" s="180"/>
      <c r="E8298" s="182"/>
      <c r="F8298" s="182"/>
      <c r="G8298" s="182"/>
      <c r="H8298" s="182"/>
      <c r="I8298" s="182"/>
      <c r="J8298" s="182"/>
      <c r="K8298" s="182"/>
      <c r="L8298" s="182"/>
      <c r="M8298" s="182"/>
      <c r="N8298" s="182"/>
      <c r="O8298" s="182"/>
      <c r="P8298" s="182"/>
    </row>
    <row r="8299" spans="2:16">
      <c r="B8299" s="181"/>
      <c r="C8299" s="180"/>
      <c r="D8299" s="180"/>
      <c r="E8299" s="182"/>
      <c r="F8299" s="182"/>
      <c r="G8299" s="182"/>
      <c r="H8299" s="182"/>
      <c r="I8299" s="182"/>
      <c r="J8299" s="182"/>
      <c r="K8299" s="182"/>
      <c r="L8299" s="182"/>
      <c r="M8299" s="182"/>
      <c r="N8299" s="182"/>
      <c r="O8299" s="182"/>
      <c r="P8299" s="182"/>
    </row>
    <row r="8300" spans="2:16">
      <c r="B8300" s="181"/>
      <c r="C8300" s="180"/>
      <c r="D8300" s="180"/>
      <c r="E8300" s="182"/>
      <c r="F8300" s="182"/>
      <c r="G8300" s="182"/>
      <c r="H8300" s="182"/>
      <c r="I8300" s="182"/>
      <c r="J8300" s="182"/>
      <c r="K8300" s="182"/>
      <c r="L8300" s="182"/>
      <c r="M8300" s="182"/>
      <c r="N8300" s="182"/>
      <c r="O8300" s="182"/>
      <c r="P8300" s="182"/>
    </row>
    <row r="8301" spans="2:16">
      <c r="B8301" s="181"/>
      <c r="C8301" s="180"/>
      <c r="D8301" s="180"/>
      <c r="E8301" s="182"/>
      <c r="F8301" s="182"/>
      <c r="G8301" s="182"/>
      <c r="H8301" s="182"/>
      <c r="I8301" s="182"/>
      <c r="J8301" s="182"/>
      <c r="K8301" s="182"/>
      <c r="L8301" s="182"/>
      <c r="M8301" s="182"/>
      <c r="N8301" s="182"/>
      <c r="O8301" s="182"/>
      <c r="P8301" s="182"/>
    </row>
    <row r="8302" spans="2:16">
      <c r="B8302" s="181"/>
      <c r="C8302" s="180"/>
      <c r="D8302" s="180"/>
      <c r="E8302" s="182"/>
      <c r="F8302" s="182"/>
      <c r="G8302" s="182"/>
      <c r="H8302" s="182"/>
      <c r="I8302" s="182"/>
      <c r="J8302" s="182"/>
      <c r="K8302" s="182"/>
      <c r="L8302" s="182"/>
      <c r="M8302" s="182"/>
      <c r="N8302" s="182"/>
      <c r="O8302" s="182"/>
      <c r="P8302" s="182"/>
    </row>
    <row r="8303" spans="2:16">
      <c r="B8303" s="181"/>
      <c r="C8303" s="180"/>
      <c r="D8303" s="180"/>
      <c r="E8303" s="182"/>
      <c r="F8303" s="182"/>
      <c r="G8303" s="182"/>
      <c r="H8303" s="182"/>
      <c r="I8303" s="182"/>
      <c r="J8303" s="182"/>
      <c r="K8303" s="182"/>
      <c r="L8303" s="182"/>
      <c r="M8303" s="182"/>
      <c r="N8303" s="182"/>
      <c r="O8303" s="182"/>
      <c r="P8303" s="182"/>
    </row>
    <row r="8304" spans="2:16">
      <c r="B8304" s="181"/>
      <c r="C8304" s="180"/>
      <c r="D8304" s="180"/>
      <c r="E8304" s="182"/>
      <c r="F8304" s="182"/>
      <c r="G8304" s="182"/>
      <c r="H8304" s="182"/>
      <c r="I8304" s="182"/>
      <c r="J8304" s="182"/>
      <c r="K8304" s="182"/>
      <c r="L8304" s="182"/>
      <c r="M8304" s="182"/>
      <c r="N8304" s="182"/>
      <c r="O8304" s="182"/>
      <c r="P8304" s="182"/>
    </row>
    <row r="8305" spans="2:16">
      <c r="B8305" s="181"/>
      <c r="C8305" s="180"/>
      <c r="D8305" s="180"/>
      <c r="E8305" s="182"/>
      <c r="F8305" s="182"/>
      <c r="G8305" s="182"/>
      <c r="H8305" s="182"/>
      <c r="I8305" s="182"/>
      <c r="J8305" s="182"/>
      <c r="K8305" s="182"/>
      <c r="L8305" s="182"/>
      <c r="M8305" s="182"/>
      <c r="N8305" s="182"/>
      <c r="O8305" s="182"/>
      <c r="P8305" s="182"/>
    </row>
    <row r="8306" spans="2:16">
      <c r="B8306" s="181"/>
      <c r="C8306" s="180"/>
      <c r="D8306" s="180"/>
      <c r="E8306" s="182"/>
      <c r="F8306" s="182"/>
      <c r="G8306" s="182"/>
      <c r="H8306" s="182"/>
      <c r="I8306" s="182"/>
      <c r="J8306" s="182"/>
      <c r="K8306" s="182"/>
      <c r="L8306" s="182"/>
      <c r="M8306" s="182"/>
      <c r="N8306" s="182"/>
      <c r="O8306" s="182"/>
      <c r="P8306" s="182"/>
    </row>
    <row r="8307" spans="2:16">
      <c r="B8307" s="181"/>
      <c r="C8307" s="180"/>
      <c r="D8307" s="180"/>
      <c r="E8307" s="182"/>
      <c r="F8307" s="182"/>
      <c r="G8307" s="182"/>
      <c r="H8307" s="182"/>
      <c r="I8307" s="182"/>
      <c r="J8307" s="182"/>
      <c r="K8307" s="182"/>
      <c r="L8307" s="182"/>
      <c r="M8307" s="182"/>
      <c r="N8307" s="182"/>
      <c r="O8307" s="182"/>
      <c r="P8307" s="182"/>
    </row>
    <row r="8308" spans="2:16">
      <c r="B8308" s="181"/>
      <c r="C8308" s="180"/>
      <c r="D8308" s="180"/>
      <c r="E8308" s="182"/>
      <c r="F8308" s="182"/>
      <c r="G8308" s="182"/>
      <c r="H8308" s="182"/>
      <c r="I8308" s="182"/>
      <c r="J8308" s="182"/>
      <c r="K8308" s="182"/>
      <c r="L8308" s="182"/>
      <c r="M8308" s="182"/>
      <c r="N8308" s="182"/>
      <c r="O8308" s="182"/>
      <c r="P8308" s="182"/>
    </row>
    <row r="8309" spans="2:16">
      <c r="B8309" s="181"/>
      <c r="C8309" s="180"/>
      <c r="D8309" s="180"/>
      <c r="E8309" s="182"/>
      <c r="F8309" s="182"/>
      <c r="G8309" s="182"/>
      <c r="H8309" s="182"/>
      <c r="I8309" s="182"/>
      <c r="J8309" s="182"/>
      <c r="K8309" s="182"/>
      <c r="L8309" s="182"/>
      <c r="M8309" s="182"/>
      <c r="N8309" s="182"/>
      <c r="O8309" s="182"/>
      <c r="P8309" s="182"/>
    </row>
    <row r="8310" spans="2:16">
      <c r="B8310" s="181"/>
      <c r="C8310" s="180"/>
      <c r="D8310" s="180"/>
      <c r="E8310" s="182"/>
      <c r="F8310" s="182"/>
      <c r="G8310" s="182"/>
      <c r="H8310" s="182"/>
      <c r="I8310" s="182"/>
      <c r="J8310" s="182"/>
      <c r="K8310" s="182"/>
      <c r="L8310" s="182"/>
      <c r="M8310" s="182"/>
      <c r="N8310" s="182"/>
      <c r="O8310" s="182"/>
      <c r="P8310" s="182"/>
    </row>
    <row r="8311" spans="2:16">
      <c r="B8311" s="181"/>
      <c r="C8311" s="180"/>
      <c r="D8311" s="180"/>
      <c r="E8311" s="182"/>
      <c r="F8311" s="182"/>
      <c r="G8311" s="182"/>
      <c r="H8311" s="182"/>
      <c r="I8311" s="182"/>
      <c r="J8311" s="182"/>
      <c r="K8311" s="182"/>
      <c r="L8311" s="182"/>
      <c r="M8311" s="182"/>
      <c r="N8311" s="182"/>
      <c r="O8311" s="182"/>
      <c r="P8311" s="182"/>
    </row>
    <row r="8312" spans="2:16">
      <c r="B8312" s="181"/>
      <c r="C8312" s="180"/>
      <c r="D8312" s="180"/>
      <c r="E8312" s="182"/>
      <c r="F8312" s="182"/>
      <c r="G8312" s="182"/>
      <c r="H8312" s="182"/>
      <c r="I8312" s="182"/>
      <c r="J8312" s="182"/>
      <c r="K8312" s="182"/>
      <c r="L8312" s="182"/>
      <c r="M8312" s="182"/>
      <c r="N8312" s="182"/>
      <c r="O8312" s="182"/>
      <c r="P8312" s="182"/>
    </row>
    <row r="8313" spans="2:16">
      <c r="B8313" s="181"/>
      <c r="C8313" s="180"/>
      <c r="D8313" s="180"/>
      <c r="E8313" s="182"/>
      <c r="F8313" s="182"/>
      <c r="G8313" s="182"/>
      <c r="H8313" s="182"/>
      <c r="I8313" s="182"/>
      <c r="J8313" s="182"/>
      <c r="K8313" s="182"/>
      <c r="L8313" s="182"/>
      <c r="M8313" s="182"/>
      <c r="N8313" s="182"/>
      <c r="O8313" s="182"/>
      <c r="P8313" s="182"/>
    </row>
    <row r="8314" spans="2:16">
      <c r="B8314" s="181"/>
      <c r="C8314" s="180"/>
      <c r="D8314" s="180"/>
      <c r="E8314" s="182"/>
      <c r="F8314" s="182"/>
      <c r="G8314" s="182"/>
      <c r="H8314" s="182"/>
      <c r="I8314" s="182"/>
      <c r="J8314" s="182"/>
      <c r="K8314" s="182"/>
      <c r="L8314" s="182"/>
      <c r="M8314" s="182"/>
      <c r="N8314" s="182"/>
      <c r="O8314" s="182"/>
      <c r="P8314" s="182"/>
    </row>
    <row r="8315" spans="2:16">
      <c r="B8315" s="181"/>
      <c r="C8315" s="180"/>
      <c r="D8315" s="180"/>
      <c r="E8315" s="182"/>
      <c r="F8315" s="182"/>
      <c r="G8315" s="182"/>
      <c r="H8315" s="182"/>
      <c r="I8315" s="182"/>
      <c r="J8315" s="182"/>
      <c r="K8315" s="182"/>
      <c r="L8315" s="182"/>
      <c r="M8315" s="182"/>
      <c r="N8315" s="182"/>
      <c r="O8315" s="182"/>
      <c r="P8315" s="182"/>
    </row>
    <row r="8316" spans="2:16">
      <c r="B8316" s="181"/>
      <c r="C8316" s="180"/>
      <c r="D8316" s="180"/>
      <c r="E8316" s="182"/>
      <c r="F8316" s="182"/>
      <c r="G8316" s="182"/>
      <c r="H8316" s="182"/>
      <c r="I8316" s="182"/>
      <c r="J8316" s="182"/>
      <c r="K8316" s="182"/>
      <c r="L8316" s="182"/>
      <c r="M8316" s="182"/>
      <c r="N8316" s="182"/>
      <c r="O8316" s="182"/>
      <c r="P8316" s="182"/>
    </row>
    <row r="8317" spans="2:16">
      <c r="B8317" s="181"/>
      <c r="C8317" s="180"/>
      <c r="D8317" s="180"/>
      <c r="E8317" s="182"/>
      <c r="F8317" s="182"/>
      <c r="G8317" s="182"/>
      <c r="H8317" s="182"/>
      <c r="I8317" s="182"/>
      <c r="J8317" s="182"/>
      <c r="K8317" s="182"/>
      <c r="L8317" s="182"/>
      <c r="M8317" s="182"/>
      <c r="N8317" s="182"/>
      <c r="O8317" s="182"/>
      <c r="P8317" s="182"/>
    </row>
    <row r="8318" spans="2:16">
      <c r="B8318" s="181"/>
      <c r="C8318" s="180"/>
      <c r="D8318" s="180"/>
      <c r="E8318" s="182"/>
      <c r="F8318" s="182"/>
      <c r="G8318" s="182"/>
      <c r="H8318" s="182"/>
      <c r="I8318" s="182"/>
      <c r="J8318" s="182"/>
      <c r="K8318" s="182"/>
      <c r="L8318" s="182"/>
      <c r="M8318" s="182"/>
      <c r="N8318" s="182"/>
      <c r="O8318" s="182"/>
      <c r="P8318" s="182"/>
    </row>
    <row r="8319" spans="2:16">
      <c r="B8319" s="181"/>
      <c r="C8319" s="180"/>
      <c r="D8319" s="180"/>
      <c r="E8319" s="182"/>
      <c r="F8319" s="182"/>
      <c r="G8319" s="182"/>
      <c r="H8319" s="182"/>
      <c r="I8319" s="182"/>
      <c r="J8319" s="182"/>
      <c r="K8319" s="182"/>
      <c r="L8319" s="182"/>
      <c r="M8319" s="182"/>
      <c r="N8319" s="182"/>
      <c r="O8319" s="182"/>
      <c r="P8319" s="182"/>
    </row>
    <row r="8320" spans="2:16">
      <c r="B8320" s="181"/>
      <c r="C8320" s="180"/>
      <c r="D8320" s="180"/>
      <c r="E8320" s="182"/>
      <c r="F8320" s="182"/>
      <c r="G8320" s="182"/>
      <c r="H8320" s="182"/>
      <c r="I8320" s="182"/>
      <c r="J8320" s="182"/>
      <c r="K8320" s="182"/>
      <c r="L8320" s="182"/>
      <c r="M8320" s="182"/>
      <c r="N8320" s="182"/>
      <c r="O8320" s="182"/>
      <c r="P8320" s="182"/>
    </row>
    <row r="8321" spans="2:16">
      <c r="B8321" s="181"/>
      <c r="C8321" s="180"/>
      <c r="D8321" s="180"/>
      <c r="E8321" s="182"/>
      <c r="F8321" s="182"/>
      <c r="G8321" s="182"/>
      <c r="H8321" s="182"/>
      <c r="I8321" s="182"/>
      <c r="J8321" s="182"/>
      <c r="K8321" s="182"/>
      <c r="L8321" s="182"/>
      <c r="M8321" s="182"/>
      <c r="N8321" s="182"/>
      <c r="O8321" s="182"/>
      <c r="P8321" s="182"/>
    </row>
    <row r="8322" spans="2:16">
      <c r="B8322" s="181"/>
      <c r="C8322" s="180"/>
      <c r="D8322" s="180"/>
      <c r="E8322" s="182"/>
      <c r="F8322" s="182"/>
      <c r="G8322" s="182"/>
      <c r="H8322" s="182"/>
      <c r="I8322" s="182"/>
      <c r="J8322" s="182"/>
      <c r="K8322" s="182"/>
      <c r="L8322" s="182"/>
      <c r="M8322" s="182"/>
      <c r="N8322" s="182"/>
      <c r="O8322" s="182"/>
      <c r="P8322" s="182"/>
    </row>
    <row r="8323" spans="2:16">
      <c r="B8323" s="181"/>
      <c r="C8323" s="180"/>
      <c r="D8323" s="180"/>
      <c r="E8323" s="182"/>
      <c r="F8323" s="182"/>
      <c r="G8323" s="182"/>
      <c r="H8323" s="182"/>
      <c r="I8323" s="182"/>
      <c r="J8323" s="182"/>
      <c r="K8323" s="182"/>
      <c r="L8323" s="182"/>
      <c r="M8323" s="182"/>
      <c r="N8323" s="182"/>
      <c r="O8323" s="182"/>
      <c r="P8323" s="182"/>
    </row>
    <row r="8324" spans="2:16">
      <c r="B8324" s="181"/>
      <c r="C8324" s="180"/>
      <c r="D8324" s="180"/>
      <c r="E8324" s="182"/>
      <c r="F8324" s="182"/>
      <c r="G8324" s="182"/>
      <c r="H8324" s="182"/>
      <c r="I8324" s="182"/>
      <c r="J8324" s="182"/>
      <c r="K8324" s="182"/>
      <c r="L8324" s="182"/>
      <c r="M8324" s="182"/>
      <c r="N8324" s="182"/>
      <c r="O8324" s="182"/>
      <c r="P8324" s="182"/>
    </row>
    <row r="8325" spans="2:16">
      <c r="B8325" s="181"/>
      <c r="C8325" s="180"/>
      <c r="D8325" s="180"/>
      <c r="E8325" s="182"/>
      <c r="F8325" s="182"/>
      <c r="G8325" s="182"/>
      <c r="H8325" s="182"/>
      <c r="I8325" s="182"/>
      <c r="J8325" s="182"/>
      <c r="K8325" s="182"/>
      <c r="L8325" s="182"/>
      <c r="M8325" s="182"/>
      <c r="N8325" s="182"/>
      <c r="O8325" s="182"/>
      <c r="P8325" s="182"/>
    </row>
    <row r="8326" spans="2:16">
      <c r="B8326" s="181"/>
      <c r="C8326" s="180"/>
      <c r="D8326" s="180"/>
      <c r="E8326" s="182"/>
      <c r="F8326" s="182"/>
      <c r="G8326" s="182"/>
      <c r="H8326" s="182"/>
      <c r="I8326" s="182"/>
      <c r="J8326" s="182"/>
      <c r="K8326" s="182"/>
      <c r="L8326" s="182"/>
      <c r="M8326" s="182"/>
      <c r="N8326" s="182"/>
      <c r="O8326" s="182"/>
      <c r="P8326" s="182"/>
    </row>
    <row r="8327" spans="2:16">
      <c r="B8327" s="181"/>
      <c r="C8327" s="180"/>
      <c r="D8327" s="180"/>
      <c r="E8327" s="182"/>
      <c r="F8327" s="182"/>
      <c r="G8327" s="182"/>
      <c r="H8327" s="182"/>
      <c r="I8327" s="182"/>
      <c r="J8327" s="182"/>
      <c r="K8327" s="182"/>
      <c r="L8327" s="182"/>
      <c r="M8327" s="182"/>
      <c r="N8327" s="182"/>
      <c r="O8327" s="182"/>
      <c r="P8327" s="182"/>
    </row>
    <row r="8328" spans="2:16">
      <c r="B8328" s="181"/>
      <c r="C8328" s="180"/>
      <c r="D8328" s="180"/>
      <c r="E8328" s="182"/>
      <c r="F8328" s="182"/>
      <c r="G8328" s="182"/>
      <c r="H8328" s="182"/>
      <c r="I8328" s="182"/>
      <c r="J8328" s="182"/>
      <c r="K8328" s="182"/>
      <c r="L8328" s="182"/>
      <c r="M8328" s="182"/>
      <c r="N8328" s="182"/>
      <c r="O8328" s="182"/>
      <c r="P8328" s="182"/>
    </row>
    <row r="8329" spans="2:16">
      <c r="B8329" s="181"/>
      <c r="C8329" s="180"/>
      <c r="D8329" s="180"/>
      <c r="E8329" s="182"/>
      <c r="F8329" s="182"/>
      <c r="G8329" s="182"/>
      <c r="H8329" s="182"/>
      <c r="I8329" s="182"/>
      <c r="J8329" s="182"/>
      <c r="K8329" s="182"/>
      <c r="L8329" s="182"/>
      <c r="M8329" s="182"/>
      <c r="N8329" s="182"/>
      <c r="O8329" s="182"/>
      <c r="P8329" s="182"/>
    </row>
    <row r="8330" spans="2:16">
      <c r="B8330" s="181"/>
      <c r="C8330" s="180"/>
      <c r="D8330" s="180"/>
      <c r="E8330" s="182"/>
      <c r="F8330" s="182"/>
      <c r="G8330" s="182"/>
      <c r="H8330" s="182"/>
      <c r="I8330" s="182"/>
      <c r="J8330" s="182"/>
      <c r="K8330" s="182"/>
      <c r="L8330" s="182"/>
      <c r="M8330" s="182"/>
      <c r="N8330" s="182"/>
      <c r="O8330" s="182"/>
      <c r="P8330" s="182"/>
    </row>
    <row r="8331" spans="2:16">
      <c r="B8331" s="181"/>
      <c r="C8331" s="180"/>
      <c r="D8331" s="180"/>
      <c r="E8331" s="182"/>
      <c r="F8331" s="182"/>
      <c r="G8331" s="182"/>
      <c r="H8331" s="182"/>
      <c r="I8331" s="182"/>
      <c r="J8331" s="182"/>
      <c r="K8331" s="182"/>
      <c r="L8331" s="182"/>
      <c r="M8331" s="182"/>
      <c r="N8331" s="182"/>
      <c r="O8331" s="182"/>
      <c r="P8331" s="182"/>
    </row>
    <row r="8332" spans="2:16">
      <c r="B8332" s="181"/>
      <c r="C8332" s="180"/>
      <c r="D8332" s="180"/>
      <c r="E8332" s="182"/>
      <c r="F8332" s="182"/>
      <c r="G8332" s="182"/>
      <c r="H8332" s="182"/>
      <c r="I8332" s="182"/>
      <c r="J8332" s="182"/>
      <c r="K8332" s="182"/>
      <c r="L8332" s="182"/>
      <c r="M8332" s="182"/>
      <c r="N8332" s="182"/>
      <c r="O8332" s="182"/>
      <c r="P8332" s="182"/>
    </row>
    <row r="8333" spans="2:16">
      <c r="B8333" s="181"/>
      <c r="C8333" s="180"/>
      <c r="D8333" s="180"/>
      <c r="E8333" s="182"/>
      <c r="F8333" s="182"/>
      <c r="G8333" s="182"/>
      <c r="H8333" s="182"/>
      <c r="I8333" s="182"/>
      <c r="J8333" s="182"/>
      <c r="K8333" s="182"/>
      <c r="L8333" s="182"/>
      <c r="M8333" s="182"/>
      <c r="N8333" s="182"/>
      <c r="O8333" s="182"/>
      <c r="P8333" s="182"/>
    </row>
    <row r="8334" spans="2:16">
      <c r="B8334" s="181"/>
      <c r="C8334" s="180"/>
      <c r="D8334" s="180"/>
      <c r="E8334" s="182"/>
      <c r="F8334" s="182"/>
      <c r="G8334" s="182"/>
      <c r="H8334" s="182"/>
      <c r="I8334" s="182"/>
      <c r="J8334" s="182"/>
      <c r="K8334" s="182"/>
      <c r="L8334" s="182"/>
      <c r="M8334" s="182"/>
      <c r="N8334" s="182"/>
      <c r="O8334" s="182"/>
      <c r="P8334" s="182"/>
    </row>
    <row r="8335" spans="2:16">
      <c r="B8335" s="181"/>
      <c r="C8335" s="180"/>
      <c r="D8335" s="180"/>
      <c r="E8335" s="182"/>
      <c r="F8335" s="182"/>
      <c r="G8335" s="182"/>
      <c r="H8335" s="182"/>
      <c r="I8335" s="182"/>
      <c r="J8335" s="182"/>
      <c r="K8335" s="182"/>
      <c r="L8335" s="182"/>
      <c r="M8335" s="182"/>
      <c r="N8335" s="182"/>
      <c r="O8335" s="182"/>
      <c r="P8335" s="182"/>
    </row>
    <row r="8336" spans="2:16">
      <c r="B8336" s="181"/>
      <c r="C8336" s="180"/>
      <c r="D8336" s="180"/>
      <c r="E8336" s="182"/>
      <c r="F8336" s="182"/>
      <c r="G8336" s="182"/>
      <c r="H8336" s="182"/>
      <c r="I8336" s="182"/>
      <c r="J8336" s="182"/>
      <c r="K8336" s="182"/>
      <c r="L8336" s="182"/>
      <c r="M8336" s="182"/>
      <c r="N8336" s="182"/>
      <c r="O8336" s="182"/>
      <c r="P8336" s="182"/>
    </row>
    <row r="8337" spans="2:16">
      <c r="B8337" s="181"/>
      <c r="C8337" s="180"/>
      <c r="D8337" s="180"/>
      <c r="E8337" s="182"/>
      <c r="F8337" s="182"/>
      <c r="G8337" s="182"/>
      <c r="H8337" s="182"/>
      <c r="I8337" s="182"/>
      <c r="J8337" s="182"/>
      <c r="K8337" s="182"/>
      <c r="L8337" s="182"/>
      <c r="M8337" s="182"/>
      <c r="N8337" s="182"/>
      <c r="O8337" s="182"/>
      <c r="P8337" s="182"/>
    </row>
    <row r="8338" spans="2:16">
      <c r="B8338" s="181"/>
      <c r="C8338" s="180"/>
      <c r="D8338" s="180"/>
      <c r="E8338" s="182"/>
      <c r="F8338" s="182"/>
      <c r="G8338" s="182"/>
      <c r="H8338" s="182"/>
      <c r="I8338" s="182"/>
      <c r="J8338" s="182"/>
      <c r="K8338" s="182"/>
      <c r="L8338" s="182"/>
      <c r="M8338" s="182"/>
      <c r="N8338" s="182"/>
      <c r="O8338" s="182"/>
      <c r="P8338" s="182"/>
    </row>
    <row r="8339" spans="2:16">
      <c r="B8339" s="181"/>
      <c r="C8339" s="180"/>
      <c r="D8339" s="180"/>
      <c r="E8339" s="182"/>
      <c r="F8339" s="182"/>
      <c r="G8339" s="182"/>
      <c r="H8339" s="182"/>
      <c r="I8339" s="182"/>
      <c r="J8339" s="182"/>
      <c r="K8339" s="182"/>
      <c r="L8339" s="182"/>
      <c r="M8339" s="182"/>
      <c r="N8339" s="182"/>
      <c r="O8339" s="182"/>
      <c r="P8339" s="182"/>
    </row>
    <row r="8340" spans="2:16">
      <c r="B8340" s="181"/>
      <c r="C8340" s="180"/>
      <c r="D8340" s="180"/>
      <c r="E8340" s="182"/>
      <c r="F8340" s="182"/>
      <c r="G8340" s="182"/>
      <c r="H8340" s="182"/>
      <c r="I8340" s="182"/>
      <c r="J8340" s="182"/>
      <c r="K8340" s="182"/>
      <c r="L8340" s="182"/>
      <c r="M8340" s="182"/>
      <c r="N8340" s="182"/>
      <c r="O8340" s="182"/>
      <c r="P8340" s="182"/>
    </row>
    <row r="8341" spans="2:16">
      <c r="B8341" s="181"/>
      <c r="C8341" s="180"/>
      <c r="D8341" s="180"/>
      <c r="E8341" s="182"/>
      <c r="F8341" s="182"/>
      <c r="G8341" s="182"/>
      <c r="H8341" s="182"/>
      <c r="I8341" s="182"/>
      <c r="J8341" s="182"/>
      <c r="K8341" s="182"/>
      <c r="L8341" s="182"/>
      <c r="M8341" s="182"/>
      <c r="N8341" s="182"/>
      <c r="O8341" s="182"/>
      <c r="P8341" s="182"/>
    </row>
    <row r="8342" spans="2:16">
      <c r="B8342" s="181"/>
      <c r="C8342" s="180"/>
      <c r="D8342" s="180"/>
      <c r="E8342" s="182"/>
      <c r="F8342" s="182"/>
      <c r="G8342" s="182"/>
      <c r="H8342" s="182"/>
      <c r="I8342" s="182"/>
      <c r="J8342" s="182"/>
      <c r="K8342" s="182"/>
      <c r="L8342" s="182"/>
      <c r="M8342" s="182"/>
      <c r="N8342" s="182"/>
      <c r="O8342" s="182"/>
      <c r="P8342" s="182"/>
    </row>
    <row r="8343" spans="2:16">
      <c r="B8343" s="181"/>
      <c r="C8343" s="180"/>
      <c r="D8343" s="180"/>
      <c r="E8343" s="182"/>
      <c r="F8343" s="182"/>
      <c r="G8343" s="182"/>
      <c r="H8343" s="182"/>
      <c r="I8343" s="182"/>
      <c r="J8343" s="182"/>
      <c r="K8343" s="182"/>
      <c r="L8343" s="182"/>
      <c r="M8343" s="182"/>
      <c r="N8343" s="182"/>
      <c r="O8343" s="182"/>
      <c r="P8343" s="182"/>
    </row>
    <row r="8344" spans="2:16">
      <c r="B8344" s="181"/>
      <c r="C8344" s="180"/>
      <c r="D8344" s="180"/>
      <c r="E8344" s="182"/>
      <c r="F8344" s="182"/>
      <c r="G8344" s="182"/>
      <c r="H8344" s="182"/>
      <c r="I8344" s="182"/>
      <c r="J8344" s="182"/>
      <c r="K8344" s="182"/>
      <c r="L8344" s="182"/>
      <c r="M8344" s="182"/>
      <c r="N8344" s="182"/>
      <c r="O8344" s="182"/>
      <c r="P8344" s="182"/>
    </row>
    <row r="8345" spans="2:16">
      <c r="B8345" s="181"/>
      <c r="C8345" s="180"/>
      <c r="D8345" s="180"/>
      <c r="E8345" s="182"/>
      <c r="F8345" s="182"/>
      <c r="G8345" s="182"/>
      <c r="H8345" s="182"/>
      <c r="I8345" s="182"/>
      <c r="J8345" s="182"/>
      <c r="K8345" s="182"/>
      <c r="L8345" s="182"/>
      <c r="M8345" s="182"/>
      <c r="N8345" s="182"/>
      <c r="O8345" s="182"/>
      <c r="P8345" s="182"/>
    </row>
    <row r="8346" spans="2:16">
      <c r="B8346" s="181"/>
      <c r="C8346" s="180"/>
      <c r="D8346" s="180"/>
      <c r="E8346" s="182"/>
      <c r="F8346" s="182"/>
      <c r="G8346" s="182"/>
      <c r="H8346" s="182"/>
      <c r="I8346" s="182"/>
      <c r="J8346" s="182"/>
      <c r="K8346" s="182"/>
      <c r="L8346" s="182"/>
      <c r="M8346" s="182"/>
      <c r="N8346" s="182"/>
      <c r="O8346" s="182"/>
      <c r="P8346" s="182"/>
    </row>
    <row r="8347" spans="2:16">
      <c r="B8347" s="181"/>
      <c r="C8347" s="180"/>
      <c r="D8347" s="180"/>
      <c r="E8347" s="182"/>
      <c r="F8347" s="182"/>
      <c r="G8347" s="182"/>
      <c r="H8347" s="182"/>
      <c r="I8347" s="182"/>
      <c r="J8347" s="182"/>
      <c r="K8347" s="182"/>
      <c r="L8347" s="182"/>
      <c r="M8347" s="182"/>
      <c r="N8347" s="182"/>
      <c r="O8347" s="182"/>
      <c r="P8347" s="182"/>
    </row>
    <row r="8348" spans="2:16">
      <c r="B8348" s="181"/>
      <c r="C8348" s="180"/>
      <c r="D8348" s="180"/>
      <c r="E8348" s="182"/>
      <c r="F8348" s="182"/>
      <c r="G8348" s="182"/>
      <c r="H8348" s="182"/>
      <c r="I8348" s="182"/>
      <c r="J8348" s="182"/>
      <c r="K8348" s="182"/>
      <c r="L8348" s="182"/>
      <c r="M8348" s="182"/>
      <c r="N8348" s="182"/>
      <c r="O8348" s="182"/>
      <c r="P8348" s="182"/>
    </row>
    <row r="8349" spans="2:16">
      <c r="B8349" s="181"/>
      <c r="C8349" s="180"/>
      <c r="D8349" s="180"/>
      <c r="E8349" s="182"/>
      <c r="F8349" s="182"/>
      <c r="G8349" s="182"/>
      <c r="H8349" s="182"/>
      <c r="I8349" s="182"/>
      <c r="J8349" s="182"/>
      <c r="K8349" s="182"/>
      <c r="L8349" s="182"/>
      <c r="M8349" s="182"/>
      <c r="N8349" s="182"/>
      <c r="O8349" s="182"/>
      <c r="P8349" s="182"/>
    </row>
    <row r="8350" spans="2:16">
      <c r="B8350" s="181"/>
      <c r="C8350" s="180"/>
      <c r="D8350" s="180"/>
      <c r="E8350" s="182"/>
      <c r="F8350" s="182"/>
      <c r="G8350" s="182"/>
      <c r="H8350" s="182"/>
      <c r="I8350" s="182"/>
      <c r="J8350" s="182"/>
      <c r="K8350" s="182"/>
      <c r="L8350" s="182"/>
      <c r="M8350" s="182"/>
      <c r="N8350" s="182"/>
      <c r="O8350" s="182"/>
      <c r="P8350" s="182"/>
    </row>
    <row r="8351" spans="2:16">
      <c r="B8351" s="181"/>
      <c r="C8351" s="180"/>
      <c r="D8351" s="180"/>
      <c r="E8351" s="182"/>
      <c r="F8351" s="182"/>
      <c r="G8351" s="182"/>
      <c r="H8351" s="182"/>
      <c r="I8351" s="182"/>
      <c r="J8351" s="182"/>
      <c r="K8351" s="182"/>
      <c r="L8351" s="182"/>
      <c r="M8351" s="182"/>
      <c r="N8351" s="182"/>
      <c r="O8351" s="182"/>
      <c r="P8351" s="182"/>
    </row>
    <row r="8352" spans="2:16">
      <c r="B8352" s="181"/>
      <c r="C8352" s="180"/>
      <c r="D8352" s="180"/>
      <c r="E8352" s="182"/>
      <c r="F8352" s="182"/>
      <c r="G8352" s="182"/>
      <c r="H8352" s="182"/>
      <c r="I8352" s="182"/>
      <c r="J8352" s="182"/>
      <c r="K8352" s="182"/>
      <c r="L8352" s="182"/>
      <c r="M8352" s="182"/>
      <c r="N8352" s="182"/>
      <c r="O8352" s="182"/>
      <c r="P8352" s="182"/>
    </row>
    <row r="8353" spans="2:16">
      <c r="B8353" s="181"/>
      <c r="C8353" s="180"/>
      <c r="D8353" s="180"/>
      <c r="E8353" s="182"/>
      <c r="F8353" s="182"/>
      <c r="G8353" s="182"/>
      <c r="H8353" s="182"/>
      <c r="I8353" s="182"/>
      <c r="J8353" s="182"/>
      <c r="K8353" s="182"/>
      <c r="L8353" s="182"/>
      <c r="M8353" s="182"/>
      <c r="N8353" s="182"/>
      <c r="O8353" s="182"/>
      <c r="P8353" s="182"/>
    </row>
    <row r="8354" spans="2:16">
      <c r="B8354" s="181"/>
      <c r="C8354" s="180"/>
      <c r="D8354" s="180"/>
      <c r="E8354" s="182"/>
      <c r="F8354" s="182"/>
      <c r="G8354" s="182"/>
      <c r="H8354" s="182"/>
      <c r="I8354" s="182"/>
      <c r="J8354" s="182"/>
      <c r="K8354" s="182"/>
      <c r="L8354" s="182"/>
      <c r="M8354" s="182"/>
      <c r="N8354" s="182"/>
      <c r="O8354" s="182"/>
      <c r="P8354" s="182"/>
    </row>
    <row r="8355" spans="2:16">
      <c r="B8355" s="181"/>
      <c r="C8355" s="180"/>
      <c r="D8355" s="180"/>
      <c r="E8355" s="182"/>
      <c r="F8355" s="182"/>
      <c r="G8355" s="182"/>
      <c r="H8355" s="182"/>
      <c r="I8355" s="182"/>
      <c r="J8355" s="182"/>
      <c r="K8355" s="182"/>
      <c r="L8355" s="182"/>
      <c r="M8355" s="182"/>
      <c r="N8355" s="182"/>
      <c r="O8355" s="182"/>
      <c r="P8355" s="182"/>
    </row>
    <row r="8356" spans="2:16">
      <c r="B8356" s="181"/>
      <c r="C8356" s="180"/>
      <c r="D8356" s="180"/>
      <c r="E8356" s="182"/>
      <c r="F8356" s="182"/>
      <c r="G8356" s="182"/>
      <c r="H8356" s="182"/>
      <c r="I8356" s="182"/>
      <c r="J8356" s="182"/>
      <c r="K8356" s="182"/>
      <c r="L8356" s="182"/>
      <c r="M8356" s="182"/>
      <c r="N8356" s="182"/>
      <c r="O8356" s="182"/>
      <c r="P8356" s="182"/>
    </row>
    <row r="8357" spans="2:16">
      <c r="B8357" s="181"/>
      <c r="C8357" s="180"/>
      <c r="D8357" s="180"/>
      <c r="E8357" s="182"/>
      <c r="F8357" s="182"/>
      <c r="G8357" s="182"/>
      <c r="H8357" s="182"/>
      <c r="I8357" s="182"/>
      <c r="J8357" s="182"/>
      <c r="K8357" s="182"/>
      <c r="L8357" s="182"/>
      <c r="M8357" s="182"/>
      <c r="N8357" s="182"/>
      <c r="O8357" s="182"/>
      <c r="P8357" s="182"/>
    </row>
    <row r="8358" spans="2:16">
      <c r="B8358" s="181"/>
      <c r="C8358" s="180"/>
      <c r="D8358" s="180"/>
      <c r="E8358" s="182"/>
      <c r="F8358" s="182"/>
      <c r="G8358" s="182"/>
      <c r="H8358" s="182"/>
      <c r="I8358" s="182"/>
      <c r="J8358" s="182"/>
      <c r="K8358" s="182"/>
      <c r="L8358" s="182"/>
      <c r="M8358" s="182"/>
      <c r="N8358" s="182"/>
      <c r="O8358" s="182"/>
      <c r="P8358" s="182"/>
    </row>
    <row r="8359" spans="2:16">
      <c r="B8359" s="181"/>
      <c r="C8359" s="180"/>
      <c r="D8359" s="180"/>
      <c r="E8359" s="182"/>
      <c r="F8359" s="182"/>
      <c r="G8359" s="182"/>
      <c r="H8359" s="182"/>
      <c r="I8359" s="182"/>
      <c r="J8359" s="182"/>
      <c r="K8359" s="182"/>
      <c r="L8359" s="182"/>
      <c r="M8359" s="182"/>
      <c r="N8359" s="182"/>
      <c r="O8359" s="182"/>
      <c r="P8359" s="182"/>
    </row>
    <row r="8360" spans="2:16">
      <c r="B8360" s="181"/>
      <c r="C8360" s="180"/>
      <c r="D8360" s="180"/>
      <c r="E8360" s="182"/>
      <c r="F8360" s="182"/>
      <c r="G8360" s="182"/>
      <c r="H8360" s="182"/>
      <c r="I8360" s="182"/>
      <c r="J8360" s="182"/>
      <c r="K8360" s="182"/>
      <c r="L8360" s="182"/>
      <c r="M8360" s="182"/>
      <c r="N8360" s="182"/>
      <c r="O8360" s="182"/>
      <c r="P8360" s="182"/>
    </row>
    <row r="8361" spans="2:16">
      <c r="B8361" s="181"/>
      <c r="C8361" s="180"/>
      <c r="D8361" s="180"/>
      <c r="E8361" s="182"/>
      <c r="F8361" s="182"/>
      <c r="G8361" s="182"/>
      <c r="H8361" s="182"/>
      <c r="I8361" s="182"/>
      <c r="J8361" s="182"/>
      <c r="K8361" s="182"/>
      <c r="L8361" s="182"/>
      <c r="M8361" s="182"/>
      <c r="N8361" s="182"/>
      <c r="O8361" s="182"/>
      <c r="P8361" s="182"/>
    </row>
    <row r="8362" spans="2:16">
      <c r="B8362" s="181"/>
      <c r="C8362" s="180"/>
      <c r="D8362" s="180"/>
      <c r="E8362" s="182"/>
      <c r="F8362" s="182"/>
      <c r="G8362" s="182"/>
      <c r="H8362" s="182"/>
      <c r="I8362" s="182"/>
      <c r="J8362" s="182"/>
      <c r="K8362" s="182"/>
      <c r="L8362" s="182"/>
      <c r="M8362" s="182"/>
      <c r="N8362" s="182"/>
      <c r="O8362" s="182"/>
      <c r="P8362" s="182"/>
    </row>
    <row r="8363" spans="2:16">
      <c r="B8363" s="181"/>
      <c r="C8363" s="180"/>
      <c r="D8363" s="180"/>
      <c r="E8363" s="182"/>
      <c r="F8363" s="182"/>
      <c r="G8363" s="182"/>
      <c r="H8363" s="182"/>
      <c r="I8363" s="182"/>
      <c r="J8363" s="182"/>
      <c r="K8363" s="182"/>
      <c r="L8363" s="182"/>
      <c r="M8363" s="182"/>
      <c r="N8363" s="182"/>
      <c r="O8363" s="182"/>
      <c r="P8363" s="182"/>
    </row>
    <row r="8364" spans="2:16">
      <c r="B8364" s="181"/>
      <c r="C8364" s="180"/>
      <c r="D8364" s="180"/>
      <c r="E8364" s="182"/>
      <c r="F8364" s="182"/>
      <c r="G8364" s="182"/>
      <c r="H8364" s="182"/>
      <c r="I8364" s="182"/>
      <c r="J8364" s="182"/>
      <c r="K8364" s="182"/>
      <c r="L8364" s="182"/>
      <c r="M8364" s="182"/>
      <c r="N8364" s="182"/>
      <c r="O8364" s="182"/>
      <c r="P8364" s="182"/>
    </row>
    <row r="8365" spans="2:16">
      <c r="B8365" s="181"/>
      <c r="C8365" s="180"/>
      <c r="D8365" s="180"/>
      <c r="E8365" s="182"/>
      <c r="F8365" s="182"/>
      <c r="G8365" s="182"/>
      <c r="H8365" s="182"/>
      <c r="I8365" s="182"/>
      <c r="J8365" s="182"/>
      <c r="K8365" s="182"/>
      <c r="L8365" s="182"/>
      <c r="M8365" s="182"/>
      <c r="N8365" s="182"/>
      <c r="O8365" s="182"/>
      <c r="P8365" s="182"/>
    </row>
    <row r="8366" spans="2:16">
      <c r="B8366" s="181"/>
      <c r="C8366" s="180"/>
      <c r="D8366" s="180"/>
      <c r="E8366" s="182"/>
      <c r="F8366" s="182"/>
      <c r="G8366" s="182"/>
      <c r="H8366" s="182"/>
      <c r="I8366" s="182"/>
      <c r="J8366" s="182"/>
      <c r="K8366" s="182"/>
      <c r="L8366" s="182"/>
      <c r="M8366" s="182"/>
      <c r="N8366" s="182"/>
      <c r="O8366" s="182"/>
      <c r="P8366" s="182"/>
    </row>
    <row r="8367" spans="2:16">
      <c r="B8367" s="181"/>
      <c r="C8367" s="180"/>
      <c r="D8367" s="180"/>
      <c r="E8367" s="182"/>
      <c r="F8367" s="182"/>
      <c r="G8367" s="182"/>
      <c r="H8367" s="182"/>
      <c r="I8367" s="182"/>
      <c r="J8367" s="182"/>
      <c r="K8367" s="182"/>
      <c r="L8367" s="182"/>
      <c r="M8367" s="182"/>
      <c r="N8367" s="182"/>
      <c r="O8367" s="182"/>
      <c r="P8367" s="182"/>
    </row>
    <row r="8368" spans="2:16">
      <c r="B8368" s="181"/>
      <c r="C8368" s="180"/>
      <c r="D8368" s="180"/>
      <c r="E8368" s="182"/>
      <c r="F8368" s="182"/>
      <c r="G8368" s="182"/>
      <c r="H8368" s="182"/>
      <c r="I8368" s="182"/>
      <c r="J8368" s="182"/>
      <c r="K8368" s="182"/>
      <c r="L8368" s="182"/>
      <c r="M8368" s="182"/>
      <c r="N8368" s="182"/>
      <c r="O8368" s="182"/>
      <c r="P8368" s="182"/>
    </row>
    <row r="8369" spans="2:16">
      <c r="B8369" s="181"/>
      <c r="C8369" s="180"/>
      <c r="D8369" s="180"/>
      <c r="E8369" s="182"/>
      <c r="F8369" s="182"/>
      <c r="G8369" s="182"/>
      <c r="H8369" s="182"/>
      <c r="I8369" s="182"/>
      <c r="J8369" s="182"/>
      <c r="K8369" s="182"/>
      <c r="L8369" s="182"/>
      <c r="M8369" s="182"/>
      <c r="N8369" s="182"/>
      <c r="O8369" s="182"/>
      <c r="P8369" s="182"/>
    </row>
    <row r="8370" spans="2:16">
      <c r="B8370" s="181"/>
      <c r="C8370" s="180"/>
      <c r="D8370" s="180"/>
      <c r="E8370" s="182"/>
      <c r="F8370" s="182"/>
      <c r="G8370" s="182"/>
      <c r="H8370" s="182"/>
      <c r="I8370" s="182"/>
      <c r="J8370" s="182"/>
      <c r="K8370" s="182"/>
      <c r="L8370" s="182"/>
      <c r="M8370" s="182"/>
      <c r="N8370" s="182"/>
      <c r="O8370" s="182"/>
      <c r="P8370" s="182"/>
    </row>
    <row r="8371" spans="2:16">
      <c r="B8371" s="181"/>
      <c r="C8371" s="180"/>
      <c r="D8371" s="180"/>
      <c r="E8371" s="182"/>
      <c r="F8371" s="182"/>
      <c r="G8371" s="182"/>
      <c r="H8371" s="182"/>
      <c r="I8371" s="182"/>
      <c r="J8371" s="182"/>
      <c r="K8371" s="182"/>
      <c r="L8371" s="182"/>
      <c r="M8371" s="182"/>
      <c r="N8371" s="182"/>
      <c r="O8371" s="182"/>
      <c r="P8371" s="182"/>
    </row>
    <row r="8372" spans="2:16">
      <c r="B8372" s="181"/>
      <c r="C8372" s="180"/>
      <c r="D8372" s="180"/>
      <c r="E8372" s="182"/>
      <c r="F8372" s="182"/>
      <c r="G8372" s="182"/>
      <c r="H8372" s="182"/>
      <c r="I8372" s="182"/>
      <c r="J8372" s="182"/>
      <c r="K8372" s="182"/>
      <c r="L8372" s="182"/>
      <c r="M8372" s="182"/>
      <c r="N8372" s="182"/>
      <c r="O8372" s="182"/>
      <c r="P8372" s="182"/>
    </row>
    <row r="8373" spans="2:16">
      <c r="B8373" s="181"/>
      <c r="C8373" s="180"/>
      <c r="D8373" s="180"/>
      <c r="E8373" s="182"/>
      <c r="F8373" s="182"/>
      <c r="G8373" s="182"/>
      <c r="H8373" s="182"/>
      <c r="I8373" s="182"/>
      <c r="J8373" s="182"/>
      <c r="K8373" s="182"/>
      <c r="L8373" s="182"/>
      <c r="M8373" s="182"/>
      <c r="N8373" s="182"/>
      <c r="O8373" s="182"/>
      <c r="P8373" s="182"/>
    </row>
    <row r="8374" spans="2:16">
      <c r="B8374" s="181"/>
      <c r="C8374" s="180"/>
      <c r="D8374" s="180"/>
      <c r="E8374" s="182"/>
      <c r="F8374" s="182"/>
      <c r="G8374" s="182"/>
      <c r="H8374" s="182"/>
      <c r="I8374" s="182"/>
      <c r="J8374" s="182"/>
      <c r="K8374" s="182"/>
      <c r="L8374" s="182"/>
      <c r="M8374" s="182"/>
      <c r="N8374" s="182"/>
      <c r="O8374" s="182"/>
      <c r="P8374" s="182"/>
    </row>
    <row r="8375" spans="2:16">
      <c r="B8375" s="181"/>
      <c r="C8375" s="180"/>
      <c r="D8375" s="180"/>
      <c r="E8375" s="182"/>
      <c r="F8375" s="182"/>
      <c r="G8375" s="182"/>
      <c r="H8375" s="182"/>
      <c r="I8375" s="182"/>
      <c r="J8375" s="182"/>
      <c r="K8375" s="182"/>
      <c r="L8375" s="182"/>
      <c r="M8375" s="182"/>
      <c r="N8375" s="182"/>
      <c r="O8375" s="182"/>
      <c r="P8375" s="182"/>
    </row>
    <row r="8376" spans="2:16">
      <c r="B8376" s="181"/>
      <c r="C8376" s="180"/>
      <c r="D8376" s="180"/>
      <c r="E8376" s="182"/>
      <c r="F8376" s="182"/>
      <c r="G8376" s="182"/>
      <c r="H8376" s="182"/>
      <c r="I8376" s="182"/>
      <c r="J8376" s="182"/>
      <c r="K8376" s="182"/>
      <c r="L8376" s="182"/>
      <c r="M8376" s="182"/>
      <c r="N8376" s="182"/>
      <c r="O8376" s="182"/>
      <c r="P8376" s="182"/>
    </row>
    <row r="8377" spans="2:16">
      <c r="B8377" s="181"/>
      <c r="C8377" s="180"/>
      <c r="D8377" s="180"/>
      <c r="E8377" s="182"/>
      <c r="F8377" s="182"/>
      <c r="G8377" s="182"/>
      <c r="H8377" s="182"/>
      <c r="I8377" s="182"/>
      <c r="J8377" s="182"/>
      <c r="K8377" s="182"/>
      <c r="L8377" s="182"/>
      <c r="M8377" s="182"/>
      <c r="N8377" s="182"/>
      <c r="O8377" s="182"/>
      <c r="P8377" s="182"/>
    </row>
    <row r="8378" spans="2:16">
      <c r="B8378" s="181"/>
      <c r="C8378" s="180"/>
      <c r="D8378" s="180"/>
      <c r="E8378" s="182"/>
      <c r="F8378" s="182"/>
      <c r="G8378" s="182"/>
      <c r="H8378" s="182"/>
      <c r="I8378" s="182"/>
      <c r="J8378" s="182"/>
      <c r="K8378" s="182"/>
      <c r="L8378" s="182"/>
      <c r="M8378" s="182"/>
      <c r="N8378" s="182"/>
      <c r="O8378" s="182"/>
      <c r="P8378" s="182"/>
    </row>
    <row r="8379" spans="2:16">
      <c r="B8379" s="181"/>
      <c r="C8379" s="180"/>
      <c r="D8379" s="180"/>
      <c r="E8379" s="182"/>
      <c r="F8379" s="182"/>
      <c r="G8379" s="182"/>
      <c r="H8379" s="182"/>
      <c r="I8379" s="182"/>
      <c r="J8379" s="182"/>
      <c r="K8379" s="182"/>
      <c r="L8379" s="182"/>
      <c r="M8379" s="182"/>
      <c r="N8379" s="182"/>
      <c r="O8379" s="182"/>
      <c r="P8379" s="182"/>
    </row>
    <row r="8380" spans="2:16">
      <c r="B8380" s="181"/>
      <c r="C8380" s="180"/>
      <c r="D8380" s="180"/>
      <c r="E8380" s="182"/>
      <c r="F8380" s="182"/>
      <c r="G8380" s="182"/>
      <c r="H8380" s="182"/>
      <c r="I8380" s="182"/>
      <c r="J8380" s="182"/>
      <c r="K8380" s="182"/>
      <c r="L8380" s="182"/>
      <c r="M8380" s="182"/>
      <c r="N8380" s="182"/>
      <c r="O8380" s="182"/>
      <c r="P8380" s="182"/>
    </row>
    <row r="8381" spans="2:16">
      <c r="B8381" s="181"/>
      <c r="C8381" s="180"/>
      <c r="D8381" s="180"/>
      <c r="E8381" s="182"/>
      <c r="F8381" s="182"/>
      <c r="G8381" s="182"/>
      <c r="H8381" s="182"/>
      <c r="I8381" s="182"/>
      <c r="J8381" s="182"/>
      <c r="K8381" s="182"/>
      <c r="L8381" s="182"/>
      <c r="M8381" s="182"/>
      <c r="N8381" s="182"/>
      <c r="O8381" s="182"/>
      <c r="P8381" s="182"/>
    </row>
    <row r="8382" spans="2:16">
      <c r="B8382" s="181"/>
      <c r="C8382" s="180"/>
      <c r="D8382" s="180"/>
      <c r="E8382" s="182"/>
      <c r="F8382" s="182"/>
      <c r="G8382" s="182"/>
      <c r="H8382" s="182"/>
      <c r="I8382" s="182"/>
      <c r="J8382" s="182"/>
      <c r="K8382" s="182"/>
      <c r="L8382" s="182"/>
      <c r="M8382" s="182"/>
      <c r="N8382" s="182"/>
      <c r="O8382" s="182"/>
      <c r="P8382" s="182"/>
    </row>
    <row r="8383" spans="2:16">
      <c r="B8383" s="181"/>
      <c r="C8383" s="180"/>
      <c r="D8383" s="180"/>
      <c r="E8383" s="182"/>
      <c r="F8383" s="182"/>
      <c r="G8383" s="182"/>
      <c r="H8383" s="182"/>
      <c r="I8383" s="182"/>
      <c r="J8383" s="182"/>
      <c r="K8383" s="182"/>
      <c r="L8383" s="182"/>
      <c r="M8383" s="182"/>
      <c r="N8383" s="182"/>
      <c r="O8383" s="182"/>
      <c r="P8383" s="182"/>
    </row>
    <row r="8384" spans="2:16">
      <c r="B8384" s="181"/>
      <c r="C8384" s="180"/>
      <c r="D8384" s="180"/>
      <c r="E8384" s="182"/>
      <c r="F8384" s="182"/>
      <c r="G8384" s="182"/>
      <c r="H8384" s="182"/>
      <c r="I8384" s="182"/>
      <c r="J8384" s="182"/>
      <c r="K8384" s="182"/>
      <c r="L8384" s="182"/>
      <c r="M8384" s="182"/>
      <c r="N8384" s="182"/>
      <c r="O8384" s="182"/>
      <c r="P8384" s="182"/>
    </row>
    <row r="8385" spans="2:16">
      <c r="B8385" s="181"/>
      <c r="C8385" s="180"/>
      <c r="D8385" s="180"/>
      <c r="E8385" s="182"/>
      <c r="F8385" s="182"/>
      <c r="G8385" s="182"/>
      <c r="H8385" s="182"/>
      <c r="I8385" s="182"/>
      <c r="J8385" s="182"/>
      <c r="K8385" s="182"/>
      <c r="L8385" s="182"/>
      <c r="M8385" s="182"/>
      <c r="N8385" s="182"/>
      <c r="O8385" s="182"/>
      <c r="P8385" s="182"/>
    </row>
    <row r="8386" spans="2:16">
      <c r="B8386" s="181"/>
      <c r="C8386" s="180"/>
      <c r="D8386" s="180"/>
      <c r="E8386" s="182"/>
      <c r="F8386" s="182"/>
      <c r="G8386" s="182"/>
      <c r="H8386" s="182"/>
      <c r="I8386" s="182"/>
      <c r="J8386" s="182"/>
      <c r="K8386" s="182"/>
      <c r="L8386" s="182"/>
      <c r="M8386" s="182"/>
      <c r="N8386" s="182"/>
      <c r="O8386" s="182"/>
      <c r="P8386" s="182"/>
    </row>
    <row r="8387" spans="2:16">
      <c r="B8387" s="181"/>
      <c r="C8387" s="180"/>
      <c r="D8387" s="180"/>
      <c r="E8387" s="182"/>
      <c r="F8387" s="182"/>
      <c r="G8387" s="182"/>
      <c r="H8387" s="182"/>
      <c r="I8387" s="182"/>
      <c r="J8387" s="182"/>
      <c r="K8387" s="182"/>
      <c r="L8387" s="182"/>
      <c r="M8387" s="182"/>
      <c r="N8387" s="182"/>
      <c r="O8387" s="182"/>
      <c r="P8387" s="182"/>
    </row>
    <row r="8388" spans="2:16">
      <c r="B8388" s="181"/>
      <c r="C8388" s="180"/>
      <c r="D8388" s="180"/>
      <c r="E8388" s="182"/>
      <c r="F8388" s="182"/>
      <c r="G8388" s="182"/>
      <c r="H8388" s="182"/>
      <c r="I8388" s="182"/>
      <c r="J8388" s="182"/>
      <c r="K8388" s="182"/>
      <c r="L8388" s="182"/>
      <c r="M8388" s="182"/>
      <c r="N8388" s="182"/>
      <c r="O8388" s="182"/>
      <c r="P8388" s="182"/>
    </row>
    <row r="8389" spans="2:16">
      <c r="B8389" s="181"/>
      <c r="C8389" s="180"/>
      <c r="D8389" s="180"/>
      <c r="E8389" s="182"/>
      <c r="F8389" s="182"/>
      <c r="G8389" s="182"/>
      <c r="H8389" s="182"/>
      <c r="I8389" s="182"/>
      <c r="J8389" s="182"/>
      <c r="K8389" s="182"/>
      <c r="L8389" s="182"/>
      <c r="M8389" s="182"/>
      <c r="N8389" s="182"/>
      <c r="O8389" s="182"/>
      <c r="P8389" s="182"/>
    </row>
    <row r="8390" spans="2:16">
      <c r="B8390" s="181"/>
      <c r="C8390" s="180"/>
      <c r="D8390" s="180"/>
      <c r="E8390" s="182"/>
      <c r="F8390" s="182"/>
      <c r="G8390" s="182"/>
      <c r="H8390" s="182"/>
      <c r="I8390" s="182"/>
      <c r="J8390" s="182"/>
      <c r="K8390" s="182"/>
      <c r="L8390" s="182"/>
      <c r="M8390" s="182"/>
      <c r="N8390" s="182"/>
      <c r="O8390" s="182"/>
      <c r="P8390" s="182"/>
    </row>
    <row r="8391" spans="2:16">
      <c r="B8391" s="181"/>
      <c r="C8391" s="180"/>
      <c r="D8391" s="180"/>
      <c r="E8391" s="182"/>
      <c r="F8391" s="182"/>
      <c r="G8391" s="182"/>
      <c r="H8391" s="182"/>
      <c r="I8391" s="182"/>
      <c r="J8391" s="182"/>
      <c r="K8391" s="182"/>
      <c r="L8391" s="182"/>
      <c r="M8391" s="182"/>
      <c r="N8391" s="182"/>
      <c r="O8391" s="182"/>
      <c r="P8391" s="182"/>
    </row>
    <row r="8392" spans="2:16">
      <c r="B8392" s="181"/>
      <c r="C8392" s="180"/>
      <c r="D8392" s="180"/>
      <c r="E8392" s="182"/>
      <c r="F8392" s="182"/>
      <c r="G8392" s="182"/>
      <c r="H8392" s="182"/>
      <c r="I8392" s="182"/>
      <c r="J8392" s="182"/>
      <c r="K8392" s="182"/>
      <c r="L8392" s="182"/>
      <c r="M8392" s="182"/>
      <c r="N8392" s="182"/>
      <c r="O8392" s="182"/>
      <c r="P8392" s="182"/>
    </row>
    <row r="8393" spans="2:16">
      <c r="B8393" s="181"/>
      <c r="C8393" s="180"/>
      <c r="D8393" s="180"/>
      <c r="E8393" s="182"/>
      <c r="F8393" s="182"/>
      <c r="G8393" s="182"/>
      <c r="H8393" s="182"/>
      <c r="I8393" s="182"/>
      <c r="J8393" s="182"/>
      <c r="K8393" s="182"/>
      <c r="L8393" s="182"/>
      <c r="M8393" s="182"/>
      <c r="N8393" s="182"/>
      <c r="O8393" s="182"/>
      <c r="P8393" s="182"/>
    </row>
    <row r="8394" spans="2:16">
      <c r="B8394" s="181"/>
      <c r="C8394" s="180"/>
      <c r="D8394" s="180"/>
      <c r="E8394" s="182"/>
      <c r="F8394" s="182"/>
      <c r="G8394" s="182"/>
      <c r="H8394" s="182"/>
      <c r="I8394" s="182"/>
      <c r="J8394" s="182"/>
      <c r="K8394" s="182"/>
      <c r="L8394" s="182"/>
      <c r="M8394" s="182"/>
      <c r="N8394" s="182"/>
      <c r="O8394" s="182"/>
      <c r="P8394" s="182"/>
    </row>
    <row r="8395" spans="2:16">
      <c r="B8395" s="181"/>
      <c r="C8395" s="180"/>
      <c r="D8395" s="180"/>
      <c r="E8395" s="182"/>
      <c r="F8395" s="182"/>
      <c r="G8395" s="182"/>
      <c r="H8395" s="182"/>
      <c r="I8395" s="182"/>
      <c r="J8395" s="182"/>
      <c r="K8395" s="182"/>
      <c r="L8395" s="182"/>
      <c r="M8395" s="182"/>
      <c r="N8395" s="182"/>
      <c r="O8395" s="182"/>
      <c r="P8395" s="182"/>
    </row>
    <row r="8396" spans="2:16">
      <c r="B8396" s="181"/>
      <c r="C8396" s="180"/>
      <c r="D8396" s="180"/>
      <c r="E8396" s="182"/>
      <c r="F8396" s="182"/>
      <c r="G8396" s="182"/>
      <c r="H8396" s="182"/>
      <c r="I8396" s="182"/>
      <c r="J8396" s="182"/>
      <c r="K8396" s="182"/>
      <c r="L8396" s="182"/>
      <c r="M8396" s="182"/>
      <c r="N8396" s="182"/>
      <c r="O8396" s="182"/>
      <c r="P8396" s="182"/>
    </row>
    <row r="8397" spans="2:16">
      <c r="B8397" s="181"/>
      <c r="C8397" s="180"/>
      <c r="D8397" s="180"/>
      <c r="E8397" s="182"/>
      <c r="F8397" s="182"/>
      <c r="G8397" s="182"/>
      <c r="H8397" s="182"/>
      <c r="I8397" s="182"/>
      <c r="J8397" s="182"/>
      <c r="K8397" s="182"/>
      <c r="L8397" s="182"/>
      <c r="M8397" s="182"/>
      <c r="N8397" s="182"/>
      <c r="O8397" s="182"/>
      <c r="P8397" s="182"/>
    </row>
    <row r="8398" spans="2:16">
      <c r="B8398" s="181"/>
      <c r="C8398" s="180"/>
      <c r="D8398" s="180"/>
      <c r="E8398" s="182"/>
      <c r="F8398" s="182"/>
      <c r="G8398" s="182"/>
      <c r="H8398" s="182"/>
      <c r="I8398" s="182"/>
      <c r="J8398" s="182"/>
      <c r="K8398" s="182"/>
      <c r="L8398" s="182"/>
      <c r="M8398" s="182"/>
      <c r="N8398" s="182"/>
      <c r="O8398" s="182"/>
      <c r="P8398" s="182"/>
    </row>
    <row r="8399" spans="2:16">
      <c r="B8399" s="181"/>
      <c r="C8399" s="180"/>
      <c r="D8399" s="180"/>
      <c r="E8399" s="182"/>
      <c r="F8399" s="182"/>
      <c r="G8399" s="182"/>
      <c r="H8399" s="182"/>
      <c r="I8399" s="182"/>
      <c r="J8399" s="182"/>
      <c r="K8399" s="182"/>
      <c r="L8399" s="182"/>
      <c r="M8399" s="182"/>
      <c r="N8399" s="182"/>
      <c r="O8399" s="182"/>
      <c r="P8399" s="182"/>
    </row>
    <row r="8400" spans="2:16">
      <c r="B8400" s="181"/>
      <c r="C8400" s="180"/>
      <c r="D8400" s="180"/>
      <c r="E8400" s="182"/>
      <c r="F8400" s="182"/>
      <c r="G8400" s="182"/>
      <c r="H8400" s="182"/>
      <c r="I8400" s="182"/>
      <c r="J8400" s="182"/>
      <c r="K8400" s="182"/>
      <c r="L8400" s="182"/>
      <c r="M8400" s="182"/>
      <c r="N8400" s="182"/>
      <c r="O8400" s="182"/>
      <c r="P8400" s="182"/>
    </row>
    <row r="8401" spans="2:16">
      <c r="B8401" s="181"/>
      <c r="C8401" s="180"/>
      <c r="D8401" s="180"/>
      <c r="E8401" s="182"/>
      <c r="F8401" s="182"/>
      <c r="G8401" s="182"/>
      <c r="H8401" s="182"/>
      <c r="I8401" s="182"/>
      <c r="J8401" s="182"/>
      <c r="K8401" s="182"/>
      <c r="L8401" s="182"/>
      <c r="M8401" s="182"/>
      <c r="N8401" s="182"/>
      <c r="O8401" s="182"/>
      <c r="P8401" s="182"/>
    </row>
    <row r="8402" spans="2:16">
      <c r="B8402" s="181"/>
      <c r="C8402" s="180"/>
      <c r="D8402" s="180"/>
      <c r="E8402" s="182"/>
      <c r="F8402" s="182"/>
      <c r="G8402" s="182"/>
      <c r="H8402" s="182"/>
      <c r="I8402" s="182"/>
      <c r="J8402" s="182"/>
      <c r="K8402" s="182"/>
      <c r="L8402" s="182"/>
      <c r="M8402" s="182"/>
      <c r="N8402" s="182"/>
      <c r="O8402" s="182"/>
      <c r="P8402" s="182"/>
    </row>
    <row r="8403" spans="2:16">
      <c r="B8403" s="181"/>
      <c r="C8403" s="180"/>
      <c r="D8403" s="180"/>
      <c r="E8403" s="182"/>
      <c r="F8403" s="182"/>
      <c r="G8403" s="182"/>
      <c r="H8403" s="182"/>
      <c r="I8403" s="182"/>
      <c r="J8403" s="182"/>
      <c r="K8403" s="182"/>
      <c r="L8403" s="182"/>
      <c r="M8403" s="182"/>
      <c r="N8403" s="182"/>
      <c r="O8403" s="182"/>
      <c r="P8403" s="182"/>
    </row>
    <row r="8404" spans="2:16">
      <c r="B8404" s="181"/>
      <c r="C8404" s="180"/>
      <c r="D8404" s="180"/>
      <c r="E8404" s="182"/>
      <c r="F8404" s="182"/>
      <c r="G8404" s="182"/>
      <c r="H8404" s="182"/>
      <c r="I8404" s="182"/>
      <c r="J8404" s="182"/>
      <c r="K8404" s="182"/>
      <c r="L8404" s="182"/>
      <c r="M8404" s="182"/>
      <c r="N8404" s="182"/>
      <c r="O8404" s="182"/>
      <c r="P8404" s="182"/>
    </row>
    <row r="8405" spans="2:16">
      <c r="B8405" s="181"/>
      <c r="C8405" s="180"/>
      <c r="D8405" s="180"/>
      <c r="E8405" s="182"/>
      <c r="F8405" s="182"/>
      <c r="G8405" s="182"/>
      <c r="H8405" s="182"/>
      <c r="I8405" s="182"/>
      <c r="J8405" s="182"/>
      <c r="K8405" s="182"/>
      <c r="L8405" s="182"/>
      <c r="M8405" s="182"/>
      <c r="N8405" s="182"/>
      <c r="O8405" s="182"/>
      <c r="P8405" s="182"/>
    </row>
    <row r="8406" spans="2:16">
      <c r="B8406" s="181"/>
      <c r="C8406" s="180"/>
      <c r="D8406" s="180"/>
      <c r="E8406" s="182"/>
      <c r="F8406" s="182"/>
      <c r="G8406" s="182"/>
      <c r="H8406" s="182"/>
      <c r="I8406" s="182"/>
      <c r="J8406" s="182"/>
      <c r="K8406" s="182"/>
      <c r="L8406" s="182"/>
      <c r="M8406" s="182"/>
      <c r="N8406" s="182"/>
      <c r="O8406" s="182"/>
      <c r="P8406" s="182"/>
    </row>
    <row r="8407" spans="2:16">
      <c r="B8407" s="181"/>
      <c r="C8407" s="180"/>
      <c r="D8407" s="180"/>
      <c r="E8407" s="182"/>
      <c r="F8407" s="182"/>
      <c r="G8407" s="182"/>
      <c r="H8407" s="182"/>
      <c r="I8407" s="182"/>
      <c r="J8407" s="182"/>
      <c r="K8407" s="182"/>
      <c r="L8407" s="182"/>
      <c r="M8407" s="182"/>
      <c r="N8407" s="182"/>
      <c r="O8407" s="182"/>
      <c r="P8407" s="182"/>
    </row>
    <row r="8408" spans="2:16">
      <c r="B8408" s="181"/>
      <c r="C8408" s="180"/>
      <c r="D8408" s="180"/>
      <c r="E8408" s="182"/>
      <c r="F8408" s="182"/>
      <c r="G8408" s="182"/>
      <c r="H8408" s="182"/>
      <c r="I8408" s="182"/>
      <c r="J8408" s="182"/>
      <c r="K8408" s="182"/>
      <c r="L8408" s="182"/>
      <c r="M8408" s="182"/>
      <c r="N8408" s="182"/>
      <c r="O8408" s="182"/>
      <c r="P8408" s="182"/>
    </row>
    <row r="8409" spans="2:16">
      <c r="B8409" s="181"/>
      <c r="C8409" s="180"/>
      <c r="D8409" s="180"/>
      <c r="E8409" s="182"/>
      <c r="F8409" s="182"/>
      <c r="G8409" s="182"/>
      <c r="H8409" s="182"/>
      <c r="I8409" s="182"/>
      <c r="J8409" s="182"/>
      <c r="K8409" s="182"/>
      <c r="L8409" s="182"/>
      <c r="M8409" s="182"/>
      <c r="N8409" s="182"/>
      <c r="O8409" s="182"/>
      <c r="P8409" s="182"/>
    </row>
    <row r="8410" spans="2:16">
      <c r="B8410" s="181"/>
      <c r="C8410" s="180"/>
      <c r="D8410" s="180"/>
      <c r="E8410" s="182"/>
      <c r="F8410" s="182"/>
      <c r="G8410" s="182"/>
      <c r="H8410" s="182"/>
      <c r="I8410" s="182"/>
      <c r="J8410" s="182"/>
      <c r="K8410" s="182"/>
      <c r="L8410" s="182"/>
      <c r="M8410" s="182"/>
      <c r="N8410" s="182"/>
      <c r="O8410" s="182"/>
      <c r="P8410" s="182"/>
    </row>
    <row r="8411" spans="2:16">
      <c r="B8411" s="181"/>
      <c r="C8411" s="180"/>
      <c r="D8411" s="180"/>
      <c r="E8411" s="182"/>
      <c r="F8411" s="182"/>
      <c r="G8411" s="182"/>
      <c r="H8411" s="182"/>
      <c r="I8411" s="182"/>
      <c r="J8411" s="182"/>
      <c r="K8411" s="182"/>
      <c r="L8411" s="182"/>
      <c r="M8411" s="182"/>
      <c r="N8411" s="182"/>
      <c r="O8411" s="182"/>
      <c r="P8411" s="182"/>
    </row>
    <row r="8412" spans="2:16">
      <c r="B8412" s="181"/>
      <c r="C8412" s="180"/>
      <c r="D8412" s="180"/>
      <c r="E8412" s="182"/>
      <c r="F8412" s="182"/>
      <c r="G8412" s="182"/>
      <c r="H8412" s="182"/>
      <c r="I8412" s="182"/>
      <c r="J8412" s="182"/>
      <c r="K8412" s="182"/>
      <c r="L8412" s="182"/>
      <c r="M8412" s="182"/>
      <c r="N8412" s="182"/>
      <c r="O8412" s="182"/>
      <c r="P8412" s="182"/>
    </row>
    <row r="8413" spans="2:16">
      <c r="B8413" s="181"/>
      <c r="C8413" s="180"/>
      <c r="D8413" s="180"/>
      <c r="E8413" s="182"/>
      <c r="F8413" s="182"/>
      <c r="G8413" s="182"/>
      <c r="H8413" s="182"/>
      <c r="I8413" s="182"/>
      <c r="J8413" s="182"/>
      <c r="K8413" s="182"/>
      <c r="L8413" s="182"/>
      <c r="M8413" s="182"/>
      <c r="N8413" s="182"/>
      <c r="O8413" s="182"/>
      <c r="P8413" s="182"/>
    </row>
    <row r="8414" spans="2:16">
      <c r="B8414" s="181"/>
      <c r="C8414" s="180"/>
      <c r="D8414" s="180"/>
      <c r="E8414" s="182"/>
      <c r="F8414" s="182"/>
      <c r="G8414" s="182"/>
      <c r="H8414" s="182"/>
      <c r="I8414" s="182"/>
      <c r="J8414" s="182"/>
      <c r="K8414" s="182"/>
      <c r="L8414" s="182"/>
      <c r="M8414" s="182"/>
      <c r="N8414" s="182"/>
      <c r="O8414" s="182"/>
      <c r="P8414" s="182"/>
    </row>
    <row r="8415" spans="2:16">
      <c r="B8415" s="181"/>
      <c r="C8415" s="180"/>
      <c r="D8415" s="180"/>
      <c r="E8415" s="182"/>
      <c r="F8415" s="182"/>
      <c r="G8415" s="182"/>
      <c r="H8415" s="182"/>
      <c r="I8415" s="182"/>
      <c r="J8415" s="182"/>
      <c r="K8415" s="182"/>
      <c r="L8415" s="182"/>
      <c r="M8415" s="182"/>
      <c r="N8415" s="182"/>
      <c r="O8415" s="182"/>
      <c r="P8415" s="182"/>
    </row>
    <row r="8416" spans="2:16">
      <c r="B8416" s="181"/>
      <c r="C8416" s="180"/>
      <c r="D8416" s="180"/>
      <c r="E8416" s="182"/>
      <c r="F8416" s="182"/>
      <c r="G8416" s="182"/>
      <c r="H8416" s="182"/>
      <c r="I8416" s="182"/>
      <c r="J8416" s="182"/>
      <c r="K8416" s="182"/>
      <c r="L8416" s="182"/>
      <c r="M8416" s="182"/>
      <c r="N8416" s="182"/>
      <c r="O8416" s="182"/>
      <c r="P8416" s="182"/>
    </row>
    <row r="8417" spans="2:16">
      <c r="B8417" s="181"/>
      <c r="C8417" s="180"/>
      <c r="D8417" s="180"/>
      <c r="E8417" s="182"/>
      <c r="F8417" s="182"/>
      <c r="G8417" s="182"/>
      <c r="H8417" s="182"/>
      <c r="I8417" s="182"/>
      <c r="J8417" s="182"/>
      <c r="K8417" s="182"/>
      <c r="L8417" s="182"/>
      <c r="M8417" s="182"/>
      <c r="N8417" s="182"/>
      <c r="O8417" s="182"/>
      <c r="P8417" s="182"/>
    </row>
    <row r="8418" spans="2:16">
      <c r="B8418" s="181"/>
      <c r="C8418" s="180"/>
      <c r="D8418" s="180"/>
      <c r="E8418" s="182"/>
      <c r="F8418" s="182"/>
      <c r="G8418" s="182"/>
      <c r="H8418" s="182"/>
      <c r="I8418" s="182"/>
      <c r="J8418" s="182"/>
      <c r="K8418" s="182"/>
      <c r="L8418" s="182"/>
      <c r="M8418" s="182"/>
      <c r="N8418" s="182"/>
      <c r="O8418" s="182"/>
      <c r="P8418" s="182"/>
    </row>
    <row r="8419" spans="2:16">
      <c r="B8419" s="181"/>
      <c r="C8419" s="180"/>
      <c r="D8419" s="180"/>
      <c r="E8419" s="182"/>
      <c r="F8419" s="182"/>
      <c r="G8419" s="182"/>
      <c r="H8419" s="182"/>
      <c r="I8419" s="182"/>
      <c r="J8419" s="182"/>
      <c r="K8419" s="182"/>
      <c r="L8419" s="182"/>
      <c r="M8419" s="182"/>
      <c r="N8419" s="182"/>
      <c r="O8419" s="182"/>
      <c r="P8419" s="182"/>
    </row>
    <row r="8420" spans="2:16">
      <c r="B8420" s="181"/>
      <c r="C8420" s="180"/>
      <c r="D8420" s="180"/>
      <c r="E8420" s="182"/>
      <c r="F8420" s="182"/>
      <c r="G8420" s="182"/>
      <c r="H8420" s="182"/>
      <c r="I8420" s="182"/>
      <c r="J8420" s="182"/>
      <c r="K8420" s="182"/>
      <c r="L8420" s="182"/>
      <c r="M8420" s="182"/>
      <c r="N8420" s="182"/>
      <c r="O8420" s="182"/>
      <c r="P8420" s="182"/>
    </row>
    <row r="8421" spans="2:16">
      <c r="B8421" s="181"/>
      <c r="C8421" s="180"/>
      <c r="D8421" s="180"/>
      <c r="E8421" s="182"/>
      <c r="F8421" s="182"/>
      <c r="G8421" s="182"/>
      <c r="H8421" s="182"/>
      <c r="I8421" s="182"/>
      <c r="J8421" s="182"/>
      <c r="K8421" s="182"/>
      <c r="L8421" s="182"/>
      <c r="M8421" s="182"/>
      <c r="N8421" s="182"/>
      <c r="O8421" s="182"/>
      <c r="P8421" s="182"/>
    </row>
    <row r="8422" spans="2:16">
      <c r="B8422" s="181"/>
      <c r="C8422" s="180"/>
      <c r="D8422" s="180"/>
      <c r="E8422" s="182"/>
      <c r="F8422" s="182"/>
      <c r="G8422" s="182"/>
      <c r="H8422" s="182"/>
      <c r="I8422" s="182"/>
      <c r="J8422" s="182"/>
      <c r="K8422" s="182"/>
      <c r="L8422" s="182"/>
      <c r="M8422" s="182"/>
      <c r="N8422" s="182"/>
      <c r="O8422" s="182"/>
      <c r="P8422" s="182"/>
    </row>
    <row r="8423" spans="2:16">
      <c r="B8423" s="181"/>
      <c r="C8423" s="180"/>
      <c r="D8423" s="180"/>
      <c r="E8423" s="182"/>
      <c r="F8423" s="182"/>
      <c r="G8423" s="182"/>
      <c r="H8423" s="182"/>
      <c r="I8423" s="182"/>
      <c r="J8423" s="182"/>
      <c r="K8423" s="182"/>
      <c r="L8423" s="182"/>
      <c r="M8423" s="182"/>
      <c r="N8423" s="182"/>
      <c r="O8423" s="182"/>
      <c r="P8423" s="182"/>
    </row>
    <row r="8424" spans="2:16">
      <c r="B8424" s="181"/>
      <c r="C8424" s="180"/>
      <c r="D8424" s="180"/>
      <c r="E8424" s="182"/>
      <c r="F8424" s="182"/>
      <c r="G8424" s="182"/>
      <c r="H8424" s="182"/>
      <c r="I8424" s="182"/>
      <c r="J8424" s="182"/>
      <c r="K8424" s="182"/>
      <c r="L8424" s="182"/>
      <c r="M8424" s="182"/>
      <c r="N8424" s="182"/>
      <c r="O8424" s="182"/>
      <c r="P8424" s="182"/>
    </row>
    <row r="8425" spans="2:16">
      <c r="B8425" s="181"/>
      <c r="C8425" s="180"/>
      <c r="D8425" s="180"/>
      <c r="E8425" s="182"/>
      <c r="F8425" s="182"/>
      <c r="G8425" s="182"/>
      <c r="H8425" s="182"/>
      <c r="I8425" s="182"/>
      <c r="J8425" s="182"/>
      <c r="K8425" s="182"/>
      <c r="L8425" s="182"/>
      <c r="M8425" s="182"/>
      <c r="N8425" s="182"/>
      <c r="O8425" s="182"/>
      <c r="P8425" s="182"/>
    </row>
    <row r="8426" spans="2:16">
      <c r="B8426" s="181"/>
      <c r="C8426" s="180"/>
      <c r="D8426" s="180"/>
      <c r="E8426" s="182"/>
      <c r="F8426" s="182"/>
      <c r="G8426" s="182"/>
      <c r="H8426" s="182"/>
      <c r="I8426" s="182"/>
      <c r="J8426" s="182"/>
      <c r="K8426" s="182"/>
      <c r="L8426" s="182"/>
      <c r="M8426" s="182"/>
      <c r="N8426" s="182"/>
      <c r="O8426" s="182"/>
      <c r="P8426" s="182"/>
    </row>
    <row r="8427" spans="2:16">
      <c r="B8427" s="181"/>
      <c r="C8427" s="180"/>
      <c r="D8427" s="180"/>
      <c r="E8427" s="182"/>
      <c r="F8427" s="182"/>
      <c r="G8427" s="182"/>
      <c r="H8427" s="182"/>
      <c r="I8427" s="182"/>
      <c r="J8427" s="182"/>
      <c r="K8427" s="182"/>
      <c r="L8427" s="182"/>
      <c r="M8427" s="182"/>
      <c r="N8427" s="182"/>
      <c r="O8427" s="182"/>
      <c r="P8427" s="182"/>
    </row>
    <row r="8428" spans="2:16">
      <c r="B8428" s="181"/>
      <c r="C8428" s="180"/>
      <c r="D8428" s="180"/>
      <c r="E8428" s="182"/>
      <c r="F8428" s="182"/>
      <c r="G8428" s="182"/>
      <c r="H8428" s="182"/>
      <c r="I8428" s="182"/>
      <c r="J8428" s="182"/>
      <c r="K8428" s="182"/>
      <c r="L8428" s="182"/>
      <c r="M8428" s="182"/>
      <c r="N8428" s="182"/>
      <c r="O8428" s="182"/>
      <c r="P8428" s="182"/>
    </row>
    <row r="8429" spans="2:16">
      <c r="B8429" s="181"/>
      <c r="C8429" s="180"/>
      <c r="D8429" s="180"/>
      <c r="E8429" s="182"/>
      <c r="F8429" s="182"/>
      <c r="G8429" s="182"/>
      <c r="H8429" s="182"/>
      <c r="I8429" s="182"/>
      <c r="J8429" s="182"/>
      <c r="K8429" s="182"/>
      <c r="L8429" s="182"/>
      <c r="M8429" s="182"/>
      <c r="N8429" s="182"/>
      <c r="O8429" s="182"/>
      <c r="P8429" s="182"/>
    </row>
    <row r="8430" spans="2:16">
      <c r="B8430" s="181"/>
      <c r="C8430" s="180"/>
      <c r="D8430" s="180"/>
      <c r="E8430" s="182"/>
      <c r="F8430" s="182"/>
      <c r="G8430" s="182"/>
      <c r="H8430" s="182"/>
      <c r="I8430" s="182"/>
      <c r="J8430" s="182"/>
      <c r="K8430" s="182"/>
      <c r="L8430" s="182"/>
      <c r="M8430" s="182"/>
      <c r="N8430" s="182"/>
      <c r="O8430" s="182"/>
      <c r="P8430" s="182"/>
    </row>
    <row r="8431" spans="2:16">
      <c r="B8431" s="181"/>
      <c r="C8431" s="180"/>
      <c r="D8431" s="180"/>
      <c r="E8431" s="182"/>
      <c r="F8431" s="182"/>
      <c r="G8431" s="182"/>
      <c r="H8431" s="182"/>
      <c r="I8431" s="182"/>
      <c r="J8431" s="182"/>
      <c r="K8431" s="182"/>
      <c r="L8431" s="182"/>
      <c r="M8431" s="182"/>
      <c r="N8431" s="182"/>
      <c r="O8431" s="182"/>
      <c r="P8431" s="182"/>
    </row>
    <row r="8432" spans="2:16">
      <c r="B8432" s="181"/>
      <c r="C8432" s="180"/>
      <c r="D8432" s="180"/>
      <c r="E8432" s="182"/>
      <c r="F8432" s="182"/>
      <c r="G8432" s="182"/>
      <c r="H8432" s="182"/>
      <c r="I8432" s="182"/>
      <c r="J8432" s="182"/>
      <c r="K8432" s="182"/>
      <c r="L8432" s="182"/>
      <c r="M8432" s="182"/>
      <c r="N8432" s="182"/>
      <c r="O8432" s="182"/>
      <c r="P8432" s="182"/>
    </row>
    <row r="8433" spans="2:16">
      <c r="B8433" s="181"/>
      <c r="C8433" s="180"/>
      <c r="D8433" s="180"/>
      <c r="E8433" s="182"/>
      <c r="F8433" s="182"/>
      <c r="G8433" s="182"/>
      <c r="H8433" s="182"/>
      <c r="I8433" s="182"/>
      <c r="J8433" s="182"/>
      <c r="K8433" s="182"/>
      <c r="L8433" s="182"/>
      <c r="M8433" s="182"/>
      <c r="N8433" s="182"/>
      <c r="O8433" s="182"/>
      <c r="P8433" s="182"/>
    </row>
    <row r="8434" spans="2:16">
      <c r="B8434" s="181"/>
      <c r="C8434" s="180"/>
      <c r="D8434" s="180"/>
      <c r="E8434" s="182"/>
      <c r="F8434" s="182"/>
      <c r="G8434" s="182"/>
      <c r="H8434" s="182"/>
      <c r="I8434" s="182"/>
      <c r="J8434" s="182"/>
      <c r="K8434" s="182"/>
      <c r="L8434" s="182"/>
      <c r="M8434" s="182"/>
      <c r="N8434" s="182"/>
      <c r="O8434" s="182"/>
      <c r="P8434" s="182"/>
    </row>
    <row r="8435" spans="2:16">
      <c r="B8435" s="181"/>
      <c r="C8435" s="180"/>
      <c r="D8435" s="180"/>
      <c r="E8435" s="182"/>
      <c r="F8435" s="182"/>
      <c r="G8435" s="182"/>
      <c r="H8435" s="182"/>
      <c r="I8435" s="182"/>
      <c r="J8435" s="182"/>
      <c r="K8435" s="182"/>
      <c r="L8435" s="182"/>
      <c r="M8435" s="182"/>
      <c r="N8435" s="182"/>
      <c r="O8435" s="182"/>
      <c r="P8435" s="182"/>
    </row>
    <row r="8436" spans="2:16">
      <c r="B8436" s="181"/>
      <c r="C8436" s="180"/>
      <c r="D8436" s="180"/>
      <c r="E8436" s="182"/>
      <c r="F8436" s="182"/>
      <c r="G8436" s="182"/>
      <c r="H8436" s="182"/>
      <c r="I8436" s="182"/>
      <c r="J8436" s="182"/>
      <c r="K8436" s="182"/>
      <c r="L8436" s="182"/>
      <c r="M8436" s="182"/>
      <c r="N8436" s="182"/>
      <c r="O8436" s="182"/>
      <c r="P8436" s="182"/>
    </row>
    <row r="8437" spans="2:16">
      <c r="B8437" s="181"/>
      <c r="C8437" s="180"/>
      <c r="D8437" s="180"/>
      <c r="E8437" s="182"/>
      <c r="F8437" s="182"/>
      <c r="G8437" s="182"/>
      <c r="H8437" s="182"/>
      <c r="I8437" s="182"/>
      <c r="J8437" s="182"/>
      <c r="K8437" s="182"/>
      <c r="L8437" s="182"/>
      <c r="M8437" s="182"/>
      <c r="N8437" s="182"/>
      <c r="O8437" s="182"/>
      <c r="P8437" s="182"/>
    </row>
    <row r="8438" spans="2:16">
      <c r="B8438" s="181"/>
      <c r="C8438" s="180"/>
      <c r="D8438" s="180"/>
      <c r="E8438" s="182"/>
      <c r="F8438" s="182"/>
      <c r="G8438" s="182"/>
      <c r="H8438" s="182"/>
      <c r="I8438" s="182"/>
      <c r="J8438" s="182"/>
      <c r="K8438" s="182"/>
      <c r="L8438" s="182"/>
      <c r="M8438" s="182"/>
      <c r="N8438" s="182"/>
      <c r="O8438" s="182"/>
      <c r="P8438" s="182"/>
    </row>
    <row r="8439" spans="2:16">
      <c r="B8439" s="181"/>
      <c r="C8439" s="180"/>
      <c r="D8439" s="180"/>
      <c r="E8439" s="182"/>
      <c r="F8439" s="182"/>
      <c r="G8439" s="182"/>
      <c r="H8439" s="182"/>
      <c r="I8439" s="182"/>
      <c r="J8439" s="182"/>
      <c r="K8439" s="182"/>
      <c r="L8439" s="182"/>
      <c r="M8439" s="182"/>
      <c r="N8439" s="182"/>
      <c r="O8439" s="182"/>
      <c r="P8439" s="182"/>
    </row>
    <row r="8440" spans="2:16">
      <c r="B8440" s="181"/>
      <c r="C8440" s="180"/>
      <c r="D8440" s="180"/>
      <c r="E8440" s="182"/>
      <c r="F8440" s="182"/>
      <c r="G8440" s="182"/>
      <c r="H8440" s="182"/>
      <c r="I8440" s="182"/>
      <c r="J8440" s="182"/>
      <c r="K8440" s="182"/>
      <c r="L8440" s="182"/>
      <c r="M8440" s="182"/>
      <c r="N8440" s="182"/>
      <c r="O8440" s="182"/>
      <c r="P8440" s="182"/>
    </row>
    <row r="8441" spans="2:16">
      <c r="B8441" s="181"/>
      <c r="C8441" s="180"/>
      <c r="D8441" s="180"/>
      <c r="E8441" s="182"/>
      <c r="F8441" s="182"/>
      <c r="G8441" s="182"/>
      <c r="H8441" s="182"/>
      <c r="I8441" s="182"/>
      <c r="J8441" s="182"/>
      <c r="K8441" s="182"/>
      <c r="L8441" s="182"/>
      <c r="M8441" s="182"/>
      <c r="N8441" s="182"/>
      <c r="O8441" s="182"/>
      <c r="P8441" s="182"/>
    </row>
    <row r="8442" spans="2:16">
      <c r="B8442" s="181"/>
      <c r="C8442" s="180"/>
      <c r="D8442" s="180"/>
      <c r="E8442" s="182"/>
      <c r="F8442" s="182"/>
      <c r="G8442" s="182"/>
      <c r="H8442" s="182"/>
      <c r="I8442" s="182"/>
      <c r="J8442" s="182"/>
      <c r="K8442" s="182"/>
      <c r="L8442" s="182"/>
      <c r="M8442" s="182"/>
      <c r="N8442" s="182"/>
      <c r="O8442" s="182"/>
      <c r="P8442" s="182"/>
    </row>
    <row r="8443" spans="2:16">
      <c r="B8443" s="181"/>
      <c r="C8443" s="180"/>
      <c r="D8443" s="180"/>
      <c r="E8443" s="182"/>
      <c r="F8443" s="182"/>
      <c r="G8443" s="182"/>
      <c r="H8443" s="182"/>
      <c r="I8443" s="182"/>
      <c r="J8443" s="182"/>
      <c r="K8443" s="182"/>
      <c r="L8443" s="182"/>
      <c r="M8443" s="182"/>
      <c r="N8443" s="182"/>
      <c r="O8443" s="182"/>
      <c r="P8443" s="182"/>
    </row>
    <row r="8444" spans="2:16">
      <c r="B8444" s="181"/>
      <c r="C8444" s="180"/>
      <c r="D8444" s="180"/>
      <c r="E8444" s="182"/>
      <c r="F8444" s="182"/>
      <c r="G8444" s="182"/>
      <c r="H8444" s="182"/>
      <c r="I8444" s="182"/>
      <c r="J8444" s="182"/>
      <c r="K8444" s="182"/>
      <c r="L8444" s="182"/>
      <c r="M8444" s="182"/>
      <c r="N8444" s="182"/>
      <c r="O8444" s="182"/>
      <c r="P8444" s="182"/>
    </row>
    <row r="8445" spans="2:16">
      <c r="B8445" s="181"/>
      <c r="C8445" s="180"/>
      <c r="D8445" s="180"/>
      <c r="E8445" s="182"/>
      <c r="F8445" s="182"/>
      <c r="G8445" s="182"/>
      <c r="H8445" s="182"/>
      <c r="I8445" s="182"/>
      <c r="J8445" s="182"/>
      <c r="K8445" s="182"/>
      <c r="L8445" s="182"/>
      <c r="M8445" s="182"/>
      <c r="N8445" s="182"/>
      <c r="O8445" s="182"/>
      <c r="P8445" s="182"/>
    </row>
    <row r="8446" spans="2:16">
      <c r="B8446" s="181"/>
      <c r="C8446" s="180"/>
      <c r="D8446" s="180"/>
      <c r="E8446" s="182"/>
      <c r="F8446" s="182"/>
      <c r="G8446" s="182"/>
      <c r="H8446" s="182"/>
      <c r="I8446" s="182"/>
      <c r="J8446" s="182"/>
      <c r="K8446" s="182"/>
      <c r="L8446" s="182"/>
      <c r="M8446" s="182"/>
      <c r="N8446" s="182"/>
      <c r="O8446" s="182"/>
      <c r="P8446" s="182"/>
    </row>
    <row r="8447" spans="2:16">
      <c r="B8447" s="181"/>
      <c r="C8447" s="180"/>
      <c r="D8447" s="180"/>
      <c r="E8447" s="182"/>
      <c r="F8447" s="182"/>
      <c r="G8447" s="182"/>
      <c r="H8447" s="182"/>
      <c r="I8447" s="182"/>
      <c r="J8447" s="182"/>
      <c r="K8447" s="182"/>
      <c r="L8447" s="182"/>
      <c r="M8447" s="182"/>
      <c r="N8447" s="182"/>
      <c r="O8447" s="182"/>
      <c r="P8447" s="182"/>
    </row>
    <row r="8448" spans="2:16">
      <c r="B8448" s="181"/>
      <c r="C8448" s="180"/>
      <c r="D8448" s="180"/>
      <c r="E8448" s="182"/>
      <c r="F8448" s="182"/>
      <c r="G8448" s="182"/>
      <c r="H8448" s="182"/>
      <c r="I8448" s="182"/>
      <c r="J8448" s="182"/>
      <c r="K8448" s="182"/>
      <c r="L8448" s="182"/>
      <c r="M8448" s="182"/>
      <c r="N8448" s="182"/>
      <c r="O8448" s="182"/>
      <c r="P8448" s="182"/>
    </row>
    <row r="8449" spans="2:16">
      <c r="B8449" s="181"/>
      <c r="C8449" s="180"/>
      <c r="D8449" s="180"/>
      <c r="E8449" s="182"/>
      <c r="F8449" s="182"/>
      <c r="G8449" s="182"/>
      <c r="H8449" s="182"/>
      <c r="I8449" s="182"/>
      <c r="J8449" s="182"/>
      <c r="K8449" s="182"/>
      <c r="L8449" s="182"/>
      <c r="M8449" s="182"/>
      <c r="N8449" s="182"/>
      <c r="O8449" s="182"/>
      <c r="P8449" s="182"/>
    </row>
    <row r="8450" spans="2:16">
      <c r="B8450" s="181"/>
      <c r="C8450" s="180"/>
      <c r="D8450" s="180"/>
      <c r="E8450" s="182"/>
      <c r="F8450" s="182"/>
      <c r="G8450" s="182"/>
      <c r="H8450" s="182"/>
      <c r="I8450" s="182"/>
      <c r="J8450" s="182"/>
      <c r="K8450" s="182"/>
      <c r="L8450" s="182"/>
      <c r="M8450" s="182"/>
      <c r="N8450" s="182"/>
      <c r="O8450" s="182"/>
      <c r="P8450" s="182"/>
    </row>
    <row r="8451" spans="2:16">
      <c r="B8451" s="181"/>
      <c r="C8451" s="180"/>
      <c r="D8451" s="180"/>
      <c r="E8451" s="182"/>
      <c r="F8451" s="182"/>
      <c r="G8451" s="182"/>
      <c r="H8451" s="182"/>
      <c r="I8451" s="182"/>
      <c r="J8451" s="182"/>
      <c r="K8451" s="182"/>
      <c r="L8451" s="182"/>
      <c r="M8451" s="182"/>
      <c r="N8451" s="182"/>
      <c r="O8451" s="182"/>
      <c r="P8451" s="182"/>
    </row>
    <row r="8452" spans="2:16">
      <c r="B8452" s="181"/>
      <c r="C8452" s="180"/>
      <c r="D8452" s="180"/>
      <c r="E8452" s="182"/>
      <c r="F8452" s="182"/>
      <c r="G8452" s="182"/>
      <c r="H8452" s="182"/>
      <c r="I8452" s="182"/>
      <c r="J8452" s="182"/>
      <c r="K8452" s="182"/>
      <c r="L8452" s="182"/>
      <c r="M8452" s="182"/>
      <c r="N8452" s="182"/>
      <c r="O8452" s="182"/>
      <c r="P8452" s="182"/>
    </row>
    <row r="8453" spans="2:16">
      <c r="B8453" s="181"/>
      <c r="C8453" s="180"/>
      <c r="D8453" s="180"/>
      <c r="E8453" s="182"/>
      <c r="F8453" s="182"/>
      <c r="G8453" s="182"/>
      <c r="H8453" s="182"/>
      <c r="I8453" s="182"/>
      <c r="J8453" s="182"/>
      <c r="K8453" s="182"/>
      <c r="L8453" s="182"/>
      <c r="M8453" s="182"/>
      <c r="N8453" s="182"/>
      <c r="O8453" s="182"/>
      <c r="P8453" s="182"/>
    </row>
    <row r="8454" spans="2:16">
      <c r="B8454" s="181"/>
      <c r="C8454" s="180"/>
      <c r="D8454" s="180"/>
      <c r="E8454" s="182"/>
      <c r="F8454" s="182"/>
      <c r="G8454" s="182"/>
      <c r="H8454" s="182"/>
      <c r="I8454" s="182"/>
      <c r="J8454" s="182"/>
      <c r="K8454" s="182"/>
      <c r="L8454" s="182"/>
      <c r="M8454" s="182"/>
      <c r="N8454" s="182"/>
      <c r="O8454" s="182"/>
      <c r="P8454" s="182"/>
    </row>
    <row r="8455" spans="2:16">
      <c r="B8455" s="181"/>
      <c r="C8455" s="180"/>
      <c r="D8455" s="180"/>
      <c r="E8455" s="182"/>
      <c r="F8455" s="182"/>
      <c r="G8455" s="182"/>
      <c r="H8455" s="182"/>
      <c r="I8455" s="182"/>
      <c r="J8455" s="182"/>
      <c r="K8455" s="182"/>
      <c r="L8455" s="182"/>
      <c r="M8455" s="182"/>
      <c r="N8455" s="182"/>
      <c r="O8455" s="182"/>
      <c r="P8455" s="182"/>
    </row>
    <row r="8456" spans="2:16">
      <c r="B8456" s="181"/>
      <c r="C8456" s="180"/>
      <c r="D8456" s="180"/>
      <c r="E8456" s="182"/>
      <c r="F8456" s="182"/>
      <c r="G8456" s="182"/>
      <c r="H8456" s="182"/>
      <c r="I8456" s="182"/>
      <c r="J8456" s="182"/>
      <c r="K8456" s="182"/>
      <c r="L8456" s="182"/>
      <c r="M8456" s="182"/>
      <c r="N8456" s="182"/>
      <c r="O8456" s="182"/>
      <c r="P8456" s="182"/>
    </row>
    <row r="8457" spans="2:16">
      <c r="B8457" s="181"/>
      <c r="C8457" s="180"/>
      <c r="D8457" s="180"/>
      <c r="E8457" s="182"/>
      <c r="F8457" s="182"/>
      <c r="G8457" s="182"/>
      <c r="H8457" s="182"/>
      <c r="I8457" s="182"/>
      <c r="J8457" s="182"/>
      <c r="K8457" s="182"/>
      <c r="L8457" s="182"/>
      <c r="M8457" s="182"/>
      <c r="N8457" s="182"/>
      <c r="O8457" s="182"/>
      <c r="P8457" s="182"/>
    </row>
    <row r="8458" spans="2:16">
      <c r="B8458" s="181"/>
      <c r="C8458" s="180"/>
      <c r="D8458" s="180"/>
      <c r="E8458" s="182"/>
      <c r="F8458" s="182"/>
      <c r="G8458" s="182"/>
      <c r="H8458" s="182"/>
      <c r="I8458" s="182"/>
      <c r="J8458" s="182"/>
      <c r="K8458" s="182"/>
      <c r="L8458" s="182"/>
      <c r="M8458" s="182"/>
      <c r="N8458" s="182"/>
      <c r="O8458" s="182"/>
      <c r="P8458" s="182"/>
    </row>
    <row r="8459" spans="2:16">
      <c r="B8459" s="181"/>
      <c r="C8459" s="180"/>
      <c r="D8459" s="180"/>
      <c r="E8459" s="182"/>
      <c r="F8459" s="182"/>
      <c r="G8459" s="182"/>
      <c r="H8459" s="182"/>
      <c r="I8459" s="182"/>
      <c r="J8459" s="182"/>
      <c r="K8459" s="182"/>
      <c r="L8459" s="182"/>
      <c r="M8459" s="182"/>
      <c r="N8459" s="182"/>
      <c r="O8459" s="182"/>
      <c r="P8459" s="182"/>
    </row>
    <row r="8460" spans="2:16">
      <c r="B8460" s="181"/>
      <c r="C8460" s="180"/>
      <c r="D8460" s="180"/>
      <c r="E8460" s="182"/>
      <c r="F8460" s="182"/>
      <c r="G8460" s="182"/>
      <c r="H8460" s="182"/>
      <c r="I8460" s="182"/>
      <c r="J8460" s="182"/>
      <c r="K8460" s="182"/>
      <c r="L8460" s="182"/>
      <c r="M8460" s="182"/>
      <c r="N8460" s="182"/>
      <c r="O8460" s="182"/>
      <c r="P8460" s="182"/>
    </row>
    <row r="8461" spans="2:16">
      <c r="B8461" s="181"/>
      <c r="C8461" s="180"/>
      <c r="D8461" s="180"/>
      <c r="E8461" s="182"/>
      <c r="F8461" s="182"/>
      <c r="G8461" s="182"/>
      <c r="H8461" s="182"/>
      <c r="I8461" s="182"/>
      <c r="J8461" s="182"/>
      <c r="K8461" s="182"/>
      <c r="L8461" s="182"/>
      <c r="M8461" s="182"/>
      <c r="N8461" s="182"/>
      <c r="O8461" s="182"/>
      <c r="P8461" s="182"/>
    </row>
    <row r="8462" spans="2:16">
      <c r="B8462" s="181"/>
      <c r="C8462" s="180"/>
      <c r="D8462" s="180"/>
      <c r="E8462" s="182"/>
      <c r="F8462" s="182"/>
      <c r="G8462" s="182"/>
      <c r="H8462" s="182"/>
      <c r="I8462" s="182"/>
      <c r="J8462" s="182"/>
      <c r="K8462" s="182"/>
      <c r="L8462" s="182"/>
      <c r="M8462" s="182"/>
      <c r="N8462" s="182"/>
      <c r="O8462" s="182"/>
      <c r="P8462" s="182"/>
    </row>
    <row r="8463" spans="2:16">
      <c r="B8463" s="181"/>
      <c r="C8463" s="180"/>
      <c r="D8463" s="180"/>
      <c r="E8463" s="182"/>
      <c r="F8463" s="182"/>
      <c r="G8463" s="182"/>
      <c r="H8463" s="182"/>
      <c r="I8463" s="182"/>
      <c r="J8463" s="182"/>
      <c r="K8463" s="182"/>
      <c r="L8463" s="182"/>
      <c r="M8463" s="182"/>
      <c r="N8463" s="182"/>
      <c r="O8463" s="182"/>
      <c r="P8463" s="182"/>
    </row>
    <row r="8464" spans="2:16">
      <c r="B8464" s="181"/>
      <c r="C8464" s="180"/>
      <c r="D8464" s="180"/>
      <c r="E8464" s="182"/>
      <c r="F8464" s="182"/>
      <c r="G8464" s="182"/>
      <c r="H8464" s="182"/>
      <c r="I8464" s="182"/>
      <c r="J8464" s="182"/>
      <c r="K8464" s="182"/>
      <c r="L8464" s="182"/>
      <c r="M8464" s="182"/>
      <c r="N8464" s="182"/>
      <c r="O8464" s="182"/>
      <c r="P8464" s="182"/>
    </row>
    <row r="8465" spans="2:16">
      <c r="B8465" s="181"/>
      <c r="C8465" s="180"/>
      <c r="D8465" s="180"/>
      <c r="E8465" s="182"/>
      <c r="F8465" s="182"/>
      <c r="G8465" s="182"/>
      <c r="H8465" s="182"/>
      <c r="I8465" s="182"/>
      <c r="J8465" s="182"/>
      <c r="K8465" s="182"/>
      <c r="L8465" s="182"/>
      <c r="M8465" s="182"/>
      <c r="N8465" s="182"/>
      <c r="O8465" s="182"/>
      <c r="P8465" s="182"/>
    </row>
    <row r="8466" spans="2:16">
      <c r="B8466" s="181"/>
      <c r="C8466" s="180"/>
      <c r="D8466" s="180"/>
      <c r="E8466" s="182"/>
      <c r="F8466" s="182"/>
      <c r="G8466" s="182"/>
      <c r="H8466" s="182"/>
      <c r="I8466" s="182"/>
      <c r="J8466" s="182"/>
      <c r="K8466" s="182"/>
      <c r="L8466" s="182"/>
      <c r="M8466" s="182"/>
      <c r="N8466" s="182"/>
      <c r="O8466" s="182"/>
      <c r="P8466" s="182"/>
    </row>
    <row r="8467" spans="2:16">
      <c r="B8467" s="181"/>
      <c r="C8467" s="180"/>
      <c r="D8467" s="180"/>
      <c r="E8467" s="182"/>
      <c r="F8467" s="182"/>
      <c r="G8467" s="182"/>
      <c r="H8467" s="182"/>
      <c r="I8467" s="182"/>
      <c r="J8467" s="182"/>
      <c r="K8467" s="182"/>
      <c r="L8467" s="182"/>
      <c r="M8467" s="182"/>
      <c r="N8467" s="182"/>
      <c r="O8467" s="182"/>
      <c r="P8467" s="182"/>
    </row>
    <row r="8468" spans="2:16">
      <c r="B8468" s="181"/>
      <c r="C8468" s="180"/>
      <c r="D8468" s="180"/>
      <c r="E8468" s="182"/>
      <c r="F8468" s="182"/>
      <c r="G8468" s="182"/>
      <c r="H8468" s="182"/>
      <c r="I8468" s="182"/>
      <c r="J8468" s="182"/>
      <c r="K8468" s="182"/>
      <c r="L8468" s="182"/>
      <c r="M8468" s="182"/>
      <c r="N8468" s="182"/>
      <c r="O8468" s="182"/>
      <c r="P8468" s="182"/>
    </row>
    <row r="8469" spans="2:16">
      <c r="B8469" s="181"/>
      <c r="C8469" s="180"/>
      <c r="D8469" s="180"/>
      <c r="E8469" s="182"/>
      <c r="F8469" s="182"/>
      <c r="G8469" s="182"/>
      <c r="H8469" s="182"/>
      <c r="I8469" s="182"/>
      <c r="J8469" s="182"/>
      <c r="K8469" s="182"/>
      <c r="L8469" s="182"/>
      <c r="M8469" s="182"/>
      <c r="N8469" s="182"/>
      <c r="O8469" s="182"/>
      <c r="P8469" s="182"/>
    </row>
    <row r="8470" spans="2:16">
      <c r="B8470" s="181"/>
      <c r="C8470" s="180"/>
      <c r="D8470" s="180"/>
      <c r="E8470" s="182"/>
      <c r="F8470" s="182"/>
      <c r="G8470" s="182"/>
      <c r="H8470" s="182"/>
      <c r="I8470" s="182"/>
      <c r="J8470" s="182"/>
      <c r="K8470" s="182"/>
      <c r="L8470" s="182"/>
      <c r="M8470" s="182"/>
      <c r="N8470" s="182"/>
      <c r="O8470" s="182"/>
      <c r="P8470" s="182"/>
    </row>
    <row r="8471" spans="2:16">
      <c r="B8471" s="181"/>
      <c r="C8471" s="180"/>
      <c r="D8471" s="180"/>
      <c r="E8471" s="182"/>
      <c r="F8471" s="182"/>
      <c r="G8471" s="182"/>
      <c r="H8471" s="182"/>
      <c r="I8471" s="182"/>
      <c r="J8471" s="182"/>
      <c r="K8471" s="182"/>
      <c r="L8471" s="182"/>
      <c r="M8471" s="182"/>
      <c r="N8471" s="182"/>
      <c r="O8471" s="182"/>
      <c r="P8471" s="182"/>
    </row>
    <row r="8472" spans="2:16">
      <c r="B8472" s="181"/>
      <c r="C8472" s="180"/>
      <c r="D8472" s="180"/>
      <c r="E8472" s="182"/>
      <c r="F8472" s="182"/>
      <c r="G8472" s="182"/>
      <c r="H8472" s="182"/>
      <c r="I8472" s="182"/>
      <c r="J8472" s="182"/>
      <c r="K8472" s="182"/>
      <c r="L8472" s="182"/>
      <c r="M8472" s="182"/>
      <c r="N8472" s="182"/>
      <c r="O8472" s="182"/>
      <c r="P8472" s="182"/>
    </row>
    <row r="8473" spans="2:16">
      <c r="B8473" s="181"/>
      <c r="C8473" s="180"/>
      <c r="D8473" s="180"/>
      <c r="E8473" s="182"/>
      <c r="F8473" s="182"/>
      <c r="G8473" s="182"/>
      <c r="H8473" s="182"/>
      <c r="I8473" s="182"/>
      <c r="J8473" s="182"/>
      <c r="K8473" s="182"/>
      <c r="L8473" s="182"/>
      <c r="M8473" s="182"/>
      <c r="N8473" s="182"/>
      <c r="O8473" s="182"/>
      <c r="P8473" s="182"/>
    </row>
    <row r="8474" spans="2:16">
      <c r="B8474" s="181"/>
      <c r="C8474" s="180"/>
      <c r="D8474" s="180"/>
      <c r="E8474" s="182"/>
      <c r="F8474" s="182"/>
      <c r="G8474" s="182"/>
      <c r="H8474" s="182"/>
      <c r="I8474" s="182"/>
      <c r="J8474" s="182"/>
      <c r="K8474" s="182"/>
      <c r="L8474" s="182"/>
      <c r="M8474" s="182"/>
      <c r="N8474" s="182"/>
      <c r="O8474" s="182"/>
      <c r="P8474" s="182"/>
    </row>
    <row r="8475" spans="2:16">
      <c r="B8475" s="181"/>
      <c r="C8475" s="180"/>
      <c r="D8475" s="180"/>
      <c r="E8475" s="182"/>
      <c r="F8475" s="182"/>
      <c r="G8475" s="182"/>
      <c r="H8475" s="182"/>
      <c r="I8475" s="182"/>
      <c r="J8475" s="182"/>
      <c r="K8475" s="182"/>
      <c r="L8475" s="182"/>
      <c r="M8475" s="182"/>
      <c r="N8475" s="182"/>
      <c r="O8475" s="182"/>
      <c r="P8475" s="182"/>
    </row>
    <row r="8476" spans="2:16">
      <c r="B8476" s="181"/>
      <c r="C8476" s="180"/>
      <c r="D8476" s="180"/>
      <c r="E8476" s="182"/>
      <c r="F8476" s="182"/>
      <c r="G8476" s="182"/>
      <c r="H8476" s="182"/>
      <c r="I8476" s="182"/>
      <c r="J8476" s="182"/>
      <c r="K8476" s="182"/>
      <c r="L8476" s="182"/>
      <c r="M8476" s="182"/>
      <c r="N8476" s="182"/>
      <c r="O8476" s="182"/>
      <c r="P8476" s="182"/>
    </row>
    <row r="8477" spans="2:16">
      <c r="B8477" s="181"/>
      <c r="C8477" s="180"/>
      <c r="D8477" s="180"/>
      <c r="E8477" s="182"/>
      <c r="F8477" s="182"/>
      <c r="G8477" s="182"/>
      <c r="H8477" s="182"/>
      <c r="I8477" s="182"/>
      <c r="J8477" s="182"/>
      <c r="K8477" s="182"/>
      <c r="L8477" s="182"/>
      <c r="M8477" s="182"/>
      <c r="N8477" s="182"/>
      <c r="O8477" s="182"/>
      <c r="P8477" s="182"/>
    </row>
    <row r="8478" spans="2:16">
      <c r="B8478" s="181"/>
      <c r="C8478" s="180"/>
      <c r="D8478" s="180"/>
      <c r="E8478" s="182"/>
      <c r="F8478" s="182"/>
      <c r="G8478" s="182"/>
      <c r="H8478" s="182"/>
      <c r="I8478" s="182"/>
      <c r="J8478" s="182"/>
      <c r="K8478" s="182"/>
      <c r="L8478" s="182"/>
      <c r="M8478" s="182"/>
      <c r="N8478" s="182"/>
      <c r="O8478" s="182"/>
      <c r="P8478" s="182"/>
    </row>
    <row r="8479" spans="2:16">
      <c r="B8479" s="181"/>
      <c r="C8479" s="180"/>
      <c r="D8479" s="180"/>
      <c r="E8479" s="182"/>
      <c r="F8479" s="182"/>
      <c r="G8479" s="182"/>
      <c r="H8479" s="182"/>
      <c r="I8479" s="182"/>
      <c r="J8479" s="182"/>
      <c r="K8479" s="182"/>
      <c r="L8479" s="182"/>
      <c r="M8479" s="182"/>
      <c r="N8479" s="182"/>
      <c r="O8479" s="182"/>
      <c r="P8479" s="182"/>
    </row>
    <row r="8480" spans="2:16">
      <c r="B8480" s="181"/>
      <c r="C8480" s="180"/>
      <c r="D8480" s="180"/>
      <c r="E8480" s="182"/>
      <c r="F8480" s="182"/>
      <c r="G8480" s="182"/>
      <c r="H8480" s="182"/>
      <c r="I8480" s="182"/>
      <c r="J8480" s="182"/>
      <c r="K8480" s="182"/>
      <c r="L8480" s="182"/>
      <c r="M8480" s="182"/>
      <c r="N8480" s="182"/>
      <c r="O8480" s="182"/>
      <c r="P8480" s="182"/>
    </row>
    <row r="8481" spans="2:16">
      <c r="B8481" s="181"/>
      <c r="C8481" s="180"/>
      <c r="D8481" s="180"/>
      <c r="E8481" s="182"/>
      <c r="F8481" s="182"/>
      <c r="G8481" s="182"/>
      <c r="H8481" s="182"/>
      <c r="I8481" s="182"/>
      <c r="J8481" s="182"/>
      <c r="K8481" s="182"/>
      <c r="L8481" s="182"/>
      <c r="M8481" s="182"/>
      <c r="N8481" s="182"/>
      <c r="O8481" s="182"/>
      <c r="P8481" s="182"/>
    </row>
    <row r="8482" spans="2:16">
      <c r="B8482" s="181"/>
      <c r="C8482" s="180"/>
      <c r="D8482" s="180"/>
      <c r="E8482" s="182"/>
      <c r="F8482" s="182"/>
      <c r="G8482" s="182"/>
      <c r="H8482" s="182"/>
      <c r="I8482" s="182"/>
      <c r="J8482" s="182"/>
      <c r="K8482" s="182"/>
      <c r="L8482" s="182"/>
      <c r="M8482" s="182"/>
      <c r="N8482" s="182"/>
      <c r="O8482" s="182"/>
      <c r="P8482" s="182"/>
    </row>
    <row r="8483" spans="2:16">
      <c r="B8483" s="181"/>
      <c r="C8483" s="180"/>
      <c r="D8483" s="180"/>
      <c r="E8483" s="182"/>
      <c r="F8483" s="182"/>
      <c r="G8483" s="182"/>
      <c r="H8483" s="182"/>
      <c r="I8483" s="182"/>
      <c r="J8483" s="182"/>
      <c r="K8483" s="182"/>
      <c r="L8483" s="182"/>
      <c r="M8483" s="182"/>
      <c r="N8483" s="182"/>
      <c r="O8483" s="182"/>
      <c r="P8483" s="182"/>
    </row>
    <row r="8484" spans="2:16">
      <c r="B8484" s="181"/>
      <c r="C8484" s="180"/>
      <c r="D8484" s="180"/>
      <c r="E8484" s="182"/>
      <c r="F8484" s="182"/>
      <c r="G8484" s="182"/>
      <c r="H8484" s="182"/>
      <c r="I8484" s="182"/>
      <c r="J8484" s="182"/>
      <c r="K8484" s="182"/>
      <c r="L8484" s="182"/>
      <c r="M8484" s="182"/>
      <c r="N8484" s="182"/>
      <c r="O8484" s="182"/>
      <c r="P8484" s="182"/>
    </row>
    <row r="8485" spans="2:16">
      <c r="B8485" s="181"/>
      <c r="C8485" s="180"/>
      <c r="D8485" s="180"/>
      <c r="E8485" s="182"/>
      <c r="F8485" s="182"/>
      <c r="G8485" s="182"/>
      <c r="H8485" s="182"/>
      <c r="I8485" s="182"/>
      <c r="J8485" s="182"/>
      <c r="K8485" s="182"/>
      <c r="L8485" s="182"/>
      <c r="M8485" s="182"/>
      <c r="N8485" s="182"/>
      <c r="O8485" s="182"/>
      <c r="P8485" s="182"/>
    </row>
    <row r="8486" spans="2:16">
      <c r="B8486" s="181"/>
      <c r="C8486" s="180"/>
      <c r="D8486" s="180"/>
      <c r="E8486" s="182"/>
      <c r="F8486" s="182"/>
      <c r="G8486" s="182"/>
      <c r="H8486" s="182"/>
      <c r="I8486" s="182"/>
      <c r="J8486" s="182"/>
      <c r="K8486" s="182"/>
      <c r="L8486" s="182"/>
      <c r="M8486" s="182"/>
      <c r="N8486" s="182"/>
      <c r="O8486" s="182"/>
      <c r="P8486" s="182"/>
    </row>
    <row r="8487" spans="2:16">
      <c r="B8487" s="181"/>
      <c r="C8487" s="180"/>
      <c r="D8487" s="180"/>
      <c r="E8487" s="182"/>
      <c r="F8487" s="182"/>
      <c r="G8487" s="182"/>
      <c r="H8487" s="182"/>
      <c r="I8487" s="182"/>
      <c r="J8487" s="182"/>
      <c r="K8487" s="182"/>
      <c r="L8487" s="182"/>
      <c r="M8487" s="182"/>
      <c r="N8487" s="182"/>
      <c r="O8487" s="182"/>
      <c r="P8487" s="182"/>
    </row>
    <row r="8488" spans="2:16">
      <c r="B8488" s="181"/>
      <c r="C8488" s="180"/>
      <c r="D8488" s="180"/>
      <c r="E8488" s="182"/>
      <c r="F8488" s="182"/>
      <c r="G8488" s="182"/>
      <c r="H8488" s="182"/>
      <c r="I8488" s="182"/>
      <c r="J8488" s="182"/>
      <c r="K8488" s="182"/>
      <c r="L8488" s="182"/>
      <c r="M8488" s="182"/>
      <c r="N8488" s="182"/>
      <c r="O8488" s="182"/>
      <c r="P8488" s="182"/>
    </row>
    <row r="8489" spans="2:16">
      <c r="B8489" s="181"/>
      <c r="C8489" s="180"/>
      <c r="D8489" s="180"/>
      <c r="E8489" s="182"/>
      <c r="F8489" s="182"/>
      <c r="G8489" s="182"/>
      <c r="H8489" s="182"/>
      <c r="I8489" s="182"/>
      <c r="J8489" s="182"/>
      <c r="K8489" s="182"/>
      <c r="L8489" s="182"/>
      <c r="M8489" s="182"/>
      <c r="N8489" s="182"/>
      <c r="O8489" s="182"/>
      <c r="P8489" s="182"/>
    </row>
    <row r="8490" spans="2:16">
      <c r="B8490" s="181"/>
      <c r="C8490" s="180"/>
      <c r="D8490" s="180"/>
      <c r="E8490" s="182"/>
      <c r="F8490" s="182"/>
      <c r="G8490" s="182"/>
      <c r="H8490" s="182"/>
      <c r="I8490" s="182"/>
      <c r="J8490" s="182"/>
      <c r="K8490" s="182"/>
      <c r="L8490" s="182"/>
      <c r="M8490" s="182"/>
      <c r="N8490" s="182"/>
      <c r="O8490" s="182"/>
      <c r="P8490" s="182"/>
    </row>
    <row r="8491" spans="2:16">
      <c r="B8491" s="181"/>
      <c r="C8491" s="180"/>
      <c r="D8491" s="180"/>
      <c r="E8491" s="182"/>
      <c r="F8491" s="182"/>
      <c r="G8491" s="182"/>
      <c r="H8491" s="182"/>
      <c r="I8491" s="182"/>
      <c r="J8491" s="182"/>
      <c r="K8491" s="182"/>
      <c r="L8491" s="182"/>
      <c r="M8491" s="182"/>
      <c r="N8491" s="182"/>
      <c r="O8491" s="182"/>
      <c r="P8491" s="182"/>
    </row>
    <row r="8492" spans="2:16">
      <c r="B8492" s="181"/>
      <c r="C8492" s="180"/>
      <c r="D8492" s="180"/>
      <c r="E8492" s="182"/>
      <c r="F8492" s="182"/>
      <c r="G8492" s="182"/>
      <c r="H8492" s="182"/>
      <c r="I8492" s="182"/>
      <c r="J8492" s="182"/>
      <c r="K8492" s="182"/>
      <c r="L8492" s="182"/>
      <c r="M8492" s="182"/>
      <c r="N8492" s="182"/>
      <c r="O8492" s="182"/>
      <c r="P8492" s="182"/>
    </row>
    <row r="8493" spans="2:16">
      <c r="B8493" s="181"/>
      <c r="C8493" s="180"/>
      <c r="D8493" s="180"/>
      <c r="E8493" s="182"/>
      <c r="F8493" s="182"/>
      <c r="G8493" s="182"/>
      <c r="H8493" s="182"/>
      <c r="I8493" s="182"/>
      <c r="J8493" s="182"/>
      <c r="K8493" s="182"/>
      <c r="L8493" s="182"/>
      <c r="M8493" s="182"/>
      <c r="N8493" s="182"/>
      <c r="O8493" s="182"/>
      <c r="P8493" s="182"/>
    </row>
    <row r="8494" spans="2:16">
      <c r="B8494" s="181"/>
      <c r="C8494" s="180"/>
      <c r="D8494" s="180"/>
      <c r="E8494" s="182"/>
      <c r="F8494" s="182"/>
      <c r="G8494" s="182"/>
      <c r="H8494" s="182"/>
      <c r="I8494" s="182"/>
      <c r="J8494" s="182"/>
      <c r="K8494" s="182"/>
      <c r="L8494" s="182"/>
      <c r="M8494" s="182"/>
      <c r="N8494" s="182"/>
      <c r="O8494" s="182"/>
      <c r="P8494" s="182"/>
    </row>
    <row r="8495" spans="2:16">
      <c r="B8495" s="181"/>
      <c r="C8495" s="180"/>
      <c r="D8495" s="180"/>
      <c r="E8495" s="182"/>
      <c r="F8495" s="182"/>
      <c r="G8495" s="182"/>
      <c r="H8495" s="182"/>
      <c r="I8495" s="182"/>
      <c r="J8495" s="182"/>
      <c r="K8495" s="182"/>
      <c r="L8495" s="182"/>
      <c r="M8495" s="182"/>
      <c r="N8495" s="182"/>
      <c r="O8495" s="182"/>
      <c r="P8495" s="182"/>
    </row>
    <row r="8496" spans="2:16">
      <c r="B8496" s="181"/>
      <c r="C8496" s="180"/>
      <c r="D8496" s="180"/>
      <c r="E8496" s="182"/>
      <c r="F8496" s="182"/>
      <c r="G8496" s="182"/>
      <c r="H8496" s="182"/>
      <c r="I8496" s="182"/>
      <c r="J8496" s="182"/>
      <c r="K8496" s="182"/>
      <c r="L8496" s="182"/>
      <c r="M8496" s="182"/>
      <c r="N8496" s="182"/>
      <c r="O8496" s="182"/>
      <c r="P8496" s="182"/>
    </row>
    <row r="8497" spans="2:16">
      <c r="B8497" s="181"/>
      <c r="C8497" s="180"/>
      <c r="D8497" s="180"/>
      <c r="E8497" s="182"/>
      <c r="F8497" s="182"/>
      <c r="G8497" s="182"/>
      <c r="H8497" s="182"/>
      <c r="I8497" s="182"/>
      <c r="J8497" s="182"/>
      <c r="K8497" s="182"/>
      <c r="L8497" s="182"/>
      <c r="M8497" s="182"/>
      <c r="N8497" s="182"/>
      <c r="O8497" s="182"/>
      <c r="P8497" s="182"/>
    </row>
    <row r="8498" spans="2:16">
      <c r="B8498" s="181"/>
      <c r="C8498" s="180"/>
      <c r="D8498" s="180"/>
      <c r="E8498" s="182"/>
      <c r="F8498" s="182"/>
      <c r="G8498" s="182"/>
      <c r="H8498" s="182"/>
      <c r="I8498" s="182"/>
      <c r="J8498" s="182"/>
      <c r="K8498" s="182"/>
      <c r="L8498" s="182"/>
      <c r="M8498" s="182"/>
      <c r="N8498" s="182"/>
      <c r="O8498" s="182"/>
      <c r="P8498" s="182"/>
    </row>
    <row r="8499" spans="2:16">
      <c r="B8499" s="181"/>
      <c r="C8499" s="180"/>
      <c r="D8499" s="180"/>
      <c r="E8499" s="182"/>
      <c r="F8499" s="182"/>
      <c r="G8499" s="182"/>
      <c r="H8499" s="182"/>
      <c r="I8499" s="182"/>
      <c r="J8499" s="182"/>
      <c r="K8499" s="182"/>
      <c r="L8499" s="182"/>
      <c r="M8499" s="182"/>
      <c r="N8499" s="182"/>
      <c r="O8499" s="182"/>
      <c r="P8499" s="182"/>
    </row>
    <row r="8500" spans="2:16">
      <c r="B8500" s="181"/>
      <c r="C8500" s="180"/>
      <c r="D8500" s="180"/>
      <c r="E8500" s="182"/>
      <c r="F8500" s="182"/>
      <c r="G8500" s="182"/>
      <c r="H8500" s="182"/>
      <c r="I8500" s="182"/>
      <c r="J8500" s="182"/>
      <c r="K8500" s="182"/>
      <c r="L8500" s="182"/>
      <c r="M8500" s="182"/>
      <c r="N8500" s="182"/>
      <c r="O8500" s="182"/>
      <c r="P8500" s="182"/>
    </row>
    <row r="8501" spans="2:16">
      <c r="B8501" s="181"/>
      <c r="C8501" s="180"/>
      <c r="D8501" s="180"/>
      <c r="E8501" s="182"/>
      <c r="F8501" s="182"/>
      <c r="G8501" s="182"/>
      <c r="H8501" s="182"/>
      <c r="I8501" s="182"/>
      <c r="J8501" s="182"/>
      <c r="K8501" s="182"/>
      <c r="L8501" s="182"/>
      <c r="M8501" s="182"/>
      <c r="N8501" s="182"/>
      <c r="O8501" s="182"/>
      <c r="P8501" s="182"/>
    </row>
    <row r="8502" spans="2:16">
      <c r="B8502" s="181"/>
      <c r="C8502" s="180"/>
      <c r="D8502" s="180"/>
      <c r="E8502" s="182"/>
      <c r="F8502" s="182"/>
      <c r="G8502" s="182"/>
      <c r="H8502" s="182"/>
      <c r="I8502" s="182"/>
      <c r="J8502" s="182"/>
      <c r="K8502" s="182"/>
      <c r="L8502" s="182"/>
      <c r="M8502" s="182"/>
      <c r="N8502" s="182"/>
      <c r="O8502" s="182"/>
      <c r="P8502" s="182"/>
    </row>
    <row r="8503" spans="2:16">
      <c r="B8503" s="181"/>
      <c r="C8503" s="180"/>
      <c r="D8503" s="180"/>
      <c r="E8503" s="182"/>
      <c r="F8503" s="182"/>
      <c r="G8503" s="182"/>
      <c r="H8503" s="182"/>
      <c r="I8503" s="182"/>
      <c r="J8503" s="182"/>
      <c r="K8503" s="182"/>
      <c r="L8503" s="182"/>
      <c r="M8503" s="182"/>
      <c r="N8503" s="182"/>
      <c r="O8503" s="182"/>
      <c r="P8503" s="182"/>
    </row>
    <row r="8504" spans="2:16">
      <c r="B8504" s="181"/>
      <c r="C8504" s="180"/>
      <c r="D8504" s="180"/>
      <c r="E8504" s="182"/>
      <c r="F8504" s="182"/>
      <c r="G8504" s="182"/>
      <c r="H8504" s="182"/>
      <c r="I8504" s="182"/>
      <c r="J8504" s="182"/>
      <c r="K8504" s="182"/>
      <c r="L8504" s="182"/>
      <c r="M8504" s="182"/>
      <c r="N8504" s="182"/>
      <c r="O8504" s="182"/>
      <c r="P8504" s="182"/>
    </row>
    <row r="8505" spans="2:16">
      <c r="B8505" s="181"/>
      <c r="C8505" s="180"/>
      <c r="D8505" s="180"/>
      <c r="E8505" s="182"/>
      <c r="F8505" s="182"/>
      <c r="G8505" s="182"/>
      <c r="H8505" s="182"/>
      <c r="I8505" s="182"/>
      <c r="J8505" s="182"/>
      <c r="K8505" s="182"/>
      <c r="L8505" s="182"/>
      <c r="M8505" s="182"/>
      <c r="N8505" s="182"/>
      <c r="O8505" s="182"/>
      <c r="P8505" s="182"/>
    </row>
    <row r="8506" spans="2:16">
      <c r="B8506" s="181"/>
      <c r="C8506" s="180"/>
      <c r="D8506" s="180"/>
      <c r="E8506" s="182"/>
      <c r="F8506" s="182"/>
      <c r="G8506" s="182"/>
      <c r="H8506" s="182"/>
      <c r="I8506" s="182"/>
      <c r="J8506" s="182"/>
      <c r="K8506" s="182"/>
      <c r="L8506" s="182"/>
      <c r="M8506" s="182"/>
      <c r="N8506" s="182"/>
      <c r="O8506" s="182"/>
      <c r="P8506" s="182"/>
    </row>
    <row r="8507" spans="2:16">
      <c r="B8507" s="181"/>
      <c r="C8507" s="180"/>
      <c r="D8507" s="180"/>
      <c r="E8507" s="182"/>
      <c r="F8507" s="182"/>
      <c r="G8507" s="182"/>
      <c r="H8507" s="182"/>
      <c r="I8507" s="182"/>
      <c r="J8507" s="182"/>
      <c r="K8507" s="182"/>
      <c r="L8507" s="182"/>
      <c r="M8507" s="182"/>
      <c r="N8507" s="182"/>
      <c r="O8507" s="182"/>
      <c r="P8507" s="182"/>
    </row>
    <row r="8508" spans="2:16">
      <c r="B8508" s="181"/>
      <c r="C8508" s="180"/>
      <c r="D8508" s="180"/>
      <c r="E8508" s="182"/>
      <c r="F8508" s="182"/>
      <c r="G8508" s="182"/>
      <c r="H8508" s="182"/>
      <c r="I8508" s="182"/>
      <c r="J8508" s="182"/>
      <c r="K8508" s="182"/>
      <c r="L8508" s="182"/>
      <c r="M8508" s="182"/>
      <c r="N8508" s="182"/>
      <c r="O8508" s="182"/>
      <c r="P8508" s="182"/>
    </row>
    <row r="8509" spans="2:16">
      <c r="B8509" s="181"/>
      <c r="C8509" s="180"/>
      <c r="D8509" s="180"/>
      <c r="E8509" s="182"/>
      <c r="F8509" s="182"/>
      <c r="G8509" s="182"/>
      <c r="H8509" s="182"/>
      <c r="I8509" s="182"/>
      <c r="J8509" s="182"/>
      <c r="K8509" s="182"/>
      <c r="L8509" s="182"/>
      <c r="M8509" s="182"/>
      <c r="N8509" s="182"/>
      <c r="O8509" s="182"/>
      <c r="P8509" s="182"/>
    </row>
    <row r="8510" spans="2:16">
      <c r="B8510" s="181"/>
      <c r="C8510" s="180"/>
      <c r="D8510" s="180"/>
      <c r="E8510" s="182"/>
      <c r="F8510" s="182"/>
      <c r="G8510" s="182"/>
      <c r="H8510" s="182"/>
      <c r="I8510" s="182"/>
      <c r="J8510" s="182"/>
      <c r="K8510" s="182"/>
      <c r="L8510" s="182"/>
      <c r="M8510" s="182"/>
      <c r="N8510" s="182"/>
      <c r="O8510" s="182"/>
      <c r="P8510" s="182"/>
    </row>
    <row r="8511" spans="2:16">
      <c r="B8511" s="181"/>
      <c r="C8511" s="180"/>
      <c r="D8511" s="180"/>
      <c r="E8511" s="182"/>
      <c r="F8511" s="182"/>
      <c r="G8511" s="182"/>
      <c r="H8511" s="182"/>
      <c r="I8511" s="182"/>
      <c r="J8511" s="182"/>
      <c r="K8511" s="182"/>
      <c r="L8511" s="182"/>
      <c r="M8511" s="182"/>
      <c r="N8511" s="182"/>
      <c r="O8511" s="182"/>
      <c r="P8511" s="182"/>
    </row>
    <row r="8512" spans="2:16">
      <c r="B8512" s="181"/>
      <c r="C8512" s="180"/>
      <c r="D8512" s="180"/>
      <c r="E8512" s="182"/>
      <c r="F8512" s="182"/>
      <c r="G8512" s="182"/>
      <c r="H8512" s="182"/>
      <c r="I8512" s="182"/>
      <c r="J8512" s="182"/>
      <c r="K8512" s="182"/>
      <c r="L8512" s="182"/>
      <c r="M8512" s="182"/>
      <c r="N8512" s="182"/>
      <c r="O8512" s="182"/>
      <c r="P8512" s="182"/>
    </row>
    <row r="8513" spans="2:16">
      <c r="B8513" s="181"/>
      <c r="C8513" s="180"/>
      <c r="D8513" s="180"/>
      <c r="E8513" s="182"/>
      <c r="F8513" s="182"/>
      <c r="G8513" s="182"/>
      <c r="H8513" s="182"/>
      <c r="I8513" s="182"/>
      <c r="J8513" s="182"/>
      <c r="K8513" s="182"/>
      <c r="L8513" s="182"/>
      <c r="M8513" s="182"/>
      <c r="N8513" s="182"/>
      <c r="O8513" s="182"/>
      <c r="P8513" s="182"/>
    </row>
    <row r="8514" spans="2:16">
      <c r="B8514" s="181"/>
      <c r="C8514" s="180"/>
      <c r="D8514" s="180"/>
      <c r="E8514" s="182"/>
      <c r="F8514" s="182"/>
      <c r="G8514" s="182"/>
      <c r="H8514" s="182"/>
      <c r="I8514" s="182"/>
      <c r="J8514" s="182"/>
      <c r="K8514" s="182"/>
      <c r="L8514" s="182"/>
      <c r="M8514" s="182"/>
      <c r="N8514" s="182"/>
      <c r="O8514" s="182"/>
      <c r="P8514" s="182"/>
    </row>
    <row r="8515" spans="2:16">
      <c r="B8515" s="181"/>
      <c r="C8515" s="180"/>
      <c r="D8515" s="180"/>
      <c r="E8515" s="182"/>
      <c r="F8515" s="182"/>
      <c r="G8515" s="182"/>
      <c r="H8515" s="182"/>
      <c r="I8515" s="182"/>
      <c r="J8515" s="182"/>
      <c r="K8515" s="182"/>
      <c r="L8515" s="182"/>
      <c r="M8515" s="182"/>
      <c r="N8515" s="182"/>
      <c r="O8515" s="182"/>
      <c r="P8515" s="182"/>
    </row>
    <row r="8516" spans="2:16">
      <c r="B8516" s="181"/>
      <c r="C8516" s="180"/>
      <c r="D8516" s="180"/>
      <c r="E8516" s="182"/>
      <c r="F8516" s="182"/>
      <c r="G8516" s="182"/>
      <c r="H8516" s="182"/>
      <c r="I8516" s="182"/>
      <c r="J8516" s="182"/>
      <c r="K8516" s="182"/>
      <c r="L8516" s="182"/>
      <c r="M8516" s="182"/>
      <c r="N8516" s="182"/>
      <c r="O8516" s="182"/>
      <c r="P8516" s="182"/>
    </row>
    <row r="8517" spans="2:16">
      <c r="B8517" s="181"/>
      <c r="C8517" s="180"/>
      <c r="D8517" s="180"/>
      <c r="E8517" s="182"/>
      <c r="F8517" s="182"/>
      <c r="G8517" s="182"/>
      <c r="H8517" s="182"/>
      <c r="I8517" s="182"/>
      <c r="J8517" s="182"/>
      <c r="K8517" s="182"/>
      <c r="L8517" s="182"/>
      <c r="M8517" s="182"/>
      <c r="N8517" s="182"/>
      <c r="O8517" s="182"/>
      <c r="P8517" s="182"/>
    </row>
    <row r="8518" spans="2:16">
      <c r="B8518" s="181"/>
      <c r="C8518" s="180"/>
      <c r="D8518" s="180"/>
      <c r="E8518" s="182"/>
      <c r="F8518" s="182"/>
      <c r="G8518" s="182"/>
      <c r="H8518" s="182"/>
      <c r="I8518" s="182"/>
      <c r="J8518" s="182"/>
      <c r="K8518" s="182"/>
      <c r="L8518" s="182"/>
      <c r="M8518" s="182"/>
      <c r="N8518" s="182"/>
      <c r="O8518" s="182"/>
      <c r="P8518" s="182"/>
    </row>
    <row r="8519" spans="2:16">
      <c r="B8519" s="181"/>
      <c r="C8519" s="180"/>
      <c r="D8519" s="180"/>
      <c r="E8519" s="182"/>
      <c r="F8519" s="182"/>
      <c r="G8519" s="182"/>
      <c r="H8519" s="182"/>
      <c r="I8519" s="182"/>
      <c r="J8519" s="182"/>
      <c r="K8519" s="182"/>
      <c r="L8519" s="182"/>
      <c r="M8519" s="182"/>
      <c r="N8519" s="182"/>
      <c r="O8519" s="182"/>
      <c r="P8519" s="182"/>
    </row>
    <row r="8520" spans="2:16">
      <c r="B8520" s="181"/>
      <c r="C8520" s="180"/>
      <c r="D8520" s="180"/>
      <c r="E8520" s="182"/>
      <c r="F8520" s="182"/>
      <c r="G8520" s="182"/>
      <c r="H8520" s="182"/>
      <c r="I8520" s="182"/>
      <c r="J8520" s="182"/>
      <c r="K8520" s="182"/>
      <c r="L8520" s="182"/>
      <c r="M8520" s="182"/>
      <c r="N8520" s="182"/>
      <c r="O8520" s="182"/>
      <c r="P8520" s="182"/>
    </row>
    <row r="8521" spans="2:16">
      <c r="B8521" s="181"/>
      <c r="C8521" s="180"/>
      <c r="D8521" s="180"/>
      <c r="E8521" s="182"/>
      <c r="F8521" s="182"/>
      <c r="G8521" s="182"/>
      <c r="H8521" s="182"/>
      <c r="I8521" s="182"/>
      <c r="J8521" s="182"/>
      <c r="K8521" s="182"/>
      <c r="L8521" s="182"/>
      <c r="M8521" s="182"/>
      <c r="N8521" s="182"/>
      <c r="O8521" s="182"/>
      <c r="P8521" s="182"/>
    </row>
    <row r="8522" spans="2:16">
      <c r="B8522" s="181"/>
      <c r="C8522" s="180"/>
      <c r="D8522" s="180"/>
      <c r="E8522" s="182"/>
      <c r="F8522" s="182"/>
      <c r="G8522" s="182"/>
      <c r="H8522" s="182"/>
      <c r="I8522" s="182"/>
      <c r="J8522" s="182"/>
      <c r="K8522" s="182"/>
      <c r="L8522" s="182"/>
      <c r="M8522" s="182"/>
      <c r="N8522" s="182"/>
      <c r="O8522" s="182"/>
      <c r="P8522" s="182"/>
    </row>
    <row r="8523" spans="2:16">
      <c r="B8523" s="181"/>
      <c r="C8523" s="180"/>
      <c r="D8523" s="180"/>
      <c r="E8523" s="182"/>
      <c r="F8523" s="182"/>
      <c r="G8523" s="182"/>
      <c r="H8523" s="182"/>
      <c r="I8523" s="182"/>
      <c r="J8523" s="182"/>
      <c r="K8523" s="182"/>
      <c r="L8523" s="182"/>
      <c r="M8523" s="182"/>
      <c r="N8523" s="182"/>
      <c r="O8523" s="182"/>
      <c r="P8523" s="182"/>
    </row>
    <row r="8524" spans="2:16">
      <c r="B8524" s="181"/>
      <c r="C8524" s="180"/>
      <c r="D8524" s="180"/>
      <c r="E8524" s="182"/>
      <c r="F8524" s="182"/>
      <c r="G8524" s="182"/>
      <c r="H8524" s="182"/>
      <c r="I8524" s="182"/>
      <c r="J8524" s="182"/>
      <c r="K8524" s="182"/>
      <c r="L8524" s="182"/>
      <c r="M8524" s="182"/>
      <c r="N8524" s="182"/>
      <c r="O8524" s="182"/>
      <c r="P8524" s="182"/>
    </row>
    <row r="8525" spans="2:16">
      <c r="B8525" s="181"/>
      <c r="C8525" s="180"/>
      <c r="D8525" s="180"/>
      <c r="E8525" s="182"/>
      <c r="F8525" s="182"/>
      <c r="G8525" s="182"/>
      <c r="H8525" s="182"/>
      <c r="I8525" s="182"/>
      <c r="J8525" s="182"/>
      <c r="K8525" s="182"/>
      <c r="L8525" s="182"/>
      <c r="M8525" s="182"/>
      <c r="N8525" s="182"/>
      <c r="O8525" s="182"/>
      <c r="P8525" s="182"/>
    </row>
    <row r="8526" spans="2:16">
      <c r="B8526" s="181"/>
      <c r="C8526" s="180"/>
      <c r="D8526" s="180"/>
      <c r="E8526" s="182"/>
      <c r="F8526" s="182"/>
      <c r="G8526" s="182"/>
      <c r="H8526" s="182"/>
      <c r="I8526" s="182"/>
      <c r="J8526" s="182"/>
      <c r="K8526" s="182"/>
      <c r="L8526" s="182"/>
      <c r="M8526" s="182"/>
      <c r="N8526" s="182"/>
      <c r="O8526" s="182"/>
      <c r="P8526" s="182"/>
    </row>
    <row r="8527" spans="2:16">
      <c r="B8527" s="181"/>
      <c r="C8527" s="180"/>
      <c r="D8527" s="180"/>
      <c r="E8527" s="182"/>
      <c r="F8527" s="182"/>
      <c r="G8527" s="182"/>
      <c r="H8527" s="182"/>
      <c r="I8527" s="182"/>
      <c r="J8527" s="182"/>
      <c r="K8527" s="182"/>
      <c r="L8527" s="182"/>
      <c r="M8527" s="182"/>
      <c r="N8527" s="182"/>
      <c r="O8527" s="182"/>
      <c r="P8527" s="182"/>
    </row>
    <row r="8528" spans="2:16">
      <c r="B8528" s="181"/>
      <c r="C8528" s="180"/>
      <c r="D8528" s="180"/>
      <c r="E8528" s="182"/>
      <c r="F8528" s="182"/>
      <c r="G8528" s="182"/>
      <c r="H8528" s="182"/>
      <c r="I8528" s="182"/>
      <c r="J8528" s="182"/>
      <c r="K8528" s="182"/>
      <c r="L8528" s="182"/>
      <c r="M8528" s="182"/>
      <c r="N8528" s="182"/>
      <c r="O8528" s="182"/>
      <c r="P8528" s="182"/>
    </row>
    <row r="8529" spans="2:16">
      <c r="B8529" s="181"/>
      <c r="C8529" s="180"/>
      <c r="D8529" s="180"/>
      <c r="E8529" s="182"/>
      <c r="F8529" s="182"/>
      <c r="G8529" s="182"/>
      <c r="H8529" s="182"/>
      <c r="I8529" s="182"/>
      <c r="J8529" s="182"/>
      <c r="K8529" s="182"/>
      <c r="L8529" s="182"/>
      <c r="M8529" s="182"/>
      <c r="N8529" s="182"/>
      <c r="O8529" s="182"/>
      <c r="P8529" s="182"/>
    </row>
    <row r="8530" spans="2:16">
      <c r="B8530" s="181"/>
      <c r="C8530" s="180"/>
      <c r="D8530" s="180"/>
      <c r="E8530" s="182"/>
      <c r="F8530" s="182"/>
      <c r="G8530" s="182"/>
      <c r="H8530" s="182"/>
      <c r="I8530" s="182"/>
      <c r="J8530" s="182"/>
      <c r="K8530" s="182"/>
      <c r="L8530" s="182"/>
      <c r="M8530" s="182"/>
      <c r="N8530" s="182"/>
      <c r="O8530" s="182"/>
      <c r="P8530" s="182"/>
    </row>
    <row r="8531" spans="2:16">
      <c r="B8531" s="181"/>
      <c r="C8531" s="180"/>
      <c r="D8531" s="180"/>
      <c r="E8531" s="182"/>
      <c r="F8531" s="182"/>
      <c r="G8531" s="182"/>
      <c r="H8531" s="182"/>
      <c r="I8531" s="182"/>
      <c r="J8531" s="182"/>
      <c r="K8531" s="182"/>
      <c r="L8531" s="182"/>
      <c r="M8531" s="182"/>
      <c r="N8531" s="182"/>
      <c r="O8531" s="182"/>
      <c r="P8531" s="182"/>
    </row>
    <row r="8532" spans="2:16">
      <c r="B8532" s="181"/>
      <c r="C8532" s="180"/>
      <c r="D8532" s="180"/>
      <c r="E8532" s="182"/>
      <c r="F8532" s="182"/>
      <c r="G8532" s="182"/>
      <c r="H8532" s="182"/>
      <c r="I8532" s="182"/>
      <c r="J8532" s="182"/>
      <c r="K8532" s="182"/>
      <c r="L8532" s="182"/>
      <c r="M8532" s="182"/>
      <c r="N8532" s="182"/>
      <c r="O8532" s="182"/>
      <c r="P8532" s="182"/>
    </row>
    <row r="8533" spans="2:16">
      <c r="B8533" s="181"/>
      <c r="C8533" s="180"/>
      <c r="D8533" s="180"/>
      <c r="E8533" s="182"/>
      <c r="F8533" s="182"/>
      <c r="G8533" s="182"/>
      <c r="H8533" s="182"/>
      <c r="I8533" s="182"/>
      <c r="J8533" s="182"/>
      <c r="K8533" s="182"/>
      <c r="L8533" s="182"/>
      <c r="M8533" s="182"/>
      <c r="N8533" s="182"/>
      <c r="O8533" s="182"/>
      <c r="P8533" s="182"/>
    </row>
    <row r="8534" spans="2:16">
      <c r="B8534" s="181"/>
      <c r="C8534" s="180"/>
      <c r="D8534" s="180"/>
      <c r="E8534" s="182"/>
      <c r="F8534" s="182"/>
      <c r="G8534" s="182"/>
      <c r="H8534" s="182"/>
      <c r="I8534" s="182"/>
      <c r="J8534" s="182"/>
      <c r="K8534" s="182"/>
      <c r="L8534" s="182"/>
      <c r="M8534" s="182"/>
      <c r="N8534" s="182"/>
      <c r="O8534" s="182"/>
      <c r="P8534" s="182"/>
    </row>
    <row r="8535" spans="2:16">
      <c r="B8535" s="181"/>
      <c r="C8535" s="180"/>
      <c r="D8535" s="180"/>
      <c r="E8535" s="182"/>
      <c r="F8535" s="182"/>
      <c r="G8535" s="182"/>
      <c r="H8535" s="182"/>
      <c r="I8535" s="182"/>
      <c r="J8535" s="182"/>
      <c r="K8535" s="182"/>
      <c r="L8535" s="182"/>
      <c r="M8535" s="182"/>
      <c r="N8535" s="182"/>
      <c r="O8535" s="182"/>
      <c r="P8535" s="182"/>
    </row>
    <row r="8536" spans="2:16">
      <c r="B8536" s="181"/>
      <c r="C8536" s="180"/>
      <c r="D8536" s="180"/>
      <c r="E8536" s="182"/>
      <c r="F8536" s="182"/>
      <c r="G8536" s="182"/>
      <c r="H8536" s="182"/>
      <c r="I8536" s="182"/>
      <c r="J8536" s="182"/>
      <c r="K8536" s="182"/>
      <c r="L8536" s="182"/>
      <c r="M8536" s="182"/>
      <c r="N8536" s="182"/>
      <c r="O8536" s="182"/>
      <c r="P8536" s="182"/>
    </row>
    <row r="8537" spans="2:16">
      <c r="B8537" s="181"/>
      <c r="C8537" s="180"/>
      <c r="D8537" s="180"/>
      <c r="E8537" s="182"/>
      <c r="F8537" s="182"/>
      <c r="G8537" s="182"/>
      <c r="H8537" s="182"/>
      <c r="I8537" s="182"/>
      <c r="J8537" s="182"/>
      <c r="K8537" s="182"/>
      <c r="L8537" s="182"/>
      <c r="M8537" s="182"/>
      <c r="N8537" s="182"/>
      <c r="O8537" s="182"/>
      <c r="P8537" s="182"/>
    </row>
    <row r="8538" spans="2:16">
      <c r="B8538" s="181"/>
      <c r="C8538" s="180"/>
      <c r="D8538" s="180"/>
      <c r="E8538" s="182"/>
      <c r="F8538" s="182"/>
      <c r="G8538" s="182"/>
      <c r="H8538" s="182"/>
      <c r="I8538" s="182"/>
      <c r="J8538" s="182"/>
      <c r="K8538" s="182"/>
      <c r="L8538" s="182"/>
      <c r="M8538" s="182"/>
      <c r="N8538" s="182"/>
      <c r="O8538" s="182"/>
      <c r="P8538" s="182"/>
    </row>
    <row r="8539" spans="2:16">
      <c r="B8539" s="181"/>
      <c r="C8539" s="180"/>
      <c r="D8539" s="180"/>
      <c r="E8539" s="182"/>
      <c r="F8539" s="182"/>
      <c r="G8539" s="182"/>
      <c r="H8539" s="182"/>
      <c r="I8539" s="182"/>
      <c r="J8539" s="182"/>
      <c r="K8539" s="182"/>
      <c r="L8539" s="182"/>
      <c r="M8539" s="182"/>
      <c r="N8539" s="182"/>
      <c r="O8539" s="182"/>
      <c r="P8539" s="182"/>
    </row>
    <row r="8540" spans="2:16">
      <c r="B8540" s="181"/>
      <c r="C8540" s="180"/>
      <c r="D8540" s="180"/>
      <c r="E8540" s="182"/>
      <c r="F8540" s="182"/>
      <c r="G8540" s="182"/>
      <c r="H8540" s="182"/>
      <c r="I8540" s="182"/>
      <c r="J8540" s="182"/>
      <c r="K8540" s="182"/>
      <c r="L8540" s="182"/>
      <c r="M8540" s="182"/>
      <c r="N8540" s="182"/>
      <c r="O8540" s="182"/>
      <c r="P8540" s="182"/>
    </row>
    <row r="8541" spans="2:16">
      <c r="B8541" s="181"/>
      <c r="C8541" s="180"/>
      <c r="D8541" s="180"/>
      <c r="E8541" s="182"/>
      <c r="F8541" s="182"/>
      <c r="G8541" s="182"/>
      <c r="H8541" s="182"/>
      <c r="I8541" s="182"/>
      <c r="J8541" s="182"/>
      <c r="K8541" s="182"/>
      <c r="L8541" s="182"/>
      <c r="M8541" s="182"/>
      <c r="N8541" s="182"/>
      <c r="O8541" s="182"/>
      <c r="P8541" s="182"/>
    </row>
    <row r="8542" spans="2:16">
      <c r="B8542" s="181"/>
      <c r="C8542" s="180"/>
      <c r="D8542" s="180"/>
      <c r="E8542" s="182"/>
      <c r="F8542" s="182"/>
      <c r="G8542" s="182"/>
      <c r="H8542" s="182"/>
      <c r="I8542" s="182"/>
      <c r="J8542" s="182"/>
      <c r="K8542" s="182"/>
      <c r="L8542" s="182"/>
      <c r="M8542" s="182"/>
      <c r="N8542" s="182"/>
      <c r="O8542" s="182"/>
      <c r="P8542" s="182"/>
    </row>
    <row r="8543" spans="2:16">
      <c r="B8543" s="181"/>
      <c r="C8543" s="180"/>
      <c r="D8543" s="180"/>
      <c r="E8543" s="182"/>
      <c r="F8543" s="182"/>
      <c r="G8543" s="182"/>
      <c r="H8543" s="182"/>
      <c r="I8543" s="182"/>
      <c r="J8543" s="182"/>
      <c r="K8543" s="182"/>
      <c r="L8543" s="182"/>
      <c r="M8543" s="182"/>
      <c r="N8543" s="182"/>
      <c r="O8543" s="182"/>
      <c r="P8543" s="182"/>
    </row>
    <row r="8544" spans="2:16">
      <c r="B8544" s="181"/>
      <c r="C8544" s="180"/>
      <c r="D8544" s="180"/>
      <c r="E8544" s="182"/>
      <c r="F8544" s="182"/>
      <c r="G8544" s="182"/>
      <c r="H8544" s="182"/>
      <c r="I8544" s="182"/>
      <c r="J8544" s="182"/>
      <c r="K8544" s="182"/>
      <c r="L8544" s="182"/>
      <c r="M8544" s="182"/>
      <c r="N8544" s="182"/>
      <c r="O8544" s="182"/>
      <c r="P8544" s="182"/>
    </row>
    <row r="8545" spans="2:16">
      <c r="B8545" s="181"/>
      <c r="C8545" s="180"/>
      <c r="D8545" s="180"/>
      <c r="E8545" s="182"/>
      <c r="F8545" s="182"/>
      <c r="G8545" s="182"/>
      <c r="H8545" s="182"/>
      <c r="I8545" s="182"/>
      <c r="J8545" s="182"/>
      <c r="K8545" s="182"/>
      <c r="L8545" s="182"/>
      <c r="M8545" s="182"/>
      <c r="N8545" s="182"/>
      <c r="O8545" s="182"/>
      <c r="P8545" s="182"/>
    </row>
    <row r="8546" spans="2:16">
      <c r="B8546" s="181"/>
      <c r="C8546" s="180"/>
      <c r="D8546" s="180"/>
      <c r="E8546" s="182"/>
      <c r="F8546" s="182"/>
      <c r="G8546" s="182"/>
      <c r="H8546" s="182"/>
      <c r="I8546" s="182"/>
      <c r="J8546" s="182"/>
      <c r="K8546" s="182"/>
      <c r="L8546" s="182"/>
      <c r="M8546" s="182"/>
      <c r="N8546" s="182"/>
      <c r="O8546" s="182"/>
      <c r="P8546" s="182"/>
    </row>
    <row r="8547" spans="2:16">
      <c r="B8547" s="181"/>
      <c r="C8547" s="180"/>
      <c r="D8547" s="180"/>
      <c r="E8547" s="182"/>
      <c r="F8547" s="182"/>
      <c r="G8547" s="182"/>
      <c r="H8547" s="182"/>
      <c r="I8547" s="182"/>
      <c r="J8547" s="182"/>
      <c r="K8547" s="182"/>
      <c r="L8547" s="182"/>
      <c r="M8547" s="182"/>
      <c r="N8547" s="182"/>
      <c r="O8547" s="182"/>
      <c r="P8547" s="182"/>
    </row>
    <row r="8548" spans="2:16">
      <c r="B8548" s="181"/>
      <c r="C8548" s="180"/>
      <c r="D8548" s="180"/>
      <c r="E8548" s="182"/>
      <c r="F8548" s="182"/>
      <c r="G8548" s="182"/>
      <c r="H8548" s="182"/>
      <c r="I8548" s="182"/>
      <c r="J8548" s="182"/>
      <c r="K8548" s="182"/>
      <c r="L8548" s="182"/>
      <c r="M8548" s="182"/>
      <c r="N8548" s="182"/>
      <c r="O8548" s="182"/>
      <c r="P8548" s="182"/>
    </row>
    <row r="8549" spans="2:16">
      <c r="B8549" s="181"/>
      <c r="C8549" s="180"/>
      <c r="D8549" s="180"/>
      <c r="E8549" s="182"/>
      <c r="F8549" s="182"/>
      <c r="G8549" s="182"/>
      <c r="H8549" s="182"/>
      <c r="I8549" s="182"/>
      <c r="J8549" s="182"/>
      <c r="K8549" s="182"/>
      <c r="L8549" s="182"/>
      <c r="M8549" s="182"/>
      <c r="N8549" s="182"/>
      <c r="O8549" s="182"/>
      <c r="P8549" s="182"/>
    </row>
    <row r="8550" spans="2:16">
      <c r="B8550" s="181"/>
      <c r="C8550" s="180"/>
      <c r="D8550" s="180"/>
      <c r="E8550" s="182"/>
      <c r="F8550" s="182"/>
      <c r="G8550" s="182"/>
      <c r="H8550" s="182"/>
      <c r="I8550" s="182"/>
      <c r="J8550" s="182"/>
      <c r="K8550" s="182"/>
      <c r="L8550" s="182"/>
      <c r="M8550" s="182"/>
      <c r="N8550" s="182"/>
      <c r="O8550" s="182"/>
      <c r="P8550" s="182"/>
    </row>
    <row r="8551" spans="2:16">
      <c r="B8551" s="181"/>
      <c r="C8551" s="180"/>
      <c r="D8551" s="180"/>
      <c r="E8551" s="182"/>
      <c r="F8551" s="182"/>
      <c r="G8551" s="182"/>
      <c r="H8551" s="182"/>
      <c r="I8551" s="182"/>
      <c r="J8551" s="182"/>
      <c r="K8551" s="182"/>
      <c r="L8551" s="182"/>
      <c r="M8551" s="182"/>
      <c r="N8551" s="182"/>
      <c r="O8551" s="182"/>
      <c r="P8551" s="182"/>
    </row>
    <row r="8552" spans="2:16">
      <c r="B8552" s="181"/>
      <c r="C8552" s="180"/>
      <c r="D8552" s="180"/>
      <c r="E8552" s="182"/>
      <c r="F8552" s="182"/>
      <c r="G8552" s="182"/>
      <c r="H8552" s="182"/>
      <c r="I8552" s="182"/>
      <c r="J8552" s="182"/>
      <c r="K8552" s="182"/>
      <c r="L8552" s="182"/>
      <c r="M8552" s="182"/>
      <c r="N8552" s="182"/>
      <c r="O8552" s="182"/>
      <c r="P8552" s="182"/>
    </row>
    <row r="8553" spans="2:16">
      <c r="B8553" s="181"/>
      <c r="C8553" s="180"/>
      <c r="D8553" s="180"/>
      <c r="E8553" s="182"/>
      <c r="F8553" s="182"/>
      <c r="G8553" s="182"/>
      <c r="H8553" s="182"/>
      <c r="I8553" s="182"/>
      <c r="J8553" s="182"/>
      <c r="K8553" s="182"/>
      <c r="L8553" s="182"/>
      <c r="M8553" s="182"/>
      <c r="N8553" s="182"/>
      <c r="O8553" s="182"/>
      <c r="P8553" s="182"/>
    </row>
    <row r="8554" spans="2:16">
      <c r="B8554" s="181"/>
      <c r="C8554" s="180"/>
      <c r="D8554" s="180"/>
      <c r="E8554" s="182"/>
      <c r="F8554" s="182"/>
      <c r="G8554" s="182"/>
      <c r="H8554" s="182"/>
      <c r="I8554" s="182"/>
      <c r="J8554" s="182"/>
      <c r="K8554" s="182"/>
      <c r="L8554" s="182"/>
      <c r="M8554" s="182"/>
      <c r="N8554" s="182"/>
      <c r="O8554" s="182"/>
      <c r="P8554" s="182"/>
    </row>
    <row r="8555" spans="2:16">
      <c r="B8555" s="181"/>
      <c r="C8555" s="180"/>
      <c r="D8555" s="180"/>
      <c r="E8555" s="182"/>
      <c r="F8555" s="182"/>
      <c r="G8555" s="182"/>
      <c r="H8555" s="182"/>
      <c r="I8555" s="182"/>
      <c r="J8555" s="182"/>
      <c r="K8555" s="182"/>
      <c r="L8555" s="182"/>
      <c r="M8555" s="182"/>
      <c r="N8555" s="182"/>
      <c r="O8555" s="182"/>
      <c r="P8555" s="182"/>
    </row>
    <row r="8556" spans="2:16">
      <c r="B8556" s="181"/>
      <c r="C8556" s="180"/>
      <c r="D8556" s="180"/>
      <c r="E8556" s="182"/>
      <c r="F8556" s="182"/>
      <c r="G8556" s="182"/>
      <c r="H8556" s="182"/>
      <c r="I8556" s="182"/>
      <c r="J8556" s="182"/>
      <c r="K8556" s="182"/>
      <c r="L8556" s="182"/>
      <c r="M8556" s="182"/>
      <c r="N8556" s="182"/>
      <c r="O8556" s="182"/>
      <c r="P8556" s="182"/>
    </row>
    <row r="8557" spans="2:16">
      <c r="B8557" s="181"/>
      <c r="C8557" s="180"/>
      <c r="D8557" s="180"/>
      <c r="E8557" s="182"/>
      <c r="F8557" s="182"/>
      <c r="G8557" s="182"/>
      <c r="H8557" s="182"/>
      <c r="I8557" s="182"/>
      <c r="J8557" s="182"/>
      <c r="K8557" s="182"/>
      <c r="L8557" s="182"/>
      <c r="M8557" s="182"/>
      <c r="N8557" s="182"/>
      <c r="O8557" s="182"/>
      <c r="P8557" s="182"/>
    </row>
    <row r="8558" spans="2:16">
      <c r="B8558" s="181"/>
      <c r="C8558" s="180"/>
      <c r="D8558" s="180"/>
      <c r="E8558" s="182"/>
      <c r="F8558" s="182"/>
      <c r="G8558" s="182"/>
      <c r="H8558" s="182"/>
      <c r="I8558" s="182"/>
      <c r="J8558" s="182"/>
      <c r="K8558" s="182"/>
      <c r="L8558" s="182"/>
      <c r="M8558" s="182"/>
      <c r="N8558" s="182"/>
      <c r="O8558" s="182"/>
      <c r="P8558" s="182"/>
    </row>
    <row r="8559" spans="2:16">
      <c r="B8559" s="181"/>
      <c r="C8559" s="180"/>
      <c r="D8559" s="180"/>
      <c r="E8559" s="182"/>
      <c r="F8559" s="182"/>
      <c r="G8559" s="182"/>
      <c r="H8559" s="182"/>
      <c r="I8559" s="182"/>
      <c r="J8559" s="182"/>
      <c r="K8559" s="182"/>
      <c r="L8559" s="182"/>
      <c r="M8559" s="182"/>
      <c r="N8559" s="182"/>
      <c r="O8559" s="182"/>
      <c r="P8559" s="182"/>
    </row>
    <row r="8560" spans="2:16">
      <c r="B8560" s="181"/>
      <c r="C8560" s="180"/>
      <c r="D8560" s="180"/>
      <c r="E8560" s="182"/>
      <c r="F8560" s="182"/>
      <c r="G8560" s="182"/>
      <c r="H8560" s="182"/>
      <c r="I8560" s="182"/>
      <c r="J8560" s="182"/>
      <c r="K8560" s="182"/>
      <c r="L8560" s="182"/>
      <c r="M8560" s="182"/>
      <c r="N8560" s="182"/>
      <c r="O8560" s="182"/>
      <c r="P8560" s="182"/>
    </row>
    <row r="8561" spans="2:16">
      <c r="B8561" s="181"/>
      <c r="C8561" s="180"/>
      <c r="D8561" s="180"/>
      <c r="E8561" s="182"/>
      <c r="F8561" s="182"/>
      <c r="G8561" s="182"/>
      <c r="H8561" s="182"/>
      <c r="I8561" s="182"/>
      <c r="J8561" s="182"/>
      <c r="K8561" s="182"/>
      <c r="L8561" s="182"/>
      <c r="M8561" s="182"/>
      <c r="N8561" s="182"/>
      <c r="O8561" s="182"/>
      <c r="P8561" s="182"/>
    </row>
    <row r="8562" spans="2:16">
      <c r="B8562" s="181"/>
      <c r="C8562" s="180"/>
      <c r="D8562" s="180"/>
      <c r="E8562" s="182"/>
      <c r="F8562" s="182"/>
      <c r="G8562" s="182"/>
      <c r="H8562" s="182"/>
      <c r="I8562" s="182"/>
      <c r="J8562" s="182"/>
      <c r="K8562" s="182"/>
      <c r="L8562" s="182"/>
      <c r="M8562" s="182"/>
      <c r="N8562" s="182"/>
      <c r="O8562" s="182"/>
      <c r="P8562" s="182"/>
    </row>
    <row r="8563" spans="2:16">
      <c r="B8563" s="181"/>
      <c r="C8563" s="180"/>
      <c r="D8563" s="180"/>
      <c r="E8563" s="182"/>
      <c r="F8563" s="182"/>
      <c r="G8563" s="182"/>
      <c r="H8563" s="182"/>
      <c r="I8563" s="182"/>
      <c r="J8563" s="182"/>
      <c r="K8563" s="182"/>
      <c r="L8563" s="182"/>
      <c r="M8563" s="182"/>
      <c r="N8563" s="182"/>
      <c r="O8563" s="182"/>
      <c r="P8563" s="182"/>
    </row>
    <row r="8564" spans="2:16">
      <c r="B8564" s="181"/>
      <c r="C8564" s="180"/>
      <c r="D8564" s="180"/>
      <c r="E8564" s="182"/>
      <c r="F8564" s="182"/>
      <c r="G8564" s="182"/>
      <c r="H8564" s="182"/>
      <c r="I8564" s="182"/>
      <c r="J8564" s="182"/>
      <c r="K8564" s="182"/>
      <c r="L8564" s="182"/>
      <c r="M8564" s="182"/>
      <c r="N8564" s="182"/>
      <c r="O8564" s="182"/>
      <c r="P8564" s="182"/>
    </row>
    <row r="8565" spans="2:16">
      <c r="B8565" s="181"/>
      <c r="C8565" s="180"/>
      <c r="D8565" s="180"/>
      <c r="E8565" s="182"/>
      <c r="F8565" s="182"/>
      <c r="G8565" s="182"/>
      <c r="H8565" s="182"/>
      <c r="I8565" s="182"/>
      <c r="J8565" s="182"/>
      <c r="K8565" s="182"/>
      <c r="L8565" s="182"/>
      <c r="M8565" s="182"/>
      <c r="N8565" s="182"/>
      <c r="O8565" s="182"/>
      <c r="P8565" s="182"/>
    </row>
    <row r="8566" spans="2:16">
      <c r="B8566" s="181"/>
      <c r="C8566" s="180"/>
      <c r="D8566" s="180"/>
      <c r="E8566" s="182"/>
      <c r="F8566" s="182"/>
      <c r="G8566" s="182"/>
      <c r="H8566" s="182"/>
      <c r="I8566" s="182"/>
      <c r="J8566" s="182"/>
      <c r="K8566" s="182"/>
      <c r="L8566" s="182"/>
      <c r="M8566" s="182"/>
      <c r="N8566" s="182"/>
      <c r="O8566" s="182"/>
      <c r="P8566" s="182"/>
    </row>
    <row r="8567" spans="2:16">
      <c r="B8567" s="181"/>
      <c r="C8567" s="180"/>
      <c r="D8567" s="180"/>
      <c r="E8567" s="182"/>
      <c r="F8567" s="182"/>
      <c r="G8567" s="182"/>
      <c r="H8567" s="182"/>
      <c r="I8567" s="182"/>
      <c r="J8567" s="182"/>
      <c r="K8567" s="182"/>
      <c r="L8567" s="182"/>
      <c r="M8567" s="182"/>
      <c r="N8567" s="182"/>
      <c r="O8567" s="182"/>
      <c r="P8567" s="182"/>
    </row>
    <row r="8568" spans="2:16">
      <c r="B8568" s="181"/>
      <c r="C8568" s="180"/>
      <c r="D8568" s="180"/>
      <c r="E8568" s="182"/>
      <c r="F8568" s="182"/>
      <c r="G8568" s="182"/>
      <c r="H8568" s="182"/>
      <c r="I8568" s="182"/>
      <c r="J8568" s="182"/>
      <c r="K8568" s="182"/>
      <c r="L8568" s="182"/>
      <c r="M8568" s="182"/>
      <c r="N8568" s="182"/>
      <c r="O8568" s="182"/>
      <c r="P8568" s="182"/>
    </row>
    <row r="8569" spans="2:16">
      <c r="B8569" s="181"/>
      <c r="C8569" s="180"/>
      <c r="D8569" s="180"/>
      <c r="E8569" s="182"/>
      <c r="F8569" s="182"/>
      <c r="G8569" s="182"/>
      <c r="H8569" s="182"/>
      <c r="I8569" s="182"/>
      <c r="J8569" s="182"/>
      <c r="K8569" s="182"/>
      <c r="L8569" s="182"/>
      <c r="M8569" s="182"/>
      <c r="N8569" s="182"/>
      <c r="O8569" s="182"/>
      <c r="P8569" s="182"/>
    </row>
    <row r="8570" spans="2:16">
      <c r="B8570" s="181"/>
      <c r="C8570" s="180"/>
      <c r="D8570" s="180"/>
      <c r="E8570" s="182"/>
      <c r="F8570" s="182"/>
      <c r="G8570" s="182"/>
      <c r="H8570" s="182"/>
      <c r="I8570" s="182"/>
      <c r="J8570" s="182"/>
      <c r="K8570" s="182"/>
      <c r="L8570" s="182"/>
      <c r="M8570" s="182"/>
      <c r="N8570" s="182"/>
      <c r="O8570" s="182"/>
      <c r="P8570" s="182"/>
    </row>
    <row r="8571" spans="2:16">
      <c r="B8571" s="181"/>
      <c r="C8571" s="180"/>
      <c r="D8571" s="180"/>
      <c r="E8571" s="182"/>
      <c r="F8571" s="182"/>
      <c r="G8571" s="182"/>
      <c r="H8571" s="182"/>
      <c r="I8571" s="182"/>
      <c r="J8571" s="182"/>
      <c r="K8571" s="182"/>
      <c r="L8571" s="182"/>
      <c r="M8571" s="182"/>
      <c r="N8571" s="182"/>
      <c r="O8571" s="182"/>
      <c r="P8571" s="182"/>
    </row>
    <row r="8572" spans="2:16">
      <c r="B8572" s="181"/>
      <c r="C8572" s="180"/>
      <c r="D8572" s="180"/>
      <c r="E8572" s="182"/>
      <c r="F8572" s="182"/>
      <c r="G8572" s="182"/>
      <c r="H8572" s="182"/>
      <c r="I8572" s="182"/>
      <c r="J8572" s="182"/>
      <c r="K8572" s="182"/>
      <c r="L8572" s="182"/>
      <c r="M8572" s="182"/>
      <c r="N8572" s="182"/>
      <c r="O8572" s="182"/>
      <c r="P8572" s="182"/>
    </row>
    <row r="8573" spans="2:16">
      <c r="B8573" s="181"/>
      <c r="C8573" s="180"/>
      <c r="D8573" s="180"/>
      <c r="E8573" s="182"/>
      <c r="F8573" s="182"/>
      <c r="G8573" s="182"/>
      <c r="H8573" s="182"/>
      <c r="I8573" s="182"/>
      <c r="J8573" s="182"/>
      <c r="K8573" s="182"/>
      <c r="L8573" s="182"/>
      <c r="M8573" s="182"/>
      <c r="N8573" s="182"/>
      <c r="O8573" s="182"/>
      <c r="P8573" s="182"/>
    </row>
    <row r="8574" spans="2:16">
      <c r="B8574" s="181"/>
      <c r="C8574" s="180"/>
      <c r="D8574" s="180"/>
      <c r="E8574" s="182"/>
      <c r="F8574" s="182"/>
      <c r="G8574" s="182"/>
      <c r="H8574" s="182"/>
      <c r="I8574" s="182"/>
      <c r="J8574" s="182"/>
      <c r="K8574" s="182"/>
      <c r="L8574" s="182"/>
      <c r="M8574" s="182"/>
      <c r="N8574" s="182"/>
      <c r="O8574" s="182"/>
      <c r="P8574" s="182"/>
    </row>
    <row r="8575" spans="2:16">
      <c r="B8575" s="181"/>
      <c r="C8575" s="180"/>
      <c r="D8575" s="180"/>
      <c r="E8575" s="182"/>
      <c r="F8575" s="182"/>
      <c r="G8575" s="182"/>
      <c r="H8575" s="182"/>
      <c r="I8575" s="182"/>
      <c r="J8575" s="182"/>
      <c r="K8575" s="182"/>
      <c r="L8575" s="182"/>
      <c r="M8575" s="182"/>
      <c r="N8575" s="182"/>
      <c r="O8575" s="182"/>
      <c r="P8575" s="182"/>
    </row>
    <row r="8576" spans="2:16">
      <c r="B8576" s="181"/>
      <c r="C8576" s="180"/>
      <c r="D8576" s="180"/>
      <c r="E8576" s="182"/>
      <c r="F8576" s="182"/>
      <c r="G8576" s="182"/>
      <c r="H8576" s="182"/>
      <c r="I8576" s="182"/>
      <c r="J8576" s="182"/>
      <c r="K8576" s="182"/>
      <c r="L8576" s="182"/>
      <c r="M8576" s="182"/>
      <c r="N8576" s="182"/>
      <c r="O8576" s="182"/>
      <c r="P8576" s="182"/>
    </row>
    <row r="8577" spans="2:16">
      <c r="B8577" s="181"/>
      <c r="C8577" s="180"/>
      <c r="D8577" s="180"/>
      <c r="E8577" s="182"/>
      <c r="F8577" s="182"/>
      <c r="G8577" s="182"/>
      <c r="H8577" s="182"/>
      <c r="I8577" s="182"/>
      <c r="J8577" s="182"/>
      <c r="K8577" s="182"/>
      <c r="L8577" s="182"/>
      <c r="M8577" s="182"/>
      <c r="N8577" s="182"/>
      <c r="O8577" s="182"/>
      <c r="P8577" s="182"/>
    </row>
    <row r="8578" spans="2:16">
      <c r="B8578" s="181"/>
      <c r="C8578" s="180"/>
      <c r="D8578" s="180"/>
      <c r="E8578" s="182"/>
      <c r="F8578" s="182"/>
      <c r="G8578" s="182"/>
      <c r="H8578" s="182"/>
      <c r="I8578" s="182"/>
      <c r="J8578" s="182"/>
      <c r="K8578" s="182"/>
      <c r="L8578" s="182"/>
      <c r="M8578" s="182"/>
      <c r="N8578" s="182"/>
      <c r="O8578" s="182"/>
      <c r="P8578" s="182"/>
    </row>
    <row r="8579" spans="2:16">
      <c r="B8579" s="181"/>
      <c r="C8579" s="180"/>
      <c r="D8579" s="180"/>
      <c r="E8579" s="182"/>
      <c r="F8579" s="182"/>
      <c r="G8579" s="182"/>
      <c r="H8579" s="182"/>
      <c r="I8579" s="182"/>
      <c r="J8579" s="182"/>
      <c r="K8579" s="182"/>
      <c r="L8579" s="182"/>
      <c r="M8579" s="182"/>
      <c r="N8579" s="182"/>
      <c r="O8579" s="182"/>
      <c r="P8579" s="182"/>
    </row>
    <row r="8580" spans="2:16">
      <c r="B8580" s="181"/>
      <c r="C8580" s="180"/>
      <c r="D8580" s="180"/>
      <c r="E8580" s="182"/>
      <c r="F8580" s="182"/>
      <c r="G8580" s="182"/>
      <c r="H8580" s="182"/>
      <c r="I8580" s="182"/>
      <c r="J8580" s="182"/>
      <c r="K8580" s="182"/>
      <c r="L8580" s="182"/>
      <c r="M8580" s="182"/>
      <c r="N8580" s="182"/>
      <c r="O8580" s="182"/>
      <c r="P8580" s="182"/>
    </row>
    <row r="8581" spans="2:16">
      <c r="B8581" s="181"/>
      <c r="C8581" s="180"/>
      <c r="D8581" s="180"/>
      <c r="E8581" s="182"/>
      <c r="F8581" s="182"/>
      <c r="G8581" s="182"/>
      <c r="H8581" s="182"/>
      <c r="I8581" s="182"/>
      <c r="J8581" s="182"/>
      <c r="K8581" s="182"/>
      <c r="L8581" s="182"/>
      <c r="M8581" s="182"/>
      <c r="N8581" s="182"/>
      <c r="O8581" s="182"/>
      <c r="P8581" s="182"/>
    </row>
    <row r="8582" spans="2:16">
      <c r="B8582" s="181"/>
      <c r="C8582" s="180"/>
      <c r="D8582" s="180"/>
      <c r="E8582" s="182"/>
      <c r="F8582" s="182"/>
      <c r="G8582" s="182"/>
      <c r="H8582" s="182"/>
      <c r="I8582" s="182"/>
      <c r="J8582" s="182"/>
      <c r="K8582" s="182"/>
      <c r="L8582" s="182"/>
      <c r="M8582" s="182"/>
      <c r="N8582" s="182"/>
      <c r="O8582" s="182"/>
      <c r="P8582" s="182"/>
    </row>
    <row r="8583" spans="2:16">
      <c r="B8583" s="181"/>
      <c r="C8583" s="180"/>
      <c r="D8583" s="180"/>
      <c r="E8583" s="182"/>
      <c r="F8583" s="182"/>
      <c r="G8583" s="182"/>
      <c r="H8583" s="182"/>
      <c r="I8583" s="182"/>
      <c r="J8583" s="182"/>
      <c r="K8583" s="182"/>
      <c r="L8583" s="182"/>
      <c r="M8583" s="182"/>
      <c r="N8583" s="182"/>
      <c r="O8583" s="182"/>
      <c r="P8583" s="182"/>
    </row>
    <row r="8584" spans="2:16">
      <c r="B8584" s="181"/>
      <c r="C8584" s="180"/>
      <c r="D8584" s="180"/>
      <c r="E8584" s="182"/>
      <c r="F8584" s="182"/>
      <c r="G8584" s="182"/>
      <c r="H8584" s="182"/>
      <c r="I8584" s="182"/>
      <c r="J8584" s="182"/>
      <c r="K8584" s="182"/>
      <c r="L8584" s="182"/>
      <c r="M8584" s="182"/>
      <c r="N8584" s="182"/>
      <c r="O8584" s="182"/>
      <c r="P8584" s="182"/>
    </row>
    <row r="8585" spans="2:16">
      <c r="B8585" s="181"/>
      <c r="C8585" s="180"/>
      <c r="D8585" s="180"/>
      <c r="E8585" s="182"/>
      <c r="F8585" s="182"/>
      <c r="G8585" s="182"/>
      <c r="H8585" s="182"/>
      <c r="I8585" s="182"/>
      <c r="J8585" s="182"/>
      <c r="K8585" s="182"/>
      <c r="L8585" s="182"/>
      <c r="M8585" s="182"/>
      <c r="N8585" s="182"/>
      <c r="O8585" s="182"/>
      <c r="P8585" s="182"/>
    </row>
    <row r="8586" spans="2:16">
      <c r="B8586" s="181"/>
      <c r="C8586" s="180"/>
      <c r="D8586" s="180"/>
      <c r="E8586" s="182"/>
      <c r="F8586" s="182"/>
      <c r="G8586" s="182"/>
      <c r="H8586" s="182"/>
      <c r="I8586" s="182"/>
      <c r="J8586" s="182"/>
      <c r="K8586" s="182"/>
      <c r="L8586" s="182"/>
      <c r="M8586" s="182"/>
      <c r="N8586" s="182"/>
      <c r="O8586" s="182"/>
      <c r="P8586" s="182"/>
    </row>
    <row r="8587" spans="2:16">
      <c r="B8587" s="181"/>
      <c r="C8587" s="180"/>
      <c r="D8587" s="180"/>
      <c r="E8587" s="182"/>
      <c r="F8587" s="182"/>
      <c r="G8587" s="182"/>
      <c r="H8587" s="182"/>
      <c r="I8587" s="182"/>
      <c r="J8587" s="182"/>
      <c r="K8587" s="182"/>
      <c r="L8587" s="182"/>
      <c r="M8587" s="182"/>
      <c r="N8587" s="182"/>
      <c r="O8587" s="182"/>
      <c r="P8587" s="182"/>
    </row>
    <row r="8588" spans="2:16">
      <c r="B8588" s="181"/>
      <c r="C8588" s="180"/>
      <c r="D8588" s="180"/>
      <c r="E8588" s="182"/>
      <c r="F8588" s="182"/>
      <c r="G8588" s="182"/>
      <c r="H8588" s="182"/>
      <c r="I8588" s="182"/>
      <c r="J8588" s="182"/>
      <c r="K8588" s="182"/>
      <c r="L8588" s="182"/>
      <c r="M8588" s="182"/>
      <c r="N8588" s="182"/>
      <c r="O8588" s="182"/>
      <c r="P8588" s="182"/>
    </row>
    <row r="8589" spans="2:16">
      <c r="B8589" s="181"/>
      <c r="C8589" s="180"/>
      <c r="D8589" s="180"/>
      <c r="E8589" s="182"/>
      <c r="F8589" s="182"/>
      <c r="G8589" s="182"/>
      <c r="H8589" s="182"/>
      <c r="I8589" s="182"/>
      <c r="J8589" s="182"/>
      <c r="K8589" s="182"/>
      <c r="L8589" s="182"/>
      <c r="M8589" s="182"/>
      <c r="N8589" s="182"/>
      <c r="O8589" s="182"/>
      <c r="P8589" s="182"/>
    </row>
    <row r="8590" spans="2:16">
      <c r="B8590" s="181"/>
      <c r="C8590" s="180"/>
      <c r="D8590" s="180"/>
      <c r="E8590" s="182"/>
      <c r="F8590" s="182"/>
      <c r="G8590" s="182"/>
      <c r="H8590" s="182"/>
      <c r="I8590" s="182"/>
      <c r="J8590" s="182"/>
      <c r="K8590" s="182"/>
      <c r="L8590" s="182"/>
      <c r="M8590" s="182"/>
      <c r="N8590" s="182"/>
      <c r="O8590" s="182"/>
      <c r="P8590" s="182"/>
    </row>
    <row r="8591" spans="2:16">
      <c r="B8591" s="181"/>
      <c r="C8591" s="180"/>
      <c r="D8591" s="180"/>
      <c r="E8591" s="182"/>
      <c r="F8591" s="182"/>
      <c r="G8591" s="182"/>
      <c r="H8591" s="182"/>
      <c r="I8591" s="182"/>
      <c r="J8591" s="182"/>
      <c r="K8591" s="182"/>
      <c r="L8591" s="182"/>
      <c r="M8591" s="182"/>
      <c r="N8591" s="182"/>
      <c r="O8591" s="182"/>
      <c r="P8591" s="182"/>
    </row>
    <row r="8592" spans="2:16">
      <c r="B8592" s="181"/>
      <c r="C8592" s="180"/>
      <c r="D8592" s="180"/>
      <c r="E8592" s="182"/>
      <c r="F8592" s="182"/>
      <c r="G8592" s="182"/>
      <c r="H8592" s="182"/>
      <c r="I8592" s="182"/>
      <c r="J8592" s="182"/>
      <c r="K8592" s="182"/>
      <c r="L8592" s="182"/>
      <c r="M8592" s="182"/>
      <c r="N8592" s="182"/>
      <c r="O8592" s="182"/>
      <c r="P8592" s="182"/>
    </row>
    <row r="8593" spans="2:16">
      <c r="B8593" s="181"/>
      <c r="C8593" s="180"/>
      <c r="D8593" s="180"/>
      <c r="E8593" s="182"/>
      <c r="F8593" s="182"/>
      <c r="G8593" s="182"/>
      <c r="H8593" s="182"/>
      <c r="I8593" s="182"/>
      <c r="J8593" s="182"/>
      <c r="K8593" s="182"/>
      <c r="L8593" s="182"/>
      <c r="M8593" s="182"/>
      <c r="N8593" s="182"/>
      <c r="O8593" s="182"/>
      <c r="P8593" s="182"/>
    </row>
    <row r="8594" spans="2:16">
      <c r="B8594" s="181"/>
      <c r="C8594" s="180"/>
      <c r="D8594" s="180"/>
      <c r="E8594" s="182"/>
      <c r="F8594" s="182"/>
      <c r="G8594" s="182"/>
      <c r="H8594" s="182"/>
      <c r="I8594" s="182"/>
      <c r="J8594" s="182"/>
      <c r="K8594" s="182"/>
      <c r="L8594" s="182"/>
      <c r="M8594" s="182"/>
      <c r="N8594" s="182"/>
      <c r="O8594" s="182"/>
      <c r="P8594" s="182"/>
    </row>
    <row r="8595" spans="2:16">
      <c r="B8595" s="181"/>
      <c r="C8595" s="180"/>
      <c r="D8595" s="180"/>
      <c r="E8595" s="182"/>
      <c r="F8595" s="182"/>
      <c r="G8595" s="182"/>
      <c r="H8595" s="182"/>
      <c r="I8595" s="182"/>
      <c r="J8595" s="182"/>
      <c r="K8595" s="182"/>
      <c r="L8595" s="182"/>
      <c r="M8595" s="182"/>
      <c r="N8595" s="182"/>
      <c r="O8595" s="182"/>
      <c r="P8595" s="182"/>
    </row>
    <row r="8596" spans="2:16">
      <c r="B8596" s="181"/>
      <c r="C8596" s="180"/>
      <c r="D8596" s="180"/>
      <c r="E8596" s="182"/>
      <c r="F8596" s="182"/>
      <c r="G8596" s="182"/>
      <c r="H8596" s="182"/>
      <c r="I8596" s="182"/>
      <c r="J8596" s="182"/>
      <c r="K8596" s="182"/>
      <c r="L8596" s="182"/>
      <c r="M8596" s="182"/>
      <c r="N8596" s="182"/>
      <c r="O8596" s="182"/>
      <c r="P8596" s="182"/>
    </row>
    <row r="8597" spans="2:16">
      <c r="B8597" s="181"/>
      <c r="C8597" s="180"/>
      <c r="D8597" s="180"/>
      <c r="E8597" s="182"/>
      <c r="F8597" s="182"/>
      <c r="G8597" s="182"/>
      <c r="H8597" s="182"/>
      <c r="I8597" s="182"/>
      <c r="J8597" s="182"/>
      <c r="K8597" s="182"/>
      <c r="L8597" s="182"/>
      <c r="M8597" s="182"/>
      <c r="N8597" s="182"/>
      <c r="O8597" s="182"/>
      <c r="P8597" s="182"/>
    </row>
    <row r="8598" spans="2:16">
      <c r="B8598" s="181"/>
      <c r="C8598" s="180"/>
      <c r="D8598" s="180"/>
      <c r="E8598" s="182"/>
      <c r="F8598" s="182"/>
      <c r="G8598" s="182"/>
      <c r="H8598" s="182"/>
      <c r="I8598" s="182"/>
      <c r="J8598" s="182"/>
      <c r="K8598" s="182"/>
      <c r="L8598" s="182"/>
      <c r="M8598" s="182"/>
      <c r="N8598" s="182"/>
      <c r="O8598" s="182"/>
      <c r="P8598" s="182"/>
    </row>
    <row r="8599" spans="2:16">
      <c r="B8599" s="181"/>
      <c r="C8599" s="180"/>
      <c r="D8599" s="180"/>
      <c r="E8599" s="182"/>
      <c r="F8599" s="182"/>
      <c r="G8599" s="182"/>
      <c r="H8599" s="182"/>
      <c r="I8599" s="182"/>
      <c r="J8599" s="182"/>
      <c r="K8599" s="182"/>
      <c r="L8599" s="182"/>
      <c r="M8599" s="182"/>
      <c r="N8599" s="182"/>
      <c r="O8599" s="182"/>
      <c r="P8599" s="182"/>
    </row>
    <row r="8600" spans="2:16">
      <c r="B8600" s="181"/>
      <c r="C8600" s="180"/>
      <c r="D8600" s="180"/>
      <c r="E8600" s="182"/>
      <c r="F8600" s="182"/>
      <c r="G8600" s="182"/>
      <c r="H8600" s="182"/>
      <c r="I8600" s="182"/>
      <c r="J8600" s="182"/>
      <c r="K8600" s="182"/>
      <c r="L8600" s="182"/>
      <c r="M8600" s="182"/>
      <c r="N8600" s="182"/>
      <c r="O8600" s="182"/>
      <c r="P8600" s="182"/>
    </row>
    <row r="8601" spans="2:16">
      <c r="B8601" s="181"/>
      <c r="C8601" s="180"/>
      <c r="D8601" s="180"/>
      <c r="E8601" s="182"/>
      <c r="F8601" s="182"/>
      <c r="G8601" s="182"/>
      <c r="H8601" s="182"/>
      <c r="I8601" s="182"/>
      <c r="J8601" s="182"/>
      <c r="K8601" s="182"/>
      <c r="L8601" s="182"/>
      <c r="M8601" s="182"/>
      <c r="N8601" s="182"/>
      <c r="O8601" s="182"/>
      <c r="P8601" s="182"/>
    </row>
    <row r="8602" spans="2:16">
      <c r="B8602" s="181"/>
      <c r="C8602" s="180"/>
      <c r="D8602" s="180"/>
      <c r="E8602" s="182"/>
      <c r="F8602" s="182"/>
      <c r="G8602" s="182"/>
      <c r="H8602" s="182"/>
      <c r="I8602" s="182"/>
      <c r="J8602" s="182"/>
      <c r="K8602" s="182"/>
      <c r="L8602" s="182"/>
      <c r="M8602" s="182"/>
      <c r="N8602" s="182"/>
      <c r="O8602" s="182"/>
      <c r="P8602" s="182"/>
    </row>
    <row r="8603" spans="2:16">
      <c r="B8603" s="181"/>
      <c r="C8603" s="180"/>
      <c r="D8603" s="180"/>
      <c r="E8603" s="182"/>
      <c r="F8603" s="182"/>
      <c r="G8603" s="182"/>
      <c r="H8603" s="182"/>
      <c r="I8603" s="182"/>
      <c r="J8603" s="182"/>
      <c r="K8603" s="182"/>
      <c r="L8603" s="182"/>
      <c r="M8603" s="182"/>
      <c r="N8603" s="182"/>
      <c r="O8603" s="182"/>
      <c r="P8603" s="182"/>
    </row>
    <row r="8604" spans="2:16">
      <c r="B8604" s="181"/>
      <c r="C8604" s="180"/>
      <c r="D8604" s="180"/>
      <c r="E8604" s="182"/>
      <c r="F8604" s="182"/>
      <c r="G8604" s="182"/>
      <c r="H8604" s="182"/>
      <c r="I8604" s="182"/>
      <c r="J8604" s="182"/>
      <c r="K8604" s="182"/>
      <c r="L8604" s="182"/>
      <c r="M8604" s="182"/>
      <c r="N8604" s="182"/>
      <c r="O8604" s="182"/>
      <c r="P8604" s="182"/>
    </row>
    <row r="8605" spans="2:16">
      <c r="B8605" s="181"/>
      <c r="C8605" s="180"/>
      <c r="D8605" s="180"/>
      <c r="E8605" s="182"/>
      <c r="F8605" s="182"/>
      <c r="G8605" s="182"/>
      <c r="H8605" s="182"/>
      <c r="I8605" s="182"/>
      <c r="J8605" s="182"/>
      <c r="K8605" s="182"/>
      <c r="L8605" s="182"/>
      <c r="M8605" s="182"/>
      <c r="N8605" s="182"/>
      <c r="O8605" s="182"/>
      <c r="P8605" s="182"/>
    </row>
    <row r="8606" spans="2:16">
      <c r="B8606" s="181"/>
      <c r="C8606" s="180"/>
      <c r="D8606" s="180"/>
      <c r="E8606" s="182"/>
      <c r="F8606" s="182"/>
      <c r="G8606" s="182"/>
      <c r="H8606" s="182"/>
      <c r="I8606" s="182"/>
      <c r="J8606" s="182"/>
      <c r="K8606" s="182"/>
      <c r="L8606" s="182"/>
      <c r="M8606" s="182"/>
      <c r="N8606" s="182"/>
      <c r="O8606" s="182"/>
      <c r="P8606" s="182"/>
    </row>
    <row r="8607" spans="2:16">
      <c r="B8607" s="181"/>
      <c r="C8607" s="180"/>
      <c r="D8607" s="180"/>
      <c r="E8607" s="182"/>
      <c r="F8607" s="182"/>
      <c r="G8607" s="182"/>
      <c r="H8607" s="182"/>
      <c r="I8607" s="182"/>
      <c r="J8607" s="182"/>
      <c r="K8607" s="182"/>
      <c r="L8607" s="182"/>
      <c r="M8607" s="182"/>
      <c r="N8607" s="182"/>
      <c r="O8607" s="182"/>
      <c r="P8607" s="182"/>
    </row>
    <row r="8608" spans="2:16">
      <c r="B8608" s="181"/>
      <c r="C8608" s="180"/>
      <c r="D8608" s="180"/>
      <c r="E8608" s="182"/>
      <c r="F8608" s="182"/>
      <c r="G8608" s="182"/>
      <c r="H8608" s="182"/>
      <c r="I8608" s="182"/>
      <c r="J8608" s="182"/>
      <c r="K8608" s="182"/>
      <c r="L8608" s="182"/>
      <c r="M8608" s="182"/>
      <c r="N8608" s="182"/>
      <c r="O8608" s="182"/>
      <c r="P8608" s="182"/>
    </row>
    <row r="8609" spans="2:16">
      <c r="B8609" s="181"/>
      <c r="C8609" s="180"/>
      <c r="D8609" s="180"/>
      <c r="E8609" s="182"/>
      <c r="F8609" s="182"/>
      <c r="G8609" s="182"/>
      <c r="H8609" s="182"/>
      <c r="I8609" s="182"/>
      <c r="J8609" s="182"/>
      <c r="K8609" s="182"/>
      <c r="L8609" s="182"/>
      <c r="M8609" s="182"/>
      <c r="N8609" s="182"/>
      <c r="O8609" s="182"/>
      <c r="P8609" s="182"/>
    </row>
    <row r="8610" spans="2:16">
      <c r="B8610" s="181"/>
      <c r="C8610" s="180"/>
      <c r="D8610" s="180"/>
      <c r="E8610" s="182"/>
      <c r="F8610" s="182"/>
      <c r="G8610" s="182"/>
      <c r="H8610" s="182"/>
      <c r="I8610" s="182"/>
      <c r="J8610" s="182"/>
      <c r="K8610" s="182"/>
      <c r="L8610" s="182"/>
      <c r="M8610" s="182"/>
      <c r="N8610" s="182"/>
      <c r="O8610" s="182"/>
      <c r="P8610" s="182"/>
    </row>
    <row r="8611" spans="2:16">
      <c r="B8611" s="181"/>
      <c r="C8611" s="180"/>
      <c r="D8611" s="180"/>
      <c r="E8611" s="182"/>
      <c r="F8611" s="182"/>
      <c r="G8611" s="182"/>
      <c r="H8611" s="182"/>
      <c r="I8611" s="182"/>
      <c r="J8611" s="182"/>
      <c r="K8611" s="182"/>
      <c r="L8611" s="182"/>
      <c r="M8611" s="182"/>
      <c r="N8611" s="182"/>
      <c r="O8611" s="182"/>
      <c r="P8611" s="182"/>
    </row>
    <row r="8612" spans="2:16">
      <c r="B8612" s="181"/>
      <c r="C8612" s="180"/>
      <c r="D8612" s="180"/>
      <c r="E8612" s="182"/>
      <c r="F8612" s="182"/>
      <c r="G8612" s="182"/>
      <c r="H8612" s="182"/>
      <c r="I8612" s="182"/>
      <c r="J8612" s="182"/>
      <c r="K8612" s="182"/>
      <c r="L8612" s="182"/>
      <c r="M8612" s="182"/>
      <c r="N8612" s="182"/>
      <c r="O8612" s="182"/>
      <c r="P8612" s="182"/>
    </row>
    <row r="8613" spans="2:16">
      <c r="B8613" s="181"/>
      <c r="C8613" s="180"/>
      <c r="D8613" s="180"/>
      <c r="E8613" s="182"/>
      <c r="F8613" s="182"/>
      <c r="G8613" s="182"/>
      <c r="H8613" s="182"/>
      <c r="I8613" s="182"/>
      <c r="J8613" s="182"/>
      <c r="K8613" s="182"/>
      <c r="L8613" s="182"/>
      <c r="M8613" s="182"/>
      <c r="N8613" s="182"/>
      <c r="O8613" s="182"/>
      <c r="P8613" s="182"/>
    </row>
    <row r="8614" spans="2:16">
      <c r="B8614" s="181"/>
      <c r="C8614" s="180"/>
      <c r="D8614" s="180"/>
      <c r="E8614" s="182"/>
      <c r="F8614" s="182"/>
      <c r="G8614" s="182"/>
      <c r="H8614" s="182"/>
      <c r="I8614" s="182"/>
      <c r="J8614" s="182"/>
      <c r="K8614" s="182"/>
      <c r="L8614" s="182"/>
      <c r="M8614" s="182"/>
      <c r="N8614" s="182"/>
      <c r="O8614" s="182"/>
      <c r="P8614" s="182"/>
    </row>
    <row r="8615" spans="2:16">
      <c r="B8615" s="181"/>
      <c r="C8615" s="180"/>
      <c r="D8615" s="180"/>
      <c r="E8615" s="182"/>
      <c r="F8615" s="182"/>
      <c r="G8615" s="182"/>
      <c r="H8615" s="182"/>
      <c r="I8615" s="182"/>
      <c r="J8615" s="182"/>
      <c r="K8615" s="182"/>
      <c r="L8615" s="182"/>
      <c r="M8615" s="182"/>
      <c r="N8615" s="182"/>
      <c r="O8615" s="182"/>
      <c r="P8615" s="182"/>
    </row>
    <row r="8616" spans="2:16">
      <c r="B8616" s="181"/>
      <c r="C8616" s="180"/>
      <c r="D8616" s="180"/>
      <c r="E8616" s="182"/>
      <c r="F8616" s="182"/>
      <c r="G8616" s="182"/>
      <c r="H8616" s="182"/>
      <c r="I8616" s="182"/>
      <c r="J8616" s="182"/>
      <c r="K8616" s="182"/>
      <c r="L8616" s="182"/>
      <c r="M8616" s="182"/>
      <c r="N8616" s="182"/>
      <c r="O8616" s="182"/>
      <c r="P8616" s="182"/>
    </row>
    <row r="8617" spans="2:16">
      <c r="B8617" s="181"/>
      <c r="C8617" s="180"/>
      <c r="D8617" s="180"/>
      <c r="E8617" s="182"/>
      <c r="F8617" s="182"/>
      <c r="G8617" s="182"/>
      <c r="H8617" s="182"/>
      <c r="I8617" s="182"/>
      <c r="J8617" s="182"/>
      <c r="K8617" s="182"/>
      <c r="L8617" s="182"/>
      <c r="M8617" s="182"/>
      <c r="N8617" s="182"/>
      <c r="O8617" s="182"/>
      <c r="P8617" s="182"/>
    </row>
    <row r="8618" spans="2:16">
      <c r="B8618" s="181"/>
      <c r="C8618" s="180"/>
      <c r="D8618" s="180"/>
      <c r="E8618" s="182"/>
      <c r="F8618" s="182"/>
      <c r="G8618" s="182"/>
      <c r="H8618" s="182"/>
      <c r="I8618" s="182"/>
      <c r="J8618" s="182"/>
      <c r="K8618" s="182"/>
      <c r="L8618" s="182"/>
      <c r="M8618" s="182"/>
      <c r="N8618" s="182"/>
      <c r="O8618" s="182"/>
      <c r="P8618" s="182"/>
    </row>
    <row r="8619" spans="2:16">
      <c r="B8619" s="181"/>
      <c r="C8619" s="180"/>
      <c r="D8619" s="180"/>
      <c r="E8619" s="182"/>
      <c r="F8619" s="182"/>
      <c r="G8619" s="182"/>
      <c r="H8619" s="182"/>
      <c r="I8619" s="182"/>
      <c r="J8619" s="182"/>
      <c r="K8619" s="182"/>
      <c r="L8619" s="182"/>
      <c r="M8619" s="182"/>
      <c r="N8619" s="182"/>
      <c r="O8619" s="182"/>
      <c r="P8619" s="182"/>
    </row>
    <row r="8620" spans="2:16">
      <c r="B8620" s="181"/>
      <c r="C8620" s="180"/>
      <c r="D8620" s="180"/>
      <c r="E8620" s="182"/>
      <c r="F8620" s="182"/>
      <c r="G8620" s="182"/>
      <c r="H8620" s="182"/>
      <c r="I8620" s="182"/>
      <c r="J8620" s="182"/>
      <c r="K8620" s="182"/>
      <c r="L8620" s="182"/>
      <c r="M8620" s="182"/>
      <c r="N8620" s="182"/>
      <c r="O8620" s="182"/>
      <c r="P8620" s="182"/>
    </row>
    <row r="8621" spans="2:16">
      <c r="B8621" s="181"/>
      <c r="C8621" s="180"/>
      <c r="D8621" s="180"/>
      <c r="E8621" s="182"/>
      <c r="F8621" s="182"/>
      <c r="G8621" s="182"/>
      <c r="H8621" s="182"/>
      <c r="I8621" s="182"/>
      <c r="J8621" s="182"/>
      <c r="K8621" s="182"/>
      <c r="L8621" s="182"/>
      <c r="M8621" s="182"/>
      <c r="N8621" s="182"/>
      <c r="O8621" s="182"/>
      <c r="P8621" s="182"/>
    </row>
    <row r="8622" spans="2:16">
      <c r="B8622" s="181"/>
      <c r="C8622" s="180"/>
      <c r="D8622" s="180"/>
      <c r="E8622" s="182"/>
      <c r="F8622" s="182"/>
      <c r="G8622" s="182"/>
      <c r="H8622" s="182"/>
      <c r="I8622" s="182"/>
      <c r="J8622" s="182"/>
      <c r="K8622" s="182"/>
      <c r="L8622" s="182"/>
      <c r="M8622" s="182"/>
      <c r="N8622" s="182"/>
      <c r="O8622" s="182"/>
      <c r="P8622" s="182"/>
    </row>
    <row r="8623" spans="2:16">
      <c r="B8623" s="181"/>
      <c r="C8623" s="180"/>
      <c r="D8623" s="180"/>
      <c r="E8623" s="182"/>
      <c r="F8623" s="182"/>
      <c r="G8623" s="182"/>
      <c r="H8623" s="182"/>
      <c r="I8623" s="182"/>
      <c r="J8623" s="182"/>
      <c r="K8623" s="182"/>
      <c r="L8623" s="182"/>
      <c r="M8623" s="182"/>
      <c r="N8623" s="182"/>
      <c r="O8623" s="182"/>
      <c r="P8623" s="182"/>
    </row>
    <row r="8624" spans="2:16">
      <c r="B8624" s="181"/>
      <c r="C8624" s="180"/>
      <c r="D8624" s="180"/>
      <c r="E8624" s="182"/>
      <c r="F8624" s="182"/>
      <c r="G8624" s="182"/>
      <c r="H8624" s="182"/>
      <c r="I8624" s="182"/>
      <c r="J8624" s="182"/>
      <c r="K8624" s="182"/>
      <c r="L8624" s="182"/>
      <c r="M8624" s="182"/>
      <c r="N8624" s="182"/>
      <c r="O8624" s="182"/>
      <c r="P8624" s="182"/>
    </row>
    <row r="8625" spans="2:16">
      <c r="B8625" s="181"/>
      <c r="C8625" s="180"/>
      <c r="D8625" s="180"/>
      <c r="E8625" s="182"/>
      <c r="F8625" s="182"/>
      <c r="G8625" s="182"/>
      <c r="H8625" s="182"/>
      <c r="I8625" s="182"/>
      <c r="J8625" s="182"/>
      <c r="K8625" s="182"/>
      <c r="L8625" s="182"/>
      <c r="M8625" s="182"/>
      <c r="N8625" s="182"/>
      <c r="O8625" s="182"/>
      <c r="P8625" s="182"/>
    </row>
    <row r="8626" spans="2:16">
      <c r="B8626" s="181"/>
      <c r="C8626" s="180"/>
      <c r="D8626" s="180"/>
      <c r="E8626" s="182"/>
      <c r="F8626" s="182"/>
      <c r="G8626" s="182"/>
      <c r="H8626" s="182"/>
      <c r="I8626" s="182"/>
      <c r="J8626" s="182"/>
      <c r="K8626" s="182"/>
      <c r="L8626" s="182"/>
      <c r="M8626" s="182"/>
      <c r="N8626" s="182"/>
      <c r="O8626" s="182"/>
      <c r="P8626" s="182"/>
    </row>
    <row r="8627" spans="2:16">
      <c r="B8627" s="181"/>
      <c r="C8627" s="180"/>
      <c r="D8627" s="180"/>
      <c r="E8627" s="182"/>
      <c r="F8627" s="182"/>
      <c r="G8627" s="182"/>
      <c r="H8627" s="182"/>
      <c r="I8627" s="182"/>
      <c r="J8627" s="182"/>
      <c r="K8627" s="182"/>
      <c r="L8627" s="182"/>
      <c r="M8627" s="182"/>
      <c r="N8627" s="182"/>
      <c r="O8627" s="182"/>
      <c r="P8627" s="182"/>
    </row>
    <row r="8628" spans="2:16">
      <c r="B8628" s="181"/>
      <c r="C8628" s="180"/>
      <c r="D8628" s="180"/>
      <c r="E8628" s="182"/>
      <c r="F8628" s="182"/>
      <c r="G8628" s="182"/>
      <c r="H8628" s="182"/>
      <c r="I8628" s="182"/>
      <c r="J8628" s="182"/>
      <c r="K8628" s="182"/>
      <c r="L8628" s="182"/>
      <c r="M8628" s="182"/>
      <c r="N8628" s="182"/>
      <c r="O8628" s="182"/>
      <c r="P8628" s="182"/>
    </row>
    <row r="8629" spans="2:16">
      <c r="B8629" s="181"/>
      <c r="C8629" s="180"/>
      <c r="D8629" s="180"/>
      <c r="E8629" s="182"/>
      <c r="F8629" s="182"/>
      <c r="G8629" s="182"/>
      <c r="H8629" s="182"/>
      <c r="I8629" s="182"/>
      <c r="J8629" s="182"/>
      <c r="K8629" s="182"/>
      <c r="L8629" s="182"/>
      <c r="M8629" s="182"/>
      <c r="N8629" s="182"/>
      <c r="O8629" s="182"/>
      <c r="P8629" s="182"/>
    </row>
    <row r="8630" spans="2:16">
      <c r="B8630" s="181"/>
      <c r="C8630" s="180"/>
      <c r="D8630" s="180"/>
      <c r="E8630" s="182"/>
      <c r="F8630" s="182"/>
      <c r="G8630" s="182"/>
      <c r="H8630" s="182"/>
      <c r="I8630" s="182"/>
      <c r="J8630" s="182"/>
      <c r="K8630" s="182"/>
      <c r="L8630" s="182"/>
      <c r="M8630" s="182"/>
      <c r="N8630" s="182"/>
      <c r="O8630" s="182"/>
      <c r="P8630" s="182"/>
    </row>
    <row r="8631" spans="2:16">
      <c r="B8631" s="181"/>
      <c r="C8631" s="180"/>
      <c r="D8631" s="180"/>
      <c r="E8631" s="182"/>
      <c r="F8631" s="182"/>
      <c r="G8631" s="182"/>
      <c r="H8631" s="182"/>
      <c r="I8631" s="182"/>
      <c r="J8631" s="182"/>
      <c r="K8631" s="182"/>
      <c r="L8631" s="182"/>
      <c r="M8631" s="182"/>
      <c r="N8631" s="182"/>
      <c r="O8631" s="182"/>
      <c r="P8631" s="182"/>
    </row>
    <row r="8632" spans="2:16">
      <c r="B8632" s="181"/>
      <c r="C8632" s="180"/>
      <c r="D8632" s="180"/>
      <c r="E8632" s="182"/>
      <c r="F8632" s="182"/>
      <c r="G8632" s="182"/>
      <c r="H8632" s="182"/>
      <c r="I8632" s="182"/>
      <c r="J8632" s="182"/>
      <c r="K8632" s="182"/>
      <c r="L8632" s="182"/>
      <c r="M8632" s="182"/>
      <c r="N8632" s="182"/>
      <c r="O8632" s="182"/>
      <c r="P8632" s="182"/>
    </row>
    <row r="8633" spans="2:16">
      <c r="B8633" s="181"/>
      <c r="C8633" s="180"/>
      <c r="D8633" s="180"/>
      <c r="E8633" s="182"/>
      <c r="F8633" s="182"/>
      <c r="G8633" s="182"/>
      <c r="H8633" s="182"/>
      <c r="I8633" s="182"/>
      <c r="J8633" s="182"/>
      <c r="K8633" s="182"/>
      <c r="L8633" s="182"/>
      <c r="M8633" s="182"/>
      <c r="N8633" s="182"/>
      <c r="O8633" s="182"/>
      <c r="P8633" s="182"/>
    </row>
    <row r="8634" spans="2:16">
      <c r="B8634" s="181"/>
      <c r="C8634" s="180"/>
      <c r="D8634" s="180"/>
      <c r="E8634" s="182"/>
      <c r="F8634" s="182"/>
      <c r="G8634" s="182"/>
      <c r="H8634" s="182"/>
      <c r="I8634" s="182"/>
      <c r="J8634" s="182"/>
      <c r="K8634" s="182"/>
      <c r="L8634" s="182"/>
      <c r="M8634" s="182"/>
      <c r="N8634" s="182"/>
      <c r="O8634" s="182"/>
      <c r="P8634" s="182"/>
    </row>
    <row r="8635" spans="2:16">
      <c r="B8635" s="181"/>
      <c r="C8635" s="180"/>
      <c r="D8635" s="180"/>
      <c r="E8635" s="182"/>
      <c r="F8635" s="182"/>
      <c r="G8635" s="182"/>
      <c r="H8635" s="182"/>
      <c r="I8635" s="182"/>
      <c r="J8635" s="182"/>
      <c r="K8635" s="182"/>
      <c r="L8635" s="182"/>
      <c r="M8635" s="182"/>
      <c r="N8635" s="182"/>
      <c r="O8635" s="182"/>
      <c r="P8635" s="182"/>
    </row>
    <row r="8636" spans="2:16">
      <c r="B8636" s="181"/>
      <c r="C8636" s="180"/>
      <c r="D8636" s="180"/>
      <c r="E8636" s="182"/>
      <c r="F8636" s="182"/>
      <c r="G8636" s="182"/>
      <c r="H8636" s="182"/>
      <c r="I8636" s="182"/>
      <c r="J8636" s="182"/>
      <c r="K8636" s="182"/>
      <c r="L8636" s="182"/>
      <c r="M8636" s="182"/>
      <c r="N8636" s="182"/>
      <c r="O8636" s="182"/>
      <c r="P8636" s="182"/>
    </row>
    <row r="8637" spans="2:16">
      <c r="B8637" s="181"/>
      <c r="C8637" s="180"/>
      <c r="D8637" s="180"/>
      <c r="E8637" s="182"/>
      <c r="F8637" s="182"/>
      <c r="G8637" s="182"/>
      <c r="H8637" s="182"/>
      <c r="I8637" s="182"/>
      <c r="J8637" s="182"/>
      <c r="K8637" s="182"/>
      <c r="L8637" s="182"/>
      <c r="M8637" s="182"/>
      <c r="N8637" s="182"/>
      <c r="O8637" s="182"/>
      <c r="P8637" s="182"/>
    </row>
    <row r="8638" spans="2:16">
      <c r="B8638" s="181"/>
      <c r="C8638" s="180"/>
      <c r="D8638" s="180"/>
      <c r="E8638" s="182"/>
      <c r="F8638" s="182"/>
      <c r="G8638" s="182"/>
      <c r="H8638" s="182"/>
      <c r="I8638" s="182"/>
      <c r="J8638" s="182"/>
      <c r="K8638" s="182"/>
      <c r="L8638" s="182"/>
      <c r="M8638" s="182"/>
      <c r="N8638" s="182"/>
      <c r="O8638" s="182"/>
      <c r="P8638" s="182"/>
    </row>
    <row r="8639" spans="2:16">
      <c r="B8639" s="181"/>
      <c r="C8639" s="180"/>
      <c r="D8639" s="180"/>
      <c r="E8639" s="182"/>
      <c r="F8639" s="182"/>
      <c r="G8639" s="182"/>
      <c r="H8639" s="182"/>
      <c r="I8639" s="182"/>
      <c r="J8639" s="182"/>
      <c r="K8639" s="182"/>
      <c r="L8639" s="182"/>
      <c r="M8639" s="182"/>
      <c r="N8639" s="182"/>
      <c r="O8639" s="182"/>
      <c r="P8639" s="182"/>
    </row>
    <row r="8640" spans="2:16">
      <c r="B8640" s="181"/>
      <c r="C8640" s="180"/>
      <c r="D8640" s="180"/>
      <c r="E8640" s="182"/>
      <c r="F8640" s="182"/>
      <c r="G8640" s="182"/>
      <c r="H8640" s="182"/>
      <c r="I8640" s="182"/>
      <c r="J8640" s="182"/>
      <c r="K8640" s="182"/>
      <c r="L8640" s="182"/>
      <c r="M8640" s="182"/>
      <c r="N8640" s="182"/>
      <c r="O8640" s="182"/>
      <c r="P8640" s="182"/>
    </row>
    <row r="8641" spans="2:16">
      <c r="B8641" s="181"/>
      <c r="C8641" s="180"/>
      <c r="D8641" s="180"/>
      <c r="E8641" s="182"/>
      <c r="F8641" s="182"/>
      <c r="G8641" s="182"/>
      <c r="H8641" s="182"/>
      <c r="I8641" s="182"/>
      <c r="J8641" s="182"/>
      <c r="K8641" s="182"/>
      <c r="L8641" s="182"/>
      <c r="M8641" s="182"/>
      <c r="N8641" s="182"/>
      <c r="O8641" s="182"/>
      <c r="P8641" s="182"/>
    </row>
    <row r="8642" spans="2:16">
      <c r="B8642" s="181"/>
      <c r="C8642" s="180"/>
      <c r="D8642" s="180"/>
      <c r="E8642" s="182"/>
      <c r="F8642" s="182"/>
      <c r="G8642" s="182"/>
      <c r="H8642" s="182"/>
      <c r="I8642" s="182"/>
      <c r="J8642" s="182"/>
      <c r="K8642" s="182"/>
      <c r="L8642" s="182"/>
      <c r="M8642" s="182"/>
      <c r="N8642" s="182"/>
      <c r="O8642" s="182"/>
      <c r="P8642" s="182"/>
    </row>
    <row r="8643" spans="2:16">
      <c r="B8643" s="181"/>
      <c r="C8643" s="180"/>
      <c r="D8643" s="180"/>
      <c r="E8643" s="182"/>
      <c r="F8643" s="182"/>
      <c r="G8643" s="182"/>
      <c r="H8643" s="182"/>
      <c r="I8643" s="182"/>
      <c r="J8643" s="182"/>
      <c r="K8643" s="182"/>
      <c r="L8643" s="182"/>
      <c r="M8643" s="182"/>
      <c r="N8643" s="182"/>
      <c r="O8643" s="182"/>
      <c r="P8643" s="182"/>
    </row>
    <row r="8644" spans="2:16">
      <c r="B8644" s="181"/>
      <c r="C8644" s="180"/>
      <c r="D8644" s="180"/>
      <c r="E8644" s="182"/>
      <c r="F8644" s="182"/>
      <c r="G8644" s="182"/>
      <c r="H8644" s="182"/>
      <c r="I8644" s="182"/>
      <c r="J8644" s="182"/>
      <c r="K8644" s="182"/>
      <c r="L8644" s="182"/>
      <c r="M8644" s="182"/>
      <c r="N8644" s="182"/>
      <c r="O8644" s="182"/>
      <c r="P8644" s="182"/>
    </row>
    <row r="8645" spans="2:16">
      <c r="B8645" s="181"/>
      <c r="C8645" s="180"/>
      <c r="D8645" s="180"/>
      <c r="E8645" s="182"/>
      <c r="F8645" s="182"/>
      <c r="G8645" s="182"/>
      <c r="H8645" s="182"/>
      <c r="I8645" s="182"/>
      <c r="J8645" s="182"/>
      <c r="K8645" s="182"/>
      <c r="L8645" s="182"/>
      <c r="M8645" s="182"/>
      <c r="N8645" s="182"/>
      <c r="O8645" s="182"/>
      <c r="P8645" s="182"/>
    </row>
    <row r="8646" spans="2:16">
      <c r="B8646" s="181"/>
      <c r="C8646" s="180"/>
      <c r="D8646" s="180"/>
      <c r="E8646" s="182"/>
      <c r="F8646" s="182"/>
      <c r="G8646" s="182"/>
      <c r="H8646" s="182"/>
      <c r="I8646" s="182"/>
      <c r="J8646" s="182"/>
      <c r="K8646" s="182"/>
      <c r="L8646" s="182"/>
      <c r="M8646" s="182"/>
      <c r="N8646" s="182"/>
      <c r="O8646" s="182"/>
      <c r="P8646" s="182"/>
    </row>
    <row r="8647" spans="2:16">
      <c r="B8647" s="181"/>
      <c r="C8647" s="180"/>
      <c r="D8647" s="180"/>
      <c r="E8647" s="182"/>
      <c r="F8647" s="182"/>
      <c r="G8647" s="182"/>
      <c r="H8647" s="182"/>
      <c r="I8647" s="182"/>
      <c r="J8647" s="182"/>
      <c r="K8647" s="182"/>
      <c r="L8647" s="182"/>
      <c r="M8647" s="182"/>
      <c r="N8647" s="182"/>
      <c r="O8647" s="182"/>
      <c r="P8647" s="182"/>
    </row>
    <row r="8648" spans="2:16">
      <c r="B8648" s="181"/>
      <c r="C8648" s="180"/>
      <c r="D8648" s="180"/>
      <c r="E8648" s="182"/>
      <c r="F8648" s="182"/>
      <c r="G8648" s="182"/>
      <c r="H8648" s="182"/>
      <c r="I8648" s="182"/>
      <c r="J8648" s="182"/>
      <c r="K8648" s="182"/>
      <c r="L8648" s="182"/>
      <c r="M8648" s="182"/>
      <c r="N8648" s="182"/>
      <c r="O8648" s="182"/>
      <c r="P8648" s="182"/>
    </row>
    <row r="8649" spans="2:16">
      <c r="B8649" s="181"/>
      <c r="C8649" s="180"/>
      <c r="D8649" s="180"/>
      <c r="E8649" s="182"/>
      <c r="F8649" s="182"/>
      <c r="G8649" s="182"/>
      <c r="H8649" s="182"/>
      <c r="I8649" s="182"/>
      <c r="J8649" s="182"/>
      <c r="K8649" s="182"/>
      <c r="L8649" s="182"/>
      <c r="M8649" s="182"/>
      <c r="N8649" s="182"/>
      <c r="O8649" s="182"/>
      <c r="P8649" s="182"/>
    </row>
    <row r="8650" spans="2:16">
      <c r="B8650" s="181"/>
      <c r="C8650" s="180"/>
      <c r="D8650" s="180"/>
      <c r="E8650" s="182"/>
      <c r="F8650" s="182"/>
      <c r="G8650" s="182"/>
      <c r="H8650" s="182"/>
      <c r="I8650" s="182"/>
      <c r="J8650" s="182"/>
      <c r="K8650" s="182"/>
      <c r="L8650" s="182"/>
      <c r="M8650" s="182"/>
      <c r="N8650" s="182"/>
      <c r="O8650" s="182"/>
      <c r="P8650" s="182"/>
    </row>
    <row r="8651" spans="2:16">
      <c r="B8651" s="181"/>
      <c r="C8651" s="180"/>
      <c r="D8651" s="180"/>
      <c r="E8651" s="182"/>
      <c r="F8651" s="182"/>
      <c r="G8651" s="182"/>
      <c r="H8651" s="182"/>
      <c r="I8651" s="182"/>
      <c r="J8651" s="182"/>
      <c r="K8651" s="182"/>
      <c r="L8651" s="182"/>
      <c r="M8651" s="182"/>
      <c r="N8651" s="182"/>
      <c r="O8651" s="182"/>
      <c r="P8651" s="182"/>
    </row>
    <row r="8652" spans="2:16">
      <c r="B8652" s="181"/>
      <c r="C8652" s="180"/>
      <c r="D8652" s="180"/>
      <c r="E8652" s="182"/>
      <c r="F8652" s="182"/>
      <c r="G8652" s="182"/>
      <c r="H8652" s="182"/>
      <c r="I8652" s="182"/>
      <c r="J8652" s="182"/>
      <c r="K8652" s="182"/>
      <c r="L8652" s="182"/>
      <c r="M8652" s="182"/>
      <c r="N8652" s="182"/>
      <c r="O8652" s="182"/>
      <c r="P8652" s="182"/>
    </row>
    <row r="8653" spans="2:16">
      <c r="B8653" s="181"/>
      <c r="C8653" s="180"/>
      <c r="D8653" s="180"/>
      <c r="E8653" s="182"/>
      <c r="F8653" s="182"/>
      <c r="G8653" s="182"/>
      <c r="H8653" s="182"/>
      <c r="I8653" s="182"/>
      <c r="J8653" s="182"/>
      <c r="K8653" s="182"/>
      <c r="L8653" s="182"/>
      <c r="M8653" s="182"/>
      <c r="N8653" s="182"/>
      <c r="O8653" s="182"/>
      <c r="P8653" s="182"/>
    </row>
    <row r="8654" spans="2:16">
      <c r="B8654" s="181"/>
      <c r="C8654" s="180"/>
      <c r="D8654" s="180"/>
      <c r="E8654" s="182"/>
      <c r="F8654" s="182"/>
      <c r="G8654" s="182"/>
      <c r="H8654" s="182"/>
      <c r="I8654" s="182"/>
      <c r="J8654" s="182"/>
      <c r="K8654" s="182"/>
      <c r="L8654" s="182"/>
      <c r="M8654" s="182"/>
      <c r="N8654" s="182"/>
      <c r="O8654" s="182"/>
      <c r="P8654" s="182"/>
    </row>
    <row r="8655" spans="2:16">
      <c r="B8655" s="181"/>
      <c r="C8655" s="180"/>
      <c r="D8655" s="180"/>
      <c r="E8655" s="182"/>
      <c r="F8655" s="182"/>
      <c r="G8655" s="182"/>
      <c r="H8655" s="182"/>
      <c r="I8655" s="182"/>
      <c r="J8655" s="182"/>
      <c r="K8655" s="182"/>
      <c r="L8655" s="182"/>
      <c r="M8655" s="182"/>
      <c r="N8655" s="182"/>
      <c r="O8655" s="182"/>
      <c r="P8655" s="182"/>
    </row>
    <row r="8656" spans="2:16">
      <c r="B8656" s="181"/>
      <c r="C8656" s="180"/>
      <c r="D8656" s="180"/>
      <c r="E8656" s="182"/>
      <c r="F8656" s="182"/>
      <c r="G8656" s="182"/>
      <c r="H8656" s="182"/>
      <c r="I8656" s="182"/>
      <c r="J8656" s="182"/>
      <c r="K8656" s="182"/>
      <c r="L8656" s="182"/>
      <c r="M8656" s="182"/>
      <c r="N8656" s="182"/>
      <c r="O8656" s="182"/>
      <c r="P8656" s="182"/>
    </row>
    <row r="8657" spans="2:16">
      <c r="B8657" s="181"/>
      <c r="C8657" s="180"/>
      <c r="D8657" s="180"/>
      <c r="E8657" s="182"/>
      <c r="F8657" s="182"/>
      <c r="G8657" s="182"/>
      <c r="H8657" s="182"/>
      <c r="I8657" s="182"/>
      <c r="J8657" s="182"/>
      <c r="K8657" s="182"/>
      <c r="L8657" s="182"/>
      <c r="M8657" s="182"/>
      <c r="N8657" s="182"/>
      <c r="O8657" s="182"/>
      <c r="P8657" s="182"/>
    </row>
    <row r="8658" spans="2:16">
      <c r="B8658" s="181"/>
      <c r="C8658" s="180"/>
      <c r="D8658" s="180"/>
      <c r="E8658" s="182"/>
      <c r="F8658" s="182"/>
      <c r="G8658" s="182"/>
      <c r="H8658" s="182"/>
      <c r="I8658" s="182"/>
      <c r="J8658" s="182"/>
      <c r="K8658" s="182"/>
      <c r="L8658" s="182"/>
      <c r="M8658" s="182"/>
      <c r="N8658" s="182"/>
      <c r="O8658" s="182"/>
      <c r="P8658" s="182"/>
    </row>
    <row r="8659" spans="2:16">
      <c r="B8659" s="181"/>
      <c r="C8659" s="180"/>
      <c r="D8659" s="180"/>
      <c r="E8659" s="182"/>
      <c r="F8659" s="182"/>
      <c r="G8659" s="182"/>
      <c r="H8659" s="182"/>
      <c r="I8659" s="182"/>
      <c r="J8659" s="182"/>
      <c r="K8659" s="182"/>
      <c r="L8659" s="182"/>
      <c r="M8659" s="182"/>
      <c r="N8659" s="182"/>
      <c r="O8659" s="182"/>
      <c r="P8659" s="182"/>
    </row>
    <row r="8660" spans="2:16">
      <c r="B8660" s="181"/>
      <c r="C8660" s="180"/>
      <c r="D8660" s="180"/>
      <c r="E8660" s="182"/>
      <c r="F8660" s="182"/>
      <c r="G8660" s="182"/>
      <c r="H8660" s="182"/>
      <c r="I8660" s="182"/>
      <c r="J8660" s="182"/>
      <c r="K8660" s="182"/>
      <c r="L8660" s="182"/>
      <c r="M8660" s="182"/>
      <c r="N8660" s="182"/>
      <c r="O8660" s="182"/>
      <c r="P8660" s="182"/>
    </row>
    <row r="8661" spans="2:16">
      <c r="B8661" s="181"/>
      <c r="C8661" s="180"/>
      <c r="D8661" s="180"/>
      <c r="E8661" s="182"/>
      <c r="F8661" s="182"/>
      <c r="G8661" s="182"/>
      <c r="H8661" s="182"/>
      <c r="I8661" s="182"/>
      <c r="J8661" s="182"/>
      <c r="K8661" s="182"/>
      <c r="L8661" s="182"/>
      <c r="M8661" s="182"/>
      <c r="N8661" s="182"/>
      <c r="O8661" s="182"/>
      <c r="P8661" s="182"/>
    </row>
    <row r="8662" spans="2:16">
      <c r="B8662" s="181"/>
      <c r="C8662" s="180"/>
      <c r="D8662" s="180"/>
      <c r="E8662" s="182"/>
      <c r="F8662" s="182"/>
      <c r="G8662" s="182"/>
      <c r="H8662" s="182"/>
      <c r="I8662" s="182"/>
      <c r="J8662" s="182"/>
      <c r="K8662" s="182"/>
      <c r="L8662" s="182"/>
      <c r="M8662" s="182"/>
      <c r="N8662" s="182"/>
      <c r="O8662" s="182"/>
      <c r="P8662" s="182"/>
    </row>
    <row r="8663" spans="2:16">
      <c r="B8663" s="181"/>
      <c r="C8663" s="180"/>
      <c r="D8663" s="180"/>
      <c r="E8663" s="182"/>
      <c r="F8663" s="182"/>
      <c r="G8663" s="182"/>
      <c r="H8663" s="182"/>
      <c r="I8663" s="182"/>
      <c r="J8663" s="182"/>
      <c r="K8663" s="182"/>
      <c r="L8663" s="182"/>
      <c r="M8663" s="182"/>
      <c r="N8663" s="182"/>
      <c r="O8663" s="182"/>
      <c r="P8663" s="182"/>
    </row>
    <row r="8664" spans="2:16">
      <c r="B8664" s="181"/>
      <c r="C8664" s="180"/>
      <c r="D8664" s="180"/>
      <c r="E8664" s="182"/>
      <c r="F8664" s="182"/>
      <c r="G8664" s="182"/>
      <c r="H8664" s="182"/>
      <c r="I8664" s="182"/>
      <c r="J8664" s="182"/>
      <c r="K8664" s="182"/>
      <c r="L8664" s="182"/>
      <c r="M8664" s="182"/>
      <c r="N8664" s="182"/>
      <c r="O8664" s="182"/>
      <c r="P8664" s="182"/>
    </row>
    <row r="8665" spans="2:16">
      <c r="B8665" s="181"/>
      <c r="C8665" s="180"/>
      <c r="D8665" s="180"/>
      <c r="E8665" s="182"/>
      <c r="F8665" s="182"/>
      <c r="G8665" s="182"/>
      <c r="H8665" s="182"/>
      <c r="I8665" s="182"/>
      <c r="J8665" s="182"/>
      <c r="K8665" s="182"/>
      <c r="L8665" s="182"/>
      <c r="M8665" s="182"/>
      <c r="N8665" s="182"/>
      <c r="O8665" s="182"/>
      <c r="P8665" s="182"/>
    </row>
    <row r="8666" spans="2:16">
      <c r="B8666" s="181"/>
      <c r="C8666" s="180"/>
      <c r="D8666" s="180"/>
      <c r="E8666" s="182"/>
      <c r="F8666" s="182"/>
      <c r="G8666" s="182"/>
      <c r="H8666" s="182"/>
      <c r="I8666" s="182"/>
      <c r="J8666" s="182"/>
      <c r="K8666" s="182"/>
      <c r="L8666" s="182"/>
      <c r="M8666" s="182"/>
      <c r="N8666" s="182"/>
      <c r="O8666" s="182"/>
      <c r="P8666" s="182"/>
    </row>
    <row r="8667" spans="2:16">
      <c r="B8667" s="181"/>
      <c r="C8667" s="180"/>
      <c r="D8667" s="180"/>
      <c r="E8667" s="182"/>
      <c r="F8667" s="182"/>
      <c r="G8667" s="182"/>
      <c r="H8667" s="182"/>
      <c r="I8667" s="182"/>
      <c r="J8667" s="182"/>
      <c r="K8667" s="182"/>
      <c r="L8667" s="182"/>
      <c r="M8667" s="182"/>
      <c r="N8667" s="182"/>
      <c r="O8667" s="182"/>
      <c r="P8667" s="182"/>
    </row>
    <row r="8668" spans="2:16">
      <c r="B8668" s="181"/>
      <c r="C8668" s="180"/>
      <c r="D8668" s="180"/>
      <c r="E8668" s="182"/>
      <c r="F8668" s="182"/>
      <c r="G8668" s="182"/>
      <c r="H8668" s="182"/>
      <c r="I8668" s="182"/>
      <c r="J8668" s="182"/>
      <c r="K8668" s="182"/>
      <c r="L8668" s="182"/>
      <c r="M8668" s="182"/>
      <c r="N8668" s="182"/>
      <c r="O8668" s="182"/>
      <c r="P8668" s="182"/>
    </row>
    <row r="8669" spans="2:16">
      <c r="B8669" s="181"/>
      <c r="C8669" s="180"/>
      <c r="D8669" s="180"/>
      <c r="E8669" s="182"/>
      <c r="F8669" s="182"/>
      <c r="G8669" s="182"/>
      <c r="H8669" s="182"/>
      <c r="I8669" s="182"/>
      <c r="J8669" s="182"/>
      <c r="K8669" s="182"/>
      <c r="L8669" s="182"/>
      <c r="M8669" s="182"/>
      <c r="N8669" s="182"/>
      <c r="O8669" s="182"/>
      <c r="P8669" s="182"/>
    </row>
    <row r="8670" spans="2:16">
      <c r="B8670" s="181"/>
      <c r="C8670" s="180"/>
      <c r="D8670" s="180"/>
      <c r="E8670" s="182"/>
      <c r="F8670" s="182"/>
      <c r="G8670" s="182"/>
      <c r="H8670" s="182"/>
      <c r="I8670" s="182"/>
      <c r="J8670" s="182"/>
      <c r="K8670" s="182"/>
      <c r="L8670" s="182"/>
      <c r="M8670" s="182"/>
      <c r="N8670" s="182"/>
      <c r="O8670" s="182"/>
      <c r="P8670" s="182"/>
    </row>
    <row r="8671" spans="2:16">
      <c r="B8671" s="181"/>
      <c r="C8671" s="180"/>
      <c r="D8671" s="180"/>
      <c r="E8671" s="182"/>
      <c r="F8671" s="182"/>
      <c r="G8671" s="182"/>
      <c r="H8671" s="182"/>
      <c r="I8671" s="182"/>
      <c r="J8671" s="182"/>
      <c r="K8671" s="182"/>
      <c r="L8671" s="182"/>
      <c r="M8671" s="182"/>
      <c r="N8671" s="182"/>
      <c r="O8671" s="182"/>
      <c r="P8671" s="182"/>
    </row>
    <row r="8672" spans="2:16">
      <c r="B8672" s="181"/>
      <c r="C8672" s="180"/>
      <c r="D8672" s="180"/>
      <c r="E8672" s="182"/>
      <c r="F8672" s="182"/>
      <c r="G8672" s="182"/>
      <c r="H8672" s="182"/>
      <c r="I8672" s="182"/>
      <c r="J8672" s="182"/>
      <c r="K8672" s="182"/>
      <c r="L8672" s="182"/>
      <c r="M8672" s="182"/>
      <c r="N8672" s="182"/>
      <c r="O8672" s="182"/>
      <c r="P8672" s="182"/>
    </row>
    <row r="8673" spans="2:16">
      <c r="B8673" s="181"/>
      <c r="C8673" s="180"/>
      <c r="D8673" s="180"/>
      <c r="E8673" s="182"/>
      <c r="F8673" s="182"/>
      <c r="G8673" s="182"/>
      <c r="H8673" s="182"/>
      <c r="I8673" s="182"/>
      <c r="J8673" s="182"/>
      <c r="K8673" s="182"/>
      <c r="L8673" s="182"/>
      <c r="M8673" s="182"/>
      <c r="N8673" s="182"/>
      <c r="O8673" s="182"/>
      <c r="P8673" s="182"/>
    </row>
    <row r="8674" spans="2:16">
      <c r="B8674" s="181"/>
      <c r="C8674" s="180"/>
      <c r="D8674" s="180"/>
      <c r="E8674" s="182"/>
      <c r="F8674" s="182"/>
      <c r="G8674" s="182"/>
      <c r="H8674" s="182"/>
      <c r="I8674" s="182"/>
      <c r="J8674" s="182"/>
      <c r="K8674" s="182"/>
      <c r="L8674" s="182"/>
      <c r="M8674" s="182"/>
      <c r="N8674" s="182"/>
      <c r="O8674" s="182"/>
      <c r="P8674" s="182"/>
    </row>
    <row r="8675" spans="2:16">
      <c r="B8675" s="181"/>
      <c r="C8675" s="180"/>
      <c r="D8675" s="180"/>
      <c r="E8675" s="182"/>
      <c r="F8675" s="182"/>
      <c r="G8675" s="182"/>
      <c r="H8675" s="182"/>
      <c r="I8675" s="182"/>
      <c r="J8675" s="182"/>
      <c r="K8675" s="182"/>
      <c r="L8675" s="182"/>
      <c r="M8675" s="182"/>
      <c r="N8675" s="182"/>
      <c r="O8675" s="182"/>
      <c r="P8675" s="182"/>
    </row>
    <row r="8676" spans="2:16">
      <c r="B8676" s="181"/>
      <c r="C8676" s="180"/>
      <c r="D8676" s="180"/>
      <c r="E8676" s="182"/>
      <c r="F8676" s="182"/>
      <c r="G8676" s="182"/>
      <c r="H8676" s="182"/>
      <c r="I8676" s="182"/>
      <c r="J8676" s="182"/>
      <c r="K8676" s="182"/>
      <c r="L8676" s="182"/>
      <c r="M8676" s="182"/>
      <c r="N8676" s="182"/>
      <c r="O8676" s="182"/>
      <c r="P8676" s="182"/>
    </row>
    <row r="8677" spans="2:16">
      <c r="B8677" s="181"/>
      <c r="C8677" s="180"/>
      <c r="D8677" s="180"/>
      <c r="E8677" s="182"/>
      <c r="F8677" s="182"/>
      <c r="G8677" s="182"/>
      <c r="H8677" s="182"/>
      <c r="I8677" s="182"/>
      <c r="J8677" s="182"/>
      <c r="K8677" s="182"/>
      <c r="L8677" s="182"/>
      <c r="M8677" s="182"/>
      <c r="N8677" s="182"/>
      <c r="O8677" s="182"/>
      <c r="P8677" s="182"/>
    </row>
    <row r="8678" spans="2:16">
      <c r="B8678" s="181"/>
      <c r="C8678" s="180"/>
      <c r="D8678" s="180"/>
      <c r="E8678" s="182"/>
      <c r="F8678" s="182"/>
      <c r="G8678" s="182"/>
      <c r="H8678" s="182"/>
      <c r="I8678" s="182"/>
      <c r="J8678" s="182"/>
      <c r="K8678" s="182"/>
      <c r="L8678" s="182"/>
      <c r="M8678" s="182"/>
      <c r="N8678" s="182"/>
      <c r="O8678" s="182"/>
      <c r="P8678" s="182"/>
    </row>
    <row r="8679" spans="2:16">
      <c r="B8679" s="181"/>
      <c r="C8679" s="180"/>
      <c r="D8679" s="180"/>
      <c r="E8679" s="182"/>
      <c r="F8679" s="182"/>
      <c r="G8679" s="182"/>
      <c r="H8679" s="182"/>
      <c r="I8679" s="182"/>
      <c r="J8679" s="182"/>
      <c r="K8679" s="182"/>
      <c r="L8679" s="182"/>
      <c r="M8679" s="182"/>
      <c r="N8679" s="182"/>
      <c r="O8679" s="182"/>
      <c r="P8679" s="182"/>
    </row>
    <row r="8680" spans="2:16">
      <c r="B8680" s="181"/>
      <c r="C8680" s="180"/>
      <c r="D8680" s="180"/>
      <c r="E8680" s="182"/>
      <c r="F8680" s="182"/>
      <c r="G8680" s="182"/>
      <c r="H8680" s="182"/>
      <c r="I8680" s="182"/>
      <c r="J8680" s="182"/>
      <c r="K8680" s="182"/>
      <c r="L8680" s="182"/>
      <c r="M8680" s="182"/>
      <c r="N8680" s="182"/>
      <c r="O8680" s="182"/>
      <c r="P8680" s="182"/>
    </row>
    <row r="8681" spans="2:16">
      <c r="B8681" s="181"/>
      <c r="C8681" s="180"/>
      <c r="D8681" s="180"/>
      <c r="E8681" s="182"/>
      <c r="F8681" s="182"/>
      <c r="G8681" s="182"/>
      <c r="H8681" s="182"/>
      <c r="I8681" s="182"/>
      <c r="J8681" s="182"/>
      <c r="K8681" s="182"/>
      <c r="L8681" s="182"/>
      <c r="M8681" s="182"/>
      <c r="N8681" s="182"/>
      <c r="O8681" s="182"/>
      <c r="P8681" s="182"/>
    </row>
    <row r="8682" spans="2:16">
      <c r="B8682" s="181"/>
      <c r="C8682" s="180"/>
      <c r="D8682" s="180"/>
      <c r="E8682" s="182"/>
      <c r="F8682" s="182"/>
      <c r="G8682" s="182"/>
      <c r="H8682" s="182"/>
      <c r="I8682" s="182"/>
      <c r="J8682" s="182"/>
      <c r="K8682" s="182"/>
      <c r="L8682" s="182"/>
      <c r="M8682" s="182"/>
      <c r="N8682" s="182"/>
      <c r="O8682" s="182"/>
      <c r="P8682" s="182"/>
    </row>
    <row r="8683" spans="2:16">
      <c r="B8683" s="181"/>
      <c r="C8683" s="180"/>
      <c r="D8683" s="180"/>
      <c r="E8683" s="182"/>
      <c r="F8683" s="182"/>
      <c r="G8683" s="182"/>
      <c r="H8683" s="182"/>
      <c r="I8683" s="182"/>
      <c r="J8683" s="182"/>
      <c r="K8683" s="182"/>
      <c r="L8683" s="182"/>
      <c r="M8683" s="182"/>
      <c r="N8683" s="182"/>
      <c r="O8683" s="182"/>
      <c r="P8683" s="182"/>
    </row>
    <row r="8684" spans="2:16">
      <c r="B8684" s="181"/>
      <c r="C8684" s="180"/>
      <c r="D8684" s="180"/>
      <c r="E8684" s="182"/>
      <c r="F8684" s="182"/>
      <c r="G8684" s="182"/>
      <c r="H8684" s="182"/>
      <c r="I8684" s="182"/>
      <c r="J8684" s="182"/>
      <c r="K8684" s="182"/>
      <c r="L8684" s="182"/>
      <c r="M8684" s="182"/>
      <c r="N8684" s="182"/>
      <c r="O8684" s="182"/>
      <c r="P8684" s="182"/>
    </row>
    <row r="8685" spans="2:16">
      <c r="B8685" s="181"/>
      <c r="C8685" s="180"/>
      <c r="D8685" s="180"/>
      <c r="E8685" s="182"/>
      <c r="F8685" s="182"/>
      <c r="G8685" s="182"/>
      <c r="H8685" s="182"/>
      <c r="I8685" s="182"/>
      <c r="J8685" s="182"/>
      <c r="K8685" s="182"/>
      <c r="L8685" s="182"/>
      <c r="M8685" s="182"/>
      <c r="N8685" s="182"/>
      <c r="O8685" s="182"/>
      <c r="P8685" s="182"/>
    </row>
    <row r="8686" spans="2:16">
      <c r="B8686" s="181"/>
      <c r="C8686" s="180"/>
      <c r="D8686" s="180"/>
      <c r="E8686" s="182"/>
      <c r="F8686" s="182"/>
      <c r="G8686" s="182"/>
      <c r="H8686" s="182"/>
      <c r="I8686" s="182"/>
      <c r="J8686" s="182"/>
      <c r="K8686" s="182"/>
      <c r="L8686" s="182"/>
      <c r="M8686" s="182"/>
      <c r="N8686" s="182"/>
      <c r="O8686" s="182"/>
      <c r="P8686" s="182"/>
    </row>
    <row r="8687" spans="2:16">
      <c r="B8687" s="181"/>
      <c r="C8687" s="180"/>
      <c r="D8687" s="180"/>
      <c r="E8687" s="182"/>
      <c r="F8687" s="182"/>
      <c r="G8687" s="182"/>
      <c r="H8687" s="182"/>
      <c r="I8687" s="182"/>
      <c r="J8687" s="182"/>
      <c r="K8687" s="182"/>
      <c r="L8687" s="182"/>
      <c r="M8687" s="182"/>
      <c r="N8687" s="182"/>
      <c r="O8687" s="182"/>
      <c r="P8687" s="182"/>
    </row>
    <row r="8688" spans="2:16">
      <c r="B8688" s="181"/>
      <c r="C8688" s="180"/>
      <c r="D8688" s="180"/>
      <c r="E8688" s="182"/>
      <c r="F8688" s="182"/>
      <c r="G8688" s="182"/>
      <c r="H8688" s="182"/>
      <c r="I8688" s="182"/>
      <c r="J8688" s="182"/>
      <c r="K8688" s="182"/>
      <c r="L8688" s="182"/>
      <c r="M8688" s="182"/>
      <c r="N8688" s="182"/>
      <c r="O8688" s="182"/>
      <c r="P8688" s="182"/>
    </row>
    <row r="8689" spans="2:16">
      <c r="B8689" s="181"/>
      <c r="C8689" s="180"/>
      <c r="D8689" s="180"/>
      <c r="E8689" s="182"/>
      <c r="F8689" s="182"/>
      <c r="G8689" s="182"/>
      <c r="H8689" s="182"/>
      <c r="I8689" s="182"/>
      <c r="J8689" s="182"/>
      <c r="K8689" s="182"/>
      <c r="L8689" s="182"/>
      <c r="M8689" s="182"/>
      <c r="N8689" s="182"/>
      <c r="O8689" s="182"/>
      <c r="P8689" s="182"/>
    </row>
    <row r="8690" spans="2:16">
      <c r="B8690" s="181"/>
      <c r="C8690" s="180"/>
      <c r="D8690" s="180"/>
      <c r="E8690" s="182"/>
      <c r="F8690" s="182"/>
      <c r="G8690" s="182"/>
      <c r="H8690" s="182"/>
      <c r="I8690" s="182"/>
      <c r="J8690" s="182"/>
      <c r="K8690" s="182"/>
      <c r="L8690" s="182"/>
      <c r="M8690" s="182"/>
      <c r="N8690" s="182"/>
      <c r="O8690" s="182"/>
      <c r="P8690" s="182"/>
    </row>
    <row r="8691" spans="2:16">
      <c r="B8691" s="181"/>
      <c r="C8691" s="180"/>
      <c r="D8691" s="180"/>
      <c r="E8691" s="182"/>
      <c r="F8691" s="182"/>
      <c r="G8691" s="182"/>
      <c r="H8691" s="182"/>
      <c r="I8691" s="182"/>
      <c r="J8691" s="182"/>
      <c r="K8691" s="182"/>
      <c r="L8691" s="182"/>
      <c r="M8691" s="182"/>
      <c r="N8691" s="182"/>
      <c r="O8691" s="182"/>
      <c r="P8691" s="182"/>
    </row>
    <row r="8692" spans="2:16">
      <c r="B8692" s="181"/>
      <c r="C8692" s="180"/>
      <c r="D8692" s="180"/>
      <c r="E8692" s="182"/>
      <c r="F8692" s="182"/>
      <c r="G8692" s="182"/>
      <c r="H8692" s="182"/>
      <c r="I8692" s="182"/>
      <c r="J8692" s="182"/>
      <c r="K8692" s="182"/>
      <c r="L8692" s="182"/>
      <c r="M8692" s="182"/>
      <c r="N8692" s="182"/>
      <c r="O8692" s="182"/>
      <c r="P8692" s="182"/>
    </row>
    <row r="8693" spans="2:16">
      <c r="B8693" s="181"/>
      <c r="C8693" s="180"/>
      <c r="D8693" s="180"/>
      <c r="E8693" s="182"/>
      <c r="F8693" s="182"/>
      <c r="G8693" s="182"/>
      <c r="H8693" s="182"/>
      <c r="I8693" s="182"/>
      <c r="J8693" s="182"/>
      <c r="K8693" s="182"/>
      <c r="L8693" s="182"/>
      <c r="M8693" s="182"/>
      <c r="N8693" s="182"/>
      <c r="O8693" s="182"/>
      <c r="P8693" s="182"/>
    </row>
    <row r="8694" spans="2:16">
      <c r="B8694" s="181"/>
      <c r="C8694" s="180"/>
      <c r="D8694" s="180"/>
      <c r="E8694" s="182"/>
      <c r="F8694" s="182"/>
      <c r="G8694" s="182"/>
      <c r="H8694" s="182"/>
      <c r="I8694" s="182"/>
      <c r="J8694" s="182"/>
      <c r="K8694" s="182"/>
      <c r="L8694" s="182"/>
      <c r="M8694" s="182"/>
      <c r="N8694" s="182"/>
      <c r="O8694" s="182"/>
      <c r="P8694" s="182"/>
    </row>
    <row r="8695" spans="2:16">
      <c r="B8695" s="181"/>
      <c r="C8695" s="180"/>
      <c r="D8695" s="180"/>
      <c r="E8695" s="182"/>
      <c r="F8695" s="182"/>
      <c r="G8695" s="182"/>
      <c r="H8695" s="182"/>
      <c r="I8695" s="182"/>
      <c r="J8695" s="182"/>
      <c r="K8695" s="182"/>
      <c r="L8695" s="182"/>
      <c r="M8695" s="182"/>
      <c r="N8695" s="182"/>
      <c r="O8695" s="182"/>
      <c r="P8695" s="182"/>
    </row>
    <row r="8696" spans="2:16">
      <c r="B8696" s="181"/>
      <c r="C8696" s="180"/>
      <c r="D8696" s="180"/>
      <c r="E8696" s="182"/>
      <c r="F8696" s="182"/>
      <c r="G8696" s="182"/>
      <c r="H8696" s="182"/>
      <c r="I8696" s="182"/>
      <c r="J8696" s="182"/>
      <c r="K8696" s="182"/>
      <c r="L8696" s="182"/>
      <c r="M8696" s="182"/>
      <c r="N8696" s="182"/>
      <c r="O8696" s="182"/>
      <c r="P8696" s="182"/>
    </row>
    <row r="8697" spans="2:16">
      <c r="B8697" s="181"/>
      <c r="C8697" s="180"/>
      <c r="D8697" s="180"/>
      <c r="E8697" s="182"/>
      <c r="F8697" s="182"/>
      <c r="G8697" s="182"/>
      <c r="H8697" s="182"/>
      <c r="I8697" s="182"/>
      <c r="J8697" s="182"/>
      <c r="K8697" s="182"/>
      <c r="L8697" s="182"/>
      <c r="M8697" s="182"/>
      <c r="N8697" s="182"/>
      <c r="O8697" s="182"/>
      <c r="P8697" s="182"/>
    </row>
    <row r="8698" spans="2:16">
      <c r="B8698" s="181"/>
      <c r="C8698" s="180"/>
      <c r="D8698" s="180"/>
      <c r="E8698" s="182"/>
      <c r="F8698" s="182"/>
      <c r="G8698" s="182"/>
      <c r="H8698" s="182"/>
      <c r="I8698" s="182"/>
      <c r="J8698" s="182"/>
      <c r="K8698" s="182"/>
      <c r="L8698" s="182"/>
      <c r="M8698" s="182"/>
      <c r="N8698" s="182"/>
      <c r="O8698" s="182"/>
      <c r="P8698" s="182"/>
    </row>
    <row r="8699" spans="2:16">
      <c r="B8699" s="181"/>
      <c r="C8699" s="180"/>
      <c r="D8699" s="180"/>
      <c r="E8699" s="182"/>
      <c r="F8699" s="182"/>
      <c r="G8699" s="182"/>
      <c r="H8699" s="182"/>
      <c r="I8699" s="182"/>
      <c r="J8699" s="182"/>
      <c r="K8699" s="182"/>
      <c r="L8699" s="182"/>
      <c r="M8699" s="182"/>
      <c r="N8699" s="182"/>
      <c r="O8699" s="182"/>
      <c r="P8699" s="182"/>
    </row>
    <row r="8700" spans="2:16">
      <c r="B8700" s="181"/>
      <c r="C8700" s="180"/>
      <c r="D8700" s="180"/>
      <c r="E8700" s="182"/>
      <c r="F8700" s="182"/>
      <c r="G8700" s="182"/>
      <c r="H8700" s="182"/>
      <c r="I8700" s="182"/>
      <c r="J8700" s="182"/>
      <c r="K8700" s="182"/>
      <c r="L8700" s="182"/>
      <c r="M8700" s="182"/>
      <c r="N8700" s="182"/>
      <c r="O8700" s="182"/>
      <c r="P8700" s="182"/>
    </row>
    <row r="8701" spans="2:16">
      <c r="B8701" s="181"/>
      <c r="C8701" s="180"/>
      <c r="D8701" s="180"/>
      <c r="E8701" s="182"/>
      <c r="F8701" s="182"/>
      <c r="G8701" s="182"/>
      <c r="H8701" s="182"/>
      <c r="I8701" s="182"/>
      <c r="J8701" s="182"/>
      <c r="K8701" s="182"/>
      <c r="L8701" s="182"/>
      <c r="M8701" s="182"/>
      <c r="N8701" s="182"/>
      <c r="O8701" s="182"/>
      <c r="P8701" s="182"/>
    </row>
    <row r="8702" spans="2:16">
      <c r="B8702" s="181"/>
      <c r="C8702" s="180"/>
      <c r="D8702" s="180"/>
      <c r="E8702" s="182"/>
      <c r="F8702" s="182"/>
      <c r="G8702" s="182"/>
      <c r="H8702" s="182"/>
      <c r="I8702" s="182"/>
      <c r="J8702" s="182"/>
      <c r="K8702" s="182"/>
      <c r="L8702" s="182"/>
      <c r="M8702" s="182"/>
      <c r="N8702" s="182"/>
      <c r="O8702" s="182"/>
      <c r="P8702" s="182"/>
    </row>
    <row r="8703" spans="2:16">
      <c r="B8703" s="181"/>
      <c r="C8703" s="180"/>
      <c r="D8703" s="180"/>
      <c r="E8703" s="182"/>
      <c r="F8703" s="182"/>
      <c r="G8703" s="182"/>
      <c r="H8703" s="182"/>
      <c r="I8703" s="182"/>
      <c r="J8703" s="182"/>
      <c r="K8703" s="182"/>
      <c r="L8703" s="182"/>
      <c r="M8703" s="182"/>
      <c r="N8703" s="182"/>
      <c r="O8703" s="182"/>
      <c r="P8703" s="182"/>
    </row>
    <row r="8704" spans="2:16">
      <c r="B8704" s="181"/>
      <c r="C8704" s="180"/>
      <c r="D8704" s="180"/>
      <c r="E8704" s="182"/>
      <c r="F8704" s="182"/>
      <c r="G8704" s="182"/>
      <c r="H8704" s="182"/>
      <c r="I8704" s="182"/>
      <c r="J8704" s="182"/>
      <c r="K8704" s="182"/>
      <c r="L8704" s="182"/>
      <c r="M8704" s="182"/>
      <c r="N8704" s="182"/>
      <c r="O8704" s="182"/>
      <c r="P8704" s="182"/>
    </row>
    <row r="8705" spans="2:16">
      <c r="B8705" s="181"/>
      <c r="C8705" s="180"/>
      <c r="D8705" s="180"/>
      <c r="E8705" s="182"/>
      <c r="F8705" s="182"/>
      <c r="G8705" s="182"/>
      <c r="H8705" s="182"/>
      <c r="I8705" s="182"/>
      <c r="J8705" s="182"/>
      <c r="K8705" s="182"/>
      <c r="L8705" s="182"/>
      <c r="M8705" s="182"/>
      <c r="N8705" s="182"/>
      <c r="O8705" s="182"/>
      <c r="P8705" s="182"/>
    </row>
    <row r="8706" spans="2:16">
      <c r="B8706" s="181"/>
      <c r="C8706" s="180"/>
      <c r="D8706" s="180"/>
      <c r="E8706" s="182"/>
      <c r="F8706" s="182"/>
      <c r="G8706" s="182"/>
      <c r="H8706" s="182"/>
      <c r="I8706" s="182"/>
      <c r="J8706" s="182"/>
      <c r="K8706" s="182"/>
      <c r="L8706" s="182"/>
      <c r="M8706" s="182"/>
      <c r="N8706" s="182"/>
      <c r="O8706" s="182"/>
      <c r="P8706" s="182"/>
    </row>
    <row r="8707" spans="2:16">
      <c r="B8707" s="181"/>
      <c r="C8707" s="180"/>
      <c r="D8707" s="180"/>
      <c r="E8707" s="182"/>
      <c r="F8707" s="182"/>
      <c r="G8707" s="182"/>
      <c r="H8707" s="182"/>
      <c r="I8707" s="182"/>
      <c r="J8707" s="182"/>
      <c r="K8707" s="182"/>
      <c r="L8707" s="182"/>
      <c r="M8707" s="182"/>
      <c r="N8707" s="182"/>
      <c r="O8707" s="182"/>
      <c r="P8707" s="182"/>
    </row>
    <row r="8708" spans="2:16">
      <c r="B8708" s="181"/>
      <c r="C8708" s="180"/>
      <c r="D8708" s="180"/>
      <c r="E8708" s="182"/>
      <c r="F8708" s="182"/>
      <c r="G8708" s="182"/>
      <c r="H8708" s="182"/>
      <c r="I8708" s="182"/>
      <c r="J8708" s="182"/>
      <c r="K8708" s="182"/>
      <c r="L8708" s="182"/>
      <c r="M8708" s="182"/>
      <c r="N8708" s="182"/>
      <c r="O8708" s="182"/>
      <c r="P8708" s="182"/>
    </row>
    <row r="8709" spans="2:16">
      <c r="B8709" s="181"/>
      <c r="C8709" s="180"/>
      <c r="D8709" s="180"/>
      <c r="E8709" s="182"/>
      <c r="F8709" s="182"/>
      <c r="G8709" s="182"/>
      <c r="H8709" s="182"/>
      <c r="I8709" s="182"/>
      <c r="J8709" s="182"/>
      <c r="K8709" s="182"/>
      <c r="L8709" s="182"/>
      <c r="M8709" s="182"/>
      <c r="N8709" s="182"/>
      <c r="O8709" s="182"/>
      <c r="P8709" s="182"/>
    </row>
    <row r="8710" spans="2:16">
      <c r="B8710" s="181"/>
      <c r="C8710" s="180"/>
      <c r="D8710" s="180"/>
      <c r="E8710" s="182"/>
      <c r="F8710" s="182"/>
      <c r="G8710" s="182"/>
      <c r="H8710" s="182"/>
      <c r="I8710" s="182"/>
      <c r="J8710" s="182"/>
      <c r="K8710" s="182"/>
      <c r="L8710" s="182"/>
      <c r="M8710" s="182"/>
      <c r="N8710" s="182"/>
      <c r="O8710" s="182"/>
      <c r="P8710" s="182"/>
    </row>
    <row r="8711" spans="2:16">
      <c r="B8711" s="181"/>
      <c r="C8711" s="180"/>
      <c r="D8711" s="180"/>
      <c r="E8711" s="182"/>
      <c r="F8711" s="182"/>
      <c r="G8711" s="182"/>
      <c r="H8711" s="182"/>
      <c r="I8711" s="182"/>
      <c r="J8711" s="182"/>
      <c r="K8711" s="182"/>
      <c r="L8711" s="182"/>
      <c r="M8711" s="182"/>
      <c r="N8711" s="182"/>
      <c r="O8711" s="182"/>
      <c r="P8711" s="182"/>
    </row>
    <row r="8712" spans="2:16">
      <c r="B8712" s="181"/>
      <c r="C8712" s="180"/>
      <c r="D8712" s="180"/>
      <c r="E8712" s="182"/>
      <c r="F8712" s="182"/>
      <c r="G8712" s="182"/>
      <c r="H8712" s="182"/>
      <c r="I8712" s="182"/>
      <c r="J8712" s="182"/>
      <c r="K8712" s="182"/>
      <c r="L8712" s="182"/>
      <c r="M8712" s="182"/>
      <c r="N8712" s="182"/>
      <c r="O8712" s="182"/>
      <c r="P8712" s="182"/>
    </row>
    <row r="8713" spans="2:16">
      <c r="B8713" s="181"/>
      <c r="C8713" s="180"/>
      <c r="D8713" s="180"/>
      <c r="E8713" s="182"/>
      <c r="F8713" s="182"/>
      <c r="G8713" s="182"/>
      <c r="H8713" s="182"/>
      <c r="I8713" s="182"/>
      <c r="J8713" s="182"/>
      <c r="K8713" s="182"/>
      <c r="L8713" s="182"/>
      <c r="M8713" s="182"/>
      <c r="N8713" s="182"/>
      <c r="O8713" s="182"/>
      <c r="P8713" s="182"/>
    </row>
    <row r="8714" spans="2:16">
      <c r="B8714" s="181"/>
      <c r="C8714" s="180"/>
      <c r="D8714" s="180"/>
      <c r="E8714" s="182"/>
      <c r="F8714" s="182"/>
      <c r="G8714" s="182"/>
      <c r="H8714" s="182"/>
      <c r="I8714" s="182"/>
      <c r="J8714" s="182"/>
      <c r="K8714" s="182"/>
      <c r="L8714" s="182"/>
      <c r="M8714" s="182"/>
      <c r="N8714" s="182"/>
      <c r="O8714" s="182"/>
      <c r="P8714" s="182"/>
    </row>
    <row r="8715" spans="2:16">
      <c r="B8715" s="181"/>
      <c r="C8715" s="180"/>
      <c r="D8715" s="180"/>
      <c r="E8715" s="182"/>
      <c r="F8715" s="182"/>
      <c r="G8715" s="182"/>
      <c r="H8715" s="182"/>
      <c r="I8715" s="182"/>
      <c r="J8715" s="182"/>
      <c r="K8715" s="182"/>
      <c r="L8715" s="182"/>
      <c r="M8715" s="182"/>
      <c r="N8715" s="182"/>
      <c r="O8715" s="182"/>
      <c r="P8715" s="182"/>
    </row>
    <row r="8716" spans="2:16">
      <c r="B8716" s="181"/>
      <c r="C8716" s="180"/>
      <c r="D8716" s="180"/>
      <c r="E8716" s="182"/>
      <c r="F8716" s="182"/>
      <c r="G8716" s="182"/>
      <c r="H8716" s="182"/>
      <c r="I8716" s="182"/>
      <c r="J8716" s="182"/>
      <c r="K8716" s="182"/>
      <c r="L8716" s="182"/>
      <c r="M8716" s="182"/>
      <c r="N8716" s="182"/>
      <c r="O8716" s="182"/>
      <c r="P8716" s="182"/>
    </row>
    <row r="8717" spans="2:16">
      <c r="B8717" s="181"/>
      <c r="C8717" s="180"/>
      <c r="D8717" s="180"/>
      <c r="E8717" s="182"/>
      <c r="F8717" s="182"/>
      <c r="G8717" s="182"/>
      <c r="H8717" s="182"/>
      <c r="I8717" s="182"/>
      <c r="J8717" s="182"/>
      <c r="K8717" s="182"/>
      <c r="L8717" s="182"/>
      <c r="M8717" s="182"/>
      <c r="N8717" s="182"/>
      <c r="O8717" s="182"/>
      <c r="P8717" s="182"/>
    </row>
    <row r="8718" spans="2:16">
      <c r="B8718" s="181"/>
      <c r="C8718" s="180"/>
      <c r="D8718" s="180"/>
      <c r="E8718" s="182"/>
      <c r="F8718" s="182"/>
      <c r="G8718" s="182"/>
      <c r="H8718" s="182"/>
      <c r="I8718" s="182"/>
      <c r="J8718" s="182"/>
      <c r="K8718" s="182"/>
      <c r="L8718" s="182"/>
      <c r="M8718" s="182"/>
      <c r="N8718" s="182"/>
      <c r="O8718" s="182"/>
      <c r="P8718" s="182"/>
    </row>
    <row r="8719" spans="2:16">
      <c r="B8719" s="181"/>
      <c r="C8719" s="180"/>
      <c r="D8719" s="180"/>
      <c r="E8719" s="182"/>
      <c r="F8719" s="182"/>
      <c r="G8719" s="182"/>
      <c r="H8719" s="182"/>
      <c r="I8719" s="182"/>
      <c r="J8719" s="182"/>
      <c r="K8719" s="182"/>
      <c r="L8719" s="182"/>
      <c r="M8719" s="182"/>
      <c r="N8719" s="182"/>
      <c r="O8719" s="182"/>
      <c r="P8719" s="182"/>
    </row>
    <row r="8720" spans="2:16">
      <c r="B8720" s="181"/>
      <c r="C8720" s="180"/>
      <c r="D8720" s="180"/>
      <c r="E8720" s="182"/>
      <c r="F8720" s="182"/>
      <c r="G8720" s="182"/>
      <c r="H8720" s="182"/>
      <c r="I8720" s="182"/>
      <c r="J8720" s="182"/>
      <c r="K8720" s="182"/>
      <c r="L8720" s="182"/>
      <c r="M8720" s="182"/>
      <c r="N8720" s="182"/>
      <c r="O8720" s="182"/>
      <c r="P8720" s="182"/>
    </row>
    <row r="8721" spans="2:16">
      <c r="B8721" s="181"/>
      <c r="C8721" s="180"/>
      <c r="D8721" s="180"/>
      <c r="E8721" s="182"/>
      <c r="F8721" s="182"/>
      <c r="G8721" s="182"/>
      <c r="H8721" s="182"/>
      <c r="I8721" s="182"/>
      <c r="J8721" s="182"/>
      <c r="K8721" s="182"/>
      <c r="L8721" s="182"/>
      <c r="M8721" s="182"/>
      <c r="N8721" s="182"/>
      <c r="O8721" s="182"/>
      <c r="P8721" s="182"/>
    </row>
    <row r="8722" spans="2:16">
      <c r="B8722" s="181"/>
      <c r="C8722" s="180"/>
      <c r="D8722" s="180"/>
      <c r="E8722" s="182"/>
      <c r="F8722" s="182"/>
      <c r="G8722" s="182"/>
      <c r="H8722" s="182"/>
      <c r="I8722" s="182"/>
      <c r="J8722" s="182"/>
      <c r="K8722" s="182"/>
      <c r="L8722" s="182"/>
      <c r="M8722" s="182"/>
      <c r="N8722" s="182"/>
      <c r="O8722" s="182"/>
      <c r="P8722" s="182"/>
    </row>
    <row r="8723" spans="2:16">
      <c r="B8723" s="181"/>
      <c r="C8723" s="180"/>
      <c r="D8723" s="180"/>
      <c r="E8723" s="182"/>
      <c r="F8723" s="182"/>
      <c r="G8723" s="182"/>
      <c r="H8723" s="182"/>
      <c r="I8723" s="182"/>
      <c r="J8723" s="182"/>
      <c r="K8723" s="182"/>
      <c r="L8723" s="182"/>
      <c r="M8723" s="182"/>
      <c r="N8723" s="182"/>
      <c r="O8723" s="182"/>
      <c r="P8723" s="182"/>
    </row>
    <row r="8724" spans="2:16">
      <c r="B8724" s="181"/>
      <c r="C8724" s="180"/>
      <c r="D8724" s="180"/>
      <c r="E8724" s="182"/>
      <c r="F8724" s="182"/>
      <c r="G8724" s="182"/>
      <c r="H8724" s="182"/>
      <c r="I8724" s="182"/>
      <c r="J8724" s="182"/>
      <c r="K8724" s="182"/>
      <c r="L8724" s="182"/>
      <c r="M8724" s="182"/>
      <c r="N8724" s="182"/>
      <c r="O8724" s="182"/>
      <c r="P8724" s="182"/>
    </row>
    <row r="8725" spans="2:16">
      <c r="B8725" s="181"/>
      <c r="C8725" s="180"/>
      <c r="D8725" s="180"/>
      <c r="E8725" s="182"/>
      <c r="F8725" s="182"/>
      <c r="G8725" s="182"/>
      <c r="H8725" s="182"/>
      <c r="I8725" s="182"/>
      <c r="J8725" s="182"/>
      <c r="K8725" s="182"/>
      <c r="L8725" s="182"/>
      <c r="M8725" s="182"/>
      <c r="N8725" s="182"/>
      <c r="O8725" s="182"/>
      <c r="P8725" s="182"/>
    </row>
    <row r="8726" spans="2:16">
      <c r="B8726" s="181"/>
      <c r="C8726" s="180"/>
      <c r="D8726" s="180"/>
      <c r="E8726" s="182"/>
      <c r="F8726" s="182"/>
      <c r="G8726" s="182"/>
      <c r="H8726" s="182"/>
      <c r="I8726" s="182"/>
      <c r="J8726" s="182"/>
      <c r="K8726" s="182"/>
      <c r="L8726" s="182"/>
      <c r="M8726" s="182"/>
      <c r="N8726" s="182"/>
      <c r="O8726" s="182"/>
      <c r="P8726" s="182"/>
    </row>
    <row r="8727" spans="2:16">
      <c r="B8727" s="181"/>
      <c r="C8727" s="180"/>
      <c r="D8727" s="180"/>
      <c r="E8727" s="182"/>
      <c r="F8727" s="182"/>
      <c r="G8727" s="182"/>
      <c r="H8727" s="182"/>
      <c r="I8727" s="182"/>
      <c r="J8727" s="182"/>
      <c r="K8727" s="182"/>
      <c r="L8727" s="182"/>
      <c r="M8727" s="182"/>
      <c r="N8727" s="182"/>
      <c r="O8727" s="182"/>
      <c r="P8727" s="182"/>
    </row>
    <row r="8728" spans="2:16">
      <c r="B8728" s="181"/>
      <c r="C8728" s="180"/>
      <c r="D8728" s="180"/>
      <c r="E8728" s="182"/>
      <c r="F8728" s="182"/>
      <c r="G8728" s="182"/>
      <c r="H8728" s="182"/>
      <c r="I8728" s="182"/>
      <c r="J8728" s="182"/>
      <c r="K8728" s="182"/>
      <c r="L8728" s="182"/>
      <c r="M8728" s="182"/>
      <c r="N8728" s="182"/>
      <c r="O8728" s="182"/>
      <c r="P8728" s="182"/>
    </row>
    <row r="8729" spans="2:16">
      <c r="B8729" s="181"/>
      <c r="C8729" s="180"/>
      <c r="D8729" s="180"/>
      <c r="E8729" s="182"/>
      <c r="F8729" s="182"/>
      <c r="G8729" s="182"/>
      <c r="H8729" s="182"/>
      <c r="I8729" s="182"/>
      <c r="J8729" s="182"/>
      <c r="K8729" s="182"/>
      <c r="L8729" s="182"/>
      <c r="M8729" s="182"/>
      <c r="N8729" s="182"/>
      <c r="O8729" s="182"/>
      <c r="P8729" s="182"/>
    </row>
    <row r="8730" spans="2:16">
      <c r="B8730" s="181"/>
      <c r="C8730" s="180"/>
      <c r="D8730" s="180"/>
      <c r="E8730" s="182"/>
      <c r="F8730" s="182"/>
      <c r="G8730" s="182"/>
      <c r="H8730" s="182"/>
      <c r="I8730" s="182"/>
      <c r="J8730" s="182"/>
      <c r="K8730" s="182"/>
      <c r="L8730" s="182"/>
      <c r="M8730" s="182"/>
      <c r="N8730" s="182"/>
      <c r="O8730" s="182"/>
      <c r="P8730" s="182"/>
    </row>
    <row r="8731" spans="2:16">
      <c r="B8731" s="181"/>
      <c r="C8731" s="180"/>
      <c r="D8731" s="180"/>
      <c r="E8731" s="182"/>
      <c r="F8731" s="182"/>
      <c r="G8731" s="182"/>
      <c r="H8731" s="182"/>
      <c r="I8731" s="182"/>
      <c r="J8731" s="182"/>
      <c r="K8731" s="182"/>
      <c r="L8731" s="182"/>
      <c r="M8731" s="182"/>
      <c r="N8731" s="182"/>
      <c r="O8731" s="182"/>
      <c r="P8731" s="182"/>
    </row>
    <row r="8732" spans="2:16">
      <c r="B8732" s="181"/>
      <c r="C8732" s="180"/>
      <c r="D8732" s="180"/>
      <c r="E8732" s="182"/>
      <c r="F8732" s="182"/>
      <c r="G8732" s="182"/>
      <c r="H8732" s="182"/>
      <c r="I8732" s="182"/>
      <c r="J8732" s="182"/>
      <c r="K8732" s="182"/>
      <c r="L8732" s="182"/>
      <c r="M8732" s="182"/>
      <c r="N8732" s="182"/>
      <c r="O8732" s="182"/>
      <c r="P8732" s="182"/>
    </row>
    <row r="8733" spans="2:16">
      <c r="B8733" s="181"/>
      <c r="C8733" s="180"/>
      <c r="D8733" s="180"/>
      <c r="E8733" s="182"/>
      <c r="F8733" s="182"/>
      <c r="G8733" s="182"/>
      <c r="H8733" s="182"/>
      <c r="I8733" s="182"/>
      <c r="J8733" s="182"/>
      <c r="K8733" s="182"/>
      <c r="L8733" s="182"/>
      <c r="M8733" s="182"/>
      <c r="N8733" s="182"/>
      <c r="O8733" s="182"/>
      <c r="P8733" s="182"/>
    </row>
    <row r="8734" spans="2:16">
      <c r="B8734" s="181"/>
      <c r="C8734" s="180"/>
      <c r="D8734" s="180"/>
      <c r="E8734" s="182"/>
      <c r="F8734" s="182"/>
      <c r="G8734" s="182"/>
      <c r="H8734" s="182"/>
      <c r="I8734" s="182"/>
      <c r="J8734" s="182"/>
      <c r="K8734" s="182"/>
      <c r="L8734" s="182"/>
      <c r="M8734" s="182"/>
      <c r="N8734" s="182"/>
      <c r="O8734" s="182"/>
      <c r="P8734" s="182"/>
    </row>
    <row r="8735" spans="2:16">
      <c r="B8735" s="181"/>
      <c r="C8735" s="180"/>
      <c r="D8735" s="180"/>
      <c r="E8735" s="182"/>
      <c r="F8735" s="182"/>
      <c r="G8735" s="182"/>
      <c r="H8735" s="182"/>
      <c r="I8735" s="182"/>
      <c r="J8735" s="182"/>
      <c r="K8735" s="182"/>
      <c r="L8735" s="182"/>
      <c r="M8735" s="182"/>
      <c r="N8735" s="182"/>
      <c r="O8735" s="182"/>
      <c r="P8735" s="182"/>
    </row>
    <row r="8736" spans="2:16">
      <c r="B8736" s="181"/>
      <c r="C8736" s="180"/>
      <c r="D8736" s="180"/>
      <c r="E8736" s="182"/>
      <c r="F8736" s="182"/>
      <c r="G8736" s="182"/>
      <c r="H8736" s="182"/>
      <c r="I8736" s="182"/>
      <c r="J8736" s="182"/>
      <c r="K8736" s="182"/>
      <c r="L8736" s="182"/>
      <c r="M8736" s="182"/>
      <c r="N8736" s="182"/>
      <c r="O8736" s="182"/>
      <c r="P8736" s="182"/>
    </row>
    <row r="8737" spans="2:16">
      <c r="B8737" s="181"/>
      <c r="C8737" s="180"/>
      <c r="D8737" s="180"/>
      <c r="E8737" s="182"/>
      <c r="F8737" s="182"/>
      <c r="G8737" s="182"/>
      <c r="H8737" s="182"/>
      <c r="I8737" s="182"/>
      <c r="J8737" s="182"/>
      <c r="K8737" s="182"/>
      <c r="L8737" s="182"/>
      <c r="M8737" s="182"/>
      <c r="N8737" s="182"/>
      <c r="O8737" s="182"/>
      <c r="P8737" s="182"/>
    </row>
    <row r="8738" spans="2:16">
      <c r="B8738" s="181"/>
      <c r="C8738" s="180"/>
      <c r="D8738" s="180"/>
      <c r="E8738" s="182"/>
      <c r="F8738" s="182"/>
      <c r="G8738" s="182"/>
      <c r="H8738" s="182"/>
      <c r="I8738" s="182"/>
      <c r="J8738" s="182"/>
      <c r="K8738" s="182"/>
      <c r="L8738" s="182"/>
      <c r="M8738" s="182"/>
      <c r="N8738" s="182"/>
      <c r="O8738" s="182"/>
      <c r="P8738" s="182"/>
    </row>
    <row r="8739" spans="2:16">
      <c r="B8739" s="181"/>
      <c r="C8739" s="180"/>
      <c r="D8739" s="180"/>
      <c r="E8739" s="182"/>
      <c r="F8739" s="182"/>
      <c r="G8739" s="182"/>
      <c r="H8739" s="182"/>
      <c r="I8739" s="182"/>
      <c r="J8739" s="182"/>
      <c r="K8739" s="182"/>
      <c r="L8739" s="182"/>
      <c r="M8739" s="182"/>
      <c r="N8739" s="182"/>
      <c r="O8739" s="182"/>
      <c r="P8739" s="182"/>
    </row>
    <row r="8740" spans="2:16">
      <c r="B8740" s="181"/>
      <c r="C8740" s="180"/>
      <c r="D8740" s="180"/>
      <c r="E8740" s="182"/>
      <c r="F8740" s="182"/>
      <c r="G8740" s="182"/>
      <c r="H8740" s="182"/>
      <c r="I8740" s="182"/>
      <c r="J8740" s="182"/>
      <c r="K8740" s="182"/>
      <c r="L8740" s="182"/>
      <c r="M8740" s="182"/>
      <c r="N8740" s="182"/>
      <c r="O8740" s="182"/>
      <c r="P8740" s="182"/>
    </row>
    <row r="8741" spans="2:16">
      <c r="B8741" s="181"/>
      <c r="C8741" s="180"/>
      <c r="D8741" s="180"/>
      <c r="E8741" s="182"/>
      <c r="F8741" s="182"/>
      <c r="G8741" s="182"/>
      <c r="H8741" s="182"/>
      <c r="I8741" s="182"/>
      <c r="J8741" s="182"/>
      <c r="K8741" s="182"/>
      <c r="L8741" s="182"/>
      <c r="M8741" s="182"/>
      <c r="N8741" s="182"/>
      <c r="O8741" s="182"/>
      <c r="P8741" s="182"/>
    </row>
    <row r="8742" spans="2:16">
      <c r="B8742" s="181"/>
      <c r="C8742" s="180"/>
      <c r="D8742" s="180"/>
      <c r="E8742" s="182"/>
      <c r="F8742" s="182"/>
      <c r="G8742" s="182"/>
      <c r="H8742" s="182"/>
      <c r="I8742" s="182"/>
      <c r="J8742" s="182"/>
      <c r="K8742" s="182"/>
      <c r="L8742" s="182"/>
      <c r="M8742" s="182"/>
      <c r="N8742" s="182"/>
      <c r="O8742" s="182"/>
      <c r="P8742" s="182"/>
    </row>
    <row r="8743" spans="2:16">
      <c r="B8743" s="181"/>
      <c r="C8743" s="180"/>
      <c r="D8743" s="180"/>
      <c r="E8743" s="182"/>
      <c r="F8743" s="182"/>
      <c r="G8743" s="182"/>
      <c r="H8743" s="182"/>
      <c r="I8743" s="182"/>
      <c r="J8743" s="182"/>
      <c r="K8743" s="182"/>
      <c r="L8743" s="182"/>
      <c r="M8743" s="182"/>
      <c r="N8743" s="182"/>
      <c r="O8743" s="182"/>
      <c r="P8743" s="182"/>
    </row>
    <row r="8744" spans="2:16">
      <c r="B8744" s="181"/>
      <c r="C8744" s="180"/>
      <c r="D8744" s="180"/>
      <c r="E8744" s="182"/>
      <c r="F8744" s="182"/>
      <c r="G8744" s="182"/>
      <c r="H8744" s="182"/>
      <c r="I8744" s="182"/>
      <c r="J8744" s="182"/>
      <c r="K8744" s="182"/>
      <c r="L8744" s="182"/>
      <c r="M8744" s="182"/>
      <c r="N8744" s="182"/>
      <c r="O8744" s="182"/>
      <c r="P8744" s="182"/>
    </row>
    <row r="8745" spans="2:16">
      <c r="B8745" s="181"/>
      <c r="C8745" s="180"/>
      <c r="D8745" s="180"/>
      <c r="E8745" s="182"/>
      <c r="F8745" s="182"/>
      <c r="G8745" s="182"/>
      <c r="H8745" s="182"/>
      <c r="I8745" s="182"/>
      <c r="J8745" s="182"/>
      <c r="K8745" s="182"/>
      <c r="L8745" s="182"/>
      <c r="M8745" s="182"/>
      <c r="N8745" s="182"/>
      <c r="O8745" s="182"/>
      <c r="P8745" s="182"/>
    </row>
    <row r="8746" spans="2:16">
      <c r="B8746" s="181"/>
      <c r="C8746" s="180"/>
      <c r="D8746" s="180"/>
      <c r="E8746" s="182"/>
      <c r="F8746" s="182"/>
      <c r="G8746" s="182"/>
      <c r="H8746" s="182"/>
      <c r="I8746" s="182"/>
      <c r="J8746" s="182"/>
      <c r="K8746" s="182"/>
      <c r="L8746" s="182"/>
      <c r="M8746" s="182"/>
      <c r="N8746" s="182"/>
      <c r="O8746" s="182"/>
      <c r="P8746" s="182"/>
    </row>
    <row r="8747" spans="2:16">
      <c r="B8747" s="181"/>
      <c r="C8747" s="180"/>
      <c r="D8747" s="180"/>
      <c r="E8747" s="182"/>
      <c r="F8747" s="182"/>
      <c r="G8747" s="182"/>
      <c r="H8747" s="182"/>
      <c r="I8747" s="182"/>
      <c r="J8747" s="182"/>
      <c r="K8747" s="182"/>
      <c r="L8747" s="182"/>
      <c r="M8747" s="182"/>
      <c r="N8747" s="182"/>
      <c r="O8747" s="182"/>
      <c r="P8747" s="182"/>
    </row>
    <row r="8748" spans="2:16">
      <c r="B8748" s="181"/>
      <c r="C8748" s="180"/>
      <c r="D8748" s="180"/>
      <c r="E8748" s="182"/>
      <c r="F8748" s="182"/>
      <c r="G8748" s="182"/>
      <c r="H8748" s="182"/>
      <c r="I8748" s="182"/>
      <c r="J8748" s="182"/>
      <c r="K8748" s="182"/>
      <c r="L8748" s="182"/>
      <c r="M8748" s="182"/>
      <c r="N8748" s="182"/>
      <c r="O8748" s="182"/>
      <c r="P8748" s="182"/>
    </row>
    <row r="8749" spans="2:16">
      <c r="B8749" s="181"/>
      <c r="C8749" s="180"/>
      <c r="D8749" s="180"/>
      <c r="E8749" s="182"/>
      <c r="F8749" s="182"/>
      <c r="G8749" s="182"/>
      <c r="H8749" s="182"/>
      <c r="I8749" s="182"/>
      <c r="J8749" s="182"/>
      <c r="K8749" s="182"/>
      <c r="L8749" s="182"/>
      <c r="M8749" s="182"/>
      <c r="N8749" s="182"/>
      <c r="O8749" s="182"/>
      <c r="P8749" s="182"/>
    </row>
    <row r="8750" spans="2:16">
      <c r="B8750" s="181"/>
      <c r="C8750" s="180"/>
      <c r="D8750" s="180"/>
      <c r="E8750" s="182"/>
      <c r="F8750" s="182"/>
      <c r="G8750" s="182"/>
      <c r="H8750" s="182"/>
      <c r="I8750" s="182"/>
      <c r="J8750" s="182"/>
      <c r="K8750" s="182"/>
      <c r="L8750" s="182"/>
      <c r="M8750" s="182"/>
      <c r="N8750" s="182"/>
      <c r="O8750" s="182"/>
      <c r="P8750" s="182"/>
    </row>
    <row r="8751" spans="2:16">
      <c r="B8751" s="181"/>
      <c r="C8751" s="180"/>
      <c r="D8751" s="180"/>
      <c r="E8751" s="182"/>
      <c r="F8751" s="182"/>
      <c r="G8751" s="182"/>
      <c r="H8751" s="182"/>
      <c r="I8751" s="182"/>
      <c r="J8751" s="182"/>
      <c r="K8751" s="182"/>
      <c r="L8751" s="182"/>
      <c r="M8751" s="182"/>
      <c r="N8751" s="182"/>
      <c r="O8751" s="182"/>
      <c r="P8751" s="182"/>
    </row>
    <row r="8752" spans="2:16">
      <c r="B8752" s="181"/>
      <c r="C8752" s="180"/>
      <c r="D8752" s="180"/>
      <c r="E8752" s="182"/>
      <c r="F8752" s="182"/>
      <c r="G8752" s="182"/>
      <c r="H8752" s="182"/>
      <c r="I8752" s="182"/>
      <c r="J8752" s="182"/>
      <c r="K8752" s="182"/>
      <c r="L8752" s="182"/>
      <c r="M8752" s="182"/>
      <c r="N8752" s="182"/>
      <c r="O8752" s="182"/>
      <c r="P8752" s="182"/>
    </row>
    <row r="8753" spans="2:16">
      <c r="B8753" s="181"/>
      <c r="C8753" s="180"/>
      <c r="D8753" s="180"/>
      <c r="E8753" s="182"/>
      <c r="F8753" s="182"/>
      <c r="G8753" s="182"/>
      <c r="H8753" s="182"/>
      <c r="I8753" s="182"/>
      <c r="J8753" s="182"/>
      <c r="K8753" s="182"/>
      <c r="L8753" s="182"/>
      <c r="M8753" s="182"/>
      <c r="N8753" s="182"/>
      <c r="O8753" s="182"/>
      <c r="P8753" s="182"/>
    </row>
    <row r="8754" spans="2:16">
      <c r="B8754" s="181"/>
      <c r="C8754" s="180"/>
      <c r="D8754" s="180"/>
      <c r="E8754" s="182"/>
      <c r="F8754" s="182"/>
      <c r="G8754" s="182"/>
      <c r="H8754" s="182"/>
      <c r="I8754" s="182"/>
      <c r="J8754" s="182"/>
      <c r="K8754" s="182"/>
      <c r="L8754" s="182"/>
      <c r="M8754" s="182"/>
      <c r="N8754" s="182"/>
      <c r="O8754" s="182"/>
      <c r="P8754" s="182"/>
    </row>
    <row r="8755" spans="2:16">
      <c r="B8755" s="181"/>
      <c r="C8755" s="180"/>
      <c r="D8755" s="180"/>
      <c r="E8755" s="182"/>
      <c r="F8755" s="182"/>
      <c r="G8755" s="182"/>
      <c r="H8755" s="182"/>
      <c r="I8755" s="182"/>
      <c r="J8755" s="182"/>
      <c r="K8755" s="182"/>
      <c r="L8755" s="182"/>
      <c r="M8755" s="182"/>
      <c r="N8755" s="182"/>
      <c r="O8755" s="182"/>
      <c r="P8755" s="182"/>
    </row>
    <row r="8756" spans="2:16">
      <c r="B8756" s="181"/>
      <c r="C8756" s="180"/>
      <c r="D8756" s="180"/>
      <c r="E8756" s="182"/>
      <c r="F8756" s="182"/>
      <c r="G8756" s="182"/>
      <c r="H8756" s="182"/>
      <c r="I8756" s="182"/>
      <c r="J8756" s="182"/>
      <c r="K8756" s="182"/>
      <c r="L8756" s="182"/>
      <c r="M8756" s="182"/>
      <c r="N8756" s="182"/>
      <c r="O8756" s="182"/>
      <c r="P8756" s="182"/>
    </row>
    <row r="8757" spans="2:16">
      <c r="B8757" s="181"/>
      <c r="C8757" s="180"/>
      <c r="D8757" s="180"/>
      <c r="E8757" s="182"/>
      <c r="F8757" s="182"/>
      <c r="G8757" s="182"/>
      <c r="H8757" s="182"/>
      <c r="I8757" s="182"/>
      <c r="J8757" s="182"/>
      <c r="K8757" s="182"/>
      <c r="L8757" s="182"/>
      <c r="M8757" s="182"/>
      <c r="N8757" s="182"/>
      <c r="O8757" s="182"/>
      <c r="P8757" s="182"/>
    </row>
    <row r="8758" spans="2:16">
      <c r="B8758" s="181"/>
      <c r="C8758" s="180"/>
      <c r="D8758" s="180"/>
      <c r="E8758" s="182"/>
      <c r="F8758" s="182"/>
      <c r="G8758" s="182"/>
      <c r="H8758" s="182"/>
      <c r="I8758" s="182"/>
      <c r="J8758" s="182"/>
      <c r="K8758" s="182"/>
      <c r="L8758" s="182"/>
      <c r="M8758" s="182"/>
      <c r="N8758" s="182"/>
      <c r="O8758" s="182"/>
      <c r="P8758" s="182"/>
    </row>
    <row r="8759" spans="2:16">
      <c r="B8759" s="181"/>
      <c r="C8759" s="180"/>
      <c r="D8759" s="180"/>
      <c r="E8759" s="182"/>
      <c r="F8759" s="182"/>
      <c r="G8759" s="182"/>
      <c r="H8759" s="182"/>
      <c r="I8759" s="182"/>
      <c r="J8759" s="182"/>
      <c r="K8759" s="182"/>
      <c r="L8759" s="182"/>
      <c r="M8759" s="182"/>
      <c r="N8759" s="182"/>
      <c r="O8759" s="182"/>
      <c r="P8759" s="182"/>
    </row>
    <row r="8760" spans="2:16">
      <c r="B8760" s="181"/>
      <c r="C8760" s="180"/>
      <c r="D8760" s="180"/>
      <c r="E8760" s="182"/>
      <c r="F8760" s="182"/>
      <c r="G8760" s="182"/>
      <c r="H8760" s="182"/>
      <c r="I8760" s="182"/>
      <c r="J8760" s="182"/>
      <c r="K8760" s="182"/>
      <c r="L8760" s="182"/>
      <c r="M8760" s="182"/>
      <c r="N8760" s="182"/>
      <c r="O8760" s="182"/>
      <c r="P8760" s="182"/>
    </row>
    <row r="8761" spans="2:16">
      <c r="B8761" s="181"/>
      <c r="C8761" s="180"/>
      <c r="D8761" s="180"/>
      <c r="E8761" s="182"/>
      <c r="F8761" s="182"/>
      <c r="G8761" s="182"/>
      <c r="H8761" s="182"/>
      <c r="I8761" s="182"/>
      <c r="J8761" s="182"/>
      <c r="K8761" s="182"/>
      <c r="L8761" s="182"/>
      <c r="M8761" s="182"/>
      <c r="N8761" s="182"/>
      <c r="O8761" s="182"/>
      <c r="P8761" s="182"/>
    </row>
    <row r="8762" spans="2:16">
      <c r="B8762" s="181"/>
      <c r="C8762" s="180"/>
      <c r="D8762" s="180"/>
      <c r="E8762" s="182"/>
      <c r="F8762" s="182"/>
      <c r="G8762" s="182"/>
      <c r="H8762" s="182"/>
      <c r="I8762" s="182"/>
      <c r="J8762" s="182"/>
      <c r="K8762" s="182"/>
      <c r="L8762" s="182"/>
      <c r="M8762" s="182"/>
      <c r="N8762" s="182"/>
      <c r="O8762" s="182"/>
      <c r="P8762" s="182"/>
    </row>
    <row r="8763" spans="2:16">
      <c r="B8763" s="181"/>
      <c r="C8763" s="180"/>
      <c r="D8763" s="180"/>
      <c r="E8763" s="182"/>
      <c r="F8763" s="182"/>
      <c r="G8763" s="182"/>
      <c r="H8763" s="182"/>
      <c r="I8763" s="182"/>
      <c r="J8763" s="182"/>
      <c r="K8763" s="182"/>
      <c r="L8763" s="182"/>
      <c r="M8763" s="182"/>
      <c r="N8763" s="182"/>
      <c r="O8763" s="182"/>
      <c r="P8763" s="182"/>
    </row>
    <row r="8764" spans="2:16">
      <c r="B8764" s="181"/>
      <c r="C8764" s="180"/>
      <c r="D8764" s="180"/>
      <c r="E8764" s="182"/>
      <c r="F8764" s="182"/>
      <c r="G8764" s="182"/>
      <c r="H8764" s="182"/>
      <c r="I8764" s="182"/>
      <c r="J8764" s="182"/>
      <c r="K8764" s="182"/>
      <c r="L8764" s="182"/>
      <c r="M8764" s="182"/>
      <c r="N8764" s="182"/>
      <c r="O8764" s="182"/>
      <c r="P8764" s="182"/>
    </row>
    <row r="8765" spans="2:16">
      <c r="B8765" s="181"/>
      <c r="C8765" s="180"/>
      <c r="D8765" s="180"/>
      <c r="E8765" s="182"/>
      <c r="F8765" s="182"/>
      <c r="G8765" s="182"/>
      <c r="H8765" s="182"/>
      <c r="I8765" s="182"/>
      <c r="J8765" s="182"/>
      <c r="K8765" s="182"/>
      <c r="L8765" s="182"/>
      <c r="M8765" s="182"/>
      <c r="N8765" s="182"/>
      <c r="O8765" s="182"/>
      <c r="P8765" s="182"/>
    </row>
    <row r="8766" spans="2:16">
      <c r="B8766" s="181"/>
      <c r="C8766" s="180"/>
      <c r="D8766" s="180"/>
      <c r="E8766" s="182"/>
      <c r="F8766" s="182"/>
      <c r="G8766" s="182"/>
      <c r="H8766" s="182"/>
      <c r="I8766" s="182"/>
      <c r="J8766" s="182"/>
      <c r="K8766" s="182"/>
      <c r="L8766" s="182"/>
      <c r="M8766" s="182"/>
      <c r="N8766" s="182"/>
      <c r="O8766" s="182"/>
      <c r="P8766" s="182"/>
    </row>
    <row r="8767" spans="2:16">
      <c r="B8767" s="181"/>
      <c r="C8767" s="180"/>
      <c r="D8767" s="180"/>
      <c r="E8767" s="182"/>
      <c r="F8767" s="182"/>
      <c r="G8767" s="182"/>
      <c r="H8767" s="182"/>
      <c r="I8767" s="182"/>
      <c r="J8767" s="182"/>
      <c r="K8767" s="182"/>
      <c r="L8767" s="182"/>
      <c r="M8767" s="182"/>
      <c r="N8767" s="182"/>
      <c r="O8767" s="182"/>
      <c r="P8767" s="182"/>
    </row>
    <row r="8768" spans="2:16">
      <c r="B8768" s="181"/>
      <c r="C8768" s="180"/>
      <c r="D8768" s="180"/>
      <c r="E8768" s="182"/>
      <c r="F8768" s="182"/>
      <c r="G8768" s="182"/>
      <c r="H8768" s="182"/>
      <c r="I8768" s="182"/>
      <c r="J8768" s="182"/>
      <c r="K8768" s="182"/>
      <c r="L8768" s="182"/>
      <c r="M8768" s="182"/>
      <c r="N8768" s="182"/>
      <c r="O8768" s="182"/>
      <c r="P8768" s="182"/>
    </row>
    <row r="8769" spans="2:16">
      <c r="B8769" s="181"/>
      <c r="C8769" s="180"/>
      <c r="D8769" s="180"/>
      <c r="E8769" s="182"/>
      <c r="F8769" s="182"/>
      <c r="G8769" s="182"/>
      <c r="H8769" s="182"/>
      <c r="I8769" s="182"/>
      <c r="J8769" s="182"/>
      <c r="K8769" s="182"/>
      <c r="L8769" s="182"/>
      <c r="M8769" s="182"/>
      <c r="N8769" s="182"/>
      <c r="O8769" s="182"/>
      <c r="P8769" s="182"/>
    </row>
    <row r="8770" spans="2:16">
      <c r="B8770" s="181"/>
      <c r="C8770" s="180"/>
      <c r="D8770" s="180"/>
      <c r="E8770" s="182"/>
      <c r="F8770" s="182"/>
      <c r="G8770" s="182"/>
      <c r="H8770" s="182"/>
      <c r="I8770" s="182"/>
      <c r="J8770" s="182"/>
      <c r="K8770" s="182"/>
      <c r="L8770" s="182"/>
      <c r="M8770" s="182"/>
      <c r="N8770" s="182"/>
      <c r="O8770" s="182"/>
      <c r="P8770" s="182"/>
    </row>
    <row r="8771" spans="2:16">
      <c r="B8771" s="181"/>
      <c r="C8771" s="180"/>
      <c r="D8771" s="180"/>
      <c r="E8771" s="182"/>
      <c r="F8771" s="182"/>
      <c r="G8771" s="182"/>
      <c r="H8771" s="182"/>
      <c r="I8771" s="182"/>
      <c r="J8771" s="182"/>
      <c r="K8771" s="182"/>
      <c r="L8771" s="182"/>
      <c r="M8771" s="182"/>
      <c r="N8771" s="182"/>
      <c r="O8771" s="182"/>
      <c r="P8771" s="182"/>
    </row>
    <row r="8772" spans="2:16">
      <c r="B8772" s="181"/>
      <c r="C8772" s="180"/>
      <c r="D8772" s="180"/>
      <c r="E8772" s="182"/>
      <c r="F8772" s="182"/>
      <c r="G8772" s="182"/>
      <c r="H8772" s="182"/>
      <c r="I8772" s="182"/>
      <c r="J8772" s="182"/>
      <c r="K8772" s="182"/>
      <c r="L8772" s="182"/>
      <c r="M8772" s="182"/>
      <c r="N8772" s="182"/>
      <c r="O8772" s="182"/>
      <c r="P8772" s="182"/>
    </row>
    <row r="8773" spans="2:16">
      <c r="B8773" s="181"/>
      <c r="C8773" s="180"/>
      <c r="D8773" s="180"/>
      <c r="E8773" s="182"/>
      <c r="F8773" s="182"/>
      <c r="G8773" s="182"/>
      <c r="H8773" s="182"/>
      <c r="I8773" s="182"/>
      <c r="J8773" s="182"/>
      <c r="K8773" s="182"/>
      <c r="L8773" s="182"/>
      <c r="M8773" s="182"/>
      <c r="N8773" s="182"/>
      <c r="O8773" s="182"/>
      <c r="P8773" s="182"/>
    </row>
    <row r="8774" spans="2:16">
      <c r="B8774" s="181"/>
      <c r="C8774" s="180"/>
      <c r="D8774" s="180"/>
      <c r="E8774" s="182"/>
      <c r="F8774" s="182"/>
      <c r="G8774" s="182"/>
      <c r="H8774" s="182"/>
      <c r="I8774" s="182"/>
      <c r="J8774" s="182"/>
      <c r="K8774" s="182"/>
      <c r="L8774" s="182"/>
      <c r="M8774" s="182"/>
      <c r="N8774" s="182"/>
      <c r="O8774" s="182"/>
      <c r="P8774" s="182"/>
    </row>
    <row r="8775" spans="2:16">
      <c r="B8775" s="181"/>
      <c r="C8775" s="180"/>
      <c r="D8775" s="180"/>
      <c r="E8775" s="182"/>
      <c r="F8775" s="182"/>
      <c r="G8775" s="182"/>
      <c r="H8775" s="182"/>
      <c r="I8775" s="182"/>
      <c r="J8775" s="182"/>
      <c r="K8775" s="182"/>
      <c r="L8775" s="182"/>
      <c r="M8775" s="182"/>
      <c r="N8775" s="182"/>
      <c r="O8775" s="182"/>
      <c r="P8775" s="182"/>
    </row>
    <row r="8776" spans="2:16">
      <c r="B8776" s="181"/>
      <c r="C8776" s="180"/>
      <c r="D8776" s="180"/>
      <c r="E8776" s="182"/>
      <c r="F8776" s="182"/>
      <c r="G8776" s="182"/>
      <c r="H8776" s="182"/>
      <c r="I8776" s="182"/>
      <c r="J8776" s="182"/>
      <c r="K8776" s="182"/>
      <c r="L8776" s="182"/>
      <c r="M8776" s="182"/>
      <c r="N8776" s="182"/>
      <c r="O8776" s="182"/>
      <c r="P8776" s="182"/>
    </row>
    <row r="8777" spans="2:16">
      <c r="B8777" s="181"/>
      <c r="C8777" s="180"/>
      <c r="D8777" s="180"/>
      <c r="E8777" s="182"/>
      <c r="F8777" s="182"/>
      <c r="G8777" s="182"/>
      <c r="H8777" s="182"/>
      <c r="I8777" s="182"/>
      <c r="J8777" s="182"/>
      <c r="K8777" s="182"/>
      <c r="L8777" s="182"/>
      <c r="M8777" s="182"/>
      <c r="N8777" s="182"/>
      <c r="O8777" s="182"/>
      <c r="P8777" s="182"/>
    </row>
    <row r="8778" spans="2:16">
      <c r="B8778" s="181"/>
      <c r="C8778" s="180"/>
      <c r="D8778" s="180"/>
      <c r="E8778" s="182"/>
      <c r="F8778" s="182"/>
      <c r="G8778" s="182"/>
      <c r="H8778" s="182"/>
      <c r="I8778" s="182"/>
      <c r="J8778" s="182"/>
      <c r="K8778" s="182"/>
      <c r="L8778" s="182"/>
      <c r="M8778" s="182"/>
      <c r="N8778" s="182"/>
      <c r="O8778" s="182"/>
      <c r="P8778" s="182"/>
    </row>
    <row r="8779" spans="2:16">
      <c r="B8779" s="181"/>
      <c r="C8779" s="180"/>
      <c r="D8779" s="180"/>
      <c r="E8779" s="182"/>
      <c r="F8779" s="182"/>
      <c r="G8779" s="182"/>
      <c r="H8779" s="182"/>
      <c r="I8779" s="182"/>
      <c r="J8779" s="182"/>
      <c r="K8779" s="182"/>
      <c r="L8779" s="182"/>
      <c r="M8779" s="182"/>
      <c r="N8779" s="182"/>
      <c r="O8779" s="182"/>
      <c r="P8779" s="182"/>
    </row>
    <row r="8780" spans="2:16">
      <c r="B8780" s="181"/>
      <c r="C8780" s="180"/>
      <c r="D8780" s="180"/>
      <c r="E8780" s="182"/>
      <c r="F8780" s="182"/>
      <c r="G8780" s="182"/>
      <c r="H8780" s="182"/>
      <c r="I8780" s="182"/>
      <c r="J8780" s="182"/>
      <c r="K8780" s="182"/>
      <c r="L8780" s="182"/>
      <c r="M8780" s="182"/>
      <c r="N8780" s="182"/>
      <c r="O8780" s="182"/>
      <c r="P8780" s="182"/>
    </row>
    <row r="8781" spans="2:16">
      <c r="B8781" s="181"/>
      <c r="C8781" s="180"/>
      <c r="D8781" s="180"/>
      <c r="E8781" s="182"/>
      <c r="F8781" s="182"/>
      <c r="G8781" s="182"/>
      <c r="H8781" s="182"/>
      <c r="I8781" s="182"/>
      <c r="J8781" s="182"/>
      <c r="K8781" s="182"/>
      <c r="L8781" s="182"/>
      <c r="M8781" s="182"/>
      <c r="N8781" s="182"/>
      <c r="O8781" s="182"/>
      <c r="P8781" s="182"/>
    </row>
    <row r="8782" spans="2:16">
      <c r="B8782" s="181"/>
      <c r="C8782" s="180"/>
      <c r="D8782" s="180"/>
      <c r="E8782" s="182"/>
      <c r="F8782" s="182"/>
      <c r="G8782" s="182"/>
      <c r="H8782" s="182"/>
      <c r="I8782" s="182"/>
      <c r="J8782" s="182"/>
      <c r="K8782" s="182"/>
      <c r="L8782" s="182"/>
      <c r="M8782" s="182"/>
      <c r="N8782" s="182"/>
      <c r="O8782" s="182"/>
      <c r="P8782" s="182"/>
    </row>
    <row r="8783" spans="2:16">
      <c r="B8783" s="181"/>
      <c r="C8783" s="180"/>
      <c r="D8783" s="180"/>
      <c r="E8783" s="182"/>
      <c r="F8783" s="182"/>
      <c r="G8783" s="182"/>
      <c r="H8783" s="182"/>
      <c r="I8783" s="182"/>
      <c r="J8783" s="182"/>
      <c r="K8783" s="182"/>
      <c r="L8783" s="182"/>
      <c r="M8783" s="182"/>
      <c r="N8783" s="182"/>
      <c r="O8783" s="182"/>
      <c r="P8783" s="182"/>
    </row>
    <row r="8784" spans="2:16">
      <c r="B8784" s="181"/>
      <c r="C8784" s="180"/>
      <c r="D8784" s="180"/>
      <c r="E8784" s="182"/>
      <c r="F8784" s="182"/>
      <c r="G8784" s="182"/>
      <c r="H8784" s="182"/>
      <c r="I8784" s="182"/>
      <c r="J8784" s="182"/>
      <c r="K8784" s="182"/>
      <c r="L8784" s="182"/>
      <c r="M8784" s="182"/>
      <c r="N8784" s="182"/>
      <c r="O8784" s="182"/>
      <c r="P8784" s="182"/>
    </row>
    <row r="8785" spans="2:16">
      <c r="B8785" s="181"/>
      <c r="C8785" s="180"/>
      <c r="D8785" s="180"/>
      <c r="E8785" s="182"/>
      <c r="F8785" s="182"/>
      <c r="G8785" s="182"/>
      <c r="H8785" s="182"/>
      <c r="I8785" s="182"/>
      <c r="J8785" s="182"/>
      <c r="K8785" s="182"/>
      <c r="L8785" s="182"/>
      <c r="M8785" s="182"/>
      <c r="N8785" s="182"/>
      <c r="O8785" s="182"/>
      <c r="P8785" s="182"/>
    </row>
    <row r="8786" spans="2:16">
      <c r="B8786" s="181"/>
      <c r="C8786" s="180"/>
      <c r="D8786" s="180"/>
      <c r="E8786" s="182"/>
      <c r="F8786" s="182"/>
      <c r="G8786" s="182"/>
      <c r="H8786" s="182"/>
      <c r="I8786" s="182"/>
      <c r="J8786" s="182"/>
      <c r="K8786" s="182"/>
      <c r="L8786" s="182"/>
      <c r="M8786" s="182"/>
      <c r="N8786" s="182"/>
      <c r="O8786" s="182"/>
      <c r="P8786" s="182"/>
    </row>
    <row r="8787" spans="2:16">
      <c r="B8787" s="181"/>
      <c r="C8787" s="180"/>
      <c r="D8787" s="180"/>
      <c r="E8787" s="182"/>
      <c r="F8787" s="182"/>
      <c r="G8787" s="182"/>
      <c r="H8787" s="182"/>
      <c r="I8787" s="182"/>
      <c r="J8787" s="182"/>
      <c r="K8787" s="182"/>
      <c r="L8787" s="182"/>
      <c r="M8787" s="182"/>
      <c r="N8787" s="182"/>
      <c r="O8787" s="182"/>
      <c r="P8787" s="182"/>
    </row>
    <row r="8788" spans="2:16">
      <c r="B8788" s="181"/>
      <c r="C8788" s="180"/>
      <c r="D8788" s="180"/>
      <c r="E8788" s="182"/>
      <c r="F8788" s="182"/>
      <c r="G8788" s="182"/>
      <c r="H8788" s="182"/>
      <c r="I8788" s="182"/>
      <c r="J8788" s="182"/>
      <c r="K8788" s="182"/>
      <c r="L8788" s="182"/>
      <c r="M8788" s="182"/>
      <c r="N8788" s="182"/>
      <c r="O8788" s="182"/>
      <c r="P8788" s="182"/>
    </row>
    <row r="8789" spans="2:16">
      <c r="B8789" s="181"/>
      <c r="C8789" s="180"/>
      <c r="D8789" s="180"/>
      <c r="E8789" s="182"/>
      <c r="F8789" s="182"/>
      <c r="G8789" s="182"/>
      <c r="H8789" s="182"/>
      <c r="I8789" s="182"/>
      <c r="J8789" s="182"/>
      <c r="K8789" s="182"/>
      <c r="L8789" s="182"/>
      <c r="M8789" s="182"/>
      <c r="N8789" s="182"/>
      <c r="O8789" s="182"/>
      <c r="P8789" s="182"/>
    </row>
    <row r="8790" spans="2:16">
      <c r="B8790" s="181"/>
      <c r="C8790" s="180"/>
      <c r="D8790" s="180"/>
      <c r="E8790" s="182"/>
      <c r="F8790" s="182"/>
      <c r="G8790" s="182"/>
      <c r="H8790" s="182"/>
      <c r="I8790" s="182"/>
      <c r="J8790" s="182"/>
      <c r="K8790" s="182"/>
      <c r="L8790" s="182"/>
      <c r="M8790" s="182"/>
      <c r="N8790" s="182"/>
      <c r="O8790" s="182"/>
      <c r="P8790" s="182"/>
    </row>
    <row r="8791" spans="2:16">
      <c r="B8791" s="181"/>
      <c r="C8791" s="180"/>
      <c r="D8791" s="180"/>
      <c r="E8791" s="182"/>
      <c r="F8791" s="182"/>
      <c r="G8791" s="182"/>
      <c r="H8791" s="182"/>
      <c r="I8791" s="182"/>
      <c r="J8791" s="182"/>
      <c r="K8791" s="182"/>
      <c r="L8791" s="182"/>
      <c r="M8791" s="182"/>
      <c r="N8791" s="182"/>
      <c r="O8791" s="182"/>
      <c r="P8791" s="182"/>
    </row>
    <row r="8792" spans="2:16">
      <c r="B8792" s="181"/>
      <c r="C8792" s="180"/>
      <c r="D8792" s="180"/>
      <c r="E8792" s="182"/>
      <c r="F8792" s="182"/>
      <c r="G8792" s="182"/>
      <c r="H8792" s="182"/>
      <c r="I8792" s="182"/>
      <c r="J8792" s="182"/>
      <c r="K8792" s="182"/>
      <c r="L8792" s="182"/>
      <c r="M8792" s="182"/>
      <c r="N8792" s="182"/>
      <c r="O8792" s="182"/>
      <c r="P8792" s="182"/>
    </row>
    <row r="8793" spans="2:16">
      <c r="B8793" s="181"/>
      <c r="C8793" s="180"/>
      <c r="D8793" s="180"/>
      <c r="E8793" s="182"/>
      <c r="F8793" s="182"/>
      <c r="G8793" s="182"/>
      <c r="H8793" s="182"/>
      <c r="I8793" s="182"/>
      <c r="J8793" s="182"/>
      <c r="K8793" s="182"/>
      <c r="L8793" s="182"/>
      <c r="M8793" s="182"/>
      <c r="N8793" s="182"/>
      <c r="O8793" s="182"/>
      <c r="P8793" s="182"/>
    </row>
    <row r="8794" spans="2:16">
      <c r="B8794" s="181"/>
      <c r="C8794" s="180"/>
      <c r="D8794" s="180"/>
      <c r="E8794" s="182"/>
      <c r="F8794" s="182"/>
      <c r="G8794" s="182"/>
      <c r="H8794" s="182"/>
      <c r="I8794" s="182"/>
      <c r="J8794" s="182"/>
      <c r="K8794" s="182"/>
      <c r="L8794" s="182"/>
      <c r="M8794" s="182"/>
      <c r="N8794" s="182"/>
      <c r="O8794" s="182"/>
      <c r="P8794" s="182"/>
    </row>
    <row r="8795" spans="2:16">
      <c r="B8795" s="181"/>
      <c r="C8795" s="180"/>
      <c r="D8795" s="180"/>
      <c r="E8795" s="182"/>
      <c r="F8795" s="182"/>
      <c r="G8795" s="182"/>
      <c r="H8795" s="182"/>
      <c r="I8795" s="182"/>
      <c r="J8795" s="182"/>
      <c r="K8795" s="182"/>
      <c r="L8795" s="182"/>
      <c r="M8795" s="182"/>
      <c r="N8795" s="182"/>
      <c r="O8795" s="182"/>
      <c r="P8795" s="182"/>
    </row>
    <row r="8796" spans="2:16">
      <c r="B8796" s="181"/>
      <c r="C8796" s="180"/>
      <c r="D8796" s="180"/>
      <c r="E8796" s="182"/>
      <c r="F8796" s="182"/>
      <c r="G8796" s="182"/>
      <c r="H8796" s="182"/>
      <c r="I8796" s="182"/>
      <c r="J8796" s="182"/>
      <c r="K8796" s="182"/>
      <c r="L8796" s="182"/>
      <c r="M8796" s="182"/>
      <c r="N8796" s="182"/>
      <c r="O8796" s="182"/>
      <c r="P8796" s="182"/>
    </row>
    <row r="8797" spans="2:16">
      <c r="B8797" s="181"/>
      <c r="C8797" s="180"/>
      <c r="D8797" s="180"/>
      <c r="E8797" s="182"/>
      <c r="F8797" s="182"/>
      <c r="G8797" s="182"/>
      <c r="H8797" s="182"/>
      <c r="I8797" s="182"/>
      <c r="J8797" s="182"/>
      <c r="K8797" s="182"/>
      <c r="L8797" s="182"/>
      <c r="M8797" s="182"/>
      <c r="N8797" s="182"/>
      <c r="O8797" s="182"/>
      <c r="P8797" s="182"/>
    </row>
    <row r="8798" spans="2:16">
      <c r="B8798" s="181"/>
      <c r="C8798" s="180"/>
      <c r="D8798" s="180"/>
      <c r="E8798" s="182"/>
      <c r="F8798" s="182"/>
      <c r="G8798" s="182"/>
      <c r="H8798" s="182"/>
      <c r="I8798" s="182"/>
      <c r="J8798" s="182"/>
      <c r="K8798" s="182"/>
      <c r="L8798" s="182"/>
      <c r="M8798" s="182"/>
      <c r="N8798" s="182"/>
      <c r="O8798" s="182"/>
      <c r="P8798" s="182"/>
    </row>
    <row r="8799" spans="2:16">
      <c r="B8799" s="181"/>
      <c r="C8799" s="180"/>
      <c r="D8799" s="180"/>
      <c r="E8799" s="182"/>
      <c r="F8799" s="182"/>
      <c r="G8799" s="182"/>
      <c r="H8799" s="182"/>
      <c r="I8799" s="182"/>
      <c r="J8799" s="182"/>
      <c r="K8799" s="182"/>
      <c r="L8799" s="182"/>
      <c r="M8799" s="182"/>
      <c r="N8799" s="182"/>
      <c r="O8799" s="182"/>
      <c r="P8799" s="182"/>
    </row>
    <row r="8800" spans="2:16">
      <c r="B8800" s="181"/>
      <c r="C8800" s="180"/>
      <c r="D8800" s="180"/>
      <c r="E8800" s="182"/>
      <c r="F8800" s="182"/>
      <c r="G8800" s="182"/>
      <c r="H8800" s="182"/>
      <c r="I8800" s="182"/>
      <c r="J8800" s="182"/>
      <c r="K8800" s="182"/>
      <c r="L8800" s="182"/>
      <c r="M8800" s="182"/>
      <c r="N8800" s="182"/>
      <c r="O8800" s="182"/>
      <c r="P8800" s="182"/>
    </row>
    <row r="8801" spans="2:16">
      <c r="B8801" s="181"/>
      <c r="C8801" s="180"/>
      <c r="D8801" s="180"/>
      <c r="E8801" s="182"/>
      <c r="F8801" s="182"/>
      <c r="G8801" s="182"/>
      <c r="H8801" s="182"/>
      <c r="I8801" s="182"/>
      <c r="J8801" s="182"/>
      <c r="K8801" s="182"/>
      <c r="L8801" s="182"/>
      <c r="M8801" s="182"/>
      <c r="N8801" s="182"/>
      <c r="O8801" s="182"/>
      <c r="P8801" s="182"/>
    </row>
    <row r="8802" spans="2:16">
      <c r="B8802" s="181"/>
      <c r="C8802" s="180"/>
      <c r="D8802" s="180"/>
      <c r="E8802" s="182"/>
      <c r="F8802" s="182"/>
      <c r="G8802" s="182"/>
      <c r="H8802" s="182"/>
      <c r="I8802" s="182"/>
      <c r="J8802" s="182"/>
      <c r="K8802" s="182"/>
      <c r="L8802" s="182"/>
      <c r="M8802" s="182"/>
      <c r="N8802" s="182"/>
      <c r="O8802" s="182"/>
      <c r="P8802" s="182"/>
    </row>
    <row r="8803" spans="2:16">
      <c r="B8803" s="181"/>
      <c r="C8803" s="180"/>
      <c r="D8803" s="180"/>
      <c r="E8803" s="182"/>
      <c r="F8803" s="182"/>
      <c r="G8803" s="182"/>
      <c r="H8803" s="182"/>
      <c r="I8803" s="182"/>
      <c r="J8803" s="182"/>
      <c r="K8803" s="182"/>
      <c r="L8803" s="182"/>
      <c r="M8803" s="182"/>
      <c r="N8803" s="182"/>
      <c r="O8803" s="182"/>
      <c r="P8803" s="182"/>
    </row>
    <row r="8804" spans="2:16">
      <c r="B8804" s="181"/>
      <c r="C8804" s="180"/>
      <c r="D8804" s="180"/>
      <c r="E8804" s="182"/>
      <c r="F8804" s="182"/>
      <c r="G8804" s="182"/>
      <c r="H8804" s="182"/>
      <c r="I8804" s="182"/>
      <c r="J8804" s="182"/>
      <c r="K8804" s="182"/>
      <c r="L8804" s="182"/>
      <c r="M8804" s="182"/>
      <c r="N8804" s="182"/>
      <c r="O8804" s="182"/>
      <c r="P8804" s="182"/>
    </row>
    <row r="8805" spans="2:16">
      <c r="B8805" s="181"/>
      <c r="C8805" s="180"/>
      <c r="D8805" s="180"/>
      <c r="E8805" s="182"/>
      <c r="F8805" s="182"/>
      <c r="G8805" s="182"/>
      <c r="H8805" s="182"/>
      <c r="I8805" s="182"/>
      <c r="J8805" s="182"/>
      <c r="K8805" s="182"/>
      <c r="L8805" s="182"/>
      <c r="M8805" s="182"/>
      <c r="N8805" s="182"/>
      <c r="O8805" s="182"/>
      <c r="P8805" s="182"/>
    </row>
    <row r="8806" spans="2:16">
      <c r="B8806" s="181"/>
      <c r="C8806" s="180"/>
      <c r="D8806" s="180"/>
      <c r="E8806" s="182"/>
      <c r="F8806" s="182"/>
      <c r="G8806" s="182"/>
      <c r="H8806" s="182"/>
      <c r="I8806" s="182"/>
      <c r="J8806" s="182"/>
      <c r="K8806" s="182"/>
      <c r="L8806" s="182"/>
      <c r="M8806" s="182"/>
      <c r="N8806" s="182"/>
      <c r="O8806" s="182"/>
      <c r="P8806" s="182"/>
    </row>
    <row r="8807" spans="2:16">
      <c r="B8807" s="181"/>
      <c r="C8807" s="180"/>
      <c r="D8807" s="180"/>
      <c r="E8807" s="182"/>
      <c r="F8807" s="182"/>
      <c r="G8807" s="182"/>
      <c r="H8807" s="182"/>
      <c r="I8807" s="182"/>
      <c r="J8807" s="182"/>
      <c r="K8807" s="182"/>
      <c r="L8807" s="182"/>
      <c r="M8807" s="182"/>
      <c r="N8807" s="182"/>
      <c r="O8807" s="182"/>
      <c r="P8807" s="182"/>
    </row>
    <row r="8808" spans="2:16">
      <c r="B8808" s="181"/>
      <c r="C8808" s="180"/>
      <c r="D8808" s="180"/>
      <c r="E8808" s="182"/>
      <c r="F8808" s="182"/>
      <c r="G8808" s="182"/>
      <c r="H8808" s="182"/>
      <c r="I8808" s="182"/>
      <c r="J8808" s="182"/>
      <c r="K8808" s="182"/>
      <c r="L8808" s="182"/>
      <c r="M8808" s="182"/>
      <c r="N8808" s="182"/>
      <c r="O8808" s="182"/>
      <c r="P8808" s="182"/>
    </row>
    <row r="8809" spans="2:16">
      <c r="B8809" s="181"/>
      <c r="C8809" s="180"/>
      <c r="D8809" s="180"/>
      <c r="E8809" s="182"/>
      <c r="F8809" s="182"/>
      <c r="G8809" s="182"/>
      <c r="H8809" s="182"/>
      <c r="I8809" s="182"/>
      <c r="J8809" s="182"/>
      <c r="K8809" s="182"/>
      <c r="L8809" s="182"/>
      <c r="M8809" s="182"/>
      <c r="N8809" s="182"/>
      <c r="O8809" s="182"/>
      <c r="P8809" s="182"/>
    </row>
    <row r="8810" spans="2:16">
      <c r="B8810" s="181"/>
      <c r="C8810" s="180"/>
      <c r="D8810" s="180"/>
      <c r="E8810" s="182"/>
      <c r="F8810" s="182"/>
      <c r="G8810" s="182"/>
      <c r="H8810" s="182"/>
      <c r="I8810" s="182"/>
      <c r="J8810" s="182"/>
      <c r="K8810" s="182"/>
      <c r="L8810" s="182"/>
      <c r="M8810" s="182"/>
      <c r="N8810" s="182"/>
      <c r="O8810" s="182"/>
      <c r="P8810" s="182"/>
    </row>
    <row r="8811" spans="2:16">
      <c r="B8811" s="181"/>
      <c r="C8811" s="180"/>
      <c r="D8811" s="180"/>
      <c r="E8811" s="182"/>
      <c r="F8811" s="182"/>
      <c r="G8811" s="182"/>
      <c r="H8811" s="182"/>
      <c r="I8811" s="182"/>
      <c r="J8811" s="182"/>
      <c r="K8811" s="182"/>
      <c r="L8811" s="182"/>
      <c r="M8811" s="182"/>
      <c r="N8811" s="182"/>
      <c r="O8811" s="182"/>
      <c r="P8811" s="182"/>
    </row>
    <row r="8812" spans="2:16">
      <c r="B8812" s="181"/>
      <c r="C8812" s="180"/>
      <c r="D8812" s="180"/>
      <c r="E8812" s="182"/>
      <c r="F8812" s="182"/>
      <c r="G8812" s="182"/>
      <c r="H8812" s="182"/>
      <c r="I8812" s="182"/>
      <c r="J8812" s="182"/>
      <c r="K8812" s="182"/>
      <c r="L8812" s="182"/>
      <c r="M8812" s="182"/>
      <c r="N8812" s="182"/>
      <c r="O8812" s="182"/>
      <c r="P8812" s="182"/>
    </row>
    <row r="8813" spans="2:16">
      <c r="B8813" s="181"/>
      <c r="C8813" s="180"/>
      <c r="D8813" s="180"/>
      <c r="E8813" s="182"/>
      <c r="F8813" s="182"/>
      <c r="G8813" s="182"/>
      <c r="H8813" s="182"/>
      <c r="I8813" s="182"/>
      <c r="J8813" s="182"/>
      <c r="K8813" s="182"/>
      <c r="L8813" s="182"/>
      <c r="M8813" s="182"/>
      <c r="N8813" s="182"/>
      <c r="O8813" s="182"/>
      <c r="P8813" s="182"/>
    </row>
    <row r="8814" spans="2:16">
      <c r="B8814" s="181"/>
      <c r="C8814" s="180"/>
      <c r="D8814" s="180"/>
      <c r="E8814" s="182"/>
      <c r="F8814" s="182"/>
      <c r="G8814" s="182"/>
      <c r="H8814" s="182"/>
      <c r="I8814" s="182"/>
      <c r="J8814" s="182"/>
      <c r="K8814" s="182"/>
      <c r="L8814" s="182"/>
      <c r="M8814" s="182"/>
      <c r="N8814" s="182"/>
      <c r="O8814" s="182"/>
      <c r="P8814" s="182"/>
    </row>
    <row r="8815" spans="2:16">
      <c r="B8815" s="181"/>
      <c r="C8815" s="180"/>
      <c r="D8815" s="180"/>
      <c r="E8815" s="182"/>
      <c r="F8815" s="182"/>
      <c r="G8815" s="182"/>
      <c r="H8815" s="182"/>
      <c r="I8815" s="182"/>
      <c r="J8815" s="182"/>
      <c r="K8815" s="182"/>
      <c r="L8815" s="182"/>
      <c r="M8815" s="182"/>
      <c r="N8815" s="182"/>
      <c r="O8815" s="182"/>
      <c r="P8815" s="182"/>
    </row>
    <row r="8816" spans="2:16">
      <c r="B8816" s="181"/>
      <c r="C8816" s="180"/>
      <c r="D8816" s="180"/>
      <c r="E8816" s="182"/>
      <c r="F8816" s="182"/>
      <c r="G8816" s="182"/>
      <c r="H8816" s="182"/>
      <c r="I8816" s="182"/>
      <c r="J8816" s="182"/>
      <c r="K8816" s="182"/>
      <c r="L8816" s="182"/>
      <c r="M8816" s="182"/>
      <c r="N8816" s="182"/>
      <c r="O8816" s="182"/>
      <c r="P8816" s="182"/>
    </row>
    <row r="8817" spans="2:16">
      <c r="B8817" s="181"/>
      <c r="C8817" s="180"/>
      <c r="D8817" s="180"/>
      <c r="E8817" s="182"/>
      <c r="F8817" s="182"/>
      <c r="G8817" s="182"/>
      <c r="H8817" s="182"/>
      <c r="I8817" s="182"/>
      <c r="J8817" s="182"/>
      <c r="K8817" s="182"/>
      <c r="L8817" s="182"/>
      <c r="M8817" s="182"/>
      <c r="N8817" s="182"/>
      <c r="O8817" s="182"/>
      <c r="P8817" s="182"/>
    </row>
    <row r="8818" spans="2:16">
      <c r="B8818" s="181"/>
      <c r="C8818" s="180"/>
      <c r="D8818" s="180"/>
      <c r="E8818" s="182"/>
      <c r="F8818" s="182"/>
      <c r="G8818" s="182"/>
      <c r="H8818" s="182"/>
      <c r="I8818" s="182"/>
      <c r="J8818" s="182"/>
      <c r="K8818" s="182"/>
      <c r="L8818" s="182"/>
      <c r="M8818" s="182"/>
      <c r="N8818" s="182"/>
      <c r="O8818" s="182"/>
      <c r="P8818" s="182"/>
    </row>
    <row r="8819" spans="2:16">
      <c r="B8819" s="181"/>
      <c r="C8819" s="180"/>
      <c r="D8819" s="180"/>
      <c r="E8819" s="182"/>
      <c r="F8819" s="182"/>
      <c r="G8819" s="182"/>
      <c r="H8819" s="182"/>
      <c r="I8819" s="182"/>
      <c r="J8819" s="182"/>
      <c r="K8819" s="182"/>
      <c r="L8819" s="182"/>
      <c r="M8819" s="182"/>
      <c r="N8819" s="182"/>
      <c r="O8819" s="182"/>
      <c r="P8819" s="182"/>
    </row>
    <row r="8820" spans="2:16">
      <c r="B8820" s="181"/>
      <c r="C8820" s="180"/>
      <c r="D8820" s="180"/>
      <c r="E8820" s="182"/>
      <c r="F8820" s="182"/>
      <c r="G8820" s="182"/>
      <c r="H8820" s="182"/>
      <c r="I8820" s="182"/>
      <c r="J8820" s="182"/>
      <c r="K8820" s="182"/>
      <c r="L8820" s="182"/>
      <c r="M8820" s="182"/>
      <c r="N8820" s="182"/>
      <c r="O8820" s="182"/>
      <c r="P8820" s="182"/>
    </row>
    <row r="8821" spans="2:16">
      <c r="B8821" s="181"/>
      <c r="C8821" s="180"/>
      <c r="D8821" s="180"/>
      <c r="E8821" s="182"/>
      <c r="F8821" s="182"/>
      <c r="G8821" s="182"/>
      <c r="H8821" s="182"/>
      <c r="I8821" s="182"/>
      <c r="J8821" s="182"/>
      <c r="K8821" s="182"/>
      <c r="L8821" s="182"/>
      <c r="M8821" s="182"/>
      <c r="N8821" s="182"/>
      <c r="O8821" s="182"/>
      <c r="P8821" s="182"/>
    </row>
    <row r="8822" spans="2:16">
      <c r="B8822" s="181"/>
      <c r="C8822" s="180"/>
      <c r="D8822" s="180"/>
      <c r="E8822" s="182"/>
      <c r="F8822" s="182"/>
      <c r="G8822" s="182"/>
      <c r="H8822" s="182"/>
      <c r="I8822" s="182"/>
      <c r="J8822" s="182"/>
      <c r="K8822" s="182"/>
      <c r="L8822" s="182"/>
      <c r="M8822" s="182"/>
      <c r="N8822" s="182"/>
      <c r="O8822" s="182"/>
      <c r="P8822" s="182"/>
    </row>
    <row r="8823" spans="2:16">
      <c r="B8823" s="181"/>
      <c r="C8823" s="180"/>
      <c r="D8823" s="180"/>
      <c r="E8823" s="182"/>
      <c r="F8823" s="182"/>
      <c r="G8823" s="182"/>
      <c r="H8823" s="182"/>
      <c r="I8823" s="182"/>
      <c r="J8823" s="182"/>
      <c r="K8823" s="182"/>
      <c r="L8823" s="182"/>
      <c r="M8823" s="182"/>
      <c r="N8823" s="182"/>
      <c r="O8823" s="182"/>
      <c r="P8823" s="182"/>
    </row>
    <row r="8824" spans="2:16">
      <c r="B8824" s="181"/>
      <c r="C8824" s="180"/>
      <c r="D8824" s="180"/>
      <c r="E8824" s="182"/>
      <c r="F8824" s="182"/>
      <c r="G8824" s="182"/>
      <c r="H8824" s="182"/>
      <c r="I8824" s="182"/>
      <c r="J8824" s="182"/>
      <c r="K8824" s="182"/>
      <c r="L8824" s="182"/>
      <c r="M8824" s="182"/>
      <c r="N8824" s="182"/>
      <c r="O8824" s="182"/>
      <c r="P8824" s="182"/>
    </row>
    <row r="8825" spans="2:16">
      <c r="B8825" s="181"/>
      <c r="C8825" s="180"/>
      <c r="D8825" s="180"/>
      <c r="E8825" s="182"/>
      <c r="F8825" s="182"/>
      <c r="G8825" s="182"/>
      <c r="H8825" s="182"/>
      <c r="I8825" s="182"/>
      <c r="J8825" s="182"/>
      <c r="K8825" s="182"/>
      <c r="L8825" s="182"/>
      <c r="M8825" s="182"/>
      <c r="N8825" s="182"/>
      <c r="O8825" s="182"/>
      <c r="P8825" s="182"/>
    </row>
    <row r="8826" spans="2:16">
      <c r="B8826" s="181"/>
      <c r="C8826" s="180"/>
      <c r="D8826" s="180"/>
      <c r="E8826" s="182"/>
      <c r="F8826" s="182"/>
      <c r="G8826" s="182"/>
      <c r="H8826" s="182"/>
      <c r="I8826" s="182"/>
      <c r="J8826" s="182"/>
      <c r="K8826" s="182"/>
      <c r="L8826" s="182"/>
      <c r="M8826" s="182"/>
      <c r="N8826" s="182"/>
      <c r="O8826" s="182"/>
      <c r="P8826" s="182"/>
    </row>
    <row r="8827" spans="2:16">
      <c r="B8827" s="181"/>
      <c r="C8827" s="180"/>
      <c r="D8827" s="180"/>
      <c r="E8827" s="182"/>
      <c r="F8827" s="182"/>
      <c r="G8827" s="182"/>
      <c r="H8827" s="182"/>
      <c r="I8827" s="182"/>
      <c r="J8827" s="182"/>
      <c r="K8827" s="182"/>
      <c r="L8827" s="182"/>
      <c r="M8827" s="182"/>
      <c r="N8827" s="182"/>
      <c r="O8827" s="182"/>
      <c r="P8827" s="182"/>
    </row>
    <row r="8828" spans="2:16">
      <c r="B8828" s="181"/>
      <c r="C8828" s="180"/>
      <c r="D8828" s="180"/>
      <c r="E8828" s="182"/>
      <c r="F8828" s="182"/>
      <c r="G8828" s="182"/>
      <c r="H8828" s="182"/>
      <c r="I8828" s="182"/>
      <c r="J8828" s="182"/>
      <c r="K8828" s="182"/>
      <c r="L8828" s="182"/>
      <c r="M8828" s="182"/>
      <c r="N8828" s="182"/>
      <c r="O8828" s="182"/>
      <c r="P8828" s="182"/>
    </row>
    <row r="8829" spans="2:16">
      <c r="B8829" s="181"/>
      <c r="C8829" s="180"/>
      <c r="D8829" s="180"/>
      <c r="E8829" s="182"/>
      <c r="F8829" s="182"/>
      <c r="G8829" s="182"/>
      <c r="H8829" s="182"/>
      <c r="I8829" s="182"/>
      <c r="J8829" s="182"/>
      <c r="K8829" s="182"/>
      <c r="L8829" s="182"/>
      <c r="M8829" s="182"/>
      <c r="N8829" s="182"/>
      <c r="O8829" s="182"/>
      <c r="P8829" s="182"/>
    </row>
    <row r="8830" spans="2:16">
      <c r="B8830" s="181"/>
      <c r="C8830" s="180"/>
      <c r="D8830" s="180"/>
      <c r="E8830" s="182"/>
      <c r="F8830" s="182"/>
      <c r="G8830" s="182"/>
      <c r="H8830" s="182"/>
      <c r="I8830" s="182"/>
      <c r="J8830" s="182"/>
      <c r="K8830" s="182"/>
      <c r="L8830" s="182"/>
      <c r="M8830" s="182"/>
      <c r="N8830" s="182"/>
      <c r="O8830" s="182"/>
      <c r="P8830" s="182"/>
    </row>
    <row r="8831" spans="2:16">
      <c r="B8831" s="181"/>
      <c r="C8831" s="180"/>
      <c r="D8831" s="180"/>
      <c r="E8831" s="182"/>
      <c r="F8831" s="182"/>
      <c r="G8831" s="182"/>
      <c r="H8831" s="182"/>
      <c r="I8831" s="182"/>
      <c r="J8831" s="182"/>
      <c r="K8831" s="182"/>
      <c r="L8831" s="182"/>
      <c r="M8831" s="182"/>
      <c r="N8831" s="182"/>
      <c r="O8831" s="182"/>
      <c r="P8831" s="182"/>
    </row>
    <row r="8832" spans="2:16">
      <c r="B8832" s="181"/>
      <c r="C8832" s="180"/>
      <c r="D8832" s="180"/>
      <c r="E8832" s="182"/>
      <c r="F8832" s="182"/>
      <c r="G8832" s="182"/>
      <c r="H8832" s="182"/>
      <c r="I8832" s="182"/>
      <c r="J8832" s="182"/>
      <c r="K8832" s="182"/>
      <c r="L8832" s="182"/>
      <c r="M8832" s="182"/>
      <c r="N8832" s="182"/>
      <c r="O8832" s="182"/>
      <c r="P8832" s="182"/>
    </row>
    <row r="8833" spans="2:16">
      <c r="B8833" s="181"/>
      <c r="C8833" s="180"/>
      <c r="D8833" s="180"/>
      <c r="E8833" s="182"/>
      <c r="F8833" s="182"/>
      <c r="G8833" s="182"/>
      <c r="H8833" s="182"/>
      <c r="I8833" s="182"/>
      <c r="J8833" s="182"/>
      <c r="K8833" s="182"/>
      <c r="L8833" s="182"/>
      <c r="M8833" s="182"/>
      <c r="N8833" s="182"/>
      <c r="O8833" s="182"/>
      <c r="P8833" s="182"/>
    </row>
    <row r="8834" spans="2:16">
      <c r="B8834" s="181"/>
      <c r="C8834" s="180"/>
      <c r="D8834" s="180"/>
      <c r="E8834" s="182"/>
      <c r="F8834" s="182"/>
      <c r="G8834" s="182"/>
      <c r="H8834" s="182"/>
      <c r="I8834" s="182"/>
      <c r="J8834" s="182"/>
      <c r="K8834" s="182"/>
      <c r="L8834" s="182"/>
      <c r="M8834" s="182"/>
      <c r="N8834" s="182"/>
      <c r="O8834" s="182"/>
      <c r="P8834" s="182"/>
    </row>
    <row r="8835" spans="2:16">
      <c r="B8835" s="181"/>
      <c r="C8835" s="180"/>
      <c r="D8835" s="180"/>
      <c r="E8835" s="182"/>
      <c r="F8835" s="182"/>
      <c r="G8835" s="182"/>
      <c r="H8835" s="182"/>
      <c r="I8835" s="182"/>
      <c r="J8835" s="182"/>
      <c r="K8835" s="182"/>
      <c r="L8835" s="182"/>
      <c r="M8835" s="182"/>
      <c r="N8835" s="182"/>
      <c r="O8835" s="182"/>
      <c r="P8835" s="182"/>
    </row>
    <row r="8836" spans="2:16">
      <c r="B8836" s="181"/>
      <c r="C8836" s="180"/>
      <c r="D8836" s="180"/>
      <c r="E8836" s="182"/>
      <c r="F8836" s="182"/>
      <c r="G8836" s="182"/>
      <c r="H8836" s="182"/>
      <c r="I8836" s="182"/>
      <c r="J8836" s="182"/>
      <c r="K8836" s="182"/>
      <c r="L8836" s="182"/>
      <c r="M8836" s="182"/>
      <c r="N8836" s="182"/>
      <c r="O8836" s="182"/>
      <c r="P8836" s="182"/>
    </row>
    <row r="8837" spans="2:16">
      <c r="B8837" s="181"/>
      <c r="C8837" s="180"/>
      <c r="D8837" s="180"/>
      <c r="E8837" s="182"/>
      <c r="F8837" s="182"/>
      <c r="G8837" s="182"/>
      <c r="H8837" s="182"/>
      <c r="I8837" s="182"/>
      <c r="J8837" s="182"/>
      <c r="K8837" s="182"/>
      <c r="L8837" s="182"/>
      <c r="M8837" s="182"/>
      <c r="N8837" s="182"/>
      <c r="O8837" s="182"/>
      <c r="P8837" s="182"/>
    </row>
    <row r="8838" spans="2:16">
      <c r="B8838" s="181"/>
      <c r="C8838" s="180"/>
      <c r="D8838" s="180"/>
      <c r="E8838" s="182"/>
      <c r="F8838" s="182"/>
      <c r="G8838" s="182"/>
      <c r="H8838" s="182"/>
      <c r="I8838" s="182"/>
      <c r="J8838" s="182"/>
      <c r="K8838" s="182"/>
      <c r="L8838" s="182"/>
      <c r="M8838" s="182"/>
      <c r="N8838" s="182"/>
      <c r="O8838" s="182"/>
      <c r="P8838" s="182"/>
    </row>
    <row r="8839" spans="2:16">
      <c r="B8839" s="181"/>
      <c r="C8839" s="180"/>
      <c r="D8839" s="180"/>
      <c r="E8839" s="182"/>
      <c r="F8839" s="182"/>
      <c r="G8839" s="182"/>
      <c r="H8839" s="182"/>
      <c r="I8839" s="182"/>
      <c r="J8839" s="182"/>
      <c r="K8839" s="182"/>
      <c r="L8839" s="182"/>
      <c r="M8839" s="182"/>
      <c r="N8839" s="182"/>
      <c r="O8839" s="182"/>
      <c r="P8839" s="182"/>
    </row>
    <row r="8840" spans="2:16">
      <c r="B8840" s="181"/>
      <c r="C8840" s="180"/>
      <c r="D8840" s="180"/>
      <c r="E8840" s="182"/>
      <c r="F8840" s="182"/>
      <c r="G8840" s="182"/>
      <c r="H8840" s="182"/>
      <c r="I8840" s="182"/>
      <c r="J8840" s="182"/>
      <c r="K8840" s="182"/>
      <c r="L8840" s="182"/>
      <c r="M8840" s="182"/>
      <c r="N8840" s="182"/>
      <c r="O8840" s="182"/>
      <c r="P8840" s="182"/>
    </row>
    <row r="8841" spans="2:16">
      <c r="B8841" s="181"/>
      <c r="C8841" s="180"/>
      <c r="D8841" s="180"/>
      <c r="E8841" s="182"/>
      <c r="F8841" s="182"/>
      <c r="G8841" s="182"/>
      <c r="H8841" s="182"/>
      <c r="I8841" s="182"/>
      <c r="J8841" s="182"/>
      <c r="K8841" s="182"/>
      <c r="L8841" s="182"/>
      <c r="M8841" s="182"/>
      <c r="N8841" s="182"/>
      <c r="O8841" s="182"/>
      <c r="P8841" s="182"/>
    </row>
    <row r="8842" spans="2:16">
      <c r="B8842" s="181"/>
      <c r="C8842" s="180"/>
      <c r="D8842" s="180"/>
      <c r="E8842" s="182"/>
      <c r="F8842" s="182"/>
      <c r="G8842" s="182"/>
      <c r="H8842" s="182"/>
      <c r="I8842" s="182"/>
      <c r="J8842" s="182"/>
      <c r="K8842" s="182"/>
      <c r="L8842" s="182"/>
      <c r="M8842" s="182"/>
      <c r="N8842" s="182"/>
      <c r="O8842" s="182"/>
      <c r="P8842" s="182"/>
    </row>
    <row r="8843" spans="2:16">
      <c r="B8843" s="181"/>
      <c r="C8843" s="180"/>
      <c r="D8843" s="180"/>
      <c r="E8843" s="182"/>
      <c r="F8843" s="182"/>
      <c r="G8843" s="182"/>
      <c r="H8843" s="182"/>
      <c r="I8843" s="182"/>
      <c r="J8843" s="182"/>
      <c r="K8843" s="182"/>
      <c r="L8843" s="182"/>
      <c r="M8843" s="182"/>
      <c r="N8843" s="182"/>
      <c r="O8843" s="182"/>
      <c r="P8843" s="182"/>
    </row>
    <row r="8844" spans="2:16">
      <c r="B8844" s="181"/>
      <c r="C8844" s="180"/>
      <c r="D8844" s="180"/>
      <c r="E8844" s="182"/>
      <c r="F8844" s="182"/>
      <c r="G8844" s="182"/>
      <c r="H8844" s="182"/>
      <c r="I8844" s="182"/>
      <c r="J8844" s="182"/>
      <c r="K8844" s="182"/>
      <c r="L8844" s="182"/>
      <c r="M8844" s="182"/>
      <c r="N8844" s="182"/>
      <c r="O8844" s="182"/>
      <c r="P8844" s="182"/>
    </row>
    <row r="8845" spans="2:16">
      <c r="B8845" s="181"/>
      <c r="C8845" s="180"/>
      <c r="D8845" s="180"/>
      <c r="E8845" s="182"/>
      <c r="F8845" s="182"/>
      <c r="G8845" s="182"/>
      <c r="H8845" s="182"/>
      <c r="I8845" s="182"/>
      <c r="J8845" s="182"/>
      <c r="K8845" s="182"/>
      <c r="L8845" s="182"/>
      <c r="M8845" s="182"/>
      <c r="N8845" s="182"/>
      <c r="O8845" s="182"/>
      <c r="P8845" s="182"/>
    </row>
    <row r="8846" spans="2:16">
      <c r="B8846" s="181"/>
      <c r="C8846" s="180"/>
      <c r="D8846" s="180"/>
      <c r="E8846" s="182"/>
      <c r="F8846" s="182"/>
      <c r="G8846" s="182"/>
      <c r="H8846" s="182"/>
      <c r="I8846" s="182"/>
      <c r="J8846" s="182"/>
      <c r="K8846" s="182"/>
      <c r="L8846" s="182"/>
      <c r="M8846" s="182"/>
      <c r="N8846" s="182"/>
      <c r="O8846" s="182"/>
      <c r="P8846" s="182"/>
    </row>
    <row r="8847" spans="2:16">
      <c r="B8847" s="181"/>
      <c r="C8847" s="180"/>
      <c r="D8847" s="180"/>
      <c r="E8847" s="182"/>
      <c r="F8847" s="182"/>
      <c r="G8847" s="182"/>
      <c r="H8847" s="182"/>
      <c r="I8847" s="182"/>
      <c r="J8847" s="182"/>
      <c r="K8847" s="182"/>
      <c r="L8847" s="182"/>
      <c r="M8847" s="182"/>
      <c r="N8847" s="182"/>
      <c r="O8847" s="182"/>
      <c r="P8847" s="182"/>
    </row>
    <row r="8848" spans="2:16">
      <c r="B8848" s="181"/>
      <c r="C8848" s="180"/>
      <c r="D8848" s="180"/>
      <c r="E8848" s="182"/>
      <c r="F8848" s="182"/>
      <c r="G8848" s="182"/>
      <c r="H8848" s="182"/>
      <c r="I8848" s="182"/>
      <c r="J8848" s="182"/>
      <c r="K8848" s="182"/>
      <c r="L8848" s="182"/>
      <c r="M8848" s="182"/>
      <c r="N8848" s="182"/>
      <c r="O8848" s="182"/>
      <c r="P8848" s="182"/>
    </row>
    <row r="8849" spans="2:16">
      <c r="B8849" s="181"/>
      <c r="C8849" s="180"/>
      <c r="D8849" s="180"/>
      <c r="E8849" s="182"/>
      <c r="F8849" s="182"/>
      <c r="G8849" s="182"/>
      <c r="H8849" s="182"/>
      <c r="I8849" s="182"/>
      <c r="J8849" s="182"/>
      <c r="K8849" s="182"/>
      <c r="L8849" s="182"/>
      <c r="M8849" s="182"/>
      <c r="N8849" s="182"/>
      <c r="O8849" s="182"/>
      <c r="P8849" s="182"/>
    </row>
    <row r="8850" spans="2:16">
      <c r="B8850" s="181"/>
      <c r="C8850" s="180"/>
      <c r="D8850" s="180"/>
      <c r="E8850" s="182"/>
      <c r="F8850" s="182"/>
      <c r="G8850" s="182"/>
      <c r="H8850" s="182"/>
      <c r="I8850" s="182"/>
      <c r="J8850" s="182"/>
      <c r="K8850" s="182"/>
      <c r="L8850" s="182"/>
      <c r="M8850" s="182"/>
      <c r="N8850" s="182"/>
      <c r="O8850" s="182"/>
      <c r="P8850" s="182"/>
    </row>
    <row r="8851" spans="2:16">
      <c r="B8851" s="181"/>
      <c r="C8851" s="180"/>
      <c r="D8851" s="180"/>
      <c r="E8851" s="182"/>
      <c r="F8851" s="182"/>
      <c r="G8851" s="182"/>
      <c r="H8851" s="182"/>
      <c r="I8851" s="182"/>
      <c r="J8851" s="182"/>
      <c r="K8851" s="182"/>
      <c r="L8851" s="182"/>
      <c r="M8851" s="182"/>
      <c r="N8851" s="182"/>
      <c r="O8851" s="182"/>
      <c r="P8851" s="182"/>
    </row>
    <row r="8852" spans="2:16">
      <c r="B8852" s="181"/>
      <c r="C8852" s="180"/>
      <c r="D8852" s="180"/>
      <c r="E8852" s="182"/>
      <c r="F8852" s="182"/>
      <c r="G8852" s="182"/>
      <c r="H8852" s="182"/>
      <c r="I8852" s="182"/>
      <c r="J8852" s="182"/>
      <c r="K8852" s="182"/>
      <c r="L8852" s="182"/>
      <c r="M8852" s="182"/>
      <c r="N8852" s="182"/>
      <c r="O8852" s="182"/>
      <c r="P8852" s="182"/>
    </row>
    <row r="8853" spans="2:16">
      <c r="B8853" s="181"/>
      <c r="C8853" s="180"/>
      <c r="D8853" s="180"/>
      <c r="E8853" s="182"/>
      <c r="F8853" s="182"/>
      <c r="G8853" s="182"/>
      <c r="H8853" s="182"/>
      <c r="I8853" s="182"/>
      <c r="J8853" s="182"/>
      <c r="K8853" s="182"/>
      <c r="L8853" s="182"/>
      <c r="M8853" s="182"/>
      <c r="N8853" s="182"/>
      <c r="O8853" s="182"/>
      <c r="P8853" s="182"/>
    </row>
    <row r="8854" spans="2:16">
      <c r="B8854" s="181"/>
      <c r="C8854" s="180"/>
      <c r="D8854" s="180"/>
      <c r="E8854" s="182"/>
      <c r="F8854" s="182"/>
      <c r="G8854" s="182"/>
      <c r="H8854" s="182"/>
      <c r="I8854" s="182"/>
      <c r="J8854" s="182"/>
      <c r="K8854" s="182"/>
      <c r="L8854" s="182"/>
      <c r="M8854" s="182"/>
      <c r="N8854" s="182"/>
      <c r="O8854" s="182"/>
      <c r="P8854" s="182"/>
    </row>
    <row r="8855" spans="2:16">
      <c r="B8855" s="181"/>
      <c r="C8855" s="180"/>
      <c r="D8855" s="180"/>
      <c r="E8855" s="182"/>
      <c r="F8855" s="182"/>
      <c r="G8855" s="182"/>
      <c r="H8855" s="182"/>
      <c r="I8855" s="182"/>
      <c r="J8855" s="182"/>
      <c r="K8855" s="182"/>
      <c r="L8855" s="182"/>
      <c r="M8855" s="182"/>
      <c r="N8855" s="182"/>
      <c r="O8855" s="182"/>
      <c r="P8855" s="182"/>
    </row>
    <row r="8856" spans="2:16">
      <c r="B8856" s="181"/>
      <c r="C8856" s="180"/>
      <c r="D8856" s="180"/>
      <c r="E8856" s="182"/>
      <c r="F8856" s="182"/>
      <c r="G8856" s="182"/>
      <c r="H8856" s="182"/>
      <c r="I8856" s="182"/>
      <c r="J8856" s="182"/>
      <c r="K8856" s="182"/>
      <c r="L8856" s="182"/>
      <c r="M8856" s="182"/>
      <c r="N8856" s="182"/>
      <c r="O8856" s="182"/>
      <c r="P8856" s="182"/>
    </row>
    <row r="8857" spans="2:16">
      <c r="B8857" s="181"/>
      <c r="C8857" s="180"/>
      <c r="D8857" s="180"/>
      <c r="E8857" s="182"/>
      <c r="F8857" s="182"/>
      <c r="G8857" s="182"/>
      <c r="H8857" s="182"/>
      <c r="I8857" s="182"/>
      <c r="J8857" s="182"/>
      <c r="K8857" s="182"/>
      <c r="L8857" s="182"/>
      <c r="M8857" s="182"/>
      <c r="N8857" s="182"/>
      <c r="O8857" s="182"/>
      <c r="P8857" s="182"/>
    </row>
    <row r="8858" spans="2:16">
      <c r="B8858" s="181"/>
      <c r="C8858" s="180"/>
      <c r="D8858" s="180"/>
      <c r="E8858" s="182"/>
      <c r="F8858" s="182"/>
      <c r="G8858" s="182"/>
      <c r="H8858" s="182"/>
      <c r="I8858" s="182"/>
      <c r="J8858" s="182"/>
      <c r="K8858" s="182"/>
      <c r="L8858" s="182"/>
      <c r="M8858" s="182"/>
      <c r="N8858" s="182"/>
      <c r="O8858" s="182"/>
      <c r="P8858" s="182"/>
    </row>
    <row r="8859" spans="2:16">
      <c r="B8859" s="181"/>
      <c r="C8859" s="180"/>
      <c r="D8859" s="180"/>
      <c r="E8859" s="182"/>
      <c r="F8859" s="182"/>
      <c r="G8859" s="182"/>
      <c r="H8859" s="182"/>
      <c r="I8859" s="182"/>
      <c r="J8859" s="182"/>
      <c r="K8859" s="182"/>
      <c r="L8859" s="182"/>
      <c r="M8859" s="182"/>
      <c r="N8859" s="182"/>
      <c r="O8859" s="182"/>
      <c r="P8859" s="182"/>
    </row>
    <row r="8860" spans="2:16">
      <c r="B8860" s="181"/>
      <c r="C8860" s="180"/>
      <c r="D8860" s="180"/>
      <c r="E8860" s="182"/>
      <c r="F8860" s="182"/>
      <c r="G8860" s="182"/>
      <c r="H8860" s="182"/>
      <c r="I8860" s="182"/>
      <c r="J8860" s="182"/>
      <c r="K8860" s="182"/>
      <c r="L8860" s="182"/>
      <c r="M8860" s="182"/>
      <c r="N8860" s="182"/>
      <c r="O8860" s="182"/>
      <c r="P8860" s="182"/>
    </row>
    <row r="8861" spans="2:16">
      <c r="B8861" s="181"/>
      <c r="C8861" s="180"/>
      <c r="D8861" s="180"/>
      <c r="E8861" s="182"/>
      <c r="F8861" s="182"/>
      <c r="G8861" s="182"/>
      <c r="H8861" s="182"/>
      <c r="I8861" s="182"/>
      <c r="J8861" s="182"/>
      <c r="K8861" s="182"/>
      <c r="L8861" s="182"/>
      <c r="M8861" s="182"/>
      <c r="N8861" s="182"/>
      <c r="O8861" s="182"/>
      <c r="P8861" s="182"/>
    </row>
    <row r="8862" spans="2:16">
      <c r="B8862" s="181"/>
      <c r="C8862" s="180"/>
      <c r="D8862" s="180"/>
      <c r="E8862" s="182"/>
      <c r="F8862" s="182"/>
      <c r="G8862" s="182"/>
      <c r="H8862" s="182"/>
      <c r="I8862" s="182"/>
      <c r="J8862" s="182"/>
      <c r="K8862" s="182"/>
      <c r="L8862" s="182"/>
      <c r="M8862" s="182"/>
      <c r="N8862" s="182"/>
      <c r="O8862" s="182"/>
      <c r="P8862" s="182"/>
    </row>
    <row r="8863" spans="2:16">
      <c r="B8863" s="181"/>
      <c r="C8863" s="180"/>
      <c r="D8863" s="180"/>
      <c r="E8863" s="182"/>
      <c r="F8863" s="182"/>
      <c r="G8863" s="182"/>
      <c r="H8863" s="182"/>
      <c r="I8863" s="182"/>
      <c r="J8863" s="182"/>
      <c r="K8863" s="182"/>
      <c r="L8863" s="182"/>
      <c r="M8863" s="182"/>
      <c r="N8863" s="182"/>
      <c r="O8863" s="182"/>
      <c r="P8863" s="182"/>
    </row>
    <row r="8864" spans="2:16">
      <c r="B8864" s="181"/>
      <c r="C8864" s="180"/>
      <c r="D8864" s="180"/>
      <c r="E8864" s="182"/>
      <c r="F8864" s="182"/>
      <c r="G8864" s="182"/>
      <c r="H8864" s="182"/>
      <c r="I8864" s="182"/>
      <c r="J8864" s="182"/>
      <c r="K8864" s="182"/>
      <c r="L8864" s="182"/>
      <c r="M8864" s="182"/>
      <c r="N8864" s="182"/>
      <c r="O8864" s="182"/>
      <c r="P8864" s="182"/>
    </row>
    <row r="8865" spans="2:16">
      <c r="B8865" s="181"/>
      <c r="C8865" s="180"/>
      <c r="D8865" s="180"/>
      <c r="E8865" s="182"/>
      <c r="F8865" s="182"/>
      <c r="G8865" s="182"/>
      <c r="H8865" s="182"/>
      <c r="I8865" s="182"/>
      <c r="J8865" s="182"/>
      <c r="K8865" s="182"/>
      <c r="L8865" s="182"/>
      <c r="M8865" s="182"/>
      <c r="N8865" s="182"/>
      <c r="O8865" s="182"/>
      <c r="P8865" s="182"/>
    </row>
    <row r="8866" spans="2:16">
      <c r="B8866" s="181"/>
      <c r="C8866" s="180"/>
      <c r="D8866" s="180"/>
      <c r="E8866" s="182"/>
      <c r="F8866" s="182"/>
      <c r="G8866" s="182"/>
      <c r="H8866" s="182"/>
      <c r="I8866" s="182"/>
      <c r="J8866" s="182"/>
      <c r="K8866" s="182"/>
      <c r="L8866" s="182"/>
      <c r="M8866" s="182"/>
      <c r="N8866" s="182"/>
      <c r="O8866" s="182"/>
      <c r="P8866" s="182"/>
    </row>
    <row r="8867" spans="2:16">
      <c r="B8867" s="181"/>
      <c r="C8867" s="180"/>
      <c r="D8867" s="180"/>
      <c r="E8867" s="182"/>
      <c r="F8867" s="182"/>
      <c r="G8867" s="182"/>
      <c r="H8867" s="182"/>
      <c r="I8867" s="182"/>
      <c r="J8867" s="182"/>
      <c r="K8867" s="182"/>
      <c r="L8867" s="182"/>
      <c r="M8867" s="182"/>
      <c r="N8867" s="182"/>
      <c r="O8867" s="182"/>
      <c r="P8867" s="182"/>
    </row>
    <row r="8868" spans="2:16">
      <c r="B8868" s="181"/>
      <c r="C8868" s="180"/>
      <c r="D8868" s="180"/>
      <c r="E8868" s="182"/>
      <c r="F8868" s="182"/>
      <c r="G8868" s="182"/>
      <c r="H8868" s="182"/>
      <c r="I8868" s="182"/>
      <c r="J8868" s="182"/>
      <c r="K8868" s="182"/>
      <c r="L8868" s="182"/>
      <c r="M8868" s="182"/>
      <c r="N8868" s="182"/>
      <c r="O8868" s="182"/>
      <c r="P8868" s="182"/>
    </row>
    <row r="8869" spans="2:16">
      <c r="B8869" s="181"/>
      <c r="C8869" s="180"/>
      <c r="D8869" s="180"/>
      <c r="E8869" s="182"/>
      <c r="F8869" s="182"/>
      <c r="G8869" s="182"/>
      <c r="H8869" s="182"/>
      <c r="I8869" s="182"/>
      <c r="J8869" s="182"/>
      <c r="K8869" s="182"/>
      <c r="L8869" s="182"/>
      <c r="M8869" s="182"/>
      <c r="N8869" s="182"/>
      <c r="O8869" s="182"/>
      <c r="P8869" s="182"/>
    </row>
    <row r="8870" spans="2:16">
      <c r="B8870" s="181"/>
      <c r="C8870" s="180"/>
      <c r="D8870" s="180"/>
      <c r="E8870" s="182"/>
      <c r="F8870" s="182"/>
      <c r="G8870" s="182"/>
      <c r="H8870" s="182"/>
      <c r="I8870" s="182"/>
      <c r="J8870" s="182"/>
      <c r="K8870" s="182"/>
      <c r="L8870" s="182"/>
      <c r="M8870" s="182"/>
      <c r="N8870" s="182"/>
      <c r="O8870" s="182"/>
      <c r="P8870" s="182"/>
    </row>
    <row r="8871" spans="2:16">
      <c r="B8871" s="181"/>
      <c r="C8871" s="180"/>
      <c r="D8871" s="180"/>
      <c r="E8871" s="182"/>
      <c r="F8871" s="182"/>
      <c r="G8871" s="182"/>
      <c r="H8871" s="182"/>
      <c r="I8871" s="182"/>
      <c r="J8871" s="182"/>
      <c r="K8871" s="182"/>
      <c r="L8871" s="182"/>
      <c r="M8871" s="182"/>
      <c r="N8871" s="182"/>
      <c r="O8871" s="182"/>
      <c r="P8871" s="182"/>
    </row>
    <row r="8872" spans="2:16">
      <c r="B8872" s="181"/>
      <c r="C8872" s="180"/>
      <c r="D8872" s="180"/>
      <c r="E8872" s="182"/>
      <c r="F8872" s="182"/>
      <c r="G8872" s="182"/>
      <c r="H8872" s="182"/>
      <c r="I8872" s="182"/>
      <c r="J8872" s="182"/>
      <c r="K8872" s="182"/>
      <c r="L8872" s="182"/>
      <c r="M8872" s="182"/>
      <c r="N8872" s="182"/>
      <c r="O8872" s="182"/>
      <c r="P8872" s="182"/>
    </row>
    <row r="8873" spans="2:16">
      <c r="B8873" s="181"/>
      <c r="C8873" s="180"/>
      <c r="D8873" s="180"/>
      <c r="E8873" s="182"/>
      <c r="F8873" s="182"/>
      <c r="G8873" s="182"/>
      <c r="H8873" s="182"/>
      <c r="I8873" s="182"/>
      <c r="J8873" s="182"/>
      <c r="K8873" s="182"/>
      <c r="L8873" s="182"/>
      <c r="M8873" s="182"/>
      <c r="N8873" s="182"/>
      <c r="O8873" s="182"/>
      <c r="P8873" s="182"/>
    </row>
    <row r="8874" spans="2:16">
      <c r="B8874" s="181"/>
      <c r="C8874" s="180"/>
      <c r="D8874" s="180"/>
      <c r="E8874" s="182"/>
      <c r="F8874" s="182"/>
      <c r="G8874" s="182"/>
      <c r="H8874" s="182"/>
      <c r="I8874" s="182"/>
      <c r="J8874" s="182"/>
      <c r="K8874" s="182"/>
      <c r="L8874" s="182"/>
      <c r="M8874" s="182"/>
      <c r="N8874" s="182"/>
      <c r="O8874" s="182"/>
      <c r="P8874" s="182"/>
    </row>
    <row r="8875" spans="2:16">
      <c r="B8875" s="181"/>
      <c r="C8875" s="180"/>
      <c r="D8875" s="180"/>
      <c r="E8875" s="182"/>
      <c r="F8875" s="182"/>
      <c r="G8875" s="182"/>
      <c r="H8875" s="182"/>
      <c r="I8875" s="182"/>
      <c r="J8875" s="182"/>
      <c r="K8875" s="182"/>
      <c r="L8875" s="182"/>
      <c r="M8875" s="182"/>
      <c r="N8875" s="182"/>
      <c r="O8875" s="182"/>
      <c r="P8875" s="182"/>
    </row>
    <row r="8876" spans="2:16">
      <c r="B8876" s="181"/>
      <c r="C8876" s="180"/>
      <c r="D8876" s="180"/>
      <c r="E8876" s="182"/>
      <c r="F8876" s="182"/>
      <c r="G8876" s="182"/>
      <c r="H8876" s="182"/>
      <c r="I8876" s="182"/>
      <c r="J8876" s="182"/>
      <c r="K8876" s="182"/>
      <c r="L8876" s="182"/>
      <c r="M8876" s="182"/>
      <c r="N8876" s="182"/>
      <c r="O8876" s="182"/>
      <c r="P8876" s="182"/>
    </row>
    <row r="8877" spans="2:16">
      <c r="B8877" s="181"/>
      <c r="C8877" s="180"/>
      <c r="D8877" s="180"/>
      <c r="E8877" s="182"/>
      <c r="F8877" s="182"/>
      <c r="G8877" s="182"/>
      <c r="H8877" s="182"/>
      <c r="I8877" s="182"/>
      <c r="J8877" s="182"/>
      <c r="K8877" s="182"/>
      <c r="L8877" s="182"/>
      <c r="M8877" s="182"/>
      <c r="N8877" s="182"/>
      <c r="O8877" s="182"/>
      <c r="P8877" s="182"/>
    </row>
    <row r="8878" spans="2:16">
      <c r="B8878" s="181"/>
      <c r="C8878" s="180"/>
      <c r="D8878" s="180"/>
      <c r="E8878" s="182"/>
      <c r="F8878" s="182"/>
      <c r="G8878" s="182"/>
      <c r="H8878" s="182"/>
      <c r="I8878" s="182"/>
      <c r="J8878" s="182"/>
      <c r="K8878" s="182"/>
      <c r="L8878" s="182"/>
      <c r="M8878" s="182"/>
      <c r="N8878" s="182"/>
      <c r="O8878" s="182"/>
      <c r="P8878" s="182"/>
    </row>
    <row r="8879" spans="2:16">
      <c r="B8879" s="181"/>
      <c r="C8879" s="180"/>
      <c r="D8879" s="180"/>
      <c r="E8879" s="182"/>
      <c r="F8879" s="182"/>
      <c r="G8879" s="182"/>
      <c r="H8879" s="182"/>
      <c r="I8879" s="182"/>
      <c r="J8879" s="182"/>
      <c r="K8879" s="182"/>
      <c r="L8879" s="182"/>
      <c r="M8879" s="182"/>
      <c r="N8879" s="182"/>
      <c r="O8879" s="182"/>
      <c r="P8879" s="182"/>
    </row>
    <row r="8880" spans="2:16">
      <c r="B8880" s="181"/>
      <c r="C8880" s="180"/>
      <c r="D8880" s="180"/>
      <c r="E8880" s="182"/>
      <c r="F8880" s="182"/>
      <c r="G8880" s="182"/>
      <c r="H8880" s="182"/>
      <c r="I8880" s="182"/>
      <c r="J8880" s="182"/>
      <c r="K8880" s="182"/>
      <c r="L8880" s="182"/>
      <c r="M8880" s="182"/>
      <c r="N8880" s="182"/>
      <c r="O8880" s="182"/>
      <c r="P8880" s="182"/>
    </row>
    <row r="8881" spans="2:16">
      <c r="B8881" s="181"/>
      <c r="C8881" s="180"/>
      <c r="D8881" s="180"/>
      <c r="E8881" s="182"/>
      <c r="F8881" s="182"/>
      <c r="G8881" s="182"/>
      <c r="H8881" s="182"/>
      <c r="I8881" s="182"/>
      <c r="J8881" s="182"/>
      <c r="K8881" s="182"/>
      <c r="L8881" s="182"/>
      <c r="M8881" s="182"/>
      <c r="N8881" s="182"/>
      <c r="O8881" s="182"/>
      <c r="P8881" s="182"/>
    </row>
    <row r="8882" spans="2:16">
      <c r="B8882" s="181"/>
      <c r="C8882" s="180"/>
      <c r="D8882" s="180"/>
      <c r="E8882" s="182"/>
      <c r="F8882" s="182"/>
      <c r="G8882" s="182"/>
      <c r="H8882" s="182"/>
      <c r="I8882" s="182"/>
      <c r="J8882" s="182"/>
      <c r="K8882" s="182"/>
      <c r="L8882" s="182"/>
      <c r="M8882" s="182"/>
      <c r="N8882" s="182"/>
      <c r="O8882" s="182"/>
      <c r="P8882" s="182"/>
    </row>
    <row r="8883" spans="2:16">
      <c r="B8883" s="181"/>
      <c r="C8883" s="180"/>
      <c r="D8883" s="180"/>
      <c r="E8883" s="182"/>
      <c r="F8883" s="182"/>
      <c r="G8883" s="182"/>
      <c r="H8883" s="182"/>
      <c r="I8883" s="182"/>
      <c r="J8883" s="182"/>
      <c r="K8883" s="182"/>
      <c r="L8883" s="182"/>
      <c r="M8883" s="182"/>
      <c r="N8883" s="182"/>
      <c r="O8883" s="182"/>
      <c r="P8883" s="182"/>
    </row>
    <row r="8884" spans="2:16">
      <c r="B8884" s="181"/>
      <c r="C8884" s="180"/>
      <c r="D8884" s="180"/>
      <c r="E8884" s="182"/>
      <c r="F8884" s="182"/>
      <c r="G8884" s="182"/>
      <c r="H8884" s="182"/>
      <c r="I8884" s="182"/>
      <c r="J8884" s="182"/>
      <c r="K8884" s="182"/>
      <c r="L8884" s="182"/>
      <c r="M8884" s="182"/>
      <c r="N8884" s="182"/>
      <c r="O8884" s="182"/>
      <c r="P8884" s="182"/>
    </row>
    <row r="8885" spans="2:16">
      <c r="B8885" s="181"/>
      <c r="C8885" s="180"/>
      <c r="D8885" s="180"/>
      <c r="E8885" s="182"/>
      <c r="F8885" s="182"/>
      <c r="G8885" s="182"/>
      <c r="H8885" s="182"/>
      <c r="I8885" s="182"/>
      <c r="J8885" s="182"/>
      <c r="K8885" s="182"/>
      <c r="L8885" s="182"/>
      <c r="M8885" s="182"/>
      <c r="N8885" s="182"/>
      <c r="O8885" s="182"/>
      <c r="P8885" s="182"/>
    </row>
    <row r="8886" spans="2:16">
      <c r="B8886" s="181"/>
      <c r="C8886" s="180"/>
      <c r="D8886" s="180"/>
      <c r="E8886" s="182"/>
      <c r="F8886" s="182"/>
      <c r="G8886" s="182"/>
      <c r="H8886" s="182"/>
      <c r="I8886" s="182"/>
      <c r="J8886" s="182"/>
      <c r="K8886" s="182"/>
      <c r="L8886" s="182"/>
      <c r="M8886" s="182"/>
      <c r="N8886" s="182"/>
      <c r="O8886" s="182"/>
      <c r="P8886" s="182"/>
    </row>
    <row r="8887" spans="2:16">
      <c r="B8887" s="181"/>
      <c r="C8887" s="180"/>
      <c r="D8887" s="180"/>
      <c r="E8887" s="182"/>
      <c r="F8887" s="182"/>
      <c r="G8887" s="182"/>
      <c r="H8887" s="182"/>
      <c r="I8887" s="182"/>
      <c r="J8887" s="182"/>
      <c r="K8887" s="182"/>
      <c r="L8887" s="182"/>
      <c r="M8887" s="182"/>
      <c r="N8887" s="182"/>
      <c r="O8887" s="182"/>
      <c r="P8887" s="182"/>
    </row>
    <row r="8888" spans="2:16">
      <c r="B8888" s="181"/>
      <c r="C8888" s="180"/>
      <c r="D8888" s="180"/>
      <c r="E8888" s="182"/>
      <c r="F8888" s="182"/>
      <c r="G8888" s="182"/>
      <c r="H8888" s="182"/>
      <c r="I8888" s="182"/>
      <c r="J8888" s="182"/>
      <c r="K8888" s="182"/>
      <c r="L8888" s="182"/>
      <c r="M8888" s="182"/>
      <c r="N8888" s="182"/>
      <c r="O8888" s="182"/>
      <c r="P8888" s="182"/>
    </row>
    <row r="8889" spans="2:16">
      <c r="B8889" s="181"/>
      <c r="C8889" s="180"/>
      <c r="D8889" s="180"/>
      <c r="E8889" s="182"/>
      <c r="F8889" s="182"/>
      <c r="G8889" s="182"/>
      <c r="H8889" s="182"/>
      <c r="I8889" s="182"/>
      <c r="J8889" s="182"/>
      <c r="K8889" s="182"/>
      <c r="L8889" s="182"/>
      <c r="M8889" s="182"/>
      <c r="N8889" s="182"/>
      <c r="O8889" s="182"/>
      <c r="P8889" s="182"/>
    </row>
    <row r="8890" spans="2:16">
      <c r="B8890" s="181"/>
      <c r="C8890" s="180"/>
      <c r="D8890" s="180"/>
      <c r="E8890" s="182"/>
      <c r="F8890" s="182"/>
      <c r="G8890" s="182"/>
      <c r="H8890" s="182"/>
      <c r="I8890" s="182"/>
      <c r="J8890" s="182"/>
      <c r="K8890" s="182"/>
      <c r="L8890" s="182"/>
      <c r="M8890" s="182"/>
      <c r="N8890" s="182"/>
      <c r="O8890" s="182"/>
      <c r="P8890" s="182"/>
    </row>
    <row r="8891" spans="2:16">
      <c r="B8891" s="181"/>
      <c r="C8891" s="180"/>
      <c r="D8891" s="180"/>
      <c r="E8891" s="182"/>
      <c r="F8891" s="182"/>
      <c r="G8891" s="182"/>
      <c r="H8891" s="182"/>
      <c r="I8891" s="182"/>
      <c r="J8891" s="182"/>
      <c r="K8891" s="182"/>
      <c r="L8891" s="182"/>
      <c r="M8891" s="182"/>
      <c r="N8891" s="182"/>
      <c r="O8891" s="182"/>
      <c r="P8891" s="182"/>
    </row>
    <row r="8892" spans="2:16">
      <c r="B8892" s="181"/>
      <c r="C8892" s="180"/>
      <c r="D8892" s="180"/>
      <c r="E8892" s="182"/>
      <c r="F8892" s="182"/>
      <c r="G8892" s="182"/>
      <c r="H8892" s="182"/>
      <c r="I8892" s="182"/>
      <c r="J8892" s="182"/>
      <c r="K8892" s="182"/>
      <c r="L8892" s="182"/>
      <c r="M8892" s="182"/>
      <c r="N8892" s="182"/>
      <c r="O8892" s="182"/>
      <c r="P8892" s="182"/>
    </row>
    <row r="8893" spans="2:16">
      <c r="B8893" s="181"/>
      <c r="C8893" s="180"/>
      <c r="D8893" s="180"/>
      <c r="E8893" s="182"/>
      <c r="F8893" s="182"/>
      <c r="G8893" s="182"/>
      <c r="H8893" s="182"/>
      <c r="I8893" s="182"/>
      <c r="J8893" s="182"/>
      <c r="K8893" s="182"/>
      <c r="L8893" s="182"/>
      <c r="M8893" s="182"/>
      <c r="N8893" s="182"/>
      <c r="O8893" s="182"/>
      <c r="P8893" s="182"/>
    </row>
    <row r="8894" spans="2:16">
      <c r="B8894" s="181"/>
      <c r="C8894" s="180"/>
      <c r="D8894" s="180"/>
      <c r="E8894" s="182"/>
      <c r="F8894" s="182"/>
      <c r="G8894" s="182"/>
      <c r="H8894" s="182"/>
      <c r="I8894" s="182"/>
      <c r="J8894" s="182"/>
      <c r="K8894" s="182"/>
      <c r="L8894" s="182"/>
      <c r="M8894" s="182"/>
      <c r="N8894" s="182"/>
      <c r="O8894" s="182"/>
      <c r="P8894" s="182"/>
    </row>
    <row r="8895" spans="2:16">
      <c r="B8895" s="181"/>
      <c r="C8895" s="180"/>
      <c r="D8895" s="180"/>
      <c r="E8895" s="182"/>
      <c r="F8895" s="182"/>
      <c r="G8895" s="182"/>
      <c r="H8895" s="182"/>
      <c r="I8895" s="182"/>
      <c r="J8895" s="182"/>
      <c r="K8895" s="182"/>
      <c r="L8895" s="182"/>
      <c r="M8895" s="182"/>
      <c r="N8895" s="182"/>
      <c r="O8895" s="182"/>
      <c r="P8895" s="182"/>
    </row>
    <row r="8896" spans="2:16">
      <c r="B8896" s="181"/>
      <c r="C8896" s="180"/>
      <c r="D8896" s="180"/>
      <c r="E8896" s="182"/>
      <c r="F8896" s="182"/>
      <c r="G8896" s="182"/>
      <c r="H8896" s="182"/>
      <c r="I8896" s="182"/>
      <c r="J8896" s="182"/>
      <c r="K8896" s="182"/>
      <c r="L8896" s="182"/>
      <c r="M8896" s="182"/>
      <c r="N8896" s="182"/>
      <c r="O8896" s="182"/>
      <c r="P8896" s="182"/>
    </row>
    <row r="8897" spans="2:16">
      <c r="B8897" s="181"/>
      <c r="C8897" s="180"/>
      <c r="D8897" s="180"/>
      <c r="E8897" s="182"/>
      <c r="F8897" s="182"/>
      <c r="G8897" s="182"/>
      <c r="H8897" s="182"/>
      <c r="I8897" s="182"/>
      <c r="J8897" s="182"/>
      <c r="K8897" s="182"/>
      <c r="L8897" s="182"/>
      <c r="M8897" s="182"/>
      <c r="N8897" s="182"/>
      <c r="O8897" s="182"/>
      <c r="P8897" s="182"/>
    </row>
    <row r="8898" spans="2:16">
      <c r="B8898" s="181"/>
      <c r="C8898" s="180"/>
      <c r="D8898" s="180"/>
      <c r="E8898" s="182"/>
      <c r="F8898" s="182"/>
      <c r="G8898" s="182"/>
      <c r="H8898" s="182"/>
      <c r="I8898" s="182"/>
      <c r="J8898" s="182"/>
      <c r="K8898" s="182"/>
      <c r="L8898" s="182"/>
      <c r="M8898" s="182"/>
      <c r="N8898" s="182"/>
      <c r="O8898" s="182"/>
      <c r="P8898" s="182"/>
    </row>
    <row r="8899" spans="2:16">
      <c r="B8899" s="181"/>
      <c r="C8899" s="180"/>
      <c r="D8899" s="180"/>
      <c r="E8899" s="182"/>
      <c r="F8899" s="182"/>
      <c r="G8899" s="182"/>
      <c r="H8899" s="182"/>
      <c r="I8899" s="182"/>
      <c r="J8899" s="182"/>
      <c r="K8899" s="182"/>
      <c r="L8899" s="182"/>
      <c r="M8899" s="182"/>
      <c r="N8899" s="182"/>
      <c r="O8899" s="182"/>
      <c r="P8899" s="182"/>
    </row>
    <row r="8900" spans="2:16">
      <c r="B8900" s="181"/>
      <c r="C8900" s="180"/>
      <c r="D8900" s="180"/>
      <c r="E8900" s="182"/>
      <c r="F8900" s="182"/>
      <c r="G8900" s="182"/>
      <c r="H8900" s="182"/>
      <c r="I8900" s="182"/>
      <c r="J8900" s="182"/>
      <c r="K8900" s="182"/>
      <c r="L8900" s="182"/>
      <c r="M8900" s="182"/>
      <c r="N8900" s="182"/>
      <c r="O8900" s="182"/>
      <c r="P8900" s="182"/>
    </row>
    <row r="8901" spans="2:16">
      <c r="B8901" s="181"/>
      <c r="C8901" s="180"/>
      <c r="D8901" s="180"/>
      <c r="E8901" s="182"/>
      <c r="F8901" s="182"/>
      <c r="G8901" s="182"/>
      <c r="H8901" s="182"/>
      <c r="I8901" s="182"/>
      <c r="J8901" s="182"/>
      <c r="K8901" s="182"/>
      <c r="L8901" s="182"/>
      <c r="M8901" s="182"/>
      <c r="N8901" s="182"/>
      <c r="O8901" s="182"/>
      <c r="P8901" s="182"/>
    </row>
    <row r="8902" spans="2:16">
      <c r="B8902" s="181"/>
      <c r="C8902" s="180"/>
      <c r="D8902" s="180"/>
      <c r="E8902" s="182"/>
      <c r="F8902" s="182"/>
      <c r="G8902" s="182"/>
      <c r="H8902" s="182"/>
      <c r="I8902" s="182"/>
      <c r="J8902" s="182"/>
      <c r="K8902" s="182"/>
      <c r="L8902" s="182"/>
      <c r="M8902" s="182"/>
      <c r="N8902" s="182"/>
      <c r="O8902" s="182"/>
      <c r="P8902" s="182"/>
    </row>
    <row r="8903" spans="2:16">
      <c r="B8903" s="181"/>
      <c r="C8903" s="180"/>
      <c r="D8903" s="180"/>
      <c r="E8903" s="182"/>
      <c r="F8903" s="182"/>
      <c r="G8903" s="182"/>
      <c r="H8903" s="182"/>
      <c r="I8903" s="182"/>
      <c r="J8903" s="182"/>
      <c r="K8903" s="182"/>
      <c r="L8903" s="182"/>
      <c r="M8903" s="182"/>
      <c r="N8903" s="182"/>
      <c r="O8903" s="182"/>
      <c r="P8903" s="182"/>
    </row>
    <row r="8904" spans="2:16">
      <c r="B8904" s="181"/>
      <c r="C8904" s="180"/>
      <c r="D8904" s="180"/>
      <c r="E8904" s="182"/>
      <c r="F8904" s="182"/>
      <c r="G8904" s="182"/>
      <c r="H8904" s="182"/>
      <c r="I8904" s="182"/>
      <c r="J8904" s="182"/>
      <c r="K8904" s="182"/>
      <c r="L8904" s="182"/>
      <c r="M8904" s="182"/>
      <c r="N8904" s="182"/>
      <c r="O8904" s="182"/>
      <c r="P8904" s="182"/>
    </row>
    <row r="8905" spans="2:16">
      <c r="B8905" s="181"/>
      <c r="C8905" s="180"/>
      <c r="D8905" s="180"/>
      <c r="E8905" s="182"/>
      <c r="F8905" s="182"/>
      <c r="G8905" s="182"/>
      <c r="H8905" s="182"/>
      <c r="I8905" s="182"/>
      <c r="J8905" s="182"/>
      <c r="K8905" s="182"/>
      <c r="L8905" s="182"/>
      <c r="M8905" s="182"/>
      <c r="N8905" s="182"/>
      <c r="O8905" s="182"/>
      <c r="P8905" s="182"/>
    </row>
    <row r="8906" spans="2:16">
      <c r="B8906" s="181"/>
      <c r="C8906" s="180"/>
      <c r="D8906" s="180"/>
      <c r="E8906" s="182"/>
      <c r="F8906" s="182"/>
      <c r="G8906" s="182"/>
      <c r="H8906" s="182"/>
      <c r="I8906" s="182"/>
      <c r="J8906" s="182"/>
      <c r="K8906" s="182"/>
      <c r="L8906" s="182"/>
      <c r="M8906" s="182"/>
      <c r="N8906" s="182"/>
      <c r="O8906" s="182"/>
      <c r="P8906" s="182"/>
    </row>
    <row r="8907" spans="2:16">
      <c r="B8907" s="181"/>
      <c r="C8907" s="180"/>
      <c r="D8907" s="180"/>
      <c r="E8907" s="182"/>
      <c r="F8907" s="182"/>
      <c r="G8907" s="182"/>
      <c r="H8907" s="182"/>
      <c r="I8907" s="182"/>
      <c r="J8907" s="182"/>
      <c r="K8907" s="182"/>
      <c r="L8907" s="182"/>
      <c r="M8907" s="182"/>
      <c r="N8907" s="182"/>
      <c r="O8907" s="182"/>
      <c r="P8907" s="182"/>
    </row>
    <row r="8908" spans="2:16">
      <c r="B8908" s="181"/>
      <c r="C8908" s="180"/>
      <c r="D8908" s="180"/>
      <c r="E8908" s="182"/>
      <c r="F8908" s="182"/>
      <c r="G8908" s="182"/>
      <c r="H8908" s="182"/>
      <c r="I8908" s="182"/>
      <c r="J8908" s="182"/>
      <c r="K8908" s="182"/>
      <c r="L8908" s="182"/>
      <c r="M8908" s="182"/>
      <c r="N8908" s="182"/>
      <c r="O8908" s="182"/>
      <c r="P8908" s="182"/>
    </row>
    <row r="8909" spans="2:16">
      <c r="B8909" s="181"/>
      <c r="C8909" s="180"/>
      <c r="D8909" s="180"/>
      <c r="E8909" s="182"/>
      <c r="F8909" s="182"/>
      <c r="G8909" s="182"/>
      <c r="H8909" s="182"/>
      <c r="I8909" s="182"/>
      <c r="J8909" s="182"/>
      <c r="K8909" s="182"/>
      <c r="L8909" s="182"/>
      <c r="M8909" s="182"/>
      <c r="N8909" s="182"/>
      <c r="O8909" s="182"/>
      <c r="P8909" s="182"/>
    </row>
    <row r="8910" spans="2:16">
      <c r="B8910" s="181"/>
      <c r="C8910" s="180"/>
      <c r="D8910" s="180"/>
      <c r="E8910" s="182"/>
      <c r="F8910" s="182"/>
      <c r="G8910" s="182"/>
      <c r="H8910" s="182"/>
      <c r="I8910" s="182"/>
      <c r="J8910" s="182"/>
      <c r="K8910" s="182"/>
      <c r="L8910" s="182"/>
      <c r="M8910" s="182"/>
      <c r="N8910" s="182"/>
      <c r="O8910" s="182"/>
      <c r="P8910" s="182"/>
    </row>
    <row r="8911" spans="2:16">
      <c r="B8911" s="181"/>
      <c r="C8911" s="180"/>
      <c r="D8911" s="180"/>
      <c r="E8911" s="182"/>
      <c r="F8911" s="182"/>
      <c r="G8911" s="182"/>
      <c r="H8911" s="182"/>
      <c r="I8911" s="182"/>
      <c r="J8911" s="182"/>
      <c r="K8911" s="182"/>
      <c r="L8911" s="182"/>
      <c r="M8911" s="182"/>
      <c r="N8911" s="182"/>
      <c r="O8911" s="182"/>
      <c r="P8911" s="182"/>
    </row>
    <row r="8912" spans="2:16">
      <c r="B8912" s="181"/>
      <c r="C8912" s="180"/>
      <c r="D8912" s="180"/>
      <c r="E8912" s="182"/>
      <c r="F8912" s="182"/>
      <c r="G8912" s="182"/>
      <c r="H8912" s="182"/>
      <c r="I8912" s="182"/>
      <c r="J8912" s="182"/>
      <c r="K8912" s="182"/>
      <c r="L8912" s="182"/>
      <c r="M8912" s="182"/>
      <c r="N8912" s="182"/>
      <c r="O8912" s="182"/>
      <c r="P8912" s="182"/>
    </row>
    <row r="8913" spans="2:16">
      <c r="B8913" s="181"/>
      <c r="C8913" s="180"/>
      <c r="D8913" s="180"/>
      <c r="E8913" s="182"/>
      <c r="F8913" s="182"/>
      <c r="G8913" s="182"/>
      <c r="H8913" s="182"/>
      <c r="I8913" s="182"/>
      <c r="J8913" s="182"/>
      <c r="K8913" s="182"/>
      <c r="L8913" s="182"/>
      <c r="M8913" s="182"/>
      <c r="N8913" s="182"/>
      <c r="O8913" s="182"/>
      <c r="P8913" s="182"/>
    </row>
    <row r="8914" spans="2:16">
      <c r="B8914" s="181"/>
      <c r="C8914" s="180"/>
      <c r="D8914" s="180"/>
      <c r="E8914" s="182"/>
      <c r="F8914" s="182"/>
      <c r="G8914" s="182"/>
      <c r="H8914" s="182"/>
      <c r="I8914" s="182"/>
      <c r="J8914" s="182"/>
      <c r="K8914" s="182"/>
      <c r="L8914" s="182"/>
      <c r="M8914" s="182"/>
      <c r="N8914" s="182"/>
      <c r="O8914" s="182"/>
      <c r="P8914" s="182"/>
    </row>
    <row r="8915" spans="2:16">
      <c r="B8915" s="181"/>
      <c r="C8915" s="180"/>
      <c r="D8915" s="180"/>
      <c r="E8915" s="182"/>
      <c r="F8915" s="182"/>
      <c r="G8915" s="182"/>
      <c r="H8915" s="182"/>
      <c r="I8915" s="182"/>
      <c r="J8915" s="182"/>
      <c r="K8915" s="182"/>
      <c r="L8915" s="182"/>
      <c r="M8915" s="182"/>
      <c r="N8915" s="182"/>
      <c r="O8915" s="182"/>
      <c r="P8915" s="182"/>
    </row>
    <row r="8916" spans="2:16">
      <c r="B8916" s="181"/>
      <c r="C8916" s="180"/>
      <c r="D8916" s="180"/>
      <c r="E8916" s="182"/>
      <c r="F8916" s="182"/>
      <c r="G8916" s="182"/>
      <c r="H8916" s="182"/>
      <c r="I8916" s="182"/>
      <c r="J8916" s="182"/>
      <c r="K8916" s="182"/>
      <c r="L8916" s="182"/>
      <c r="M8916" s="182"/>
      <c r="N8916" s="182"/>
      <c r="O8916" s="182"/>
      <c r="P8916" s="182"/>
    </row>
    <row r="8917" spans="2:16">
      <c r="B8917" s="181"/>
      <c r="C8917" s="180"/>
      <c r="D8917" s="180"/>
      <c r="E8917" s="182"/>
      <c r="F8917" s="182"/>
      <c r="G8917" s="182"/>
      <c r="H8917" s="182"/>
      <c r="I8917" s="182"/>
      <c r="J8917" s="182"/>
      <c r="K8917" s="182"/>
      <c r="L8917" s="182"/>
      <c r="M8917" s="182"/>
      <c r="N8917" s="182"/>
      <c r="O8917" s="182"/>
      <c r="P8917" s="182"/>
    </row>
    <row r="8918" spans="2:16">
      <c r="B8918" s="181"/>
      <c r="C8918" s="180"/>
      <c r="D8918" s="180"/>
      <c r="E8918" s="182"/>
      <c r="F8918" s="182"/>
      <c r="G8918" s="182"/>
      <c r="H8918" s="182"/>
      <c r="I8918" s="182"/>
      <c r="J8918" s="182"/>
      <c r="K8918" s="182"/>
      <c r="L8918" s="182"/>
      <c r="M8918" s="182"/>
      <c r="N8918" s="182"/>
      <c r="O8918" s="182"/>
      <c r="P8918" s="182"/>
    </row>
    <row r="8919" spans="2:16">
      <c r="B8919" s="181"/>
      <c r="C8919" s="180"/>
      <c r="D8919" s="180"/>
      <c r="E8919" s="182"/>
      <c r="F8919" s="182"/>
      <c r="G8919" s="182"/>
      <c r="H8919" s="182"/>
      <c r="I8919" s="182"/>
      <c r="J8919" s="182"/>
      <c r="K8919" s="182"/>
      <c r="L8919" s="182"/>
      <c r="M8919" s="182"/>
      <c r="N8919" s="182"/>
      <c r="O8919" s="182"/>
      <c r="P8919" s="182"/>
    </row>
    <row r="8920" spans="2:16">
      <c r="B8920" s="181"/>
      <c r="C8920" s="180"/>
      <c r="D8920" s="180"/>
      <c r="E8920" s="182"/>
      <c r="F8920" s="182"/>
      <c r="G8920" s="182"/>
      <c r="H8920" s="182"/>
      <c r="I8920" s="182"/>
      <c r="J8920" s="182"/>
      <c r="K8920" s="182"/>
      <c r="L8920" s="182"/>
      <c r="M8920" s="182"/>
      <c r="N8920" s="182"/>
      <c r="O8920" s="182"/>
      <c r="P8920" s="182"/>
    </row>
    <row r="8921" spans="2:16">
      <c r="B8921" s="181"/>
      <c r="C8921" s="180"/>
      <c r="D8921" s="180"/>
      <c r="E8921" s="182"/>
      <c r="F8921" s="182"/>
      <c r="G8921" s="182"/>
      <c r="H8921" s="182"/>
      <c r="I8921" s="182"/>
      <c r="J8921" s="182"/>
      <c r="K8921" s="182"/>
      <c r="L8921" s="182"/>
      <c r="M8921" s="182"/>
      <c r="N8921" s="182"/>
      <c r="O8921" s="182"/>
      <c r="P8921" s="182"/>
    </row>
    <row r="8922" spans="2:16">
      <c r="B8922" s="181"/>
      <c r="C8922" s="180"/>
      <c r="D8922" s="180"/>
      <c r="E8922" s="182"/>
      <c r="F8922" s="182"/>
      <c r="G8922" s="182"/>
      <c r="H8922" s="182"/>
      <c r="I8922" s="182"/>
      <c r="J8922" s="182"/>
      <c r="K8922" s="182"/>
      <c r="L8922" s="182"/>
      <c r="M8922" s="182"/>
      <c r="N8922" s="182"/>
      <c r="O8922" s="182"/>
      <c r="P8922" s="182"/>
    </row>
    <row r="8923" spans="2:16">
      <c r="B8923" s="181"/>
      <c r="C8923" s="180"/>
      <c r="D8923" s="180"/>
      <c r="E8923" s="182"/>
      <c r="F8923" s="182"/>
      <c r="G8923" s="182"/>
      <c r="H8923" s="182"/>
      <c r="I8923" s="182"/>
      <c r="J8923" s="182"/>
      <c r="K8923" s="182"/>
      <c r="L8923" s="182"/>
      <c r="M8923" s="182"/>
      <c r="N8923" s="182"/>
      <c r="O8923" s="182"/>
      <c r="P8923" s="182"/>
    </row>
    <row r="8924" spans="2:16">
      <c r="B8924" s="181"/>
      <c r="C8924" s="180"/>
      <c r="D8924" s="180"/>
      <c r="E8924" s="182"/>
      <c r="F8924" s="182"/>
      <c r="G8924" s="182"/>
      <c r="H8924" s="182"/>
      <c r="I8924" s="182"/>
      <c r="J8924" s="182"/>
      <c r="K8924" s="182"/>
      <c r="L8924" s="182"/>
      <c r="M8924" s="182"/>
      <c r="N8924" s="182"/>
      <c r="O8924" s="182"/>
      <c r="P8924" s="182"/>
    </row>
    <row r="8925" spans="2:16">
      <c r="B8925" s="181"/>
      <c r="C8925" s="180"/>
      <c r="D8925" s="180"/>
      <c r="E8925" s="182"/>
      <c r="F8925" s="182"/>
      <c r="G8925" s="182"/>
      <c r="H8925" s="182"/>
      <c r="I8925" s="182"/>
      <c r="J8925" s="182"/>
      <c r="K8925" s="182"/>
      <c r="L8925" s="182"/>
      <c r="M8925" s="182"/>
      <c r="N8925" s="182"/>
      <c r="O8925" s="182"/>
      <c r="P8925" s="182"/>
    </row>
    <row r="8926" spans="2:16">
      <c r="B8926" s="181"/>
      <c r="C8926" s="180"/>
      <c r="D8926" s="180"/>
      <c r="E8926" s="182"/>
      <c r="F8926" s="182"/>
      <c r="G8926" s="182"/>
      <c r="H8926" s="182"/>
      <c r="I8926" s="182"/>
      <c r="J8926" s="182"/>
      <c r="K8926" s="182"/>
      <c r="L8926" s="182"/>
      <c r="M8926" s="182"/>
      <c r="N8926" s="182"/>
      <c r="O8926" s="182"/>
      <c r="P8926" s="182"/>
    </row>
    <row r="8927" spans="2:16">
      <c r="B8927" s="181"/>
      <c r="C8927" s="180"/>
      <c r="D8927" s="180"/>
      <c r="E8927" s="182"/>
      <c r="F8927" s="182"/>
      <c r="G8927" s="182"/>
      <c r="H8927" s="182"/>
      <c r="I8927" s="182"/>
      <c r="J8927" s="182"/>
      <c r="K8927" s="182"/>
      <c r="L8927" s="182"/>
      <c r="M8927" s="182"/>
      <c r="N8927" s="182"/>
      <c r="O8927" s="182"/>
      <c r="P8927" s="182"/>
    </row>
    <row r="8928" spans="2:16">
      <c r="B8928" s="181"/>
      <c r="C8928" s="180"/>
      <c r="D8928" s="180"/>
      <c r="E8928" s="182"/>
      <c r="F8928" s="182"/>
      <c r="G8928" s="182"/>
      <c r="H8928" s="182"/>
      <c r="I8928" s="182"/>
      <c r="J8928" s="182"/>
      <c r="K8928" s="182"/>
      <c r="L8928" s="182"/>
      <c r="M8928" s="182"/>
      <c r="N8928" s="182"/>
      <c r="O8928" s="182"/>
      <c r="P8928" s="182"/>
    </row>
    <row r="8929" spans="2:16">
      <c r="B8929" s="181"/>
      <c r="C8929" s="180"/>
      <c r="D8929" s="180"/>
      <c r="E8929" s="182"/>
      <c r="F8929" s="182"/>
      <c r="G8929" s="182"/>
      <c r="H8929" s="182"/>
      <c r="I8929" s="182"/>
      <c r="J8929" s="182"/>
      <c r="K8929" s="182"/>
      <c r="L8929" s="182"/>
      <c r="M8929" s="182"/>
      <c r="N8929" s="182"/>
      <c r="O8929" s="182"/>
      <c r="P8929" s="182"/>
    </row>
    <row r="8930" spans="2:16">
      <c r="B8930" s="181"/>
      <c r="C8930" s="180"/>
      <c r="D8930" s="180"/>
      <c r="E8930" s="182"/>
      <c r="F8930" s="182"/>
      <c r="G8930" s="182"/>
      <c r="H8930" s="182"/>
      <c r="I8930" s="182"/>
      <c r="J8930" s="182"/>
      <c r="K8930" s="182"/>
      <c r="L8930" s="182"/>
      <c r="M8930" s="182"/>
      <c r="N8930" s="182"/>
      <c r="O8930" s="182"/>
      <c r="P8930" s="182"/>
    </row>
    <row r="8931" spans="2:16">
      <c r="B8931" s="181"/>
      <c r="C8931" s="180"/>
      <c r="D8931" s="180"/>
      <c r="E8931" s="182"/>
      <c r="F8931" s="182"/>
      <c r="G8931" s="182"/>
      <c r="H8931" s="182"/>
      <c r="I8931" s="182"/>
      <c r="J8931" s="182"/>
      <c r="K8931" s="182"/>
      <c r="L8931" s="182"/>
      <c r="M8931" s="182"/>
      <c r="N8931" s="182"/>
      <c r="O8931" s="182"/>
      <c r="P8931" s="182"/>
    </row>
    <row r="8932" spans="2:16">
      <c r="B8932" s="181"/>
      <c r="C8932" s="180"/>
      <c r="D8932" s="180"/>
      <c r="E8932" s="182"/>
      <c r="F8932" s="182"/>
      <c r="G8932" s="182"/>
      <c r="H8932" s="182"/>
      <c r="I8932" s="182"/>
      <c r="J8932" s="182"/>
      <c r="K8932" s="182"/>
      <c r="L8932" s="182"/>
      <c r="M8932" s="182"/>
      <c r="N8932" s="182"/>
      <c r="O8932" s="182"/>
      <c r="P8932" s="182"/>
    </row>
    <row r="8933" spans="2:16">
      <c r="B8933" s="181"/>
      <c r="C8933" s="180"/>
      <c r="D8933" s="180"/>
      <c r="E8933" s="182"/>
      <c r="F8933" s="182"/>
      <c r="G8933" s="182"/>
      <c r="H8933" s="182"/>
      <c r="I8933" s="182"/>
      <c r="J8933" s="182"/>
      <c r="K8933" s="182"/>
      <c r="L8933" s="182"/>
      <c r="M8933" s="182"/>
      <c r="N8933" s="182"/>
      <c r="O8933" s="182"/>
      <c r="P8933" s="182"/>
    </row>
    <row r="8934" spans="2:16">
      <c r="B8934" s="181"/>
      <c r="C8934" s="180"/>
      <c r="D8934" s="180"/>
      <c r="E8934" s="182"/>
      <c r="F8934" s="182"/>
      <c r="G8934" s="182"/>
      <c r="H8934" s="182"/>
      <c r="I8934" s="182"/>
      <c r="J8934" s="182"/>
      <c r="K8934" s="182"/>
      <c r="L8934" s="182"/>
      <c r="M8934" s="182"/>
      <c r="N8934" s="182"/>
      <c r="O8934" s="182"/>
      <c r="P8934" s="182"/>
    </row>
    <row r="8935" spans="2:16">
      <c r="B8935" s="181"/>
      <c r="C8935" s="180"/>
      <c r="D8935" s="180"/>
      <c r="E8935" s="182"/>
      <c r="F8935" s="182"/>
      <c r="G8935" s="182"/>
      <c r="H8935" s="182"/>
      <c r="I8935" s="182"/>
      <c r="J8935" s="182"/>
      <c r="K8935" s="182"/>
      <c r="L8935" s="182"/>
      <c r="M8935" s="182"/>
      <c r="N8935" s="182"/>
      <c r="O8935" s="182"/>
      <c r="P8935" s="182"/>
    </row>
    <row r="8936" spans="2:16">
      <c r="B8936" s="181"/>
      <c r="C8936" s="180"/>
      <c r="D8936" s="180"/>
      <c r="E8936" s="182"/>
      <c r="F8936" s="182"/>
      <c r="G8936" s="182"/>
      <c r="H8936" s="182"/>
      <c r="I8936" s="182"/>
      <c r="J8936" s="182"/>
      <c r="K8936" s="182"/>
      <c r="L8936" s="182"/>
      <c r="M8936" s="182"/>
      <c r="N8936" s="182"/>
      <c r="O8936" s="182"/>
      <c r="P8936" s="182"/>
    </row>
    <row r="8937" spans="2:16">
      <c r="B8937" s="181"/>
      <c r="C8937" s="180"/>
      <c r="D8937" s="180"/>
      <c r="E8937" s="182"/>
      <c r="F8937" s="182"/>
      <c r="G8937" s="182"/>
      <c r="H8937" s="182"/>
      <c r="I8937" s="182"/>
      <c r="J8937" s="182"/>
      <c r="K8937" s="182"/>
      <c r="L8937" s="182"/>
      <c r="M8937" s="182"/>
      <c r="N8937" s="182"/>
      <c r="O8937" s="182"/>
      <c r="P8937" s="182"/>
    </row>
    <row r="8938" spans="2:16">
      <c r="B8938" s="181"/>
      <c r="C8938" s="180"/>
      <c r="D8938" s="180"/>
      <c r="E8938" s="182"/>
      <c r="F8938" s="182"/>
      <c r="G8938" s="182"/>
      <c r="H8938" s="182"/>
      <c r="I8938" s="182"/>
      <c r="J8938" s="182"/>
      <c r="K8938" s="182"/>
      <c r="L8938" s="182"/>
      <c r="M8938" s="182"/>
      <c r="N8938" s="182"/>
      <c r="O8938" s="182"/>
      <c r="P8938" s="182"/>
    </row>
    <row r="8939" spans="2:16">
      <c r="B8939" s="181"/>
      <c r="C8939" s="180"/>
      <c r="D8939" s="180"/>
      <c r="E8939" s="182"/>
      <c r="F8939" s="182"/>
      <c r="G8939" s="182"/>
      <c r="H8939" s="182"/>
      <c r="I8939" s="182"/>
      <c r="J8939" s="182"/>
      <c r="K8939" s="182"/>
      <c r="L8939" s="182"/>
      <c r="M8939" s="182"/>
      <c r="N8939" s="182"/>
      <c r="O8939" s="182"/>
      <c r="P8939" s="182"/>
    </row>
    <row r="8940" spans="2:16">
      <c r="B8940" s="181"/>
      <c r="C8940" s="180"/>
      <c r="D8940" s="180"/>
      <c r="E8940" s="182"/>
      <c r="F8940" s="182"/>
      <c r="G8940" s="182"/>
      <c r="H8940" s="182"/>
      <c r="I8940" s="182"/>
      <c r="J8940" s="182"/>
      <c r="K8940" s="182"/>
      <c r="L8940" s="182"/>
      <c r="M8940" s="182"/>
      <c r="N8940" s="182"/>
      <c r="O8940" s="182"/>
      <c r="P8940" s="182"/>
    </row>
    <row r="8941" spans="2:16">
      <c r="B8941" s="181"/>
      <c r="C8941" s="180"/>
      <c r="D8941" s="180"/>
      <c r="E8941" s="182"/>
      <c r="F8941" s="182"/>
      <c r="G8941" s="182"/>
      <c r="H8941" s="182"/>
      <c r="I8941" s="182"/>
      <c r="J8941" s="182"/>
      <c r="K8941" s="182"/>
      <c r="L8941" s="182"/>
      <c r="M8941" s="182"/>
      <c r="N8941" s="182"/>
      <c r="O8941" s="182"/>
      <c r="P8941" s="182"/>
    </row>
    <row r="8942" spans="2:16">
      <c r="B8942" s="181"/>
      <c r="C8942" s="180"/>
      <c r="D8942" s="180"/>
      <c r="E8942" s="182"/>
      <c r="F8942" s="182"/>
      <c r="G8942" s="182"/>
      <c r="H8942" s="182"/>
      <c r="I8942" s="182"/>
      <c r="J8942" s="182"/>
      <c r="K8942" s="182"/>
      <c r="L8942" s="182"/>
      <c r="M8942" s="182"/>
      <c r="N8942" s="182"/>
      <c r="O8942" s="182"/>
      <c r="P8942" s="182"/>
    </row>
    <row r="8943" spans="2:16">
      <c r="B8943" s="181"/>
      <c r="C8943" s="180"/>
      <c r="D8943" s="180"/>
      <c r="E8943" s="182"/>
      <c r="F8943" s="182"/>
      <c r="G8943" s="182"/>
      <c r="H8943" s="182"/>
      <c r="I8943" s="182"/>
      <c r="J8943" s="182"/>
      <c r="K8943" s="182"/>
      <c r="L8943" s="182"/>
      <c r="M8943" s="182"/>
      <c r="N8943" s="182"/>
      <c r="O8943" s="182"/>
      <c r="P8943" s="182"/>
    </row>
    <row r="8944" spans="2:16">
      <c r="B8944" s="181"/>
      <c r="C8944" s="180"/>
      <c r="D8944" s="180"/>
      <c r="E8944" s="182"/>
      <c r="F8944" s="182"/>
      <c r="G8944" s="182"/>
      <c r="H8944" s="182"/>
      <c r="I8944" s="182"/>
      <c r="J8944" s="182"/>
      <c r="K8944" s="182"/>
      <c r="L8944" s="182"/>
      <c r="M8944" s="182"/>
      <c r="N8944" s="182"/>
      <c r="O8944" s="182"/>
      <c r="P8944" s="182"/>
    </row>
    <row r="8945" spans="2:16">
      <c r="B8945" s="181"/>
      <c r="C8945" s="180"/>
      <c r="D8945" s="180"/>
      <c r="E8945" s="182"/>
      <c r="F8945" s="182"/>
      <c r="G8945" s="182"/>
      <c r="H8945" s="182"/>
      <c r="I8945" s="182"/>
      <c r="J8945" s="182"/>
      <c r="K8945" s="182"/>
      <c r="L8945" s="182"/>
      <c r="M8945" s="182"/>
      <c r="N8945" s="182"/>
      <c r="O8945" s="182"/>
      <c r="P8945" s="182"/>
    </row>
    <row r="8946" spans="2:16">
      <c r="B8946" s="181"/>
      <c r="C8946" s="180"/>
      <c r="D8946" s="180"/>
      <c r="E8946" s="182"/>
      <c r="F8946" s="182"/>
      <c r="G8946" s="182"/>
      <c r="H8946" s="182"/>
      <c r="I8946" s="182"/>
      <c r="J8946" s="182"/>
      <c r="K8946" s="182"/>
      <c r="L8946" s="182"/>
      <c r="M8946" s="182"/>
      <c r="N8946" s="182"/>
      <c r="O8946" s="182"/>
      <c r="P8946" s="182"/>
    </row>
    <row r="8947" spans="2:16">
      <c r="B8947" s="181"/>
      <c r="C8947" s="180"/>
      <c r="D8947" s="180"/>
      <c r="E8947" s="182"/>
      <c r="F8947" s="182"/>
      <c r="G8947" s="182"/>
      <c r="H8947" s="182"/>
      <c r="I8947" s="182"/>
      <c r="J8947" s="182"/>
      <c r="K8947" s="182"/>
      <c r="L8947" s="182"/>
      <c r="M8947" s="182"/>
      <c r="N8947" s="182"/>
      <c r="O8947" s="182"/>
      <c r="P8947" s="182"/>
    </row>
    <row r="8948" spans="2:16">
      <c r="B8948" s="181"/>
      <c r="C8948" s="180"/>
      <c r="D8948" s="180"/>
      <c r="E8948" s="182"/>
      <c r="F8948" s="182"/>
      <c r="G8948" s="182"/>
      <c r="H8948" s="182"/>
      <c r="I8948" s="182"/>
      <c r="J8948" s="182"/>
      <c r="K8948" s="182"/>
      <c r="L8948" s="182"/>
      <c r="M8948" s="182"/>
      <c r="N8948" s="182"/>
      <c r="O8948" s="182"/>
      <c r="P8948" s="182"/>
    </row>
    <row r="8949" spans="2:16">
      <c r="B8949" s="181"/>
      <c r="C8949" s="180"/>
      <c r="D8949" s="180"/>
      <c r="E8949" s="182"/>
      <c r="F8949" s="182"/>
      <c r="G8949" s="182"/>
      <c r="H8949" s="182"/>
      <c r="I8949" s="182"/>
      <c r="J8949" s="182"/>
      <c r="K8949" s="182"/>
      <c r="L8949" s="182"/>
      <c r="M8949" s="182"/>
      <c r="N8949" s="182"/>
      <c r="O8949" s="182"/>
      <c r="P8949" s="182"/>
    </row>
    <row r="8950" spans="2:16">
      <c r="B8950" s="181"/>
      <c r="C8950" s="180"/>
      <c r="D8950" s="180"/>
      <c r="E8950" s="182"/>
      <c r="F8950" s="182"/>
      <c r="G8950" s="182"/>
      <c r="H8950" s="182"/>
      <c r="I8950" s="182"/>
      <c r="J8950" s="182"/>
      <c r="K8950" s="182"/>
      <c r="L8950" s="182"/>
      <c r="M8950" s="182"/>
      <c r="N8950" s="182"/>
      <c r="O8950" s="182"/>
      <c r="P8950" s="182"/>
    </row>
    <row r="8951" spans="2:16">
      <c r="B8951" s="181"/>
      <c r="C8951" s="180"/>
      <c r="D8951" s="180"/>
      <c r="E8951" s="182"/>
      <c r="F8951" s="182"/>
      <c r="G8951" s="182"/>
      <c r="H8951" s="182"/>
      <c r="I8951" s="182"/>
      <c r="J8951" s="182"/>
      <c r="K8951" s="182"/>
      <c r="L8951" s="182"/>
      <c r="M8951" s="182"/>
      <c r="N8951" s="182"/>
      <c r="O8951" s="182"/>
      <c r="P8951" s="182"/>
    </row>
    <row r="8952" spans="2:16">
      <c r="B8952" s="181"/>
      <c r="C8952" s="180"/>
      <c r="D8952" s="180"/>
      <c r="E8952" s="182"/>
      <c r="F8952" s="182"/>
      <c r="G8952" s="182"/>
      <c r="H8952" s="182"/>
      <c r="I8952" s="182"/>
      <c r="J8952" s="182"/>
      <c r="K8952" s="182"/>
      <c r="L8952" s="182"/>
      <c r="M8952" s="182"/>
      <c r="N8952" s="182"/>
      <c r="O8952" s="182"/>
      <c r="P8952" s="182"/>
    </row>
    <row r="8953" spans="2:16">
      <c r="B8953" s="181"/>
      <c r="C8953" s="180"/>
      <c r="D8953" s="180"/>
      <c r="E8953" s="182"/>
      <c r="F8953" s="182"/>
      <c r="G8953" s="182"/>
      <c r="H8953" s="182"/>
      <c r="I8953" s="182"/>
      <c r="J8953" s="182"/>
      <c r="K8953" s="182"/>
      <c r="L8953" s="182"/>
      <c r="M8953" s="182"/>
      <c r="N8953" s="182"/>
      <c r="O8953" s="182"/>
      <c r="P8953" s="182"/>
    </row>
    <row r="8954" spans="2:16">
      <c r="B8954" s="181"/>
      <c r="C8954" s="180"/>
      <c r="D8954" s="180"/>
      <c r="E8954" s="182"/>
      <c r="F8954" s="182"/>
      <c r="G8954" s="182"/>
      <c r="H8954" s="182"/>
      <c r="I8954" s="182"/>
      <c r="J8954" s="182"/>
      <c r="K8954" s="182"/>
      <c r="L8954" s="182"/>
      <c r="M8954" s="182"/>
      <c r="N8954" s="182"/>
      <c r="O8954" s="182"/>
      <c r="P8954" s="182"/>
    </row>
    <row r="8955" spans="2:16">
      <c r="B8955" s="181"/>
      <c r="C8955" s="180"/>
      <c r="D8955" s="180"/>
      <c r="E8955" s="182"/>
      <c r="F8955" s="182"/>
      <c r="G8955" s="182"/>
      <c r="H8955" s="182"/>
      <c r="I8955" s="182"/>
      <c r="J8955" s="182"/>
      <c r="K8955" s="182"/>
      <c r="L8955" s="182"/>
      <c r="M8955" s="182"/>
      <c r="N8955" s="182"/>
      <c r="O8955" s="182"/>
      <c r="P8955" s="182"/>
    </row>
    <row r="8956" spans="2:16">
      <c r="B8956" s="181"/>
      <c r="C8956" s="180"/>
      <c r="D8956" s="180"/>
      <c r="E8956" s="182"/>
      <c r="F8956" s="182"/>
      <c r="G8956" s="182"/>
      <c r="H8956" s="182"/>
      <c r="I8956" s="182"/>
      <c r="J8956" s="182"/>
      <c r="K8956" s="182"/>
      <c r="L8956" s="182"/>
      <c r="M8956" s="182"/>
      <c r="N8956" s="182"/>
      <c r="O8956" s="182"/>
      <c r="P8956" s="182"/>
    </row>
    <row r="8957" spans="2:16">
      <c r="B8957" s="181"/>
      <c r="C8957" s="180"/>
      <c r="D8957" s="180"/>
      <c r="E8957" s="182"/>
      <c r="F8957" s="182"/>
      <c r="G8957" s="182"/>
      <c r="H8957" s="182"/>
      <c r="I8957" s="182"/>
      <c r="J8957" s="182"/>
      <c r="K8957" s="182"/>
      <c r="L8957" s="182"/>
      <c r="M8957" s="182"/>
      <c r="N8957" s="182"/>
      <c r="O8957" s="182"/>
      <c r="P8957" s="182"/>
    </row>
    <row r="8958" spans="2:16">
      <c r="B8958" s="181"/>
      <c r="C8958" s="180"/>
      <c r="D8958" s="180"/>
      <c r="E8958" s="182"/>
      <c r="F8958" s="182"/>
      <c r="G8958" s="182"/>
      <c r="H8958" s="182"/>
      <c r="I8958" s="182"/>
      <c r="J8958" s="182"/>
      <c r="K8958" s="182"/>
      <c r="L8958" s="182"/>
      <c r="M8958" s="182"/>
      <c r="N8958" s="182"/>
      <c r="O8958" s="182"/>
      <c r="P8958" s="182"/>
    </row>
    <row r="8959" spans="2:16">
      <c r="B8959" s="181"/>
      <c r="C8959" s="180"/>
      <c r="D8959" s="180"/>
      <c r="E8959" s="182"/>
      <c r="F8959" s="182"/>
      <c r="G8959" s="182"/>
      <c r="H8959" s="182"/>
      <c r="I8959" s="182"/>
      <c r="J8959" s="182"/>
      <c r="K8959" s="182"/>
      <c r="L8959" s="182"/>
      <c r="M8959" s="182"/>
      <c r="N8959" s="182"/>
      <c r="O8959" s="182"/>
      <c r="P8959" s="182"/>
    </row>
    <row r="8960" spans="2:16">
      <c r="B8960" s="181"/>
      <c r="C8960" s="180"/>
      <c r="D8960" s="180"/>
      <c r="E8960" s="182"/>
      <c r="F8960" s="182"/>
      <c r="G8960" s="182"/>
      <c r="H8960" s="182"/>
      <c r="I8960" s="182"/>
      <c r="J8960" s="182"/>
      <c r="K8960" s="182"/>
      <c r="L8960" s="182"/>
      <c r="M8960" s="182"/>
      <c r="N8960" s="182"/>
      <c r="O8960" s="182"/>
      <c r="P8960" s="182"/>
    </row>
    <row r="8961" spans="2:16">
      <c r="B8961" s="181"/>
      <c r="C8961" s="180"/>
      <c r="D8961" s="180"/>
      <c r="E8961" s="182"/>
      <c r="F8961" s="182"/>
      <c r="G8961" s="182"/>
      <c r="H8961" s="182"/>
      <c r="I8961" s="182"/>
      <c r="J8961" s="182"/>
      <c r="K8961" s="182"/>
      <c r="L8961" s="182"/>
      <c r="M8961" s="182"/>
      <c r="N8961" s="182"/>
      <c r="O8961" s="182"/>
      <c r="P8961" s="182"/>
    </row>
    <row r="8962" spans="2:16">
      <c r="B8962" s="181"/>
      <c r="C8962" s="180"/>
      <c r="D8962" s="180"/>
      <c r="E8962" s="182"/>
      <c r="F8962" s="182"/>
      <c r="G8962" s="182"/>
      <c r="H8962" s="182"/>
      <c r="I8962" s="182"/>
      <c r="J8962" s="182"/>
      <c r="K8962" s="182"/>
      <c r="L8962" s="182"/>
      <c r="M8962" s="182"/>
      <c r="N8962" s="182"/>
      <c r="O8962" s="182"/>
      <c r="P8962" s="182"/>
    </row>
    <row r="8963" spans="2:16">
      <c r="B8963" s="181"/>
      <c r="C8963" s="180"/>
      <c r="D8963" s="180"/>
      <c r="E8963" s="182"/>
      <c r="F8963" s="182"/>
      <c r="G8963" s="182"/>
      <c r="H8963" s="182"/>
      <c r="I8963" s="182"/>
      <c r="J8963" s="182"/>
      <c r="K8963" s="182"/>
      <c r="L8963" s="182"/>
      <c r="M8963" s="182"/>
      <c r="N8963" s="182"/>
      <c r="O8963" s="182"/>
      <c r="P8963" s="182"/>
    </row>
    <row r="8964" spans="2:16">
      <c r="B8964" s="181"/>
      <c r="C8964" s="180"/>
      <c r="D8964" s="180"/>
      <c r="E8964" s="182"/>
      <c r="F8964" s="182"/>
      <c r="G8964" s="182"/>
      <c r="H8964" s="182"/>
      <c r="I8964" s="182"/>
      <c r="J8964" s="182"/>
      <c r="K8964" s="182"/>
      <c r="L8964" s="182"/>
      <c r="M8964" s="182"/>
      <c r="N8964" s="182"/>
      <c r="O8964" s="182"/>
      <c r="P8964" s="182"/>
    </row>
    <row r="8965" spans="2:16">
      <c r="B8965" s="181"/>
      <c r="C8965" s="180"/>
      <c r="D8965" s="180"/>
      <c r="E8965" s="182"/>
      <c r="F8965" s="182"/>
      <c r="G8965" s="182"/>
      <c r="H8965" s="182"/>
      <c r="I8965" s="182"/>
      <c r="J8965" s="182"/>
      <c r="K8965" s="182"/>
      <c r="L8965" s="182"/>
      <c r="M8965" s="182"/>
      <c r="N8965" s="182"/>
      <c r="O8965" s="182"/>
      <c r="P8965" s="182"/>
    </row>
    <row r="8966" spans="2:16">
      <c r="B8966" s="181"/>
      <c r="C8966" s="180"/>
      <c r="D8966" s="180"/>
      <c r="E8966" s="182"/>
      <c r="F8966" s="182"/>
      <c r="G8966" s="182"/>
      <c r="H8966" s="182"/>
      <c r="I8966" s="182"/>
      <c r="J8966" s="182"/>
      <c r="K8966" s="182"/>
      <c r="L8966" s="182"/>
      <c r="M8966" s="182"/>
      <c r="N8966" s="182"/>
      <c r="O8966" s="182"/>
      <c r="P8966" s="182"/>
    </row>
    <row r="8967" spans="2:16">
      <c r="B8967" s="181"/>
      <c r="C8967" s="180"/>
      <c r="D8967" s="180"/>
      <c r="E8967" s="182"/>
      <c r="F8967" s="182"/>
      <c r="G8967" s="182"/>
      <c r="H8967" s="182"/>
      <c r="I8967" s="182"/>
      <c r="J8967" s="182"/>
      <c r="K8967" s="182"/>
      <c r="L8967" s="182"/>
      <c r="M8967" s="182"/>
      <c r="N8967" s="182"/>
      <c r="O8967" s="182"/>
      <c r="P8967" s="182"/>
    </row>
    <row r="8968" spans="2:16">
      <c r="B8968" s="181"/>
      <c r="C8968" s="180"/>
      <c r="D8968" s="180"/>
      <c r="E8968" s="182"/>
      <c r="F8968" s="182"/>
      <c r="G8968" s="182"/>
      <c r="H8968" s="182"/>
      <c r="I8968" s="182"/>
      <c r="J8968" s="182"/>
      <c r="K8968" s="182"/>
      <c r="L8968" s="182"/>
      <c r="M8968" s="182"/>
      <c r="N8968" s="182"/>
      <c r="O8968" s="182"/>
      <c r="P8968" s="182"/>
    </row>
    <row r="8969" spans="2:16">
      <c r="B8969" s="181"/>
      <c r="C8969" s="180"/>
      <c r="D8969" s="180"/>
      <c r="E8969" s="182"/>
      <c r="F8969" s="182"/>
      <c r="G8969" s="182"/>
      <c r="H8969" s="182"/>
      <c r="I8969" s="182"/>
      <c r="J8969" s="182"/>
      <c r="K8969" s="182"/>
      <c r="L8969" s="182"/>
      <c r="M8969" s="182"/>
      <c r="N8969" s="182"/>
      <c r="O8969" s="182"/>
      <c r="P8969" s="182"/>
    </row>
    <row r="8970" spans="2:16">
      <c r="B8970" s="181"/>
      <c r="C8970" s="180"/>
      <c r="D8970" s="180"/>
      <c r="E8970" s="182"/>
      <c r="F8970" s="182"/>
      <c r="G8970" s="182"/>
      <c r="H8970" s="182"/>
      <c r="I8970" s="182"/>
      <c r="J8970" s="182"/>
      <c r="K8970" s="182"/>
      <c r="L8970" s="182"/>
      <c r="M8970" s="182"/>
      <c r="N8970" s="182"/>
      <c r="O8970" s="182"/>
      <c r="P8970" s="182"/>
    </row>
    <row r="8971" spans="2:16">
      <c r="B8971" s="181"/>
      <c r="C8971" s="180"/>
      <c r="D8971" s="180"/>
      <c r="E8971" s="182"/>
      <c r="F8971" s="182"/>
      <c r="G8971" s="182"/>
      <c r="H8971" s="182"/>
      <c r="I8971" s="182"/>
      <c r="J8971" s="182"/>
      <c r="K8971" s="182"/>
      <c r="L8971" s="182"/>
      <c r="M8971" s="182"/>
      <c r="N8971" s="182"/>
      <c r="O8971" s="182"/>
      <c r="P8971" s="182"/>
    </row>
    <row r="8972" spans="2:16">
      <c r="B8972" s="181"/>
      <c r="C8972" s="180"/>
      <c r="D8972" s="180"/>
      <c r="E8972" s="182"/>
      <c r="F8972" s="182"/>
      <c r="G8972" s="182"/>
      <c r="H8972" s="182"/>
      <c r="I8972" s="182"/>
      <c r="J8972" s="182"/>
      <c r="K8972" s="182"/>
      <c r="L8972" s="182"/>
      <c r="M8972" s="182"/>
      <c r="N8972" s="182"/>
      <c r="O8972" s="182"/>
      <c r="P8972" s="182"/>
    </row>
    <row r="8973" spans="2:16">
      <c r="B8973" s="181"/>
      <c r="C8973" s="180"/>
      <c r="D8973" s="180"/>
      <c r="E8973" s="182"/>
      <c r="F8973" s="182"/>
      <c r="G8973" s="182"/>
      <c r="H8973" s="182"/>
      <c r="I8973" s="182"/>
      <c r="J8973" s="182"/>
      <c r="K8973" s="182"/>
      <c r="L8973" s="182"/>
      <c r="M8973" s="182"/>
      <c r="N8973" s="182"/>
      <c r="O8973" s="182"/>
      <c r="P8973" s="182"/>
    </row>
    <row r="8974" spans="2:16">
      <c r="B8974" s="181"/>
      <c r="C8974" s="180"/>
      <c r="D8974" s="180"/>
      <c r="E8974" s="182"/>
      <c r="F8974" s="182"/>
      <c r="G8974" s="182"/>
      <c r="H8974" s="182"/>
      <c r="I8974" s="182"/>
      <c r="J8974" s="182"/>
      <c r="K8974" s="182"/>
      <c r="L8974" s="182"/>
      <c r="M8974" s="182"/>
      <c r="N8974" s="182"/>
      <c r="O8974" s="182"/>
      <c r="P8974" s="182"/>
    </row>
    <row r="8975" spans="2:16">
      <c r="B8975" s="181"/>
      <c r="C8975" s="180"/>
      <c r="D8975" s="180"/>
      <c r="E8975" s="182"/>
      <c r="F8975" s="182"/>
      <c r="G8975" s="182"/>
      <c r="H8975" s="182"/>
      <c r="I8975" s="182"/>
      <c r="J8975" s="182"/>
      <c r="K8975" s="182"/>
      <c r="L8975" s="182"/>
      <c r="M8975" s="182"/>
      <c r="N8975" s="182"/>
      <c r="O8975" s="182"/>
      <c r="P8975" s="182"/>
    </row>
    <row r="8976" spans="2:16">
      <c r="B8976" s="181"/>
      <c r="C8976" s="180"/>
      <c r="D8976" s="180"/>
      <c r="E8976" s="182"/>
      <c r="F8976" s="182"/>
      <c r="G8976" s="182"/>
      <c r="H8976" s="182"/>
      <c r="I8976" s="182"/>
      <c r="J8976" s="182"/>
      <c r="K8976" s="182"/>
      <c r="L8976" s="182"/>
      <c r="M8976" s="182"/>
      <c r="N8976" s="182"/>
      <c r="O8976" s="182"/>
      <c r="P8976" s="182"/>
    </row>
    <row r="8977" spans="2:16">
      <c r="B8977" s="181"/>
      <c r="C8977" s="180"/>
      <c r="D8977" s="180"/>
      <c r="E8977" s="182"/>
      <c r="F8977" s="182"/>
      <c r="G8977" s="182"/>
      <c r="H8977" s="182"/>
      <c r="I8977" s="182"/>
      <c r="J8977" s="182"/>
      <c r="K8977" s="182"/>
      <c r="L8977" s="182"/>
      <c r="M8977" s="182"/>
      <c r="N8977" s="182"/>
      <c r="O8977" s="182"/>
      <c r="P8977" s="182"/>
    </row>
    <row r="8978" spans="2:16">
      <c r="B8978" s="181"/>
      <c r="C8978" s="180"/>
      <c r="D8978" s="180"/>
      <c r="E8978" s="182"/>
      <c r="F8978" s="182"/>
      <c r="G8978" s="182"/>
      <c r="H8978" s="182"/>
      <c r="I8978" s="182"/>
      <c r="J8978" s="182"/>
      <c r="K8978" s="182"/>
      <c r="L8978" s="182"/>
      <c r="M8978" s="182"/>
      <c r="N8978" s="182"/>
      <c r="O8978" s="182"/>
      <c r="P8978" s="182"/>
    </row>
    <row r="8979" spans="2:16">
      <c r="B8979" s="181"/>
      <c r="C8979" s="180"/>
      <c r="D8979" s="180"/>
      <c r="E8979" s="182"/>
      <c r="F8979" s="182"/>
      <c r="G8979" s="182"/>
      <c r="H8979" s="182"/>
      <c r="I8979" s="182"/>
      <c r="J8979" s="182"/>
      <c r="K8979" s="182"/>
      <c r="L8979" s="182"/>
      <c r="M8979" s="182"/>
      <c r="N8979" s="182"/>
      <c r="O8979" s="182"/>
      <c r="P8979" s="182"/>
    </row>
    <row r="8980" spans="2:16">
      <c r="B8980" s="181"/>
      <c r="C8980" s="180"/>
      <c r="D8980" s="180"/>
      <c r="E8980" s="182"/>
      <c r="F8980" s="182"/>
      <c r="G8980" s="182"/>
      <c r="H8980" s="182"/>
      <c r="I8980" s="182"/>
      <c r="J8980" s="182"/>
      <c r="K8980" s="182"/>
      <c r="L8980" s="182"/>
      <c r="M8980" s="182"/>
      <c r="N8980" s="182"/>
      <c r="O8980" s="182"/>
      <c r="P8980" s="182"/>
    </row>
    <row r="8981" spans="2:16">
      <c r="B8981" s="181"/>
      <c r="C8981" s="180"/>
      <c r="D8981" s="180"/>
      <c r="E8981" s="182"/>
      <c r="F8981" s="182"/>
      <c r="G8981" s="182"/>
      <c r="H8981" s="182"/>
      <c r="I8981" s="182"/>
      <c r="J8981" s="182"/>
      <c r="K8981" s="182"/>
      <c r="L8981" s="182"/>
      <c r="M8981" s="182"/>
      <c r="N8981" s="182"/>
      <c r="O8981" s="182"/>
      <c r="P8981" s="182"/>
    </row>
    <row r="8982" spans="2:16">
      <c r="B8982" s="181"/>
      <c r="C8982" s="180"/>
      <c r="D8982" s="180"/>
      <c r="E8982" s="182"/>
      <c r="F8982" s="182"/>
      <c r="G8982" s="182"/>
      <c r="H8982" s="182"/>
      <c r="I8982" s="182"/>
      <c r="J8982" s="182"/>
      <c r="K8982" s="182"/>
      <c r="L8982" s="182"/>
      <c r="M8982" s="182"/>
      <c r="N8982" s="182"/>
      <c r="O8982" s="182"/>
      <c r="P8982" s="182"/>
    </row>
    <row r="8983" spans="2:16">
      <c r="B8983" s="181"/>
      <c r="C8983" s="180"/>
      <c r="D8983" s="180"/>
      <c r="E8983" s="182"/>
      <c r="F8983" s="182"/>
      <c r="G8983" s="182"/>
      <c r="H8983" s="182"/>
      <c r="I8983" s="182"/>
      <c r="J8983" s="182"/>
      <c r="K8983" s="182"/>
      <c r="L8983" s="182"/>
      <c r="M8983" s="182"/>
      <c r="N8983" s="182"/>
      <c r="O8983" s="182"/>
      <c r="P8983" s="182"/>
    </row>
    <row r="8984" spans="2:16">
      <c r="B8984" s="181"/>
      <c r="C8984" s="180"/>
      <c r="D8984" s="180"/>
      <c r="E8984" s="182"/>
      <c r="F8984" s="182"/>
      <c r="G8984" s="182"/>
      <c r="H8984" s="182"/>
      <c r="I8984" s="182"/>
      <c r="J8984" s="182"/>
      <c r="K8984" s="182"/>
      <c r="L8984" s="182"/>
      <c r="M8984" s="182"/>
      <c r="N8984" s="182"/>
      <c r="O8984" s="182"/>
      <c r="P8984" s="182"/>
    </row>
    <row r="8985" spans="2:16">
      <c r="B8985" s="181"/>
      <c r="C8985" s="180"/>
      <c r="D8985" s="180"/>
      <c r="E8985" s="182"/>
      <c r="F8985" s="182"/>
      <c r="G8985" s="182"/>
      <c r="H8985" s="182"/>
      <c r="I8985" s="182"/>
      <c r="J8985" s="182"/>
      <c r="K8985" s="182"/>
      <c r="L8985" s="182"/>
      <c r="M8985" s="182"/>
      <c r="N8985" s="182"/>
      <c r="O8985" s="182"/>
      <c r="P8985" s="182"/>
    </row>
    <row r="8986" spans="2:16">
      <c r="B8986" s="181"/>
      <c r="C8986" s="180"/>
      <c r="D8986" s="180"/>
      <c r="E8986" s="182"/>
      <c r="F8986" s="182"/>
      <c r="G8986" s="182"/>
      <c r="H8986" s="182"/>
      <c r="I8986" s="182"/>
      <c r="J8986" s="182"/>
      <c r="K8986" s="182"/>
      <c r="L8986" s="182"/>
      <c r="M8986" s="182"/>
      <c r="N8986" s="182"/>
      <c r="O8986" s="182"/>
      <c r="P8986" s="182"/>
    </row>
    <row r="8987" spans="2:16">
      <c r="B8987" s="181"/>
      <c r="C8987" s="180"/>
      <c r="D8987" s="180"/>
      <c r="E8987" s="182"/>
      <c r="F8987" s="182"/>
      <c r="G8987" s="182"/>
      <c r="H8987" s="182"/>
      <c r="I8987" s="182"/>
      <c r="J8987" s="182"/>
      <c r="K8987" s="182"/>
      <c r="L8987" s="182"/>
      <c r="M8987" s="182"/>
      <c r="N8987" s="182"/>
      <c r="O8987" s="182"/>
      <c r="P8987" s="182"/>
    </row>
    <row r="8988" spans="2:16">
      <c r="B8988" s="181"/>
      <c r="C8988" s="180"/>
      <c r="D8988" s="180"/>
      <c r="E8988" s="182"/>
      <c r="F8988" s="182"/>
      <c r="G8988" s="182"/>
      <c r="H8988" s="182"/>
      <c r="I8988" s="182"/>
      <c r="J8988" s="182"/>
      <c r="K8988" s="182"/>
      <c r="L8988" s="182"/>
      <c r="M8988" s="182"/>
      <c r="N8988" s="182"/>
      <c r="O8988" s="182"/>
      <c r="P8988" s="182"/>
    </row>
    <row r="8989" spans="2:16">
      <c r="B8989" s="181"/>
      <c r="C8989" s="180"/>
      <c r="D8989" s="180"/>
      <c r="E8989" s="182"/>
      <c r="F8989" s="182"/>
      <c r="G8989" s="182"/>
      <c r="H8989" s="182"/>
      <c r="I8989" s="182"/>
      <c r="J8989" s="182"/>
      <c r="K8989" s="182"/>
      <c r="L8989" s="182"/>
      <c r="M8989" s="182"/>
      <c r="N8989" s="182"/>
      <c r="O8989" s="182"/>
      <c r="P8989" s="182"/>
    </row>
    <row r="8990" spans="2:16">
      <c r="B8990" s="181"/>
      <c r="C8990" s="180"/>
      <c r="D8990" s="180"/>
      <c r="E8990" s="182"/>
      <c r="F8990" s="182"/>
      <c r="G8990" s="182"/>
      <c r="H8990" s="182"/>
      <c r="I8990" s="182"/>
      <c r="J8990" s="182"/>
      <c r="K8990" s="182"/>
      <c r="L8990" s="182"/>
      <c r="M8990" s="182"/>
      <c r="N8990" s="182"/>
      <c r="O8990" s="182"/>
      <c r="P8990" s="182"/>
    </row>
    <row r="8991" spans="2:16">
      <c r="B8991" s="181"/>
      <c r="C8991" s="180"/>
      <c r="D8991" s="180"/>
      <c r="E8991" s="182"/>
      <c r="F8991" s="182"/>
      <c r="G8991" s="182"/>
      <c r="H8991" s="182"/>
      <c r="I8991" s="182"/>
      <c r="J8991" s="182"/>
      <c r="K8991" s="182"/>
      <c r="L8991" s="182"/>
      <c r="M8991" s="182"/>
      <c r="N8991" s="182"/>
      <c r="O8991" s="182"/>
      <c r="P8991" s="182"/>
    </row>
    <row r="8992" spans="2:16">
      <c r="B8992" s="181"/>
      <c r="C8992" s="180"/>
      <c r="D8992" s="180"/>
      <c r="E8992" s="182"/>
      <c r="F8992" s="182"/>
      <c r="G8992" s="182"/>
      <c r="H8992" s="182"/>
      <c r="I8992" s="182"/>
      <c r="J8992" s="182"/>
      <c r="K8992" s="182"/>
      <c r="L8992" s="182"/>
      <c r="M8992" s="182"/>
      <c r="N8992" s="182"/>
      <c r="O8992" s="182"/>
      <c r="P8992" s="182"/>
    </row>
    <row r="8993" spans="2:16">
      <c r="B8993" s="181"/>
      <c r="C8993" s="180"/>
      <c r="D8993" s="180"/>
      <c r="E8993" s="182"/>
      <c r="F8993" s="182"/>
      <c r="G8993" s="182"/>
      <c r="H8993" s="182"/>
      <c r="I8993" s="182"/>
      <c r="J8993" s="182"/>
      <c r="K8993" s="182"/>
      <c r="L8993" s="182"/>
      <c r="M8993" s="182"/>
      <c r="N8993" s="182"/>
      <c r="O8993" s="182"/>
      <c r="P8993" s="182"/>
    </row>
    <row r="8994" spans="2:16">
      <c r="B8994" s="181"/>
      <c r="C8994" s="180"/>
      <c r="D8994" s="180"/>
      <c r="E8994" s="182"/>
      <c r="F8994" s="182"/>
      <c r="G8994" s="182"/>
      <c r="H8994" s="182"/>
      <c r="I8994" s="182"/>
      <c r="J8994" s="182"/>
      <c r="K8994" s="182"/>
      <c r="L8994" s="182"/>
      <c r="M8994" s="182"/>
      <c r="N8994" s="182"/>
      <c r="O8994" s="182"/>
      <c r="P8994" s="182"/>
    </row>
    <row r="8995" spans="2:16">
      <c r="B8995" s="181"/>
      <c r="C8995" s="180"/>
      <c r="D8995" s="180"/>
      <c r="E8995" s="182"/>
      <c r="F8995" s="182"/>
      <c r="G8995" s="182"/>
      <c r="H8995" s="182"/>
      <c r="I8995" s="182"/>
      <c r="J8995" s="182"/>
      <c r="K8995" s="182"/>
      <c r="L8995" s="182"/>
      <c r="M8995" s="182"/>
      <c r="N8995" s="182"/>
      <c r="O8995" s="182"/>
      <c r="P8995" s="182"/>
    </row>
    <row r="8996" spans="2:16">
      <c r="B8996" s="181"/>
      <c r="C8996" s="180"/>
      <c r="D8996" s="180"/>
      <c r="E8996" s="182"/>
      <c r="F8996" s="182"/>
      <c r="G8996" s="182"/>
      <c r="H8996" s="182"/>
      <c r="I8996" s="182"/>
      <c r="J8996" s="182"/>
      <c r="K8996" s="182"/>
      <c r="L8996" s="182"/>
      <c r="M8996" s="182"/>
      <c r="N8996" s="182"/>
      <c r="O8996" s="182"/>
      <c r="P8996" s="182"/>
    </row>
    <row r="8997" spans="2:16">
      <c r="B8997" s="181"/>
      <c r="C8997" s="180"/>
      <c r="D8997" s="180"/>
      <c r="E8997" s="182"/>
      <c r="F8997" s="182"/>
      <c r="G8997" s="182"/>
      <c r="H8997" s="182"/>
      <c r="I8997" s="182"/>
      <c r="J8997" s="182"/>
      <c r="K8997" s="182"/>
      <c r="L8997" s="182"/>
      <c r="M8997" s="182"/>
      <c r="N8997" s="182"/>
      <c r="O8997" s="182"/>
      <c r="P8997" s="182"/>
    </row>
    <row r="8998" spans="2:16">
      <c r="B8998" s="181"/>
      <c r="C8998" s="180"/>
      <c r="D8998" s="180"/>
      <c r="E8998" s="182"/>
      <c r="F8998" s="182"/>
      <c r="G8998" s="182"/>
      <c r="H8998" s="182"/>
      <c r="I8998" s="182"/>
      <c r="J8998" s="182"/>
      <c r="K8998" s="182"/>
      <c r="L8998" s="182"/>
      <c r="M8998" s="182"/>
      <c r="N8998" s="182"/>
      <c r="O8998" s="182"/>
      <c r="P8998" s="182"/>
    </row>
    <row r="8999" spans="2:16">
      <c r="B8999" s="181"/>
      <c r="C8999" s="180"/>
      <c r="D8999" s="180"/>
      <c r="E8999" s="182"/>
      <c r="F8999" s="182"/>
      <c r="G8999" s="182"/>
      <c r="H8999" s="182"/>
      <c r="I8999" s="182"/>
      <c r="J8999" s="182"/>
      <c r="K8999" s="182"/>
      <c r="L8999" s="182"/>
      <c r="M8999" s="182"/>
      <c r="N8999" s="182"/>
      <c r="O8999" s="182"/>
      <c r="P8999" s="182"/>
    </row>
    <row r="9000" spans="2:16">
      <c r="B9000" s="181"/>
      <c r="C9000" s="180"/>
      <c r="D9000" s="180"/>
      <c r="E9000" s="182"/>
      <c r="F9000" s="182"/>
      <c r="G9000" s="182"/>
      <c r="H9000" s="182"/>
      <c r="I9000" s="182"/>
      <c r="J9000" s="182"/>
      <c r="K9000" s="182"/>
      <c r="L9000" s="182"/>
      <c r="M9000" s="182"/>
      <c r="N9000" s="182"/>
      <c r="O9000" s="182"/>
      <c r="P9000" s="182"/>
    </row>
    <row r="9001" spans="2:16">
      <c r="B9001" s="181"/>
      <c r="C9001" s="180"/>
      <c r="D9001" s="180"/>
      <c r="E9001" s="182"/>
      <c r="F9001" s="182"/>
      <c r="G9001" s="182"/>
      <c r="H9001" s="182"/>
      <c r="I9001" s="182"/>
      <c r="J9001" s="182"/>
      <c r="K9001" s="182"/>
      <c r="L9001" s="182"/>
      <c r="M9001" s="182"/>
      <c r="N9001" s="182"/>
      <c r="O9001" s="182"/>
      <c r="P9001" s="182"/>
    </row>
    <row r="9002" spans="2:16">
      <c r="B9002" s="181"/>
      <c r="C9002" s="180"/>
      <c r="D9002" s="180"/>
      <c r="E9002" s="182"/>
      <c r="F9002" s="182"/>
      <c r="G9002" s="182"/>
      <c r="H9002" s="182"/>
      <c r="I9002" s="182"/>
      <c r="J9002" s="182"/>
      <c r="K9002" s="182"/>
      <c r="L9002" s="182"/>
      <c r="M9002" s="182"/>
      <c r="N9002" s="182"/>
      <c r="O9002" s="182"/>
      <c r="P9002" s="182"/>
    </row>
    <row r="9003" spans="2:16">
      <c r="B9003" s="181"/>
      <c r="C9003" s="180"/>
      <c r="D9003" s="180"/>
      <c r="E9003" s="182"/>
      <c r="F9003" s="182"/>
      <c r="G9003" s="182"/>
      <c r="H9003" s="182"/>
      <c r="I9003" s="182"/>
      <c r="J9003" s="182"/>
      <c r="K9003" s="182"/>
      <c r="L9003" s="182"/>
      <c r="M9003" s="182"/>
      <c r="N9003" s="182"/>
      <c r="O9003" s="182"/>
      <c r="P9003" s="182"/>
    </row>
    <row r="9004" spans="2:16">
      <c r="B9004" s="181"/>
      <c r="C9004" s="180"/>
      <c r="D9004" s="180"/>
      <c r="E9004" s="182"/>
      <c r="F9004" s="182"/>
      <c r="G9004" s="182"/>
      <c r="H9004" s="182"/>
      <c r="I9004" s="182"/>
      <c r="J9004" s="182"/>
      <c r="K9004" s="182"/>
      <c r="L9004" s="182"/>
      <c r="M9004" s="182"/>
      <c r="N9004" s="182"/>
      <c r="O9004" s="182"/>
      <c r="P9004" s="182"/>
    </row>
    <row r="9005" spans="2:16">
      <c r="B9005" s="181"/>
      <c r="C9005" s="180"/>
      <c r="D9005" s="180"/>
      <c r="E9005" s="182"/>
      <c r="F9005" s="182"/>
      <c r="G9005" s="182"/>
      <c r="H9005" s="182"/>
      <c r="I9005" s="182"/>
      <c r="J9005" s="182"/>
      <c r="K9005" s="182"/>
      <c r="L9005" s="182"/>
      <c r="M9005" s="182"/>
      <c r="N9005" s="182"/>
      <c r="O9005" s="182"/>
      <c r="P9005" s="182"/>
    </row>
    <row r="9006" spans="2:16">
      <c r="B9006" s="181"/>
      <c r="C9006" s="180"/>
      <c r="D9006" s="180"/>
      <c r="E9006" s="182"/>
      <c r="F9006" s="182"/>
      <c r="G9006" s="182"/>
      <c r="H9006" s="182"/>
      <c r="I9006" s="182"/>
      <c r="J9006" s="182"/>
      <c r="K9006" s="182"/>
      <c r="L9006" s="182"/>
      <c r="M9006" s="182"/>
      <c r="N9006" s="182"/>
      <c r="O9006" s="182"/>
      <c r="P9006" s="182"/>
    </row>
    <row r="9007" spans="2:16">
      <c r="B9007" s="181"/>
      <c r="C9007" s="180"/>
      <c r="D9007" s="180"/>
      <c r="E9007" s="182"/>
      <c r="F9007" s="182"/>
      <c r="G9007" s="182"/>
      <c r="H9007" s="182"/>
      <c r="I9007" s="182"/>
      <c r="J9007" s="182"/>
      <c r="K9007" s="182"/>
      <c r="L9007" s="182"/>
      <c r="M9007" s="182"/>
      <c r="N9007" s="182"/>
      <c r="O9007" s="182"/>
      <c r="P9007" s="182"/>
    </row>
    <row r="9008" spans="2:16">
      <c r="B9008" s="181"/>
      <c r="C9008" s="180"/>
      <c r="D9008" s="180"/>
      <c r="E9008" s="182"/>
      <c r="F9008" s="182"/>
      <c r="G9008" s="182"/>
      <c r="H9008" s="182"/>
      <c r="I9008" s="182"/>
      <c r="J9008" s="182"/>
      <c r="K9008" s="182"/>
      <c r="L9008" s="182"/>
      <c r="M9008" s="182"/>
      <c r="N9008" s="182"/>
      <c r="O9008" s="182"/>
      <c r="P9008" s="182"/>
    </row>
    <row r="9009" spans="2:16">
      <c r="B9009" s="181"/>
      <c r="C9009" s="180"/>
      <c r="D9009" s="180"/>
      <c r="E9009" s="182"/>
      <c r="F9009" s="182"/>
      <c r="G9009" s="182"/>
      <c r="H9009" s="182"/>
      <c r="I9009" s="182"/>
      <c r="J9009" s="182"/>
      <c r="K9009" s="182"/>
      <c r="L9009" s="182"/>
      <c r="M9009" s="182"/>
      <c r="N9009" s="182"/>
      <c r="O9009" s="182"/>
      <c r="P9009" s="182"/>
    </row>
    <row r="9010" spans="2:16">
      <c r="B9010" s="181"/>
      <c r="C9010" s="180"/>
      <c r="D9010" s="180"/>
      <c r="E9010" s="182"/>
      <c r="F9010" s="182"/>
      <c r="G9010" s="182"/>
      <c r="H9010" s="182"/>
      <c r="I9010" s="182"/>
      <c r="J9010" s="182"/>
      <c r="K9010" s="182"/>
      <c r="L9010" s="182"/>
      <c r="M9010" s="182"/>
      <c r="N9010" s="182"/>
      <c r="O9010" s="182"/>
      <c r="P9010" s="182"/>
    </row>
    <row r="9011" spans="2:16">
      <c r="B9011" s="181"/>
      <c r="C9011" s="180"/>
      <c r="D9011" s="180"/>
      <c r="E9011" s="182"/>
      <c r="F9011" s="182"/>
      <c r="G9011" s="182"/>
      <c r="H9011" s="182"/>
      <c r="I9011" s="182"/>
      <c r="J9011" s="182"/>
      <c r="K9011" s="182"/>
      <c r="L9011" s="182"/>
      <c r="M9011" s="182"/>
      <c r="N9011" s="182"/>
      <c r="O9011" s="182"/>
      <c r="P9011" s="182"/>
    </row>
    <row r="9012" spans="2:16">
      <c r="B9012" s="181"/>
      <c r="C9012" s="180"/>
      <c r="D9012" s="180"/>
      <c r="E9012" s="182"/>
      <c r="F9012" s="182"/>
      <c r="G9012" s="182"/>
      <c r="H9012" s="182"/>
      <c r="I9012" s="182"/>
      <c r="J9012" s="182"/>
      <c r="K9012" s="182"/>
      <c r="L9012" s="182"/>
      <c r="M9012" s="182"/>
      <c r="N9012" s="182"/>
      <c r="O9012" s="182"/>
      <c r="P9012" s="182"/>
    </row>
    <row r="9013" spans="2:16">
      <c r="B9013" s="181"/>
      <c r="C9013" s="180"/>
      <c r="D9013" s="180"/>
      <c r="E9013" s="182"/>
      <c r="F9013" s="182"/>
      <c r="G9013" s="182"/>
      <c r="H9013" s="182"/>
      <c r="I9013" s="182"/>
      <c r="J9013" s="182"/>
      <c r="K9013" s="182"/>
      <c r="L9013" s="182"/>
      <c r="M9013" s="182"/>
      <c r="N9013" s="182"/>
      <c r="O9013" s="182"/>
      <c r="P9013" s="182"/>
    </row>
    <row r="9014" spans="2:16">
      <c r="B9014" s="181"/>
      <c r="C9014" s="180"/>
      <c r="D9014" s="180"/>
      <c r="E9014" s="182"/>
      <c r="F9014" s="182"/>
      <c r="G9014" s="182"/>
      <c r="H9014" s="182"/>
      <c r="I9014" s="182"/>
      <c r="J9014" s="182"/>
      <c r="K9014" s="182"/>
      <c r="L9014" s="182"/>
      <c r="M9014" s="182"/>
      <c r="N9014" s="182"/>
      <c r="O9014" s="182"/>
      <c r="P9014" s="182"/>
    </row>
    <row r="9015" spans="2:16">
      <c r="B9015" s="181"/>
      <c r="C9015" s="180"/>
      <c r="D9015" s="180"/>
      <c r="E9015" s="182"/>
      <c r="F9015" s="182"/>
      <c r="G9015" s="182"/>
      <c r="H9015" s="182"/>
      <c r="I9015" s="182"/>
      <c r="J9015" s="182"/>
      <c r="K9015" s="182"/>
      <c r="L9015" s="182"/>
      <c r="M9015" s="182"/>
      <c r="N9015" s="182"/>
      <c r="O9015" s="182"/>
      <c r="P9015" s="182"/>
    </row>
    <row r="9016" spans="2:16">
      <c r="B9016" s="181"/>
      <c r="C9016" s="180"/>
      <c r="D9016" s="180"/>
      <c r="E9016" s="182"/>
      <c r="F9016" s="182"/>
      <c r="G9016" s="182"/>
      <c r="H9016" s="182"/>
      <c r="I9016" s="182"/>
      <c r="J9016" s="182"/>
      <c r="K9016" s="182"/>
      <c r="L9016" s="182"/>
      <c r="M9016" s="182"/>
      <c r="N9016" s="182"/>
      <c r="O9016" s="182"/>
      <c r="P9016" s="182"/>
    </row>
    <row r="9017" spans="2:16">
      <c r="B9017" s="181"/>
      <c r="C9017" s="180"/>
      <c r="D9017" s="180"/>
      <c r="E9017" s="182"/>
      <c r="F9017" s="182"/>
      <c r="G9017" s="182"/>
      <c r="H9017" s="182"/>
      <c r="I9017" s="182"/>
      <c r="J9017" s="182"/>
      <c r="K9017" s="182"/>
      <c r="L9017" s="182"/>
      <c r="M9017" s="182"/>
      <c r="N9017" s="182"/>
      <c r="O9017" s="182"/>
      <c r="P9017" s="182"/>
    </row>
    <row r="9018" spans="2:16">
      <c r="B9018" s="181"/>
      <c r="C9018" s="180"/>
      <c r="D9018" s="180"/>
      <c r="E9018" s="182"/>
      <c r="F9018" s="182"/>
      <c r="G9018" s="182"/>
      <c r="H9018" s="182"/>
      <c r="I9018" s="182"/>
      <c r="J9018" s="182"/>
      <c r="K9018" s="182"/>
      <c r="L9018" s="182"/>
      <c r="M9018" s="182"/>
      <c r="N9018" s="182"/>
      <c r="O9018" s="182"/>
      <c r="P9018" s="182"/>
    </row>
    <row r="9019" spans="2:16">
      <c r="B9019" s="181"/>
      <c r="C9019" s="180"/>
      <c r="D9019" s="180"/>
      <c r="E9019" s="182"/>
      <c r="F9019" s="182"/>
      <c r="G9019" s="182"/>
      <c r="H9019" s="182"/>
      <c r="I9019" s="182"/>
      <c r="J9019" s="182"/>
      <c r="K9019" s="182"/>
      <c r="L9019" s="182"/>
      <c r="M9019" s="182"/>
      <c r="N9019" s="182"/>
      <c r="O9019" s="182"/>
      <c r="P9019" s="182"/>
    </row>
    <row r="9020" spans="2:16">
      <c r="B9020" s="181"/>
      <c r="C9020" s="180"/>
      <c r="D9020" s="180"/>
      <c r="E9020" s="182"/>
      <c r="F9020" s="182"/>
      <c r="G9020" s="182"/>
      <c r="H9020" s="182"/>
      <c r="I9020" s="182"/>
      <c r="J9020" s="182"/>
      <c r="K9020" s="182"/>
      <c r="L9020" s="182"/>
      <c r="M9020" s="182"/>
      <c r="N9020" s="182"/>
      <c r="O9020" s="182"/>
      <c r="P9020" s="182"/>
    </row>
    <row r="9021" spans="2:16">
      <c r="B9021" s="181"/>
      <c r="C9021" s="180"/>
      <c r="D9021" s="180"/>
      <c r="E9021" s="182"/>
      <c r="F9021" s="182"/>
      <c r="G9021" s="182"/>
      <c r="H9021" s="182"/>
      <c r="I9021" s="182"/>
      <c r="J9021" s="182"/>
      <c r="K9021" s="182"/>
      <c r="L9021" s="182"/>
      <c r="M9021" s="182"/>
      <c r="N9021" s="182"/>
      <c r="O9021" s="182"/>
      <c r="P9021" s="182"/>
    </row>
    <row r="9022" spans="2:16">
      <c r="B9022" s="181"/>
      <c r="C9022" s="180"/>
      <c r="D9022" s="180"/>
      <c r="E9022" s="182"/>
      <c r="F9022" s="182"/>
      <c r="G9022" s="182"/>
      <c r="H9022" s="182"/>
      <c r="I9022" s="182"/>
      <c r="J9022" s="182"/>
      <c r="K9022" s="182"/>
      <c r="L9022" s="182"/>
      <c r="M9022" s="182"/>
      <c r="N9022" s="182"/>
      <c r="O9022" s="182"/>
      <c r="P9022" s="182"/>
    </row>
    <row r="9023" spans="2:16">
      <c r="B9023" s="181"/>
      <c r="C9023" s="180"/>
      <c r="D9023" s="180"/>
      <c r="E9023" s="182"/>
      <c r="F9023" s="182"/>
      <c r="G9023" s="182"/>
      <c r="H9023" s="182"/>
      <c r="I9023" s="182"/>
      <c r="J9023" s="182"/>
      <c r="K9023" s="182"/>
      <c r="L9023" s="182"/>
      <c r="M9023" s="182"/>
      <c r="N9023" s="182"/>
      <c r="O9023" s="182"/>
      <c r="P9023" s="182"/>
    </row>
    <row r="9024" spans="2:16">
      <c r="B9024" s="181"/>
      <c r="C9024" s="180"/>
      <c r="D9024" s="180"/>
      <c r="E9024" s="182"/>
      <c r="F9024" s="182"/>
      <c r="G9024" s="182"/>
      <c r="H9024" s="182"/>
      <c r="I9024" s="182"/>
      <c r="J9024" s="182"/>
      <c r="K9024" s="182"/>
      <c r="L9024" s="182"/>
      <c r="M9024" s="182"/>
      <c r="N9024" s="182"/>
      <c r="O9024" s="182"/>
      <c r="P9024" s="182"/>
    </row>
    <row r="9025" spans="2:16">
      <c r="B9025" s="181"/>
      <c r="C9025" s="180"/>
      <c r="D9025" s="180"/>
      <c r="E9025" s="182"/>
      <c r="F9025" s="182"/>
      <c r="G9025" s="182"/>
      <c r="H9025" s="182"/>
      <c r="I9025" s="182"/>
      <c r="J9025" s="182"/>
      <c r="K9025" s="182"/>
      <c r="L9025" s="182"/>
      <c r="M9025" s="182"/>
      <c r="N9025" s="182"/>
      <c r="O9025" s="182"/>
      <c r="P9025" s="182"/>
    </row>
    <row r="9026" spans="2:16">
      <c r="B9026" s="181"/>
      <c r="C9026" s="180"/>
      <c r="D9026" s="180"/>
      <c r="E9026" s="182"/>
      <c r="F9026" s="182"/>
      <c r="G9026" s="182"/>
      <c r="H9026" s="182"/>
      <c r="I9026" s="182"/>
      <c r="J9026" s="182"/>
      <c r="K9026" s="182"/>
      <c r="L9026" s="182"/>
      <c r="M9026" s="182"/>
      <c r="N9026" s="182"/>
      <c r="O9026" s="182"/>
      <c r="P9026" s="182"/>
    </row>
    <row r="9027" spans="2:16">
      <c r="B9027" s="181"/>
      <c r="C9027" s="180"/>
      <c r="D9027" s="180"/>
      <c r="E9027" s="182"/>
      <c r="F9027" s="182"/>
      <c r="G9027" s="182"/>
      <c r="H9027" s="182"/>
      <c r="I9027" s="182"/>
      <c r="J9027" s="182"/>
      <c r="K9027" s="182"/>
      <c r="L9027" s="182"/>
      <c r="M9027" s="182"/>
      <c r="N9027" s="182"/>
      <c r="O9027" s="182"/>
      <c r="P9027" s="182"/>
    </row>
    <row r="9028" spans="2:16">
      <c r="B9028" s="181"/>
      <c r="C9028" s="180"/>
      <c r="D9028" s="180"/>
      <c r="E9028" s="182"/>
      <c r="F9028" s="182"/>
      <c r="G9028" s="182"/>
      <c r="H9028" s="182"/>
      <c r="I9028" s="182"/>
      <c r="J9028" s="182"/>
      <c r="K9028" s="182"/>
      <c r="L9028" s="182"/>
      <c r="M9028" s="182"/>
      <c r="N9028" s="182"/>
      <c r="O9028" s="182"/>
      <c r="P9028" s="182"/>
    </row>
    <row r="9029" spans="2:16">
      <c r="B9029" s="181"/>
      <c r="C9029" s="180"/>
      <c r="D9029" s="180"/>
      <c r="E9029" s="182"/>
      <c r="F9029" s="182"/>
      <c r="G9029" s="182"/>
      <c r="H9029" s="182"/>
      <c r="I9029" s="182"/>
      <c r="J9029" s="182"/>
      <c r="K9029" s="182"/>
      <c r="L9029" s="182"/>
      <c r="M9029" s="182"/>
      <c r="N9029" s="182"/>
      <c r="O9029" s="182"/>
      <c r="P9029" s="182"/>
    </row>
    <row r="9030" spans="2:16">
      <c r="B9030" s="181"/>
      <c r="C9030" s="180"/>
      <c r="D9030" s="180"/>
      <c r="E9030" s="182"/>
      <c r="F9030" s="182"/>
      <c r="G9030" s="182"/>
      <c r="H9030" s="182"/>
      <c r="I9030" s="182"/>
      <c r="J9030" s="182"/>
      <c r="K9030" s="182"/>
      <c r="L9030" s="182"/>
      <c r="M9030" s="182"/>
      <c r="N9030" s="182"/>
      <c r="O9030" s="182"/>
      <c r="P9030" s="182"/>
    </row>
    <row r="9031" spans="2:16">
      <c r="B9031" s="181"/>
      <c r="C9031" s="180"/>
      <c r="D9031" s="180"/>
      <c r="E9031" s="182"/>
      <c r="F9031" s="182"/>
      <c r="G9031" s="182"/>
      <c r="H9031" s="182"/>
      <c r="I9031" s="182"/>
      <c r="J9031" s="182"/>
      <c r="K9031" s="182"/>
      <c r="L9031" s="182"/>
      <c r="M9031" s="182"/>
      <c r="N9031" s="182"/>
      <c r="O9031" s="182"/>
      <c r="P9031" s="182"/>
    </row>
    <row r="9032" spans="2:16">
      <c r="B9032" s="181"/>
      <c r="C9032" s="180"/>
      <c r="D9032" s="180"/>
      <c r="E9032" s="182"/>
      <c r="F9032" s="182"/>
      <c r="G9032" s="182"/>
      <c r="H9032" s="182"/>
      <c r="I9032" s="182"/>
      <c r="J9032" s="182"/>
      <c r="K9032" s="182"/>
      <c r="L9032" s="182"/>
      <c r="M9032" s="182"/>
      <c r="N9032" s="182"/>
      <c r="O9032" s="182"/>
      <c r="P9032" s="182"/>
    </row>
    <row r="9033" spans="2:16">
      <c r="B9033" s="181"/>
      <c r="C9033" s="180"/>
      <c r="D9033" s="180"/>
      <c r="E9033" s="182"/>
      <c r="F9033" s="182"/>
      <c r="G9033" s="182"/>
      <c r="H9033" s="182"/>
      <c r="I9033" s="182"/>
      <c r="J9033" s="182"/>
      <c r="K9033" s="182"/>
      <c r="L9033" s="182"/>
      <c r="M9033" s="182"/>
      <c r="N9033" s="182"/>
      <c r="O9033" s="182"/>
      <c r="P9033" s="182"/>
    </row>
    <row r="9034" spans="2:16">
      <c r="B9034" s="181"/>
      <c r="C9034" s="180"/>
      <c r="D9034" s="180"/>
      <c r="E9034" s="182"/>
      <c r="F9034" s="182"/>
      <c r="G9034" s="182"/>
      <c r="H9034" s="182"/>
      <c r="I9034" s="182"/>
      <c r="J9034" s="182"/>
      <c r="K9034" s="182"/>
      <c r="L9034" s="182"/>
      <c r="M9034" s="182"/>
      <c r="N9034" s="182"/>
      <c r="O9034" s="182"/>
      <c r="P9034" s="182"/>
    </row>
    <row r="9035" spans="2:16">
      <c r="B9035" s="181"/>
      <c r="C9035" s="180"/>
      <c r="D9035" s="180"/>
      <c r="E9035" s="182"/>
      <c r="F9035" s="182"/>
      <c r="G9035" s="182"/>
      <c r="H9035" s="182"/>
      <c r="I9035" s="182"/>
      <c r="J9035" s="182"/>
      <c r="K9035" s="182"/>
      <c r="L9035" s="182"/>
      <c r="M9035" s="182"/>
      <c r="N9035" s="182"/>
      <c r="O9035" s="182"/>
      <c r="P9035" s="182"/>
    </row>
    <row r="9036" spans="2:16">
      <c r="B9036" s="181"/>
      <c r="C9036" s="180"/>
      <c r="D9036" s="180"/>
      <c r="E9036" s="182"/>
      <c r="F9036" s="182"/>
      <c r="G9036" s="182"/>
      <c r="H9036" s="182"/>
      <c r="I9036" s="182"/>
      <c r="J9036" s="182"/>
      <c r="K9036" s="182"/>
      <c r="L9036" s="182"/>
      <c r="M9036" s="182"/>
      <c r="N9036" s="182"/>
      <c r="O9036" s="182"/>
      <c r="P9036" s="182"/>
    </row>
    <row r="9037" spans="2:16">
      <c r="B9037" s="181"/>
      <c r="C9037" s="180"/>
      <c r="D9037" s="180"/>
      <c r="E9037" s="182"/>
      <c r="F9037" s="182"/>
      <c r="G9037" s="182"/>
      <c r="H9037" s="182"/>
      <c r="I9037" s="182"/>
      <c r="J9037" s="182"/>
      <c r="K9037" s="182"/>
      <c r="L9037" s="182"/>
      <c r="M9037" s="182"/>
      <c r="N9037" s="182"/>
      <c r="O9037" s="182"/>
      <c r="P9037" s="182"/>
    </row>
    <row r="9038" spans="2:16">
      <c r="B9038" s="181"/>
      <c r="C9038" s="180"/>
      <c r="D9038" s="180"/>
      <c r="E9038" s="182"/>
      <c r="F9038" s="182"/>
      <c r="G9038" s="182"/>
      <c r="H9038" s="182"/>
      <c r="I9038" s="182"/>
      <c r="J9038" s="182"/>
      <c r="K9038" s="182"/>
      <c r="L9038" s="182"/>
      <c r="M9038" s="182"/>
      <c r="N9038" s="182"/>
      <c r="O9038" s="182"/>
      <c r="P9038" s="182"/>
    </row>
    <row r="9039" spans="2:16">
      <c r="B9039" s="181"/>
      <c r="C9039" s="180"/>
      <c r="D9039" s="180"/>
      <c r="E9039" s="182"/>
      <c r="F9039" s="182"/>
      <c r="G9039" s="182"/>
      <c r="H9039" s="182"/>
      <c r="I9039" s="182"/>
      <c r="J9039" s="182"/>
      <c r="K9039" s="182"/>
      <c r="L9039" s="182"/>
      <c r="M9039" s="182"/>
      <c r="N9039" s="182"/>
      <c r="O9039" s="182"/>
      <c r="P9039" s="182"/>
    </row>
    <row r="9040" spans="2:16">
      <c r="B9040" s="181"/>
      <c r="C9040" s="180"/>
      <c r="D9040" s="180"/>
      <c r="E9040" s="182"/>
      <c r="F9040" s="182"/>
      <c r="G9040" s="182"/>
      <c r="H9040" s="182"/>
      <c r="I9040" s="182"/>
      <c r="J9040" s="182"/>
      <c r="K9040" s="182"/>
      <c r="L9040" s="182"/>
      <c r="M9040" s="182"/>
      <c r="N9040" s="182"/>
      <c r="O9040" s="182"/>
      <c r="P9040" s="182"/>
    </row>
    <row r="9041" spans="2:16">
      <c r="B9041" s="181"/>
      <c r="C9041" s="180"/>
      <c r="D9041" s="180"/>
      <c r="E9041" s="182"/>
      <c r="F9041" s="182"/>
      <c r="G9041" s="182"/>
      <c r="H9041" s="182"/>
      <c r="I9041" s="182"/>
      <c r="J9041" s="182"/>
      <c r="K9041" s="182"/>
      <c r="L9041" s="182"/>
      <c r="M9041" s="182"/>
      <c r="N9041" s="182"/>
      <c r="O9041" s="182"/>
      <c r="P9041" s="182"/>
    </row>
    <row r="9042" spans="2:16">
      <c r="B9042" s="181"/>
      <c r="C9042" s="180"/>
      <c r="D9042" s="180"/>
      <c r="E9042" s="182"/>
      <c r="F9042" s="182"/>
      <c r="G9042" s="182"/>
      <c r="H9042" s="182"/>
      <c r="I9042" s="182"/>
      <c r="J9042" s="182"/>
      <c r="K9042" s="182"/>
      <c r="L9042" s="182"/>
      <c r="M9042" s="182"/>
      <c r="N9042" s="182"/>
      <c r="O9042" s="182"/>
      <c r="P9042" s="182"/>
    </row>
    <row r="9043" spans="2:16">
      <c r="B9043" s="181"/>
      <c r="C9043" s="180"/>
      <c r="D9043" s="180"/>
      <c r="E9043" s="182"/>
      <c r="F9043" s="182"/>
      <c r="G9043" s="182"/>
      <c r="H9043" s="182"/>
      <c r="I9043" s="182"/>
      <c r="J9043" s="182"/>
      <c r="K9043" s="182"/>
      <c r="L9043" s="182"/>
      <c r="M9043" s="182"/>
      <c r="N9043" s="182"/>
      <c r="O9043" s="182"/>
      <c r="P9043" s="182"/>
    </row>
    <row r="9044" spans="2:16">
      <c r="B9044" s="181"/>
      <c r="C9044" s="180"/>
      <c r="D9044" s="180"/>
      <c r="E9044" s="182"/>
      <c r="F9044" s="182"/>
      <c r="G9044" s="182"/>
      <c r="H9044" s="182"/>
      <c r="I9044" s="182"/>
      <c r="J9044" s="182"/>
      <c r="K9044" s="182"/>
      <c r="L9044" s="182"/>
      <c r="M9044" s="182"/>
      <c r="N9044" s="182"/>
      <c r="O9044" s="182"/>
      <c r="P9044" s="182"/>
    </row>
    <row r="9045" spans="2:16">
      <c r="B9045" s="181"/>
      <c r="C9045" s="180"/>
      <c r="D9045" s="180"/>
      <c r="E9045" s="182"/>
      <c r="F9045" s="182"/>
      <c r="G9045" s="182"/>
      <c r="H9045" s="182"/>
      <c r="I9045" s="182"/>
      <c r="J9045" s="182"/>
      <c r="K9045" s="182"/>
      <c r="L9045" s="182"/>
      <c r="M9045" s="182"/>
      <c r="N9045" s="182"/>
      <c r="O9045" s="182"/>
      <c r="P9045" s="182"/>
    </row>
    <row r="9046" spans="2:16">
      <c r="B9046" s="181"/>
      <c r="C9046" s="180"/>
      <c r="D9046" s="180"/>
      <c r="E9046" s="182"/>
      <c r="F9046" s="182"/>
      <c r="G9046" s="182"/>
      <c r="H9046" s="182"/>
      <c r="I9046" s="182"/>
      <c r="J9046" s="182"/>
      <c r="K9046" s="182"/>
      <c r="L9046" s="182"/>
      <c r="M9046" s="182"/>
      <c r="N9046" s="182"/>
      <c r="O9046" s="182"/>
      <c r="P9046" s="182"/>
    </row>
    <row r="9047" spans="2:16">
      <c r="B9047" s="181"/>
      <c r="C9047" s="180"/>
      <c r="D9047" s="180"/>
      <c r="E9047" s="182"/>
      <c r="F9047" s="182"/>
      <c r="G9047" s="182"/>
      <c r="H9047" s="182"/>
      <c r="I9047" s="182"/>
      <c r="J9047" s="182"/>
      <c r="K9047" s="182"/>
      <c r="L9047" s="182"/>
      <c r="M9047" s="182"/>
      <c r="N9047" s="182"/>
      <c r="O9047" s="182"/>
      <c r="P9047" s="182"/>
    </row>
    <row r="9048" spans="2:16">
      <c r="B9048" s="181"/>
      <c r="C9048" s="180"/>
      <c r="D9048" s="180"/>
      <c r="E9048" s="182"/>
      <c r="F9048" s="182"/>
      <c r="G9048" s="182"/>
      <c r="H9048" s="182"/>
      <c r="I9048" s="182"/>
      <c r="J9048" s="182"/>
      <c r="K9048" s="182"/>
      <c r="L9048" s="182"/>
      <c r="M9048" s="182"/>
      <c r="N9048" s="182"/>
      <c r="O9048" s="182"/>
      <c r="P9048" s="182"/>
    </row>
    <row r="9049" spans="2:16">
      <c r="B9049" s="181"/>
      <c r="C9049" s="180"/>
      <c r="D9049" s="180"/>
      <c r="E9049" s="182"/>
      <c r="F9049" s="182"/>
      <c r="G9049" s="182"/>
      <c r="H9049" s="182"/>
      <c r="I9049" s="182"/>
      <c r="J9049" s="182"/>
      <c r="K9049" s="182"/>
      <c r="L9049" s="182"/>
      <c r="M9049" s="182"/>
      <c r="N9049" s="182"/>
      <c r="O9049" s="182"/>
      <c r="P9049" s="182"/>
    </row>
    <row r="9050" spans="2:16">
      <c r="B9050" s="181"/>
      <c r="C9050" s="180"/>
      <c r="D9050" s="180"/>
      <c r="E9050" s="182"/>
      <c r="F9050" s="182"/>
      <c r="G9050" s="182"/>
      <c r="H9050" s="182"/>
      <c r="I9050" s="182"/>
      <c r="J9050" s="182"/>
      <c r="K9050" s="182"/>
      <c r="L9050" s="182"/>
      <c r="M9050" s="182"/>
      <c r="N9050" s="182"/>
      <c r="O9050" s="182"/>
      <c r="P9050" s="182"/>
    </row>
    <row r="9051" spans="2:16">
      <c r="B9051" s="181"/>
      <c r="C9051" s="180"/>
      <c r="D9051" s="180"/>
      <c r="E9051" s="182"/>
      <c r="F9051" s="182"/>
      <c r="G9051" s="182"/>
      <c r="H9051" s="182"/>
      <c r="I9051" s="182"/>
      <c r="J9051" s="182"/>
      <c r="K9051" s="182"/>
      <c r="L9051" s="182"/>
      <c r="M9051" s="182"/>
      <c r="N9051" s="182"/>
      <c r="O9051" s="182"/>
      <c r="P9051" s="182"/>
    </row>
    <row r="9052" spans="2:16">
      <c r="B9052" s="181"/>
      <c r="C9052" s="180"/>
      <c r="D9052" s="180"/>
      <c r="E9052" s="182"/>
      <c r="F9052" s="182"/>
      <c r="G9052" s="182"/>
      <c r="H9052" s="182"/>
      <c r="I9052" s="182"/>
      <c r="J9052" s="182"/>
      <c r="K9052" s="182"/>
      <c r="L9052" s="182"/>
      <c r="M9052" s="182"/>
      <c r="N9052" s="182"/>
      <c r="O9052" s="182"/>
      <c r="P9052" s="182"/>
    </row>
    <row r="9053" spans="2:16">
      <c r="B9053" s="181"/>
      <c r="C9053" s="180"/>
      <c r="D9053" s="180"/>
      <c r="E9053" s="182"/>
      <c r="F9053" s="182"/>
      <c r="G9053" s="182"/>
      <c r="H9053" s="182"/>
      <c r="I9053" s="182"/>
      <c r="J9053" s="182"/>
      <c r="K9053" s="182"/>
      <c r="L9053" s="182"/>
      <c r="M9053" s="182"/>
      <c r="N9053" s="182"/>
      <c r="O9053" s="182"/>
      <c r="P9053" s="182"/>
    </row>
    <row r="9054" spans="2:16">
      <c r="B9054" s="181"/>
      <c r="C9054" s="180"/>
      <c r="D9054" s="180"/>
      <c r="E9054" s="182"/>
      <c r="F9054" s="182"/>
      <c r="G9054" s="182"/>
      <c r="H9054" s="182"/>
      <c r="I9054" s="182"/>
      <c r="J9054" s="182"/>
      <c r="K9054" s="182"/>
      <c r="L9054" s="182"/>
      <c r="M9054" s="182"/>
      <c r="N9054" s="182"/>
      <c r="O9054" s="182"/>
      <c r="P9054" s="182"/>
    </row>
    <row r="9055" spans="2:16">
      <c r="B9055" s="181"/>
      <c r="C9055" s="180"/>
      <c r="D9055" s="180"/>
      <c r="E9055" s="182"/>
      <c r="F9055" s="182"/>
      <c r="G9055" s="182"/>
      <c r="H9055" s="182"/>
      <c r="I9055" s="182"/>
      <c r="J9055" s="182"/>
      <c r="K9055" s="182"/>
      <c r="L9055" s="182"/>
      <c r="M9055" s="182"/>
      <c r="N9055" s="182"/>
      <c r="O9055" s="182"/>
      <c r="P9055" s="182"/>
    </row>
    <row r="9056" spans="2:16">
      <c r="B9056" s="181"/>
      <c r="C9056" s="180"/>
      <c r="D9056" s="180"/>
      <c r="E9056" s="182"/>
      <c r="F9056" s="182"/>
      <c r="G9056" s="182"/>
      <c r="H9056" s="182"/>
      <c r="I9056" s="182"/>
      <c r="J9056" s="182"/>
      <c r="K9056" s="182"/>
      <c r="L9056" s="182"/>
      <c r="M9056" s="182"/>
      <c r="N9056" s="182"/>
      <c r="O9056" s="182"/>
      <c r="P9056" s="182"/>
    </row>
    <row r="9057" spans="2:16">
      <c r="B9057" s="181"/>
      <c r="C9057" s="180"/>
      <c r="D9057" s="180"/>
      <c r="E9057" s="182"/>
      <c r="F9057" s="182"/>
      <c r="G9057" s="182"/>
      <c r="H9057" s="182"/>
      <c r="I9057" s="182"/>
      <c r="J9057" s="182"/>
      <c r="K9057" s="182"/>
      <c r="L9057" s="182"/>
      <c r="M9057" s="182"/>
      <c r="N9057" s="182"/>
      <c r="O9057" s="182"/>
      <c r="P9057" s="182"/>
    </row>
    <row r="9058" spans="2:16">
      <c r="B9058" s="181"/>
      <c r="C9058" s="180"/>
      <c r="D9058" s="180"/>
      <c r="E9058" s="182"/>
      <c r="F9058" s="182"/>
      <c r="G9058" s="182"/>
      <c r="H9058" s="182"/>
      <c r="I9058" s="182"/>
      <c r="J9058" s="182"/>
      <c r="K9058" s="182"/>
      <c r="L9058" s="182"/>
      <c r="M9058" s="182"/>
      <c r="N9058" s="182"/>
      <c r="O9058" s="182"/>
      <c r="P9058" s="182"/>
    </row>
    <row r="9059" spans="2:16">
      <c r="B9059" s="181"/>
      <c r="C9059" s="180"/>
      <c r="D9059" s="180"/>
      <c r="E9059" s="182"/>
      <c r="F9059" s="182"/>
      <c r="G9059" s="182"/>
      <c r="H9059" s="182"/>
      <c r="I9059" s="182"/>
      <c r="J9059" s="182"/>
      <c r="K9059" s="182"/>
      <c r="L9059" s="182"/>
      <c r="M9059" s="182"/>
      <c r="N9059" s="182"/>
      <c r="O9059" s="182"/>
      <c r="P9059" s="182"/>
    </row>
    <row r="9060" spans="2:16">
      <c r="B9060" s="181"/>
      <c r="C9060" s="180"/>
      <c r="D9060" s="180"/>
      <c r="E9060" s="182"/>
      <c r="F9060" s="182"/>
      <c r="G9060" s="182"/>
      <c r="H9060" s="182"/>
      <c r="I9060" s="182"/>
      <c r="J9060" s="182"/>
      <c r="K9060" s="182"/>
      <c r="L9060" s="182"/>
      <c r="M9060" s="182"/>
      <c r="N9060" s="182"/>
      <c r="O9060" s="182"/>
      <c r="P9060" s="182"/>
    </row>
    <row r="9061" spans="2:16">
      <c r="B9061" s="181"/>
      <c r="C9061" s="180"/>
      <c r="D9061" s="180"/>
      <c r="E9061" s="182"/>
      <c r="F9061" s="182"/>
      <c r="G9061" s="182"/>
      <c r="H9061" s="182"/>
      <c r="I9061" s="182"/>
      <c r="J9061" s="182"/>
      <c r="K9061" s="182"/>
      <c r="L9061" s="182"/>
      <c r="M9061" s="182"/>
      <c r="N9061" s="182"/>
      <c r="O9061" s="182"/>
      <c r="P9061" s="182"/>
    </row>
    <row r="9062" spans="2:16">
      <c r="B9062" s="181"/>
      <c r="C9062" s="180"/>
      <c r="D9062" s="180"/>
      <c r="E9062" s="182"/>
      <c r="F9062" s="182"/>
      <c r="G9062" s="182"/>
      <c r="H9062" s="182"/>
      <c r="I9062" s="182"/>
      <c r="J9062" s="182"/>
      <c r="K9062" s="182"/>
      <c r="L9062" s="182"/>
      <c r="M9062" s="182"/>
      <c r="N9062" s="182"/>
      <c r="O9062" s="182"/>
      <c r="P9062" s="182"/>
    </row>
    <row r="9063" spans="2:16">
      <c r="B9063" s="181"/>
      <c r="C9063" s="180"/>
      <c r="D9063" s="180"/>
      <c r="E9063" s="182"/>
      <c r="F9063" s="182"/>
      <c r="G9063" s="182"/>
      <c r="H9063" s="182"/>
      <c r="I9063" s="182"/>
      <c r="J9063" s="182"/>
      <c r="K9063" s="182"/>
      <c r="L9063" s="182"/>
      <c r="M9063" s="182"/>
      <c r="N9063" s="182"/>
      <c r="O9063" s="182"/>
      <c r="P9063" s="182"/>
    </row>
    <row r="9064" spans="2:16">
      <c r="B9064" s="181"/>
      <c r="C9064" s="180"/>
      <c r="D9064" s="180"/>
      <c r="E9064" s="182"/>
      <c r="F9064" s="182"/>
      <c r="G9064" s="182"/>
      <c r="H9064" s="182"/>
      <c r="I9064" s="182"/>
      <c r="J9064" s="182"/>
      <c r="K9064" s="182"/>
      <c r="L9064" s="182"/>
      <c r="M9064" s="182"/>
      <c r="N9064" s="182"/>
      <c r="O9064" s="182"/>
      <c r="P9064" s="182"/>
    </row>
    <row r="9065" spans="2:16">
      <c r="B9065" s="181"/>
      <c r="C9065" s="180"/>
      <c r="D9065" s="180"/>
      <c r="E9065" s="182"/>
      <c r="F9065" s="182"/>
      <c r="G9065" s="182"/>
      <c r="H9065" s="182"/>
      <c r="I9065" s="182"/>
      <c r="J9065" s="182"/>
      <c r="K9065" s="182"/>
      <c r="L9065" s="182"/>
      <c r="M9065" s="182"/>
      <c r="N9065" s="182"/>
      <c r="O9065" s="182"/>
      <c r="P9065" s="182"/>
    </row>
    <row r="9066" spans="2:16">
      <c r="B9066" s="181"/>
      <c r="C9066" s="180"/>
      <c r="D9066" s="180"/>
      <c r="E9066" s="182"/>
      <c r="F9066" s="182"/>
      <c r="G9066" s="182"/>
      <c r="H9066" s="182"/>
      <c r="I9066" s="182"/>
      <c r="J9066" s="182"/>
      <c r="K9066" s="182"/>
      <c r="L9066" s="182"/>
      <c r="M9066" s="182"/>
      <c r="N9066" s="182"/>
      <c r="O9066" s="182"/>
      <c r="P9066" s="182"/>
    </row>
    <row r="9067" spans="2:16">
      <c r="B9067" s="181"/>
      <c r="C9067" s="180"/>
      <c r="D9067" s="180"/>
      <c r="E9067" s="182"/>
      <c r="F9067" s="182"/>
      <c r="G9067" s="182"/>
      <c r="H9067" s="182"/>
      <c r="I9067" s="182"/>
      <c r="J9067" s="182"/>
      <c r="K9067" s="182"/>
      <c r="L9067" s="182"/>
      <c r="M9067" s="182"/>
      <c r="N9067" s="182"/>
      <c r="O9067" s="182"/>
      <c r="P9067" s="182"/>
    </row>
    <row r="9068" spans="2:16">
      <c r="B9068" s="181"/>
      <c r="C9068" s="180"/>
      <c r="D9068" s="180"/>
      <c r="E9068" s="182"/>
      <c r="F9068" s="182"/>
      <c r="G9068" s="182"/>
      <c r="H9068" s="182"/>
      <c r="I9068" s="182"/>
      <c r="J9068" s="182"/>
      <c r="K9068" s="182"/>
      <c r="L9068" s="182"/>
      <c r="M9068" s="182"/>
      <c r="N9068" s="182"/>
      <c r="O9068" s="182"/>
      <c r="P9068" s="182"/>
    </row>
    <row r="9069" spans="2:16">
      <c r="B9069" s="181"/>
      <c r="C9069" s="180"/>
      <c r="D9069" s="180"/>
      <c r="E9069" s="182"/>
      <c r="F9069" s="182"/>
      <c r="G9069" s="182"/>
      <c r="H9069" s="182"/>
      <c r="I9069" s="182"/>
      <c r="J9069" s="182"/>
      <c r="K9069" s="182"/>
      <c r="L9069" s="182"/>
      <c r="M9069" s="182"/>
      <c r="N9069" s="182"/>
      <c r="O9069" s="182"/>
      <c r="P9069" s="182"/>
    </row>
    <row r="9070" spans="2:16">
      <c r="B9070" s="181"/>
      <c r="C9070" s="180"/>
      <c r="D9070" s="180"/>
      <c r="E9070" s="182"/>
      <c r="F9070" s="182"/>
      <c r="G9070" s="182"/>
      <c r="H9070" s="182"/>
      <c r="I9070" s="182"/>
      <c r="J9070" s="182"/>
      <c r="K9070" s="182"/>
      <c r="L9070" s="182"/>
      <c r="M9070" s="182"/>
      <c r="N9070" s="182"/>
      <c r="O9070" s="182"/>
      <c r="P9070" s="182"/>
    </row>
    <row r="9071" spans="2:16">
      <c r="B9071" s="181"/>
      <c r="C9071" s="180"/>
      <c r="D9071" s="180"/>
      <c r="E9071" s="182"/>
      <c r="F9071" s="182"/>
      <c r="G9071" s="182"/>
      <c r="H9071" s="182"/>
      <c r="I9071" s="182"/>
      <c r="J9071" s="182"/>
      <c r="K9071" s="182"/>
      <c r="L9071" s="182"/>
      <c r="M9071" s="182"/>
      <c r="N9071" s="182"/>
      <c r="O9071" s="182"/>
      <c r="P9071" s="182"/>
    </row>
    <row r="9072" spans="2:16">
      <c r="B9072" s="181"/>
      <c r="C9072" s="180"/>
      <c r="D9072" s="180"/>
      <c r="E9072" s="182"/>
      <c r="F9072" s="182"/>
      <c r="G9072" s="182"/>
      <c r="H9072" s="182"/>
      <c r="I9072" s="182"/>
      <c r="J9072" s="182"/>
      <c r="K9072" s="182"/>
      <c r="L9072" s="182"/>
      <c r="M9072" s="182"/>
      <c r="N9072" s="182"/>
      <c r="O9072" s="182"/>
      <c r="P9072" s="182"/>
    </row>
    <row r="9073" spans="2:16">
      <c r="B9073" s="181"/>
      <c r="C9073" s="180"/>
      <c r="D9073" s="180"/>
      <c r="E9073" s="182"/>
      <c r="F9073" s="182"/>
      <c r="G9073" s="182"/>
      <c r="H9073" s="182"/>
      <c r="I9073" s="182"/>
      <c r="J9073" s="182"/>
      <c r="K9073" s="182"/>
      <c r="L9073" s="182"/>
      <c r="M9073" s="182"/>
      <c r="N9073" s="182"/>
      <c r="O9073" s="182"/>
      <c r="P9073" s="182"/>
    </row>
    <row r="9074" spans="2:16">
      <c r="B9074" s="181"/>
      <c r="C9074" s="180"/>
      <c r="D9074" s="180"/>
      <c r="E9074" s="182"/>
      <c r="F9074" s="182"/>
      <c r="G9074" s="182"/>
      <c r="H9074" s="182"/>
      <c r="I9074" s="182"/>
      <c r="J9074" s="182"/>
      <c r="K9074" s="182"/>
      <c r="L9074" s="182"/>
      <c r="M9074" s="182"/>
      <c r="N9074" s="182"/>
      <c r="O9074" s="182"/>
      <c r="P9074" s="182"/>
    </row>
    <row r="9075" spans="2:16">
      <c r="B9075" s="181"/>
      <c r="C9075" s="180"/>
      <c r="D9075" s="180"/>
      <c r="E9075" s="182"/>
      <c r="F9075" s="182"/>
      <c r="G9075" s="182"/>
      <c r="H9075" s="182"/>
      <c r="I9075" s="182"/>
      <c r="J9075" s="182"/>
      <c r="K9075" s="182"/>
      <c r="L9075" s="182"/>
      <c r="M9075" s="182"/>
      <c r="N9075" s="182"/>
      <c r="O9075" s="182"/>
      <c r="P9075" s="182"/>
    </row>
    <row r="9076" spans="2:16">
      <c r="B9076" s="181"/>
      <c r="C9076" s="180"/>
      <c r="D9076" s="180"/>
      <c r="E9076" s="182"/>
      <c r="F9076" s="182"/>
      <c r="G9076" s="182"/>
      <c r="H9076" s="182"/>
      <c r="I9076" s="182"/>
      <c r="J9076" s="182"/>
      <c r="K9076" s="182"/>
      <c r="L9076" s="182"/>
      <c r="M9076" s="182"/>
      <c r="N9076" s="182"/>
      <c r="O9076" s="182"/>
      <c r="P9076" s="182"/>
    </row>
    <row r="9077" spans="2:16">
      <c r="B9077" s="181"/>
      <c r="C9077" s="180"/>
      <c r="D9077" s="180"/>
      <c r="E9077" s="182"/>
      <c r="F9077" s="182"/>
      <c r="G9077" s="182"/>
      <c r="H9077" s="182"/>
      <c r="I9077" s="182"/>
      <c r="J9077" s="182"/>
      <c r="K9077" s="182"/>
      <c r="L9077" s="182"/>
      <c r="M9077" s="182"/>
      <c r="N9077" s="182"/>
      <c r="O9077" s="182"/>
      <c r="P9077" s="182"/>
    </row>
    <row r="9078" spans="2:16">
      <c r="B9078" s="181"/>
      <c r="C9078" s="180"/>
      <c r="D9078" s="180"/>
      <c r="E9078" s="182"/>
      <c r="F9078" s="182"/>
      <c r="G9078" s="182"/>
      <c r="H9078" s="182"/>
      <c r="I9078" s="182"/>
      <c r="J9078" s="182"/>
      <c r="K9078" s="182"/>
      <c r="L9078" s="182"/>
      <c r="M9078" s="182"/>
      <c r="N9078" s="182"/>
      <c r="O9078" s="182"/>
      <c r="P9078" s="182"/>
    </row>
    <row r="9079" spans="2:16">
      <c r="B9079" s="181"/>
      <c r="C9079" s="180"/>
      <c r="D9079" s="180"/>
      <c r="E9079" s="182"/>
      <c r="F9079" s="182"/>
      <c r="G9079" s="182"/>
      <c r="H9079" s="182"/>
      <c r="I9079" s="182"/>
      <c r="J9079" s="182"/>
      <c r="K9079" s="182"/>
      <c r="L9079" s="182"/>
      <c r="M9079" s="182"/>
      <c r="N9079" s="182"/>
      <c r="O9079" s="182"/>
      <c r="P9079" s="182"/>
    </row>
    <row r="9080" spans="2:16">
      <c r="B9080" s="181"/>
      <c r="C9080" s="180"/>
      <c r="D9080" s="180"/>
      <c r="E9080" s="182"/>
      <c r="F9080" s="182"/>
      <c r="G9080" s="182"/>
      <c r="H9080" s="182"/>
      <c r="I9080" s="182"/>
      <c r="J9080" s="182"/>
      <c r="K9080" s="182"/>
      <c r="L9080" s="182"/>
      <c r="M9080" s="182"/>
      <c r="N9080" s="182"/>
      <c r="O9080" s="182"/>
      <c r="P9080" s="182"/>
    </row>
    <row r="9081" spans="2:16">
      <c r="B9081" s="181"/>
      <c r="C9081" s="180"/>
      <c r="D9081" s="180"/>
      <c r="E9081" s="182"/>
      <c r="F9081" s="182"/>
      <c r="G9081" s="182"/>
      <c r="H9081" s="182"/>
      <c r="I9081" s="182"/>
      <c r="J9081" s="182"/>
      <c r="K9081" s="182"/>
      <c r="L9081" s="182"/>
      <c r="M9081" s="182"/>
      <c r="N9081" s="182"/>
      <c r="O9081" s="182"/>
      <c r="P9081" s="182"/>
    </row>
    <row r="9082" spans="2:16">
      <c r="B9082" s="181"/>
      <c r="C9082" s="180"/>
      <c r="D9082" s="180"/>
      <c r="E9082" s="182"/>
      <c r="F9082" s="182"/>
      <c r="G9082" s="182"/>
      <c r="H9082" s="182"/>
      <c r="I9082" s="182"/>
      <c r="J9082" s="182"/>
      <c r="K9082" s="182"/>
      <c r="L9082" s="182"/>
      <c r="M9082" s="182"/>
      <c r="N9082" s="182"/>
      <c r="O9082" s="182"/>
      <c r="P9082" s="182"/>
    </row>
    <row r="9083" spans="2:16">
      <c r="B9083" s="181"/>
      <c r="C9083" s="180"/>
      <c r="D9083" s="180"/>
      <c r="E9083" s="182"/>
      <c r="F9083" s="182"/>
      <c r="G9083" s="182"/>
      <c r="H9083" s="182"/>
      <c r="I9083" s="182"/>
      <c r="J9083" s="182"/>
      <c r="K9083" s="182"/>
      <c r="L9083" s="182"/>
      <c r="M9083" s="182"/>
      <c r="N9083" s="182"/>
      <c r="O9083" s="182"/>
      <c r="P9083" s="182"/>
    </row>
    <row r="9084" spans="2:16">
      <c r="B9084" s="181"/>
      <c r="C9084" s="180"/>
      <c r="D9084" s="180"/>
      <c r="E9084" s="182"/>
      <c r="F9084" s="182"/>
      <c r="G9084" s="182"/>
      <c r="H9084" s="182"/>
      <c r="I9084" s="182"/>
      <c r="J9084" s="182"/>
      <c r="K9084" s="182"/>
      <c r="L9084" s="182"/>
      <c r="M9084" s="182"/>
      <c r="N9084" s="182"/>
      <c r="O9084" s="182"/>
      <c r="P9084" s="182"/>
    </row>
    <row r="9085" spans="2:16">
      <c r="B9085" s="181"/>
      <c r="C9085" s="180"/>
      <c r="D9085" s="180"/>
      <c r="E9085" s="182"/>
      <c r="F9085" s="182"/>
      <c r="G9085" s="182"/>
      <c r="H9085" s="182"/>
      <c r="I9085" s="182"/>
      <c r="J9085" s="182"/>
      <c r="K9085" s="182"/>
      <c r="L9085" s="182"/>
      <c r="M9085" s="182"/>
      <c r="N9085" s="182"/>
      <c r="O9085" s="182"/>
      <c r="P9085" s="182"/>
    </row>
    <row r="9086" spans="2:16">
      <c r="B9086" s="181"/>
      <c r="C9086" s="180"/>
      <c r="D9086" s="180"/>
      <c r="E9086" s="182"/>
      <c r="F9086" s="182"/>
      <c r="G9086" s="182"/>
      <c r="H9086" s="182"/>
      <c r="I9086" s="182"/>
      <c r="J9086" s="182"/>
      <c r="K9086" s="182"/>
      <c r="L9086" s="182"/>
      <c r="M9086" s="182"/>
      <c r="N9086" s="182"/>
      <c r="O9086" s="182"/>
      <c r="P9086" s="182"/>
    </row>
    <row r="9087" spans="2:16">
      <c r="B9087" s="181"/>
      <c r="C9087" s="180"/>
      <c r="D9087" s="180"/>
      <c r="E9087" s="182"/>
      <c r="F9087" s="182"/>
      <c r="G9087" s="182"/>
      <c r="H9087" s="182"/>
      <c r="I9087" s="182"/>
      <c r="J9087" s="182"/>
      <c r="K9087" s="182"/>
      <c r="L9087" s="182"/>
      <c r="M9087" s="182"/>
      <c r="N9087" s="182"/>
      <c r="O9087" s="182"/>
      <c r="P9087" s="182"/>
    </row>
    <row r="9088" spans="2:16">
      <c r="B9088" s="181"/>
      <c r="C9088" s="180"/>
      <c r="D9088" s="180"/>
      <c r="E9088" s="182"/>
      <c r="F9088" s="182"/>
      <c r="G9088" s="182"/>
      <c r="H9088" s="182"/>
      <c r="I9088" s="182"/>
      <c r="J9088" s="182"/>
      <c r="K9088" s="182"/>
      <c r="L9088" s="182"/>
      <c r="M9088" s="182"/>
      <c r="N9088" s="182"/>
      <c r="O9088" s="182"/>
      <c r="P9088" s="182"/>
    </row>
    <row r="9089" spans="2:16">
      <c r="B9089" s="181"/>
      <c r="C9089" s="180"/>
      <c r="D9089" s="180"/>
      <c r="E9089" s="182"/>
      <c r="F9089" s="182"/>
      <c r="G9089" s="182"/>
      <c r="H9089" s="182"/>
      <c r="I9089" s="182"/>
      <c r="J9089" s="182"/>
      <c r="K9089" s="182"/>
      <c r="L9089" s="182"/>
      <c r="M9089" s="182"/>
      <c r="N9089" s="182"/>
      <c r="O9089" s="182"/>
      <c r="P9089" s="182"/>
    </row>
    <row r="9090" spans="2:16">
      <c r="B9090" s="181"/>
      <c r="C9090" s="180"/>
      <c r="D9090" s="180"/>
      <c r="E9090" s="182"/>
      <c r="F9090" s="182"/>
      <c r="G9090" s="182"/>
      <c r="H9090" s="182"/>
      <c r="I9090" s="182"/>
      <c r="J9090" s="182"/>
      <c r="K9090" s="182"/>
      <c r="L9090" s="182"/>
      <c r="M9090" s="182"/>
      <c r="N9090" s="182"/>
      <c r="O9090" s="182"/>
      <c r="P9090" s="182"/>
    </row>
    <row r="9091" spans="2:16">
      <c r="B9091" s="181"/>
      <c r="C9091" s="180"/>
      <c r="D9091" s="180"/>
      <c r="E9091" s="182"/>
      <c r="F9091" s="182"/>
      <c r="G9091" s="182"/>
      <c r="H9091" s="182"/>
      <c r="I9091" s="182"/>
      <c r="J9091" s="182"/>
      <c r="K9091" s="182"/>
      <c r="L9091" s="182"/>
      <c r="M9091" s="182"/>
      <c r="N9091" s="182"/>
      <c r="O9091" s="182"/>
      <c r="P9091" s="182"/>
    </row>
    <row r="9092" spans="2:16">
      <c r="B9092" s="181"/>
      <c r="C9092" s="180"/>
      <c r="D9092" s="180"/>
      <c r="E9092" s="182"/>
      <c r="F9092" s="182"/>
      <c r="G9092" s="182"/>
      <c r="H9092" s="182"/>
      <c r="I9092" s="182"/>
      <c r="J9092" s="182"/>
      <c r="K9092" s="182"/>
      <c r="L9092" s="182"/>
      <c r="M9092" s="182"/>
      <c r="N9092" s="182"/>
      <c r="O9092" s="182"/>
      <c r="P9092" s="182"/>
    </row>
    <row r="9093" spans="2:16">
      <c r="B9093" s="181"/>
      <c r="C9093" s="180"/>
      <c r="D9093" s="180"/>
      <c r="E9093" s="182"/>
      <c r="F9093" s="182"/>
      <c r="G9093" s="182"/>
      <c r="H9093" s="182"/>
      <c r="I9093" s="182"/>
      <c r="J9093" s="182"/>
      <c r="K9093" s="182"/>
      <c r="L9093" s="182"/>
      <c r="M9093" s="182"/>
      <c r="N9093" s="182"/>
      <c r="O9093" s="182"/>
      <c r="P9093" s="182"/>
    </row>
    <row r="9094" spans="2:16">
      <c r="B9094" s="181"/>
      <c r="C9094" s="180"/>
      <c r="D9094" s="180"/>
      <c r="E9094" s="182"/>
      <c r="F9094" s="182"/>
      <c r="G9094" s="182"/>
      <c r="H9094" s="182"/>
      <c r="I9094" s="182"/>
      <c r="J9094" s="182"/>
      <c r="K9094" s="182"/>
      <c r="L9094" s="182"/>
      <c r="M9094" s="182"/>
      <c r="N9094" s="182"/>
      <c r="O9094" s="182"/>
      <c r="P9094" s="182"/>
    </row>
    <row r="9095" spans="2:16">
      <c r="B9095" s="181"/>
      <c r="C9095" s="180"/>
      <c r="D9095" s="180"/>
      <c r="E9095" s="182"/>
      <c r="F9095" s="182"/>
      <c r="G9095" s="182"/>
      <c r="H9095" s="182"/>
      <c r="I9095" s="182"/>
      <c r="J9095" s="182"/>
      <c r="K9095" s="182"/>
      <c r="L9095" s="182"/>
      <c r="M9095" s="182"/>
      <c r="N9095" s="182"/>
      <c r="O9095" s="182"/>
      <c r="P9095" s="182"/>
    </row>
    <row r="9096" spans="2:16">
      <c r="B9096" s="181"/>
      <c r="C9096" s="180"/>
      <c r="D9096" s="180"/>
      <c r="E9096" s="182"/>
      <c r="F9096" s="182"/>
      <c r="G9096" s="182"/>
      <c r="H9096" s="182"/>
      <c r="I9096" s="182"/>
      <c r="J9096" s="182"/>
      <c r="K9096" s="182"/>
      <c r="L9096" s="182"/>
      <c r="M9096" s="182"/>
      <c r="N9096" s="182"/>
      <c r="O9096" s="182"/>
      <c r="P9096" s="182"/>
    </row>
    <row r="9097" spans="2:16">
      <c r="B9097" s="181"/>
      <c r="C9097" s="180"/>
      <c r="D9097" s="180"/>
      <c r="E9097" s="182"/>
      <c r="F9097" s="182"/>
      <c r="G9097" s="182"/>
      <c r="H9097" s="182"/>
      <c r="I9097" s="182"/>
      <c r="J9097" s="182"/>
      <c r="K9097" s="182"/>
      <c r="L9097" s="182"/>
      <c r="M9097" s="182"/>
      <c r="N9097" s="182"/>
      <c r="O9097" s="182"/>
      <c r="P9097" s="182"/>
    </row>
    <row r="9098" spans="2:16">
      <c r="B9098" s="181"/>
      <c r="C9098" s="180"/>
      <c r="D9098" s="180"/>
      <c r="E9098" s="182"/>
      <c r="F9098" s="182"/>
      <c r="G9098" s="182"/>
      <c r="H9098" s="182"/>
      <c r="I9098" s="182"/>
      <c r="J9098" s="182"/>
      <c r="K9098" s="182"/>
      <c r="L9098" s="182"/>
      <c r="M9098" s="182"/>
      <c r="N9098" s="182"/>
      <c r="O9098" s="182"/>
      <c r="P9098" s="182"/>
    </row>
    <row r="9099" spans="2:16">
      <c r="B9099" s="181"/>
      <c r="C9099" s="180"/>
      <c r="D9099" s="180"/>
      <c r="E9099" s="182"/>
      <c r="F9099" s="182"/>
      <c r="G9099" s="182"/>
      <c r="H9099" s="182"/>
      <c r="I9099" s="182"/>
      <c r="J9099" s="182"/>
      <c r="K9099" s="182"/>
      <c r="L9099" s="182"/>
      <c r="M9099" s="182"/>
      <c r="N9099" s="182"/>
      <c r="O9099" s="182"/>
      <c r="P9099" s="182"/>
    </row>
    <row r="9100" spans="2:16">
      <c r="B9100" s="181"/>
      <c r="C9100" s="180"/>
      <c r="D9100" s="180"/>
      <c r="E9100" s="182"/>
      <c r="F9100" s="182"/>
      <c r="G9100" s="182"/>
      <c r="H9100" s="182"/>
      <c r="I9100" s="182"/>
      <c r="J9100" s="182"/>
      <c r="K9100" s="182"/>
      <c r="L9100" s="182"/>
      <c r="M9100" s="182"/>
      <c r="N9100" s="182"/>
      <c r="O9100" s="182"/>
      <c r="P9100" s="182"/>
    </row>
    <row r="9101" spans="2:16">
      <c r="B9101" s="181"/>
      <c r="C9101" s="180"/>
      <c r="D9101" s="180"/>
      <c r="E9101" s="182"/>
      <c r="F9101" s="182"/>
      <c r="G9101" s="182"/>
      <c r="H9101" s="182"/>
      <c r="I9101" s="182"/>
      <c r="J9101" s="182"/>
      <c r="K9101" s="182"/>
      <c r="L9101" s="182"/>
      <c r="M9101" s="182"/>
      <c r="N9101" s="182"/>
      <c r="O9101" s="182"/>
      <c r="P9101" s="182"/>
    </row>
    <row r="9102" spans="2:16">
      <c r="B9102" s="181"/>
      <c r="C9102" s="180"/>
      <c r="D9102" s="180"/>
      <c r="E9102" s="182"/>
      <c r="F9102" s="182"/>
      <c r="G9102" s="182"/>
      <c r="H9102" s="182"/>
      <c r="I9102" s="182"/>
      <c r="J9102" s="182"/>
      <c r="K9102" s="182"/>
      <c r="L9102" s="182"/>
      <c r="M9102" s="182"/>
      <c r="N9102" s="182"/>
      <c r="O9102" s="182"/>
      <c r="P9102" s="182"/>
    </row>
    <row r="9103" spans="2:16">
      <c r="B9103" s="181"/>
      <c r="C9103" s="180"/>
      <c r="D9103" s="180"/>
      <c r="E9103" s="182"/>
      <c r="F9103" s="182"/>
      <c r="G9103" s="182"/>
      <c r="H9103" s="182"/>
      <c r="I9103" s="182"/>
      <c r="J9103" s="182"/>
      <c r="K9103" s="182"/>
      <c r="L9103" s="182"/>
      <c r="M9103" s="182"/>
      <c r="N9103" s="182"/>
      <c r="O9103" s="182"/>
      <c r="P9103" s="182"/>
    </row>
    <row r="9104" spans="2:16">
      <c r="B9104" s="181"/>
      <c r="C9104" s="180"/>
      <c r="D9104" s="180"/>
      <c r="E9104" s="182"/>
      <c r="F9104" s="182"/>
      <c r="G9104" s="182"/>
      <c r="H9104" s="182"/>
      <c r="I9104" s="182"/>
      <c r="J9104" s="182"/>
      <c r="K9104" s="182"/>
      <c r="L9104" s="182"/>
      <c r="M9104" s="182"/>
      <c r="N9104" s="182"/>
      <c r="O9104" s="182"/>
      <c r="P9104" s="182"/>
    </row>
    <row r="9105" spans="2:16">
      <c r="B9105" s="181"/>
      <c r="C9105" s="180"/>
      <c r="D9105" s="180"/>
      <c r="E9105" s="182"/>
      <c r="F9105" s="182"/>
      <c r="G9105" s="182"/>
      <c r="H9105" s="182"/>
      <c r="I9105" s="182"/>
      <c r="J9105" s="182"/>
      <c r="K9105" s="182"/>
      <c r="L9105" s="182"/>
      <c r="M9105" s="182"/>
      <c r="N9105" s="182"/>
      <c r="O9105" s="182"/>
      <c r="P9105" s="182"/>
    </row>
    <row r="9106" spans="2:16">
      <c r="B9106" s="181"/>
      <c r="C9106" s="180"/>
      <c r="D9106" s="180"/>
      <c r="E9106" s="182"/>
      <c r="F9106" s="182"/>
      <c r="G9106" s="182"/>
      <c r="H9106" s="182"/>
      <c r="I9106" s="182"/>
      <c r="J9106" s="182"/>
      <c r="K9106" s="182"/>
      <c r="L9106" s="182"/>
      <c r="M9106" s="182"/>
      <c r="N9106" s="182"/>
      <c r="O9106" s="182"/>
      <c r="P9106" s="182"/>
    </row>
    <row r="9107" spans="2:16">
      <c r="B9107" s="181"/>
      <c r="C9107" s="180"/>
      <c r="D9107" s="180"/>
      <c r="E9107" s="182"/>
      <c r="F9107" s="182"/>
      <c r="G9107" s="182"/>
      <c r="H9107" s="182"/>
      <c r="I9107" s="182"/>
      <c r="J9107" s="182"/>
      <c r="K9107" s="182"/>
      <c r="L9107" s="182"/>
      <c r="M9107" s="182"/>
      <c r="N9107" s="182"/>
      <c r="O9107" s="182"/>
      <c r="P9107" s="182"/>
    </row>
    <row r="9108" spans="2:16">
      <c r="B9108" s="181"/>
      <c r="C9108" s="180"/>
      <c r="D9108" s="180"/>
      <c r="E9108" s="182"/>
      <c r="F9108" s="182"/>
      <c r="G9108" s="182"/>
      <c r="H9108" s="182"/>
      <c r="I9108" s="182"/>
      <c r="J9108" s="182"/>
      <c r="K9108" s="182"/>
      <c r="L9108" s="182"/>
      <c r="M9108" s="182"/>
      <c r="N9108" s="182"/>
      <c r="O9108" s="182"/>
      <c r="P9108" s="182"/>
    </row>
    <row r="9109" spans="2:16">
      <c r="B9109" s="181"/>
      <c r="C9109" s="180"/>
      <c r="D9109" s="180"/>
      <c r="E9109" s="182"/>
      <c r="F9109" s="182"/>
      <c r="G9109" s="182"/>
      <c r="H9109" s="182"/>
      <c r="I9109" s="182"/>
      <c r="J9109" s="182"/>
      <c r="K9109" s="182"/>
      <c r="L9109" s="182"/>
      <c r="M9109" s="182"/>
      <c r="N9109" s="182"/>
      <c r="O9109" s="182"/>
      <c r="P9109" s="182"/>
    </row>
    <row r="9110" spans="2:16">
      <c r="B9110" s="181"/>
      <c r="C9110" s="180"/>
      <c r="D9110" s="180"/>
      <c r="E9110" s="182"/>
      <c r="F9110" s="182"/>
      <c r="G9110" s="182"/>
      <c r="H9110" s="182"/>
      <c r="I9110" s="182"/>
      <c r="J9110" s="182"/>
      <c r="K9110" s="182"/>
      <c r="L9110" s="182"/>
      <c r="M9110" s="182"/>
      <c r="N9110" s="182"/>
      <c r="O9110" s="182"/>
      <c r="P9110" s="182"/>
    </row>
    <row r="9111" spans="2:16">
      <c r="B9111" s="181"/>
      <c r="C9111" s="180"/>
      <c r="D9111" s="180"/>
      <c r="E9111" s="182"/>
      <c r="F9111" s="182"/>
      <c r="G9111" s="182"/>
      <c r="H9111" s="182"/>
      <c r="I9111" s="182"/>
      <c r="J9111" s="182"/>
      <c r="K9111" s="182"/>
      <c r="L9111" s="182"/>
      <c r="M9111" s="182"/>
      <c r="N9111" s="182"/>
      <c r="O9111" s="182"/>
      <c r="P9111" s="182"/>
    </row>
    <row r="9112" spans="2:16">
      <c r="B9112" s="181"/>
      <c r="C9112" s="180"/>
      <c r="D9112" s="180"/>
      <c r="E9112" s="182"/>
      <c r="F9112" s="182"/>
      <c r="G9112" s="182"/>
      <c r="H9112" s="182"/>
      <c r="I9112" s="182"/>
      <c r="J9112" s="182"/>
      <c r="K9112" s="182"/>
      <c r="L9112" s="182"/>
      <c r="M9112" s="182"/>
      <c r="N9112" s="182"/>
      <c r="O9112" s="182"/>
      <c r="P9112" s="182"/>
    </row>
    <row r="9113" spans="2:16">
      <c r="B9113" s="181"/>
      <c r="C9113" s="180"/>
      <c r="D9113" s="180"/>
      <c r="E9113" s="182"/>
      <c r="F9113" s="182"/>
      <c r="G9113" s="182"/>
      <c r="H9113" s="182"/>
      <c r="I9113" s="182"/>
      <c r="J9113" s="182"/>
      <c r="K9113" s="182"/>
      <c r="L9113" s="182"/>
      <c r="M9113" s="182"/>
      <c r="N9113" s="182"/>
      <c r="O9113" s="182"/>
      <c r="P9113" s="182"/>
    </row>
    <row r="9114" spans="2:16">
      <c r="B9114" s="181"/>
      <c r="C9114" s="180"/>
      <c r="D9114" s="180"/>
      <c r="E9114" s="182"/>
      <c r="F9114" s="182"/>
      <c r="G9114" s="182"/>
      <c r="H9114" s="182"/>
      <c r="I9114" s="182"/>
      <c r="J9114" s="182"/>
      <c r="K9114" s="182"/>
      <c r="L9114" s="182"/>
      <c r="M9114" s="182"/>
      <c r="N9114" s="182"/>
      <c r="O9114" s="182"/>
      <c r="P9114" s="182"/>
    </row>
    <row r="9115" spans="2:16">
      <c r="B9115" s="181"/>
      <c r="C9115" s="180"/>
      <c r="D9115" s="180"/>
      <c r="E9115" s="182"/>
      <c r="F9115" s="182"/>
      <c r="G9115" s="182"/>
      <c r="H9115" s="182"/>
      <c r="I9115" s="182"/>
      <c r="J9115" s="182"/>
      <c r="K9115" s="182"/>
      <c r="L9115" s="182"/>
      <c r="M9115" s="182"/>
      <c r="N9115" s="182"/>
      <c r="O9115" s="182"/>
      <c r="P9115" s="182"/>
    </row>
    <row r="9116" spans="2:16">
      <c r="B9116" s="181"/>
      <c r="C9116" s="180"/>
      <c r="D9116" s="180"/>
      <c r="E9116" s="182"/>
      <c r="F9116" s="182"/>
      <c r="G9116" s="182"/>
      <c r="H9116" s="182"/>
      <c r="I9116" s="182"/>
      <c r="J9116" s="182"/>
      <c r="K9116" s="182"/>
      <c r="L9116" s="182"/>
      <c r="M9116" s="182"/>
      <c r="N9116" s="182"/>
      <c r="O9116" s="182"/>
      <c r="P9116" s="182"/>
    </row>
    <row r="9117" spans="2:16">
      <c r="B9117" s="181"/>
      <c r="C9117" s="180"/>
      <c r="D9117" s="180"/>
      <c r="E9117" s="182"/>
      <c r="F9117" s="182"/>
      <c r="G9117" s="182"/>
      <c r="H9117" s="182"/>
      <c r="I9117" s="182"/>
      <c r="J9117" s="182"/>
      <c r="K9117" s="182"/>
      <c r="L9117" s="182"/>
      <c r="M9117" s="182"/>
      <c r="N9117" s="182"/>
      <c r="O9117" s="182"/>
      <c r="P9117" s="182"/>
    </row>
    <row r="9118" spans="2:16">
      <c r="B9118" s="181"/>
      <c r="C9118" s="180"/>
      <c r="D9118" s="180"/>
      <c r="E9118" s="182"/>
      <c r="F9118" s="182"/>
      <c r="G9118" s="182"/>
      <c r="H9118" s="182"/>
      <c r="I9118" s="182"/>
      <c r="J9118" s="182"/>
      <c r="K9118" s="182"/>
      <c r="L9118" s="182"/>
      <c r="M9118" s="182"/>
      <c r="N9118" s="182"/>
      <c r="O9118" s="182"/>
      <c r="P9118" s="182"/>
    </row>
    <row r="9119" spans="2:16">
      <c r="B9119" s="181"/>
      <c r="C9119" s="180"/>
      <c r="D9119" s="180"/>
      <c r="E9119" s="182"/>
      <c r="F9119" s="182"/>
      <c r="G9119" s="182"/>
      <c r="H9119" s="182"/>
      <c r="I9119" s="182"/>
      <c r="J9119" s="182"/>
      <c r="K9119" s="182"/>
      <c r="L9119" s="182"/>
      <c r="M9119" s="182"/>
      <c r="N9119" s="182"/>
      <c r="O9119" s="182"/>
      <c r="P9119" s="182"/>
    </row>
    <row r="9120" spans="2:16">
      <c r="B9120" s="181"/>
      <c r="C9120" s="180"/>
      <c r="D9120" s="180"/>
      <c r="E9120" s="182"/>
      <c r="F9120" s="182"/>
      <c r="G9120" s="182"/>
      <c r="H9120" s="182"/>
      <c r="I9120" s="182"/>
      <c r="J9120" s="182"/>
      <c r="K9120" s="182"/>
      <c r="L9120" s="182"/>
      <c r="M9120" s="182"/>
      <c r="N9120" s="182"/>
      <c r="O9120" s="182"/>
      <c r="P9120" s="182"/>
    </row>
    <row r="9121" spans="2:16">
      <c r="B9121" s="181"/>
      <c r="C9121" s="180"/>
      <c r="D9121" s="180"/>
      <c r="E9121" s="182"/>
      <c r="F9121" s="182"/>
      <c r="G9121" s="182"/>
      <c r="H9121" s="182"/>
      <c r="I9121" s="182"/>
      <c r="J9121" s="182"/>
      <c r="K9121" s="182"/>
      <c r="L9121" s="182"/>
      <c r="M9121" s="182"/>
      <c r="N9121" s="182"/>
      <c r="O9121" s="182"/>
      <c r="P9121" s="182"/>
    </row>
    <row r="9122" spans="2:16">
      <c r="B9122" s="181"/>
      <c r="C9122" s="180"/>
      <c r="D9122" s="180"/>
      <c r="E9122" s="182"/>
      <c r="F9122" s="182"/>
      <c r="G9122" s="182"/>
      <c r="H9122" s="182"/>
      <c r="I9122" s="182"/>
      <c r="J9122" s="182"/>
      <c r="K9122" s="182"/>
      <c r="L9122" s="182"/>
      <c r="M9122" s="182"/>
      <c r="N9122" s="182"/>
      <c r="O9122" s="182"/>
      <c r="P9122" s="182"/>
    </row>
    <row r="9123" spans="2:16">
      <c r="B9123" s="181"/>
      <c r="C9123" s="180"/>
      <c r="D9123" s="180"/>
      <c r="E9123" s="182"/>
      <c r="F9123" s="182"/>
      <c r="G9123" s="182"/>
      <c r="H9123" s="182"/>
      <c r="I9123" s="182"/>
      <c r="J9123" s="182"/>
      <c r="K9123" s="182"/>
      <c r="L9123" s="182"/>
      <c r="M9123" s="182"/>
      <c r="N9123" s="182"/>
      <c r="O9123" s="182"/>
      <c r="P9123" s="182"/>
    </row>
    <row r="9124" spans="2:16">
      <c r="B9124" s="181"/>
      <c r="C9124" s="180"/>
      <c r="D9124" s="180"/>
      <c r="E9124" s="182"/>
      <c r="F9124" s="182"/>
      <c r="G9124" s="182"/>
      <c r="H9124" s="182"/>
      <c r="I9124" s="182"/>
      <c r="J9124" s="182"/>
      <c r="K9124" s="182"/>
      <c r="L9124" s="182"/>
      <c r="M9124" s="182"/>
      <c r="N9124" s="182"/>
      <c r="O9124" s="182"/>
      <c r="P9124" s="182"/>
    </row>
    <row r="9125" spans="2:16">
      <c r="B9125" s="181"/>
      <c r="C9125" s="180"/>
      <c r="D9125" s="180"/>
      <c r="E9125" s="182"/>
      <c r="F9125" s="182"/>
      <c r="G9125" s="182"/>
      <c r="H9125" s="182"/>
      <c r="I9125" s="182"/>
      <c r="J9125" s="182"/>
      <c r="K9125" s="182"/>
      <c r="L9125" s="182"/>
      <c r="M9125" s="182"/>
      <c r="N9125" s="182"/>
      <c r="O9125" s="182"/>
      <c r="P9125" s="182"/>
    </row>
    <row r="9126" spans="2:16">
      <c r="B9126" s="181"/>
      <c r="C9126" s="180"/>
      <c r="D9126" s="180"/>
      <c r="E9126" s="182"/>
      <c r="F9126" s="182"/>
      <c r="G9126" s="182"/>
      <c r="H9126" s="182"/>
      <c r="I9126" s="182"/>
      <c r="J9126" s="182"/>
      <c r="K9126" s="182"/>
      <c r="L9126" s="182"/>
      <c r="M9126" s="182"/>
      <c r="N9126" s="182"/>
      <c r="O9126" s="182"/>
      <c r="P9126" s="182"/>
    </row>
    <row r="9127" spans="2:16">
      <c r="B9127" s="181"/>
      <c r="C9127" s="180"/>
      <c r="D9127" s="180"/>
      <c r="E9127" s="182"/>
      <c r="F9127" s="182"/>
      <c r="G9127" s="182"/>
      <c r="H9127" s="182"/>
      <c r="I9127" s="182"/>
      <c r="J9127" s="182"/>
      <c r="K9127" s="182"/>
      <c r="L9127" s="182"/>
      <c r="M9127" s="182"/>
      <c r="N9127" s="182"/>
      <c r="O9127" s="182"/>
      <c r="P9127" s="182"/>
    </row>
    <row r="9128" spans="2:16">
      <c r="B9128" s="181"/>
      <c r="C9128" s="180"/>
      <c r="D9128" s="180"/>
      <c r="E9128" s="182"/>
      <c r="F9128" s="182"/>
      <c r="G9128" s="182"/>
      <c r="H9128" s="182"/>
      <c r="I9128" s="182"/>
      <c r="J9128" s="182"/>
      <c r="K9128" s="182"/>
      <c r="L9128" s="182"/>
      <c r="M9128" s="182"/>
      <c r="N9128" s="182"/>
      <c r="O9128" s="182"/>
      <c r="P9128" s="182"/>
    </row>
    <row r="9129" spans="2:16">
      <c r="B9129" s="181"/>
      <c r="C9129" s="180"/>
      <c r="D9129" s="180"/>
      <c r="E9129" s="182"/>
      <c r="F9129" s="182"/>
      <c r="G9129" s="182"/>
      <c r="H9129" s="182"/>
      <c r="I9129" s="182"/>
      <c r="J9129" s="182"/>
      <c r="K9129" s="182"/>
      <c r="L9129" s="182"/>
      <c r="M9129" s="182"/>
      <c r="N9129" s="182"/>
      <c r="O9129" s="182"/>
      <c r="P9129" s="182"/>
    </row>
    <row r="9130" spans="2:16">
      <c r="B9130" s="181"/>
      <c r="C9130" s="180"/>
      <c r="D9130" s="180"/>
      <c r="E9130" s="182"/>
      <c r="F9130" s="182"/>
      <c r="G9130" s="182"/>
      <c r="H9130" s="182"/>
      <c r="I9130" s="182"/>
      <c r="J9130" s="182"/>
      <c r="K9130" s="182"/>
      <c r="L9130" s="182"/>
      <c r="M9130" s="182"/>
      <c r="N9130" s="182"/>
      <c r="O9130" s="182"/>
      <c r="P9130" s="182"/>
    </row>
    <row r="9131" spans="2:16">
      <c r="B9131" s="181"/>
      <c r="C9131" s="180"/>
      <c r="D9131" s="180"/>
      <c r="E9131" s="182"/>
      <c r="F9131" s="182"/>
      <c r="G9131" s="182"/>
      <c r="H9131" s="182"/>
      <c r="I9131" s="182"/>
      <c r="J9131" s="182"/>
      <c r="K9131" s="182"/>
      <c r="L9131" s="182"/>
      <c r="M9131" s="182"/>
      <c r="N9131" s="182"/>
      <c r="O9131" s="182"/>
      <c r="P9131" s="182"/>
    </row>
    <row r="9132" spans="2:16">
      <c r="B9132" s="181"/>
      <c r="C9132" s="180"/>
      <c r="D9132" s="180"/>
      <c r="E9132" s="182"/>
      <c r="F9132" s="182"/>
      <c r="G9132" s="182"/>
      <c r="H9132" s="182"/>
      <c r="I9132" s="182"/>
      <c r="J9132" s="182"/>
      <c r="K9132" s="182"/>
      <c r="L9132" s="182"/>
      <c r="M9132" s="182"/>
      <c r="N9132" s="182"/>
      <c r="O9132" s="182"/>
      <c r="P9132" s="182"/>
    </row>
    <row r="9133" spans="2:16">
      <c r="B9133" s="181"/>
      <c r="C9133" s="180"/>
      <c r="D9133" s="180"/>
      <c r="E9133" s="182"/>
      <c r="F9133" s="182"/>
      <c r="G9133" s="182"/>
      <c r="H9133" s="182"/>
      <c r="I9133" s="182"/>
      <c r="J9133" s="182"/>
      <c r="K9133" s="182"/>
      <c r="L9133" s="182"/>
      <c r="M9133" s="182"/>
      <c r="N9133" s="182"/>
      <c r="O9133" s="182"/>
      <c r="P9133" s="182"/>
    </row>
    <row r="9134" spans="2:16">
      <c r="B9134" s="181"/>
      <c r="C9134" s="180"/>
      <c r="D9134" s="180"/>
      <c r="E9134" s="182"/>
      <c r="F9134" s="182"/>
      <c r="G9134" s="182"/>
      <c r="H9134" s="182"/>
      <c r="I9134" s="182"/>
      <c r="J9134" s="182"/>
      <c r="K9134" s="182"/>
      <c r="L9134" s="182"/>
      <c r="M9134" s="182"/>
      <c r="N9134" s="182"/>
      <c r="O9134" s="182"/>
      <c r="P9134" s="182"/>
    </row>
    <row r="9135" spans="2:16">
      <c r="B9135" s="181"/>
      <c r="C9135" s="180"/>
      <c r="D9135" s="180"/>
      <c r="E9135" s="182"/>
      <c r="F9135" s="182"/>
      <c r="G9135" s="182"/>
      <c r="H9135" s="182"/>
      <c r="I9135" s="182"/>
      <c r="J9135" s="182"/>
      <c r="K9135" s="182"/>
      <c r="L9135" s="182"/>
      <c r="M9135" s="182"/>
      <c r="N9135" s="182"/>
      <c r="O9135" s="182"/>
      <c r="P9135" s="182"/>
    </row>
    <row r="9136" spans="2:16">
      <c r="B9136" s="181"/>
      <c r="C9136" s="180"/>
      <c r="D9136" s="180"/>
      <c r="E9136" s="182"/>
      <c r="F9136" s="182"/>
      <c r="G9136" s="182"/>
      <c r="H9136" s="182"/>
      <c r="I9136" s="182"/>
      <c r="J9136" s="182"/>
      <c r="K9136" s="182"/>
      <c r="L9136" s="182"/>
      <c r="M9136" s="182"/>
      <c r="N9136" s="182"/>
      <c r="O9136" s="182"/>
      <c r="P9136" s="182"/>
    </row>
    <row r="9137" spans="2:16">
      <c r="B9137" s="181"/>
      <c r="C9137" s="180"/>
      <c r="D9137" s="180"/>
      <c r="E9137" s="182"/>
      <c r="F9137" s="182"/>
      <c r="G9137" s="182"/>
      <c r="H9137" s="182"/>
      <c r="I9137" s="182"/>
      <c r="J9137" s="182"/>
      <c r="K9137" s="182"/>
      <c r="L9137" s="182"/>
      <c r="M9137" s="182"/>
      <c r="N9137" s="182"/>
      <c r="O9137" s="182"/>
      <c r="P9137" s="182"/>
    </row>
    <row r="9138" spans="2:16">
      <c r="B9138" s="181"/>
      <c r="C9138" s="180"/>
      <c r="D9138" s="180"/>
      <c r="E9138" s="182"/>
      <c r="F9138" s="182"/>
      <c r="G9138" s="182"/>
      <c r="H9138" s="182"/>
      <c r="I9138" s="182"/>
      <c r="J9138" s="182"/>
      <c r="K9138" s="182"/>
      <c r="L9138" s="182"/>
      <c r="M9138" s="182"/>
      <c r="N9138" s="182"/>
      <c r="O9138" s="182"/>
      <c r="P9138" s="182"/>
    </row>
    <row r="9139" spans="2:16">
      <c r="B9139" s="181"/>
      <c r="C9139" s="180"/>
      <c r="D9139" s="180"/>
      <c r="E9139" s="182"/>
      <c r="F9139" s="182"/>
      <c r="G9139" s="182"/>
      <c r="H9139" s="182"/>
      <c r="I9139" s="182"/>
      <c r="J9139" s="182"/>
      <c r="K9139" s="182"/>
      <c r="L9139" s="182"/>
      <c r="M9139" s="182"/>
      <c r="N9139" s="182"/>
      <c r="O9139" s="182"/>
      <c r="P9139" s="182"/>
    </row>
    <row r="9140" spans="2:16">
      <c r="B9140" s="181"/>
      <c r="C9140" s="180"/>
      <c r="D9140" s="180"/>
      <c r="E9140" s="182"/>
      <c r="F9140" s="182"/>
      <c r="G9140" s="182"/>
      <c r="H9140" s="182"/>
      <c r="I9140" s="182"/>
      <c r="J9140" s="182"/>
      <c r="K9140" s="182"/>
      <c r="L9140" s="182"/>
      <c r="M9140" s="182"/>
      <c r="N9140" s="182"/>
      <c r="O9140" s="182"/>
      <c r="P9140" s="182"/>
    </row>
    <row r="9141" spans="2:16">
      <c r="B9141" s="181"/>
      <c r="C9141" s="180"/>
      <c r="D9141" s="180"/>
      <c r="E9141" s="182"/>
      <c r="F9141" s="182"/>
      <c r="G9141" s="182"/>
      <c r="H9141" s="182"/>
      <c r="I9141" s="182"/>
      <c r="J9141" s="182"/>
      <c r="K9141" s="182"/>
      <c r="L9141" s="182"/>
      <c r="M9141" s="182"/>
      <c r="N9141" s="182"/>
      <c r="O9141" s="182"/>
      <c r="P9141" s="182"/>
    </row>
    <row r="9142" spans="2:16">
      <c r="B9142" s="181"/>
      <c r="C9142" s="180"/>
      <c r="D9142" s="180"/>
      <c r="E9142" s="182"/>
      <c r="F9142" s="182"/>
      <c r="G9142" s="182"/>
      <c r="H9142" s="182"/>
      <c r="I9142" s="182"/>
      <c r="J9142" s="182"/>
      <c r="K9142" s="182"/>
      <c r="L9142" s="182"/>
      <c r="M9142" s="182"/>
      <c r="N9142" s="182"/>
      <c r="O9142" s="182"/>
      <c r="P9142" s="182"/>
    </row>
    <row r="9143" spans="2:16">
      <c r="B9143" s="181"/>
      <c r="C9143" s="180"/>
      <c r="D9143" s="180"/>
      <c r="E9143" s="182"/>
      <c r="F9143" s="182"/>
      <c r="G9143" s="182"/>
      <c r="H9143" s="182"/>
      <c r="I9143" s="182"/>
      <c r="J9143" s="182"/>
      <c r="K9143" s="182"/>
      <c r="L9143" s="182"/>
      <c r="M9143" s="182"/>
      <c r="N9143" s="182"/>
      <c r="O9143" s="182"/>
      <c r="P9143" s="182"/>
    </row>
    <row r="9144" spans="2:16">
      <c r="B9144" s="181"/>
      <c r="C9144" s="180"/>
      <c r="D9144" s="180"/>
      <c r="E9144" s="182"/>
      <c r="F9144" s="182"/>
      <c r="G9144" s="182"/>
      <c r="H9144" s="182"/>
      <c r="I9144" s="182"/>
      <c r="J9144" s="182"/>
      <c r="K9144" s="182"/>
      <c r="L9144" s="182"/>
      <c r="M9144" s="182"/>
      <c r="N9144" s="182"/>
      <c r="O9144" s="182"/>
      <c r="P9144" s="182"/>
    </row>
    <row r="9145" spans="2:16">
      <c r="B9145" s="181"/>
      <c r="C9145" s="180"/>
      <c r="D9145" s="180"/>
      <c r="E9145" s="182"/>
      <c r="F9145" s="182"/>
      <c r="G9145" s="182"/>
      <c r="H9145" s="182"/>
      <c r="I9145" s="182"/>
      <c r="J9145" s="182"/>
      <c r="K9145" s="182"/>
      <c r="L9145" s="182"/>
      <c r="M9145" s="182"/>
      <c r="N9145" s="182"/>
      <c r="O9145" s="182"/>
      <c r="P9145" s="182"/>
    </row>
    <row r="9146" spans="2:16">
      <c r="B9146" s="181"/>
      <c r="C9146" s="180"/>
      <c r="D9146" s="180"/>
      <c r="E9146" s="182"/>
      <c r="F9146" s="182"/>
      <c r="G9146" s="182"/>
      <c r="H9146" s="182"/>
      <c r="I9146" s="182"/>
      <c r="J9146" s="182"/>
      <c r="K9146" s="182"/>
      <c r="L9146" s="182"/>
      <c r="M9146" s="182"/>
      <c r="N9146" s="182"/>
      <c r="O9146" s="182"/>
      <c r="P9146" s="182"/>
    </row>
    <row r="9147" spans="2:16">
      <c r="B9147" s="181"/>
      <c r="C9147" s="180"/>
      <c r="D9147" s="180"/>
      <c r="E9147" s="182"/>
      <c r="F9147" s="182"/>
      <c r="G9147" s="182"/>
      <c r="H9147" s="182"/>
      <c r="I9147" s="182"/>
      <c r="J9147" s="182"/>
      <c r="K9147" s="182"/>
      <c r="L9147" s="182"/>
      <c r="M9147" s="182"/>
      <c r="N9147" s="182"/>
      <c r="O9147" s="182"/>
      <c r="P9147" s="182"/>
    </row>
    <row r="9148" spans="2:16">
      <c r="B9148" s="181"/>
      <c r="C9148" s="180"/>
      <c r="D9148" s="180"/>
      <c r="E9148" s="182"/>
      <c r="F9148" s="182"/>
      <c r="G9148" s="182"/>
      <c r="H9148" s="182"/>
      <c r="I9148" s="182"/>
      <c r="J9148" s="182"/>
      <c r="K9148" s="182"/>
      <c r="L9148" s="182"/>
      <c r="M9148" s="182"/>
      <c r="N9148" s="182"/>
      <c r="O9148" s="182"/>
      <c r="P9148" s="182"/>
    </row>
    <row r="9149" spans="2:16">
      <c r="B9149" s="181"/>
      <c r="C9149" s="180"/>
      <c r="D9149" s="180"/>
      <c r="E9149" s="182"/>
      <c r="F9149" s="182"/>
      <c r="G9149" s="182"/>
      <c r="H9149" s="182"/>
      <c r="I9149" s="182"/>
      <c r="J9149" s="182"/>
      <c r="K9149" s="182"/>
      <c r="L9149" s="182"/>
      <c r="M9149" s="182"/>
      <c r="N9149" s="182"/>
      <c r="O9149" s="182"/>
      <c r="P9149" s="182"/>
    </row>
    <row r="9150" spans="2:16">
      <c r="B9150" s="181"/>
      <c r="C9150" s="180"/>
      <c r="D9150" s="180"/>
      <c r="E9150" s="182"/>
      <c r="F9150" s="182"/>
      <c r="G9150" s="182"/>
      <c r="H9150" s="182"/>
      <c r="I9150" s="182"/>
      <c r="J9150" s="182"/>
      <c r="K9150" s="182"/>
      <c r="L9150" s="182"/>
      <c r="M9150" s="182"/>
      <c r="N9150" s="182"/>
      <c r="O9150" s="182"/>
      <c r="P9150" s="182"/>
    </row>
    <row r="9151" spans="2:16">
      <c r="B9151" s="181"/>
      <c r="C9151" s="180"/>
      <c r="D9151" s="180"/>
      <c r="E9151" s="182"/>
      <c r="F9151" s="182"/>
      <c r="G9151" s="182"/>
      <c r="H9151" s="182"/>
      <c r="I9151" s="182"/>
      <c r="J9151" s="182"/>
      <c r="K9151" s="182"/>
      <c r="L9151" s="182"/>
      <c r="M9151" s="182"/>
      <c r="N9151" s="182"/>
      <c r="O9151" s="182"/>
      <c r="P9151" s="182"/>
    </row>
    <row r="9152" spans="2:16">
      <c r="B9152" s="181"/>
      <c r="C9152" s="180"/>
      <c r="D9152" s="180"/>
      <c r="E9152" s="182"/>
      <c r="F9152" s="182"/>
      <c r="G9152" s="182"/>
      <c r="H9152" s="182"/>
      <c r="I9152" s="182"/>
      <c r="J9152" s="182"/>
      <c r="K9152" s="182"/>
      <c r="L9152" s="182"/>
      <c r="M9152" s="182"/>
      <c r="N9152" s="182"/>
      <c r="O9152" s="182"/>
      <c r="P9152" s="182"/>
    </row>
    <row r="9153" spans="2:16">
      <c r="B9153" s="181"/>
      <c r="C9153" s="180"/>
      <c r="D9153" s="180"/>
      <c r="E9153" s="182"/>
      <c r="F9153" s="182"/>
      <c r="G9153" s="182"/>
      <c r="H9153" s="182"/>
      <c r="I9153" s="182"/>
      <c r="J9153" s="182"/>
      <c r="K9153" s="182"/>
      <c r="L9153" s="182"/>
      <c r="M9153" s="182"/>
      <c r="N9153" s="182"/>
      <c r="O9153" s="182"/>
      <c r="P9153" s="182"/>
    </row>
    <row r="9154" spans="2:16">
      <c r="B9154" s="181"/>
      <c r="C9154" s="180"/>
      <c r="D9154" s="180"/>
      <c r="E9154" s="182"/>
      <c r="F9154" s="182"/>
      <c r="G9154" s="182"/>
      <c r="H9154" s="182"/>
      <c r="I9154" s="182"/>
      <c r="J9154" s="182"/>
      <c r="K9154" s="182"/>
      <c r="L9154" s="182"/>
      <c r="M9154" s="182"/>
      <c r="N9154" s="182"/>
      <c r="O9154" s="182"/>
      <c r="P9154" s="182"/>
    </row>
    <row r="9155" spans="2:16">
      <c r="B9155" s="181"/>
      <c r="C9155" s="180"/>
      <c r="D9155" s="180"/>
      <c r="E9155" s="182"/>
      <c r="F9155" s="182"/>
      <c r="G9155" s="182"/>
      <c r="H9155" s="182"/>
      <c r="I9155" s="182"/>
      <c r="J9155" s="182"/>
      <c r="K9155" s="182"/>
      <c r="L9155" s="182"/>
      <c r="M9155" s="182"/>
      <c r="N9155" s="182"/>
      <c r="O9155" s="182"/>
      <c r="P9155" s="182"/>
    </row>
    <row r="9156" spans="2:16">
      <c r="B9156" s="181"/>
      <c r="C9156" s="180"/>
      <c r="D9156" s="180"/>
      <c r="E9156" s="182"/>
      <c r="F9156" s="182"/>
      <c r="G9156" s="182"/>
      <c r="H9156" s="182"/>
      <c r="I9156" s="182"/>
      <c r="J9156" s="182"/>
      <c r="K9156" s="182"/>
      <c r="L9156" s="182"/>
      <c r="M9156" s="182"/>
      <c r="N9156" s="182"/>
      <c r="O9156" s="182"/>
      <c r="P9156" s="182"/>
    </row>
    <row r="9157" spans="2:16">
      <c r="B9157" s="181"/>
      <c r="C9157" s="180"/>
      <c r="D9157" s="180"/>
      <c r="E9157" s="182"/>
      <c r="F9157" s="182"/>
      <c r="G9157" s="182"/>
      <c r="H9157" s="182"/>
      <c r="I9157" s="182"/>
      <c r="J9157" s="182"/>
      <c r="K9157" s="182"/>
      <c r="L9157" s="182"/>
      <c r="M9157" s="182"/>
      <c r="N9157" s="182"/>
      <c r="O9157" s="182"/>
      <c r="P9157" s="182"/>
    </row>
    <row r="9158" spans="2:16">
      <c r="B9158" s="181"/>
      <c r="C9158" s="180"/>
      <c r="D9158" s="180"/>
      <c r="E9158" s="182"/>
      <c r="F9158" s="182"/>
      <c r="G9158" s="182"/>
      <c r="H9158" s="182"/>
      <c r="I9158" s="182"/>
      <c r="J9158" s="182"/>
      <c r="K9158" s="182"/>
      <c r="L9158" s="182"/>
      <c r="M9158" s="182"/>
      <c r="N9158" s="182"/>
      <c r="O9158" s="182"/>
      <c r="P9158" s="182"/>
    </row>
    <row r="9159" spans="2:16">
      <c r="B9159" s="181"/>
      <c r="C9159" s="180"/>
      <c r="D9159" s="180"/>
      <c r="E9159" s="182"/>
      <c r="F9159" s="182"/>
      <c r="G9159" s="182"/>
      <c r="H9159" s="182"/>
      <c r="I9159" s="182"/>
      <c r="J9159" s="182"/>
      <c r="K9159" s="182"/>
      <c r="L9159" s="182"/>
      <c r="M9159" s="182"/>
      <c r="N9159" s="182"/>
      <c r="O9159" s="182"/>
      <c r="P9159" s="182"/>
    </row>
    <row r="9160" spans="2:16">
      <c r="B9160" s="181"/>
      <c r="C9160" s="180"/>
      <c r="D9160" s="180"/>
      <c r="E9160" s="182"/>
      <c r="F9160" s="182"/>
      <c r="G9160" s="182"/>
      <c r="H9160" s="182"/>
      <c r="I9160" s="182"/>
      <c r="J9160" s="182"/>
      <c r="K9160" s="182"/>
      <c r="L9160" s="182"/>
      <c r="M9160" s="182"/>
      <c r="N9160" s="182"/>
      <c r="O9160" s="182"/>
      <c r="P9160" s="182"/>
    </row>
    <row r="9161" spans="2:16">
      <c r="B9161" s="181"/>
      <c r="C9161" s="180"/>
      <c r="D9161" s="180"/>
      <c r="E9161" s="182"/>
      <c r="F9161" s="182"/>
      <c r="G9161" s="182"/>
      <c r="H9161" s="182"/>
      <c r="I9161" s="182"/>
      <c r="J9161" s="182"/>
      <c r="K9161" s="182"/>
      <c r="L9161" s="182"/>
      <c r="M9161" s="182"/>
      <c r="N9161" s="182"/>
      <c r="O9161" s="182"/>
      <c r="P9161" s="182"/>
    </row>
    <row r="9162" spans="2:16">
      <c r="B9162" s="181"/>
      <c r="C9162" s="180"/>
      <c r="D9162" s="180"/>
      <c r="E9162" s="182"/>
      <c r="F9162" s="182"/>
      <c r="G9162" s="182"/>
      <c r="H9162" s="182"/>
      <c r="I9162" s="182"/>
      <c r="J9162" s="182"/>
      <c r="K9162" s="182"/>
      <c r="L9162" s="182"/>
      <c r="M9162" s="182"/>
      <c r="N9162" s="182"/>
      <c r="O9162" s="182"/>
      <c r="P9162" s="182"/>
    </row>
    <row r="9163" spans="2:16">
      <c r="B9163" s="181"/>
      <c r="C9163" s="180"/>
      <c r="D9163" s="180"/>
      <c r="E9163" s="182"/>
      <c r="F9163" s="182"/>
      <c r="G9163" s="182"/>
      <c r="H9163" s="182"/>
      <c r="I9163" s="182"/>
      <c r="J9163" s="182"/>
      <c r="K9163" s="182"/>
      <c r="L9163" s="182"/>
      <c r="M9163" s="182"/>
      <c r="N9163" s="182"/>
      <c r="O9163" s="182"/>
      <c r="P9163" s="182"/>
    </row>
    <row r="9164" spans="2:16">
      <c r="B9164" s="181"/>
      <c r="C9164" s="180"/>
      <c r="D9164" s="180"/>
      <c r="E9164" s="182"/>
      <c r="F9164" s="182"/>
      <c r="G9164" s="182"/>
      <c r="H9164" s="182"/>
      <c r="I9164" s="182"/>
      <c r="J9164" s="182"/>
      <c r="K9164" s="182"/>
      <c r="L9164" s="182"/>
      <c r="M9164" s="182"/>
      <c r="N9164" s="182"/>
      <c r="O9164" s="182"/>
      <c r="P9164" s="182"/>
    </row>
    <row r="9165" spans="2:16">
      <c r="B9165" s="181"/>
      <c r="C9165" s="180"/>
      <c r="D9165" s="180"/>
      <c r="E9165" s="182"/>
      <c r="F9165" s="182"/>
      <c r="G9165" s="182"/>
      <c r="H9165" s="182"/>
      <c r="I9165" s="182"/>
      <c r="J9165" s="182"/>
      <c r="K9165" s="182"/>
      <c r="L9165" s="182"/>
      <c r="M9165" s="182"/>
      <c r="N9165" s="182"/>
      <c r="O9165" s="182"/>
      <c r="P9165" s="182"/>
    </row>
    <row r="9166" spans="2:16">
      <c r="B9166" s="181"/>
      <c r="C9166" s="180"/>
      <c r="D9166" s="180"/>
      <c r="E9166" s="182"/>
      <c r="F9166" s="182"/>
      <c r="G9166" s="182"/>
      <c r="H9166" s="182"/>
      <c r="I9166" s="182"/>
      <c r="J9166" s="182"/>
      <c r="K9166" s="182"/>
      <c r="L9166" s="182"/>
      <c r="M9166" s="182"/>
      <c r="N9166" s="182"/>
      <c r="O9166" s="182"/>
      <c r="P9166" s="182"/>
    </row>
    <row r="9167" spans="2:16">
      <c r="B9167" s="181"/>
      <c r="C9167" s="180"/>
      <c r="D9167" s="180"/>
      <c r="E9167" s="182"/>
      <c r="F9167" s="182"/>
      <c r="G9167" s="182"/>
      <c r="H9167" s="182"/>
      <c r="I9167" s="182"/>
      <c r="J9167" s="182"/>
      <c r="K9167" s="182"/>
      <c r="L9167" s="182"/>
      <c r="M9167" s="182"/>
      <c r="N9167" s="182"/>
      <c r="O9167" s="182"/>
      <c r="P9167" s="182"/>
    </row>
    <row r="9168" spans="2:16">
      <c r="B9168" s="181"/>
      <c r="C9168" s="180"/>
      <c r="D9168" s="180"/>
      <c r="E9168" s="182"/>
      <c r="F9168" s="182"/>
      <c r="G9168" s="182"/>
      <c r="H9168" s="182"/>
      <c r="I9168" s="182"/>
      <c r="J9168" s="182"/>
      <c r="K9168" s="182"/>
      <c r="L9168" s="182"/>
      <c r="M9168" s="182"/>
      <c r="N9168" s="182"/>
      <c r="O9168" s="182"/>
      <c r="P9168" s="182"/>
    </row>
    <row r="9169" spans="2:16">
      <c r="B9169" s="181"/>
      <c r="C9169" s="180"/>
      <c r="D9169" s="180"/>
      <c r="E9169" s="182"/>
      <c r="F9169" s="182"/>
      <c r="G9169" s="182"/>
      <c r="H9169" s="182"/>
      <c r="I9169" s="182"/>
      <c r="J9169" s="182"/>
      <c r="K9169" s="182"/>
      <c r="L9169" s="182"/>
      <c r="M9169" s="182"/>
      <c r="N9169" s="182"/>
      <c r="O9169" s="182"/>
      <c r="P9169" s="182"/>
    </row>
    <row r="9170" spans="2:16">
      <c r="B9170" s="181"/>
      <c r="C9170" s="180"/>
      <c r="D9170" s="180"/>
      <c r="E9170" s="182"/>
      <c r="F9170" s="182"/>
      <c r="G9170" s="182"/>
      <c r="H9170" s="182"/>
      <c r="I9170" s="182"/>
      <c r="J9170" s="182"/>
      <c r="K9170" s="182"/>
      <c r="L9170" s="182"/>
      <c r="M9170" s="182"/>
      <c r="N9170" s="182"/>
      <c r="O9170" s="182"/>
      <c r="P9170" s="182"/>
    </row>
    <row r="9171" spans="2:16">
      <c r="B9171" s="181"/>
      <c r="C9171" s="180"/>
      <c r="D9171" s="180"/>
      <c r="E9171" s="182"/>
      <c r="F9171" s="182"/>
      <c r="G9171" s="182"/>
      <c r="H9171" s="182"/>
      <c r="I9171" s="182"/>
      <c r="J9171" s="182"/>
      <c r="K9171" s="182"/>
      <c r="L9171" s="182"/>
      <c r="M9171" s="182"/>
      <c r="N9171" s="182"/>
      <c r="O9171" s="182"/>
      <c r="P9171" s="182"/>
    </row>
    <row r="9172" spans="2:16">
      <c r="B9172" s="181"/>
      <c r="C9172" s="180"/>
      <c r="D9172" s="180"/>
      <c r="E9172" s="182"/>
      <c r="F9172" s="182"/>
      <c r="G9172" s="182"/>
      <c r="H9172" s="182"/>
      <c r="I9172" s="182"/>
      <c r="J9172" s="182"/>
      <c r="K9172" s="182"/>
      <c r="L9172" s="182"/>
      <c r="M9172" s="182"/>
      <c r="N9172" s="182"/>
      <c r="O9172" s="182"/>
      <c r="P9172" s="182"/>
    </row>
    <row r="9173" spans="2:16">
      <c r="B9173" s="181"/>
      <c r="C9173" s="180"/>
      <c r="D9173" s="180"/>
      <c r="E9173" s="182"/>
      <c r="F9173" s="182"/>
      <c r="G9173" s="182"/>
      <c r="H9173" s="182"/>
      <c r="I9173" s="182"/>
      <c r="J9173" s="182"/>
      <c r="K9173" s="182"/>
      <c r="L9173" s="182"/>
      <c r="M9173" s="182"/>
      <c r="N9173" s="182"/>
      <c r="O9173" s="182"/>
      <c r="P9173" s="182"/>
    </row>
    <row r="9174" spans="2:16">
      <c r="B9174" s="181"/>
      <c r="C9174" s="180"/>
      <c r="D9174" s="180"/>
      <c r="E9174" s="182"/>
      <c r="F9174" s="182"/>
      <c r="G9174" s="182"/>
      <c r="H9174" s="182"/>
      <c r="I9174" s="182"/>
      <c r="J9174" s="182"/>
      <c r="K9174" s="182"/>
      <c r="L9174" s="182"/>
      <c r="M9174" s="182"/>
      <c r="N9174" s="182"/>
      <c r="O9174" s="182"/>
      <c r="P9174" s="182"/>
    </row>
    <row r="9175" spans="2:16">
      <c r="B9175" s="181"/>
      <c r="C9175" s="180"/>
      <c r="D9175" s="180"/>
      <c r="E9175" s="182"/>
      <c r="F9175" s="182"/>
      <c r="G9175" s="182"/>
      <c r="H9175" s="182"/>
      <c r="I9175" s="182"/>
      <c r="J9175" s="182"/>
      <c r="K9175" s="182"/>
      <c r="L9175" s="182"/>
      <c r="M9175" s="182"/>
      <c r="N9175" s="182"/>
      <c r="O9175" s="182"/>
      <c r="P9175" s="182"/>
    </row>
    <row r="9176" spans="2:16">
      <c r="B9176" s="181"/>
      <c r="C9176" s="180"/>
      <c r="D9176" s="180"/>
      <c r="E9176" s="182"/>
      <c r="F9176" s="182"/>
      <c r="G9176" s="182"/>
      <c r="H9176" s="182"/>
      <c r="I9176" s="182"/>
      <c r="J9176" s="182"/>
      <c r="K9176" s="182"/>
      <c r="L9176" s="182"/>
      <c r="M9176" s="182"/>
      <c r="N9176" s="182"/>
      <c r="O9176" s="182"/>
      <c r="P9176" s="182"/>
    </row>
    <row r="9177" spans="2:16">
      <c r="B9177" s="181"/>
      <c r="C9177" s="180"/>
      <c r="D9177" s="180"/>
      <c r="E9177" s="182"/>
      <c r="F9177" s="182"/>
      <c r="G9177" s="182"/>
      <c r="H9177" s="182"/>
      <c r="I9177" s="182"/>
      <c r="J9177" s="182"/>
      <c r="K9177" s="182"/>
      <c r="L9177" s="182"/>
      <c r="M9177" s="182"/>
      <c r="N9177" s="182"/>
      <c r="O9177" s="182"/>
      <c r="P9177" s="182"/>
    </row>
    <row r="9178" spans="2:16">
      <c r="B9178" s="181"/>
      <c r="C9178" s="180"/>
      <c r="D9178" s="180"/>
      <c r="E9178" s="182"/>
      <c r="F9178" s="182"/>
      <c r="G9178" s="182"/>
      <c r="H9178" s="182"/>
      <c r="I9178" s="182"/>
      <c r="J9178" s="182"/>
      <c r="K9178" s="182"/>
      <c r="L9178" s="182"/>
      <c r="M9178" s="182"/>
      <c r="N9178" s="182"/>
      <c r="O9178" s="182"/>
      <c r="P9178" s="182"/>
    </row>
    <row r="9179" spans="2:16">
      <c r="B9179" s="181"/>
      <c r="C9179" s="180"/>
      <c r="D9179" s="180"/>
      <c r="E9179" s="182"/>
      <c r="F9179" s="182"/>
      <c r="G9179" s="182"/>
      <c r="H9179" s="182"/>
      <c r="I9179" s="182"/>
      <c r="J9179" s="182"/>
      <c r="K9179" s="182"/>
      <c r="L9179" s="182"/>
      <c r="M9179" s="182"/>
      <c r="N9179" s="182"/>
      <c r="O9179" s="182"/>
      <c r="P9179" s="182"/>
    </row>
    <row r="9180" spans="2:16">
      <c r="B9180" s="181"/>
      <c r="C9180" s="180"/>
      <c r="D9180" s="180"/>
      <c r="E9180" s="182"/>
      <c r="F9180" s="182"/>
      <c r="G9180" s="182"/>
      <c r="H9180" s="182"/>
      <c r="I9180" s="182"/>
      <c r="J9180" s="182"/>
      <c r="K9180" s="182"/>
      <c r="L9180" s="182"/>
      <c r="M9180" s="182"/>
      <c r="N9180" s="182"/>
      <c r="O9180" s="182"/>
      <c r="P9180" s="182"/>
    </row>
    <row r="9181" spans="2:16">
      <c r="B9181" s="181"/>
      <c r="C9181" s="180"/>
      <c r="D9181" s="180"/>
      <c r="E9181" s="182"/>
      <c r="F9181" s="182"/>
      <c r="G9181" s="182"/>
      <c r="H9181" s="182"/>
      <c r="I9181" s="182"/>
      <c r="J9181" s="182"/>
      <c r="K9181" s="182"/>
      <c r="L9181" s="182"/>
      <c r="M9181" s="182"/>
      <c r="N9181" s="182"/>
      <c r="O9181" s="182"/>
      <c r="P9181" s="182"/>
    </row>
    <row r="9182" spans="2:16">
      <c r="B9182" s="181"/>
      <c r="C9182" s="180"/>
      <c r="D9182" s="180"/>
      <c r="E9182" s="182"/>
      <c r="F9182" s="182"/>
      <c r="G9182" s="182"/>
      <c r="H9182" s="182"/>
      <c r="I9182" s="182"/>
      <c r="J9182" s="182"/>
      <c r="K9182" s="182"/>
      <c r="L9182" s="182"/>
      <c r="M9182" s="182"/>
      <c r="N9182" s="182"/>
      <c r="O9182" s="182"/>
      <c r="P9182" s="182"/>
    </row>
    <row r="9183" spans="2:16">
      <c r="B9183" s="181"/>
      <c r="C9183" s="180"/>
      <c r="D9183" s="180"/>
      <c r="E9183" s="182"/>
      <c r="F9183" s="182"/>
      <c r="G9183" s="182"/>
      <c r="H9183" s="182"/>
      <c r="I9183" s="182"/>
      <c r="J9183" s="182"/>
      <c r="K9183" s="182"/>
      <c r="L9183" s="182"/>
      <c r="M9183" s="182"/>
      <c r="N9183" s="182"/>
      <c r="O9183" s="182"/>
      <c r="P9183" s="182"/>
    </row>
    <row r="9184" spans="2:16">
      <c r="B9184" s="181"/>
      <c r="C9184" s="180"/>
      <c r="D9184" s="180"/>
      <c r="E9184" s="182"/>
      <c r="F9184" s="182"/>
      <c r="G9184" s="182"/>
      <c r="H9184" s="182"/>
      <c r="I9184" s="182"/>
      <c r="J9184" s="182"/>
      <c r="K9184" s="182"/>
      <c r="L9184" s="182"/>
      <c r="M9184" s="182"/>
      <c r="N9184" s="182"/>
      <c r="O9184" s="182"/>
      <c r="P9184" s="182"/>
    </row>
    <row r="9185" spans="2:16">
      <c r="B9185" s="181"/>
      <c r="C9185" s="180"/>
      <c r="D9185" s="180"/>
      <c r="E9185" s="182"/>
      <c r="F9185" s="182"/>
      <c r="G9185" s="182"/>
      <c r="H9185" s="182"/>
      <c r="I9185" s="182"/>
      <c r="J9185" s="182"/>
      <c r="K9185" s="182"/>
      <c r="L9185" s="182"/>
      <c r="M9185" s="182"/>
      <c r="N9185" s="182"/>
      <c r="O9185" s="182"/>
      <c r="P9185" s="182"/>
    </row>
    <row r="9186" spans="2:16">
      <c r="B9186" s="181"/>
      <c r="C9186" s="180"/>
      <c r="D9186" s="180"/>
      <c r="E9186" s="182"/>
      <c r="F9186" s="182"/>
      <c r="G9186" s="182"/>
      <c r="H9186" s="182"/>
      <c r="I9186" s="182"/>
      <c r="J9186" s="182"/>
      <c r="K9186" s="182"/>
      <c r="L9186" s="182"/>
      <c r="M9186" s="182"/>
      <c r="N9186" s="182"/>
      <c r="O9186" s="182"/>
      <c r="P9186" s="182"/>
    </row>
    <row r="9187" spans="2:16">
      <c r="B9187" s="181"/>
      <c r="C9187" s="180"/>
      <c r="D9187" s="180"/>
      <c r="E9187" s="182"/>
      <c r="F9187" s="182"/>
      <c r="G9187" s="182"/>
      <c r="H9187" s="182"/>
      <c r="I9187" s="182"/>
      <c r="J9187" s="182"/>
      <c r="K9187" s="182"/>
      <c r="L9187" s="182"/>
      <c r="M9187" s="182"/>
      <c r="N9187" s="182"/>
      <c r="O9187" s="182"/>
      <c r="P9187" s="182"/>
    </row>
    <row r="9188" spans="2:16">
      <c r="B9188" s="181"/>
      <c r="C9188" s="180"/>
      <c r="D9188" s="180"/>
      <c r="E9188" s="182"/>
      <c r="F9188" s="182"/>
      <c r="G9188" s="182"/>
      <c r="H9188" s="182"/>
      <c r="I9188" s="182"/>
      <c r="J9188" s="182"/>
      <c r="K9188" s="182"/>
      <c r="L9188" s="182"/>
      <c r="M9188" s="182"/>
      <c r="N9188" s="182"/>
      <c r="O9188" s="182"/>
      <c r="P9188" s="182"/>
    </row>
    <row r="9189" spans="2:16">
      <c r="B9189" s="181"/>
      <c r="C9189" s="180"/>
      <c r="D9189" s="180"/>
      <c r="E9189" s="182"/>
      <c r="F9189" s="182"/>
      <c r="G9189" s="182"/>
      <c r="H9189" s="182"/>
      <c r="I9189" s="182"/>
      <c r="J9189" s="182"/>
      <c r="K9189" s="182"/>
      <c r="L9189" s="182"/>
      <c r="M9189" s="182"/>
      <c r="N9189" s="182"/>
      <c r="O9189" s="182"/>
      <c r="P9189" s="182"/>
    </row>
    <row r="9190" spans="2:16">
      <c r="B9190" s="181"/>
      <c r="C9190" s="180"/>
      <c r="D9190" s="180"/>
      <c r="E9190" s="182"/>
      <c r="F9190" s="182"/>
      <c r="G9190" s="182"/>
      <c r="H9190" s="182"/>
      <c r="I9190" s="182"/>
      <c r="J9190" s="182"/>
      <c r="K9190" s="182"/>
      <c r="L9190" s="182"/>
      <c r="M9190" s="182"/>
      <c r="N9190" s="182"/>
      <c r="O9190" s="182"/>
      <c r="P9190" s="182"/>
    </row>
    <row r="9191" spans="2:16">
      <c r="B9191" s="181"/>
      <c r="C9191" s="180"/>
      <c r="D9191" s="180"/>
      <c r="E9191" s="182"/>
      <c r="F9191" s="182"/>
      <c r="G9191" s="182"/>
      <c r="H9191" s="182"/>
      <c r="I9191" s="182"/>
      <c r="J9191" s="182"/>
      <c r="K9191" s="182"/>
      <c r="L9191" s="182"/>
      <c r="M9191" s="182"/>
      <c r="N9191" s="182"/>
      <c r="O9191" s="182"/>
      <c r="P9191" s="182"/>
    </row>
    <row r="9192" spans="2:16">
      <c r="B9192" s="181"/>
      <c r="C9192" s="180"/>
      <c r="D9192" s="180"/>
      <c r="E9192" s="182"/>
      <c r="F9192" s="182"/>
      <c r="G9192" s="182"/>
      <c r="H9192" s="182"/>
      <c r="I9192" s="182"/>
      <c r="J9192" s="182"/>
      <c r="K9192" s="182"/>
      <c r="L9192" s="182"/>
      <c r="M9192" s="182"/>
      <c r="N9192" s="182"/>
      <c r="O9192" s="182"/>
      <c r="P9192" s="182"/>
    </row>
    <row r="9193" spans="2:16">
      <c r="B9193" s="181"/>
      <c r="C9193" s="180"/>
      <c r="D9193" s="180"/>
      <c r="E9193" s="182"/>
      <c r="F9193" s="182"/>
      <c r="G9193" s="182"/>
      <c r="H9193" s="182"/>
      <c r="I9193" s="182"/>
      <c r="J9193" s="182"/>
      <c r="K9193" s="182"/>
      <c r="L9193" s="182"/>
      <c r="M9193" s="182"/>
      <c r="N9193" s="182"/>
      <c r="O9193" s="182"/>
      <c r="P9193" s="182"/>
    </row>
    <row r="9194" spans="2:16">
      <c r="B9194" s="181"/>
      <c r="C9194" s="180"/>
      <c r="D9194" s="180"/>
      <c r="E9194" s="182"/>
      <c r="F9194" s="182"/>
      <c r="G9194" s="182"/>
      <c r="H9194" s="182"/>
      <c r="I9194" s="182"/>
      <c r="J9194" s="182"/>
      <c r="K9194" s="182"/>
      <c r="L9194" s="182"/>
      <c r="M9194" s="182"/>
      <c r="N9194" s="182"/>
      <c r="O9194" s="182"/>
      <c r="P9194" s="182"/>
    </row>
    <row r="9195" spans="2:16">
      <c r="B9195" s="181"/>
      <c r="C9195" s="180"/>
      <c r="D9195" s="180"/>
      <c r="E9195" s="182"/>
      <c r="F9195" s="182"/>
      <c r="G9195" s="182"/>
      <c r="H9195" s="182"/>
      <c r="I9195" s="182"/>
      <c r="J9195" s="182"/>
      <c r="K9195" s="182"/>
      <c r="L9195" s="182"/>
      <c r="M9195" s="182"/>
      <c r="N9195" s="182"/>
      <c r="O9195" s="182"/>
      <c r="P9195" s="182"/>
    </row>
    <row r="9196" spans="2:16">
      <c r="B9196" s="181"/>
      <c r="C9196" s="180"/>
      <c r="D9196" s="180"/>
      <c r="E9196" s="182"/>
      <c r="F9196" s="182"/>
      <c r="G9196" s="182"/>
      <c r="H9196" s="182"/>
      <c r="I9196" s="182"/>
      <c r="J9196" s="182"/>
      <c r="K9196" s="182"/>
      <c r="L9196" s="182"/>
      <c r="M9196" s="182"/>
      <c r="N9196" s="182"/>
      <c r="O9196" s="182"/>
      <c r="P9196" s="182"/>
    </row>
    <row r="9197" spans="2:16">
      <c r="B9197" s="181"/>
      <c r="C9197" s="180"/>
      <c r="D9197" s="180"/>
      <c r="E9197" s="182"/>
      <c r="F9197" s="182"/>
      <c r="G9197" s="182"/>
      <c r="H9197" s="182"/>
      <c r="I9197" s="182"/>
      <c r="J9197" s="182"/>
      <c r="K9197" s="182"/>
      <c r="L9197" s="182"/>
      <c r="M9197" s="182"/>
      <c r="N9197" s="182"/>
      <c r="O9197" s="182"/>
      <c r="P9197" s="182"/>
    </row>
    <row r="9198" spans="2:16">
      <c r="B9198" s="181"/>
      <c r="C9198" s="180"/>
      <c r="D9198" s="180"/>
      <c r="E9198" s="182"/>
      <c r="F9198" s="182"/>
      <c r="G9198" s="182"/>
      <c r="H9198" s="182"/>
      <c r="I9198" s="182"/>
      <c r="J9198" s="182"/>
      <c r="K9198" s="182"/>
      <c r="L9198" s="182"/>
      <c r="M9198" s="182"/>
      <c r="N9198" s="182"/>
      <c r="O9198" s="182"/>
      <c r="P9198" s="182"/>
    </row>
    <row r="9199" spans="2:16">
      <c r="B9199" s="181"/>
      <c r="C9199" s="180"/>
      <c r="D9199" s="180"/>
      <c r="E9199" s="182"/>
      <c r="F9199" s="182"/>
      <c r="G9199" s="182"/>
      <c r="H9199" s="182"/>
      <c r="I9199" s="182"/>
      <c r="J9199" s="182"/>
      <c r="K9199" s="182"/>
      <c r="L9199" s="182"/>
      <c r="M9199" s="182"/>
      <c r="N9199" s="182"/>
      <c r="O9199" s="182"/>
      <c r="P9199" s="182"/>
    </row>
    <row r="9200" spans="2:16">
      <c r="B9200" s="181"/>
      <c r="C9200" s="180"/>
      <c r="D9200" s="180"/>
      <c r="E9200" s="182"/>
      <c r="F9200" s="182"/>
      <c r="G9200" s="182"/>
      <c r="H9200" s="182"/>
      <c r="I9200" s="182"/>
      <c r="J9200" s="182"/>
      <c r="K9200" s="182"/>
      <c r="L9200" s="182"/>
      <c r="M9200" s="182"/>
      <c r="N9200" s="182"/>
      <c r="O9200" s="182"/>
      <c r="P9200" s="182"/>
    </row>
    <row r="9201" spans="2:16">
      <c r="B9201" s="181"/>
      <c r="C9201" s="180"/>
      <c r="D9201" s="180"/>
      <c r="E9201" s="182"/>
      <c r="F9201" s="182"/>
      <c r="G9201" s="182"/>
      <c r="H9201" s="182"/>
      <c r="I9201" s="182"/>
      <c r="J9201" s="182"/>
      <c r="K9201" s="182"/>
      <c r="L9201" s="182"/>
      <c r="M9201" s="182"/>
      <c r="N9201" s="182"/>
      <c r="O9201" s="182"/>
      <c r="P9201" s="182"/>
    </row>
    <row r="9202" spans="2:16">
      <c r="B9202" s="181"/>
      <c r="C9202" s="180"/>
      <c r="D9202" s="180"/>
      <c r="E9202" s="182"/>
      <c r="F9202" s="182"/>
      <c r="G9202" s="182"/>
      <c r="H9202" s="182"/>
      <c r="I9202" s="182"/>
      <c r="J9202" s="182"/>
      <c r="K9202" s="182"/>
      <c r="L9202" s="182"/>
      <c r="M9202" s="182"/>
      <c r="N9202" s="182"/>
      <c r="O9202" s="182"/>
      <c r="P9202" s="182"/>
    </row>
    <row r="9203" spans="2:16">
      <c r="B9203" s="181"/>
      <c r="C9203" s="180"/>
      <c r="D9203" s="180"/>
      <c r="E9203" s="182"/>
      <c r="F9203" s="182"/>
      <c r="G9203" s="182"/>
      <c r="H9203" s="182"/>
      <c r="I9203" s="182"/>
      <c r="J9203" s="182"/>
      <c r="K9203" s="182"/>
      <c r="L9203" s="182"/>
      <c r="M9203" s="182"/>
      <c r="N9203" s="182"/>
      <c r="O9203" s="182"/>
      <c r="P9203" s="182"/>
    </row>
    <row r="9204" spans="2:16">
      <c r="B9204" s="181"/>
      <c r="C9204" s="180"/>
      <c r="D9204" s="180"/>
      <c r="E9204" s="182"/>
      <c r="F9204" s="182"/>
      <c r="G9204" s="182"/>
      <c r="H9204" s="182"/>
      <c r="I9204" s="182"/>
      <c r="J9204" s="182"/>
      <c r="K9204" s="182"/>
      <c r="L9204" s="182"/>
      <c r="M9204" s="182"/>
      <c r="N9204" s="182"/>
      <c r="O9204" s="182"/>
      <c r="P9204" s="182"/>
    </row>
    <row r="9205" spans="2:16">
      <c r="B9205" s="181"/>
      <c r="C9205" s="180"/>
      <c r="D9205" s="180"/>
      <c r="E9205" s="182"/>
      <c r="F9205" s="182"/>
      <c r="G9205" s="182"/>
      <c r="H9205" s="182"/>
      <c r="I9205" s="182"/>
      <c r="J9205" s="182"/>
      <c r="K9205" s="182"/>
      <c r="L9205" s="182"/>
      <c r="M9205" s="182"/>
      <c r="N9205" s="182"/>
      <c r="O9205" s="182"/>
      <c r="P9205" s="182"/>
    </row>
    <row r="9206" spans="2:16">
      <c r="B9206" s="181"/>
      <c r="C9206" s="180"/>
      <c r="D9206" s="180"/>
      <c r="E9206" s="182"/>
      <c r="F9206" s="182"/>
      <c r="G9206" s="182"/>
      <c r="H9206" s="182"/>
      <c r="I9206" s="182"/>
      <c r="J9206" s="182"/>
      <c r="K9206" s="182"/>
      <c r="L9206" s="182"/>
      <c r="M9206" s="182"/>
      <c r="N9206" s="182"/>
      <c r="O9206" s="182"/>
      <c r="P9206" s="182"/>
    </row>
    <row r="9207" spans="2:16">
      <c r="B9207" s="181"/>
      <c r="C9207" s="180"/>
      <c r="D9207" s="180"/>
      <c r="E9207" s="182"/>
      <c r="F9207" s="182"/>
      <c r="G9207" s="182"/>
      <c r="H9207" s="182"/>
      <c r="I9207" s="182"/>
      <c r="J9207" s="182"/>
      <c r="K9207" s="182"/>
      <c r="L9207" s="182"/>
      <c r="M9207" s="182"/>
      <c r="N9207" s="182"/>
      <c r="O9207" s="182"/>
      <c r="P9207" s="182"/>
    </row>
    <row r="9208" spans="2:16">
      <c r="B9208" s="181"/>
      <c r="C9208" s="180"/>
      <c r="D9208" s="180"/>
      <c r="E9208" s="182"/>
      <c r="F9208" s="182"/>
      <c r="G9208" s="182"/>
      <c r="H9208" s="182"/>
      <c r="I9208" s="182"/>
      <c r="J9208" s="182"/>
      <c r="K9208" s="182"/>
      <c r="L9208" s="182"/>
      <c r="M9208" s="182"/>
      <c r="N9208" s="182"/>
      <c r="O9208" s="182"/>
      <c r="P9208" s="182"/>
    </row>
    <row r="9209" spans="2:16">
      <c r="B9209" s="181"/>
      <c r="C9209" s="180"/>
      <c r="D9209" s="180"/>
      <c r="E9209" s="182"/>
      <c r="F9209" s="182"/>
      <c r="G9209" s="182"/>
      <c r="H9209" s="182"/>
      <c r="I9209" s="182"/>
      <c r="J9209" s="182"/>
      <c r="K9209" s="182"/>
      <c r="L9209" s="182"/>
      <c r="M9209" s="182"/>
      <c r="N9209" s="182"/>
      <c r="O9209" s="182"/>
      <c r="P9209" s="182"/>
    </row>
    <row r="9210" spans="2:16">
      <c r="B9210" s="181"/>
      <c r="C9210" s="180"/>
      <c r="D9210" s="180"/>
      <c r="E9210" s="182"/>
      <c r="F9210" s="182"/>
      <c r="G9210" s="182"/>
      <c r="H9210" s="182"/>
      <c r="I9210" s="182"/>
      <c r="J9210" s="182"/>
      <c r="K9210" s="182"/>
      <c r="L9210" s="182"/>
      <c r="M9210" s="182"/>
      <c r="N9210" s="182"/>
      <c r="O9210" s="182"/>
      <c r="P9210" s="182"/>
    </row>
    <row r="9211" spans="2:16">
      <c r="B9211" s="181"/>
      <c r="C9211" s="180"/>
      <c r="D9211" s="180"/>
      <c r="E9211" s="182"/>
      <c r="F9211" s="182"/>
      <c r="G9211" s="182"/>
      <c r="H9211" s="182"/>
      <c r="I9211" s="182"/>
      <c r="J9211" s="182"/>
      <c r="K9211" s="182"/>
      <c r="L9211" s="182"/>
      <c r="M9211" s="182"/>
      <c r="N9211" s="182"/>
      <c r="O9211" s="182"/>
      <c r="P9211" s="182"/>
    </row>
    <row r="9212" spans="2:16">
      <c r="B9212" s="181"/>
      <c r="C9212" s="180"/>
      <c r="D9212" s="180"/>
      <c r="E9212" s="182"/>
      <c r="F9212" s="182"/>
      <c r="G9212" s="182"/>
      <c r="H9212" s="182"/>
      <c r="I9212" s="182"/>
      <c r="J9212" s="182"/>
      <c r="K9212" s="182"/>
      <c r="L9212" s="182"/>
      <c r="M9212" s="182"/>
      <c r="N9212" s="182"/>
      <c r="O9212" s="182"/>
      <c r="P9212" s="182"/>
    </row>
    <row r="9213" spans="2:16">
      <c r="B9213" s="181"/>
      <c r="C9213" s="180"/>
      <c r="D9213" s="180"/>
      <c r="E9213" s="182"/>
      <c r="F9213" s="182"/>
      <c r="G9213" s="182"/>
      <c r="H9213" s="182"/>
      <c r="I9213" s="182"/>
      <c r="J9213" s="182"/>
      <c r="K9213" s="182"/>
      <c r="L9213" s="182"/>
      <c r="M9213" s="182"/>
      <c r="N9213" s="182"/>
      <c r="O9213" s="182"/>
      <c r="P9213" s="182"/>
    </row>
    <row r="9214" spans="2:16">
      <c r="B9214" s="181"/>
      <c r="C9214" s="180"/>
      <c r="D9214" s="180"/>
      <c r="E9214" s="182"/>
      <c r="F9214" s="182"/>
      <c r="G9214" s="182"/>
      <c r="H9214" s="182"/>
      <c r="I9214" s="182"/>
      <c r="J9214" s="182"/>
      <c r="K9214" s="182"/>
      <c r="L9214" s="182"/>
      <c r="M9214" s="182"/>
      <c r="N9214" s="182"/>
      <c r="O9214" s="182"/>
      <c r="P9214" s="182"/>
    </row>
    <row r="9215" spans="2:16">
      <c r="B9215" s="181"/>
      <c r="C9215" s="180"/>
      <c r="D9215" s="180"/>
      <c r="E9215" s="182"/>
      <c r="F9215" s="182"/>
      <c r="G9215" s="182"/>
      <c r="H9215" s="182"/>
      <c r="I9215" s="182"/>
      <c r="J9215" s="182"/>
      <c r="K9215" s="182"/>
      <c r="L9215" s="182"/>
      <c r="M9215" s="182"/>
      <c r="N9215" s="182"/>
      <c r="O9215" s="182"/>
      <c r="P9215" s="182"/>
    </row>
    <row r="9216" spans="2:16">
      <c r="B9216" s="181"/>
      <c r="C9216" s="180"/>
      <c r="D9216" s="180"/>
      <c r="E9216" s="182"/>
      <c r="F9216" s="182"/>
      <c r="G9216" s="182"/>
      <c r="H9216" s="182"/>
      <c r="I9216" s="182"/>
      <c r="J9216" s="182"/>
      <c r="K9216" s="182"/>
      <c r="L9216" s="182"/>
      <c r="M9216" s="182"/>
      <c r="N9216" s="182"/>
      <c r="O9216" s="182"/>
      <c r="P9216" s="182"/>
    </row>
    <row r="9217" spans="2:16">
      <c r="B9217" s="181"/>
      <c r="C9217" s="180"/>
      <c r="D9217" s="180"/>
      <c r="E9217" s="182"/>
      <c r="F9217" s="182"/>
      <c r="G9217" s="182"/>
      <c r="H9217" s="182"/>
      <c r="I9217" s="182"/>
      <c r="J9217" s="182"/>
      <c r="K9217" s="182"/>
      <c r="L9217" s="182"/>
      <c r="M9217" s="182"/>
      <c r="N9217" s="182"/>
      <c r="O9217" s="182"/>
      <c r="P9217" s="182"/>
    </row>
    <row r="9218" spans="2:16">
      <c r="B9218" s="181"/>
      <c r="C9218" s="180"/>
      <c r="D9218" s="180"/>
      <c r="E9218" s="182"/>
      <c r="F9218" s="182"/>
      <c r="G9218" s="182"/>
      <c r="H9218" s="182"/>
      <c r="I9218" s="182"/>
      <c r="J9218" s="182"/>
      <c r="K9218" s="182"/>
      <c r="L9218" s="182"/>
      <c r="M9218" s="182"/>
      <c r="N9218" s="182"/>
      <c r="O9218" s="182"/>
      <c r="P9218" s="182"/>
    </row>
    <row r="9219" spans="2:16">
      <c r="B9219" s="181"/>
      <c r="C9219" s="180"/>
      <c r="D9219" s="180"/>
      <c r="E9219" s="182"/>
      <c r="F9219" s="182"/>
      <c r="G9219" s="182"/>
      <c r="H9219" s="182"/>
      <c r="I9219" s="182"/>
      <c r="J9219" s="182"/>
      <c r="K9219" s="182"/>
      <c r="L9219" s="182"/>
      <c r="M9219" s="182"/>
      <c r="N9219" s="182"/>
      <c r="O9219" s="182"/>
      <c r="P9219" s="182"/>
    </row>
    <row r="9220" spans="2:16">
      <c r="B9220" s="181"/>
      <c r="C9220" s="180"/>
      <c r="D9220" s="180"/>
      <c r="E9220" s="182"/>
      <c r="F9220" s="182"/>
      <c r="G9220" s="182"/>
      <c r="H9220" s="182"/>
      <c r="I9220" s="182"/>
      <c r="J9220" s="182"/>
      <c r="K9220" s="182"/>
      <c r="L9220" s="182"/>
      <c r="M9220" s="182"/>
      <c r="N9220" s="182"/>
      <c r="O9220" s="182"/>
      <c r="P9220" s="182"/>
    </row>
    <row r="9221" spans="2:16">
      <c r="B9221" s="181"/>
      <c r="C9221" s="180"/>
      <c r="D9221" s="180"/>
      <c r="E9221" s="182"/>
      <c r="F9221" s="182"/>
      <c r="G9221" s="182"/>
      <c r="H9221" s="182"/>
      <c r="I9221" s="182"/>
      <c r="J9221" s="182"/>
      <c r="K9221" s="182"/>
      <c r="L9221" s="182"/>
      <c r="M9221" s="182"/>
      <c r="N9221" s="182"/>
      <c r="O9221" s="182"/>
      <c r="P9221" s="182"/>
    </row>
    <row r="9222" spans="2:16">
      <c r="B9222" s="181"/>
      <c r="C9222" s="180"/>
      <c r="D9222" s="180"/>
      <c r="E9222" s="182"/>
      <c r="F9222" s="182"/>
      <c r="G9222" s="182"/>
      <c r="H9222" s="182"/>
      <c r="I9222" s="182"/>
      <c r="J9222" s="182"/>
      <c r="K9222" s="182"/>
      <c r="L9222" s="182"/>
      <c r="M9222" s="182"/>
      <c r="N9222" s="182"/>
      <c r="O9222" s="182"/>
      <c r="P9222" s="182"/>
    </row>
    <row r="9223" spans="2:16">
      <c r="B9223" s="181"/>
      <c r="C9223" s="180"/>
      <c r="D9223" s="180"/>
      <c r="E9223" s="182"/>
      <c r="F9223" s="182"/>
      <c r="G9223" s="182"/>
      <c r="H9223" s="182"/>
      <c r="I9223" s="182"/>
      <c r="J9223" s="182"/>
      <c r="K9223" s="182"/>
      <c r="L9223" s="182"/>
      <c r="M9223" s="182"/>
      <c r="N9223" s="182"/>
      <c r="O9223" s="182"/>
      <c r="P9223" s="182"/>
    </row>
    <row r="9224" spans="2:16">
      <c r="B9224" s="181"/>
      <c r="C9224" s="180"/>
      <c r="D9224" s="180"/>
      <c r="E9224" s="182"/>
      <c r="F9224" s="182"/>
      <c r="G9224" s="182"/>
      <c r="H9224" s="182"/>
      <c r="I9224" s="182"/>
      <c r="J9224" s="182"/>
      <c r="K9224" s="182"/>
      <c r="L9224" s="182"/>
      <c r="M9224" s="182"/>
      <c r="N9224" s="182"/>
      <c r="O9224" s="182"/>
      <c r="P9224" s="182"/>
    </row>
    <row r="9225" spans="2:16">
      <c r="B9225" s="181"/>
      <c r="C9225" s="180"/>
      <c r="D9225" s="180"/>
      <c r="E9225" s="182"/>
      <c r="F9225" s="182"/>
      <c r="G9225" s="182"/>
      <c r="H9225" s="182"/>
      <c r="I9225" s="182"/>
      <c r="J9225" s="182"/>
      <c r="K9225" s="182"/>
      <c r="L9225" s="182"/>
      <c r="M9225" s="182"/>
      <c r="N9225" s="182"/>
      <c r="O9225" s="182"/>
      <c r="P9225" s="182"/>
    </row>
    <row r="9226" spans="2:16">
      <c r="B9226" s="181"/>
      <c r="C9226" s="180"/>
      <c r="D9226" s="180"/>
      <c r="E9226" s="182"/>
      <c r="F9226" s="182"/>
      <c r="G9226" s="182"/>
      <c r="H9226" s="182"/>
      <c r="I9226" s="182"/>
      <c r="J9226" s="182"/>
      <c r="K9226" s="182"/>
      <c r="L9226" s="182"/>
      <c r="M9226" s="182"/>
      <c r="N9226" s="182"/>
      <c r="O9226" s="182"/>
      <c r="P9226" s="182"/>
    </row>
    <row r="9227" spans="2:16">
      <c r="B9227" s="181"/>
      <c r="C9227" s="180"/>
      <c r="D9227" s="180"/>
      <c r="E9227" s="182"/>
      <c r="F9227" s="182"/>
      <c r="G9227" s="182"/>
      <c r="H9227" s="182"/>
      <c r="I9227" s="182"/>
      <c r="J9227" s="182"/>
      <c r="K9227" s="182"/>
      <c r="L9227" s="182"/>
      <c r="M9227" s="182"/>
      <c r="N9227" s="182"/>
      <c r="O9227" s="182"/>
      <c r="P9227" s="182"/>
    </row>
    <row r="9228" spans="2:16">
      <c r="B9228" s="181"/>
      <c r="C9228" s="180"/>
      <c r="D9228" s="180"/>
      <c r="E9228" s="182"/>
      <c r="F9228" s="182"/>
      <c r="G9228" s="182"/>
      <c r="H9228" s="182"/>
      <c r="I9228" s="182"/>
      <c r="J9228" s="182"/>
      <c r="K9228" s="182"/>
      <c r="L9228" s="182"/>
      <c r="M9228" s="182"/>
      <c r="N9228" s="182"/>
      <c r="O9228" s="182"/>
      <c r="P9228" s="182"/>
    </row>
    <row r="9229" spans="2:16">
      <c r="B9229" s="181"/>
      <c r="C9229" s="180"/>
      <c r="D9229" s="180"/>
      <c r="E9229" s="182"/>
      <c r="F9229" s="182"/>
      <c r="G9229" s="182"/>
      <c r="H9229" s="182"/>
      <c r="I9229" s="182"/>
      <c r="J9229" s="182"/>
      <c r="K9229" s="182"/>
      <c r="L9229" s="182"/>
      <c r="M9229" s="182"/>
      <c r="N9229" s="182"/>
      <c r="O9229" s="182"/>
      <c r="P9229" s="182"/>
    </row>
    <row r="9230" spans="2:16">
      <c r="B9230" s="181"/>
      <c r="C9230" s="180"/>
      <c r="D9230" s="180"/>
      <c r="E9230" s="182"/>
      <c r="F9230" s="182"/>
      <c r="G9230" s="182"/>
      <c r="H9230" s="182"/>
      <c r="I9230" s="182"/>
      <c r="J9230" s="182"/>
      <c r="K9230" s="182"/>
      <c r="L9230" s="182"/>
      <c r="M9230" s="182"/>
      <c r="N9230" s="182"/>
      <c r="O9230" s="182"/>
      <c r="P9230" s="182"/>
    </row>
    <row r="9231" spans="2:16">
      <c r="B9231" s="181"/>
      <c r="C9231" s="180"/>
      <c r="D9231" s="180"/>
      <c r="E9231" s="182"/>
      <c r="F9231" s="182"/>
      <c r="G9231" s="182"/>
      <c r="H9231" s="182"/>
      <c r="I9231" s="182"/>
      <c r="J9231" s="182"/>
      <c r="K9231" s="182"/>
      <c r="L9231" s="182"/>
      <c r="M9231" s="182"/>
      <c r="N9231" s="182"/>
      <c r="O9231" s="182"/>
      <c r="P9231" s="182"/>
    </row>
    <row r="9232" spans="2:16">
      <c r="B9232" s="181"/>
      <c r="C9232" s="180"/>
      <c r="D9232" s="180"/>
      <c r="E9232" s="182"/>
      <c r="F9232" s="182"/>
      <c r="G9232" s="182"/>
      <c r="H9232" s="182"/>
      <c r="I9232" s="182"/>
      <c r="J9232" s="182"/>
      <c r="K9232" s="182"/>
      <c r="L9232" s="182"/>
      <c r="M9232" s="182"/>
      <c r="N9232" s="182"/>
      <c r="O9232" s="182"/>
      <c r="P9232" s="182"/>
    </row>
    <row r="9233" spans="2:16">
      <c r="B9233" s="181"/>
      <c r="C9233" s="180"/>
      <c r="D9233" s="180"/>
      <c r="E9233" s="182"/>
      <c r="F9233" s="182"/>
      <c r="G9233" s="182"/>
      <c r="H9233" s="182"/>
      <c r="I9233" s="182"/>
      <c r="J9233" s="182"/>
      <c r="K9233" s="182"/>
      <c r="L9233" s="182"/>
      <c r="M9233" s="182"/>
      <c r="N9233" s="182"/>
      <c r="O9233" s="182"/>
      <c r="P9233" s="182"/>
    </row>
    <row r="9234" spans="2:16">
      <c r="B9234" s="181"/>
      <c r="C9234" s="180"/>
      <c r="D9234" s="180"/>
      <c r="E9234" s="182"/>
      <c r="F9234" s="182"/>
      <c r="G9234" s="182"/>
      <c r="H9234" s="182"/>
      <c r="I9234" s="182"/>
      <c r="J9234" s="182"/>
      <c r="K9234" s="182"/>
      <c r="L9234" s="182"/>
      <c r="M9234" s="182"/>
      <c r="N9234" s="182"/>
      <c r="O9234" s="182"/>
      <c r="P9234" s="182"/>
    </row>
    <row r="9235" spans="2:16">
      <c r="B9235" s="181"/>
      <c r="C9235" s="180"/>
      <c r="D9235" s="180"/>
      <c r="E9235" s="182"/>
      <c r="F9235" s="182"/>
      <c r="G9235" s="182"/>
      <c r="H9235" s="182"/>
      <c r="I9235" s="182"/>
      <c r="J9235" s="182"/>
      <c r="K9235" s="182"/>
      <c r="L9235" s="182"/>
      <c r="M9235" s="182"/>
      <c r="N9235" s="182"/>
      <c r="O9235" s="182"/>
      <c r="P9235" s="182"/>
    </row>
    <row r="9236" spans="2:16">
      <c r="B9236" s="181"/>
      <c r="C9236" s="180"/>
      <c r="D9236" s="180"/>
      <c r="E9236" s="182"/>
      <c r="F9236" s="182"/>
      <c r="G9236" s="182"/>
      <c r="H9236" s="182"/>
      <c r="I9236" s="182"/>
      <c r="J9236" s="182"/>
      <c r="K9236" s="182"/>
      <c r="L9236" s="182"/>
      <c r="M9236" s="182"/>
      <c r="N9236" s="182"/>
      <c r="O9236" s="182"/>
      <c r="P9236" s="182"/>
    </row>
    <row r="9237" spans="2:16">
      <c r="B9237" s="181"/>
      <c r="C9237" s="180"/>
      <c r="D9237" s="180"/>
      <c r="E9237" s="182"/>
      <c r="F9237" s="182"/>
      <c r="G9237" s="182"/>
      <c r="H9237" s="182"/>
      <c r="I9237" s="182"/>
      <c r="J9237" s="182"/>
      <c r="K9237" s="182"/>
      <c r="L9237" s="182"/>
      <c r="M9237" s="182"/>
      <c r="N9237" s="182"/>
      <c r="O9237" s="182"/>
      <c r="P9237" s="182"/>
    </row>
    <row r="9238" spans="2:16">
      <c r="B9238" s="181"/>
      <c r="C9238" s="180"/>
      <c r="D9238" s="180"/>
      <c r="E9238" s="182"/>
      <c r="F9238" s="182"/>
      <c r="G9238" s="182"/>
      <c r="H9238" s="182"/>
      <c r="I9238" s="182"/>
      <c r="J9238" s="182"/>
      <c r="K9238" s="182"/>
      <c r="L9238" s="182"/>
      <c r="M9238" s="182"/>
      <c r="N9238" s="182"/>
      <c r="O9238" s="182"/>
      <c r="P9238" s="182"/>
    </row>
    <row r="9239" spans="2:16">
      <c r="B9239" s="181"/>
      <c r="C9239" s="180"/>
      <c r="D9239" s="180"/>
      <c r="E9239" s="182"/>
      <c r="F9239" s="182"/>
      <c r="G9239" s="182"/>
      <c r="H9239" s="182"/>
      <c r="I9239" s="182"/>
      <c r="J9239" s="182"/>
      <c r="K9239" s="182"/>
      <c r="L9239" s="182"/>
      <c r="M9239" s="182"/>
      <c r="N9239" s="182"/>
      <c r="O9239" s="182"/>
      <c r="P9239" s="182"/>
    </row>
    <row r="9240" spans="2:16">
      <c r="B9240" s="181"/>
      <c r="C9240" s="180"/>
      <c r="D9240" s="180"/>
      <c r="E9240" s="182"/>
      <c r="F9240" s="182"/>
      <c r="G9240" s="182"/>
      <c r="H9240" s="182"/>
      <c r="I9240" s="182"/>
      <c r="J9240" s="182"/>
      <c r="K9240" s="182"/>
      <c r="L9240" s="182"/>
      <c r="M9240" s="182"/>
      <c r="N9240" s="182"/>
      <c r="O9240" s="182"/>
      <c r="P9240" s="182"/>
    </row>
    <row r="9241" spans="2:16">
      <c r="B9241" s="181"/>
      <c r="C9241" s="180"/>
      <c r="D9241" s="180"/>
      <c r="E9241" s="182"/>
      <c r="F9241" s="182"/>
      <c r="G9241" s="182"/>
      <c r="H9241" s="182"/>
      <c r="I9241" s="182"/>
      <c r="J9241" s="182"/>
      <c r="K9241" s="182"/>
      <c r="L9241" s="182"/>
      <c r="M9241" s="182"/>
      <c r="N9241" s="182"/>
      <c r="O9241" s="182"/>
      <c r="P9241" s="182"/>
    </row>
    <row r="9242" spans="2:16">
      <c r="B9242" s="181"/>
      <c r="C9242" s="180"/>
      <c r="D9242" s="180"/>
      <c r="E9242" s="182"/>
      <c r="F9242" s="182"/>
      <c r="G9242" s="182"/>
      <c r="H9242" s="182"/>
      <c r="I9242" s="182"/>
      <c r="J9242" s="182"/>
      <c r="K9242" s="182"/>
      <c r="L9242" s="182"/>
      <c r="M9242" s="182"/>
      <c r="N9242" s="182"/>
      <c r="O9242" s="182"/>
      <c r="P9242" s="182"/>
    </row>
    <row r="9243" spans="2:16">
      <c r="B9243" s="181"/>
      <c r="C9243" s="180"/>
      <c r="D9243" s="180"/>
      <c r="E9243" s="182"/>
      <c r="F9243" s="182"/>
      <c r="G9243" s="182"/>
      <c r="H9243" s="182"/>
      <c r="I9243" s="182"/>
      <c r="J9243" s="182"/>
      <c r="K9243" s="182"/>
      <c r="L9243" s="182"/>
      <c r="M9243" s="182"/>
      <c r="N9243" s="182"/>
      <c r="O9243" s="182"/>
      <c r="P9243" s="182"/>
    </row>
    <row r="9244" spans="2:16">
      <c r="B9244" s="181"/>
      <c r="C9244" s="180"/>
      <c r="D9244" s="180"/>
      <c r="E9244" s="182"/>
      <c r="F9244" s="182"/>
      <c r="G9244" s="182"/>
      <c r="H9244" s="182"/>
      <c r="I9244" s="182"/>
      <c r="J9244" s="182"/>
      <c r="K9244" s="182"/>
      <c r="L9244" s="182"/>
      <c r="M9244" s="182"/>
      <c r="N9244" s="182"/>
      <c r="O9244" s="182"/>
      <c r="P9244" s="182"/>
    </row>
    <row r="9245" spans="2:16">
      <c r="B9245" s="181"/>
      <c r="C9245" s="180"/>
      <c r="D9245" s="180"/>
      <c r="E9245" s="182"/>
      <c r="F9245" s="182"/>
      <c r="G9245" s="182"/>
      <c r="H9245" s="182"/>
      <c r="I9245" s="182"/>
      <c r="J9245" s="182"/>
      <c r="K9245" s="182"/>
      <c r="L9245" s="182"/>
      <c r="M9245" s="182"/>
      <c r="N9245" s="182"/>
      <c r="O9245" s="182"/>
      <c r="P9245" s="182"/>
    </row>
    <row r="9246" spans="2:16">
      <c r="B9246" s="181"/>
      <c r="C9246" s="180"/>
      <c r="D9246" s="180"/>
      <c r="E9246" s="182"/>
      <c r="F9246" s="182"/>
      <c r="G9246" s="182"/>
      <c r="H9246" s="182"/>
      <c r="I9246" s="182"/>
      <c r="J9246" s="182"/>
      <c r="K9246" s="182"/>
      <c r="L9246" s="182"/>
      <c r="M9246" s="182"/>
      <c r="N9246" s="182"/>
      <c r="O9246" s="182"/>
      <c r="P9246" s="182"/>
    </row>
    <row r="9247" spans="2:16">
      <c r="B9247" s="181"/>
      <c r="C9247" s="180"/>
      <c r="D9247" s="180"/>
      <c r="E9247" s="182"/>
      <c r="F9247" s="182"/>
      <c r="G9247" s="182"/>
      <c r="H9247" s="182"/>
      <c r="I9247" s="182"/>
      <c r="J9247" s="182"/>
      <c r="K9247" s="182"/>
      <c r="L9247" s="182"/>
      <c r="M9247" s="182"/>
      <c r="N9247" s="182"/>
      <c r="O9247" s="182"/>
      <c r="P9247" s="182"/>
    </row>
    <row r="9248" spans="2:16">
      <c r="B9248" s="181"/>
      <c r="C9248" s="180"/>
      <c r="D9248" s="180"/>
      <c r="E9248" s="182"/>
      <c r="F9248" s="182"/>
      <c r="G9248" s="182"/>
      <c r="H9248" s="182"/>
      <c r="I9248" s="182"/>
      <c r="J9248" s="182"/>
      <c r="K9248" s="182"/>
      <c r="L9248" s="182"/>
      <c r="M9248" s="182"/>
      <c r="N9248" s="182"/>
      <c r="O9248" s="182"/>
      <c r="P9248" s="182"/>
    </row>
    <row r="9249" spans="2:16">
      <c r="B9249" s="181"/>
      <c r="C9249" s="180"/>
      <c r="D9249" s="180"/>
      <c r="E9249" s="182"/>
      <c r="F9249" s="182"/>
      <c r="G9249" s="182"/>
      <c r="H9249" s="182"/>
      <c r="I9249" s="182"/>
      <c r="J9249" s="182"/>
      <c r="K9249" s="182"/>
      <c r="L9249" s="182"/>
      <c r="M9249" s="182"/>
      <c r="N9249" s="182"/>
      <c r="O9249" s="182"/>
      <c r="P9249" s="182"/>
    </row>
    <row r="9250" spans="2:16">
      <c r="B9250" s="181"/>
      <c r="C9250" s="180"/>
      <c r="D9250" s="180"/>
      <c r="E9250" s="182"/>
      <c r="F9250" s="182"/>
      <c r="G9250" s="182"/>
      <c r="H9250" s="182"/>
      <c r="I9250" s="182"/>
      <c r="J9250" s="182"/>
      <c r="K9250" s="182"/>
      <c r="L9250" s="182"/>
      <c r="M9250" s="182"/>
      <c r="N9250" s="182"/>
      <c r="O9250" s="182"/>
      <c r="P9250" s="182"/>
    </row>
    <row r="9251" spans="2:16">
      <c r="B9251" s="181"/>
      <c r="C9251" s="180"/>
      <c r="D9251" s="180"/>
      <c r="E9251" s="182"/>
      <c r="F9251" s="182"/>
      <c r="G9251" s="182"/>
      <c r="H9251" s="182"/>
      <c r="I9251" s="182"/>
      <c r="J9251" s="182"/>
      <c r="K9251" s="182"/>
      <c r="L9251" s="182"/>
      <c r="M9251" s="182"/>
      <c r="N9251" s="182"/>
      <c r="O9251" s="182"/>
      <c r="P9251" s="182"/>
    </row>
    <row r="9252" spans="2:16">
      <c r="B9252" s="181"/>
      <c r="C9252" s="180"/>
      <c r="D9252" s="180"/>
      <c r="E9252" s="182"/>
      <c r="F9252" s="182"/>
      <c r="G9252" s="182"/>
      <c r="H9252" s="182"/>
      <c r="I9252" s="182"/>
      <c r="J9252" s="182"/>
      <c r="K9252" s="182"/>
      <c r="L9252" s="182"/>
      <c r="M9252" s="182"/>
      <c r="N9252" s="182"/>
      <c r="O9252" s="182"/>
      <c r="P9252" s="182"/>
    </row>
    <row r="9253" spans="2:16">
      <c r="B9253" s="181"/>
      <c r="C9253" s="180"/>
      <c r="D9253" s="180"/>
      <c r="E9253" s="182"/>
      <c r="F9253" s="182"/>
      <c r="G9253" s="182"/>
      <c r="H9253" s="182"/>
      <c r="I9253" s="182"/>
      <c r="J9253" s="182"/>
      <c r="K9253" s="182"/>
      <c r="L9253" s="182"/>
      <c r="M9253" s="182"/>
      <c r="N9253" s="182"/>
      <c r="O9253" s="182"/>
      <c r="P9253" s="182"/>
    </row>
    <row r="9254" spans="2:16">
      <c r="B9254" s="181"/>
      <c r="C9254" s="180"/>
      <c r="D9254" s="180"/>
      <c r="E9254" s="182"/>
      <c r="F9254" s="182"/>
      <c r="G9254" s="182"/>
      <c r="H9254" s="182"/>
      <c r="I9254" s="182"/>
      <c r="J9254" s="182"/>
      <c r="K9254" s="182"/>
      <c r="L9254" s="182"/>
      <c r="M9254" s="182"/>
      <c r="N9254" s="182"/>
      <c r="O9254" s="182"/>
      <c r="P9254" s="182"/>
    </row>
    <row r="9255" spans="2:16">
      <c r="B9255" s="181"/>
      <c r="C9255" s="180"/>
      <c r="D9255" s="180"/>
      <c r="E9255" s="182"/>
      <c r="F9255" s="182"/>
      <c r="G9255" s="182"/>
      <c r="H9255" s="182"/>
      <c r="I9255" s="182"/>
      <c r="J9255" s="182"/>
      <c r="K9255" s="182"/>
      <c r="L9255" s="182"/>
      <c r="M9255" s="182"/>
      <c r="N9255" s="182"/>
      <c r="O9255" s="182"/>
      <c r="P9255" s="182"/>
    </row>
    <row r="9256" spans="2:16">
      <c r="B9256" s="181"/>
      <c r="C9256" s="180"/>
      <c r="D9256" s="180"/>
      <c r="E9256" s="182"/>
      <c r="F9256" s="182"/>
      <c r="G9256" s="182"/>
      <c r="H9256" s="182"/>
      <c r="I9256" s="182"/>
      <c r="J9256" s="182"/>
      <c r="K9256" s="182"/>
      <c r="L9256" s="182"/>
      <c r="M9256" s="182"/>
      <c r="N9256" s="182"/>
      <c r="O9256" s="182"/>
      <c r="P9256" s="182"/>
    </row>
    <row r="9257" spans="2:16">
      <c r="B9257" s="181"/>
      <c r="C9257" s="180"/>
      <c r="D9257" s="180"/>
      <c r="E9257" s="182"/>
      <c r="F9257" s="182"/>
      <c r="G9257" s="182"/>
      <c r="H9257" s="182"/>
      <c r="I9257" s="182"/>
      <c r="J9257" s="182"/>
      <c r="K9257" s="182"/>
      <c r="L9257" s="182"/>
      <c r="M9257" s="182"/>
      <c r="N9257" s="182"/>
      <c r="O9257" s="182"/>
      <c r="P9257" s="182"/>
    </row>
    <row r="9258" spans="2:16">
      <c r="B9258" s="181"/>
      <c r="C9258" s="180"/>
      <c r="D9258" s="180"/>
      <c r="E9258" s="182"/>
      <c r="F9258" s="182"/>
      <c r="G9258" s="182"/>
      <c r="H9258" s="182"/>
      <c r="I9258" s="182"/>
      <c r="J9258" s="182"/>
      <c r="K9258" s="182"/>
      <c r="L9258" s="182"/>
      <c r="M9258" s="182"/>
      <c r="N9258" s="182"/>
      <c r="O9258" s="182"/>
      <c r="P9258" s="182"/>
    </row>
    <row r="9259" spans="2:16">
      <c r="B9259" s="181"/>
      <c r="C9259" s="180"/>
      <c r="D9259" s="180"/>
      <c r="E9259" s="182"/>
      <c r="F9259" s="182"/>
      <c r="G9259" s="182"/>
      <c r="H9259" s="182"/>
      <c r="I9259" s="182"/>
      <c r="J9259" s="182"/>
      <c r="K9259" s="182"/>
      <c r="L9259" s="182"/>
      <c r="M9259" s="182"/>
      <c r="N9259" s="182"/>
      <c r="O9259" s="182"/>
      <c r="P9259" s="182"/>
    </row>
    <row r="9260" spans="2:16">
      <c r="B9260" s="181"/>
      <c r="C9260" s="180"/>
      <c r="D9260" s="180"/>
      <c r="E9260" s="182"/>
      <c r="F9260" s="182"/>
      <c r="G9260" s="182"/>
      <c r="H9260" s="182"/>
      <c r="I9260" s="182"/>
      <c r="J9260" s="182"/>
      <c r="K9260" s="182"/>
      <c r="L9260" s="182"/>
      <c r="M9260" s="182"/>
      <c r="N9260" s="182"/>
      <c r="O9260" s="182"/>
      <c r="P9260" s="182"/>
    </row>
    <row r="9261" spans="2:16">
      <c r="B9261" s="181"/>
      <c r="C9261" s="180"/>
      <c r="D9261" s="180"/>
      <c r="E9261" s="182"/>
      <c r="F9261" s="182"/>
      <c r="G9261" s="182"/>
      <c r="H9261" s="182"/>
      <c r="I9261" s="182"/>
      <c r="J9261" s="182"/>
      <c r="K9261" s="182"/>
      <c r="L9261" s="182"/>
      <c r="M9261" s="182"/>
      <c r="N9261" s="182"/>
      <c r="O9261" s="182"/>
      <c r="P9261" s="182"/>
    </row>
    <row r="9262" spans="2:16">
      <c r="B9262" s="181"/>
      <c r="C9262" s="180"/>
      <c r="D9262" s="180"/>
      <c r="E9262" s="182"/>
      <c r="F9262" s="182"/>
      <c r="G9262" s="182"/>
      <c r="H9262" s="182"/>
      <c r="I9262" s="182"/>
      <c r="J9262" s="182"/>
      <c r="K9262" s="182"/>
      <c r="L9262" s="182"/>
      <c r="M9262" s="182"/>
      <c r="N9262" s="182"/>
      <c r="O9262" s="182"/>
      <c r="P9262" s="182"/>
    </row>
    <row r="9263" spans="2:16">
      <c r="B9263" s="181"/>
      <c r="C9263" s="180"/>
      <c r="D9263" s="180"/>
      <c r="E9263" s="182"/>
      <c r="F9263" s="182"/>
      <c r="G9263" s="182"/>
      <c r="H9263" s="182"/>
      <c r="I9263" s="182"/>
      <c r="J9263" s="182"/>
      <c r="K9263" s="182"/>
      <c r="L9263" s="182"/>
      <c r="M9263" s="182"/>
      <c r="N9263" s="182"/>
      <c r="O9263" s="182"/>
      <c r="P9263" s="182"/>
    </row>
    <row r="9264" spans="2:16">
      <c r="B9264" s="181"/>
      <c r="C9264" s="180"/>
      <c r="D9264" s="180"/>
      <c r="E9264" s="182"/>
      <c r="F9264" s="182"/>
      <c r="G9264" s="182"/>
      <c r="H9264" s="182"/>
      <c r="I9264" s="182"/>
      <c r="J9264" s="182"/>
      <c r="K9264" s="182"/>
      <c r="L9264" s="182"/>
      <c r="M9264" s="182"/>
      <c r="N9264" s="182"/>
      <c r="O9264" s="182"/>
      <c r="P9264" s="182"/>
    </row>
    <row r="9265" spans="2:16">
      <c r="B9265" s="181"/>
      <c r="C9265" s="180"/>
      <c r="D9265" s="180"/>
      <c r="E9265" s="182"/>
      <c r="F9265" s="182"/>
      <c r="G9265" s="182"/>
      <c r="H9265" s="182"/>
      <c r="I9265" s="182"/>
      <c r="J9265" s="182"/>
      <c r="K9265" s="182"/>
      <c r="L9265" s="182"/>
      <c r="M9265" s="182"/>
      <c r="N9265" s="182"/>
      <c r="O9265" s="182"/>
      <c r="P9265" s="182"/>
    </row>
    <row r="9266" spans="2:16">
      <c r="B9266" s="181"/>
      <c r="C9266" s="180"/>
      <c r="D9266" s="180"/>
      <c r="E9266" s="182"/>
      <c r="F9266" s="182"/>
      <c r="G9266" s="182"/>
      <c r="H9266" s="182"/>
      <c r="I9266" s="182"/>
      <c r="J9266" s="182"/>
      <c r="K9266" s="182"/>
      <c r="L9266" s="182"/>
      <c r="M9266" s="182"/>
      <c r="N9266" s="182"/>
      <c r="O9266" s="182"/>
      <c r="P9266" s="182"/>
    </row>
    <row r="9267" spans="2:16">
      <c r="B9267" s="181"/>
      <c r="C9267" s="180"/>
      <c r="D9267" s="180"/>
      <c r="E9267" s="182"/>
      <c r="F9267" s="182"/>
      <c r="G9267" s="182"/>
      <c r="H9267" s="182"/>
      <c r="I9267" s="182"/>
      <c r="J9267" s="182"/>
      <c r="K9267" s="182"/>
      <c r="L9267" s="182"/>
      <c r="M9267" s="182"/>
      <c r="N9267" s="182"/>
      <c r="O9267" s="182"/>
      <c r="P9267" s="182"/>
    </row>
    <row r="9268" spans="2:16">
      <c r="B9268" s="181"/>
      <c r="C9268" s="180"/>
      <c r="D9268" s="180"/>
      <c r="E9268" s="182"/>
      <c r="F9268" s="182"/>
      <c r="G9268" s="182"/>
      <c r="H9268" s="182"/>
      <c r="I9268" s="182"/>
      <c r="J9268" s="182"/>
      <c r="K9268" s="182"/>
      <c r="L9268" s="182"/>
      <c r="M9268" s="182"/>
      <c r="N9268" s="182"/>
      <c r="O9268" s="182"/>
      <c r="P9268" s="182"/>
    </row>
    <row r="9269" spans="2:16">
      <c r="B9269" s="181"/>
      <c r="C9269" s="180"/>
      <c r="D9269" s="180"/>
      <c r="E9269" s="182"/>
      <c r="F9269" s="182"/>
      <c r="G9269" s="182"/>
      <c r="H9269" s="182"/>
      <c r="I9269" s="182"/>
      <c r="J9269" s="182"/>
      <c r="K9269" s="182"/>
      <c r="L9269" s="182"/>
      <c r="M9269" s="182"/>
      <c r="N9269" s="182"/>
      <c r="O9269" s="182"/>
      <c r="P9269" s="182"/>
    </row>
    <row r="9270" spans="2:16">
      <c r="B9270" s="181"/>
      <c r="C9270" s="180"/>
      <c r="D9270" s="180"/>
      <c r="E9270" s="182"/>
      <c r="F9270" s="182"/>
      <c r="G9270" s="182"/>
      <c r="H9270" s="182"/>
      <c r="I9270" s="182"/>
      <c r="J9270" s="182"/>
      <c r="K9270" s="182"/>
      <c r="L9270" s="182"/>
      <c r="M9270" s="182"/>
      <c r="N9270" s="182"/>
      <c r="O9270" s="182"/>
      <c r="P9270" s="182"/>
    </row>
    <row r="9271" spans="2:16">
      <c r="B9271" s="181"/>
      <c r="C9271" s="180"/>
      <c r="D9271" s="180"/>
      <c r="E9271" s="182"/>
      <c r="F9271" s="182"/>
      <c r="G9271" s="182"/>
      <c r="H9271" s="182"/>
      <c r="I9271" s="182"/>
      <c r="J9271" s="182"/>
      <c r="K9271" s="182"/>
      <c r="L9271" s="182"/>
      <c r="M9271" s="182"/>
      <c r="N9271" s="182"/>
      <c r="O9271" s="182"/>
      <c r="P9271" s="182"/>
    </row>
    <row r="9272" spans="2:16">
      <c r="B9272" s="181"/>
      <c r="C9272" s="180"/>
      <c r="D9272" s="180"/>
      <c r="E9272" s="182"/>
      <c r="F9272" s="182"/>
      <c r="G9272" s="182"/>
      <c r="H9272" s="182"/>
      <c r="I9272" s="182"/>
      <c r="J9272" s="182"/>
      <c r="K9272" s="182"/>
      <c r="L9272" s="182"/>
      <c r="M9272" s="182"/>
      <c r="N9272" s="182"/>
      <c r="O9272" s="182"/>
      <c r="P9272" s="182"/>
    </row>
    <row r="9273" spans="2:16">
      <c r="B9273" s="181"/>
      <c r="C9273" s="180"/>
      <c r="D9273" s="180"/>
      <c r="E9273" s="182"/>
      <c r="F9273" s="182"/>
      <c r="G9273" s="182"/>
      <c r="H9273" s="182"/>
      <c r="I9273" s="182"/>
      <c r="J9273" s="182"/>
      <c r="K9273" s="182"/>
      <c r="L9273" s="182"/>
      <c r="M9273" s="182"/>
      <c r="N9273" s="182"/>
      <c r="O9273" s="182"/>
      <c r="P9273" s="182"/>
    </row>
    <row r="9274" spans="2:16">
      <c r="B9274" s="181"/>
      <c r="C9274" s="180"/>
      <c r="D9274" s="180"/>
      <c r="E9274" s="182"/>
      <c r="F9274" s="182"/>
      <c r="G9274" s="182"/>
      <c r="H9274" s="182"/>
      <c r="I9274" s="182"/>
      <c r="J9274" s="182"/>
      <c r="K9274" s="182"/>
      <c r="L9274" s="182"/>
      <c r="M9274" s="182"/>
      <c r="N9274" s="182"/>
      <c r="O9274" s="182"/>
      <c r="P9274" s="182"/>
    </row>
    <row r="9275" spans="2:16">
      <c r="B9275" s="181"/>
      <c r="C9275" s="180"/>
      <c r="D9275" s="180"/>
      <c r="E9275" s="182"/>
      <c r="F9275" s="182"/>
      <c r="G9275" s="182"/>
      <c r="H9275" s="182"/>
      <c r="I9275" s="182"/>
      <c r="J9275" s="182"/>
      <c r="K9275" s="182"/>
      <c r="L9275" s="182"/>
      <c r="M9275" s="182"/>
      <c r="N9275" s="182"/>
      <c r="O9275" s="182"/>
      <c r="P9275" s="182"/>
    </row>
    <row r="9276" spans="2:16">
      <c r="B9276" s="181"/>
      <c r="C9276" s="180"/>
      <c r="D9276" s="180"/>
      <c r="E9276" s="182"/>
      <c r="F9276" s="182"/>
      <c r="G9276" s="182"/>
      <c r="H9276" s="182"/>
      <c r="I9276" s="182"/>
      <c r="J9276" s="182"/>
      <c r="K9276" s="182"/>
      <c r="L9276" s="182"/>
      <c r="M9276" s="182"/>
      <c r="N9276" s="182"/>
      <c r="O9276" s="182"/>
      <c r="P9276" s="182"/>
    </row>
    <row r="9277" spans="2:16">
      <c r="B9277" s="181"/>
      <c r="C9277" s="180"/>
      <c r="D9277" s="180"/>
      <c r="E9277" s="182"/>
      <c r="F9277" s="182"/>
      <c r="G9277" s="182"/>
      <c r="H9277" s="182"/>
      <c r="I9277" s="182"/>
      <c r="J9277" s="182"/>
      <c r="K9277" s="182"/>
      <c r="L9277" s="182"/>
      <c r="M9277" s="182"/>
      <c r="N9277" s="182"/>
      <c r="O9277" s="182"/>
      <c r="P9277" s="182"/>
    </row>
    <row r="9278" spans="2:16">
      <c r="B9278" s="181"/>
      <c r="C9278" s="180"/>
      <c r="D9278" s="180"/>
      <c r="E9278" s="182"/>
      <c r="F9278" s="182"/>
      <c r="G9278" s="182"/>
      <c r="H9278" s="182"/>
      <c r="I9278" s="182"/>
      <c r="J9278" s="182"/>
      <c r="K9278" s="182"/>
      <c r="L9278" s="182"/>
      <c r="M9278" s="182"/>
      <c r="N9278" s="182"/>
      <c r="O9278" s="182"/>
      <c r="P9278" s="182"/>
    </row>
    <row r="9279" spans="2:16">
      <c r="B9279" s="181"/>
      <c r="C9279" s="180"/>
      <c r="D9279" s="180"/>
      <c r="E9279" s="182"/>
      <c r="F9279" s="182"/>
      <c r="G9279" s="182"/>
      <c r="H9279" s="182"/>
      <c r="I9279" s="182"/>
      <c r="J9279" s="182"/>
      <c r="K9279" s="182"/>
      <c r="L9279" s="182"/>
      <c r="M9279" s="182"/>
      <c r="N9279" s="182"/>
      <c r="O9279" s="182"/>
      <c r="P9279" s="182"/>
    </row>
    <row r="9280" spans="2:16">
      <c r="B9280" s="181"/>
      <c r="C9280" s="180"/>
      <c r="D9280" s="180"/>
      <c r="E9280" s="182"/>
      <c r="F9280" s="182"/>
      <c r="G9280" s="182"/>
      <c r="H9280" s="182"/>
      <c r="I9280" s="182"/>
      <c r="J9280" s="182"/>
      <c r="K9280" s="182"/>
      <c r="L9280" s="182"/>
      <c r="M9280" s="182"/>
      <c r="N9280" s="182"/>
      <c r="O9280" s="182"/>
      <c r="P9280" s="182"/>
    </row>
    <row r="9281" spans="2:16">
      <c r="B9281" s="181"/>
      <c r="C9281" s="180"/>
      <c r="D9281" s="180"/>
      <c r="E9281" s="182"/>
      <c r="F9281" s="182"/>
      <c r="G9281" s="182"/>
      <c r="H9281" s="182"/>
      <c r="I9281" s="182"/>
      <c r="J9281" s="182"/>
      <c r="K9281" s="182"/>
      <c r="L9281" s="182"/>
      <c r="M9281" s="182"/>
      <c r="N9281" s="182"/>
      <c r="O9281" s="182"/>
      <c r="P9281" s="182"/>
    </row>
    <row r="9282" spans="2:16">
      <c r="B9282" s="181"/>
      <c r="C9282" s="180"/>
      <c r="D9282" s="180"/>
      <c r="E9282" s="182"/>
      <c r="F9282" s="182"/>
      <c r="G9282" s="182"/>
      <c r="H9282" s="182"/>
      <c r="I9282" s="182"/>
      <c r="J9282" s="182"/>
      <c r="K9282" s="182"/>
      <c r="L9282" s="182"/>
      <c r="M9282" s="182"/>
      <c r="N9282" s="182"/>
      <c r="O9282" s="182"/>
      <c r="P9282" s="182"/>
    </row>
    <row r="9283" spans="2:16">
      <c r="B9283" s="181"/>
      <c r="C9283" s="180"/>
      <c r="D9283" s="180"/>
      <c r="E9283" s="182"/>
      <c r="F9283" s="182"/>
      <c r="G9283" s="182"/>
      <c r="H9283" s="182"/>
      <c r="I9283" s="182"/>
      <c r="J9283" s="182"/>
      <c r="K9283" s="182"/>
      <c r="L9283" s="182"/>
      <c r="M9283" s="182"/>
      <c r="N9283" s="182"/>
      <c r="O9283" s="182"/>
      <c r="P9283" s="182"/>
    </row>
    <row r="9284" spans="2:16">
      <c r="B9284" s="181"/>
      <c r="C9284" s="180"/>
      <c r="D9284" s="180"/>
      <c r="E9284" s="182"/>
      <c r="F9284" s="182"/>
      <c r="G9284" s="182"/>
      <c r="H9284" s="182"/>
      <c r="I9284" s="182"/>
      <c r="J9284" s="182"/>
      <c r="K9284" s="182"/>
      <c r="L9284" s="182"/>
      <c r="M9284" s="182"/>
      <c r="N9284" s="182"/>
      <c r="O9284" s="182"/>
      <c r="P9284" s="182"/>
    </row>
    <row r="9285" spans="2:16">
      <c r="B9285" s="181"/>
      <c r="C9285" s="180"/>
      <c r="D9285" s="180"/>
      <c r="E9285" s="182"/>
      <c r="F9285" s="182"/>
      <c r="G9285" s="182"/>
      <c r="H9285" s="182"/>
      <c r="I9285" s="182"/>
      <c r="J9285" s="182"/>
      <c r="K9285" s="182"/>
      <c r="L9285" s="182"/>
      <c r="M9285" s="182"/>
      <c r="N9285" s="182"/>
      <c r="O9285" s="182"/>
      <c r="P9285" s="182"/>
    </row>
    <row r="9286" spans="2:16">
      <c r="B9286" s="181"/>
      <c r="C9286" s="180"/>
      <c r="D9286" s="180"/>
      <c r="E9286" s="182"/>
      <c r="F9286" s="182"/>
      <c r="G9286" s="182"/>
      <c r="H9286" s="182"/>
      <c r="I9286" s="182"/>
      <c r="J9286" s="182"/>
      <c r="K9286" s="182"/>
      <c r="L9286" s="182"/>
      <c r="M9286" s="182"/>
      <c r="N9286" s="182"/>
      <c r="O9286" s="182"/>
      <c r="P9286" s="182"/>
    </row>
    <row r="9287" spans="2:16">
      <c r="B9287" s="181"/>
      <c r="C9287" s="180"/>
      <c r="D9287" s="180"/>
      <c r="E9287" s="182"/>
      <c r="F9287" s="182"/>
      <c r="G9287" s="182"/>
      <c r="H9287" s="182"/>
      <c r="I9287" s="182"/>
      <c r="J9287" s="182"/>
      <c r="K9287" s="182"/>
      <c r="L9287" s="182"/>
      <c r="M9287" s="182"/>
      <c r="N9287" s="182"/>
      <c r="O9287" s="182"/>
      <c r="P9287" s="182"/>
    </row>
    <row r="9288" spans="2:16">
      <c r="B9288" s="181"/>
      <c r="C9288" s="180"/>
      <c r="D9288" s="180"/>
      <c r="E9288" s="182"/>
      <c r="F9288" s="182"/>
      <c r="G9288" s="182"/>
      <c r="H9288" s="182"/>
      <c r="I9288" s="182"/>
      <c r="J9288" s="182"/>
      <c r="K9288" s="182"/>
      <c r="L9288" s="182"/>
      <c r="M9288" s="182"/>
      <c r="N9288" s="182"/>
      <c r="O9288" s="182"/>
      <c r="P9288" s="182"/>
    </row>
    <row r="9289" spans="2:16">
      <c r="B9289" s="181"/>
      <c r="C9289" s="180"/>
      <c r="D9289" s="180"/>
      <c r="E9289" s="182"/>
      <c r="F9289" s="182"/>
      <c r="G9289" s="182"/>
      <c r="H9289" s="182"/>
      <c r="I9289" s="182"/>
      <c r="J9289" s="182"/>
      <c r="K9289" s="182"/>
      <c r="L9289" s="182"/>
      <c r="M9289" s="182"/>
      <c r="N9289" s="182"/>
      <c r="O9289" s="182"/>
      <c r="P9289" s="182"/>
    </row>
    <row r="9290" spans="2:16">
      <c r="B9290" s="181"/>
      <c r="C9290" s="180"/>
      <c r="D9290" s="180"/>
      <c r="E9290" s="182"/>
      <c r="F9290" s="182"/>
      <c r="G9290" s="182"/>
      <c r="H9290" s="182"/>
      <c r="I9290" s="182"/>
      <c r="J9290" s="182"/>
      <c r="K9290" s="182"/>
      <c r="L9290" s="182"/>
      <c r="M9290" s="182"/>
      <c r="N9290" s="182"/>
      <c r="O9290" s="182"/>
      <c r="P9290" s="182"/>
    </row>
    <row r="9291" spans="2:16">
      <c r="B9291" s="181"/>
      <c r="C9291" s="180"/>
      <c r="D9291" s="180"/>
      <c r="E9291" s="182"/>
      <c r="F9291" s="182"/>
      <c r="G9291" s="182"/>
      <c r="H9291" s="182"/>
      <c r="I9291" s="182"/>
      <c r="J9291" s="182"/>
      <c r="K9291" s="182"/>
      <c r="L9291" s="182"/>
      <c r="M9291" s="182"/>
      <c r="N9291" s="182"/>
      <c r="O9291" s="182"/>
      <c r="P9291" s="182"/>
    </row>
    <row r="9292" spans="2:16">
      <c r="B9292" s="181"/>
      <c r="C9292" s="180"/>
      <c r="D9292" s="180"/>
      <c r="E9292" s="182"/>
      <c r="F9292" s="182"/>
      <c r="G9292" s="182"/>
      <c r="H9292" s="182"/>
      <c r="I9292" s="182"/>
      <c r="J9292" s="182"/>
      <c r="K9292" s="182"/>
      <c r="L9292" s="182"/>
      <c r="M9292" s="182"/>
      <c r="N9292" s="182"/>
      <c r="O9292" s="182"/>
      <c r="P9292" s="182"/>
    </row>
    <row r="9293" spans="2:16">
      <c r="B9293" s="181"/>
      <c r="C9293" s="180"/>
      <c r="D9293" s="180"/>
      <c r="E9293" s="182"/>
      <c r="F9293" s="182"/>
      <c r="G9293" s="182"/>
      <c r="H9293" s="182"/>
      <c r="I9293" s="182"/>
      <c r="J9293" s="182"/>
      <c r="K9293" s="182"/>
      <c r="L9293" s="182"/>
      <c r="M9293" s="182"/>
      <c r="N9293" s="182"/>
      <c r="O9293" s="182"/>
      <c r="P9293" s="182"/>
    </row>
    <row r="9294" spans="2:16">
      <c r="B9294" s="181"/>
      <c r="C9294" s="180"/>
      <c r="D9294" s="180"/>
      <c r="E9294" s="182"/>
      <c r="F9294" s="182"/>
      <c r="G9294" s="182"/>
      <c r="H9294" s="182"/>
      <c r="I9294" s="182"/>
      <c r="J9294" s="182"/>
      <c r="K9294" s="182"/>
      <c r="L9294" s="182"/>
      <c r="M9294" s="182"/>
      <c r="N9294" s="182"/>
      <c r="O9294" s="182"/>
      <c r="P9294" s="182"/>
    </row>
    <row r="9295" spans="2:16">
      <c r="B9295" s="181"/>
      <c r="C9295" s="180"/>
      <c r="D9295" s="180"/>
      <c r="E9295" s="182"/>
      <c r="F9295" s="182"/>
      <c r="G9295" s="182"/>
      <c r="H9295" s="182"/>
      <c r="I9295" s="182"/>
      <c r="J9295" s="182"/>
      <c r="K9295" s="182"/>
      <c r="L9295" s="182"/>
      <c r="M9295" s="182"/>
      <c r="N9295" s="182"/>
      <c r="O9295" s="182"/>
      <c r="P9295" s="182"/>
    </row>
    <row r="9296" spans="2:16">
      <c r="B9296" s="181"/>
      <c r="C9296" s="180"/>
      <c r="D9296" s="180"/>
      <c r="E9296" s="182"/>
      <c r="F9296" s="182"/>
      <c r="G9296" s="182"/>
      <c r="H9296" s="182"/>
      <c r="I9296" s="182"/>
      <c r="J9296" s="182"/>
      <c r="K9296" s="182"/>
      <c r="L9296" s="182"/>
      <c r="M9296" s="182"/>
      <c r="N9296" s="182"/>
      <c r="O9296" s="182"/>
      <c r="P9296" s="182"/>
    </row>
    <row r="9297" spans="2:16">
      <c r="B9297" s="181"/>
      <c r="C9297" s="180"/>
      <c r="D9297" s="180"/>
      <c r="E9297" s="182"/>
      <c r="F9297" s="182"/>
      <c r="G9297" s="182"/>
      <c r="H9297" s="182"/>
      <c r="I9297" s="182"/>
      <c r="J9297" s="182"/>
      <c r="K9297" s="182"/>
      <c r="L9297" s="182"/>
      <c r="M9297" s="182"/>
      <c r="N9297" s="182"/>
      <c r="O9297" s="182"/>
      <c r="P9297" s="182"/>
    </row>
    <row r="9298" spans="2:16">
      <c r="B9298" s="181"/>
      <c r="C9298" s="180"/>
      <c r="D9298" s="180"/>
      <c r="E9298" s="182"/>
      <c r="F9298" s="182"/>
      <c r="G9298" s="182"/>
      <c r="H9298" s="182"/>
      <c r="I9298" s="182"/>
      <c r="J9298" s="182"/>
      <c r="K9298" s="182"/>
      <c r="L9298" s="182"/>
      <c r="M9298" s="182"/>
      <c r="N9298" s="182"/>
      <c r="O9298" s="182"/>
      <c r="P9298" s="182"/>
    </row>
    <row r="9299" spans="2:16">
      <c r="B9299" s="181"/>
      <c r="C9299" s="180"/>
      <c r="D9299" s="180"/>
      <c r="E9299" s="182"/>
      <c r="F9299" s="182"/>
      <c r="G9299" s="182"/>
      <c r="H9299" s="182"/>
      <c r="I9299" s="182"/>
      <c r="J9299" s="182"/>
      <c r="K9299" s="182"/>
      <c r="L9299" s="182"/>
      <c r="M9299" s="182"/>
      <c r="N9299" s="182"/>
      <c r="O9299" s="182"/>
      <c r="P9299" s="182"/>
    </row>
    <row r="9300" spans="2:16">
      <c r="B9300" s="181"/>
      <c r="C9300" s="180"/>
      <c r="D9300" s="180"/>
      <c r="E9300" s="182"/>
      <c r="F9300" s="182"/>
      <c r="G9300" s="182"/>
      <c r="H9300" s="182"/>
      <c r="I9300" s="182"/>
      <c r="J9300" s="182"/>
      <c r="K9300" s="182"/>
      <c r="L9300" s="182"/>
      <c r="M9300" s="182"/>
      <c r="N9300" s="182"/>
      <c r="O9300" s="182"/>
      <c r="P9300" s="182"/>
    </row>
    <row r="9301" spans="2:16">
      <c r="B9301" s="181"/>
      <c r="C9301" s="180"/>
      <c r="D9301" s="180"/>
      <c r="E9301" s="182"/>
      <c r="F9301" s="182"/>
      <c r="G9301" s="182"/>
      <c r="H9301" s="182"/>
      <c r="I9301" s="182"/>
      <c r="J9301" s="182"/>
      <c r="K9301" s="182"/>
      <c r="L9301" s="182"/>
      <c r="M9301" s="182"/>
      <c r="N9301" s="182"/>
      <c r="O9301" s="182"/>
      <c r="P9301" s="182"/>
    </row>
    <row r="9302" spans="2:16">
      <c r="B9302" s="181"/>
      <c r="C9302" s="180"/>
      <c r="D9302" s="180"/>
      <c r="E9302" s="182"/>
      <c r="F9302" s="182"/>
      <c r="G9302" s="182"/>
      <c r="H9302" s="182"/>
      <c r="I9302" s="182"/>
      <c r="J9302" s="182"/>
      <c r="K9302" s="182"/>
      <c r="L9302" s="182"/>
      <c r="M9302" s="182"/>
      <c r="N9302" s="182"/>
      <c r="O9302" s="182"/>
      <c r="P9302" s="182"/>
    </row>
    <row r="9303" spans="2:16">
      <c r="B9303" s="181"/>
      <c r="C9303" s="180"/>
      <c r="D9303" s="180"/>
      <c r="E9303" s="182"/>
      <c r="F9303" s="182"/>
      <c r="G9303" s="182"/>
      <c r="H9303" s="182"/>
      <c r="I9303" s="182"/>
      <c r="J9303" s="182"/>
      <c r="K9303" s="182"/>
      <c r="L9303" s="182"/>
      <c r="M9303" s="182"/>
      <c r="N9303" s="182"/>
      <c r="O9303" s="182"/>
      <c r="P9303" s="182"/>
    </row>
    <row r="9304" spans="2:16">
      <c r="B9304" s="181"/>
      <c r="C9304" s="180"/>
      <c r="D9304" s="180"/>
      <c r="E9304" s="182"/>
      <c r="F9304" s="182"/>
      <c r="G9304" s="182"/>
      <c r="H9304" s="182"/>
      <c r="I9304" s="182"/>
      <c r="J9304" s="182"/>
      <c r="K9304" s="182"/>
      <c r="L9304" s="182"/>
      <c r="M9304" s="182"/>
      <c r="N9304" s="182"/>
      <c r="O9304" s="182"/>
      <c r="P9304" s="182"/>
    </row>
    <row r="9305" spans="2:16">
      <c r="B9305" s="181"/>
      <c r="C9305" s="180"/>
      <c r="D9305" s="180"/>
      <c r="E9305" s="182"/>
      <c r="F9305" s="182"/>
      <c r="G9305" s="182"/>
      <c r="H9305" s="182"/>
      <c r="I9305" s="182"/>
      <c r="J9305" s="182"/>
      <c r="K9305" s="182"/>
      <c r="L9305" s="182"/>
      <c r="M9305" s="182"/>
      <c r="N9305" s="182"/>
      <c r="O9305" s="182"/>
      <c r="P9305" s="182"/>
    </row>
    <row r="9306" spans="2:16">
      <c r="B9306" s="181"/>
      <c r="C9306" s="180"/>
      <c r="D9306" s="180"/>
      <c r="E9306" s="182"/>
      <c r="F9306" s="182"/>
      <c r="G9306" s="182"/>
      <c r="H9306" s="182"/>
      <c r="I9306" s="182"/>
      <c r="J9306" s="182"/>
      <c r="K9306" s="182"/>
      <c r="L9306" s="182"/>
      <c r="M9306" s="182"/>
      <c r="N9306" s="182"/>
      <c r="O9306" s="182"/>
      <c r="P9306" s="182"/>
    </row>
    <row r="9307" spans="2:16">
      <c r="B9307" s="181"/>
      <c r="C9307" s="180"/>
      <c r="D9307" s="180"/>
      <c r="E9307" s="182"/>
      <c r="F9307" s="182"/>
      <c r="G9307" s="182"/>
      <c r="H9307" s="182"/>
      <c r="I9307" s="182"/>
      <c r="J9307" s="182"/>
      <c r="K9307" s="182"/>
      <c r="L9307" s="182"/>
      <c r="M9307" s="182"/>
      <c r="N9307" s="182"/>
      <c r="O9307" s="182"/>
      <c r="P9307" s="182"/>
    </row>
    <row r="9308" spans="2:16">
      <c r="B9308" s="181"/>
      <c r="C9308" s="180"/>
      <c r="D9308" s="180"/>
      <c r="E9308" s="182"/>
      <c r="F9308" s="182"/>
      <c r="G9308" s="182"/>
      <c r="H9308" s="182"/>
      <c r="I9308" s="182"/>
      <c r="J9308" s="182"/>
      <c r="K9308" s="182"/>
      <c r="L9308" s="182"/>
      <c r="M9308" s="182"/>
      <c r="N9308" s="182"/>
      <c r="O9308" s="182"/>
      <c r="P9308" s="182"/>
    </row>
    <row r="9309" spans="2:16">
      <c r="B9309" s="181"/>
      <c r="C9309" s="180"/>
      <c r="D9309" s="180"/>
      <c r="E9309" s="182"/>
      <c r="F9309" s="182"/>
      <c r="G9309" s="182"/>
      <c r="H9309" s="182"/>
      <c r="I9309" s="182"/>
      <c r="J9309" s="182"/>
      <c r="K9309" s="182"/>
      <c r="L9309" s="182"/>
      <c r="M9309" s="182"/>
      <c r="N9309" s="182"/>
      <c r="O9309" s="182"/>
      <c r="P9309" s="182"/>
    </row>
    <row r="9310" spans="2:16">
      <c r="B9310" s="181"/>
      <c r="C9310" s="180"/>
      <c r="D9310" s="180"/>
      <c r="E9310" s="182"/>
      <c r="F9310" s="182"/>
      <c r="G9310" s="182"/>
      <c r="H9310" s="182"/>
      <c r="I9310" s="182"/>
      <c r="J9310" s="182"/>
      <c r="K9310" s="182"/>
      <c r="L9310" s="182"/>
      <c r="M9310" s="182"/>
      <c r="N9310" s="182"/>
      <c r="O9310" s="182"/>
      <c r="P9310" s="182"/>
    </row>
    <row r="9311" spans="2:16">
      <c r="B9311" s="181"/>
      <c r="C9311" s="180"/>
      <c r="D9311" s="180"/>
      <c r="E9311" s="182"/>
      <c r="F9311" s="182"/>
      <c r="G9311" s="182"/>
      <c r="H9311" s="182"/>
      <c r="I9311" s="182"/>
      <c r="J9311" s="182"/>
      <c r="K9311" s="182"/>
      <c r="L9311" s="182"/>
      <c r="M9311" s="182"/>
      <c r="N9311" s="182"/>
      <c r="O9311" s="182"/>
      <c r="P9311" s="182"/>
    </row>
    <row r="9312" spans="2:16">
      <c r="B9312" s="181"/>
      <c r="C9312" s="180"/>
      <c r="D9312" s="180"/>
      <c r="E9312" s="182"/>
      <c r="F9312" s="182"/>
      <c r="G9312" s="182"/>
      <c r="H9312" s="182"/>
      <c r="I9312" s="182"/>
      <c r="J9312" s="182"/>
      <c r="K9312" s="182"/>
      <c r="L9312" s="182"/>
      <c r="M9312" s="182"/>
      <c r="N9312" s="182"/>
      <c r="O9312" s="182"/>
      <c r="P9312" s="182"/>
    </row>
    <row r="9313" spans="2:16">
      <c r="B9313" s="181"/>
      <c r="C9313" s="180"/>
      <c r="D9313" s="180"/>
      <c r="E9313" s="182"/>
      <c r="F9313" s="182"/>
      <c r="G9313" s="182"/>
      <c r="H9313" s="182"/>
      <c r="I9313" s="182"/>
      <c r="J9313" s="182"/>
      <c r="K9313" s="182"/>
      <c r="L9313" s="182"/>
      <c r="M9313" s="182"/>
      <c r="N9313" s="182"/>
      <c r="O9313" s="182"/>
      <c r="P9313" s="182"/>
    </row>
    <row r="9314" spans="2:16">
      <c r="B9314" s="181"/>
      <c r="C9314" s="180"/>
      <c r="D9314" s="180"/>
      <c r="E9314" s="182"/>
      <c r="F9314" s="182"/>
      <c r="G9314" s="182"/>
      <c r="H9314" s="182"/>
      <c r="I9314" s="182"/>
      <c r="J9314" s="182"/>
      <c r="K9314" s="182"/>
      <c r="L9314" s="182"/>
      <c r="M9314" s="182"/>
      <c r="N9314" s="182"/>
      <c r="O9314" s="182"/>
      <c r="P9314" s="182"/>
    </row>
    <row r="9315" spans="2:16">
      <c r="B9315" s="181"/>
      <c r="C9315" s="180"/>
      <c r="D9315" s="180"/>
      <c r="E9315" s="182"/>
      <c r="F9315" s="182"/>
      <c r="G9315" s="182"/>
      <c r="H9315" s="182"/>
      <c r="I9315" s="182"/>
      <c r="J9315" s="182"/>
      <c r="K9315" s="182"/>
      <c r="L9315" s="182"/>
      <c r="M9315" s="182"/>
      <c r="N9315" s="182"/>
      <c r="O9315" s="182"/>
      <c r="P9315" s="182"/>
    </row>
    <row r="9316" spans="2:16">
      <c r="B9316" s="181"/>
      <c r="C9316" s="180"/>
      <c r="D9316" s="180"/>
      <c r="E9316" s="182"/>
      <c r="F9316" s="182"/>
      <c r="G9316" s="182"/>
      <c r="H9316" s="182"/>
      <c r="I9316" s="182"/>
      <c r="J9316" s="182"/>
      <c r="K9316" s="182"/>
      <c r="L9316" s="182"/>
      <c r="M9316" s="182"/>
      <c r="N9316" s="182"/>
      <c r="O9316" s="182"/>
      <c r="P9316" s="182"/>
    </row>
    <row r="9317" spans="2:16">
      <c r="B9317" s="181"/>
      <c r="C9317" s="180"/>
      <c r="D9317" s="180"/>
      <c r="E9317" s="182"/>
      <c r="F9317" s="182"/>
      <c r="G9317" s="182"/>
      <c r="H9317" s="182"/>
      <c r="I9317" s="182"/>
      <c r="J9317" s="182"/>
      <c r="K9317" s="182"/>
      <c r="L9317" s="182"/>
      <c r="M9317" s="182"/>
      <c r="N9317" s="182"/>
      <c r="O9317" s="182"/>
      <c r="P9317" s="182"/>
    </row>
    <row r="9318" spans="2:16">
      <c r="B9318" s="181"/>
      <c r="C9318" s="180"/>
      <c r="D9318" s="180"/>
      <c r="E9318" s="182"/>
      <c r="F9318" s="182"/>
      <c r="G9318" s="182"/>
      <c r="H9318" s="182"/>
      <c r="I9318" s="182"/>
      <c r="J9318" s="182"/>
      <c r="K9318" s="182"/>
      <c r="L9318" s="182"/>
      <c r="M9318" s="182"/>
      <c r="N9318" s="182"/>
      <c r="O9318" s="182"/>
      <c r="P9318" s="182"/>
    </row>
    <row r="9319" spans="2:16">
      <c r="B9319" s="181"/>
      <c r="C9319" s="180"/>
      <c r="D9319" s="180"/>
      <c r="E9319" s="182"/>
      <c r="F9319" s="182"/>
      <c r="G9319" s="182"/>
      <c r="H9319" s="182"/>
      <c r="I9319" s="182"/>
      <c r="J9319" s="182"/>
      <c r="K9319" s="182"/>
      <c r="L9319" s="182"/>
      <c r="M9319" s="182"/>
      <c r="N9319" s="182"/>
      <c r="O9319" s="182"/>
      <c r="P9319" s="182"/>
    </row>
    <row r="9320" spans="2:16">
      <c r="B9320" s="181"/>
      <c r="C9320" s="180"/>
      <c r="D9320" s="180"/>
      <c r="E9320" s="182"/>
      <c r="F9320" s="182"/>
      <c r="G9320" s="182"/>
      <c r="H9320" s="182"/>
      <c r="I9320" s="182"/>
      <c r="J9320" s="182"/>
      <c r="K9320" s="182"/>
      <c r="L9320" s="182"/>
      <c r="M9320" s="182"/>
      <c r="N9320" s="182"/>
      <c r="O9320" s="182"/>
      <c r="P9320" s="182"/>
    </row>
    <row r="9321" spans="2:16">
      <c r="B9321" s="181"/>
      <c r="C9321" s="180"/>
      <c r="D9321" s="180"/>
      <c r="E9321" s="182"/>
      <c r="F9321" s="182"/>
      <c r="G9321" s="182"/>
      <c r="H9321" s="182"/>
      <c r="I9321" s="182"/>
      <c r="J9321" s="182"/>
      <c r="K9321" s="182"/>
      <c r="L9321" s="182"/>
      <c r="M9321" s="182"/>
      <c r="N9321" s="182"/>
      <c r="O9321" s="182"/>
      <c r="P9321" s="182"/>
    </row>
    <row r="9322" spans="2:16">
      <c r="B9322" s="181"/>
      <c r="C9322" s="180"/>
      <c r="D9322" s="180"/>
      <c r="E9322" s="182"/>
      <c r="F9322" s="182"/>
      <c r="G9322" s="182"/>
      <c r="H9322" s="182"/>
      <c r="I9322" s="182"/>
      <c r="J9322" s="182"/>
      <c r="K9322" s="182"/>
      <c r="L9322" s="182"/>
      <c r="M9322" s="182"/>
      <c r="N9322" s="182"/>
      <c r="O9322" s="182"/>
      <c r="P9322" s="182"/>
    </row>
    <row r="9323" spans="2:16">
      <c r="B9323" s="181"/>
      <c r="C9323" s="180"/>
      <c r="D9323" s="180"/>
      <c r="E9323" s="182"/>
      <c r="F9323" s="182"/>
      <c r="G9323" s="182"/>
      <c r="H9323" s="182"/>
      <c r="I9323" s="182"/>
      <c r="J9323" s="182"/>
      <c r="K9323" s="182"/>
      <c r="L9323" s="182"/>
      <c r="M9323" s="182"/>
      <c r="N9323" s="182"/>
      <c r="O9323" s="182"/>
      <c r="P9323" s="182"/>
    </row>
    <row r="9324" spans="2:16">
      <c r="B9324" s="181"/>
      <c r="C9324" s="180"/>
      <c r="D9324" s="180"/>
      <c r="E9324" s="182"/>
      <c r="F9324" s="182"/>
      <c r="G9324" s="182"/>
      <c r="H9324" s="182"/>
      <c r="I9324" s="182"/>
      <c r="J9324" s="182"/>
      <c r="K9324" s="182"/>
      <c r="L9324" s="182"/>
      <c r="M9324" s="182"/>
      <c r="N9324" s="182"/>
      <c r="O9324" s="182"/>
      <c r="P9324" s="182"/>
    </row>
    <row r="9325" spans="2:16">
      <c r="B9325" s="181"/>
      <c r="C9325" s="180"/>
      <c r="D9325" s="180"/>
      <c r="E9325" s="182"/>
      <c r="F9325" s="182"/>
      <c r="G9325" s="182"/>
      <c r="H9325" s="182"/>
      <c r="I9325" s="182"/>
      <c r="J9325" s="182"/>
      <c r="K9325" s="182"/>
      <c r="L9325" s="182"/>
      <c r="M9325" s="182"/>
      <c r="N9325" s="182"/>
      <c r="O9325" s="182"/>
      <c r="P9325" s="182"/>
    </row>
    <row r="9326" spans="2:16">
      <c r="B9326" s="181"/>
      <c r="C9326" s="180"/>
      <c r="D9326" s="180"/>
      <c r="E9326" s="182"/>
      <c r="F9326" s="182"/>
      <c r="G9326" s="182"/>
      <c r="H9326" s="182"/>
      <c r="I9326" s="182"/>
      <c r="J9326" s="182"/>
      <c r="K9326" s="182"/>
      <c r="L9326" s="182"/>
      <c r="M9326" s="182"/>
      <c r="N9326" s="182"/>
      <c r="O9326" s="182"/>
      <c r="P9326" s="182"/>
    </row>
    <row r="9327" spans="2:16">
      <c r="B9327" s="181"/>
      <c r="C9327" s="180"/>
      <c r="D9327" s="180"/>
      <c r="E9327" s="182"/>
      <c r="F9327" s="182"/>
      <c r="G9327" s="182"/>
      <c r="H9327" s="182"/>
      <c r="I9327" s="182"/>
      <c r="J9327" s="182"/>
      <c r="K9327" s="182"/>
      <c r="L9327" s="182"/>
      <c r="M9327" s="182"/>
      <c r="N9327" s="182"/>
      <c r="O9327" s="182"/>
      <c r="P9327" s="182"/>
    </row>
    <row r="9328" spans="2:16">
      <c r="B9328" s="181"/>
      <c r="C9328" s="180"/>
      <c r="D9328" s="180"/>
      <c r="E9328" s="182"/>
      <c r="F9328" s="182"/>
      <c r="G9328" s="182"/>
      <c r="H9328" s="182"/>
      <c r="I9328" s="182"/>
      <c r="J9328" s="182"/>
      <c r="K9328" s="182"/>
      <c r="L9328" s="182"/>
      <c r="M9328" s="182"/>
      <c r="N9328" s="182"/>
      <c r="O9328" s="182"/>
      <c r="P9328" s="182"/>
    </row>
    <row r="9329" spans="2:16">
      <c r="B9329" s="181"/>
      <c r="C9329" s="180"/>
      <c r="D9329" s="180"/>
      <c r="E9329" s="182"/>
      <c r="F9329" s="182"/>
      <c r="G9329" s="182"/>
      <c r="H9329" s="182"/>
      <c r="I9329" s="182"/>
      <c r="J9329" s="182"/>
      <c r="K9329" s="182"/>
      <c r="L9329" s="182"/>
      <c r="M9329" s="182"/>
      <c r="N9329" s="182"/>
      <c r="O9329" s="182"/>
      <c r="P9329" s="182"/>
    </row>
    <row r="9330" spans="2:16">
      <c r="B9330" s="181"/>
      <c r="C9330" s="180"/>
      <c r="D9330" s="180"/>
      <c r="E9330" s="182"/>
      <c r="F9330" s="182"/>
      <c r="G9330" s="182"/>
      <c r="H9330" s="182"/>
      <c r="I9330" s="182"/>
      <c r="J9330" s="182"/>
      <c r="K9330" s="182"/>
      <c r="L9330" s="182"/>
      <c r="M9330" s="182"/>
      <c r="N9330" s="182"/>
      <c r="O9330" s="182"/>
      <c r="P9330" s="182"/>
    </row>
    <row r="9331" spans="2:16">
      <c r="B9331" s="181"/>
      <c r="C9331" s="180"/>
      <c r="D9331" s="180"/>
      <c r="E9331" s="182"/>
      <c r="F9331" s="182"/>
      <c r="G9331" s="182"/>
      <c r="H9331" s="182"/>
      <c r="I9331" s="182"/>
      <c r="J9331" s="182"/>
      <c r="K9331" s="182"/>
      <c r="L9331" s="182"/>
      <c r="M9331" s="182"/>
      <c r="N9331" s="182"/>
      <c r="O9331" s="182"/>
      <c r="P9331" s="182"/>
    </row>
    <row r="9332" spans="2:16">
      <c r="B9332" s="181"/>
      <c r="C9332" s="180"/>
      <c r="D9332" s="180"/>
      <c r="E9332" s="182"/>
      <c r="F9332" s="182"/>
      <c r="G9332" s="182"/>
      <c r="H9332" s="182"/>
      <c r="I9332" s="182"/>
      <c r="J9332" s="182"/>
      <c r="K9332" s="182"/>
      <c r="L9332" s="182"/>
      <c r="M9332" s="182"/>
      <c r="N9332" s="182"/>
      <c r="O9332" s="182"/>
      <c r="P9332" s="182"/>
    </row>
    <row r="9333" spans="2:16">
      <c r="B9333" s="181"/>
      <c r="C9333" s="180"/>
      <c r="D9333" s="180"/>
      <c r="E9333" s="182"/>
      <c r="F9333" s="182"/>
      <c r="G9333" s="182"/>
      <c r="H9333" s="182"/>
      <c r="I9333" s="182"/>
      <c r="J9333" s="182"/>
      <c r="K9333" s="182"/>
      <c r="L9333" s="182"/>
      <c r="M9333" s="182"/>
      <c r="N9333" s="182"/>
      <c r="O9333" s="182"/>
      <c r="P9333" s="182"/>
    </row>
    <row r="9334" spans="2:16">
      <c r="B9334" s="181"/>
      <c r="C9334" s="180"/>
      <c r="D9334" s="180"/>
      <c r="E9334" s="182"/>
      <c r="F9334" s="182"/>
      <c r="G9334" s="182"/>
      <c r="H9334" s="182"/>
      <c r="I9334" s="182"/>
      <c r="J9334" s="182"/>
      <c r="K9334" s="182"/>
      <c r="L9334" s="182"/>
      <c r="M9334" s="182"/>
      <c r="N9334" s="182"/>
      <c r="O9334" s="182"/>
      <c r="P9334" s="182"/>
    </row>
    <row r="9335" spans="2:16">
      <c r="B9335" s="181"/>
      <c r="C9335" s="180"/>
      <c r="D9335" s="180"/>
      <c r="E9335" s="182"/>
      <c r="F9335" s="182"/>
      <c r="G9335" s="182"/>
      <c r="H9335" s="182"/>
      <c r="I9335" s="182"/>
      <c r="J9335" s="182"/>
      <c r="K9335" s="182"/>
      <c r="L9335" s="182"/>
      <c r="M9335" s="182"/>
      <c r="N9335" s="182"/>
      <c r="O9335" s="182"/>
      <c r="P9335" s="182"/>
    </row>
    <row r="9336" spans="2:16">
      <c r="B9336" s="181"/>
      <c r="C9336" s="180"/>
      <c r="D9336" s="180"/>
      <c r="E9336" s="182"/>
      <c r="F9336" s="182"/>
      <c r="G9336" s="182"/>
      <c r="H9336" s="182"/>
      <c r="I9336" s="182"/>
      <c r="J9336" s="182"/>
      <c r="K9336" s="182"/>
      <c r="L9336" s="182"/>
      <c r="M9336" s="182"/>
      <c r="N9336" s="182"/>
      <c r="O9336" s="182"/>
      <c r="P9336" s="182"/>
    </row>
    <row r="9337" spans="2:16">
      <c r="B9337" s="181"/>
      <c r="C9337" s="180"/>
      <c r="D9337" s="180"/>
      <c r="E9337" s="182"/>
      <c r="F9337" s="182"/>
      <c r="G9337" s="182"/>
      <c r="H9337" s="182"/>
      <c r="I9337" s="182"/>
      <c r="J9337" s="182"/>
      <c r="K9337" s="182"/>
      <c r="L9337" s="182"/>
      <c r="M9337" s="182"/>
      <c r="N9337" s="182"/>
      <c r="O9337" s="182"/>
      <c r="P9337" s="182"/>
    </row>
    <row r="9338" spans="2:16">
      <c r="B9338" s="181"/>
      <c r="C9338" s="180"/>
      <c r="D9338" s="180"/>
      <c r="E9338" s="182"/>
      <c r="F9338" s="182"/>
      <c r="G9338" s="182"/>
      <c r="H9338" s="182"/>
      <c r="I9338" s="182"/>
      <c r="J9338" s="182"/>
      <c r="K9338" s="182"/>
      <c r="L9338" s="182"/>
      <c r="M9338" s="182"/>
      <c r="N9338" s="182"/>
      <c r="O9338" s="182"/>
      <c r="P9338" s="182"/>
    </row>
    <row r="9339" spans="2:16">
      <c r="B9339" s="181"/>
      <c r="C9339" s="180"/>
      <c r="D9339" s="180"/>
      <c r="E9339" s="182"/>
      <c r="F9339" s="182"/>
      <c r="G9339" s="182"/>
      <c r="H9339" s="182"/>
      <c r="I9339" s="182"/>
      <c r="J9339" s="182"/>
      <c r="K9339" s="182"/>
      <c r="L9339" s="182"/>
      <c r="M9339" s="182"/>
      <c r="N9339" s="182"/>
      <c r="O9339" s="182"/>
      <c r="P9339" s="182"/>
    </row>
    <row r="9340" spans="2:16">
      <c r="B9340" s="181"/>
      <c r="C9340" s="180"/>
      <c r="D9340" s="180"/>
      <c r="E9340" s="182"/>
      <c r="F9340" s="182"/>
      <c r="G9340" s="182"/>
      <c r="H9340" s="182"/>
      <c r="I9340" s="182"/>
      <c r="J9340" s="182"/>
      <c r="K9340" s="182"/>
      <c r="L9340" s="182"/>
      <c r="M9340" s="182"/>
      <c r="N9340" s="182"/>
      <c r="O9340" s="182"/>
      <c r="P9340" s="182"/>
    </row>
    <row r="9341" spans="2:16">
      <c r="B9341" s="181"/>
      <c r="C9341" s="180"/>
      <c r="D9341" s="180"/>
      <c r="E9341" s="182"/>
      <c r="F9341" s="182"/>
      <c r="G9341" s="182"/>
      <c r="H9341" s="182"/>
      <c r="I9341" s="182"/>
      <c r="J9341" s="182"/>
      <c r="K9341" s="182"/>
      <c r="L9341" s="182"/>
      <c r="M9341" s="182"/>
      <c r="N9341" s="182"/>
      <c r="O9341" s="182"/>
      <c r="P9341" s="182"/>
    </row>
    <row r="9342" spans="2:16">
      <c r="B9342" s="181"/>
      <c r="C9342" s="180"/>
      <c r="D9342" s="180"/>
      <c r="E9342" s="182"/>
      <c r="F9342" s="182"/>
      <c r="G9342" s="182"/>
      <c r="H9342" s="182"/>
      <c r="I9342" s="182"/>
      <c r="J9342" s="182"/>
      <c r="K9342" s="182"/>
      <c r="L9342" s="182"/>
      <c r="M9342" s="182"/>
      <c r="N9342" s="182"/>
      <c r="O9342" s="182"/>
      <c r="P9342" s="182"/>
    </row>
    <row r="9343" spans="2:16">
      <c r="B9343" s="181"/>
      <c r="C9343" s="180"/>
      <c r="D9343" s="180"/>
      <c r="E9343" s="182"/>
      <c r="F9343" s="182"/>
      <c r="G9343" s="182"/>
      <c r="H9343" s="182"/>
      <c r="I9343" s="182"/>
      <c r="J9343" s="182"/>
      <c r="K9343" s="182"/>
      <c r="L9343" s="182"/>
      <c r="M9343" s="182"/>
      <c r="N9343" s="182"/>
      <c r="O9343" s="182"/>
      <c r="P9343" s="182"/>
    </row>
    <row r="9344" spans="2:16">
      <c r="B9344" s="181"/>
      <c r="C9344" s="180"/>
      <c r="D9344" s="180"/>
      <c r="E9344" s="182"/>
      <c r="F9344" s="182"/>
      <c r="G9344" s="182"/>
      <c r="H9344" s="182"/>
      <c r="I9344" s="182"/>
      <c r="J9344" s="182"/>
      <c r="K9344" s="182"/>
      <c r="L9344" s="182"/>
      <c r="M9344" s="182"/>
      <c r="N9344" s="182"/>
      <c r="O9344" s="182"/>
      <c r="P9344" s="182"/>
    </row>
    <row r="9345" spans="2:16">
      <c r="B9345" s="181"/>
      <c r="C9345" s="180"/>
      <c r="D9345" s="180"/>
      <c r="E9345" s="182"/>
      <c r="F9345" s="182"/>
      <c r="G9345" s="182"/>
      <c r="H9345" s="182"/>
      <c r="I9345" s="182"/>
      <c r="J9345" s="182"/>
      <c r="K9345" s="182"/>
      <c r="L9345" s="182"/>
      <c r="M9345" s="182"/>
      <c r="N9345" s="182"/>
      <c r="O9345" s="182"/>
      <c r="P9345" s="182"/>
    </row>
    <row r="9346" spans="2:16">
      <c r="B9346" s="181"/>
      <c r="C9346" s="180"/>
      <c r="D9346" s="180"/>
      <c r="E9346" s="182"/>
      <c r="F9346" s="182"/>
      <c r="G9346" s="182"/>
      <c r="H9346" s="182"/>
      <c r="I9346" s="182"/>
      <c r="J9346" s="182"/>
      <c r="K9346" s="182"/>
      <c r="L9346" s="182"/>
      <c r="M9346" s="182"/>
      <c r="N9346" s="182"/>
      <c r="O9346" s="182"/>
      <c r="P9346" s="182"/>
    </row>
    <row r="9347" spans="2:16">
      <c r="B9347" s="181"/>
      <c r="C9347" s="180"/>
      <c r="D9347" s="180"/>
      <c r="E9347" s="182"/>
      <c r="F9347" s="182"/>
      <c r="G9347" s="182"/>
      <c r="H9347" s="182"/>
      <c r="I9347" s="182"/>
      <c r="J9347" s="182"/>
      <c r="K9347" s="182"/>
      <c r="L9347" s="182"/>
      <c r="M9347" s="182"/>
      <c r="N9347" s="182"/>
      <c r="O9347" s="182"/>
      <c r="P9347" s="182"/>
    </row>
    <row r="9348" spans="2:16">
      <c r="B9348" s="181"/>
      <c r="C9348" s="180"/>
      <c r="D9348" s="180"/>
      <c r="E9348" s="182"/>
      <c r="F9348" s="182"/>
      <c r="G9348" s="182"/>
      <c r="H9348" s="182"/>
      <c r="I9348" s="182"/>
      <c r="J9348" s="182"/>
      <c r="K9348" s="182"/>
      <c r="L9348" s="182"/>
      <c r="M9348" s="182"/>
      <c r="N9348" s="182"/>
      <c r="O9348" s="182"/>
      <c r="P9348" s="182"/>
    </row>
    <row r="9349" spans="2:16">
      <c r="B9349" s="181"/>
      <c r="C9349" s="180"/>
      <c r="D9349" s="180"/>
      <c r="E9349" s="182"/>
      <c r="F9349" s="182"/>
      <c r="G9349" s="182"/>
      <c r="H9349" s="182"/>
      <c r="I9349" s="182"/>
      <c r="J9349" s="182"/>
      <c r="K9349" s="182"/>
      <c r="L9349" s="182"/>
      <c r="M9349" s="182"/>
      <c r="N9349" s="182"/>
      <c r="O9349" s="182"/>
      <c r="P9349" s="182"/>
    </row>
    <row r="9350" spans="2:16">
      <c r="B9350" s="181"/>
      <c r="C9350" s="180"/>
      <c r="D9350" s="180"/>
      <c r="E9350" s="182"/>
      <c r="F9350" s="182"/>
      <c r="G9350" s="182"/>
      <c r="H9350" s="182"/>
      <c r="I9350" s="182"/>
      <c r="J9350" s="182"/>
      <c r="K9350" s="182"/>
      <c r="L9350" s="182"/>
      <c r="M9350" s="182"/>
      <c r="N9350" s="182"/>
      <c r="O9350" s="182"/>
      <c r="P9350" s="182"/>
    </row>
    <row r="9351" spans="2:16">
      <c r="B9351" s="181"/>
      <c r="C9351" s="180"/>
      <c r="D9351" s="180"/>
      <c r="E9351" s="182"/>
      <c r="F9351" s="182"/>
      <c r="G9351" s="182"/>
      <c r="H9351" s="182"/>
      <c r="I9351" s="182"/>
      <c r="J9351" s="182"/>
      <c r="K9351" s="182"/>
      <c r="L9351" s="182"/>
      <c r="M9351" s="182"/>
      <c r="N9351" s="182"/>
      <c r="O9351" s="182"/>
      <c r="P9351" s="182"/>
    </row>
    <row r="9352" spans="2:16">
      <c r="B9352" s="181"/>
      <c r="C9352" s="180"/>
      <c r="D9352" s="180"/>
      <c r="E9352" s="182"/>
      <c r="F9352" s="182"/>
      <c r="G9352" s="182"/>
      <c r="H9352" s="182"/>
      <c r="I9352" s="182"/>
      <c r="J9352" s="182"/>
      <c r="K9352" s="182"/>
      <c r="L9352" s="182"/>
      <c r="M9352" s="182"/>
      <c r="N9352" s="182"/>
      <c r="O9352" s="182"/>
      <c r="P9352" s="182"/>
    </row>
    <row r="9353" spans="2:16">
      <c r="B9353" s="181"/>
      <c r="C9353" s="180"/>
      <c r="D9353" s="180"/>
      <c r="E9353" s="182"/>
      <c r="F9353" s="182"/>
      <c r="G9353" s="182"/>
      <c r="H9353" s="182"/>
      <c r="I9353" s="182"/>
      <c r="J9353" s="182"/>
      <c r="K9353" s="182"/>
      <c r="L9353" s="182"/>
      <c r="M9353" s="182"/>
      <c r="N9353" s="182"/>
      <c r="O9353" s="182"/>
      <c r="P9353" s="182"/>
    </row>
    <row r="9354" spans="2:16">
      <c r="B9354" s="181"/>
      <c r="C9354" s="180"/>
      <c r="D9354" s="180"/>
      <c r="E9354" s="182"/>
      <c r="F9354" s="182"/>
      <c r="G9354" s="182"/>
      <c r="H9354" s="182"/>
      <c r="I9354" s="182"/>
      <c r="J9354" s="182"/>
      <c r="K9354" s="182"/>
      <c r="L9354" s="182"/>
      <c r="M9354" s="182"/>
      <c r="N9354" s="182"/>
      <c r="O9354" s="182"/>
      <c r="P9354" s="182"/>
    </row>
    <row r="9355" spans="2:16">
      <c r="B9355" s="181"/>
      <c r="C9355" s="180"/>
      <c r="D9355" s="180"/>
      <c r="E9355" s="182"/>
      <c r="F9355" s="182"/>
      <c r="G9355" s="182"/>
      <c r="H9355" s="182"/>
      <c r="I9355" s="182"/>
      <c r="J9355" s="182"/>
      <c r="K9355" s="182"/>
      <c r="L9355" s="182"/>
      <c r="M9355" s="182"/>
      <c r="N9355" s="182"/>
      <c r="O9355" s="182"/>
      <c r="P9355" s="182"/>
    </row>
    <row r="9356" spans="2:16">
      <c r="B9356" s="181"/>
      <c r="C9356" s="180"/>
      <c r="D9356" s="180"/>
      <c r="E9356" s="182"/>
      <c r="F9356" s="182"/>
      <c r="G9356" s="182"/>
      <c r="H9356" s="182"/>
      <c r="I9356" s="182"/>
      <c r="J9356" s="182"/>
      <c r="K9356" s="182"/>
      <c r="L9356" s="182"/>
      <c r="M9356" s="182"/>
      <c r="N9356" s="182"/>
      <c r="O9356" s="182"/>
      <c r="P9356" s="182"/>
    </row>
    <row r="9357" spans="2:16">
      <c r="B9357" s="181"/>
      <c r="C9357" s="180"/>
      <c r="D9357" s="180"/>
      <c r="E9357" s="182"/>
      <c r="F9357" s="182"/>
      <c r="G9357" s="182"/>
      <c r="H9357" s="182"/>
      <c r="I9357" s="182"/>
      <c r="J9357" s="182"/>
      <c r="K9357" s="182"/>
      <c r="L9357" s="182"/>
      <c r="M9357" s="182"/>
      <c r="N9357" s="182"/>
      <c r="O9357" s="182"/>
      <c r="P9357" s="182"/>
    </row>
    <row r="9358" spans="2:16">
      <c r="B9358" s="181"/>
      <c r="C9358" s="180"/>
      <c r="D9358" s="180"/>
      <c r="E9358" s="182"/>
      <c r="F9358" s="182"/>
      <c r="G9358" s="182"/>
      <c r="H9358" s="182"/>
      <c r="I9358" s="182"/>
      <c r="J9358" s="182"/>
      <c r="K9358" s="182"/>
      <c r="L9358" s="182"/>
      <c r="M9358" s="182"/>
      <c r="N9358" s="182"/>
      <c r="O9358" s="182"/>
      <c r="P9358" s="182"/>
    </row>
    <row r="9359" spans="2:16">
      <c r="B9359" s="181"/>
      <c r="C9359" s="180"/>
      <c r="D9359" s="180"/>
      <c r="E9359" s="182"/>
      <c r="F9359" s="182"/>
      <c r="G9359" s="182"/>
      <c r="H9359" s="182"/>
      <c r="I9359" s="182"/>
      <c r="J9359" s="182"/>
      <c r="K9359" s="182"/>
      <c r="L9359" s="182"/>
      <c r="M9359" s="182"/>
      <c r="N9359" s="182"/>
      <c r="O9359" s="182"/>
      <c r="P9359" s="182"/>
    </row>
    <row r="9360" spans="2:16">
      <c r="B9360" s="181"/>
      <c r="C9360" s="180"/>
      <c r="D9360" s="180"/>
      <c r="E9360" s="182"/>
      <c r="F9360" s="182"/>
      <c r="G9360" s="182"/>
      <c r="H9360" s="182"/>
      <c r="I9360" s="182"/>
      <c r="J9360" s="182"/>
      <c r="K9360" s="182"/>
      <c r="L9360" s="182"/>
      <c r="M9360" s="182"/>
      <c r="N9360" s="182"/>
      <c r="O9360" s="182"/>
      <c r="P9360" s="182"/>
    </row>
    <row r="9361" spans="2:16">
      <c r="B9361" s="181"/>
      <c r="C9361" s="180"/>
      <c r="D9361" s="180"/>
      <c r="E9361" s="182"/>
      <c r="F9361" s="182"/>
      <c r="G9361" s="182"/>
      <c r="H9361" s="182"/>
      <c r="I9361" s="182"/>
      <c r="J9361" s="182"/>
      <c r="K9361" s="182"/>
      <c r="L9361" s="182"/>
      <c r="M9361" s="182"/>
      <c r="N9361" s="182"/>
      <c r="O9361" s="182"/>
      <c r="P9361" s="182"/>
    </row>
    <row r="9362" spans="2:16">
      <c r="B9362" s="181"/>
      <c r="C9362" s="180"/>
      <c r="D9362" s="180"/>
      <c r="E9362" s="182"/>
      <c r="F9362" s="182"/>
      <c r="G9362" s="182"/>
      <c r="H9362" s="182"/>
      <c r="I9362" s="182"/>
      <c r="J9362" s="182"/>
      <c r="K9362" s="182"/>
      <c r="L9362" s="182"/>
      <c r="M9362" s="182"/>
      <c r="N9362" s="182"/>
      <c r="O9362" s="182"/>
      <c r="P9362" s="182"/>
    </row>
    <row r="9363" spans="2:16">
      <c r="B9363" s="181"/>
      <c r="C9363" s="180"/>
      <c r="D9363" s="180"/>
      <c r="E9363" s="182"/>
      <c r="F9363" s="182"/>
      <c r="G9363" s="182"/>
      <c r="H9363" s="182"/>
      <c r="I9363" s="182"/>
      <c r="J9363" s="182"/>
      <c r="K9363" s="182"/>
      <c r="L9363" s="182"/>
      <c r="M9363" s="182"/>
      <c r="N9363" s="182"/>
      <c r="O9363" s="182"/>
      <c r="P9363" s="182"/>
    </row>
    <row r="9364" spans="2:16">
      <c r="B9364" s="181"/>
      <c r="C9364" s="180"/>
      <c r="D9364" s="180"/>
      <c r="E9364" s="182"/>
      <c r="F9364" s="182"/>
      <c r="G9364" s="182"/>
      <c r="H9364" s="182"/>
      <c r="I9364" s="182"/>
      <c r="J9364" s="182"/>
      <c r="K9364" s="182"/>
      <c r="L9364" s="182"/>
      <c r="M9364" s="182"/>
      <c r="N9364" s="182"/>
      <c r="O9364" s="182"/>
      <c r="P9364" s="182"/>
    </row>
    <row r="9365" spans="2:16">
      <c r="B9365" s="181"/>
      <c r="C9365" s="180"/>
      <c r="D9365" s="180"/>
      <c r="E9365" s="182"/>
      <c r="F9365" s="182"/>
      <c r="G9365" s="182"/>
      <c r="H9365" s="182"/>
      <c r="I9365" s="182"/>
      <c r="J9365" s="182"/>
      <c r="K9365" s="182"/>
      <c r="L9365" s="182"/>
      <c r="M9365" s="182"/>
      <c r="N9365" s="182"/>
      <c r="O9365" s="182"/>
      <c r="P9365" s="182"/>
    </row>
    <row r="9366" spans="2:16">
      <c r="B9366" s="181"/>
      <c r="C9366" s="180"/>
      <c r="D9366" s="180"/>
      <c r="E9366" s="182"/>
      <c r="F9366" s="182"/>
      <c r="G9366" s="182"/>
      <c r="H9366" s="182"/>
      <c r="I9366" s="182"/>
      <c r="J9366" s="182"/>
      <c r="K9366" s="182"/>
      <c r="L9366" s="182"/>
      <c r="M9366" s="182"/>
      <c r="N9366" s="182"/>
      <c r="O9366" s="182"/>
      <c r="P9366" s="182"/>
    </row>
    <row r="9367" spans="2:16">
      <c r="B9367" s="181"/>
      <c r="C9367" s="180"/>
      <c r="D9367" s="180"/>
      <c r="E9367" s="182"/>
      <c r="F9367" s="182"/>
      <c r="G9367" s="182"/>
      <c r="H9367" s="182"/>
      <c r="I9367" s="182"/>
      <c r="J9367" s="182"/>
      <c r="K9367" s="182"/>
      <c r="L9367" s="182"/>
      <c r="M9367" s="182"/>
      <c r="N9367" s="182"/>
      <c r="O9367" s="182"/>
      <c r="P9367" s="182"/>
    </row>
    <row r="9368" spans="2:16">
      <c r="B9368" s="181"/>
      <c r="C9368" s="180"/>
      <c r="D9368" s="180"/>
      <c r="E9368" s="182"/>
      <c r="F9368" s="182"/>
      <c r="G9368" s="182"/>
      <c r="H9368" s="182"/>
      <c r="I9368" s="182"/>
      <c r="J9368" s="182"/>
      <c r="K9368" s="182"/>
      <c r="L9368" s="182"/>
      <c r="M9368" s="182"/>
      <c r="N9368" s="182"/>
      <c r="O9368" s="182"/>
      <c r="P9368" s="182"/>
    </row>
    <row r="9369" spans="2:16">
      <c r="B9369" s="181"/>
      <c r="C9369" s="180"/>
      <c r="D9369" s="180"/>
      <c r="E9369" s="182"/>
      <c r="F9369" s="182"/>
      <c r="G9369" s="182"/>
      <c r="H9369" s="182"/>
      <c r="I9369" s="182"/>
      <c r="J9369" s="182"/>
      <c r="K9369" s="182"/>
      <c r="L9369" s="182"/>
      <c r="M9369" s="182"/>
      <c r="N9369" s="182"/>
      <c r="O9369" s="182"/>
      <c r="P9369" s="182"/>
    </row>
    <row r="9370" spans="2:16">
      <c r="B9370" s="181"/>
      <c r="C9370" s="180"/>
      <c r="D9370" s="180"/>
      <c r="E9370" s="182"/>
      <c r="F9370" s="182"/>
      <c r="G9370" s="182"/>
      <c r="H9370" s="182"/>
      <c r="I9370" s="182"/>
      <c r="J9370" s="182"/>
      <c r="K9370" s="182"/>
      <c r="L9370" s="182"/>
      <c r="M9370" s="182"/>
      <c r="N9370" s="182"/>
      <c r="O9370" s="182"/>
      <c r="P9370" s="182"/>
    </row>
    <row r="9371" spans="2:16">
      <c r="B9371" s="181"/>
      <c r="C9371" s="180"/>
      <c r="D9371" s="180"/>
      <c r="E9371" s="182"/>
      <c r="F9371" s="182"/>
      <c r="G9371" s="182"/>
      <c r="H9371" s="182"/>
      <c r="I9371" s="182"/>
      <c r="J9371" s="182"/>
      <c r="K9371" s="182"/>
      <c r="L9371" s="182"/>
      <c r="M9371" s="182"/>
      <c r="N9371" s="182"/>
      <c r="O9371" s="182"/>
      <c r="P9371" s="182"/>
    </row>
    <row r="9372" spans="2:16">
      <c r="B9372" s="181"/>
      <c r="C9372" s="180"/>
      <c r="D9372" s="180"/>
      <c r="E9372" s="182"/>
      <c r="F9372" s="182"/>
      <c r="G9372" s="182"/>
      <c r="H9372" s="182"/>
      <c r="I9372" s="182"/>
      <c r="J9372" s="182"/>
      <c r="K9372" s="182"/>
      <c r="L9372" s="182"/>
      <c r="M9372" s="182"/>
      <c r="N9372" s="182"/>
      <c r="O9372" s="182"/>
      <c r="P9372" s="182"/>
    </row>
    <row r="9373" spans="2:16">
      <c r="B9373" s="181"/>
      <c r="C9373" s="180"/>
      <c r="D9373" s="180"/>
      <c r="E9373" s="182"/>
      <c r="F9373" s="182"/>
      <c r="G9373" s="182"/>
      <c r="H9373" s="182"/>
      <c r="I9373" s="182"/>
      <c r="J9373" s="182"/>
      <c r="K9373" s="182"/>
      <c r="L9373" s="182"/>
      <c r="M9373" s="182"/>
      <c r="N9373" s="182"/>
      <c r="O9373" s="182"/>
      <c r="P9373" s="182"/>
    </row>
    <row r="9374" spans="2:16">
      <c r="B9374" s="181"/>
      <c r="C9374" s="180"/>
      <c r="D9374" s="180"/>
      <c r="E9374" s="182"/>
      <c r="F9374" s="182"/>
      <c r="G9374" s="182"/>
      <c r="H9374" s="182"/>
      <c r="I9374" s="182"/>
      <c r="J9374" s="182"/>
      <c r="K9374" s="182"/>
      <c r="L9374" s="182"/>
      <c r="M9374" s="182"/>
      <c r="N9374" s="182"/>
      <c r="O9374" s="182"/>
      <c r="P9374" s="182"/>
    </row>
    <row r="9375" spans="2:16">
      <c r="B9375" s="181"/>
      <c r="C9375" s="180"/>
      <c r="D9375" s="180"/>
      <c r="E9375" s="182"/>
      <c r="F9375" s="182"/>
      <c r="G9375" s="182"/>
      <c r="H9375" s="182"/>
      <c r="I9375" s="182"/>
      <c r="J9375" s="182"/>
      <c r="K9375" s="182"/>
      <c r="L9375" s="182"/>
      <c r="M9375" s="182"/>
      <c r="N9375" s="182"/>
      <c r="O9375" s="182"/>
      <c r="P9375" s="182"/>
    </row>
    <row r="9376" spans="2:16">
      <c r="B9376" s="181"/>
      <c r="C9376" s="180"/>
      <c r="D9376" s="180"/>
      <c r="E9376" s="182"/>
      <c r="F9376" s="182"/>
      <c r="G9376" s="182"/>
      <c r="H9376" s="182"/>
      <c r="I9376" s="182"/>
      <c r="J9376" s="182"/>
      <c r="K9376" s="182"/>
      <c r="L9376" s="182"/>
      <c r="M9376" s="182"/>
      <c r="N9376" s="182"/>
      <c r="O9376" s="182"/>
      <c r="P9376" s="182"/>
    </row>
    <row r="9377" spans="2:16">
      <c r="B9377" s="181"/>
      <c r="C9377" s="180"/>
      <c r="D9377" s="180"/>
      <c r="E9377" s="182"/>
      <c r="F9377" s="182"/>
      <c r="G9377" s="182"/>
      <c r="H9377" s="182"/>
      <c r="I9377" s="182"/>
      <c r="J9377" s="182"/>
      <c r="K9377" s="182"/>
      <c r="L9377" s="182"/>
      <c r="M9377" s="182"/>
      <c r="N9377" s="182"/>
      <c r="O9377" s="182"/>
      <c r="P9377" s="182"/>
    </row>
    <row r="9378" spans="2:16">
      <c r="B9378" s="181"/>
      <c r="C9378" s="180"/>
      <c r="D9378" s="180"/>
      <c r="E9378" s="182"/>
      <c r="F9378" s="182"/>
      <c r="G9378" s="182"/>
      <c r="H9378" s="182"/>
      <c r="I9378" s="182"/>
      <c r="J9378" s="182"/>
      <c r="K9378" s="182"/>
      <c r="L9378" s="182"/>
      <c r="M9378" s="182"/>
      <c r="N9378" s="182"/>
      <c r="O9378" s="182"/>
      <c r="P9378" s="182"/>
    </row>
    <row r="9379" spans="2:16">
      <c r="B9379" s="181"/>
      <c r="C9379" s="180"/>
      <c r="D9379" s="180"/>
      <c r="E9379" s="182"/>
      <c r="F9379" s="182"/>
      <c r="G9379" s="182"/>
      <c r="H9379" s="182"/>
      <c r="I9379" s="182"/>
      <c r="J9379" s="182"/>
      <c r="K9379" s="182"/>
      <c r="L9379" s="182"/>
      <c r="M9379" s="182"/>
      <c r="N9379" s="182"/>
      <c r="O9379" s="182"/>
      <c r="P9379" s="182"/>
    </row>
    <row r="9380" spans="2:16">
      <c r="B9380" s="181"/>
      <c r="C9380" s="180"/>
      <c r="D9380" s="180"/>
      <c r="E9380" s="182"/>
      <c r="F9380" s="182"/>
      <c r="G9380" s="182"/>
      <c r="H9380" s="182"/>
      <c r="I9380" s="182"/>
      <c r="J9380" s="182"/>
      <c r="K9380" s="182"/>
      <c r="L9380" s="182"/>
      <c r="M9380" s="182"/>
      <c r="N9380" s="182"/>
      <c r="O9380" s="182"/>
      <c r="P9380" s="182"/>
    </row>
    <row r="9381" spans="2:16">
      <c r="B9381" s="181"/>
      <c r="C9381" s="180"/>
      <c r="D9381" s="180"/>
      <c r="E9381" s="182"/>
      <c r="F9381" s="182"/>
      <c r="G9381" s="182"/>
      <c r="H9381" s="182"/>
      <c r="I9381" s="182"/>
      <c r="J9381" s="182"/>
      <c r="K9381" s="182"/>
      <c r="L9381" s="182"/>
      <c r="M9381" s="182"/>
      <c r="N9381" s="182"/>
      <c r="O9381" s="182"/>
      <c r="P9381" s="182"/>
    </row>
    <row r="9382" spans="2:16">
      <c r="B9382" s="181"/>
      <c r="C9382" s="180"/>
      <c r="D9382" s="180"/>
      <c r="E9382" s="182"/>
      <c r="F9382" s="182"/>
      <c r="G9382" s="182"/>
      <c r="H9382" s="182"/>
      <c r="I9382" s="182"/>
      <c r="J9382" s="182"/>
      <c r="K9382" s="182"/>
      <c r="L9382" s="182"/>
      <c r="M9382" s="182"/>
      <c r="N9382" s="182"/>
      <c r="O9382" s="182"/>
      <c r="P9382" s="182"/>
    </row>
    <row r="9383" spans="2:16">
      <c r="B9383" s="181"/>
      <c r="C9383" s="180"/>
      <c r="D9383" s="180"/>
      <c r="E9383" s="182"/>
      <c r="F9383" s="182"/>
      <c r="G9383" s="182"/>
      <c r="H9383" s="182"/>
      <c r="I9383" s="182"/>
      <c r="J9383" s="182"/>
      <c r="K9383" s="182"/>
      <c r="L9383" s="182"/>
      <c r="M9383" s="182"/>
      <c r="N9383" s="182"/>
      <c r="O9383" s="182"/>
      <c r="P9383" s="182"/>
    </row>
    <row r="9384" spans="2:16">
      <c r="B9384" s="181"/>
      <c r="C9384" s="180"/>
      <c r="D9384" s="180"/>
      <c r="E9384" s="182"/>
      <c r="F9384" s="182"/>
      <c r="G9384" s="182"/>
      <c r="H9384" s="182"/>
      <c r="I9384" s="182"/>
      <c r="J9384" s="182"/>
      <c r="K9384" s="182"/>
      <c r="L9384" s="182"/>
      <c r="M9384" s="182"/>
      <c r="N9384" s="182"/>
      <c r="O9384" s="182"/>
      <c r="P9384" s="182"/>
    </row>
    <row r="9385" spans="2:16">
      <c r="B9385" s="181"/>
      <c r="C9385" s="180"/>
      <c r="D9385" s="180"/>
      <c r="E9385" s="182"/>
      <c r="F9385" s="182"/>
      <c r="G9385" s="182"/>
      <c r="H9385" s="182"/>
      <c r="I9385" s="182"/>
      <c r="J9385" s="182"/>
      <c r="K9385" s="182"/>
      <c r="L9385" s="182"/>
      <c r="M9385" s="182"/>
      <c r="N9385" s="182"/>
      <c r="O9385" s="182"/>
      <c r="P9385" s="182"/>
    </row>
    <row r="9386" spans="2:16">
      <c r="B9386" s="181"/>
      <c r="C9386" s="180"/>
      <c r="D9386" s="180"/>
      <c r="E9386" s="182"/>
      <c r="F9386" s="182"/>
      <c r="G9386" s="182"/>
      <c r="H9386" s="182"/>
      <c r="I9386" s="182"/>
      <c r="J9386" s="182"/>
      <c r="K9386" s="182"/>
      <c r="L9386" s="182"/>
      <c r="M9386" s="182"/>
      <c r="N9386" s="182"/>
      <c r="O9386" s="182"/>
      <c r="P9386" s="182"/>
    </row>
    <row r="9387" spans="2:16">
      <c r="B9387" s="181"/>
      <c r="C9387" s="180"/>
      <c r="D9387" s="180"/>
      <c r="E9387" s="182"/>
      <c r="F9387" s="182"/>
      <c r="G9387" s="182"/>
      <c r="H9387" s="182"/>
      <c r="I9387" s="182"/>
      <c r="J9387" s="182"/>
      <c r="K9387" s="182"/>
      <c r="L9387" s="182"/>
      <c r="M9387" s="182"/>
      <c r="N9387" s="182"/>
      <c r="O9387" s="182"/>
      <c r="P9387" s="182"/>
    </row>
    <row r="9388" spans="2:16">
      <c r="B9388" s="181"/>
      <c r="C9388" s="180"/>
      <c r="D9388" s="180"/>
      <c r="E9388" s="182"/>
      <c r="F9388" s="182"/>
      <c r="G9388" s="182"/>
      <c r="H9388" s="182"/>
      <c r="I9388" s="182"/>
      <c r="J9388" s="182"/>
      <c r="K9388" s="182"/>
      <c r="L9388" s="182"/>
      <c r="M9388" s="182"/>
      <c r="N9388" s="182"/>
      <c r="O9388" s="182"/>
      <c r="P9388" s="182"/>
    </row>
    <row r="9389" spans="2:16">
      <c r="B9389" s="181"/>
      <c r="C9389" s="180"/>
      <c r="D9389" s="180"/>
      <c r="E9389" s="182"/>
      <c r="F9389" s="182"/>
      <c r="G9389" s="182"/>
      <c r="H9389" s="182"/>
      <c r="I9389" s="182"/>
      <c r="J9389" s="182"/>
      <c r="K9389" s="182"/>
      <c r="L9389" s="182"/>
      <c r="M9389" s="182"/>
      <c r="N9389" s="182"/>
      <c r="O9389" s="182"/>
      <c r="P9389" s="182"/>
    </row>
    <row r="9390" spans="2:16">
      <c r="B9390" s="181"/>
      <c r="C9390" s="180"/>
      <c r="D9390" s="180"/>
      <c r="E9390" s="182"/>
      <c r="F9390" s="182"/>
      <c r="G9390" s="182"/>
      <c r="H9390" s="182"/>
      <c r="I9390" s="182"/>
      <c r="J9390" s="182"/>
      <c r="K9390" s="182"/>
      <c r="L9390" s="182"/>
      <c r="M9390" s="182"/>
      <c r="N9390" s="182"/>
      <c r="O9390" s="182"/>
      <c r="P9390" s="182"/>
    </row>
    <row r="9391" spans="2:16">
      <c r="B9391" s="181"/>
      <c r="C9391" s="180"/>
      <c r="D9391" s="180"/>
      <c r="E9391" s="182"/>
      <c r="F9391" s="182"/>
      <c r="G9391" s="182"/>
      <c r="H9391" s="182"/>
      <c r="I9391" s="182"/>
      <c r="J9391" s="182"/>
      <c r="K9391" s="182"/>
      <c r="L9391" s="182"/>
      <c r="M9391" s="182"/>
      <c r="N9391" s="182"/>
      <c r="O9391" s="182"/>
      <c r="P9391" s="182"/>
    </row>
    <row r="9392" spans="2:16">
      <c r="B9392" s="181"/>
      <c r="C9392" s="180"/>
      <c r="D9392" s="180"/>
      <c r="E9392" s="182"/>
      <c r="F9392" s="182"/>
      <c r="G9392" s="182"/>
      <c r="H9392" s="182"/>
      <c r="I9392" s="182"/>
      <c r="J9392" s="182"/>
      <c r="K9392" s="182"/>
      <c r="L9392" s="182"/>
      <c r="M9392" s="182"/>
      <c r="N9392" s="182"/>
      <c r="O9392" s="182"/>
      <c r="P9392" s="182"/>
    </row>
    <row r="9393" spans="2:16">
      <c r="B9393" s="181"/>
      <c r="C9393" s="180"/>
      <c r="D9393" s="180"/>
      <c r="E9393" s="182"/>
      <c r="F9393" s="182"/>
      <c r="G9393" s="182"/>
      <c r="H9393" s="182"/>
      <c r="I9393" s="182"/>
      <c r="J9393" s="182"/>
      <c r="K9393" s="182"/>
      <c r="L9393" s="182"/>
      <c r="M9393" s="182"/>
      <c r="N9393" s="182"/>
      <c r="O9393" s="182"/>
      <c r="P9393" s="182"/>
    </row>
    <row r="9394" spans="2:16">
      <c r="B9394" s="181"/>
      <c r="C9394" s="180"/>
      <c r="D9394" s="180"/>
      <c r="E9394" s="182"/>
      <c r="F9394" s="182"/>
      <c r="G9394" s="182"/>
      <c r="H9394" s="182"/>
      <c r="I9394" s="182"/>
      <c r="J9394" s="182"/>
      <c r="K9394" s="182"/>
      <c r="L9394" s="182"/>
      <c r="M9394" s="182"/>
      <c r="N9394" s="182"/>
      <c r="O9394" s="182"/>
      <c r="P9394" s="182"/>
    </row>
    <row r="9395" spans="2:16">
      <c r="B9395" s="181"/>
      <c r="C9395" s="180"/>
      <c r="D9395" s="180"/>
      <c r="E9395" s="182"/>
      <c r="F9395" s="182"/>
      <c r="G9395" s="182"/>
      <c r="H9395" s="182"/>
      <c r="I9395" s="182"/>
      <c r="J9395" s="182"/>
      <c r="K9395" s="182"/>
      <c r="L9395" s="182"/>
      <c r="M9395" s="182"/>
      <c r="N9395" s="182"/>
      <c r="O9395" s="182"/>
      <c r="P9395" s="182"/>
    </row>
    <row r="9396" spans="2:16">
      <c r="B9396" s="181"/>
      <c r="C9396" s="180"/>
      <c r="D9396" s="180"/>
      <c r="E9396" s="182"/>
      <c r="F9396" s="182"/>
      <c r="G9396" s="182"/>
      <c r="H9396" s="182"/>
      <c r="I9396" s="182"/>
      <c r="J9396" s="182"/>
      <c r="K9396" s="182"/>
      <c r="L9396" s="182"/>
      <c r="M9396" s="182"/>
      <c r="N9396" s="182"/>
      <c r="O9396" s="182"/>
      <c r="P9396" s="182"/>
    </row>
    <row r="9397" spans="2:16">
      <c r="B9397" s="181"/>
      <c r="C9397" s="180"/>
      <c r="D9397" s="180"/>
      <c r="E9397" s="182"/>
      <c r="F9397" s="182"/>
      <c r="G9397" s="182"/>
      <c r="H9397" s="182"/>
      <c r="I9397" s="182"/>
      <c r="J9397" s="182"/>
      <c r="K9397" s="182"/>
      <c r="L9397" s="182"/>
      <c r="M9397" s="182"/>
      <c r="N9397" s="182"/>
      <c r="O9397" s="182"/>
      <c r="P9397" s="182"/>
    </row>
    <row r="9398" spans="2:16">
      <c r="B9398" s="181"/>
      <c r="C9398" s="180"/>
      <c r="D9398" s="180"/>
      <c r="E9398" s="182"/>
      <c r="F9398" s="182"/>
      <c r="G9398" s="182"/>
      <c r="H9398" s="182"/>
      <c r="I9398" s="182"/>
      <c r="J9398" s="182"/>
      <c r="K9398" s="182"/>
      <c r="L9398" s="182"/>
      <c r="M9398" s="182"/>
      <c r="N9398" s="182"/>
      <c r="O9398" s="182"/>
      <c r="P9398" s="182"/>
    </row>
    <row r="9399" spans="2:16">
      <c r="B9399" s="181"/>
      <c r="C9399" s="180"/>
      <c r="D9399" s="180"/>
      <c r="E9399" s="182"/>
      <c r="F9399" s="182"/>
      <c r="G9399" s="182"/>
      <c r="H9399" s="182"/>
      <c r="I9399" s="182"/>
      <c r="J9399" s="182"/>
      <c r="K9399" s="182"/>
      <c r="L9399" s="182"/>
      <c r="M9399" s="182"/>
      <c r="N9399" s="182"/>
      <c r="O9399" s="182"/>
      <c r="P9399" s="182"/>
    </row>
    <row r="9400" spans="2:16">
      <c r="B9400" s="181"/>
      <c r="C9400" s="180"/>
      <c r="D9400" s="180"/>
      <c r="E9400" s="182"/>
      <c r="F9400" s="182"/>
      <c r="G9400" s="182"/>
      <c r="H9400" s="182"/>
      <c r="I9400" s="182"/>
      <c r="J9400" s="182"/>
      <c r="K9400" s="182"/>
      <c r="L9400" s="182"/>
      <c r="M9400" s="182"/>
      <c r="N9400" s="182"/>
      <c r="O9400" s="182"/>
      <c r="P9400" s="182"/>
    </row>
    <row r="9401" spans="2:16">
      <c r="B9401" s="181"/>
      <c r="C9401" s="180"/>
      <c r="D9401" s="180"/>
      <c r="E9401" s="182"/>
      <c r="F9401" s="182"/>
      <c r="G9401" s="182"/>
      <c r="H9401" s="182"/>
      <c r="I9401" s="182"/>
      <c r="J9401" s="182"/>
      <c r="K9401" s="182"/>
      <c r="L9401" s="182"/>
      <c r="M9401" s="182"/>
      <c r="N9401" s="182"/>
      <c r="O9401" s="182"/>
      <c r="P9401" s="182"/>
    </row>
    <row r="9402" spans="2:16">
      <c r="B9402" s="181"/>
      <c r="C9402" s="180"/>
      <c r="D9402" s="180"/>
      <c r="E9402" s="182"/>
      <c r="F9402" s="182"/>
      <c r="G9402" s="182"/>
      <c r="H9402" s="182"/>
      <c r="I9402" s="182"/>
      <c r="J9402" s="182"/>
      <c r="K9402" s="182"/>
      <c r="L9402" s="182"/>
      <c r="M9402" s="182"/>
      <c r="N9402" s="182"/>
      <c r="O9402" s="182"/>
      <c r="P9402" s="182"/>
    </row>
    <row r="9403" spans="2:16">
      <c r="B9403" s="181"/>
      <c r="C9403" s="180"/>
      <c r="D9403" s="180"/>
      <c r="E9403" s="182"/>
      <c r="F9403" s="182"/>
      <c r="G9403" s="182"/>
      <c r="H9403" s="182"/>
      <c r="I9403" s="182"/>
      <c r="J9403" s="182"/>
      <c r="K9403" s="182"/>
      <c r="L9403" s="182"/>
      <c r="M9403" s="182"/>
      <c r="N9403" s="182"/>
      <c r="O9403" s="182"/>
      <c r="P9403" s="182"/>
    </row>
    <row r="9404" spans="2:16">
      <c r="B9404" s="181"/>
      <c r="C9404" s="180"/>
      <c r="D9404" s="180"/>
      <c r="E9404" s="182"/>
      <c r="F9404" s="182"/>
      <c r="G9404" s="182"/>
      <c r="H9404" s="182"/>
      <c r="I9404" s="182"/>
      <c r="J9404" s="182"/>
      <c r="K9404" s="182"/>
      <c r="L9404" s="182"/>
      <c r="M9404" s="182"/>
      <c r="N9404" s="182"/>
      <c r="O9404" s="182"/>
      <c r="P9404" s="182"/>
    </row>
    <row r="9405" spans="2:16">
      <c r="B9405" s="181"/>
      <c r="C9405" s="180"/>
      <c r="D9405" s="180"/>
      <c r="E9405" s="182"/>
      <c r="F9405" s="182"/>
      <c r="G9405" s="182"/>
      <c r="H9405" s="182"/>
      <c r="I9405" s="182"/>
      <c r="J9405" s="182"/>
      <c r="K9405" s="182"/>
      <c r="L9405" s="182"/>
      <c r="M9405" s="182"/>
      <c r="N9405" s="182"/>
      <c r="O9405" s="182"/>
      <c r="P9405" s="182"/>
    </row>
    <row r="9406" spans="2:16">
      <c r="B9406" s="181"/>
      <c r="C9406" s="180"/>
      <c r="D9406" s="180"/>
      <c r="E9406" s="182"/>
      <c r="F9406" s="182"/>
      <c r="G9406" s="182"/>
      <c r="H9406" s="182"/>
      <c r="I9406" s="182"/>
      <c r="J9406" s="182"/>
      <c r="K9406" s="182"/>
      <c r="L9406" s="182"/>
      <c r="M9406" s="182"/>
      <c r="N9406" s="182"/>
      <c r="O9406" s="182"/>
      <c r="P9406" s="182"/>
    </row>
    <row r="9407" spans="2:16">
      <c r="B9407" s="181"/>
      <c r="C9407" s="180"/>
      <c r="D9407" s="180"/>
      <c r="E9407" s="182"/>
      <c r="F9407" s="182"/>
      <c r="G9407" s="182"/>
      <c r="H9407" s="182"/>
      <c r="I9407" s="182"/>
      <c r="J9407" s="182"/>
      <c r="K9407" s="182"/>
      <c r="L9407" s="182"/>
      <c r="M9407" s="182"/>
      <c r="N9407" s="182"/>
      <c r="O9407" s="182"/>
      <c r="P9407" s="182"/>
    </row>
    <row r="9408" spans="2:16">
      <c r="B9408" s="181"/>
      <c r="C9408" s="180"/>
      <c r="D9408" s="180"/>
      <c r="E9408" s="182"/>
      <c r="F9408" s="182"/>
      <c r="G9408" s="182"/>
      <c r="H9408" s="182"/>
      <c r="I9408" s="182"/>
      <c r="J9408" s="182"/>
      <c r="K9408" s="182"/>
      <c r="L9408" s="182"/>
      <c r="M9408" s="182"/>
      <c r="N9408" s="182"/>
      <c r="O9408" s="182"/>
      <c r="P9408" s="182"/>
    </row>
    <row r="9409" spans="2:16">
      <c r="B9409" s="181"/>
      <c r="C9409" s="180"/>
      <c r="D9409" s="180"/>
      <c r="E9409" s="182"/>
      <c r="F9409" s="182"/>
      <c r="G9409" s="182"/>
      <c r="H9409" s="182"/>
      <c r="I9409" s="182"/>
      <c r="J9409" s="182"/>
      <c r="K9409" s="182"/>
      <c r="L9409" s="182"/>
      <c r="M9409" s="182"/>
      <c r="N9409" s="182"/>
      <c r="O9409" s="182"/>
      <c r="P9409" s="182"/>
    </row>
    <row r="9410" spans="2:16">
      <c r="B9410" s="181"/>
      <c r="C9410" s="180"/>
      <c r="D9410" s="180"/>
      <c r="E9410" s="182"/>
      <c r="F9410" s="182"/>
      <c r="G9410" s="182"/>
      <c r="H9410" s="182"/>
      <c r="I9410" s="182"/>
      <c r="J9410" s="182"/>
      <c r="K9410" s="182"/>
      <c r="L9410" s="182"/>
      <c r="M9410" s="182"/>
      <c r="N9410" s="182"/>
      <c r="O9410" s="182"/>
      <c r="P9410" s="182"/>
    </row>
    <row r="9411" spans="2:16">
      <c r="B9411" s="181"/>
      <c r="C9411" s="180"/>
      <c r="D9411" s="180"/>
      <c r="E9411" s="182"/>
      <c r="F9411" s="182"/>
      <c r="G9411" s="182"/>
      <c r="H9411" s="182"/>
      <c r="I9411" s="182"/>
      <c r="J9411" s="182"/>
      <c r="K9411" s="182"/>
      <c r="L9411" s="182"/>
      <c r="M9411" s="182"/>
      <c r="N9411" s="182"/>
      <c r="O9411" s="182"/>
      <c r="P9411" s="182"/>
    </row>
    <row r="9412" spans="2:16">
      <c r="B9412" s="181"/>
      <c r="C9412" s="180"/>
      <c r="D9412" s="180"/>
      <c r="E9412" s="182"/>
      <c r="F9412" s="182"/>
      <c r="G9412" s="182"/>
      <c r="H9412" s="182"/>
      <c r="I9412" s="182"/>
      <c r="J9412" s="182"/>
      <c r="K9412" s="182"/>
      <c r="L9412" s="182"/>
      <c r="M9412" s="182"/>
      <c r="N9412" s="182"/>
      <c r="O9412" s="182"/>
      <c r="P9412" s="182"/>
    </row>
    <row r="9413" spans="2:16">
      <c r="B9413" s="181"/>
      <c r="C9413" s="180"/>
      <c r="D9413" s="180"/>
      <c r="E9413" s="182"/>
      <c r="F9413" s="182"/>
      <c r="G9413" s="182"/>
      <c r="H9413" s="182"/>
      <c r="I9413" s="182"/>
      <c r="J9413" s="182"/>
      <c r="K9413" s="182"/>
      <c r="L9413" s="182"/>
      <c r="M9413" s="182"/>
      <c r="N9413" s="182"/>
      <c r="O9413" s="182"/>
      <c r="P9413" s="182"/>
    </row>
    <row r="9414" spans="2:16">
      <c r="B9414" s="181"/>
      <c r="C9414" s="180"/>
      <c r="D9414" s="180"/>
      <c r="E9414" s="182"/>
      <c r="F9414" s="182"/>
      <c r="G9414" s="182"/>
      <c r="H9414" s="182"/>
      <c r="I9414" s="182"/>
      <c r="J9414" s="182"/>
      <c r="K9414" s="182"/>
      <c r="L9414" s="182"/>
      <c r="M9414" s="182"/>
      <c r="N9414" s="182"/>
      <c r="O9414" s="182"/>
      <c r="P9414" s="182"/>
    </row>
    <row r="9415" spans="2:16">
      <c r="B9415" s="181"/>
      <c r="C9415" s="180"/>
      <c r="D9415" s="180"/>
      <c r="E9415" s="182"/>
      <c r="F9415" s="182"/>
      <c r="G9415" s="182"/>
      <c r="H9415" s="182"/>
      <c r="I9415" s="182"/>
      <c r="J9415" s="182"/>
      <c r="K9415" s="182"/>
      <c r="L9415" s="182"/>
      <c r="M9415" s="182"/>
      <c r="N9415" s="182"/>
      <c r="O9415" s="182"/>
      <c r="P9415" s="182"/>
    </row>
    <row r="9416" spans="2:16">
      <c r="B9416" s="181"/>
      <c r="C9416" s="180"/>
      <c r="D9416" s="180"/>
      <c r="E9416" s="182"/>
      <c r="F9416" s="182"/>
      <c r="G9416" s="182"/>
      <c r="H9416" s="182"/>
      <c r="I9416" s="182"/>
      <c r="J9416" s="182"/>
      <c r="K9416" s="182"/>
      <c r="L9416" s="182"/>
      <c r="M9416" s="182"/>
      <c r="N9416" s="182"/>
      <c r="O9416" s="182"/>
      <c r="P9416" s="182"/>
    </row>
    <row r="9417" spans="2:16">
      <c r="B9417" s="181"/>
      <c r="C9417" s="180"/>
      <c r="D9417" s="180"/>
      <c r="E9417" s="182"/>
      <c r="F9417" s="182"/>
      <c r="G9417" s="182"/>
      <c r="H9417" s="182"/>
      <c r="I9417" s="182"/>
      <c r="J9417" s="182"/>
      <c r="K9417" s="182"/>
      <c r="L9417" s="182"/>
      <c r="M9417" s="182"/>
      <c r="N9417" s="182"/>
      <c r="O9417" s="182"/>
      <c r="P9417" s="182"/>
    </row>
    <row r="9418" spans="2:16">
      <c r="B9418" s="181"/>
      <c r="C9418" s="180"/>
      <c r="D9418" s="180"/>
      <c r="E9418" s="182"/>
      <c r="F9418" s="182"/>
      <c r="G9418" s="182"/>
      <c r="H9418" s="182"/>
      <c r="I9418" s="182"/>
      <c r="J9418" s="182"/>
      <c r="K9418" s="182"/>
      <c r="L9418" s="182"/>
      <c r="M9418" s="182"/>
      <c r="N9418" s="182"/>
      <c r="O9418" s="182"/>
      <c r="P9418" s="182"/>
    </row>
    <row r="9419" spans="2:16">
      <c r="B9419" s="181"/>
      <c r="C9419" s="180"/>
      <c r="D9419" s="180"/>
      <c r="E9419" s="182"/>
      <c r="F9419" s="182"/>
      <c r="G9419" s="182"/>
      <c r="H9419" s="182"/>
      <c r="I9419" s="182"/>
      <c r="J9419" s="182"/>
      <c r="K9419" s="182"/>
      <c r="L9419" s="182"/>
      <c r="M9419" s="182"/>
      <c r="N9419" s="182"/>
      <c r="O9419" s="182"/>
      <c r="P9419" s="182"/>
    </row>
    <row r="9420" spans="2:16">
      <c r="B9420" s="181"/>
      <c r="C9420" s="180"/>
      <c r="D9420" s="180"/>
      <c r="E9420" s="182"/>
      <c r="F9420" s="182"/>
      <c r="G9420" s="182"/>
      <c r="H9420" s="182"/>
      <c r="I9420" s="182"/>
      <c r="J9420" s="182"/>
      <c r="K9420" s="182"/>
      <c r="L9420" s="182"/>
      <c r="M9420" s="182"/>
      <c r="N9420" s="182"/>
      <c r="O9420" s="182"/>
      <c r="P9420" s="182"/>
    </row>
    <row r="9421" spans="2:16">
      <c r="B9421" s="181"/>
      <c r="C9421" s="180"/>
      <c r="D9421" s="180"/>
      <c r="E9421" s="182"/>
      <c r="F9421" s="182"/>
      <c r="G9421" s="182"/>
      <c r="H9421" s="182"/>
      <c r="I9421" s="182"/>
      <c r="J9421" s="182"/>
      <c r="K9421" s="182"/>
      <c r="L9421" s="182"/>
      <c r="M9421" s="182"/>
      <c r="N9421" s="182"/>
      <c r="O9421" s="182"/>
      <c r="P9421" s="182"/>
    </row>
    <row r="9422" spans="2:16">
      <c r="B9422" s="181"/>
      <c r="C9422" s="180"/>
      <c r="D9422" s="180"/>
      <c r="E9422" s="182"/>
      <c r="F9422" s="182"/>
      <c r="G9422" s="182"/>
      <c r="H9422" s="182"/>
      <c r="I9422" s="182"/>
      <c r="J9422" s="182"/>
      <c r="K9422" s="182"/>
      <c r="L9422" s="182"/>
      <c r="M9422" s="182"/>
      <c r="N9422" s="182"/>
      <c r="O9422" s="182"/>
      <c r="P9422" s="182"/>
    </row>
    <row r="9423" spans="2:16">
      <c r="B9423" s="181"/>
      <c r="C9423" s="180"/>
      <c r="D9423" s="180"/>
      <c r="E9423" s="182"/>
      <c r="F9423" s="182"/>
      <c r="G9423" s="182"/>
      <c r="H9423" s="182"/>
      <c r="I9423" s="182"/>
      <c r="J9423" s="182"/>
      <c r="K9423" s="182"/>
      <c r="L9423" s="182"/>
      <c r="M9423" s="182"/>
      <c r="N9423" s="182"/>
      <c r="O9423" s="182"/>
      <c r="P9423" s="182"/>
    </row>
    <row r="9424" spans="2:16">
      <c r="B9424" s="181"/>
      <c r="C9424" s="180"/>
      <c r="D9424" s="180"/>
      <c r="E9424" s="182"/>
      <c r="F9424" s="182"/>
      <c r="G9424" s="182"/>
      <c r="H9424" s="182"/>
      <c r="I9424" s="182"/>
      <c r="J9424" s="182"/>
      <c r="K9424" s="182"/>
      <c r="L9424" s="182"/>
      <c r="M9424" s="182"/>
      <c r="N9424" s="182"/>
      <c r="O9424" s="182"/>
      <c r="P9424" s="182"/>
    </row>
    <row r="9425" spans="2:16">
      <c r="B9425" s="181"/>
      <c r="C9425" s="180"/>
      <c r="D9425" s="180"/>
      <c r="E9425" s="182"/>
      <c r="F9425" s="182"/>
      <c r="G9425" s="182"/>
      <c r="H9425" s="182"/>
      <c r="I9425" s="182"/>
      <c r="J9425" s="182"/>
      <c r="K9425" s="182"/>
      <c r="L9425" s="182"/>
      <c r="M9425" s="182"/>
      <c r="N9425" s="182"/>
      <c r="O9425" s="182"/>
      <c r="P9425" s="182"/>
    </row>
    <row r="9426" spans="2:16">
      <c r="B9426" s="181"/>
      <c r="C9426" s="180"/>
      <c r="D9426" s="180"/>
      <c r="E9426" s="182"/>
      <c r="F9426" s="182"/>
      <c r="G9426" s="182"/>
      <c r="H9426" s="182"/>
      <c r="I9426" s="182"/>
      <c r="J9426" s="182"/>
      <c r="K9426" s="182"/>
      <c r="L9426" s="182"/>
      <c r="M9426" s="182"/>
      <c r="N9426" s="182"/>
      <c r="O9426" s="182"/>
      <c r="P9426" s="182"/>
    </row>
    <row r="9427" spans="2:16">
      <c r="B9427" s="181"/>
      <c r="C9427" s="180"/>
      <c r="D9427" s="180"/>
      <c r="E9427" s="182"/>
      <c r="F9427" s="182"/>
      <c r="G9427" s="182"/>
      <c r="H9427" s="182"/>
      <c r="I9427" s="182"/>
      <c r="J9427" s="182"/>
      <c r="K9427" s="182"/>
      <c r="L9427" s="182"/>
      <c r="M9427" s="182"/>
      <c r="N9427" s="182"/>
      <c r="O9427" s="182"/>
      <c r="P9427" s="182"/>
    </row>
    <row r="9428" spans="2:16">
      <c r="B9428" s="181"/>
      <c r="C9428" s="180"/>
      <c r="D9428" s="180"/>
      <c r="E9428" s="182"/>
      <c r="F9428" s="182"/>
      <c r="G9428" s="182"/>
      <c r="H9428" s="182"/>
      <c r="I9428" s="182"/>
      <c r="J9428" s="182"/>
      <c r="K9428" s="182"/>
      <c r="L9428" s="182"/>
      <c r="M9428" s="182"/>
      <c r="N9428" s="182"/>
      <c r="O9428" s="182"/>
      <c r="P9428" s="182"/>
    </row>
    <row r="9429" spans="2:16">
      <c r="B9429" s="181"/>
      <c r="C9429" s="180"/>
      <c r="D9429" s="180"/>
      <c r="E9429" s="182"/>
      <c r="F9429" s="182"/>
      <c r="G9429" s="182"/>
      <c r="H9429" s="182"/>
      <c r="I9429" s="182"/>
      <c r="J9429" s="182"/>
      <c r="K9429" s="182"/>
      <c r="L9429" s="182"/>
      <c r="M9429" s="182"/>
      <c r="N9429" s="182"/>
      <c r="O9429" s="182"/>
      <c r="P9429" s="182"/>
    </row>
    <row r="9430" spans="2:16">
      <c r="B9430" s="181"/>
      <c r="C9430" s="180"/>
      <c r="D9430" s="180"/>
      <c r="E9430" s="182"/>
      <c r="F9430" s="182"/>
      <c r="G9430" s="182"/>
      <c r="H9430" s="182"/>
      <c r="I9430" s="182"/>
      <c r="J9430" s="182"/>
      <c r="K9430" s="182"/>
      <c r="L9430" s="182"/>
      <c r="M9430" s="182"/>
      <c r="N9430" s="182"/>
      <c r="O9430" s="182"/>
      <c r="P9430" s="182"/>
    </row>
    <row r="9431" spans="2:16">
      <c r="B9431" s="181"/>
      <c r="C9431" s="180"/>
      <c r="D9431" s="180"/>
      <c r="E9431" s="182"/>
      <c r="F9431" s="182"/>
      <c r="G9431" s="182"/>
      <c r="H9431" s="182"/>
      <c r="I9431" s="182"/>
      <c r="J9431" s="182"/>
      <c r="K9431" s="182"/>
      <c r="L9431" s="182"/>
      <c r="M9431" s="182"/>
      <c r="N9431" s="182"/>
      <c r="O9431" s="182"/>
      <c r="P9431" s="182"/>
    </row>
    <row r="9432" spans="2:16">
      <c r="B9432" s="181"/>
      <c r="C9432" s="180"/>
      <c r="D9432" s="180"/>
      <c r="E9432" s="182"/>
      <c r="F9432" s="182"/>
      <c r="G9432" s="182"/>
      <c r="H9432" s="182"/>
      <c r="I9432" s="182"/>
      <c r="J9432" s="182"/>
      <c r="K9432" s="182"/>
      <c r="L9432" s="182"/>
      <c r="M9432" s="182"/>
      <c r="N9432" s="182"/>
      <c r="O9432" s="182"/>
      <c r="P9432" s="182"/>
    </row>
    <row r="9433" spans="2:16">
      <c r="B9433" s="181"/>
      <c r="C9433" s="180"/>
      <c r="D9433" s="180"/>
      <c r="E9433" s="182"/>
      <c r="F9433" s="182"/>
      <c r="G9433" s="182"/>
      <c r="H9433" s="182"/>
      <c r="I9433" s="182"/>
      <c r="J9433" s="182"/>
      <c r="K9433" s="182"/>
      <c r="L9433" s="182"/>
      <c r="M9433" s="182"/>
      <c r="N9433" s="182"/>
      <c r="O9433" s="182"/>
      <c r="P9433" s="182"/>
    </row>
    <row r="9434" spans="2:16">
      <c r="B9434" s="181"/>
      <c r="C9434" s="180"/>
      <c r="D9434" s="180"/>
      <c r="E9434" s="182"/>
      <c r="F9434" s="182"/>
      <c r="G9434" s="182"/>
      <c r="H9434" s="182"/>
      <c r="I9434" s="182"/>
      <c r="J9434" s="182"/>
      <c r="K9434" s="182"/>
      <c r="L9434" s="182"/>
      <c r="M9434" s="182"/>
      <c r="N9434" s="182"/>
      <c r="O9434" s="182"/>
      <c r="P9434" s="182"/>
    </row>
    <row r="9435" spans="2:16">
      <c r="B9435" s="181"/>
      <c r="C9435" s="180"/>
      <c r="D9435" s="180"/>
      <c r="E9435" s="182"/>
      <c r="F9435" s="182"/>
      <c r="G9435" s="182"/>
      <c r="H9435" s="182"/>
      <c r="I9435" s="182"/>
      <c r="J9435" s="182"/>
      <c r="K9435" s="182"/>
      <c r="L9435" s="182"/>
      <c r="M9435" s="182"/>
      <c r="N9435" s="182"/>
      <c r="O9435" s="182"/>
      <c r="P9435" s="182"/>
    </row>
    <row r="9436" spans="2:16">
      <c r="B9436" s="181"/>
      <c r="C9436" s="180"/>
      <c r="D9436" s="180"/>
      <c r="E9436" s="182"/>
      <c r="F9436" s="182"/>
      <c r="G9436" s="182"/>
      <c r="H9436" s="182"/>
      <c r="I9436" s="182"/>
      <c r="J9436" s="182"/>
      <c r="K9436" s="182"/>
      <c r="L9436" s="182"/>
      <c r="M9436" s="182"/>
      <c r="N9436" s="182"/>
      <c r="O9436" s="182"/>
      <c r="P9436" s="182"/>
    </row>
    <row r="9437" spans="2:16">
      <c r="B9437" s="181"/>
      <c r="C9437" s="180"/>
      <c r="D9437" s="180"/>
      <c r="E9437" s="182"/>
      <c r="F9437" s="182"/>
      <c r="G9437" s="182"/>
      <c r="H9437" s="182"/>
      <c r="I9437" s="182"/>
      <c r="J9437" s="182"/>
      <c r="K9437" s="182"/>
      <c r="L9437" s="182"/>
      <c r="M9437" s="182"/>
      <c r="N9437" s="182"/>
      <c r="O9437" s="182"/>
      <c r="P9437" s="182"/>
    </row>
    <row r="9438" spans="2:16">
      <c r="B9438" s="181"/>
      <c r="C9438" s="180"/>
      <c r="D9438" s="180"/>
      <c r="E9438" s="182"/>
      <c r="F9438" s="182"/>
      <c r="G9438" s="182"/>
      <c r="H9438" s="182"/>
      <c r="I9438" s="182"/>
      <c r="J9438" s="182"/>
      <c r="K9438" s="182"/>
      <c r="L9438" s="182"/>
      <c r="M9438" s="182"/>
      <c r="N9438" s="182"/>
      <c r="O9438" s="182"/>
      <c r="P9438" s="182"/>
    </row>
    <row r="9439" spans="2:16">
      <c r="B9439" s="181"/>
      <c r="C9439" s="180"/>
      <c r="D9439" s="180"/>
      <c r="E9439" s="182"/>
      <c r="F9439" s="182"/>
      <c r="G9439" s="182"/>
      <c r="H9439" s="182"/>
      <c r="I9439" s="182"/>
      <c r="J9439" s="182"/>
      <c r="K9439" s="182"/>
      <c r="L9439" s="182"/>
      <c r="M9439" s="182"/>
      <c r="N9439" s="182"/>
      <c r="O9439" s="182"/>
      <c r="P9439" s="182"/>
    </row>
    <row r="9440" spans="2:16">
      <c r="B9440" s="181"/>
      <c r="C9440" s="180"/>
      <c r="D9440" s="180"/>
      <c r="E9440" s="182"/>
      <c r="F9440" s="182"/>
      <c r="G9440" s="182"/>
      <c r="H9440" s="182"/>
      <c r="I9440" s="182"/>
      <c r="J9440" s="182"/>
      <c r="K9440" s="182"/>
      <c r="L9440" s="182"/>
      <c r="M9440" s="182"/>
      <c r="N9440" s="182"/>
      <c r="O9440" s="182"/>
      <c r="P9440" s="182"/>
    </row>
    <row r="9441" spans="2:16">
      <c r="B9441" s="181"/>
      <c r="C9441" s="180"/>
      <c r="D9441" s="180"/>
      <c r="E9441" s="182"/>
      <c r="F9441" s="182"/>
      <c r="G9441" s="182"/>
      <c r="H9441" s="182"/>
      <c r="I9441" s="182"/>
      <c r="J9441" s="182"/>
      <c r="K9441" s="182"/>
      <c r="L9441" s="182"/>
      <c r="M9441" s="182"/>
      <c r="N9441" s="182"/>
      <c r="O9441" s="182"/>
      <c r="P9441" s="182"/>
    </row>
    <row r="9442" spans="2:16">
      <c r="B9442" s="181"/>
      <c r="C9442" s="180"/>
      <c r="D9442" s="180"/>
      <c r="E9442" s="182"/>
      <c r="F9442" s="182"/>
      <c r="G9442" s="182"/>
      <c r="H9442" s="182"/>
      <c r="I9442" s="182"/>
      <c r="J9442" s="182"/>
      <c r="K9442" s="182"/>
      <c r="L9442" s="182"/>
      <c r="M9442" s="182"/>
      <c r="N9442" s="182"/>
      <c r="O9442" s="182"/>
      <c r="P9442" s="182"/>
    </row>
    <row r="9443" spans="2:16">
      <c r="B9443" s="181"/>
      <c r="C9443" s="180"/>
      <c r="D9443" s="180"/>
      <c r="E9443" s="182"/>
      <c r="F9443" s="182"/>
      <c r="G9443" s="182"/>
      <c r="H9443" s="182"/>
      <c r="I9443" s="182"/>
      <c r="J9443" s="182"/>
      <c r="K9443" s="182"/>
      <c r="L9443" s="182"/>
      <c r="M9443" s="182"/>
      <c r="N9443" s="182"/>
      <c r="O9443" s="182"/>
      <c r="P9443" s="182"/>
    </row>
    <row r="9444" spans="2:16">
      <c r="B9444" s="181"/>
      <c r="C9444" s="180"/>
      <c r="D9444" s="180"/>
      <c r="E9444" s="182"/>
      <c r="F9444" s="182"/>
      <c r="G9444" s="182"/>
      <c r="H9444" s="182"/>
      <c r="I9444" s="182"/>
      <c r="J9444" s="182"/>
      <c r="K9444" s="182"/>
      <c r="L9444" s="182"/>
      <c r="M9444" s="182"/>
      <c r="N9444" s="182"/>
      <c r="O9444" s="182"/>
      <c r="P9444" s="182"/>
    </row>
    <row r="9445" spans="2:16">
      <c r="B9445" s="181"/>
      <c r="C9445" s="180"/>
      <c r="D9445" s="180"/>
      <c r="E9445" s="182"/>
      <c r="F9445" s="182"/>
      <c r="G9445" s="182"/>
      <c r="H9445" s="182"/>
      <c r="I9445" s="182"/>
      <c r="J9445" s="182"/>
      <c r="K9445" s="182"/>
      <c r="L9445" s="182"/>
      <c r="M9445" s="182"/>
      <c r="N9445" s="182"/>
      <c r="O9445" s="182"/>
      <c r="P9445" s="182"/>
    </row>
    <row r="9446" spans="2:16">
      <c r="B9446" s="181"/>
      <c r="C9446" s="180"/>
      <c r="D9446" s="180"/>
      <c r="E9446" s="182"/>
      <c r="F9446" s="182"/>
      <c r="G9446" s="182"/>
      <c r="H9446" s="182"/>
      <c r="I9446" s="182"/>
      <c r="J9446" s="182"/>
      <c r="K9446" s="182"/>
      <c r="L9446" s="182"/>
      <c r="M9446" s="182"/>
      <c r="N9446" s="182"/>
      <c r="O9446" s="182"/>
      <c r="P9446" s="182"/>
    </row>
    <row r="9447" spans="2:16">
      <c r="B9447" s="181"/>
      <c r="C9447" s="180"/>
      <c r="D9447" s="180"/>
      <c r="E9447" s="182"/>
      <c r="F9447" s="182"/>
      <c r="G9447" s="182"/>
      <c r="H9447" s="182"/>
      <c r="I9447" s="182"/>
      <c r="J9447" s="182"/>
      <c r="K9447" s="182"/>
      <c r="L9447" s="182"/>
      <c r="M9447" s="182"/>
      <c r="N9447" s="182"/>
      <c r="O9447" s="182"/>
      <c r="P9447" s="182"/>
    </row>
    <row r="9448" spans="2:16">
      <c r="B9448" s="181"/>
      <c r="C9448" s="180"/>
      <c r="D9448" s="180"/>
      <c r="E9448" s="182"/>
      <c r="F9448" s="182"/>
      <c r="G9448" s="182"/>
      <c r="H9448" s="182"/>
      <c r="I9448" s="182"/>
      <c r="J9448" s="182"/>
      <c r="K9448" s="182"/>
      <c r="L9448" s="182"/>
      <c r="M9448" s="182"/>
      <c r="N9448" s="182"/>
      <c r="O9448" s="182"/>
      <c r="P9448" s="182"/>
    </row>
    <row r="9449" spans="2:16">
      <c r="B9449" s="181"/>
      <c r="C9449" s="180"/>
      <c r="D9449" s="180"/>
      <c r="E9449" s="182"/>
      <c r="F9449" s="182"/>
      <c r="G9449" s="182"/>
      <c r="H9449" s="182"/>
      <c r="I9449" s="182"/>
      <c r="J9449" s="182"/>
      <c r="K9449" s="182"/>
      <c r="L9449" s="182"/>
      <c r="M9449" s="182"/>
      <c r="N9449" s="182"/>
      <c r="O9449" s="182"/>
      <c r="P9449" s="182"/>
    </row>
    <row r="9450" spans="2:16">
      <c r="B9450" s="181"/>
      <c r="C9450" s="180"/>
      <c r="D9450" s="180"/>
      <c r="E9450" s="182"/>
      <c r="F9450" s="182"/>
      <c r="G9450" s="182"/>
      <c r="H9450" s="182"/>
      <c r="I9450" s="182"/>
      <c r="J9450" s="182"/>
      <c r="K9450" s="182"/>
      <c r="L9450" s="182"/>
      <c r="M9450" s="182"/>
      <c r="N9450" s="182"/>
      <c r="O9450" s="182"/>
      <c r="P9450" s="182"/>
    </row>
    <row r="9451" spans="2:16">
      <c r="B9451" s="181"/>
      <c r="C9451" s="180"/>
      <c r="D9451" s="180"/>
      <c r="E9451" s="182"/>
      <c r="F9451" s="182"/>
      <c r="G9451" s="182"/>
      <c r="H9451" s="182"/>
      <c r="I9451" s="182"/>
      <c r="J9451" s="182"/>
      <c r="K9451" s="182"/>
      <c r="L9451" s="182"/>
      <c r="M9451" s="182"/>
      <c r="N9451" s="182"/>
      <c r="O9451" s="182"/>
      <c r="P9451" s="182"/>
    </row>
    <row r="9452" spans="2:16">
      <c r="B9452" s="181"/>
      <c r="C9452" s="180"/>
      <c r="D9452" s="180"/>
      <c r="E9452" s="182"/>
      <c r="F9452" s="182"/>
      <c r="G9452" s="182"/>
      <c r="H9452" s="182"/>
      <c r="I9452" s="182"/>
      <c r="J9452" s="182"/>
      <c r="K9452" s="182"/>
      <c r="L9452" s="182"/>
      <c r="M9452" s="182"/>
      <c r="N9452" s="182"/>
      <c r="O9452" s="182"/>
      <c r="P9452" s="182"/>
    </row>
    <row r="9453" spans="2:16">
      <c r="B9453" s="181"/>
      <c r="C9453" s="180"/>
      <c r="D9453" s="180"/>
      <c r="E9453" s="182"/>
      <c r="F9453" s="182"/>
      <c r="G9453" s="182"/>
      <c r="H9453" s="182"/>
      <c r="I9453" s="182"/>
      <c r="J9453" s="182"/>
      <c r="K9453" s="182"/>
      <c r="L9453" s="182"/>
      <c r="M9453" s="182"/>
      <c r="N9453" s="182"/>
      <c r="O9453" s="182"/>
      <c r="P9453" s="182"/>
    </row>
    <row r="9454" spans="2:16">
      <c r="B9454" s="181"/>
      <c r="C9454" s="180"/>
      <c r="D9454" s="180"/>
      <c r="E9454" s="182"/>
      <c r="F9454" s="182"/>
      <c r="G9454" s="182"/>
      <c r="H9454" s="182"/>
      <c r="I9454" s="182"/>
      <c r="J9454" s="182"/>
      <c r="K9454" s="182"/>
      <c r="L9454" s="182"/>
      <c r="M9454" s="182"/>
      <c r="N9454" s="182"/>
      <c r="O9454" s="182"/>
      <c r="P9454" s="182"/>
    </row>
    <row r="9455" spans="2:16">
      <c r="B9455" s="181"/>
      <c r="C9455" s="180"/>
      <c r="D9455" s="180"/>
      <c r="E9455" s="182"/>
      <c r="F9455" s="182"/>
      <c r="G9455" s="182"/>
      <c r="H9455" s="182"/>
      <c r="I9455" s="182"/>
      <c r="J9455" s="182"/>
      <c r="K9455" s="182"/>
      <c r="L9455" s="182"/>
      <c r="M9455" s="182"/>
      <c r="N9455" s="182"/>
      <c r="O9455" s="182"/>
      <c r="P9455" s="182"/>
    </row>
    <row r="9456" spans="2:16">
      <c r="B9456" s="181"/>
      <c r="C9456" s="180"/>
      <c r="D9456" s="180"/>
      <c r="E9456" s="182"/>
      <c r="F9456" s="182"/>
      <c r="G9456" s="182"/>
      <c r="H9456" s="182"/>
      <c r="I9456" s="182"/>
      <c r="J9456" s="182"/>
      <c r="K9456" s="182"/>
      <c r="L9456" s="182"/>
      <c r="M9456" s="182"/>
      <c r="N9456" s="182"/>
      <c r="O9456" s="182"/>
      <c r="P9456" s="182"/>
    </row>
    <row r="9457" spans="2:16">
      <c r="B9457" s="181"/>
      <c r="C9457" s="180"/>
      <c r="D9457" s="180"/>
      <c r="E9457" s="182"/>
      <c r="F9457" s="182"/>
      <c r="G9457" s="182"/>
      <c r="H9457" s="182"/>
      <c r="I9457" s="182"/>
      <c r="J9457" s="182"/>
      <c r="K9457" s="182"/>
      <c r="L9457" s="182"/>
      <c r="M9457" s="182"/>
      <c r="N9457" s="182"/>
      <c r="O9457" s="182"/>
      <c r="P9457" s="182"/>
    </row>
    <row r="9458" spans="2:16">
      <c r="B9458" s="181"/>
      <c r="C9458" s="180"/>
      <c r="D9458" s="180"/>
      <c r="E9458" s="182"/>
      <c r="F9458" s="182"/>
      <c r="G9458" s="182"/>
      <c r="H9458" s="182"/>
      <c r="I9458" s="182"/>
      <c r="J9458" s="182"/>
      <c r="K9458" s="182"/>
      <c r="L9458" s="182"/>
      <c r="M9458" s="182"/>
      <c r="N9458" s="182"/>
      <c r="O9458" s="182"/>
      <c r="P9458" s="182"/>
    </row>
    <row r="9459" spans="2:16">
      <c r="B9459" s="181"/>
      <c r="C9459" s="180"/>
      <c r="D9459" s="180"/>
      <c r="E9459" s="182"/>
      <c r="F9459" s="182"/>
      <c r="G9459" s="182"/>
      <c r="H9459" s="182"/>
      <c r="I9459" s="182"/>
      <c r="J9459" s="182"/>
      <c r="K9459" s="182"/>
      <c r="L9459" s="182"/>
      <c r="M9459" s="182"/>
      <c r="N9459" s="182"/>
      <c r="O9459" s="182"/>
      <c r="P9459" s="182"/>
    </row>
    <row r="9460" spans="2:16">
      <c r="B9460" s="181"/>
      <c r="C9460" s="180"/>
      <c r="D9460" s="180"/>
      <c r="E9460" s="182"/>
      <c r="F9460" s="182"/>
      <c r="G9460" s="182"/>
      <c r="H9460" s="182"/>
      <c r="I9460" s="182"/>
      <c r="J9460" s="182"/>
      <c r="K9460" s="182"/>
      <c r="L9460" s="182"/>
      <c r="M9460" s="182"/>
      <c r="N9460" s="182"/>
      <c r="O9460" s="182"/>
      <c r="P9460" s="182"/>
    </row>
    <row r="9461" spans="2:16">
      <c r="B9461" s="181"/>
      <c r="C9461" s="180"/>
      <c r="D9461" s="180"/>
      <c r="E9461" s="182"/>
      <c r="F9461" s="182"/>
      <c r="G9461" s="182"/>
      <c r="H9461" s="182"/>
      <c r="I9461" s="182"/>
      <c r="J9461" s="182"/>
      <c r="K9461" s="182"/>
      <c r="L9461" s="182"/>
      <c r="M9461" s="182"/>
      <c r="N9461" s="182"/>
      <c r="O9461" s="182"/>
      <c r="P9461" s="182"/>
    </row>
    <row r="9462" spans="2:16">
      <c r="B9462" s="181"/>
      <c r="C9462" s="180"/>
      <c r="D9462" s="180"/>
      <c r="E9462" s="182"/>
      <c r="F9462" s="182"/>
      <c r="G9462" s="182"/>
      <c r="H9462" s="182"/>
      <c r="I9462" s="182"/>
      <c r="J9462" s="182"/>
      <c r="K9462" s="182"/>
      <c r="L9462" s="182"/>
      <c r="M9462" s="182"/>
      <c r="N9462" s="182"/>
      <c r="O9462" s="182"/>
      <c r="P9462" s="182"/>
    </row>
    <row r="9463" spans="2:16">
      <c r="B9463" s="181"/>
      <c r="C9463" s="180"/>
      <c r="D9463" s="180"/>
      <c r="E9463" s="182"/>
      <c r="F9463" s="182"/>
      <c r="G9463" s="182"/>
      <c r="H9463" s="182"/>
      <c r="I9463" s="182"/>
      <c r="J9463" s="182"/>
      <c r="K9463" s="182"/>
      <c r="L9463" s="182"/>
      <c r="M9463" s="182"/>
      <c r="N9463" s="182"/>
      <c r="O9463" s="182"/>
      <c r="P9463" s="182"/>
    </row>
    <row r="9464" spans="2:16">
      <c r="B9464" s="181"/>
      <c r="C9464" s="180"/>
      <c r="D9464" s="180"/>
      <c r="E9464" s="182"/>
      <c r="F9464" s="182"/>
      <c r="G9464" s="182"/>
      <c r="H9464" s="182"/>
      <c r="I9464" s="182"/>
      <c r="J9464" s="182"/>
      <c r="K9464" s="182"/>
      <c r="L9464" s="182"/>
      <c r="M9464" s="182"/>
      <c r="N9464" s="182"/>
      <c r="O9464" s="182"/>
      <c r="P9464" s="182"/>
    </row>
    <row r="9465" spans="2:16">
      <c r="B9465" s="181"/>
      <c r="C9465" s="180"/>
      <c r="D9465" s="180"/>
      <c r="E9465" s="182"/>
      <c r="F9465" s="182"/>
      <c r="G9465" s="182"/>
      <c r="H9465" s="182"/>
      <c r="I9465" s="182"/>
      <c r="J9465" s="182"/>
      <c r="K9465" s="182"/>
      <c r="L9465" s="182"/>
      <c r="M9465" s="182"/>
      <c r="N9465" s="182"/>
      <c r="O9465" s="182"/>
      <c r="P9465" s="182"/>
    </row>
    <row r="9466" spans="2:16">
      <c r="B9466" s="181"/>
      <c r="C9466" s="180"/>
      <c r="D9466" s="180"/>
      <c r="E9466" s="182"/>
      <c r="F9466" s="182"/>
      <c r="G9466" s="182"/>
      <c r="H9466" s="182"/>
      <c r="I9466" s="182"/>
      <c r="J9466" s="182"/>
      <c r="K9466" s="182"/>
      <c r="L9466" s="182"/>
      <c r="M9466" s="182"/>
      <c r="N9466" s="182"/>
      <c r="O9466" s="182"/>
      <c r="P9466" s="182"/>
    </row>
    <row r="9467" spans="2:16">
      <c r="B9467" s="181"/>
      <c r="C9467" s="180"/>
      <c r="D9467" s="180"/>
      <c r="E9467" s="182"/>
      <c r="F9467" s="182"/>
      <c r="G9467" s="182"/>
      <c r="H9467" s="182"/>
      <c r="I9467" s="182"/>
      <c r="J9467" s="182"/>
      <c r="K9467" s="182"/>
      <c r="L9467" s="182"/>
      <c r="M9467" s="182"/>
      <c r="N9467" s="182"/>
      <c r="O9467" s="182"/>
      <c r="P9467" s="182"/>
    </row>
    <row r="9468" spans="2:16">
      <c r="B9468" s="181"/>
      <c r="C9468" s="180"/>
      <c r="D9468" s="180"/>
      <c r="E9468" s="182"/>
      <c r="F9468" s="182"/>
      <c r="G9468" s="182"/>
      <c r="H9468" s="182"/>
      <c r="I9468" s="182"/>
      <c r="J9468" s="182"/>
      <c r="K9468" s="182"/>
      <c r="L9468" s="182"/>
      <c r="M9468" s="182"/>
      <c r="N9468" s="182"/>
      <c r="O9468" s="182"/>
      <c r="P9468" s="182"/>
    </row>
    <row r="9469" spans="2:16">
      <c r="B9469" s="181"/>
      <c r="C9469" s="180"/>
      <c r="D9469" s="180"/>
      <c r="E9469" s="182"/>
      <c r="F9469" s="182"/>
      <c r="G9469" s="182"/>
      <c r="H9469" s="182"/>
      <c r="I9469" s="182"/>
      <c r="J9469" s="182"/>
      <c r="K9469" s="182"/>
      <c r="L9469" s="182"/>
      <c r="M9469" s="182"/>
      <c r="N9469" s="182"/>
      <c r="O9469" s="182"/>
      <c r="P9469" s="182"/>
    </row>
    <row r="9470" spans="2:16">
      <c r="B9470" s="181"/>
      <c r="C9470" s="180"/>
      <c r="D9470" s="180"/>
      <c r="E9470" s="182"/>
      <c r="F9470" s="182"/>
      <c r="G9470" s="182"/>
      <c r="H9470" s="182"/>
      <c r="I9470" s="182"/>
      <c r="J9470" s="182"/>
      <c r="K9470" s="182"/>
      <c r="L9470" s="182"/>
      <c r="M9470" s="182"/>
      <c r="N9470" s="182"/>
      <c r="O9470" s="182"/>
      <c r="P9470" s="182"/>
    </row>
    <row r="9471" spans="2:16">
      <c r="B9471" s="181"/>
      <c r="C9471" s="180"/>
      <c r="D9471" s="180"/>
      <c r="E9471" s="182"/>
      <c r="F9471" s="182"/>
      <c r="G9471" s="182"/>
      <c r="H9471" s="182"/>
      <c r="I9471" s="182"/>
      <c r="J9471" s="182"/>
      <c r="K9471" s="182"/>
      <c r="L9471" s="182"/>
      <c r="M9471" s="182"/>
      <c r="N9471" s="182"/>
      <c r="O9471" s="182"/>
      <c r="P9471" s="182"/>
    </row>
    <row r="9472" spans="2:16">
      <c r="B9472" s="181"/>
      <c r="C9472" s="180"/>
      <c r="D9472" s="180"/>
      <c r="E9472" s="182"/>
      <c r="F9472" s="182"/>
      <c r="G9472" s="182"/>
      <c r="H9472" s="182"/>
      <c r="I9472" s="182"/>
      <c r="J9472" s="182"/>
      <c r="K9472" s="182"/>
      <c r="L9472" s="182"/>
      <c r="M9472" s="182"/>
      <c r="N9472" s="182"/>
      <c r="O9472" s="182"/>
      <c r="P9472" s="182"/>
    </row>
    <row r="9473" spans="2:16">
      <c r="B9473" s="181"/>
      <c r="C9473" s="180"/>
      <c r="D9473" s="180"/>
      <c r="E9473" s="182"/>
      <c r="F9473" s="182"/>
      <c r="G9473" s="182"/>
      <c r="H9473" s="182"/>
      <c r="I9473" s="182"/>
      <c r="J9473" s="182"/>
      <c r="K9473" s="182"/>
      <c r="L9473" s="182"/>
      <c r="M9473" s="182"/>
      <c r="N9473" s="182"/>
      <c r="O9473" s="182"/>
      <c r="P9473" s="182"/>
    </row>
    <row r="9474" spans="2:16">
      <c r="B9474" s="181"/>
      <c r="C9474" s="180"/>
      <c r="D9474" s="180"/>
      <c r="E9474" s="182"/>
      <c r="F9474" s="182"/>
      <c r="G9474" s="182"/>
      <c r="H9474" s="182"/>
      <c r="I9474" s="182"/>
      <c r="J9474" s="182"/>
      <c r="K9474" s="182"/>
      <c r="L9474" s="182"/>
      <c r="M9474" s="182"/>
      <c r="N9474" s="182"/>
      <c r="O9474" s="182"/>
      <c r="P9474" s="182"/>
    </row>
    <row r="9475" spans="2:16">
      <c r="B9475" s="181"/>
      <c r="C9475" s="180"/>
      <c r="D9475" s="180"/>
      <c r="E9475" s="182"/>
      <c r="F9475" s="182"/>
      <c r="G9475" s="182"/>
      <c r="H9475" s="182"/>
      <c r="I9475" s="182"/>
      <c r="J9475" s="182"/>
      <c r="K9475" s="182"/>
      <c r="L9475" s="182"/>
      <c r="M9475" s="182"/>
      <c r="N9475" s="182"/>
      <c r="O9475" s="182"/>
      <c r="P9475" s="182"/>
    </row>
    <row r="9476" spans="2:16">
      <c r="B9476" s="181"/>
      <c r="C9476" s="180"/>
      <c r="D9476" s="180"/>
      <c r="E9476" s="182"/>
      <c r="F9476" s="182"/>
      <c r="G9476" s="182"/>
      <c r="H9476" s="182"/>
      <c r="I9476" s="182"/>
      <c r="J9476" s="182"/>
      <c r="K9476" s="182"/>
      <c r="L9476" s="182"/>
      <c r="M9476" s="182"/>
      <c r="N9476" s="182"/>
      <c r="O9476" s="182"/>
      <c r="P9476" s="182"/>
    </row>
    <row r="9477" spans="2:16">
      <c r="B9477" s="181"/>
      <c r="C9477" s="180"/>
      <c r="D9477" s="180"/>
      <c r="E9477" s="182"/>
      <c r="F9477" s="182"/>
      <c r="G9477" s="182"/>
      <c r="H9477" s="182"/>
      <c r="I9477" s="182"/>
      <c r="J9477" s="182"/>
      <c r="K9477" s="182"/>
      <c r="L9477" s="182"/>
      <c r="M9477" s="182"/>
      <c r="N9477" s="182"/>
      <c r="O9477" s="182"/>
      <c r="P9477" s="182"/>
    </row>
    <row r="9478" spans="2:16">
      <c r="B9478" s="181"/>
      <c r="C9478" s="180"/>
      <c r="D9478" s="180"/>
      <c r="E9478" s="182"/>
      <c r="F9478" s="182"/>
      <c r="G9478" s="182"/>
      <c r="H9478" s="182"/>
      <c r="I9478" s="182"/>
      <c r="J9478" s="182"/>
      <c r="K9478" s="182"/>
      <c r="L9478" s="182"/>
      <c r="M9478" s="182"/>
      <c r="N9478" s="182"/>
      <c r="O9478" s="182"/>
      <c r="P9478" s="182"/>
    </row>
    <row r="9479" spans="2:16">
      <c r="B9479" s="181"/>
      <c r="C9479" s="180"/>
      <c r="D9479" s="180"/>
      <c r="E9479" s="182"/>
      <c r="F9479" s="182"/>
      <c r="G9479" s="182"/>
      <c r="H9479" s="182"/>
      <c r="I9479" s="182"/>
      <c r="J9479" s="182"/>
      <c r="K9479" s="182"/>
      <c r="L9479" s="182"/>
      <c r="M9479" s="182"/>
      <c r="N9479" s="182"/>
      <c r="O9479" s="182"/>
      <c r="P9479" s="182"/>
    </row>
    <row r="9480" spans="2:16">
      <c r="B9480" s="181"/>
      <c r="C9480" s="180"/>
      <c r="D9480" s="180"/>
      <c r="E9480" s="182"/>
      <c r="F9480" s="182"/>
      <c r="G9480" s="182"/>
      <c r="H9480" s="182"/>
      <c r="I9480" s="182"/>
      <c r="J9480" s="182"/>
      <c r="K9480" s="182"/>
      <c r="L9480" s="182"/>
      <c r="M9480" s="182"/>
      <c r="N9480" s="182"/>
      <c r="O9480" s="182"/>
      <c r="P9480" s="182"/>
    </row>
    <row r="9481" spans="2:16">
      <c r="B9481" s="181"/>
      <c r="C9481" s="180"/>
      <c r="D9481" s="180"/>
      <c r="E9481" s="182"/>
      <c r="F9481" s="182"/>
      <c r="G9481" s="182"/>
      <c r="H9481" s="182"/>
      <c r="I9481" s="182"/>
      <c r="J9481" s="182"/>
      <c r="K9481" s="182"/>
      <c r="L9481" s="182"/>
      <c r="M9481" s="182"/>
      <c r="N9481" s="182"/>
      <c r="O9481" s="182"/>
      <c r="P9481" s="182"/>
    </row>
    <row r="9482" spans="2:16">
      <c r="B9482" s="181"/>
      <c r="C9482" s="180"/>
      <c r="D9482" s="180"/>
      <c r="E9482" s="182"/>
      <c r="F9482" s="182"/>
      <c r="G9482" s="182"/>
      <c r="H9482" s="182"/>
      <c r="I9482" s="182"/>
      <c r="J9482" s="182"/>
      <c r="K9482" s="182"/>
      <c r="L9482" s="182"/>
      <c r="M9482" s="182"/>
      <c r="N9482" s="182"/>
      <c r="O9482" s="182"/>
      <c r="P9482" s="182"/>
    </row>
    <row r="9483" spans="2:16">
      <c r="B9483" s="181"/>
      <c r="C9483" s="180"/>
      <c r="D9483" s="180"/>
      <c r="E9483" s="182"/>
      <c r="F9483" s="182"/>
      <c r="G9483" s="182"/>
      <c r="H9483" s="182"/>
      <c r="I9483" s="182"/>
      <c r="J9483" s="182"/>
      <c r="K9483" s="182"/>
      <c r="L9483" s="182"/>
      <c r="M9483" s="182"/>
      <c r="N9483" s="182"/>
      <c r="O9483" s="182"/>
      <c r="P9483" s="182"/>
    </row>
    <row r="9484" spans="2:16">
      <c r="B9484" s="181"/>
      <c r="C9484" s="180"/>
      <c r="D9484" s="180"/>
      <c r="E9484" s="182"/>
      <c r="F9484" s="182"/>
      <c r="G9484" s="182"/>
      <c r="H9484" s="182"/>
      <c r="I9484" s="182"/>
      <c r="J9484" s="182"/>
      <c r="K9484" s="182"/>
      <c r="L9484" s="182"/>
      <c r="M9484" s="182"/>
      <c r="N9484" s="182"/>
      <c r="O9484" s="182"/>
      <c r="P9484" s="182"/>
    </row>
    <row r="9485" spans="2:16">
      <c r="B9485" s="181"/>
      <c r="C9485" s="180"/>
      <c r="D9485" s="180"/>
      <c r="E9485" s="182"/>
      <c r="F9485" s="182"/>
      <c r="G9485" s="182"/>
      <c r="H9485" s="182"/>
      <c r="I9485" s="182"/>
      <c r="J9485" s="182"/>
      <c r="K9485" s="182"/>
      <c r="L9485" s="182"/>
      <c r="M9485" s="182"/>
      <c r="N9485" s="182"/>
      <c r="O9485" s="182"/>
      <c r="P9485" s="182"/>
    </row>
    <row r="9486" spans="2:16">
      <c r="B9486" s="181"/>
      <c r="C9486" s="180"/>
      <c r="D9486" s="180"/>
      <c r="E9486" s="182"/>
      <c r="F9486" s="182"/>
      <c r="G9486" s="182"/>
      <c r="H9486" s="182"/>
      <c r="I9486" s="182"/>
      <c r="J9486" s="182"/>
      <c r="K9486" s="182"/>
      <c r="L9486" s="182"/>
      <c r="M9486" s="182"/>
      <c r="N9486" s="182"/>
      <c r="O9486" s="182"/>
      <c r="P9486" s="182"/>
    </row>
    <row r="9487" spans="2:16">
      <c r="B9487" s="181"/>
      <c r="C9487" s="180"/>
      <c r="D9487" s="180"/>
      <c r="E9487" s="182"/>
      <c r="F9487" s="182"/>
      <c r="G9487" s="182"/>
      <c r="H9487" s="182"/>
      <c r="I9487" s="182"/>
      <c r="J9487" s="182"/>
      <c r="K9487" s="182"/>
      <c r="L9487" s="182"/>
      <c r="M9487" s="182"/>
      <c r="N9487" s="182"/>
      <c r="O9487" s="182"/>
      <c r="P9487" s="182"/>
    </row>
    <row r="9488" spans="2:16">
      <c r="B9488" s="181"/>
      <c r="C9488" s="180"/>
      <c r="D9488" s="180"/>
      <c r="E9488" s="182"/>
      <c r="F9488" s="182"/>
      <c r="G9488" s="182"/>
      <c r="H9488" s="182"/>
      <c r="I9488" s="182"/>
      <c r="J9488" s="182"/>
      <c r="K9488" s="182"/>
      <c r="L9488" s="182"/>
      <c r="M9488" s="182"/>
      <c r="N9488" s="182"/>
      <c r="O9488" s="182"/>
      <c r="P9488" s="182"/>
    </row>
    <row r="9489" spans="2:16">
      <c r="B9489" s="181"/>
      <c r="C9489" s="180"/>
      <c r="D9489" s="180"/>
      <c r="E9489" s="182"/>
      <c r="F9489" s="182"/>
      <c r="G9489" s="182"/>
      <c r="H9489" s="182"/>
      <c r="I9489" s="182"/>
      <c r="J9489" s="182"/>
      <c r="K9489" s="182"/>
      <c r="L9489" s="182"/>
      <c r="M9489" s="182"/>
      <c r="N9489" s="182"/>
      <c r="O9489" s="182"/>
      <c r="P9489" s="182"/>
    </row>
    <row r="9490" spans="2:16">
      <c r="B9490" s="181"/>
      <c r="C9490" s="180"/>
      <c r="D9490" s="180"/>
      <c r="E9490" s="182"/>
      <c r="F9490" s="182"/>
      <c r="G9490" s="182"/>
      <c r="H9490" s="182"/>
      <c r="I9490" s="182"/>
      <c r="J9490" s="182"/>
      <c r="K9490" s="182"/>
      <c r="L9490" s="182"/>
      <c r="M9490" s="182"/>
      <c r="N9490" s="182"/>
      <c r="O9490" s="182"/>
      <c r="P9490" s="182"/>
    </row>
    <row r="9491" spans="2:16">
      <c r="B9491" s="181"/>
      <c r="C9491" s="180"/>
      <c r="D9491" s="180"/>
      <c r="E9491" s="182"/>
      <c r="F9491" s="182"/>
      <c r="G9491" s="182"/>
      <c r="H9491" s="182"/>
      <c r="I9491" s="182"/>
      <c r="J9491" s="182"/>
      <c r="K9491" s="182"/>
      <c r="L9491" s="182"/>
      <c r="M9491" s="182"/>
      <c r="N9491" s="182"/>
      <c r="O9491" s="182"/>
      <c r="P9491" s="182"/>
    </row>
    <row r="9492" spans="2:16">
      <c r="B9492" s="181"/>
      <c r="C9492" s="180"/>
      <c r="D9492" s="180"/>
      <c r="E9492" s="182"/>
      <c r="F9492" s="182"/>
      <c r="G9492" s="182"/>
      <c r="H9492" s="182"/>
      <c r="I9492" s="182"/>
      <c r="J9492" s="182"/>
      <c r="K9492" s="182"/>
      <c r="L9492" s="182"/>
      <c r="M9492" s="182"/>
      <c r="N9492" s="182"/>
      <c r="O9492" s="182"/>
      <c r="P9492" s="182"/>
    </row>
    <row r="9493" spans="2:16">
      <c r="B9493" s="181"/>
      <c r="C9493" s="180"/>
      <c r="D9493" s="180"/>
      <c r="E9493" s="182"/>
      <c r="F9493" s="182"/>
      <c r="G9493" s="182"/>
      <c r="H9493" s="182"/>
      <c r="I9493" s="182"/>
      <c r="J9493" s="182"/>
      <c r="K9493" s="182"/>
      <c r="L9493" s="182"/>
      <c r="M9493" s="182"/>
      <c r="N9493" s="182"/>
      <c r="O9493" s="182"/>
      <c r="P9493" s="182"/>
    </row>
    <row r="9494" spans="2:16">
      <c r="B9494" s="181"/>
      <c r="C9494" s="180"/>
      <c r="D9494" s="180"/>
      <c r="E9494" s="182"/>
      <c r="F9494" s="182"/>
      <c r="G9494" s="182"/>
      <c r="H9494" s="182"/>
      <c r="I9494" s="182"/>
      <c r="J9494" s="182"/>
      <c r="K9494" s="182"/>
      <c r="L9494" s="182"/>
      <c r="M9494" s="182"/>
      <c r="N9494" s="182"/>
      <c r="O9494" s="182"/>
      <c r="P9494" s="182"/>
    </row>
    <row r="9495" spans="2:16">
      <c r="B9495" s="181"/>
      <c r="C9495" s="180"/>
      <c r="D9495" s="180"/>
      <c r="E9495" s="182"/>
      <c r="F9495" s="182"/>
      <c r="G9495" s="182"/>
      <c r="H9495" s="182"/>
      <c r="I9495" s="182"/>
      <c r="J9495" s="182"/>
      <c r="K9495" s="182"/>
      <c r="L9495" s="182"/>
      <c r="M9495" s="182"/>
      <c r="N9495" s="182"/>
      <c r="O9495" s="182"/>
      <c r="P9495" s="182"/>
    </row>
    <row r="9496" spans="2:16">
      <c r="B9496" s="181"/>
      <c r="C9496" s="180"/>
      <c r="D9496" s="180"/>
      <c r="E9496" s="182"/>
      <c r="F9496" s="182"/>
      <c r="G9496" s="182"/>
      <c r="H9496" s="182"/>
      <c r="I9496" s="182"/>
      <c r="J9496" s="182"/>
      <c r="K9496" s="182"/>
      <c r="L9496" s="182"/>
      <c r="M9496" s="182"/>
      <c r="N9496" s="182"/>
      <c r="O9496" s="182"/>
      <c r="P9496" s="182"/>
    </row>
    <row r="9497" spans="2:16">
      <c r="B9497" s="181"/>
      <c r="C9497" s="180"/>
      <c r="D9497" s="180"/>
      <c r="E9497" s="182"/>
      <c r="F9497" s="182"/>
      <c r="G9497" s="182"/>
      <c r="H9497" s="182"/>
      <c r="I9497" s="182"/>
      <c r="J9497" s="182"/>
      <c r="K9497" s="182"/>
      <c r="L9497" s="182"/>
      <c r="M9497" s="182"/>
      <c r="N9497" s="182"/>
      <c r="O9497" s="182"/>
      <c r="P9497" s="182"/>
    </row>
    <row r="9498" spans="2:16">
      <c r="B9498" s="181"/>
      <c r="C9498" s="180"/>
      <c r="D9498" s="180"/>
      <c r="E9498" s="182"/>
      <c r="F9498" s="182"/>
      <c r="G9498" s="182"/>
      <c r="H9498" s="182"/>
      <c r="I9498" s="182"/>
      <c r="J9498" s="182"/>
      <c r="K9498" s="182"/>
      <c r="L9498" s="182"/>
      <c r="M9498" s="182"/>
      <c r="N9498" s="182"/>
      <c r="O9498" s="182"/>
      <c r="P9498" s="182"/>
    </row>
    <row r="9499" spans="2:16">
      <c r="B9499" s="181"/>
      <c r="C9499" s="180"/>
      <c r="D9499" s="180"/>
      <c r="E9499" s="182"/>
      <c r="F9499" s="182"/>
      <c r="G9499" s="182"/>
      <c r="H9499" s="182"/>
      <c r="I9499" s="182"/>
      <c r="J9499" s="182"/>
      <c r="K9499" s="182"/>
      <c r="L9499" s="182"/>
      <c r="M9499" s="182"/>
      <c r="N9499" s="182"/>
      <c r="O9499" s="182"/>
      <c r="P9499" s="182"/>
    </row>
    <row r="9500" spans="2:16">
      <c r="B9500" s="181"/>
      <c r="C9500" s="180"/>
      <c r="D9500" s="180"/>
      <c r="E9500" s="182"/>
      <c r="F9500" s="182"/>
      <c r="G9500" s="182"/>
      <c r="H9500" s="182"/>
      <c r="I9500" s="182"/>
      <c r="J9500" s="182"/>
      <c r="K9500" s="182"/>
      <c r="L9500" s="182"/>
      <c r="M9500" s="182"/>
      <c r="N9500" s="182"/>
      <c r="O9500" s="182"/>
      <c r="P9500" s="182"/>
    </row>
    <row r="9501" spans="2:16">
      <c r="B9501" s="181"/>
      <c r="C9501" s="180"/>
      <c r="D9501" s="180"/>
      <c r="E9501" s="182"/>
      <c r="F9501" s="182"/>
      <c r="G9501" s="182"/>
      <c r="H9501" s="182"/>
      <c r="I9501" s="182"/>
      <c r="J9501" s="182"/>
      <c r="K9501" s="182"/>
      <c r="L9501" s="182"/>
      <c r="M9501" s="182"/>
      <c r="N9501" s="182"/>
      <c r="O9501" s="182"/>
      <c r="P9501" s="182"/>
    </row>
    <row r="9502" spans="2:16">
      <c r="B9502" s="181"/>
      <c r="C9502" s="180"/>
      <c r="D9502" s="180"/>
      <c r="E9502" s="182"/>
      <c r="F9502" s="182"/>
      <c r="G9502" s="182"/>
      <c r="H9502" s="182"/>
      <c r="I9502" s="182"/>
      <c r="J9502" s="182"/>
      <c r="K9502" s="182"/>
      <c r="L9502" s="182"/>
      <c r="M9502" s="182"/>
      <c r="N9502" s="182"/>
      <c r="O9502" s="182"/>
      <c r="P9502" s="182"/>
    </row>
    <row r="9503" spans="2:16">
      <c r="B9503" s="181"/>
      <c r="C9503" s="180"/>
      <c r="D9503" s="180"/>
      <c r="E9503" s="182"/>
      <c r="F9503" s="182"/>
      <c r="G9503" s="182"/>
      <c r="H9503" s="182"/>
      <c r="I9503" s="182"/>
      <c r="J9503" s="182"/>
      <c r="K9503" s="182"/>
      <c r="L9503" s="182"/>
      <c r="M9503" s="182"/>
      <c r="N9503" s="182"/>
      <c r="O9503" s="182"/>
      <c r="P9503" s="182"/>
    </row>
    <row r="9504" spans="2:16">
      <c r="B9504" s="181"/>
      <c r="C9504" s="180"/>
      <c r="D9504" s="180"/>
      <c r="E9504" s="182"/>
      <c r="F9504" s="182"/>
      <c r="G9504" s="182"/>
      <c r="H9504" s="182"/>
      <c r="I9504" s="182"/>
      <c r="J9504" s="182"/>
      <c r="K9504" s="182"/>
      <c r="L9504" s="182"/>
      <c r="M9504" s="182"/>
      <c r="N9504" s="182"/>
      <c r="O9504" s="182"/>
      <c r="P9504" s="182"/>
    </row>
    <row r="9505" spans="2:16">
      <c r="B9505" s="181"/>
      <c r="C9505" s="180"/>
      <c r="D9505" s="180"/>
      <c r="E9505" s="182"/>
      <c r="F9505" s="182"/>
      <c r="G9505" s="182"/>
      <c r="H9505" s="182"/>
      <c r="I9505" s="182"/>
      <c r="J9505" s="182"/>
      <c r="K9505" s="182"/>
      <c r="L9505" s="182"/>
      <c r="M9505" s="182"/>
      <c r="N9505" s="182"/>
      <c r="O9505" s="182"/>
      <c r="P9505" s="182"/>
    </row>
    <row r="9506" spans="2:16">
      <c r="B9506" s="181"/>
      <c r="C9506" s="180"/>
      <c r="D9506" s="180"/>
      <c r="E9506" s="182"/>
      <c r="F9506" s="182"/>
      <c r="G9506" s="182"/>
      <c r="H9506" s="182"/>
      <c r="I9506" s="182"/>
      <c r="J9506" s="182"/>
      <c r="K9506" s="182"/>
      <c r="L9506" s="182"/>
      <c r="M9506" s="182"/>
      <c r="N9506" s="182"/>
      <c r="O9506" s="182"/>
      <c r="P9506" s="182"/>
    </row>
    <row r="9507" spans="2:16">
      <c r="B9507" s="181"/>
      <c r="C9507" s="180"/>
      <c r="D9507" s="180"/>
      <c r="E9507" s="182"/>
      <c r="F9507" s="182"/>
      <c r="G9507" s="182"/>
      <c r="H9507" s="182"/>
      <c r="I9507" s="182"/>
      <c r="J9507" s="182"/>
      <c r="K9507" s="182"/>
      <c r="L9507" s="182"/>
      <c r="M9507" s="182"/>
      <c r="N9507" s="182"/>
      <c r="O9507" s="182"/>
      <c r="P9507" s="182"/>
    </row>
    <row r="9508" spans="2:16">
      <c r="B9508" s="181"/>
      <c r="C9508" s="180"/>
      <c r="D9508" s="180"/>
      <c r="E9508" s="182"/>
      <c r="F9508" s="182"/>
      <c r="G9508" s="182"/>
      <c r="H9508" s="182"/>
      <c r="I9508" s="182"/>
      <c r="J9508" s="182"/>
      <c r="K9508" s="182"/>
      <c r="L9508" s="182"/>
      <c r="M9508" s="182"/>
      <c r="N9508" s="182"/>
      <c r="O9508" s="182"/>
      <c r="P9508" s="182"/>
    </row>
    <row r="9509" spans="2:16">
      <c r="B9509" s="181"/>
      <c r="C9509" s="180"/>
      <c r="D9509" s="180"/>
      <c r="E9509" s="182"/>
      <c r="F9509" s="182"/>
      <c r="G9509" s="182"/>
      <c r="H9509" s="182"/>
      <c r="I9509" s="182"/>
      <c r="J9509" s="182"/>
      <c r="K9509" s="182"/>
      <c r="L9509" s="182"/>
      <c r="M9509" s="182"/>
      <c r="N9509" s="182"/>
      <c r="O9509" s="182"/>
      <c r="P9509" s="182"/>
    </row>
    <row r="9510" spans="2:16">
      <c r="B9510" s="181"/>
      <c r="C9510" s="180"/>
      <c r="D9510" s="180"/>
      <c r="E9510" s="182"/>
      <c r="F9510" s="182"/>
      <c r="G9510" s="182"/>
      <c r="H9510" s="182"/>
      <c r="I9510" s="182"/>
      <c r="J9510" s="182"/>
      <c r="K9510" s="182"/>
      <c r="L9510" s="182"/>
      <c r="M9510" s="182"/>
      <c r="N9510" s="182"/>
      <c r="O9510" s="182"/>
      <c r="P9510" s="182"/>
    </row>
    <row r="9511" spans="2:16">
      <c r="B9511" s="181"/>
      <c r="C9511" s="180"/>
      <c r="D9511" s="180"/>
      <c r="E9511" s="182"/>
      <c r="F9511" s="182"/>
      <c r="G9511" s="182"/>
      <c r="H9511" s="182"/>
      <c r="I9511" s="182"/>
      <c r="J9511" s="182"/>
      <c r="K9511" s="182"/>
      <c r="L9511" s="182"/>
      <c r="M9511" s="182"/>
      <c r="N9511" s="182"/>
      <c r="O9511" s="182"/>
      <c r="P9511" s="182"/>
    </row>
    <row r="9512" spans="2:16">
      <c r="B9512" s="181"/>
      <c r="C9512" s="180"/>
      <c r="D9512" s="180"/>
      <c r="E9512" s="182"/>
      <c r="F9512" s="182"/>
      <c r="G9512" s="182"/>
      <c r="H9512" s="182"/>
      <c r="I9512" s="182"/>
      <c r="J9512" s="182"/>
      <c r="K9512" s="182"/>
      <c r="L9512" s="182"/>
      <c r="M9512" s="182"/>
      <c r="N9512" s="182"/>
      <c r="O9512" s="182"/>
      <c r="P9512" s="182"/>
    </row>
    <row r="9513" spans="2:16">
      <c r="B9513" s="181"/>
      <c r="C9513" s="180"/>
      <c r="D9513" s="180"/>
      <c r="E9513" s="182"/>
      <c r="F9513" s="182"/>
      <c r="G9513" s="182"/>
      <c r="H9513" s="182"/>
      <c r="I9513" s="182"/>
      <c r="J9513" s="182"/>
      <c r="K9513" s="182"/>
      <c r="L9513" s="182"/>
      <c r="M9513" s="182"/>
      <c r="N9513" s="182"/>
      <c r="O9513" s="182"/>
      <c r="P9513" s="182"/>
    </row>
    <row r="9514" spans="2:16">
      <c r="B9514" s="181"/>
      <c r="C9514" s="180"/>
      <c r="D9514" s="180"/>
      <c r="E9514" s="182"/>
      <c r="F9514" s="182"/>
      <c r="G9514" s="182"/>
      <c r="H9514" s="182"/>
      <c r="I9514" s="182"/>
      <c r="J9514" s="182"/>
      <c r="K9514" s="182"/>
      <c r="L9514" s="182"/>
      <c r="M9514" s="182"/>
      <c r="N9514" s="182"/>
      <c r="O9514" s="182"/>
      <c r="P9514" s="182"/>
    </row>
    <row r="9515" spans="2:16">
      <c r="B9515" s="181"/>
      <c r="C9515" s="180"/>
      <c r="D9515" s="180"/>
      <c r="E9515" s="182"/>
      <c r="F9515" s="182"/>
      <c r="G9515" s="182"/>
      <c r="H9515" s="182"/>
      <c r="I9515" s="182"/>
      <c r="J9515" s="182"/>
      <c r="K9515" s="182"/>
      <c r="L9515" s="182"/>
      <c r="M9515" s="182"/>
      <c r="N9515" s="182"/>
      <c r="O9515" s="182"/>
      <c r="P9515" s="182"/>
    </row>
    <row r="9516" spans="2:16">
      <c r="B9516" s="181"/>
      <c r="C9516" s="180"/>
      <c r="D9516" s="180"/>
      <c r="E9516" s="182"/>
      <c r="F9516" s="182"/>
      <c r="G9516" s="182"/>
      <c r="H9516" s="182"/>
      <c r="I9516" s="182"/>
      <c r="J9516" s="182"/>
      <c r="K9516" s="182"/>
      <c r="L9516" s="182"/>
      <c r="M9516" s="182"/>
      <c r="N9516" s="182"/>
      <c r="O9516" s="182"/>
      <c r="P9516" s="182"/>
    </row>
    <row r="9517" spans="2:16">
      <c r="B9517" s="181"/>
      <c r="C9517" s="180"/>
      <c r="D9517" s="180"/>
      <c r="E9517" s="182"/>
      <c r="F9517" s="182"/>
      <c r="G9517" s="182"/>
      <c r="H9517" s="182"/>
      <c r="I9517" s="182"/>
      <c r="J9517" s="182"/>
      <c r="K9517" s="182"/>
      <c r="L9517" s="182"/>
      <c r="M9517" s="182"/>
      <c r="N9517" s="182"/>
      <c r="O9517" s="182"/>
      <c r="P9517" s="182"/>
    </row>
    <row r="9518" spans="2:16">
      <c r="B9518" s="181"/>
      <c r="C9518" s="180"/>
      <c r="D9518" s="180"/>
      <c r="E9518" s="182"/>
      <c r="F9518" s="182"/>
      <c r="G9518" s="182"/>
      <c r="H9518" s="182"/>
      <c r="I9518" s="182"/>
      <c r="J9518" s="182"/>
      <c r="K9518" s="182"/>
      <c r="L9518" s="182"/>
      <c r="M9518" s="182"/>
      <c r="N9518" s="182"/>
      <c r="O9518" s="182"/>
      <c r="P9518" s="182"/>
    </row>
    <row r="9519" spans="2:16">
      <c r="B9519" s="181"/>
      <c r="C9519" s="180"/>
      <c r="D9519" s="180"/>
      <c r="E9519" s="182"/>
      <c r="F9519" s="182"/>
      <c r="G9519" s="182"/>
      <c r="H9519" s="182"/>
      <c r="I9519" s="182"/>
      <c r="J9519" s="182"/>
      <c r="K9519" s="182"/>
      <c r="L9519" s="182"/>
      <c r="M9519" s="182"/>
      <c r="N9519" s="182"/>
      <c r="O9519" s="182"/>
      <c r="P9519" s="182"/>
    </row>
    <row r="9520" spans="2:16">
      <c r="B9520" s="181"/>
      <c r="C9520" s="180"/>
      <c r="D9520" s="180"/>
      <c r="E9520" s="182"/>
      <c r="F9520" s="182"/>
      <c r="G9520" s="182"/>
      <c r="H9520" s="182"/>
      <c r="I9520" s="182"/>
      <c r="J9520" s="182"/>
      <c r="K9520" s="182"/>
      <c r="L9520" s="182"/>
      <c r="M9520" s="182"/>
      <c r="N9520" s="182"/>
      <c r="O9520" s="182"/>
      <c r="P9520" s="182"/>
    </row>
    <row r="9521" spans="2:16">
      <c r="B9521" s="181"/>
      <c r="C9521" s="180"/>
      <c r="D9521" s="180"/>
      <c r="E9521" s="182"/>
      <c r="F9521" s="182"/>
      <c r="G9521" s="182"/>
      <c r="H9521" s="182"/>
      <c r="I9521" s="182"/>
      <c r="J9521" s="182"/>
      <c r="K9521" s="182"/>
      <c r="L9521" s="182"/>
      <c r="M9521" s="182"/>
      <c r="N9521" s="182"/>
      <c r="O9521" s="182"/>
      <c r="P9521" s="182"/>
    </row>
    <row r="9522" spans="2:16">
      <c r="B9522" s="181"/>
      <c r="C9522" s="180"/>
      <c r="D9522" s="180"/>
      <c r="E9522" s="182"/>
      <c r="F9522" s="182"/>
      <c r="G9522" s="182"/>
      <c r="H9522" s="182"/>
      <c r="I9522" s="182"/>
      <c r="J9522" s="182"/>
      <c r="K9522" s="182"/>
      <c r="L9522" s="182"/>
      <c r="M9522" s="182"/>
      <c r="N9522" s="182"/>
      <c r="O9522" s="182"/>
      <c r="P9522" s="182"/>
    </row>
    <row r="9523" spans="2:16">
      <c r="B9523" s="181"/>
      <c r="C9523" s="180"/>
      <c r="D9523" s="180"/>
      <c r="E9523" s="182"/>
      <c r="F9523" s="182"/>
      <c r="G9523" s="182"/>
      <c r="H9523" s="182"/>
      <c r="I9523" s="182"/>
      <c r="J9523" s="182"/>
      <c r="K9523" s="182"/>
      <c r="L9523" s="182"/>
      <c r="M9523" s="182"/>
      <c r="N9523" s="182"/>
      <c r="O9523" s="182"/>
      <c r="P9523" s="182"/>
    </row>
    <row r="9524" spans="2:16">
      <c r="B9524" s="181"/>
      <c r="C9524" s="180"/>
      <c r="D9524" s="180"/>
      <c r="E9524" s="182"/>
      <c r="F9524" s="182"/>
      <c r="G9524" s="182"/>
      <c r="H9524" s="182"/>
      <c r="I9524" s="182"/>
      <c r="J9524" s="182"/>
      <c r="K9524" s="182"/>
      <c r="L9524" s="182"/>
      <c r="M9524" s="182"/>
      <c r="N9524" s="182"/>
      <c r="O9524" s="182"/>
      <c r="P9524" s="182"/>
    </row>
    <row r="9525" spans="2:16">
      <c r="B9525" s="181"/>
      <c r="C9525" s="180"/>
      <c r="D9525" s="180"/>
      <c r="E9525" s="182"/>
      <c r="F9525" s="182"/>
      <c r="G9525" s="182"/>
      <c r="H9525" s="182"/>
      <c r="I9525" s="182"/>
      <c r="J9525" s="182"/>
      <c r="K9525" s="182"/>
      <c r="L9525" s="182"/>
      <c r="M9525" s="182"/>
      <c r="N9525" s="182"/>
      <c r="O9525" s="182"/>
      <c r="P9525" s="182"/>
    </row>
    <row r="9526" spans="2:16">
      <c r="B9526" s="181"/>
      <c r="C9526" s="180"/>
      <c r="D9526" s="180"/>
      <c r="E9526" s="182"/>
      <c r="F9526" s="182"/>
      <c r="G9526" s="182"/>
      <c r="H9526" s="182"/>
      <c r="I9526" s="182"/>
      <c r="J9526" s="182"/>
      <c r="K9526" s="182"/>
      <c r="L9526" s="182"/>
      <c r="M9526" s="182"/>
      <c r="N9526" s="182"/>
      <c r="O9526" s="182"/>
      <c r="P9526" s="182"/>
    </row>
    <row r="9527" spans="2:16">
      <c r="B9527" s="181"/>
      <c r="C9527" s="180"/>
      <c r="D9527" s="180"/>
      <c r="E9527" s="182"/>
      <c r="F9527" s="182"/>
      <c r="G9527" s="182"/>
      <c r="H9527" s="182"/>
      <c r="I9527" s="182"/>
      <c r="J9527" s="182"/>
      <c r="K9527" s="182"/>
      <c r="L9527" s="182"/>
      <c r="M9527" s="182"/>
      <c r="N9527" s="182"/>
      <c r="O9527" s="182"/>
      <c r="P9527" s="182"/>
    </row>
    <row r="9528" spans="2:16">
      <c r="B9528" s="181"/>
      <c r="C9528" s="180"/>
      <c r="D9528" s="180"/>
      <c r="E9528" s="182"/>
      <c r="F9528" s="182"/>
      <c r="G9528" s="182"/>
      <c r="H9528" s="182"/>
      <c r="I9528" s="182"/>
      <c r="J9528" s="182"/>
      <c r="K9528" s="182"/>
      <c r="L9528" s="182"/>
      <c r="M9528" s="182"/>
      <c r="N9528" s="182"/>
      <c r="O9528" s="182"/>
      <c r="P9528" s="182"/>
    </row>
    <row r="9529" spans="2:16">
      <c r="B9529" s="181"/>
      <c r="C9529" s="180"/>
      <c r="D9529" s="180"/>
      <c r="E9529" s="182"/>
      <c r="F9529" s="182"/>
      <c r="G9529" s="182"/>
      <c r="H9529" s="182"/>
      <c r="I9529" s="182"/>
      <c r="J9529" s="182"/>
      <c r="K9529" s="182"/>
      <c r="L9529" s="182"/>
      <c r="M9529" s="182"/>
      <c r="N9529" s="182"/>
      <c r="O9529" s="182"/>
      <c r="P9529" s="182"/>
    </row>
    <row r="9530" spans="2:16">
      <c r="B9530" s="181"/>
      <c r="C9530" s="180"/>
      <c r="D9530" s="180"/>
      <c r="E9530" s="182"/>
      <c r="F9530" s="182"/>
      <c r="G9530" s="182"/>
      <c r="H9530" s="182"/>
      <c r="I9530" s="182"/>
      <c r="J9530" s="182"/>
      <c r="K9530" s="182"/>
      <c r="L9530" s="182"/>
      <c r="M9530" s="182"/>
      <c r="N9530" s="182"/>
      <c r="O9530" s="182"/>
      <c r="P9530" s="182"/>
    </row>
    <row r="9531" spans="2:16">
      <c r="B9531" s="181"/>
      <c r="C9531" s="180"/>
      <c r="D9531" s="180"/>
      <c r="E9531" s="182"/>
      <c r="F9531" s="182"/>
      <c r="G9531" s="182"/>
      <c r="H9531" s="182"/>
      <c r="I9531" s="182"/>
      <c r="J9531" s="182"/>
      <c r="K9531" s="182"/>
      <c r="L9531" s="182"/>
      <c r="M9531" s="182"/>
      <c r="N9531" s="182"/>
      <c r="O9531" s="182"/>
      <c r="P9531" s="182"/>
    </row>
    <row r="9532" spans="2:16">
      <c r="B9532" s="181"/>
      <c r="C9532" s="180"/>
      <c r="D9532" s="180"/>
      <c r="E9532" s="182"/>
      <c r="F9532" s="182"/>
      <c r="G9532" s="182"/>
      <c r="H9532" s="182"/>
      <c r="I9532" s="182"/>
      <c r="J9532" s="182"/>
      <c r="K9532" s="182"/>
      <c r="L9532" s="182"/>
      <c r="M9532" s="182"/>
      <c r="N9532" s="182"/>
      <c r="O9532" s="182"/>
      <c r="P9532" s="182"/>
    </row>
    <row r="9533" spans="2:16">
      <c r="B9533" s="181"/>
      <c r="C9533" s="180"/>
      <c r="D9533" s="180"/>
      <c r="E9533" s="182"/>
      <c r="F9533" s="182"/>
      <c r="G9533" s="182"/>
      <c r="H9533" s="182"/>
      <c r="I9533" s="182"/>
      <c r="J9533" s="182"/>
      <c r="K9533" s="182"/>
      <c r="L9533" s="182"/>
      <c r="M9533" s="182"/>
      <c r="N9533" s="182"/>
      <c r="O9533" s="182"/>
      <c r="P9533" s="182"/>
    </row>
    <row r="9534" spans="2:16">
      <c r="B9534" s="181"/>
      <c r="C9534" s="180"/>
      <c r="D9534" s="180"/>
      <c r="E9534" s="182"/>
      <c r="F9534" s="182"/>
      <c r="G9534" s="182"/>
      <c r="H9534" s="182"/>
      <c r="I9534" s="182"/>
      <c r="J9534" s="182"/>
      <c r="K9534" s="182"/>
      <c r="L9534" s="182"/>
      <c r="M9534" s="182"/>
      <c r="N9534" s="182"/>
      <c r="O9534" s="182"/>
      <c r="P9534" s="182"/>
    </row>
    <row r="9535" spans="2:16">
      <c r="B9535" s="181"/>
      <c r="C9535" s="180"/>
      <c r="D9535" s="180"/>
      <c r="E9535" s="182"/>
      <c r="F9535" s="182"/>
      <c r="G9535" s="182"/>
      <c r="H9535" s="182"/>
      <c r="I9535" s="182"/>
      <c r="J9535" s="182"/>
      <c r="K9535" s="182"/>
      <c r="L9535" s="182"/>
      <c r="M9535" s="182"/>
      <c r="N9535" s="182"/>
      <c r="O9535" s="182"/>
      <c r="P9535" s="182"/>
    </row>
    <row r="9536" spans="2:16">
      <c r="B9536" s="181"/>
      <c r="C9536" s="180"/>
      <c r="D9536" s="180"/>
      <c r="E9536" s="182"/>
      <c r="F9536" s="182"/>
      <c r="G9536" s="182"/>
      <c r="H9536" s="182"/>
      <c r="I9536" s="182"/>
      <c r="J9536" s="182"/>
      <c r="K9536" s="182"/>
      <c r="L9536" s="182"/>
      <c r="M9536" s="182"/>
      <c r="N9536" s="182"/>
      <c r="O9536" s="182"/>
      <c r="P9536" s="182"/>
    </row>
    <row r="9537" spans="2:16">
      <c r="B9537" s="181"/>
      <c r="C9537" s="180"/>
      <c r="D9537" s="180"/>
      <c r="E9537" s="182"/>
      <c r="F9537" s="182"/>
      <c r="G9537" s="182"/>
      <c r="H9537" s="182"/>
      <c r="I9537" s="182"/>
      <c r="J9537" s="182"/>
      <c r="K9537" s="182"/>
      <c r="L9537" s="182"/>
      <c r="M9537" s="182"/>
      <c r="N9537" s="182"/>
      <c r="O9537" s="182"/>
      <c r="P9537" s="182"/>
    </row>
    <row r="9538" spans="2:16">
      <c r="B9538" s="181"/>
      <c r="C9538" s="180"/>
      <c r="D9538" s="180"/>
      <c r="E9538" s="182"/>
      <c r="F9538" s="182"/>
      <c r="G9538" s="182"/>
      <c r="H9538" s="182"/>
      <c r="I9538" s="182"/>
      <c r="J9538" s="182"/>
      <c r="K9538" s="182"/>
      <c r="L9538" s="182"/>
      <c r="M9538" s="182"/>
      <c r="N9538" s="182"/>
      <c r="O9538" s="182"/>
      <c r="P9538" s="182"/>
    </row>
    <row r="9539" spans="2:16">
      <c r="B9539" s="181"/>
      <c r="C9539" s="180"/>
      <c r="D9539" s="180"/>
      <c r="E9539" s="182"/>
      <c r="F9539" s="182"/>
      <c r="G9539" s="182"/>
      <c r="H9539" s="182"/>
      <c r="I9539" s="182"/>
      <c r="J9539" s="182"/>
      <c r="K9539" s="182"/>
      <c r="L9539" s="182"/>
      <c r="M9539" s="182"/>
      <c r="N9539" s="182"/>
      <c r="O9539" s="182"/>
      <c r="P9539" s="182"/>
    </row>
    <row r="9540" spans="2:16">
      <c r="B9540" s="181"/>
      <c r="C9540" s="180"/>
      <c r="D9540" s="180"/>
      <c r="E9540" s="182"/>
      <c r="F9540" s="182"/>
      <c r="G9540" s="182"/>
      <c r="H9540" s="182"/>
      <c r="I9540" s="182"/>
      <c r="J9540" s="182"/>
      <c r="K9540" s="182"/>
      <c r="L9540" s="182"/>
      <c r="M9540" s="182"/>
      <c r="N9540" s="182"/>
      <c r="O9540" s="182"/>
      <c r="P9540" s="182"/>
    </row>
    <row r="9541" spans="2:16">
      <c r="B9541" s="181"/>
      <c r="C9541" s="180"/>
      <c r="D9541" s="180"/>
      <c r="E9541" s="182"/>
      <c r="F9541" s="182"/>
      <c r="G9541" s="182"/>
      <c r="H9541" s="182"/>
      <c r="I9541" s="182"/>
      <c r="J9541" s="182"/>
      <c r="K9541" s="182"/>
      <c r="L9541" s="182"/>
      <c r="M9541" s="182"/>
      <c r="N9541" s="182"/>
      <c r="O9541" s="182"/>
      <c r="P9541" s="182"/>
    </row>
    <row r="9542" spans="2:16">
      <c r="B9542" s="181"/>
      <c r="C9542" s="180"/>
      <c r="D9542" s="180"/>
      <c r="E9542" s="182"/>
      <c r="F9542" s="182"/>
      <c r="G9542" s="182"/>
      <c r="H9542" s="182"/>
      <c r="I9542" s="182"/>
      <c r="J9542" s="182"/>
      <c r="K9542" s="182"/>
      <c r="L9542" s="182"/>
      <c r="M9542" s="182"/>
      <c r="N9542" s="182"/>
      <c r="O9542" s="182"/>
      <c r="P9542" s="182"/>
    </row>
    <row r="9543" spans="2:16">
      <c r="B9543" s="181"/>
      <c r="C9543" s="180"/>
      <c r="D9543" s="180"/>
      <c r="E9543" s="182"/>
      <c r="F9543" s="182"/>
      <c r="G9543" s="182"/>
      <c r="H9543" s="182"/>
      <c r="I9543" s="182"/>
      <c r="J9543" s="182"/>
      <c r="K9543" s="182"/>
      <c r="L9543" s="182"/>
      <c r="M9543" s="182"/>
      <c r="N9543" s="182"/>
      <c r="O9543" s="182"/>
      <c r="P9543" s="182"/>
    </row>
    <row r="9544" spans="2:16">
      <c r="B9544" s="181"/>
      <c r="C9544" s="180"/>
      <c r="D9544" s="180"/>
      <c r="E9544" s="182"/>
      <c r="F9544" s="182"/>
      <c r="G9544" s="182"/>
      <c r="H9544" s="182"/>
      <c r="I9544" s="182"/>
      <c r="J9544" s="182"/>
      <c r="K9544" s="182"/>
      <c r="L9544" s="182"/>
      <c r="M9544" s="182"/>
      <c r="N9544" s="182"/>
      <c r="O9544" s="182"/>
      <c r="P9544" s="182"/>
    </row>
    <row r="9545" spans="2:16">
      <c r="B9545" s="181"/>
      <c r="C9545" s="180"/>
      <c r="D9545" s="180"/>
      <c r="E9545" s="182"/>
      <c r="F9545" s="182"/>
      <c r="G9545" s="182"/>
      <c r="H9545" s="182"/>
      <c r="I9545" s="182"/>
      <c r="J9545" s="182"/>
      <c r="K9545" s="182"/>
      <c r="L9545" s="182"/>
      <c r="M9545" s="182"/>
      <c r="N9545" s="182"/>
      <c r="O9545" s="182"/>
      <c r="P9545" s="182"/>
    </row>
    <row r="9546" spans="2:16">
      <c r="B9546" s="181"/>
      <c r="C9546" s="180"/>
      <c r="D9546" s="180"/>
      <c r="E9546" s="182"/>
      <c r="F9546" s="182"/>
      <c r="G9546" s="182"/>
      <c r="H9546" s="182"/>
      <c r="I9546" s="182"/>
      <c r="J9546" s="182"/>
      <c r="K9546" s="182"/>
      <c r="L9546" s="182"/>
      <c r="M9546" s="182"/>
      <c r="N9546" s="182"/>
      <c r="O9546" s="182"/>
      <c r="P9546" s="182"/>
    </row>
    <row r="9547" spans="2:16">
      <c r="B9547" s="181"/>
      <c r="C9547" s="180"/>
      <c r="D9547" s="180"/>
      <c r="E9547" s="182"/>
      <c r="F9547" s="182"/>
      <c r="G9547" s="182"/>
      <c r="H9547" s="182"/>
      <c r="I9547" s="182"/>
      <c r="J9547" s="182"/>
      <c r="K9547" s="182"/>
      <c r="L9547" s="182"/>
      <c r="M9547" s="182"/>
      <c r="N9547" s="182"/>
      <c r="O9547" s="182"/>
      <c r="P9547" s="182"/>
    </row>
    <row r="9548" spans="2:16">
      <c r="B9548" s="181"/>
      <c r="C9548" s="180"/>
      <c r="D9548" s="180"/>
      <c r="E9548" s="182"/>
      <c r="F9548" s="182"/>
      <c r="G9548" s="182"/>
      <c r="H9548" s="182"/>
      <c r="I9548" s="182"/>
      <c r="J9548" s="182"/>
      <c r="K9548" s="182"/>
      <c r="L9548" s="182"/>
      <c r="M9548" s="182"/>
      <c r="N9548" s="182"/>
      <c r="O9548" s="182"/>
      <c r="P9548" s="182"/>
    </row>
    <row r="9549" spans="2:16">
      <c r="B9549" s="181"/>
      <c r="C9549" s="180"/>
      <c r="D9549" s="180"/>
      <c r="E9549" s="182"/>
      <c r="F9549" s="182"/>
      <c r="G9549" s="182"/>
      <c r="H9549" s="182"/>
      <c r="I9549" s="182"/>
      <c r="J9549" s="182"/>
      <c r="K9549" s="182"/>
      <c r="L9549" s="182"/>
      <c r="M9549" s="182"/>
      <c r="N9549" s="182"/>
      <c r="O9549" s="182"/>
      <c r="P9549" s="182"/>
    </row>
    <row r="9550" spans="2:16">
      <c r="B9550" s="181"/>
      <c r="C9550" s="180"/>
      <c r="D9550" s="180"/>
      <c r="E9550" s="182"/>
      <c r="F9550" s="182"/>
      <c r="G9550" s="182"/>
      <c r="H9550" s="182"/>
      <c r="I9550" s="182"/>
      <c r="J9550" s="182"/>
      <c r="K9550" s="182"/>
      <c r="L9550" s="182"/>
      <c r="M9550" s="182"/>
      <c r="N9550" s="182"/>
      <c r="O9550" s="182"/>
      <c r="P9550" s="182"/>
    </row>
    <row r="9551" spans="2:16">
      <c r="B9551" s="181"/>
      <c r="C9551" s="180"/>
      <c r="D9551" s="180"/>
      <c r="E9551" s="182"/>
      <c r="F9551" s="182"/>
      <c r="G9551" s="182"/>
      <c r="H9551" s="182"/>
      <c r="I9551" s="182"/>
      <c r="J9551" s="182"/>
      <c r="K9551" s="182"/>
      <c r="L9551" s="182"/>
      <c r="M9551" s="182"/>
      <c r="N9551" s="182"/>
      <c r="O9551" s="182"/>
      <c r="P9551" s="182"/>
    </row>
    <row r="9552" spans="2:16">
      <c r="B9552" s="181"/>
      <c r="C9552" s="180"/>
      <c r="D9552" s="180"/>
      <c r="E9552" s="182"/>
      <c r="F9552" s="182"/>
      <c r="G9552" s="182"/>
      <c r="H9552" s="182"/>
      <c r="I9552" s="182"/>
      <c r="J9552" s="182"/>
      <c r="K9552" s="182"/>
      <c r="L9552" s="182"/>
      <c r="M9552" s="182"/>
      <c r="N9552" s="182"/>
      <c r="O9552" s="182"/>
      <c r="P9552" s="182"/>
    </row>
    <row r="9553" spans="2:16">
      <c r="B9553" s="181"/>
      <c r="C9553" s="180"/>
      <c r="D9553" s="180"/>
      <c r="E9553" s="182"/>
      <c r="F9553" s="182"/>
      <c r="G9553" s="182"/>
      <c r="H9553" s="182"/>
      <c r="I9553" s="182"/>
      <c r="J9553" s="182"/>
      <c r="K9553" s="182"/>
      <c r="L9553" s="182"/>
      <c r="M9553" s="182"/>
      <c r="N9553" s="182"/>
      <c r="O9553" s="182"/>
      <c r="P9553" s="182"/>
    </row>
    <row r="9554" spans="2:16">
      <c r="B9554" s="181"/>
      <c r="C9554" s="180"/>
      <c r="D9554" s="180"/>
      <c r="E9554" s="182"/>
      <c r="F9554" s="182"/>
      <c r="G9554" s="182"/>
      <c r="H9554" s="182"/>
      <c r="I9554" s="182"/>
      <c r="J9554" s="182"/>
      <c r="K9554" s="182"/>
      <c r="L9554" s="182"/>
      <c r="M9554" s="182"/>
      <c r="N9554" s="182"/>
      <c r="O9554" s="182"/>
      <c r="P9554" s="182"/>
    </row>
    <row r="9555" spans="2:16">
      <c r="B9555" s="181"/>
      <c r="C9555" s="180"/>
      <c r="D9555" s="180"/>
      <c r="E9555" s="182"/>
      <c r="F9555" s="182"/>
      <c r="G9555" s="182"/>
      <c r="H9555" s="182"/>
      <c r="I9555" s="182"/>
      <c r="J9555" s="182"/>
      <c r="K9555" s="182"/>
      <c r="L9555" s="182"/>
      <c r="M9555" s="182"/>
      <c r="N9555" s="182"/>
      <c r="O9555" s="182"/>
      <c r="P9555" s="182"/>
    </row>
    <row r="9556" spans="2:16">
      <c r="B9556" s="181"/>
      <c r="C9556" s="180"/>
      <c r="D9556" s="180"/>
      <c r="E9556" s="182"/>
      <c r="F9556" s="182"/>
      <c r="G9556" s="182"/>
      <c r="H9556" s="182"/>
      <c r="I9556" s="182"/>
      <c r="J9556" s="182"/>
      <c r="K9556" s="182"/>
      <c r="L9556" s="182"/>
      <c r="M9556" s="182"/>
      <c r="N9556" s="182"/>
      <c r="O9556" s="182"/>
      <c r="P9556" s="182"/>
    </row>
    <row r="9557" spans="2:16">
      <c r="B9557" s="181"/>
      <c r="C9557" s="180"/>
      <c r="D9557" s="180"/>
      <c r="E9557" s="182"/>
      <c r="F9557" s="182"/>
      <c r="G9557" s="182"/>
      <c r="H9557" s="182"/>
      <c r="I9557" s="182"/>
      <c r="J9557" s="182"/>
      <c r="K9557" s="182"/>
      <c r="L9557" s="182"/>
      <c r="M9557" s="182"/>
      <c r="N9557" s="182"/>
      <c r="O9557" s="182"/>
      <c r="P9557" s="182"/>
    </row>
    <row r="9558" spans="2:16">
      <c r="B9558" s="181"/>
      <c r="C9558" s="180"/>
      <c r="D9558" s="180"/>
      <c r="E9558" s="182"/>
      <c r="F9558" s="182"/>
      <c r="G9558" s="182"/>
      <c r="H9558" s="182"/>
      <c r="I9558" s="182"/>
      <c r="J9558" s="182"/>
      <c r="K9558" s="182"/>
      <c r="L9558" s="182"/>
      <c r="M9558" s="182"/>
      <c r="N9558" s="182"/>
      <c r="O9558" s="182"/>
      <c r="P9558" s="182"/>
    </row>
    <row r="9559" spans="2:16">
      <c r="B9559" s="181"/>
      <c r="C9559" s="180"/>
      <c r="D9559" s="180"/>
      <c r="E9559" s="182"/>
      <c r="F9559" s="182"/>
      <c r="G9559" s="182"/>
      <c r="H9559" s="182"/>
      <c r="I9559" s="182"/>
      <c r="J9559" s="182"/>
      <c r="K9559" s="182"/>
      <c r="L9559" s="182"/>
      <c r="M9559" s="182"/>
      <c r="N9559" s="182"/>
      <c r="O9559" s="182"/>
      <c r="P9559" s="182"/>
    </row>
    <row r="9560" spans="2:16">
      <c r="B9560" s="181"/>
      <c r="C9560" s="180"/>
      <c r="D9560" s="180"/>
      <c r="E9560" s="182"/>
      <c r="F9560" s="182"/>
      <c r="G9560" s="182"/>
      <c r="H9560" s="182"/>
      <c r="I9560" s="182"/>
      <c r="J9560" s="182"/>
      <c r="K9560" s="182"/>
      <c r="L9560" s="182"/>
      <c r="M9560" s="182"/>
      <c r="N9560" s="182"/>
      <c r="O9560" s="182"/>
      <c r="P9560" s="182"/>
    </row>
    <row r="9561" spans="2:16">
      <c r="B9561" s="181"/>
      <c r="C9561" s="180"/>
      <c r="D9561" s="180"/>
      <c r="E9561" s="182"/>
      <c r="F9561" s="182"/>
      <c r="G9561" s="182"/>
      <c r="H9561" s="182"/>
      <c r="I9561" s="182"/>
      <c r="J9561" s="182"/>
      <c r="K9561" s="182"/>
      <c r="L9561" s="182"/>
      <c r="M9561" s="182"/>
      <c r="N9561" s="182"/>
      <c r="O9561" s="182"/>
      <c r="P9561" s="182"/>
    </row>
    <row r="9562" spans="2:16">
      <c r="B9562" s="181"/>
      <c r="C9562" s="180"/>
      <c r="D9562" s="180"/>
      <c r="E9562" s="182"/>
      <c r="F9562" s="182"/>
      <c r="G9562" s="182"/>
      <c r="H9562" s="182"/>
      <c r="I9562" s="182"/>
      <c r="J9562" s="182"/>
      <c r="K9562" s="182"/>
      <c r="L9562" s="182"/>
      <c r="M9562" s="182"/>
      <c r="N9562" s="182"/>
      <c r="O9562" s="182"/>
      <c r="P9562" s="182"/>
    </row>
    <row r="9563" spans="2:16">
      <c r="B9563" s="181"/>
      <c r="C9563" s="180"/>
      <c r="D9563" s="180"/>
      <c r="E9563" s="182"/>
      <c r="F9563" s="182"/>
      <c r="G9563" s="182"/>
      <c r="H9563" s="182"/>
      <c r="I9563" s="182"/>
      <c r="J9563" s="182"/>
      <c r="K9563" s="182"/>
      <c r="L9563" s="182"/>
      <c r="M9563" s="182"/>
      <c r="N9563" s="182"/>
      <c r="O9563" s="182"/>
      <c r="P9563" s="182"/>
    </row>
    <row r="9564" spans="2:16">
      <c r="B9564" s="181"/>
      <c r="C9564" s="180"/>
      <c r="D9564" s="180"/>
      <c r="E9564" s="182"/>
      <c r="F9564" s="182"/>
      <c r="G9564" s="182"/>
      <c r="H9564" s="182"/>
      <c r="I9564" s="182"/>
      <c r="J9564" s="182"/>
      <c r="K9564" s="182"/>
      <c r="L9564" s="182"/>
      <c r="M9564" s="182"/>
      <c r="N9564" s="182"/>
      <c r="O9564" s="182"/>
      <c r="P9564" s="182"/>
    </row>
    <row r="9565" spans="2:16">
      <c r="B9565" s="181"/>
      <c r="C9565" s="180"/>
      <c r="D9565" s="180"/>
      <c r="E9565" s="182"/>
      <c r="F9565" s="182"/>
      <c r="G9565" s="182"/>
      <c r="H9565" s="182"/>
      <c r="I9565" s="182"/>
      <c r="J9565" s="182"/>
      <c r="K9565" s="182"/>
      <c r="L9565" s="182"/>
      <c r="M9565" s="182"/>
      <c r="N9565" s="182"/>
      <c r="O9565" s="182"/>
      <c r="P9565" s="182"/>
    </row>
    <row r="9566" spans="2:16">
      <c r="B9566" s="181"/>
      <c r="C9566" s="180"/>
      <c r="D9566" s="180"/>
      <c r="E9566" s="182"/>
      <c r="F9566" s="182"/>
      <c r="G9566" s="182"/>
      <c r="H9566" s="182"/>
      <c r="I9566" s="182"/>
      <c r="J9566" s="182"/>
      <c r="K9566" s="182"/>
      <c r="L9566" s="182"/>
      <c r="M9566" s="182"/>
      <c r="N9566" s="182"/>
      <c r="O9566" s="182"/>
      <c r="P9566" s="182"/>
    </row>
    <row r="9567" spans="2:16">
      <c r="B9567" s="181"/>
      <c r="C9567" s="180"/>
      <c r="D9567" s="180"/>
      <c r="E9567" s="182"/>
      <c r="F9567" s="182"/>
      <c r="G9567" s="182"/>
      <c r="H9567" s="182"/>
      <c r="I9567" s="182"/>
      <c r="J9567" s="182"/>
      <c r="K9567" s="182"/>
      <c r="L9567" s="182"/>
      <c r="M9567" s="182"/>
      <c r="N9567" s="182"/>
      <c r="O9567" s="182"/>
      <c r="P9567" s="182"/>
    </row>
    <row r="9568" spans="2:16">
      <c r="B9568" s="181"/>
      <c r="C9568" s="180"/>
      <c r="D9568" s="180"/>
      <c r="E9568" s="182"/>
      <c r="F9568" s="182"/>
      <c r="G9568" s="182"/>
      <c r="H9568" s="182"/>
      <c r="I9568" s="182"/>
      <c r="J9568" s="182"/>
      <c r="K9568" s="182"/>
      <c r="L9568" s="182"/>
      <c r="M9568" s="182"/>
      <c r="N9568" s="182"/>
      <c r="O9568" s="182"/>
      <c r="P9568" s="182"/>
    </row>
    <row r="9569" spans="2:16">
      <c r="B9569" s="181"/>
      <c r="C9569" s="180"/>
      <c r="D9569" s="180"/>
      <c r="E9569" s="182"/>
      <c r="F9569" s="182"/>
      <c r="G9569" s="182"/>
      <c r="H9569" s="182"/>
      <c r="I9569" s="182"/>
      <c r="J9569" s="182"/>
      <c r="K9569" s="182"/>
      <c r="L9569" s="182"/>
      <c r="M9569" s="182"/>
      <c r="N9569" s="182"/>
      <c r="O9569" s="182"/>
      <c r="P9569" s="182"/>
    </row>
    <row r="9570" spans="2:16">
      <c r="B9570" s="181"/>
      <c r="C9570" s="180"/>
      <c r="D9570" s="180"/>
      <c r="E9570" s="182"/>
      <c r="F9570" s="182"/>
      <c r="G9570" s="182"/>
      <c r="H9570" s="182"/>
      <c r="I9570" s="182"/>
      <c r="J9570" s="182"/>
      <c r="K9570" s="182"/>
      <c r="L9570" s="182"/>
      <c r="M9570" s="182"/>
      <c r="N9570" s="182"/>
      <c r="O9570" s="182"/>
      <c r="P9570" s="182"/>
    </row>
    <row r="9571" spans="2:16">
      <c r="B9571" s="181"/>
      <c r="C9571" s="180"/>
      <c r="D9571" s="180"/>
      <c r="E9571" s="182"/>
      <c r="F9571" s="182"/>
      <c r="G9571" s="182"/>
      <c r="H9571" s="182"/>
      <c r="I9571" s="182"/>
      <c r="J9571" s="182"/>
      <c r="K9571" s="182"/>
      <c r="L9571" s="182"/>
      <c r="M9571" s="182"/>
      <c r="N9571" s="182"/>
      <c r="O9571" s="182"/>
      <c r="P9571" s="182"/>
    </row>
    <row r="9572" spans="2:16">
      <c r="B9572" s="181"/>
      <c r="C9572" s="180"/>
      <c r="D9572" s="180"/>
      <c r="E9572" s="182"/>
      <c r="F9572" s="182"/>
      <c r="G9572" s="182"/>
      <c r="H9572" s="182"/>
      <c r="I9572" s="182"/>
      <c r="J9572" s="182"/>
      <c r="K9572" s="182"/>
      <c r="L9572" s="182"/>
      <c r="M9572" s="182"/>
      <c r="N9572" s="182"/>
      <c r="O9572" s="182"/>
      <c r="P9572" s="182"/>
    </row>
    <row r="9573" spans="2:16">
      <c r="B9573" s="181"/>
      <c r="C9573" s="180"/>
      <c r="D9573" s="180"/>
      <c r="E9573" s="182"/>
      <c r="F9573" s="182"/>
      <c r="G9573" s="182"/>
      <c r="H9573" s="182"/>
      <c r="I9573" s="182"/>
      <c r="J9573" s="182"/>
      <c r="K9573" s="182"/>
      <c r="L9573" s="182"/>
      <c r="M9573" s="182"/>
      <c r="N9573" s="182"/>
      <c r="O9573" s="182"/>
      <c r="P9573" s="182"/>
    </row>
    <row r="9574" spans="2:16">
      <c r="B9574" s="181"/>
      <c r="C9574" s="180"/>
      <c r="D9574" s="180"/>
      <c r="E9574" s="182"/>
      <c r="F9574" s="182"/>
      <c r="G9574" s="182"/>
      <c r="H9574" s="182"/>
      <c r="I9574" s="182"/>
      <c r="J9574" s="182"/>
      <c r="K9574" s="182"/>
      <c r="L9574" s="182"/>
      <c r="M9574" s="182"/>
      <c r="N9574" s="182"/>
      <c r="O9574" s="182"/>
      <c r="P9574" s="182"/>
    </row>
    <row r="9575" spans="2:16">
      <c r="B9575" s="181"/>
      <c r="C9575" s="180"/>
      <c r="D9575" s="180"/>
      <c r="E9575" s="182"/>
      <c r="F9575" s="182"/>
      <c r="G9575" s="182"/>
      <c r="H9575" s="182"/>
      <c r="I9575" s="182"/>
      <c r="J9575" s="182"/>
      <c r="K9575" s="182"/>
      <c r="L9575" s="182"/>
      <c r="M9575" s="182"/>
      <c r="N9575" s="182"/>
      <c r="O9575" s="182"/>
      <c r="P9575" s="182"/>
    </row>
    <row r="9576" spans="2:16">
      <c r="B9576" s="181"/>
      <c r="C9576" s="180"/>
      <c r="D9576" s="180"/>
      <c r="E9576" s="182"/>
      <c r="F9576" s="182"/>
      <c r="G9576" s="182"/>
      <c r="H9576" s="182"/>
      <c r="I9576" s="182"/>
      <c r="J9576" s="182"/>
      <c r="K9576" s="182"/>
      <c r="L9576" s="182"/>
      <c r="M9576" s="182"/>
      <c r="N9576" s="182"/>
      <c r="O9576" s="182"/>
      <c r="P9576" s="182"/>
    </row>
    <row r="9577" spans="2:16">
      <c r="B9577" s="181"/>
      <c r="C9577" s="180"/>
      <c r="D9577" s="180"/>
      <c r="E9577" s="182"/>
      <c r="F9577" s="182"/>
      <c r="G9577" s="182"/>
      <c r="H9577" s="182"/>
      <c r="I9577" s="182"/>
      <c r="J9577" s="182"/>
      <c r="K9577" s="182"/>
      <c r="L9577" s="182"/>
      <c r="M9577" s="182"/>
      <c r="N9577" s="182"/>
      <c r="O9577" s="182"/>
      <c r="P9577" s="182"/>
    </row>
    <row r="9578" spans="2:16">
      <c r="B9578" s="181"/>
      <c r="C9578" s="180"/>
      <c r="D9578" s="180"/>
      <c r="E9578" s="182"/>
      <c r="F9578" s="182"/>
      <c r="G9578" s="182"/>
      <c r="H9578" s="182"/>
      <c r="I9578" s="182"/>
      <c r="J9578" s="182"/>
      <c r="K9578" s="182"/>
      <c r="L9578" s="182"/>
      <c r="M9578" s="182"/>
      <c r="N9578" s="182"/>
      <c r="O9578" s="182"/>
      <c r="P9578" s="182"/>
    </row>
    <row r="9579" spans="2:16">
      <c r="B9579" s="181"/>
      <c r="C9579" s="180"/>
      <c r="D9579" s="180"/>
      <c r="E9579" s="182"/>
      <c r="F9579" s="182"/>
      <c r="G9579" s="182"/>
      <c r="H9579" s="182"/>
      <c r="I9579" s="182"/>
      <c r="J9579" s="182"/>
      <c r="K9579" s="182"/>
      <c r="L9579" s="182"/>
      <c r="M9579" s="182"/>
      <c r="N9579" s="182"/>
      <c r="O9579" s="182"/>
      <c r="P9579" s="182"/>
    </row>
    <row r="9580" spans="2:16">
      <c r="B9580" s="181"/>
      <c r="C9580" s="180"/>
      <c r="D9580" s="180"/>
      <c r="E9580" s="182"/>
      <c r="F9580" s="182"/>
      <c r="G9580" s="182"/>
      <c r="H9580" s="182"/>
      <c r="I9580" s="182"/>
      <c r="J9580" s="182"/>
      <c r="K9580" s="182"/>
      <c r="L9580" s="182"/>
      <c r="M9580" s="182"/>
      <c r="N9580" s="182"/>
      <c r="O9580" s="182"/>
      <c r="P9580" s="182"/>
    </row>
    <row r="9581" spans="2:16">
      <c r="B9581" s="181"/>
      <c r="C9581" s="180"/>
      <c r="D9581" s="180"/>
      <c r="E9581" s="182"/>
      <c r="F9581" s="182"/>
      <c r="G9581" s="182"/>
      <c r="H9581" s="182"/>
      <c r="I9581" s="182"/>
      <c r="J9581" s="182"/>
      <c r="K9581" s="182"/>
      <c r="L9581" s="182"/>
      <c r="M9581" s="182"/>
      <c r="N9581" s="182"/>
      <c r="O9581" s="182"/>
      <c r="P9581" s="182"/>
    </row>
    <row r="9582" spans="2:16">
      <c r="B9582" s="181"/>
      <c r="C9582" s="180"/>
      <c r="D9582" s="180"/>
      <c r="E9582" s="182"/>
      <c r="F9582" s="182"/>
      <c r="G9582" s="182"/>
      <c r="H9582" s="182"/>
      <c r="I9582" s="182"/>
      <c r="J9582" s="182"/>
      <c r="K9582" s="182"/>
      <c r="L9582" s="182"/>
      <c r="M9582" s="182"/>
      <c r="N9582" s="182"/>
      <c r="O9582" s="182"/>
      <c r="P9582" s="182"/>
    </row>
    <row r="9583" spans="2:16">
      <c r="B9583" s="181"/>
      <c r="C9583" s="180"/>
      <c r="D9583" s="180"/>
      <c r="E9583" s="182"/>
      <c r="F9583" s="182"/>
      <c r="G9583" s="182"/>
      <c r="H9583" s="182"/>
      <c r="I9583" s="182"/>
      <c r="J9583" s="182"/>
      <c r="K9583" s="182"/>
      <c r="L9583" s="182"/>
      <c r="M9583" s="182"/>
      <c r="N9583" s="182"/>
      <c r="O9583" s="182"/>
      <c r="P9583" s="182"/>
    </row>
    <row r="9584" spans="2:16">
      <c r="B9584" s="181"/>
      <c r="C9584" s="180"/>
      <c r="D9584" s="180"/>
      <c r="E9584" s="182"/>
      <c r="F9584" s="182"/>
      <c r="G9584" s="182"/>
      <c r="H9584" s="182"/>
      <c r="I9584" s="182"/>
      <c r="J9584" s="182"/>
      <c r="K9584" s="182"/>
      <c r="L9584" s="182"/>
      <c r="M9584" s="182"/>
      <c r="N9584" s="182"/>
      <c r="O9584" s="182"/>
      <c r="P9584" s="182"/>
    </row>
    <row r="9585" spans="2:16">
      <c r="B9585" s="181"/>
      <c r="C9585" s="180"/>
      <c r="D9585" s="180"/>
      <c r="E9585" s="182"/>
      <c r="F9585" s="182"/>
      <c r="G9585" s="182"/>
      <c r="H9585" s="182"/>
      <c r="I9585" s="182"/>
      <c r="J9585" s="182"/>
      <c r="K9585" s="182"/>
      <c r="L9585" s="182"/>
      <c r="M9585" s="182"/>
      <c r="N9585" s="182"/>
      <c r="O9585" s="182"/>
      <c r="P9585" s="182"/>
    </row>
    <row r="9586" spans="2:16">
      <c r="B9586" s="181"/>
      <c r="C9586" s="180"/>
      <c r="D9586" s="180"/>
      <c r="E9586" s="182"/>
      <c r="F9586" s="182"/>
      <c r="G9586" s="182"/>
      <c r="H9586" s="182"/>
      <c r="I9586" s="182"/>
      <c r="J9586" s="182"/>
      <c r="K9586" s="182"/>
      <c r="L9586" s="182"/>
      <c r="M9586" s="182"/>
      <c r="N9586" s="182"/>
      <c r="O9586" s="182"/>
      <c r="P9586" s="182"/>
    </row>
    <row r="9587" spans="2:16">
      <c r="B9587" s="181"/>
      <c r="C9587" s="180"/>
      <c r="D9587" s="180"/>
      <c r="E9587" s="182"/>
      <c r="F9587" s="182"/>
      <c r="G9587" s="182"/>
      <c r="H9587" s="182"/>
      <c r="I9587" s="182"/>
      <c r="J9587" s="182"/>
      <c r="K9587" s="182"/>
      <c r="L9587" s="182"/>
      <c r="M9587" s="182"/>
      <c r="N9587" s="182"/>
      <c r="O9587" s="182"/>
      <c r="P9587" s="182"/>
    </row>
    <row r="9588" spans="2:16">
      <c r="B9588" s="181"/>
      <c r="C9588" s="180"/>
      <c r="D9588" s="180"/>
      <c r="E9588" s="182"/>
      <c r="F9588" s="182"/>
      <c r="G9588" s="182"/>
      <c r="H9588" s="182"/>
      <c r="I9588" s="182"/>
      <c r="J9588" s="182"/>
      <c r="K9588" s="182"/>
      <c r="L9588" s="182"/>
      <c r="M9588" s="182"/>
      <c r="N9588" s="182"/>
      <c r="O9588" s="182"/>
      <c r="P9588" s="182"/>
    </row>
    <row r="9589" spans="2:16">
      <c r="B9589" s="181"/>
      <c r="C9589" s="180"/>
      <c r="D9589" s="180"/>
      <c r="E9589" s="182"/>
      <c r="F9589" s="182"/>
      <c r="G9589" s="182"/>
      <c r="H9589" s="182"/>
      <c r="I9589" s="182"/>
      <c r="J9589" s="182"/>
      <c r="K9589" s="182"/>
      <c r="L9589" s="182"/>
      <c r="M9589" s="182"/>
      <c r="N9589" s="182"/>
      <c r="O9589" s="182"/>
      <c r="P9589" s="182"/>
    </row>
    <row r="9590" spans="2:16">
      <c r="B9590" s="181"/>
      <c r="C9590" s="180"/>
      <c r="D9590" s="180"/>
      <c r="E9590" s="182"/>
      <c r="F9590" s="182"/>
      <c r="G9590" s="182"/>
      <c r="H9590" s="182"/>
      <c r="I9590" s="182"/>
      <c r="J9590" s="182"/>
      <c r="K9590" s="182"/>
      <c r="L9590" s="182"/>
      <c r="M9590" s="182"/>
      <c r="N9590" s="182"/>
      <c r="O9590" s="182"/>
      <c r="P9590" s="182"/>
    </row>
    <row r="9591" spans="2:16">
      <c r="B9591" s="181"/>
      <c r="C9591" s="180"/>
      <c r="D9591" s="180"/>
      <c r="E9591" s="182"/>
      <c r="F9591" s="182"/>
      <c r="G9591" s="182"/>
      <c r="H9591" s="182"/>
      <c r="I9591" s="182"/>
      <c r="J9591" s="182"/>
      <c r="K9591" s="182"/>
      <c r="L9591" s="182"/>
      <c r="M9591" s="182"/>
      <c r="N9591" s="182"/>
      <c r="O9591" s="182"/>
      <c r="P9591" s="182"/>
    </row>
    <row r="9592" spans="2:16">
      <c r="B9592" s="181"/>
      <c r="C9592" s="180"/>
      <c r="D9592" s="180"/>
      <c r="E9592" s="182"/>
      <c r="F9592" s="182"/>
      <c r="G9592" s="182"/>
      <c r="H9592" s="182"/>
      <c r="I9592" s="182"/>
      <c r="J9592" s="182"/>
      <c r="K9592" s="182"/>
      <c r="L9592" s="182"/>
      <c r="M9592" s="182"/>
      <c r="N9592" s="182"/>
      <c r="O9592" s="182"/>
      <c r="P9592" s="182"/>
    </row>
    <row r="9593" spans="2:16">
      <c r="B9593" s="181"/>
      <c r="C9593" s="180"/>
      <c r="D9593" s="180"/>
      <c r="E9593" s="182"/>
      <c r="F9593" s="182"/>
      <c r="G9593" s="182"/>
      <c r="H9593" s="182"/>
      <c r="I9593" s="182"/>
      <c r="J9593" s="182"/>
      <c r="K9593" s="182"/>
      <c r="L9593" s="182"/>
      <c r="M9593" s="182"/>
      <c r="N9593" s="182"/>
      <c r="O9593" s="182"/>
      <c r="P9593" s="182"/>
    </row>
    <row r="9594" spans="2:16">
      <c r="B9594" s="181"/>
      <c r="C9594" s="180"/>
      <c r="D9594" s="180"/>
      <c r="E9594" s="182"/>
      <c r="F9594" s="182"/>
      <c r="G9594" s="182"/>
      <c r="H9594" s="182"/>
      <c r="I9594" s="182"/>
      <c r="J9594" s="182"/>
      <c r="K9594" s="182"/>
      <c r="L9594" s="182"/>
      <c r="M9594" s="182"/>
      <c r="N9594" s="182"/>
      <c r="O9594" s="182"/>
      <c r="P9594" s="182"/>
    </row>
    <row r="9595" spans="2:16">
      <c r="B9595" s="181"/>
      <c r="C9595" s="180"/>
      <c r="D9595" s="180"/>
      <c r="E9595" s="182"/>
      <c r="F9595" s="182"/>
      <c r="G9595" s="182"/>
      <c r="H9595" s="182"/>
      <c r="I9595" s="182"/>
      <c r="J9595" s="182"/>
      <c r="K9595" s="182"/>
      <c r="L9595" s="182"/>
      <c r="M9595" s="182"/>
      <c r="N9595" s="182"/>
      <c r="O9595" s="182"/>
      <c r="P9595" s="182"/>
    </row>
    <row r="9596" spans="2:16">
      <c r="B9596" s="181"/>
      <c r="C9596" s="180"/>
      <c r="D9596" s="180"/>
      <c r="E9596" s="182"/>
      <c r="F9596" s="182"/>
      <c r="G9596" s="182"/>
      <c r="H9596" s="182"/>
      <c r="I9596" s="182"/>
      <c r="J9596" s="182"/>
      <c r="K9596" s="182"/>
      <c r="L9596" s="182"/>
      <c r="M9596" s="182"/>
      <c r="N9596" s="182"/>
      <c r="O9596" s="182"/>
      <c r="P9596" s="182"/>
    </row>
    <row r="9597" spans="2:16">
      <c r="B9597" s="181"/>
      <c r="C9597" s="180"/>
      <c r="D9597" s="180"/>
      <c r="E9597" s="182"/>
      <c r="F9597" s="182"/>
      <c r="G9597" s="182"/>
      <c r="H9597" s="182"/>
      <c r="I9597" s="182"/>
      <c r="J9597" s="182"/>
      <c r="K9597" s="182"/>
      <c r="L9597" s="182"/>
      <c r="M9597" s="182"/>
      <c r="N9597" s="182"/>
      <c r="O9597" s="182"/>
      <c r="P9597" s="182"/>
    </row>
    <row r="9598" spans="2:16">
      <c r="B9598" s="181"/>
      <c r="C9598" s="180"/>
      <c r="D9598" s="180"/>
      <c r="E9598" s="182"/>
      <c r="F9598" s="182"/>
      <c r="G9598" s="182"/>
      <c r="H9598" s="182"/>
      <c r="I9598" s="182"/>
      <c r="J9598" s="182"/>
      <c r="K9598" s="182"/>
      <c r="L9598" s="182"/>
      <c r="M9598" s="182"/>
      <c r="N9598" s="182"/>
      <c r="O9598" s="182"/>
      <c r="P9598" s="182"/>
    </row>
    <row r="9599" spans="2:16">
      <c r="B9599" s="181"/>
      <c r="C9599" s="180"/>
      <c r="D9599" s="180"/>
      <c r="E9599" s="182"/>
      <c r="F9599" s="182"/>
      <c r="G9599" s="182"/>
      <c r="H9599" s="182"/>
      <c r="I9599" s="182"/>
      <c r="J9599" s="182"/>
      <c r="K9599" s="182"/>
      <c r="L9599" s="182"/>
      <c r="M9599" s="182"/>
      <c r="N9599" s="182"/>
      <c r="O9599" s="182"/>
      <c r="P9599" s="182"/>
    </row>
    <row r="9600" spans="2:16">
      <c r="B9600" s="181"/>
      <c r="C9600" s="180"/>
      <c r="D9600" s="180"/>
      <c r="E9600" s="182"/>
      <c r="F9600" s="182"/>
      <c r="G9600" s="182"/>
      <c r="H9600" s="182"/>
      <c r="I9600" s="182"/>
      <c r="J9600" s="182"/>
      <c r="K9600" s="182"/>
      <c r="L9600" s="182"/>
      <c r="M9600" s="182"/>
      <c r="N9600" s="182"/>
      <c r="O9600" s="182"/>
      <c r="P9600" s="182"/>
    </row>
    <row r="9601" spans="2:16">
      <c r="B9601" s="181"/>
      <c r="C9601" s="180"/>
      <c r="D9601" s="180"/>
      <c r="E9601" s="182"/>
      <c r="F9601" s="182"/>
      <c r="G9601" s="182"/>
      <c r="H9601" s="182"/>
      <c r="I9601" s="182"/>
      <c r="J9601" s="182"/>
      <c r="K9601" s="182"/>
      <c r="L9601" s="182"/>
      <c r="M9601" s="182"/>
      <c r="N9601" s="182"/>
      <c r="O9601" s="182"/>
      <c r="P9601" s="182"/>
    </row>
    <row r="9602" spans="2:16">
      <c r="B9602" s="181"/>
      <c r="C9602" s="180"/>
      <c r="D9602" s="180"/>
      <c r="E9602" s="182"/>
      <c r="F9602" s="182"/>
      <c r="G9602" s="182"/>
      <c r="H9602" s="182"/>
      <c r="I9602" s="182"/>
      <c r="J9602" s="182"/>
      <c r="K9602" s="182"/>
      <c r="L9602" s="182"/>
      <c r="M9602" s="182"/>
      <c r="N9602" s="182"/>
      <c r="O9602" s="182"/>
      <c r="P9602" s="182"/>
    </row>
    <row r="9603" spans="2:16">
      <c r="B9603" s="181"/>
      <c r="C9603" s="180"/>
      <c r="D9603" s="180"/>
      <c r="E9603" s="182"/>
      <c r="F9603" s="182"/>
      <c r="G9603" s="182"/>
      <c r="H9603" s="182"/>
      <c r="I9603" s="182"/>
      <c r="J9603" s="182"/>
      <c r="K9603" s="182"/>
      <c r="L9603" s="182"/>
      <c r="M9603" s="182"/>
      <c r="N9603" s="182"/>
      <c r="O9603" s="182"/>
      <c r="P9603" s="182"/>
    </row>
    <row r="9604" spans="2:16">
      <c r="B9604" s="181"/>
      <c r="C9604" s="180"/>
      <c r="D9604" s="180"/>
      <c r="E9604" s="182"/>
      <c r="F9604" s="182"/>
      <c r="G9604" s="182"/>
      <c r="H9604" s="182"/>
      <c r="I9604" s="182"/>
      <c r="J9604" s="182"/>
      <c r="K9604" s="182"/>
      <c r="L9604" s="182"/>
      <c r="M9604" s="182"/>
      <c r="N9604" s="182"/>
      <c r="O9604" s="182"/>
      <c r="P9604" s="182"/>
    </row>
    <row r="9605" spans="2:16">
      <c r="B9605" s="181"/>
      <c r="C9605" s="180"/>
      <c r="D9605" s="180"/>
      <c r="E9605" s="182"/>
      <c r="F9605" s="182"/>
      <c r="G9605" s="182"/>
      <c r="H9605" s="182"/>
      <c r="I9605" s="182"/>
      <c r="J9605" s="182"/>
      <c r="K9605" s="182"/>
      <c r="L9605" s="182"/>
      <c r="M9605" s="182"/>
      <c r="N9605" s="182"/>
      <c r="O9605" s="182"/>
      <c r="P9605" s="182"/>
    </row>
    <row r="9606" spans="2:16">
      <c r="B9606" s="181"/>
      <c r="C9606" s="180"/>
      <c r="D9606" s="180"/>
      <c r="E9606" s="182"/>
      <c r="F9606" s="182"/>
      <c r="G9606" s="182"/>
      <c r="H9606" s="182"/>
      <c r="I9606" s="182"/>
      <c r="J9606" s="182"/>
      <c r="K9606" s="182"/>
      <c r="L9606" s="182"/>
      <c r="M9606" s="182"/>
      <c r="N9606" s="182"/>
      <c r="O9606" s="182"/>
      <c r="P9606" s="182"/>
    </row>
    <row r="9607" spans="2:16">
      <c r="B9607" s="181"/>
      <c r="C9607" s="180"/>
      <c r="D9607" s="180"/>
      <c r="E9607" s="182"/>
      <c r="F9607" s="182"/>
      <c r="G9607" s="182"/>
      <c r="H9607" s="182"/>
      <c r="I9607" s="182"/>
      <c r="J9607" s="182"/>
      <c r="K9607" s="182"/>
      <c r="L9607" s="182"/>
      <c r="M9607" s="182"/>
      <c r="N9607" s="182"/>
      <c r="O9607" s="182"/>
      <c r="P9607" s="182"/>
    </row>
    <row r="9608" spans="2:16">
      <c r="B9608" s="181"/>
      <c r="C9608" s="180"/>
      <c r="D9608" s="180"/>
      <c r="E9608" s="182"/>
      <c r="F9608" s="182"/>
      <c r="G9608" s="182"/>
      <c r="H9608" s="182"/>
      <c r="I9608" s="182"/>
      <c r="J9608" s="182"/>
      <c r="K9608" s="182"/>
      <c r="L9608" s="182"/>
      <c r="M9608" s="182"/>
      <c r="N9608" s="182"/>
      <c r="O9608" s="182"/>
      <c r="P9608" s="182"/>
    </row>
    <row r="9609" spans="2:16">
      <c r="B9609" s="181"/>
      <c r="C9609" s="180"/>
      <c r="D9609" s="180"/>
      <c r="E9609" s="182"/>
      <c r="F9609" s="182"/>
      <c r="G9609" s="182"/>
      <c r="H9609" s="182"/>
      <c r="I9609" s="182"/>
      <c r="J9609" s="182"/>
      <c r="K9609" s="182"/>
      <c r="L9609" s="182"/>
      <c r="M9609" s="182"/>
      <c r="N9609" s="182"/>
      <c r="O9609" s="182"/>
      <c r="P9609" s="182"/>
    </row>
    <row r="9610" spans="2:16">
      <c r="B9610" s="181"/>
      <c r="C9610" s="180"/>
      <c r="D9610" s="180"/>
      <c r="E9610" s="182"/>
      <c r="F9610" s="182"/>
      <c r="G9610" s="182"/>
      <c r="H9610" s="182"/>
      <c r="I9610" s="182"/>
      <c r="J9610" s="182"/>
      <c r="K9610" s="182"/>
      <c r="L9610" s="182"/>
      <c r="M9610" s="182"/>
      <c r="N9610" s="182"/>
      <c r="O9610" s="182"/>
      <c r="P9610" s="182"/>
    </row>
    <row r="9611" spans="2:16">
      <c r="B9611" s="181"/>
      <c r="C9611" s="180"/>
      <c r="D9611" s="180"/>
      <c r="E9611" s="182"/>
      <c r="F9611" s="182"/>
      <c r="G9611" s="182"/>
      <c r="H9611" s="182"/>
      <c r="I9611" s="182"/>
      <c r="J9611" s="182"/>
      <c r="K9611" s="182"/>
      <c r="L9611" s="182"/>
      <c r="M9611" s="182"/>
      <c r="N9611" s="182"/>
      <c r="O9611" s="182"/>
      <c r="P9611" s="182"/>
    </row>
    <row r="9612" spans="2:16">
      <c r="B9612" s="181"/>
      <c r="C9612" s="180"/>
      <c r="D9612" s="180"/>
      <c r="E9612" s="182"/>
      <c r="F9612" s="182"/>
      <c r="G9612" s="182"/>
      <c r="H9612" s="182"/>
      <c r="I9612" s="182"/>
      <c r="J9612" s="182"/>
      <c r="K9612" s="182"/>
      <c r="L9612" s="182"/>
      <c r="M9612" s="182"/>
      <c r="N9612" s="182"/>
      <c r="O9612" s="182"/>
      <c r="P9612" s="182"/>
    </row>
    <row r="9613" spans="2:16">
      <c r="B9613" s="181"/>
      <c r="C9613" s="180"/>
      <c r="D9613" s="180"/>
      <c r="E9613" s="182"/>
      <c r="F9613" s="182"/>
      <c r="G9613" s="182"/>
      <c r="H9613" s="182"/>
      <c r="I9613" s="182"/>
      <c r="J9613" s="182"/>
      <c r="K9613" s="182"/>
      <c r="L9613" s="182"/>
      <c r="M9613" s="182"/>
      <c r="N9613" s="182"/>
      <c r="O9613" s="182"/>
      <c r="P9613" s="182"/>
    </row>
    <row r="9614" spans="2:16">
      <c r="B9614" s="181"/>
      <c r="C9614" s="180"/>
      <c r="D9614" s="180"/>
      <c r="E9614" s="182"/>
      <c r="F9614" s="182"/>
      <c r="G9614" s="182"/>
      <c r="H9614" s="182"/>
      <c r="I9614" s="182"/>
      <c r="J9614" s="182"/>
      <c r="K9614" s="182"/>
      <c r="L9614" s="182"/>
      <c r="M9614" s="182"/>
      <c r="N9614" s="182"/>
      <c r="O9614" s="182"/>
      <c r="P9614" s="182"/>
    </row>
    <row r="9615" spans="2:16">
      <c r="B9615" s="181"/>
      <c r="C9615" s="180"/>
      <c r="D9615" s="180"/>
      <c r="E9615" s="182"/>
      <c r="F9615" s="182"/>
      <c r="G9615" s="182"/>
      <c r="H9615" s="182"/>
      <c r="I9615" s="182"/>
      <c r="J9615" s="182"/>
      <c r="K9615" s="182"/>
      <c r="L9615" s="182"/>
      <c r="M9615" s="182"/>
      <c r="N9615" s="182"/>
      <c r="O9615" s="182"/>
      <c r="P9615" s="182"/>
    </row>
    <row r="9616" spans="2:16">
      <c r="B9616" s="181"/>
      <c r="C9616" s="180"/>
      <c r="D9616" s="180"/>
      <c r="E9616" s="182"/>
      <c r="F9616" s="182"/>
      <c r="G9616" s="182"/>
      <c r="H9616" s="182"/>
      <c r="I9616" s="182"/>
      <c r="J9616" s="182"/>
      <c r="K9616" s="182"/>
      <c r="L9616" s="182"/>
      <c r="M9616" s="182"/>
      <c r="N9616" s="182"/>
      <c r="O9616" s="182"/>
      <c r="P9616" s="182"/>
    </row>
    <row r="9617" spans="2:16">
      <c r="B9617" s="181"/>
      <c r="C9617" s="180"/>
      <c r="D9617" s="180"/>
      <c r="E9617" s="182"/>
      <c r="F9617" s="182"/>
      <c r="G9617" s="182"/>
      <c r="H9617" s="182"/>
      <c r="I9617" s="182"/>
      <c r="J9617" s="182"/>
      <c r="K9617" s="182"/>
      <c r="L9617" s="182"/>
      <c r="M9617" s="182"/>
      <c r="N9617" s="182"/>
      <c r="O9617" s="182"/>
      <c r="P9617" s="182"/>
    </row>
    <row r="9618" spans="2:16">
      <c r="B9618" s="181"/>
      <c r="C9618" s="180"/>
      <c r="D9618" s="180"/>
      <c r="E9618" s="182"/>
      <c r="F9618" s="182"/>
      <c r="G9618" s="182"/>
      <c r="H9618" s="182"/>
      <c r="I9618" s="182"/>
      <c r="J9618" s="182"/>
      <c r="K9618" s="182"/>
      <c r="L9618" s="182"/>
      <c r="M9618" s="182"/>
      <c r="N9618" s="182"/>
      <c r="O9618" s="182"/>
      <c r="P9618" s="182"/>
    </row>
    <row r="9619" spans="2:16">
      <c r="B9619" s="181"/>
      <c r="C9619" s="180"/>
      <c r="D9619" s="180"/>
      <c r="E9619" s="182"/>
      <c r="F9619" s="182"/>
      <c r="G9619" s="182"/>
      <c r="H9619" s="182"/>
      <c r="I9619" s="182"/>
      <c r="J9619" s="182"/>
      <c r="K9619" s="182"/>
      <c r="L9619" s="182"/>
      <c r="M9619" s="182"/>
      <c r="N9619" s="182"/>
      <c r="O9619" s="182"/>
      <c r="P9619" s="182"/>
    </row>
    <row r="9620" spans="2:16">
      <c r="B9620" s="181"/>
      <c r="C9620" s="180"/>
      <c r="D9620" s="180"/>
      <c r="E9620" s="182"/>
      <c r="F9620" s="182"/>
      <c r="G9620" s="182"/>
      <c r="H9620" s="182"/>
      <c r="I9620" s="182"/>
      <c r="J9620" s="182"/>
      <c r="K9620" s="182"/>
      <c r="L9620" s="182"/>
      <c r="M9620" s="182"/>
      <c r="N9620" s="182"/>
      <c r="O9620" s="182"/>
      <c r="P9620" s="182"/>
    </row>
    <row r="9621" spans="2:16">
      <c r="B9621" s="181"/>
      <c r="C9621" s="180"/>
      <c r="D9621" s="180"/>
      <c r="E9621" s="182"/>
      <c r="F9621" s="182"/>
      <c r="G9621" s="182"/>
      <c r="H9621" s="182"/>
      <c r="I9621" s="182"/>
      <c r="J9621" s="182"/>
      <c r="K9621" s="182"/>
      <c r="L9621" s="182"/>
      <c r="M9621" s="182"/>
      <c r="N9621" s="182"/>
      <c r="O9621" s="182"/>
      <c r="P9621" s="182"/>
    </row>
    <row r="9622" spans="2:16">
      <c r="B9622" s="181"/>
      <c r="C9622" s="180"/>
      <c r="D9622" s="180"/>
      <c r="E9622" s="182"/>
      <c r="F9622" s="182"/>
      <c r="G9622" s="182"/>
      <c r="H9622" s="182"/>
      <c r="I9622" s="182"/>
      <c r="J9622" s="182"/>
      <c r="K9622" s="182"/>
      <c r="L9622" s="182"/>
      <c r="M9622" s="182"/>
      <c r="N9622" s="182"/>
      <c r="O9622" s="182"/>
      <c r="P9622" s="182"/>
    </row>
    <row r="9623" spans="2:16">
      <c r="B9623" s="181"/>
      <c r="C9623" s="180"/>
      <c r="D9623" s="180"/>
      <c r="E9623" s="182"/>
      <c r="F9623" s="182"/>
      <c r="G9623" s="182"/>
      <c r="H9623" s="182"/>
      <c r="I9623" s="182"/>
      <c r="J9623" s="182"/>
      <c r="K9623" s="182"/>
      <c r="L9623" s="182"/>
      <c r="M9623" s="182"/>
      <c r="N9623" s="182"/>
      <c r="O9623" s="182"/>
      <c r="P9623" s="182"/>
    </row>
    <row r="9624" spans="2:16">
      <c r="B9624" s="181"/>
      <c r="C9624" s="180"/>
      <c r="D9624" s="180"/>
      <c r="E9624" s="182"/>
      <c r="F9624" s="182"/>
      <c r="G9624" s="182"/>
      <c r="H9624" s="182"/>
      <c r="I9624" s="182"/>
      <c r="J9624" s="182"/>
      <c r="K9624" s="182"/>
      <c r="L9624" s="182"/>
      <c r="M9624" s="182"/>
      <c r="N9624" s="182"/>
      <c r="O9624" s="182"/>
      <c r="P9624" s="182"/>
    </row>
    <row r="9625" spans="2:16">
      <c r="B9625" s="181"/>
      <c r="C9625" s="180"/>
      <c r="D9625" s="180"/>
      <c r="E9625" s="182"/>
      <c r="F9625" s="182"/>
      <c r="G9625" s="182"/>
      <c r="H9625" s="182"/>
      <c r="I9625" s="182"/>
      <c r="J9625" s="182"/>
      <c r="K9625" s="182"/>
      <c r="L9625" s="182"/>
      <c r="M9625" s="182"/>
      <c r="N9625" s="182"/>
      <c r="O9625" s="182"/>
      <c r="P9625" s="182"/>
    </row>
    <row r="9626" spans="2:16">
      <c r="B9626" s="181"/>
      <c r="C9626" s="180"/>
      <c r="D9626" s="180"/>
      <c r="E9626" s="182"/>
      <c r="F9626" s="182"/>
      <c r="G9626" s="182"/>
      <c r="H9626" s="182"/>
      <c r="I9626" s="182"/>
      <c r="J9626" s="182"/>
      <c r="K9626" s="182"/>
      <c r="L9626" s="182"/>
      <c r="M9626" s="182"/>
      <c r="N9626" s="182"/>
      <c r="O9626" s="182"/>
      <c r="P9626" s="182"/>
    </row>
    <row r="9627" spans="2:16">
      <c r="B9627" s="181"/>
      <c r="C9627" s="180"/>
      <c r="D9627" s="180"/>
      <c r="E9627" s="182"/>
      <c r="F9627" s="182"/>
      <c r="G9627" s="182"/>
      <c r="H9627" s="182"/>
      <c r="I9627" s="182"/>
      <c r="J9627" s="182"/>
      <c r="K9627" s="182"/>
      <c r="L9627" s="182"/>
      <c r="M9627" s="182"/>
      <c r="N9627" s="182"/>
      <c r="O9627" s="182"/>
      <c r="P9627" s="182"/>
    </row>
    <row r="9628" spans="2:16">
      <c r="B9628" s="181"/>
      <c r="C9628" s="180"/>
      <c r="D9628" s="180"/>
      <c r="E9628" s="182"/>
      <c r="F9628" s="182"/>
      <c r="G9628" s="182"/>
      <c r="H9628" s="182"/>
      <c r="I9628" s="182"/>
      <c r="J9628" s="182"/>
      <c r="K9628" s="182"/>
      <c r="L9628" s="182"/>
      <c r="M9628" s="182"/>
      <c r="N9628" s="182"/>
      <c r="O9628" s="182"/>
      <c r="P9628" s="182"/>
    </row>
    <row r="9629" spans="2:16">
      <c r="B9629" s="181"/>
      <c r="C9629" s="180"/>
      <c r="D9629" s="180"/>
      <c r="E9629" s="182"/>
      <c r="F9629" s="182"/>
      <c r="G9629" s="182"/>
      <c r="H9629" s="182"/>
      <c r="I9629" s="182"/>
      <c r="J9629" s="182"/>
      <c r="K9629" s="182"/>
      <c r="L9629" s="182"/>
      <c r="M9629" s="182"/>
      <c r="N9629" s="182"/>
      <c r="O9629" s="182"/>
      <c r="P9629" s="182"/>
    </row>
    <row r="9630" spans="2:16">
      <c r="B9630" s="181"/>
      <c r="C9630" s="180"/>
      <c r="D9630" s="180"/>
      <c r="E9630" s="182"/>
      <c r="F9630" s="182"/>
      <c r="G9630" s="182"/>
      <c r="H9630" s="182"/>
      <c r="I9630" s="182"/>
      <c r="J9630" s="182"/>
      <c r="K9630" s="182"/>
      <c r="L9630" s="182"/>
      <c r="M9630" s="182"/>
      <c r="N9630" s="182"/>
      <c r="O9630" s="182"/>
      <c r="P9630" s="182"/>
    </row>
    <row r="9631" spans="2:16">
      <c r="B9631" s="181"/>
      <c r="C9631" s="180"/>
      <c r="D9631" s="180"/>
      <c r="E9631" s="182"/>
      <c r="F9631" s="182"/>
      <c r="G9631" s="182"/>
      <c r="H9631" s="182"/>
      <c r="I9631" s="182"/>
      <c r="J9631" s="182"/>
      <c r="K9631" s="182"/>
      <c r="L9631" s="182"/>
      <c r="M9631" s="182"/>
      <c r="N9631" s="182"/>
      <c r="O9631" s="182"/>
      <c r="P9631" s="182"/>
    </row>
    <row r="9632" spans="2:16">
      <c r="B9632" s="181"/>
      <c r="C9632" s="180"/>
      <c r="D9632" s="180"/>
      <c r="E9632" s="182"/>
      <c r="F9632" s="182"/>
      <c r="G9632" s="182"/>
      <c r="H9632" s="182"/>
      <c r="I9632" s="182"/>
      <c r="J9632" s="182"/>
      <c r="K9632" s="182"/>
      <c r="L9632" s="182"/>
      <c r="M9632" s="182"/>
      <c r="N9632" s="182"/>
      <c r="O9632" s="182"/>
      <c r="P9632" s="182"/>
    </row>
    <row r="9633" spans="2:16">
      <c r="B9633" s="181"/>
      <c r="C9633" s="180"/>
      <c r="D9633" s="180"/>
      <c r="E9633" s="182"/>
      <c r="F9633" s="182"/>
      <c r="G9633" s="182"/>
      <c r="H9633" s="182"/>
      <c r="I9633" s="182"/>
      <c r="J9633" s="182"/>
      <c r="K9633" s="182"/>
      <c r="L9633" s="182"/>
      <c r="M9633" s="182"/>
      <c r="N9633" s="182"/>
      <c r="O9633" s="182"/>
      <c r="P9633" s="182"/>
    </row>
    <row r="9634" spans="2:16">
      <c r="B9634" s="181"/>
      <c r="C9634" s="180"/>
      <c r="D9634" s="180"/>
      <c r="E9634" s="182"/>
      <c r="F9634" s="182"/>
      <c r="G9634" s="182"/>
      <c r="H9634" s="182"/>
      <c r="I9634" s="182"/>
      <c r="J9634" s="182"/>
      <c r="K9634" s="182"/>
      <c r="L9634" s="182"/>
      <c r="M9634" s="182"/>
      <c r="N9634" s="182"/>
      <c r="O9634" s="182"/>
      <c r="P9634" s="182"/>
    </row>
    <row r="9635" spans="2:16">
      <c r="B9635" s="181"/>
      <c r="C9635" s="180"/>
      <c r="D9635" s="180"/>
      <c r="E9635" s="182"/>
      <c r="F9635" s="182"/>
      <c r="G9635" s="182"/>
      <c r="H9635" s="182"/>
      <c r="I9635" s="182"/>
      <c r="J9635" s="182"/>
      <c r="K9635" s="182"/>
      <c r="L9635" s="182"/>
      <c r="M9635" s="182"/>
      <c r="N9635" s="182"/>
      <c r="O9635" s="182"/>
      <c r="P9635" s="182"/>
    </row>
    <row r="9636" spans="2:16">
      <c r="B9636" s="181"/>
      <c r="C9636" s="180"/>
      <c r="D9636" s="180"/>
      <c r="E9636" s="182"/>
      <c r="F9636" s="182"/>
      <c r="G9636" s="182"/>
      <c r="H9636" s="182"/>
      <c r="I9636" s="182"/>
      <c r="J9636" s="182"/>
      <c r="K9636" s="182"/>
      <c r="L9636" s="182"/>
      <c r="M9636" s="182"/>
      <c r="N9636" s="182"/>
      <c r="O9636" s="182"/>
      <c r="P9636" s="182"/>
    </row>
    <row r="9637" spans="2:16">
      <c r="B9637" s="181"/>
      <c r="C9637" s="180"/>
      <c r="D9637" s="180"/>
      <c r="E9637" s="182"/>
      <c r="F9637" s="182"/>
      <c r="G9637" s="182"/>
      <c r="H9637" s="182"/>
      <c r="I9637" s="182"/>
      <c r="J9637" s="182"/>
      <c r="K9637" s="182"/>
      <c r="L9637" s="182"/>
      <c r="M9637" s="182"/>
      <c r="N9637" s="182"/>
      <c r="O9637" s="182"/>
      <c r="P9637" s="182"/>
    </row>
    <row r="9638" spans="2:16">
      <c r="B9638" s="181"/>
      <c r="C9638" s="180"/>
      <c r="D9638" s="180"/>
      <c r="E9638" s="182"/>
      <c r="F9638" s="182"/>
      <c r="G9638" s="182"/>
      <c r="H9638" s="182"/>
      <c r="I9638" s="182"/>
      <c r="J9638" s="182"/>
      <c r="K9638" s="182"/>
      <c r="L9638" s="182"/>
      <c r="M9638" s="182"/>
      <c r="N9638" s="182"/>
      <c r="O9638" s="182"/>
      <c r="P9638" s="182"/>
    </row>
    <row r="9639" spans="2:16">
      <c r="B9639" s="181"/>
      <c r="C9639" s="180"/>
      <c r="D9639" s="180"/>
      <c r="E9639" s="182"/>
      <c r="F9639" s="182"/>
      <c r="G9639" s="182"/>
      <c r="H9639" s="182"/>
      <c r="I9639" s="182"/>
      <c r="J9639" s="182"/>
      <c r="K9639" s="182"/>
      <c r="L9639" s="182"/>
      <c r="M9639" s="182"/>
      <c r="N9639" s="182"/>
      <c r="O9639" s="182"/>
      <c r="P9639" s="182"/>
    </row>
    <row r="9640" spans="2:16">
      <c r="B9640" s="181"/>
      <c r="C9640" s="180"/>
      <c r="D9640" s="180"/>
      <c r="E9640" s="182"/>
      <c r="F9640" s="182"/>
      <c r="G9640" s="182"/>
      <c r="H9640" s="182"/>
      <c r="I9640" s="182"/>
      <c r="J9640" s="182"/>
      <c r="K9640" s="182"/>
      <c r="L9640" s="182"/>
      <c r="M9640" s="182"/>
      <c r="N9640" s="182"/>
      <c r="O9640" s="182"/>
      <c r="P9640" s="182"/>
    </row>
    <row r="9641" spans="2:16">
      <c r="B9641" s="181"/>
      <c r="C9641" s="180"/>
      <c r="D9641" s="180"/>
      <c r="E9641" s="182"/>
      <c r="F9641" s="182"/>
      <c r="G9641" s="182"/>
      <c r="H9641" s="182"/>
      <c r="I9641" s="182"/>
      <c r="J9641" s="182"/>
      <c r="K9641" s="182"/>
      <c r="L9641" s="182"/>
      <c r="M9641" s="182"/>
      <c r="N9641" s="182"/>
      <c r="O9641" s="182"/>
      <c r="P9641" s="182"/>
    </row>
    <row r="9642" spans="2:16">
      <c r="B9642" s="181"/>
      <c r="C9642" s="180"/>
      <c r="D9642" s="180"/>
      <c r="E9642" s="182"/>
      <c r="F9642" s="182"/>
      <c r="G9642" s="182"/>
      <c r="H9642" s="182"/>
      <c r="I9642" s="182"/>
      <c r="J9642" s="182"/>
      <c r="K9642" s="182"/>
      <c r="L9642" s="182"/>
      <c r="M9642" s="182"/>
      <c r="N9642" s="182"/>
      <c r="O9642" s="182"/>
      <c r="P9642" s="182"/>
    </row>
    <row r="9643" spans="2:16">
      <c r="B9643" s="181"/>
      <c r="C9643" s="180"/>
      <c r="D9643" s="180"/>
      <c r="E9643" s="182"/>
      <c r="F9643" s="182"/>
      <c r="G9643" s="182"/>
      <c r="H9643" s="182"/>
      <c r="I9643" s="182"/>
      <c r="J9643" s="182"/>
      <c r="K9643" s="182"/>
      <c r="L9643" s="182"/>
      <c r="M9643" s="182"/>
      <c r="N9643" s="182"/>
      <c r="O9643" s="182"/>
      <c r="P9643" s="182"/>
    </row>
    <row r="9644" spans="2:16">
      <c r="B9644" s="181"/>
      <c r="C9644" s="180"/>
      <c r="D9644" s="180"/>
      <c r="E9644" s="182"/>
      <c r="F9644" s="182"/>
      <c r="G9644" s="182"/>
      <c r="H9644" s="182"/>
      <c r="I9644" s="182"/>
      <c r="J9644" s="182"/>
      <c r="K9644" s="182"/>
      <c r="L9644" s="182"/>
      <c r="M9644" s="182"/>
      <c r="N9644" s="182"/>
      <c r="O9644" s="182"/>
      <c r="P9644" s="182"/>
    </row>
    <row r="9645" spans="2:16">
      <c r="B9645" s="181"/>
      <c r="C9645" s="180"/>
      <c r="D9645" s="180"/>
      <c r="E9645" s="182"/>
      <c r="F9645" s="182"/>
      <c r="G9645" s="182"/>
      <c r="H9645" s="182"/>
      <c r="I9645" s="182"/>
      <c r="J9645" s="182"/>
      <c r="K9645" s="182"/>
      <c r="L9645" s="182"/>
      <c r="M9645" s="182"/>
      <c r="N9645" s="182"/>
      <c r="O9645" s="182"/>
      <c r="P9645" s="182"/>
    </row>
    <row r="9646" spans="2:16">
      <c r="B9646" s="181"/>
      <c r="C9646" s="180"/>
      <c r="D9646" s="180"/>
      <c r="E9646" s="182"/>
      <c r="F9646" s="182"/>
      <c r="G9646" s="182"/>
      <c r="H9646" s="182"/>
      <c r="I9646" s="182"/>
      <c r="J9646" s="182"/>
      <c r="K9646" s="182"/>
      <c r="L9646" s="182"/>
      <c r="M9646" s="182"/>
      <c r="N9646" s="182"/>
      <c r="O9646" s="182"/>
      <c r="P9646" s="182"/>
    </row>
    <row r="9647" spans="2:16">
      <c r="B9647" s="181"/>
      <c r="C9647" s="180"/>
      <c r="D9647" s="180"/>
      <c r="E9647" s="182"/>
      <c r="F9647" s="182"/>
      <c r="G9647" s="182"/>
      <c r="H9647" s="182"/>
      <c r="I9647" s="182"/>
      <c r="J9647" s="182"/>
      <c r="K9647" s="182"/>
      <c r="L9647" s="182"/>
      <c r="M9647" s="182"/>
      <c r="N9647" s="182"/>
      <c r="O9647" s="182"/>
      <c r="P9647" s="182"/>
    </row>
    <row r="9648" spans="2:16">
      <c r="B9648" s="181"/>
      <c r="C9648" s="180"/>
      <c r="D9648" s="180"/>
      <c r="E9648" s="182"/>
      <c r="F9648" s="182"/>
      <c r="G9648" s="182"/>
      <c r="H9648" s="182"/>
      <c r="I9648" s="182"/>
      <c r="J9648" s="182"/>
      <c r="K9648" s="182"/>
      <c r="L9648" s="182"/>
      <c r="M9648" s="182"/>
      <c r="N9648" s="182"/>
      <c r="O9648" s="182"/>
      <c r="P9648" s="182"/>
    </row>
    <row r="9649" spans="2:16">
      <c r="B9649" s="181"/>
      <c r="C9649" s="180"/>
      <c r="D9649" s="180"/>
      <c r="E9649" s="182"/>
      <c r="F9649" s="182"/>
      <c r="G9649" s="182"/>
      <c r="H9649" s="182"/>
      <c r="I9649" s="182"/>
      <c r="J9649" s="182"/>
      <c r="K9649" s="182"/>
      <c r="L9649" s="182"/>
      <c r="M9649" s="182"/>
      <c r="N9649" s="182"/>
      <c r="O9649" s="182"/>
      <c r="P9649" s="182"/>
    </row>
    <row r="9650" spans="2:16">
      <c r="B9650" s="181"/>
      <c r="C9650" s="180"/>
      <c r="D9650" s="180"/>
      <c r="E9650" s="182"/>
      <c r="F9650" s="182"/>
      <c r="G9650" s="182"/>
      <c r="H9650" s="182"/>
      <c r="I9650" s="182"/>
      <c r="J9650" s="182"/>
      <c r="K9650" s="182"/>
      <c r="L9650" s="182"/>
      <c r="M9650" s="182"/>
      <c r="N9650" s="182"/>
      <c r="O9650" s="182"/>
      <c r="P9650" s="182"/>
    </row>
    <row r="9651" spans="2:16">
      <c r="B9651" s="181"/>
      <c r="C9651" s="180"/>
      <c r="D9651" s="180"/>
      <c r="E9651" s="182"/>
      <c r="F9651" s="182"/>
      <c r="G9651" s="182"/>
      <c r="H9651" s="182"/>
      <c r="I9651" s="182"/>
      <c r="J9651" s="182"/>
      <c r="K9651" s="182"/>
      <c r="L9651" s="182"/>
      <c r="M9651" s="182"/>
      <c r="N9651" s="182"/>
      <c r="O9651" s="182"/>
      <c r="P9651" s="182"/>
    </row>
    <row r="9652" spans="2:16">
      <c r="B9652" s="181"/>
      <c r="C9652" s="180"/>
      <c r="D9652" s="180"/>
      <c r="E9652" s="182"/>
      <c r="F9652" s="182"/>
      <c r="G9652" s="182"/>
      <c r="H9652" s="182"/>
      <c r="I9652" s="182"/>
      <c r="J9652" s="182"/>
      <c r="K9652" s="182"/>
      <c r="L9652" s="182"/>
      <c r="M9652" s="182"/>
      <c r="N9652" s="182"/>
      <c r="O9652" s="182"/>
      <c r="P9652" s="182"/>
    </row>
    <row r="9653" spans="2:16">
      <c r="B9653" s="181"/>
      <c r="C9653" s="180"/>
      <c r="D9653" s="180"/>
      <c r="E9653" s="182"/>
      <c r="F9653" s="182"/>
      <c r="G9653" s="182"/>
      <c r="H9653" s="182"/>
      <c r="I9653" s="182"/>
      <c r="J9653" s="182"/>
      <c r="K9653" s="182"/>
      <c r="L9653" s="182"/>
      <c r="M9653" s="182"/>
      <c r="N9653" s="182"/>
      <c r="O9653" s="182"/>
      <c r="P9653" s="182"/>
    </row>
    <row r="9654" spans="2:16">
      <c r="B9654" s="181"/>
      <c r="C9654" s="180"/>
      <c r="D9654" s="180"/>
      <c r="E9654" s="182"/>
      <c r="F9654" s="182"/>
      <c r="G9654" s="182"/>
      <c r="H9654" s="182"/>
      <c r="I9654" s="182"/>
      <c r="J9654" s="182"/>
      <c r="K9654" s="182"/>
      <c r="L9654" s="182"/>
      <c r="M9654" s="182"/>
      <c r="N9654" s="182"/>
      <c r="O9654" s="182"/>
      <c r="P9654" s="182"/>
    </row>
    <row r="9655" spans="2:16">
      <c r="B9655" s="181"/>
      <c r="C9655" s="180"/>
      <c r="D9655" s="180"/>
      <c r="E9655" s="182"/>
      <c r="F9655" s="182"/>
      <c r="G9655" s="182"/>
      <c r="H9655" s="182"/>
      <c r="I9655" s="182"/>
      <c r="J9655" s="182"/>
      <c r="K9655" s="182"/>
      <c r="L9655" s="182"/>
      <c r="M9655" s="182"/>
      <c r="N9655" s="182"/>
      <c r="O9655" s="182"/>
      <c r="P9655" s="182"/>
    </row>
    <row r="9656" spans="2:16">
      <c r="B9656" s="181"/>
      <c r="C9656" s="180"/>
      <c r="D9656" s="180"/>
      <c r="E9656" s="182"/>
      <c r="F9656" s="182"/>
      <c r="G9656" s="182"/>
      <c r="H9656" s="182"/>
      <c r="I9656" s="182"/>
      <c r="J9656" s="182"/>
      <c r="K9656" s="182"/>
      <c r="L9656" s="182"/>
      <c r="M9656" s="182"/>
      <c r="N9656" s="182"/>
      <c r="O9656" s="182"/>
      <c r="P9656" s="182"/>
    </row>
    <row r="9657" spans="2:16">
      <c r="B9657" s="181"/>
      <c r="C9657" s="180"/>
      <c r="D9657" s="180"/>
      <c r="E9657" s="182"/>
      <c r="F9657" s="182"/>
      <c r="G9657" s="182"/>
      <c r="H9657" s="182"/>
      <c r="I9657" s="182"/>
      <c r="J9657" s="182"/>
      <c r="K9657" s="182"/>
      <c r="L9657" s="182"/>
      <c r="M9657" s="182"/>
      <c r="N9657" s="182"/>
      <c r="O9657" s="182"/>
      <c r="P9657" s="182"/>
    </row>
    <row r="9658" spans="2:16">
      <c r="B9658" s="181"/>
      <c r="C9658" s="180"/>
      <c r="D9658" s="180"/>
      <c r="E9658" s="182"/>
      <c r="F9658" s="182"/>
      <c r="G9658" s="182"/>
      <c r="H9658" s="182"/>
      <c r="I9658" s="182"/>
      <c r="J9658" s="182"/>
      <c r="K9658" s="182"/>
      <c r="L9658" s="182"/>
      <c r="M9658" s="182"/>
      <c r="N9658" s="182"/>
      <c r="O9658" s="182"/>
      <c r="P9658" s="182"/>
    </row>
    <row r="9659" spans="2:16">
      <c r="B9659" s="181"/>
      <c r="C9659" s="180"/>
      <c r="D9659" s="180"/>
      <c r="E9659" s="182"/>
      <c r="F9659" s="182"/>
      <c r="G9659" s="182"/>
      <c r="H9659" s="182"/>
      <c r="I9659" s="182"/>
      <c r="J9659" s="182"/>
      <c r="K9659" s="182"/>
      <c r="L9659" s="182"/>
      <c r="M9659" s="182"/>
      <c r="N9659" s="182"/>
      <c r="O9659" s="182"/>
      <c r="P9659" s="182"/>
    </row>
    <row r="9660" spans="2:16">
      <c r="B9660" s="181"/>
      <c r="C9660" s="180"/>
      <c r="D9660" s="180"/>
      <c r="E9660" s="182"/>
      <c r="F9660" s="182"/>
      <c r="G9660" s="182"/>
      <c r="H9660" s="182"/>
      <c r="I9660" s="182"/>
      <c r="J9660" s="182"/>
      <c r="K9660" s="182"/>
      <c r="L9660" s="182"/>
      <c r="M9660" s="182"/>
      <c r="N9660" s="182"/>
      <c r="O9660" s="182"/>
      <c r="P9660" s="182"/>
    </row>
    <row r="9661" spans="2:16">
      <c r="B9661" s="181"/>
      <c r="C9661" s="180"/>
      <c r="D9661" s="180"/>
      <c r="E9661" s="182"/>
      <c r="F9661" s="182"/>
      <c r="G9661" s="182"/>
      <c r="H9661" s="182"/>
      <c r="I9661" s="182"/>
      <c r="J9661" s="182"/>
      <c r="K9661" s="182"/>
      <c r="L9661" s="182"/>
      <c r="M9661" s="182"/>
      <c r="N9661" s="182"/>
      <c r="O9661" s="182"/>
      <c r="P9661" s="182"/>
    </row>
    <row r="9662" spans="2:16">
      <c r="B9662" s="181"/>
      <c r="C9662" s="180"/>
      <c r="D9662" s="180"/>
      <c r="E9662" s="182"/>
      <c r="F9662" s="182"/>
      <c r="G9662" s="182"/>
      <c r="H9662" s="182"/>
      <c r="I9662" s="182"/>
      <c r="J9662" s="182"/>
      <c r="K9662" s="182"/>
      <c r="L9662" s="182"/>
      <c r="M9662" s="182"/>
      <c r="N9662" s="182"/>
      <c r="O9662" s="182"/>
      <c r="P9662" s="182"/>
    </row>
    <row r="9663" spans="2:16">
      <c r="B9663" s="181"/>
      <c r="C9663" s="180"/>
      <c r="D9663" s="180"/>
      <c r="E9663" s="182"/>
      <c r="F9663" s="182"/>
      <c r="G9663" s="182"/>
      <c r="H9663" s="182"/>
      <c r="I9663" s="182"/>
      <c r="J9663" s="182"/>
      <c r="K9663" s="182"/>
      <c r="L9663" s="182"/>
      <c r="M9663" s="182"/>
      <c r="N9663" s="182"/>
      <c r="O9663" s="182"/>
      <c r="P9663" s="182"/>
    </row>
    <row r="9664" spans="2:16">
      <c r="B9664" s="181"/>
      <c r="C9664" s="180"/>
      <c r="D9664" s="180"/>
      <c r="E9664" s="182"/>
      <c r="F9664" s="182"/>
      <c r="G9664" s="182"/>
      <c r="H9664" s="182"/>
      <c r="I9664" s="182"/>
      <c r="J9664" s="182"/>
      <c r="K9664" s="182"/>
      <c r="L9664" s="182"/>
      <c r="M9664" s="182"/>
      <c r="N9664" s="182"/>
      <c r="O9664" s="182"/>
      <c r="P9664" s="182"/>
    </row>
    <row r="9665" spans="2:16">
      <c r="B9665" s="181"/>
      <c r="C9665" s="180"/>
      <c r="D9665" s="180"/>
      <c r="E9665" s="182"/>
      <c r="F9665" s="182"/>
      <c r="G9665" s="182"/>
      <c r="H9665" s="182"/>
      <c r="I9665" s="182"/>
      <c r="J9665" s="182"/>
      <c r="K9665" s="182"/>
      <c r="L9665" s="182"/>
      <c r="M9665" s="182"/>
      <c r="N9665" s="182"/>
      <c r="O9665" s="182"/>
      <c r="P9665" s="182"/>
    </row>
    <row r="9666" spans="2:16">
      <c r="B9666" s="181"/>
      <c r="C9666" s="180"/>
      <c r="D9666" s="180"/>
      <c r="E9666" s="182"/>
      <c r="F9666" s="182"/>
      <c r="G9666" s="182"/>
      <c r="H9666" s="182"/>
      <c r="I9666" s="182"/>
      <c r="J9666" s="182"/>
      <c r="K9666" s="182"/>
      <c r="L9666" s="182"/>
      <c r="M9666" s="182"/>
      <c r="N9666" s="182"/>
      <c r="O9666" s="182"/>
      <c r="P9666" s="182"/>
    </row>
    <row r="9667" spans="2:16">
      <c r="B9667" s="181"/>
      <c r="C9667" s="180"/>
      <c r="D9667" s="180"/>
      <c r="E9667" s="182"/>
      <c r="F9667" s="182"/>
      <c r="G9667" s="182"/>
      <c r="H9667" s="182"/>
      <c r="I9667" s="182"/>
      <c r="J9667" s="182"/>
      <c r="K9667" s="182"/>
      <c r="L9667" s="182"/>
      <c r="M9667" s="182"/>
      <c r="N9667" s="182"/>
      <c r="O9667" s="182"/>
      <c r="P9667" s="182"/>
    </row>
    <row r="9668" spans="2:16">
      <c r="B9668" s="181"/>
      <c r="C9668" s="180"/>
      <c r="D9668" s="180"/>
      <c r="E9668" s="182"/>
      <c r="F9668" s="182"/>
      <c r="G9668" s="182"/>
      <c r="H9668" s="182"/>
      <c r="I9668" s="182"/>
      <c r="J9668" s="182"/>
      <c r="K9668" s="182"/>
      <c r="L9668" s="182"/>
      <c r="M9668" s="182"/>
      <c r="N9668" s="182"/>
      <c r="O9668" s="182"/>
      <c r="P9668" s="182"/>
    </row>
    <row r="9669" spans="2:16">
      <c r="B9669" s="181"/>
      <c r="C9669" s="180"/>
      <c r="D9669" s="180"/>
      <c r="E9669" s="182"/>
      <c r="F9669" s="182"/>
      <c r="G9669" s="182"/>
      <c r="H9669" s="182"/>
      <c r="I9669" s="182"/>
      <c r="J9669" s="182"/>
      <c r="K9669" s="182"/>
      <c r="L9669" s="182"/>
      <c r="M9669" s="182"/>
      <c r="N9669" s="182"/>
      <c r="O9669" s="182"/>
      <c r="P9669" s="182"/>
    </row>
    <row r="9670" spans="2:16">
      <c r="B9670" s="181"/>
      <c r="C9670" s="180"/>
      <c r="D9670" s="180"/>
      <c r="E9670" s="182"/>
      <c r="F9670" s="182"/>
      <c r="G9670" s="182"/>
      <c r="H9670" s="182"/>
      <c r="I9670" s="182"/>
      <c r="J9670" s="182"/>
      <c r="K9670" s="182"/>
      <c r="L9670" s="182"/>
      <c r="M9670" s="182"/>
      <c r="N9670" s="182"/>
      <c r="O9670" s="182"/>
      <c r="P9670" s="182"/>
    </row>
    <row r="9671" spans="2:16">
      <c r="B9671" s="181"/>
      <c r="C9671" s="180"/>
      <c r="D9671" s="180"/>
      <c r="E9671" s="182"/>
      <c r="F9671" s="182"/>
      <c r="G9671" s="182"/>
      <c r="H9671" s="182"/>
      <c r="I9671" s="182"/>
      <c r="J9671" s="182"/>
      <c r="K9671" s="182"/>
      <c r="L9671" s="182"/>
      <c r="M9671" s="182"/>
      <c r="N9671" s="182"/>
      <c r="O9671" s="182"/>
      <c r="P9671" s="182"/>
    </row>
    <row r="9672" spans="2:16">
      <c r="B9672" s="181"/>
      <c r="C9672" s="180"/>
      <c r="D9672" s="180"/>
      <c r="E9672" s="182"/>
      <c r="F9672" s="182"/>
      <c r="G9672" s="182"/>
      <c r="H9672" s="182"/>
      <c r="I9672" s="182"/>
      <c r="J9672" s="182"/>
      <c r="K9672" s="182"/>
      <c r="L9672" s="182"/>
      <c r="M9672" s="182"/>
      <c r="N9672" s="182"/>
      <c r="O9672" s="182"/>
      <c r="P9672" s="182"/>
    </row>
    <row r="9673" spans="2:16">
      <c r="B9673" s="181"/>
      <c r="C9673" s="180"/>
      <c r="D9673" s="180"/>
      <c r="E9673" s="182"/>
      <c r="F9673" s="182"/>
      <c r="G9673" s="182"/>
      <c r="H9673" s="182"/>
      <c r="I9673" s="182"/>
      <c r="J9673" s="182"/>
      <c r="K9673" s="182"/>
      <c r="L9673" s="182"/>
      <c r="M9673" s="182"/>
      <c r="N9673" s="182"/>
      <c r="O9673" s="182"/>
      <c r="P9673" s="182"/>
    </row>
    <row r="9674" spans="2:16">
      <c r="B9674" s="181"/>
      <c r="C9674" s="180"/>
      <c r="D9674" s="180"/>
      <c r="E9674" s="182"/>
      <c r="F9674" s="182"/>
      <c r="G9674" s="182"/>
      <c r="H9674" s="182"/>
      <c r="I9674" s="182"/>
      <c r="J9674" s="182"/>
      <c r="K9674" s="182"/>
      <c r="L9674" s="182"/>
      <c r="M9674" s="182"/>
      <c r="N9674" s="182"/>
      <c r="O9674" s="182"/>
      <c r="P9674" s="182"/>
    </row>
    <row r="9675" spans="2:16">
      <c r="B9675" s="181"/>
      <c r="C9675" s="180"/>
      <c r="D9675" s="180"/>
      <c r="E9675" s="182"/>
      <c r="F9675" s="182"/>
      <c r="G9675" s="182"/>
      <c r="H9675" s="182"/>
      <c r="I9675" s="182"/>
      <c r="J9675" s="182"/>
      <c r="K9675" s="182"/>
      <c r="L9675" s="182"/>
      <c r="M9675" s="182"/>
      <c r="N9675" s="182"/>
      <c r="O9675" s="182"/>
      <c r="P9675" s="182"/>
    </row>
    <row r="9676" spans="2:16">
      <c r="B9676" s="181"/>
      <c r="C9676" s="180"/>
      <c r="D9676" s="180"/>
      <c r="E9676" s="182"/>
      <c r="F9676" s="182"/>
      <c r="G9676" s="182"/>
      <c r="H9676" s="182"/>
      <c r="I9676" s="182"/>
      <c r="J9676" s="182"/>
      <c r="K9676" s="182"/>
      <c r="L9676" s="182"/>
      <c r="M9676" s="182"/>
      <c r="N9676" s="182"/>
      <c r="O9676" s="182"/>
      <c r="P9676" s="182"/>
    </row>
    <row r="9677" spans="2:16">
      <c r="B9677" s="181"/>
      <c r="C9677" s="180"/>
      <c r="D9677" s="180"/>
      <c r="E9677" s="182"/>
      <c r="F9677" s="182"/>
      <c r="G9677" s="182"/>
      <c r="H9677" s="182"/>
      <c r="I9677" s="182"/>
      <c r="J9677" s="182"/>
      <c r="K9677" s="182"/>
      <c r="L9677" s="182"/>
      <c r="M9677" s="182"/>
      <c r="N9677" s="182"/>
      <c r="O9677" s="182"/>
      <c r="P9677" s="182"/>
    </row>
    <row r="9678" spans="2:16">
      <c r="B9678" s="181"/>
      <c r="C9678" s="180"/>
      <c r="D9678" s="180"/>
      <c r="E9678" s="182"/>
      <c r="F9678" s="182"/>
      <c r="G9678" s="182"/>
      <c r="H9678" s="182"/>
      <c r="I9678" s="182"/>
      <c r="J9678" s="182"/>
      <c r="K9678" s="182"/>
      <c r="L9678" s="182"/>
      <c r="M9678" s="182"/>
      <c r="N9678" s="182"/>
      <c r="O9678" s="182"/>
      <c r="P9678" s="182"/>
    </row>
    <row r="9679" spans="2:16">
      <c r="B9679" s="181"/>
      <c r="C9679" s="180"/>
      <c r="D9679" s="180"/>
      <c r="E9679" s="182"/>
      <c r="F9679" s="182"/>
      <c r="G9679" s="182"/>
      <c r="H9679" s="182"/>
      <c r="I9679" s="182"/>
      <c r="J9679" s="182"/>
      <c r="K9679" s="182"/>
      <c r="L9679" s="182"/>
      <c r="M9679" s="182"/>
      <c r="N9679" s="182"/>
      <c r="O9679" s="182"/>
      <c r="P9679" s="182"/>
    </row>
    <row r="9680" spans="2:16">
      <c r="B9680" s="181"/>
      <c r="C9680" s="180"/>
      <c r="D9680" s="180"/>
      <c r="E9680" s="182"/>
      <c r="F9680" s="182"/>
      <c r="G9680" s="182"/>
      <c r="H9680" s="182"/>
      <c r="I9680" s="182"/>
      <c r="J9680" s="182"/>
      <c r="K9680" s="182"/>
      <c r="L9680" s="182"/>
      <c r="M9680" s="182"/>
      <c r="N9680" s="182"/>
      <c r="O9680" s="182"/>
      <c r="P9680" s="182"/>
    </row>
    <row r="9681" spans="2:16">
      <c r="B9681" s="181"/>
      <c r="C9681" s="180"/>
      <c r="D9681" s="180"/>
      <c r="E9681" s="182"/>
      <c r="F9681" s="182"/>
      <c r="G9681" s="182"/>
      <c r="H9681" s="182"/>
      <c r="I9681" s="182"/>
      <c r="J9681" s="182"/>
      <c r="K9681" s="182"/>
      <c r="L9681" s="182"/>
      <c r="M9681" s="182"/>
      <c r="N9681" s="182"/>
      <c r="O9681" s="182"/>
      <c r="P9681" s="182"/>
    </row>
    <row r="9682" spans="2:16">
      <c r="B9682" s="181"/>
      <c r="C9682" s="180"/>
      <c r="D9682" s="180"/>
      <c r="E9682" s="182"/>
      <c r="F9682" s="182"/>
      <c r="G9682" s="182"/>
      <c r="H9682" s="182"/>
      <c r="I9682" s="182"/>
      <c r="J9682" s="182"/>
      <c r="K9682" s="182"/>
      <c r="L9682" s="182"/>
      <c r="M9682" s="182"/>
      <c r="N9682" s="182"/>
      <c r="O9682" s="182"/>
      <c r="P9682" s="182"/>
    </row>
    <row r="9683" spans="2:16">
      <c r="B9683" s="181"/>
      <c r="C9683" s="180"/>
      <c r="D9683" s="180"/>
      <c r="E9683" s="182"/>
      <c r="F9683" s="182"/>
      <c r="G9683" s="182"/>
      <c r="H9683" s="182"/>
      <c r="I9683" s="182"/>
      <c r="J9683" s="182"/>
      <c r="K9683" s="182"/>
      <c r="L9683" s="182"/>
      <c r="M9683" s="182"/>
      <c r="N9683" s="182"/>
      <c r="O9683" s="182"/>
      <c r="P9683" s="182"/>
    </row>
    <row r="9684" spans="2:16">
      <c r="B9684" s="181"/>
      <c r="C9684" s="180"/>
      <c r="D9684" s="180"/>
      <c r="E9684" s="182"/>
      <c r="F9684" s="182"/>
      <c r="G9684" s="182"/>
      <c r="H9684" s="182"/>
      <c r="I9684" s="182"/>
      <c r="J9684" s="182"/>
      <c r="K9684" s="182"/>
      <c r="L9684" s="182"/>
      <c r="M9684" s="182"/>
      <c r="N9684" s="182"/>
      <c r="O9684" s="182"/>
      <c r="P9684" s="182"/>
    </row>
    <row r="9685" spans="2:16">
      <c r="B9685" s="181"/>
      <c r="C9685" s="180"/>
      <c r="D9685" s="180"/>
      <c r="E9685" s="182"/>
      <c r="F9685" s="182"/>
      <c r="G9685" s="182"/>
      <c r="H9685" s="182"/>
      <c r="I9685" s="182"/>
      <c r="J9685" s="182"/>
      <c r="K9685" s="182"/>
      <c r="L9685" s="182"/>
      <c r="M9685" s="182"/>
      <c r="N9685" s="182"/>
      <c r="O9685" s="182"/>
      <c r="P9685" s="182"/>
    </row>
    <row r="9686" spans="2:16">
      <c r="B9686" s="181"/>
      <c r="C9686" s="180"/>
      <c r="D9686" s="180"/>
      <c r="E9686" s="182"/>
      <c r="F9686" s="182"/>
      <c r="G9686" s="182"/>
      <c r="H9686" s="182"/>
      <c r="I9686" s="182"/>
      <c r="J9686" s="182"/>
      <c r="K9686" s="182"/>
      <c r="L9686" s="182"/>
      <c r="M9686" s="182"/>
      <c r="N9686" s="182"/>
      <c r="O9686" s="182"/>
      <c r="P9686" s="182"/>
    </row>
    <row r="9687" spans="2:16">
      <c r="B9687" s="181"/>
      <c r="C9687" s="180"/>
      <c r="D9687" s="180"/>
      <c r="E9687" s="182"/>
      <c r="F9687" s="182"/>
      <c r="G9687" s="182"/>
      <c r="H9687" s="182"/>
      <c r="I9687" s="182"/>
      <c r="J9687" s="182"/>
      <c r="K9687" s="182"/>
      <c r="L9687" s="182"/>
      <c r="M9687" s="182"/>
      <c r="N9687" s="182"/>
      <c r="O9687" s="182"/>
      <c r="P9687" s="182"/>
    </row>
    <row r="9688" spans="2:16">
      <c r="B9688" s="181"/>
      <c r="C9688" s="180"/>
      <c r="D9688" s="180"/>
      <c r="E9688" s="182"/>
      <c r="F9688" s="182"/>
      <c r="G9688" s="182"/>
      <c r="H9688" s="182"/>
      <c r="I9688" s="182"/>
      <c r="J9688" s="182"/>
      <c r="K9688" s="182"/>
      <c r="L9688" s="182"/>
      <c r="M9688" s="182"/>
      <c r="N9688" s="182"/>
      <c r="O9688" s="182"/>
      <c r="P9688" s="182"/>
    </row>
    <row r="9689" spans="2:16">
      <c r="B9689" s="181"/>
      <c r="C9689" s="180"/>
      <c r="D9689" s="180"/>
      <c r="E9689" s="182"/>
      <c r="F9689" s="182"/>
      <c r="G9689" s="182"/>
      <c r="H9689" s="182"/>
      <c r="I9689" s="182"/>
      <c r="J9689" s="182"/>
      <c r="K9689" s="182"/>
      <c r="L9689" s="182"/>
      <c r="M9689" s="182"/>
      <c r="N9689" s="182"/>
      <c r="O9689" s="182"/>
      <c r="P9689" s="182"/>
    </row>
    <row r="9690" spans="2:16">
      <c r="B9690" s="181"/>
      <c r="C9690" s="180"/>
      <c r="D9690" s="180"/>
      <c r="E9690" s="182"/>
      <c r="F9690" s="182"/>
      <c r="G9690" s="182"/>
      <c r="H9690" s="182"/>
      <c r="I9690" s="182"/>
      <c r="J9690" s="182"/>
      <c r="K9690" s="182"/>
      <c r="L9690" s="182"/>
      <c r="M9690" s="182"/>
      <c r="N9690" s="182"/>
      <c r="O9690" s="182"/>
      <c r="P9690" s="182"/>
    </row>
    <row r="9691" spans="2:16">
      <c r="B9691" s="181"/>
      <c r="C9691" s="180"/>
      <c r="D9691" s="180"/>
      <c r="E9691" s="182"/>
      <c r="F9691" s="182"/>
      <c r="G9691" s="182"/>
      <c r="H9691" s="182"/>
      <c r="I9691" s="182"/>
      <c r="J9691" s="182"/>
      <c r="K9691" s="182"/>
      <c r="L9691" s="182"/>
      <c r="M9691" s="182"/>
      <c r="N9691" s="182"/>
      <c r="O9691" s="182"/>
      <c r="P9691" s="182"/>
    </row>
    <row r="9692" spans="2:16">
      <c r="B9692" s="181"/>
      <c r="C9692" s="180"/>
      <c r="D9692" s="180"/>
      <c r="E9692" s="182"/>
      <c r="F9692" s="182"/>
      <c r="G9692" s="182"/>
      <c r="H9692" s="182"/>
      <c r="I9692" s="182"/>
      <c r="J9692" s="182"/>
      <c r="K9692" s="182"/>
      <c r="L9692" s="182"/>
      <c r="M9692" s="182"/>
      <c r="N9692" s="182"/>
      <c r="O9692" s="182"/>
      <c r="P9692" s="182"/>
    </row>
    <row r="9693" spans="2:16">
      <c r="B9693" s="181"/>
      <c r="C9693" s="180"/>
      <c r="D9693" s="180"/>
      <c r="E9693" s="182"/>
      <c r="F9693" s="182"/>
      <c r="G9693" s="182"/>
      <c r="H9693" s="182"/>
      <c r="I9693" s="182"/>
      <c r="J9693" s="182"/>
      <c r="K9693" s="182"/>
      <c r="L9693" s="182"/>
      <c r="M9693" s="182"/>
      <c r="N9693" s="182"/>
      <c r="O9693" s="182"/>
      <c r="P9693" s="182"/>
    </row>
    <row r="9694" spans="2:16">
      <c r="B9694" s="181"/>
      <c r="C9694" s="180"/>
      <c r="D9694" s="180"/>
      <c r="E9694" s="182"/>
      <c r="F9694" s="182"/>
      <c r="G9694" s="182"/>
      <c r="H9694" s="182"/>
      <c r="I9694" s="182"/>
      <c r="J9694" s="182"/>
      <c r="K9694" s="182"/>
      <c r="L9694" s="182"/>
      <c r="M9694" s="182"/>
      <c r="N9694" s="182"/>
      <c r="O9694" s="182"/>
      <c r="P9694" s="182"/>
    </row>
    <row r="9695" spans="2:16">
      <c r="B9695" s="181"/>
      <c r="C9695" s="180"/>
      <c r="D9695" s="180"/>
      <c r="E9695" s="182"/>
      <c r="F9695" s="182"/>
      <c r="G9695" s="182"/>
      <c r="H9695" s="182"/>
      <c r="I9695" s="182"/>
      <c r="J9695" s="182"/>
      <c r="K9695" s="182"/>
      <c r="L9695" s="182"/>
      <c r="M9695" s="182"/>
      <c r="N9695" s="182"/>
      <c r="O9695" s="182"/>
      <c r="P9695" s="182"/>
    </row>
    <row r="9696" spans="2:16">
      <c r="B9696" s="181"/>
      <c r="C9696" s="180"/>
      <c r="D9696" s="180"/>
      <c r="E9696" s="182"/>
      <c r="F9696" s="182"/>
      <c r="G9696" s="182"/>
      <c r="H9696" s="182"/>
      <c r="I9696" s="182"/>
      <c r="J9696" s="182"/>
      <c r="K9696" s="182"/>
      <c r="L9696" s="182"/>
      <c r="M9696" s="182"/>
      <c r="N9696" s="182"/>
      <c r="O9696" s="182"/>
      <c r="P9696" s="182"/>
    </row>
    <row r="9697" spans="2:16">
      <c r="B9697" s="181"/>
      <c r="C9697" s="180"/>
      <c r="D9697" s="180"/>
      <c r="E9697" s="182"/>
      <c r="F9697" s="182"/>
      <c r="G9697" s="182"/>
      <c r="H9697" s="182"/>
      <c r="I9697" s="182"/>
      <c r="J9697" s="182"/>
      <c r="K9697" s="182"/>
      <c r="L9697" s="182"/>
      <c r="M9697" s="182"/>
      <c r="N9697" s="182"/>
      <c r="O9697" s="182"/>
      <c r="P9697" s="182"/>
    </row>
    <row r="9698" spans="2:16">
      <c r="B9698" s="181"/>
      <c r="C9698" s="180"/>
      <c r="D9698" s="180"/>
      <c r="E9698" s="182"/>
      <c r="F9698" s="182"/>
      <c r="G9698" s="182"/>
      <c r="H9698" s="182"/>
      <c r="I9698" s="182"/>
      <c r="J9698" s="182"/>
      <c r="K9698" s="182"/>
      <c r="L9698" s="182"/>
      <c r="M9698" s="182"/>
      <c r="N9698" s="182"/>
      <c r="O9698" s="182"/>
      <c r="P9698" s="182"/>
    </row>
    <row r="9699" spans="2:16">
      <c r="B9699" s="181"/>
      <c r="C9699" s="180"/>
      <c r="D9699" s="180"/>
      <c r="E9699" s="182"/>
      <c r="F9699" s="182"/>
      <c r="G9699" s="182"/>
      <c r="H9699" s="182"/>
      <c r="I9699" s="182"/>
      <c r="J9699" s="182"/>
      <c r="K9699" s="182"/>
      <c r="L9699" s="182"/>
      <c r="M9699" s="182"/>
      <c r="N9699" s="182"/>
      <c r="O9699" s="182"/>
      <c r="P9699" s="182"/>
    </row>
    <row r="9700" spans="2:16">
      <c r="B9700" s="181"/>
      <c r="C9700" s="180"/>
      <c r="D9700" s="180"/>
      <c r="E9700" s="182"/>
      <c r="F9700" s="182"/>
      <c r="G9700" s="182"/>
      <c r="H9700" s="182"/>
      <c r="I9700" s="182"/>
      <c r="J9700" s="182"/>
      <c r="K9700" s="182"/>
      <c r="L9700" s="182"/>
      <c r="M9700" s="182"/>
      <c r="N9700" s="182"/>
      <c r="O9700" s="182"/>
      <c r="P9700" s="182"/>
    </row>
    <row r="9701" spans="2:16">
      <c r="B9701" s="181"/>
      <c r="C9701" s="180"/>
      <c r="D9701" s="180"/>
      <c r="E9701" s="182"/>
      <c r="F9701" s="182"/>
      <c r="G9701" s="182"/>
      <c r="H9701" s="182"/>
      <c r="I9701" s="182"/>
      <c r="J9701" s="182"/>
      <c r="K9701" s="182"/>
      <c r="L9701" s="182"/>
      <c r="M9701" s="182"/>
      <c r="N9701" s="182"/>
      <c r="O9701" s="182"/>
      <c r="P9701" s="182"/>
    </row>
    <row r="9702" spans="2:16">
      <c r="B9702" s="181"/>
      <c r="C9702" s="180"/>
      <c r="D9702" s="180"/>
      <c r="E9702" s="182"/>
      <c r="F9702" s="182"/>
      <c r="G9702" s="182"/>
      <c r="H9702" s="182"/>
      <c r="I9702" s="182"/>
      <c r="J9702" s="182"/>
      <c r="K9702" s="182"/>
      <c r="L9702" s="182"/>
      <c r="M9702" s="182"/>
      <c r="N9702" s="182"/>
      <c r="O9702" s="182"/>
      <c r="P9702" s="182"/>
    </row>
    <row r="9703" spans="2:16">
      <c r="B9703" s="181"/>
      <c r="C9703" s="180"/>
      <c r="D9703" s="180"/>
      <c r="E9703" s="182"/>
      <c r="F9703" s="182"/>
      <c r="G9703" s="182"/>
      <c r="H9703" s="182"/>
      <c r="I9703" s="182"/>
      <c r="J9703" s="182"/>
      <c r="K9703" s="182"/>
      <c r="L9703" s="182"/>
      <c r="M9703" s="182"/>
      <c r="N9703" s="182"/>
      <c r="O9703" s="182"/>
      <c r="P9703" s="182"/>
    </row>
    <row r="9704" spans="2:16">
      <c r="B9704" s="181"/>
      <c r="C9704" s="180"/>
      <c r="D9704" s="180"/>
      <c r="E9704" s="182"/>
      <c r="F9704" s="182"/>
      <c r="G9704" s="182"/>
      <c r="H9704" s="182"/>
      <c r="I9704" s="182"/>
      <c r="J9704" s="182"/>
      <c r="K9704" s="182"/>
      <c r="L9704" s="182"/>
      <c r="M9704" s="182"/>
      <c r="N9704" s="182"/>
      <c r="O9704" s="182"/>
      <c r="P9704" s="182"/>
    </row>
    <row r="9705" spans="2:16">
      <c r="B9705" s="181"/>
      <c r="C9705" s="180"/>
      <c r="D9705" s="180"/>
      <c r="E9705" s="182"/>
      <c r="F9705" s="182"/>
      <c r="G9705" s="182"/>
      <c r="H9705" s="182"/>
      <c r="I9705" s="182"/>
      <c r="J9705" s="182"/>
      <c r="K9705" s="182"/>
      <c r="L9705" s="182"/>
      <c r="M9705" s="182"/>
      <c r="N9705" s="182"/>
      <c r="O9705" s="182"/>
      <c r="P9705" s="182"/>
    </row>
    <row r="9706" spans="2:16">
      <c r="B9706" s="181"/>
      <c r="C9706" s="180"/>
      <c r="D9706" s="180"/>
      <c r="E9706" s="182"/>
      <c r="F9706" s="182"/>
      <c r="G9706" s="182"/>
      <c r="H9706" s="182"/>
      <c r="I9706" s="182"/>
      <c r="J9706" s="182"/>
      <c r="K9706" s="182"/>
      <c r="L9706" s="182"/>
      <c r="M9706" s="182"/>
      <c r="N9706" s="182"/>
      <c r="O9706" s="182"/>
      <c r="P9706" s="182"/>
    </row>
    <row r="9707" spans="2:16">
      <c r="B9707" s="181"/>
      <c r="C9707" s="180"/>
      <c r="D9707" s="180"/>
      <c r="E9707" s="182"/>
      <c r="F9707" s="182"/>
      <c r="G9707" s="182"/>
      <c r="H9707" s="182"/>
      <c r="I9707" s="182"/>
      <c r="J9707" s="182"/>
      <c r="K9707" s="182"/>
      <c r="L9707" s="182"/>
      <c r="M9707" s="182"/>
      <c r="N9707" s="182"/>
      <c r="O9707" s="182"/>
      <c r="P9707" s="182"/>
    </row>
    <row r="9708" spans="2:16">
      <c r="B9708" s="181"/>
      <c r="C9708" s="180"/>
      <c r="D9708" s="180"/>
      <c r="E9708" s="182"/>
      <c r="F9708" s="182"/>
      <c r="G9708" s="182"/>
      <c r="H9708" s="182"/>
      <c r="I9708" s="182"/>
      <c r="J9708" s="182"/>
      <c r="K9708" s="182"/>
      <c r="L9708" s="182"/>
      <c r="M9708" s="182"/>
      <c r="N9708" s="182"/>
      <c r="O9708" s="182"/>
      <c r="P9708" s="182"/>
    </row>
    <row r="9709" spans="2:16">
      <c r="B9709" s="181"/>
      <c r="C9709" s="180"/>
      <c r="D9709" s="180"/>
      <c r="E9709" s="182"/>
      <c r="F9709" s="182"/>
      <c r="G9709" s="182"/>
      <c r="H9709" s="182"/>
      <c r="I9709" s="182"/>
      <c r="J9709" s="182"/>
      <c r="K9709" s="182"/>
      <c r="L9709" s="182"/>
      <c r="M9709" s="182"/>
      <c r="N9709" s="182"/>
      <c r="O9709" s="182"/>
      <c r="P9709" s="182"/>
    </row>
    <row r="9710" spans="2:16">
      <c r="B9710" s="181"/>
      <c r="C9710" s="180"/>
      <c r="D9710" s="180"/>
      <c r="E9710" s="182"/>
      <c r="F9710" s="182"/>
      <c r="G9710" s="182"/>
      <c r="H9710" s="182"/>
      <c r="I9710" s="182"/>
      <c r="J9710" s="182"/>
      <c r="K9710" s="182"/>
      <c r="L9710" s="182"/>
      <c r="M9710" s="182"/>
      <c r="N9710" s="182"/>
      <c r="O9710" s="182"/>
      <c r="P9710" s="182"/>
    </row>
    <row r="9711" spans="2:16">
      <c r="B9711" s="181"/>
      <c r="C9711" s="180"/>
      <c r="D9711" s="180"/>
      <c r="E9711" s="182"/>
      <c r="F9711" s="182"/>
      <c r="G9711" s="182"/>
      <c r="H9711" s="182"/>
      <c r="I9711" s="182"/>
      <c r="J9711" s="182"/>
      <c r="K9711" s="182"/>
      <c r="L9711" s="182"/>
      <c r="M9711" s="182"/>
      <c r="N9711" s="182"/>
      <c r="O9711" s="182"/>
      <c r="P9711" s="182"/>
    </row>
    <row r="9712" spans="2:16">
      <c r="B9712" s="181"/>
      <c r="C9712" s="180"/>
      <c r="D9712" s="180"/>
      <c r="E9712" s="182"/>
      <c r="F9712" s="182"/>
      <c r="G9712" s="182"/>
      <c r="H9712" s="182"/>
      <c r="I9712" s="182"/>
      <c r="J9712" s="182"/>
      <c r="K9712" s="182"/>
      <c r="L9712" s="182"/>
      <c r="M9712" s="182"/>
      <c r="N9712" s="182"/>
      <c r="O9712" s="182"/>
      <c r="P9712" s="182"/>
    </row>
    <row r="9713" spans="2:16">
      <c r="B9713" s="181"/>
      <c r="C9713" s="180"/>
      <c r="D9713" s="180"/>
      <c r="E9713" s="182"/>
      <c r="F9713" s="182"/>
      <c r="G9713" s="182"/>
      <c r="H9713" s="182"/>
      <c r="I9713" s="182"/>
      <c r="J9713" s="182"/>
      <c r="K9713" s="182"/>
      <c r="L9713" s="182"/>
      <c r="M9713" s="182"/>
      <c r="N9713" s="182"/>
      <c r="O9713" s="182"/>
      <c r="P9713" s="182"/>
    </row>
    <row r="9714" spans="2:16">
      <c r="B9714" s="181"/>
      <c r="C9714" s="180"/>
      <c r="D9714" s="180"/>
      <c r="E9714" s="182"/>
      <c r="F9714" s="182"/>
      <c r="G9714" s="182"/>
      <c r="H9714" s="182"/>
      <c r="I9714" s="182"/>
      <c r="J9714" s="182"/>
      <c r="K9714" s="182"/>
      <c r="L9714" s="182"/>
      <c r="M9714" s="182"/>
      <c r="N9714" s="182"/>
      <c r="O9714" s="182"/>
      <c r="P9714" s="182"/>
    </row>
    <row r="9715" spans="2:16">
      <c r="B9715" s="181"/>
      <c r="C9715" s="180"/>
      <c r="D9715" s="180"/>
      <c r="E9715" s="182"/>
      <c r="F9715" s="182"/>
      <c r="G9715" s="182"/>
      <c r="H9715" s="182"/>
      <c r="I9715" s="182"/>
      <c r="J9715" s="182"/>
      <c r="K9715" s="182"/>
      <c r="L9715" s="182"/>
      <c r="M9715" s="182"/>
      <c r="N9715" s="182"/>
      <c r="O9715" s="182"/>
      <c r="P9715" s="182"/>
    </row>
    <row r="9716" spans="2:16">
      <c r="B9716" s="181"/>
      <c r="C9716" s="180"/>
      <c r="D9716" s="180"/>
      <c r="E9716" s="182"/>
      <c r="F9716" s="182"/>
      <c r="G9716" s="182"/>
      <c r="H9716" s="182"/>
      <c r="I9716" s="182"/>
      <c r="J9716" s="182"/>
      <c r="K9716" s="182"/>
      <c r="L9716" s="182"/>
      <c r="M9716" s="182"/>
      <c r="N9716" s="182"/>
      <c r="O9716" s="182"/>
      <c r="P9716" s="182"/>
    </row>
    <row r="9717" spans="2:16">
      <c r="B9717" s="181"/>
      <c r="C9717" s="180"/>
      <c r="D9717" s="180"/>
      <c r="E9717" s="182"/>
      <c r="F9717" s="182"/>
      <c r="G9717" s="182"/>
      <c r="H9717" s="182"/>
      <c r="I9717" s="182"/>
      <c r="J9717" s="182"/>
      <c r="K9717" s="182"/>
      <c r="L9717" s="182"/>
      <c r="M9717" s="182"/>
      <c r="N9717" s="182"/>
      <c r="O9717" s="182"/>
      <c r="P9717" s="182"/>
    </row>
    <row r="9718" spans="2:16">
      <c r="B9718" s="181"/>
      <c r="C9718" s="180"/>
      <c r="D9718" s="180"/>
      <c r="E9718" s="182"/>
      <c r="F9718" s="182"/>
      <c r="G9718" s="182"/>
      <c r="H9718" s="182"/>
      <c r="I9718" s="182"/>
      <c r="J9718" s="182"/>
      <c r="K9718" s="182"/>
      <c r="L9718" s="182"/>
      <c r="M9718" s="182"/>
      <c r="N9718" s="182"/>
      <c r="O9718" s="182"/>
      <c r="P9718" s="182"/>
    </row>
    <row r="9719" spans="2:16">
      <c r="B9719" s="181"/>
      <c r="C9719" s="180"/>
      <c r="D9719" s="180"/>
      <c r="E9719" s="182"/>
      <c r="F9719" s="182"/>
      <c r="G9719" s="182"/>
      <c r="H9719" s="182"/>
      <c r="I9719" s="182"/>
      <c r="J9719" s="182"/>
      <c r="K9719" s="182"/>
      <c r="L9719" s="182"/>
      <c r="M9719" s="182"/>
      <c r="N9719" s="182"/>
      <c r="O9719" s="182"/>
      <c r="P9719" s="182"/>
    </row>
    <row r="9720" spans="2:16">
      <c r="B9720" s="181"/>
      <c r="C9720" s="180"/>
      <c r="D9720" s="180"/>
      <c r="E9720" s="182"/>
      <c r="F9720" s="182"/>
      <c r="G9720" s="182"/>
      <c r="H9720" s="182"/>
      <c r="I9720" s="182"/>
      <c r="J9720" s="182"/>
      <c r="K9720" s="182"/>
      <c r="L9720" s="182"/>
      <c r="M9720" s="182"/>
      <c r="N9720" s="182"/>
      <c r="O9720" s="182"/>
      <c r="P9720" s="182"/>
    </row>
    <row r="9721" spans="2:16">
      <c r="B9721" s="181"/>
      <c r="C9721" s="180"/>
      <c r="D9721" s="180"/>
      <c r="E9721" s="182"/>
      <c r="F9721" s="182"/>
      <c r="G9721" s="182"/>
      <c r="H9721" s="182"/>
      <c r="I9721" s="182"/>
      <c r="J9721" s="182"/>
      <c r="K9721" s="182"/>
      <c r="L9721" s="182"/>
      <c r="M9721" s="182"/>
      <c r="N9721" s="182"/>
      <c r="O9721" s="182"/>
      <c r="P9721" s="182"/>
    </row>
    <row r="9722" spans="2:16">
      <c r="B9722" s="181"/>
      <c r="C9722" s="180"/>
      <c r="D9722" s="180"/>
      <c r="E9722" s="182"/>
      <c r="F9722" s="182"/>
      <c r="G9722" s="182"/>
      <c r="H9722" s="182"/>
      <c r="I9722" s="182"/>
      <c r="J9722" s="182"/>
      <c r="K9722" s="182"/>
      <c r="L9722" s="182"/>
      <c r="M9722" s="182"/>
      <c r="N9722" s="182"/>
      <c r="O9722" s="182"/>
      <c r="P9722" s="182"/>
    </row>
    <row r="9723" spans="2:16">
      <c r="B9723" s="181"/>
      <c r="C9723" s="180"/>
      <c r="D9723" s="180"/>
      <c r="E9723" s="182"/>
      <c r="F9723" s="182"/>
      <c r="G9723" s="182"/>
      <c r="H9723" s="182"/>
      <c r="I9723" s="182"/>
      <c r="J9723" s="182"/>
      <c r="K9723" s="182"/>
      <c r="L9723" s="182"/>
      <c r="M9723" s="182"/>
      <c r="N9723" s="182"/>
      <c r="O9723" s="182"/>
      <c r="P9723" s="182"/>
    </row>
    <row r="9724" spans="2:16">
      <c r="B9724" s="181"/>
      <c r="C9724" s="180"/>
      <c r="D9724" s="180"/>
      <c r="E9724" s="182"/>
      <c r="F9724" s="182"/>
      <c r="G9724" s="182"/>
      <c r="H9724" s="182"/>
      <c r="I9724" s="182"/>
      <c r="J9724" s="182"/>
      <c r="K9724" s="182"/>
      <c r="L9724" s="182"/>
      <c r="M9724" s="182"/>
      <c r="N9724" s="182"/>
      <c r="O9724" s="182"/>
      <c r="P9724" s="182"/>
    </row>
    <row r="9725" spans="2:16">
      <c r="B9725" s="181"/>
      <c r="C9725" s="180"/>
      <c r="D9725" s="180"/>
      <c r="E9725" s="182"/>
      <c r="F9725" s="182"/>
      <c r="G9725" s="182"/>
      <c r="H9725" s="182"/>
      <c r="I9725" s="182"/>
      <c r="J9725" s="182"/>
      <c r="K9725" s="182"/>
      <c r="L9725" s="182"/>
      <c r="M9725" s="182"/>
      <c r="N9725" s="182"/>
      <c r="O9725" s="182"/>
      <c r="P9725" s="182"/>
    </row>
    <row r="9726" spans="2:16">
      <c r="B9726" s="181"/>
      <c r="C9726" s="180"/>
      <c r="D9726" s="180"/>
      <c r="E9726" s="182"/>
      <c r="F9726" s="182"/>
      <c r="G9726" s="182"/>
      <c r="H9726" s="182"/>
      <c r="I9726" s="182"/>
      <c r="J9726" s="182"/>
      <c r="K9726" s="182"/>
      <c r="L9726" s="182"/>
      <c r="M9726" s="182"/>
      <c r="N9726" s="182"/>
      <c r="O9726" s="182"/>
      <c r="P9726" s="182"/>
    </row>
    <row r="9727" spans="2:16">
      <c r="B9727" s="181"/>
      <c r="C9727" s="180"/>
      <c r="D9727" s="180"/>
      <c r="E9727" s="182"/>
      <c r="F9727" s="182"/>
      <c r="G9727" s="182"/>
      <c r="H9727" s="182"/>
      <c r="I9727" s="182"/>
      <c r="J9727" s="182"/>
      <c r="K9727" s="182"/>
      <c r="L9727" s="182"/>
      <c r="M9727" s="182"/>
      <c r="N9727" s="182"/>
      <c r="O9727" s="182"/>
      <c r="P9727" s="182"/>
    </row>
    <row r="9728" spans="2:16">
      <c r="B9728" s="181"/>
      <c r="C9728" s="180"/>
      <c r="D9728" s="180"/>
      <c r="E9728" s="182"/>
      <c r="F9728" s="182"/>
      <c r="G9728" s="182"/>
      <c r="H9728" s="182"/>
      <c r="I9728" s="182"/>
      <c r="J9728" s="182"/>
      <c r="K9728" s="182"/>
      <c r="L9728" s="182"/>
      <c r="M9728" s="182"/>
      <c r="N9728" s="182"/>
      <c r="O9728" s="182"/>
      <c r="P9728" s="182"/>
    </row>
    <row r="9729" spans="2:16">
      <c r="B9729" s="181"/>
      <c r="C9729" s="180"/>
      <c r="D9729" s="180"/>
      <c r="E9729" s="182"/>
      <c r="F9729" s="182"/>
      <c r="G9729" s="182"/>
      <c r="H9729" s="182"/>
      <c r="I9729" s="182"/>
      <c r="J9729" s="182"/>
      <c r="K9729" s="182"/>
      <c r="L9729" s="182"/>
      <c r="M9729" s="182"/>
      <c r="N9729" s="182"/>
      <c r="O9729" s="182"/>
      <c r="P9729" s="182"/>
    </row>
    <row r="9730" spans="2:16">
      <c r="B9730" s="181"/>
      <c r="C9730" s="180"/>
      <c r="D9730" s="180"/>
      <c r="E9730" s="182"/>
      <c r="F9730" s="182"/>
      <c r="G9730" s="182"/>
      <c r="H9730" s="182"/>
      <c r="I9730" s="182"/>
      <c r="J9730" s="182"/>
      <c r="K9730" s="182"/>
      <c r="L9730" s="182"/>
      <c r="M9730" s="182"/>
      <c r="N9730" s="182"/>
      <c r="O9730" s="182"/>
      <c r="P9730" s="182"/>
    </row>
    <row r="9731" spans="2:16">
      <c r="B9731" s="181"/>
      <c r="C9731" s="180"/>
      <c r="D9731" s="180"/>
      <c r="E9731" s="182"/>
      <c r="F9731" s="182"/>
      <c r="G9731" s="182"/>
      <c r="H9731" s="182"/>
      <c r="I9731" s="182"/>
      <c r="J9731" s="182"/>
      <c r="K9731" s="182"/>
      <c r="L9731" s="182"/>
      <c r="M9731" s="182"/>
      <c r="N9731" s="182"/>
      <c r="O9731" s="182"/>
      <c r="P9731" s="182"/>
    </row>
    <row r="9732" spans="2:16">
      <c r="B9732" s="181"/>
      <c r="C9732" s="180"/>
      <c r="D9732" s="180"/>
      <c r="E9732" s="182"/>
      <c r="F9732" s="182"/>
      <c r="G9732" s="182"/>
      <c r="H9732" s="182"/>
      <c r="I9732" s="182"/>
      <c r="J9732" s="182"/>
      <c r="K9732" s="182"/>
      <c r="L9732" s="182"/>
      <c r="M9732" s="182"/>
      <c r="N9732" s="182"/>
      <c r="O9732" s="182"/>
      <c r="P9732" s="182"/>
    </row>
    <row r="9733" spans="2:16">
      <c r="B9733" s="181"/>
      <c r="C9733" s="180"/>
      <c r="D9733" s="180"/>
      <c r="E9733" s="182"/>
      <c r="F9733" s="182"/>
      <c r="G9733" s="182"/>
      <c r="H9733" s="182"/>
      <c r="I9733" s="182"/>
      <c r="J9733" s="182"/>
      <c r="K9733" s="182"/>
      <c r="L9733" s="182"/>
      <c r="M9733" s="182"/>
      <c r="N9733" s="182"/>
      <c r="O9733" s="182"/>
      <c r="P9733" s="182"/>
    </row>
    <row r="9734" spans="2:16">
      <c r="B9734" s="181"/>
      <c r="C9734" s="180"/>
      <c r="D9734" s="180"/>
      <c r="E9734" s="182"/>
      <c r="F9734" s="182"/>
      <c r="G9734" s="182"/>
      <c r="H9734" s="182"/>
      <c r="I9734" s="182"/>
      <c r="J9734" s="182"/>
      <c r="K9734" s="182"/>
      <c r="L9734" s="182"/>
      <c r="M9734" s="182"/>
      <c r="N9734" s="182"/>
      <c r="O9734" s="182"/>
      <c r="P9734" s="182"/>
    </row>
    <row r="9735" spans="2:16">
      <c r="B9735" s="181"/>
      <c r="C9735" s="180"/>
      <c r="D9735" s="180"/>
      <c r="E9735" s="182"/>
      <c r="F9735" s="182"/>
      <c r="G9735" s="182"/>
      <c r="H9735" s="182"/>
      <c r="I9735" s="182"/>
      <c r="J9735" s="182"/>
      <c r="K9735" s="182"/>
      <c r="L9735" s="182"/>
      <c r="M9735" s="182"/>
      <c r="N9735" s="182"/>
      <c r="O9735" s="182"/>
      <c r="P9735" s="182"/>
    </row>
    <row r="9736" spans="2:16">
      <c r="B9736" s="181"/>
      <c r="C9736" s="180"/>
      <c r="D9736" s="180"/>
      <c r="E9736" s="182"/>
      <c r="F9736" s="182"/>
      <c r="G9736" s="182"/>
      <c r="H9736" s="182"/>
      <c r="I9736" s="182"/>
      <c r="J9736" s="182"/>
      <c r="K9736" s="182"/>
      <c r="L9736" s="182"/>
      <c r="M9736" s="182"/>
      <c r="N9736" s="182"/>
      <c r="O9736" s="182"/>
      <c r="P9736" s="182"/>
    </row>
    <row r="9737" spans="2:16">
      <c r="B9737" s="181"/>
      <c r="C9737" s="180"/>
      <c r="D9737" s="180"/>
      <c r="E9737" s="182"/>
      <c r="F9737" s="182"/>
      <c r="G9737" s="182"/>
      <c r="H9737" s="182"/>
      <c r="I9737" s="182"/>
      <c r="J9737" s="182"/>
      <c r="K9737" s="182"/>
      <c r="L9737" s="182"/>
      <c r="M9737" s="182"/>
      <c r="N9737" s="182"/>
      <c r="O9737" s="182"/>
      <c r="P9737" s="182"/>
    </row>
    <row r="9738" spans="2:16">
      <c r="B9738" s="181"/>
      <c r="C9738" s="180"/>
      <c r="D9738" s="180"/>
      <c r="E9738" s="182"/>
      <c r="F9738" s="182"/>
      <c r="G9738" s="182"/>
      <c r="H9738" s="182"/>
      <c r="I9738" s="182"/>
      <c r="J9738" s="182"/>
      <c r="K9738" s="182"/>
      <c r="L9738" s="182"/>
      <c r="M9738" s="182"/>
      <c r="N9738" s="182"/>
      <c r="O9738" s="182"/>
      <c r="P9738" s="182"/>
    </row>
    <row r="9739" spans="2:16">
      <c r="B9739" s="181"/>
      <c r="C9739" s="180"/>
      <c r="D9739" s="180"/>
      <c r="E9739" s="182"/>
      <c r="F9739" s="182"/>
      <c r="G9739" s="182"/>
      <c r="H9739" s="182"/>
      <c r="I9739" s="182"/>
      <c r="J9739" s="182"/>
      <c r="K9739" s="182"/>
      <c r="L9739" s="182"/>
      <c r="M9739" s="182"/>
      <c r="N9739" s="182"/>
      <c r="O9739" s="182"/>
      <c r="P9739" s="182"/>
    </row>
    <row r="9740" spans="2:16">
      <c r="B9740" s="181"/>
      <c r="C9740" s="180"/>
      <c r="D9740" s="180"/>
      <c r="E9740" s="182"/>
      <c r="F9740" s="182"/>
      <c r="G9740" s="182"/>
      <c r="H9740" s="182"/>
      <c r="I9740" s="182"/>
      <c r="J9740" s="182"/>
      <c r="K9740" s="182"/>
      <c r="L9740" s="182"/>
      <c r="M9740" s="182"/>
      <c r="N9740" s="182"/>
      <c r="O9740" s="182"/>
      <c r="P9740" s="182"/>
    </row>
    <row r="9741" spans="2:16">
      <c r="B9741" s="181"/>
      <c r="C9741" s="180"/>
      <c r="D9741" s="180"/>
      <c r="E9741" s="182"/>
      <c r="F9741" s="182"/>
      <c r="G9741" s="182"/>
      <c r="H9741" s="182"/>
      <c r="I9741" s="182"/>
      <c r="J9741" s="182"/>
      <c r="K9741" s="182"/>
      <c r="L9741" s="182"/>
      <c r="M9741" s="182"/>
      <c r="N9741" s="182"/>
      <c r="O9741" s="182"/>
      <c r="P9741" s="182"/>
    </row>
    <row r="9742" spans="2:16">
      <c r="B9742" s="181"/>
      <c r="C9742" s="180"/>
      <c r="D9742" s="180"/>
      <c r="E9742" s="182"/>
      <c r="F9742" s="182"/>
      <c r="G9742" s="182"/>
      <c r="H9742" s="182"/>
      <c r="I9742" s="182"/>
      <c r="J9742" s="182"/>
      <c r="K9742" s="182"/>
      <c r="L9742" s="182"/>
      <c r="M9742" s="182"/>
      <c r="N9742" s="182"/>
      <c r="O9742" s="182"/>
      <c r="P9742" s="182"/>
    </row>
    <row r="9743" spans="2:16">
      <c r="B9743" s="181"/>
      <c r="C9743" s="180"/>
      <c r="D9743" s="180"/>
      <c r="E9743" s="182"/>
      <c r="F9743" s="182"/>
      <c r="G9743" s="182"/>
      <c r="H9743" s="182"/>
      <c r="I9743" s="182"/>
      <c r="J9743" s="182"/>
      <c r="K9743" s="182"/>
      <c r="L9743" s="182"/>
      <c r="M9743" s="182"/>
      <c r="N9743" s="182"/>
      <c r="O9743" s="182"/>
      <c r="P9743" s="182"/>
    </row>
    <row r="9744" spans="2:16">
      <c r="B9744" s="181"/>
      <c r="C9744" s="180"/>
      <c r="D9744" s="180"/>
      <c r="E9744" s="182"/>
      <c r="F9744" s="182"/>
      <c r="G9744" s="182"/>
      <c r="H9744" s="182"/>
      <c r="I9744" s="182"/>
      <c r="J9744" s="182"/>
      <c r="K9744" s="182"/>
      <c r="L9744" s="182"/>
      <c r="M9744" s="182"/>
      <c r="N9744" s="182"/>
      <c r="O9744" s="182"/>
      <c r="P9744" s="182"/>
    </row>
    <row r="9745" spans="2:16">
      <c r="B9745" s="181"/>
      <c r="C9745" s="180"/>
      <c r="D9745" s="180"/>
      <c r="E9745" s="182"/>
      <c r="F9745" s="182"/>
      <c r="G9745" s="182"/>
      <c r="H9745" s="182"/>
      <c r="I9745" s="182"/>
      <c r="J9745" s="182"/>
      <c r="K9745" s="182"/>
      <c r="L9745" s="182"/>
      <c r="M9745" s="182"/>
      <c r="N9745" s="182"/>
      <c r="O9745" s="182"/>
      <c r="P9745" s="182"/>
    </row>
    <row r="9746" spans="2:16">
      <c r="B9746" s="181"/>
      <c r="C9746" s="180"/>
      <c r="D9746" s="180"/>
      <c r="E9746" s="182"/>
      <c r="F9746" s="182"/>
      <c r="G9746" s="182"/>
      <c r="H9746" s="182"/>
      <c r="I9746" s="182"/>
      <c r="J9746" s="182"/>
      <c r="K9746" s="182"/>
      <c r="L9746" s="182"/>
      <c r="M9746" s="182"/>
      <c r="N9746" s="182"/>
      <c r="O9746" s="182"/>
      <c r="P9746" s="182"/>
    </row>
    <row r="9747" spans="2:16">
      <c r="B9747" s="181"/>
      <c r="C9747" s="180"/>
      <c r="D9747" s="180"/>
      <c r="E9747" s="182"/>
      <c r="F9747" s="182"/>
      <c r="G9747" s="182"/>
      <c r="H9747" s="182"/>
      <c r="I9747" s="182"/>
      <c r="J9747" s="182"/>
      <c r="K9747" s="182"/>
      <c r="L9747" s="182"/>
      <c r="M9747" s="182"/>
      <c r="N9747" s="182"/>
      <c r="O9747" s="182"/>
      <c r="P9747" s="182"/>
    </row>
    <row r="9748" spans="2:16">
      <c r="B9748" s="181"/>
      <c r="C9748" s="180"/>
      <c r="D9748" s="180"/>
      <c r="E9748" s="182"/>
      <c r="F9748" s="182"/>
      <c r="G9748" s="182"/>
      <c r="H9748" s="182"/>
      <c r="I9748" s="182"/>
      <c r="J9748" s="182"/>
      <c r="K9748" s="182"/>
      <c r="L9748" s="182"/>
      <c r="M9748" s="182"/>
      <c r="N9748" s="182"/>
      <c r="O9748" s="182"/>
      <c r="P9748" s="182"/>
    </row>
    <row r="9749" spans="2:16">
      <c r="B9749" s="181"/>
      <c r="C9749" s="180"/>
      <c r="D9749" s="180"/>
      <c r="E9749" s="182"/>
      <c r="F9749" s="182"/>
      <c r="G9749" s="182"/>
      <c r="H9749" s="182"/>
      <c r="I9749" s="182"/>
      <c r="J9749" s="182"/>
      <c r="K9749" s="182"/>
      <c r="L9749" s="182"/>
      <c r="M9749" s="182"/>
      <c r="N9749" s="182"/>
      <c r="O9749" s="182"/>
      <c r="P9749" s="182"/>
    </row>
    <row r="9750" spans="2:16">
      <c r="B9750" s="181"/>
      <c r="C9750" s="180"/>
      <c r="D9750" s="180"/>
      <c r="E9750" s="182"/>
      <c r="F9750" s="182"/>
      <c r="G9750" s="182"/>
      <c r="H9750" s="182"/>
      <c r="I9750" s="182"/>
      <c r="J9750" s="182"/>
      <c r="K9750" s="182"/>
      <c r="L9750" s="182"/>
      <c r="M9750" s="182"/>
      <c r="N9750" s="182"/>
      <c r="O9750" s="182"/>
      <c r="P9750" s="182"/>
    </row>
    <row r="9751" spans="2:16">
      <c r="B9751" s="181"/>
      <c r="C9751" s="180"/>
      <c r="D9751" s="180"/>
      <c r="E9751" s="182"/>
      <c r="F9751" s="182"/>
      <c r="G9751" s="182"/>
      <c r="H9751" s="182"/>
      <c r="I9751" s="182"/>
      <c r="J9751" s="182"/>
      <c r="K9751" s="182"/>
      <c r="L9751" s="182"/>
      <c r="M9751" s="182"/>
      <c r="N9751" s="182"/>
      <c r="O9751" s="182"/>
      <c r="P9751" s="182"/>
    </row>
    <row r="9752" spans="2:16">
      <c r="B9752" s="181"/>
      <c r="C9752" s="180"/>
      <c r="D9752" s="180"/>
      <c r="E9752" s="182"/>
      <c r="F9752" s="182"/>
      <c r="G9752" s="182"/>
      <c r="H9752" s="182"/>
      <c r="I9752" s="182"/>
      <c r="J9752" s="182"/>
      <c r="K9752" s="182"/>
      <c r="L9752" s="182"/>
      <c r="M9752" s="182"/>
      <c r="N9752" s="182"/>
      <c r="O9752" s="182"/>
      <c r="P9752" s="182"/>
    </row>
    <row r="9753" spans="2:16">
      <c r="B9753" s="181"/>
      <c r="C9753" s="180"/>
      <c r="D9753" s="180"/>
      <c r="E9753" s="182"/>
      <c r="F9753" s="182"/>
      <c r="G9753" s="182"/>
      <c r="H9753" s="182"/>
      <c r="I9753" s="182"/>
      <c r="J9753" s="182"/>
      <c r="K9753" s="182"/>
      <c r="L9753" s="182"/>
      <c r="M9753" s="182"/>
      <c r="N9753" s="182"/>
      <c r="O9753" s="182"/>
      <c r="P9753" s="182"/>
    </row>
    <row r="9754" spans="2:16">
      <c r="B9754" s="181"/>
      <c r="C9754" s="180"/>
      <c r="D9754" s="180"/>
      <c r="E9754" s="182"/>
      <c r="F9754" s="182"/>
      <c r="G9754" s="182"/>
      <c r="H9754" s="182"/>
      <c r="I9754" s="182"/>
      <c r="J9754" s="182"/>
      <c r="K9754" s="182"/>
      <c r="L9754" s="182"/>
      <c r="M9754" s="182"/>
      <c r="N9754" s="182"/>
      <c r="O9754" s="182"/>
      <c r="P9754" s="182"/>
    </row>
    <row r="9755" spans="2:16">
      <c r="B9755" s="181"/>
      <c r="C9755" s="180"/>
      <c r="D9755" s="180"/>
      <c r="E9755" s="182"/>
      <c r="F9755" s="182"/>
      <c r="G9755" s="182"/>
      <c r="H9755" s="182"/>
      <c r="I9755" s="182"/>
      <c r="J9755" s="182"/>
      <c r="K9755" s="182"/>
      <c r="L9755" s="182"/>
      <c r="M9755" s="182"/>
      <c r="N9755" s="182"/>
      <c r="O9755" s="182"/>
      <c r="P9755" s="182"/>
    </row>
    <row r="9756" spans="2:16">
      <c r="B9756" s="181"/>
      <c r="C9756" s="180"/>
      <c r="D9756" s="180"/>
      <c r="E9756" s="182"/>
      <c r="F9756" s="182"/>
      <c r="G9756" s="182"/>
      <c r="H9756" s="182"/>
      <c r="I9756" s="182"/>
      <c r="J9756" s="182"/>
      <c r="K9756" s="182"/>
      <c r="L9756" s="182"/>
      <c r="M9756" s="182"/>
      <c r="N9756" s="182"/>
      <c r="O9756" s="182"/>
      <c r="P9756" s="182"/>
    </row>
    <row r="9757" spans="2:16">
      <c r="B9757" s="181"/>
      <c r="C9757" s="180"/>
      <c r="D9757" s="180"/>
      <c r="E9757" s="182"/>
      <c r="F9757" s="182"/>
      <c r="G9757" s="182"/>
      <c r="H9757" s="182"/>
      <c r="I9757" s="182"/>
      <c r="J9757" s="182"/>
      <c r="K9757" s="182"/>
      <c r="L9757" s="182"/>
      <c r="M9757" s="182"/>
      <c r="N9757" s="182"/>
      <c r="O9757" s="182"/>
      <c r="P9757" s="182"/>
    </row>
    <row r="9758" spans="2:16">
      <c r="B9758" s="181"/>
      <c r="C9758" s="180"/>
      <c r="D9758" s="180"/>
      <c r="E9758" s="182"/>
      <c r="F9758" s="182"/>
      <c r="G9758" s="182"/>
      <c r="H9758" s="182"/>
      <c r="I9758" s="182"/>
      <c r="J9758" s="182"/>
      <c r="K9758" s="182"/>
      <c r="L9758" s="182"/>
      <c r="M9758" s="182"/>
      <c r="N9758" s="182"/>
      <c r="O9758" s="182"/>
      <c r="P9758" s="182"/>
    </row>
    <row r="9759" spans="2:16">
      <c r="B9759" s="181"/>
      <c r="C9759" s="180"/>
      <c r="D9759" s="180"/>
      <c r="E9759" s="182"/>
      <c r="F9759" s="182"/>
      <c r="G9759" s="182"/>
      <c r="H9759" s="182"/>
      <c r="I9759" s="182"/>
      <c r="J9759" s="182"/>
      <c r="K9759" s="182"/>
      <c r="L9759" s="182"/>
      <c r="M9759" s="182"/>
      <c r="N9759" s="182"/>
      <c r="O9759" s="182"/>
      <c r="P9759" s="182"/>
    </row>
    <row r="9760" spans="2:16">
      <c r="B9760" s="181"/>
      <c r="C9760" s="180"/>
      <c r="D9760" s="180"/>
      <c r="E9760" s="182"/>
      <c r="F9760" s="182"/>
      <c r="G9760" s="182"/>
      <c r="H9760" s="182"/>
      <c r="I9760" s="182"/>
      <c r="J9760" s="182"/>
      <c r="K9760" s="182"/>
      <c r="L9760" s="182"/>
      <c r="M9760" s="182"/>
      <c r="N9760" s="182"/>
      <c r="O9760" s="182"/>
      <c r="P9760" s="182"/>
    </row>
    <row r="9761" spans="2:16">
      <c r="B9761" s="181"/>
      <c r="C9761" s="180"/>
      <c r="D9761" s="180"/>
      <c r="E9761" s="182"/>
      <c r="F9761" s="182"/>
      <c r="G9761" s="182"/>
      <c r="H9761" s="182"/>
      <c r="I9761" s="182"/>
      <c r="J9761" s="182"/>
      <c r="K9761" s="182"/>
      <c r="L9761" s="182"/>
      <c r="M9761" s="182"/>
      <c r="N9761" s="182"/>
      <c r="O9761" s="182"/>
      <c r="P9761" s="182"/>
    </row>
    <row r="9762" spans="2:16">
      <c r="B9762" s="181"/>
      <c r="C9762" s="180"/>
      <c r="D9762" s="180"/>
      <c r="E9762" s="182"/>
      <c r="F9762" s="182"/>
      <c r="G9762" s="182"/>
      <c r="H9762" s="182"/>
      <c r="I9762" s="182"/>
      <c r="J9762" s="182"/>
      <c r="K9762" s="182"/>
      <c r="L9762" s="182"/>
      <c r="M9762" s="182"/>
      <c r="N9762" s="182"/>
      <c r="O9762" s="182"/>
      <c r="P9762" s="182"/>
    </row>
    <row r="9763" spans="2:16">
      <c r="B9763" s="181"/>
      <c r="C9763" s="180"/>
      <c r="D9763" s="180"/>
      <c r="E9763" s="182"/>
      <c r="F9763" s="182"/>
      <c r="G9763" s="182"/>
      <c r="H9763" s="182"/>
      <c r="I9763" s="182"/>
      <c r="J9763" s="182"/>
      <c r="K9763" s="182"/>
      <c r="L9763" s="182"/>
      <c r="M9763" s="182"/>
      <c r="N9763" s="182"/>
      <c r="O9763" s="182"/>
      <c r="P9763" s="182"/>
    </row>
    <row r="9764" spans="2:16">
      <c r="B9764" s="181"/>
      <c r="C9764" s="180"/>
      <c r="D9764" s="180"/>
      <c r="E9764" s="182"/>
      <c r="F9764" s="182"/>
      <c r="G9764" s="182"/>
      <c r="H9764" s="182"/>
      <c r="I9764" s="182"/>
      <c r="J9764" s="182"/>
      <c r="K9764" s="182"/>
      <c r="L9764" s="182"/>
      <c r="M9764" s="182"/>
      <c r="N9764" s="182"/>
      <c r="O9764" s="182"/>
      <c r="P9764" s="182"/>
    </row>
    <row r="9765" spans="2:16">
      <c r="B9765" s="181"/>
      <c r="C9765" s="180"/>
      <c r="D9765" s="180"/>
      <c r="E9765" s="182"/>
      <c r="F9765" s="182"/>
      <c r="G9765" s="182"/>
      <c r="H9765" s="182"/>
      <c r="I9765" s="182"/>
      <c r="J9765" s="182"/>
      <c r="K9765" s="182"/>
      <c r="L9765" s="182"/>
      <c r="M9765" s="182"/>
      <c r="N9765" s="182"/>
      <c r="O9765" s="182"/>
      <c r="P9765" s="182"/>
    </row>
    <row r="9766" spans="2:16">
      <c r="B9766" s="181"/>
      <c r="C9766" s="180"/>
      <c r="D9766" s="180"/>
      <c r="E9766" s="182"/>
      <c r="F9766" s="182"/>
      <c r="G9766" s="182"/>
      <c r="H9766" s="182"/>
      <c r="I9766" s="182"/>
      <c r="J9766" s="182"/>
      <c r="K9766" s="182"/>
      <c r="L9766" s="182"/>
      <c r="M9766" s="182"/>
      <c r="N9766" s="182"/>
      <c r="O9766" s="182"/>
      <c r="P9766" s="182"/>
    </row>
    <row r="9767" spans="2:16">
      <c r="B9767" s="181"/>
      <c r="C9767" s="180"/>
      <c r="D9767" s="180"/>
      <c r="E9767" s="182"/>
      <c r="F9767" s="182"/>
      <c r="G9767" s="182"/>
      <c r="H9767" s="182"/>
      <c r="I9767" s="182"/>
      <c r="J9767" s="182"/>
      <c r="K9767" s="182"/>
      <c r="L9767" s="182"/>
      <c r="M9767" s="182"/>
      <c r="N9767" s="182"/>
      <c r="O9767" s="182"/>
      <c r="P9767" s="182"/>
    </row>
    <row r="9768" spans="2:16">
      <c r="B9768" s="181"/>
      <c r="C9768" s="180"/>
      <c r="D9768" s="180"/>
      <c r="E9768" s="182"/>
      <c r="F9768" s="182"/>
      <c r="G9768" s="182"/>
      <c r="H9768" s="182"/>
      <c r="I9768" s="182"/>
      <c r="J9768" s="182"/>
      <c r="K9768" s="182"/>
      <c r="L9768" s="182"/>
      <c r="M9768" s="182"/>
      <c r="N9768" s="182"/>
      <c r="O9768" s="182"/>
      <c r="P9768" s="182"/>
    </row>
    <row r="9769" spans="2:16">
      <c r="B9769" s="181"/>
      <c r="C9769" s="180"/>
      <c r="D9769" s="180"/>
      <c r="E9769" s="182"/>
      <c r="F9769" s="182"/>
      <c r="G9769" s="182"/>
      <c r="H9769" s="182"/>
      <c r="I9769" s="182"/>
      <c r="J9769" s="182"/>
      <c r="K9769" s="182"/>
      <c r="L9769" s="182"/>
      <c r="M9769" s="182"/>
      <c r="N9769" s="182"/>
      <c r="O9769" s="182"/>
      <c r="P9769" s="182"/>
    </row>
    <row r="9770" spans="2:16">
      <c r="B9770" s="181"/>
      <c r="C9770" s="180"/>
      <c r="D9770" s="180"/>
      <c r="E9770" s="182"/>
      <c r="F9770" s="182"/>
      <c r="G9770" s="182"/>
      <c r="H9770" s="182"/>
      <c r="I9770" s="182"/>
      <c r="J9770" s="182"/>
      <c r="K9770" s="182"/>
      <c r="L9770" s="182"/>
      <c r="M9770" s="182"/>
      <c r="N9770" s="182"/>
      <c r="O9770" s="182"/>
      <c r="P9770" s="182"/>
    </row>
    <row r="9771" spans="2:16">
      <c r="B9771" s="181"/>
      <c r="C9771" s="180"/>
      <c r="D9771" s="180"/>
      <c r="E9771" s="182"/>
      <c r="F9771" s="182"/>
      <c r="G9771" s="182"/>
      <c r="H9771" s="182"/>
      <c r="I9771" s="182"/>
      <c r="J9771" s="182"/>
      <c r="K9771" s="182"/>
      <c r="L9771" s="182"/>
      <c r="M9771" s="182"/>
      <c r="N9771" s="182"/>
      <c r="O9771" s="182"/>
      <c r="P9771" s="182"/>
    </row>
    <row r="9772" spans="2:16">
      <c r="B9772" s="181"/>
      <c r="C9772" s="180"/>
      <c r="D9772" s="180"/>
      <c r="E9772" s="182"/>
      <c r="F9772" s="182"/>
      <c r="G9772" s="182"/>
      <c r="H9772" s="182"/>
      <c r="I9772" s="182"/>
      <c r="J9772" s="182"/>
      <c r="K9772" s="182"/>
      <c r="L9772" s="182"/>
      <c r="M9772" s="182"/>
      <c r="N9772" s="182"/>
      <c r="O9772" s="182"/>
      <c r="P9772" s="182"/>
    </row>
    <row r="9773" spans="2:16">
      <c r="B9773" s="181"/>
      <c r="C9773" s="180"/>
      <c r="D9773" s="180"/>
      <c r="E9773" s="182"/>
      <c r="F9773" s="182"/>
      <c r="G9773" s="182"/>
      <c r="H9773" s="182"/>
      <c r="I9773" s="182"/>
      <c r="J9773" s="182"/>
      <c r="K9773" s="182"/>
      <c r="L9773" s="182"/>
      <c r="M9773" s="182"/>
      <c r="N9773" s="182"/>
      <c r="O9773" s="182"/>
      <c r="P9773" s="182"/>
    </row>
    <row r="9774" spans="2:16">
      <c r="B9774" s="181"/>
      <c r="C9774" s="180"/>
      <c r="D9774" s="180"/>
      <c r="E9774" s="182"/>
      <c r="F9774" s="182"/>
      <c r="G9774" s="182"/>
      <c r="H9774" s="182"/>
      <c r="I9774" s="182"/>
      <c r="J9774" s="182"/>
      <c r="K9774" s="182"/>
      <c r="L9774" s="182"/>
      <c r="M9774" s="182"/>
      <c r="N9774" s="182"/>
      <c r="O9774" s="182"/>
      <c r="P9774" s="182"/>
    </row>
    <row r="9775" spans="2:16">
      <c r="B9775" s="181"/>
      <c r="C9775" s="180"/>
      <c r="D9775" s="180"/>
      <c r="E9775" s="182"/>
      <c r="F9775" s="182"/>
      <c r="G9775" s="182"/>
      <c r="H9775" s="182"/>
      <c r="I9775" s="182"/>
      <c r="J9775" s="182"/>
      <c r="K9775" s="182"/>
      <c r="L9775" s="182"/>
      <c r="M9775" s="182"/>
      <c r="N9775" s="182"/>
      <c r="O9775" s="182"/>
      <c r="P9775" s="182"/>
    </row>
    <row r="9776" spans="2:16">
      <c r="B9776" s="181"/>
      <c r="C9776" s="180"/>
      <c r="D9776" s="180"/>
      <c r="E9776" s="182"/>
      <c r="F9776" s="182"/>
      <c r="G9776" s="182"/>
      <c r="H9776" s="182"/>
      <c r="I9776" s="182"/>
      <c r="J9776" s="182"/>
      <c r="K9776" s="182"/>
      <c r="L9776" s="182"/>
      <c r="M9776" s="182"/>
      <c r="N9776" s="182"/>
      <c r="O9776" s="182"/>
      <c r="P9776" s="182"/>
    </row>
    <row r="9777" spans="2:16">
      <c r="B9777" s="181"/>
      <c r="C9777" s="180"/>
      <c r="D9777" s="180"/>
      <c r="E9777" s="182"/>
      <c r="F9777" s="182"/>
      <c r="G9777" s="182"/>
      <c r="H9777" s="182"/>
      <c r="I9777" s="182"/>
      <c r="J9777" s="182"/>
      <c r="K9777" s="182"/>
      <c r="L9777" s="182"/>
      <c r="M9777" s="182"/>
      <c r="N9777" s="182"/>
      <c r="O9777" s="182"/>
      <c r="P9777" s="182"/>
    </row>
    <row r="9778" spans="2:16">
      <c r="B9778" s="181"/>
      <c r="C9778" s="180"/>
      <c r="D9778" s="180"/>
      <c r="E9778" s="182"/>
      <c r="F9778" s="182"/>
      <c r="G9778" s="182"/>
      <c r="H9778" s="182"/>
      <c r="I9778" s="182"/>
      <c r="J9778" s="182"/>
      <c r="K9778" s="182"/>
      <c r="L9778" s="182"/>
      <c r="M9778" s="182"/>
      <c r="N9778" s="182"/>
      <c r="O9778" s="182"/>
      <c r="P9778" s="182"/>
    </row>
    <row r="9779" spans="2:16">
      <c r="B9779" s="181"/>
      <c r="C9779" s="180"/>
      <c r="D9779" s="180"/>
      <c r="E9779" s="182"/>
      <c r="F9779" s="182"/>
      <c r="G9779" s="182"/>
      <c r="H9779" s="182"/>
      <c r="I9779" s="182"/>
      <c r="J9779" s="182"/>
      <c r="K9779" s="182"/>
      <c r="L9779" s="182"/>
      <c r="M9779" s="182"/>
      <c r="N9779" s="182"/>
      <c r="O9779" s="182"/>
      <c r="P9779" s="182"/>
    </row>
    <row r="9780" spans="2:16">
      <c r="B9780" s="181"/>
      <c r="C9780" s="180"/>
      <c r="D9780" s="180"/>
      <c r="E9780" s="182"/>
      <c r="F9780" s="182"/>
      <c r="G9780" s="182"/>
      <c r="H9780" s="182"/>
      <c r="I9780" s="182"/>
      <c r="J9780" s="182"/>
      <c r="K9780" s="182"/>
      <c r="L9780" s="182"/>
      <c r="M9780" s="182"/>
      <c r="N9780" s="182"/>
      <c r="O9780" s="182"/>
      <c r="P9780" s="182"/>
    </row>
    <row r="9781" spans="2:16">
      <c r="B9781" s="181"/>
      <c r="C9781" s="180"/>
      <c r="D9781" s="180"/>
      <c r="E9781" s="182"/>
      <c r="F9781" s="182"/>
      <c r="G9781" s="182"/>
      <c r="H9781" s="182"/>
      <c r="I9781" s="182"/>
      <c r="J9781" s="182"/>
      <c r="K9781" s="182"/>
      <c r="L9781" s="182"/>
      <c r="M9781" s="182"/>
      <c r="N9781" s="182"/>
      <c r="O9781" s="182"/>
      <c r="P9781" s="182"/>
    </row>
    <row r="9782" spans="2:16">
      <c r="B9782" s="181"/>
      <c r="C9782" s="180"/>
      <c r="D9782" s="180"/>
      <c r="E9782" s="182"/>
      <c r="F9782" s="182"/>
      <c r="G9782" s="182"/>
      <c r="H9782" s="182"/>
      <c r="I9782" s="182"/>
      <c r="J9782" s="182"/>
      <c r="K9782" s="182"/>
      <c r="L9782" s="182"/>
      <c r="M9782" s="182"/>
      <c r="N9782" s="182"/>
      <c r="O9782" s="182"/>
      <c r="P9782" s="182"/>
    </row>
    <row r="9783" spans="2:16">
      <c r="B9783" s="181"/>
      <c r="C9783" s="180"/>
      <c r="D9783" s="180"/>
      <c r="E9783" s="182"/>
      <c r="F9783" s="182"/>
      <c r="G9783" s="182"/>
      <c r="H9783" s="182"/>
      <c r="I9783" s="182"/>
      <c r="J9783" s="182"/>
      <c r="K9783" s="182"/>
      <c r="L9783" s="182"/>
      <c r="M9783" s="182"/>
      <c r="N9783" s="182"/>
      <c r="O9783" s="182"/>
      <c r="P9783" s="182"/>
    </row>
    <row r="9784" spans="2:16">
      <c r="B9784" s="181"/>
      <c r="C9784" s="180"/>
      <c r="D9784" s="180"/>
      <c r="E9784" s="182"/>
      <c r="F9784" s="182"/>
      <c r="G9784" s="182"/>
      <c r="H9784" s="182"/>
      <c r="I9784" s="182"/>
      <c r="J9784" s="182"/>
      <c r="K9784" s="182"/>
      <c r="L9784" s="182"/>
      <c r="M9784" s="182"/>
      <c r="N9784" s="182"/>
      <c r="O9784" s="182"/>
      <c r="P9784" s="182"/>
    </row>
    <row r="9785" spans="2:16">
      <c r="B9785" s="181"/>
      <c r="C9785" s="180"/>
      <c r="D9785" s="180"/>
      <c r="E9785" s="182"/>
      <c r="F9785" s="182"/>
      <c r="G9785" s="182"/>
      <c r="H9785" s="182"/>
      <c r="I9785" s="182"/>
      <c r="J9785" s="182"/>
      <c r="K9785" s="182"/>
      <c r="L9785" s="182"/>
      <c r="M9785" s="182"/>
      <c r="N9785" s="182"/>
      <c r="O9785" s="182"/>
      <c r="P9785" s="182"/>
    </row>
    <row r="9786" spans="2:16">
      <c r="B9786" s="181"/>
      <c r="C9786" s="180"/>
      <c r="D9786" s="180"/>
      <c r="E9786" s="182"/>
      <c r="F9786" s="182"/>
      <c r="G9786" s="182"/>
      <c r="H9786" s="182"/>
      <c r="I9786" s="182"/>
      <c r="J9786" s="182"/>
      <c r="K9786" s="182"/>
      <c r="L9786" s="182"/>
      <c r="M9786" s="182"/>
      <c r="N9786" s="182"/>
      <c r="O9786" s="182"/>
      <c r="P9786" s="182"/>
    </row>
    <row r="9787" spans="2:16">
      <c r="B9787" s="181"/>
      <c r="C9787" s="180"/>
      <c r="D9787" s="180"/>
      <c r="E9787" s="182"/>
      <c r="F9787" s="182"/>
      <c r="G9787" s="182"/>
      <c r="H9787" s="182"/>
      <c r="I9787" s="182"/>
      <c r="J9787" s="182"/>
      <c r="K9787" s="182"/>
      <c r="L9787" s="182"/>
      <c r="M9787" s="182"/>
      <c r="N9787" s="182"/>
      <c r="O9787" s="182"/>
      <c r="P9787" s="182"/>
    </row>
    <row r="9788" spans="2:16">
      <c r="B9788" s="181"/>
      <c r="C9788" s="180"/>
      <c r="D9788" s="180"/>
      <c r="E9788" s="182"/>
      <c r="F9788" s="182"/>
      <c r="G9788" s="182"/>
      <c r="H9788" s="182"/>
      <c r="I9788" s="182"/>
      <c r="J9788" s="182"/>
      <c r="K9788" s="182"/>
      <c r="L9788" s="182"/>
      <c r="M9788" s="182"/>
      <c r="N9788" s="182"/>
      <c r="O9788" s="182"/>
      <c r="P9788" s="182"/>
    </row>
    <row r="9789" spans="2:16">
      <c r="B9789" s="181"/>
      <c r="C9789" s="180"/>
      <c r="D9789" s="180"/>
      <c r="E9789" s="182"/>
      <c r="F9789" s="182"/>
      <c r="G9789" s="182"/>
      <c r="H9789" s="182"/>
      <c r="I9789" s="182"/>
      <c r="J9789" s="182"/>
      <c r="K9789" s="182"/>
      <c r="L9789" s="182"/>
      <c r="M9789" s="182"/>
      <c r="N9789" s="182"/>
      <c r="O9789" s="182"/>
      <c r="P9789" s="182"/>
    </row>
    <row r="9790" spans="2:16">
      <c r="B9790" s="181"/>
      <c r="C9790" s="180"/>
      <c r="D9790" s="180"/>
      <c r="E9790" s="182"/>
      <c r="F9790" s="182"/>
      <c r="G9790" s="182"/>
      <c r="H9790" s="182"/>
      <c r="I9790" s="182"/>
      <c r="J9790" s="182"/>
      <c r="K9790" s="182"/>
      <c r="L9790" s="182"/>
      <c r="M9790" s="182"/>
      <c r="N9790" s="182"/>
      <c r="O9790" s="182"/>
      <c r="P9790" s="182"/>
    </row>
    <row r="9791" spans="2:16">
      <c r="B9791" s="181"/>
      <c r="C9791" s="180"/>
      <c r="D9791" s="180"/>
      <c r="E9791" s="182"/>
      <c r="F9791" s="182"/>
      <c r="G9791" s="182"/>
      <c r="H9791" s="182"/>
      <c r="I9791" s="182"/>
      <c r="J9791" s="182"/>
      <c r="K9791" s="182"/>
      <c r="L9791" s="182"/>
      <c r="M9791" s="182"/>
      <c r="N9791" s="182"/>
      <c r="O9791" s="182"/>
      <c r="P9791" s="182"/>
    </row>
    <row r="9792" spans="2:16">
      <c r="B9792" s="181"/>
      <c r="C9792" s="180"/>
      <c r="D9792" s="180"/>
      <c r="E9792" s="182"/>
      <c r="F9792" s="182"/>
      <c r="G9792" s="182"/>
      <c r="H9792" s="182"/>
      <c r="I9792" s="182"/>
      <c r="J9792" s="182"/>
      <c r="K9792" s="182"/>
      <c r="L9792" s="182"/>
      <c r="M9792" s="182"/>
      <c r="N9792" s="182"/>
      <c r="O9792" s="182"/>
      <c r="P9792" s="182"/>
    </row>
    <row r="9793" spans="2:16">
      <c r="B9793" s="181"/>
      <c r="C9793" s="180"/>
      <c r="D9793" s="180"/>
      <c r="E9793" s="182"/>
      <c r="F9793" s="182"/>
      <c r="G9793" s="182"/>
      <c r="H9793" s="182"/>
      <c r="I9793" s="182"/>
      <c r="J9793" s="182"/>
      <c r="K9793" s="182"/>
      <c r="L9793" s="182"/>
      <c r="M9793" s="182"/>
      <c r="N9793" s="182"/>
      <c r="O9793" s="182"/>
      <c r="P9793" s="182"/>
    </row>
    <row r="9794" spans="2:16">
      <c r="B9794" s="181"/>
      <c r="C9794" s="180"/>
      <c r="D9794" s="180"/>
      <c r="E9794" s="182"/>
      <c r="F9794" s="182"/>
      <c r="G9794" s="182"/>
      <c r="H9794" s="182"/>
      <c r="I9794" s="182"/>
      <c r="J9794" s="182"/>
      <c r="K9794" s="182"/>
      <c r="L9794" s="182"/>
      <c r="M9794" s="182"/>
      <c r="N9794" s="182"/>
      <c r="O9794" s="182"/>
      <c r="P9794" s="182"/>
    </row>
    <row r="9795" spans="2:16">
      <c r="B9795" s="181"/>
      <c r="C9795" s="180"/>
      <c r="D9795" s="180"/>
      <c r="E9795" s="182"/>
      <c r="F9795" s="182"/>
      <c r="G9795" s="182"/>
      <c r="H9795" s="182"/>
      <c r="I9795" s="182"/>
      <c r="J9795" s="182"/>
      <c r="K9795" s="182"/>
      <c r="L9795" s="182"/>
      <c r="M9795" s="182"/>
      <c r="N9795" s="182"/>
      <c r="O9795" s="182"/>
      <c r="P9795" s="182"/>
    </row>
    <row r="9796" spans="2:16">
      <c r="B9796" s="181"/>
      <c r="C9796" s="180"/>
      <c r="D9796" s="180"/>
      <c r="E9796" s="182"/>
      <c r="F9796" s="182"/>
      <c r="G9796" s="182"/>
      <c r="H9796" s="182"/>
      <c r="I9796" s="182"/>
      <c r="J9796" s="182"/>
      <c r="K9796" s="182"/>
      <c r="L9796" s="182"/>
      <c r="M9796" s="182"/>
      <c r="N9796" s="182"/>
      <c r="O9796" s="182"/>
      <c r="P9796" s="182"/>
    </row>
    <row r="9797" spans="2:16">
      <c r="B9797" s="181"/>
      <c r="C9797" s="180"/>
      <c r="D9797" s="180"/>
      <c r="E9797" s="182"/>
      <c r="F9797" s="182"/>
      <c r="G9797" s="182"/>
      <c r="H9797" s="182"/>
      <c r="I9797" s="182"/>
      <c r="J9797" s="182"/>
      <c r="K9797" s="182"/>
      <c r="L9797" s="182"/>
      <c r="M9797" s="182"/>
      <c r="N9797" s="182"/>
      <c r="O9797" s="182"/>
      <c r="P9797" s="182"/>
    </row>
    <row r="9798" spans="2:16">
      <c r="B9798" s="181"/>
      <c r="C9798" s="180"/>
      <c r="D9798" s="180"/>
      <c r="E9798" s="182"/>
      <c r="F9798" s="182"/>
      <c r="G9798" s="182"/>
      <c r="H9798" s="182"/>
      <c r="I9798" s="182"/>
      <c r="J9798" s="182"/>
      <c r="K9798" s="182"/>
      <c r="L9798" s="182"/>
      <c r="M9798" s="182"/>
      <c r="N9798" s="182"/>
      <c r="O9798" s="182"/>
      <c r="P9798" s="182"/>
    </row>
    <row r="9799" spans="2:16">
      <c r="B9799" s="181"/>
      <c r="C9799" s="180"/>
      <c r="D9799" s="180"/>
      <c r="E9799" s="182"/>
      <c r="F9799" s="182"/>
      <c r="G9799" s="182"/>
      <c r="H9799" s="182"/>
      <c r="I9799" s="182"/>
      <c r="J9799" s="182"/>
      <c r="K9799" s="182"/>
      <c r="L9799" s="182"/>
      <c r="M9799" s="182"/>
      <c r="N9799" s="182"/>
      <c r="O9799" s="182"/>
      <c r="P9799" s="182"/>
    </row>
    <row r="9800" spans="2:16">
      <c r="B9800" s="181"/>
      <c r="C9800" s="180"/>
      <c r="D9800" s="180"/>
      <c r="E9800" s="182"/>
      <c r="F9800" s="182"/>
      <c r="G9800" s="182"/>
      <c r="H9800" s="182"/>
      <c r="I9800" s="182"/>
      <c r="J9800" s="182"/>
      <c r="K9800" s="182"/>
      <c r="L9800" s="182"/>
      <c r="M9800" s="182"/>
      <c r="N9800" s="182"/>
      <c r="O9800" s="182"/>
      <c r="P9800" s="182"/>
    </row>
    <row r="9801" spans="2:16">
      <c r="B9801" s="181"/>
      <c r="C9801" s="180"/>
      <c r="D9801" s="180"/>
      <c r="E9801" s="182"/>
      <c r="F9801" s="182"/>
      <c r="G9801" s="182"/>
      <c r="H9801" s="182"/>
      <c r="I9801" s="182"/>
      <c r="J9801" s="182"/>
      <c r="K9801" s="182"/>
      <c r="L9801" s="182"/>
      <c r="M9801" s="182"/>
      <c r="N9801" s="182"/>
      <c r="O9801" s="182"/>
      <c r="P9801" s="182"/>
    </row>
    <row r="9802" spans="2:16">
      <c r="B9802" s="181"/>
      <c r="C9802" s="180"/>
      <c r="D9802" s="180"/>
      <c r="E9802" s="182"/>
      <c r="F9802" s="182"/>
      <c r="G9802" s="182"/>
      <c r="H9802" s="182"/>
      <c r="I9802" s="182"/>
      <c r="J9802" s="182"/>
      <c r="K9802" s="182"/>
      <c r="L9802" s="182"/>
      <c r="M9802" s="182"/>
      <c r="N9802" s="182"/>
      <c r="O9802" s="182"/>
      <c r="P9802" s="182"/>
    </row>
    <row r="9803" spans="2:16">
      <c r="B9803" s="181"/>
      <c r="C9803" s="180"/>
      <c r="D9803" s="180"/>
      <c r="E9803" s="182"/>
      <c r="F9803" s="182"/>
      <c r="G9803" s="182"/>
      <c r="H9803" s="182"/>
      <c r="I9803" s="182"/>
      <c r="J9803" s="182"/>
      <c r="K9803" s="182"/>
      <c r="L9803" s="182"/>
      <c r="M9803" s="182"/>
      <c r="N9803" s="182"/>
      <c r="O9803" s="182"/>
      <c r="P9803" s="182"/>
    </row>
    <row r="9804" spans="2:16">
      <c r="B9804" s="181"/>
      <c r="C9804" s="180"/>
      <c r="D9804" s="180"/>
      <c r="E9804" s="182"/>
      <c r="F9804" s="182"/>
      <c r="G9804" s="182"/>
      <c r="H9804" s="182"/>
      <c r="I9804" s="182"/>
      <c r="J9804" s="182"/>
      <c r="K9804" s="182"/>
      <c r="L9804" s="182"/>
      <c r="M9804" s="182"/>
      <c r="N9804" s="182"/>
      <c r="O9804" s="182"/>
      <c r="P9804" s="182"/>
    </row>
    <row r="9805" spans="2:16">
      <c r="B9805" s="181"/>
      <c r="C9805" s="180"/>
      <c r="D9805" s="180"/>
      <c r="E9805" s="182"/>
      <c r="F9805" s="182"/>
      <c r="G9805" s="182"/>
      <c r="H9805" s="182"/>
      <c r="I9805" s="182"/>
      <c r="J9805" s="182"/>
      <c r="K9805" s="182"/>
      <c r="L9805" s="182"/>
      <c r="M9805" s="182"/>
      <c r="N9805" s="182"/>
      <c r="O9805" s="182"/>
      <c r="P9805" s="182"/>
    </row>
    <row r="9806" spans="2:16">
      <c r="B9806" s="181"/>
      <c r="C9806" s="180"/>
      <c r="D9806" s="180"/>
      <c r="E9806" s="182"/>
      <c r="F9806" s="182"/>
      <c r="G9806" s="182"/>
      <c r="H9806" s="182"/>
      <c r="I9806" s="182"/>
      <c r="J9806" s="182"/>
      <c r="K9806" s="182"/>
      <c r="L9806" s="182"/>
      <c r="M9806" s="182"/>
      <c r="N9806" s="182"/>
      <c r="O9806" s="182"/>
      <c r="P9806" s="182"/>
    </row>
    <row r="9807" spans="2:16">
      <c r="B9807" s="181"/>
      <c r="C9807" s="180"/>
      <c r="D9807" s="180"/>
      <c r="E9807" s="182"/>
      <c r="F9807" s="182"/>
      <c r="G9807" s="182"/>
      <c r="H9807" s="182"/>
      <c r="I9807" s="182"/>
      <c r="J9807" s="182"/>
      <c r="K9807" s="182"/>
      <c r="L9807" s="182"/>
      <c r="M9807" s="182"/>
      <c r="N9807" s="182"/>
      <c r="O9807" s="182"/>
      <c r="P9807" s="182"/>
    </row>
    <row r="9808" spans="2:16">
      <c r="B9808" s="181"/>
      <c r="C9808" s="180"/>
      <c r="D9808" s="180"/>
      <c r="E9808" s="182"/>
      <c r="F9808" s="182"/>
      <c r="G9808" s="182"/>
      <c r="H9808" s="182"/>
      <c r="I9808" s="182"/>
      <c r="J9808" s="182"/>
      <c r="K9808" s="182"/>
      <c r="L9808" s="182"/>
      <c r="M9808" s="182"/>
      <c r="N9808" s="182"/>
      <c r="O9808" s="182"/>
      <c r="P9808" s="182"/>
    </row>
    <row r="9809" spans="2:16">
      <c r="B9809" s="181"/>
      <c r="C9809" s="180"/>
      <c r="D9809" s="180"/>
      <c r="E9809" s="182"/>
      <c r="F9809" s="182"/>
      <c r="G9809" s="182"/>
      <c r="H9809" s="182"/>
      <c r="I9809" s="182"/>
      <c r="J9809" s="182"/>
      <c r="K9809" s="182"/>
      <c r="L9809" s="182"/>
      <c r="M9809" s="182"/>
      <c r="N9809" s="182"/>
      <c r="O9809" s="182"/>
      <c r="P9809" s="182"/>
    </row>
    <row r="9810" spans="2:16">
      <c r="B9810" s="181"/>
      <c r="C9810" s="180"/>
      <c r="D9810" s="180"/>
      <c r="E9810" s="182"/>
      <c r="F9810" s="182"/>
      <c r="G9810" s="182"/>
      <c r="H9810" s="182"/>
      <c r="I9810" s="182"/>
      <c r="J9810" s="182"/>
      <c r="K9810" s="182"/>
      <c r="L9810" s="182"/>
      <c r="M9810" s="182"/>
      <c r="N9810" s="182"/>
      <c r="O9810" s="182"/>
      <c r="P9810" s="182"/>
    </row>
    <row r="9811" spans="2:16">
      <c r="B9811" s="181"/>
      <c r="C9811" s="180"/>
      <c r="D9811" s="180"/>
      <c r="E9811" s="182"/>
      <c r="F9811" s="182"/>
      <c r="G9811" s="182"/>
      <c r="H9811" s="182"/>
      <c r="I9811" s="182"/>
      <c r="J9811" s="182"/>
      <c r="K9811" s="182"/>
      <c r="L9811" s="182"/>
      <c r="M9811" s="182"/>
      <c r="N9811" s="182"/>
      <c r="O9811" s="182"/>
      <c r="P9811" s="182"/>
    </row>
    <row r="9812" spans="2:16">
      <c r="B9812" s="181"/>
      <c r="C9812" s="180"/>
      <c r="D9812" s="180"/>
      <c r="E9812" s="182"/>
      <c r="F9812" s="182"/>
      <c r="G9812" s="182"/>
      <c r="H9812" s="182"/>
      <c r="I9812" s="182"/>
      <c r="J9812" s="182"/>
      <c r="K9812" s="182"/>
      <c r="L9812" s="182"/>
      <c r="M9812" s="182"/>
      <c r="N9812" s="182"/>
      <c r="O9812" s="182"/>
      <c r="P9812" s="182"/>
    </row>
    <row r="9813" spans="2:16">
      <c r="B9813" s="181"/>
      <c r="C9813" s="180"/>
      <c r="D9813" s="180"/>
      <c r="E9813" s="182"/>
      <c r="F9813" s="182"/>
      <c r="G9813" s="182"/>
      <c r="H9813" s="182"/>
      <c r="I9813" s="182"/>
      <c r="J9813" s="182"/>
      <c r="K9813" s="182"/>
      <c r="L9813" s="182"/>
      <c r="M9813" s="182"/>
      <c r="N9813" s="182"/>
      <c r="O9813" s="182"/>
      <c r="P9813" s="182"/>
    </row>
    <row r="9814" spans="2:16">
      <c r="B9814" s="181"/>
      <c r="C9814" s="180"/>
      <c r="D9814" s="180"/>
      <c r="E9814" s="182"/>
      <c r="F9814" s="182"/>
      <c r="G9814" s="182"/>
      <c r="H9814" s="182"/>
      <c r="I9814" s="182"/>
      <c r="J9814" s="182"/>
      <c r="K9814" s="182"/>
      <c r="L9814" s="182"/>
      <c r="M9814" s="182"/>
      <c r="N9814" s="182"/>
      <c r="O9814" s="182"/>
      <c r="P9814" s="182"/>
    </row>
    <row r="9815" spans="2:16">
      <c r="B9815" s="181"/>
      <c r="C9815" s="180"/>
      <c r="D9815" s="180"/>
      <c r="E9815" s="182"/>
      <c r="F9815" s="182"/>
      <c r="G9815" s="182"/>
      <c r="H9815" s="182"/>
      <c r="I9815" s="182"/>
      <c r="J9815" s="182"/>
      <c r="K9815" s="182"/>
      <c r="L9815" s="182"/>
      <c r="M9815" s="182"/>
      <c r="N9815" s="182"/>
      <c r="O9815" s="182"/>
      <c r="P9815" s="182"/>
    </row>
    <row r="9816" spans="2:16">
      <c r="B9816" s="181"/>
      <c r="C9816" s="180"/>
      <c r="D9816" s="180"/>
      <c r="E9816" s="182"/>
      <c r="F9816" s="182"/>
      <c r="G9816" s="182"/>
      <c r="H9816" s="182"/>
      <c r="I9816" s="182"/>
      <c r="J9816" s="182"/>
      <c r="K9816" s="182"/>
      <c r="L9816" s="182"/>
      <c r="M9816" s="182"/>
      <c r="N9816" s="182"/>
      <c r="O9816" s="182"/>
      <c r="P9816" s="182"/>
    </row>
    <row r="9817" spans="2:16">
      <c r="B9817" s="181"/>
      <c r="C9817" s="180"/>
      <c r="D9817" s="180"/>
      <c r="E9817" s="182"/>
      <c r="F9817" s="182"/>
      <c r="G9817" s="182"/>
      <c r="H9817" s="182"/>
      <c r="I9817" s="182"/>
      <c r="J9817" s="182"/>
      <c r="K9817" s="182"/>
      <c r="L9817" s="182"/>
      <c r="M9817" s="182"/>
      <c r="N9817" s="182"/>
      <c r="O9817" s="182"/>
      <c r="P9817" s="182"/>
    </row>
    <row r="9818" spans="2:16">
      <c r="B9818" s="181"/>
      <c r="C9818" s="180"/>
      <c r="D9818" s="180"/>
      <c r="E9818" s="182"/>
      <c r="F9818" s="182"/>
      <c r="G9818" s="182"/>
      <c r="H9818" s="182"/>
      <c r="I9818" s="182"/>
      <c r="J9818" s="182"/>
      <c r="K9818" s="182"/>
      <c r="L9818" s="182"/>
      <c r="M9818" s="182"/>
      <c r="N9818" s="182"/>
      <c r="O9818" s="182"/>
      <c r="P9818" s="182"/>
    </row>
    <row r="9819" spans="2:16">
      <c r="B9819" s="181"/>
      <c r="C9819" s="180"/>
      <c r="D9819" s="180"/>
      <c r="E9819" s="182"/>
      <c r="F9819" s="182"/>
      <c r="G9819" s="182"/>
      <c r="H9819" s="182"/>
      <c r="I9819" s="182"/>
      <c r="J9819" s="182"/>
      <c r="K9819" s="182"/>
      <c r="L9819" s="182"/>
      <c r="M9819" s="182"/>
      <c r="N9819" s="182"/>
      <c r="O9819" s="182"/>
      <c r="P9819" s="182"/>
    </row>
    <row r="9820" spans="2:16">
      <c r="B9820" s="181"/>
      <c r="C9820" s="180"/>
      <c r="D9820" s="180"/>
      <c r="E9820" s="182"/>
      <c r="F9820" s="182"/>
      <c r="G9820" s="182"/>
      <c r="H9820" s="182"/>
      <c r="I9820" s="182"/>
      <c r="J9820" s="182"/>
      <c r="K9820" s="182"/>
      <c r="L9820" s="182"/>
      <c r="M9820" s="182"/>
      <c r="N9820" s="182"/>
      <c r="O9820" s="182"/>
      <c r="P9820" s="182"/>
    </row>
    <row r="9821" spans="2:16">
      <c r="B9821" s="181"/>
      <c r="C9821" s="180"/>
      <c r="D9821" s="180"/>
      <c r="E9821" s="182"/>
      <c r="F9821" s="182"/>
      <c r="G9821" s="182"/>
      <c r="H9821" s="182"/>
      <c r="I9821" s="182"/>
      <c r="J9821" s="182"/>
      <c r="K9821" s="182"/>
      <c r="L9821" s="182"/>
      <c r="M9821" s="182"/>
      <c r="N9821" s="182"/>
      <c r="O9821" s="182"/>
      <c r="P9821" s="182"/>
    </row>
    <row r="9822" spans="2:16">
      <c r="B9822" s="181"/>
      <c r="C9822" s="180"/>
      <c r="D9822" s="180"/>
      <c r="E9822" s="182"/>
      <c r="F9822" s="182"/>
      <c r="G9822" s="182"/>
      <c r="H9822" s="182"/>
      <c r="I9822" s="182"/>
      <c r="J9822" s="182"/>
      <c r="K9822" s="182"/>
      <c r="L9822" s="182"/>
      <c r="M9822" s="182"/>
      <c r="N9822" s="182"/>
      <c r="O9822" s="182"/>
      <c r="P9822" s="182"/>
    </row>
    <row r="9823" spans="2:16">
      <c r="B9823" s="181"/>
      <c r="C9823" s="180"/>
      <c r="D9823" s="180"/>
      <c r="E9823" s="182"/>
      <c r="F9823" s="182"/>
      <c r="G9823" s="182"/>
      <c r="H9823" s="182"/>
      <c r="I9823" s="182"/>
      <c r="J9823" s="182"/>
      <c r="K9823" s="182"/>
      <c r="L9823" s="182"/>
      <c r="M9823" s="182"/>
      <c r="N9823" s="182"/>
      <c r="O9823" s="182"/>
      <c r="P9823" s="182"/>
    </row>
    <row r="9824" spans="2:16">
      <c r="B9824" s="181"/>
      <c r="C9824" s="180"/>
      <c r="D9824" s="180"/>
      <c r="E9824" s="182"/>
      <c r="F9824" s="182"/>
      <c r="G9824" s="182"/>
      <c r="H9824" s="182"/>
      <c r="I9824" s="182"/>
      <c r="J9824" s="182"/>
      <c r="K9824" s="182"/>
      <c r="L9824" s="182"/>
      <c r="M9824" s="182"/>
      <c r="N9824" s="182"/>
      <c r="O9824" s="182"/>
      <c r="P9824" s="182"/>
    </row>
    <row r="9825" spans="2:16">
      <c r="B9825" s="181"/>
      <c r="C9825" s="180"/>
      <c r="D9825" s="180"/>
      <c r="E9825" s="182"/>
      <c r="F9825" s="182"/>
      <c r="G9825" s="182"/>
      <c r="H9825" s="182"/>
      <c r="I9825" s="182"/>
      <c r="J9825" s="182"/>
      <c r="K9825" s="182"/>
      <c r="L9825" s="182"/>
      <c r="M9825" s="182"/>
      <c r="N9825" s="182"/>
      <c r="O9825" s="182"/>
      <c r="P9825" s="182"/>
    </row>
    <row r="9826" spans="2:16">
      <c r="B9826" s="181"/>
      <c r="C9826" s="180"/>
      <c r="D9826" s="180"/>
      <c r="E9826" s="182"/>
      <c r="F9826" s="182"/>
      <c r="G9826" s="182"/>
      <c r="H9826" s="182"/>
      <c r="I9826" s="182"/>
      <c r="J9826" s="182"/>
      <c r="K9826" s="182"/>
      <c r="L9826" s="182"/>
      <c r="M9826" s="182"/>
      <c r="N9826" s="182"/>
      <c r="O9826" s="182"/>
      <c r="P9826" s="182"/>
    </row>
    <row r="9827" spans="2:16">
      <c r="B9827" s="181"/>
      <c r="C9827" s="180"/>
      <c r="D9827" s="180"/>
      <c r="E9827" s="182"/>
      <c r="F9827" s="182"/>
      <c r="G9827" s="182"/>
      <c r="H9827" s="182"/>
      <c r="I9827" s="182"/>
      <c r="J9827" s="182"/>
      <c r="K9827" s="182"/>
      <c r="L9827" s="182"/>
      <c r="M9827" s="182"/>
      <c r="N9827" s="182"/>
      <c r="O9827" s="182"/>
      <c r="P9827" s="182"/>
    </row>
    <row r="9828" spans="2:16">
      <c r="B9828" s="181"/>
      <c r="C9828" s="180"/>
      <c r="D9828" s="180"/>
      <c r="E9828" s="182"/>
      <c r="F9828" s="182"/>
      <c r="G9828" s="182"/>
      <c r="H9828" s="182"/>
      <c r="I9828" s="182"/>
      <c r="J9828" s="182"/>
      <c r="K9828" s="182"/>
      <c r="L9828" s="182"/>
      <c r="M9828" s="182"/>
      <c r="N9828" s="182"/>
      <c r="O9828" s="182"/>
      <c r="P9828" s="182"/>
    </row>
    <row r="9829" spans="2:16">
      <c r="B9829" s="181"/>
      <c r="C9829" s="180"/>
      <c r="D9829" s="180"/>
      <c r="E9829" s="182"/>
      <c r="F9829" s="182"/>
      <c r="G9829" s="182"/>
      <c r="H9829" s="182"/>
      <c r="I9829" s="182"/>
      <c r="J9829" s="182"/>
      <c r="K9829" s="182"/>
      <c r="L9829" s="182"/>
      <c r="M9829" s="182"/>
      <c r="N9829" s="182"/>
      <c r="O9829" s="182"/>
      <c r="P9829" s="182"/>
    </row>
    <row r="9830" spans="2:16">
      <c r="B9830" s="181"/>
      <c r="C9830" s="180"/>
      <c r="D9830" s="180"/>
      <c r="E9830" s="182"/>
      <c r="F9830" s="182"/>
      <c r="G9830" s="182"/>
      <c r="H9830" s="182"/>
      <c r="I9830" s="182"/>
      <c r="J9830" s="182"/>
      <c r="K9830" s="182"/>
      <c r="L9830" s="182"/>
      <c r="M9830" s="182"/>
      <c r="N9830" s="182"/>
      <c r="O9830" s="182"/>
      <c r="P9830" s="182"/>
    </row>
    <row r="9831" spans="2:16">
      <c r="B9831" s="181"/>
      <c r="C9831" s="180"/>
      <c r="D9831" s="180"/>
      <c r="E9831" s="182"/>
      <c r="F9831" s="182"/>
      <c r="G9831" s="182"/>
      <c r="H9831" s="182"/>
      <c r="I9831" s="182"/>
      <c r="J9831" s="182"/>
      <c r="K9831" s="182"/>
      <c r="L9831" s="182"/>
      <c r="M9831" s="182"/>
      <c r="N9831" s="182"/>
      <c r="O9831" s="182"/>
      <c r="P9831" s="182"/>
    </row>
    <row r="9832" spans="2:16">
      <c r="B9832" s="181"/>
      <c r="C9832" s="180"/>
      <c r="D9832" s="180"/>
      <c r="E9832" s="182"/>
      <c r="F9832" s="182"/>
      <c r="G9832" s="182"/>
      <c r="H9832" s="182"/>
      <c r="I9832" s="182"/>
      <c r="J9832" s="182"/>
      <c r="K9832" s="182"/>
      <c r="L9832" s="182"/>
      <c r="M9832" s="182"/>
      <c r="N9832" s="182"/>
      <c r="O9832" s="182"/>
      <c r="P9832" s="182"/>
    </row>
    <row r="9833" spans="2:16">
      <c r="B9833" s="181"/>
      <c r="C9833" s="180"/>
      <c r="D9833" s="180"/>
      <c r="E9833" s="182"/>
      <c r="F9833" s="182"/>
      <c r="G9833" s="182"/>
      <c r="H9833" s="182"/>
      <c r="I9833" s="182"/>
      <c r="J9833" s="182"/>
      <c r="K9833" s="182"/>
      <c r="L9833" s="182"/>
      <c r="M9833" s="182"/>
      <c r="N9833" s="182"/>
      <c r="O9833" s="182"/>
      <c r="P9833" s="182"/>
    </row>
    <row r="9834" spans="2:16">
      <c r="B9834" s="181"/>
      <c r="C9834" s="180"/>
      <c r="D9834" s="180"/>
      <c r="E9834" s="182"/>
      <c r="F9834" s="182"/>
      <c r="G9834" s="182"/>
      <c r="H9834" s="182"/>
      <c r="I9834" s="182"/>
      <c r="J9834" s="182"/>
      <c r="K9834" s="182"/>
      <c r="L9834" s="182"/>
      <c r="M9834" s="182"/>
      <c r="N9834" s="182"/>
      <c r="O9834" s="182"/>
      <c r="P9834" s="182"/>
    </row>
    <row r="9835" spans="2:16">
      <c r="B9835" s="181"/>
      <c r="C9835" s="180"/>
      <c r="D9835" s="180"/>
      <c r="E9835" s="182"/>
      <c r="F9835" s="182"/>
      <c r="G9835" s="182"/>
      <c r="H9835" s="182"/>
      <c r="I9835" s="182"/>
      <c r="J9835" s="182"/>
      <c r="K9835" s="182"/>
      <c r="L9835" s="182"/>
      <c r="M9835" s="182"/>
      <c r="N9835" s="182"/>
      <c r="O9835" s="182"/>
      <c r="P9835" s="182"/>
    </row>
    <row r="9836" spans="2:16">
      <c r="B9836" s="181"/>
      <c r="C9836" s="180"/>
      <c r="D9836" s="180"/>
      <c r="E9836" s="182"/>
      <c r="F9836" s="182"/>
      <c r="G9836" s="182"/>
      <c r="H9836" s="182"/>
      <c r="I9836" s="182"/>
      <c r="J9836" s="182"/>
      <c r="K9836" s="182"/>
      <c r="L9836" s="182"/>
      <c r="M9836" s="182"/>
      <c r="N9836" s="182"/>
      <c r="O9836" s="182"/>
      <c r="P9836" s="182"/>
    </row>
    <row r="9837" spans="2:16">
      <c r="B9837" s="181"/>
      <c r="C9837" s="180"/>
      <c r="D9837" s="180"/>
      <c r="E9837" s="182"/>
      <c r="F9837" s="182"/>
      <c r="G9837" s="182"/>
      <c r="H9837" s="182"/>
      <c r="I9837" s="182"/>
      <c r="J9837" s="182"/>
      <c r="K9837" s="182"/>
      <c r="L9837" s="182"/>
      <c r="M9837" s="182"/>
      <c r="N9837" s="182"/>
      <c r="O9837" s="182"/>
      <c r="P9837" s="182"/>
    </row>
    <row r="9838" spans="2:16">
      <c r="B9838" s="181"/>
      <c r="C9838" s="180"/>
      <c r="D9838" s="180"/>
      <c r="E9838" s="182"/>
      <c r="F9838" s="182"/>
      <c r="G9838" s="182"/>
      <c r="H9838" s="182"/>
      <c r="I9838" s="182"/>
      <c r="J9838" s="182"/>
      <c r="K9838" s="182"/>
      <c r="L9838" s="182"/>
      <c r="M9838" s="182"/>
      <c r="N9838" s="182"/>
      <c r="O9838" s="182"/>
      <c r="P9838" s="182"/>
    </row>
    <row r="9839" spans="2:16">
      <c r="B9839" s="181"/>
      <c r="C9839" s="180"/>
      <c r="D9839" s="180"/>
      <c r="E9839" s="182"/>
      <c r="F9839" s="182"/>
      <c r="G9839" s="182"/>
      <c r="H9839" s="182"/>
      <c r="I9839" s="182"/>
      <c r="J9839" s="182"/>
      <c r="K9839" s="182"/>
      <c r="L9839" s="182"/>
      <c r="M9839" s="182"/>
      <c r="N9839" s="182"/>
      <c r="O9839" s="182"/>
      <c r="P9839" s="182"/>
    </row>
    <row r="9840" spans="2:16">
      <c r="B9840" s="181"/>
      <c r="C9840" s="180"/>
      <c r="D9840" s="180"/>
      <c r="E9840" s="182"/>
      <c r="F9840" s="182"/>
      <c r="G9840" s="182"/>
      <c r="H9840" s="182"/>
      <c r="I9840" s="182"/>
      <c r="J9840" s="182"/>
      <c r="K9840" s="182"/>
      <c r="L9840" s="182"/>
      <c r="M9840" s="182"/>
      <c r="N9840" s="182"/>
      <c r="O9840" s="182"/>
      <c r="P9840" s="182"/>
    </row>
    <row r="9841" spans="2:16">
      <c r="B9841" s="181"/>
      <c r="C9841" s="180"/>
      <c r="D9841" s="180"/>
      <c r="E9841" s="182"/>
      <c r="F9841" s="182"/>
      <c r="G9841" s="182"/>
      <c r="H9841" s="182"/>
      <c r="I9841" s="182"/>
      <c r="J9841" s="182"/>
      <c r="K9841" s="182"/>
      <c r="L9841" s="182"/>
      <c r="M9841" s="182"/>
      <c r="N9841" s="182"/>
      <c r="O9841" s="182"/>
      <c r="P9841" s="182"/>
    </row>
    <row r="9842" spans="2:16">
      <c r="B9842" s="181"/>
      <c r="C9842" s="180"/>
      <c r="D9842" s="180"/>
      <c r="E9842" s="182"/>
      <c r="F9842" s="182"/>
      <c r="G9842" s="182"/>
      <c r="H9842" s="182"/>
      <c r="I9842" s="182"/>
      <c r="J9842" s="182"/>
      <c r="K9842" s="182"/>
      <c r="L9842" s="182"/>
      <c r="M9842" s="182"/>
      <c r="N9842" s="182"/>
      <c r="O9842" s="182"/>
      <c r="P9842" s="182"/>
    </row>
    <row r="9843" spans="2:16">
      <c r="B9843" s="181"/>
      <c r="C9843" s="180"/>
      <c r="D9843" s="180"/>
      <c r="E9843" s="182"/>
      <c r="F9843" s="182"/>
      <c r="G9843" s="182"/>
      <c r="H9843" s="182"/>
      <c r="I9843" s="182"/>
      <c r="J9843" s="182"/>
      <c r="K9843" s="182"/>
      <c r="L9843" s="182"/>
      <c r="M9843" s="182"/>
      <c r="N9843" s="182"/>
      <c r="O9843" s="182"/>
      <c r="P9843" s="182"/>
    </row>
    <row r="9844" spans="2:16">
      <c r="B9844" s="181"/>
      <c r="C9844" s="180"/>
      <c r="D9844" s="180"/>
      <c r="E9844" s="182"/>
      <c r="F9844" s="182"/>
      <c r="G9844" s="182"/>
      <c r="H9844" s="182"/>
      <c r="I9844" s="182"/>
      <c r="J9844" s="182"/>
      <c r="K9844" s="182"/>
      <c r="L9844" s="182"/>
      <c r="M9844" s="182"/>
      <c r="N9844" s="182"/>
      <c r="O9844" s="182"/>
      <c r="P9844" s="182"/>
    </row>
    <row r="9845" spans="2:16">
      <c r="B9845" s="181"/>
      <c r="C9845" s="180"/>
      <c r="D9845" s="180"/>
      <c r="E9845" s="182"/>
      <c r="F9845" s="182"/>
      <c r="G9845" s="182"/>
      <c r="H9845" s="182"/>
      <c r="I9845" s="182"/>
      <c r="J9845" s="182"/>
      <c r="K9845" s="182"/>
      <c r="L9845" s="182"/>
      <c r="M9845" s="182"/>
      <c r="N9845" s="182"/>
      <c r="O9845" s="182"/>
      <c r="P9845" s="182"/>
    </row>
    <row r="9846" spans="2:16">
      <c r="B9846" s="181"/>
      <c r="C9846" s="180"/>
      <c r="D9846" s="180"/>
      <c r="E9846" s="182"/>
      <c r="F9846" s="182"/>
      <c r="G9846" s="182"/>
      <c r="H9846" s="182"/>
      <c r="I9846" s="182"/>
      <c r="J9846" s="182"/>
      <c r="K9846" s="182"/>
      <c r="L9846" s="182"/>
      <c r="M9846" s="182"/>
      <c r="N9846" s="182"/>
      <c r="O9846" s="182"/>
      <c r="P9846" s="182"/>
    </row>
    <row r="9847" spans="2:16">
      <c r="B9847" s="181"/>
      <c r="C9847" s="180"/>
      <c r="D9847" s="180"/>
      <c r="E9847" s="182"/>
      <c r="F9847" s="182"/>
      <c r="G9847" s="182"/>
      <c r="H9847" s="182"/>
      <c r="I9847" s="182"/>
      <c r="J9847" s="182"/>
      <c r="K9847" s="182"/>
      <c r="L9847" s="182"/>
      <c r="M9847" s="182"/>
      <c r="N9847" s="182"/>
      <c r="O9847" s="182"/>
      <c r="P9847" s="182"/>
    </row>
    <row r="9848" spans="2:16">
      <c r="B9848" s="181"/>
      <c r="C9848" s="180"/>
      <c r="D9848" s="180"/>
      <c r="E9848" s="182"/>
      <c r="F9848" s="182"/>
      <c r="G9848" s="182"/>
      <c r="H9848" s="182"/>
      <c r="I9848" s="182"/>
      <c r="J9848" s="182"/>
      <c r="K9848" s="182"/>
      <c r="L9848" s="182"/>
      <c r="M9848" s="182"/>
      <c r="N9848" s="182"/>
      <c r="O9848" s="182"/>
      <c r="P9848" s="182"/>
    </row>
    <row r="9849" spans="2:16">
      <c r="B9849" s="181"/>
      <c r="C9849" s="180"/>
      <c r="D9849" s="180"/>
      <c r="E9849" s="182"/>
      <c r="F9849" s="182"/>
      <c r="G9849" s="182"/>
      <c r="H9849" s="182"/>
      <c r="I9849" s="182"/>
      <c r="J9849" s="182"/>
      <c r="K9849" s="182"/>
      <c r="L9849" s="182"/>
      <c r="M9849" s="182"/>
      <c r="N9849" s="182"/>
      <c r="O9849" s="182"/>
      <c r="P9849" s="182"/>
    </row>
    <row r="9850" spans="2:16">
      <c r="B9850" s="181"/>
      <c r="C9850" s="180"/>
      <c r="D9850" s="180"/>
      <c r="E9850" s="182"/>
      <c r="F9850" s="182"/>
      <c r="G9850" s="182"/>
      <c r="H9850" s="182"/>
      <c r="I9850" s="182"/>
      <c r="J9850" s="182"/>
      <c r="K9850" s="182"/>
      <c r="L9850" s="182"/>
      <c r="M9850" s="182"/>
      <c r="N9850" s="182"/>
      <c r="O9850" s="182"/>
      <c r="P9850" s="182"/>
    </row>
    <row r="9851" spans="2:16">
      <c r="B9851" s="181"/>
      <c r="C9851" s="180"/>
      <c r="D9851" s="180"/>
      <c r="E9851" s="182"/>
      <c r="F9851" s="182"/>
      <c r="G9851" s="182"/>
      <c r="H9851" s="182"/>
      <c r="I9851" s="182"/>
      <c r="J9851" s="182"/>
      <c r="K9851" s="182"/>
      <c r="L9851" s="182"/>
      <c r="M9851" s="182"/>
      <c r="N9851" s="182"/>
      <c r="O9851" s="182"/>
      <c r="P9851" s="182"/>
    </row>
    <row r="9852" spans="2:16">
      <c r="B9852" s="181"/>
      <c r="C9852" s="180"/>
      <c r="D9852" s="180"/>
      <c r="E9852" s="182"/>
      <c r="F9852" s="182"/>
      <c r="G9852" s="182"/>
      <c r="H9852" s="182"/>
      <c r="I9852" s="182"/>
      <c r="J9852" s="182"/>
      <c r="K9852" s="182"/>
      <c r="L9852" s="182"/>
      <c r="M9852" s="182"/>
      <c r="N9852" s="182"/>
      <c r="O9852" s="182"/>
      <c r="P9852" s="182"/>
    </row>
    <row r="9853" spans="2:16">
      <c r="B9853" s="181"/>
      <c r="C9853" s="180"/>
      <c r="D9853" s="180"/>
      <c r="E9853" s="182"/>
      <c r="F9853" s="182"/>
      <c r="G9853" s="182"/>
      <c r="H9853" s="182"/>
      <c r="I9853" s="182"/>
      <c r="J9853" s="182"/>
      <c r="K9853" s="182"/>
      <c r="L9853" s="182"/>
      <c r="M9853" s="182"/>
      <c r="N9853" s="182"/>
      <c r="O9853" s="182"/>
      <c r="P9853" s="182"/>
    </row>
    <row r="9854" spans="2:16">
      <c r="B9854" s="181"/>
      <c r="C9854" s="180"/>
      <c r="D9854" s="180"/>
      <c r="E9854" s="182"/>
      <c r="F9854" s="182"/>
      <c r="G9854" s="182"/>
      <c r="H9854" s="182"/>
      <c r="I9854" s="182"/>
      <c r="J9854" s="182"/>
      <c r="K9854" s="182"/>
      <c r="L9854" s="182"/>
      <c r="M9854" s="182"/>
      <c r="N9854" s="182"/>
      <c r="O9854" s="182"/>
      <c r="P9854" s="182"/>
    </row>
    <row r="9855" spans="2:16">
      <c r="B9855" s="181"/>
      <c r="C9855" s="180"/>
      <c r="D9855" s="180"/>
      <c r="E9855" s="182"/>
      <c r="F9855" s="182"/>
      <c r="G9855" s="182"/>
      <c r="H9855" s="182"/>
      <c r="I9855" s="182"/>
      <c r="J9855" s="182"/>
      <c r="K9855" s="182"/>
      <c r="L9855" s="182"/>
      <c r="M9855" s="182"/>
      <c r="N9855" s="182"/>
      <c r="O9855" s="182"/>
      <c r="P9855" s="182"/>
    </row>
    <row r="9856" spans="2:16">
      <c r="B9856" s="181"/>
      <c r="C9856" s="180"/>
      <c r="D9856" s="180"/>
      <c r="E9856" s="182"/>
      <c r="F9856" s="182"/>
      <c r="G9856" s="182"/>
      <c r="H9856" s="182"/>
      <c r="I9856" s="182"/>
      <c r="J9856" s="182"/>
      <c r="K9856" s="182"/>
      <c r="L9856" s="182"/>
      <c r="M9856" s="182"/>
      <c r="N9856" s="182"/>
      <c r="O9856" s="182"/>
      <c r="P9856" s="182"/>
    </row>
    <row r="9857" spans="2:16">
      <c r="B9857" s="181"/>
      <c r="C9857" s="180"/>
      <c r="D9857" s="180"/>
      <c r="E9857" s="182"/>
      <c r="F9857" s="182"/>
      <c r="G9857" s="182"/>
      <c r="H9857" s="182"/>
      <c r="I9857" s="182"/>
      <c r="J9857" s="182"/>
      <c r="K9857" s="182"/>
      <c r="L9857" s="182"/>
      <c r="M9857" s="182"/>
      <c r="N9857" s="182"/>
      <c r="O9857" s="182"/>
      <c r="P9857" s="182"/>
    </row>
    <row r="9858" spans="2:16">
      <c r="B9858" s="181"/>
      <c r="C9858" s="180"/>
      <c r="D9858" s="180"/>
      <c r="E9858" s="182"/>
      <c r="F9858" s="182"/>
      <c r="G9858" s="182"/>
      <c r="H9858" s="182"/>
      <c r="I9858" s="182"/>
      <c r="J9858" s="182"/>
      <c r="K9858" s="182"/>
      <c r="L9858" s="182"/>
      <c r="M9858" s="182"/>
      <c r="N9858" s="182"/>
      <c r="O9858" s="182"/>
      <c r="P9858" s="182"/>
    </row>
    <row r="9859" spans="2:16">
      <c r="B9859" s="181"/>
      <c r="C9859" s="180"/>
      <c r="D9859" s="180"/>
      <c r="E9859" s="182"/>
      <c r="F9859" s="182"/>
      <c r="G9859" s="182"/>
      <c r="H9859" s="182"/>
      <c r="I9859" s="182"/>
      <c r="J9859" s="182"/>
      <c r="K9859" s="182"/>
      <c r="L9859" s="182"/>
      <c r="M9859" s="182"/>
      <c r="N9859" s="182"/>
      <c r="O9859" s="182"/>
      <c r="P9859" s="182"/>
    </row>
    <row r="9860" spans="2:16">
      <c r="B9860" s="181"/>
      <c r="C9860" s="180"/>
      <c r="D9860" s="180"/>
      <c r="E9860" s="182"/>
      <c r="F9860" s="182"/>
      <c r="G9860" s="182"/>
      <c r="H9860" s="182"/>
      <c r="I9860" s="182"/>
      <c r="J9860" s="182"/>
      <c r="K9860" s="182"/>
      <c r="L9860" s="182"/>
      <c r="M9860" s="182"/>
      <c r="N9860" s="182"/>
      <c r="O9860" s="182"/>
      <c r="P9860" s="182"/>
    </row>
    <row r="9861" spans="2:16">
      <c r="B9861" s="181"/>
      <c r="C9861" s="180"/>
      <c r="D9861" s="180"/>
      <c r="E9861" s="182"/>
      <c r="F9861" s="182"/>
      <c r="G9861" s="182"/>
      <c r="H9861" s="182"/>
      <c r="I9861" s="182"/>
      <c r="J9861" s="182"/>
      <c r="K9861" s="182"/>
      <c r="L9861" s="182"/>
      <c r="M9861" s="182"/>
      <c r="N9861" s="182"/>
      <c r="O9861" s="182"/>
      <c r="P9861" s="182"/>
    </row>
    <row r="9862" spans="2:16">
      <c r="B9862" s="181"/>
      <c r="C9862" s="180"/>
      <c r="D9862" s="180"/>
      <c r="E9862" s="182"/>
      <c r="F9862" s="182"/>
      <c r="G9862" s="182"/>
      <c r="H9862" s="182"/>
      <c r="I9862" s="182"/>
      <c r="J9862" s="182"/>
      <c r="K9862" s="182"/>
      <c r="L9862" s="182"/>
      <c r="M9862" s="182"/>
      <c r="N9862" s="182"/>
      <c r="O9862" s="182"/>
      <c r="P9862" s="182"/>
    </row>
    <row r="9863" spans="2:16">
      <c r="B9863" s="181"/>
      <c r="C9863" s="180"/>
      <c r="D9863" s="180"/>
      <c r="E9863" s="182"/>
      <c r="F9863" s="182"/>
      <c r="G9863" s="182"/>
      <c r="H9863" s="182"/>
      <c r="I9863" s="182"/>
      <c r="J9863" s="182"/>
      <c r="K9863" s="182"/>
      <c r="L9863" s="182"/>
      <c r="M9863" s="182"/>
      <c r="N9863" s="182"/>
      <c r="O9863" s="182"/>
      <c r="P9863" s="182"/>
    </row>
    <row r="9864" spans="2:16">
      <c r="B9864" s="181"/>
      <c r="C9864" s="180"/>
      <c r="D9864" s="180"/>
      <c r="E9864" s="182"/>
      <c r="F9864" s="182"/>
      <c r="G9864" s="182"/>
      <c r="H9864" s="182"/>
      <c r="I9864" s="182"/>
      <c r="J9864" s="182"/>
      <c r="K9864" s="182"/>
      <c r="L9864" s="182"/>
      <c r="M9864" s="182"/>
      <c r="N9864" s="182"/>
      <c r="O9864" s="182"/>
      <c r="P9864" s="182"/>
    </row>
    <row r="9865" spans="2:16">
      <c r="B9865" s="181"/>
      <c r="C9865" s="180"/>
      <c r="D9865" s="180"/>
      <c r="E9865" s="182"/>
      <c r="F9865" s="182"/>
      <c r="G9865" s="182"/>
      <c r="H9865" s="182"/>
      <c r="I9865" s="182"/>
      <c r="J9865" s="182"/>
      <c r="K9865" s="182"/>
      <c r="L9865" s="182"/>
      <c r="M9865" s="182"/>
      <c r="N9865" s="182"/>
      <c r="O9865" s="182"/>
      <c r="P9865" s="182"/>
    </row>
    <row r="9866" spans="2:16">
      <c r="B9866" s="181"/>
      <c r="C9866" s="180"/>
      <c r="D9866" s="180"/>
      <c r="E9866" s="182"/>
      <c r="F9866" s="182"/>
      <c r="G9866" s="182"/>
      <c r="H9866" s="182"/>
      <c r="I9866" s="182"/>
      <c r="J9866" s="182"/>
      <c r="K9866" s="182"/>
      <c r="L9866" s="182"/>
      <c r="M9866" s="182"/>
      <c r="N9866" s="182"/>
      <c r="O9866" s="182"/>
      <c r="P9866" s="182"/>
    </row>
    <row r="9867" spans="2:16">
      <c r="B9867" s="181"/>
      <c r="C9867" s="180"/>
      <c r="D9867" s="180"/>
      <c r="E9867" s="182"/>
      <c r="F9867" s="182"/>
      <c r="G9867" s="182"/>
      <c r="H9867" s="182"/>
      <c r="I9867" s="182"/>
      <c r="J9867" s="182"/>
      <c r="K9867" s="182"/>
      <c r="L9867" s="182"/>
      <c r="M9867" s="182"/>
      <c r="N9867" s="182"/>
      <c r="O9867" s="182"/>
      <c r="P9867" s="182"/>
    </row>
    <row r="9868" spans="2:16">
      <c r="B9868" s="181"/>
      <c r="C9868" s="180"/>
      <c r="D9868" s="180"/>
      <c r="E9868" s="182"/>
      <c r="F9868" s="182"/>
      <c r="G9868" s="182"/>
      <c r="H9868" s="182"/>
      <c r="I9868" s="182"/>
      <c r="J9868" s="182"/>
      <c r="K9868" s="182"/>
      <c r="L9868" s="182"/>
      <c r="M9868" s="182"/>
      <c r="N9868" s="182"/>
      <c r="O9868" s="182"/>
      <c r="P9868" s="182"/>
    </row>
    <row r="9869" spans="2:16">
      <c r="B9869" s="181"/>
      <c r="C9869" s="180"/>
      <c r="D9869" s="180"/>
      <c r="E9869" s="182"/>
      <c r="F9869" s="182"/>
      <c r="G9869" s="182"/>
      <c r="H9869" s="182"/>
      <c r="I9869" s="182"/>
      <c r="J9869" s="182"/>
      <c r="K9869" s="182"/>
      <c r="L9869" s="182"/>
      <c r="M9869" s="182"/>
      <c r="N9869" s="182"/>
      <c r="O9869" s="182"/>
      <c r="P9869" s="182"/>
    </row>
    <row r="9870" spans="2:16">
      <c r="B9870" s="181"/>
      <c r="C9870" s="180"/>
      <c r="D9870" s="180"/>
      <c r="E9870" s="182"/>
      <c r="F9870" s="182"/>
      <c r="G9870" s="182"/>
      <c r="H9870" s="182"/>
      <c r="I9870" s="182"/>
      <c r="J9870" s="182"/>
      <c r="K9870" s="182"/>
      <c r="L9870" s="182"/>
      <c r="M9870" s="182"/>
      <c r="N9870" s="182"/>
      <c r="O9870" s="182"/>
      <c r="P9870" s="182"/>
    </row>
    <row r="9871" spans="2:16">
      <c r="B9871" s="181"/>
      <c r="C9871" s="180"/>
      <c r="D9871" s="180"/>
      <c r="E9871" s="182"/>
      <c r="F9871" s="182"/>
      <c r="G9871" s="182"/>
      <c r="H9871" s="182"/>
      <c r="I9871" s="182"/>
      <c r="J9871" s="182"/>
      <c r="K9871" s="182"/>
      <c r="L9871" s="182"/>
      <c r="M9871" s="182"/>
      <c r="N9871" s="182"/>
      <c r="O9871" s="182"/>
      <c r="P9871" s="182"/>
    </row>
    <row r="9872" spans="2:16">
      <c r="B9872" s="181"/>
      <c r="C9872" s="180"/>
      <c r="D9872" s="180"/>
      <c r="E9872" s="182"/>
      <c r="F9872" s="182"/>
      <c r="G9872" s="182"/>
      <c r="H9872" s="182"/>
      <c r="I9872" s="182"/>
      <c r="J9872" s="182"/>
      <c r="K9872" s="182"/>
      <c r="L9872" s="182"/>
      <c r="M9872" s="182"/>
      <c r="N9872" s="182"/>
      <c r="O9872" s="182"/>
      <c r="P9872" s="182"/>
    </row>
    <row r="9873" spans="2:16">
      <c r="B9873" s="181"/>
      <c r="C9873" s="180"/>
      <c r="D9873" s="180"/>
      <c r="E9873" s="182"/>
      <c r="F9873" s="182"/>
      <c r="G9873" s="182"/>
      <c r="H9873" s="182"/>
      <c r="I9873" s="182"/>
      <c r="J9873" s="182"/>
      <c r="K9873" s="182"/>
      <c r="L9873" s="182"/>
      <c r="M9873" s="182"/>
      <c r="N9873" s="182"/>
      <c r="O9873" s="182"/>
      <c r="P9873" s="182"/>
    </row>
    <row r="9874" spans="2:16">
      <c r="B9874" s="181"/>
      <c r="C9874" s="180"/>
      <c r="D9874" s="180"/>
      <c r="E9874" s="182"/>
      <c r="F9874" s="182"/>
      <c r="G9874" s="182"/>
      <c r="H9874" s="182"/>
      <c r="I9874" s="182"/>
      <c r="J9874" s="182"/>
      <c r="K9874" s="182"/>
      <c r="L9874" s="182"/>
      <c r="M9874" s="182"/>
      <c r="N9874" s="182"/>
      <c r="O9874" s="182"/>
      <c r="P9874" s="182"/>
    </row>
    <row r="9875" spans="2:16">
      <c r="B9875" s="181"/>
      <c r="C9875" s="180"/>
      <c r="D9875" s="180"/>
      <c r="E9875" s="182"/>
      <c r="F9875" s="182"/>
      <c r="G9875" s="182"/>
      <c r="H9875" s="182"/>
      <c r="I9875" s="182"/>
      <c r="J9875" s="182"/>
      <c r="K9875" s="182"/>
      <c r="L9875" s="182"/>
      <c r="M9875" s="182"/>
      <c r="N9875" s="182"/>
      <c r="O9875" s="182"/>
      <c r="P9875" s="182"/>
    </row>
    <row r="9876" spans="2:16">
      <c r="B9876" s="181"/>
      <c r="C9876" s="180"/>
      <c r="D9876" s="180"/>
      <c r="E9876" s="182"/>
      <c r="F9876" s="182"/>
      <c r="G9876" s="182"/>
      <c r="H9876" s="182"/>
      <c r="I9876" s="182"/>
      <c r="J9876" s="182"/>
      <c r="K9876" s="182"/>
      <c r="L9876" s="182"/>
      <c r="M9876" s="182"/>
      <c r="N9876" s="182"/>
      <c r="O9876" s="182"/>
      <c r="P9876" s="182"/>
    </row>
    <row r="9877" spans="2:16">
      <c r="B9877" s="181"/>
      <c r="C9877" s="180"/>
      <c r="D9877" s="180"/>
      <c r="E9877" s="182"/>
      <c r="F9877" s="182"/>
      <c r="G9877" s="182"/>
      <c r="H9877" s="182"/>
      <c r="I9877" s="182"/>
      <c r="J9877" s="182"/>
      <c r="K9877" s="182"/>
      <c r="L9877" s="182"/>
      <c r="M9877" s="182"/>
      <c r="N9877" s="182"/>
      <c r="O9877" s="182"/>
      <c r="P9877" s="182"/>
    </row>
    <row r="9878" spans="2:16">
      <c r="B9878" s="181"/>
      <c r="C9878" s="180"/>
      <c r="D9878" s="180"/>
      <c r="E9878" s="182"/>
      <c r="F9878" s="182"/>
      <c r="G9878" s="182"/>
      <c r="H9878" s="182"/>
      <c r="I9878" s="182"/>
      <c r="J9878" s="182"/>
      <c r="K9878" s="182"/>
      <c r="L9878" s="182"/>
      <c r="M9878" s="182"/>
      <c r="N9878" s="182"/>
      <c r="O9878" s="182"/>
      <c r="P9878" s="182"/>
    </row>
    <row r="9879" spans="2:16">
      <c r="B9879" s="181"/>
      <c r="C9879" s="180"/>
      <c r="D9879" s="180"/>
      <c r="E9879" s="182"/>
      <c r="F9879" s="182"/>
      <c r="G9879" s="182"/>
      <c r="H9879" s="182"/>
      <c r="I9879" s="182"/>
      <c r="J9879" s="182"/>
      <c r="K9879" s="182"/>
      <c r="L9879" s="182"/>
      <c r="M9879" s="182"/>
      <c r="N9879" s="182"/>
      <c r="O9879" s="182"/>
      <c r="P9879" s="182"/>
    </row>
    <row r="9880" spans="2:16">
      <c r="B9880" s="181"/>
      <c r="C9880" s="180"/>
      <c r="D9880" s="180"/>
      <c r="E9880" s="182"/>
      <c r="F9880" s="182"/>
      <c r="G9880" s="182"/>
      <c r="H9880" s="182"/>
      <c r="I9880" s="182"/>
      <c r="J9880" s="182"/>
      <c r="K9880" s="182"/>
      <c r="L9880" s="182"/>
      <c r="M9880" s="182"/>
      <c r="N9880" s="182"/>
      <c r="O9880" s="182"/>
      <c r="P9880" s="182"/>
    </row>
    <row r="9881" spans="2:16">
      <c r="B9881" s="181"/>
      <c r="C9881" s="180"/>
      <c r="D9881" s="180"/>
      <c r="E9881" s="182"/>
      <c r="F9881" s="182"/>
      <c r="G9881" s="182"/>
      <c r="H9881" s="182"/>
      <c r="I9881" s="182"/>
      <c r="J9881" s="182"/>
      <c r="K9881" s="182"/>
      <c r="L9881" s="182"/>
      <c r="M9881" s="182"/>
      <c r="N9881" s="182"/>
      <c r="O9881" s="182"/>
      <c r="P9881" s="182"/>
    </row>
    <row r="9882" spans="2:16">
      <c r="B9882" s="181"/>
      <c r="C9882" s="180"/>
      <c r="D9882" s="180"/>
      <c r="E9882" s="182"/>
      <c r="F9882" s="182"/>
      <c r="G9882" s="182"/>
      <c r="H9882" s="182"/>
      <c r="I9882" s="182"/>
      <c r="J9882" s="182"/>
      <c r="K9882" s="182"/>
      <c r="L9882" s="182"/>
      <c r="M9882" s="182"/>
      <c r="N9882" s="182"/>
      <c r="O9882" s="182"/>
      <c r="P9882" s="182"/>
    </row>
    <row r="9883" spans="2:16">
      <c r="B9883" s="181"/>
      <c r="C9883" s="180"/>
      <c r="D9883" s="180"/>
      <c r="E9883" s="182"/>
      <c r="F9883" s="182"/>
      <c r="G9883" s="182"/>
      <c r="H9883" s="182"/>
      <c r="I9883" s="182"/>
      <c r="J9883" s="182"/>
      <c r="K9883" s="182"/>
      <c r="L9883" s="182"/>
      <c r="M9883" s="182"/>
      <c r="N9883" s="182"/>
      <c r="O9883" s="182"/>
      <c r="P9883" s="182"/>
    </row>
    <row r="9884" spans="2:16">
      <c r="B9884" s="181"/>
      <c r="C9884" s="180"/>
      <c r="D9884" s="180"/>
      <c r="E9884" s="182"/>
      <c r="F9884" s="182"/>
      <c r="G9884" s="182"/>
      <c r="H9884" s="182"/>
      <c r="I9884" s="182"/>
      <c r="J9884" s="182"/>
      <c r="K9884" s="182"/>
      <c r="L9884" s="182"/>
      <c r="M9884" s="182"/>
      <c r="N9884" s="182"/>
      <c r="O9884" s="182"/>
      <c r="P9884" s="182"/>
    </row>
    <row r="9885" spans="2:16">
      <c r="B9885" s="181"/>
      <c r="C9885" s="180"/>
      <c r="D9885" s="180"/>
      <c r="E9885" s="182"/>
      <c r="F9885" s="182"/>
      <c r="G9885" s="182"/>
      <c r="H9885" s="182"/>
      <c r="I9885" s="182"/>
      <c r="J9885" s="182"/>
      <c r="K9885" s="182"/>
      <c r="L9885" s="182"/>
      <c r="M9885" s="182"/>
      <c r="N9885" s="182"/>
      <c r="O9885" s="182"/>
      <c r="P9885" s="182"/>
    </row>
    <row r="9886" spans="2:16">
      <c r="B9886" s="181"/>
      <c r="C9886" s="180"/>
      <c r="D9886" s="180"/>
      <c r="E9886" s="182"/>
      <c r="F9886" s="182"/>
      <c r="G9886" s="182"/>
      <c r="H9886" s="182"/>
      <c r="I9886" s="182"/>
      <c r="J9886" s="182"/>
      <c r="K9886" s="182"/>
      <c r="L9886" s="182"/>
      <c r="M9886" s="182"/>
      <c r="N9886" s="182"/>
      <c r="O9886" s="182"/>
      <c r="P9886" s="182"/>
    </row>
    <row r="9887" spans="2:16">
      <c r="B9887" s="181"/>
      <c r="C9887" s="180"/>
      <c r="D9887" s="180"/>
      <c r="E9887" s="182"/>
      <c r="F9887" s="182"/>
      <c r="G9887" s="182"/>
      <c r="H9887" s="182"/>
      <c r="I9887" s="182"/>
      <c r="J9887" s="182"/>
      <c r="K9887" s="182"/>
      <c r="L9887" s="182"/>
      <c r="M9887" s="182"/>
      <c r="N9887" s="182"/>
      <c r="O9887" s="182"/>
      <c r="P9887" s="182"/>
    </row>
    <row r="9888" spans="2:16">
      <c r="B9888" s="181"/>
      <c r="C9888" s="180"/>
      <c r="D9888" s="180"/>
      <c r="E9888" s="182"/>
      <c r="F9888" s="182"/>
      <c r="G9888" s="182"/>
      <c r="H9888" s="182"/>
      <c r="I9888" s="182"/>
      <c r="J9888" s="182"/>
      <c r="K9888" s="182"/>
      <c r="L9888" s="182"/>
      <c r="M9888" s="182"/>
      <c r="N9888" s="182"/>
      <c r="O9888" s="182"/>
      <c r="P9888" s="182"/>
    </row>
    <row r="9889" spans="2:16">
      <c r="B9889" s="181"/>
      <c r="C9889" s="180"/>
      <c r="D9889" s="180"/>
      <c r="E9889" s="182"/>
      <c r="F9889" s="182"/>
      <c r="G9889" s="182"/>
      <c r="H9889" s="182"/>
      <c r="I9889" s="182"/>
      <c r="J9889" s="182"/>
      <c r="K9889" s="182"/>
      <c r="L9889" s="182"/>
      <c r="M9889" s="182"/>
      <c r="N9889" s="182"/>
      <c r="O9889" s="182"/>
      <c r="P9889" s="182"/>
    </row>
    <row r="9890" spans="2:16">
      <c r="B9890" s="181"/>
      <c r="C9890" s="180"/>
      <c r="D9890" s="180"/>
      <c r="E9890" s="182"/>
      <c r="F9890" s="182"/>
      <c r="G9890" s="182"/>
      <c r="H9890" s="182"/>
      <c r="I9890" s="182"/>
      <c r="J9890" s="182"/>
      <c r="K9890" s="182"/>
      <c r="L9890" s="182"/>
      <c r="M9890" s="182"/>
      <c r="N9890" s="182"/>
      <c r="O9890" s="182"/>
      <c r="P9890" s="182"/>
    </row>
    <row r="9891" spans="2:16">
      <c r="B9891" s="181"/>
      <c r="C9891" s="180"/>
      <c r="D9891" s="180"/>
      <c r="E9891" s="182"/>
      <c r="F9891" s="182"/>
      <c r="G9891" s="182"/>
      <c r="H9891" s="182"/>
      <c r="I9891" s="182"/>
      <c r="J9891" s="182"/>
      <c r="K9891" s="182"/>
      <c r="L9891" s="182"/>
      <c r="M9891" s="182"/>
      <c r="N9891" s="182"/>
      <c r="O9891" s="182"/>
      <c r="P9891" s="182"/>
    </row>
    <row r="9892" spans="2:16">
      <c r="B9892" s="181"/>
      <c r="C9892" s="180"/>
      <c r="D9892" s="180"/>
      <c r="E9892" s="182"/>
      <c r="F9892" s="182"/>
      <c r="G9892" s="182"/>
      <c r="H9892" s="182"/>
      <c r="I9892" s="182"/>
      <c r="J9892" s="182"/>
      <c r="K9892" s="182"/>
      <c r="L9892" s="182"/>
      <c r="M9892" s="182"/>
      <c r="N9892" s="182"/>
      <c r="O9892" s="182"/>
      <c r="P9892" s="182"/>
    </row>
    <row r="9893" spans="2:16">
      <c r="B9893" s="181"/>
      <c r="C9893" s="180"/>
      <c r="D9893" s="180"/>
      <c r="E9893" s="182"/>
      <c r="F9893" s="182"/>
      <c r="G9893" s="182"/>
      <c r="H9893" s="182"/>
      <c r="I9893" s="182"/>
      <c r="J9893" s="182"/>
      <c r="K9893" s="182"/>
      <c r="L9893" s="182"/>
      <c r="M9893" s="182"/>
      <c r="N9893" s="182"/>
      <c r="O9893" s="182"/>
      <c r="P9893" s="182"/>
    </row>
    <row r="9894" spans="2:16">
      <c r="B9894" s="181"/>
      <c r="C9894" s="180"/>
      <c r="D9894" s="180"/>
      <c r="E9894" s="182"/>
      <c r="F9894" s="182"/>
      <c r="G9894" s="182"/>
      <c r="H9894" s="182"/>
      <c r="I9894" s="182"/>
      <c r="J9894" s="182"/>
      <c r="K9894" s="182"/>
      <c r="L9894" s="182"/>
      <c r="M9894" s="182"/>
      <c r="N9894" s="182"/>
      <c r="O9894" s="182"/>
      <c r="P9894" s="182"/>
    </row>
    <row r="9895" spans="2:16">
      <c r="B9895" s="181"/>
      <c r="C9895" s="180"/>
      <c r="D9895" s="180"/>
      <c r="E9895" s="182"/>
      <c r="F9895" s="182"/>
      <c r="G9895" s="182"/>
      <c r="H9895" s="182"/>
      <c r="I9895" s="182"/>
      <c r="J9895" s="182"/>
      <c r="K9895" s="182"/>
      <c r="L9895" s="182"/>
      <c r="M9895" s="182"/>
      <c r="N9895" s="182"/>
      <c r="O9895" s="182"/>
      <c r="P9895" s="182"/>
    </row>
    <row r="9896" spans="2:16">
      <c r="B9896" s="181"/>
      <c r="C9896" s="180"/>
      <c r="D9896" s="180"/>
      <c r="E9896" s="182"/>
      <c r="F9896" s="182"/>
      <c r="G9896" s="182"/>
      <c r="H9896" s="182"/>
      <c r="I9896" s="182"/>
      <c r="J9896" s="182"/>
      <c r="K9896" s="182"/>
      <c r="L9896" s="182"/>
      <c r="M9896" s="182"/>
      <c r="N9896" s="182"/>
      <c r="O9896" s="182"/>
      <c r="P9896" s="182"/>
    </row>
    <row r="9897" spans="2:16">
      <c r="B9897" s="181"/>
      <c r="C9897" s="180"/>
      <c r="D9897" s="180"/>
      <c r="E9897" s="182"/>
      <c r="F9897" s="182"/>
      <c r="G9897" s="182"/>
      <c r="H9897" s="182"/>
      <c r="I9897" s="182"/>
      <c r="J9897" s="182"/>
      <c r="K9897" s="182"/>
      <c r="L9897" s="182"/>
      <c r="M9897" s="182"/>
      <c r="N9897" s="182"/>
      <c r="O9897" s="182"/>
      <c r="P9897" s="182"/>
    </row>
    <row r="9898" spans="2:16">
      <c r="B9898" s="181"/>
      <c r="C9898" s="180"/>
      <c r="D9898" s="180"/>
      <c r="E9898" s="182"/>
      <c r="F9898" s="182"/>
      <c r="G9898" s="182"/>
      <c r="H9898" s="182"/>
      <c r="I9898" s="182"/>
      <c r="J9898" s="182"/>
      <c r="K9898" s="182"/>
      <c r="L9898" s="182"/>
      <c r="M9898" s="182"/>
      <c r="N9898" s="182"/>
      <c r="O9898" s="182"/>
      <c r="P9898" s="182"/>
    </row>
    <row r="9899" spans="2:16">
      <c r="B9899" s="181"/>
      <c r="C9899" s="180"/>
      <c r="D9899" s="180"/>
      <c r="E9899" s="182"/>
      <c r="F9899" s="182"/>
      <c r="G9899" s="182"/>
      <c r="H9899" s="182"/>
      <c r="I9899" s="182"/>
      <c r="J9899" s="182"/>
      <c r="K9899" s="182"/>
      <c r="L9899" s="182"/>
      <c r="M9899" s="182"/>
      <c r="N9899" s="182"/>
      <c r="O9899" s="182"/>
      <c r="P9899" s="182"/>
    </row>
    <row r="9900" spans="2:16">
      <c r="B9900" s="181"/>
      <c r="C9900" s="180"/>
      <c r="D9900" s="180"/>
      <c r="E9900" s="182"/>
      <c r="F9900" s="182"/>
      <c r="G9900" s="182"/>
      <c r="H9900" s="182"/>
      <c r="I9900" s="182"/>
      <c r="J9900" s="182"/>
      <c r="K9900" s="182"/>
      <c r="L9900" s="182"/>
      <c r="M9900" s="182"/>
      <c r="N9900" s="182"/>
      <c r="O9900" s="182"/>
      <c r="P9900" s="182"/>
    </row>
    <row r="9901" spans="2:16">
      <c r="B9901" s="181"/>
      <c r="C9901" s="180"/>
      <c r="D9901" s="180"/>
      <c r="E9901" s="182"/>
      <c r="F9901" s="182"/>
      <c r="G9901" s="182"/>
      <c r="H9901" s="182"/>
      <c r="I9901" s="182"/>
      <c r="J9901" s="182"/>
      <c r="K9901" s="182"/>
      <c r="L9901" s="182"/>
      <c r="M9901" s="182"/>
      <c r="N9901" s="182"/>
      <c r="O9901" s="182"/>
      <c r="P9901" s="182"/>
    </row>
    <row r="9902" spans="2:16">
      <c r="B9902" s="181"/>
      <c r="C9902" s="180"/>
      <c r="D9902" s="180"/>
      <c r="E9902" s="182"/>
      <c r="F9902" s="182"/>
      <c r="G9902" s="182"/>
      <c r="H9902" s="182"/>
      <c r="I9902" s="182"/>
      <c r="J9902" s="182"/>
      <c r="K9902" s="182"/>
      <c r="L9902" s="182"/>
      <c r="M9902" s="182"/>
      <c r="N9902" s="182"/>
      <c r="O9902" s="182"/>
      <c r="P9902" s="182"/>
    </row>
    <row r="9903" spans="2:16">
      <c r="B9903" s="181"/>
      <c r="C9903" s="180"/>
      <c r="D9903" s="180"/>
      <c r="E9903" s="182"/>
      <c r="F9903" s="182"/>
      <c r="G9903" s="182"/>
      <c r="H9903" s="182"/>
      <c r="I9903" s="182"/>
      <c r="J9903" s="182"/>
      <c r="K9903" s="182"/>
      <c r="L9903" s="182"/>
      <c r="M9903" s="182"/>
      <c r="N9903" s="182"/>
      <c r="O9903" s="182"/>
      <c r="P9903" s="182"/>
    </row>
    <row r="9904" spans="2:16">
      <c r="B9904" s="181"/>
      <c r="C9904" s="180"/>
      <c r="D9904" s="180"/>
      <c r="E9904" s="182"/>
      <c r="F9904" s="182"/>
      <c r="G9904" s="182"/>
      <c r="H9904" s="182"/>
      <c r="I9904" s="182"/>
      <c r="J9904" s="182"/>
      <c r="K9904" s="182"/>
      <c r="L9904" s="182"/>
      <c r="M9904" s="182"/>
      <c r="N9904" s="182"/>
      <c r="O9904" s="182"/>
      <c r="P9904" s="182"/>
    </row>
    <row r="9905" spans="2:16">
      <c r="B9905" s="181"/>
      <c r="C9905" s="180"/>
      <c r="D9905" s="180"/>
      <c r="E9905" s="182"/>
      <c r="F9905" s="182"/>
      <c r="G9905" s="182"/>
      <c r="H9905" s="182"/>
      <c r="I9905" s="182"/>
      <c r="J9905" s="182"/>
      <c r="K9905" s="182"/>
      <c r="L9905" s="182"/>
      <c r="M9905" s="182"/>
      <c r="N9905" s="182"/>
      <c r="O9905" s="182"/>
      <c r="P9905" s="182"/>
    </row>
    <row r="9906" spans="2:16">
      <c r="B9906" s="181"/>
      <c r="C9906" s="180"/>
      <c r="D9906" s="180"/>
      <c r="E9906" s="182"/>
      <c r="F9906" s="182"/>
      <c r="G9906" s="182"/>
      <c r="H9906" s="182"/>
      <c r="I9906" s="182"/>
      <c r="J9906" s="182"/>
      <c r="K9906" s="182"/>
      <c r="L9906" s="182"/>
      <c r="M9906" s="182"/>
      <c r="N9906" s="182"/>
      <c r="O9906" s="182"/>
      <c r="P9906" s="182"/>
    </row>
    <row r="9907" spans="2:16">
      <c r="B9907" s="181"/>
      <c r="C9907" s="180"/>
      <c r="D9907" s="180"/>
      <c r="E9907" s="182"/>
      <c r="F9907" s="182"/>
      <c r="G9907" s="182"/>
      <c r="H9907" s="182"/>
      <c r="I9907" s="182"/>
      <c r="J9907" s="182"/>
      <c r="K9907" s="182"/>
      <c r="L9907" s="182"/>
      <c r="M9907" s="182"/>
      <c r="N9907" s="182"/>
      <c r="O9907" s="182"/>
      <c r="P9907" s="182"/>
    </row>
    <row r="9908" spans="2:16">
      <c r="B9908" s="181"/>
      <c r="C9908" s="180"/>
      <c r="D9908" s="180"/>
      <c r="E9908" s="182"/>
      <c r="F9908" s="182"/>
      <c r="G9908" s="182"/>
      <c r="H9908" s="182"/>
      <c r="I9908" s="182"/>
      <c r="J9908" s="182"/>
      <c r="K9908" s="182"/>
      <c r="L9908" s="182"/>
      <c r="M9908" s="182"/>
      <c r="N9908" s="182"/>
      <c r="O9908" s="182"/>
      <c r="P9908" s="182"/>
    </row>
    <row r="9909" spans="2:16">
      <c r="B9909" s="181"/>
      <c r="C9909" s="180"/>
      <c r="D9909" s="180"/>
      <c r="E9909" s="182"/>
      <c r="F9909" s="182"/>
      <c r="G9909" s="182"/>
      <c r="H9909" s="182"/>
      <c r="I9909" s="182"/>
      <c r="J9909" s="182"/>
      <c r="K9909" s="182"/>
      <c r="L9909" s="182"/>
      <c r="M9909" s="182"/>
      <c r="N9909" s="182"/>
      <c r="O9909" s="182"/>
      <c r="P9909" s="182"/>
    </row>
    <row r="9910" spans="2:16">
      <c r="B9910" s="181"/>
      <c r="C9910" s="180"/>
      <c r="D9910" s="180"/>
      <c r="E9910" s="182"/>
      <c r="F9910" s="182"/>
      <c r="G9910" s="182"/>
      <c r="H9910" s="182"/>
      <c r="I9910" s="182"/>
      <c r="J9910" s="182"/>
      <c r="K9910" s="182"/>
      <c r="L9910" s="182"/>
      <c r="M9910" s="182"/>
      <c r="N9910" s="182"/>
      <c r="O9910" s="182"/>
      <c r="P9910" s="182"/>
    </row>
    <row r="9911" spans="2:16">
      <c r="B9911" s="181"/>
      <c r="C9911" s="180"/>
      <c r="D9911" s="180"/>
      <c r="E9911" s="182"/>
      <c r="F9911" s="182"/>
      <c r="G9911" s="182"/>
      <c r="H9911" s="182"/>
      <c r="I9911" s="182"/>
      <c r="J9911" s="182"/>
      <c r="K9911" s="182"/>
      <c r="L9911" s="182"/>
      <c r="M9911" s="182"/>
      <c r="N9911" s="182"/>
      <c r="O9911" s="182"/>
      <c r="P9911" s="182"/>
    </row>
    <row r="9912" spans="2:16">
      <c r="B9912" s="181"/>
      <c r="C9912" s="180"/>
      <c r="D9912" s="180"/>
      <c r="E9912" s="182"/>
      <c r="F9912" s="182"/>
      <c r="G9912" s="182"/>
      <c r="H9912" s="182"/>
      <c r="I9912" s="182"/>
      <c r="J9912" s="182"/>
      <c r="K9912" s="182"/>
      <c r="L9912" s="182"/>
      <c r="M9912" s="182"/>
      <c r="N9912" s="182"/>
      <c r="O9912" s="182"/>
      <c r="P9912" s="182"/>
    </row>
    <row r="9913" spans="2:16">
      <c r="B9913" s="181"/>
      <c r="C9913" s="180"/>
      <c r="D9913" s="180"/>
      <c r="E9913" s="182"/>
      <c r="F9913" s="182"/>
      <c r="G9913" s="182"/>
      <c r="H9913" s="182"/>
      <c r="I9913" s="182"/>
      <c r="J9913" s="182"/>
      <c r="K9913" s="182"/>
      <c r="L9913" s="182"/>
      <c r="M9913" s="182"/>
      <c r="N9913" s="182"/>
      <c r="O9913" s="182"/>
      <c r="P9913" s="182"/>
    </row>
    <row r="9914" spans="2:16">
      <c r="B9914" s="181"/>
      <c r="C9914" s="180"/>
      <c r="D9914" s="180"/>
      <c r="E9914" s="182"/>
      <c r="F9914" s="182"/>
      <c r="G9914" s="182"/>
      <c r="H9914" s="182"/>
      <c r="I9914" s="182"/>
      <c r="J9914" s="182"/>
      <c r="K9914" s="182"/>
      <c r="L9914" s="182"/>
      <c r="M9914" s="182"/>
      <c r="N9914" s="182"/>
      <c r="O9914" s="182"/>
      <c r="P9914" s="182"/>
    </row>
    <row r="9915" spans="2:16">
      <c r="B9915" s="181"/>
      <c r="C9915" s="180"/>
      <c r="D9915" s="180"/>
      <c r="E9915" s="182"/>
      <c r="F9915" s="182"/>
      <c r="G9915" s="182"/>
      <c r="H9915" s="182"/>
      <c r="I9915" s="182"/>
      <c r="J9915" s="182"/>
      <c r="K9915" s="182"/>
      <c r="L9915" s="182"/>
      <c r="M9915" s="182"/>
      <c r="N9915" s="182"/>
      <c r="O9915" s="182"/>
      <c r="P9915" s="182"/>
    </row>
    <row r="9916" spans="2:16">
      <c r="B9916" s="181"/>
      <c r="C9916" s="180"/>
      <c r="D9916" s="180"/>
      <c r="E9916" s="182"/>
      <c r="F9916" s="182"/>
      <c r="G9916" s="182"/>
      <c r="H9916" s="182"/>
      <c r="I9916" s="182"/>
      <c r="J9916" s="182"/>
      <c r="K9916" s="182"/>
      <c r="L9916" s="182"/>
      <c r="M9916" s="182"/>
      <c r="N9916" s="182"/>
      <c r="O9916" s="182"/>
      <c r="P9916" s="182"/>
    </row>
    <row r="9917" spans="2:16">
      <c r="B9917" s="181"/>
      <c r="C9917" s="180"/>
      <c r="D9917" s="180"/>
      <c r="E9917" s="182"/>
      <c r="F9917" s="182"/>
      <c r="G9917" s="182"/>
      <c r="H9917" s="182"/>
      <c r="I9917" s="182"/>
      <c r="J9917" s="182"/>
      <c r="K9917" s="182"/>
      <c r="L9917" s="182"/>
      <c r="M9917" s="182"/>
      <c r="N9917" s="182"/>
      <c r="O9917" s="182"/>
      <c r="P9917" s="182"/>
    </row>
    <row r="9918" spans="2:16">
      <c r="B9918" s="181"/>
      <c r="C9918" s="180"/>
      <c r="D9918" s="180"/>
      <c r="E9918" s="182"/>
      <c r="F9918" s="182"/>
      <c r="G9918" s="182"/>
      <c r="H9918" s="182"/>
      <c r="I9918" s="182"/>
      <c r="J9918" s="182"/>
      <c r="K9918" s="182"/>
      <c r="L9918" s="182"/>
      <c r="M9918" s="182"/>
      <c r="N9918" s="182"/>
      <c r="O9918" s="182"/>
      <c r="P9918" s="182"/>
    </row>
    <row r="9919" spans="2:16">
      <c r="B9919" s="181"/>
      <c r="C9919" s="180"/>
      <c r="D9919" s="180"/>
      <c r="E9919" s="182"/>
      <c r="F9919" s="182"/>
      <c r="G9919" s="182"/>
      <c r="H9919" s="182"/>
      <c r="I9919" s="182"/>
      <c r="J9919" s="182"/>
      <c r="K9919" s="182"/>
      <c r="L9919" s="182"/>
      <c r="M9919" s="182"/>
      <c r="N9919" s="182"/>
      <c r="O9919" s="182"/>
      <c r="P9919" s="182"/>
    </row>
    <row r="9920" spans="2:16">
      <c r="B9920" s="181"/>
      <c r="C9920" s="180"/>
      <c r="D9920" s="180"/>
      <c r="E9920" s="182"/>
      <c r="F9920" s="182"/>
      <c r="G9920" s="182"/>
      <c r="H9920" s="182"/>
      <c r="I9920" s="182"/>
      <c r="J9920" s="182"/>
      <c r="K9920" s="182"/>
      <c r="L9920" s="182"/>
      <c r="M9920" s="182"/>
      <c r="N9920" s="182"/>
      <c r="O9920" s="182"/>
      <c r="P9920" s="182"/>
    </row>
    <row r="9921" spans="2:16">
      <c r="B9921" s="181"/>
      <c r="C9921" s="180"/>
      <c r="D9921" s="180"/>
      <c r="E9921" s="182"/>
      <c r="F9921" s="182"/>
      <c r="G9921" s="182"/>
      <c r="H9921" s="182"/>
      <c r="I9921" s="182"/>
      <c r="J9921" s="182"/>
      <c r="K9921" s="182"/>
      <c r="L9921" s="182"/>
      <c r="M9921" s="182"/>
      <c r="N9921" s="182"/>
      <c r="O9921" s="182"/>
      <c r="P9921" s="182"/>
    </row>
    <row r="9922" spans="2:16">
      <c r="B9922" s="181"/>
      <c r="C9922" s="180"/>
      <c r="D9922" s="180"/>
      <c r="E9922" s="182"/>
      <c r="F9922" s="182"/>
      <c r="G9922" s="182"/>
      <c r="H9922" s="182"/>
      <c r="I9922" s="182"/>
      <c r="J9922" s="182"/>
      <c r="K9922" s="182"/>
      <c r="L9922" s="182"/>
      <c r="M9922" s="182"/>
      <c r="N9922" s="182"/>
      <c r="O9922" s="182"/>
      <c r="P9922" s="182"/>
    </row>
    <row r="9923" spans="2:16">
      <c r="B9923" s="181"/>
      <c r="C9923" s="180"/>
      <c r="D9923" s="180"/>
      <c r="E9923" s="182"/>
      <c r="F9923" s="182"/>
      <c r="G9923" s="182"/>
      <c r="H9923" s="182"/>
      <c r="I9923" s="182"/>
      <c r="J9923" s="182"/>
      <c r="K9923" s="182"/>
      <c r="L9923" s="182"/>
      <c r="M9923" s="182"/>
      <c r="N9923" s="182"/>
      <c r="O9923" s="182"/>
      <c r="P9923" s="182"/>
    </row>
    <row r="9924" spans="2:16">
      <c r="B9924" s="181"/>
      <c r="C9924" s="180"/>
      <c r="D9924" s="180"/>
      <c r="E9924" s="182"/>
      <c r="F9924" s="182"/>
      <c r="G9924" s="182"/>
      <c r="H9924" s="182"/>
      <c r="I9924" s="182"/>
      <c r="J9924" s="182"/>
      <c r="K9924" s="182"/>
      <c r="L9924" s="182"/>
      <c r="M9924" s="182"/>
      <c r="N9924" s="182"/>
      <c r="O9924" s="182"/>
      <c r="P9924" s="182"/>
    </row>
    <row r="9925" spans="2:16">
      <c r="B9925" s="181"/>
      <c r="C9925" s="180"/>
      <c r="D9925" s="180"/>
      <c r="E9925" s="182"/>
      <c r="F9925" s="182"/>
      <c r="G9925" s="182"/>
      <c r="H9925" s="182"/>
      <c r="I9925" s="182"/>
      <c r="J9925" s="182"/>
      <c r="K9925" s="182"/>
      <c r="L9925" s="182"/>
      <c r="M9925" s="182"/>
      <c r="N9925" s="182"/>
      <c r="O9925" s="182"/>
      <c r="P9925" s="182"/>
    </row>
    <row r="9926" spans="2:16">
      <c r="B9926" s="181"/>
      <c r="C9926" s="180"/>
      <c r="D9926" s="180"/>
      <c r="E9926" s="182"/>
      <c r="F9926" s="182"/>
      <c r="G9926" s="182"/>
      <c r="H9926" s="182"/>
      <c r="I9926" s="182"/>
      <c r="J9926" s="182"/>
      <c r="K9926" s="182"/>
      <c r="L9926" s="182"/>
      <c r="M9926" s="182"/>
      <c r="N9926" s="182"/>
      <c r="O9926" s="182"/>
      <c r="P9926" s="182"/>
    </row>
    <row r="9927" spans="2:16">
      <c r="B9927" s="181"/>
      <c r="C9927" s="180"/>
      <c r="D9927" s="180"/>
      <c r="E9927" s="182"/>
      <c r="F9927" s="182"/>
      <c r="G9927" s="182"/>
      <c r="H9927" s="182"/>
      <c r="I9927" s="182"/>
      <c r="J9927" s="182"/>
      <c r="K9927" s="182"/>
      <c r="L9927" s="182"/>
      <c r="M9927" s="182"/>
      <c r="N9927" s="182"/>
      <c r="O9927" s="182"/>
      <c r="P9927" s="182"/>
    </row>
    <row r="9928" spans="2:16">
      <c r="B9928" s="181"/>
      <c r="C9928" s="180"/>
      <c r="D9928" s="180"/>
      <c r="E9928" s="182"/>
      <c r="F9928" s="182"/>
      <c r="G9928" s="182"/>
      <c r="H9928" s="182"/>
      <c r="I9928" s="182"/>
      <c r="J9928" s="182"/>
      <c r="K9928" s="182"/>
      <c r="L9928" s="182"/>
      <c r="M9928" s="182"/>
      <c r="N9928" s="182"/>
      <c r="O9928" s="182"/>
      <c r="P9928" s="182"/>
    </row>
    <row r="9929" spans="2:16">
      <c r="B9929" s="181"/>
      <c r="C9929" s="180"/>
      <c r="D9929" s="180"/>
      <c r="E9929" s="182"/>
      <c r="F9929" s="182"/>
      <c r="G9929" s="182"/>
      <c r="H9929" s="182"/>
      <c r="I9929" s="182"/>
      <c r="J9929" s="182"/>
      <c r="K9929" s="182"/>
      <c r="L9929" s="182"/>
      <c r="M9929" s="182"/>
      <c r="N9929" s="182"/>
      <c r="O9929" s="182"/>
      <c r="P9929" s="182"/>
    </row>
    <row r="9930" spans="2:16">
      <c r="B9930" s="181"/>
      <c r="C9930" s="180"/>
      <c r="D9930" s="180"/>
      <c r="E9930" s="182"/>
      <c r="F9930" s="182"/>
      <c r="G9930" s="182"/>
      <c r="H9930" s="182"/>
      <c r="I9930" s="182"/>
      <c r="J9930" s="182"/>
      <c r="K9930" s="182"/>
      <c r="L9930" s="182"/>
      <c r="M9930" s="182"/>
      <c r="N9930" s="182"/>
      <c r="O9930" s="182"/>
      <c r="P9930" s="182"/>
    </row>
    <row r="9931" spans="2:16">
      <c r="B9931" s="181"/>
      <c r="C9931" s="180"/>
      <c r="D9931" s="180"/>
      <c r="E9931" s="182"/>
      <c r="F9931" s="182"/>
      <c r="G9931" s="182"/>
      <c r="H9931" s="182"/>
      <c r="I9931" s="182"/>
      <c r="J9931" s="182"/>
      <c r="K9931" s="182"/>
      <c r="L9931" s="182"/>
      <c r="M9931" s="182"/>
      <c r="N9931" s="182"/>
      <c r="O9931" s="182"/>
      <c r="P9931" s="182"/>
    </row>
    <row r="9932" spans="2:16">
      <c r="B9932" s="181"/>
      <c r="C9932" s="180"/>
      <c r="D9932" s="180"/>
      <c r="E9932" s="182"/>
      <c r="F9932" s="182"/>
      <c r="G9932" s="182"/>
      <c r="H9932" s="182"/>
      <c r="I9932" s="182"/>
      <c r="J9932" s="182"/>
      <c r="K9932" s="182"/>
      <c r="L9932" s="182"/>
      <c r="M9932" s="182"/>
      <c r="N9932" s="182"/>
      <c r="O9932" s="182"/>
      <c r="P9932" s="182"/>
    </row>
    <row r="9933" spans="2:16">
      <c r="B9933" s="181"/>
      <c r="C9933" s="180"/>
      <c r="D9933" s="180"/>
      <c r="E9933" s="182"/>
      <c r="F9933" s="182"/>
      <c r="G9933" s="182"/>
      <c r="H9933" s="182"/>
      <c r="I9933" s="182"/>
      <c r="J9933" s="182"/>
      <c r="K9933" s="182"/>
      <c r="L9933" s="182"/>
      <c r="M9933" s="182"/>
      <c r="N9933" s="182"/>
      <c r="O9933" s="182"/>
      <c r="P9933" s="182"/>
    </row>
    <row r="9934" spans="2:16">
      <c r="B9934" s="181"/>
      <c r="C9934" s="180"/>
      <c r="D9934" s="180"/>
      <c r="E9934" s="182"/>
      <c r="F9934" s="182"/>
      <c r="G9934" s="182"/>
      <c r="H9934" s="182"/>
      <c r="I9934" s="182"/>
      <c r="J9934" s="182"/>
      <c r="K9934" s="182"/>
      <c r="L9934" s="182"/>
      <c r="M9934" s="182"/>
      <c r="N9934" s="182"/>
      <c r="O9934" s="182"/>
      <c r="P9934" s="182"/>
    </row>
    <row r="9935" spans="2:16">
      <c r="B9935" s="181"/>
      <c r="C9935" s="180"/>
      <c r="D9935" s="180"/>
      <c r="E9935" s="182"/>
      <c r="F9935" s="182"/>
      <c r="G9935" s="182"/>
      <c r="H9935" s="182"/>
      <c r="I9935" s="182"/>
      <c r="J9935" s="182"/>
      <c r="K9935" s="182"/>
      <c r="L9935" s="182"/>
      <c r="M9935" s="182"/>
      <c r="N9935" s="182"/>
      <c r="O9935" s="182"/>
      <c r="P9935" s="182"/>
    </row>
    <row r="9936" spans="2:16">
      <c r="B9936" s="181"/>
      <c r="C9936" s="180"/>
      <c r="D9936" s="180"/>
      <c r="E9936" s="182"/>
      <c r="F9936" s="182"/>
      <c r="G9936" s="182"/>
      <c r="H9936" s="182"/>
      <c r="I9936" s="182"/>
      <c r="J9936" s="182"/>
      <c r="K9936" s="182"/>
      <c r="L9936" s="182"/>
      <c r="M9936" s="182"/>
      <c r="N9936" s="182"/>
      <c r="O9936" s="182"/>
      <c r="P9936" s="182"/>
    </row>
    <row r="9937" spans="2:16">
      <c r="B9937" s="181"/>
      <c r="C9937" s="180"/>
      <c r="D9937" s="180"/>
      <c r="E9937" s="182"/>
      <c r="F9937" s="182"/>
      <c r="G9937" s="182"/>
      <c r="H9937" s="182"/>
      <c r="I9937" s="182"/>
      <c r="J9937" s="182"/>
      <c r="K9937" s="182"/>
      <c r="L9937" s="182"/>
      <c r="M9937" s="182"/>
      <c r="N9937" s="182"/>
      <c r="O9937" s="182"/>
      <c r="P9937" s="182"/>
    </row>
    <row r="9938" spans="2:16">
      <c r="B9938" s="181"/>
      <c r="C9938" s="180"/>
      <c r="D9938" s="180"/>
      <c r="E9938" s="182"/>
      <c r="F9938" s="182"/>
      <c r="G9938" s="182"/>
      <c r="H9938" s="182"/>
      <c r="I9938" s="182"/>
      <c r="J9938" s="182"/>
      <c r="K9938" s="182"/>
      <c r="L9938" s="182"/>
      <c r="M9938" s="182"/>
      <c r="N9938" s="182"/>
      <c r="O9938" s="182"/>
      <c r="P9938" s="182"/>
    </row>
    <row r="9939" spans="2:16">
      <c r="B9939" s="181"/>
      <c r="C9939" s="180"/>
      <c r="D9939" s="180"/>
      <c r="E9939" s="182"/>
      <c r="F9939" s="182"/>
      <c r="G9939" s="182"/>
      <c r="H9939" s="182"/>
      <c r="I9939" s="182"/>
      <c r="J9939" s="182"/>
      <c r="K9939" s="182"/>
      <c r="L9939" s="182"/>
      <c r="M9939" s="182"/>
      <c r="N9939" s="182"/>
      <c r="O9939" s="182"/>
      <c r="P9939" s="182"/>
    </row>
    <row r="9940" spans="2:16">
      <c r="B9940" s="181"/>
      <c r="C9940" s="180"/>
      <c r="D9940" s="180"/>
      <c r="E9940" s="182"/>
      <c r="F9940" s="182"/>
      <c r="G9940" s="182"/>
      <c r="H9940" s="182"/>
      <c r="I9940" s="182"/>
      <c r="J9940" s="182"/>
      <c r="K9940" s="182"/>
      <c r="L9940" s="182"/>
      <c r="M9940" s="182"/>
      <c r="N9940" s="182"/>
      <c r="O9940" s="182"/>
      <c r="P9940" s="182"/>
    </row>
    <row r="9941" spans="2:16">
      <c r="B9941" s="181"/>
      <c r="C9941" s="180"/>
      <c r="D9941" s="180"/>
      <c r="E9941" s="182"/>
      <c r="F9941" s="182"/>
      <c r="G9941" s="182"/>
      <c r="H9941" s="182"/>
      <c r="I9941" s="182"/>
      <c r="J9941" s="182"/>
      <c r="K9941" s="182"/>
      <c r="L9941" s="182"/>
      <c r="M9941" s="182"/>
      <c r="N9941" s="182"/>
      <c r="O9941" s="182"/>
      <c r="P9941" s="182"/>
    </row>
    <row r="9942" spans="2:16">
      <c r="B9942" s="181"/>
      <c r="C9942" s="180"/>
      <c r="D9942" s="180"/>
      <c r="E9942" s="182"/>
      <c r="F9942" s="182"/>
      <c r="G9942" s="182"/>
      <c r="H9942" s="182"/>
      <c r="I9942" s="182"/>
      <c r="J9942" s="182"/>
      <c r="K9942" s="182"/>
      <c r="L9942" s="182"/>
      <c r="M9942" s="182"/>
      <c r="N9942" s="182"/>
      <c r="O9942" s="182"/>
      <c r="P9942" s="182"/>
    </row>
    <row r="9943" spans="2:16">
      <c r="B9943" s="181"/>
      <c r="C9943" s="180"/>
      <c r="D9943" s="180"/>
      <c r="E9943" s="182"/>
      <c r="F9943" s="182"/>
      <c r="G9943" s="182"/>
      <c r="H9943" s="182"/>
      <c r="I9943" s="182"/>
      <c r="J9943" s="182"/>
      <c r="K9943" s="182"/>
      <c r="L9943" s="182"/>
      <c r="M9943" s="182"/>
      <c r="N9943" s="182"/>
      <c r="O9943" s="182"/>
      <c r="P9943" s="182"/>
    </row>
    <row r="9944" spans="2:16">
      <c r="B9944" s="181"/>
      <c r="C9944" s="180"/>
      <c r="D9944" s="180"/>
      <c r="E9944" s="182"/>
      <c r="F9944" s="182"/>
      <c r="G9944" s="182"/>
      <c r="H9944" s="182"/>
      <c r="I9944" s="182"/>
      <c r="J9944" s="182"/>
      <c r="K9944" s="182"/>
      <c r="L9944" s="182"/>
      <c r="M9944" s="182"/>
      <c r="N9944" s="182"/>
      <c r="O9944" s="182"/>
      <c r="P9944" s="182"/>
    </row>
    <row r="9945" spans="2:16">
      <c r="B9945" s="181"/>
      <c r="C9945" s="180"/>
      <c r="D9945" s="180"/>
      <c r="E9945" s="182"/>
      <c r="F9945" s="182"/>
      <c r="G9945" s="182"/>
      <c r="H9945" s="182"/>
      <c r="I9945" s="182"/>
      <c r="J9945" s="182"/>
      <c r="K9945" s="182"/>
      <c r="L9945" s="182"/>
      <c r="M9945" s="182"/>
      <c r="N9945" s="182"/>
      <c r="O9945" s="182"/>
      <c r="P9945" s="182"/>
    </row>
    <row r="9946" spans="2:16">
      <c r="B9946" s="181"/>
      <c r="C9946" s="180"/>
      <c r="D9946" s="180"/>
      <c r="E9946" s="182"/>
      <c r="F9946" s="182"/>
      <c r="G9946" s="182"/>
      <c r="H9946" s="182"/>
      <c r="I9946" s="182"/>
      <c r="J9946" s="182"/>
      <c r="K9946" s="182"/>
      <c r="L9946" s="182"/>
      <c r="M9946" s="182"/>
      <c r="N9946" s="182"/>
      <c r="O9946" s="182"/>
      <c r="P9946" s="182"/>
    </row>
    <row r="9947" spans="2:16">
      <c r="B9947" s="181"/>
      <c r="C9947" s="180"/>
      <c r="D9947" s="180"/>
      <c r="E9947" s="182"/>
      <c r="F9947" s="182"/>
      <c r="G9947" s="182"/>
      <c r="H9947" s="182"/>
      <c r="I9947" s="182"/>
      <c r="J9947" s="182"/>
      <c r="K9947" s="182"/>
      <c r="L9947" s="182"/>
      <c r="M9947" s="182"/>
      <c r="N9947" s="182"/>
      <c r="O9947" s="182"/>
      <c r="P9947" s="182"/>
    </row>
    <row r="9948" spans="2:16">
      <c r="B9948" s="181"/>
      <c r="C9948" s="180"/>
      <c r="D9948" s="180"/>
      <c r="E9948" s="182"/>
      <c r="F9948" s="182"/>
      <c r="G9948" s="182"/>
      <c r="H9948" s="182"/>
      <c r="I9948" s="182"/>
      <c r="J9948" s="182"/>
      <c r="K9948" s="182"/>
      <c r="L9948" s="182"/>
      <c r="M9948" s="182"/>
      <c r="N9948" s="182"/>
      <c r="O9948" s="182"/>
      <c r="P9948" s="182"/>
    </row>
    <row r="9949" spans="2:16">
      <c r="B9949" s="181"/>
      <c r="C9949" s="180"/>
      <c r="D9949" s="180"/>
      <c r="E9949" s="182"/>
      <c r="F9949" s="182"/>
      <c r="G9949" s="182"/>
      <c r="H9949" s="182"/>
      <c r="I9949" s="182"/>
      <c r="J9949" s="182"/>
      <c r="K9949" s="182"/>
      <c r="L9949" s="182"/>
      <c r="M9949" s="182"/>
      <c r="N9949" s="182"/>
      <c r="O9949" s="182"/>
      <c r="P9949" s="182"/>
    </row>
    <row r="9950" spans="2:16">
      <c r="B9950" s="181"/>
      <c r="C9950" s="180"/>
      <c r="D9950" s="180"/>
      <c r="E9950" s="182"/>
      <c r="F9950" s="182"/>
      <c r="G9950" s="182"/>
      <c r="H9950" s="182"/>
      <c r="I9950" s="182"/>
      <c r="J9950" s="182"/>
      <c r="K9950" s="182"/>
      <c r="L9950" s="182"/>
      <c r="M9950" s="182"/>
      <c r="N9950" s="182"/>
      <c r="O9950" s="182"/>
      <c r="P9950" s="182"/>
    </row>
    <row r="9951" spans="2:16">
      <c r="B9951" s="181"/>
      <c r="C9951" s="180"/>
      <c r="D9951" s="180"/>
      <c r="E9951" s="182"/>
      <c r="F9951" s="182"/>
      <c r="G9951" s="182"/>
      <c r="H9951" s="182"/>
      <c r="I9951" s="182"/>
      <c r="J9951" s="182"/>
      <c r="K9951" s="182"/>
      <c r="L9951" s="182"/>
      <c r="M9951" s="182"/>
      <c r="N9951" s="182"/>
      <c r="O9951" s="182"/>
      <c r="P9951" s="182"/>
    </row>
    <row r="9952" spans="2:16">
      <c r="B9952" s="181"/>
      <c r="C9952" s="180"/>
      <c r="D9952" s="180"/>
      <c r="E9952" s="182"/>
      <c r="F9952" s="182"/>
      <c r="G9952" s="182"/>
      <c r="H9952" s="182"/>
      <c r="I9952" s="182"/>
      <c r="J9952" s="182"/>
      <c r="K9952" s="182"/>
      <c r="L9952" s="182"/>
      <c r="M9952" s="182"/>
      <c r="N9952" s="182"/>
      <c r="O9952" s="182"/>
      <c r="P9952" s="182"/>
    </row>
    <row r="9953" spans="2:16">
      <c r="B9953" s="181"/>
      <c r="C9953" s="180"/>
      <c r="D9953" s="180"/>
      <c r="E9953" s="182"/>
      <c r="F9953" s="182"/>
      <c r="G9953" s="182"/>
      <c r="H9953" s="182"/>
      <c r="I9953" s="182"/>
      <c r="J9953" s="182"/>
      <c r="K9953" s="182"/>
      <c r="L9953" s="182"/>
      <c r="M9953" s="182"/>
      <c r="N9953" s="182"/>
      <c r="O9953" s="182"/>
      <c r="P9953" s="182"/>
    </row>
    <row r="9954" spans="2:16">
      <c r="B9954" s="181"/>
      <c r="C9954" s="180"/>
      <c r="D9954" s="180"/>
      <c r="E9954" s="182"/>
      <c r="F9954" s="182"/>
      <c r="G9954" s="182"/>
      <c r="H9954" s="182"/>
      <c r="I9954" s="182"/>
      <c r="J9954" s="182"/>
      <c r="K9954" s="182"/>
      <c r="L9954" s="182"/>
      <c r="M9954" s="182"/>
      <c r="N9954" s="182"/>
      <c r="O9954" s="182"/>
      <c r="P9954" s="182"/>
    </row>
    <row r="9955" spans="2:16">
      <c r="B9955" s="181"/>
      <c r="C9955" s="180"/>
      <c r="D9955" s="180"/>
      <c r="E9955" s="182"/>
      <c r="F9955" s="182"/>
      <c r="G9955" s="182"/>
      <c r="H9955" s="182"/>
      <c r="I9955" s="182"/>
      <c r="J9955" s="182"/>
      <c r="K9955" s="182"/>
      <c r="L9955" s="182"/>
      <c r="M9955" s="182"/>
      <c r="N9955" s="182"/>
      <c r="O9955" s="182"/>
      <c r="P9955" s="182"/>
    </row>
    <row r="9956" spans="2:16">
      <c r="B9956" s="181"/>
      <c r="C9956" s="180"/>
      <c r="D9956" s="180"/>
      <c r="E9956" s="182"/>
      <c r="F9956" s="182"/>
      <c r="G9956" s="182"/>
      <c r="H9956" s="182"/>
      <c r="I9956" s="182"/>
      <c r="J9956" s="182"/>
      <c r="K9956" s="182"/>
      <c r="L9956" s="182"/>
      <c r="M9956" s="182"/>
      <c r="N9956" s="182"/>
      <c r="O9956" s="182"/>
      <c r="P9956" s="182"/>
    </row>
    <row r="9957" spans="2:16">
      <c r="B9957" s="181"/>
      <c r="C9957" s="180"/>
      <c r="D9957" s="180"/>
      <c r="E9957" s="182"/>
      <c r="F9957" s="182"/>
      <c r="G9957" s="182"/>
      <c r="H9957" s="182"/>
      <c r="I9957" s="182"/>
      <c r="J9957" s="182"/>
      <c r="K9957" s="182"/>
      <c r="L9957" s="182"/>
      <c r="M9957" s="182"/>
      <c r="N9957" s="182"/>
      <c r="O9957" s="182"/>
      <c r="P9957" s="182"/>
    </row>
    <row r="9958" spans="2:16">
      <c r="B9958" s="181"/>
      <c r="C9958" s="180"/>
      <c r="D9958" s="180"/>
      <c r="E9958" s="182"/>
      <c r="F9958" s="182"/>
      <c r="G9958" s="182"/>
      <c r="H9958" s="182"/>
      <c r="I9958" s="182"/>
      <c r="J9958" s="182"/>
      <c r="K9958" s="182"/>
      <c r="L9958" s="182"/>
      <c r="M9958" s="182"/>
      <c r="N9958" s="182"/>
      <c r="O9958" s="182"/>
      <c r="P9958" s="182"/>
    </row>
    <row r="9959" spans="2:16">
      <c r="B9959" s="181"/>
      <c r="C9959" s="180"/>
      <c r="D9959" s="180"/>
      <c r="E9959" s="182"/>
      <c r="F9959" s="182"/>
      <c r="G9959" s="182"/>
      <c r="H9959" s="182"/>
      <c r="I9959" s="182"/>
      <c r="J9959" s="182"/>
      <c r="K9959" s="182"/>
      <c r="L9959" s="182"/>
      <c r="M9959" s="182"/>
      <c r="N9959" s="182"/>
      <c r="O9959" s="182"/>
      <c r="P9959" s="182"/>
    </row>
    <row r="9960" spans="2:16">
      <c r="B9960" s="181"/>
      <c r="C9960" s="180"/>
      <c r="D9960" s="180"/>
      <c r="E9960" s="182"/>
      <c r="F9960" s="182"/>
      <c r="G9960" s="182"/>
      <c r="H9960" s="182"/>
      <c r="I9960" s="182"/>
      <c r="J9960" s="182"/>
      <c r="K9960" s="182"/>
      <c r="L9960" s="182"/>
      <c r="M9960" s="182"/>
      <c r="N9960" s="182"/>
      <c r="O9960" s="182"/>
      <c r="P9960" s="182"/>
    </row>
    <row r="9961" spans="2:16">
      <c r="B9961" s="181"/>
      <c r="C9961" s="180"/>
      <c r="D9961" s="180"/>
      <c r="E9961" s="182"/>
      <c r="F9961" s="182"/>
      <c r="G9961" s="182"/>
      <c r="H9961" s="182"/>
      <c r="I9961" s="182"/>
      <c r="J9961" s="182"/>
      <c r="K9961" s="182"/>
      <c r="L9961" s="182"/>
      <c r="M9961" s="182"/>
      <c r="N9961" s="182"/>
      <c r="O9961" s="182"/>
      <c r="P9961" s="182"/>
    </row>
    <row r="9962" spans="2:16">
      <c r="B9962" s="181"/>
      <c r="C9962" s="180"/>
      <c r="D9962" s="180"/>
      <c r="E9962" s="182"/>
      <c r="F9962" s="182"/>
      <c r="G9962" s="182"/>
      <c r="H9962" s="182"/>
      <c r="I9962" s="182"/>
      <c r="J9962" s="182"/>
      <c r="K9962" s="182"/>
      <c r="L9962" s="182"/>
      <c r="M9962" s="182"/>
      <c r="N9962" s="182"/>
      <c r="O9962" s="182"/>
      <c r="P9962" s="182"/>
    </row>
    <row r="9963" spans="2:16">
      <c r="B9963" s="181"/>
      <c r="C9963" s="180"/>
      <c r="D9963" s="180"/>
      <c r="E9963" s="182"/>
      <c r="F9963" s="182"/>
      <c r="G9963" s="182"/>
      <c r="H9963" s="182"/>
      <c r="I9963" s="182"/>
      <c r="J9963" s="182"/>
      <c r="K9963" s="182"/>
      <c r="L9963" s="182"/>
      <c r="M9963" s="182"/>
      <c r="N9963" s="182"/>
      <c r="O9963" s="182"/>
      <c r="P9963" s="182"/>
    </row>
    <row r="9964" spans="2:16">
      <c r="B9964" s="181"/>
      <c r="C9964" s="180"/>
      <c r="D9964" s="180"/>
      <c r="E9964" s="182"/>
      <c r="F9964" s="182"/>
      <c r="G9964" s="182"/>
      <c r="H9964" s="182"/>
      <c r="I9964" s="182"/>
      <c r="J9964" s="182"/>
      <c r="K9964" s="182"/>
      <c r="L9964" s="182"/>
      <c r="M9964" s="182"/>
      <c r="N9964" s="182"/>
      <c r="O9964" s="182"/>
      <c r="P9964" s="182"/>
    </row>
    <row r="9965" spans="2:16">
      <c r="B9965" s="181"/>
      <c r="C9965" s="180"/>
      <c r="D9965" s="180"/>
      <c r="E9965" s="182"/>
      <c r="F9965" s="182"/>
      <c r="G9965" s="182"/>
      <c r="H9965" s="182"/>
      <c r="I9965" s="182"/>
      <c r="J9965" s="182"/>
      <c r="K9965" s="182"/>
      <c r="L9965" s="182"/>
      <c r="M9965" s="182"/>
      <c r="N9965" s="182"/>
      <c r="O9965" s="182"/>
      <c r="P9965" s="182"/>
    </row>
    <row r="9966" spans="2:16">
      <c r="B9966" s="181"/>
      <c r="C9966" s="180"/>
      <c r="D9966" s="180"/>
      <c r="E9966" s="182"/>
      <c r="F9966" s="182"/>
      <c r="G9966" s="182"/>
      <c r="H9966" s="182"/>
      <c r="I9966" s="182"/>
      <c r="J9966" s="182"/>
      <c r="K9966" s="182"/>
      <c r="L9966" s="182"/>
      <c r="M9966" s="182"/>
      <c r="N9966" s="182"/>
      <c r="O9966" s="182"/>
      <c r="P9966" s="182"/>
    </row>
    <row r="9967" spans="2:16">
      <c r="B9967" s="181"/>
      <c r="C9967" s="180"/>
      <c r="D9967" s="180"/>
      <c r="E9967" s="182"/>
      <c r="F9967" s="182"/>
      <c r="G9967" s="182"/>
      <c r="H9967" s="182"/>
      <c r="I9967" s="182"/>
      <c r="J9967" s="182"/>
      <c r="K9967" s="182"/>
      <c r="L9967" s="182"/>
      <c r="M9967" s="182"/>
      <c r="N9967" s="182"/>
      <c r="O9967" s="182"/>
      <c r="P9967" s="182"/>
    </row>
    <row r="9968" spans="2:16">
      <c r="B9968" s="181"/>
      <c r="C9968" s="180"/>
      <c r="D9968" s="180"/>
      <c r="E9968" s="182"/>
      <c r="F9968" s="182"/>
      <c r="G9968" s="182"/>
      <c r="H9968" s="182"/>
      <c r="I9968" s="182"/>
      <c r="J9968" s="182"/>
      <c r="K9968" s="182"/>
      <c r="L9968" s="182"/>
      <c r="M9968" s="182"/>
      <c r="N9968" s="182"/>
      <c r="O9968" s="182"/>
      <c r="P9968" s="182"/>
    </row>
    <row r="9969" spans="2:16">
      <c r="B9969" s="181"/>
      <c r="C9969" s="180"/>
      <c r="D9969" s="180"/>
      <c r="E9969" s="182"/>
      <c r="F9969" s="182"/>
      <c r="G9969" s="182"/>
      <c r="H9969" s="182"/>
      <c r="I9969" s="182"/>
      <c r="J9969" s="182"/>
      <c r="K9969" s="182"/>
      <c r="L9969" s="182"/>
      <c r="M9969" s="182"/>
      <c r="N9969" s="182"/>
      <c r="O9969" s="182"/>
      <c r="P9969" s="182"/>
    </row>
    <row r="9970" spans="2:16">
      <c r="B9970" s="181"/>
      <c r="C9970" s="180"/>
      <c r="D9970" s="180"/>
      <c r="E9970" s="182"/>
      <c r="F9970" s="182"/>
      <c r="G9970" s="182"/>
      <c r="H9970" s="182"/>
      <c r="I9970" s="182"/>
      <c r="J9970" s="182"/>
      <c r="K9970" s="182"/>
      <c r="L9970" s="182"/>
      <c r="M9970" s="182"/>
      <c r="N9970" s="182"/>
      <c r="O9970" s="182"/>
      <c r="P9970" s="182"/>
    </row>
    <row r="9971" spans="2:16">
      <c r="B9971" s="181"/>
      <c r="C9971" s="180"/>
      <c r="D9971" s="180"/>
      <c r="E9971" s="182"/>
      <c r="F9971" s="182"/>
      <c r="G9971" s="182"/>
      <c r="H9971" s="182"/>
      <c r="I9971" s="182"/>
      <c r="J9971" s="182"/>
      <c r="K9971" s="182"/>
      <c r="L9971" s="182"/>
      <c r="M9971" s="182"/>
      <c r="N9971" s="182"/>
      <c r="O9971" s="182"/>
      <c r="P9971" s="182"/>
    </row>
    <row r="9972" spans="2:16">
      <c r="B9972" s="181"/>
      <c r="C9972" s="180"/>
      <c r="D9972" s="180"/>
      <c r="E9972" s="182"/>
      <c r="F9972" s="182"/>
      <c r="G9972" s="182"/>
      <c r="H9972" s="182"/>
      <c r="I9972" s="182"/>
      <c r="J9972" s="182"/>
      <c r="K9972" s="182"/>
      <c r="L9972" s="182"/>
      <c r="M9972" s="182"/>
      <c r="N9972" s="182"/>
      <c r="O9972" s="182"/>
      <c r="P9972" s="182"/>
    </row>
    <row r="9973" spans="2:16">
      <c r="B9973" s="181"/>
      <c r="C9973" s="180"/>
      <c r="D9973" s="180"/>
      <c r="E9973" s="182"/>
      <c r="F9973" s="182"/>
      <c r="G9973" s="182"/>
      <c r="H9973" s="182"/>
      <c r="I9973" s="182"/>
      <c r="J9973" s="182"/>
      <c r="K9973" s="182"/>
      <c r="L9973" s="182"/>
      <c r="M9973" s="182"/>
      <c r="N9973" s="182"/>
      <c r="O9973" s="182"/>
      <c r="P9973" s="182"/>
    </row>
    <row r="9974" spans="2:16">
      <c r="B9974" s="181"/>
      <c r="C9974" s="180"/>
      <c r="D9974" s="180"/>
      <c r="E9974" s="182"/>
      <c r="F9974" s="182"/>
      <c r="G9974" s="182"/>
      <c r="H9974" s="182"/>
      <c r="I9974" s="182"/>
      <c r="J9974" s="182"/>
      <c r="K9974" s="182"/>
      <c r="L9974" s="182"/>
      <c r="M9974" s="182"/>
      <c r="N9974" s="182"/>
      <c r="O9974" s="182"/>
      <c r="P9974" s="182"/>
    </row>
    <row r="9975" spans="2:16">
      <c r="B9975" s="181"/>
      <c r="C9975" s="180"/>
      <c r="D9975" s="180"/>
      <c r="E9975" s="182"/>
      <c r="F9975" s="182"/>
      <c r="G9975" s="182"/>
      <c r="H9975" s="182"/>
      <c r="I9975" s="182"/>
      <c r="J9975" s="182"/>
      <c r="K9975" s="182"/>
      <c r="L9975" s="182"/>
      <c r="M9975" s="182"/>
      <c r="N9975" s="182"/>
      <c r="O9975" s="182"/>
      <c r="P9975" s="182"/>
    </row>
    <row r="9976" spans="2:16">
      <c r="B9976" s="181"/>
      <c r="C9976" s="180"/>
      <c r="D9976" s="180"/>
      <c r="E9976" s="182"/>
      <c r="F9976" s="182"/>
      <c r="G9976" s="182"/>
      <c r="H9976" s="182"/>
      <c r="I9976" s="182"/>
      <c r="J9976" s="182"/>
      <c r="K9976" s="182"/>
      <c r="L9976" s="182"/>
      <c r="M9976" s="182"/>
      <c r="N9976" s="182"/>
      <c r="O9976" s="182"/>
      <c r="P9976" s="182"/>
    </row>
    <row r="9977" spans="2:16">
      <c r="B9977" s="181"/>
      <c r="C9977" s="180"/>
      <c r="D9977" s="180"/>
      <c r="E9977" s="182"/>
      <c r="F9977" s="182"/>
      <c r="G9977" s="182"/>
      <c r="H9977" s="182"/>
      <c r="I9977" s="182"/>
      <c r="J9977" s="182"/>
      <c r="K9977" s="182"/>
      <c r="L9977" s="182"/>
      <c r="M9977" s="182"/>
      <c r="N9977" s="182"/>
      <c r="O9977" s="182"/>
      <c r="P9977" s="182"/>
    </row>
    <row r="9978" spans="2:16">
      <c r="B9978" s="181"/>
      <c r="C9978" s="180"/>
      <c r="D9978" s="180"/>
      <c r="E9978" s="182"/>
      <c r="F9978" s="182"/>
      <c r="G9978" s="182"/>
      <c r="H9978" s="182"/>
      <c r="I9978" s="182"/>
      <c r="J9978" s="182"/>
      <c r="K9978" s="182"/>
      <c r="L9978" s="182"/>
      <c r="M9978" s="182"/>
      <c r="N9978" s="182"/>
      <c r="O9978" s="182"/>
      <c r="P9978" s="182"/>
    </row>
    <row r="9979" spans="2:16">
      <c r="B9979" s="181"/>
      <c r="C9979" s="180"/>
      <c r="D9979" s="180"/>
      <c r="E9979" s="182"/>
      <c r="F9979" s="182"/>
      <c r="G9979" s="182"/>
      <c r="H9979" s="182"/>
      <c r="I9979" s="182"/>
      <c r="J9979" s="182"/>
      <c r="K9979" s="182"/>
      <c r="L9979" s="182"/>
      <c r="M9979" s="182"/>
      <c r="N9979" s="182"/>
      <c r="O9979" s="182"/>
      <c r="P9979" s="182"/>
    </row>
    <row r="9980" spans="2:16">
      <c r="B9980" s="181"/>
      <c r="C9980" s="180"/>
      <c r="D9980" s="180"/>
      <c r="E9980" s="182"/>
      <c r="F9980" s="182"/>
      <c r="G9980" s="182"/>
      <c r="H9980" s="182"/>
      <c r="I9980" s="182"/>
      <c r="J9980" s="182"/>
      <c r="K9980" s="182"/>
      <c r="L9980" s="182"/>
      <c r="M9980" s="182"/>
      <c r="N9980" s="182"/>
      <c r="O9980" s="182"/>
      <c r="P9980" s="182"/>
    </row>
    <row r="9981" spans="2:16">
      <c r="B9981" s="181"/>
      <c r="C9981" s="180"/>
      <c r="D9981" s="180"/>
      <c r="E9981" s="182"/>
      <c r="F9981" s="182"/>
      <c r="G9981" s="182"/>
      <c r="H9981" s="182"/>
      <c r="I9981" s="182"/>
      <c r="J9981" s="182"/>
      <c r="K9981" s="182"/>
      <c r="L9981" s="182"/>
      <c r="M9981" s="182"/>
      <c r="N9981" s="182"/>
      <c r="O9981" s="182"/>
      <c r="P9981" s="182"/>
    </row>
    <row r="9982" spans="2:16">
      <c r="B9982" s="181"/>
      <c r="C9982" s="180"/>
      <c r="D9982" s="180"/>
      <c r="E9982" s="182"/>
      <c r="F9982" s="182"/>
      <c r="G9982" s="182"/>
      <c r="H9982" s="182"/>
      <c r="I9982" s="182"/>
      <c r="J9982" s="182"/>
      <c r="K9982" s="182"/>
      <c r="L9982" s="182"/>
      <c r="M9982" s="182"/>
      <c r="N9982" s="182"/>
      <c r="O9982" s="182"/>
      <c r="P9982" s="182"/>
    </row>
    <row r="9983" spans="2:16">
      <c r="B9983" s="181"/>
      <c r="C9983" s="180"/>
      <c r="D9983" s="180"/>
      <c r="E9983" s="182"/>
      <c r="F9983" s="182"/>
      <c r="G9983" s="182"/>
      <c r="H9983" s="182"/>
      <c r="I9983" s="182"/>
      <c r="J9983" s="182"/>
      <c r="K9983" s="182"/>
      <c r="L9983" s="182"/>
      <c r="M9983" s="182"/>
      <c r="N9983" s="182"/>
      <c r="O9983" s="182"/>
      <c r="P9983" s="182"/>
    </row>
    <row r="9984" spans="2:16">
      <c r="B9984" s="181"/>
      <c r="C9984" s="180"/>
      <c r="D9984" s="180"/>
      <c r="E9984" s="182"/>
      <c r="F9984" s="182"/>
      <c r="G9984" s="182"/>
      <c r="H9984" s="182"/>
      <c r="I9984" s="182"/>
      <c r="J9984" s="182"/>
      <c r="K9984" s="182"/>
      <c r="L9984" s="182"/>
      <c r="M9984" s="182"/>
      <c r="N9984" s="182"/>
      <c r="O9984" s="182"/>
      <c r="P9984" s="182"/>
    </row>
    <row r="9985" spans="2:16">
      <c r="B9985" s="181"/>
      <c r="C9985" s="180"/>
      <c r="D9985" s="180"/>
      <c r="E9985" s="182"/>
      <c r="F9985" s="182"/>
      <c r="G9985" s="182"/>
      <c r="H9985" s="182"/>
      <c r="I9985" s="182"/>
      <c r="J9985" s="182"/>
      <c r="K9985" s="182"/>
      <c r="L9985" s="182"/>
      <c r="M9985" s="182"/>
      <c r="N9985" s="182"/>
      <c r="O9985" s="182"/>
      <c r="P9985" s="182"/>
    </row>
    <row r="9986" spans="2:16">
      <c r="B9986" s="181"/>
      <c r="C9986" s="180"/>
      <c r="D9986" s="180"/>
      <c r="E9986" s="182"/>
      <c r="F9986" s="182"/>
      <c r="G9986" s="182"/>
      <c r="H9986" s="182"/>
      <c r="I9986" s="182"/>
      <c r="J9986" s="182"/>
      <c r="K9986" s="182"/>
      <c r="L9986" s="182"/>
      <c r="M9986" s="182"/>
      <c r="N9986" s="182"/>
      <c r="O9986" s="182"/>
      <c r="P9986" s="182"/>
    </row>
    <row r="9987" spans="2:16">
      <c r="B9987" s="181"/>
      <c r="C9987" s="180"/>
      <c r="D9987" s="180"/>
      <c r="E9987" s="182"/>
      <c r="F9987" s="182"/>
      <c r="G9987" s="182"/>
      <c r="H9987" s="182"/>
      <c r="I9987" s="182"/>
      <c r="J9987" s="182"/>
      <c r="K9987" s="182"/>
      <c r="L9987" s="182"/>
      <c r="M9987" s="182"/>
      <c r="N9987" s="182"/>
      <c r="O9987" s="182"/>
      <c r="P9987" s="182"/>
    </row>
    <row r="9988" spans="2:16">
      <c r="B9988" s="181"/>
      <c r="C9988" s="180"/>
      <c r="D9988" s="180"/>
      <c r="E9988" s="182"/>
      <c r="F9988" s="182"/>
      <c r="G9988" s="182"/>
      <c r="H9988" s="182"/>
      <c r="I9988" s="182"/>
      <c r="J9988" s="182"/>
      <c r="K9988" s="182"/>
      <c r="L9988" s="182"/>
      <c r="M9988" s="182"/>
      <c r="N9988" s="182"/>
      <c r="O9988" s="182"/>
      <c r="P9988" s="182"/>
    </row>
    <row r="9989" spans="2:16">
      <c r="B9989" s="181"/>
      <c r="C9989" s="180"/>
      <c r="D9989" s="180"/>
      <c r="E9989" s="182"/>
      <c r="F9989" s="182"/>
      <c r="G9989" s="182"/>
      <c r="H9989" s="182"/>
      <c r="I9989" s="182"/>
      <c r="J9989" s="182"/>
      <c r="K9989" s="182"/>
      <c r="L9989" s="182"/>
      <c r="M9989" s="182"/>
      <c r="N9989" s="182"/>
      <c r="O9989" s="182"/>
      <c r="P9989" s="182"/>
    </row>
    <row r="9990" spans="2:16">
      <c r="B9990" s="181"/>
      <c r="C9990" s="180"/>
      <c r="D9990" s="180"/>
      <c r="E9990" s="182"/>
      <c r="F9990" s="182"/>
      <c r="G9990" s="182"/>
      <c r="H9990" s="182"/>
      <c r="I9990" s="182"/>
      <c r="J9990" s="182"/>
      <c r="K9990" s="182"/>
      <c r="L9990" s="182"/>
      <c r="M9990" s="182"/>
      <c r="N9990" s="182"/>
      <c r="O9990" s="182"/>
      <c r="P9990" s="182"/>
    </row>
    <row r="9991" spans="2:16">
      <c r="B9991" s="181"/>
      <c r="C9991" s="180"/>
      <c r="D9991" s="180"/>
      <c r="E9991" s="182"/>
      <c r="F9991" s="182"/>
      <c r="G9991" s="182"/>
      <c r="H9991" s="182"/>
      <c r="I9991" s="182"/>
      <c r="J9991" s="182"/>
      <c r="K9991" s="182"/>
      <c r="L9991" s="182"/>
      <c r="M9991" s="182"/>
      <c r="N9991" s="182"/>
      <c r="O9991" s="182"/>
      <c r="P9991" s="182"/>
    </row>
    <row r="9992" spans="2:16">
      <c r="B9992" s="181"/>
      <c r="C9992" s="180"/>
      <c r="D9992" s="180"/>
      <c r="E9992" s="182"/>
      <c r="F9992" s="182"/>
      <c r="G9992" s="182"/>
      <c r="H9992" s="182"/>
      <c r="I9992" s="182"/>
      <c r="J9992" s="182"/>
      <c r="K9992" s="182"/>
      <c r="L9992" s="182"/>
      <c r="M9992" s="182"/>
      <c r="N9992" s="182"/>
      <c r="O9992" s="182"/>
      <c r="P9992" s="182"/>
    </row>
    <row r="9993" spans="2:16">
      <c r="B9993" s="181"/>
      <c r="C9993" s="180"/>
      <c r="D9993" s="180"/>
      <c r="E9993" s="182"/>
      <c r="F9993" s="182"/>
      <c r="G9993" s="182"/>
      <c r="H9993" s="182"/>
      <c r="I9993" s="182"/>
      <c r="J9993" s="182"/>
      <c r="K9993" s="182"/>
      <c r="L9993" s="182"/>
      <c r="M9993" s="182"/>
      <c r="N9993" s="182"/>
      <c r="O9993" s="182"/>
      <c r="P9993" s="182"/>
    </row>
    <row r="9994" spans="2:16">
      <c r="B9994" s="181"/>
      <c r="C9994" s="180"/>
      <c r="D9994" s="180"/>
      <c r="E9994" s="182"/>
      <c r="F9994" s="182"/>
      <c r="G9994" s="182"/>
      <c r="H9994" s="182"/>
      <c r="I9994" s="182"/>
      <c r="J9994" s="182"/>
      <c r="K9994" s="182"/>
      <c r="L9994" s="182"/>
      <c r="M9994" s="182"/>
      <c r="N9994" s="182"/>
      <c r="O9994" s="182"/>
      <c r="P9994" s="182"/>
    </row>
    <row r="9995" spans="2:16">
      <c r="B9995" s="181"/>
      <c r="C9995" s="180"/>
      <c r="D9995" s="180"/>
      <c r="E9995" s="182"/>
      <c r="F9995" s="182"/>
      <c r="G9995" s="182"/>
      <c r="H9995" s="182"/>
      <c r="I9995" s="182"/>
      <c r="J9995" s="182"/>
      <c r="K9995" s="182"/>
      <c r="L9995" s="182"/>
      <c r="M9995" s="182"/>
      <c r="N9995" s="182"/>
      <c r="O9995" s="182"/>
      <c r="P9995" s="182"/>
    </row>
    <row r="9996" spans="2:16">
      <c r="B9996" s="181"/>
      <c r="C9996" s="180"/>
      <c r="D9996" s="180"/>
      <c r="E9996" s="182"/>
      <c r="F9996" s="182"/>
      <c r="G9996" s="182"/>
      <c r="H9996" s="182"/>
      <c r="I9996" s="182"/>
      <c r="J9996" s="182"/>
      <c r="K9996" s="182"/>
      <c r="L9996" s="182"/>
      <c r="M9996" s="182"/>
      <c r="N9996" s="182"/>
      <c r="O9996" s="182"/>
      <c r="P9996" s="182"/>
    </row>
    <row r="9997" spans="2:16">
      <c r="B9997" s="181"/>
      <c r="C9997" s="180"/>
      <c r="D9997" s="180"/>
      <c r="E9997" s="182"/>
      <c r="F9997" s="182"/>
      <c r="G9997" s="182"/>
      <c r="H9997" s="182"/>
      <c r="I9997" s="182"/>
      <c r="J9997" s="182"/>
      <c r="K9997" s="182"/>
      <c r="L9997" s="182"/>
      <c r="M9997" s="182"/>
      <c r="N9997" s="182"/>
      <c r="O9997" s="182"/>
      <c r="P9997" s="182"/>
    </row>
    <row r="9998" spans="2:16">
      <c r="B9998" s="181"/>
      <c r="C9998" s="180"/>
      <c r="D9998" s="180"/>
      <c r="E9998" s="182"/>
      <c r="F9998" s="182"/>
      <c r="G9998" s="182"/>
      <c r="H9998" s="182"/>
      <c r="I9998" s="182"/>
      <c r="J9998" s="182"/>
      <c r="K9998" s="182"/>
      <c r="L9998" s="182"/>
      <c r="M9998" s="182"/>
      <c r="N9998" s="182"/>
      <c r="O9998" s="182"/>
      <c r="P9998" s="182"/>
    </row>
    <row r="9999" spans="2:16">
      <c r="B9999" s="181"/>
      <c r="C9999" s="180"/>
      <c r="D9999" s="180"/>
      <c r="E9999" s="182"/>
      <c r="F9999" s="182"/>
      <c r="G9999" s="182"/>
      <c r="H9999" s="182"/>
      <c r="I9999" s="182"/>
      <c r="J9999" s="182"/>
      <c r="K9999" s="182"/>
      <c r="L9999" s="182"/>
      <c r="M9999" s="182"/>
      <c r="N9999" s="182"/>
      <c r="O9999" s="182"/>
      <c r="P9999" s="182"/>
    </row>
    <row r="10000" spans="2:16">
      <c r="B10000" s="181"/>
      <c r="C10000" s="180"/>
      <c r="D10000" s="180"/>
      <c r="E10000" s="182"/>
      <c r="F10000" s="182"/>
      <c r="G10000" s="182"/>
      <c r="H10000" s="182"/>
      <c r="I10000" s="182"/>
      <c r="J10000" s="182"/>
      <c r="K10000" s="182"/>
      <c r="L10000" s="182"/>
      <c r="M10000" s="182"/>
      <c r="N10000" s="182"/>
      <c r="O10000" s="182"/>
      <c r="P10000" s="182"/>
    </row>
    <row r="10001" spans="2:16">
      <c r="B10001" s="181"/>
      <c r="C10001" s="180"/>
      <c r="D10001" s="180"/>
      <c r="E10001" s="182"/>
      <c r="F10001" s="182"/>
      <c r="G10001" s="182"/>
      <c r="H10001" s="182"/>
      <c r="I10001" s="182"/>
      <c r="J10001" s="182"/>
      <c r="K10001" s="182"/>
      <c r="L10001" s="182"/>
      <c r="M10001" s="182"/>
      <c r="N10001" s="182"/>
      <c r="O10001" s="182"/>
      <c r="P10001" s="182"/>
    </row>
    <row r="10002" spans="2:16">
      <c r="B10002" s="181"/>
      <c r="C10002" s="180"/>
      <c r="D10002" s="180"/>
      <c r="E10002" s="182"/>
      <c r="F10002" s="182"/>
      <c r="G10002" s="182"/>
      <c r="H10002" s="182"/>
      <c r="I10002" s="182"/>
      <c r="J10002" s="182"/>
      <c r="K10002" s="182"/>
      <c r="L10002" s="182"/>
      <c r="M10002" s="182"/>
      <c r="N10002" s="182"/>
      <c r="O10002" s="182"/>
      <c r="P10002" s="182"/>
    </row>
    <row r="10003" spans="2:16">
      <c r="B10003" s="181"/>
      <c r="C10003" s="180"/>
      <c r="D10003" s="180"/>
      <c r="E10003" s="182"/>
      <c r="F10003" s="182"/>
      <c r="G10003" s="182"/>
      <c r="H10003" s="182"/>
      <c r="I10003" s="182"/>
      <c r="J10003" s="182"/>
      <c r="K10003" s="182"/>
      <c r="L10003" s="182"/>
      <c r="M10003" s="182"/>
      <c r="N10003" s="182"/>
      <c r="O10003" s="182"/>
      <c r="P10003" s="182"/>
    </row>
    <row r="10004" spans="2:16">
      <c r="B10004" s="181"/>
      <c r="C10004" s="180"/>
      <c r="D10004" s="180"/>
      <c r="E10004" s="182"/>
      <c r="F10004" s="182"/>
      <c r="G10004" s="182"/>
      <c r="H10004" s="182"/>
      <c r="I10004" s="182"/>
      <c r="J10004" s="182"/>
      <c r="K10004" s="182"/>
      <c r="L10004" s="182"/>
      <c r="M10004" s="182"/>
      <c r="N10004" s="182"/>
      <c r="O10004" s="182"/>
      <c r="P10004" s="182"/>
    </row>
    <row r="10005" spans="2:16">
      <c r="B10005" s="181"/>
      <c r="C10005" s="180"/>
      <c r="D10005" s="180"/>
      <c r="E10005" s="182"/>
      <c r="F10005" s="182"/>
      <c r="G10005" s="182"/>
      <c r="H10005" s="182"/>
      <c r="I10005" s="182"/>
      <c r="J10005" s="182"/>
      <c r="K10005" s="182"/>
      <c r="L10005" s="182"/>
      <c r="M10005" s="182"/>
      <c r="N10005" s="182"/>
      <c r="O10005" s="182"/>
      <c r="P10005" s="182"/>
    </row>
    <row r="10006" spans="2:16">
      <c r="B10006" s="181"/>
      <c r="C10006" s="180"/>
      <c r="D10006" s="180"/>
      <c r="E10006" s="182"/>
      <c r="F10006" s="182"/>
      <c r="G10006" s="182"/>
      <c r="H10006" s="182"/>
      <c r="I10006" s="182"/>
      <c r="J10006" s="182"/>
      <c r="K10006" s="182"/>
      <c r="L10006" s="182"/>
      <c r="M10006" s="182"/>
      <c r="N10006" s="182"/>
      <c r="O10006" s="182"/>
      <c r="P10006" s="182"/>
    </row>
    <row r="10007" spans="2:16">
      <c r="B10007" s="181"/>
      <c r="C10007" s="180"/>
      <c r="D10007" s="180"/>
      <c r="E10007" s="182"/>
      <c r="F10007" s="182"/>
      <c r="G10007" s="182"/>
      <c r="H10007" s="182"/>
      <c r="I10007" s="182"/>
      <c r="J10007" s="182"/>
      <c r="K10007" s="182"/>
      <c r="L10007" s="182"/>
      <c r="M10007" s="182"/>
      <c r="N10007" s="182"/>
      <c r="O10007" s="182"/>
      <c r="P10007" s="182"/>
    </row>
    <row r="10008" spans="2:16">
      <c r="B10008" s="181"/>
      <c r="C10008" s="180"/>
      <c r="D10008" s="180"/>
      <c r="E10008" s="182"/>
      <c r="F10008" s="182"/>
      <c r="G10008" s="182"/>
      <c r="H10008" s="182"/>
      <c r="I10008" s="182"/>
      <c r="J10008" s="182"/>
      <c r="K10008" s="182"/>
      <c r="L10008" s="182"/>
      <c r="M10008" s="182"/>
      <c r="N10008" s="182"/>
      <c r="O10008" s="182"/>
      <c r="P10008" s="182"/>
    </row>
    <row r="10009" spans="2:16">
      <c r="B10009" s="181"/>
      <c r="C10009" s="180"/>
      <c r="D10009" s="180"/>
      <c r="E10009" s="182"/>
      <c r="F10009" s="182"/>
      <c r="G10009" s="182"/>
      <c r="H10009" s="182"/>
      <c r="I10009" s="182"/>
      <c r="J10009" s="182"/>
      <c r="K10009" s="182"/>
      <c r="L10009" s="182"/>
      <c r="M10009" s="182"/>
      <c r="N10009" s="182"/>
      <c r="O10009" s="182"/>
      <c r="P10009" s="182"/>
    </row>
    <row r="10010" spans="2:16">
      <c r="B10010" s="181"/>
      <c r="C10010" s="180"/>
      <c r="D10010" s="180"/>
      <c r="E10010" s="182"/>
      <c r="F10010" s="182"/>
      <c r="G10010" s="182"/>
      <c r="H10010" s="182"/>
      <c r="I10010" s="182"/>
      <c r="J10010" s="182"/>
      <c r="K10010" s="182"/>
      <c r="L10010" s="182"/>
      <c r="M10010" s="182"/>
      <c r="N10010" s="182"/>
      <c r="O10010" s="182"/>
      <c r="P10010" s="182"/>
    </row>
    <row r="10011" spans="2:16">
      <c r="B10011" s="181"/>
      <c r="C10011" s="180"/>
      <c r="D10011" s="180"/>
      <c r="E10011" s="182"/>
      <c r="F10011" s="182"/>
      <c r="G10011" s="182"/>
      <c r="H10011" s="182"/>
      <c r="I10011" s="182"/>
      <c r="J10011" s="182"/>
      <c r="K10011" s="182"/>
      <c r="L10011" s="182"/>
      <c r="M10011" s="182"/>
      <c r="N10011" s="182"/>
      <c r="O10011" s="182"/>
      <c r="P10011" s="182"/>
    </row>
    <row r="10012" spans="2:16">
      <c r="B10012" s="181"/>
      <c r="C10012" s="180"/>
      <c r="D10012" s="180"/>
      <c r="E10012" s="182"/>
      <c r="F10012" s="182"/>
      <c r="G10012" s="182"/>
      <c r="H10012" s="182"/>
      <c r="I10012" s="182"/>
      <c r="J10012" s="182"/>
      <c r="K10012" s="182"/>
      <c r="L10012" s="182"/>
      <c r="M10012" s="182"/>
      <c r="N10012" s="182"/>
      <c r="O10012" s="182"/>
      <c r="P10012" s="182"/>
    </row>
    <row r="10013" spans="2:16">
      <c r="B10013" s="181"/>
      <c r="C10013" s="180"/>
      <c r="D10013" s="180"/>
      <c r="E10013" s="182"/>
      <c r="F10013" s="182"/>
      <c r="G10013" s="182"/>
      <c r="H10013" s="182"/>
      <c r="I10013" s="182"/>
      <c r="J10013" s="182"/>
      <c r="K10013" s="182"/>
      <c r="L10013" s="182"/>
      <c r="M10013" s="182"/>
      <c r="N10013" s="182"/>
      <c r="O10013" s="182"/>
      <c r="P10013" s="182"/>
    </row>
    <row r="10014" spans="2:16">
      <c r="B10014" s="181"/>
      <c r="C10014" s="180"/>
      <c r="D10014" s="180"/>
      <c r="E10014" s="182"/>
      <c r="F10014" s="182"/>
      <c r="G10014" s="182"/>
      <c r="H10014" s="182"/>
      <c r="I10014" s="182"/>
      <c r="J10014" s="182"/>
      <c r="K10014" s="182"/>
      <c r="L10014" s="182"/>
      <c r="M10014" s="182"/>
      <c r="N10014" s="182"/>
      <c r="O10014" s="182"/>
      <c r="P10014" s="182"/>
    </row>
    <row r="10015" spans="2:16">
      <c r="B10015" s="181"/>
      <c r="C10015" s="180"/>
      <c r="D10015" s="180"/>
      <c r="E10015" s="182"/>
      <c r="F10015" s="182"/>
      <c r="G10015" s="182"/>
      <c r="H10015" s="182"/>
      <c r="I10015" s="182"/>
      <c r="J10015" s="182"/>
      <c r="K10015" s="182"/>
      <c r="L10015" s="182"/>
      <c r="M10015" s="182"/>
      <c r="N10015" s="182"/>
      <c r="O10015" s="182"/>
      <c r="P10015" s="182"/>
    </row>
    <row r="10016" spans="2:16">
      <c r="B10016" s="181"/>
      <c r="C10016" s="180"/>
      <c r="D10016" s="180"/>
      <c r="E10016" s="182"/>
      <c r="F10016" s="182"/>
      <c r="G10016" s="182"/>
      <c r="H10016" s="182"/>
      <c r="I10016" s="182"/>
      <c r="J10016" s="182"/>
      <c r="K10016" s="182"/>
      <c r="L10016" s="182"/>
      <c r="M10016" s="182"/>
      <c r="N10016" s="182"/>
      <c r="O10016" s="182"/>
      <c r="P10016" s="182"/>
    </row>
    <row r="10017" spans="2:16">
      <c r="B10017" s="181"/>
      <c r="C10017" s="180"/>
      <c r="D10017" s="180"/>
      <c r="E10017" s="182"/>
      <c r="F10017" s="182"/>
      <c r="G10017" s="182"/>
      <c r="H10017" s="182"/>
      <c r="I10017" s="182"/>
      <c r="J10017" s="182"/>
      <c r="K10017" s="182"/>
      <c r="L10017" s="182"/>
      <c r="M10017" s="182"/>
      <c r="N10017" s="182"/>
      <c r="O10017" s="182"/>
      <c r="P10017" s="182"/>
    </row>
    <row r="10018" spans="2:16">
      <c r="B10018" s="181"/>
      <c r="C10018" s="180"/>
      <c r="D10018" s="180"/>
      <c r="E10018" s="182"/>
      <c r="F10018" s="182"/>
      <c r="G10018" s="182"/>
      <c r="H10018" s="182"/>
      <c r="I10018" s="182"/>
      <c r="J10018" s="182"/>
      <c r="K10018" s="182"/>
      <c r="L10018" s="182"/>
      <c r="M10018" s="182"/>
      <c r="N10018" s="182"/>
      <c r="O10018" s="182"/>
      <c r="P10018" s="182"/>
    </row>
    <row r="10019" spans="2:16">
      <c r="B10019" s="181"/>
      <c r="C10019" s="180"/>
      <c r="D10019" s="180"/>
      <c r="E10019" s="182"/>
      <c r="F10019" s="182"/>
      <c r="G10019" s="182"/>
      <c r="H10019" s="182"/>
      <c r="I10019" s="182"/>
      <c r="J10019" s="182"/>
      <c r="K10019" s="182"/>
      <c r="L10019" s="182"/>
      <c r="M10019" s="182"/>
      <c r="N10019" s="182"/>
      <c r="O10019" s="182"/>
      <c r="P10019" s="182"/>
    </row>
    <row r="10020" spans="2:16">
      <c r="B10020" s="181"/>
      <c r="C10020" s="180"/>
      <c r="D10020" s="180"/>
      <c r="E10020" s="182"/>
      <c r="F10020" s="182"/>
      <c r="G10020" s="182"/>
      <c r="H10020" s="182"/>
      <c r="I10020" s="182"/>
      <c r="J10020" s="182"/>
      <c r="K10020" s="182"/>
      <c r="L10020" s="182"/>
      <c r="M10020" s="182"/>
      <c r="N10020" s="182"/>
      <c r="O10020" s="182"/>
      <c r="P10020" s="182"/>
    </row>
    <row r="10021" spans="2:16">
      <c r="B10021" s="181"/>
      <c r="C10021" s="180"/>
      <c r="D10021" s="180"/>
      <c r="E10021" s="182"/>
      <c r="F10021" s="182"/>
      <c r="G10021" s="182"/>
      <c r="H10021" s="182"/>
      <c r="I10021" s="182"/>
      <c r="J10021" s="182"/>
      <c r="K10021" s="182"/>
      <c r="L10021" s="182"/>
      <c r="M10021" s="182"/>
      <c r="N10021" s="182"/>
      <c r="O10021" s="182"/>
      <c r="P10021" s="182"/>
    </row>
    <row r="10022" spans="2:16">
      <c r="B10022" s="181"/>
      <c r="C10022" s="180"/>
      <c r="D10022" s="180"/>
      <c r="E10022" s="182"/>
      <c r="F10022" s="182"/>
      <c r="G10022" s="182"/>
      <c r="H10022" s="182"/>
      <c r="I10022" s="182"/>
      <c r="J10022" s="182"/>
      <c r="K10022" s="182"/>
      <c r="L10022" s="182"/>
      <c r="M10022" s="182"/>
      <c r="N10022" s="182"/>
      <c r="O10022" s="182"/>
      <c r="P10022" s="182"/>
    </row>
    <row r="10023" spans="2:16">
      <c r="B10023" s="181"/>
      <c r="C10023" s="180"/>
      <c r="D10023" s="180"/>
      <c r="E10023" s="182"/>
      <c r="F10023" s="182"/>
      <c r="G10023" s="182"/>
      <c r="H10023" s="182"/>
      <c r="I10023" s="182"/>
      <c r="J10023" s="182"/>
      <c r="K10023" s="182"/>
      <c r="L10023" s="182"/>
      <c r="M10023" s="182"/>
      <c r="N10023" s="182"/>
      <c r="O10023" s="182"/>
      <c r="P10023" s="182"/>
    </row>
    <row r="10024" spans="2:16">
      <c r="B10024" s="181"/>
      <c r="C10024" s="180"/>
      <c r="D10024" s="180"/>
      <c r="E10024" s="182"/>
      <c r="F10024" s="182"/>
      <c r="G10024" s="182"/>
      <c r="H10024" s="182"/>
      <c r="I10024" s="182"/>
      <c r="J10024" s="182"/>
      <c r="K10024" s="182"/>
      <c r="L10024" s="182"/>
      <c r="M10024" s="182"/>
      <c r="N10024" s="182"/>
      <c r="O10024" s="182"/>
      <c r="P10024" s="182"/>
    </row>
    <row r="10025" spans="2:16">
      <c r="B10025" s="181"/>
      <c r="C10025" s="180"/>
      <c r="D10025" s="180"/>
      <c r="E10025" s="182"/>
      <c r="F10025" s="182"/>
      <c r="G10025" s="182"/>
      <c r="H10025" s="182"/>
      <c r="I10025" s="182"/>
      <c r="J10025" s="182"/>
      <c r="K10025" s="182"/>
      <c r="L10025" s="182"/>
      <c r="M10025" s="182"/>
      <c r="N10025" s="182"/>
      <c r="O10025" s="182"/>
      <c r="P10025" s="182"/>
    </row>
    <row r="10026" spans="2:16">
      <c r="B10026" s="181"/>
      <c r="C10026" s="180"/>
      <c r="D10026" s="180"/>
      <c r="E10026" s="182"/>
      <c r="F10026" s="182"/>
      <c r="G10026" s="182"/>
      <c r="H10026" s="182"/>
      <c r="I10026" s="182"/>
      <c r="J10026" s="182"/>
      <c r="K10026" s="182"/>
      <c r="L10026" s="182"/>
      <c r="M10026" s="182"/>
      <c r="N10026" s="182"/>
      <c r="O10026" s="182"/>
      <c r="P10026" s="182"/>
    </row>
    <row r="10027" spans="2:16">
      <c r="B10027" s="181"/>
      <c r="C10027" s="180"/>
      <c r="D10027" s="180"/>
      <c r="E10027" s="182"/>
      <c r="F10027" s="182"/>
      <c r="G10027" s="182"/>
      <c r="H10027" s="182"/>
      <c r="I10027" s="182"/>
      <c r="J10027" s="182"/>
      <c r="K10027" s="182"/>
      <c r="L10027" s="182"/>
      <c r="M10027" s="182"/>
      <c r="N10027" s="182"/>
      <c r="O10027" s="182"/>
      <c r="P10027" s="182"/>
    </row>
    <row r="10028" spans="2:16">
      <c r="B10028" s="181"/>
      <c r="C10028" s="180"/>
      <c r="D10028" s="180"/>
      <c r="E10028" s="182"/>
      <c r="F10028" s="182"/>
      <c r="G10028" s="182"/>
      <c r="H10028" s="182"/>
      <c r="I10028" s="182"/>
      <c r="J10028" s="182"/>
      <c r="K10028" s="182"/>
      <c r="L10028" s="182"/>
      <c r="M10028" s="182"/>
      <c r="N10028" s="182"/>
      <c r="O10028" s="182"/>
      <c r="P10028" s="182"/>
    </row>
    <row r="10029" spans="2:16">
      <c r="B10029" s="181"/>
      <c r="C10029" s="180"/>
      <c r="D10029" s="180"/>
      <c r="E10029" s="182"/>
      <c r="F10029" s="182"/>
      <c r="G10029" s="182"/>
      <c r="H10029" s="182"/>
      <c r="I10029" s="182"/>
      <c r="J10029" s="182"/>
      <c r="K10029" s="182"/>
      <c r="L10029" s="182"/>
      <c r="M10029" s="182"/>
      <c r="N10029" s="182"/>
      <c r="O10029" s="182"/>
      <c r="P10029" s="182"/>
    </row>
    <row r="10030" spans="2:16">
      <c r="B10030" s="181"/>
      <c r="C10030" s="180"/>
      <c r="D10030" s="180"/>
      <c r="E10030" s="182"/>
      <c r="F10030" s="182"/>
      <c r="G10030" s="182"/>
      <c r="H10030" s="182"/>
      <c r="I10030" s="182"/>
      <c r="J10030" s="182"/>
      <c r="K10030" s="182"/>
      <c r="L10030" s="182"/>
      <c r="M10030" s="182"/>
      <c r="N10030" s="182"/>
      <c r="O10030" s="182"/>
      <c r="P10030" s="182"/>
    </row>
    <row r="10031" spans="2:16">
      <c r="B10031" s="181"/>
      <c r="C10031" s="180"/>
      <c r="D10031" s="180"/>
      <c r="E10031" s="182"/>
      <c r="F10031" s="182"/>
      <c r="G10031" s="182"/>
      <c r="H10031" s="182"/>
      <c r="I10031" s="182"/>
      <c r="J10031" s="182"/>
      <c r="K10031" s="182"/>
      <c r="L10031" s="182"/>
      <c r="M10031" s="182"/>
      <c r="N10031" s="182"/>
      <c r="O10031" s="182"/>
      <c r="P10031" s="182"/>
    </row>
    <row r="10032" spans="2:16">
      <c r="B10032" s="181"/>
      <c r="C10032" s="180"/>
      <c r="D10032" s="180"/>
      <c r="E10032" s="182"/>
      <c r="F10032" s="182"/>
      <c r="G10032" s="182"/>
      <c r="H10032" s="182"/>
      <c r="I10032" s="182"/>
      <c r="J10032" s="182"/>
      <c r="K10032" s="182"/>
      <c r="L10032" s="182"/>
      <c r="M10032" s="182"/>
      <c r="N10032" s="182"/>
      <c r="O10032" s="182"/>
      <c r="P10032" s="182"/>
    </row>
    <row r="10033" spans="2:16">
      <c r="B10033" s="181"/>
      <c r="C10033" s="180"/>
      <c r="D10033" s="180"/>
      <c r="E10033" s="182"/>
      <c r="F10033" s="182"/>
      <c r="G10033" s="182"/>
      <c r="H10033" s="182"/>
      <c r="I10033" s="182"/>
      <c r="J10033" s="182"/>
      <c r="K10033" s="182"/>
      <c r="L10033" s="182"/>
      <c r="M10033" s="182"/>
      <c r="N10033" s="182"/>
      <c r="O10033" s="182"/>
      <c r="P10033" s="182"/>
    </row>
    <row r="10034" spans="2:16">
      <c r="B10034" s="181"/>
      <c r="C10034" s="180"/>
      <c r="D10034" s="180"/>
      <c r="E10034" s="182"/>
      <c r="F10034" s="182"/>
      <c r="G10034" s="182"/>
      <c r="H10034" s="182"/>
      <c r="I10034" s="182"/>
      <c r="J10034" s="182"/>
      <c r="K10034" s="182"/>
      <c r="L10034" s="182"/>
      <c r="M10034" s="182"/>
      <c r="N10034" s="182"/>
      <c r="O10034" s="182"/>
      <c r="P10034" s="182"/>
    </row>
    <row r="10035" spans="2:16">
      <c r="B10035" s="181"/>
      <c r="C10035" s="180"/>
      <c r="D10035" s="180"/>
      <c r="E10035" s="182"/>
      <c r="F10035" s="182"/>
      <c r="G10035" s="182"/>
      <c r="H10035" s="182"/>
      <c r="I10035" s="182"/>
      <c r="J10035" s="182"/>
      <c r="K10035" s="182"/>
      <c r="L10035" s="182"/>
      <c r="M10035" s="182"/>
      <c r="N10035" s="182"/>
      <c r="O10035" s="182"/>
      <c r="P10035" s="182"/>
    </row>
    <row r="10036" spans="2:16">
      <c r="B10036" s="181"/>
      <c r="C10036" s="180"/>
      <c r="D10036" s="180"/>
      <c r="E10036" s="182"/>
      <c r="F10036" s="182"/>
      <c r="G10036" s="182"/>
      <c r="H10036" s="182"/>
      <c r="I10036" s="182"/>
      <c r="J10036" s="182"/>
      <c r="K10036" s="182"/>
      <c r="L10036" s="182"/>
      <c r="M10036" s="182"/>
      <c r="N10036" s="182"/>
      <c r="O10036" s="182"/>
      <c r="P10036" s="182"/>
    </row>
    <row r="10037" spans="2:16">
      <c r="B10037" s="181"/>
      <c r="C10037" s="180"/>
      <c r="D10037" s="180"/>
      <c r="E10037" s="182"/>
      <c r="F10037" s="182"/>
      <c r="G10037" s="182"/>
      <c r="H10037" s="182"/>
      <c r="I10037" s="182"/>
      <c r="J10037" s="182"/>
      <c r="K10037" s="182"/>
      <c r="L10037" s="182"/>
      <c r="M10037" s="182"/>
      <c r="N10037" s="182"/>
      <c r="O10037" s="182"/>
      <c r="P10037" s="182"/>
    </row>
    <row r="10038" spans="2:16">
      <c r="B10038" s="181"/>
      <c r="C10038" s="180"/>
      <c r="D10038" s="180"/>
      <c r="E10038" s="182"/>
      <c r="F10038" s="182"/>
      <c r="G10038" s="182"/>
      <c r="H10038" s="182"/>
      <c r="I10038" s="182"/>
      <c r="J10038" s="182"/>
      <c r="K10038" s="182"/>
      <c r="L10038" s="182"/>
      <c r="M10038" s="182"/>
      <c r="N10038" s="182"/>
      <c r="O10038" s="182"/>
      <c r="P10038" s="182"/>
    </row>
    <row r="10039" spans="2:16">
      <c r="B10039" s="181"/>
      <c r="C10039" s="180"/>
      <c r="D10039" s="180"/>
      <c r="E10039" s="182"/>
      <c r="F10039" s="182"/>
      <c r="G10039" s="182"/>
      <c r="H10039" s="182"/>
      <c r="I10039" s="182"/>
      <c r="J10039" s="182"/>
      <c r="K10039" s="182"/>
      <c r="L10039" s="182"/>
      <c r="M10039" s="182"/>
      <c r="N10039" s="182"/>
      <c r="O10039" s="182"/>
      <c r="P10039" s="182"/>
    </row>
    <row r="10040" spans="2:16">
      <c r="B10040" s="181"/>
      <c r="C10040" s="180"/>
      <c r="D10040" s="180"/>
      <c r="E10040" s="182"/>
      <c r="F10040" s="182"/>
      <c r="G10040" s="182"/>
      <c r="H10040" s="182"/>
      <c r="I10040" s="182"/>
      <c r="J10040" s="182"/>
      <c r="K10040" s="182"/>
      <c r="L10040" s="182"/>
      <c r="M10040" s="182"/>
      <c r="N10040" s="182"/>
      <c r="O10040" s="182"/>
      <c r="P10040" s="182"/>
    </row>
    <row r="10041" spans="2:16">
      <c r="B10041" s="181"/>
      <c r="C10041" s="180"/>
      <c r="D10041" s="180"/>
      <c r="E10041" s="182"/>
      <c r="F10041" s="182"/>
      <c r="G10041" s="182"/>
      <c r="H10041" s="182"/>
      <c r="I10041" s="182"/>
      <c r="J10041" s="182"/>
      <c r="K10041" s="182"/>
      <c r="L10041" s="182"/>
      <c r="M10041" s="182"/>
      <c r="N10041" s="182"/>
      <c r="O10041" s="182"/>
      <c r="P10041" s="182"/>
    </row>
    <row r="10042" spans="2:16">
      <c r="B10042" s="181"/>
      <c r="C10042" s="180"/>
      <c r="D10042" s="180"/>
      <c r="E10042" s="182"/>
      <c r="F10042" s="182"/>
      <c r="G10042" s="182"/>
      <c r="H10042" s="182"/>
      <c r="I10042" s="182"/>
      <c r="J10042" s="182"/>
      <c r="K10042" s="182"/>
      <c r="L10042" s="182"/>
      <c r="M10042" s="182"/>
      <c r="N10042" s="182"/>
      <c r="O10042" s="182"/>
      <c r="P10042" s="182"/>
    </row>
    <row r="10043" spans="2:16">
      <c r="B10043" s="181"/>
      <c r="C10043" s="180"/>
      <c r="D10043" s="180"/>
      <c r="E10043" s="182"/>
      <c r="F10043" s="182"/>
      <c r="G10043" s="182"/>
      <c r="H10043" s="182"/>
      <c r="I10043" s="182"/>
      <c r="J10043" s="182"/>
      <c r="K10043" s="182"/>
      <c r="L10043" s="182"/>
      <c r="M10043" s="182"/>
      <c r="N10043" s="182"/>
      <c r="O10043" s="182"/>
      <c r="P10043" s="182"/>
    </row>
    <row r="10044" spans="2:16">
      <c r="B10044" s="181"/>
      <c r="C10044" s="180"/>
      <c r="D10044" s="180"/>
      <c r="E10044" s="182"/>
      <c r="F10044" s="182"/>
      <c r="G10044" s="182"/>
      <c r="H10044" s="182"/>
      <c r="I10044" s="182"/>
      <c r="J10044" s="182"/>
      <c r="K10044" s="182"/>
      <c r="L10044" s="182"/>
      <c r="M10044" s="182"/>
      <c r="N10044" s="182"/>
      <c r="O10044" s="182"/>
      <c r="P10044" s="182"/>
    </row>
    <row r="10045" spans="2:16">
      <c r="B10045" s="181"/>
      <c r="C10045" s="180"/>
      <c r="D10045" s="180"/>
      <c r="E10045" s="182"/>
      <c r="F10045" s="182"/>
      <c r="G10045" s="182"/>
      <c r="H10045" s="182"/>
      <c r="I10045" s="182"/>
      <c r="J10045" s="182"/>
      <c r="K10045" s="182"/>
      <c r="L10045" s="182"/>
      <c r="M10045" s="182"/>
      <c r="N10045" s="182"/>
      <c r="O10045" s="182"/>
      <c r="P10045" s="182"/>
    </row>
    <row r="10046" spans="2:16">
      <c r="B10046" s="181"/>
      <c r="C10046" s="180"/>
      <c r="D10046" s="180"/>
      <c r="E10046" s="182"/>
      <c r="F10046" s="182"/>
      <c r="G10046" s="182"/>
      <c r="H10046" s="182"/>
      <c r="I10046" s="182"/>
      <c r="J10046" s="182"/>
      <c r="K10046" s="182"/>
      <c r="L10046" s="182"/>
      <c r="M10046" s="182"/>
      <c r="N10046" s="182"/>
      <c r="O10046" s="182"/>
      <c r="P10046" s="182"/>
    </row>
    <row r="10047" spans="2:16">
      <c r="B10047" s="181"/>
      <c r="C10047" s="180"/>
      <c r="D10047" s="180"/>
      <c r="E10047" s="182"/>
      <c r="F10047" s="182"/>
      <c r="G10047" s="182"/>
      <c r="H10047" s="182"/>
      <c r="I10047" s="182"/>
      <c r="J10047" s="182"/>
      <c r="K10047" s="182"/>
      <c r="L10047" s="182"/>
      <c r="M10047" s="182"/>
      <c r="N10047" s="182"/>
      <c r="O10047" s="182"/>
      <c r="P10047" s="182"/>
    </row>
    <row r="10048" spans="2:16">
      <c r="B10048" s="181"/>
      <c r="C10048" s="180"/>
      <c r="D10048" s="180"/>
      <c r="E10048" s="182"/>
      <c r="F10048" s="182"/>
      <c r="G10048" s="182"/>
      <c r="H10048" s="182"/>
      <c r="I10048" s="182"/>
      <c r="J10048" s="182"/>
      <c r="K10048" s="182"/>
      <c r="L10048" s="182"/>
      <c r="M10048" s="182"/>
      <c r="N10048" s="182"/>
      <c r="O10048" s="182"/>
      <c r="P10048" s="182"/>
    </row>
    <row r="10049" spans="2:16">
      <c r="B10049" s="181"/>
      <c r="C10049" s="180"/>
      <c r="D10049" s="180"/>
      <c r="E10049" s="182"/>
      <c r="F10049" s="182"/>
      <c r="G10049" s="182"/>
      <c r="H10049" s="182"/>
      <c r="I10049" s="182"/>
      <c r="J10049" s="182"/>
      <c r="K10049" s="182"/>
      <c r="L10049" s="182"/>
      <c r="M10049" s="182"/>
      <c r="N10049" s="182"/>
      <c r="O10049" s="182"/>
      <c r="P10049" s="182"/>
    </row>
    <row r="10050" spans="2:16">
      <c r="B10050" s="181"/>
      <c r="C10050" s="180"/>
      <c r="D10050" s="180"/>
      <c r="E10050" s="182"/>
      <c r="F10050" s="182"/>
      <c r="G10050" s="182"/>
      <c r="H10050" s="182"/>
      <c r="I10050" s="182"/>
      <c r="J10050" s="182"/>
      <c r="K10050" s="182"/>
      <c r="L10050" s="182"/>
      <c r="M10050" s="182"/>
      <c r="N10050" s="182"/>
      <c r="O10050" s="182"/>
      <c r="P10050" s="182"/>
    </row>
    <row r="10051" spans="2:16">
      <c r="B10051" s="181"/>
      <c r="C10051" s="180"/>
      <c r="D10051" s="180"/>
      <c r="E10051" s="182"/>
      <c r="F10051" s="182"/>
      <c r="G10051" s="182"/>
      <c r="H10051" s="182"/>
      <c r="I10051" s="182"/>
      <c r="J10051" s="182"/>
      <c r="K10051" s="182"/>
      <c r="L10051" s="182"/>
      <c r="M10051" s="182"/>
      <c r="N10051" s="182"/>
      <c r="O10051" s="182"/>
      <c r="P10051" s="182"/>
    </row>
    <row r="10052" spans="2:16">
      <c r="B10052" s="181"/>
      <c r="C10052" s="180"/>
      <c r="D10052" s="180"/>
      <c r="E10052" s="182"/>
      <c r="F10052" s="182"/>
      <c r="G10052" s="182"/>
      <c r="H10052" s="182"/>
      <c r="I10052" s="182"/>
      <c r="J10052" s="182"/>
      <c r="K10052" s="182"/>
      <c r="L10052" s="182"/>
      <c r="M10052" s="182"/>
      <c r="N10052" s="182"/>
      <c r="O10052" s="182"/>
      <c r="P10052" s="182"/>
    </row>
    <row r="10053" spans="2:16">
      <c r="B10053" s="181"/>
      <c r="C10053" s="180"/>
      <c r="D10053" s="180"/>
      <c r="E10053" s="182"/>
      <c r="F10053" s="182"/>
      <c r="G10053" s="182"/>
      <c r="H10053" s="182"/>
      <c r="I10053" s="182"/>
      <c r="J10053" s="182"/>
      <c r="K10053" s="182"/>
      <c r="L10053" s="182"/>
      <c r="M10053" s="182"/>
      <c r="N10053" s="182"/>
      <c r="O10053" s="182"/>
      <c r="P10053" s="182"/>
    </row>
    <row r="10054" spans="2:16">
      <c r="B10054" s="181"/>
      <c r="C10054" s="180"/>
      <c r="D10054" s="180"/>
      <c r="E10054" s="182"/>
      <c r="F10054" s="182"/>
      <c r="G10054" s="182"/>
      <c r="H10054" s="182"/>
      <c r="I10054" s="182"/>
      <c r="J10054" s="182"/>
      <c r="K10054" s="182"/>
      <c r="L10054" s="182"/>
      <c r="M10054" s="182"/>
      <c r="N10054" s="182"/>
      <c r="O10054" s="182"/>
      <c r="P10054" s="182"/>
    </row>
    <row r="10055" spans="2:16">
      <c r="B10055" s="181"/>
      <c r="C10055" s="180"/>
      <c r="D10055" s="180"/>
      <c r="E10055" s="182"/>
      <c r="F10055" s="182"/>
      <c r="G10055" s="182"/>
      <c r="H10055" s="182"/>
      <c r="I10055" s="182"/>
      <c r="J10055" s="182"/>
      <c r="K10055" s="182"/>
      <c r="L10055" s="182"/>
      <c r="M10055" s="182"/>
      <c r="N10055" s="182"/>
      <c r="O10055" s="182"/>
      <c r="P10055" s="182"/>
    </row>
    <row r="10056" spans="2:16">
      <c r="B10056" s="181"/>
      <c r="C10056" s="180"/>
      <c r="D10056" s="180"/>
      <c r="E10056" s="182"/>
      <c r="F10056" s="182"/>
      <c r="G10056" s="182"/>
      <c r="H10056" s="182"/>
      <c r="I10056" s="182"/>
      <c r="J10056" s="182"/>
      <c r="K10056" s="182"/>
      <c r="L10056" s="182"/>
      <c r="M10056" s="182"/>
      <c r="N10056" s="182"/>
      <c r="O10056" s="182"/>
      <c r="P10056" s="182"/>
    </row>
    <row r="10057" spans="2:16">
      <c r="B10057" s="181"/>
      <c r="C10057" s="180"/>
      <c r="D10057" s="180"/>
      <c r="E10057" s="182"/>
      <c r="F10057" s="182"/>
      <c r="G10057" s="182"/>
      <c r="H10057" s="182"/>
      <c r="I10057" s="182"/>
      <c r="J10057" s="182"/>
      <c r="K10057" s="182"/>
      <c r="L10057" s="182"/>
      <c r="M10057" s="182"/>
      <c r="N10057" s="182"/>
      <c r="O10057" s="182"/>
      <c r="P10057" s="182"/>
    </row>
    <row r="10058" spans="2:16">
      <c r="B10058" s="181"/>
      <c r="C10058" s="180"/>
      <c r="D10058" s="180"/>
      <c r="E10058" s="182"/>
      <c r="F10058" s="182"/>
      <c r="G10058" s="182"/>
      <c r="H10058" s="182"/>
      <c r="I10058" s="182"/>
      <c r="J10058" s="182"/>
      <c r="K10058" s="182"/>
      <c r="L10058" s="182"/>
      <c r="M10058" s="182"/>
      <c r="N10058" s="182"/>
      <c r="O10058" s="182"/>
      <c r="P10058" s="182"/>
    </row>
    <row r="10059" spans="2:16">
      <c r="B10059" s="181"/>
      <c r="C10059" s="180"/>
      <c r="D10059" s="180"/>
      <c r="E10059" s="182"/>
      <c r="F10059" s="182"/>
      <c r="G10059" s="182"/>
      <c r="H10059" s="182"/>
      <c r="I10059" s="182"/>
      <c r="J10059" s="182"/>
      <c r="K10059" s="182"/>
      <c r="L10059" s="182"/>
      <c r="M10059" s="182"/>
      <c r="N10059" s="182"/>
      <c r="O10059" s="182"/>
      <c r="P10059" s="182"/>
    </row>
    <row r="10060" spans="2:16">
      <c r="B10060" s="181"/>
      <c r="C10060" s="180"/>
      <c r="D10060" s="180"/>
      <c r="E10060" s="182"/>
      <c r="F10060" s="182"/>
      <c r="G10060" s="182"/>
      <c r="H10060" s="182"/>
      <c r="I10060" s="182"/>
      <c r="J10060" s="182"/>
      <c r="K10060" s="182"/>
      <c r="L10060" s="182"/>
      <c r="M10060" s="182"/>
      <c r="N10060" s="182"/>
      <c r="O10060" s="182"/>
      <c r="P10060" s="182"/>
    </row>
    <row r="10061" spans="2:16">
      <c r="B10061" s="181"/>
      <c r="C10061" s="180"/>
      <c r="D10061" s="180"/>
      <c r="E10061" s="182"/>
      <c r="F10061" s="182"/>
      <c r="G10061" s="182"/>
      <c r="H10061" s="182"/>
      <c r="I10061" s="182"/>
      <c r="J10061" s="182"/>
      <c r="K10061" s="182"/>
      <c r="L10061" s="182"/>
      <c r="M10061" s="182"/>
      <c r="N10061" s="182"/>
      <c r="O10061" s="182"/>
      <c r="P10061" s="182"/>
    </row>
    <row r="10062" spans="2:16">
      <c r="B10062" s="181"/>
      <c r="C10062" s="180"/>
      <c r="D10062" s="180"/>
      <c r="E10062" s="182"/>
      <c r="F10062" s="182"/>
      <c r="G10062" s="182"/>
      <c r="H10062" s="182"/>
      <c r="I10062" s="182"/>
      <c r="J10062" s="182"/>
      <c r="K10062" s="182"/>
      <c r="L10062" s="182"/>
      <c r="M10062" s="182"/>
      <c r="N10062" s="182"/>
      <c r="O10062" s="182"/>
      <c r="P10062" s="182"/>
    </row>
    <row r="10063" spans="2:16">
      <c r="B10063" s="181"/>
      <c r="C10063" s="180"/>
      <c r="D10063" s="180"/>
      <c r="E10063" s="182"/>
      <c r="F10063" s="182"/>
      <c r="G10063" s="182"/>
      <c r="H10063" s="182"/>
      <c r="I10063" s="182"/>
      <c r="J10063" s="182"/>
      <c r="K10063" s="182"/>
      <c r="L10063" s="182"/>
      <c r="M10063" s="182"/>
      <c r="N10063" s="182"/>
      <c r="O10063" s="182"/>
      <c r="P10063" s="182"/>
    </row>
    <row r="10064" spans="2:16">
      <c r="B10064" s="181"/>
      <c r="C10064" s="180"/>
      <c r="D10064" s="180"/>
      <c r="E10064" s="182"/>
      <c r="F10064" s="182"/>
      <c r="G10064" s="182"/>
      <c r="H10064" s="182"/>
      <c r="I10064" s="182"/>
      <c r="J10064" s="182"/>
      <c r="K10064" s="182"/>
      <c r="L10064" s="182"/>
      <c r="M10064" s="182"/>
      <c r="N10064" s="182"/>
      <c r="O10064" s="182"/>
      <c r="P10064" s="182"/>
    </row>
    <row r="10065" spans="2:16">
      <c r="B10065" s="181"/>
      <c r="C10065" s="180"/>
      <c r="D10065" s="180"/>
      <c r="E10065" s="182"/>
      <c r="F10065" s="182"/>
      <c r="G10065" s="182"/>
      <c r="H10065" s="182"/>
      <c r="I10065" s="182"/>
      <c r="J10065" s="182"/>
      <c r="K10065" s="182"/>
      <c r="L10065" s="182"/>
      <c r="M10065" s="182"/>
      <c r="N10065" s="182"/>
      <c r="O10065" s="182"/>
      <c r="P10065" s="182"/>
    </row>
    <row r="10066" spans="2:16">
      <c r="B10066" s="181"/>
      <c r="C10066" s="180"/>
      <c r="D10066" s="180"/>
      <c r="E10066" s="182"/>
      <c r="F10066" s="182"/>
      <c r="G10066" s="182"/>
      <c r="H10066" s="182"/>
      <c r="I10066" s="182"/>
      <c r="J10066" s="182"/>
      <c r="K10066" s="182"/>
      <c r="L10066" s="182"/>
      <c r="M10066" s="182"/>
      <c r="N10066" s="182"/>
      <c r="O10066" s="182"/>
      <c r="P10066" s="182"/>
    </row>
    <row r="10067" spans="2:16">
      <c r="B10067" s="181"/>
      <c r="C10067" s="180"/>
      <c r="D10067" s="180"/>
      <c r="E10067" s="182"/>
      <c r="F10067" s="182"/>
      <c r="G10067" s="182"/>
      <c r="H10067" s="182"/>
      <c r="I10067" s="182"/>
      <c r="J10067" s="182"/>
      <c r="K10067" s="182"/>
      <c r="L10067" s="182"/>
      <c r="M10067" s="182"/>
      <c r="N10067" s="182"/>
      <c r="O10067" s="182"/>
      <c r="P10067" s="182"/>
    </row>
    <row r="10068" spans="2:16">
      <c r="B10068" s="181"/>
      <c r="C10068" s="180"/>
      <c r="D10068" s="180"/>
      <c r="E10068" s="182"/>
      <c r="F10068" s="182"/>
      <c r="G10068" s="182"/>
      <c r="H10068" s="182"/>
      <c r="I10068" s="182"/>
      <c r="J10068" s="182"/>
      <c r="K10068" s="182"/>
      <c r="L10068" s="182"/>
      <c r="M10068" s="182"/>
      <c r="N10068" s="182"/>
      <c r="O10068" s="182"/>
      <c r="P10068" s="182"/>
    </row>
    <row r="10069" spans="2:16">
      <c r="B10069" s="181"/>
      <c r="C10069" s="180"/>
      <c r="D10069" s="180"/>
      <c r="E10069" s="182"/>
      <c r="F10069" s="182"/>
      <c r="G10069" s="182"/>
      <c r="H10069" s="182"/>
      <c r="I10069" s="182"/>
      <c r="J10069" s="182"/>
      <c r="K10069" s="182"/>
      <c r="L10069" s="182"/>
      <c r="M10069" s="182"/>
      <c r="N10069" s="182"/>
      <c r="O10069" s="182"/>
      <c r="P10069" s="182"/>
    </row>
    <row r="10070" spans="2:16">
      <c r="B10070" s="181"/>
      <c r="C10070" s="180"/>
      <c r="D10070" s="180"/>
      <c r="E10070" s="182"/>
      <c r="F10070" s="182"/>
      <c r="G10070" s="182"/>
      <c r="H10070" s="182"/>
      <c r="I10070" s="182"/>
      <c r="J10070" s="182"/>
      <c r="K10070" s="182"/>
      <c r="L10070" s="182"/>
      <c r="M10070" s="182"/>
      <c r="N10070" s="182"/>
      <c r="O10070" s="182"/>
      <c r="P10070" s="182"/>
    </row>
    <row r="10071" spans="2:16">
      <c r="B10071" s="181"/>
      <c r="C10071" s="180"/>
      <c r="D10071" s="180"/>
      <c r="E10071" s="182"/>
      <c r="F10071" s="182"/>
      <c r="G10071" s="182"/>
      <c r="H10071" s="182"/>
      <c r="I10071" s="182"/>
      <c r="J10071" s="182"/>
      <c r="K10071" s="182"/>
      <c r="L10071" s="182"/>
      <c r="M10071" s="182"/>
      <c r="N10071" s="182"/>
      <c r="O10071" s="182"/>
      <c r="P10071" s="182"/>
    </row>
    <row r="10072" spans="2:16">
      <c r="B10072" s="181"/>
      <c r="C10072" s="180"/>
      <c r="D10072" s="180"/>
      <c r="E10072" s="182"/>
      <c r="F10072" s="182"/>
      <c r="G10072" s="182"/>
      <c r="H10072" s="182"/>
      <c r="I10072" s="182"/>
      <c r="J10072" s="182"/>
      <c r="K10072" s="182"/>
      <c r="L10072" s="182"/>
      <c r="M10072" s="182"/>
      <c r="N10072" s="182"/>
      <c r="O10072" s="182"/>
      <c r="P10072" s="182"/>
    </row>
    <row r="10073" spans="2:16">
      <c r="B10073" s="181"/>
      <c r="C10073" s="180"/>
      <c r="D10073" s="180"/>
      <c r="E10073" s="182"/>
      <c r="F10073" s="182"/>
      <c r="G10073" s="182"/>
      <c r="H10073" s="182"/>
      <c r="I10073" s="182"/>
      <c r="J10073" s="182"/>
      <c r="K10073" s="182"/>
      <c r="L10073" s="182"/>
      <c r="M10073" s="182"/>
      <c r="N10073" s="182"/>
      <c r="O10073" s="182"/>
      <c r="P10073" s="182"/>
    </row>
    <row r="10074" spans="2:16">
      <c r="B10074" s="181"/>
      <c r="C10074" s="180"/>
      <c r="D10074" s="180"/>
      <c r="E10074" s="182"/>
      <c r="F10074" s="182"/>
      <c r="G10074" s="182"/>
      <c r="H10074" s="182"/>
      <c r="I10074" s="182"/>
      <c r="J10074" s="182"/>
      <c r="K10074" s="182"/>
      <c r="L10074" s="182"/>
      <c r="M10074" s="182"/>
      <c r="N10074" s="182"/>
      <c r="O10074" s="182"/>
      <c r="P10074" s="182"/>
    </row>
    <row r="10075" spans="2:16">
      <c r="B10075" s="181"/>
      <c r="C10075" s="180"/>
      <c r="D10075" s="180"/>
      <c r="E10075" s="182"/>
      <c r="F10075" s="182"/>
      <c r="G10075" s="182"/>
      <c r="H10075" s="182"/>
      <c r="I10075" s="182"/>
      <c r="J10075" s="182"/>
      <c r="K10075" s="182"/>
      <c r="L10075" s="182"/>
      <c r="M10075" s="182"/>
      <c r="N10075" s="182"/>
      <c r="O10075" s="182"/>
      <c r="P10075" s="182"/>
    </row>
    <row r="10076" spans="2:16">
      <c r="B10076" s="181"/>
      <c r="C10076" s="180"/>
      <c r="D10076" s="180"/>
      <c r="E10076" s="182"/>
      <c r="F10076" s="182"/>
      <c r="G10076" s="182"/>
      <c r="H10076" s="182"/>
      <c r="I10076" s="182"/>
      <c r="J10076" s="182"/>
      <c r="K10076" s="182"/>
      <c r="L10076" s="182"/>
      <c r="M10076" s="182"/>
      <c r="N10076" s="182"/>
      <c r="O10076" s="182"/>
      <c r="P10076" s="182"/>
    </row>
    <row r="10077" spans="2:16">
      <c r="B10077" s="181"/>
      <c r="C10077" s="180"/>
      <c r="D10077" s="180"/>
      <c r="E10077" s="182"/>
      <c r="F10077" s="182"/>
      <c r="G10077" s="182"/>
      <c r="H10077" s="182"/>
      <c r="I10077" s="182"/>
      <c r="J10077" s="182"/>
      <c r="K10077" s="182"/>
      <c r="L10077" s="182"/>
      <c r="M10077" s="182"/>
      <c r="N10077" s="182"/>
      <c r="O10077" s="182"/>
      <c r="P10077" s="182"/>
    </row>
    <row r="10078" spans="2:16">
      <c r="B10078" s="181"/>
      <c r="C10078" s="180"/>
      <c r="D10078" s="180"/>
      <c r="E10078" s="182"/>
      <c r="F10078" s="182"/>
      <c r="G10078" s="182"/>
      <c r="H10078" s="182"/>
      <c r="I10078" s="182"/>
      <c r="J10078" s="182"/>
      <c r="K10078" s="182"/>
      <c r="L10078" s="182"/>
      <c r="M10078" s="182"/>
      <c r="N10078" s="182"/>
      <c r="O10078" s="182"/>
      <c r="P10078" s="182"/>
    </row>
    <row r="10079" spans="2:16">
      <c r="B10079" s="181"/>
      <c r="C10079" s="180"/>
      <c r="D10079" s="180"/>
      <c r="E10079" s="182"/>
      <c r="F10079" s="182"/>
      <c r="G10079" s="182"/>
      <c r="H10079" s="182"/>
      <c r="I10079" s="182"/>
      <c r="J10079" s="182"/>
      <c r="K10079" s="182"/>
      <c r="L10079" s="182"/>
      <c r="M10079" s="182"/>
      <c r="N10079" s="182"/>
      <c r="O10079" s="182"/>
      <c r="P10079" s="182"/>
    </row>
    <row r="10080" spans="2:16">
      <c r="B10080" s="181"/>
      <c r="C10080" s="180"/>
      <c r="D10080" s="180"/>
      <c r="E10080" s="182"/>
      <c r="F10080" s="182"/>
      <c r="G10080" s="182"/>
      <c r="H10080" s="182"/>
      <c r="I10080" s="182"/>
      <c r="J10080" s="182"/>
      <c r="K10080" s="182"/>
      <c r="L10080" s="182"/>
      <c r="M10080" s="182"/>
      <c r="N10080" s="182"/>
      <c r="O10080" s="182"/>
      <c r="P10080" s="182"/>
    </row>
    <row r="10081" spans="2:16">
      <c r="B10081" s="181"/>
      <c r="C10081" s="180"/>
      <c r="D10081" s="180"/>
      <c r="E10081" s="182"/>
      <c r="F10081" s="182"/>
      <c r="G10081" s="182"/>
      <c r="H10081" s="182"/>
      <c r="I10081" s="182"/>
      <c r="J10081" s="182"/>
      <c r="K10081" s="182"/>
      <c r="L10081" s="182"/>
      <c r="M10081" s="182"/>
      <c r="N10081" s="182"/>
      <c r="O10081" s="182"/>
      <c r="P10081" s="182"/>
    </row>
    <row r="10082" spans="2:16">
      <c r="B10082" s="181"/>
      <c r="C10082" s="180"/>
      <c r="D10082" s="180"/>
      <c r="E10082" s="182"/>
      <c r="F10082" s="182"/>
      <c r="G10082" s="182"/>
      <c r="H10082" s="182"/>
      <c r="I10082" s="182"/>
      <c r="J10082" s="182"/>
      <c r="K10082" s="182"/>
      <c r="L10082" s="182"/>
      <c r="M10082" s="182"/>
      <c r="N10082" s="182"/>
      <c r="O10082" s="182"/>
      <c r="P10082" s="182"/>
    </row>
    <row r="10083" spans="2:16">
      <c r="B10083" s="181"/>
      <c r="C10083" s="180"/>
      <c r="D10083" s="180"/>
      <c r="E10083" s="182"/>
      <c r="F10083" s="182"/>
      <c r="G10083" s="182"/>
      <c r="H10083" s="182"/>
      <c r="I10083" s="182"/>
      <c r="J10083" s="182"/>
      <c r="K10083" s="182"/>
      <c r="L10083" s="182"/>
      <c r="M10083" s="182"/>
      <c r="N10083" s="182"/>
      <c r="O10083" s="182"/>
      <c r="P10083" s="182"/>
    </row>
    <row r="10084" spans="2:16">
      <c r="B10084" s="181"/>
      <c r="C10084" s="180"/>
      <c r="D10084" s="180"/>
      <c r="E10084" s="182"/>
      <c r="F10084" s="182"/>
      <c r="G10084" s="182"/>
      <c r="H10084" s="182"/>
      <c r="I10084" s="182"/>
      <c r="J10084" s="182"/>
      <c r="K10084" s="182"/>
      <c r="L10084" s="182"/>
      <c r="M10084" s="182"/>
      <c r="N10084" s="182"/>
      <c r="O10084" s="182"/>
      <c r="P10084" s="182"/>
    </row>
    <row r="10085" spans="2:16">
      <c r="B10085" s="181"/>
      <c r="C10085" s="180"/>
      <c r="D10085" s="180"/>
      <c r="E10085" s="182"/>
      <c r="F10085" s="182"/>
      <c r="G10085" s="182"/>
      <c r="H10085" s="182"/>
      <c r="I10085" s="182"/>
      <c r="J10085" s="182"/>
      <c r="K10085" s="182"/>
      <c r="L10085" s="182"/>
      <c r="M10085" s="182"/>
      <c r="N10085" s="182"/>
      <c r="O10085" s="182"/>
      <c r="P10085" s="182"/>
    </row>
    <row r="10086" spans="2:16">
      <c r="B10086" s="181"/>
      <c r="C10086" s="180"/>
      <c r="D10086" s="180"/>
      <c r="E10086" s="182"/>
      <c r="F10086" s="182"/>
      <c r="G10086" s="182"/>
      <c r="H10086" s="182"/>
      <c r="I10086" s="182"/>
      <c r="J10086" s="182"/>
      <c r="K10086" s="182"/>
      <c r="L10086" s="182"/>
      <c r="M10086" s="182"/>
      <c r="N10086" s="182"/>
      <c r="O10086" s="182"/>
      <c r="P10086" s="182"/>
    </row>
    <row r="10087" spans="2:16">
      <c r="B10087" s="181"/>
      <c r="C10087" s="180"/>
      <c r="D10087" s="180"/>
      <c r="E10087" s="182"/>
      <c r="F10087" s="182"/>
      <c r="G10087" s="182"/>
      <c r="H10087" s="182"/>
      <c r="I10087" s="182"/>
      <c r="J10087" s="182"/>
      <c r="K10087" s="182"/>
      <c r="L10087" s="182"/>
      <c r="M10087" s="182"/>
      <c r="N10087" s="182"/>
      <c r="O10087" s="182"/>
      <c r="P10087" s="182"/>
    </row>
    <row r="10088" spans="2:16">
      <c r="B10088" s="181"/>
      <c r="C10088" s="180"/>
      <c r="D10088" s="180"/>
      <c r="E10088" s="182"/>
      <c r="F10088" s="182"/>
      <c r="G10088" s="182"/>
      <c r="H10088" s="182"/>
      <c r="I10088" s="182"/>
      <c r="J10088" s="182"/>
      <c r="K10088" s="182"/>
      <c r="L10088" s="182"/>
      <c r="M10088" s="182"/>
      <c r="N10088" s="182"/>
      <c r="O10088" s="182"/>
      <c r="P10088" s="182"/>
    </row>
    <row r="10089" spans="2:16">
      <c r="B10089" s="181"/>
      <c r="C10089" s="180"/>
      <c r="D10089" s="180"/>
      <c r="E10089" s="182"/>
      <c r="F10089" s="182"/>
      <c r="G10089" s="182"/>
      <c r="H10089" s="182"/>
      <c r="I10089" s="182"/>
      <c r="J10089" s="182"/>
      <c r="K10089" s="182"/>
      <c r="L10089" s="182"/>
      <c r="M10089" s="182"/>
      <c r="N10089" s="182"/>
      <c r="O10089" s="182"/>
      <c r="P10089" s="182"/>
    </row>
    <row r="10090" spans="2:16">
      <c r="B10090" s="181"/>
      <c r="C10090" s="180"/>
      <c r="D10090" s="180"/>
      <c r="E10090" s="182"/>
      <c r="F10090" s="182"/>
      <c r="G10090" s="182"/>
      <c r="H10090" s="182"/>
      <c r="I10090" s="182"/>
      <c r="J10090" s="182"/>
      <c r="K10090" s="182"/>
      <c r="L10090" s="182"/>
      <c r="M10090" s="182"/>
      <c r="N10090" s="182"/>
      <c r="O10090" s="182"/>
      <c r="P10090" s="182"/>
    </row>
    <row r="10091" spans="2:16">
      <c r="B10091" s="181"/>
      <c r="C10091" s="180"/>
      <c r="D10091" s="180"/>
      <c r="E10091" s="182"/>
      <c r="F10091" s="182"/>
      <c r="G10091" s="182"/>
      <c r="H10091" s="182"/>
      <c r="I10091" s="182"/>
      <c r="J10091" s="182"/>
      <c r="K10091" s="182"/>
      <c r="L10091" s="182"/>
      <c r="M10091" s="182"/>
      <c r="N10091" s="182"/>
      <c r="O10091" s="182"/>
      <c r="P10091" s="182"/>
    </row>
    <row r="10092" spans="2:16">
      <c r="B10092" s="181"/>
      <c r="C10092" s="180"/>
      <c r="D10092" s="180"/>
      <c r="E10092" s="182"/>
      <c r="F10092" s="182"/>
      <c r="G10092" s="182"/>
      <c r="H10092" s="182"/>
      <c r="I10092" s="182"/>
      <c r="J10092" s="182"/>
      <c r="K10092" s="182"/>
      <c r="L10092" s="182"/>
      <c r="M10092" s="182"/>
      <c r="N10092" s="182"/>
      <c r="O10092" s="182"/>
      <c r="P10092" s="182"/>
    </row>
    <row r="10093" spans="2:16">
      <c r="B10093" s="181"/>
      <c r="C10093" s="180"/>
      <c r="D10093" s="180"/>
      <c r="E10093" s="182"/>
      <c r="F10093" s="182"/>
      <c r="G10093" s="182"/>
      <c r="H10093" s="182"/>
      <c r="I10093" s="182"/>
      <c r="J10093" s="182"/>
      <c r="K10093" s="182"/>
      <c r="L10093" s="182"/>
      <c r="M10093" s="182"/>
      <c r="N10093" s="182"/>
      <c r="O10093" s="182"/>
      <c r="P10093" s="182"/>
    </row>
    <row r="10094" spans="2:16">
      <c r="B10094" s="181"/>
      <c r="C10094" s="180"/>
      <c r="D10094" s="180"/>
      <c r="E10094" s="182"/>
      <c r="F10094" s="182"/>
      <c r="G10094" s="182"/>
      <c r="H10094" s="182"/>
      <c r="I10094" s="182"/>
      <c r="J10094" s="182"/>
      <c r="K10094" s="182"/>
      <c r="L10094" s="182"/>
      <c r="M10094" s="182"/>
      <c r="N10094" s="182"/>
      <c r="O10094" s="182"/>
      <c r="P10094" s="182"/>
    </row>
    <row r="10095" spans="2:16">
      <c r="B10095" s="181"/>
      <c r="C10095" s="180"/>
      <c r="D10095" s="180"/>
      <c r="E10095" s="182"/>
      <c r="F10095" s="182"/>
      <c r="G10095" s="182"/>
      <c r="H10095" s="182"/>
      <c r="I10095" s="182"/>
      <c r="J10095" s="182"/>
      <c r="K10095" s="182"/>
      <c r="L10095" s="182"/>
      <c r="M10095" s="182"/>
      <c r="N10095" s="182"/>
      <c r="O10095" s="182"/>
      <c r="P10095" s="182"/>
    </row>
    <row r="10096" spans="2:16">
      <c r="B10096" s="181"/>
      <c r="C10096" s="180"/>
      <c r="D10096" s="180"/>
      <c r="E10096" s="182"/>
      <c r="F10096" s="182"/>
      <c r="G10096" s="182"/>
      <c r="H10096" s="182"/>
      <c r="I10096" s="182"/>
      <c r="J10096" s="182"/>
      <c r="K10096" s="182"/>
      <c r="L10096" s="182"/>
      <c r="M10096" s="182"/>
      <c r="N10096" s="182"/>
      <c r="O10096" s="182"/>
      <c r="P10096" s="182"/>
    </row>
    <row r="10097" spans="2:16">
      <c r="B10097" s="181"/>
      <c r="C10097" s="180"/>
      <c r="D10097" s="180"/>
      <c r="E10097" s="182"/>
      <c r="F10097" s="182"/>
      <c r="G10097" s="182"/>
      <c r="H10097" s="182"/>
      <c r="I10097" s="182"/>
      <c r="J10097" s="182"/>
      <c r="K10097" s="182"/>
      <c r="L10097" s="182"/>
      <c r="M10097" s="182"/>
      <c r="N10097" s="182"/>
      <c r="O10097" s="182"/>
      <c r="P10097" s="182"/>
    </row>
    <row r="10098" spans="2:16">
      <c r="B10098" s="181"/>
      <c r="C10098" s="180"/>
      <c r="D10098" s="180"/>
      <c r="E10098" s="182"/>
      <c r="F10098" s="182"/>
      <c r="G10098" s="182"/>
      <c r="H10098" s="182"/>
      <c r="I10098" s="182"/>
      <c r="J10098" s="182"/>
      <c r="K10098" s="182"/>
      <c r="L10098" s="182"/>
      <c r="M10098" s="182"/>
      <c r="N10098" s="182"/>
      <c r="O10098" s="182"/>
      <c r="P10098" s="182"/>
    </row>
    <row r="10099" spans="2:16">
      <c r="B10099" s="181"/>
      <c r="C10099" s="180"/>
      <c r="D10099" s="180"/>
      <c r="E10099" s="182"/>
      <c r="F10099" s="182"/>
      <c r="G10099" s="182"/>
      <c r="H10099" s="182"/>
      <c r="I10099" s="182"/>
      <c r="J10099" s="182"/>
      <c r="K10099" s="182"/>
      <c r="L10099" s="182"/>
      <c r="M10099" s="182"/>
      <c r="N10099" s="182"/>
      <c r="O10099" s="182"/>
      <c r="P10099" s="182"/>
    </row>
    <row r="10100" spans="2:16">
      <c r="B10100" s="181"/>
      <c r="C10100" s="180"/>
      <c r="D10100" s="180"/>
      <c r="E10100" s="182"/>
      <c r="F10100" s="182"/>
      <c r="G10100" s="182"/>
      <c r="H10100" s="182"/>
      <c r="I10100" s="182"/>
      <c r="J10100" s="182"/>
      <c r="K10100" s="182"/>
      <c r="L10100" s="182"/>
      <c r="M10100" s="182"/>
      <c r="N10100" s="182"/>
      <c r="O10100" s="182"/>
      <c r="P10100" s="182"/>
    </row>
    <row r="10101" spans="2:16">
      <c r="B10101" s="181"/>
      <c r="C10101" s="180"/>
      <c r="D10101" s="180"/>
      <c r="E10101" s="182"/>
      <c r="F10101" s="182"/>
      <c r="G10101" s="182"/>
      <c r="H10101" s="182"/>
      <c r="I10101" s="182"/>
      <c r="J10101" s="182"/>
      <c r="K10101" s="182"/>
      <c r="L10101" s="182"/>
      <c r="M10101" s="182"/>
      <c r="N10101" s="182"/>
      <c r="O10101" s="182"/>
      <c r="P10101" s="182"/>
    </row>
    <row r="10102" spans="2:16">
      <c r="B10102" s="181"/>
      <c r="C10102" s="180"/>
      <c r="D10102" s="180"/>
      <c r="E10102" s="182"/>
      <c r="F10102" s="182"/>
      <c r="G10102" s="182"/>
      <c r="H10102" s="182"/>
      <c r="I10102" s="182"/>
      <c r="J10102" s="182"/>
      <c r="K10102" s="182"/>
      <c r="L10102" s="182"/>
      <c r="M10102" s="182"/>
      <c r="N10102" s="182"/>
      <c r="O10102" s="182"/>
      <c r="P10102" s="182"/>
    </row>
    <row r="10103" spans="2:16">
      <c r="B10103" s="181"/>
      <c r="C10103" s="180"/>
      <c r="D10103" s="180"/>
      <c r="E10103" s="182"/>
      <c r="F10103" s="182"/>
      <c r="G10103" s="182"/>
      <c r="H10103" s="182"/>
      <c r="I10103" s="182"/>
      <c r="J10103" s="182"/>
      <c r="K10103" s="182"/>
      <c r="L10103" s="182"/>
      <c r="M10103" s="182"/>
      <c r="N10103" s="182"/>
      <c r="O10103" s="182"/>
      <c r="P10103" s="182"/>
    </row>
    <row r="10104" spans="2:16">
      <c r="B10104" s="181"/>
      <c r="C10104" s="180"/>
      <c r="D10104" s="180"/>
      <c r="E10104" s="182"/>
      <c r="F10104" s="182"/>
      <c r="G10104" s="182"/>
      <c r="H10104" s="182"/>
      <c r="I10104" s="182"/>
      <c r="J10104" s="182"/>
      <c r="K10104" s="182"/>
      <c r="L10104" s="182"/>
      <c r="M10104" s="182"/>
      <c r="N10104" s="182"/>
      <c r="O10104" s="182"/>
      <c r="P10104" s="182"/>
    </row>
    <row r="10105" spans="2:16">
      <c r="B10105" s="181"/>
      <c r="C10105" s="180"/>
      <c r="D10105" s="180"/>
      <c r="E10105" s="182"/>
      <c r="F10105" s="182"/>
      <c r="G10105" s="182"/>
      <c r="H10105" s="182"/>
      <c r="I10105" s="182"/>
      <c r="J10105" s="182"/>
      <c r="K10105" s="182"/>
      <c r="L10105" s="182"/>
      <c r="M10105" s="182"/>
      <c r="N10105" s="182"/>
      <c r="O10105" s="182"/>
      <c r="P10105" s="182"/>
    </row>
    <row r="10106" spans="2:16">
      <c r="B10106" s="181"/>
      <c r="C10106" s="180"/>
      <c r="D10106" s="180"/>
      <c r="E10106" s="182"/>
      <c r="F10106" s="182"/>
      <c r="G10106" s="182"/>
      <c r="H10106" s="182"/>
      <c r="I10106" s="182"/>
      <c r="J10106" s="182"/>
      <c r="K10106" s="182"/>
      <c r="L10106" s="182"/>
      <c r="M10106" s="182"/>
      <c r="N10106" s="182"/>
      <c r="O10106" s="182"/>
      <c r="P10106" s="182"/>
    </row>
    <row r="10107" spans="2:16">
      <c r="B10107" s="181"/>
      <c r="C10107" s="180"/>
      <c r="D10107" s="180"/>
      <c r="E10107" s="182"/>
      <c r="F10107" s="182"/>
      <c r="G10107" s="182"/>
      <c r="H10107" s="182"/>
      <c r="I10107" s="182"/>
      <c r="J10107" s="182"/>
      <c r="K10107" s="182"/>
      <c r="L10107" s="182"/>
      <c r="M10107" s="182"/>
      <c r="N10107" s="182"/>
      <c r="O10107" s="182"/>
      <c r="P10107" s="182"/>
    </row>
    <row r="10108" spans="2:16">
      <c r="B10108" s="181"/>
      <c r="C10108" s="180"/>
      <c r="D10108" s="180"/>
      <c r="E10108" s="182"/>
      <c r="F10108" s="182"/>
      <c r="G10108" s="182"/>
      <c r="H10108" s="182"/>
      <c r="I10108" s="182"/>
      <c r="J10108" s="182"/>
      <c r="K10108" s="182"/>
      <c r="L10108" s="182"/>
      <c r="M10108" s="182"/>
      <c r="N10108" s="182"/>
      <c r="O10108" s="182"/>
      <c r="P10108" s="182"/>
    </row>
    <row r="10109" spans="2:16">
      <c r="B10109" s="181"/>
      <c r="C10109" s="180"/>
      <c r="D10109" s="180"/>
      <c r="E10109" s="182"/>
      <c r="F10109" s="182"/>
      <c r="G10109" s="182"/>
      <c r="H10109" s="182"/>
      <c r="I10109" s="182"/>
      <c r="J10109" s="182"/>
      <c r="K10109" s="182"/>
      <c r="L10109" s="182"/>
      <c r="M10109" s="182"/>
      <c r="N10109" s="182"/>
      <c r="O10109" s="182"/>
      <c r="P10109" s="182"/>
    </row>
    <row r="10110" spans="2:16">
      <c r="B10110" s="181"/>
      <c r="C10110" s="180"/>
      <c r="D10110" s="180"/>
      <c r="E10110" s="182"/>
      <c r="F10110" s="182"/>
      <c r="G10110" s="182"/>
      <c r="H10110" s="182"/>
      <c r="I10110" s="182"/>
      <c r="J10110" s="182"/>
      <c r="K10110" s="182"/>
      <c r="L10110" s="182"/>
      <c r="M10110" s="182"/>
      <c r="N10110" s="182"/>
      <c r="O10110" s="182"/>
      <c r="P10110" s="182"/>
    </row>
    <row r="10111" spans="2:16">
      <c r="B10111" s="181"/>
      <c r="C10111" s="180"/>
      <c r="D10111" s="180"/>
      <c r="E10111" s="182"/>
      <c r="F10111" s="182"/>
      <c r="G10111" s="182"/>
      <c r="H10111" s="182"/>
      <c r="I10111" s="182"/>
      <c r="J10111" s="182"/>
      <c r="K10111" s="182"/>
      <c r="L10111" s="182"/>
      <c r="M10111" s="182"/>
      <c r="N10111" s="182"/>
      <c r="O10111" s="182"/>
      <c r="P10111" s="182"/>
    </row>
    <row r="10112" spans="2:16">
      <c r="B10112" s="181"/>
      <c r="C10112" s="180"/>
      <c r="D10112" s="180"/>
      <c r="E10112" s="182"/>
      <c r="F10112" s="182"/>
      <c r="G10112" s="182"/>
      <c r="H10112" s="182"/>
      <c r="I10112" s="182"/>
      <c r="J10112" s="182"/>
      <c r="K10112" s="182"/>
      <c r="L10112" s="182"/>
      <c r="M10112" s="182"/>
      <c r="N10112" s="182"/>
      <c r="O10112" s="182"/>
      <c r="P10112" s="182"/>
    </row>
    <row r="10113" spans="2:16">
      <c r="B10113" s="181"/>
      <c r="C10113" s="180"/>
      <c r="D10113" s="180"/>
      <c r="E10113" s="182"/>
      <c r="F10113" s="182"/>
      <c r="G10113" s="182"/>
      <c r="H10113" s="182"/>
      <c r="I10113" s="182"/>
      <c r="J10113" s="182"/>
      <c r="K10113" s="182"/>
      <c r="L10113" s="182"/>
      <c r="M10113" s="182"/>
      <c r="N10113" s="182"/>
      <c r="O10113" s="182"/>
      <c r="P10113" s="182"/>
    </row>
    <row r="10114" spans="2:16">
      <c r="B10114" s="181"/>
      <c r="C10114" s="180"/>
      <c r="D10114" s="180"/>
      <c r="E10114" s="182"/>
      <c r="F10114" s="182"/>
      <c r="G10114" s="182"/>
      <c r="H10114" s="182"/>
      <c r="I10114" s="182"/>
      <c r="J10114" s="182"/>
      <c r="K10114" s="182"/>
      <c r="L10114" s="182"/>
      <c r="M10114" s="182"/>
      <c r="N10114" s="182"/>
      <c r="O10114" s="182"/>
      <c r="P10114" s="182"/>
    </row>
    <row r="10115" spans="2:16">
      <c r="B10115" s="181"/>
      <c r="C10115" s="180"/>
      <c r="D10115" s="180"/>
      <c r="E10115" s="182"/>
      <c r="F10115" s="182"/>
      <c r="G10115" s="182"/>
      <c r="H10115" s="182"/>
      <c r="I10115" s="182"/>
      <c r="J10115" s="182"/>
      <c r="K10115" s="182"/>
      <c r="L10115" s="182"/>
      <c r="M10115" s="182"/>
      <c r="N10115" s="182"/>
      <c r="O10115" s="182"/>
      <c r="P10115" s="182"/>
    </row>
    <row r="10116" spans="2:16">
      <c r="B10116" s="181"/>
      <c r="C10116" s="180"/>
      <c r="D10116" s="180"/>
      <c r="E10116" s="182"/>
      <c r="F10116" s="182"/>
      <c r="G10116" s="182"/>
      <c r="H10116" s="182"/>
      <c r="I10116" s="182"/>
      <c r="J10116" s="182"/>
      <c r="K10116" s="182"/>
      <c r="L10116" s="182"/>
      <c r="M10116" s="182"/>
      <c r="N10116" s="182"/>
      <c r="O10116" s="182"/>
      <c r="P10116" s="182"/>
    </row>
    <row r="10117" spans="2:16">
      <c r="B10117" s="181"/>
      <c r="C10117" s="180"/>
      <c r="D10117" s="180"/>
      <c r="E10117" s="182"/>
      <c r="F10117" s="182"/>
      <c r="G10117" s="182"/>
      <c r="H10117" s="182"/>
      <c r="I10117" s="182"/>
      <c r="J10117" s="182"/>
      <c r="K10117" s="182"/>
      <c r="L10117" s="182"/>
      <c r="M10117" s="182"/>
      <c r="N10117" s="182"/>
      <c r="O10117" s="182"/>
      <c r="P10117" s="182"/>
    </row>
    <row r="10118" spans="2:16">
      <c r="B10118" s="181"/>
      <c r="C10118" s="180"/>
      <c r="D10118" s="180"/>
      <c r="E10118" s="182"/>
      <c r="F10118" s="182"/>
      <c r="G10118" s="182"/>
      <c r="H10118" s="182"/>
      <c r="I10118" s="182"/>
      <c r="J10118" s="182"/>
      <c r="K10118" s="182"/>
      <c r="L10118" s="182"/>
      <c r="M10118" s="182"/>
      <c r="N10118" s="182"/>
      <c r="O10118" s="182"/>
      <c r="P10118" s="182"/>
    </row>
    <row r="10119" spans="2:16">
      <c r="B10119" s="181"/>
      <c r="C10119" s="180"/>
      <c r="D10119" s="180"/>
      <c r="E10119" s="182"/>
      <c r="F10119" s="182"/>
      <c r="G10119" s="182"/>
      <c r="H10119" s="182"/>
      <c r="I10119" s="182"/>
      <c r="J10119" s="182"/>
      <c r="K10119" s="182"/>
      <c r="L10119" s="182"/>
      <c r="M10119" s="182"/>
      <c r="N10119" s="182"/>
      <c r="O10119" s="182"/>
      <c r="P10119" s="182"/>
    </row>
    <row r="10120" spans="2:16">
      <c r="B10120" s="181"/>
      <c r="C10120" s="180"/>
      <c r="D10120" s="180"/>
      <c r="E10120" s="182"/>
      <c r="F10120" s="182"/>
      <c r="G10120" s="182"/>
      <c r="H10120" s="182"/>
      <c r="I10120" s="182"/>
      <c r="J10120" s="182"/>
      <c r="K10120" s="182"/>
      <c r="L10120" s="182"/>
      <c r="M10120" s="182"/>
      <c r="N10120" s="182"/>
      <c r="O10120" s="182"/>
      <c r="P10120" s="182"/>
    </row>
    <row r="10121" spans="2:16">
      <c r="B10121" s="181"/>
      <c r="C10121" s="180"/>
      <c r="D10121" s="180"/>
      <c r="E10121" s="182"/>
      <c r="F10121" s="182"/>
      <c r="G10121" s="182"/>
      <c r="H10121" s="182"/>
      <c r="I10121" s="182"/>
      <c r="J10121" s="182"/>
      <c r="K10121" s="182"/>
      <c r="L10121" s="182"/>
      <c r="M10121" s="182"/>
      <c r="N10121" s="182"/>
      <c r="O10121" s="182"/>
      <c r="P10121" s="182"/>
    </row>
    <row r="10122" spans="2:16">
      <c r="B10122" s="181"/>
      <c r="C10122" s="180"/>
      <c r="D10122" s="180"/>
      <c r="E10122" s="182"/>
      <c r="F10122" s="182"/>
      <c r="G10122" s="182"/>
      <c r="H10122" s="182"/>
      <c r="I10122" s="182"/>
      <c r="J10122" s="182"/>
      <c r="K10122" s="182"/>
      <c r="L10122" s="182"/>
      <c r="M10122" s="182"/>
      <c r="N10122" s="182"/>
      <c r="O10122" s="182"/>
      <c r="P10122" s="182"/>
    </row>
    <row r="10123" spans="2:16">
      <c r="B10123" s="181"/>
      <c r="C10123" s="180"/>
      <c r="D10123" s="180"/>
      <c r="E10123" s="182"/>
      <c r="F10123" s="182"/>
      <c r="G10123" s="182"/>
      <c r="H10123" s="182"/>
      <c r="I10123" s="182"/>
      <c r="J10123" s="182"/>
      <c r="K10123" s="182"/>
      <c r="L10123" s="182"/>
      <c r="M10123" s="182"/>
      <c r="N10123" s="182"/>
      <c r="O10123" s="182"/>
      <c r="P10123" s="182"/>
    </row>
    <row r="10124" spans="2:16">
      <c r="B10124" s="181"/>
      <c r="C10124" s="180"/>
      <c r="D10124" s="180"/>
      <c r="E10124" s="182"/>
      <c r="F10124" s="182"/>
      <c r="G10124" s="182"/>
      <c r="H10124" s="182"/>
      <c r="I10124" s="182"/>
      <c r="J10124" s="182"/>
      <c r="K10124" s="182"/>
      <c r="L10124" s="182"/>
      <c r="M10124" s="182"/>
      <c r="N10124" s="182"/>
      <c r="O10124" s="182"/>
      <c r="P10124" s="182"/>
    </row>
    <row r="10125" spans="2:16">
      <c r="B10125" s="181"/>
      <c r="C10125" s="180"/>
      <c r="D10125" s="180"/>
      <c r="E10125" s="182"/>
      <c r="F10125" s="182"/>
      <c r="G10125" s="182"/>
      <c r="H10125" s="182"/>
      <c r="I10125" s="182"/>
      <c r="J10125" s="182"/>
      <c r="K10125" s="182"/>
      <c r="L10125" s="182"/>
      <c r="M10125" s="182"/>
      <c r="N10125" s="182"/>
      <c r="O10125" s="182"/>
      <c r="P10125" s="182"/>
    </row>
    <row r="10126" spans="2:16">
      <c r="B10126" s="181"/>
      <c r="C10126" s="180"/>
      <c r="D10126" s="180"/>
      <c r="E10126" s="182"/>
      <c r="F10126" s="182"/>
      <c r="G10126" s="182"/>
      <c r="H10126" s="182"/>
      <c r="I10126" s="182"/>
      <c r="J10126" s="182"/>
      <c r="K10126" s="182"/>
      <c r="L10126" s="182"/>
      <c r="M10126" s="182"/>
      <c r="N10126" s="182"/>
      <c r="O10126" s="182"/>
      <c r="P10126" s="182"/>
    </row>
    <row r="10127" spans="2:16">
      <c r="B10127" s="181"/>
      <c r="C10127" s="180"/>
      <c r="D10127" s="180"/>
      <c r="E10127" s="182"/>
      <c r="F10127" s="182"/>
      <c r="G10127" s="182"/>
      <c r="H10127" s="182"/>
      <c r="I10127" s="182"/>
      <c r="J10127" s="182"/>
      <c r="K10127" s="182"/>
      <c r="L10127" s="182"/>
      <c r="M10127" s="182"/>
      <c r="N10127" s="182"/>
      <c r="O10127" s="182"/>
      <c r="P10127" s="182"/>
    </row>
    <row r="10128" spans="2:16">
      <c r="B10128" s="181"/>
      <c r="C10128" s="180"/>
      <c r="D10128" s="180"/>
      <c r="E10128" s="182"/>
      <c r="F10128" s="182"/>
      <c r="G10128" s="182"/>
      <c r="H10128" s="182"/>
      <c r="I10128" s="182"/>
      <c r="J10128" s="182"/>
      <c r="K10128" s="182"/>
      <c r="L10128" s="182"/>
      <c r="M10128" s="182"/>
      <c r="N10128" s="182"/>
      <c r="O10128" s="182"/>
      <c r="P10128" s="182"/>
    </row>
    <row r="10129" spans="2:16">
      <c r="B10129" s="181"/>
      <c r="C10129" s="180"/>
      <c r="D10129" s="180"/>
      <c r="E10129" s="182"/>
      <c r="F10129" s="182"/>
      <c r="G10129" s="182"/>
      <c r="H10129" s="182"/>
      <c r="I10129" s="182"/>
      <c r="J10129" s="182"/>
      <c r="K10129" s="182"/>
      <c r="L10129" s="182"/>
      <c r="M10129" s="182"/>
      <c r="N10129" s="182"/>
      <c r="O10129" s="182"/>
      <c r="P10129" s="182"/>
    </row>
    <row r="10130" spans="2:16">
      <c r="B10130" s="181"/>
      <c r="C10130" s="180"/>
      <c r="D10130" s="180"/>
      <c r="E10130" s="182"/>
      <c r="F10130" s="182"/>
      <c r="G10130" s="182"/>
      <c r="H10130" s="182"/>
      <c r="I10130" s="182"/>
      <c r="J10130" s="182"/>
      <c r="K10130" s="182"/>
      <c r="L10130" s="182"/>
      <c r="M10130" s="182"/>
      <c r="N10130" s="182"/>
      <c r="O10130" s="182"/>
      <c r="P10130" s="182"/>
    </row>
    <row r="10131" spans="2:16">
      <c r="B10131" s="181"/>
      <c r="C10131" s="180"/>
      <c r="D10131" s="180"/>
      <c r="E10131" s="182"/>
      <c r="F10131" s="182"/>
      <c r="G10131" s="182"/>
      <c r="H10131" s="182"/>
      <c r="I10131" s="182"/>
      <c r="J10131" s="182"/>
      <c r="K10131" s="182"/>
      <c r="L10131" s="182"/>
      <c r="M10131" s="182"/>
      <c r="N10131" s="182"/>
      <c r="O10131" s="182"/>
      <c r="P10131" s="182"/>
    </row>
    <row r="10132" spans="2:16">
      <c r="B10132" s="181"/>
      <c r="C10132" s="180"/>
      <c r="D10132" s="180"/>
      <c r="E10132" s="182"/>
      <c r="F10132" s="182"/>
      <c r="G10132" s="182"/>
      <c r="H10132" s="182"/>
      <c r="I10132" s="182"/>
      <c r="J10132" s="182"/>
      <c r="K10132" s="182"/>
      <c r="L10132" s="182"/>
      <c r="M10132" s="182"/>
      <c r="N10132" s="182"/>
      <c r="O10132" s="182"/>
      <c r="P10132" s="182"/>
    </row>
    <row r="10133" spans="2:16">
      <c r="B10133" s="181"/>
      <c r="C10133" s="180"/>
      <c r="D10133" s="180"/>
      <c r="E10133" s="182"/>
      <c r="F10133" s="182"/>
      <c r="G10133" s="182"/>
      <c r="H10133" s="182"/>
      <c r="I10133" s="182"/>
      <c r="J10133" s="182"/>
      <c r="K10133" s="182"/>
      <c r="L10133" s="182"/>
      <c r="M10133" s="182"/>
      <c r="N10133" s="182"/>
      <c r="O10133" s="182"/>
      <c r="P10133" s="182"/>
    </row>
    <row r="10134" spans="2:16">
      <c r="B10134" s="181"/>
      <c r="C10134" s="180"/>
      <c r="D10134" s="180"/>
      <c r="E10134" s="182"/>
      <c r="F10134" s="182"/>
      <c r="G10134" s="182"/>
      <c r="H10134" s="182"/>
      <c r="I10134" s="182"/>
      <c r="J10134" s="182"/>
      <c r="K10134" s="182"/>
      <c r="L10134" s="182"/>
      <c r="M10134" s="182"/>
      <c r="N10134" s="182"/>
      <c r="O10134" s="182"/>
      <c r="P10134" s="182"/>
    </row>
    <row r="10135" spans="2:16">
      <c r="B10135" s="181"/>
      <c r="C10135" s="180"/>
      <c r="D10135" s="180"/>
      <c r="E10135" s="182"/>
      <c r="F10135" s="182"/>
      <c r="G10135" s="182"/>
      <c r="H10135" s="182"/>
      <c r="I10135" s="182"/>
      <c r="J10135" s="182"/>
      <c r="K10135" s="182"/>
      <c r="L10135" s="182"/>
      <c r="M10135" s="182"/>
      <c r="N10135" s="182"/>
      <c r="O10135" s="182"/>
      <c r="P10135" s="182"/>
    </row>
    <row r="10136" spans="2:16">
      <c r="B10136" s="181"/>
      <c r="C10136" s="180"/>
      <c r="D10136" s="180"/>
      <c r="E10136" s="182"/>
      <c r="F10136" s="182"/>
      <c r="G10136" s="182"/>
      <c r="H10136" s="182"/>
      <c r="I10136" s="182"/>
      <c r="J10136" s="182"/>
      <c r="K10136" s="182"/>
      <c r="L10136" s="182"/>
      <c r="M10136" s="182"/>
      <c r="N10136" s="182"/>
      <c r="O10136" s="182"/>
      <c r="P10136" s="182"/>
    </row>
    <row r="10137" spans="2:16">
      <c r="B10137" s="181"/>
      <c r="C10137" s="180"/>
      <c r="D10137" s="180"/>
      <c r="E10137" s="182"/>
      <c r="F10137" s="182"/>
      <c r="G10137" s="182"/>
      <c r="H10137" s="182"/>
      <c r="I10137" s="182"/>
      <c r="J10137" s="182"/>
      <c r="K10137" s="182"/>
      <c r="L10137" s="182"/>
      <c r="M10137" s="182"/>
      <c r="N10137" s="182"/>
      <c r="O10137" s="182"/>
      <c r="P10137" s="182"/>
    </row>
    <row r="10138" spans="2:16">
      <c r="B10138" s="181"/>
      <c r="C10138" s="180"/>
      <c r="D10138" s="180"/>
      <c r="E10138" s="182"/>
      <c r="F10138" s="182"/>
      <c r="G10138" s="182"/>
      <c r="H10138" s="182"/>
      <c r="I10138" s="182"/>
      <c r="J10138" s="182"/>
      <c r="K10138" s="182"/>
      <c r="L10138" s="182"/>
      <c r="M10138" s="182"/>
      <c r="N10138" s="182"/>
      <c r="O10138" s="182"/>
      <c r="P10138" s="182"/>
    </row>
    <row r="10139" spans="2:16">
      <c r="B10139" s="181"/>
      <c r="C10139" s="180"/>
      <c r="D10139" s="180"/>
      <c r="E10139" s="182"/>
      <c r="F10139" s="182"/>
      <c r="G10139" s="182"/>
      <c r="H10139" s="182"/>
      <c r="I10139" s="182"/>
      <c r="J10139" s="182"/>
      <c r="K10139" s="182"/>
      <c r="L10139" s="182"/>
      <c r="M10139" s="182"/>
      <c r="N10139" s="182"/>
      <c r="O10139" s="182"/>
      <c r="P10139" s="182"/>
    </row>
    <row r="10140" spans="2:16">
      <c r="B10140" s="181"/>
      <c r="C10140" s="180"/>
      <c r="D10140" s="180"/>
      <c r="E10140" s="182"/>
      <c r="F10140" s="182"/>
      <c r="G10140" s="182"/>
      <c r="H10140" s="182"/>
      <c r="I10140" s="182"/>
      <c r="J10140" s="182"/>
      <c r="K10140" s="182"/>
      <c r="L10140" s="182"/>
      <c r="M10140" s="182"/>
      <c r="N10140" s="182"/>
      <c r="O10140" s="182"/>
      <c r="P10140" s="182"/>
    </row>
    <row r="10141" spans="2:16">
      <c r="B10141" s="181"/>
      <c r="C10141" s="180"/>
      <c r="D10141" s="180"/>
      <c r="E10141" s="182"/>
      <c r="F10141" s="182"/>
      <c r="G10141" s="182"/>
      <c r="H10141" s="182"/>
      <c r="I10141" s="182"/>
      <c r="J10141" s="182"/>
      <c r="K10141" s="182"/>
      <c r="L10141" s="182"/>
      <c r="M10141" s="182"/>
      <c r="N10141" s="182"/>
      <c r="O10141" s="182"/>
      <c r="P10141" s="182"/>
    </row>
    <row r="10142" spans="2:16">
      <c r="B10142" s="181"/>
      <c r="C10142" s="180"/>
      <c r="D10142" s="180"/>
      <c r="E10142" s="182"/>
      <c r="F10142" s="182"/>
      <c r="G10142" s="182"/>
      <c r="H10142" s="182"/>
      <c r="I10142" s="182"/>
      <c r="J10142" s="182"/>
      <c r="K10142" s="182"/>
      <c r="L10142" s="182"/>
      <c r="M10142" s="182"/>
      <c r="N10142" s="182"/>
      <c r="O10142" s="182"/>
      <c r="P10142" s="182"/>
    </row>
    <row r="10143" spans="2:16">
      <c r="B10143" s="181"/>
      <c r="C10143" s="180"/>
      <c r="D10143" s="180"/>
      <c r="E10143" s="182"/>
      <c r="F10143" s="182"/>
      <c r="G10143" s="182"/>
      <c r="H10143" s="182"/>
      <c r="I10143" s="182"/>
      <c r="J10143" s="182"/>
      <c r="K10143" s="182"/>
      <c r="L10143" s="182"/>
      <c r="M10143" s="182"/>
      <c r="N10143" s="182"/>
      <c r="O10143" s="182"/>
      <c r="P10143" s="182"/>
    </row>
    <row r="10144" spans="2:16">
      <c r="B10144" s="181"/>
      <c r="C10144" s="180"/>
      <c r="D10144" s="180"/>
      <c r="E10144" s="182"/>
      <c r="F10144" s="182"/>
      <c r="G10144" s="182"/>
      <c r="H10144" s="182"/>
      <c r="I10144" s="182"/>
      <c r="J10144" s="182"/>
      <c r="K10144" s="182"/>
      <c r="L10144" s="182"/>
      <c r="M10144" s="182"/>
      <c r="N10144" s="182"/>
      <c r="O10144" s="182"/>
      <c r="P10144" s="182"/>
    </row>
    <row r="10145" spans="2:16">
      <c r="B10145" s="181"/>
      <c r="C10145" s="180"/>
      <c r="D10145" s="180"/>
      <c r="E10145" s="182"/>
      <c r="F10145" s="182"/>
      <c r="G10145" s="182"/>
      <c r="H10145" s="182"/>
      <c r="I10145" s="182"/>
      <c r="J10145" s="182"/>
      <c r="K10145" s="182"/>
      <c r="L10145" s="182"/>
      <c r="M10145" s="182"/>
      <c r="N10145" s="182"/>
      <c r="O10145" s="182"/>
      <c r="P10145" s="182"/>
    </row>
    <row r="10146" spans="2:16">
      <c r="B10146" s="181"/>
      <c r="C10146" s="180"/>
      <c r="D10146" s="180"/>
      <c r="E10146" s="182"/>
      <c r="F10146" s="182"/>
      <c r="G10146" s="182"/>
      <c r="H10146" s="182"/>
      <c r="I10146" s="182"/>
      <c r="J10146" s="182"/>
      <c r="K10146" s="182"/>
      <c r="L10146" s="182"/>
      <c r="M10146" s="182"/>
      <c r="N10146" s="182"/>
      <c r="O10146" s="182"/>
      <c r="P10146" s="182"/>
    </row>
    <row r="10147" spans="2:16">
      <c r="B10147" s="181"/>
      <c r="C10147" s="180"/>
      <c r="D10147" s="180"/>
      <c r="E10147" s="182"/>
      <c r="F10147" s="182"/>
      <c r="G10147" s="182"/>
      <c r="H10147" s="182"/>
      <c r="I10147" s="182"/>
      <c r="J10147" s="182"/>
      <c r="K10147" s="182"/>
      <c r="L10147" s="182"/>
      <c r="M10147" s="182"/>
      <c r="N10147" s="182"/>
      <c r="O10147" s="182"/>
      <c r="P10147" s="182"/>
    </row>
    <row r="10148" spans="2:16">
      <c r="B10148" s="181"/>
      <c r="C10148" s="180"/>
      <c r="D10148" s="180"/>
      <c r="E10148" s="182"/>
      <c r="F10148" s="182"/>
      <c r="G10148" s="182"/>
      <c r="H10148" s="182"/>
      <c r="I10148" s="182"/>
      <c r="J10148" s="182"/>
      <c r="K10148" s="182"/>
      <c r="L10148" s="182"/>
      <c r="M10148" s="182"/>
      <c r="N10148" s="182"/>
      <c r="O10148" s="182"/>
      <c r="P10148" s="182"/>
    </row>
    <row r="10149" spans="2:16">
      <c r="B10149" s="181"/>
      <c r="C10149" s="180"/>
      <c r="D10149" s="180"/>
      <c r="E10149" s="182"/>
      <c r="F10149" s="182"/>
      <c r="G10149" s="182"/>
      <c r="H10149" s="182"/>
      <c r="I10149" s="182"/>
      <c r="J10149" s="182"/>
      <c r="K10149" s="182"/>
      <c r="L10149" s="182"/>
      <c r="M10149" s="182"/>
      <c r="N10149" s="182"/>
      <c r="O10149" s="182"/>
      <c r="P10149" s="182"/>
    </row>
    <row r="10150" spans="2:16">
      <c r="B10150" s="181"/>
      <c r="C10150" s="180"/>
      <c r="D10150" s="180"/>
      <c r="E10150" s="182"/>
      <c r="F10150" s="182"/>
      <c r="G10150" s="182"/>
      <c r="H10150" s="182"/>
      <c r="I10150" s="182"/>
      <c r="J10150" s="182"/>
      <c r="K10150" s="182"/>
      <c r="L10150" s="182"/>
      <c r="M10150" s="182"/>
      <c r="N10150" s="182"/>
      <c r="O10150" s="182"/>
      <c r="P10150" s="182"/>
    </row>
    <row r="10151" spans="2:16">
      <c r="B10151" s="181"/>
      <c r="C10151" s="180"/>
      <c r="D10151" s="180"/>
      <c r="E10151" s="182"/>
      <c r="F10151" s="182"/>
      <c r="G10151" s="182"/>
      <c r="H10151" s="182"/>
      <c r="I10151" s="182"/>
      <c r="J10151" s="182"/>
      <c r="K10151" s="182"/>
      <c r="L10151" s="182"/>
      <c r="M10151" s="182"/>
      <c r="N10151" s="182"/>
      <c r="O10151" s="182"/>
      <c r="P10151" s="182"/>
    </row>
    <row r="10152" spans="2:16">
      <c r="B10152" s="181"/>
      <c r="C10152" s="180"/>
      <c r="D10152" s="180"/>
      <c r="E10152" s="182"/>
      <c r="F10152" s="182"/>
      <c r="G10152" s="182"/>
      <c r="H10152" s="182"/>
      <c r="I10152" s="182"/>
      <c r="J10152" s="182"/>
      <c r="K10152" s="182"/>
      <c r="L10152" s="182"/>
      <c r="M10152" s="182"/>
      <c r="N10152" s="182"/>
      <c r="O10152" s="182"/>
      <c r="P10152" s="182"/>
    </row>
    <row r="10153" spans="2:16">
      <c r="B10153" s="181"/>
      <c r="C10153" s="180"/>
      <c r="D10153" s="180"/>
      <c r="E10153" s="182"/>
      <c r="F10153" s="182"/>
      <c r="G10153" s="182"/>
      <c r="H10153" s="182"/>
      <c r="I10153" s="182"/>
      <c r="J10153" s="182"/>
      <c r="K10153" s="182"/>
      <c r="L10153" s="182"/>
      <c r="M10153" s="182"/>
      <c r="N10153" s="182"/>
      <c r="O10153" s="182"/>
      <c r="P10153" s="182"/>
    </row>
    <row r="10154" spans="2:16">
      <c r="B10154" s="181"/>
      <c r="C10154" s="180"/>
      <c r="D10154" s="180"/>
      <c r="E10154" s="182"/>
      <c r="F10154" s="182"/>
      <c r="G10154" s="182"/>
      <c r="H10154" s="182"/>
      <c r="I10154" s="182"/>
      <c r="J10154" s="182"/>
      <c r="K10154" s="182"/>
      <c r="L10154" s="182"/>
      <c r="M10154" s="182"/>
      <c r="N10154" s="182"/>
      <c r="O10154" s="182"/>
      <c r="P10154" s="182"/>
    </row>
    <row r="10155" spans="2:16">
      <c r="B10155" s="181"/>
      <c r="C10155" s="180"/>
      <c r="D10155" s="180"/>
      <c r="E10155" s="182"/>
      <c r="F10155" s="182"/>
      <c r="G10155" s="182"/>
      <c r="H10155" s="182"/>
      <c r="I10155" s="182"/>
      <c r="J10155" s="182"/>
      <c r="K10155" s="182"/>
      <c r="L10155" s="182"/>
      <c r="M10155" s="182"/>
      <c r="N10155" s="182"/>
      <c r="O10155" s="182"/>
      <c r="P10155" s="182"/>
    </row>
    <row r="10156" spans="2:16">
      <c r="B10156" s="181"/>
      <c r="C10156" s="180"/>
      <c r="D10156" s="180"/>
      <c r="E10156" s="182"/>
      <c r="F10156" s="182"/>
      <c r="G10156" s="182"/>
      <c r="H10156" s="182"/>
      <c r="I10156" s="182"/>
      <c r="J10156" s="182"/>
      <c r="K10156" s="182"/>
      <c r="L10156" s="182"/>
      <c r="M10156" s="182"/>
      <c r="N10156" s="182"/>
      <c r="O10156" s="182"/>
      <c r="P10156" s="182"/>
    </row>
    <row r="10157" spans="2:16">
      <c r="B10157" s="181"/>
      <c r="C10157" s="180"/>
      <c r="D10157" s="180"/>
      <c r="E10157" s="182"/>
      <c r="F10157" s="182"/>
      <c r="G10157" s="182"/>
      <c r="H10157" s="182"/>
      <c r="I10157" s="182"/>
      <c r="J10157" s="182"/>
      <c r="K10157" s="182"/>
      <c r="L10157" s="182"/>
      <c r="M10157" s="182"/>
      <c r="N10157" s="182"/>
      <c r="O10157" s="182"/>
      <c r="P10157" s="182"/>
    </row>
    <row r="10158" spans="2:16">
      <c r="B10158" s="181"/>
      <c r="C10158" s="180"/>
      <c r="D10158" s="180"/>
      <c r="E10158" s="182"/>
      <c r="F10158" s="182"/>
      <c r="G10158" s="182"/>
      <c r="H10158" s="182"/>
      <c r="I10158" s="182"/>
      <c r="J10158" s="182"/>
      <c r="K10158" s="182"/>
      <c r="L10158" s="182"/>
      <c r="M10158" s="182"/>
      <c r="N10158" s="182"/>
      <c r="O10158" s="182"/>
      <c r="P10158" s="182"/>
    </row>
    <row r="10159" spans="2:16">
      <c r="B10159" s="181"/>
      <c r="C10159" s="180"/>
      <c r="D10159" s="180"/>
      <c r="E10159" s="182"/>
      <c r="F10159" s="182"/>
      <c r="G10159" s="182"/>
      <c r="H10159" s="182"/>
      <c r="I10159" s="182"/>
      <c r="J10159" s="182"/>
      <c r="K10159" s="182"/>
      <c r="L10159" s="182"/>
      <c r="M10159" s="182"/>
      <c r="N10159" s="182"/>
      <c r="O10159" s="182"/>
      <c r="P10159" s="182"/>
    </row>
    <row r="10160" spans="2:16">
      <c r="B10160" s="181"/>
      <c r="C10160" s="180"/>
      <c r="D10160" s="180"/>
      <c r="E10160" s="182"/>
      <c r="F10160" s="182"/>
      <c r="G10160" s="182"/>
      <c r="H10160" s="182"/>
      <c r="I10160" s="182"/>
      <c r="J10160" s="182"/>
      <c r="K10160" s="182"/>
      <c r="L10160" s="182"/>
      <c r="M10160" s="182"/>
      <c r="N10160" s="182"/>
      <c r="O10160" s="182"/>
      <c r="P10160" s="182"/>
    </row>
    <row r="10161" spans="2:16">
      <c r="B10161" s="181"/>
      <c r="C10161" s="180"/>
      <c r="D10161" s="180"/>
      <c r="E10161" s="182"/>
      <c r="F10161" s="182"/>
      <c r="G10161" s="182"/>
      <c r="H10161" s="182"/>
      <c r="I10161" s="182"/>
      <c r="J10161" s="182"/>
      <c r="K10161" s="182"/>
      <c r="L10161" s="182"/>
      <c r="M10161" s="182"/>
      <c r="N10161" s="182"/>
      <c r="O10161" s="182"/>
      <c r="P10161" s="182"/>
    </row>
    <row r="10162" spans="2:16">
      <c r="B10162" s="181"/>
      <c r="C10162" s="180"/>
      <c r="D10162" s="180"/>
      <c r="E10162" s="182"/>
      <c r="F10162" s="182"/>
      <c r="G10162" s="182"/>
      <c r="H10162" s="182"/>
      <c r="I10162" s="182"/>
      <c r="J10162" s="182"/>
      <c r="K10162" s="182"/>
      <c r="L10162" s="182"/>
      <c r="M10162" s="182"/>
      <c r="N10162" s="182"/>
      <c r="O10162" s="182"/>
      <c r="P10162" s="182"/>
    </row>
    <row r="10163" spans="2:16">
      <c r="B10163" s="181"/>
      <c r="C10163" s="180"/>
      <c r="D10163" s="180"/>
      <c r="E10163" s="182"/>
      <c r="F10163" s="182"/>
      <c r="G10163" s="182"/>
      <c r="H10163" s="182"/>
      <c r="I10163" s="182"/>
      <c r="J10163" s="182"/>
      <c r="K10163" s="182"/>
      <c r="L10163" s="182"/>
      <c r="M10163" s="182"/>
      <c r="N10163" s="182"/>
      <c r="O10163" s="182"/>
      <c r="P10163" s="182"/>
    </row>
    <row r="10164" spans="2:16">
      <c r="B10164" s="181"/>
      <c r="C10164" s="180"/>
      <c r="D10164" s="180"/>
      <c r="E10164" s="182"/>
      <c r="F10164" s="182"/>
      <c r="G10164" s="182"/>
      <c r="H10164" s="182"/>
      <c r="I10164" s="182"/>
      <c r="J10164" s="182"/>
      <c r="K10164" s="182"/>
      <c r="L10164" s="182"/>
      <c r="M10164" s="182"/>
      <c r="N10164" s="182"/>
      <c r="O10164" s="182"/>
      <c r="P10164" s="182"/>
    </row>
    <row r="10165" spans="2:16">
      <c r="B10165" s="181"/>
      <c r="C10165" s="180"/>
      <c r="D10165" s="180"/>
      <c r="E10165" s="182"/>
      <c r="F10165" s="182"/>
      <c r="G10165" s="182"/>
      <c r="H10165" s="182"/>
      <c r="I10165" s="182"/>
      <c r="J10165" s="182"/>
      <c r="K10165" s="182"/>
      <c r="L10165" s="182"/>
      <c r="M10165" s="182"/>
      <c r="N10165" s="182"/>
      <c r="O10165" s="182"/>
      <c r="P10165" s="182"/>
    </row>
    <row r="10166" spans="2:16">
      <c r="B10166" s="181"/>
      <c r="C10166" s="180"/>
      <c r="D10166" s="180"/>
      <c r="E10166" s="182"/>
      <c r="F10166" s="182"/>
      <c r="G10166" s="182"/>
      <c r="H10166" s="182"/>
      <c r="I10166" s="182"/>
      <c r="J10166" s="182"/>
      <c r="K10166" s="182"/>
      <c r="L10166" s="182"/>
      <c r="M10166" s="182"/>
      <c r="N10166" s="182"/>
      <c r="O10166" s="182"/>
      <c r="P10166" s="182"/>
    </row>
    <row r="10167" spans="2:16">
      <c r="B10167" s="181"/>
      <c r="C10167" s="180"/>
      <c r="D10167" s="180"/>
      <c r="E10167" s="182"/>
      <c r="F10167" s="182"/>
      <c r="G10167" s="182"/>
      <c r="H10167" s="182"/>
      <c r="I10167" s="182"/>
      <c r="J10167" s="182"/>
      <c r="K10167" s="182"/>
      <c r="L10167" s="182"/>
      <c r="M10167" s="182"/>
      <c r="N10167" s="182"/>
      <c r="O10167" s="182"/>
      <c r="P10167" s="182"/>
    </row>
    <row r="10168" spans="2:16">
      <c r="B10168" s="181"/>
      <c r="C10168" s="180"/>
      <c r="D10168" s="180"/>
      <c r="E10168" s="182"/>
      <c r="F10168" s="182"/>
      <c r="G10168" s="182"/>
      <c r="H10168" s="182"/>
      <c r="I10168" s="182"/>
      <c r="J10168" s="182"/>
      <c r="K10168" s="182"/>
      <c r="L10168" s="182"/>
      <c r="M10168" s="182"/>
      <c r="N10168" s="182"/>
      <c r="O10168" s="182"/>
      <c r="P10168" s="182"/>
    </row>
    <row r="10169" spans="2:16">
      <c r="B10169" s="181"/>
      <c r="C10169" s="180"/>
      <c r="D10169" s="180"/>
      <c r="E10169" s="182"/>
      <c r="F10169" s="182"/>
      <c r="G10169" s="182"/>
      <c r="H10169" s="182"/>
      <c r="I10169" s="182"/>
      <c r="J10169" s="182"/>
      <c r="K10169" s="182"/>
      <c r="L10169" s="182"/>
      <c r="M10169" s="182"/>
      <c r="N10169" s="182"/>
      <c r="O10169" s="182"/>
      <c r="P10169" s="182"/>
    </row>
    <row r="10170" spans="2:16">
      <c r="B10170" s="181"/>
      <c r="C10170" s="180"/>
      <c r="D10170" s="180"/>
      <c r="E10170" s="182"/>
      <c r="F10170" s="182"/>
      <c r="G10170" s="182"/>
      <c r="H10170" s="182"/>
      <c r="I10170" s="182"/>
      <c r="J10170" s="182"/>
      <c r="K10170" s="182"/>
      <c r="L10170" s="182"/>
      <c r="M10170" s="182"/>
      <c r="N10170" s="182"/>
      <c r="O10170" s="182"/>
      <c r="P10170" s="182"/>
    </row>
    <row r="10171" spans="2:16">
      <c r="B10171" s="181"/>
      <c r="C10171" s="180"/>
      <c r="D10171" s="180"/>
      <c r="E10171" s="182"/>
      <c r="F10171" s="182"/>
      <c r="G10171" s="182"/>
      <c r="H10171" s="182"/>
      <c r="I10171" s="182"/>
      <c r="J10171" s="182"/>
      <c r="K10171" s="182"/>
      <c r="L10171" s="182"/>
      <c r="M10171" s="182"/>
      <c r="N10171" s="182"/>
      <c r="O10171" s="182"/>
      <c r="P10171" s="182"/>
    </row>
    <row r="10172" spans="2:16">
      <c r="B10172" s="181"/>
      <c r="C10172" s="180"/>
      <c r="D10172" s="180"/>
      <c r="E10172" s="182"/>
      <c r="F10172" s="182"/>
      <c r="G10172" s="182"/>
      <c r="H10172" s="182"/>
      <c r="I10172" s="182"/>
      <c r="J10172" s="182"/>
      <c r="K10172" s="182"/>
      <c r="L10172" s="182"/>
      <c r="M10172" s="182"/>
      <c r="N10172" s="182"/>
      <c r="O10172" s="182"/>
      <c r="P10172" s="182"/>
    </row>
    <row r="10173" spans="2:16">
      <c r="B10173" s="181"/>
      <c r="C10173" s="180"/>
      <c r="D10173" s="180"/>
      <c r="E10173" s="182"/>
      <c r="F10173" s="182"/>
      <c r="G10173" s="182"/>
      <c r="H10173" s="182"/>
      <c r="I10173" s="182"/>
      <c r="J10173" s="182"/>
      <c r="K10173" s="182"/>
      <c r="L10173" s="182"/>
      <c r="M10173" s="182"/>
      <c r="N10173" s="182"/>
      <c r="O10173" s="182"/>
      <c r="P10173" s="182"/>
    </row>
    <row r="10174" spans="2:16">
      <c r="B10174" s="181"/>
      <c r="C10174" s="180"/>
      <c r="D10174" s="180"/>
      <c r="E10174" s="182"/>
      <c r="F10174" s="182"/>
      <c r="G10174" s="182"/>
      <c r="H10174" s="182"/>
      <c r="I10174" s="182"/>
      <c r="J10174" s="182"/>
      <c r="K10174" s="182"/>
      <c r="L10174" s="182"/>
      <c r="M10174" s="182"/>
      <c r="N10174" s="182"/>
      <c r="O10174" s="182"/>
      <c r="P10174" s="182"/>
    </row>
    <row r="10175" spans="2:16">
      <c r="B10175" s="181"/>
      <c r="C10175" s="180"/>
      <c r="D10175" s="180"/>
      <c r="E10175" s="182"/>
      <c r="F10175" s="182"/>
      <c r="G10175" s="182"/>
      <c r="H10175" s="182"/>
      <c r="I10175" s="182"/>
      <c r="J10175" s="182"/>
      <c r="K10175" s="182"/>
      <c r="L10175" s="182"/>
      <c r="M10175" s="182"/>
      <c r="N10175" s="182"/>
      <c r="O10175" s="182"/>
      <c r="P10175" s="182"/>
    </row>
    <row r="10176" spans="2:16">
      <c r="B10176" s="181"/>
      <c r="C10176" s="180"/>
      <c r="D10176" s="180"/>
      <c r="E10176" s="182"/>
      <c r="F10176" s="182"/>
      <c r="G10176" s="182"/>
      <c r="H10176" s="182"/>
      <c r="I10176" s="182"/>
      <c r="J10176" s="182"/>
      <c r="K10176" s="182"/>
      <c r="L10176" s="182"/>
      <c r="M10176" s="182"/>
      <c r="N10176" s="182"/>
      <c r="O10176" s="182"/>
      <c r="P10176" s="182"/>
    </row>
    <row r="10177" spans="2:16">
      <c r="B10177" s="181"/>
      <c r="C10177" s="180"/>
      <c r="D10177" s="180"/>
      <c r="E10177" s="182"/>
      <c r="F10177" s="182"/>
      <c r="G10177" s="182"/>
      <c r="H10177" s="182"/>
      <c r="I10177" s="182"/>
      <c r="J10177" s="182"/>
      <c r="K10177" s="182"/>
      <c r="L10177" s="182"/>
      <c r="M10177" s="182"/>
      <c r="N10177" s="182"/>
      <c r="O10177" s="182"/>
      <c r="P10177" s="182"/>
    </row>
    <row r="10178" spans="2:16">
      <c r="B10178" s="181"/>
      <c r="C10178" s="180"/>
      <c r="D10178" s="180"/>
      <c r="E10178" s="182"/>
      <c r="F10178" s="182"/>
      <c r="G10178" s="182"/>
      <c r="H10178" s="182"/>
      <c r="I10178" s="182"/>
      <c r="J10178" s="182"/>
      <c r="K10178" s="182"/>
      <c r="L10178" s="182"/>
      <c r="M10178" s="182"/>
      <c r="N10178" s="182"/>
      <c r="O10178" s="182"/>
      <c r="P10178" s="182"/>
    </row>
    <row r="10179" spans="2:16">
      <c r="B10179" s="181"/>
      <c r="C10179" s="180"/>
      <c r="D10179" s="180"/>
      <c r="E10179" s="182"/>
      <c r="F10179" s="182"/>
      <c r="G10179" s="182"/>
      <c r="H10179" s="182"/>
      <c r="I10179" s="182"/>
      <c r="J10179" s="182"/>
      <c r="K10179" s="182"/>
      <c r="L10179" s="182"/>
      <c r="M10179" s="182"/>
      <c r="N10179" s="182"/>
      <c r="O10179" s="182"/>
      <c r="P10179" s="182"/>
    </row>
    <row r="10180" spans="2:16">
      <c r="B10180" s="181"/>
      <c r="C10180" s="180"/>
      <c r="D10180" s="180"/>
      <c r="E10180" s="182"/>
      <c r="F10180" s="182"/>
      <c r="G10180" s="182"/>
      <c r="H10180" s="182"/>
      <c r="I10180" s="182"/>
      <c r="J10180" s="182"/>
      <c r="K10180" s="182"/>
      <c r="L10180" s="182"/>
      <c r="M10180" s="182"/>
      <c r="N10180" s="182"/>
      <c r="O10180" s="182"/>
      <c r="P10180" s="182"/>
    </row>
    <row r="10181" spans="2:16">
      <c r="B10181" s="181"/>
      <c r="C10181" s="180"/>
      <c r="D10181" s="180"/>
      <c r="E10181" s="182"/>
      <c r="F10181" s="182"/>
      <c r="G10181" s="182"/>
      <c r="H10181" s="182"/>
      <c r="I10181" s="182"/>
      <c r="J10181" s="182"/>
      <c r="K10181" s="182"/>
      <c r="L10181" s="182"/>
      <c r="M10181" s="182"/>
      <c r="N10181" s="182"/>
      <c r="O10181" s="182"/>
      <c r="P10181" s="182"/>
    </row>
    <row r="10182" spans="2:16">
      <c r="B10182" s="181"/>
      <c r="C10182" s="180"/>
      <c r="D10182" s="180"/>
      <c r="E10182" s="182"/>
      <c r="F10182" s="182"/>
      <c r="G10182" s="182"/>
      <c r="H10182" s="182"/>
      <c r="I10182" s="182"/>
      <c r="J10182" s="182"/>
      <c r="K10182" s="182"/>
      <c r="L10182" s="182"/>
      <c r="M10182" s="182"/>
      <c r="N10182" s="182"/>
      <c r="O10182" s="182"/>
      <c r="P10182" s="182"/>
    </row>
    <row r="10183" spans="2:16">
      <c r="B10183" s="181"/>
      <c r="C10183" s="180"/>
      <c r="D10183" s="180"/>
      <c r="E10183" s="182"/>
      <c r="F10183" s="182"/>
      <c r="G10183" s="182"/>
      <c r="H10183" s="182"/>
      <c r="I10183" s="182"/>
      <c r="J10183" s="182"/>
      <c r="K10183" s="182"/>
      <c r="L10183" s="182"/>
      <c r="M10183" s="182"/>
      <c r="N10183" s="182"/>
      <c r="O10183" s="182"/>
      <c r="P10183" s="182"/>
    </row>
    <row r="10184" spans="2:16">
      <c r="B10184" s="181"/>
      <c r="C10184" s="180"/>
      <c r="D10184" s="180"/>
      <c r="E10184" s="182"/>
      <c r="F10184" s="182"/>
      <c r="G10184" s="182"/>
      <c r="H10184" s="182"/>
      <c r="I10184" s="182"/>
      <c r="J10184" s="182"/>
      <c r="K10184" s="182"/>
      <c r="L10184" s="182"/>
      <c r="M10184" s="182"/>
      <c r="N10184" s="182"/>
      <c r="O10184" s="182"/>
      <c r="P10184" s="182"/>
    </row>
    <row r="10185" spans="2:16">
      <c r="B10185" s="181"/>
      <c r="C10185" s="180"/>
      <c r="D10185" s="180"/>
      <c r="E10185" s="182"/>
      <c r="F10185" s="182"/>
      <c r="G10185" s="182"/>
      <c r="H10185" s="182"/>
      <c r="I10185" s="182"/>
      <c r="J10185" s="182"/>
      <c r="K10185" s="182"/>
      <c r="L10185" s="182"/>
      <c r="M10185" s="182"/>
      <c r="N10185" s="182"/>
      <c r="O10185" s="182"/>
      <c r="P10185" s="182"/>
    </row>
    <row r="10186" spans="2:16">
      <c r="B10186" s="181"/>
      <c r="C10186" s="180"/>
      <c r="D10186" s="180"/>
      <c r="E10186" s="182"/>
      <c r="F10186" s="182"/>
      <c r="G10186" s="182"/>
      <c r="H10186" s="182"/>
      <c r="I10186" s="182"/>
      <c r="J10186" s="182"/>
      <c r="K10186" s="182"/>
      <c r="L10186" s="182"/>
      <c r="M10186" s="182"/>
      <c r="N10186" s="182"/>
      <c r="O10186" s="182"/>
      <c r="P10186" s="182"/>
    </row>
    <row r="10187" spans="2:16">
      <c r="B10187" s="181"/>
      <c r="C10187" s="180"/>
      <c r="D10187" s="180"/>
      <c r="E10187" s="182"/>
      <c r="F10187" s="182"/>
      <c r="G10187" s="182"/>
      <c r="H10187" s="182"/>
      <c r="I10187" s="182"/>
      <c r="J10187" s="182"/>
      <c r="K10187" s="182"/>
      <c r="L10187" s="182"/>
      <c r="M10187" s="182"/>
      <c r="N10187" s="182"/>
      <c r="O10187" s="182"/>
      <c r="P10187" s="182"/>
    </row>
    <row r="10188" spans="2:16">
      <c r="B10188" s="181"/>
      <c r="C10188" s="180"/>
      <c r="D10188" s="180"/>
      <c r="E10188" s="182"/>
      <c r="F10188" s="182"/>
      <c r="G10188" s="182"/>
      <c r="H10188" s="182"/>
      <c r="I10188" s="182"/>
      <c r="J10188" s="182"/>
      <c r="K10188" s="182"/>
      <c r="L10188" s="182"/>
      <c r="M10188" s="182"/>
      <c r="N10188" s="182"/>
      <c r="O10188" s="182"/>
      <c r="P10188" s="182"/>
    </row>
    <row r="10189" spans="2:16">
      <c r="B10189" s="181"/>
      <c r="C10189" s="180"/>
      <c r="D10189" s="180"/>
      <c r="E10189" s="182"/>
      <c r="F10189" s="182"/>
      <c r="G10189" s="182"/>
      <c r="H10189" s="182"/>
      <c r="I10189" s="182"/>
      <c r="J10189" s="182"/>
      <c r="K10189" s="182"/>
      <c r="L10189" s="182"/>
      <c r="M10189" s="182"/>
      <c r="N10189" s="182"/>
      <c r="O10189" s="182"/>
      <c r="P10189" s="182"/>
    </row>
    <row r="10190" spans="2:16">
      <c r="B10190" s="181"/>
      <c r="C10190" s="180"/>
      <c r="D10190" s="180"/>
      <c r="E10190" s="182"/>
      <c r="F10190" s="182"/>
      <c r="G10190" s="182"/>
      <c r="H10190" s="182"/>
      <c r="I10190" s="182"/>
      <c r="J10190" s="182"/>
      <c r="K10190" s="182"/>
      <c r="L10190" s="182"/>
      <c r="M10190" s="182"/>
      <c r="N10190" s="182"/>
      <c r="O10190" s="182"/>
      <c r="P10190" s="182"/>
    </row>
    <row r="10191" spans="2:16">
      <c r="B10191" s="181"/>
      <c r="C10191" s="180"/>
      <c r="D10191" s="180"/>
      <c r="E10191" s="182"/>
      <c r="F10191" s="182"/>
      <c r="G10191" s="182"/>
      <c r="H10191" s="182"/>
      <c r="I10191" s="182"/>
      <c r="J10191" s="182"/>
      <c r="K10191" s="182"/>
      <c r="L10191" s="182"/>
      <c r="M10191" s="182"/>
      <c r="N10191" s="182"/>
      <c r="O10191" s="182"/>
      <c r="P10191" s="182"/>
    </row>
    <row r="10192" spans="2:16">
      <c r="B10192" s="181"/>
      <c r="C10192" s="180"/>
      <c r="D10192" s="180"/>
      <c r="E10192" s="182"/>
      <c r="F10192" s="182"/>
      <c r="G10192" s="182"/>
      <c r="H10192" s="182"/>
      <c r="I10192" s="182"/>
      <c r="J10192" s="182"/>
      <c r="K10192" s="182"/>
      <c r="L10192" s="182"/>
      <c r="M10192" s="182"/>
      <c r="N10192" s="182"/>
      <c r="O10192" s="182"/>
      <c r="P10192" s="182"/>
    </row>
    <row r="10193" spans="2:16">
      <c r="B10193" s="181"/>
      <c r="C10193" s="180"/>
      <c r="D10193" s="180"/>
      <c r="E10193" s="182"/>
      <c r="F10193" s="182"/>
      <c r="G10193" s="182"/>
      <c r="H10193" s="182"/>
      <c r="I10193" s="182"/>
      <c r="J10193" s="182"/>
      <c r="K10193" s="182"/>
      <c r="L10193" s="182"/>
      <c r="M10193" s="182"/>
      <c r="N10193" s="182"/>
      <c r="O10193" s="182"/>
      <c r="P10193" s="182"/>
    </row>
    <row r="10194" spans="2:16">
      <c r="B10194" s="181"/>
      <c r="C10194" s="180"/>
      <c r="D10194" s="180"/>
      <c r="E10194" s="182"/>
      <c r="F10194" s="182"/>
      <c r="G10194" s="182"/>
      <c r="H10194" s="182"/>
      <c r="I10194" s="182"/>
      <c r="J10194" s="182"/>
      <c r="K10194" s="182"/>
      <c r="L10194" s="182"/>
      <c r="M10194" s="182"/>
      <c r="N10194" s="182"/>
      <c r="O10194" s="182"/>
      <c r="P10194" s="182"/>
    </row>
    <row r="10195" spans="2:16">
      <c r="B10195" s="181"/>
      <c r="C10195" s="180"/>
      <c r="D10195" s="180"/>
      <c r="E10195" s="182"/>
      <c r="F10195" s="182"/>
      <c r="G10195" s="182"/>
      <c r="H10195" s="182"/>
      <c r="I10195" s="182"/>
      <c r="J10195" s="182"/>
      <c r="K10195" s="182"/>
      <c r="L10195" s="182"/>
      <c r="M10195" s="182"/>
      <c r="N10195" s="182"/>
      <c r="O10195" s="182"/>
      <c r="P10195" s="182"/>
    </row>
    <row r="10196" spans="2:16">
      <c r="B10196" s="181"/>
      <c r="C10196" s="180"/>
      <c r="D10196" s="180"/>
      <c r="E10196" s="182"/>
      <c r="F10196" s="182"/>
      <c r="G10196" s="182"/>
      <c r="H10196" s="182"/>
      <c r="I10196" s="182"/>
      <c r="J10196" s="182"/>
      <c r="K10196" s="182"/>
      <c r="L10196" s="182"/>
      <c r="M10196" s="182"/>
      <c r="N10196" s="182"/>
      <c r="O10196" s="182"/>
      <c r="P10196" s="182"/>
    </row>
    <row r="10197" spans="2:16">
      <c r="B10197" s="181"/>
      <c r="C10197" s="180"/>
      <c r="D10197" s="180"/>
      <c r="E10197" s="182"/>
      <c r="F10197" s="182"/>
      <c r="G10197" s="182"/>
      <c r="H10197" s="182"/>
      <c r="I10197" s="182"/>
      <c r="J10197" s="182"/>
      <c r="K10197" s="182"/>
      <c r="L10197" s="182"/>
      <c r="M10197" s="182"/>
      <c r="N10197" s="182"/>
      <c r="O10197" s="182"/>
      <c r="P10197" s="182"/>
    </row>
    <row r="10198" spans="2:16">
      <c r="B10198" s="181"/>
      <c r="C10198" s="180"/>
      <c r="D10198" s="180"/>
      <c r="E10198" s="182"/>
      <c r="F10198" s="182"/>
      <c r="G10198" s="182"/>
      <c r="H10198" s="182"/>
      <c r="I10198" s="182"/>
      <c r="J10198" s="182"/>
      <c r="K10198" s="182"/>
      <c r="L10198" s="182"/>
      <c r="M10198" s="182"/>
      <c r="N10198" s="182"/>
      <c r="O10198" s="182"/>
      <c r="P10198" s="182"/>
    </row>
    <row r="10199" spans="2:16">
      <c r="B10199" s="181"/>
      <c r="C10199" s="180"/>
      <c r="D10199" s="180"/>
      <c r="E10199" s="182"/>
      <c r="F10199" s="182"/>
      <c r="G10199" s="182"/>
      <c r="H10199" s="182"/>
      <c r="I10199" s="182"/>
      <c r="J10199" s="182"/>
      <c r="K10199" s="182"/>
      <c r="L10199" s="182"/>
      <c r="M10199" s="182"/>
      <c r="N10199" s="182"/>
      <c r="O10199" s="182"/>
      <c r="P10199" s="182"/>
    </row>
    <row r="10200" spans="2:16">
      <c r="B10200" s="181"/>
      <c r="C10200" s="180"/>
      <c r="D10200" s="180"/>
      <c r="E10200" s="182"/>
      <c r="F10200" s="182"/>
      <c r="G10200" s="182"/>
      <c r="H10200" s="182"/>
      <c r="I10200" s="182"/>
      <c r="J10200" s="182"/>
      <c r="K10200" s="182"/>
      <c r="L10200" s="182"/>
      <c r="M10200" s="182"/>
      <c r="N10200" s="182"/>
      <c r="O10200" s="182"/>
      <c r="P10200" s="182"/>
    </row>
    <row r="10201" spans="2:16">
      <c r="B10201" s="181"/>
      <c r="C10201" s="180"/>
      <c r="D10201" s="180"/>
      <c r="E10201" s="182"/>
      <c r="F10201" s="182"/>
      <c r="G10201" s="182"/>
      <c r="H10201" s="182"/>
      <c r="I10201" s="182"/>
      <c r="J10201" s="182"/>
      <c r="K10201" s="182"/>
      <c r="L10201" s="182"/>
      <c r="M10201" s="182"/>
      <c r="N10201" s="182"/>
      <c r="O10201" s="182"/>
      <c r="P10201" s="182"/>
    </row>
    <row r="10202" spans="2:16">
      <c r="B10202" s="181"/>
      <c r="C10202" s="180"/>
      <c r="D10202" s="180"/>
      <c r="E10202" s="182"/>
      <c r="F10202" s="182"/>
      <c r="G10202" s="182"/>
      <c r="H10202" s="182"/>
      <c r="I10202" s="182"/>
      <c r="J10202" s="182"/>
      <c r="K10202" s="182"/>
      <c r="L10202" s="182"/>
      <c r="M10202" s="182"/>
      <c r="N10202" s="182"/>
      <c r="O10202" s="182"/>
      <c r="P10202" s="182"/>
    </row>
    <row r="10203" spans="2:16">
      <c r="B10203" s="181"/>
      <c r="C10203" s="180"/>
      <c r="D10203" s="180"/>
      <c r="E10203" s="182"/>
      <c r="F10203" s="182"/>
      <c r="G10203" s="182"/>
      <c r="H10203" s="182"/>
      <c r="I10203" s="182"/>
      <c r="J10203" s="182"/>
      <c r="K10203" s="182"/>
      <c r="L10203" s="182"/>
      <c r="M10203" s="182"/>
      <c r="N10203" s="182"/>
      <c r="O10203" s="182"/>
      <c r="P10203" s="182"/>
    </row>
    <row r="10204" spans="2:16">
      <c r="B10204" s="181"/>
      <c r="C10204" s="180"/>
      <c r="D10204" s="180"/>
      <c r="E10204" s="182"/>
      <c r="F10204" s="182"/>
      <c r="G10204" s="182"/>
      <c r="H10204" s="182"/>
      <c r="I10204" s="182"/>
      <c r="J10204" s="182"/>
      <c r="K10204" s="182"/>
      <c r="L10204" s="182"/>
      <c r="M10204" s="182"/>
      <c r="N10204" s="182"/>
      <c r="O10204" s="182"/>
      <c r="P10204" s="182"/>
    </row>
    <row r="10205" spans="2:16">
      <c r="B10205" s="181"/>
      <c r="C10205" s="180"/>
      <c r="D10205" s="180"/>
      <c r="E10205" s="182"/>
      <c r="F10205" s="182"/>
      <c r="G10205" s="182"/>
      <c r="H10205" s="182"/>
      <c r="I10205" s="182"/>
      <c r="J10205" s="182"/>
      <c r="K10205" s="182"/>
      <c r="L10205" s="182"/>
      <c r="M10205" s="182"/>
      <c r="N10205" s="182"/>
      <c r="O10205" s="182"/>
      <c r="P10205" s="182"/>
    </row>
    <row r="10206" spans="2:16">
      <c r="B10206" s="181"/>
      <c r="C10206" s="180"/>
      <c r="D10206" s="180"/>
      <c r="E10206" s="182"/>
      <c r="F10206" s="182"/>
      <c r="G10206" s="182"/>
      <c r="H10206" s="182"/>
      <c r="I10206" s="182"/>
      <c r="J10206" s="182"/>
      <c r="K10206" s="182"/>
      <c r="L10206" s="182"/>
      <c r="M10206" s="182"/>
      <c r="N10206" s="182"/>
      <c r="O10206" s="182"/>
      <c r="P10206" s="182"/>
    </row>
    <row r="10207" spans="2:16">
      <c r="B10207" s="181"/>
      <c r="C10207" s="180"/>
      <c r="D10207" s="180"/>
      <c r="E10207" s="182"/>
      <c r="F10207" s="182"/>
      <c r="G10207" s="182"/>
      <c r="H10207" s="182"/>
      <c r="I10207" s="182"/>
      <c r="J10207" s="182"/>
      <c r="K10207" s="182"/>
      <c r="L10207" s="182"/>
      <c r="M10207" s="182"/>
      <c r="N10207" s="182"/>
      <c r="O10207" s="182"/>
      <c r="P10207" s="182"/>
    </row>
    <row r="10208" spans="2:16">
      <c r="B10208" s="181"/>
      <c r="C10208" s="180"/>
      <c r="D10208" s="180"/>
      <c r="E10208" s="182"/>
      <c r="F10208" s="182"/>
      <c r="G10208" s="182"/>
      <c r="H10208" s="182"/>
      <c r="I10208" s="182"/>
      <c r="J10208" s="182"/>
      <c r="K10208" s="182"/>
      <c r="L10208" s="182"/>
      <c r="M10208" s="182"/>
      <c r="N10208" s="182"/>
      <c r="O10208" s="182"/>
      <c r="P10208" s="182"/>
    </row>
    <row r="10209" spans="2:16">
      <c r="B10209" s="181"/>
      <c r="C10209" s="180"/>
      <c r="D10209" s="180"/>
      <c r="E10209" s="182"/>
      <c r="F10209" s="182"/>
      <c r="G10209" s="182"/>
      <c r="H10209" s="182"/>
      <c r="I10209" s="182"/>
      <c r="J10209" s="182"/>
      <c r="K10209" s="182"/>
      <c r="L10209" s="182"/>
      <c r="M10209" s="182"/>
      <c r="N10209" s="182"/>
      <c r="O10209" s="182"/>
      <c r="P10209" s="182"/>
    </row>
    <row r="10210" spans="2:16">
      <c r="B10210" s="181"/>
      <c r="C10210" s="180"/>
      <c r="D10210" s="180"/>
      <c r="E10210" s="182"/>
      <c r="F10210" s="182"/>
      <c r="G10210" s="182"/>
      <c r="H10210" s="182"/>
      <c r="I10210" s="182"/>
      <c r="J10210" s="182"/>
      <c r="K10210" s="182"/>
      <c r="L10210" s="182"/>
      <c r="M10210" s="182"/>
      <c r="N10210" s="182"/>
      <c r="O10210" s="182"/>
      <c r="P10210" s="182"/>
    </row>
    <row r="10211" spans="2:16">
      <c r="B10211" s="181"/>
      <c r="C10211" s="180"/>
      <c r="D10211" s="180"/>
      <c r="E10211" s="182"/>
      <c r="F10211" s="182"/>
      <c r="G10211" s="182"/>
      <c r="H10211" s="182"/>
      <c r="I10211" s="182"/>
      <c r="J10211" s="182"/>
      <c r="K10211" s="182"/>
      <c r="L10211" s="182"/>
      <c r="M10211" s="182"/>
      <c r="N10211" s="182"/>
      <c r="O10211" s="182"/>
      <c r="P10211" s="182"/>
    </row>
    <row r="10212" spans="2:16">
      <c r="B10212" s="181"/>
      <c r="C10212" s="180"/>
      <c r="D10212" s="180"/>
      <c r="E10212" s="182"/>
      <c r="F10212" s="182"/>
      <c r="G10212" s="182"/>
      <c r="H10212" s="182"/>
      <c r="I10212" s="182"/>
      <c r="J10212" s="182"/>
      <c r="K10212" s="182"/>
      <c r="L10212" s="182"/>
      <c r="M10212" s="182"/>
      <c r="N10212" s="182"/>
      <c r="O10212" s="182"/>
      <c r="P10212" s="182"/>
    </row>
    <row r="10213" spans="2:16">
      <c r="B10213" s="181"/>
      <c r="C10213" s="180"/>
      <c r="D10213" s="180"/>
      <c r="E10213" s="182"/>
      <c r="F10213" s="182"/>
      <c r="G10213" s="182"/>
      <c r="H10213" s="182"/>
      <c r="I10213" s="182"/>
      <c r="J10213" s="182"/>
      <c r="K10213" s="182"/>
      <c r="L10213" s="182"/>
      <c r="M10213" s="182"/>
      <c r="N10213" s="182"/>
      <c r="O10213" s="182"/>
      <c r="P10213" s="182"/>
    </row>
    <row r="10214" spans="2:16">
      <c r="B10214" s="181"/>
      <c r="C10214" s="180"/>
      <c r="D10214" s="180"/>
      <c r="E10214" s="182"/>
      <c r="F10214" s="182"/>
      <c r="G10214" s="182"/>
      <c r="H10214" s="182"/>
      <c r="I10214" s="182"/>
      <c r="J10214" s="182"/>
      <c r="K10214" s="182"/>
      <c r="L10214" s="182"/>
      <c r="M10214" s="182"/>
      <c r="N10214" s="182"/>
      <c r="O10214" s="182"/>
      <c r="P10214" s="182"/>
    </row>
    <row r="10215" spans="2:16">
      <c r="B10215" s="181"/>
      <c r="C10215" s="180"/>
      <c r="D10215" s="180"/>
      <c r="E10215" s="182"/>
      <c r="F10215" s="182"/>
      <c r="G10215" s="182"/>
      <c r="H10215" s="182"/>
      <c r="I10215" s="182"/>
      <c r="J10215" s="182"/>
      <c r="K10215" s="182"/>
      <c r="L10215" s="182"/>
      <c r="M10215" s="182"/>
      <c r="N10215" s="182"/>
      <c r="O10215" s="182"/>
      <c r="P10215" s="182"/>
    </row>
    <row r="10216" spans="2:16">
      <c r="B10216" s="181"/>
      <c r="C10216" s="180"/>
      <c r="D10216" s="180"/>
      <c r="E10216" s="182"/>
      <c r="F10216" s="182"/>
      <c r="G10216" s="182"/>
      <c r="H10216" s="182"/>
      <c r="I10216" s="182"/>
      <c r="J10216" s="182"/>
      <c r="K10216" s="182"/>
      <c r="L10216" s="182"/>
      <c r="M10216" s="182"/>
      <c r="N10216" s="182"/>
      <c r="O10216" s="182"/>
      <c r="P10216" s="182"/>
    </row>
    <row r="10217" spans="2:16">
      <c r="B10217" s="181"/>
      <c r="C10217" s="180"/>
      <c r="D10217" s="180"/>
      <c r="E10217" s="182"/>
      <c r="F10217" s="182"/>
      <c r="G10217" s="182"/>
      <c r="H10217" s="182"/>
      <c r="I10217" s="182"/>
      <c r="J10217" s="182"/>
      <c r="K10217" s="182"/>
      <c r="L10217" s="182"/>
      <c r="M10217" s="182"/>
      <c r="N10217" s="182"/>
      <c r="O10217" s="182"/>
      <c r="P10217" s="182"/>
    </row>
    <row r="10218" spans="2:16">
      <c r="B10218" s="181"/>
      <c r="C10218" s="180"/>
      <c r="D10218" s="180"/>
      <c r="E10218" s="182"/>
      <c r="F10218" s="182"/>
      <c r="G10218" s="182"/>
      <c r="H10218" s="182"/>
      <c r="I10218" s="182"/>
      <c r="J10218" s="182"/>
      <c r="K10218" s="182"/>
      <c r="L10218" s="182"/>
      <c r="M10218" s="182"/>
      <c r="N10218" s="182"/>
      <c r="O10218" s="182"/>
      <c r="P10218" s="182"/>
    </row>
    <row r="10219" spans="2:16">
      <c r="B10219" s="181"/>
      <c r="C10219" s="180"/>
      <c r="D10219" s="180"/>
      <c r="E10219" s="182"/>
      <c r="F10219" s="182"/>
      <c r="G10219" s="182"/>
      <c r="H10219" s="182"/>
      <c r="I10219" s="182"/>
      <c r="J10219" s="182"/>
      <c r="K10219" s="182"/>
      <c r="L10219" s="182"/>
      <c r="M10219" s="182"/>
      <c r="N10219" s="182"/>
      <c r="O10219" s="182"/>
      <c r="P10219" s="182"/>
    </row>
    <row r="10220" spans="2:16">
      <c r="B10220" s="181"/>
      <c r="C10220" s="180"/>
      <c r="D10220" s="180"/>
      <c r="E10220" s="182"/>
      <c r="F10220" s="182"/>
      <c r="G10220" s="182"/>
      <c r="H10220" s="182"/>
      <c r="I10220" s="182"/>
      <c r="J10220" s="182"/>
      <c r="K10220" s="182"/>
      <c r="L10220" s="182"/>
      <c r="M10220" s="182"/>
      <c r="N10220" s="182"/>
      <c r="O10220" s="182"/>
      <c r="P10220" s="182"/>
    </row>
    <row r="10221" spans="2:16">
      <c r="B10221" s="181"/>
      <c r="C10221" s="180"/>
      <c r="D10221" s="180"/>
      <c r="E10221" s="182"/>
      <c r="F10221" s="182"/>
      <c r="G10221" s="182"/>
      <c r="H10221" s="182"/>
      <c r="I10221" s="182"/>
      <c r="J10221" s="182"/>
      <c r="K10221" s="182"/>
      <c r="L10221" s="182"/>
      <c r="M10221" s="182"/>
      <c r="N10221" s="182"/>
      <c r="O10221" s="182"/>
      <c r="P10221" s="182"/>
    </row>
    <row r="10222" spans="2:16">
      <c r="B10222" s="181"/>
      <c r="C10222" s="180"/>
      <c r="D10222" s="180"/>
      <c r="E10222" s="182"/>
      <c r="F10222" s="182"/>
      <c r="G10222" s="182"/>
      <c r="H10222" s="182"/>
      <c r="I10222" s="182"/>
      <c r="J10222" s="182"/>
      <c r="K10222" s="182"/>
      <c r="L10222" s="182"/>
      <c r="M10222" s="182"/>
      <c r="N10222" s="182"/>
      <c r="O10222" s="182"/>
      <c r="P10222" s="182"/>
    </row>
    <row r="10223" spans="2:16">
      <c r="B10223" s="181"/>
      <c r="C10223" s="180"/>
      <c r="D10223" s="180"/>
      <c r="E10223" s="182"/>
      <c r="F10223" s="182"/>
      <c r="G10223" s="182"/>
      <c r="H10223" s="182"/>
      <c r="I10223" s="182"/>
      <c r="J10223" s="182"/>
      <c r="K10223" s="182"/>
      <c r="L10223" s="182"/>
      <c r="M10223" s="182"/>
      <c r="N10223" s="182"/>
      <c r="O10223" s="182"/>
      <c r="P10223" s="182"/>
    </row>
    <row r="10224" spans="2:16">
      <c r="B10224" s="181"/>
      <c r="C10224" s="180"/>
      <c r="D10224" s="180"/>
      <c r="E10224" s="182"/>
      <c r="F10224" s="182"/>
      <c r="G10224" s="182"/>
      <c r="H10224" s="182"/>
      <c r="I10224" s="182"/>
      <c r="J10224" s="182"/>
      <c r="K10224" s="182"/>
      <c r="L10224" s="182"/>
      <c r="M10224" s="182"/>
      <c r="N10224" s="182"/>
      <c r="O10224" s="182"/>
      <c r="P10224" s="182"/>
    </row>
    <row r="10225" spans="2:16">
      <c r="B10225" s="181"/>
      <c r="C10225" s="180"/>
      <c r="D10225" s="180"/>
      <c r="E10225" s="182"/>
      <c r="F10225" s="182"/>
      <c r="G10225" s="182"/>
      <c r="H10225" s="182"/>
      <c r="I10225" s="182"/>
      <c r="J10225" s="182"/>
      <c r="K10225" s="182"/>
      <c r="L10225" s="182"/>
      <c r="M10225" s="182"/>
      <c r="N10225" s="182"/>
      <c r="O10225" s="182"/>
      <c r="P10225" s="182"/>
    </row>
    <row r="10226" spans="2:16">
      <c r="B10226" s="181"/>
      <c r="C10226" s="180"/>
      <c r="D10226" s="180"/>
      <c r="E10226" s="182"/>
      <c r="F10226" s="182"/>
      <c r="G10226" s="182"/>
      <c r="H10226" s="182"/>
      <c r="I10226" s="182"/>
      <c r="J10226" s="182"/>
      <c r="K10226" s="182"/>
      <c r="L10226" s="182"/>
      <c r="M10226" s="182"/>
      <c r="N10226" s="182"/>
      <c r="O10226" s="182"/>
      <c r="P10226" s="182"/>
    </row>
    <row r="10227" spans="2:16">
      <c r="B10227" s="181"/>
      <c r="C10227" s="180"/>
      <c r="D10227" s="180"/>
      <c r="E10227" s="182"/>
      <c r="F10227" s="182"/>
      <c r="G10227" s="182"/>
      <c r="H10227" s="182"/>
      <c r="I10227" s="182"/>
      <c r="J10227" s="182"/>
      <c r="K10227" s="182"/>
      <c r="L10227" s="182"/>
      <c r="M10227" s="182"/>
      <c r="N10227" s="182"/>
      <c r="O10227" s="182"/>
      <c r="P10227" s="182"/>
    </row>
    <row r="10228" spans="2:16">
      <c r="B10228" s="181"/>
      <c r="C10228" s="180"/>
      <c r="D10228" s="180"/>
      <c r="E10228" s="182"/>
      <c r="F10228" s="182"/>
      <c r="G10228" s="182"/>
      <c r="H10228" s="182"/>
      <c r="I10228" s="182"/>
      <c r="J10228" s="182"/>
      <c r="K10228" s="182"/>
      <c r="L10228" s="182"/>
      <c r="M10228" s="182"/>
      <c r="N10228" s="182"/>
      <c r="O10228" s="182"/>
      <c r="P10228" s="182"/>
    </row>
    <row r="10229" spans="2:16">
      <c r="B10229" s="181"/>
      <c r="C10229" s="180"/>
      <c r="D10229" s="180"/>
      <c r="E10229" s="182"/>
      <c r="F10229" s="182"/>
      <c r="G10229" s="182"/>
      <c r="H10229" s="182"/>
      <c r="I10229" s="182"/>
      <c r="J10229" s="182"/>
      <c r="K10229" s="182"/>
      <c r="L10229" s="182"/>
      <c r="M10229" s="182"/>
      <c r="N10229" s="182"/>
      <c r="O10229" s="182"/>
      <c r="P10229" s="182"/>
    </row>
    <row r="10230" spans="2:16">
      <c r="B10230" s="181"/>
      <c r="C10230" s="180"/>
      <c r="D10230" s="180"/>
      <c r="E10230" s="182"/>
      <c r="F10230" s="182"/>
      <c r="G10230" s="182"/>
      <c r="H10230" s="182"/>
      <c r="I10230" s="182"/>
      <c r="J10230" s="182"/>
      <c r="K10230" s="182"/>
      <c r="L10230" s="182"/>
      <c r="M10230" s="182"/>
      <c r="N10230" s="182"/>
      <c r="O10230" s="182"/>
      <c r="P10230" s="182"/>
    </row>
    <row r="10231" spans="2:16">
      <c r="B10231" s="181"/>
      <c r="C10231" s="180"/>
      <c r="D10231" s="180"/>
      <c r="E10231" s="182"/>
      <c r="F10231" s="182"/>
      <c r="G10231" s="182"/>
      <c r="H10231" s="182"/>
      <c r="I10231" s="182"/>
      <c r="J10231" s="182"/>
      <c r="K10231" s="182"/>
      <c r="L10231" s="182"/>
      <c r="M10231" s="182"/>
      <c r="N10231" s="182"/>
      <c r="O10231" s="182"/>
      <c r="P10231" s="182"/>
    </row>
    <row r="10232" spans="2:16">
      <c r="B10232" s="181"/>
      <c r="C10232" s="180"/>
      <c r="D10232" s="180"/>
      <c r="E10232" s="182"/>
      <c r="F10232" s="182"/>
      <c r="G10232" s="182"/>
      <c r="H10232" s="182"/>
      <c r="I10232" s="182"/>
      <c r="J10232" s="182"/>
      <c r="K10232" s="182"/>
      <c r="L10232" s="182"/>
      <c r="M10232" s="182"/>
      <c r="N10232" s="182"/>
      <c r="O10232" s="182"/>
      <c r="P10232" s="182"/>
    </row>
    <row r="10233" spans="2:16">
      <c r="B10233" s="181"/>
      <c r="C10233" s="180"/>
      <c r="D10233" s="180"/>
      <c r="E10233" s="182"/>
      <c r="F10233" s="182"/>
      <c r="G10233" s="182"/>
      <c r="H10233" s="182"/>
      <c r="I10233" s="182"/>
      <c r="J10233" s="182"/>
      <c r="K10233" s="182"/>
      <c r="L10233" s="182"/>
      <c r="M10233" s="182"/>
      <c r="N10233" s="182"/>
      <c r="O10233" s="182"/>
      <c r="P10233" s="182"/>
    </row>
    <row r="10234" spans="2:16">
      <c r="B10234" s="181"/>
      <c r="C10234" s="180"/>
      <c r="D10234" s="180"/>
      <c r="E10234" s="182"/>
      <c r="F10234" s="182"/>
      <c r="G10234" s="182"/>
      <c r="H10234" s="182"/>
      <c r="I10234" s="182"/>
      <c r="J10234" s="182"/>
      <c r="K10234" s="182"/>
      <c r="L10234" s="182"/>
      <c r="M10234" s="182"/>
      <c r="N10234" s="182"/>
      <c r="O10234" s="182"/>
      <c r="P10234" s="182"/>
    </row>
    <row r="10235" spans="2:16">
      <c r="B10235" s="181"/>
      <c r="C10235" s="180"/>
      <c r="D10235" s="180"/>
      <c r="E10235" s="182"/>
      <c r="F10235" s="182"/>
      <c r="G10235" s="182"/>
      <c r="H10235" s="182"/>
      <c r="I10235" s="182"/>
      <c r="J10235" s="182"/>
      <c r="K10235" s="182"/>
      <c r="L10235" s="182"/>
      <c r="M10235" s="182"/>
      <c r="N10235" s="182"/>
      <c r="O10235" s="182"/>
      <c r="P10235" s="182"/>
    </row>
    <row r="10236" spans="2:16">
      <c r="B10236" s="181"/>
      <c r="C10236" s="180"/>
      <c r="D10236" s="180"/>
      <c r="E10236" s="182"/>
      <c r="F10236" s="182"/>
      <c r="G10236" s="182"/>
      <c r="H10236" s="182"/>
      <c r="I10236" s="182"/>
      <c r="J10236" s="182"/>
      <c r="K10236" s="182"/>
      <c r="L10236" s="182"/>
      <c r="M10236" s="182"/>
      <c r="N10236" s="182"/>
      <c r="O10236" s="182"/>
      <c r="P10236" s="182"/>
    </row>
    <row r="10237" spans="2:16">
      <c r="B10237" s="181"/>
      <c r="C10237" s="180"/>
      <c r="D10237" s="180"/>
      <c r="E10237" s="182"/>
      <c r="F10237" s="182"/>
      <c r="G10237" s="182"/>
      <c r="H10237" s="182"/>
      <c r="I10237" s="182"/>
      <c r="J10237" s="182"/>
      <c r="K10237" s="182"/>
      <c r="L10237" s="182"/>
      <c r="M10237" s="182"/>
      <c r="N10237" s="182"/>
      <c r="O10237" s="182"/>
      <c r="P10237" s="182"/>
    </row>
    <row r="10238" spans="2:16">
      <c r="B10238" s="181"/>
      <c r="C10238" s="180"/>
      <c r="D10238" s="180"/>
      <c r="E10238" s="182"/>
      <c r="F10238" s="182"/>
      <c r="G10238" s="182"/>
      <c r="H10238" s="182"/>
      <c r="I10238" s="182"/>
      <c r="J10238" s="182"/>
      <c r="K10238" s="182"/>
      <c r="L10238" s="182"/>
      <c r="M10238" s="182"/>
      <c r="N10238" s="182"/>
      <c r="O10238" s="182"/>
      <c r="P10238" s="182"/>
    </row>
    <row r="10239" spans="2:16">
      <c r="B10239" s="181"/>
      <c r="C10239" s="180"/>
      <c r="D10239" s="180"/>
      <c r="E10239" s="182"/>
      <c r="F10239" s="182"/>
      <c r="G10239" s="182"/>
      <c r="H10239" s="182"/>
      <c r="I10239" s="182"/>
      <c r="J10239" s="182"/>
      <c r="K10239" s="182"/>
      <c r="L10239" s="182"/>
      <c r="M10239" s="182"/>
      <c r="N10239" s="182"/>
      <c r="O10239" s="182"/>
      <c r="P10239" s="182"/>
    </row>
    <row r="10240" spans="2:16">
      <c r="B10240" s="181"/>
      <c r="C10240" s="180"/>
      <c r="D10240" s="180"/>
      <c r="E10240" s="182"/>
      <c r="F10240" s="182"/>
      <c r="G10240" s="182"/>
      <c r="H10240" s="182"/>
      <c r="I10240" s="182"/>
      <c r="J10240" s="182"/>
      <c r="K10240" s="182"/>
      <c r="L10240" s="182"/>
      <c r="M10240" s="182"/>
      <c r="N10240" s="182"/>
      <c r="O10240" s="182"/>
      <c r="P10240" s="182"/>
    </row>
    <row r="10241" spans="2:16">
      <c r="B10241" s="181"/>
      <c r="C10241" s="180"/>
      <c r="D10241" s="180"/>
      <c r="E10241" s="182"/>
      <c r="F10241" s="182"/>
      <c r="G10241" s="182"/>
      <c r="H10241" s="182"/>
      <c r="I10241" s="182"/>
      <c r="J10241" s="182"/>
      <c r="K10241" s="182"/>
      <c r="L10241" s="182"/>
      <c r="M10241" s="182"/>
      <c r="N10241" s="182"/>
      <c r="O10241" s="182"/>
      <c r="P10241" s="182"/>
    </row>
    <row r="10242" spans="2:16">
      <c r="B10242" s="181"/>
      <c r="C10242" s="180"/>
      <c r="D10242" s="180"/>
      <c r="E10242" s="182"/>
      <c r="F10242" s="182"/>
      <c r="G10242" s="182"/>
      <c r="H10242" s="182"/>
      <c r="I10242" s="182"/>
      <c r="J10242" s="182"/>
      <c r="K10242" s="182"/>
      <c r="L10242" s="182"/>
      <c r="M10242" s="182"/>
      <c r="N10242" s="182"/>
      <c r="O10242" s="182"/>
      <c r="P10242" s="182"/>
    </row>
    <row r="10243" spans="2:16">
      <c r="B10243" s="181"/>
      <c r="C10243" s="180"/>
      <c r="D10243" s="180"/>
      <c r="E10243" s="182"/>
      <c r="F10243" s="182"/>
      <c r="G10243" s="182"/>
      <c r="H10243" s="182"/>
      <c r="I10243" s="182"/>
      <c r="J10243" s="182"/>
      <c r="K10243" s="182"/>
      <c r="L10243" s="182"/>
      <c r="M10243" s="182"/>
      <c r="N10243" s="182"/>
      <c r="O10243" s="182"/>
      <c r="P10243" s="182"/>
    </row>
    <row r="10244" spans="2:16">
      <c r="B10244" s="181"/>
      <c r="C10244" s="180"/>
      <c r="D10244" s="180"/>
      <c r="E10244" s="182"/>
      <c r="F10244" s="182"/>
      <c r="G10244" s="182"/>
      <c r="H10244" s="182"/>
      <c r="I10244" s="182"/>
      <c r="J10244" s="182"/>
      <c r="K10244" s="182"/>
      <c r="L10244" s="182"/>
      <c r="M10244" s="182"/>
      <c r="N10244" s="182"/>
      <c r="O10244" s="182"/>
      <c r="P10244" s="182"/>
    </row>
    <row r="10245" spans="2:16">
      <c r="B10245" s="181"/>
      <c r="C10245" s="180"/>
      <c r="D10245" s="180"/>
      <c r="E10245" s="182"/>
      <c r="F10245" s="182"/>
      <c r="G10245" s="182"/>
      <c r="H10245" s="182"/>
      <c r="I10245" s="182"/>
      <c r="J10245" s="182"/>
      <c r="K10245" s="182"/>
      <c r="L10245" s="182"/>
      <c r="M10245" s="182"/>
      <c r="N10245" s="182"/>
      <c r="O10245" s="182"/>
      <c r="P10245" s="182"/>
    </row>
    <row r="10246" spans="2:16">
      <c r="B10246" s="181"/>
      <c r="C10246" s="180"/>
      <c r="D10246" s="180"/>
      <c r="E10246" s="182"/>
      <c r="F10246" s="182"/>
      <c r="G10246" s="182"/>
      <c r="H10246" s="182"/>
      <c r="I10246" s="182"/>
      <c r="J10246" s="182"/>
      <c r="K10246" s="182"/>
      <c r="L10246" s="182"/>
      <c r="M10246" s="182"/>
      <c r="N10246" s="182"/>
      <c r="O10246" s="182"/>
      <c r="P10246" s="182"/>
    </row>
    <row r="10247" spans="2:16">
      <c r="B10247" s="181"/>
      <c r="C10247" s="180"/>
      <c r="D10247" s="180"/>
      <c r="E10247" s="182"/>
      <c r="F10247" s="182"/>
      <c r="G10247" s="182"/>
      <c r="H10247" s="182"/>
      <c r="I10247" s="182"/>
      <c r="J10247" s="182"/>
      <c r="K10247" s="182"/>
      <c r="L10247" s="182"/>
      <c r="M10247" s="182"/>
      <c r="N10247" s="182"/>
      <c r="O10247" s="182"/>
      <c r="P10247" s="182"/>
    </row>
    <row r="10248" spans="2:16">
      <c r="B10248" s="181"/>
      <c r="C10248" s="180"/>
      <c r="D10248" s="180"/>
      <c r="E10248" s="182"/>
      <c r="F10248" s="182"/>
      <c r="G10248" s="182"/>
      <c r="H10248" s="182"/>
      <c r="I10248" s="182"/>
      <c r="J10248" s="182"/>
      <c r="K10248" s="182"/>
      <c r="L10248" s="182"/>
      <c r="M10248" s="182"/>
      <c r="N10248" s="182"/>
      <c r="O10248" s="182"/>
      <c r="P10248" s="182"/>
    </row>
    <row r="10249" spans="2:16">
      <c r="B10249" s="181"/>
      <c r="C10249" s="180"/>
      <c r="D10249" s="180"/>
      <c r="E10249" s="182"/>
      <c r="F10249" s="182"/>
      <c r="G10249" s="182"/>
      <c r="H10249" s="182"/>
      <c r="I10249" s="182"/>
      <c r="J10249" s="182"/>
      <c r="K10249" s="182"/>
      <c r="L10249" s="182"/>
      <c r="M10249" s="182"/>
      <c r="N10249" s="182"/>
      <c r="O10249" s="182"/>
      <c r="P10249" s="182"/>
    </row>
    <row r="10250" spans="2:16">
      <c r="B10250" s="181"/>
      <c r="C10250" s="180"/>
      <c r="D10250" s="180"/>
      <c r="E10250" s="182"/>
      <c r="F10250" s="182"/>
      <c r="G10250" s="182"/>
      <c r="H10250" s="182"/>
      <c r="I10250" s="182"/>
      <c r="J10250" s="182"/>
      <c r="K10250" s="182"/>
      <c r="L10250" s="182"/>
      <c r="M10250" s="182"/>
      <c r="N10250" s="182"/>
      <c r="O10250" s="182"/>
      <c r="P10250" s="182"/>
    </row>
    <row r="10251" spans="2:16">
      <c r="B10251" s="181"/>
      <c r="C10251" s="180"/>
      <c r="D10251" s="180"/>
      <c r="E10251" s="182"/>
      <c r="F10251" s="182"/>
      <c r="G10251" s="182"/>
      <c r="H10251" s="182"/>
      <c r="I10251" s="182"/>
      <c r="J10251" s="182"/>
      <c r="K10251" s="182"/>
      <c r="L10251" s="182"/>
      <c r="M10251" s="182"/>
      <c r="N10251" s="182"/>
      <c r="O10251" s="182"/>
      <c r="P10251" s="182"/>
    </row>
    <row r="10252" spans="2:16">
      <c r="B10252" s="181"/>
      <c r="C10252" s="180"/>
      <c r="D10252" s="180"/>
      <c r="E10252" s="182"/>
      <c r="F10252" s="182"/>
      <c r="G10252" s="182"/>
      <c r="H10252" s="182"/>
      <c r="I10252" s="182"/>
      <c r="J10252" s="182"/>
      <c r="K10252" s="182"/>
      <c r="L10252" s="182"/>
      <c r="M10252" s="182"/>
      <c r="N10252" s="182"/>
      <c r="O10252" s="182"/>
      <c r="P10252" s="182"/>
    </row>
    <row r="10253" spans="2:16">
      <c r="B10253" s="181"/>
      <c r="C10253" s="180"/>
      <c r="D10253" s="180"/>
      <c r="E10253" s="182"/>
      <c r="F10253" s="182"/>
      <c r="G10253" s="182"/>
      <c r="H10253" s="182"/>
      <c r="I10253" s="182"/>
      <c r="J10253" s="182"/>
      <c r="K10253" s="182"/>
      <c r="L10253" s="182"/>
      <c r="M10253" s="182"/>
      <c r="N10253" s="182"/>
      <c r="O10253" s="182"/>
      <c r="P10253" s="182"/>
    </row>
    <row r="10254" spans="2:16">
      <c r="B10254" s="181"/>
      <c r="C10254" s="180"/>
      <c r="D10254" s="180"/>
      <c r="E10254" s="182"/>
      <c r="F10254" s="182"/>
      <c r="G10254" s="182"/>
      <c r="H10254" s="182"/>
      <c r="I10254" s="182"/>
      <c r="J10254" s="182"/>
      <c r="K10254" s="182"/>
      <c r="L10254" s="182"/>
      <c r="M10254" s="182"/>
      <c r="N10254" s="182"/>
      <c r="O10254" s="182"/>
      <c r="P10254" s="182"/>
    </row>
    <row r="10255" spans="2:16">
      <c r="B10255" s="181"/>
      <c r="C10255" s="180"/>
      <c r="D10255" s="180"/>
      <c r="E10255" s="182"/>
      <c r="F10255" s="182"/>
      <c r="G10255" s="182"/>
      <c r="H10255" s="182"/>
      <c r="I10255" s="182"/>
      <c r="J10255" s="182"/>
      <c r="K10255" s="182"/>
      <c r="L10255" s="182"/>
      <c r="M10255" s="182"/>
      <c r="N10255" s="182"/>
      <c r="O10255" s="182"/>
      <c r="P10255" s="182"/>
    </row>
    <row r="10256" spans="2:16">
      <c r="B10256" s="181"/>
      <c r="C10256" s="180"/>
      <c r="D10256" s="180"/>
      <c r="E10256" s="182"/>
      <c r="F10256" s="182"/>
      <c r="G10256" s="182"/>
      <c r="H10256" s="182"/>
      <c r="I10256" s="182"/>
      <c r="J10256" s="182"/>
      <c r="K10256" s="182"/>
      <c r="L10256" s="182"/>
      <c r="M10256" s="182"/>
      <c r="N10256" s="182"/>
      <c r="O10256" s="182"/>
      <c r="P10256" s="182"/>
    </row>
    <row r="10257" spans="2:16">
      <c r="B10257" s="181"/>
      <c r="C10257" s="180"/>
      <c r="D10257" s="180"/>
      <c r="E10257" s="182"/>
      <c r="F10257" s="182"/>
      <c r="G10257" s="182"/>
      <c r="H10257" s="182"/>
      <c r="I10257" s="182"/>
      <c r="J10257" s="182"/>
      <c r="K10257" s="182"/>
      <c r="L10257" s="182"/>
      <c r="M10257" s="182"/>
      <c r="N10257" s="182"/>
      <c r="O10257" s="182"/>
      <c r="P10257" s="182"/>
    </row>
    <row r="10258" spans="2:16">
      <c r="B10258" s="181"/>
      <c r="C10258" s="180"/>
      <c r="D10258" s="180"/>
      <c r="E10258" s="182"/>
      <c r="F10258" s="182"/>
      <c r="G10258" s="182"/>
      <c r="H10258" s="182"/>
      <c r="I10258" s="182"/>
      <c r="J10258" s="182"/>
      <c r="K10258" s="182"/>
      <c r="L10258" s="182"/>
      <c r="M10258" s="182"/>
      <c r="N10258" s="182"/>
      <c r="O10258" s="182"/>
      <c r="P10258" s="182"/>
    </row>
    <row r="10259" spans="2:16">
      <c r="B10259" s="181"/>
      <c r="C10259" s="180"/>
      <c r="D10259" s="180"/>
      <c r="E10259" s="182"/>
      <c r="F10259" s="182"/>
      <c r="G10259" s="182"/>
      <c r="H10259" s="182"/>
      <c r="I10259" s="182"/>
      <c r="J10259" s="182"/>
      <c r="K10259" s="182"/>
      <c r="L10259" s="182"/>
      <c r="M10259" s="182"/>
      <c r="N10259" s="182"/>
      <c r="O10259" s="182"/>
      <c r="P10259" s="182"/>
    </row>
    <row r="10260" spans="2:16">
      <c r="B10260" s="181"/>
      <c r="C10260" s="180"/>
      <c r="D10260" s="180"/>
      <c r="E10260" s="182"/>
      <c r="F10260" s="182"/>
      <c r="G10260" s="182"/>
      <c r="H10260" s="182"/>
      <c r="I10260" s="182"/>
      <c r="J10260" s="182"/>
      <c r="K10260" s="182"/>
      <c r="L10260" s="182"/>
      <c r="M10260" s="182"/>
      <c r="N10260" s="182"/>
      <c r="O10260" s="182"/>
      <c r="P10260" s="182"/>
    </row>
    <row r="10261" spans="2:16">
      <c r="B10261" s="181"/>
      <c r="C10261" s="180"/>
      <c r="D10261" s="180"/>
      <c r="E10261" s="182"/>
      <c r="F10261" s="182"/>
      <c r="G10261" s="182"/>
      <c r="H10261" s="182"/>
      <c r="I10261" s="182"/>
      <c r="J10261" s="182"/>
      <c r="K10261" s="182"/>
      <c r="L10261" s="182"/>
      <c r="M10261" s="182"/>
      <c r="N10261" s="182"/>
      <c r="O10261" s="182"/>
      <c r="P10261" s="182"/>
    </row>
    <row r="10262" spans="2:16">
      <c r="B10262" s="181"/>
      <c r="C10262" s="180"/>
      <c r="D10262" s="180"/>
      <c r="E10262" s="182"/>
      <c r="F10262" s="182"/>
      <c r="G10262" s="182"/>
      <c r="H10262" s="182"/>
      <c r="I10262" s="182"/>
      <c r="J10262" s="182"/>
      <c r="K10262" s="182"/>
      <c r="L10262" s="182"/>
      <c r="M10262" s="182"/>
      <c r="N10262" s="182"/>
      <c r="O10262" s="182"/>
      <c r="P10262" s="182"/>
    </row>
    <row r="10263" spans="2:16">
      <c r="B10263" s="181"/>
      <c r="C10263" s="180"/>
      <c r="D10263" s="180"/>
      <c r="E10263" s="182"/>
      <c r="F10263" s="182"/>
      <c r="G10263" s="182"/>
      <c r="H10263" s="182"/>
      <c r="I10263" s="182"/>
      <c r="J10263" s="182"/>
      <c r="K10263" s="182"/>
      <c r="L10263" s="182"/>
      <c r="M10263" s="182"/>
      <c r="N10263" s="182"/>
      <c r="O10263" s="182"/>
      <c r="P10263" s="182"/>
    </row>
    <row r="10264" spans="2:16">
      <c r="B10264" s="181"/>
      <c r="C10264" s="180"/>
      <c r="D10264" s="180"/>
      <c r="E10264" s="182"/>
      <c r="F10264" s="182"/>
      <c r="G10264" s="182"/>
      <c r="H10264" s="182"/>
      <c r="I10264" s="182"/>
      <c r="J10264" s="182"/>
      <c r="K10264" s="182"/>
      <c r="L10264" s="182"/>
      <c r="M10264" s="182"/>
      <c r="N10264" s="182"/>
      <c r="O10264" s="182"/>
      <c r="P10264" s="182"/>
    </row>
    <row r="10265" spans="2:16">
      <c r="B10265" s="181"/>
      <c r="C10265" s="180"/>
      <c r="D10265" s="180"/>
      <c r="E10265" s="182"/>
      <c r="F10265" s="182"/>
      <c r="G10265" s="182"/>
      <c r="H10265" s="182"/>
      <c r="I10265" s="182"/>
      <c r="J10265" s="182"/>
      <c r="K10265" s="182"/>
      <c r="L10265" s="182"/>
      <c r="M10265" s="182"/>
      <c r="N10265" s="182"/>
      <c r="O10265" s="182"/>
      <c r="P10265" s="182"/>
    </row>
    <row r="10266" spans="2:16">
      <c r="B10266" s="181"/>
      <c r="C10266" s="180"/>
      <c r="D10266" s="180"/>
      <c r="E10266" s="182"/>
      <c r="F10266" s="182"/>
      <c r="G10266" s="182"/>
      <c r="H10266" s="182"/>
      <c r="I10266" s="182"/>
      <c r="J10266" s="182"/>
      <c r="K10266" s="182"/>
      <c r="L10266" s="182"/>
      <c r="M10266" s="182"/>
      <c r="N10266" s="182"/>
      <c r="O10266" s="182"/>
      <c r="P10266" s="182"/>
    </row>
    <row r="10267" spans="2:16">
      <c r="B10267" s="181"/>
      <c r="C10267" s="180"/>
      <c r="D10267" s="180"/>
      <c r="E10267" s="182"/>
      <c r="F10267" s="182"/>
      <c r="G10267" s="182"/>
      <c r="H10267" s="182"/>
      <c r="I10267" s="182"/>
      <c r="J10267" s="182"/>
      <c r="K10267" s="182"/>
      <c r="L10267" s="182"/>
      <c r="M10267" s="182"/>
      <c r="N10267" s="182"/>
      <c r="O10267" s="182"/>
      <c r="P10267" s="182"/>
    </row>
    <row r="10268" spans="2:16">
      <c r="B10268" s="181"/>
      <c r="C10268" s="180"/>
      <c r="D10268" s="180"/>
      <c r="E10268" s="182"/>
      <c r="F10268" s="182"/>
      <c r="G10268" s="182"/>
      <c r="H10268" s="182"/>
      <c r="I10268" s="182"/>
      <c r="J10268" s="182"/>
      <c r="K10268" s="182"/>
      <c r="L10268" s="182"/>
      <c r="M10268" s="182"/>
      <c r="N10268" s="182"/>
      <c r="O10268" s="182"/>
      <c r="P10268" s="182"/>
    </row>
    <row r="10269" spans="2:16">
      <c r="B10269" s="181"/>
      <c r="C10269" s="180"/>
      <c r="D10269" s="180"/>
      <c r="E10269" s="182"/>
      <c r="F10269" s="182"/>
      <c r="G10269" s="182"/>
      <c r="H10269" s="182"/>
      <c r="I10269" s="182"/>
      <c r="J10269" s="182"/>
      <c r="K10269" s="182"/>
      <c r="L10269" s="182"/>
      <c r="M10269" s="182"/>
      <c r="N10269" s="182"/>
      <c r="O10269" s="182"/>
      <c r="P10269" s="182"/>
    </row>
    <row r="10270" spans="2:16">
      <c r="B10270" s="181"/>
      <c r="C10270" s="180"/>
      <c r="D10270" s="180"/>
      <c r="E10270" s="182"/>
      <c r="F10270" s="182"/>
      <c r="G10270" s="182"/>
      <c r="H10270" s="182"/>
      <c r="I10270" s="182"/>
      <c r="J10270" s="182"/>
      <c r="K10270" s="182"/>
      <c r="L10270" s="182"/>
      <c r="M10270" s="182"/>
      <c r="N10270" s="182"/>
      <c r="O10270" s="182"/>
      <c r="P10270" s="182"/>
    </row>
    <row r="10271" spans="2:16">
      <c r="B10271" s="181"/>
      <c r="C10271" s="180"/>
      <c r="D10271" s="180"/>
      <c r="E10271" s="182"/>
      <c r="F10271" s="182"/>
      <c r="G10271" s="182"/>
      <c r="H10271" s="182"/>
      <c r="I10271" s="182"/>
      <c r="J10271" s="182"/>
      <c r="K10271" s="182"/>
      <c r="L10271" s="182"/>
      <c r="M10271" s="182"/>
      <c r="N10271" s="182"/>
      <c r="O10271" s="182"/>
      <c r="P10271" s="182"/>
    </row>
    <row r="10272" spans="2:16">
      <c r="B10272" s="181"/>
      <c r="C10272" s="180"/>
      <c r="D10272" s="180"/>
      <c r="E10272" s="182"/>
      <c r="F10272" s="182"/>
      <c r="G10272" s="182"/>
      <c r="H10272" s="182"/>
      <c r="I10272" s="182"/>
      <c r="J10272" s="182"/>
      <c r="K10272" s="182"/>
      <c r="L10272" s="182"/>
      <c r="M10272" s="182"/>
      <c r="N10272" s="182"/>
      <c r="O10272" s="182"/>
      <c r="P10272" s="182"/>
    </row>
    <row r="10273" spans="2:16">
      <c r="B10273" s="181"/>
      <c r="C10273" s="180"/>
      <c r="D10273" s="180"/>
      <c r="E10273" s="182"/>
      <c r="F10273" s="182"/>
      <c r="G10273" s="182"/>
      <c r="H10273" s="182"/>
      <c r="I10273" s="182"/>
      <c r="J10273" s="182"/>
      <c r="K10273" s="182"/>
      <c r="L10273" s="182"/>
      <c r="M10273" s="182"/>
      <c r="N10273" s="182"/>
      <c r="O10273" s="182"/>
      <c r="P10273" s="182"/>
    </row>
    <row r="10274" spans="2:16">
      <c r="B10274" s="181"/>
      <c r="C10274" s="180"/>
      <c r="D10274" s="180"/>
      <c r="E10274" s="182"/>
      <c r="F10274" s="182"/>
      <c r="G10274" s="182"/>
      <c r="H10274" s="182"/>
      <c r="I10274" s="182"/>
      <c r="J10274" s="182"/>
      <c r="K10274" s="182"/>
      <c r="L10274" s="182"/>
      <c r="M10274" s="182"/>
      <c r="N10274" s="182"/>
      <c r="O10274" s="182"/>
      <c r="P10274" s="182"/>
    </row>
    <row r="10275" spans="2:16">
      <c r="B10275" s="181"/>
      <c r="C10275" s="180"/>
      <c r="D10275" s="180"/>
      <c r="E10275" s="182"/>
      <c r="F10275" s="182"/>
      <c r="G10275" s="182"/>
      <c r="H10275" s="182"/>
      <c r="I10275" s="182"/>
      <c r="J10275" s="182"/>
      <c r="K10275" s="182"/>
      <c r="L10275" s="182"/>
      <c r="M10275" s="182"/>
      <c r="N10275" s="182"/>
      <c r="O10275" s="182"/>
      <c r="P10275" s="182"/>
    </row>
    <row r="10276" spans="2:16">
      <c r="B10276" s="181"/>
      <c r="C10276" s="180"/>
      <c r="D10276" s="180"/>
      <c r="E10276" s="182"/>
      <c r="F10276" s="182"/>
      <c r="G10276" s="182"/>
      <c r="H10276" s="182"/>
      <c r="I10276" s="182"/>
      <c r="J10276" s="182"/>
      <c r="K10276" s="182"/>
      <c r="L10276" s="182"/>
      <c r="M10276" s="182"/>
      <c r="N10276" s="182"/>
      <c r="O10276" s="182"/>
      <c r="P10276" s="182"/>
    </row>
    <row r="10277" spans="2:16">
      <c r="B10277" s="181"/>
      <c r="C10277" s="180"/>
      <c r="D10277" s="180"/>
      <c r="E10277" s="182"/>
      <c r="F10277" s="182"/>
      <c r="G10277" s="182"/>
      <c r="H10277" s="182"/>
      <c r="I10277" s="182"/>
      <c r="J10277" s="182"/>
      <c r="K10277" s="182"/>
      <c r="L10277" s="182"/>
      <c r="M10277" s="182"/>
      <c r="N10277" s="182"/>
      <c r="O10277" s="182"/>
      <c r="P10277" s="182"/>
    </row>
    <row r="10278" spans="2:16">
      <c r="B10278" s="181"/>
      <c r="C10278" s="180"/>
      <c r="D10278" s="180"/>
      <c r="E10278" s="182"/>
      <c r="F10278" s="182"/>
      <c r="G10278" s="182"/>
      <c r="H10278" s="182"/>
      <c r="I10278" s="182"/>
      <c r="J10278" s="182"/>
      <c r="K10278" s="182"/>
      <c r="L10278" s="182"/>
      <c r="M10278" s="182"/>
      <c r="N10278" s="182"/>
      <c r="O10278" s="182"/>
      <c r="P10278" s="182"/>
    </row>
    <row r="10279" spans="2:16">
      <c r="B10279" s="181"/>
      <c r="C10279" s="180"/>
      <c r="D10279" s="180"/>
      <c r="E10279" s="182"/>
      <c r="F10279" s="182"/>
      <c r="G10279" s="182"/>
      <c r="H10279" s="182"/>
      <c r="I10279" s="182"/>
      <c r="J10279" s="182"/>
      <c r="K10279" s="182"/>
      <c r="L10279" s="182"/>
      <c r="M10279" s="182"/>
      <c r="N10279" s="182"/>
      <c r="O10279" s="182"/>
      <c r="P10279" s="182"/>
    </row>
    <row r="10280" spans="2:16">
      <c r="B10280" s="181"/>
      <c r="C10280" s="180"/>
      <c r="D10280" s="180"/>
      <c r="E10280" s="182"/>
      <c r="F10280" s="182"/>
      <c r="G10280" s="182"/>
      <c r="H10280" s="182"/>
      <c r="I10280" s="182"/>
      <c r="J10280" s="182"/>
      <c r="K10280" s="182"/>
      <c r="L10280" s="182"/>
      <c r="M10280" s="182"/>
      <c r="N10280" s="182"/>
      <c r="O10280" s="182"/>
      <c r="P10280" s="182"/>
    </row>
    <row r="10281" spans="2:16">
      <c r="B10281" s="181"/>
      <c r="C10281" s="180"/>
      <c r="D10281" s="180"/>
      <c r="E10281" s="182"/>
      <c r="F10281" s="182"/>
      <c r="G10281" s="182"/>
      <c r="H10281" s="182"/>
      <c r="I10281" s="182"/>
      <c r="J10281" s="182"/>
      <c r="K10281" s="182"/>
      <c r="L10281" s="182"/>
      <c r="M10281" s="182"/>
      <c r="N10281" s="182"/>
      <c r="O10281" s="182"/>
      <c r="P10281" s="182"/>
    </row>
    <row r="10282" spans="2:16">
      <c r="B10282" s="181"/>
      <c r="C10282" s="180"/>
      <c r="D10282" s="180"/>
      <c r="E10282" s="182"/>
      <c r="F10282" s="182"/>
      <c r="G10282" s="182"/>
      <c r="H10282" s="182"/>
      <c r="I10282" s="182"/>
      <c r="J10282" s="182"/>
      <c r="K10282" s="182"/>
      <c r="L10282" s="182"/>
      <c r="M10282" s="182"/>
      <c r="N10282" s="182"/>
      <c r="O10282" s="182"/>
      <c r="P10282" s="182"/>
    </row>
    <row r="10283" spans="2:16">
      <c r="B10283" s="181"/>
      <c r="C10283" s="180"/>
      <c r="D10283" s="180"/>
      <c r="E10283" s="182"/>
      <c r="F10283" s="182"/>
      <c r="G10283" s="182"/>
      <c r="H10283" s="182"/>
      <c r="I10283" s="182"/>
      <c r="J10283" s="182"/>
      <c r="K10283" s="182"/>
      <c r="L10283" s="182"/>
      <c r="M10283" s="182"/>
      <c r="N10283" s="182"/>
      <c r="O10283" s="182"/>
      <c r="P10283" s="182"/>
    </row>
    <row r="10284" spans="2:16">
      <c r="B10284" s="181"/>
      <c r="C10284" s="180"/>
      <c r="D10284" s="180"/>
      <c r="E10284" s="182"/>
      <c r="F10284" s="182"/>
      <c r="G10284" s="182"/>
      <c r="H10284" s="182"/>
      <c r="I10284" s="182"/>
      <c r="J10284" s="182"/>
      <c r="K10284" s="182"/>
      <c r="L10284" s="182"/>
      <c r="M10284" s="182"/>
      <c r="N10284" s="182"/>
      <c r="O10284" s="182"/>
      <c r="P10284" s="182"/>
    </row>
    <row r="10285" spans="2:16">
      <c r="B10285" s="181"/>
      <c r="C10285" s="180"/>
      <c r="D10285" s="180"/>
      <c r="E10285" s="182"/>
      <c r="F10285" s="182"/>
      <c r="G10285" s="182"/>
      <c r="H10285" s="182"/>
      <c r="I10285" s="182"/>
      <c r="J10285" s="182"/>
      <c r="K10285" s="182"/>
      <c r="L10285" s="182"/>
      <c r="M10285" s="182"/>
      <c r="N10285" s="182"/>
      <c r="O10285" s="182"/>
      <c r="P10285" s="182"/>
    </row>
    <row r="10286" spans="2:16">
      <c r="B10286" s="181"/>
      <c r="C10286" s="180"/>
      <c r="D10286" s="180"/>
      <c r="E10286" s="182"/>
      <c r="F10286" s="182"/>
      <c r="G10286" s="182"/>
      <c r="H10286" s="182"/>
      <c r="I10286" s="182"/>
      <c r="J10286" s="182"/>
      <c r="K10286" s="182"/>
      <c r="L10286" s="182"/>
      <c r="M10286" s="182"/>
      <c r="N10286" s="182"/>
      <c r="O10286" s="182"/>
      <c r="P10286" s="182"/>
    </row>
    <row r="10287" spans="2:16">
      <c r="B10287" s="181"/>
      <c r="C10287" s="180"/>
      <c r="D10287" s="180"/>
      <c r="E10287" s="182"/>
      <c r="F10287" s="182"/>
      <c r="G10287" s="182"/>
      <c r="H10287" s="182"/>
      <c r="I10287" s="182"/>
      <c r="J10287" s="182"/>
      <c r="K10287" s="182"/>
      <c r="L10287" s="182"/>
      <c r="M10287" s="182"/>
      <c r="N10287" s="182"/>
      <c r="O10287" s="182"/>
      <c r="P10287" s="182"/>
    </row>
    <row r="10288" spans="2:16">
      <c r="B10288" s="181"/>
      <c r="C10288" s="180"/>
      <c r="D10288" s="180"/>
      <c r="E10288" s="182"/>
      <c r="F10288" s="182"/>
      <c r="G10288" s="182"/>
      <c r="H10288" s="182"/>
      <c r="I10288" s="182"/>
      <c r="J10288" s="182"/>
      <c r="K10288" s="182"/>
      <c r="L10288" s="182"/>
      <c r="M10288" s="182"/>
      <c r="N10288" s="182"/>
      <c r="O10288" s="182"/>
      <c r="P10288" s="182"/>
    </row>
    <row r="10289" spans="2:16">
      <c r="B10289" s="181"/>
      <c r="C10289" s="180"/>
      <c r="D10289" s="180"/>
      <c r="E10289" s="182"/>
      <c r="F10289" s="182"/>
      <c r="G10289" s="182"/>
      <c r="H10289" s="182"/>
      <c r="I10289" s="182"/>
      <c r="J10289" s="182"/>
      <c r="K10289" s="182"/>
      <c r="L10289" s="182"/>
      <c r="M10289" s="182"/>
      <c r="N10289" s="182"/>
      <c r="O10289" s="182"/>
      <c r="P10289" s="182"/>
    </row>
    <row r="10290" spans="2:16">
      <c r="B10290" s="181"/>
      <c r="C10290" s="180"/>
      <c r="D10290" s="180"/>
      <c r="E10290" s="182"/>
      <c r="F10290" s="182"/>
      <c r="G10290" s="182"/>
      <c r="H10290" s="182"/>
      <c r="I10290" s="182"/>
      <c r="J10290" s="182"/>
      <c r="K10290" s="182"/>
      <c r="L10290" s="182"/>
      <c r="M10290" s="182"/>
      <c r="N10290" s="182"/>
      <c r="O10290" s="182"/>
      <c r="P10290" s="182"/>
    </row>
    <row r="10291" spans="2:16">
      <c r="B10291" s="181"/>
      <c r="C10291" s="180"/>
      <c r="D10291" s="180"/>
      <c r="E10291" s="182"/>
      <c r="F10291" s="182"/>
      <c r="G10291" s="182"/>
      <c r="H10291" s="182"/>
      <c r="I10291" s="182"/>
      <c r="J10291" s="182"/>
      <c r="K10291" s="182"/>
      <c r="L10291" s="182"/>
      <c r="M10291" s="182"/>
      <c r="N10291" s="182"/>
      <c r="O10291" s="182"/>
      <c r="P10291" s="182"/>
    </row>
    <row r="10292" spans="2:16">
      <c r="B10292" s="181"/>
      <c r="C10292" s="180"/>
      <c r="D10292" s="180"/>
      <c r="E10292" s="182"/>
      <c r="F10292" s="182"/>
      <c r="G10292" s="182"/>
      <c r="H10292" s="182"/>
      <c r="I10292" s="182"/>
      <c r="J10292" s="182"/>
      <c r="K10292" s="182"/>
      <c r="L10292" s="182"/>
      <c r="M10292" s="182"/>
      <c r="N10292" s="182"/>
      <c r="O10292" s="182"/>
      <c r="P10292" s="182"/>
    </row>
    <row r="10293" spans="2:16">
      <c r="B10293" s="181"/>
      <c r="C10293" s="180"/>
      <c r="D10293" s="180"/>
      <c r="E10293" s="182"/>
      <c r="F10293" s="182"/>
      <c r="G10293" s="182"/>
      <c r="H10293" s="182"/>
      <c r="I10293" s="182"/>
      <c r="J10293" s="182"/>
      <c r="K10293" s="182"/>
      <c r="L10293" s="182"/>
      <c r="M10293" s="182"/>
      <c r="N10293" s="182"/>
      <c r="O10293" s="182"/>
      <c r="P10293" s="182"/>
    </row>
    <row r="10294" spans="2:16">
      <c r="B10294" s="181"/>
      <c r="C10294" s="180"/>
      <c r="D10294" s="180"/>
      <c r="E10294" s="182"/>
      <c r="F10294" s="182"/>
      <c r="G10294" s="182"/>
      <c r="H10294" s="182"/>
      <c r="I10294" s="182"/>
      <c r="J10294" s="182"/>
      <c r="K10294" s="182"/>
      <c r="L10294" s="182"/>
      <c r="M10294" s="182"/>
      <c r="N10294" s="182"/>
      <c r="O10294" s="182"/>
      <c r="P10294" s="182"/>
    </row>
    <row r="10295" spans="2:16">
      <c r="B10295" s="181"/>
      <c r="C10295" s="180"/>
      <c r="D10295" s="180"/>
      <c r="E10295" s="182"/>
      <c r="F10295" s="182"/>
      <c r="G10295" s="182"/>
      <c r="H10295" s="182"/>
      <c r="I10295" s="182"/>
      <c r="J10295" s="182"/>
      <c r="K10295" s="182"/>
      <c r="L10295" s="182"/>
      <c r="M10295" s="182"/>
      <c r="N10295" s="182"/>
      <c r="O10295" s="182"/>
      <c r="P10295" s="182"/>
    </row>
    <row r="10296" spans="2:16">
      <c r="B10296" s="181"/>
      <c r="C10296" s="180"/>
      <c r="D10296" s="180"/>
      <c r="E10296" s="182"/>
      <c r="F10296" s="182"/>
      <c r="G10296" s="182"/>
      <c r="H10296" s="182"/>
      <c r="I10296" s="182"/>
      <c r="J10296" s="182"/>
      <c r="K10296" s="182"/>
      <c r="L10296" s="182"/>
      <c r="M10296" s="182"/>
      <c r="N10296" s="182"/>
      <c r="O10296" s="182"/>
      <c r="P10296" s="182"/>
    </row>
    <row r="10297" spans="2:16">
      <c r="B10297" s="181"/>
      <c r="C10297" s="180"/>
      <c r="D10297" s="180"/>
      <c r="E10297" s="182"/>
      <c r="F10297" s="182"/>
      <c r="G10297" s="182"/>
      <c r="H10297" s="182"/>
      <c r="I10297" s="182"/>
      <c r="J10297" s="182"/>
      <c r="K10297" s="182"/>
      <c r="L10297" s="182"/>
      <c r="M10297" s="182"/>
      <c r="N10297" s="182"/>
      <c r="O10297" s="182"/>
      <c r="P10297" s="182"/>
    </row>
    <row r="10298" spans="2:16">
      <c r="B10298" s="181"/>
      <c r="C10298" s="180"/>
      <c r="D10298" s="180"/>
      <c r="E10298" s="182"/>
      <c r="F10298" s="182"/>
      <c r="G10298" s="182"/>
      <c r="H10298" s="182"/>
      <c r="I10298" s="182"/>
      <c r="J10298" s="182"/>
      <c r="K10298" s="182"/>
      <c r="L10298" s="182"/>
      <c r="M10298" s="182"/>
      <c r="N10298" s="182"/>
      <c r="O10298" s="182"/>
      <c r="P10298" s="182"/>
    </row>
    <row r="10299" spans="2:16">
      <c r="B10299" s="181"/>
      <c r="C10299" s="180"/>
      <c r="D10299" s="180"/>
      <c r="E10299" s="182"/>
      <c r="F10299" s="182"/>
      <c r="G10299" s="182"/>
      <c r="H10299" s="182"/>
      <c r="I10299" s="182"/>
      <c r="J10299" s="182"/>
      <c r="K10299" s="182"/>
      <c r="L10299" s="182"/>
      <c r="M10299" s="182"/>
      <c r="N10299" s="182"/>
      <c r="O10299" s="182"/>
      <c r="P10299" s="182"/>
    </row>
    <row r="10300" spans="2:16">
      <c r="B10300" s="181"/>
      <c r="C10300" s="180"/>
      <c r="D10300" s="180"/>
      <c r="E10300" s="182"/>
      <c r="F10300" s="182"/>
      <c r="G10300" s="182"/>
      <c r="H10300" s="182"/>
      <c r="I10300" s="182"/>
      <c r="J10300" s="182"/>
      <c r="K10300" s="182"/>
      <c r="L10300" s="182"/>
      <c r="M10300" s="182"/>
      <c r="N10300" s="182"/>
      <c r="O10300" s="182"/>
      <c r="P10300" s="182"/>
    </row>
    <row r="10301" spans="2:16">
      <c r="B10301" s="181"/>
      <c r="C10301" s="180"/>
      <c r="D10301" s="180"/>
      <c r="E10301" s="182"/>
      <c r="F10301" s="182"/>
      <c r="G10301" s="182"/>
      <c r="H10301" s="182"/>
      <c r="I10301" s="182"/>
      <c r="J10301" s="182"/>
      <c r="K10301" s="182"/>
      <c r="L10301" s="182"/>
      <c r="M10301" s="182"/>
      <c r="N10301" s="182"/>
      <c r="O10301" s="182"/>
      <c r="P10301" s="182"/>
    </row>
    <row r="10302" spans="2:16">
      <c r="B10302" s="181"/>
      <c r="C10302" s="180"/>
      <c r="D10302" s="180"/>
      <c r="E10302" s="182"/>
      <c r="F10302" s="182"/>
      <c r="G10302" s="182"/>
      <c r="H10302" s="182"/>
      <c r="I10302" s="182"/>
      <c r="J10302" s="182"/>
      <c r="K10302" s="182"/>
      <c r="L10302" s="182"/>
      <c r="M10302" s="182"/>
      <c r="N10302" s="182"/>
      <c r="O10302" s="182"/>
      <c r="P10302" s="182"/>
    </row>
    <row r="10303" spans="2:16">
      <c r="B10303" s="181"/>
      <c r="C10303" s="180"/>
      <c r="D10303" s="180"/>
      <c r="E10303" s="182"/>
      <c r="F10303" s="182"/>
      <c r="G10303" s="182"/>
      <c r="H10303" s="182"/>
      <c r="I10303" s="182"/>
      <c r="J10303" s="182"/>
      <c r="K10303" s="182"/>
      <c r="L10303" s="182"/>
      <c r="M10303" s="182"/>
      <c r="N10303" s="182"/>
      <c r="O10303" s="182"/>
      <c r="P10303" s="182"/>
    </row>
    <row r="10304" spans="2:16">
      <c r="B10304" s="181"/>
      <c r="C10304" s="180"/>
      <c r="D10304" s="180"/>
      <c r="E10304" s="182"/>
      <c r="F10304" s="182"/>
      <c r="G10304" s="182"/>
      <c r="H10304" s="182"/>
      <c r="I10304" s="182"/>
      <c r="J10304" s="182"/>
      <c r="K10304" s="182"/>
      <c r="L10304" s="182"/>
      <c r="M10304" s="182"/>
      <c r="N10304" s="182"/>
      <c r="O10304" s="182"/>
      <c r="P10304" s="182"/>
    </row>
    <row r="10305" spans="2:16">
      <c r="B10305" s="181"/>
      <c r="C10305" s="180"/>
      <c r="D10305" s="180"/>
      <c r="E10305" s="182"/>
      <c r="F10305" s="182"/>
      <c r="G10305" s="182"/>
      <c r="H10305" s="182"/>
      <c r="I10305" s="182"/>
      <c r="J10305" s="182"/>
      <c r="K10305" s="182"/>
      <c r="L10305" s="182"/>
      <c r="M10305" s="182"/>
      <c r="N10305" s="182"/>
      <c r="O10305" s="182"/>
      <c r="P10305" s="182"/>
    </row>
    <row r="10306" spans="2:16">
      <c r="B10306" s="181"/>
      <c r="C10306" s="180"/>
      <c r="D10306" s="180"/>
      <c r="E10306" s="182"/>
      <c r="F10306" s="182"/>
      <c r="G10306" s="182"/>
      <c r="H10306" s="182"/>
      <c r="I10306" s="182"/>
      <c r="J10306" s="182"/>
      <c r="K10306" s="182"/>
      <c r="L10306" s="182"/>
      <c r="M10306" s="182"/>
      <c r="N10306" s="182"/>
      <c r="O10306" s="182"/>
      <c r="P10306" s="182"/>
    </row>
    <row r="10307" spans="2:16">
      <c r="B10307" s="181"/>
      <c r="C10307" s="180"/>
      <c r="D10307" s="180"/>
      <c r="E10307" s="182"/>
      <c r="F10307" s="182"/>
      <c r="G10307" s="182"/>
      <c r="H10307" s="182"/>
      <c r="I10307" s="182"/>
      <c r="J10307" s="182"/>
      <c r="K10307" s="182"/>
      <c r="L10307" s="182"/>
      <c r="M10307" s="182"/>
      <c r="N10307" s="182"/>
      <c r="O10307" s="182"/>
      <c r="P10307" s="182"/>
    </row>
    <row r="10308" spans="2:16">
      <c r="B10308" s="181"/>
      <c r="C10308" s="180"/>
      <c r="D10308" s="180"/>
      <c r="E10308" s="182"/>
      <c r="F10308" s="182"/>
      <c r="G10308" s="182"/>
      <c r="H10308" s="182"/>
      <c r="I10308" s="182"/>
      <c r="J10308" s="182"/>
      <c r="K10308" s="182"/>
      <c r="L10308" s="182"/>
      <c r="M10308" s="182"/>
      <c r="N10308" s="182"/>
      <c r="O10308" s="182"/>
      <c r="P10308" s="182"/>
    </row>
    <row r="10309" spans="2:16">
      <c r="B10309" s="181"/>
      <c r="C10309" s="180"/>
      <c r="D10309" s="180"/>
      <c r="E10309" s="182"/>
      <c r="F10309" s="182"/>
      <c r="G10309" s="182"/>
      <c r="H10309" s="182"/>
      <c r="I10309" s="182"/>
      <c r="J10309" s="182"/>
      <c r="K10309" s="182"/>
      <c r="L10309" s="182"/>
      <c r="M10309" s="182"/>
      <c r="N10309" s="182"/>
      <c r="O10309" s="182"/>
      <c r="P10309" s="182"/>
    </row>
    <row r="10310" spans="2:16">
      <c r="B10310" s="181"/>
      <c r="C10310" s="180"/>
      <c r="D10310" s="180"/>
      <c r="E10310" s="182"/>
      <c r="F10310" s="182"/>
      <c r="G10310" s="182"/>
      <c r="H10310" s="182"/>
      <c r="I10310" s="182"/>
      <c r="J10310" s="182"/>
      <c r="K10310" s="182"/>
      <c r="L10310" s="182"/>
      <c r="M10310" s="182"/>
      <c r="N10310" s="182"/>
      <c r="O10310" s="182"/>
      <c r="P10310" s="182"/>
    </row>
    <row r="10311" spans="2:16">
      <c r="B10311" s="181"/>
      <c r="C10311" s="180"/>
      <c r="D10311" s="180"/>
      <c r="E10311" s="182"/>
      <c r="F10311" s="182"/>
      <c r="G10311" s="182"/>
      <c r="H10311" s="182"/>
      <c r="I10311" s="182"/>
      <c r="J10311" s="182"/>
      <c r="K10311" s="182"/>
      <c r="L10311" s="182"/>
      <c r="M10311" s="182"/>
      <c r="N10311" s="182"/>
      <c r="O10311" s="182"/>
      <c r="P10311" s="182"/>
    </row>
    <row r="10312" spans="2:16">
      <c r="B10312" s="181"/>
      <c r="C10312" s="180"/>
      <c r="D10312" s="180"/>
      <c r="E10312" s="182"/>
      <c r="F10312" s="182"/>
      <c r="G10312" s="182"/>
      <c r="H10312" s="182"/>
      <c r="I10312" s="182"/>
      <c r="J10312" s="182"/>
      <c r="K10312" s="182"/>
      <c r="L10312" s="182"/>
      <c r="M10312" s="182"/>
      <c r="N10312" s="182"/>
      <c r="O10312" s="182"/>
      <c r="P10312" s="182"/>
    </row>
    <row r="10313" spans="2:16">
      <c r="B10313" s="181"/>
      <c r="C10313" s="180"/>
      <c r="D10313" s="180"/>
      <c r="E10313" s="182"/>
      <c r="F10313" s="182"/>
      <c r="G10313" s="182"/>
      <c r="H10313" s="182"/>
      <c r="I10313" s="182"/>
      <c r="J10313" s="182"/>
      <c r="K10313" s="182"/>
      <c r="L10313" s="182"/>
      <c r="M10313" s="182"/>
      <c r="N10313" s="182"/>
      <c r="O10313" s="182"/>
      <c r="P10313" s="182"/>
    </row>
    <row r="10314" spans="2:16">
      <c r="B10314" s="181"/>
      <c r="C10314" s="180"/>
      <c r="D10314" s="180"/>
      <c r="E10314" s="182"/>
      <c r="F10314" s="182"/>
      <c r="G10314" s="182"/>
      <c r="H10314" s="182"/>
      <c r="I10314" s="182"/>
      <c r="J10314" s="182"/>
      <c r="K10314" s="182"/>
      <c r="L10314" s="182"/>
      <c r="M10314" s="182"/>
      <c r="N10314" s="182"/>
      <c r="O10314" s="182"/>
      <c r="P10314" s="182"/>
    </row>
    <row r="10315" spans="2:16">
      <c r="B10315" s="181"/>
      <c r="C10315" s="180"/>
      <c r="D10315" s="180"/>
      <c r="E10315" s="182"/>
      <c r="F10315" s="182"/>
      <c r="G10315" s="182"/>
      <c r="H10315" s="182"/>
      <c r="I10315" s="182"/>
      <c r="J10315" s="182"/>
      <c r="K10315" s="182"/>
      <c r="L10315" s="182"/>
      <c r="M10315" s="182"/>
      <c r="N10315" s="182"/>
      <c r="O10315" s="182"/>
      <c r="P10315" s="182"/>
    </row>
    <row r="10316" spans="2:16">
      <c r="B10316" s="181"/>
      <c r="C10316" s="180"/>
      <c r="D10316" s="180"/>
      <c r="E10316" s="182"/>
      <c r="F10316" s="182"/>
      <c r="G10316" s="182"/>
      <c r="H10316" s="182"/>
      <c r="I10316" s="182"/>
      <c r="J10316" s="182"/>
      <c r="K10316" s="182"/>
      <c r="L10316" s="182"/>
      <c r="M10316" s="182"/>
      <c r="N10316" s="182"/>
      <c r="O10316" s="182"/>
      <c r="P10316" s="182"/>
    </row>
    <row r="10317" spans="2:16">
      <c r="B10317" s="181"/>
      <c r="C10317" s="180"/>
      <c r="D10317" s="180"/>
      <c r="E10317" s="182"/>
      <c r="F10317" s="182"/>
      <c r="G10317" s="182"/>
      <c r="H10317" s="182"/>
      <c r="I10317" s="182"/>
      <c r="J10317" s="182"/>
      <c r="K10317" s="182"/>
      <c r="L10317" s="182"/>
      <c r="M10317" s="182"/>
      <c r="N10317" s="182"/>
      <c r="O10317" s="182"/>
      <c r="P10317" s="182"/>
    </row>
    <row r="10318" spans="2:16">
      <c r="B10318" s="181"/>
      <c r="C10318" s="180"/>
      <c r="D10318" s="180"/>
      <c r="E10318" s="182"/>
      <c r="F10318" s="182"/>
      <c r="G10318" s="182"/>
      <c r="H10318" s="182"/>
      <c r="I10318" s="182"/>
      <c r="J10318" s="182"/>
      <c r="K10318" s="182"/>
      <c r="L10318" s="182"/>
      <c r="M10318" s="182"/>
      <c r="N10318" s="182"/>
      <c r="O10318" s="182"/>
      <c r="P10318" s="182"/>
    </row>
    <row r="10319" spans="2:16">
      <c r="B10319" s="181"/>
      <c r="C10319" s="180"/>
      <c r="D10319" s="180"/>
      <c r="E10319" s="182"/>
      <c r="F10319" s="182"/>
      <c r="G10319" s="182"/>
      <c r="H10319" s="182"/>
      <c r="I10319" s="182"/>
      <c r="J10319" s="182"/>
      <c r="K10319" s="182"/>
      <c r="L10319" s="182"/>
      <c r="M10319" s="182"/>
      <c r="N10319" s="182"/>
      <c r="O10319" s="182"/>
      <c r="P10319" s="182"/>
    </row>
    <row r="10320" spans="2:16">
      <c r="B10320" s="181"/>
      <c r="C10320" s="180"/>
      <c r="D10320" s="180"/>
      <c r="E10320" s="182"/>
      <c r="F10320" s="182"/>
      <c r="G10320" s="182"/>
      <c r="H10320" s="182"/>
      <c r="I10320" s="182"/>
      <c r="J10320" s="182"/>
      <c r="K10320" s="182"/>
      <c r="L10320" s="182"/>
      <c r="M10320" s="182"/>
      <c r="N10320" s="182"/>
      <c r="O10320" s="182"/>
      <c r="P10320" s="182"/>
    </row>
    <row r="10321" spans="2:16">
      <c r="B10321" s="181"/>
      <c r="C10321" s="180"/>
      <c r="D10321" s="180"/>
      <c r="E10321" s="182"/>
      <c r="F10321" s="182"/>
      <c r="G10321" s="182"/>
      <c r="H10321" s="182"/>
      <c r="I10321" s="182"/>
      <c r="J10321" s="182"/>
      <c r="K10321" s="182"/>
      <c r="L10321" s="182"/>
      <c r="M10321" s="182"/>
      <c r="N10321" s="182"/>
      <c r="O10321" s="182"/>
      <c r="P10321" s="182"/>
    </row>
    <row r="10322" spans="2:16">
      <c r="B10322" s="181"/>
      <c r="C10322" s="180"/>
      <c r="D10322" s="180"/>
      <c r="E10322" s="182"/>
      <c r="F10322" s="182"/>
      <c r="G10322" s="182"/>
      <c r="H10322" s="182"/>
      <c r="I10322" s="182"/>
      <c r="J10322" s="182"/>
      <c r="K10322" s="182"/>
      <c r="L10322" s="182"/>
      <c r="M10322" s="182"/>
      <c r="N10322" s="182"/>
      <c r="O10322" s="182"/>
      <c r="P10322" s="182"/>
    </row>
    <row r="10323" spans="2:16">
      <c r="B10323" s="181"/>
      <c r="C10323" s="180"/>
      <c r="D10323" s="180"/>
      <c r="E10323" s="182"/>
      <c r="F10323" s="182"/>
      <c r="G10323" s="182"/>
      <c r="H10323" s="182"/>
      <c r="I10323" s="182"/>
      <c r="J10323" s="182"/>
      <c r="K10323" s="182"/>
      <c r="L10323" s="182"/>
      <c r="M10323" s="182"/>
      <c r="N10323" s="182"/>
      <c r="O10323" s="182"/>
      <c r="P10323" s="182"/>
    </row>
    <row r="10324" spans="2:16">
      <c r="B10324" s="181"/>
      <c r="C10324" s="180"/>
      <c r="D10324" s="180"/>
      <c r="E10324" s="182"/>
      <c r="F10324" s="182"/>
      <c r="G10324" s="182"/>
      <c r="H10324" s="182"/>
      <c r="I10324" s="182"/>
      <c r="J10324" s="182"/>
      <c r="K10324" s="182"/>
      <c r="L10324" s="182"/>
      <c r="M10324" s="182"/>
      <c r="N10324" s="182"/>
      <c r="O10324" s="182"/>
      <c r="P10324" s="182"/>
    </row>
    <row r="10325" spans="2:16">
      <c r="B10325" s="181"/>
      <c r="C10325" s="180"/>
      <c r="D10325" s="180"/>
      <c r="E10325" s="182"/>
      <c r="F10325" s="182"/>
      <c r="G10325" s="182"/>
      <c r="H10325" s="182"/>
      <c r="I10325" s="182"/>
      <c r="J10325" s="182"/>
      <c r="K10325" s="182"/>
      <c r="L10325" s="182"/>
      <c r="M10325" s="182"/>
      <c r="N10325" s="182"/>
      <c r="O10325" s="182"/>
      <c r="P10325" s="182"/>
    </row>
    <row r="10326" spans="2:16">
      <c r="B10326" s="181"/>
      <c r="C10326" s="180"/>
      <c r="D10326" s="180"/>
      <c r="E10326" s="182"/>
      <c r="F10326" s="182"/>
      <c r="G10326" s="182"/>
      <c r="H10326" s="182"/>
      <c r="I10326" s="182"/>
      <c r="J10326" s="182"/>
      <c r="K10326" s="182"/>
      <c r="L10326" s="182"/>
      <c r="M10326" s="182"/>
      <c r="N10326" s="182"/>
      <c r="O10326" s="182"/>
      <c r="P10326" s="182"/>
    </row>
    <row r="10327" spans="2:16">
      <c r="B10327" s="181"/>
      <c r="C10327" s="180"/>
      <c r="D10327" s="180"/>
      <c r="E10327" s="182"/>
      <c r="F10327" s="182"/>
      <c r="G10327" s="182"/>
      <c r="H10327" s="182"/>
      <c r="I10327" s="182"/>
      <c r="J10327" s="182"/>
      <c r="K10327" s="182"/>
      <c r="L10327" s="182"/>
      <c r="M10327" s="182"/>
      <c r="N10327" s="182"/>
      <c r="O10327" s="182"/>
      <c r="P10327" s="182"/>
    </row>
    <row r="10328" spans="2:16">
      <c r="B10328" s="181"/>
      <c r="C10328" s="180"/>
      <c r="D10328" s="180"/>
      <c r="E10328" s="182"/>
      <c r="F10328" s="182"/>
      <c r="G10328" s="182"/>
      <c r="H10328" s="182"/>
      <c r="I10328" s="182"/>
      <c r="J10328" s="182"/>
      <c r="K10328" s="182"/>
      <c r="L10328" s="182"/>
      <c r="M10328" s="182"/>
      <c r="N10328" s="182"/>
      <c r="O10328" s="182"/>
      <c r="P10328" s="182"/>
    </row>
    <row r="10329" spans="2:16">
      <c r="B10329" s="181"/>
      <c r="C10329" s="180"/>
      <c r="D10329" s="180"/>
      <c r="E10329" s="182"/>
      <c r="F10329" s="182"/>
      <c r="G10329" s="182"/>
      <c r="H10329" s="182"/>
      <c r="I10329" s="182"/>
      <c r="J10329" s="182"/>
      <c r="K10329" s="182"/>
      <c r="L10329" s="182"/>
      <c r="M10329" s="182"/>
      <c r="N10329" s="182"/>
      <c r="O10329" s="182"/>
      <c r="P10329" s="182"/>
    </row>
    <row r="10330" spans="2:16">
      <c r="B10330" s="181"/>
      <c r="C10330" s="180"/>
      <c r="D10330" s="180"/>
      <c r="E10330" s="182"/>
      <c r="F10330" s="182"/>
      <c r="G10330" s="182"/>
      <c r="H10330" s="182"/>
      <c r="I10330" s="182"/>
      <c r="J10330" s="182"/>
      <c r="K10330" s="182"/>
      <c r="L10330" s="182"/>
      <c r="M10330" s="182"/>
      <c r="N10330" s="182"/>
      <c r="O10330" s="182"/>
      <c r="P10330" s="182"/>
    </row>
    <row r="10331" spans="2:16">
      <c r="B10331" s="181"/>
      <c r="C10331" s="180"/>
      <c r="D10331" s="180"/>
      <c r="E10331" s="182"/>
      <c r="F10331" s="182"/>
      <c r="G10331" s="182"/>
      <c r="H10331" s="182"/>
      <c r="I10331" s="182"/>
      <c r="J10331" s="182"/>
      <c r="K10331" s="182"/>
      <c r="L10331" s="182"/>
      <c r="M10331" s="182"/>
      <c r="N10331" s="182"/>
      <c r="O10331" s="182"/>
      <c r="P10331" s="182"/>
    </row>
    <row r="10332" spans="2:16">
      <c r="B10332" s="181"/>
      <c r="C10332" s="180"/>
      <c r="D10332" s="180"/>
      <c r="E10332" s="182"/>
      <c r="F10332" s="182"/>
      <c r="G10332" s="182"/>
      <c r="H10332" s="182"/>
      <c r="I10332" s="182"/>
      <c r="J10332" s="182"/>
      <c r="K10332" s="182"/>
      <c r="L10332" s="182"/>
      <c r="M10332" s="182"/>
      <c r="N10332" s="182"/>
      <c r="O10332" s="182"/>
      <c r="P10332" s="182"/>
    </row>
    <row r="10333" spans="2:16">
      <c r="B10333" s="181"/>
      <c r="C10333" s="180"/>
      <c r="D10333" s="180"/>
      <c r="E10333" s="182"/>
      <c r="F10333" s="182"/>
      <c r="G10333" s="182"/>
      <c r="H10333" s="182"/>
      <c r="I10333" s="182"/>
      <c r="J10333" s="182"/>
      <c r="K10333" s="182"/>
      <c r="L10333" s="182"/>
      <c r="M10333" s="182"/>
      <c r="N10333" s="182"/>
      <c r="O10333" s="182"/>
      <c r="P10333" s="182"/>
    </row>
    <row r="10334" spans="2:16">
      <c r="B10334" s="181"/>
      <c r="C10334" s="180"/>
      <c r="D10334" s="180"/>
      <c r="E10334" s="182"/>
      <c r="F10334" s="182"/>
      <c r="G10334" s="182"/>
      <c r="H10334" s="182"/>
      <c r="I10334" s="182"/>
      <c r="J10334" s="182"/>
      <c r="K10334" s="182"/>
      <c r="L10334" s="182"/>
      <c r="M10334" s="182"/>
      <c r="N10334" s="182"/>
      <c r="O10334" s="182"/>
      <c r="P10334" s="182"/>
    </row>
    <row r="10335" spans="2:16">
      <c r="B10335" s="181"/>
      <c r="C10335" s="180"/>
      <c r="D10335" s="180"/>
      <c r="E10335" s="182"/>
      <c r="F10335" s="182"/>
      <c r="G10335" s="182"/>
      <c r="H10335" s="182"/>
      <c r="I10335" s="182"/>
      <c r="J10335" s="182"/>
      <c r="K10335" s="182"/>
      <c r="L10335" s="182"/>
      <c r="M10335" s="182"/>
      <c r="N10335" s="182"/>
      <c r="O10335" s="182"/>
      <c r="P10335" s="182"/>
    </row>
    <row r="10336" spans="2:16">
      <c r="B10336" s="181"/>
      <c r="C10336" s="180"/>
      <c r="D10336" s="180"/>
      <c r="E10336" s="182"/>
      <c r="F10336" s="182"/>
      <c r="G10336" s="182"/>
      <c r="H10336" s="182"/>
      <c r="I10336" s="182"/>
      <c r="J10336" s="182"/>
      <c r="K10336" s="182"/>
      <c r="L10336" s="182"/>
      <c r="M10336" s="182"/>
      <c r="N10336" s="182"/>
      <c r="O10336" s="182"/>
      <c r="P10336" s="182"/>
    </row>
    <row r="10337" spans="2:16">
      <c r="B10337" s="181"/>
      <c r="C10337" s="180"/>
      <c r="D10337" s="180"/>
      <c r="E10337" s="182"/>
      <c r="F10337" s="182"/>
      <c r="G10337" s="182"/>
      <c r="H10337" s="182"/>
      <c r="I10337" s="182"/>
      <c r="J10337" s="182"/>
      <c r="K10337" s="182"/>
      <c r="L10337" s="182"/>
      <c r="M10337" s="182"/>
      <c r="N10337" s="182"/>
      <c r="O10337" s="182"/>
      <c r="P10337" s="182"/>
    </row>
    <row r="10338" spans="2:16">
      <c r="B10338" s="181"/>
      <c r="C10338" s="180"/>
      <c r="D10338" s="180"/>
      <c r="E10338" s="182"/>
      <c r="F10338" s="182"/>
      <c r="G10338" s="182"/>
      <c r="H10338" s="182"/>
      <c r="I10338" s="182"/>
      <c r="J10338" s="182"/>
      <c r="K10338" s="182"/>
      <c r="L10338" s="182"/>
      <c r="M10338" s="182"/>
      <c r="N10338" s="182"/>
      <c r="O10338" s="182"/>
      <c r="P10338" s="182"/>
    </row>
    <row r="10339" spans="2:16">
      <c r="B10339" s="181"/>
      <c r="C10339" s="180"/>
      <c r="D10339" s="180"/>
      <c r="E10339" s="182"/>
      <c r="F10339" s="182"/>
      <c r="G10339" s="182"/>
      <c r="H10339" s="182"/>
      <c r="I10339" s="182"/>
      <c r="J10339" s="182"/>
      <c r="K10339" s="182"/>
      <c r="L10339" s="182"/>
      <c r="M10339" s="182"/>
      <c r="N10339" s="182"/>
      <c r="O10339" s="182"/>
      <c r="P10339" s="182"/>
    </row>
    <row r="10340" spans="2:16">
      <c r="B10340" s="181"/>
      <c r="C10340" s="180"/>
      <c r="D10340" s="180"/>
      <c r="E10340" s="182"/>
      <c r="F10340" s="182"/>
      <c r="G10340" s="182"/>
      <c r="H10340" s="182"/>
      <c r="I10340" s="182"/>
      <c r="J10340" s="182"/>
      <c r="K10340" s="182"/>
      <c r="L10340" s="182"/>
      <c r="M10340" s="182"/>
      <c r="N10340" s="182"/>
      <c r="O10340" s="182"/>
      <c r="P10340" s="182"/>
    </row>
    <row r="10341" spans="2:16">
      <c r="B10341" s="181"/>
      <c r="C10341" s="180"/>
      <c r="D10341" s="180"/>
      <c r="E10341" s="182"/>
      <c r="F10341" s="182"/>
      <c r="G10341" s="182"/>
      <c r="H10341" s="182"/>
      <c r="I10341" s="182"/>
      <c r="J10341" s="182"/>
      <c r="K10341" s="182"/>
      <c r="L10341" s="182"/>
      <c r="M10341" s="182"/>
      <c r="N10341" s="182"/>
      <c r="O10341" s="182"/>
      <c r="P10341" s="182"/>
    </row>
    <row r="10342" spans="2:16">
      <c r="B10342" s="181"/>
      <c r="C10342" s="180"/>
      <c r="D10342" s="180"/>
      <c r="E10342" s="182"/>
      <c r="F10342" s="182"/>
      <c r="G10342" s="182"/>
      <c r="H10342" s="182"/>
      <c r="I10342" s="182"/>
      <c r="J10342" s="182"/>
      <c r="K10342" s="182"/>
      <c r="L10342" s="182"/>
      <c r="M10342" s="182"/>
      <c r="N10342" s="182"/>
      <c r="O10342" s="182"/>
      <c r="P10342" s="182"/>
    </row>
    <row r="10343" spans="2:16">
      <c r="B10343" s="181"/>
      <c r="C10343" s="180"/>
      <c r="D10343" s="180"/>
      <c r="E10343" s="182"/>
      <c r="F10343" s="182"/>
      <c r="G10343" s="182"/>
      <c r="H10343" s="182"/>
      <c r="I10343" s="182"/>
      <c r="J10343" s="182"/>
      <c r="K10343" s="182"/>
      <c r="L10343" s="182"/>
      <c r="M10343" s="182"/>
      <c r="N10343" s="182"/>
      <c r="O10343" s="182"/>
      <c r="P10343" s="182"/>
    </row>
    <row r="10344" spans="2:16">
      <c r="B10344" s="181"/>
      <c r="C10344" s="180"/>
      <c r="D10344" s="180"/>
      <c r="E10344" s="182"/>
      <c r="F10344" s="182"/>
      <c r="G10344" s="182"/>
      <c r="H10344" s="182"/>
      <c r="I10344" s="182"/>
      <c r="J10344" s="182"/>
      <c r="K10344" s="182"/>
      <c r="L10344" s="182"/>
      <c r="M10344" s="182"/>
      <c r="N10344" s="182"/>
      <c r="O10344" s="182"/>
      <c r="P10344" s="182"/>
    </row>
    <row r="10345" spans="2:16">
      <c r="B10345" s="181"/>
      <c r="C10345" s="180"/>
      <c r="D10345" s="180"/>
      <c r="E10345" s="182"/>
      <c r="F10345" s="182"/>
      <c r="G10345" s="182"/>
      <c r="H10345" s="182"/>
      <c r="I10345" s="182"/>
      <c r="J10345" s="182"/>
      <c r="K10345" s="182"/>
      <c r="L10345" s="182"/>
      <c r="M10345" s="182"/>
      <c r="N10345" s="182"/>
      <c r="O10345" s="182"/>
      <c r="P10345" s="182"/>
    </row>
    <row r="10346" spans="2:16">
      <c r="B10346" s="181"/>
      <c r="C10346" s="180"/>
      <c r="D10346" s="180"/>
      <c r="E10346" s="182"/>
      <c r="F10346" s="182"/>
      <c r="G10346" s="182"/>
      <c r="H10346" s="182"/>
      <c r="I10346" s="182"/>
      <c r="J10346" s="182"/>
      <c r="K10346" s="182"/>
      <c r="L10346" s="182"/>
      <c r="M10346" s="182"/>
      <c r="N10346" s="182"/>
      <c r="O10346" s="182"/>
      <c r="P10346" s="182"/>
    </row>
    <row r="10347" spans="2:16">
      <c r="B10347" s="181"/>
      <c r="C10347" s="180"/>
      <c r="D10347" s="180"/>
      <c r="E10347" s="182"/>
      <c r="F10347" s="182"/>
      <c r="G10347" s="182"/>
      <c r="H10347" s="182"/>
      <c r="I10347" s="182"/>
      <c r="J10347" s="182"/>
      <c r="K10347" s="182"/>
      <c r="L10347" s="182"/>
      <c r="M10347" s="182"/>
      <c r="N10347" s="182"/>
      <c r="O10347" s="182"/>
      <c r="P10347" s="182"/>
    </row>
    <row r="10348" spans="2:16">
      <c r="B10348" s="181"/>
      <c r="C10348" s="180"/>
      <c r="D10348" s="180"/>
      <c r="E10348" s="182"/>
      <c r="F10348" s="182"/>
      <c r="G10348" s="182"/>
      <c r="H10348" s="182"/>
      <c r="I10348" s="182"/>
      <c r="J10348" s="182"/>
      <c r="K10348" s="182"/>
      <c r="L10348" s="182"/>
      <c r="M10348" s="182"/>
      <c r="N10348" s="182"/>
      <c r="O10348" s="182"/>
      <c r="P10348" s="182"/>
    </row>
    <row r="10349" spans="2:16">
      <c r="B10349" s="181"/>
      <c r="C10349" s="180"/>
      <c r="D10349" s="180"/>
      <c r="E10349" s="182"/>
      <c r="F10349" s="182"/>
      <c r="G10349" s="182"/>
      <c r="H10349" s="182"/>
      <c r="I10349" s="182"/>
      <c r="J10349" s="182"/>
      <c r="K10349" s="182"/>
      <c r="L10349" s="182"/>
      <c r="M10349" s="182"/>
      <c r="N10349" s="182"/>
      <c r="O10349" s="182"/>
      <c r="P10349" s="182"/>
    </row>
    <row r="10350" spans="2:16">
      <c r="B10350" s="181"/>
      <c r="C10350" s="180"/>
      <c r="D10350" s="180"/>
      <c r="E10350" s="182"/>
      <c r="F10350" s="182"/>
      <c r="G10350" s="182"/>
      <c r="H10350" s="182"/>
      <c r="I10350" s="182"/>
      <c r="J10350" s="182"/>
      <c r="K10350" s="182"/>
      <c r="L10350" s="182"/>
      <c r="M10350" s="182"/>
      <c r="N10350" s="182"/>
      <c r="O10350" s="182"/>
      <c r="P10350" s="182"/>
    </row>
    <row r="10351" spans="2:16">
      <c r="B10351" s="181"/>
      <c r="C10351" s="180"/>
      <c r="D10351" s="180"/>
      <c r="E10351" s="182"/>
      <c r="F10351" s="182"/>
      <c r="G10351" s="182"/>
      <c r="H10351" s="182"/>
      <c r="I10351" s="182"/>
      <c r="J10351" s="182"/>
      <c r="K10351" s="182"/>
      <c r="L10351" s="182"/>
      <c r="M10351" s="182"/>
      <c r="N10351" s="182"/>
      <c r="O10351" s="182"/>
      <c r="P10351" s="182"/>
    </row>
    <row r="10352" spans="2:16">
      <c r="B10352" s="181"/>
      <c r="C10352" s="180"/>
      <c r="D10352" s="180"/>
      <c r="E10352" s="182"/>
      <c r="F10352" s="182"/>
      <c r="G10352" s="182"/>
      <c r="H10352" s="182"/>
      <c r="I10352" s="182"/>
      <c r="J10352" s="182"/>
      <c r="K10352" s="182"/>
      <c r="L10352" s="182"/>
      <c r="M10352" s="182"/>
      <c r="N10352" s="182"/>
      <c r="O10352" s="182"/>
      <c r="P10352" s="182"/>
    </row>
    <row r="10353" spans="2:16">
      <c r="B10353" s="181"/>
      <c r="C10353" s="180"/>
      <c r="D10353" s="180"/>
      <c r="E10353" s="182"/>
      <c r="F10353" s="182"/>
      <c r="G10353" s="182"/>
      <c r="H10353" s="182"/>
      <c r="I10353" s="182"/>
      <c r="J10353" s="182"/>
      <c r="K10353" s="182"/>
      <c r="L10353" s="182"/>
      <c r="M10353" s="182"/>
      <c r="N10353" s="182"/>
      <c r="O10353" s="182"/>
      <c r="P10353" s="182"/>
    </row>
    <row r="10354" spans="2:16">
      <c r="B10354" s="181"/>
      <c r="C10354" s="180"/>
      <c r="D10354" s="180"/>
      <c r="E10354" s="182"/>
      <c r="F10354" s="182"/>
      <c r="G10354" s="182"/>
      <c r="H10354" s="182"/>
      <c r="I10354" s="182"/>
      <c r="J10354" s="182"/>
      <c r="K10354" s="182"/>
      <c r="L10354" s="182"/>
      <c r="M10354" s="182"/>
      <c r="N10354" s="182"/>
      <c r="O10354" s="182"/>
      <c r="P10354" s="182"/>
    </row>
    <row r="10355" spans="2:16">
      <c r="B10355" s="181"/>
      <c r="C10355" s="180"/>
      <c r="D10355" s="180"/>
      <c r="E10355" s="182"/>
      <c r="F10355" s="182"/>
      <c r="G10355" s="182"/>
      <c r="H10355" s="182"/>
      <c r="I10355" s="182"/>
      <c r="J10355" s="182"/>
      <c r="K10355" s="182"/>
      <c r="L10355" s="182"/>
      <c r="M10355" s="182"/>
      <c r="N10355" s="182"/>
      <c r="O10355" s="182"/>
      <c r="P10355" s="182"/>
    </row>
    <row r="10356" spans="2:16">
      <c r="B10356" s="181"/>
      <c r="C10356" s="180"/>
      <c r="D10356" s="180"/>
      <c r="E10356" s="182"/>
      <c r="F10356" s="182"/>
      <c r="G10356" s="182"/>
      <c r="H10356" s="182"/>
      <c r="I10356" s="182"/>
      <c r="J10356" s="182"/>
      <c r="K10356" s="182"/>
      <c r="L10356" s="182"/>
      <c r="M10356" s="182"/>
      <c r="N10356" s="182"/>
      <c r="O10356" s="182"/>
      <c r="P10356" s="182"/>
    </row>
    <row r="10357" spans="2:16">
      <c r="B10357" s="181"/>
      <c r="C10357" s="180"/>
      <c r="D10357" s="180"/>
      <c r="E10357" s="182"/>
      <c r="F10357" s="182"/>
      <c r="G10357" s="182"/>
      <c r="H10357" s="182"/>
      <c r="I10357" s="182"/>
      <c r="J10357" s="182"/>
      <c r="K10357" s="182"/>
      <c r="L10357" s="182"/>
      <c r="M10357" s="182"/>
      <c r="N10357" s="182"/>
      <c r="O10357" s="182"/>
      <c r="P10357" s="182"/>
    </row>
    <row r="10358" spans="2:16">
      <c r="B10358" s="181"/>
      <c r="C10358" s="180"/>
      <c r="D10358" s="180"/>
      <c r="E10358" s="182"/>
      <c r="F10358" s="182"/>
      <c r="G10358" s="182"/>
      <c r="H10358" s="182"/>
      <c r="I10358" s="182"/>
      <c r="J10358" s="182"/>
      <c r="K10358" s="182"/>
      <c r="L10358" s="182"/>
      <c r="M10358" s="182"/>
      <c r="N10358" s="182"/>
      <c r="O10358" s="182"/>
      <c r="P10358" s="182"/>
    </row>
    <row r="10359" spans="2:16">
      <c r="B10359" s="181"/>
      <c r="C10359" s="180"/>
      <c r="D10359" s="180"/>
      <c r="E10359" s="182"/>
      <c r="F10359" s="182"/>
      <c r="G10359" s="182"/>
      <c r="H10359" s="182"/>
      <c r="I10359" s="182"/>
      <c r="J10359" s="182"/>
      <c r="K10359" s="182"/>
      <c r="L10359" s="182"/>
      <c r="M10359" s="182"/>
      <c r="N10359" s="182"/>
      <c r="O10359" s="182"/>
      <c r="P10359" s="182"/>
    </row>
    <row r="10360" spans="2:16">
      <c r="B10360" s="181"/>
      <c r="C10360" s="180"/>
      <c r="D10360" s="180"/>
      <c r="E10360" s="182"/>
      <c r="F10360" s="182"/>
      <c r="G10360" s="182"/>
      <c r="H10360" s="182"/>
      <c r="I10360" s="182"/>
      <c r="J10360" s="182"/>
      <c r="K10360" s="182"/>
      <c r="L10360" s="182"/>
      <c r="M10360" s="182"/>
      <c r="N10360" s="182"/>
      <c r="O10360" s="182"/>
      <c r="P10360" s="182"/>
    </row>
    <row r="10361" spans="2:16">
      <c r="B10361" s="181"/>
      <c r="C10361" s="180"/>
      <c r="D10361" s="180"/>
      <c r="E10361" s="182"/>
      <c r="F10361" s="182"/>
      <c r="G10361" s="182"/>
      <c r="H10361" s="182"/>
      <c r="I10361" s="182"/>
      <c r="J10361" s="182"/>
      <c r="K10361" s="182"/>
      <c r="L10361" s="182"/>
      <c r="M10361" s="182"/>
      <c r="N10361" s="182"/>
      <c r="O10361" s="182"/>
      <c r="P10361" s="182"/>
    </row>
    <row r="10362" spans="2:16">
      <c r="B10362" s="181"/>
      <c r="C10362" s="180"/>
      <c r="D10362" s="180"/>
      <c r="E10362" s="182"/>
      <c r="F10362" s="182"/>
      <c r="G10362" s="182"/>
      <c r="H10362" s="182"/>
      <c r="I10362" s="182"/>
      <c r="J10362" s="182"/>
      <c r="K10362" s="182"/>
      <c r="L10362" s="182"/>
      <c r="M10362" s="182"/>
      <c r="N10362" s="182"/>
      <c r="O10362" s="182"/>
      <c r="P10362" s="182"/>
    </row>
    <row r="10363" spans="2:16">
      <c r="B10363" s="181"/>
      <c r="C10363" s="180"/>
      <c r="D10363" s="180"/>
      <c r="E10363" s="182"/>
      <c r="F10363" s="182"/>
      <c r="G10363" s="182"/>
      <c r="H10363" s="182"/>
      <c r="I10363" s="182"/>
      <c r="J10363" s="182"/>
      <c r="K10363" s="182"/>
      <c r="L10363" s="182"/>
      <c r="M10363" s="182"/>
      <c r="N10363" s="182"/>
      <c r="O10363" s="182"/>
      <c r="P10363" s="182"/>
    </row>
    <row r="10364" spans="2:16">
      <c r="B10364" s="181"/>
      <c r="C10364" s="180"/>
      <c r="D10364" s="180"/>
      <c r="E10364" s="182"/>
      <c r="F10364" s="182"/>
      <c r="G10364" s="182"/>
      <c r="H10364" s="182"/>
      <c r="I10364" s="182"/>
      <c r="J10364" s="182"/>
      <c r="K10364" s="182"/>
      <c r="L10364" s="182"/>
      <c r="M10364" s="182"/>
      <c r="N10364" s="182"/>
      <c r="O10364" s="182"/>
      <c r="P10364" s="182"/>
    </row>
    <row r="10365" spans="2:16">
      <c r="B10365" s="181"/>
      <c r="C10365" s="180"/>
      <c r="D10365" s="180"/>
      <c r="E10365" s="182"/>
      <c r="F10365" s="182"/>
      <c r="G10365" s="182"/>
      <c r="H10365" s="182"/>
      <c r="I10365" s="182"/>
      <c r="J10365" s="182"/>
      <c r="K10365" s="182"/>
      <c r="L10365" s="182"/>
      <c r="M10365" s="182"/>
      <c r="N10365" s="182"/>
      <c r="O10365" s="182"/>
      <c r="P10365" s="182"/>
    </row>
    <row r="10366" spans="2:16">
      <c r="B10366" s="181"/>
      <c r="C10366" s="180"/>
      <c r="D10366" s="180"/>
      <c r="E10366" s="182"/>
      <c r="F10366" s="182"/>
      <c r="G10366" s="182"/>
      <c r="H10366" s="182"/>
      <c r="I10366" s="182"/>
      <c r="J10366" s="182"/>
      <c r="K10366" s="182"/>
      <c r="L10366" s="182"/>
      <c r="M10366" s="182"/>
      <c r="N10366" s="182"/>
      <c r="O10366" s="182"/>
      <c r="P10366" s="182"/>
    </row>
    <row r="10367" spans="2:16">
      <c r="B10367" s="181"/>
      <c r="C10367" s="180"/>
      <c r="D10367" s="180"/>
      <c r="E10367" s="182"/>
      <c r="F10367" s="182"/>
      <c r="G10367" s="182"/>
      <c r="H10367" s="182"/>
      <c r="I10367" s="182"/>
      <c r="J10367" s="182"/>
      <c r="K10367" s="182"/>
      <c r="L10367" s="182"/>
      <c r="M10367" s="182"/>
      <c r="N10367" s="182"/>
      <c r="O10367" s="182"/>
      <c r="P10367" s="182"/>
    </row>
    <row r="10368" spans="2:16">
      <c r="B10368" s="181"/>
      <c r="C10368" s="180"/>
      <c r="D10368" s="180"/>
      <c r="E10368" s="182"/>
      <c r="F10368" s="182"/>
      <c r="G10368" s="182"/>
      <c r="H10368" s="182"/>
      <c r="I10368" s="182"/>
      <c r="J10368" s="182"/>
      <c r="K10368" s="182"/>
      <c r="L10368" s="182"/>
      <c r="M10368" s="182"/>
      <c r="N10368" s="182"/>
      <c r="O10368" s="182"/>
      <c r="P10368" s="182"/>
    </row>
    <row r="10369" spans="2:16">
      <c r="B10369" s="181"/>
      <c r="C10369" s="180"/>
      <c r="D10369" s="180"/>
      <c r="E10369" s="182"/>
      <c r="F10369" s="182"/>
      <c r="G10369" s="182"/>
      <c r="H10369" s="182"/>
      <c r="I10369" s="182"/>
      <c r="J10369" s="182"/>
      <c r="K10369" s="182"/>
      <c r="L10369" s="182"/>
      <c r="M10369" s="182"/>
      <c r="N10369" s="182"/>
      <c r="O10369" s="182"/>
      <c r="P10369" s="182"/>
    </row>
    <row r="10370" spans="2:16">
      <c r="B10370" s="181"/>
      <c r="C10370" s="180"/>
      <c r="D10370" s="180"/>
      <c r="E10370" s="182"/>
      <c r="F10370" s="182"/>
      <c r="G10370" s="182"/>
      <c r="H10370" s="182"/>
      <c r="I10370" s="182"/>
      <c r="J10370" s="182"/>
      <c r="K10370" s="182"/>
      <c r="L10370" s="182"/>
      <c r="M10370" s="182"/>
      <c r="N10370" s="182"/>
      <c r="O10370" s="182"/>
      <c r="P10370" s="182"/>
    </row>
    <row r="10371" spans="2:16">
      <c r="B10371" s="181"/>
      <c r="C10371" s="180"/>
      <c r="D10371" s="180"/>
      <c r="E10371" s="182"/>
      <c r="F10371" s="182"/>
      <c r="G10371" s="182"/>
      <c r="H10371" s="182"/>
      <c r="I10371" s="182"/>
      <c r="J10371" s="182"/>
      <c r="K10371" s="182"/>
      <c r="L10371" s="182"/>
      <c r="M10371" s="182"/>
      <c r="N10371" s="182"/>
      <c r="O10371" s="182"/>
      <c r="P10371" s="182"/>
    </row>
    <row r="10372" spans="2:16">
      <c r="B10372" s="181"/>
      <c r="C10372" s="180"/>
      <c r="D10372" s="180"/>
      <c r="E10372" s="182"/>
      <c r="F10372" s="182"/>
      <c r="G10372" s="182"/>
      <c r="H10372" s="182"/>
      <c r="I10372" s="182"/>
      <c r="J10372" s="182"/>
      <c r="K10372" s="182"/>
      <c r="L10372" s="182"/>
      <c r="M10372" s="182"/>
      <c r="N10372" s="182"/>
      <c r="O10372" s="182"/>
      <c r="P10372" s="182"/>
    </row>
    <row r="10373" spans="2:16">
      <c r="B10373" s="181"/>
      <c r="C10373" s="180"/>
      <c r="D10373" s="180"/>
      <c r="E10373" s="182"/>
      <c r="F10373" s="182"/>
      <c r="G10373" s="182"/>
      <c r="H10373" s="182"/>
      <c r="I10373" s="182"/>
      <c r="J10373" s="182"/>
      <c r="K10373" s="182"/>
      <c r="L10373" s="182"/>
      <c r="M10373" s="182"/>
      <c r="N10373" s="182"/>
      <c r="O10373" s="182"/>
      <c r="P10373" s="182"/>
    </row>
    <row r="10374" spans="2:16">
      <c r="B10374" s="181"/>
      <c r="C10374" s="180"/>
      <c r="D10374" s="180"/>
      <c r="E10374" s="182"/>
      <c r="F10374" s="182"/>
      <c r="G10374" s="182"/>
      <c r="H10374" s="182"/>
      <c r="I10374" s="182"/>
      <c r="J10374" s="182"/>
      <c r="K10374" s="182"/>
      <c r="L10374" s="182"/>
      <c r="M10374" s="182"/>
      <c r="N10374" s="182"/>
      <c r="O10374" s="182"/>
      <c r="P10374" s="182"/>
    </row>
    <row r="10375" spans="2:16">
      <c r="B10375" s="181"/>
      <c r="C10375" s="180"/>
      <c r="D10375" s="180"/>
      <c r="E10375" s="182"/>
      <c r="F10375" s="182"/>
      <c r="G10375" s="182"/>
      <c r="H10375" s="182"/>
      <c r="I10375" s="182"/>
      <c r="J10375" s="182"/>
      <c r="K10375" s="182"/>
      <c r="L10375" s="182"/>
      <c r="M10375" s="182"/>
      <c r="N10375" s="182"/>
      <c r="O10375" s="182"/>
      <c r="P10375" s="182"/>
    </row>
    <row r="10376" spans="2:16">
      <c r="B10376" s="181"/>
      <c r="C10376" s="180"/>
      <c r="D10376" s="180"/>
      <c r="E10376" s="182"/>
      <c r="F10376" s="182"/>
      <c r="G10376" s="182"/>
      <c r="H10376" s="182"/>
      <c r="I10376" s="182"/>
      <c r="J10376" s="182"/>
      <c r="K10376" s="182"/>
      <c r="L10376" s="182"/>
      <c r="M10376" s="182"/>
      <c r="N10376" s="182"/>
      <c r="O10376" s="182"/>
      <c r="P10376" s="182"/>
    </row>
    <row r="10377" spans="2:16">
      <c r="B10377" s="181"/>
      <c r="C10377" s="180"/>
      <c r="D10377" s="180"/>
      <c r="E10377" s="182"/>
      <c r="F10377" s="182"/>
      <c r="G10377" s="182"/>
      <c r="H10377" s="182"/>
      <c r="I10377" s="182"/>
      <c r="J10377" s="182"/>
      <c r="K10377" s="182"/>
      <c r="L10377" s="182"/>
      <c r="M10377" s="182"/>
      <c r="N10377" s="182"/>
      <c r="O10377" s="182"/>
      <c r="P10377" s="182"/>
    </row>
    <row r="10378" spans="2:16">
      <c r="B10378" s="181"/>
      <c r="C10378" s="180"/>
      <c r="D10378" s="180"/>
      <c r="E10378" s="182"/>
      <c r="F10378" s="182"/>
      <c r="G10378" s="182"/>
      <c r="H10378" s="182"/>
      <c r="I10378" s="182"/>
      <c r="J10378" s="182"/>
      <c r="K10378" s="182"/>
      <c r="L10378" s="182"/>
      <c r="M10378" s="182"/>
      <c r="N10378" s="182"/>
      <c r="O10378" s="182"/>
      <c r="P10378" s="182"/>
    </row>
    <row r="10379" spans="2:16">
      <c r="B10379" s="181"/>
      <c r="C10379" s="180"/>
      <c r="D10379" s="180"/>
      <c r="E10379" s="182"/>
      <c r="F10379" s="182"/>
      <c r="G10379" s="182"/>
      <c r="H10379" s="182"/>
      <c r="I10379" s="182"/>
      <c r="J10379" s="182"/>
      <c r="K10379" s="182"/>
      <c r="L10379" s="182"/>
      <c r="M10379" s="182"/>
      <c r="N10379" s="182"/>
      <c r="O10379" s="182"/>
      <c r="P10379" s="182"/>
    </row>
    <row r="10380" spans="2:16">
      <c r="B10380" s="181"/>
      <c r="C10380" s="180"/>
      <c r="D10380" s="180"/>
      <c r="E10380" s="182"/>
      <c r="F10380" s="182"/>
      <c r="G10380" s="182"/>
      <c r="H10380" s="182"/>
      <c r="I10380" s="182"/>
      <c r="J10380" s="182"/>
      <c r="K10380" s="182"/>
      <c r="L10380" s="182"/>
      <c r="M10380" s="182"/>
      <c r="N10380" s="182"/>
      <c r="O10380" s="182"/>
      <c r="P10380" s="182"/>
    </row>
    <row r="10381" spans="2:16">
      <c r="B10381" s="181"/>
      <c r="C10381" s="180"/>
      <c r="D10381" s="180"/>
      <c r="E10381" s="182"/>
      <c r="F10381" s="182"/>
      <c r="G10381" s="182"/>
      <c r="H10381" s="182"/>
      <c r="I10381" s="182"/>
      <c r="J10381" s="182"/>
      <c r="K10381" s="182"/>
      <c r="L10381" s="182"/>
      <c r="M10381" s="182"/>
      <c r="N10381" s="182"/>
      <c r="O10381" s="182"/>
      <c r="P10381" s="182"/>
    </row>
    <row r="10382" spans="2:16">
      <c r="B10382" s="181"/>
      <c r="C10382" s="180"/>
      <c r="D10382" s="180"/>
      <c r="E10382" s="182"/>
      <c r="F10382" s="182"/>
      <c r="G10382" s="182"/>
      <c r="H10382" s="182"/>
      <c r="I10382" s="182"/>
      <c r="J10382" s="182"/>
      <c r="K10382" s="182"/>
      <c r="L10382" s="182"/>
      <c r="M10382" s="182"/>
      <c r="N10382" s="182"/>
      <c r="O10382" s="182"/>
      <c r="P10382" s="182"/>
    </row>
    <row r="10383" spans="2:16">
      <c r="B10383" s="181"/>
      <c r="C10383" s="180"/>
      <c r="D10383" s="180"/>
      <c r="E10383" s="182"/>
      <c r="F10383" s="182"/>
      <c r="G10383" s="182"/>
      <c r="H10383" s="182"/>
      <c r="I10383" s="182"/>
      <c r="J10383" s="182"/>
      <c r="K10383" s="182"/>
      <c r="L10383" s="182"/>
      <c r="M10383" s="182"/>
      <c r="N10383" s="182"/>
      <c r="O10383" s="182"/>
      <c r="P10383" s="182"/>
    </row>
    <row r="10384" spans="2:16">
      <c r="B10384" s="181"/>
      <c r="C10384" s="180"/>
      <c r="D10384" s="180"/>
      <c r="E10384" s="182"/>
      <c r="F10384" s="182"/>
      <c r="G10384" s="182"/>
      <c r="H10384" s="182"/>
      <c r="I10384" s="182"/>
      <c r="J10384" s="182"/>
      <c r="K10384" s="182"/>
      <c r="L10384" s="182"/>
      <c r="M10384" s="182"/>
      <c r="N10384" s="182"/>
      <c r="O10384" s="182"/>
      <c r="P10384" s="182"/>
    </row>
    <row r="10385" spans="2:16">
      <c r="B10385" s="181"/>
      <c r="C10385" s="180"/>
      <c r="D10385" s="180"/>
      <c r="E10385" s="182"/>
      <c r="F10385" s="182"/>
      <c r="G10385" s="182"/>
      <c r="H10385" s="182"/>
      <c r="I10385" s="182"/>
      <c r="J10385" s="182"/>
      <c r="K10385" s="182"/>
      <c r="L10385" s="182"/>
      <c r="M10385" s="182"/>
      <c r="N10385" s="182"/>
      <c r="O10385" s="182"/>
      <c r="P10385" s="182"/>
    </row>
    <row r="10386" spans="2:16">
      <c r="B10386" s="181"/>
      <c r="C10386" s="180"/>
      <c r="D10386" s="180"/>
      <c r="E10386" s="182"/>
      <c r="F10386" s="182"/>
      <c r="G10386" s="182"/>
      <c r="H10386" s="182"/>
      <c r="I10386" s="182"/>
      <c r="J10386" s="182"/>
      <c r="K10386" s="182"/>
      <c r="L10386" s="182"/>
      <c r="M10386" s="182"/>
      <c r="N10386" s="182"/>
      <c r="O10386" s="182"/>
      <c r="P10386" s="182"/>
    </row>
    <row r="10387" spans="2:16">
      <c r="B10387" s="181"/>
      <c r="C10387" s="180"/>
      <c r="D10387" s="180"/>
      <c r="E10387" s="182"/>
      <c r="F10387" s="182"/>
      <c r="G10387" s="182"/>
      <c r="H10387" s="182"/>
      <c r="I10387" s="182"/>
      <c r="J10387" s="182"/>
      <c r="K10387" s="182"/>
      <c r="L10387" s="182"/>
      <c r="M10387" s="182"/>
      <c r="N10387" s="182"/>
      <c r="O10387" s="182"/>
      <c r="P10387" s="182"/>
    </row>
    <row r="10388" spans="2:16">
      <c r="B10388" s="181"/>
      <c r="C10388" s="180"/>
      <c r="D10388" s="180"/>
      <c r="E10388" s="182"/>
      <c r="F10388" s="182"/>
      <c r="G10388" s="182"/>
      <c r="H10388" s="182"/>
      <c r="I10388" s="182"/>
      <c r="J10388" s="182"/>
      <c r="K10388" s="182"/>
      <c r="L10388" s="182"/>
      <c r="M10388" s="182"/>
      <c r="N10388" s="182"/>
      <c r="O10388" s="182"/>
      <c r="P10388" s="182"/>
    </row>
    <row r="10389" spans="2:16">
      <c r="B10389" s="181"/>
      <c r="C10389" s="180"/>
      <c r="D10389" s="180"/>
      <c r="E10389" s="182"/>
      <c r="F10389" s="182"/>
      <c r="G10389" s="182"/>
      <c r="H10389" s="182"/>
      <c r="I10389" s="182"/>
      <c r="J10389" s="182"/>
      <c r="K10389" s="182"/>
      <c r="L10389" s="182"/>
      <c r="M10389" s="182"/>
      <c r="N10389" s="182"/>
      <c r="O10389" s="182"/>
      <c r="P10389" s="182"/>
    </row>
    <row r="10390" spans="2:16">
      <c r="B10390" s="181"/>
      <c r="C10390" s="180"/>
      <c r="D10390" s="180"/>
      <c r="E10390" s="182"/>
      <c r="F10390" s="182"/>
      <c r="G10390" s="182"/>
      <c r="H10390" s="182"/>
      <c r="I10390" s="182"/>
      <c r="J10390" s="182"/>
      <c r="K10390" s="182"/>
      <c r="L10390" s="182"/>
      <c r="M10390" s="182"/>
      <c r="N10390" s="182"/>
      <c r="O10390" s="182"/>
      <c r="P10390" s="182"/>
    </row>
    <row r="10391" spans="2:16">
      <c r="B10391" s="181"/>
      <c r="C10391" s="180"/>
      <c r="D10391" s="180"/>
      <c r="E10391" s="182"/>
      <c r="F10391" s="182"/>
      <c r="G10391" s="182"/>
      <c r="H10391" s="182"/>
      <c r="I10391" s="182"/>
      <c r="J10391" s="182"/>
      <c r="K10391" s="182"/>
      <c r="L10391" s="182"/>
      <c r="M10391" s="182"/>
      <c r="N10391" s="182"/>
      <c r="O10391" s="182"/>
      <c r="P10391" s="182"/>
    </row>
    <row r="10392" spans="2:16">
      <c r="B10392" s="181"/>
      <c r="C10392" s="180"/>
      <c r="D10392" s="180"/>
      <c r="E10392" s="182"/>
      <c r="F10392" s="182"/>
      <c r="G10392" s="182"/>
      <c r="H10392" s="182"/>
      <c r="I10392" s="182"/>
      <c r="J10392" s="182"/>
      <c r="K10392" s="182"/>
      <c r="L10392" s="182"/>
      <c r="M10392" s="182"/>
      <c r="N10392" s="182"/>
      <c r="O10392" s="182"/>
      <c r="P10392" s="182"/>
    </row>
    <row r="10393" spans="2:16">
      <c r="B10393" s="181"/>
      <c r="C10393" s="180"/>
      <c r="D10393" s="180"/>
      <c r="E10393" s="182"/>
      <c r="F10393" s="182"/>
      <c r="G10393" s="182"/>
      <c r="H10393" s="182"/>
      <c r="I10393" s="182"/>
      <c r="J10393" s="182"/>
      <c r="K10393" s="182"/>
      <c r="L10393" s="182"/>
      <c r="M10393" s="182"/>
      <c r="N10393" s="182"/>
      <c r="O10393" s="182"/>
      <c r="P10393" s="182"/>
    </row>
    <row r="10394" spans="2:16">
      <c r="B10394" s="181"/>
      <c r="C10394" s="180"/>
      <c r="D10394" s="180"/>
      <c r="E10394" s="182"/>
      <c r="F10394" s="182"/>
      <c r="G10394" s="182"/>
      <c r="H10394" s="182"/>
      <c r="I10394" s="182"/>
      <c r="J10394" s="182"/>
      <c r="K10394" s="182"/>
      <c r="L10394" s="182"/>
      <c r="M10394" s="182"/>
      <c r="N10394" s="182"/>
      <c r="O10394" s="182"/>
      <c r="P10394" s="182"/>
    </row>
    <row r="10395" spans="2:16">
      <c r="B10395" s="181"/>
      <c r="C10395" s="180"/>
      <c r="D10395" s="180"/>
      <c r="E10395" s="182"/>
      <c r="F10395" s="182"/>
      <c r="G10395" s="182"/>
      <c r="H10395" s="182"/>
      <c r="I10395" s="182"/>
      <c r="J10395" s="182"/>
      <c r="K10395" s="182"/>
      <c r="L10395" s="182"/>
      <c r="M10395" s="182"/>
      <c r="N10395" s="182"/>
      <c r="O10395" s="182"/>
      <c r="P10395" s="182"/>
    </row>
    <row r="10396" spans="2:16">
      <c r="B10396" s="181"/>
      <c r="C10396" s="180"/>
      <c r="D10396" s="180"/>
      <c r="E10396" s="182"/>
      <c r="F10396" s="182"/>
      <c r="G10396" s="182"/>
      <c r="H10396" s="182"/>
      <c r="I10396" s="182"/>
      <c r="J10396" s="182"/>
      <c r="K10396" s="182"/>
      <c r="L10396" s="182"/>
      <c r="M10396" s="182"/>
      <c r="N10396" s="182"/>
      <c r="O10396" s="182"/>
      <c r="P10396" s="182"/>
    </row>
    <row r="10397" spans="2:16">
      <c r="B10397" s="181"/>
      <c r="C10397" s="180"/>
      <c r="D10397" s="180"/>
      <c r="E10397" s="182"/>
      <c r="F10397" s="182"/>
      <c r="G10397" s="182"/>
      <c r="H10397" s="182"/>
      <c r="I10397" s="182"/>
      <c r="J10397" s="182"/>
      <c r="K10397" s="182"/>
      <c r="L10397" s="182"/>
      <c r="M10397" s="182"/>
      <c r="N10397" s="182"/>
      <c r="O10397" s="182"/>
      <c r="P10397" s="182"/>
    </row>
    <row r="10398" spans="2:16">
      <c r="B10398" s="181"/>
      <c r="C10398" s="180"/>
      <c r="D10398" s="180"/>
      <c r="E10398" s="182"/>
      <c r="F10398" s="182"/>
      <c r="G10398" s="182"/>
      <c r="H10398" s="182"/>
      <c r="I10398" s="182"/>
      <c r="J10398" s="182"/>
      <c r="K10398" s="182"/>
      <c r="L10398" s="182"/>
      <c r="M10398" s="182"/>
      <c r="N10398" s="182"/>
      <c r="O10398" s="182"/>
      <c r="P10398" s="182"/>
    </row>
    <row r="10399" spans="2:16">
      <c r="B10399" s="181"/>
      <c r="C10399" s="180"/>
      <c r="D10399" s="180"/>
      <c r="E10399" s="182"/>
      <c r="F10399" s="182"/>
      <c r="G10399" s="182"/>
      <c r="H10399" s="182"/>
      <c r="I10399" s="182"/>
      <c r="J10399" s="182"/>
      <c r="K10399" s="182"/>
      <c r="L10399" s="182"/>
      <c r="M10399" s="182"/>
      <c r="N10399" s="182"/>
      <c r="O10399" s="182"/>
      <c r="P10399" s="182"/>
    </row>
    <row r="10400" spans="2:16">
      <c r="B10400" s="181"/>
      <c r="C10400" s="180"/>
      <c r="D10400" s="180"/>
      <c r="E10400" s="182"/>
      <c r="F10400" s="182"/>
      <c r="G10400" s="182"/>
      <c r="H10400" s="182"/>
      <c r="I10400" s="182"/>
      <c r="J10400" s="182"/>
      <c r="K10400" s="182"/>
      <c r="L10400" s="182"/>
      <c r="M10400" s="182"/>
      <c r="N10400" s="182"/>
      <c r="O10400" s="182"/>
      <c r="P10400" s="182"/>
    </row>
    <row r="10401" spans="2:16">
      <c r="B10401" s="181"/>
      <c r="C10401" s="180"/>
      <c r="D10401" s="180"/>
      <c r="E10401" s="182"/>
      <c r="F10401" s="182"/>
      <c r="G10401" s="182"/>
      <c r="H10401" s="182"/>
      <c r="I10401" s="182"/>
      <c r="J10401" s="182"/>
      <c r="K10401" s="182"/>
      <c r="L10401" s="182"/>
      <c r="M10401" s="182"/>
      <c r="N10401" s="182"/>
      <c r="O10401" s="182"/>
      <c r="P10401" s="182"/>
    </row>
    <row r="10402" spans="2:16">
      <c r="B10402" s="181"/>
      <c r="C10402" s="180"/>
      <c r="D10402" s="180"/>
      <c r="E10402" s="182"/>
      <c r="F10402" s="182"/>
      <c r="G10402" s="182"/>
      <c r="H10402" s="182"/>
      <c r="I10402" s="182"/>
      <c r="J10402" s="182"/>
      <c r="K10402" s="182"/>
      <c r="L10402" s="182"/>
      <c r="M10402" s="182"/>
      <c r="N10402" s="182"/>
      <c r="O10402" s="182"/>
      <c r="P10402" s="182"/>
    </row>
    <row r="10403" spans="2:16">
      <c r="B10403" s="181"/>
      <c r="C10403" s="180"/>
      <c r="D10403" s="180"/>
      <c r="E10403" s="182"/>
      <c r="F10403" s="182"/>
      <c r="G10403" s="182"/>
      <c r="H10403" s="182"/>
      <c r="I10403" s="182"/>
      <c r="J10403" s="182"/>
      <c r="K10403" s="182"/>
      <c r="L10403" s="182"/>
      <c r="M10403" s="182"/>
      <c r="N10403" s="182"/>
      <c r="O10403" s="182"/>
      <c r="P10403" s="182"/>
    </row>
    <row r="10404" spans="2:16">
      <c r="B10404" s="181"/>
      <c r="C10404" s="180"/>
      <c r="D10404" s="180"/>
      <c r="E10404" s="182"/>
      <c r="F10404" s="182"/>
      <c r="G10404" s="182"/>
      <c r="H10404" s="182"/>
      <c r="I10404" s="182"/>
      <c r="J10404" s="182"/>
      <c r="K10404" s="182"/>
      <c r="L10404" s="182"/>
      <c r="M10404" s="182"/>
      <c r="N10404" s="182"/>
      <c r="O10404" s="182"/>
      <c r="P10404" s="182"/>
    </row>
    <row r="10405" spans="2:16">
      <c r="B10405" s="181"/>
      <c r="C10405" s="180"/>
      <c r="D10405" s="180"/>
      <c r="E10405" s="182"/>
      <c r="F10405" s="182"/>
      <c r="G10405" s="182"/>
      <c r="H10405" s="182"/>
      <c r="I10405" s="182"/>
      <c r="J10405" s="182"/>
      <c r="K10405" s="182"/>
      <c r="L10405" s="182"/>
      <c r="M10405" s="182"/>
      <c r="N10405" s="182"/>
      <c r="O10405" s="182"/>
      <c r="P10405" s="182"/>
    </row>
    <row r="10406" spans="2:16">
      <c r="B10406" s="181"/>
      <c r="C10406" s="180"/>
      <c r="D10406" s="180"/>
      <c r="E10406" s="182"/>
      <c r="F10406" s="182"/>
      <c r="G10406" s="182"/>
      <c r="H10406" s="182"/>
      <c r="I10406" s="182"/>
      <c r="J10406" s="182"/>
      <c r="K10406" s="182"/>
      <c r="L10406" s="182"/>
      <c r="M10406" s="182"/>
      <c r="N10406" s="182"/>
      <c r="O10406" s="182"/>
      <c r="P10406" s="182"/>
    </row>
    <row r="10407" spans="2:16">
      <c r="B10407" s="181"/>
      <c r="C10407" s="180"/>
      <c r="D10407" s="180"/>
      <c r="E10407" s="182"/>
      <c r="F10407" s="182"/>
      <c r="G10407" s="182"/>
      <c r="H10407" s="182"/>
      <c r="I10407" s="182"/>
      <c r="J10407" s="182"/>
      <c r="K10407" s="182"/>
      <c r="L10407" s="182"/>
      <c r="M10407" s="182"/>
      <c r="N10407" s="182"/>
      <c r="O10407" s="182"/>
      <c r="P10407" s="182"/>
    </row>
    <row r="10408" spans="2:16">
      <c r="B10408" s="181"/>
      <c r="C10408" s="180"/>
      <c r="D10408" s="180"/>
      <c r="E10408" s="182"/>
      <c r="F10408" s="182"/>
      <c r="G10408" s="182"/>
      <c r="H10408" s="182"/>
      <c r="I10408" s="182"/>
      <c r="J10408" s="182"/>
      <c r="K10408" s="182"/>
      <c r="L10408" s="182"/>
      <c r="M10408" s="182"/>
      <c r="N10408" s="182"/>
      <c r="O10408" s="182"/>
      <c r="P10408" s="182"/>
    </row>
    <row r="10409" spans="2:16">
      <c r="B10409" s="181"/>
      <c r="C10409" s="180"/>
      <c r="D10409" s="180"/>
      <c r="E10409" s="182"/>
      <c r="F10409" s="182"/>
      <c r="G10409" s="182"/>
      <c r="H10409" s="182"/>
      <c r="I10409" s="182"/>
      <c r="J10409" s="182"/>
      <c r="K10409" s="182"/>
      <c r="L10409" s="182"/>
      <c r="M10409" s="182"/>
      <c r="N10409" s="182"/>
      <c r="O10409" s="182"/>
      <c r="P10409" s="182"/>
    </row>
    <row r="10410" spans="2:16">
      <c r="B10410" s="181"/>
      <c r="C10410" s="180"/>
      <c r="D10410" s="180"/>
      <c r="E10410" s="182"/>
      <c r="F10410" s="182"/>
      <c r="G10410" s="182"/>
      <c r="H10410" s="182"/>
      <c r="I10410" s="182"/>
      <c r="J10410" s="182"/>
      <c r="K10410" s="182"/>
      <c r="L10410" s="182"/>
      <c r="M10410" s="182"/>
      <c r="N10410" s="182"/>
      <c r="O10410" s="182"/>
      <c r="P10410" s="182"/>
    </row>
    <row r="10411" spans="2:16">
      <c r="B10411" s="181"/>
      <c r="C10411" s="180"/>
      <c r="D10411" s="180"/>
      <c r="E10411" s="182"/>
      <c r="F10411" s="182"/>
      <c r="G10411" s="182"/>
      <c r="H10411" s="182"/>
      <c r="I10411" s="182"/>
      <c r="J10411" s="182"/>
      <c r="K10411" s="182"/>
      <c r="L10411" s="182"/>
      <c r="M10411" s="182"/>
      <c r="N10411" s="182"/>
      <c r="O10411" s="182"/>
      <c r="P10411" s="182"/>
    </row>
    <row r="10412" spans="2:16">
      <c r="B10412" s="181"/>
      <c r="C10412" s="180"/>
      <c r="D10412" s="180"/>
      <c r="E10412" s="182"/>
      <c r="F10412" s="182"/>
      <c r="G10412" s="182"/>
      <c r="H10412" s="182"/>
      <c r="I10412" s="182"/>
      <c r="J10412" s="182"/>
      <c r="K10412" s="182"/>
      <c r="L10412" s="182"/>
      <c r="M10412" s="182"/>
      <c r="N10412" s="182"/>
      <c r="O10412" s="182"/>
      <c r="P10412" s="182"/>
    </row>
    <row r="10413" spans="2:16">
      <c r="B10413" s="181"/>
      <c r="C10413" s="180"/>
      <c r="D10413" s="180"/>
      <c r="E10413" s="182"/>
      <c r="F10413" s="182"/>
      <c r="G10413" s="182"/>
      <c r="H10413" s="182"/>
      <c r="I10413" s="182"/>
      <c r="J10413" s="182"/>
      <c r="K10413" s="182"/>
      <c r="L10413" s="182"/>
      <c r="M10413" s="182"/>
      <c r="N10413" s="182"/>
      <c r="O10413" s="182"/>
      <c r="P10413" s="182"/>
    </row>
    <row r="10414" spans="2:16">
      <c r="B10414" s="181"/>
      <c r="C10414" s="180"/>
      <c r="D10414" s="180"/>
      <c r="E10414" s="182"/>
      <c r="F10414" s="182"/>
      <c r="G10414" s="182"/>
      <c r="H10414" s="182"/>
      <c r="I10414" s="182"/>
      <c r="J10414" s="182"/>
      <c r="K10414" s="182"/>
      <c r="L10414" s="182"/>
      <c r="M10414" s="182"/>
      <c r="N10414" s="182"/>
      <c r="O10414" s="182"/>
      <c r="P10414" s="182"/>
    </row>
    <row r="10415" spans="2:16">
      <c r="B10415" s="181"/>
      <c r="C10415" s="180"/>
      <c r="D10415" s="180"/>
      <c r="E10415" s="182"/>
      <c r="F10415" s="182"/>
      <c r="G10415" s="182"/>
      <c r="H10415" s="182"/>
      <c r="I10415" s="182"/>
      <c r="J10415" s="182"/>
      <c r="K10415" s="182"/>
      <c r="L10415" s="182"/>
      <c r="M10415" s="182"/>
      <c r="N10415" s="182"/>
      <c r="O10415" s="182"/>
      <c r="P10415" s="182"/>
    </row>
    <row r="10416" spans="2:16">
      <c r="B10416" s="181"/>
      <c r="C10416" s="180"/>
      <c r="D10416" s="180"/>
      <c r="E10416" s="182"/>
      <c r="F10416" s="182"/>
      <c r="G10416" s="182"/>
      <c r="H10416" s="182"/>
      <c r="I10416" s="182"/>
      <c r="J10416" s="182"/>
      <c r="K10416" s="182"/>
      <c r="L10416" s="182"/>
      <c r="M10416" s="182"/>
      <c r="N10416" s="182"/>
      <c r="O10416" s="182"/>
      <c r="P10416" s="182"/>
    </row>
    <row r="10417" spans="2:16">
      <c r="B10417" s="181"/>
      <c r="C10417" s="180"/>
      <c r="D10417" s="180"/>
      <c r="E10417" s="182"/>
      <c r="F10417" s="182"/>
      <c r="G10417" s="182"/>
      <c r="H10417" s="182"/>
      <c r="I10417" s="182"/>
      <c r="J10417" s="182"/>
      <c r="K10417" s="182"/>
      <c r="L10417" s="182"/>
      <c r="M10417" s="182"/>
      <c r="N10417" s="182"/>
      <c r="O10417" s="182"/>
      <c r="P10417" s="182"/>
    </row>
    <row r="10418" spans="2:16">
      <c r="B10418" s="181"/>
      <c r="C10418" s="180"/>
      <c r="D10418" s="180"/>
      <c r="E10418" s="182"/>
      <c r="F10418" s="182"/>
      <c r="G10418" s="182"/>
      <c r="H10418" s="182"/>
      <c r="I10418" s="182"/>
      <c r="J10418" s="182"/>
      <c r="K10418" s="182"/>
      <c r="L10418" s="182"/>
      <c r="M10418" s="182"/>
      <c r="N10418" s="182"/>
      <c r="O10418" s="182"/>
      <c r="P10418" s="182"/>
    </row>
    <row r="10419" spans="2:16">
      <c r="B10419" s="181"/>
      <c r="C10419" s="180"/>
      <c r="D10419" s="180"/>
      <c r="E10419" s="182"/>
      <c r="F10419" s="182"/>
      <c r="G10419" s="182"/>
      <c r="H10419" s="182"/>
      <c r="I10419" s="182"/>
      <c r="J10419" s="182"/>
      <c r="K10419" s="182"/>
      <c r="L10419" s="182"/>
      <c r="M10419" s="182"/>
      <c r="N10419" s="182"/>
      <c r="O10419" s="182"/>
      <c r="P10419" s="182"/>
    </row>
    <row r="10420" spans="2:16">
      <c r="B10420" s="181"/>
      <c r="C10420" s="180"/>
      <c r="D10420" s="180"/>
      <c r="E10420" s="182"/>
      <c r="F10420" s="182"/>
      <c r="G10420" s="182"/>
      <c r="H10420" s="182"/>
      <c r="I10420" s="182"/>
      <c r="J10420" s="182"/>
      <c r="K10420" s="182"/>
      <c r="L10420" s="182"/>
      <c r="M10420" s="182"/>
      <c r="N10420" s="182"/>
      <c r="O10420" s="182"/>
      <c r="P10420" s="182"/>
    </row>
    <row r="10421" spans="2:16">
      <c r="B10421" s="181"/>
      <c r="C10421" s="180"/>
      <c r="D10421" s="180"/>
      <c r="E10421" s="182"/>
      <c r="F10421" s="182"/>
      <c r="G10421" s="182"/>
      <c r="H10421" s="182"/>
      <c r="I10421" s="182"/>
      <c r="J10421" s="182"/>
      <c r="K10421" s="182"/>
      <c r="L10421" s="182"/>
      <c r="M10421" s="182"/>
      <c r="N10421" s="182"/>
      <c r="O10421" s="182"/>
      <c r="P10421" s="182"/>
    </row>
    <row r="10422" spans="2:16">
      <c r="B10422" s="181"/>
      <c r="C10422" s="180"/>
      <c r="D10422" s="180"/>
      <c r="E10422" s="182"/>
      <c r="F10422" s="182"/>
      <c r="G10422" s="182"/>
      <c r="H10422" s="182"/>
      <c r="I10422" s="182"/>
      <c r="J10422" s="182"/>
      <c r="K10422" s="182"/>
      <c r="L10422" s="182"/>
      <c r="M10422" s="182"/>
      <c r="N10422" s="182"/>
      <c r="O10422" s="182"/>
      <c r="P10422" s="182"/>
    </row>
    <row r="10423" spans="2:16">
      <c r="B10423" s="181"/>
      <c r="C10423" s="180"/>
      <c r="D10423" s="180"/>
      <c r="E10423" s="182"/>
      <c r="F10423" s="182"/>
      <c r="G10423" s="182"/>
      <c r="H10423" s="182"/>
      <c r="I10423" s="182"/>
      <c r="J10423" s="182"/>
      <c r="K10423" s="182"/>
      <c r="L10423" s="182"/>
      <c r="M10423" s="182"/>
      <c r="N10423" s="182"/>
      <c r="O10423" s="182"/>
      <c r="P10423" s="182"/>
    </row>
    <row r="10424" spans="2:16">
      <c r="B10424" s="181"/>
      <c r="C10424" s="180"/>
      <c r="D10424" s="180"/>
      <c r="E10424" s="182"/>
      <c r="F10424" s="182"/>
      <c r="G10424" s="182"/>
      <c r="H10424" s="182"/>
      <c r="I10424" s="182"/>
      <c r="J10424" s="182"/>
      <c r="K10424" s="182"/>
      <c r="L10424" s="182"/>
      <c r="M10424" s="182"/>
      <c r="N10424" s="182"/>
      <c r="O10424" s="182"/>
      <c r="P10424" s="182"/>
    </row>
    <row r="10425" spans="2:16">
      <c r="B10425" s="181"/>
      <c r="C10425" s="180"/>
      <c r="D10425" s="180"/>
      <c r="E10425" s="182"/>
      <c r="F10425" s="182"/>
      <c r="G10425" s="182"/>
      <c r="H10425" s="182"/>
      <c r="I10425" s="182"/>
      <c r="J10425" s="182"/>
      <c r="K10425" s="182"/>
      <c r="L10425" s="182"/>
      <c r="M10425" s="182"/>
      <c r="N10425" s="182"/>
      <c r="O10425" s="182"/>
      <c r="P10425" s="182"/>
    </row>
    <row r="10426" spans="2:16">
      <c r="B10426" s="181"/>
      <c r="C10426" s="180"/>
      <c r="D10426" s="180"/>
      <c r="E10426" s="182"/>
      <c r="F10426" s="182"/>
      <c r="G10426" s="182"/>
      <c r="H10426" s="182"/>
      <c r="I10426" s="182"/>
      <c r="J10426" s="182"/>
      <c r="K10426" s="182"/>
      <c r="L10426" s="182"/>
      <c r="M10426" s="182"/>
      <c r="N10426" s="182"/>
      <c r="O10426" s="182"/>
      <c r="P10426" s="182"/>
    </row>
    <row r="10427" spans="2:16">
      <c r="B10427" s="181"/>
      <c r="C10427" s="180"/>
      <c r="D10427" s="180"/>
      <c r="E10427" s="182"/>
      <c r="F10427" s="182"/>
      <c r="G10427" s="182"/>
      <c r="H10427" s="182"/>
      <c r="I10427" s="182"/>
      <c r="J10427" s="182"/>
      <c r="K10427" s="182"/>
      <c r="L10427" s="182"/>
      <c r="M10427" s="182"/>
      <c r="N10427" s="182"/>
      <c r="O10427" s="182"/>
      <c r="P10427" s="182"/>
    </row>
    <row r="10428" spans="2:16">
      <c r="B10428" s="181"/>
      <c r="C10428" s="180"/>
      <c r="D10428" s="180"/>
      <c r="E10428" s="182"/>
      <c r="F10428" s="182"/>
      <c r="G10428" s="182"/>
      <c r="H10428" s="182"/>
      <c r="I10428" s="182"/>
      <c r="J10428" s="182"/>
      <c r="K10428" s="182"/>
      <c r="L10428" s="182"/>
      <c r="M10428" s="182"/>
      <c r="N10428" s="182"/>
      <c r="O10428" s="182"/>
      <c r="P10428" s="182"/>
    </row>
    <row r="10429" spans="2:16">
      <c r="B10429" s="181"/>
      <c r="C10429" s="180"/>
      <c r="D10429" s="180"/>
      <c r="E10429" s="182"/>
      <c r="F10429" s="182"/>
      <c r="G10429" s="182"/>
      <c r="H10429" s="182"/>
      <c r="I10429" s="182"/>
      <c r="J10429" s="182"/>
      <c r="K10429" s="182"/>
      <c r="L10429" s="182"/>
      <c r="M10429" s="182"/>
      <c r="N10429" s="182"/>
      <c r="O10429" s="182"/>
      <c r="P10429" s="182"/>
    </row>
    <row r="10430" spans="2:16">
      <c r="B10430" s="181"/>
      <c r="C10430" s="180"/>
      <c r="D10430" s="180"/>
      <c r="E10430" s="182"/>
      <c r="F10430" s="182"/>
      <c r="G10430" s="182"/>
      <c r="H10430" s="182"/>
      <c r="I10430" s="182"/>
      <c r="J10430" s="182"/>
      <c r="K10430" s="182"/>
      <c r="L10430" s="182"/>
      <c r="M10430" s="182"/>
      <c r="N10430" s="182"/>
      <c r="O10430" s="182"/>
      <c r="P10430" s="182"/>
    </row>
    <row r="10431" spans="2:16">
      <c r="B10431" s="181"/>
      <c r="C10431" s="180"/>
      <c r="D10431" s="180"/>
      <c r="E10431" s="182"/>
      <c r="F10431" s="182"/>
      <c r="G10431" s="182"/>
      <c r="H10431" s="182"/>
      <c r="I10431" s="182"/>
      <c r="J10431" s="182"/>
      <c r="K10431" s="182"/>
      <c r="L10431" s="182"/>
      <c r="M10431" s="182"/>
      <c r="N10431" s="182"/>
      <c r="O10431" s="182"/>
      <c r="P10431" s="182"/>
    </row>
    <row r="10432" spans="2:16">
      <c r="B10432" s="181"/>
      <c r="C10432" s="180"/>
      <c r="D10432" s="180"/>
      <c r="E10432" s="182"/>
      <c r="F10432" s="182"/>
      <c r="G10432" s="182"/>
      <c r="H10432" s="182"/>
      <c r="I10432" s="182"/>
      <c r="J10432" s="182"/>
      <c r="K10432" s="182"/>
      <c r="L10432" s="182"/>
      <c r="M10432" s="182"/>
      <c r="N10432" s="182"/>
      <c r="O10432" s="182"/>
      <c r="P10432" s="182"/>
    </row>
    <row r="10433" spans="2:16">
      <c r="B10433" s="181"/>
      <c r="C10433" s="180"/>
      <c r="D10433" s="180"/>
      <c r="E10433" s="182"/>
      <c r="F10433" s="182"/>
      <c r="G10433" s="182"/>
      <c r="H10433" s="182"/>
      <c r="I10433" s="182"/>
      <c r="J10433" s="182"/>
      <c r="K10433" s="182"/>
      <c r="L10433" s="182"/>
      <c r="M10433" s="182"/>
      <c r="N10433" s="182"/>
      <c r="O10433" s="182"/>
      <c r="P10433" s="182"/>
    </row>
    <row r="10434" spans="2:16">
      <c r="B10434" s="181"/>
      <c r="C10434" s="180"/>
      <c r="D10434" s="180"/>
      <c r="E10434" s="182"/>
      <c r="F10434" s="182"/>
      <c r="G10434" s="182"/>
      <c r="H10434" s="182"/>
      <c r="I10434" s="182"/>
      <c r="J10434" s="182"/>
      <c r="K10434" s="182"/>
      <c r="L10434" s="182"/>
      <c r="M10434" s="182"/>
      <c r="N10434" s="182"/>
      <c r="O10434" s="182"/>
      <c r="P10434" s="182"/>
    </row>
    <row r="10435" spans="2:16">
      <c r="B10435" s="181"/>
      <c r="C10435" s="180"/>
      <c r="D10435" s="180"/>
      <c r="E10435" s="182"/>
      <c r="F10435" s="182"/>
      <c r="G10435" s="182"/>
      <c r="H10435" s="182"/>
      <c r="I10435" s="182"/>
      <c r="J10435" s="182"/>
      <c r="K10435" s="182"/>
      <c r="L10435" s="182"/>
      <c r="M10435" s="182"/>
      <c r="N10435" s="182"/>
      <c r="O10435" s="182"/>
      <c r="P10435" s="182"/>
    </row>
    <row r="10436" spans="2:16">
      <c r="B10436" s="181"/>
      <c r="C10436" s="180"/>
      <c r="D10436" s="180"/>
      <c r="E10436" s="182"/>
      <c r="F10436" s="182"/>
      <c r="G10436" s="182"/>
      <c r="H10436" s="182"/>
      <c r="I10436" s="182"/>
      <c r="J10436" s="182"/>
      <c r="K10436" s="182"/>
      <c r="L10436" s="182"/>
      <c r="M10436" s="182"/>
      <c r="N10436" s="182"/>
      <c r="O10436" s="182"/>
      <c r="P10436" s="182"/>
    </row>
    <row r="10437" spans="2:16">
      <c r="B10437" s="181"/>
      <c r="C10437" s="180"/>
      <c r="D10437" s="180"/>
      <c r="E10437" s="182"/>
      <c r="F10437" s="182"/>
      <c r="G10437" s="182"/>
      <c r="H10437" s="182"/>
      <c r="I10437" s="182"/>
      <c r="J10437" s="182"/>
      <c r="K10437" s="182"/>
      <c r="L10437" s="182"/>
      <c r="M10437" s="182"/>
      <c r="N10437" s="182"/>
      <c r="O10437" s="182"/>
      <c r="P10437" s="182"/>
    </row>
    <row r="10438" spans="2:16">
      <c r="B10438" s="181"/>
      <c r="C10438" s="180"/>
      <c r="D10438" s="180"/>
      <c r="E10438" s="182"/>
      <c r="F10438" s="182"/>
      <c r="G10438" s="182"/>
      <c r="H10438" s="182"/>
      <c r="I10438" s="182"/>
      <c r="J10438" s="182"/>
      <c r="K10438" s="182"/>
      <c r="L10438" s="182"/>
      <c r="M10438" s="182"/>
      <c r="N10438" s="182"/>
      <c r="O10438" s="182"/>
      <c r="P10438" s="182"/>
    </row>
    <row r="10439" spans="2:16">
      <c r="B10439" s="181"/>
      <c r="C10439" s="180"/>
      <c r="D10439" s="180"/>
      <c r="E10439" s="182"/>
      <c r="F10439" s="182"/>
      <c r="G10439" s="182"/>
      <c r="H10439" s="182"/>
      <c r="I10439" s="182"/>
      <c r="J10439" s="182"/>
      <c r="K10439" s="182"/>
      <c r="L10439" s="182"/>
      <c r="M10439" s="182"/>
      <c r="N10439" s="182"/>
      <c r="O10439" s="182"/>
      <c r="P10439" s="182"/>
    </row>
    <row r="10440" spans="2:16">
      <c r="B10440" s="181"/>
      <c r="C10440" s="180"/>
      <c r="D10440" s="180"/>
      <c r="E10440" s="182"/>
      <c r="F10440" s="182"/>
      <c r="G10440" s="182"/>
      <c r="H10440" s="182"/>
      <c r="I10440" s="182"/>
      <c r="J10440" s="182"/>
      <c r="K10440" s="182"/>
      <c r="L10440" s="182"/>
      <c r="M10440" s="182"/>
      <c r="N10440" s="182"/>
      <c r="O10440" s="182"/>
      <c r="P10440" s="182"/>
    </row>
    <row r="10441" spans="2:16">
      <c r="B10441" s="181"/>
      <c r="C10441" s="180"/>
      <c r="D10441" s="180"/>
      <c r="E10441" s="182"/>
      <c r="F10441" s="182"/>
      <c r="G10441" s="182"/>
      <c r="H10441" s="182"/>
      <c r="I10441" s="182"/>
      <c r="J10441" s="182"/>
      <c r="K10441" s="182"/>
      <c r="L10441" s="182"/>
      <c r="M10441" s="182"/>
      <c r="N10441" s="182"/>
      <c r="O10441" s="182"/>
      <c r="P10441" s="182"/>
    </row>
    <row r="10442" spans="2:16">
      <c r="B10442" s="181"/>
      <c r="C10442" s="180"/>
      <c r="D10442" s="180"/>
      <c r="E10442" s="182"/>
      <c r="F10442" s="182"/>
      <c r="G10442" s="182"/>
      <c r="H10442" s="182"/>
      <c r="I10442" s="182"/>
      <c r="J10442" s="182"/>
      <c r="K10442" s="182"/>
      <c r="L10442" s="182"/>
      <c r="M10442" s="182"/>
      <c r="N10442" s="182"/>
      <c r="O10442" s="182"/>
      <c r="P10442" s="182"/>
    </row>
    <row r="10443" spans="2:16">
      <c r="B10443" s="181"/>
      <c r="C10443" s="180"/>
      <c r="D10443" s="180"/>
      <c r="E10443" s="182"/>
      <c r="F10443" s="182"/>
      <c r="G10443" s="182"/>
      <c r="H10443" s="182"/>
      <c r="I10443" s="182"/>
      <c r="J10443" s="182"/>
      <c r="K10443" s="182"/>
      <c r="L10443" s="182"/>
      <c r="M10443" s="182"/>
      <c r="N10443" s="182"/>
      <c r="O10443" s="182"/>
      <c r="P10443" s="182"/>
    </row>
    <row r="10444" spans="2:16">
      <c r="B10444" s="181"/>
      <c r="C10444" s="180"/>
      <c r="D10444" s="180"/>
      <c r="E10444" s="182"/>
      <c r="F10444" s="182"/>
      <c r="G10444" s="182"/>
      <c r="H10444" s="182"/>
      <c r="I10444" s="182"/>
      <c r="J10444" s="182"/>
      <c r="K10444" s="182"/>
      <c r="L10444" s="182"/>
      <c r="M10444" s="182"/>
      <c r="N10444" s="182"/>
      <c r="O10444" s="182"/>
      <c r="P10444" s="182"/>
    </row>
    <row r="10445" spans="2:16">
      <c r="B10445" s="181"/>
      <c r="C10445" s="180"/>
      <c r="D10445" s="180"/>
      <c r="E10445" s="182"/>
      <c r="F10445" s="182"/>
      <c r="G10445" s="182"/>
      <c r="H10445" s="182"/>
      <c r="I10445" s="182"/>
      <c r="J10445" s="182"/>
      <c r="K10445" s="182"/>
      <c r="L10445" s="182"/>
      <c r="M10445" s="182"/>
      <c r="N10445" s="182"/>
      <c r="O10445" s="182"/>
      <c r="P10445" s="182"/>
    </row>
    <row r="10446" spans="2:16">
      <c r="B10446" s="181"/>
      <c r="C10446" s="180"/>
      <c r="D10446" s="180"/>
      <c r="E10446" s="182"/>
      <c r="F10446" s="182"/>
      <c r="G10446" s="182"/>
      <c r="H10446" s="182"/>
      <c r="I10446" s="182"/>
      <c r="J10446" s="182"/>
      <c r="K10446" s="182"/>
      <c r="L10446" s="182"/>
      <c r="M10446" s="182"/>
      <c r="N10446" s="182"/>
      <c r="O10446" s="182"/>
      <c r="P10446" s="182"/>
    </row>
    <row r="10447" spans="2:16">
      <c r="B10447" s="181"/>
      <c r="C10447" s="180"/>
      <c r="D10447" s="180"/>
      <c r="E10447" s="182"/>
      <c r="F10447" s="182"/>
      <c r="G10447" s="182"/>
      <c r="H10447" s="182"/>
      <c r="I10447" s="182"/>
      <c r="J10447" s="182"/>
      <c r="K10447" s="182"/>
      <c r="L10447" s="182"/>
      <c r="M10447" s="182"/>
      <c r="N10447" s="182"/>
      <c r="O10447" s="182"/>
      <c r="P10447" s="182"/>
    </row>
    <row r="10448" spans="2:16">
      <c r="B10448" s="181"/>
      <c r="C10448" s="180"/>
      <c r="D10448" s="180"/>
      <c r="E10448" s="182"/>
      <c r="F10448" s="182"/>
      <c r="G10448" s="182"/>
      <c r="H10448" s="182"/>
      <c r="I10448" s="182"/>
      <c r="J10448" s="182"/>
      <c r="K10448" s="182"/>
      <c r="L10448" s="182"/>
      <c r="M10448" s="182"/>
      <c r="N10448" s="182"/>
      <c r="O10448" s="182"/>
      <c r="P10448" s="182"/>
    </row>
    <row r="10449" spans="2:16">
      <c r="B10449" s="181"/>
      <c r="C10449" s="180"/>
      <c r="D10449" s="180"/>
      <c r="E10449" s="182"/>
      <c r="F10449" s="182"/>
      <c r="G10449" s="182"/>
      <c r="H10449" s="182"/>
      <c r="I10449" s="182"/>
      <c r="J10449" s="182"/>
      <c r="K10449" s="182"/>
      <c r="L10449" s="182"/>
      <c r="M10449" s="182"/>
      <c r="N10449" s="182"/>
      <c r="O10449" s="182"/>
      <c r="P10449" s="182"/>
    </row>
    <row r="10450" spans="2:16">
      <c r="B10450" s="181"/>
      <c r="C10450" s="180"/>
      <c r="D10450" s="180"/>
      <c r="E10450" s="182"/>
      <c r="F10450" s="182"/>
      <c r="G10450" s="182"/>
      <c r="H10450" s="182"/>
      <c r="I10450" s="182"/>
      <c r="J10450" s="182"/>
      <c r="K10450" s="182"/>
      <c r="L10450" s="182"/>
      <c r="M10450" s="182"/>
      <c r="N10450" s="182"/>
      <c r="O10450" s="182"/>
      <c r="P10450" s="182"/>
    </row>
    <row r="10451" spans="2:16">
      <c r="B10451" s="181"/>
      <c r="C10451" s="180"/>
      <c r="D10451" s="180"/>
      <c r="E10451" s="182"/>
      <c r="F10451" s="182"/>
      <c r="G10451" s="182"/>
      <c r="H10451" s="182"/>
      <c r="I10451" s="182"/>
      <c r="J10451" s="182"/>
      <c r="K10451" s="182"/>
      <c r="L10451" s="182"/>
      <c r="M10451" s="182"/>
      <c r="N10451" s="182"/>
      <c r="O10451" s="182"/>
      <c r="P10451" s="182"/>
    </row>
    <row r="10452" spans="2:16">
      <c r="B10452" s="181"/>
      <c r="C10452" s="180"/>
      <c r="D10452" s="180"/>
      <c r="E10452" s="182"/>
      <c r="F10452" s="182"/>
      <c r="G10452" s="182"/>
      <c r="H10452" s="182"/>
      <c r="I10452" s="182"/>
      <c r="J10452" s="182"/>
      <c r="K10452" s="182"/>
      <c r="L10452" s="182"/>
      <c r="M10452" s="182"/>
      <c r="N10452" s="182"/>
      <c r="O10452" s="182"/>
      <c r="P10452" s="182"/>
    </row>
    <row r="10453" spans="2:16">
      <c r="B10453" s="181"/>
      <c r="C10453" s="180"/>
      <c r="D10453" s="180"/>
      <c r="E10453" s="182"/>
      <c r="F10453" s="182"/>
      <c r="G10453" s="182"/>
      <c r="H10453" s="182"/>
      <c r="I10453" s="182"/>
      <c r="J10453" s="182"/>
      <c r="K10453" s="182"/>
      <c r="L10453" s="182"/>
      <c r="M10453" s="182"/>
      <c r="N10453" s="182"/>
      <c r="O10453" s="182"/>
      <c r="P10453" s="182"/>
    </row>
    <row r="10454" spans="2:16">
      <c r="B10454" s="181"/>
      <c r="C10454" s="180"/>
      <c r="D10454" s="180"/>
      <c r="E10454" s="182"/>
      <c r="F10454" s="182"/>
      <c r="G10454" s="182"/>
      <c r="H10454" s="182"/>
      <c r="I10454" s="182"/>
      <c r="J10454" s="182"/>
      <c r="K10454" s="182"/>
      <c r="L10454" s="182"/>
      <c r="M10454" s="182"/>
      <c r="N10454" s="182"/>
      <c r="O10454" s="182"/>
      <c r="P10454" s="182"/>
    </row>
    <row r="10455" spans="2:16">
      <c r="B10455" s="181"/>
      <c r="C10455" s="180"/>
      <c r="D10455" s="180"/>
      <c r="E10455" s="182"/>
      <c r="F10455" s="182"/>
      <c r="G10455" s="182"/>
      <c r="H10455" s="182"/>
      <c r="I10455" s="182"/>
      <c r="J10455" s="182"/>
      <c r="K10455" s="182"/>
      <c r="L10455" s="182"/>
      <c r="M10455" s="182"/>
      <c r="N10455" s="182"/>
      <c r="O10455" s="182"/>
      <c r="P10455" s="182"/>
    </row>
    <row r="10456" spans="2:16">
      <c r="B10456" s="181"/>
      <c r="C10456" s="180"/>
      <c r="D10456" s="180"/>
      <c r="E10456" s="182"/>
      <c r="F10456" s="182"/>
      <c r="G10456" s="182"/>
      <c r="H10456" s="182"/>
      <c r="I10456" s="182"/>
      <c r="J10456" s="182"/>
      <c r="K10456" s="182"/>
      <c r="L10456" s="182"/>
      <c r="M10456" s="182"/>
      <c r="N10456" s="182"/>
      <c r="O10456" s="182"/>
      <c r="P10456" s="182"/>
    </row>
    <row r="10457" spans="2:16">
      <c r="B10457" s="181"/>
      <c r="C10457" s="180"/>
      <c r="D10457" s="180"/>
      <c r="E10457" s="182"/>
      <c r="F10457" s="182"/>
      <c r="G10457" s="182"/>
      <c r="H10457" s="182"/>
      <c r="I10457" s="182"/>
      <c r="J10457" s="182"/>
      <c r="K10457" s="182"/>
      <c r="L10457" s="182"/>
      <c r="M10457" s="182"/>
      <c r="N10457" s="182"/>
      <c r="O10457" s="182"/>
      <c r="P10457" s="182"/>
    </row>
    <row r="10458" spans="2:16">
      <c r="B10458" s="181"/>
      <c r="C10458" s="180"/>
      <c r="D10458" s="180"/>
      <c r="E10458" s="182"/>
      <c r="F10458" s="182"/>
      <c r="G10458" s="182"/>
      <c r="H10458" s="182"/>
      <c r="I10458" s="182"/>
      <c r="J10458" s="182"/>
      <c r="K10458" s="182"/>
      <c r="L10458" s="182"/>
      <c r="M10458" s="182"/>
      <c r="N10458" s="182"/>
      <c r="O10458" s="182"/>
      <c r="P10458" s="182"/>
    </row>
    <row r="10459" spans="2:16">
      <c r="B10459" s="181"/>
      <c r="C10459" s="180"/>
      <c r="D10459" s="180"/>
      <c r="E10459" s="182"/>
      <c r="F10459" s="182"/>
      <c r="G10459" s="182"/>
      <c r="H10459" s="182"/>
      <c r="I10459" s="182"/>
      <c r="J10459" s="182"/>
      <c r="K10459" s="182"/>
      <c r="L10459" s="182"/>
      <c r="M10459" s="182"/>
      <c r="N10459" s="182"/>
      <c r="O10459" s="182"/>
      <c r="P10459" s="182"/>
    </row>
    <row r="10460" spans="2:16">
      <c r="B10460" s="181"/>
      <c r="C10460" s="180"/>
      <c r="D10460" s="180"/>
      <c r="E10460" s="182"/>
      <c r="F10460" s="182"/>
      <c r="G10460" s="182"/>
      <c r="H10460" s="182"/>
      <c r="I10460" s="182"/>
      <c r="J10460" s="182"/>
      <c r="K10460" s="182"/>
      <c r="L10460" s="182"/>
      <c r="M10460" s="182"/>
      <c r="N10460" s="182"/>
      <c r="O10460" s="182"/>
      <c r="P10460" s="182"/>
    </row>
    <row r="10461" spans="2:16">
      <c r="B10461" s="181"/>
      <c r="C10461" s="180"/>
      <c r="D10461" s="180"/>
      <c r="E10461" s="182"/>
      <c r="F10461" s="182"/>
      <c r="G10461" s="182"/>
      <c r="H10461" s="182"/>
      <c r="I10461" s="182"/>
      <c r="J10461" s="182"/>
      <c r="K10461" s="182"/>
      <c r="L10461" s="182"/>
      <c r="M10461" s="182"/>
      <c r="N10461" s="182"/>
      <c r="O10461" s="182"/>
      <c r="P10461" s="182"/>
    </row>
    <row r="10462" spans="2:16">
      <c r="B10462" s="181"/>
      <c r="C10462" s="180"/>
      <c r="D10462" s="180"/>
      <c r="E10462" s="182"/>
      <c r="F10462" s="182"/>
      <c r="G10462" s="182"/>
      <c r="H10462" s="182"/>
      <c r="I10462" s="182"/>
      <c r="J10462" s="182"/>
      <c r="K10462" s="182"/>
      <c r="L10462" s="182"/>
      <c r="M10462" s="182"/>
      <c r="N10462" s="182"/>
      <c r="O10462" s="182"/>
      <c r="P10462" s="182"/>
    </row>
    <row r="10463" spans="2:16">
      <c r="B10463" s="181"/>
      <c r="C10463" s="180"/>
      <c r="D10463" s="180"/>
      <c r="E10463" s="182"/>
      <c r="F10463" s="182"/>
      <c r="G10463" s="182"/>
      <c r="H10463" s="182"/>
      <c r="I10463" s="182"/>
      <c r="J10463" s="182"/>
      <c r="K10463" s="182"/>
      <c r="L10463" s="182"/>
      <c r="M10463" s="182"/>
      <c r="N10463" s="182"/>
      <c r="O10463" s="182"/>
      <c r="P10463" s="182"/>
    </row>
    <row r="10464" spans="2:16">
      <c r="B10464" s="181"/>
      <c r="C10464" s="180"/>
      <c r="D10464" s="180"/>
      <c r="E10464" s="182"/>
      <c r="F10464" s="182"/>
      <c r="G10464" s="182"/>
      <c r="H10464" s="182"/>
      <c r="I10464" s="182"/>
      <c r="J10464" s="182"/>
      <c r="K10464" s="182"/>
      <c r="L10464" s="182"/>
      <c r="M10464" s="182"/>
      <c r="N10464" s="182"/>
      <c r="O10464" s="182"/>
      <c r="P10464" s="182"/>
    </row>
    <row r="10465" spans="2:16">
      <c r="B10465" s="181"/>
      <c r="C10465" s="180"/>
      <c r="D10465" s="180"/>
      <c r="E10465" s="182"/>
      <c r="F10465" s="182"/>
      <c r="G10465" s="182"/>
      <c r="H10465" s="182"/>
      <c r="I10465" s="182"/>
      <c r="J10465" s="182"/>
      <c r="K10465" s="182"/>
      <c r="L10465" s="182"/>
      <c r="M10465" s="182"/>
      <c r="N10465" s="182"/>
      <c r="O10465" s="182"/>
      <c r="P10465" s="182"/>
    </row>
    <row r="10466" spans="2:16">
      <c r="B10466" s="181"/>
      <c r="C10466" s="180"/>
      <c r="D10466" s="180"/>
      <c r="E10466" s="182"/>
      <c r="F10466" s="182"/>
      <c r="G10466" s="182"/>
      <c r="H10466" s="182"/>
      <c r="I10466" s="182"/>
      <c r="J10466" s="182"/>
      <c r="K10466" s="182"/>
      <c r="L10466" s="182"/>
      <c r="M10466" s="182"/>
      <c r="N10466" s="182"/>
      <c r="O10466" s="182"/>
      <c r="P10466" s="182"/>
    </row>
    <row r="10467" spans="2:16">
      <c r="B10467" s="181"/>
      <c r="C10467" s="180"/>
      <c r="D10467" s="180"/>
      <c r="E10467" s="182"/>
      <c r="F10467" s="182"/>
      <c r="G10467" s="182"/>
      <c r="H10467" s="182"/>
      <c r="I10467" s="182"/>
      <c r="J10467" s="182"/>
      <c r="K10467" s="182"/>
      <c r="L10467" s="182"/>
      <c r="M10467" s="182"/>
      <c r="N10467" s="182"/>
      <c r="O10467" s="182"/>
      <c r="P10467" s="182"/>
    </row>
    <row r="10468" spans="2:16">
      <c r="B10468" s="181"/>
      <c r="C10468" s="180"/>
      <c r="D10468" s="180"/>
      <c r="E10468" s="182"/>
      <c r="F10468" s="182"/>
      <c r="G10468" s="182"/>
      <c r="H10468" s="182"/>
      <c r="I10468" s="182"/>
      <c r="J10468" s="182"/>
      <c r="K10468" s="182"/>
      <c r="L10468" s="182"/>
      <c r="M10468" s="182"/>
      <c r="N10468" s="182"/>
      <c r="O10468" s="182"/>
      <c r="P10468" s="182"/>
    </row>
    <row r="10469" spans="2:16">
      <c r="B10469" s="181"/>
      <c r="C10469" s="180"/>
      <c r="D10469" s="180"/>
      <c r="E10469" s="182"/>
      <c r="F10469" s="182"/>
      <c r="G10469" s="182"/>
      <c r="H10469" s="182"/>
      <c r="I10469" s="182"/>
      <c r="J10469" s="182"/>
      <c r="K10469" s="182"/>
      <c r="L10469" s="182"/>
      <c r="M10469" s="182"/>
      <c r="N10469" s="182"/>
      <c r="O10469" s="182"/>
      <c r="P10469" s="182"/>
    </row>
    <row r="10470" spans="2:16">
      <c r="B10470" s="181"/>
      <c r="C10470" s="180"/>
      <c r="D10470" s="180"/>
      <c r="E10470" s="182"/>
      <c r="F10470" s="182"/>
      <c r="G10470" s="182"/>
      <c r="H10470" s="182"/>
      <c r="I10470" s="182"/>
      <c r="J10470" s="182"/>
      <c r="K10470" s="182"/>
      <c r="L10470" s="182"/>
      <c r="M10470" s="182"/>
      <c r="N10470" s="182"/>
      <c r="O10470" s="182"/>
      <c r="P10470" s="182"/>
    </row>
    <row r="10471" spans="2:16">
      <c r="B10471" s="181"/>
      <c r="C10471" s="180"/>
      <c r="D10471" s="180"/>
      <c r="E10471" s="182"/>
      <c r="F10471" s="182"/>
      <c r="G10471" s="182"/>
      <c r="H10471" s="182"/>
      <c r="I10471" s="182"/>
      <c r="J10471" s="182"/>
      <c r="K10471" s="182"/>
      <c r="L10471" s="182"/>
      <c r="M10471" s="182"/>
      <c r="N10471" s="182"/>
      <c r="O10471" s="182"/>
      <c r="P10471" s="182"/>
    </row>
    <row r="10472" spans="2:16">
      <c r="B10472" s="181"/>
      <c r="C10472" s="180"/>
      <c r="D10472" s="180"/>
      <c r="E10472" s="182"/>
      <c r="F10472" s="182"/>
      <c r="G10472" s="182"/>
      <c r="H10472" s="182"/>
      <c r="I10472" s="182"/>
      <c r="J10472" s="182"/>
      <c r="K10472" s="182"/>
      <c r="L10472" s="182"/>
      <c r="M10472" s="182"/>
      <c r="N10472" s="182"/>
      <c r="O10472" s="182"/>
      <c r="P10472" s="182"/>
    </row>
    <row r="10473" spans="2:16">
      <c r="B10473" s="181"/>
      <c r="C10473" s="180"/>
      <c r="D10473" s="180"/>
      <c r="E10473" s="182"/>
      <c r="F10473" s="182"/>
      <c r="G10473" s="182"/>
      <c r="H10473" s="182"/>
      <c r="I10473" s="182"/>
      <c r="J10473" s="182"/>
      <c r="K10473" s="182"/>
      <c r="L10473" s="182"/>
      <c r="M10473" s="182"/>
      <c r="N10473" s="182"/>
      <c r="O10473" s="182"/>
      <c r="P10473" s="182"/>
    </row>
    <row r="10474" spans="2:16">
      <c r="B10474" s="181"/>
      <c r="C10474" s="180"/>
      <c r="D10474" s="180"/>
      <c r="E10474" s="182"/>
      <c r="F10474" s="182"/>
      <c r="G10474" s="182"/>
      <c r="H10474" s="182"/>
      <c r="I10474" s="182"/>
      <c r="J10474" s="182"/>
      <c r="K10474" s="182"/>
      <c r="L10474" s="182"/>
      <c r="M10474" s="182"/>
      <c r="N10474" s="182"/>
      <c r="O10474" s="182"/>
      <c r="P10474" s="182"/>
    </row>
    <row r="10475" spans="2:16">
      <c r="B10475" s="181"/>
      <c r="C10475" s="180"/>
      <c r="D10475" s="180"/>
      <c r="E10475" s="182"/>
      <c r="F10475" s="182"/>
      <c r="G10475" s="182"/>
      <c r="H10475" s="182"/>
      <c r="I10475" s="182"/>
      <c r="J10475" s="182"/>
      <c r="K10475" s="182"/>
      <c r="L10475" s="182"/>
      <c r="M10475" s="182"/>
      <c r="N10475" s="182"/>
      <c r="O10475" s="182"/>
      <c r="P10475" s="182"/>
    </row>
    <row r="10476" spans="2:16">
      <c r="B10476" s="181"/>
      <c r="C10476" s="180"/>
      <c r="D10476" s="180"/>
      <c r="E10476" s="182"/>
      <c r="F10476" s="182"/>
      <c r="G10476" s="182"/>
      <c r="H10476" s="182"/>
      <c r="I10476" s="182"/>
      <c r="J10476" s="182"/>
      <c r="K10476" s="182"/>
      <c r="L10476" s="182"/>
      <c r="M10476" s="182"/>
      <c r="N10476" s="182"/>
      <c r="O10476" s="182"/>
      <c r="P10476" s="182"/>
    </row>
    <row r="10477" spans="2:16">
      <c r="B10477" s="181"/>
      <c r="C10477" s="180"/>
      <c r="D10477" s="180"/>
      <c r="E10477" s="182"/>
      <c r="F10477" s="182"/>
      <c r="G10477" s="182"/>
      <c r="H10477" s="182"/>
      <c r="I10477" s="182"/>
      <c r="J10477" s="182"/>
      <c r="K10477" s="182"/>
      <c r="L10477" s="182"/>
      <c r="M10477" s="182"/>
      <c r="N10477" s="182"/>
      <c r="O10477" s="182"/>
      <c r="P10477" s="182"/>
    </row>
    <row r="10478" spans="2:16">
      <c r="B10478" s="181"/>
      <c r="C10478" s="180"/>
      <c r="D10478" s="180"/>
      <c r="E10478" s="182"/>
      <c r="F10478" s="182"/>
      <c r="G10478" s="182"/>
      <c r="H10478" s="182"/>
      <c r="I10478" s="182"/>
      <c r="J10478" s="182"/>
      <c r="K10478" s="182"/>
      <c r="L10478" s="182"/>
      <c r="M10478" s="182"/>
      <c r="N10478" s="182"/>
      <c r="O10478" s="182"/>
      <c r="P10478" s="182"/>
    </row>
    <row r="10479" spans="2:16">
      <c r="B10479" s="181"/>
      <c r="C10479" s="180"/>
      <c r="D10479" s="180"/>
      <c r="E10479" s="182"/>
      <c r="F10479" s="182"/>
      <c r="G10479" s="182"/>
      <c r="H10479" s="182"/>
      <c r="I10479" s="182"/>
      <c r="J10479" s="182"/>
      <c r="K10479" s="182"/>
      <c r="L10479" s="182"/>
      <c r="M10479" s="182"/>
      <c r="N10479" s="182"/>
      <c r="O10479" s="182"/>
      <c r="P10479" s="182"/>
    </row>
    <row r="10480" spans="2:16">
      <c r="B10480" s="181"/>
      <c r="C10480" s="180"/>
      <c r="D10480" s="180"/>
      <c r="E10480" s="182"/>
      <c r="F10480" s="182"/>
      <c r="G10480" s="182"/>
      <c r="H10480" s="182"/>
      <c r="I10480" s="182"/>
      <c r="J10480" s="182"/>
      <c r="K10480" s="182"/>
      <c r="L10480" s="182"/>
      <c r="M10480" s="182"/>
      <c r="N10480" s="182"/>
      <c r="O10480" s="182"/>
      <c r="P10480" s="182"/>
    </row>
    <row r="10481" spans="2:16">
      <c r="B10481" s="181"/>
      <c r="C10481" s="180"/>
      <c r="D10481" s="180"/>
      <c r="E10481" s="182"/>
      <c r="F10481" s="182"/>
      <c r="G10481" s="182"/>
      <c r="H10481" s="182"/>
      <c r="I10481" s="182"/>
      <c r="J10481" s="182"/>
      <c r="K10481" s="182"/>
      <c r="L10481" s="182"/>
      <c r="M10481" s="182"/>
      <c r="N10481" s="182"/>
      <c r="O10481" s="182"/>
      <c r="P10481" s="182"/>
    </row>
    <row r="10482" spans="2:16">
      <c r="B10482" s="181"/>
      <c r="C10482" s="180"/>
      <c r="D10482" s="180"/>
      <c r="E10482" s="182"/>
      <c r="F10482" s="182"/>
      <c r="G10482" s="182"/>
      <c r="H10482" s="182"/>
      <c r="I10482" s="182"/>
      <c r="J10482" s="182"/>
      <c r="K10482" s="182"/>
      <c r="L10482" s="182"/>
      <c r="M10482" s="182"/>
      <c r="N10482" s="182"/>
      <c r="O10482" s="182"/>
      <c r="P10482" s="182"/>
    </row>
    <row r="10483" spans="2:16">
      <c r="B10483" s="181"/>
      <c r="C10483" s="180"/>
      <c r="D10483" s="180"/>
      <c r="E10483" s="182"/>
      <c r="F10483" s="182"/>
      <c r="G10483" s="182"/>
      <c r="H10483" s="182"/>
      <c r="I10483" s="182"/>
      <c r="J10483" s="182"/>
      <c r="K10483" s="182"/>
      <c r="L10483" s="182"/>
      <c r="M10483" s="182"/>
      <c r="N10483" s="182"/>
      <c r="O10483" s="182"/>
      <c r="P10483" s="182"/>
    </row>
    <row r="10484" spans="2:16">
      <c r="B10484" s="181"/>
      <c r="C10484" s="180"/>
      <c r="D10484" s="180"/>
      <c r="E10484" s="182"/>
      <c r="F10484" s="182"/>
      <c r="G10484" s="182"/>
      <c r="H10484" s="182"/>
      <c r="I10484" s="182"/>
      <c r="J10484" s="182"/>
      <c r="K10484" s="182"/>
      <c r="L10484" s="182"/>
      <c r="M10484" s="182"/>
      <c r="N10484" s="182"/>
      <c r="O10484" s="182"/>
      <c r="P10484" s="182"/>
    </row>
    <row r="10485" spans="2:16">
      <c r="B10485" s="181"/>
      <c r="C10485" s="180"/>
      <c r="D10485" s="180"/>
      <c r="E10485" s="182"/>
      <c r="F10485" s="182"/>
      <c r="G10485" s="182"/>
      <c r="H10485" s="182"/>
      <c r="I10485" s="182"/>
      <c r="J10485" s="182"/>
      <c r="K10485" s="182"/>
      <c r="L10485" s="182"/>
      <c r="M10485" s="182"/>
      <c r="N10485" s="182"/>
      <c r="O10485" s="182"/>
      <c r="P10485" s="182"/>
    </row>
    <row r="10486" spans="2:16">
      <c r="B10486" s="181"/>
      <c r="C10486" s="180"/>
      <c r="D10486" s="180"/>
      <c r="E10486" s="182"/>
      <c r="F10486" s="182"/>
      <c r="G10486" s="182"/>
      <c r="H10486" s="182"/>
      <c r="I10486" s="182"/>
      <c r="J10486" s="182"/>
      <c r="K10486" s="182"/>
      <c r="L10486" s="182"/>
      <c r="M10486" s="182"/>
      <c r="N10486" s="182"/>
      <c r="O10486" s="182"/>
      <c r="P10486" s="182"/>
    </row>
  </sheetData>
  <mergeCells count="1">
    <mergeCell ref="E2:P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N31"/>
  <sheetViews>
    <sheetView zoomScale="85" zoomScaleNormal="85" workbookViewId="0">
      <selection activeCell="B3" sqref="B3"/>
    </sheetView>
  </sheetViews>
  <sheetFormatPr defaultRowHeight="12.75"/>
  <cols>
    <col min="1" max="1" width="2.85546875" customWidth="1"/>
    <col min="2" max="2" width="24.42578125" bestFit="1" customWidth="1"/>
    <col min="3" max="4" width="32.85546875" customWidth="1"/>
    <col min="5" max="5" width="16.5703125" bestFit="1" customWidth="1"/>
    <col min="6" max="12" width="14.28515625" customWidth="1"/>
  </cols>
  <sheetData>
    <row r="2" spans="2:14" ht="30">
      <c r="B2" s="167" t="s">
        <v>184</v>
      </c>
      <c r="C2" s="167" t="s">
        <v>185</v>
      </c>
      <c r="D2" s="167" t="s">
        <v>219</v>
      </c>
      <c r="E2" s="167" t="s">
        <v>195</v>
      </c>
      <c r="F2" s="167" t="s">
        <v>196</v>
      </c>
      <c r="G2" s="167" t="s">
        <v>197</v>
      </c>
      <c r="H2" s="167" t="s">
        <v>198</v>
      </c>
      <c r="I2" s="167" t="s">
        <v>199</v>
      </c>
      <c r="J2" s="167" t="s">
        <v>200</v>
      </c>
      <c r="K2" s="167" t="s">
        <v>201</v>
      </c>
      <c r="L2" s="167" t="s">
        <v>194</v>
      </c>
      <c r="N2" s="163" t="s">
        <v>202</v>
      </c>
    </row>
    <row r="3" spans="2:14" ht="15">
      <c r="B3" s="162" t="s">
        <v>186</v>
      </c>
      <c r="C3" s="163" t="s">
        <v>10</v>
      </c>
      <c r="D3" s="163" t="s">
        <v>220</v>
      </c>
      <c r="E3" s="11"/>
      <c r="F3" s="11"/>
      <c r="G3" s="11"/>
      <c r="H3" s="11"/>
      <c r="I3" s="11"/>
      <c r="J3" s="11"/>
      <c r="K3" s="11"/>
      <c r="L3" s="164">
        <v>1</v>
      </c>
      <c r="N3" s="166" t="str">
        <f>IF(SUM(E3:L3)=1,"P","O")</f>
        <v>P</v>
      </c>
    </row>
    <row r="4" spans="2:14" ht="15">
      <c r="B4" s="162" t="s">
        <v>187</v>
      </c>
      <c r="C4" s="163" t="s">
        <v>88</v>
      </c>
      <c r="D4" s="163" t="s">
        <v>220</v>
      </c>
      <c r="E4" s="11"/>
      <c r="F4" s="11"/>
      <c r="G4" s="11"/>
      <c r="H4" s="11"/>
      <c r="I4" s="11"/>
      <c r="J4" s="164">
        <f t="shared" ref="J4:L5" si="0">1/3</f>
        <v>0.33333333333333331</v>
      </c>
      <c r="K4" s="164">
        <f t="shared" si="0"/>
        <v>0.33333333333333331</v>
      </c>
      <c r="L4" s="164">
        <f t="shared" si="0"/>
        <v>0.33333333333333331</v>
      </c>
      <c r="N4" s="166" t="str">
        <f t="shared" ref="N4:N10" si="1">IF(SUM(E4:L4)=1,"P","O")</f>
        <v>P</v>
      </c>
    </row>
    <row r="5" spans="2:14" ht="15">
      <c r="B5" s="162" t="s">
        <v>188</v>
      </c>
      <c r="C5" s="163" t="s">
        <v>102</v>
      </c>
      <c r="D5" s="163" t="s">
        <v>220</v>
      </c>
      <c r="E5" s="11"/>
      <c r="F5" s="11"/>
      <c r="G5" s="164">
        <v>0</v>
      </c>
      <c r="H5" s="164">
        <v>0</v>
      </c>
      <c r="I5" s="11"/>
      <c r="J5" s="164">
        <f t="shared" si="0"/>
        <v>0.33333333333333331</v>
      </c>
      <c r="K5" s="164">
        <f t="shared" si="0"/>
        <v>0.33333333333333331</v>
      </c>
      <c r="L5" s="164">
        <f t="shared" si="0"/>
        <v>0.33333333333333331</v>
      </c>
      <c r="N5" s="166" t="str">
        <f t="shared" si="1"/>
        <v>P</v>
      </c>
    </row>
    <row r="6" spans="2:14" ht="15" customHeight="1">
      <c r="B6" s="162" t="s">
        <v>189</v>
      </c>
      <c r="C6" s="163" t="s">
        <v>89</v>
      </c>
      <c r="D6" s="163" t="s">
        <v>221</v>
      </c>
      <c r="E6" s="11"/>
      <c r="F6" s="11"/>
      <c r="G6" s="11"/>
      <c r="H6" s="11"/>
      <c r="I6" s="11"/>
      <c r="J6" s="164">
        <v>1</v>
      </c>
      <c r="K6" s="11"/>
      <c r="L6" s="11"/>
      <c r="N6" s="166" t="str">
        <f t="shared" si="1"/>
        <v>P</v>
      </c>
    </row>
    <row r="7" spans="2:14" ht="15">
      <c r="B7" s="162" t="s">
        <v>190</v>
      </c>
      <c r="C7" s="163" t="s">
        <v>100</v>
      </c>
      <c r="D7" s="163" t="s">
        <v>221</v>
      </c>
      <c r="E7" s="11"/>
      <c r="F7" s="11"/>
      <c r="G7" s="164">
        <f t="shared" ref="G7:H8" si="2">1/3</f>
        <v>0.33333333333333331</v>
      </c>
      <c r="H7" s="164">
        <f t="shared" si="2"/>
        <v>0.33333333333333331</v>
      </c>
      <c r="I7" s="11"/>
      <c r="J7" s="164">
        <f>1/3</f>
        <v>0.33333333333333331</v>
      </c>
      <c r="K7" s="11"/>
      <c r="L7" s="11"/>
      <c r="N7" s="166" t="str">
        <f t="shared" si="1"/>
        <v>P</v>
      </c>
    </row>
    <row r="8" spans="2:14" ht="15">
      <c r="B8" s="162" t="s">
        <v>191</v>
      </c>
      <c r="C8" s="163" t="s">
        <v>101</v>
      </c>
      <c r="D8" s="163" t="s">
        <v>221</v>
      </c>
      <c r="E8" s="164">
        <v>0</v>
      </c>
      <c r="F8" s="164">
        <v>0</v>
      </c>
      <c r="G8" s="164">
        <f t="shared" si="2"/>
        <v>0.33333333333333331</v>
      </c>
      <c r="H8" s="164">
        <f t="shared" si="2"/>
        <v>0.33333333333333331</v>
      </c>
      <c r="I8" s="164">
        <v>0</v>
      </c>
      <c r="J8" s="164">
        <f>1/3</f>
        <v>0.33333333333333331</v>
      </c>
      <c r="K8" s="11"/>
      <c r="L8" s="11"/>
      <c r="N8" s="166" t="str">
        <f t="shared" si="1"/>
        <v>P</v>
      </c>
    </row>
    <row r="9" spans="2:14" ht="15">
      <c r="B9" s="162" t="s">
        <v>192</v>
      </c>
      <c r="C9" s="163" t="s">
        <v>5</v>
      </c>
      <c r="D9" s="163" t="s">
        <v>5</v>
      </c>
      <c r="E9" s="11"/>
      <c r="F9" s="11"/>
      <c r="G9" s="164">
        <v>1</v>
      </c>
      <c r="H9" s="11"/>
      <c r="I9" s="11"/>
      <c r="J9" s="11"/>
      <c r="K9" s="11"/>
      <c r="L9" s="11"/>
      <c r="N9" s="166" t="str">
        <f t="shared" si="1"/>
        <v>P</v>
      </c>
    </row>
    <row r="10" spans="2:14" ht="15">
      <c r="B10" s="162" t="s">
        <v>193</v>
      </c>
      <c r="C10" s="163" t="s">
        <v>3</v>
      </c>
      <c r="D10" s="163" t="s">
        <v>3</v>
      </c>
      <c r="E10" s="164">
        <v>1</v>
      </c>
      <c r="F10" s="11"/>
      <c r="G10" s="11"/>
      <c r="H10" s="11"/>
      <c r="I10" s="11"/>
      <c r="J10" s="11"/>
      <c r="K10" s="11"/>
      <c r="L10" s="11"/>
      <c r="N10" s="166" t="str">
        <f t="shared" si="1"/>
        <v>P</v>
      </c>
    </row>
    <row r="13" spans="2:14" ht="15">
      <c r="B13" s="203" t="s">
        <v>165</v>
      </c>
      <c r="C13" s="241" t="s">
        <v>266</v>
      </c>
      <c r="D13" s="241"/>
      <c r="E13" s="203" t="s">
        <v>321</v>
      </c>
    </row>
    <row r="14" spans="2:14" ht="15">
      <c r="B14" s="167" t="s">
        <v>259</v>
      </c>
      <c r="C14" s="241" t="s">
        <v>46</v>
      </c>
      <c r="D14" s="241"/>
      <c r="E14" s="163" t="s">
        <v>245</v>
      </c>
    </row>
    <row r="15" spans="2:14" ht="15">
      <c r="B15" s="167" t="s">
        <v>260</v>
      </c>
      <c r="C15" s="241" t="s">
        <v>48</v>
      </c>
      <c r="D15" s="241"/>
      <c r="E15" s="163" t="s">
        <v>245</v>
      </c>
    </row>
    <row r="16" spans="2:14" ht="15">
      <c r="B16" s="167" t="s">
        <v>261</v>
      </c>
      <c r="C16" s="241" t="s">
        <v>49</v>
      </c>
      <c r="D16" s="241"/>
      <c r="E16" s="163" t="s">
        <v>245</v>
      </c>
    </row>
    <row r="17" spans="2:6" ht="15">
      <c r="B17" s="167" t="s">
        <v>262</v>
      </c>
      <c r="C17" s="241" t="s">
        <v>50</v>
      </c>
      <c r="D17" s="241"/>
      <c r="E17" s="163" t="s">
        <v>245</v>
      </c>
      <c r="F17" s="204"/>
    </row>
    <row r="18" spans="2:6" ht="15">
      <c r="B18" s="167" t="s">
        <v>227</v>
      </c>
      <c r="C18" s="241" t="s">
        <v>52</v>
      </c>
      <c r="D18" s="241"/>
      <c r="E18" s="163" t="s">
        <v>245</v>
      </c>
      <c r="F18" s="204"/>
    </row>
    <row r="19" spans="2:6" ht="15">
      <c r="B19" s="167" t="s">
        <v>224</v>
      </c>
      <c r="C19" s="241" t="s">
        <v>53</v>
      </c>
      <c r="D19" s="241"/>
      <c r="E19" s="163" t="s">
        <v>245</v>
      </c>
      <c r="F19" s="204"/>
    </row>
    <row r="20" spans="2:6" ht="15">
      <c r="B20" s="167" t="s">
        <v>226</v>
      </c>
      <c r="C20" s="241" t="s">
        <v>28</v>
      </c>
      <c r="D20" s="241"/>
      <c r="E20" s="163" t="s">
        <v>245</v>
      </c>
      <c r="F20" s="204"/>
    </row>
    <row r="21" spans="2:6" ht="15">
      <c r="B21" s="167" t="s">
        <v>88</v>
      </c>
      <c r="C21" s="241" t="s">
        <v>29</v>
      </c>
      <c r="D21" s="241"/>
      <c r="E21" s="163" t="s">
        <v>245</v>
      </c>
      <c r="F21" s="204"/>
    </row>
    <row r="22" spans="2:6" ht="15">
      <c r="B22" s="167" t="s">
        <v>89</v>
      </c>
      <c r="C22" s="241" t="s">
        <v>30</v>
      </c>
      <c r="D22" s="241"/>
      <c r="E22" s="163" t="s">
        <v>245</v>
      </c>
    </row>
    <row r="23" spans="2:6" ht="15">
      <c r="B23" s="167" t="s">
        <v>102</v>
      </c>
      <c r="C23" s="241" t="s">
        <v>54</v>
      </c>
      <c r="D23" s="241"/>
      <c r="E23" s="163" t="s">
        <v>245</v>
      </c>
    </row>
    <row r="24" spans="2:6" ht="15">
      <c r="B24" s="167" t="s">
        <v>100</v>
      </c>
      <c r="C24" s="241" t="s">
        <v>31</v>
      </c>
      <c r="D24" s="241"/>
      <c r="E24" s="163" t="s">
        <v>245</v>
      </c>
    </row>
    <row r="25" spans="2:6" ht="15">
      <c r="B25" s="167" t="s">
        <v>263</v>
      </c>
      <c r="C25" s="241" t="s">
        <v>32</v>
      </c>
      <c r="D25" s="241"/>
      <c r="E25" s="163" t="s">
        <v>245</v>
      </c>
    </row>
    <row r="26" spans="2:6" ht="15">
      <c r="B26" s="167" t="s">
        <v>101</v>
      </c>
      <c r="C26" s="241" t="s">
        <v>55</v>
      </c>
      <c r="D26" s="241"/>
      <c r="E26" s="163" t="s">
        <v>245</v>
      </c>
    </row>
    <row r="27" spans="2:6" ht="15">
      <c r="B27" s="167" t="s">
        <v>3</v>
      </c>
      <c r="C27" s="241" t="s">
        <v>34</v>
      </c>
      <c r="D27" s="241"/>
      <c r="E27" s="163" t="s">
        <v>245</v>
      </c>
      <c r="F27" s="204"/>
    </row>
    <row r="28" spans="2:6" ht="15">
      <c r="B28" s="167" t="s">
        <v>248</v>
      </c>
      <c r="C28" s="241" t="s">
        <v>57</v>
      </c>
      <c r="D28" s="241"/>
      <c r="E28" s="163" t="s">
        <v>247</v>
      </c>
      <c r="F28" s="204"/>
    </row>
    <row r="29" spans="2:6" ht="15">
      <c r="B29" s="167" t="s">
        <v>246</v>
      </c>
      <c r="C29" s="241" t="s">
        <v>58</v>
      </c>
      <c r="D29" s="241"/>
      <c r="E29" s="163" t="s">
        <v>247</v>
      </c>
    </row>
    <row r="30" spans="2:6" ht="15">
      <c r="B30" s="167" t="s">
        <v>264</v>
      </c>
      <c r="C30" s="241" t="s">
        <v>59</v>
      </c>
      <c r="D30" s="241"/>
      <c r="E30" s="163" t="s">
        <v>247</v>
      </c>
    </row>
    <row r="31" spans="2:6" ht="15">
      <c r="B31" s="167" t="s">
        <v>265</v>
      </c>
      <c r="C31" s="241" t="s">
        <v>60</v>
      </c>
      <c r="D31" s="241"/>
      <c r="E31" s="163" t="s">
        <v>247</v>
      </c>
    </row>
  </sheetData>
  <mergeCells count="19">
    <mergeCell ref="C30:D30"/>
    <mergeCell ref="C31:D31"/>
    <mergeCell ref="C20:D20"/>
    <mergeCell ref="C21:D21"/>
    <mergeCell ref="C22:D22"/>
    <mergeCell ref="C23:D23"/>
    <mergeCell ref="C24:D24"/>
    <mergeCell ref="C25:D25"/>
    <mergeCell ref="C13:D13"/>
    <mergeCell ref="C26:D26"/>
    <mergeCell ref="C27:D27"/>
    <mergeCell ref="C28:D28"/>
    <mergeCell ref="C29:D29"/>
    <mergeCell ref="C14:D14"/>
    <mergeCell ref="C15:D15"/>
    <mergeCell ref="C16:D16"/>
    <mergeCell ref="C17:D17"/>
    <mergeCell ref="C18:D18"/>
    <mergeCell ref="C19:D19"/>
  </mergeCells>
  <conditionalFormatting sqref="N3:N10">
    <cfRule type="cellIs" dxfId="7" priority="1" stopIfTrue="1" operator="equal">
      <formula>"P"</formula>
    </cfRule>
    <cfRule type="cellIs" dxfId="6" priority="2" stopIfTrue="1" operator="equal">
      <formula>"O"</formula>
    </cfRule>
  </conditionalFormatting>
  <dataValidations count="1">
    <dataValidation type="decimal" allowBlank="1" showInputMessage="1" showErrorMessage="1" errorTitle="Invalid customer contribution" error="The customer contribution must be a non-negative percentage value." sqref="E3:L10">
      <formula1>0</formula1>
      <formula2>4</formula2>
    </dataValidation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B4:I16"/>
  <sheetViews>
    <sheetView workbookViewId="0">
      <selection activeCell="D22" sqref="D22"/>
    </sheetView>
  </sheetViews>
  <sheetFormatPr defaultRowHeight="12.75"/>
  <sheetData>
    <row r="4" spans="2:9" ht="15.75">
      <c r="B4" s="8" t="s">
        <v>13</v>
      </c>
    </row>
    <row r="5" spans="2:9">
      <c r="B5" t="s">
        <v>11</v>
      </c>
    </row>
    <row r="6" spans="2:9" ht="25.5"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</row>
    <row r="7" spans="2:9">
      <c r="B7" s="4" t="s">
        <v>10</v>
      </c>
      <c r="C7" s="1"/>
      <c r="D7" s="1"/>
      <c r="E7" s="1"/>
      <c r="F7" s="1"/>
      <c r="G7" s="6">
        <v>0.75</v>
      </c>
      <c r="H7" s="1"/>
      <c r="I7" s="6">
        <v>0.75</v>
      </c>
    </row>
    <row r="8" spans="2:9">
      <c r="B8" s="4" t="s">
        <v>7</v>
      </c>
      <c r="C8" s="1"/>
      <c r="D8" s="1"/>
      <c r="E8" s="6">
        <v>0.5</v>
      </c>
      <c r="F8" s="1"/>
      <c r="G8" s="6">
        <v>0.5</v>
      </c>
      <c r="H8" s="3"/>
      <c r="I8" s="3"/>
    </row>
    <row r="9" spans="2:9">
      <c r="B9" s="4" t="s">
        <v>5</v>
      </c>
      <c r="C9" s="1">
        <v>0</v>
      </c>
      <c r="D9" s="1"/>
      <c r="E9" s="1">
        <v>0</v>
      </c>
      <c r="F9" s="3"/>
      <c r="G9" s="3"/>
      <c r="H9" s="3"/>
      <c r="I9" s="3"/>
    </row>
    <row r="10" spans="2:9">
      <c r="C10" s="5"/>
    </row>
    <row r="11" spans="2:9" ht="15.75">
      <c r="B11" s="8" t="s">
        <v>14</v>
      </c>
    </row>
    <row r="12" spans="2:9">
      <c r="B12" t="s">
        <v>11</v>
      </c>
    </row>
    <row r="13" spans="2:9" ht="25.5">
      <c r="C13" s="2" t="s">
        <v>3</v>
      </c>
      <c r="D13" s="2" t="s">
        <v>4</v>
      </c>
      <c r="E13" s="2" t="s">
        <v>5</v>
      </c>
      <c r="F13" s="2" t="s">
        <v>6</v>
      </c>
      <c r="G13" s="2" t="s">
        <v>7</v>
      </c>
      <c r="H13" s="2" t="s">
        <v>8</v>
      </c>
      <c r="I13" s="2" t="s">
        <v>9</v>
      </c>
    </row>
    <row r="14" spans="2:9">
      <c r="B14" s="4" t="s">
        <v>10</v>
      </c>
      <c r="C14" s="1"/>
      <c r="D14" s="1"/>
      <c r="E14" s="1"/>
      <c r="F14" s="1"/>
      <c r="G14" s="6">
        <v>0.75</v>
      </c>
      <c r="H14" s="1"/>
      <c r="I14" s="6">
        <v>0.75</v>
      </c>
    </row>
    <row r="15" spans="2:9">
      <c r="B15" s="4" t="s">
        <v>7</v>
      </c>
      <c r="C15" s="1"/>
      <c r="D15" s="1"/>
      <c r="E15" s="6">
        <v>0.5</v>
      </c>
      <c r="F15" s="1"/>
      <c r="G15" s="6">
        <v>0.5</v>
      </c>
      <c r="H15" s="3"/>
      <c r="I15" s="3"/>
    </row>
    <row r="16" spans="2:9">
      <c r="B16" s="4" t="s">
        <v>5</v>
      </c>
      <c r="C16" s="1">
        <v>0</v>
      </c>
      <c r="D16" s="1"/>
      <c r="E16" s="1">
        <v>0</v>
      </c>
      <c r="F16" s="3"/>
      <c r="G16" s="3"/>
      <c r="H16" s="3"/>
      <c r="I16" s="3"/>
    </row>
  </sheetData>
  <dataValidations count="1">
    <dataValidation allowBlank="1" showInputMessage="1" showErrorMessage="1" promptTitle="£ million" sqref="C7:I9 C14:I16"/>
  </dataValidation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S114"/>
  <sheetViews>
    <sheetView workbookViewId="0">
      <selection activeCell="A3" sqref="A3"/>
    </sheetView>
  </sheetViews>
  <sheetFormatPr defaultRowHeight="12.75"/>
  <cols>
    <col min="1" max="1" width="33.42578125" style="38" customWidth="1"/>
    <col min="2" max="2" width="41.5703125" style="38" customWidth="1"/>
    <col min="3" max="3" width="27.42578125" style="38" hidden="1" customWidth="1"/>
    <col min="5" max="5" width="9.85546875" style="38" bestFit="1" customWidth="1"/>
    <col min="6" max="17" width="9.42578125" style="38" bestFit="1" customWidth="1"/>
    <col min="18" max="18" width="15.42578125" style="38" bestFit="1" customWidth="1"/>
    <col min="19" max="19" width="13.28515625" style="38" bestFit="1" customWidth="1"/>
  </cols>
  <sheetData>
    <row r="1" spans="1:19">
      <c r="A1" s="16" t="s">
        <v>42</v>
      </c>
      <c r="B1"/>
      <c r="C1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</row>
    <row r="2" spans="1:19">
      <c r="A2" s="17" t="s">
        <v>166</v>
      </c>
      <c r="B2"/>
      <c r="C2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</row>
    <row r="3" spans="1:19">
      <c r="A3" s="18" t="s">
        <v>43</v>
      </c>
      <c r="B3"/>
      <c r="C3"/>
      <c r="E3" s="41" t="s">
        <v>73</v>
      </c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3" t="s">
        <v>74</v>
      </c>
      <c r="S3" s="43" t="s">
        <v>75</v>
      </c>
    </row>
    <row r="4" spans="1:19">
      <c r="A4"/>
      <c r="B4"/>
      <c r="C4"/>
      <c r="E4" s="44">
        <v>2011</v>
      </c>
      <c r="F4" s="44">
        <v>2012</v>
      </c>
      <c r="G4" s="44">
        <v>2013</v>
      </c>
      <c r="H4" s="44">
        <v>2014</v>
      </c>
      <c r="I4" s="44">
        <v>2015</v>
      </c>
      <c r="J4" s="44">
        <v>2016</v>
      </c>
      <c r="K4" s="44">
        <v>2017</v>
      </c>
      <c r="L4" s="44">
        <v>2018</v>
      </c>
      <c r="M4" s="44">
        <v>2019</v>
      </c>
      <c r="N4" s="44">
        <v>2020</v>
      </c>
      <c r="O4" s="44">
        <v>2021</v>
      </c>
      <c r="P4" s="44">
        <v>2022</v>
      </c>
      <c r="Q4" s="44">
        <v>2023</v>
      </c>
      <c r="R4" s="45" t="s">
        <v>37</v>
      </c>
      <c r="S4" s="45" t="s">
        <v>76</v>
      </c>
    </row>
    <row r="5" spans="1:19">
      <c r="A5" s="19" t="s">
        <v>44</v>
      </c>
      <c r="B5"/>
      <c r="C5"/>
      <c r="E5"/>
      <c r="F5"/>
      <c r="G5"/>
      <c r="H5"/>
      <c r="I5"/>
      <c r="J5"/>
      <c r="K5"/>
      <c r="L5"/>
      <c r="M5"/>
      <c r="N5"/>
      <c r="O5"/>
      <c r="P5"/>
      <c r="Q5"/>
      <c r="R5" s="7"/>
      <c r="S5" s="7"/>
    </row>
    <row r="6" spans="1:19">
      <c r="A6" s="20" t="s">
        <v>45</v>
      </c>
      <c r="B6" s="21" t="s">
        <v>46</v>
      </c>
      <c r="C6" s="22" t="s">
        <v>47</v>
      </c>
      <c r="E6" s="46">
        <v>26.272556812497715</v>
      </c>
      <c r="F6" s="46">
        <v>8.325994553257333</v>
      </c>
      <c r="G6" s="46">
        <v>2.42</v>
      </c>
      <c r="H6" s="46">
        <v>0</v>
      </c>
      <c r="I6" s="46">
        <v>0</v>
      </c>
      <c r="J6" s="46">
        <v>0</v>
      </c>
      <c r="K6" s="46">
        <v>0</v>
      </c>
      <c r="L6" s="46">
        <v>0</v>
      </c>
      <c r="M6" s="46">
        <v>0</v>
      </c>
      <c r="N6" s="46">
        <v>0</v>
      </c>
      <c r="O6" s="46">
        <v>0</v>
      </c>
      <c r="P6" s="46">
        <v>0</v>
      </c>
      <c r="Q6" s="46">
        <v>0</v>
      </c>
      <c r="R6" s="47">
        <f t="shared" ref="R6:R23" si="0">SUM(E6:I6)</f>
        <v>37.018551365755052</v>
      </c>
      <c r="S6" s="47">
        <f t="shared" ref="S6:S23" si="1">SUM(J6:Q6)</f>
        <v>0</v>
      </c>
    </row>
    <row r="7" spans="1:19">
      <c r="A7" s="20" t="s">
        <v>45</v>
      </c>
      <c r="B7" s="21" t="s">
        <v>48</v>
      </c>
      <c r="C7" s="22" t="s">
        <v>47</v>
      </c>
      <c r="E7" s="46">
        <v>3.7447099094464793</v>
      </c>
      <c r="F7" s="46">
        <v>2.1856492974193515</v>
      </c>
      <c r="G7" s="46">
        <v>0.36</v>
      </c>
      <c r="H7" s="46">
        <v>2.1</v>
      </c>
      <c r="I7" s="46">
        <v>0.6</v>
      </c>
      <c r="J7" s="46">
        <v>0</v>
      </c>
      <c r="K7" s="46">
        <v>0</v>
      </c>
      <c r="L7" s="46">
        <v>0</v>
      </c>
      <c r="M7" s="46">
        <v>0</v>
      </c>
      <c r="N7" s="46">
        <v>0</v>
      </c>
      <c r="O7" s="46">
        <v>0</v>
      </c>
      <c r="P7" s="46">
        <v>0</v>
      </c>
      <c r="Q7" s="46">
        <v>0</v>
      </c>
      <c r="R7" s="47">
        <f t="shared" si="0"/>
        <v>8.9903592068658309</v>
      </c>
      <c r="S7" s="47">
        <f t="shared" si="1"/>
        <v>0</v>
      </c>
    </row>
    <row r="8" spans="1:19">
      <c r="A8" s="20" t="s">
        <v>45</v>
      </c>
      <c r="B8" s="21" t="s">
        <v>49</v>
      </c>
      <c r="C8" s="22" t="s">
        <v>47</v>
      </c>
      <c r="E8" s="46">
        <v>-0.28450611866585646</v>
      </c>
      <c r="F8" s="46">
        <v>-5.0314738828605744E-3</v>
      </c>
      <c r="G8" s="46">
        <v>-0.01</v>
      </c>
      <c r="H8" s="46">
        <v>0</v>
      </c>
      <c r="I8" s="46">
        <v>0</v>
      </c>
      <c r="J8" s="46">
        <v>0</v>
      </c>
      <c r="K8" s="46">
        <v>0</v>
      </c>
      <c r="L8" s="46">
        <v>0</v>
      </c>
      <c r="M8" s="46">
        <v>0</v>
      </c>
      <c r="N8" s="46">
        <v>0</v>
      </c>
      <c r="O8" s="46">
        <v>0</v>
      </c>
      <c r="P8" s="46">
        <v>0</v>
      </c>
      <c r="Q8" s="46">
        <v>0</v>
      </c>
      <c r="R8" s="47">
        <f t="shared" si="0"/>
        <v>-0.29953759254871704</v>
      </c>
      <c r="S8" s="47">
        <f t="shared" si="1"/>
        <v>0</v>
      </c>
    </row>
    <row r="9" spans="1:19" ht="25.5">
      <c r="A9" s="20" t="s">
        <v>45</v>
      </c>
      <c r="B9" s="21" t="s">
        <v>50</v>
      </c>
      <c r="C9" s="22" t="s">
        <v>47</v>
      </c>
      <c r="E9" s="46">
        <v>0</v>
      </c>
      <c r="F9" s="46">
        <v>0</v>
      </c>
      <c r="G9" s="46">
        <v>0</v>
      </c>
      <c r="H9" s="46">
        <v>0</v>
      </c>
      <c r="I9" s="46">
        <v>0</v>
      </c>
      <c r="J9" s="46">
        <v>0</v>
      </c>
      <c r="K9" s="46">
        <v>0</v>
      </c>
      <c r="L9" s="46">
        <v>0</v>
      </c>
      <c r="M9" s="46">
        <v>0</v>
      </c>
      <c r="N9" s="46">
        <v>0</v>
      </c>
      <c r="O9" s="46">
        <v>0</v>
      </c>
      <c r="P9" s="46">
        <v>0</v>
      </c>
      <c r="Q9" s="46">
        <v>0</v>
      </c>
      <c r="R9" s="47">
        <f t="shared" si="0"/>
        <v>0</v>
      </c>
      <c r="S9" s="47">
        <f t="shared" si="1"/>
        <v>0</v>
      </c>
    </row>
    <row r="10" spans="1:19">
      <c r="A10" s="20" t="s">
        <v>51</v>
      </c>
      <c r="B10" s="23" t="s">
        <v>52</v>
      </c>
      <c r="C10" s="22" t="s">
        <v>47</v>
      </c>
      <c r="E10" s="46">
        <v>0.60582491305298702</v>
      </c>
      <c r="F10" s="46">
        <v>3.1300236060885678</v>
      </c>
      <c r="G10" s="46">
        <v>3.3</v>
      </c>
      <c r="H10" s="46">
        <v>4.5</v>
      </c>
      <c r="I10" s="46">
        <v>4.53</v>
      </c>
      <c r="J10" s="46">
        <v>4.57</v>
      </c>
      <c r="K10" s="46">
        <v>4.6100000000000003</v>
      </c>
      <c r="L10" s="46">
        <v>4.6500000000000004</v>
      </c>
      <c r="M10" s="46">
        <v>4.6900000000000004</v>
      </c>
      <c r="N10" s="46">
        <v>4.7300000000000004</v>
      </c>
      <c r="O10" s="46">
        <v>4.78</v>
      </c>
      <c r="P10" s="46">
        <v>4.82</v>
      </c>
      <c r="Q10" s="46">
        <v>4.8600000000000003</v>
      </c>
      <c r="R10" s="47">
        <f t="shared" si="0"/>
        <v>16.065848519141554</v>
      </c>
      <c r="S10" s="47">
        <f t="shared" si="1"/>
        <v>37.71</v>
      </c>
    </row>
    <row r="11" spans="1:19">
      <c r="A11" s="20" t="s">
        <v>51</v>
      </c>
      <c r="B11" s="23" t="s">
        <v>53</v>
      </c>
      <c r="C11" s="22" t="s">
        <v>47</v>
      </c>
      <c r="E11" s="46">
        <v>0.274932699534294</v>
      </c>
      <c r="F11" s="46">
        <v>2.2060014184166303</v>
      </c>
      <c r="G11" s="46">
        <v>1.98</v>
      </c>
      <c r="H11" s="46">
        <v>3.4</v>
      </c>
      <c r="I11" s="46">
        <v>3.43</v>
      </c>
      <c r="J11" s="46">
        <v>3.46</v>
      </c>
      <c r="K11" s="46">
        <v>3.49</v>
      </c>
      <c r="L11" s="46">
        <v>3.52</v>
      </c>
      <c r="M11" s="46">
        <v>3.55</v>
      </c>
      <c r="N11" s="46">
        <v>3.58</v>
      </c>
      <c r="O11" s="46">
        <v>3.61</v>
      </c>
      <c r="P11" s="46">
        <v>3.64</v>
      </c>
      <c r="Q11" s="46">
        <v>3.67</v>
      </c>
      <c r="R11" s="47">
        <f t="shared" si="0"/>
        <v>11.290934117950924</v>
      </c>
      <c r="S11" s="47">
        <f t="shared" si="1"/>
        <v>28.520000000000003</v>
      </c>
    </row>
    <row r="12" spans="1:19">
      <c r="A12" s="20" t="s">
        <v>51</v>
      </c>
      <c r="B12" s="24" t="s">
        <v>28</v>
      </c>
      <c r="C12" s="22" t="s">
        <v>47</v>
      </c>
      <c r="E12" s="46">
        <v>0.46568466717001505</v>
      </c>
      <c r="F12" s="46">
        <v>5.2384639245461386</v>
      </c>
      <c r="G12" s="46">
        <v>5.71</v>
      </c>
      <c r="H12" s="46">
        <v>7.13</v>
      </c>
      <c r="I12" s="46">
        <v>6.96</v>
      </c>
      <c r="J12" s="46">
        <v>6.79</v>
      </c>
      <c r="K12" s="46">
        <v>6.69</v>
      </c>
      <c r="L12" s="46">
        <v>6.68</v>
      </c>
      <c r="M12" s="46">
        <v>6.66</v>
      </c>
      <c r="N12" s="46">
        <v>6.72</v>
      </c>
      <c r="O12" s="46">
        <v>6.79</v>
      </c>
      <c r="P12" s="46">
        <v>6.86</v>
      </c>
      <c r="Q12" s="46">
        <v>6.92</v>
      </c>
      <c r="R12" s="47">
        <f t="shared" si="0"/>
        <v>25.504148591716152</v>
      </c>
      <c r="S12" s="47">
        <f t="shared" si="1"/>
        <v>54.11</v>
      </c>
    </row>
    <row r="13" spans="1:19">
      <c r="A13" s="20" t="s">
        <v>51</v>
      </c>
      <c r="B13" s="24" t="s">
        <v>29</v>
      </c>
      <c r="C13" s="22" t="s">
        <v>47</v>
      </c>
      <c r="E13" s="46">
        <v>1.079077516502337</v>
      </c>
      <c r="F13" s="46">
        <v>7.4271564391439862</v>
      </c>
      <c r="G13" s="46">
        <v>5.59</v>
      </c>
      <c r="H13" s="46">
        <v>5.54</v>
      </c>
      <c r="I13" s="46">
        <v>5.44</v>
      </c>
      <c r="J13" s="46">
        <v>5.34</v>
      </c>
      <c r="K13" s="46">
        <v>5.29</v>
      </c>
      <c r="L13" s="46">
        <v>5.29</v>
      </c>
      <c r="M13" s="46">
        <v>5.35</v>
      </c>
      <c r="N13" s="46">
        <v>5.41</v>
      </c>
      <c r="O13" s="46">
        <v>5.47</v>
      </c>
      <c r="P13" s="46">
        <v>5.53</v>
      </c>
      <c r="Q13" s="46">
        <v>5.59</v>
      </c>
      <c r="R13" s="47">
        <f t="shared" si="0"/>
        <v>25.076233955646323</v>
      </c>
      <c r="S13" s="47">
        <f t="shared" si="1"/>
        <v>43.269999999999996</v>
      </c>
    </row>
    <row r="14" spans="1:19">
      <c r="A14" s="20" t="s">
        <v>51</v>
      </c>
      <c r="B14" s="24" t="s">
        <v>30</v>
      </c>
      <c r="C14" s="22" t="s">
        <v>47</v>
      </c>
      <c r="E14" s="46">
        <v>0.13230762089722201</v>
      </c>
      <c r="F14" s="46">
        <v>2.2895396875610565</v>
      </c>
      <c r="G14" s="46">
        <v>2.08</v>
      </c>
      <c r="H14" s="46">
        <v>2.4900000000000002</v>
      </c>
      <c r="I14" s="46">
        <v>3.87</v>
      </c>
      <c r="J14" s="46">
        <v>4.3499999999999996</v>
      </c>
      <c r="K14" s="46">
        <v>4.28</v>
      </c>
      <c r="L14" s="46">
        <v>4.2699999999999996</v>
      </c>
      <c r="M14" s="46">
        <v>4.32</v>
      </c>
      <c r="N14" s="46">
        <v>4.37</v>
      </c>
      <c r="O14" s="46">
        <v>4.41</v>
      </c>
      <c r="P14" s="46">
        <v>4.46</v>
      </c>
      <c r="Q14" s="46">
        <v>4.51</v>
      </c>
      <c r="R14" s="47">
        <f t="shared" si="0"/>
        <v>10.86184730845828</v>
      </c>
      <c r="S14" s="47">
        <f t="shared" si="1"/>
        <v>34.97</v>
      </c>
    </row>
    <row r="15" spans="1:19">
      <c r="A15" s="20" t="s">
        <v>51</v>
      </c>
      <c r="B15" s="24" t="s">
        <v>54</v>
      </c>
      <c r="C15" s="22" t="s">
        <v>47</v>
      </c>
      <c r="E15" s="46">
        <v>2.7225124088400003E-3</v>
      </c>
      <c r="F15" s="46">
        <v>1.071669502542927E-2</v>
      </c>
      <c r="G15" s="46">
        <v>0.04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0</v>
      </c>
      <c r="P15" s="46">
        <v>0</v>
      </c>
      <c r="Q15" s="46">
        <v>0</v>
      </c>
      <c r="R15" s="47">
        <f t="shared" si="0"/>
        <v>5.3439207434269269E-2</v>
      </c>
      <c r="S15" s="47">
        <f t="shared" si="1"/>
        <v>0</v>
      </c>
    </row>
    <row r="16" spans="1:19">
      <c r="A16" s="20" t="s">
        <v>51</v>
      </c>
      <c r="B16" s="24" t="s">
        <v>31</v>
      </c>
      <c r="C16" s="22" t="s">
        <v>47</v>
      </c>
      <c r="E16" s="46">
        <v>0</v>
      </c>
      <c r="F16" s="46">
        <v>0.71353083846865661</v>
      </c>
      <c r="G16" s="46">
        <v>4.8499999999999996</v>
      </c>
      <c r="H16" s="46">
        <v>0.57999999999999996</v>
      </c>
      <c r="I16" s="46">
        <v>0.6</v>
      </c>
      <c r="J16" s="46">
        <v>0.62</v>
      </c>
      <c r="K16" s="46">
        <v>0.63</v>
      </c>
      <c r="L16" s="46">
        <v>0.64</v>
      </c>
      <c r="M16" s="46">
        <v>0.64</v>
      </c>
      <c r="N16" s="46">
        <v>0.65</v>
      </c>
      <c r="O16" s="46">
        <v>0.66</v>
      </c>
      <c r="P16" s="46">
        <v>0.66</v>
      </c>
      <c r="Q16" s="46">
        <v>0.67</v>
      </c>
      <c r="R16" s="47">
        <f t="shared" si="0"/>
        <v>6.7435308384686561</v>
      </c>
      <c r="S16" s="47">
        <f t="shared" si="1"/>
        <v>5.17</v>
      </c>
    </row>
    <row r="17" spans="1:19">
      <c r="A17" s="20" t="s">
        <v>51</v>
      </c>
      <c r="B17" s="24" t="s">
        <v>32</v>
      </c>
      <c r="C17" s="22" t="s">
        <v>47</v>
      </c>
      <c r="E17" s="46">
        <v>0</v>
      </c>
      <c r="F17" s="46">
        <v>0.55815090386456834</v>
      </c>
      <c r="G17" s="46">
        <v>0.64</v>
      </c>
      <c r="H17" s="46">
        <v>0.23</v>
      </c>
      <c r="I17" s="46">
        <v>0.23</v>
      </c>
      <c r="J17" s="46">
        <v>0.22</v>
      </c>
      <c r="K17" s="46">
        <v>0.22</v>
      </c>
      <c r="L17" s="46">
        <v>0.21</v>
      </c>
      <c r="M17" s="46">
        <v>0.22</v>
      </c>
      <c r="N17" s="46">
        <v>0.22</v>
      </c>
      <c r="O17" s="46">
        <v>0.22</v>
      </c>
      <c r="P17" s="46">
        <v>0.22</v>
      </c>
      <c r="Q17" s="46">
        <v>0.23</v>
      </c>
      <c r="R17" s="47">
        <f t="shared" si="0"/>
        <v>1.6581509038645683</v>
      </c>
      <c r="S17" s="47">
        <f t="shared" si="1"/>
        <v>1.76</v>
      </c>
    </row>
    <row r="18" spans="1:19">
      <c r="A18" s="20" t="s">
        <v>51</v>
      </c>
      <c r="B18" s="24" t="s">
        <v>55</v>
      </c>
      <c r="C18" s="22" t="s">
        <v>47</v>
      </c>
      <c r="E18" s="46">
        <v>0.13083184631370001</v>
      </c>
      <c r="F18" s="46">
        <v>1.3024200409035518</v>
      </c>
      <c r="G18" s="46">
        <v>0.01</v>
      </c>
      <c r="H18" s="46">
        <v>0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46">
        <v>0</v>
      </c>
      <c r="Q18" s="46">
        <v>0</v>
      </c>
      <c r="R18" s="47">
        <f t="shared" si="0"/>
        <v>1.4432518872172517</v>
      </c>
      <c r="S18" s="47">
        <f t="shared" si="1"/>
        <v>0</v>
      </c>
    </row>
    <row r="19" spans="1:19" ht="25.5">
      <c r="A19" s="20" t="s">
        <v>51</v>
      </c>
      <c r="B19" s="24" t="s">
        <v>34</v>
      </c>
      <c r="C19" s="22" t="s">
        <v>47</v>
      </c>
      <c r="E19" s="46">
        <v>0</v>
      </c>
      <c r="F19" s="46">
        <v>7.8487726991837391E-3</v>
      </c>
      <c r="G19" s="46">
        <v>0.04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46">
        <v>0</v>
      </c>
      <c r="Q19" s="46">
        <v>0</v>
      </c>
      <c r="R19" s="47">
        <f t="shared" si="0"/>
        <v>4.7848772699183736E-2</v>
      </c>
      <c r="S19" s="47">
        <f t="shared" si="1"/>
        <v>0</v>
      </c>
    </row>
    <row r="20" spans="1:19">
      <c r="A20" s="20" t="s">
        <v>56</v>
      </c>
      <c r="B20" s="23" t="s">
        <v>57</v>
      </c>
      <c r="C20" s="22" t="s">
        <v>47</v>
      </c>
      <c r="E20" s="46">
        <v>1.9365858056559942E-3</v>
      </c>
      <c r="F20" s="46">
        <v>3.0108960681356801E-2</v>
      </c>
      <c r="G20" s="46">
        <v>0.04</v>
      </c>
      <c r="H20" s="46">
        <v>0.17</v>
      </c>
      <c r="I20" s="46">
        <v>0.21</v>
      </c>
      <c r="J20" s="46">
        <v>0.2</v>
      </c>
      <c r="K20" s="46">
        <v>0.22</v>
      </c>
      <c r="L20" s="46">
        <v>0.24</v>
      </c>
      <c r="M20" s="46">
        <v>0.27</v>
      </c>
      <c r="N20" s="46">
        <v>0.28999999999999998</v>
      </c>
      <c r="O20" s="46">
        <v>0.32</v>
      </c>
      <c r="P20" s="46">
        <v>0.35</v>
      </c>
      <c r="Q20" s="46">
        <v>0.39</v>
      </c>
      <c r="R20" s="47">
        <f t="shared" si="0"/>
        <v>0.45204554648701278</v>
      </c>
      <c r="S20" s="47">
        <f t="shared" si="1"/>
        <v>2.2800000000000002</v>
      </c>
    </row>
    <row r="21" spans="1:19" ht="25.5">
      <c r="A21" s="20" t="s">
        <v>56</v>
      </c>
      <c r="B21" s="23" t="s">
        <v>58</v>
      </c>
      <c r="C21" s="22" t="s">
        <v>47</v>
      </c>
      <c r="E21" s="46">
        <v>0.41070145440084216</v>
      </c>
      <c r="F21" s="46">
        <v>1.7224207187786669</v>
      </c>
      <c r="G21" s="46">
        <v>2.0699999999999998</v>
      </c>
      <c r="H21" s="46">
        <v>12.7</v>
      </c>
      <c r="I21" s="46">
        <v>8.0299999999999994</v>
      </c>
      <c r="J21" s="46">
        <v>10.24</v>
      </c>
      <c r="K21" s="46">
        <v>10.83</v>
      </c>
      <c r="L21" s="46">
        <v>11.54</v>
      </c>
      <c r="M21" s="46">
        <v>11.88</v>
      </c>
      <c r="N21" s="46">
        <v>12.32</v>
      </c>
      <c r="O21" s="46">
        <v>13.09</v>
      </c>
      <c r="P21" s="46">
        <v>13.93</v>
      </c>
      <c r="Q21" s="46">
        <v>14.84</v>
      </c>
      <c r="R21" s="47">
        <f t="shared" si="0"/>
        <v>24.933122173179505</v>
      </c>
      <c r="S21" s="47">
        <f t="shared" si="1"/>
        <v>98.670000000000016</v>
      </c>
    </row>
    <row r="22" spans="1:19" ht="25.5">
      <c r="A22" s="20" t="s">
        <v>56</v>
      </c>
      <c r="B22" s="23" t="s">
        <v>59</v>
      </c>
      <c r="C22" s="22" t="s">
        <v>47</v>
      </c>
      <c r="E22" s="46">
        <v>4.8572289013903043E-2</v>
      </c>
      <c r="F22" s="46">
        <v>4.3260644250350942E-2</v>
      </c>
      <c r="G22" s="46">
        <v>1.31</v>
      </c>
      <c r="H22" s="46">
        <v>0</v>
      </c>
      <c r="I22" s="46">
        <v>0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46">
        <v>0</v>
      </c>
      <c r="Q22" s="46">
        <v>0</v>
      </c>
      <c r="R22" s="47">
        <f t="shared" si="0"/>
        <v>1.4018329332642541</v>
      </c>
      <c r="S22" s="47">
        <f t="shared" si="1"/>
        <v>0</v>
      </c>
    </row>
    <row r="23" spans="1:19" ht="25.5">
      <c r="A23" s="20" t="s">
        <v>56</v>
      </c>
      <c r="B23" s="23" t="s">
        <v>60</v>
      </c>
      <c r="C23" s="22" t="s">
        <v>47</v>
      </c>
      <c r="E23" s="46">
        <v>0</v>
      </c>
      <c r="F23" s="46">
        <v>0</v>
      </c>
      <c r="G23" s="46">
        <v>0</v>
      </c>
      <c r="H23" s="46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46">
        <v>0</v>
      </c>
      <c r="Q23" s="46">
        <v>0</v>
      </c>
      <c r="R23" s="47">
        <f t="shared" si="0"/>
        <v>0</v>
      </c>
      <c r="S23" s="47">
        <f t="shared" si="1"/>
        <v>0</v>
      </c>
    </row>
    <row r="24" spans="1:19">
      <c r="A24" s="25"/>
      <c r="B24" s="26"/>
      <c r="C24" s="27"/>
      <c r="E24" s="48">
        <f t="shared" ref="E24:S24" si="2">SUM(E6:E23)</f>
        <v>32.885352708378136</v>
      </c>
      <c r="F24" s="48">
        <f t="shared" si="2"/>
        <v>35.186255027221961</v>
      </c>
      <c r="G24" s="48">
        <f t="shared" si="2"/>
        <v>30.43</v>
      </c>
      <c r="H24" s="48">
        <f t="shared" si="2"/>
        <v>38.839999999999996</v>
      </c>
      <c r="I24" s="48">
        <f t="shared" si="2"/>
        <v>33.900000000000006</v>
      </c>
      <c r="J24" s="48">
        <f t="shared" si="2"/>
        <v>35.79</v>
      </c>
      <c r="K24" s="48">
        <f t="shared" si="2"/>
        <v>36.26</v>
      </c>
      <c r="L24" s="48">
        <f t="shared" si="2"/>
        <v>37.04</v>
      </c>
      <c r="M24" s="48">
        <f t="shared" si="2"/>
        <v>37.58</v>
      </c>
      <c r="N24" s="48">
        <f t="shared" si="2"/>
        <v>38.29</v>
      </c>
      <c r="O24" s="48">
        <f t="shared" si="2"/>
        <v>39.349999999999994</v>
      </c>
      <c r="P24" s="48">
        <f t="shared" si="2"/>
        <v>40.47</v>
      </c>
      <c r="Q24" s="48">
        <f t="shared" si="2"/>
        <v>41.68</v>
      </c>
      <c r="R24" s="48">
        <f t="shared" si="2"/>
        <v>171.2416077356001</v>
      </c>
      <c r="S24" s="48">
        <f t="shared" si="2"/>
        <v>306.46000000000004</v>
      </c>
    </row>
    <row r="25" spans="1:19">
      <c r="A25"/>
      <c r="B25"/>
      <c r="C25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</row>
    <row r="26" spans="1:19">
      <c r="A26" s="19" t="s">
        <v>61</v>
      </c>
      <c r="B26"/>
      <c r="C26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</row>
    <row r="27" spans="1:19">
      <c r="A27" s="20" t="s">
        <v>45</v>
      </c>
      <c r="B27" s="21" t="s">
        <v>46</v>
      </c>
      <c r="C27" s="22" t="s">
        <v>47</v>
      </c>
      <c r="E27" s="46">
        <v>14.528583834442307</v>
      </c>
      <c r="F27" s="46">
        <v>2.086561874579032</v>
      </c>
      <c r="G27" s="46">
        <v>0.46</v>
      </c>
      <c r="H27" s="46">
        <v>0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46">
        <v>0</v>
      </c>
      <c r="Q27" s="46">
        <v>0</v>
      </c>
      <c r="R27" s="47">
        <f t="shared" ref="R27:R44" si="3">SUM(E27:I27)</f>
        <v>17.075145709021339</v>
      </c>
      <c r="S27" s="47">
        <f t="shared" ref="S27:S44" si="4">SUM(J27:Q27)</f>
        <v>0</v>
      </c>
    </row>
    <row r="28" spans="1:19">
      <c r="A28" s="20" t="s">
        <v>45</v>
      </c>
      <c r="B28" s="21" t="s">
        <v>48</v>
      </c>
      <c r="C28" s="22" t="s">
        <v>47</v>
      </c>
      <c r="E28" s="46">
        <v>3.4612803792007152</v>
      </c>
      <c r="F28" s="46">
        <v>2.3666928863598868</v>
      </c>
      <c r="G28" s="46">
        <v>0.13</v>
      </c>
      <c r="H28" s="46">
        <v>0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46">
        <v>0</v>
      </c>
      <c r="Q28" s="46">
        <v>0</v>
      </c>
      <c r="R28" s="47">
        <f t="shared" si="3"/>
        <v>5.9579732655606019</v>
      </c>
      <c r="S28" s="47">
        <f t="shared" si="4"/>
        <v>0</v>
      </c>
    </row>
    <row r="29" spans="1:19">
      <c r="A29" s="20" t="s">
        <v>45</v>
      </c>
      <c r="B29" s="21" t="s">
        <v>49</v>
      </c>
      <c r="C29" s="22" t="s">
        <v>47</v>
      </c>
      <c r="E29" s="46">
        <v>1.6743024147380901E-2</v>
      </c>
      <c r="F29" s="46">
        <v>3.4324772915728004E-2</v>
      </c>
      <c r="G29" s="46">
        <v>0</v>
      </c>
      <c r="H29" s="46">
        <v>0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7">
        <f t="shared" si="3"/>
        <v>5.1067797063108905E-2</v>
      </c>
      <c r="S29" s="47">
        <f t="shared" si="4"/>
        <v>0</v>
      </c>
    </row>
    <row r="30" spans="1:19" ht="25.5">
      <c r="A30" s="20" t="s">
        <v>45</v>
      </c>
      <c r="B30" s="21" t="s">
        <v>50</v>
      </c>
      <c r="C30" s="22" t="s">
        <v>47</v>
      </c>
      <c r="E30" s="46">
        <v>0</v>
      </c>
      <c r="F30" s="46">
        <v>0</v>
      </c>
      <c r="G30" s="46">
        <v>0</v>
      </c>
      <c r="H30" s="46">
        <v>0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>
        <v>0</v>
      </c>
      <c r="O30" s="46">
        <v>0</v>
      </c>
      <c r="P30" s="46">
        <v>0</v>
      </c>
      <c r="Q30" s="46">
        <v>0</v>
      </c>
      <c r="R30" s="47">
        <f t="shared" si="3"/>
        <v>0</v>
      </c>
      <c r="S30" s="47">
        <f t="shared" si="4"/>
        <v>0</v>
      </c>
    </row>
    <row r="31" spans="1:19">
      <c r="A31" s="20" t="s">
        <v>51</v>
      </c>
      <c r="B31" s="23" t="s">
        <v>52</v>
      </c>
      <c r="C31" s="22" t="s">
        <v>47</v>
      </c>
      <c r="E31" s="46">
        <v>4.0289942564631004E-2</v>
      </c>
      <c r="F31" s="46">
        <v>0.23358482701795771</v>
      </c>
      <c r="G31" s="46">
        <v>0.02</v>
      </c>
      <c r="H31" s="46">
        <v>0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6">
        <v>0</v>
      </c>
      <c r="P31" s="46">
        <v>0</v>
      </c>
      <c r="Q31" s="46">
        <v>0</v>
      </c>
      <c r="R31" s="47">
        <f t="shared" si="3"/>
        <v>0.29387476958258874</v>
      </c>
      <c r="S31" s="47">
        <f t="shared" si="4"/>
        <v>0</v>
      </c>
    </row>
    <row r="32" spans="1:19">
      <c r="A32" s="20" t="s">
        <v>51</v>
      </c>
      <c r="B32" s="23" t="s">
        <v>53</v>
      </c>
      <c r="C32" s="22" t="s">
        <v>47</v>
      </c>
      <c r="E32" s="46">
        <v>3.2187227062131001E-2</v>
      </c>
      <c r="F32" s="46">
        <v>0.42131780805951857</v>
      </c>
      <c r="G32" s="46">
        <v>0.13</v>
      </c>
      <c r="H32" s="46">
        <v>0</v>
      </c>
      <c r="I32" s="46">
        <v>0</v>
      </c>
      <c r="J32" s="46">
        <v>0</v>
      </c>
      <c r="K32" s="46">
        <v>0</v>
      </c>
      <c r="L32" s="46">
        <v>0</v>
      </c>
      <c r="M32" s="46">
        <v>0</v>
      </c>
      <c r="N32" s="46">
        <v>0</v>
      </c>
      <c r="O32" s="46">
        <v>0</v>
      </c>
      <c r="P32" s="46">
        <v>0</v>
      </c>
      <c r="Q32" s="46">
        <v>0</v>
      </c>
      <c r="R32" s="47">
        <f t="shared" si="3"/>
        <v>0.58350503512164953</v>
      </c>
      <c r="S32" s="47">
        <f t="shared" si="4"/>
        <v>0</v>
      </c>
    </row>
    <row r="33" spans="1:19">
      <c r="A33" s="20" t="s">
        <v>51</v>
      </c>
      <c r="B33" s="24" t="s">
        <v>28</v>
      </c>
      <c r="C33" s="22" t="s">
        <v>47</v>
      </c>
      <c r="E33" s="46">
        <v>0.10828901142367801</v>
      </c>
      <c r="F33" s="46">
        <v>0.65889648692429847</v>
      </c>
      <c r="G33" s="46">
        <v>0.23</v>
      </c>
      <c r="H33" s="46">
        <v>0.47</v>
      </c>
      <c r="I33" s="46">
        <v>0.47</v>
      </c>
      <c r="J33" s="46">
        <v>0.46</v>
      </c>
      <c r="K33" s="46">
        <v>0.46</v>
      </c>
      <c r="L33" s="46">
        <v>0.46</v>
      </c>
      <c r="M33" s="46">
        <v>0.47</v>
      </c>
      <c r="N33" s="46">
        <v>0.47</v>
      </c>
      <c r="O33" s="46">
        <v>0.48</v>
      </c>
      <c r="P33" s="46">
        <v>0.48</v>
      </c>
      <c r="Q33" s="46">
        <v>0.49</v>
      </c>
      <c r="R33" s="47">
        <f t="shared" si="3"/>
        <v>1.9371854983479764</v>
      </c>
      <c r="S33" s="47">
        <f t="shared" si="4"/>
        <v>3.7700000000000005</v>
      </c>
    </row>
    <row r="34" spans="1:19">
      <c r="A34" s="20" t="s">
        <v>51</v>
      </c>
      <c r="B34" s="24" t="s">
        <v>29</v>
      </c>
      <c r="C34" s="22" t="s">
        <v>47</v>
      </c>
      <c r="E34" s="46">
        <v>0.50836869207511803</v>
      </c>
      <c r="F34" s="46">
        <v>7.0435385289927686</v>
      </c>
      <c r="G34" s="46">
        <v>3.55</v>
      </c>
      <c r="H34" s="46">
        <v>6.2</v>
      </c>
      <c r="I34" s="46">
        <v>6.05</v>
      </c>
      <c r="J34" s="46">
        <v>5.9</v>
      </c>
      <c r="K34" s="46">
        <v>5.81</v>
      </c>
      <c r="L34" s="46">
        <v>5.8</v>
      </c>
      <c r="M34" s="46">
        <v>5.86</v>
      </c>
      <c r="N34" s="46">
        <v>5.93</v>
      </c>
      <c r="O34" s="46">
        <v>5.99</v>
      </c>
      <c r="P34" s="46">
        <v>6.06</v>
      </c>
      <c r="Q34" s="46">
        <v>6.12</v>
      </c>
      <c r="R34" s="47">
        <f t="shared" si="3"/>
        <v>23.351907221067886</v>
      </c>
      <c r="S34" s="47">
        <f t="shared" si="4"/>
        <v>47.47</v>
      </c>
    </row>
    <row r="35" spans="1:19">
      <c r="A35" s="20" t="s">
        <v>51</v>
      </c>
      <c r="B35" s="24" t="s">
        <v>30</v>
      </c>
      <c r="C35" s="22" t="s">
        <v>47</v>
      </c>
      <c r="E35" s="46">
        <v>1.4336404629090001E-3</v>
      </c>
      <c r="F35" s="46">
        <v>0.39798849828976479</v>
      </c>
      <c r="G35" s="46">
        <v>0.74</v>
      </c>
      <c r="H35" s="46">
        <v>3.95</v>
      </c>
      <c r="I35" s="46">
        <v>3.9</v>
      </c>
      <c r="J35" s="46">
        <v>3.84</v>
      </c>
      <c r="K35" s="46">
        <v>3.82</v>
      </c>
      <c r="L35" s="46">
        <v>3.82</v>
      </c>
      <c r="M35" s="46">
        <v>3.87</v>
      </c>
      <c r="N35" s="46">
        <v>3.91</v>
      </c>
      <c r="O35" s="46">
        <v>3.95</v>
      </c>
      <c r="P35" s="46">
        <v>4</v>
      </c>
      <c r="Q35" s="46">
        <v>4.04</v>
      </c>
      <c r="R35" s="47">
        <f t="shared" si="3"/>
        <v>8.9894221387526745</v>
      </c>
      <c r="S35" s="47">
        <f t="shared" si="4"/>
        <v>31.25</v>
      </c>
    </row>
    <row r="36" spans="1:19">
      <c r="A36" s="20" t="s">
        <v>51</v>
      </c>
      <c r="B36" s="24" t="s">
        <v>54</v>
      </c>
      <c r="C36" s="22" t="s">
        <v>47</v>
      </c>
      <c r="E36" s="46">
        <v>0</v>
      </c>
      <c r="F36" s="46">
        <v>8.9067801367399149E-5</v>
      </c>
      <c r="G36" s="46">
        <v>0</v>
      </c>
      <c r="H36" s="46">
        <v>0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>
        <v>0</v>
      </c>
      <c r="O36" s="46">
        <v>0</v>
      </c>
      <c r="P36" s="46">
        <v>0</v>
      </c>
      <c r="Q36" s="46">
        <v>0</v>
      </c>
      <c r="R36" s="47">
        <f t="shared" si="3"/>
        <v>8.9067801367399149E-5</v>
      </c>
      <c r="S36" s="47">
        <f t="shared" si="4"/>
        <v>0</v>
      </c>
    </row>
    <row r="37" spans="1:19">
      <c r="A37" s="20" t="s">
        <v>51</v>
      </c>
      <c r="B37" s="24" t="s">
        <v>31</v>
      </c>
      <c r="C37" s="22" t="s">
        <v>47</v>
      </c>
      <c r="E37" s="46">
        <v>0</v>
      </c>
      <c r="F37" s="46">
        <v>0.22386094661649947</v>
      </c>
      <c r="G37" s="46">
        <v>2.23</v>
      </c>
      <c r="H37" s="46">
        <v>7.36</v>
      </c>
      <c r="I37" s="46">
        <v>7.36</v>
      </c>
      <c r="J37" s="46">
        <v>7.36</v>
      </c>
      <c r="K37" s="46">
        <v>7.44</v>
      </c>
      <c r="L37" s="46">
        <v>7.52</v>
      </c>
      <c r="M37" s="46">
        <v>7.6</v>
      </c>
      <c r="N37" s="46">
        <v>7.68</v>
      </c>
      <c r="O37" s="46">
        <v>7.77</v>
      </c>
      <c r="P37" s="46">
        <v>7.85</v>
      </c>
      <c r="Q37" s="46">
        <v>7.94</v>
      </c>
      <c r="R37" s="47">
        <f t="shared" si="3"/>
        <v>17.1738609466165</v>
      </c>
      <c r="S37" s="47">
        <f t="shared" si="4"/>
        <v>61.160000000000004</v>
      </c>
    </row>
    <row r="38" spans="1:19">
      <c r="A38" s="20" t="s">
        <v>51</v>
      </c>
      <c r="B38" s="24" t="s">
        <v>32</v>
      </c>
      <c r="C38" s="22" t="s">
        <v>47</v>
      </c>
      <c r="E38" s="46">
        <v>0</v>
      </c>
      <c r="F38" s="46">
        <v>0</v>
      </c>
      <c r="G38" s="46">
        <v>0</v>
      </c>
      <c r="H38" s="46">
        <v>0</v>
      </c>
      <c r="I38" s="46">
        <v>0</v>
      </c>
      <c r="J38" s="46">
        <v>0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7">
        <f t="shared" si="3"/>
        <v>0</v>
      </c>
      <c r="S38" s="47">
        <f t="shared" si="4"/>
        <v>0</v>
      </c>
    </row>
    <row r="39" spans="1:19">
      <c r="A39" s="20" t="s">
        <v>51</v>
      </c>
      <c r="B39" s="24" t="s">
        <v>55</v>
      </c>
      <c r="C39" s="22" t="s">
        <v>47</v>
      </c>
      <c r="E39" s="46">
        <v>0</v>
      </c>
      <c r="F39" s="46">
        <v>0</v>
      </c>
      <c r="G39" s="46">
        <v>0</v>
      </c>
      <c r="H39" s="46">
        <v>0</v>
      </c>
      <c r="I39" s="46">
        <v>0</v>
      </c>
      <c r="J39" s="46">
        <v>0</v>
      </c>
      <c r="K39" s="46">
        <v>0</v>
      </c>
      <c r="L39" s="46"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7">
        <f t="shared" si="3"/>
        <v>0</v>
      </c>
      <c r="S39" s="47">
        <f t="shared" si="4"/>
        <v>0</v>
      </c>
    </row>
    <row r="40" spans="1:19" ht="25.5">
      <c r="A40" s="20" t="s">
        <v>51</v>
      </c>
      <c r="B40" s="24" t="s">
        <v>34</v>
      </c>
      <c r="C40" s="22" t="s">
        <v>47</v>
      </c>
      <c r="E40" s="46">
        <v>0</v>
      </c>
      <c r="F40" s="46">
        <v>0</v>
      </c>
      <c r="G40" s="46">
        <v>0</v>
      </c>
      <c r="H40" s="46">
        <v>0</v>
      </c>
      <c r="I40" s="46">
        <v>0</v>
      </c>
      <c r="J40" s="46">
        <v>0</v>
      </c>
      <c r="K40" s="46">
        <v>0</v>
      </c>
      <c r="L40" s="46">
        <v>0</v>
      </c>
      <c r="M40" s="46">
        <v>0</v>
      </c>
      <c r="N40" s="46">
        <v>0</v>
      </c>
      <c r="O40" s="46">
        <v>0</v>
      </c>
      <c r="P40" s="46">
        <v>0</v>
      </c>
      <c r="Q40" s="46">
        <v>0</v>
      </c>
      <c r="R40" s="47">
        <f t="shared" si="3"/>
        <v>0</v>
      </c>
      <c r="S40" s="47">
        <f t="shared" si="4"/>
        <v>0</v>
      </c>
    </row>
    <row r="41" spans="1:19">
      <c r="A41" s="20" t="s">
        <v>56</v>
      </c>
      <c r="B41" s="23" t="s">
        <v>57</v>
      </c>
      <c r="C41" s="22" t="s">
        <v>47</v>
      </c>
      <c r="E41" s="46">
        <v>0</v>
      </c>
      <c r="F41" s="46">
        <v>0</v>
      </c>
      <c r="G41" s="46">
        <v>0</v>
      </c>
      <c r="H41" s="46">
        <v>0</v>
      </c>
      <c r="I41" s="46">
        <v>0</v>
      </c>
      <c r="J41" s="46">
        <v>0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0</v>
      </c>
      <c r="Q41" s="46">
        <v>0</v>
      </c>
      <c r="R41" s="47">
        <f t="shared" si="3"/>
        <v>0</v>
      </c>
      <c r="S41" s="47">
        <f t="shared" si="4"/>
        <v>0</v>
      </c>
    </row>
    <row r="42" spans="1:19" ht="25.5">
      <c r="A42" s="20" t="s">
        <v>56</v>
      </c>
      <c r="B42" s="23" t="s">
        <v>58</v>
      </c>
      <c r="C42" s="22" t="s">
        <v>47</v>
      </c>
      <c r="E42" s="46">
        <v>0</v>
      </c>
      <c r="F42" s="46">
        <v>0.90363415167869565</v>
      </c>
      <c r="G42" s="46">
        <v>-0.01</v>
      </c>
      <c r="H42" s="46">
        <v>0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0</v>
      </c>
      <c r="Q42" s="46">
        <v>0</v>
      </c>
      <c r="R42" s="47">
        <f t="shared" si="3"/>
        <v>0.89363415167869564</v>
      </c>
      <c r="S42" s="47">
        <f t="shared" si="4"/>
        <v>0</v>
      </c>
    </row>
    <row r="43" spans="1:19" ht="25.5">
      <c r="A43" s="20" t="s">
        <v>56</v>
      </c>
      <c r="B43" s="23" t="s">
        <v>59</v>
      </c>
      <c r="C43" s="22" t="s">
        <v>47</v>
      </c>
      <c r="E43" s="46">
        <v>0.88282883089551456</v>
      </c>
      <c r="F43" s="46">
        <v>0</v>
      </c>
      <c r="G43" s="46">
        <v>0</v>
      </c>
      <c r="H43" s="46">
        <v>0</v>
      </c>
      <c r="I43" s="46">
        <v>0</v>
      </c>
      <c r="J43" s="46">
        <v>0</v>
      </c>
      <c r="K43" s="46">
        <v>0</v>
      </c>
      <c r="L43" s="46">
        <v>0</v>
      </c>
      <c r="M43" s="46">
        <v>0</v>
      </c>
      <c r="N43" s="46">
        <v>0</v>
      </c>
      <c r="O43" s="46">
        <v>0</v>
      </c>
      <c r="P43" s="46">
        <v>0</v>
      </c>
      <c r="Q43" s="46">
        <v>0</v>
      </c>
      <c r="R43" s="47">
        <f t="shared" si="3"/>
        <v>0.88282883089551456</v>
      </c>
      <c r="S43" s="47">
        <f t="shared" si="4"/>
        <v>0</v>
      </c>
    </row>
    <row r="44" spans="1:19" ht="25.5">
      <c r="A44" s="20" t="s">
        <v>56</v>
      </c>
      <c r="B44" s="23" t="s">
        <v>60</v>
      </c>
      <c r="C44" s="22" t="s">
        <v>47</v>
      </c>
      <c r="E44" s="46">
        <v>0</v>
      </c>
      <c r="F44" s="46">
        <v>0</v>
      </c>
      <c r="G44" s="46">
        <v>0</v>
      </c>
      <c r="H44" s="46">
        <v>0</v>
      </c>
      <c r="I44" s="46">
        <v>0</v>
      </c>
      <c r="J44" s="46">
        <v>0</v>
      </c>
      <c r="K44" s="46">
        <v>0</v>
      </c>
      <c r="L44" s="46">
        <v>0</v>
      </c>
      <c r="M44" s="46">
        <v>0</v>
      </c>
      <c r="N44" s="46">
        <v>0</v>
      </c>
      <c r="O44" s="46">
        <v>0</v>
      </c>
      <c r="P44" s="46">
        <v>0</v>
      </c>
      <c r="Q44" s="46">
        <v>0</v>
      </c>
      <c r="R44" s="47">
        <f t="shared" si="3"/>
        <v>0</v>
      </c>
      <c r="S44" s="47">
        <f t="shared" si="4"/>
        <v>0</v>
      </c>
    </row>
    <row r="45" spans="1:19">
      <c r="A45" s="26"/>
      <c r="B45" s="26"/>
      <c r="C45" s="26"/>
      <c r="E45" s="48">
        <f t="shared" ref="E45:S45" si="5">SUM(E27:E44)</f>
        <v>19.580004582274384</v>
      </c>
      <c r="F45" s="48">
        <f t="shared" si="5"/>
        <v>14.370489849235518</v>
      </c>
      <c r="G45" s="48">
        <f t="shared" si="5"/>
        <v>7.48</v>
      </c>
      <c r="H45" s="48">
        <f t="shared" si="5"/>
        <v>17.98</v>
      </c>
      <c r="I45" s="48">
        <f t="shared" si="5"/>
        <v>17.78</v>
      </c>
      <c r="J45" s="48">
        <f t="shared" si="5"/>
        <v>17.559999999999999</v>
      </c>
      <c r="K45" s="48">
        <f t="shared" si="5"/>
        <v>17.53</v>
      </c>
      <c r="L45" s="48">
        <f t="shared" si="5"/>
        <v>17.600000000000001</v>
      </c>
      <c r="M45" s="48">
        <f t="shared" si="5"/>
        <v>17.799999999999997</v>
      </c>
      <c r="N45" s="48">
        <f t="shared" si="5"/>
        <v>17.989999999999998</v>
      </c>
      <c r="O45" s="48">
        <f t="shared" si="5"/>
        <v>18.190000000000001</v>
      </c>
      <c r="P45" s="48">
        <f t="shared" si="5"/>
        <v>18.39</v>
      </c>
      <c r="Q45" s="48">
        <f t="shared" si="5"/>
        <v>18.59</v>
      </c>
      <c r="R45" s="48">
        <f t="shared" si="5"/>
        <v>77.190494431509904</v>
      </c>
      <c r="S45" s="48">
        <f t="shared" si="5"/>
        <v>143.65</v>
      </c>
    </row>
    <row r="46" spans="1:19">
      <c r="A46" s="26"/>
      <c r="B46" s="26"/>
      <c r="C46" s="26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</row>
    <row r="47" spans="1:19">
      <c r="A47" s="26"/>
      <c r="B47" s="26"/>
      <c r="C47" s="26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</row>
    <row r="48" spans="1:19">
      <c r="A48" s="26"/>
      <c r="B48" s="26"/>
      <c r="C48" s="26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</row>
    <row r="49" spans="1:19">
      <c r="A49" s="26"/>
      <c r="B49" s="26"/>
      <c r="C49" s="26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</row>
    <row r="50" spans="1:19">
      <c r="A50" s="19" t="s">
        <v>62</v>
      </c>
      <c r="B50" s="28"/>
      <c r="C50" s="28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</row>
    <row r="51" spans="1:19" ht="38.25">
      <c r="A51" s="22" t="s">
        <v>62</v>
      </c>
      <c r="B51" s="22" t="s">
        <v>63</v>
      </c>
      <c r="C51" s="22" t="s">
        <v>64</v>
      </c>
      <c r="E51" s="46">
        <v>8.9211232594765768</v>
      </c>
      <c r="F51" s="46">
        <v>0.55242720033491</v>
      </c>
      <c r="G51" s="46">
        <v>0.15</v>
      </c>
      <c r="H51" s="46">
        <v>0</v>
      </c>
      <c r="I51" s="46">
        <v>0</v>
      </c>
      <c r="J51" s="46"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7">
        <f>SUM(E51:I51)</f>
        <v>9.6235504598114865</v>
      </c>
      <c r="S51" s="47">
        <f>SUM(J51:Q51)</f>
        <v>0</v>
      </c>
    </row>
    <row r="52" spans="1:19" ht="38.25">
      <c r="A52" s="22" t="s">
        <v>62</v>
      </c>
      <c r="B52" s="29" t="s">
        <v>65</v>
      </c>
      <c r="C52" s="22" t="s">
        <v>64</v>
      </c>
      <c r="E52" s="46">
        <v>0.299687035575465</v>
      </c>
      <c r="F52" s="46">
        <v>1.332568383267797</v>
      </c>
      <c r="G52" s="46">
        <v>1.03</v>
      </c>
      <c r="H52" s="46">
        <v>2.39</v>
      </c>
      <c r="I52" s="46">
        <v>2.2599999999999998</v>
      </c>
      <c r="J52" s="46">
        <v>2.04</v>
      </c>
      <c r="K52" s="46">
        <v>1.88</v>
      </c>
      <c r="L52" s="46">
        <v>1.8</v>
      </c>
      <c r="M52" s="46">
        <v>1.8</v>
      </c>
      <c r="N52" s="46">
        <v>1.8</v>
      </c>
      <c r="O52" s="46">
        <v>1.8</v>
      </c>
      <c r="P52" s="46">
        <v>1.8</v>
      </c>
      <c r="Q52" s="46">
        <v>1.8</v>
      </c>
      <c r="R52" s="47">
        <f>SUM(E52:I52)</f>
        <v>7.3122554188432627</v>
      </c>
      <c r="S52" s="47">
        <f>SUM(J52:Q52)</f>
        <v>14.720000000000002</v>
      </c>
    </row>
    <row r="53" spans="1:19" ht="38.25">
      <c r="A53" s="22" t="s">
        <v>62</v>
      </c>
      <c r="B53" s="29" t="s">
        <v>66</v>
      </c>
      <c r="C53" s="22" t="s">
        <v>64</v>
      </c>
      <c r="E53" s="46">
        <v>2.4477644512191632</v>
      </c>
      <c r="F53" s="46">
        <v>2.8938228857523702</v>
      </c>
      <c r="G53" s="46">
        <v>1.2</v>
      </c>
      <c r="H53" s="46">
        <v>0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7">
        <f>SUM(E53:I53)</f>
        <v>6.5415873369715341</v>
      </c>
      <c r="S53" s="47">
        <f>SUM(J53:Q53)</f>
        <v>0</v>
      </c>
    </row>
    <row r="54" spans="1:19" ht="38.25">
      <c r="A54" s="22" t="s">
        <v>62</v>
      </c>
      <c r="B54" s="29" t="s">
        <v>67</v>
      </c>
      <c r="C54" s="22" t="s">
        <v>64</v>
      </c>
      <c r="E54" s="46">
        <v>8.8120812356921999E-2</v>
      </c>
      <c r="F54" s="46">
        <v>0.50102045098917203</v>
      </c>
      <c r="G54" s="46">
        <v>0.55000000000000004</v>
      </c>
      <c r="H54" s="46">
        <v>0.43</v>
      </c>
      <c r="I54" s="46">
        <v>0.39</v>
      </c>
      <c r="J54" s="46">
        <v>0.36</v>
      </c>
      <c r="K54" s="46">
        <v>0.34</v>
      </c>
      <c r="L54" s="46">
        <v>0.33</v>
      </c>
      <c r="M54" s="46">
        <v>0.32</v>
      </c>
      <c r="N54" s="46">
        <v>0.32</v>
      </c>
      <c r="O54" s="46">
        <v>0.32</v>
      </c>
      <c r="P54" s="46">
        <v>0.32</v>
      </c>
      <c r="Q54" s="46">
        <v>0.32</v>
      </c>
      <c r="R54" s="47">
        <f>SUM(E54:I54)</f>
        <v>1.9591412633460941</v>
      </c>
      <c r="S54" s="47">
        <f>SUM(J54:Q54)</f>
        <v>2.63</v>
      </c>
    </row>
    <row r="55" spans="1:19" ht="15">
      <c r="A55" s="242" t="s">
        <v>39</v>
      </c>
      <c r="B55" s="243"/>
      <c r="C55" s="244"/>
      <c r="E55" s="48">
        <f t="shared" ref="E55:S55" si="6">SUM(E51:E54)</f>
        <v>11.756695558628126</v>
      </c>
      <c r="F55" s="48">
        <f t="shared" si="6"/>
        <v>5.2798389203442486</v>
      </c>
      <c r="G55" s="48">
        <f t="shared" si="6"/>
        <v>2.9299999999999997</v>
      </c>
      <c r="H55" s="48">
        <f t="shared" si="6"/>
        <v>2.8200000000000003</v>
      </c>
      <c r="I55" s="48">
        <f t="shared" si="6"/>
        <v>2.65</v>
      </c>
      <c r="J55" s="48">
        <f t="shared" si="6"/>
        <v>2.4</v>
      </c>
      <c r="K55" s="48">
        <f t="shared" si="6"/>
        <v>2.2199999999999998</v>
      </c>
      <c r="L55" s="48">
        <f t="shared" si="6"/>
        <v>2.13</v>
      </c>
      <c r="M55" s="48">
        <f t="shared" si="6"/>
        <v>2.12</v>
      </c>
      <c r="N55" s="48">
        <f t="shared" si="6"/>
        <v>2.12</v>
      </c>
      <c r="O55" s="48">
        <f t="shared" si="6"/>
        <v>2.12</v>
      </c>
      <c r="P55" s="48">
        <f t="shared" si="6"/>
        <v>2.12</v>
      </c>
      <c r="Q55" s="48">
        <f t="shared" si="6"/>
        <v>2.12</v>
      </c>
      <c r="R55" s="48">
        <f t="shared" si="6"/>
        <v>25.436534478972376</v>
      </c>
      <c r="S55" s="48">
        <f t="shared" si="6"/>
        <v>17.350000000000001</v>
      </c>
    </row>
    <row r="56" spans="1:19" ht="15">
      <c r="A56" s="30"/>
      <c r="B56" s="30"/>
      <c r="C56" s="30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</row>
    <row r="57" spans="1:19" ht="15">
      <c r="A57" s="30"/>
      <c r="B57" s="30"/>
      <c r="C57" s="30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</row>
    <row r="58" spans="1:19">
      <c r="A58"/>
      <c r="B58"/>
      <c r="C58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</row>
    <row r="59" spans="1:19">
      <c r="A59" s="31" t="s">
        <v>62</v>
      </c>
      <c r="B59" s="28"/>
      <c r="C59" s="28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</row>
    <row r="60" spans="1:19" ht="25.5">
      <c r="A60" s="22" t="s">
        <v>62</v>
      </c>
      <c r="B60" s="22" t="s">
        <v>68</v>
      </c>
      <c r="C60" s="22" t="s">
        <v>69</v>
      </c>
      <c r="E60" s="46">
        <v>0</v>
      </c>
      <c r="F60" s="46">
        <v>0</v>
      </c>
      <c r="G60" s="46">
        <v>0</v>
      </c>
      <c r="H60" s="46">
        <v>0</v>
      </c>
      <c r="I60" s="46">
        <v>0</v>
      </c>
      <c r="J60" s="46">
        <v>0</v>
      </c>
      <c r="K60" s="46">
        <v>0</v>
      </c>
      <c r="L60" s="46">
        <v>0</v>
      </c>
      <c r="M60" s="46">
        <v>0</v>
      </c>
      <c r="N60" s="46">
        <v>0</v>
      </c>
      <c r="O60" s="46">
        <v>0</v>
      </c>
      <c r="P60" s="46">
        <v>0</v>
      </c>
      <c r="Q60" s="46">
        <v>0</v>
      </c>
      <c r="R60" s="47">
        <f>SUM(E60:I60)</f>
        <v>0</v>
      </c>
      <c r="S60" s="47">
        <f>SUM(J60:Q60)</f>
        <v>0</v>
      </c>
    </row>
    <row r="61" spans="1:19" ht="25.5">
      <c r="A61" s="22" t="s">
        <v>62</v>
      </c>
      <c r="B61" s="29" t="s">
        <v>65</v>
      </c>
      <c r="C61" s="22" t="s">
        <v>69</v>
      </c>
      <c r="E61" s="46">
        <v>0</v>
      </c>
      <c r="F61" s="46">
        <v>0</v>
      </c>
      <c r="G61" s="46">
        <v>0</v>
      </c>
      <c r="H61" s="46">
        <v>0</v>
      </c>
      <c r="I61" s="46">
        <v>0</v>
      </c>
      <c r="J61" s="46">
        <v>0</v>
      </c>
      <c r="K61" s="46">
        <v>0</v>
      </c>
      <c r="L61" s="46">
        <v>0</v>
      </c>
      <c r="M61" s="46">
        <v>0</v>
      </c>
      <c r="N61" s="46">
        <v>0</v>
      </c>
      <c r="O61" s="46">
        <v>0</v>
      </c>
      <c r="P61" s="46">
        <v>0</v>
      </c>
      <c r="Q61" s="46">
        <v>0</v>
      </c>
      <c r="R61" s="47">
        <f>SUM(E61:I61)</f>
        <v>0</v>
      </c>
      <c r="S61" s="47">
        <f>SUM(J61:Q61)</f>
        <v>0</v>
      </c>
    </row>
    <row r="62" spans="1:19" ht="25.5">
      <c r="A62" s="22" t="s">
        <v>62</v>
      </c>
      <c r="B62" s="29" t="s">
        <v>66</v>
      </c>
      <c r="C62" s="22" t="s">
        <v>69</v>
      </c>
      <c r="E62" s="46">
        <v>0</v>
      </c>
      <c r="F62" s="46">
        <v>0</v>
      </c>
      <c r="G62" s="46">
        <v>0</v>
      </c>
      <c r="H62" s="46">
        <v>0</v>
      </c>
      <c r="I62" s="46">
        <v>0</v>
      </c>
      <c r="J62" s="46">
        <v>0</v>
      </c>
      <c r="K62" s="46">
        <v>0</v>
      </c>
      <c r="L62" s="46">
        <v>0</v>
      </c>
      <c r="M62" s="46">
        <v>0</v>
      </c>
      <c r="N62" s="46">
        <v>0</v>
      </c>
      <c r="O62" s="46">
        <v>0</v>
      </c>
      <c r="P62" s="46">
        <v>0</v>
      </c>
      <c r="Q62" s="46">
        <v>0</v>
      </c>
      <c r="R62" s="47">
        <f>SUM(E62:I62)</f>
        <v>0</v>
      </c>
      <c r="S62" s="47">
        <f>SUM(J62:Q62)</f>
        <v>0</v>
      </c>
    </row>
    <row r="63" spans="1:19" ht="25.5">
      <c r="A63" s="22" t="s">
        <v>62</v>
      </c>
      <c r="B63" s="29" t="s">
        <v>67</v>
      </c>
      <c r="C63" s="22" t="s">
        <v>69</v>
      </c>
      <c r="E63" s="46">
        <v>0</v>
      </c>
      <c r="F63" s="46">
        <v>0</v>
      </c>
      <c r="G63" s="46">
        <v>0</v>
      </c>
      <c r="H63" s="46">
        <v>0</v>
      </c>
      <c r="I63" s="46">
        <v>0</v>
      </c>
      <c r="J63" s="46">
        <v>0</v>
      </c>
      <c r="K63" s="46">
        <v>0</v>
      </c>
      <c r="L63" s="46">
        <v>0</v>
      </c>
      <c r="M63" s="46">
        <v>0</v>
      </c>
      <c r="N63" s="46">
        <v>0</v>
      </c>
      <c r="O63" s="46">
        <v>0</v>
      </c>
      <c r="P63" s="46">
        <v>0</v>
      </c>
      <c r="Q63" s="46">
        <v>0</v>
      </c>
      <c r="R63" s="47">
        <f>SUM(E63:I63)</f>
        <v>0</v>
      </c>
      <c r="S63" s="47">
        <f>SUM(J63:Q63)</f>
        <v>0</v>
      </c>
    </row>
    <row r="64" spans="1:19" ht="15">
      <c r="A64" s="242" t="s">
        <v>39</v>
      </c>
      <c r="B64" s="243"/>
      <c r="C64" s="244"/>
      <c r="E64" s="48">
        <f t="shared" ref="E64:S64" si="7">SUM(E60:E63)</f>
        <v>0</v>
      </c>
      <c r="F64" s="48">
        <f t="shared" si="7"/>
        <v>0</v>
      </c>
      <c r="G64" s="48">
        <f t="shared" si="7"/>
        <v>0</v>
      </c>
      <c r="H64" s="48">
        <f t="shared" si="7"/>
        <v>0</v>
      </c>
      <c r="I64" s="48">
        <f t="shared" si="7"/>
        <v>0</v>
      </c>
      <c r="J64" s="48">
        <f t="shared" si="7"/>
        <v>0</v>
      </c>
      <c r="K64" s="48">
        <f t="shared" si="7"/>
        <v>0</v>
      </c>
      <c r="L64" s="48">
        <f t="shared" si="7"/>
        <v>0</v>
      </c>
      <c r="M64" s="48">
        <f t="shared" si="7"/>
        <v>0</v>
      </c>
      <c r="N64" s="48">
        <f t="shared" si="7"/>
        <v>0</v>
      </c>
      <c r="O64" s="48">
        <f t="shared" si="7"/>
        <v>0</v>
      </c>
      <c r="P64" s="48">
        <f t="shared" si="7"/>
        <v>0</v>
      </c>
      <c r="Q64" s="48">
        <f t="shared" si="7"/>
        <v>0</v>
      </c>
      <c r="R64" s="48">
        <f t="shared" si="7"/>
        <v>0</v>
      </c>
      <c r="S64" s="48">
        <f t="shared" si="7"/>
        <v>0</v>
      </c>
    </row>
    <row r="65" spans="1:19" ht="15">
      <c r="A65" s="32"/>
      <c r="B65" s="32"/>
      <c r="C65" s="32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</row>
    <row r="66" spans="1:19" ht="15">
      <c r="A66" s="32"/>
      <c r="B66" s="32"/>
      <c r="C66" s="32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</row>
    <row r="67" spans="1:19" ht="15">
      <c r="A67" s="32"/>
      <c r="B67" s="32"/>
      <c r="C67" s="32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</row>
    <row r="68" spans="1:19" ht="15">
      <c r="A68" s="31" t="s">
        <v>70</v>
      </c>
      <c r="B68" s="32"/>
      <c r="C68" s="32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</row>
    <row r="69" spans="1:19">
      <c r="A69" s="33" t="s">
        <v>70</v>
      </c>
      <c r="B69" s="20" t="s">
        <v>71</v>
      </c>
      <c r="C69" s="22" t="s">
        <v>72</v>
      </c>
      <c r="E69" s="46">
        <v>0</v>
      </c>
      <c r="F69" s="46">
        <v>0</v>
      </c>
      <c r="G69" s="46">
        <v>0</v>
      </c>
      <c r="H69" s="46">
        <v>0</v>
      </c>
      <c r="I69" s="46">
        <v>0</v>
      </c>
      <c r="J69" s="46">
        <v>0</v>
      </c>
      <c r="K69" s="46">
        <v>0</v>
      </c>
      <c r="L69" s="46">
        <v>0</v>
      </c>
      <c r="M69" s="46">
        <v>0</v>
      </c>
      <c r="N69" s="46">
        <v>0</v>
      </c>
      <c r="O69" s="46">
        <v>0</v>
      </c>
      <c r="P69" s="46">
        <v>0</v>
      </c>
      <c r="Q69" s="46">
        <v>0</v>
      </c>
      <c r="R69" s="47">
        <f>SUM(E69:I69)</f>
        <v>0</v>
      </c>
      <c r="S69" s="47">
        <f>SUM(J69:Q69)</f>
        <v>0</v>
      </c>
    </row>
    <row r="70" spans="1:19">
      <c r="A70" s="33" t="s">
        <v>70</v>
      </c>
      <c r="B70" s="20" t="s">
        <v>56</v>
      </c>
      <c r="C70" s="22" t="s">
        <v>72</v>
      </c>
      <c r="E70" s="46">
        <v>0</v>
      </c>
      <c r="F70" s="46">
        <v>0</v>
      </c>
      <c r="G70" s="46">
        <v>0</v>
      </c>
      <c r="H70" s="46">
        <v>0</v>
      </c>
      <c r="I70" s="46">
        <v>0</v>
      </c>
      <c r="J70" s="46">
        <v>0</v>
      </c>
      <c r="K70" s="46">
        <v>0</v>
      </c>
      <c r="L70" s="46">
        <v>0</v>
      </c>
      <c r="M70" s="46">
        <v>0</v>
      </c>
      <c r="N70" s="46">
        <v>0</v>
      </c>
      <c r="O70" s="46">
        <v>0</v>
      </c>
      <c r="P70" s="46">
        <v>0</v>
      </c>
      <c r="Q70" s="46">
        <v>0</v>
      </c>
      <c r="R70" s="47">
        <f>SUM(E70:I70)</f>
        <v>0</v>
      </c>
      <c r="S70" s="47">
        <f>SUM(J70:Q70)</f>
        <v>0</v>
      </c>
    </row>
    <row r="71" spans="1:19">
      <c r="A71" s="33" t="s">
        <v>70</v>
      </c>
      <c r="B71" s="22" t="s">
        <v>62</v>
      </c>
      <c r="C71" s="22" t="s">
        <v>72</v>
      </c>
      <c r="E71" s="46">
        <v>0</v>
      </c>
      <c r="F71" s="46">
        <v>0</v>
      </c>
      <c r="G71" s="46">
        <v>0</v>
      </c>
      <c r="H71" s="46">
        <v>0</v>
      </c>
      <c r="I71" s="46">
        <v>0</v>
      </c>
      <c r="J71" s="46">
        <v>0</v>
      </c>
      <c r="K71" s="46">
        <v>0</v>
      </c>
      <c r="L71" s="46">
        <v>0</v>
      </c>
      <c r="M71" s="46">
        <v>0</v>
      </c>
      <c r="N71" s="46">
        <v>0</v>
      </c>
      <c r="O71" s="46">
        <v>0</v>
      </c>
      <c r="P71" s="46">
        <v>0</v>
      </c>
      <c r="Q71" s="46">
        <v>0</v>
      </c>
      <c r="R71" s="47">
        <f>SUM(E71:I71)</f>
        <v>0</v>
      </c>
      <c r="S71" s="47">
        <f>SUM(J71:Q71)</f>
        <v>0</v>
      </c>
    </row>
    <row r="72" spans="1:19" ht="15">
      <c r="A72" s="242" t="s">
        <v>39</v>
      </c>
      <c r="B72" s="243"/>
      <c r="C72" s="244"/>
      <c r="E72" s="48">
        <f t="shared" ref="E72:S72" si="8">SUM(E68:E71)</f>
        <v>0</v>
      </c>
      <c r="F72" s="48">
        <f t="shared" si="8"/>
        <v>0</v>
      </c>
      <c r="G72" s="48">
        <f t="shared" si="8"/>
        <v>0</v>
      </c>
      <c r="H72" s="48">
        <f t="shared" si="8"/>
        <v>0</v>
      </c>
      <c r="I72" s="48">
        <f t="shared" si="8"/>
        <v>0</v>
      </c>
      <c r="J72" s="48">
        <f t="shared" si="8"/>
        <v>0</v>
      </c>
      <c r="K72" s="48">
        <f t="shared" si="8"/>
        <v>0</v>
      </c>
      <c r="L72" s="48">
        <f t="shared" si="8"/>
        <v>0</v>
      </c>
      <c r="M72" s="48">
        <f t="shared" si="8"/>
        <v>0</v>
      </c>
      <c r="N72" s="48">
        <f t="shared" si="8"/>
        <v>0</v>
      </c>
      <c r="O72" s="48">
        <f t="shared" si="8"/>
        <v>0</v>
      </c>
      <c r="P72" s="48">
        <f t="shared" si="8"/>
        <v>0</v>
      </c>
      <c r="Q72" s="48">
        <f t="shared" si="8"/>
        <v>0</v>
      </c>
      <c r="R72" s="48">
        <f t="shared" si="8"/>
        <v>0</v>
      </c>
      <c r="S72" s="48">
        <f t="shared" si="8"/>
        <v>0</v>
      </c>
    </row>
    <row r="73" spans="1:19">
      <c r="A73" s="34"/>
      <c r="B73" s="35"/>
      <c r="C73" s="26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</row>
    <row r="74" spans="1:19">
      <c r="A74" s="34"/>
      <c r="B74" s="35"/>
      <c r="C74" s="26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</row>
    <row r="75" spans="1:19">
      <c r="A75" s="26"/>
      <c r="B75" s="26"/>
      <c r="C75" s="26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</row>
    <row r="76" spans="1:19">
      <c r="R76" s="52"/>
      <c r="S76" s="52"/>
    </row>
    <row r="77" spans="1:19">
      <c r="R77" s="52"/>
      <c r="S77" s="52"/>
    </row>
    <row r="78" spans="1:19">
      <c r="R78" s="52"/>
      <c r="S78" s="52"/>
    </row>
    <row r="79" spans="1:19">
      <c r="R79" s="52"/>
      <c r="S79" s="52"/>
    </row>
    <row r="80" spans="1:19">
      <c r="R80" s="52"/>
      <c r="S80" s="52"/>
    </row>
    <row r="81" spans="1:19">
      <c r="R81" s="52"/>
      <c r="S81" s="52"/>
    </row>
    <row r="82" spans="1:19">
      <c r="R82" s="52"/>
      <c r="S82" s="52"/>
    </row>
    <row r="83" spans="1:19">
      <c r="R83" s="52"/>
      <c r="S83" s="52"/>
    </row>
    <row r="84" spans="1:19">
      <c r="R84" s="52"/>
      <c r="S84" s="52"/>
    </row>
    <row r="85" spans="1:19">
      <c r="R85" s="52"/>
      <c r="S85" s="52"/>
    </row>
    <row r="86" spans="1:19">
      <c r="R86" s="52"/>
      <c r="S86" s="52"/>
    </row>
    <row r="87" spans="1:19">
      <c r="R87" s="52"/>
      <c r="S87" s="52"/>
    </row>
    <row r="88" spans="1:19">
      <c r="R88" s="52"/>
      <c r="S88" s="52"/>
    </row>
    <row r="89" spans="1:19">
      <c r="A89" s="26"/>
      <c r="B89" s="26"/>
      <c r="C89" s="26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</row>
    <row r="90" spans="1:19">
      <c r="A90" s="26"/>
      <c r="B90" s="26"/>
      <c r="C90" s="26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</row>
    <row r="91" spans="1:19">
      <c r="A91" s="26"/>
      <c r="B91" s="26"/>
      <c r="C91" s="26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</row>
    <row r="92" spans="1:19">
      <c r="A92" s="26"/>
      <c r="B92" s="26"/>
      <c r="C92" s="26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</row>
    <row r="93" spans="1:19">
      <c r="A93" s="36"/>
      <c r="B93" s="36"/>
      <c r="C93" s="36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</row>
    <row r="94" spans="1:19" ht="15">
      <c r="A94" s="32"/>
      <c r="B94" s="32"/>
      <c r="C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</row>
    <row r="95" spans="1:19" ht="15">
      <c r="A95" s="32"/>
      <c r="B95" s="32"/>
      <c r="C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</row>
    <row r="96" spans="1:19" ht="15">
      <c r="A96" s="37"/>
      <c r="B96" s="32"/>
      <c r="C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</row>
    <row r="97" spans="1:19">
      <c r="A97" s="34"/>
      <c r="B97" s="26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</row>
    <row r="98" spans="1:19">
      <c r="A98" s="34"/>
      <c r="B98" s="26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</row>
    <row r="99" spans="1:19">
      <c r="A99" s="26"/>
      <c r="B99" s="26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</row>
    <row r="100" spans="1:19">
      <c r="A100" s="37"/>
      <c r="B100" s="37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</row>
    <row r="102" spans="1:19">
      <c r="A102" s="37"/>
    </row>
    <row r="103" spans="1:19">
      <c r="A103" s="34"/>
      <c r="B103" s="35"/>
      <c r="C103" s="26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</row>
    <row r="104" spans="1:19">
      <c r="A104" s="34"/>
      <c r="B104" s="35"/>
      <c r="C104" s="26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</row>
    <row r="105" spans="1:19">
      <c r="A105" s="34"/>
      <c r="B105" s="35"/>
      <c r="C105" s="26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</row>
    <row r="106" spans="1:19">
      <c r="A106" s="34"/>
      <c r="B106" s="35"/>
      <c r="C106" s="26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</row>
    <row r="107" spans="1:19">
      <c r="A107" s="26"/>
      <c r="B107" s="26"/>
      <c r="C107" s="26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</row>
    <row r="108" spans="1:19">
      <c r="A108" s="26"/>
      <c r="B108" s="35"/>
      <c r="C108" s="26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</row>
    <row r="109" spans="1:19">
      <c r="A109" s="26"/>
      <c r="B109" s="35"/>
      <c r="C109" s="26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</row>
    <row r="110" spans="1:19">
      <c r="A110" s="26"/>
      <c r="B110" s="26"/>
      <c r="C110" s="26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</row>
    <row r="111" spans="1:19">
      <c r="A111" s="26"/>
      <c r="B111" s="26"/>
      <c r="C111" s="26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</row>
    <row r="112" spans="1:19">
      <c r="A112" s="26"/>
      <c r="B112" s="26"/>
      <c r="C112" s="26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</row>
    <row r="113" spans="1:19">
      <c r="A113" s="26"/>
      <c r="B113" s="26"/>
      <c r="C113" s="26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</row>
    <row r="114" spans="1:19">
      <c r="A114" s="39"/>
      <c r="C114" s="39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Q114" s="53"/>
      <c r="R114" s="53"/>
      <c r="S114" s="53"/>
    </row>
  </sheetData>
  <sheetProtection sheet="1" objects="1" scenarios="1"/>
  <mergeCells count="3">
    <mergeCell ref="A55:C55"/>
    <mergeCell ref="A64:C64"/>
    <mergeCell ref="A72:C7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D114"/>
  <sheetViews>
    <sheetView topLeftCell="A40" workbookViewId="0">
      <selection activeCell="A3" sqref="A3"/>
    </sheetView>
  </sheetViews>
  <sheetFormatPr defaultRowHeight="12.75"/>
  <cols>
    <col min="1" max="1" width="33.42578125" style="38" customWidth="1"/>
    <col min="2" max="2" width="41.5703125" style="38" customWidth="1"/>
    <col min="3" max="3" width="27.42578125" style="38" hidden="1" customWidth="1"/>
    <col min="4" max="4" width="14" customWidth="1"/>
  </cols>
  <sheetData>
    <row r="1" spans="1:4">
      <c r="A1" s="16" t="s">
        <v>42</v>
      </c>
      <c r="B1"/>
      <c r="C1"/>
    </row>
    <row r="2" spans="1:4">
      <c r="A2" s="17" t="s">
        <v>166</v>
      </c>
      <c r="B2"/>
      <c r="C2"/>
    </row>
    <row r="3" spans="1:4">
      <c r="A3" s="18" t="s">
        <v>43</v>
      </c>
      <c r="B3"/>
      <c r="C3"/>
    </row>
    <row r="4" spans="1:4">
      <c r="A4"/>
      <c r="B4"/>
      <c r="C4"/>
    </row>
    <row r="5" spans="1:4">
      <c r="A5" s="19" t="s">
        <v>44</v>
      </c>
      <c r="B5"/>
      <c r="C5"/>
    </row>
    <row r="6" spans="1:4">
      <c r="A6" s="20" t="s">
        <v>45</v>
      </c>
      <c r="B6" s="21" t="s">
        <v>46</v>
      </c>
      <c r="C6" s="22" t="s">
        <v>47</v>
      </c>
      <c r="D6" t="s">
        <v>10</v>
      </c>
    </row>
    <row r="7" spans="1:4">
      <c r="A7" s="20" t="s">
        <v>45</v>
      </c>
      <c r="B7" s="21" t="s">
        <v>48</v>
      </c>
      <c r="C7" s="22" t="s">
        <v>47</v>
      </c>
      <c r="D7" t="s">
        <v>7</v>
      </c>
    </row>
    <row r="8" spans="1:4">
      <c r="A8" s="20" t="s">
        <v>45</v>
      </c>
      <c r="B8" s="21" t="s">
        <v>49</v>
      </c>
      <c r="C8" s="22" t="s">
        <v>47</v>
      </c>
      <c r="D8" t="s">
        <v>5</v>
      </c>
    </row>
    <row r="9" spans="1:4" ht="25.5">
      <c r="A9" s="20" t="s">
        <v>45</v>
      </c>
      <c r="B9" s="21" t="s">
        <v>50</v>
      </c>
      <c r="C9" s="22" t="s">
        <v>47</v>
      </c>
      <c r="D9" s="54" t="s">
        <v>77</v>
      </c>
    </row>
    <row r="10" spans="1:4">
      <c r="A10" s="20" t="s">
        <v>51</v>
      </c>
      <c r="B10" s="23" t="s">
        <v>52</v>
      </c>
      <c r="C10" s="22" t="s">
        <v>47</v>
      </c>
      <c r="D10" t="s">
        <v>10</v>
      </c>
    </row>
    <row r="11" spans="1:4">
      <c r="A11" s="20" t="s">
        <v>51</v>
      </c>
      <c r="B11" s="23" t="s">
        <v>53</v>
      </c>
      <c r="C11" s="22" t="s">
        <v>47</v>
      </c>
      <c r="D11" t="s">
        <v>10</v>
      </c>
    </row>
    <row r="12" spans="1:4">
      <c r="A12" s="20" t="s">
        <v>51</v>
      </c>
      <c r="B12" s="24" t="s">
        <v>28</v>
      </c>
      <c r="C12" s="22" t="s">
        <v>47</v>
      </c>
      <c r="D12" t="s">
        <v>10</v>
      </c>
    </row>
    <row r="13" spans="1:4">
      <c r="A13" s="20" t="s">
        <v>51</v>
      </c>
      <c r="B13" s="24" t="s">
        <v>29</v>
      </c>
      <c r="C13" s="22" t="s">
        <v>47</v>
      </c>
      <c r="D13" t="s">
        <v>78</v>
      </c>
    </row>
    <row r="14" spans="1:4">
      <c r="A14" s="20" t="s">
        <v>51</v>
      </c>
      <c r="B14" s="24" t="s">
        <v>30</v>
      </c>
      <c r="C14" s="22" t="s">
        <v>47</v>
      </c>
      <c r="D14" t="s">
        <v>7</v>
      </c>
    </row>
    <row r="15" spans="1:4">
      <c r="A15" s="20" t="s">
        <v>51</v>
      </c>
      <c r="B15" s="24" t="s">
        <v>54</v>
      </c>
      <c r="C15" s="22" t="s">
        <v>47</v>
      </c>
      <c r="D15" t="s">
        <v>79</v>
      </c>
    </row>
    <row r="16" spans="1:4">
      <c r="A16" s="20" t="s">
        <v>51</v>
      </c>
      <c r="B16" s="24" t="s">
        <v>31</v>
      </c>
      <c r="C16" s="22" t="s">
        <v>47</v>
      </c>
      <c r="D16" t="s">
        <v>80</v>
      </c>
    </row>
    <row r="17" spans="1:4">
      <c r="A17" s="20" t="s">
        <v>51</v>
      </c>
      <c r="B17" s="24" t="s">
        <v>32</v>
      </c>
      <c r="C17" s="22" t="s">
        <v>47</v>
      </c>
      <c r="D17" t="s">
        <v>5</v>
      </c>
    </row>
    <row r="18" spans="1:4">
      <c r="A18" s="20" t="s">
        <v>51</v>
      </c>
      <c r="B18" s="24" t="s">
        <v>55</v>
      </c>
      <c r="C18" s="22" t="s">
        <v>47</v>
      </c>
      <c r="D18" s="54" t="s">
        <v>81</v>
      </c>
    </row>
    <row r="19" spans="1:4" ht="25.5">
      <c r="A19" s="20" t="s">
        <v>51</v>
      </c>
      <c r="B19" s="24" t="s">
        <v>34</v>
      </c>
      <c r="C19" s="22" t="s">
        <v>47</v>
      </c>
      <c r="D19" s="54" t="s">
        <v>77</v>
      </c>
    </row>
    <row r="20" spans="1:4">
      <c r="A20" s="20" t="s">
        <v>56</v>
      </c>
      <c r="B20" s="23" t="s">
        <v>57</v>
      </c>
      <c r="C20" s="22" t="s">
        <v>47</v>
      </c>
      <c r="D20" t="s">
        <v>82</v>
      </c>
    </row>
    <row r="21" spans="1:4" ht="25.5">
      <c r="A21" s="20" t="s">
        <v>56</v>
      </c>
      <c r="B21" s="23" t="s">
        <v>58</v>
      </c>
      <c r="C21" s="22" t="s">
        <v>47</v>
      </c>
      <c r="D21" t="s">
        <v>83</v>
      </c>
    </row>
    <row r="22" spans="1:4" ht="25.5">
      <c r="A22" s="20" t="s">
        <v>56</v>
      </c>
      <c r="B22" s="23" t="s">
        <v>59</v>
      </c>
      <c r="C22" s="22" t="s">
        <v>47</v>
      </c>
      <c r="D22" t="s">
        <v>84</v>
      </c>
    </row>
    <row r="23" spans="1:4" ht="25.5">
      <c r="A23" s="20" t="s">
        <v>56</v>
      </c>
      <c r="B23" s="23" t="s">
        <v>60</v>
      </c>
      <c r="C23" s="22" t="s">
        <v>47</v>
      </c>
      <c r="D23" t="s">
        <v>85</v>
      </c>
    </row>
    <row r="24" spans="1:4">
      <c r="A24" s="25"/>
      <c r="B24" s="26"/>
      <c r="C24" s="27"/>
    </row>
    <row r="25" spans="1:4">
      <c r="A25"/>
      <c r="B25"/>
      <c r="C25"/>
    </row>
    <row r="26" spans="1:4">
      <c r="A26" s="19" t="s">
        <v>61</v>
      </c>
      <c r="B26"/>
      <c r="C26"/>
    </row>
    <row r="27" spans="1:4">
      <c r="A27" s="20" t="s">
        <v>45</v>
      </c>
      <c r="B27" s="21" t="s">
        <v>46</v>
      </c>
      <c r="C27" s="22" t="s">
        <v>47</v>
      </c>
      <c r="D27" t="s">
        <v>10</v>
      </c>
    </row>
    <row r="28" spans="1:4">
      <c r="A28" s="20" t="s">
        <v>45</v>
      </c>
      <c r="B28" s="21" t="s">
        <v>48</v>
      </c>
      <c r="C28" s="22" t="s">
        <v>47</v>
      </c>
      <c r="D28" t="s">
        <v>7</v>
      </c>
    </row>
    <row r="29" spans="1:4">
      <c r="A29" s="20" t="s">
        <v>45</v>
      </c>
      <c r="B29" s="21" t="s">
        <v>49</v>
      </c>
      <c r="C29" s="22" t="s">
        <v>47</v>
      </c>
      <c r="D29" t="s">
        <v>5</v>
      </c>
    </row>
    <row r="30" spans="1:4" ht="25.5">
      <c r="A30" s="20" t="s">
        <v>45</v>
      </c>
      <c r="B30" s="21" t="s">
        <v>50</v>
      </c>
      <c r="C30" s="22" t="s">
        <v>47</v>
      </c>
      <c r="D30" s="54" t="s">
        <v>77</v>
      </c>
    </row>
    <row r="31" spans="1:4">
      <c r="A31" s="20" t="s">
        <v>51</v>
      </c>
      <c r="B31" s="23" t="s">
        <v>52</v>
      </c>
      <c r="C31" s="22" t="s">
        <v>47</v>
      </c>
      <c r="D31" t="s">
        <v>10</v>
      </c>
    </row>
    <row r="32" spans="1:4">
      <c r="A32" s="20" t="s">
        <v>51</v>
      </c>
      <c r="B32" s="23" t="s">
        <v>53</v>
      </c>
      <c r="C32" s="22" t="s">
        <v>47</v>
      </c>
      <c r="D32" t="s">
        <v>10</v>
      </c>
    </row>
    <row r="33" spans="1:4">
      <c r="A33" s="20" t="s">
        <v>51</v>
      </c>
      <c r="B33" s="24" t="s">
        <v>28</v>
      </c>
      <c r="C33" s="22" t="s">
        <v>47</v>
      </c>
      <c r="D33" t="s">
        <v>10</v>
      </c>
    </row>
    <row r="34" spans="1:4">
      <c r="A34" s="20" t="s">
        <v>51</v>
      </c>
      <c r="B34" s="24" t="s">
        <v>29</v>
      </c>
      <c r="C34" s="22" t="s">
        <v>47</v>
      </c>
      <c r="D34" t="s">
        <v>78</v>
      </c>
    </row>
    <row r="35" spans="1:4">
      <c r="A35" s="20" t="s">
        <v>51</v>
      </c>
      <c r="B35" s="24" t="s">
        <v>30</v>
      </c>
      <c r="C35" s="22" t="s">
        <v>47</v>
      </c>
      <c r="D35" t="s">
        <v>7</v>
      </c>
    </row>
    <row r="36" spans="1:4">
      <c r="A36" s="20" t="s">
        <v>51</v>
      </c>
      <c r="B36" s="24" t="s">
        <v>54</v>
      </c>
      <c r="C36" s="22" t="s">
        <v>47</v>
      </c>
      <c r="D36" t="s">
        <v>79</v>
      </c>
    </row>
    <row r="37" spans="1:4">
      <c r="A37" s="20" t="s">
        <v>51</v>
      </c>
      <c r="B37" s="24" t="s">
        <v>31</v>
      </c>
      <c r="C37" s="22" t="s">
        <v>47</v>
      </c>
      <c r="D37" t="s">
        <v>80</v>
      </c>
    </row>
    <row r="38" spans="1:4">
      <c r="A38" s="20" t="s">
        <v>51</v>
      </c>
      <c r="B38" s="24" t="s">
        <v>32</v>
      </c>
      <c r="C38" s="22" t="s">
        <v>47</v>
      </c>
      <c r="D38" t="s">
        <v>5</v>
      </c>
    </row>
    <row r="39" spans="1:4">
      <c r="A39" s="20" t="s">
        <v>51</v>
      </c>
      <c r="B39" s="24" t="s">
        <v>55</v>
      </c>
      <c r="C39" s="22" t="s">
        <v>47</v>
      </c>
      <c r="D39" t="s">
        <v>81</v>
      </c>
    </row>
    <row r="40" spans="1:4" ht="25.5">
      <c r="A40" s="20" t="s">
        <v>51</v>
      </c>
      <c r="B40" s="24" t="s">
        <v>34</v>
      </c>
      <c r="C40" s="22" t="s">
        <v>47</v>
      </c>
      <c r="D40" s="54" t="s">
        <v>77</v>
      </c>
    </row>
    <row r="41" spans="1:4">
      <c r="A41" s="20" t="s">
        <v>56</v>
      </c>
      <c r="B41" s="23" t="s">
        <v>57</v>
      </c>
      <c r="C41" s="22" t="s">
        <v>47</v>
      </c>
      <c r="D41" t="s">
        <v>82</v>
      </c>
    </row>
    <row r="42" spans="1:4" ht="25.5">
      <c r="A42" s="20" t="s">
        <v>56</v>
      </c>
      <c r="B42" s="23" t="s">
        <v>58</v>
      </c>
      <c r="C42" s="22" t="s">
        <v>47</v>
      </c>
      <c r="D42" t="s">
        <v>83</v>
      </c>
    </row>
    <row r="43" spans="1:4" ht="25.5">
      <c r="A43" s="20" t="s">
        <v>56</v>
      </c>
      <c r="B43" s="23" t="s">
        <v>59</v>
      </c>
      <c r="C43" s="22" t="s">
        <v>47</v>
      </c>
      <c r="D43" t="s">
        <v>84</v>
      </c>
    </row>
    <row r="44" spans="1:4" ht="25.5">
      <c r="A44" s="20" t="s">
        <v>56</v>
      </c>
      <c r="B44" s="23" t="s">
        <v>60</v>
      </c>
      <c r="C44" s="22" t="s">
        <v>47</v>
      </c>
      <c r="D44" t="s">
        <v>85</v>
      </c>
    </row>
    <row r="45" spans="1:4">
      <c r="A45" s="26"/>
      <c r="B45" s="26"/>
      <c r="C45" s="26"/>
    </row>
    <row r="46" spans="1:4">
      <c r="A46" s="26"/>
      <c r="B46" s="26"/>
      <c r="C46" s="26"/>
    </row>
    <row r="47" spans="1:4">
      <c r="A47" s="26"/>
      <c r="B47" s="26"/>
      <c r="C47" s="26"/>
    </row>
    <row r="48" spans="1:4">
      <c r="A48" s="26"/>
      <c r="B48" s="26"/>
      <c r="C48" s="26"/>
    </row>
    <row r="49" spans="1:4">
      <c r="A49" s="26"/>
      <c r="B49" s="26"/>
      <c r="C49" s="26"/>
    </row>
    <row r="50" spans="1:4">
      <c r="A50" s="19" t="s">
        <v>62</v>
      </c>
      <c r="B50" s="28"/>
      <c r="C50" s="28"/>
    </row>
    <row r="51" spans="1:4" ht="38.25">
      <c r="A51" s="22" t="s">
        <v>62</v>
      </c>
      <c r="B51" s="22" t="s">
        <v>63</v>
      </c>
      <c r="C51" s="22" t="s">
        <v>64</v>
      </c>
      <c r="D51" s="55" t="s">
        <v>86</v>
      </c>
    </row>
    <row r="52" spans="1:4" ht="38.25">
      <c r="A52" s="22" t="s">
        <v>62</v>
      </c>
      <c r="B52" s="29" t="s">
        <v>65</v>
      </c>
      <c r="C52" s="22" t="s">
        <v>64</v>
      </c>
      <c r="D52" t="s">
        <v>86</v>
      </c>
    </row>
    <row r="53" spans="1:4" ht="38.25">
      <c r="A53" s="22" t="s">
        <v>62</v>
      </c>
      <c r="B53" s="29" t="s">
        <v>66</v>
      </c>
      <c r="C53" s="22" t="s">
        <v>64</v>
      </c>
      <c r="D53" t="s">
        <v>86</v>
      </c>
    </row>
    <row r="54" spans="1:4" ht="38.25">
      <c r="A54" s="22" t="s">
        <v>62</v>
      </c>
      <c r="B54" s="29" t="s">
        <v>67</v>
      </c>
      <c r="C54" s="22" t="s">
        <v>64</v>
      </c>
      <c r="D54" t="s">
        <v>86</v>
      </c>
    </row>
    <row r="55" spans="1:4" ht="15">
      <c r="A55" s="242" t="s">
        <v>39</v>
      </c>
      <c r="B55" s="243"/>
      <c r="C55" s="244"/>
    </row>
    <row r="56" spans="1:4" ht="15">
      <c r="A56" s="30"/>
      <c r="B56" s="30"/>
      <c r="C56" s="30"/>
    </row>
    <row r="57" spans="1:4" ht="15">
      <c r="A57" s="30"/>
      <c r="B57" s="30"/>
      <c r="C57" s="30"/>
    </row>
    <row r="58" spans="1:4">
      <c r="A58"/>
      <c r="B58"/>
      <c r="C58"/>
    </row>
    <row r="59" spans="1:4">
      <c r="A59" s="31" t="s">
        <v>62</v>
      </c>
      <c r="B59" s="28"/>
      <c r="C59" s="28"/>
    </row>
    <row r="60" spans="1:4" ht="25.5">
      <c r="A60" s="22" t="s">
        <v>62</v>
      </c>
      <c r="B60" s="22" t="s">
        <v>68</v>
      </c>
      <c r="C60" s="22" t="s">
        <v>69</v>
      </c>
      <c r="D60" s="55" t="s">
        <v>86</v>
      </c>
    </row>
    <row r="61" spans="1:4" ht="25.5">
      <c r="A61" s="22" t="s">
        <v>62</v>
      </c>
      <c r="B61" s="29" t="s">
        <v>65</v>
      </c>
      <c r="C61" s="22" t="s">
        <v>69</v>
      </c>
      <c r="D61" t="s">
        <v>86</v>
      </c>
    </row>
    <row r="62" spans="1:4" ht="25.5">
      <c r="A62" s="22" t="s">
        <v>62</v>
      </c>
      <c r="B62" s="29" t="s">
        <v>66</v>
      </c>
      <c r="C62" s="22" t="s">
        <v>69</v>
      </c>
      <c r="D62" t="s">
        <v>86</v>
      </c>
    </row>
    <row r="63" spans="1:4" ht="25.5">
      <c r="A63" s="22" t="s">
        <v>62</v>
      </c>
      <c r="B63" s="29" t="s">
        <v>67</v>
      </c>
      <c r="C63" s="22" t="s">
        <v>69</v>
      </c>
      <c r="D63" t="s">
        <v>86</v>
      </c>
    </row>
    <row r="64" spans="1:4" ht="15">
      <c r="A64" s="242" t="s">
        <v>39</v>
      </c>
      <c r="B64" s="243"/>
      <c r="C64" s="244"/>
    </row>
    <row r="65" spans="1:3" ht="15">
      <c r="A65" s="32"/>
      <c r="B65" s="32"/>
      <c r="C65" s="32"/>
    </row>
    <row r="66" spans="1:3" ht="15">
      <c r="A66" s="32"/>
      <c r="B66" s="32"/>
      <c r="C66" s="32"/>
    </row>
    <row r="67" spans="1:3" ht="15">
      <c r="A67" s="32"/>
      <c r="B67" s="32"/>
      <c r="C67" s="32"/>
    </row>
    <row r="68" spans="1:3" ht="15">
      <c r="A68" s="31" t="s">
        <v>70</v>
      </c>
      <c r="B68" s="32"/>
      <c r="C68" s="32"/>
    </row>
    <row r="69" spans="1:3">
      <c r="A69" s="33" t="s">
        <v>70</v>
      </c>
      <c r="B69" s="20" t="s">
        <v>71</v>
      </c>
      <c r="C69" s="22" t="s">
        <v>72</v>
      </c>
    </row>
    <row r="70" spans="1:3">
      <c r="A70" s="33" t="s">
        <v>70</v>
      </c>
      <c r="B70" s="20" t="s">
        <v>56</v>
      </c>
      <c r="C70" s="22" t="s">
        <v>72</v>
      </c>
    </row>
    <row r="71" spans="1:3">
      <c r="A71" s="33" t="s">
        <v>70</v>
      </c>
      <c r="B71" s="22" t="s">
        <v>62</v>
      </c>
      <c r="C71" s="22" t="s">
        <v>72</v>
      </c>
    </row>
    <row r="72" spans="1:3" ht="15">
      <c r="A72" s="242" t="s">
        <v>39</v>
      </c>
      <c r="B72" s="243"/>
      <c r="C72" s="244"/>
    </row>
    <row r="73" spans="1:3">
      <c r="A73" s="34"/>
      <c r="B73" s="35"/>
      <c r="C73" s="26"/>
    </row>
    <row r="74" spans="1:3">
      <c r="A74" s="34"/>
      <c r="B74" s="35"/>
      <c r="C74" s="26"/>
    </row>
    <row r="75" spans="1:3">
      <c r="A75" s="26"/>
      <c r="B75" s="26"/>
      <c r="C75" s="26"/>
    </row>
    <row r="89" spans="1:3">
      <c r="A89" s="26"/>
      <c r="B89" s="26"/>
      <c r="C89" s="26"/>
    </row>
    <row r="90" spans="1:3">
      <c r="A90" s="26"/>
      <c r="B90" s="26"/>
      <c r="C90" s="26"/>
    </row>
    <row r="91" spans="1:3">
      <c r="A91" s="26"/>
      <c r="B91" s="26"/>
      <c r="C91" s="26"/>
    </row>
    <row r="92" spans="1:3">
      <c r="A92" s="26"/>
      <c r="B92" s="26"/>
      <c r="C92" s="26"/>
    </row>
    <row r="93" spans="1:3">
      <c r="A93" s="36"/>
      <c r="B93" s="36"/>
      <c r="C93" s="36"/>
    </row>
    <row r="94" spans="1:3" ht="15">
      <c r="A94" s="32"/>
      <c r="B94" s="32"/>
      <c r="C94" s="32"/>
    </row>
    <row r="95" spans="1:3" ht="15">
      <c r="A95" s="32"/>
      <c r="B95" s="32"/>
      <c r="C95" s="32"/>
    </row>
    <row r="96" spans="1:3" ht="15">
      <c r="A96" s="37"/>
      <c r="B96" s="32"/>
      <c r="C96" s="32"/>
    </row>
    <row r="97" spans="1:3">
      <c r="A97" s="34"/>
      <c r="B97" s="26"/>
    </row>
    <row r="98" spans="1:3">
      <c r="A98" s="34"/>
      <c r="B98" s="26"/>
    </row>
    <row r="99" spans="1:3">
      <c r="A99" s="26"/>
      <c r="B99" s="26"/>
    </row>
    <row r="100" spans="1:3">
      <c r="A100" s="37"/>
      <c r="B100" s="37"/>
    </row>
    <row r="102" spans="1:3">
      <c r="A102" s="37"/>
    </row>
    <row r="103" spans="1:3">
      <c r="A103" s="34"/>
      <c r="B103" s="35"/>
      <c r="C103" s="26"/>
    </row>
    <row r="104" spans="1:3">
      <c r="A104" s="34"/>
      <c r="B104" s="35"/>
      <c r="C104" s="26"/>
    </row>
    <row r="105" spans="1:3">
      <c r="A105" s="34"/>
      <c r="B105" s="35"/>
      <c r="C105" s="26"/>
    </row>
    <row r="106" spans="1:3">
      <c r="A106" s="34"/>
      <c r="B106" s="35"/>
      <c r="C106" s="26"/>
    </row>
    <row r="107" spans="1:3">
      <c r="A107" s="26"/>
      <c r="B107" s="26"/>
      <c r="C107" s="26"/>
    </row>
    <row r="108" spans="1:3">
      <c r="A108" s="26"/>
      <c r="B108" s="35"/>
      <c r="C108" s="26"/>
    </row>
    <row r="109" spans="1:3">
      <c r="A109" s="26"/>
      <c r="B109" s="35"/>
      <c r="C109" s="26"/>
    </row>
    <row r="110" spans="1:3">
      <c r="A110" s="26"/>
      <c r="B110" s="26"/>
      <c r="C110" s="26"/>
    </row>
    <row r="111" spans="1:3">
      <c r="A111" s="26"/>
      <c r="B111" s="26"/>
      <c r="C111" s="26"/>
    </row>
    <row r="112" spans="1:3">
      <c r="A112" s="26"/>
      <c r="B112" s="26"/>
      <c r="C112" s="26"/>
    </row>
    <row r="113" spans="1:3">
      <c r="A113" s="26"/>
      <c r="B113" s="26"/>
      <c r="C113" s="26"/>
    </row>
    <row r="114" spans="1:3">
      <c r="A114" s="39"/>
      <c r="C114" s="39"/>
    </row>
  </sheetData>
  <sheetProtection sheet="1" objects="1" scenarios="1"/>
  <mergeCells count="3">
    <mergeCell ref="A55:C55"/>
    <mergeCell ref="A64:C64"/>
    <mergeCell ref="A72:C7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V239"/>
  <sheetViews>
    <sheetView workbookViewId="0">
      <selection activeCell="A3" sqref="A3"/>
    </sheetView>
  </sheetViews>
  <sheetFormatPr defaultRowHeight="12.75"/>
  <cols>
    <col min="1" max="1" width="50.28515625" style="73" customWidth="1"/>
    <col min="2" max="2" width="11.85546875" style="73" customWidth="1"/>
    <col min="3" max="4" width="12" style="73" customWidth="1"/>
    <col min="5" max="5" width="11" style="73" bestFit="1" customWidth="1"/>
    <col min="7" max="22" width="9.140625" style="73"/>
  </cols>
  <sheetData>
    <row r="1" spans="1:22">
      <c r="A1" s="16" t="s">
        <v>103</v>
      </c>
      <c r="B1" s="57"/>
      <c r="C1" s="57"/>
      <c r="D1" s="57"/>
      <c r="E1" s="57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</row>
    <row r="2" spans="1:22">
      <c r="A2" s="17" t="s">
        <v>166</v>
      </c>
      <c r="B2" s="58"/>
      <c r="C2" s="58"/>
      <c r="D2" s="58"/>
      <c r="E2" s="58"/>
    </row>
    <row r="3" spans="1:22">
      <c r="A3" s="18" t="s">
        <v>43</v>
      </c>
      <c r="B3" s="25"/>
      <c r="C3" s="25"/>
      <c r="D3" s="25"/>
      <c r="E3" s="25"/>
      <c r="G3" s="245" t="s">
        <v>153</v>
      </c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247"/>
    </row>
    <row r="4" spans="1:22" ht="19.5">
      <c r="A4" s="59" t="s">
        <v>104</v>
      </c>
      <c r="B4" s="60"/>
      <c r="C4" s="25"/>
      <c r="D4" s="25"/>
      <c r="E4" s="25"/>
      <c r="G4" s="44">
        <v>2010</v>
      </c>
      <c r="H4" s="44">
        <v>2011</v>
      </c>
      <c r="I4" s="44">
        <v>2012</v>
      </c>
      <c r="J4" s="44">
        <v>2013</v>
      </c>
      <c r="K4" s="44">
        <v>2014</v>
      </c>
      <c r="L4" s="44">
        <v>2015</v>
      </c>
      <c r="M4" s="44">
        <v>2016</v>
      </c>
      <c r="N4" s="44">
        <v>2017</v>
      </c>
      <c r="O4" s="44">
        <v>2018</v>
      </c>
      <c r="P4" s="44">
        <v>2019</v>
      </c>
      <c r="Q4" s="44">
        <v>2020</v>
      </c>
      <c r="R4" s="44">
        <v>2021</v>
      </c>
      <c r="S4" s="44">
        <v>2022</v>
      </c>
      <c r="T4" s="44">
        <v>2023</v>
      </c>
      <c r="U4" s="101" t="s">
        <v>37</v>
      </c>
      <c r="V4" s="102" t="s">
        <v>76</v>
      </c>
    </row>
    <row r="5" spans="1:22" ht="25.5">
      <c r="A5" s="61"/>
      <c r="B5" s="62" t="s">
        <v>105</v>
      </c>
      <c r="C5" s="63" t="s">
        <v>106</v>
      </c>
      <c r="D5" s="64"/>
      <c r="E5" s="25"/>
      <c r="G5" s="44" t="s">
        <v>36</v>
      </c>
      <c r="H5" s="248" t="s">
        <v>37</v>
      </c>
      <c r="I5" s="249"/>
      <c r="J5" s="249"/>
      <c r="K5" s="249"/>
      <c r="L5" s="250"/>
      <c r="M5" s="248" t="s">
        <v>76</v>
      </c>
      <c r="N5" s="249"/>
      <c r="O5" s="249"/>
      <c r="P5" s="249"/>
      <c r="Q5" s="249"/>
      <c r="R5" s="249"/>
      <c r="S5" s="249"/>
      <c r="T5" s="250"/>
      <c r="U5" s="103" t="s">
        <v>41</v>
      </c>
      <c r="V5" s="103" t="s">
        <v>41</v>
      </c>
    </row>
    <row r="6" spans="1:22">
      <c r="A6" s="61" t="s">
        <v>107</v>
      </c>
      <c r="B6" s="65" t="s">
        <v>10</v>
      </c>
      <c r="C6" s="65" t="s">
        <v>10</v>
      </c>
      <c r="D6" s="66"/>
      <c r="E6" s="34"/>
      <c r="G6" s="104"/>
      <c r="H6" s="105">
        <v>0</v>
      </c>
      <c r="I6" s="105">
        <v>2.2321585307682242E-3</v>
      </c>
      <c r="J6" s="105">
        <v>7.0883147117799738E-4</v>
      </c>
      <c r="K6" s="105">
        <v>0</v>
      </c>
      <c r="L6" s="105">
        <v>0</v>
      </c>
      <c r="M6" s="105">
        <v>0</v>
      </c>
      <c r="N6" s="105">
        <v>0</v>
      </c>
      <c r="O6" s="105">
        <v>0</v>
      </c>
      <c r="P6" s="105">
        <v>0</v>
      </c>
      <c r="Q6" s="105">
        <v>0</v>
      </c>
      <c r="R6" s="105">
        <v>0</v>
      </c>
      <c r="S6" s="105">
        <v>0</v>
      </c>
      <c r="T6" s="105">
        <v>0</v>
      </c>
      <c r="U6" s="106">
        <v>2.9409900019462215E-3</v>
      </c>
      <c r="V6" s="106">
        <v>0</v>
      </c>
    </row>
    <row r="7" spans="1:22">
      <c r="A7" s="61" t="s">
        <v>107</v>
      </c>
      <c r="B7" s="65" t="s">
        <v>7</v>
      </c>
      <c r="C7" s="65" t="s">
        <v>10</v>
      </c>
      <c r="D7" s="66"/>
      <c r="E7" s="34"/>
      <c r="G7" s="107"/>
      <c r="H7" s="105">
        <v>2.6253674048167409E-2</v>
      </c>
      <c r="I7" s="105">
        <v>9.4463896219965061E-4</v>
      </c>
      <c r="J7" s="105">
        <v>7.3114889750606829E-2</v>
      </c>
      <c r="K7" s="105">
        <v>0.55371053067572007</v>
      </c>
      <c r="L7" s="105">
        <v>0.57816428840412004</v>
      </c>
      <c r="M7" s="105">
        <v>0.61691378975355993</v>
      </c>
      <c r="N7" s="105">
        <v>0.64244747706776006</v>
      </c>
      <c r="O7" s="105">
        <v>0.64244747706776006</v>
      </c>
      <c r="P7" s="105">
        <v>0.64244747706776006</v>
      </c>
      <c r="Q7" s="105">
        <v>0.65653447711876012</v>
      </c>
      <c r="R7" s="105">
        <v>0.65653447711876012</v>
      </c>
      <c r="S7" s="105">
        <v>0.67062147716976006</v>
      </c>
      <c r="T7" s="105">
        <v>0.67062147716976006</v>
      </c>
      <c r="U7" s="106">
        <v>1.2321880218408139</v>
      </c>
      <c r="V7" s="106">
        <v>5.1985681295338813</v>
      </c>
    </row>
    <row r="8" spans="1:22">
      <c r="A8" s="61" t="s">
        <v>107</v>
      </c>
      <c r="B8" s="65" t="s">
        <v>7</v>
      </c>
      <c r="C8" s="65" t="s">
        <v>7</v>
      </c>
      <c r="D8" s="66"/>
      <c r="E8" s="34"/>
      <c r="G8" s="107"/>
      <c r="H8" s="105">
        <v>0</v>
      </c>
      <c r="I8" s="105">
        <v>7.2323951100868339E-2</v>
      </c>
      <c r="J8" s="105">
        <v>5.4300915300687279E-2</v>
      </c>
      <c r="K8" s="105">
        <v>6.5528311261000005E-2</v>
      </c>
      <c r="L8" s="105">
        <v>0.30831617553699997</v>
      </c>
      <c r="M8" s="105">
        <v>0.77894917002700004</v>
      </c>
      <c r="N8" s="105">
        <v>0.95003435587000007</v>
      </c>
      <c r="O8" s="105">
        <v>0.596330174662</v>
      </c>
      <c r="P8" s="105">
        <v>0.73119603658100008</v>
      </c>
      <c r="Q8" s="105">
        <v>1.0716518829E-2</v>
      </c>
      <c r="R8" s="105">
        <v>2.8577383551E-2</v>
      </c>
      <c r="S8" s="105">
        <v>2.8577383551E-2</v>
      </c>
      <c r="T8" s="105">
        <v>5.8362940600000003E-3</v>
      </c>
      <c r="U8" s="106">
        <v>0.50046935319955566</v>
      </c>
      <c r="V8" s="106">
        <v>3.1302173171310006</v>
      </c>
    </row>
    <row r="9" spans="1:22">
      <c r="A9" s="61" t="s">
        <v>108</v>
      </c>
      <c r="B9" s="65" t="s">
        <v>5</v>
      </c>
      <c r="C9" s="65" t="s">
        <v>10</v>
      </c>
      <c r="D9" s="66"/>
      <c r="E9" s="34"/>
      <c r="G9" s="107"/>
      <c r="H9" s="105">
        <v>0</v>
      </c>
      <c r="I9" s="105">
        <v>0</v>
      </c>
      <c r="J9" s="105">
        <v>0</v>
      </c>
      <c r="K9" s="105">
        <v>0</v>
      </c>
      <c r="L9" s="105">
        <v>0</v>
      </c>
      <c r="M9" s="105">
        <v>0</v>
      </c>
      <c r="N9" s="105">
        <v>0</v>
      </c>
      <c r="O9" s="105">
        <v>0</v>
      </c>
      <c r="P9" s="105">
        <v>0</v>
      </c>
      <c r="Q9" s="105">
        <v>0</v>
      </c>
      <c r="R9" s="105">
        <v>0</v>
      </c>
      <c r="S9" s="105">
        <v>0</v>
      </c>
      <c r="T9" s="105">
        <v>0</v>
      </c>
      <c r="U9" s="106">
        <v>0</v>
      </c>
      <c r="V9" s="106">
        <v>0</v>
      </c>
    </row>
    <row r="10" spans="1:22">
      <c r="A10" s="61" t="s">
        <v>108</v>
      </c>
      <c r="B10" s="67" t="s">
        <v>5</v>
      </c>
      <c r="C10" s="65" t="s">
        <v>7</v>
      </c>
      <c r="D10" s="66"/>
      <c r="E10" s="34"/>
      <c r="G10" s="107"/>
      <c r="H10" s="105">
        <v>9.5760092678878159</v>
      </c>
      <c r="I10" s="105">
        <v>3.7937199564884105</v>
      </c>
      <c r="J10" s="105">
        <v>1.9307491010332236</v>
      </c>
      <c r="K10" s="105">
        <v>6.9485380309810001</v>
      </c>
      <c r="L10" s="105">
        <v>9.9514807860680019</v>
      </c>
      <c r="M10" s="105">
        <v>6.6848464257050004</v>
      </c>
      <c r="N10" s="105">
        <v>3.4450559329899999</v>
      </c>
      <c r="O10" s="105">
        <v>3.0541502589379994</v>
      </c>
      <c r="P10" s="105">
        <v>1.7252043463570002</v>
      </c>
      <c r="Q10" s="105">
        <v>1.6099074667429998</v>
      </c>
      <c r="R10" s="105">
        <v>3.168610762638</v>
      </c>
      <c r="S10" s="105">
        <v>4.5093737909140001</v>
      </c>
      <c r="T10" s="105">
        <v>5.1441942685719999</v>
      </c>
      <c r="U10" s="106">
        <v>32.200497142458453</v>
      </c>
      <c r="V10" s="106">
        <v>29.341343252857001</v>
      </c>
    </row>
    <row r="11" spans="1:22">
      <c r="A11" s="61" t="s">
        <v>108</v>
      </c>
      <c r="B11" s="67" t="s">
        <v>5</v>
      </c>
      <c r="C11" s="65" t="s">
        <v>5</v>
      </c>
      <c r="D11" s="66"/>
      <c r="E11" s="34"/>
      <c r="G11" s="107"/>
      <c r="H11" s="105">
        <v>4.188834359263717E-2</v>
      </c>
      <c r="I11" s="105">
        <v>0</v>
      </c>
      <c r="J11" s="105">
        <v>2.0845674979690025E-2</v>
      </c>
      <c r="K11" s="105">
        <v>0</v>
      </c>
      <c r="L11" s="105">
        <v>0</v>
      </c>
      <c r="M11" s="105">
        <v>0</v>
      </c>
      <c r="N11" s="105">
        <v>0</v>
      </c>
      <c r="O11" s="105">
        <v>0</v>
      </c>
      <c r="P11" s="105">
        <v>0</v>
      </c>
      <c r="Q11" s="105">
        <v>2.3438176541E-2</v>
      </c>
      <c r="R11" s="105">
        <v>0.18964863240800001</v>
      </c>
      <c r="S11" s="105">
        <v>0.46876353188000003</v>
      </c>
      <c r="T11" s="105">
        <v>0.35157264895900003</v>
      </c>
      <c r="U11" s="106">
        <v>6.2734018572327188E-2</v>
      </c>
      <c r="V11" s="106">
        <v>1.0334229897880001</v>
      </c>
    </row>
    <row r="12" spans="1:22">
      <c r="A12" s="61" t="s">
        <v>108</v>
      </c>
      <c r="B12" s="65" t="s">
        <v>109</v>
      </c>
      <c r="C12" s="65" t="s">
        <v>10</v>
      </c>
      <c r="D12" s="66"/>
      <c r="E12" s="34"/>
      <c r="G12" s="107"/>
      <c r="H12" s="105">
        <v>0</v>
      </c>
      <c r="I12" s="105">
        <v>0</v>
      </c>
      <c r="J12" s="105">
        <v>0</v>
      </c>
      <c r="K12" s="105">
        <v>0</v>
      </c>
      <c r="L12" s="105">
        <v>0</v>
      </c>
      <c r="M12" s="105">
        <v>0</v>
      </c>
      <c r="N12" s="105">
        <v>0</v>
      </c>
      <c r="O12" s="105">
        <v>0</v>
      </c>
      <c r="P12" s="105">
        <v>0</v>
      </c>
      <c r="Q12" s="105">
        <v>0</v>
      </c>
      <c r="R12" s="105">
        <v>0</v>
      </c>
      <c r="S12" s="105">
        <v>0</v>
      </c>
      <c r="T12" s="105">
        <v>0</v>
      </c>
      <c r="U12" s="106">
        <v>0</v>
      </c>
      <c r="V12" s="106">
        <v>0</v>
      </c>
    </row>
    <row r="13" spans="1:22">
      <c r="A13" s="61" t="s">
        <v>108</v>
      </c>
      <c r="B13" s="65" t="s">
        <v>109</v>
      </c>
      <c r="C13" s="65" t="s">
        <v>7</v>
      </c>
      <c r="D13" s="66"/>
      <c r="E13" s="34"/>
      <c r="G13" s="107"/>
      <c r="H13" s="105">
        <v>0</v>
      </c>
      <c r="I13" s="105">
        <v>0</v>
      </c>
      <c r="J13" s="105">
        <v>0</v>
      </c>
      <c r="K13" s="105">
        <v>1.6358633697E-2</v>
      </c>
      <c r="L13" s="105">
        <v>0</v>
      </c>
      <c r="M13" s="105">
        <v>0</v>
      </c>
      <c r="N13" s="105">
        <v>0</v>
      </c>
      <c r="O13" s="105">
        <v>0</v>
      </c>
      <c r="P13" s="105">
        <v>0</v>
      </c>
      <c r="Q13" s="105">
        <v>0</v>
      </c>
      <c r="R13" s="105">
        <v>0</v>
      </c>
      <c r="S13" s="105">
        <v>0</v>
      </c>
      <c r="T13" s="105">
        <v>0</v>
      </c>
      <c r="U13" s="106">
        <v>1.6358633697E-2</v>
      </c>
      <c r="V13" s="106">
        <v>0</v>
      </c>
    </row>
    <row r="14" spans="1:22">
      <c r="A14" s="61" t="s">
        <v>108</v>
      </c>
      <c r="B14" s="65" t="s">
        <v>109</v>
      </c>
      <c r="C14" s="65" t="s">
        <v>5</v>
      </c>
      <c r="D14" s="66"/>
      <c r="E14" s="34"/>
      <c r="G14" s="107"/>
      <c r="H14" s="105">
        <v>3.3991949522197471</v>
      </c>
      <c r="I14" s="105">
        <v>-0.40244670023434109</v>
      </c>
      <c r="J14" s="105">
        <v>1.3993761015692823</v>
      </c>
      <c r="K14" s="105">
        <v>1.4642505230632799</v>
      </c>
      <c r="L14" s="105">
        <v>0.50118818195888004</v>
      </c>
      <c r="M14" s="105">
        <v>0.32976097788743997</v>
      </c>
      <c r="N14" s="105">
        <v>0.33875480359423998</v>
      </c>
      <c r="O14" s="105">
        <v>0.33875480359423998</v>
      </c>
      <c r="P14" s="105">
        <v>0.49405008162124003</v>
      </c>
      <c r="Q14" s="105">
        <v>1.3426741979452399</v>
      </c>
      <c r="R14" s="105">
        <v>3.6931535988922399</v>
      </c>
      <c r="S14" s="105">
        <v>5.9754292404352398</v>
      </c>
      <c r="T14" s="105">
        <v>3.4313212874572403</v>
      </c>
      <c r="U14" s="106">
        <v>6.3615630585768477</v>
      </c>
      <c r="V14" s="106">
        <v>15.943898991427121</v>
      </c>
    </row>
    <row r="15" spans="1:22">
      <c r="A15" s="61" t="s">
        <v>108</v>
      </c>
      <c r="B15" s="65" t="s">
        <v>109</v>
      </c>
      <c r="C15" s="65" t="s">
        <v>109</v>
      </c>
      <c r="D15" s="66"/>
      <c r="E15" s="34"/>
      <c r="G15" s="107"/>
      <c r="H15" s="105">
        <v>3.1977082632263794E-2</v>
      </c>
      <c r="I15" s="105">
        <v>0</v>
      </c>
      <c r="J15" s="105">
        <v>2.8693670114728544E-2</v>
      </c>
      <c r="K15" s="105">
        <v>0.95939592117399997</v>
      </c>
      <c r="L15" s="105">
        <v>0.86535647422799999</v>
      </c>
      <c r="M15" s="105">
        <v>0.62351763095200008</v>
      </c>
      <c r="N15" s="105">
        <v>2.2066734082829997</v>
      </c>
      <c r="O15" s="105">
        <v>2.8831660309159997</v>
      </c>
      <c r="P15" s="105">
        <v>0</v>
      </c>
      <c r="Q15" s="105">
        <v>0.26992388665</v>
      </c>
      <c r="R15" s="105">
        <v>2.1714034918139999</v>
      </c>
      <c r="S15" s="105">
        <v>4.6158014500829996</v>
      </c>
      <c r="T15" s="105">
        <v>2.5253505965420002</v>
      </c>
      <c r="U15" s="106">
        <v>1.8854231481489923</v>
      </c>
      <c r="V15" s="106">
        <v>15.29583649524</v>
      </c>
    </row>
    <row r="16" spans="1:22">
      <c r="A16" s="61" t="s">
        <v>110</v>
      </c>
      <c r="B16" s="67" t="s">
        <v>5</v>
      </c>
      <c r="C16" s="65" t="s">
        <v>10</v>
      </c>
      <c r="D16" s="66"/>
      <c r="E16" s="34"/>
      <c r="G16" s="107"/>
      <c r="H16" s="105">
        <v>0</v>
      </c>
      <c r="I16" s="105">
        <v>0</v>
      </c>
      <c r="J16" s="105">
        <v>0</v>
      </c>
      <c r="K16" s="105">
        <v>0</v>
      </c>
      <c r="L16" s="105">
        <v>0</v>
      </c>
      <c r="M16" s="105">
        <v>0</v>
      </c>
      <c r="N16" s="105">
        <v>0</v>
      </c>
      <c r="O16" s="105">
        <v>0</v>
      </c>
      <c r="P16" s="105">
        <v>0</v>
      </c>
      <c r="Q16" s="105">
        <v>0</v>
      </c>
      <c r="R16" s="105">
        <v>0</v>
      </c>
      <c r="S16" s="105">
        <v>0</v>
      </c>
      <c r="T16" s="105">
        <v>0</v>
      </c>
      <c r="U16" s="106">
        <v>0</v>
      </c>
      <c r="V16" s="106">
        <v>0</v>
      </c>
    </row>
    <row r="17" spans="1:22">
      <c r="A17" s="61" t="s">
        <v>110</v>
      </c>
      <c r="B17" s="67" t="s">
        <v>5</v>
      </c>
      <c r="C17" s="65" t="s">
        <v>7</v>
      </c>
      <c r="D17" s="66"/>
      <c r="E17" s="34"/>
      <c r="G17" s="107"/>
      <c r="H17" s="105">
        <v>0</v>
      </c>
      <c r="I17" s="105">
        <v>0</v>
      </c>
      <c r="J17" s="105">
        <v>0</v>
      </c>
      <c r="K17" s="105">
        <v>0</v>
      </c>
      <c r="L17" s="105">
        <v>0</v>
      </c>
      <c r="M17" s="105">
        <v>0</v>
      </c>
      <c r="N17" s="105">
        <v>0</v>
      </c>
      <c r="O17" s="105">
        <v>0</v>
      </c>
      <c r="P17" s="105">
        <v>0</v>
      </c>
      <c r="Q17" s="105">
        <v>0</v>
      </c>
      <c r="R17" s="105">
        <v>0</v>
      </c>
      <c r="S17" s="105">
        <v>0</v>
      </c>
      <c r="T17" s="105">
        <v>0</v>
      </c>
      <c r="U17" s="106">
        <v>0</v>
      </c>
      <c r="V17" s="106">
        <v>0</v>
      </c>
    </row>
    <row r="18" spans="1:22">
      <c r="A18" s="61" t="s">
        <v>110</v>
      </c>
      <c r="B18" s="67" t="s">
        <v>5</v>
      </c>
      <c r="C18" s="65" t="s">
        <v>5</v>
      </c>
      <c r="D18" s="66"/>
      <c r="E18" s="34"/>
      <c r="G18" s="107"/>
      <c r="H18" s="105">
        <v>0</v>
      </c>
      <c r="I18" s="105">
        <v>0</v>
      </c>
      <c r="J18" s="105">
        <v>0</v>
      </c>
      <c r="K18" s="105">
        <v>4.6670292259999996E-3</v>
      </c>
      <c r="L18" s="105">
        <v>2.8002175390000002E-2</v>
      </c>
      <c r="M18" s="105">
        <v>4.2003263090999998E-2</v>
      </c>
      <c r="N18" s="105">
        <v>0</v>
      </c>
      <c r="O18" s="105">
        <v>0</v>
      </c>
      <c r="P18" s="105">
        <v>0</v>
      </c>
      <c r="Q18" s="105">
        <v>0</v>
      </c>
      <c r="R18" s="105">
        <v>0</v>
      </c>
      <c r="S18" s="105">
        <v>0</v>
      </c>
      <c r="T18" s="105">
        <v>0</v>
      </c>
      <c r="U18" s="106">
        <v>3.2669204616000001E-2</v>
      </c>
      <c r="V18" s="106">
        <v>4.2003263090999998E-2</v>
      </c>
    </row>
    <row r="19" spans="1:22">
      <c r="A19" s="61" t="s">
        <v>110</v>
      </c>
      <c r="B19" s="65" t="s">
        <v>109</v>
      </c>
      <c r="C19" s="65" t="s">
        <v>10</v>
      </c>
      <c r="D19" s="66"/>
      <c r="E19" s="34"/>
      <c r="G19" s="107"/>
      <c r="H19" s="105">
        <v>0</v>
      </c>
      <c r="I19" s="105">
        <v>0</v>
      </c>
      <c r="J19" s="105">
        <v>0</v>
      </c>
      <c r="K19" s="105">
        <v>0</v>
      </c>
      <c r="L19" s="105">
        <v>0</v>
      </c>
      <c r="M19" s="105">
        <v>0</v>
      </c>
      <c r="N19" s="105">
        <v>0</v>
      </c>
      <c r="O19" s="105">
        <v>0</v>
      </c>
      <c r="P19" s="105">
        <v>0</v>
      </c>
      <c r="Q19" s="105">
        <v>0</v>
      </c>
      <c r="R19" s="105">
        <v>0</v>
      </c>
      <c r="S19" s="105">
        <v>0</v>
      </c>
      <c r="T19" s="105">
        <v>0</v>
      </c>
      <c r="U19" s="106">
        <v>0</v>
      </c>
      <c r="V19" s="106">
        <v>0</v>
      </c>
    </row>
    <row r="20" spans="1:22">
      <c r="A20" s="61" t="s">
        <v>110</v>
      </c>
      <c r="B20" s="65" t="s">
        <v>109</v>
      </c>
      <c r="C20" s="65" t="s">
        <v>7</v>
      </c>
      <c r="D20" s="66"/>
      <c r="E20" s="34"/>
      <c r="G20" s="107"/>
      <c r="H20" s="105">
        <v>0</v>
      </c>
      <c r="I20" s="105">
        <v>0</v>
      </c>
      <c r="J20" s="105">
        <v>0</v>
      </c>
      <c r="K20" s="105">
        <v>0</v>
      </c>
      <c r="L20" s="105">
        <v>0</v>
      </c>
      <c r="M20" s="105">
        <v>0</v>
      </c>
      <c r="N20" s="105">
        <v>0</v>
      </c>
      <c r="O20" s="105">
        <v>0</v>
      </c>
      <c r="P20" s="105">
        <v>-1.2024999978E-2</v>
      </c>
      <c r="Q20" s="105">
        <v>-6.0324999989999996E-2</v>
      </c>
      <c r="R20" s="105">
        <v>-0.10912499997900001</v>
      </c>
      <c r="S20" s="105">
        <v>-0.15759999998600002</v>
      </c>
      <c r="T20" s="105">
        <v>-0.14542499997</v>
      </c>
      <c r="U20" s="106">
        <v>0</v>
      </c>
      <c r="V20" s="106">
        <v>-0.48449999990300008</v>
      </c>
    </row>
    <row r="21" spans="1:22">
      <c r="A21" s="61" t="s">
        <v>110</v>
      </c>
      <c r="B21" s="65" t="s">
        <v>109</v>
      </c>
      <c r="C21" s="65" t="s">
        <v>5</v>
      </c>
      <c r="D21" s="66"/>
      <c r="E21" s="34"/>
      <c r="G21" s="107"/>
      <c r="H21" s="105">
        <v>0</v>
      </c>
      <c r="I21" s="105">
        <v>0</v>
      </c>
      <c r="J21" s="105">
        <v>0</v>
      </c>
      <c r="K21" s="105">
        <v>0.35025358458</v>
      </c>
      <c r="L21" s="105">
        <v>1.5823194673609999</v>
      </c>
      <c r="M21" s="105">
        <v>2.3681610556840003</v>
      </c>
      <c r="N21" s="105">
        <v>1.2403404327509999</v>
      </c>
      <c r="O21" s="105">
        <v>0.698226555029</v>
      </c>
      <c r="P21" s="105">
        <v>0</v>
      </c>
      <c r="Q21" s="105">
        <v>0</v>
      </c>
      <c r="R21" s="105">
        <v>0</v>
      </c>
      <c r="S21" s="105">
        <v>0</v>
      </c>
      <c r="T21" s="105">
        <v>0</v>
      </c>
      <c r="U21" s="106">
        <v>1.932573051941</v>
      </c>
      <c r="V21" s="106">
        <v>4.3067280434640001</v>
      </c>
    </row>
    <row r="22" spans="1:22">
      <c r="A22" s="61" t="s">
        <v>110</v>
      </c>
      <c r="B22" s="65" t="s">
        <v>109</v>
      </c>
      <c r="C22" s="65" t="s">
        <v>109</v>
      </c>
      <c r="D22" s="66"/>
      <c r="E22" s="34"/>
      <c r="G22" s="107"/>
      <c r="H22" s="105">
        <v>0</v>
      </c>
      <c r="I22" s="105">
        <v>1.8381236352155647E-3</v>
      </c>
      <c r="J22" s="105">
        <v>6.4666076296061728E-3</v>
      </c>
      <c r="K22" s="105">
        <v>0</v>
      </c>
      <c r="L22" s="105">
        <v>0</v>
      </c>
      <c r="M22" s="105">
        <v>0</v>
      </c>
      <c r="N22" s="105">
        <v>0</v>
      </c>
      <c r="O22" s="105">
        <v>0</v>
      </c>
      <c r="P22" s="105">
        <v>0</v>
      </c>
      <c r="Q22" s="105">
        <v>0</v>
      </c>
      <c r="R22" s="105">
        <v>0</v>
      </c>
      <c r="S22" s="105">
        <v>0</v>
      </c>
      <c r="T22" s="105">
        <v>6.5388657348000007E-2</v>
      </c>
      <c r="U22" s="106">
        <v>8.3047312648217367E-3</v>
      </c>
      <c r="V22" s="106">
        <v>6.5388657348000007E-2</v>
      </c>
    </row>
    <row r="23" spans="1:22">
      <c r="A23" s="68" t="s">
        <v>39</v>
      </c>
      <c r="B23" s="68"/>
      <c r="C23" s="69"/>
      <c r="D23" s="70"/>
      <c r="E23" s="70"/>
      <c r="G23" s="108"/>
      <c r="H23" s="109">
        <v>13.07532332038063</v>
      </c>
      <c r="I23" s="109">
        <v>3.4686121284831213</v>
      </c>
      <c r="J23" s="109">
        <v>3.5142557918490032</v>
      </c>
      <c r="K23" s="109">
        <v>10.362702564658003</v>
      </c>
      <c r="L23" s="109">
        <v>13.814827548947003</v>
      </c>
      <c r="M23" s="109">
        <v>11.444152313100002</v>
      </c>
      <c r="N23" s="109">
        <v>8.8233064105559986</v>
      </c>
      <c r="O23" s="109">
        <v>8.2130753002069987</v>
      </c>
      <c r="P23" s="109">
        <v>3.5808729416489999</v>
      </c>
      <c r="Q23" s="109">
        <v>3.8528697238369998</v>
      </c>
      <c r="R23" s="109">
        <v>9.798803346443</v>
      </c>
      <c r="S23" s="109">
        <v>16.110966874046998</v>
      </c>
      <c r="T23" s="109">
        <v>12.048860230138002</v>
      </c>
      <c r="U23" s="106">
        <v>44.235721354317754</v>
      </c>
      <c r="V23" s="106">
        <v>73.872907139977002</v>
      </c>
    </row>
    <row r="24" spans="1:22">
      <c r="A24" s="71"/>
      <c r="B24" s="71"/>
      <c r="C24" s="72"/>
      <c r="D24" s="72"/>
      <c r="E24" s="72"/>
      <c r="G24" s="110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2"/>
      <c r="V24" s="112"/>
    </row>
    <row r="25" spans="1:22">
      <c r="A25" s="71"/>
      <c r="B25" s="71"/>
      <c r="C25" s="72"/>
      <c r="D25" s="72"/>
      <c r="E25" s="72"/>
      <c r="G25" s="110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2"/>
      <c r="V25" s="112"/>
    </row>
    <row r="26" spans="1:22">
      <c r="G26" s="245" t="s">
        <v>153</v>
      </c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/>
      <c r="S26" s="246"/>
      <c r="T26" s="246"/>
      <c r="U26" s="246"/>
      <c r="V26" s="247"/>
    </row>
    <row r="27" spans="1:22" ht="15">
      <c r="A27" s="59" t="s">
        <v>111</v>
      </c>
      <c r="G27" s="44">
        <v>2010</v>
      </c>
      <c r="H27" s="44">
        <v>2011</v>
      </c>
      <c r="I27" s="44">
        <v>2012</v>
      </c>
      <c r="J27" s="44">
        <v>2013</v>
      </c>
      <c r="K27" s="44">
        <v>2014</v>
      </c>
      <c r="L27" s="44">
        <v>2015</v>
      </c>
      <c r="M27" s="44">
        <v>2016</v>
      </c>
      <c r="N27" s="44">
        <v>2017</v>
      </c>
      <c r="O27" s="44">
        <v>2018</v>
      </c>
      <c r="P27" s="44">
        <v>2019</v>
      </c>
      <c r="Q27" s="44">
        <v>2020</v>
      </c>
      <c r="R27" s="44">
        <v>2021</v>
      </c>
      <c r="S27" s="44">
        <v>2022</v>
      </c>
      <c r="T27" s="44">
        <v>2023</v>
      </c>
      <c r="U27" s="101" t="s">
        <v>37</v>
      </c>
      <c r="V27" s="102" t="s">
        <v>76</v>
      </c>
    </row>
    <row r="28" spans="1:22">
      <c r="A28" s="61"/>
      <c r="B28" s="74" t="s">
        <v>105</v>
      </c>
      <c r="C28" s="63"/>
      <c r="D28" s="63"/>
      <c r="E28" s="75" t="s">
        <v>38</v>
      </c>
      <c r="G28" s="44" t="s">
        <v>36</v>
      </c>
      <c r="H28" s="248" t="s">
        <v>37</v>
      </c>
      <c r="I28" s="249"/>
      <c r="J28" s="249"/>
      <c r="K28" s="249"/>
      <c r="L28" s="250"/>
      <c r="M28" s="248" t="s">
        <v>76</v>
      </c>
      <c r="N28" s="249"/>
      <c r="O28" s="249"/>
      <c r="P28" s="249"/>
      <c r="Q28" s="249"/>
      <c r="R28" s="249"/>
      <c r="S28" s="249"/>
      <c r="T28" s="250"/>
      <c r="U28" s="103" t="s">
        <v>41</v>
      </c>
      <c r="V28" s="103" t="s">
        <v>41</v>
      </c>
    </row>
    <row r="29" spans="1:22">
      <c r="A29" s="61" t="s">
        <v>107</v>
      </c>
      <c r="B29" s="65" t="s">
        <v>10</v>
      </c>
      <c r="C29" s="65"/>
      <c r="D29" s="65" t="s">
        <v>112</v>
      </c>
      <c r="E29" s="76" t="s">
        <v>40</v>
      </c>
      <c r="G29" s="104"/>
      <c r="H29" s="105">
        <v>0.45909316985172943</v>
      </c>
      <c r="I29" s="105">
        <v>0.72139232872466474</v>
      </c>
      <c r="J29" s="105">
        <v>0.71825336116741556</v>
      </c>
      <c r="K29" s="105">
        <v>1.6571444210547499</v>
      </c>
      <c r="L29" s="105">
        <v>1.4551339580890001</v>
      </c>
      <c r="M29" s="105">
        <v>2.3909797762684999</v>
      </c>
      <c r="N29" s="105">
        <v>2.3990017765392504</v>
      </c>
      <c r="O29" s="105">
        <v>2.4040522764560004</v>
      </c>
      <c r="P29" s="105">
        <v>2.4111832763495</v>
      </c>
      <c r="Q29" s="105">
        <v>2.417546890353</v>
      </c>
      <c r="R29" s="105">
        <v>2.4548219816025001</v>
      </c>
      <c r="S29" s="105">
        <v>2.4555052310760002</v>
      </c>
      <c r="T29" s="105">
        <v>2.4030884809830004</v>
      </c>
      <c r="U29" s="106">
        <v>5.0110172388875593</v>
      </c>
      <c r="V29" s="106">
        <v>19.336179689627752</v>
      </c>
    </row>
    <row r="30" spans="1:22">
      <c r="A30" s="61" t="s">
        <v>107</v>
      </c>
      <c r="B30" s="65" t="s">
        <v>10</v>
      </c>
      <c r="C30" s="65"/>
      <c r="D30" s="65" t="s">
        <v>113</v>
      </c>
      <c r="E30" s="77" t="s">
        <v>114</v>
      </c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</row>
    <row r="31" spans="1:22">
      <c r="A31" s="61" t="s">
        <v>107</v>
      </c>
      <c r="B31" s="65" t="s">
        <v>7</v>
      </c>
      <c r="C31" s="65"/>
      <c r="D31" s="65" t="s">
        <v>112</v>
      </c>
      <c r="E31" s="76" t="s">
        <v>40</v>
      </c>
      <c r="G31" s="107"/>
      <c r="H31" s="105">
        <v>0.600536282159289</v>
      </c>
      <c r="I31" s="105">
        <v>1.2689483076826211</v>
      </c>
      <c r="J31" s="105">
        <v>0.89923311579834209</v>
      </c>
      <c r="K31" s="105">
        <v>2.66898344078525</v>
      </c>
      <c r="L31" s="105">
        <v>2.5646016495960007</v>
      </c>
      <c r="M31" s="105">
        <v>2.7003265459915</v>
      </c>
      <c r="N31" s="105">
        <v>2.7030005460817499</v>
      </c>
      <c r="O31" s="105">
        <v>2.704684046054</v>
      </c>
      <c r="P31" s="105">
        <v>2.7070610460185001</v>
      </c>
      <c r="Q31" s="105">
        <v>2.7072845459899999</v>
      </c>
      <c r="R31" s="105">
        <v>2.7075100461834998</v>
      </c>
      <c r="S31" s="105">
        <v>2.7077377960080002</v>
      </c>
      <c r="T31" s="105">
        <v>2.6902655459770002</v>
      </c>
      <c r="U31" s="106">
        <v>8.0023027960215032</v>
      </c>
      <c r="V31" s="106">
        <v>21.627870118304248</v>
      </c>
    </row>
    <row r="32" spans="1:22">
      <c r="A32" s="61" t="s">
        <v>107</v>
      </c>
      <c r="B32" s="65" t="s">
        <v>7</v>
      </c>
      <c r="C32" s="65"/>
      <c r="D32" s="65" t="s">
        <v>113</v>
      </c>
      <c r="E32" s="77" t="s">
        <v>114</v>
      </c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</row>
    <row r="33" spans="1:22">
      <c r="A33" s="68" t="s">
        <v>39</v>
      </c>
      <c r="B33" s="65"/>
      <c r="C33" s="65"/>
      <c r="D33" s="65" t="s">
        <v>112</v>
      </c>
      <c r="E33" s="76" t="s">
        <v>40</v>
      </c>
      <c r="G33" s="107"/>
      <c r="H33" s="113">
        <v>1.0596294520110185</v>
      </c>
      <c r="I33" s="113">
        <v>1.9903406364072858</v>
      </c>
      <c r="J33" s="113">
        <v>1.6174864769657575</v>
      </c>
      <c r="K33" s="113">
        <v>4.3261278618399999</v>
      </c>
      <c r="L33" s="113">
        <v>4.0197356076850008</v>
      </c>
      <c r="M33" s="113">
        <v>5.0913063222599995</v>
      </c>
      <c r="N33" s="113">
        <v>5.1020023226210007</v>
      </c>
      <c r="O33" s="113">
        <v>5.1087363225100004</v>
      </c>
      <c r="P33" s="113">
        <v>5.1182443223679996</v>
      </c>
      <c r="Q33" s="113">
        <v>5.1248314363429994</v>
      </c>
      <c r="R33" s="113">
        <v>5.1623320277860003</v>
      </c>
      <c r="S33" s="113">
        <v>5.1632430270840004</v>
      </c>
      <c r="T33" s="113">
        <v>5.0933540269600002</v>
      </c>
      <c r="U33" s="106">
        <v>13.013320034909061</v>
      </c>
      <c r="V33" s="106">
        <v>40.964049807932</v>
      </c>
    </row>
    <row r="34" spans="1:22">
      <c r="A34" s="68" t="s">
        <v>39</v>
      </c>
      <c r="B34" s="65"/>
      <c r="C34" s="65"/>
      <c r="D34" s="65" t="s">
        <v>113</v>
      </c>
      <c r="E34" s="77" t="s">
        <v>114</v>
      </c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08"/>
      <c r="S34" s="108"/>
      <c r="T34" s="108"/>
      <c r="U34" s="108"/>
      <c r="V34" s="108"/>
    </row>
    <row r="35" spans="1:22">
      <c r="A35" s="78"/>
      <c r="B35" s="66"/>
      <c r="C35" s="66"/>
      <c r="D35" s="66"/>
      <c r="E35" s="34"/>
      <c r="G35" s="114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2"/>
      <c r="V35" s="112"/>
    </row>
    <row r="36" spans="1:22">
      <c r="A36" s="78"/>
      <c r="B36" s="66"/>
      <c r="C36" s="66"/>
      <c r="D36" s="66"/>
      <c r="E36" s="34"/>
      <c r="G36" s="114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2"/>
      <c r="V36" s="112"/>
    </row>
    <row r="37" spans="1:22">
      <c r="A37" s="78"/>
      <c r="B37" s="66"/>
      <c r="C37" s="66"/>
      <c r="D37" s="66"/>
      <c r="E37" s="34"/>
      <c r="G37" s="245" t="s">
        <v>153</v>
      </c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/>
      <c r="S37" s="246"/>
      <c r="T37" s="246"/>
      <c r="U37" s="246"/>
      <c r="V37" s="247"/>
    </row>
    <row r="38" spans="1:22" ht="15">
      <c r="A38" s="59" t="s">
        <v>115</v>
      </c>
      <c r="B38" s="66"/>
      <c r="C38" s="66"/>
      <c r="D38" s="66"/>
      <c r="E38" s="34"/>
      <c r="G38" s="44">
        <v>2010</v>
      </c>
      <c r="H38" s="44">
        <v>2011</v>
      </c>
      <c r="I38" s="44">
        <v>2012</v>
      </c>
      <c r="J38" s="44">
        <v>2013</v>
      </c>
      <c r="K38" s="44">
        <v>2014</v>
      </c>
      <c r="L38" s="44">
        <v>2015</v>
      </c>
      <c r="M38" s="44">
        <v>2016</v>
      </c>
      <c r="N38" s="44">
        <v>2017</v>
      </c>
      <c r="O38" s="44">
        <v>2018</v>
      </c>
      <c r="P38" s="44">
        <v>2019</v>
      </c>
      <c r="Q38" s="44">
        <v>2020</v>
      </c>
      <c r="R38" s="44">
        <v>2021</v>
      </c>
      <c r="S38" s="44">
        <v>2022</v>
      </c>
      <c r="T38" s="44">
        <v>2023</v>
      </c>
      <c r="U38" s="101" t="s">
        <v>37</v>
      </c>
      <c r="V38" s="102" t="s">
        <v>76</v>
      </c>
    </row>
    <row r="39" spans="1:22">
      <c r="A39" s="78"/>
      <c r="B39" s="74" t="s">
        <v>105</v>
      </c>
      <c r="C39" s="63"/>
      <c r="D39" s="63"/>
      <c r="E39" s="75" t="s">
        <v>38</v>
      </c>
      <c r="G39" s="44" t="s">
        <v>36</v>
      </c>
      <c r="H39" s="248" t="s">
        <v>37</v>
      </c>
      <c r="I39" s="249"/>
      <c r="J39" s="249"/>
      <c r="K39" s="249"/>
      <c r="L39" s="250"/>
      <c r="M39" s="248" t="s">
        <v>76</v>
      </c>
      <c r="N39" s="249"/>
      <c r="O39" s="249"/>
      <c r="P39" s="249"/>
      <c r="Q39" s="249"/>
      <c r="R39" s="249"/>
      <c r="S39" s="249"/>
      <c r="T39" s="250"/>
      <c r="U39" s="103" t="s">
        <v>41</v>
      </c>
      <c r="V39" s="103" t="s">
        <v>41</v>
      </c>
    </row>
    <row r="40" spans="1:22">
      <c r="A40" s="61" t="s">
        <v>108</v>
      </c>
      <c r="B40" s="65" t="s">
        <v>5</v>
      </c>
      <c r="C40" s="65"/>
      <c r="D40" s="65" t="s">
        <v>112</v>
      </c>
      <c r="E40" s="76" t="s">
        <v>40</v>
      </c>
      <c r="G40" s="107"/>
      <c r="H40" s="116">
        <v>0</v>
      </c>
      <c r="I40" s="116">
        <v>3.257391769165164E-2</v>
      </c>
      <c r="J40" s="116">
        <v>1.3049012980482848E-2</v>
      </c>
      <c r="K40" s="116">
        <v>1.7522134226809998</v>
      </c>
      <c r="L40" s="116">
        <v>2.1254645931949998</v>
      </c>
      <c r="M40" s="116">
        <v>2.2277906684239999</v>
      </c>
      <c r="N40" s="116">
        <v>3.8538333472570003</v>
      </c>
      <c r="O40" s="116">
        <v>5.0743590873600004</v>
      </c>
      <c r="P40" s="116">
        <v>1.9541746372070001</v>
      </c>
      <c r="Q40" s="116">
        <v>0.31077077508900003</v>
      </c>
      <c r="R40" s="116">
        <v>0.69403044183000007</v>
      </c>
      <c r="S40" s="116">
        <v>1.46391818733</v>
      </c>
      <c r="T40" s="116">
        <v>2.1580642582020002</v>
      </c>
      <c r="U40" s="117">
        <v>3.9233009465481343</v>
      </c>
      <c r="V40" s="117">
        <v>17.736941402699003</v>
      </c>
    </row>
    <row r="41" spans="1:22">
      <c r="A41" s="61" t="s">
        <v>110</v>
      </c>
      <c r="B41" s="65" t="s">
        <v>5</v>
      </c>
      <c r="C41" s="65"/>
      <c r="D41" s="65" t="s">
        <v>112</v>
      </c>
      <c r="E41" s="76" t="s">
        <v>40</v>
      </c>
      <c r="G41" s="107"/>
      <c r="H41" s="105">
        <v>5.2122327009941571</v>
      </c>
      <c r="I41" s="105">
        <v>5.3674572416115861E-2</v>
      </c>
      <c r="J41" s="105">
        <v>0</v>
      </c>
      <c r="K41" s="105">
        <v>0</v>
      </c>
      <c r="L41" s="105">
        <v>0</v>
      </c>
      <c r="M41" s="105">
        <v>0</v>
      </c>
      <c r="N41" s="105">
        <v>0</v>
      </c>
      <c r="O41" s="105">
        <v>0</v>
      </c>
      <c r="P41" s="105">
        <v>0</v>
      </c>
      <c r="Q41" s="105">
        <v>0</v>
      </c>
      <c r="R41" s="105">
        <v>0</v>
      </c>
      <c r="S41" s="105">
        <v>0</v>
      </c>
      <c r="T41" s="105">
        <v>0</v>
      </c>
      <c r="U41" s="106">
        <v>5.2659072734102734</v>
      </c>
      <c r="V41" s="106">
        <v>0</v>
      </c>
    </row>
    <row r="42" spans="1:22">
      <c r="A42" s="61" t="s">
        <v>108</v>
      </c>
      <c r="B42" s="65" t="s">
        <v>109</v>
      </c>
      <c r="C42" s="65"/>
      <c r="D42" s="65" t="s">
        <v>112</v>
      </c>
      <c r="E42" s="76" t="s">
        <v>40</v>
      </c>
      <c r="G42" s="107"/>
      <c r="H42" s="116">
        <v>2.2498206403434984</v>
      </c>
      <c r="I42" s="116">
        <v>1.6210241631896476</v>
      </c>
      <c r="J42" s="116">
        <v>0.12412170274881967</v>
      </c>
      <c r="K42" s="116">
        <v>0.91360589305499995</v>
      </c>
      <c r="L42" s="116">
        <v>3.1936656225410003</v>
      </c>
      <c r="M42" s="116">
        <v>0</v>
      </c>
      <c r="N42" s="116">
        <v>0</v>
      </c>
      <c r="O42" s="116">
        <v>0.127906844316</v>
      </c>
      <c r="P42" s="116">
        <v>0.89534791079200005</v>
      </c>
      <c r="Q42" s="116">
        <v>1.8546492443160001</v>
      </c>
      <c r="R42" s="116">
        <v>1.5608757499999999</v>
      </c>
      <c r="S42" s="116">
        <v>1.804723249424</v>
      </c>
      <c r="T42" s="116">
        <v>0</v>
      </c>
      <c r="U42" s="117">
        <v>8.1022380218779659</v>
      </c>
      <c r="V42" s="117">
        <v>6.2435029988480002</v>
      </c>
    </row>
    <row r="43" spans="1:22">
      <c r="A43" s="61" t="s">
        <v>110</v>
      </c>
      <c r="B43" s="65" t="s">
        <v>109</v>
      </c>
      <c r="C43" s="65"/>
      <c r="D43" s="65" t="s">
        <v>112</v>
      </c>
      <c r="E43" s="76" t="s">
        <v>40</v>
      </c>
      <c r="G43" s="107"/>
      <c r="H43" s="105">
        <v>0.61437243116670881</v>
      </c>
      <c r="I43" s="105">
        <v>2.9441931204131135</v>
      </c>
      <c r="J43" s="105">
        <v>4.0829925286277406</v>
      </c>
      <c r="K43" s="105">
        <v>1.474036485246</v>
      </c>
      <c r="L43" s="105">
        <v>1.5198256334959999</v>
      </c>
      <c r="M43" s="105">
        <v>1.1408984031740002</v>
      </c>
      <c r="N43" s="105">
        <v>2.9413464560659999</v>
      </c>
      <c r="O43" s="105">
        <v>2.5091879774999999</v>
      </c>
      <c r="P43" s="105">
        <v>4.6273657899499998</v>
      </c>
      <c r="Q43" s="105">
        <v>1.0343304225659999</v>
      </c>
      <c r="R43" s="105">
        <v>1.6886324925</v>
      </c>
      <c r="S43" s="105">
        <v>1.6886324925</v>
      </c>
      <c r="T43" s="105">
        <v>2.7717209186109999</v>
      </c>
      <c r="U43" s="106">
        <v>10.635420198949562</v>
      </c>
      <c r="V43" s="106">
        <v>18.402114952866999</v>
      </c>
    </row>
    <row r="44" spans="1:22">
      <c r="A44" s="68" t="s">
        <v>39</v>
      </c>
      <c r="B44" s="68"/>
      <c r="C44" s="69"/>
      <c r="D44" s="70"/>
      <c r="E44" s="70"/>
      <c r="G44" s="108"/>
      <c r="H44" s="109">
        <v>8.0764257725043649</v>
      </c>
      <c r="I44" s="109">
        <v>4.6514657737105285</v>
      </c>
      <c r="J44" s="109">
        <v>4.2201632443570434</v>
      </c>
      <c r="K44" s="109">
        <v>4.1398558009819997</v>
      </c>
      <c r="L44" s="109">
        <v>6.8389558492319997</v>
      </c>
      <c r="M44" s="109">
        <v>3.3686890715980002</v>
      </c>
      <c r="N44" s="109">
        <v>6.7951798033230002</v>
      </c>
      <c r="O44" s="109">
        <v>7.7114539091759999</v>
      </c>
      <c r="P44" s="109">
        <v>7.4768883379490001</v>
      </c>
      <c r="Q44" s="109">
        <v>3.1997504419710001</v>
      </c>
      <c r="R44" s="109">
        <v>3.94353868433</v>
      </c>
      <c r="S44" s="109">
        <v>4.9572739292539998</v>
      </c>
      <c r="T44" s="109">
        <v>4.9297851768130005</v>
      </c>
      <c r="U44" s="106">
        <v>27.926866440785936</v>
      </c>
      <c r="V44" s="106">
        <v>42.382559354413999</v>
      </c>
    </row>
    <row r="45" spans="1:22">
      <c r="A45" s="71"/>
      <c r="B45" s="71"/>
      <c r="C45" s="72"/>
      <c r="D45" s="72"/>
      <c r="E45" s="72"/>
      <c r="G45" s="110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2"/>
      <c r="V45" s="112"/>
    </row>
    <row r="46" spans="1:22">
      <c r="A46" s="71"/>
      <c r="B46" s="71"/>
      <c r="C46" s="72"/>
      <c r="D46" s="72"/>
      <c r="E46" s="72"/>
      <c r="G46" s="110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T46" s="111"/>
      <c r="U46" s="112"/>
      <c r="V46" s="112"/>
    </row>
    <row r="47" spans="1:22">
      <c r="A47" s="79"/>
      <c r="B47" s="79"/>
      <c r="C47" s="70"/>
      <c r="D47" s="70"/>
      <c r="E47" s="70"/>
      <c r="G47" s="245" t="s">
        <v>153</v>
      </c>
      <c r="H47" s="246"/>
      <c r="I47" s="246"/>
      <c r="J47" s="246"/>
      <c r="K47" s="246"/>
      <c r="L47" s="246"/>
      <c r="M47" s="246"/>
      <c r="N47" s="246"/>
      <c r="O47" s="246"/>
      <c r="P47" s="246"/>
      <c r="Q47" s="246"/>
      <c r="R47" s="246"/>
      <c r="S47" s="246"/>
      <c r="T47" s="246"/>
      <c r="U47" s="246"/>
      <c r="V47" s="247"/>
    </row>
    <row r="48" spans="1:22" ht="15">
      <c r="A48" s="59" t="s">
        <v>116</v>
      </c>
      <c r="G48" s="44">
        <v>2010</v>
      </c>
      <c r="H48" s="44">
        <v>2011</v>
      </c>
      <c r="I48" s="44">
        <v>2012</v>
      </c>
      <c r="J48" s="44">
        <v>2013</v>
      </c>
      <c r="K48" s="44">
        <v>2014</v>
      </c>
      <c r="L48" s="44">
        <v>2015</v>
      </c>
      <c r="M48" s="44">
        <v>2016</v>
      </c>
      <c r="N48" s="44">
        <v>2017</v>
      </c>
      <c r="O48" s="44">
        <v>2018</v>
      </c>
      <c r="P48" s="44">
        <v>2019</v>
      </c>
      <c r="Q48" s="44">
        <v>2020</v>
      </c>
      <c r="R48" s="44">
        <v>2021</v>
      </c>
      <c r="S48" s="44">
        <v>2022</v>
      </c>
      <c r="T48" s="44">
        <v>2023</v>
      </c>
      <c r="U48" s="101" t="s">
        <v>37</v>
      </c>
      <c r="V48" s="102" t="s">
        <v>76</v>
      </c>
    </row>
    <row r="49" spans="1:22">
      <c r="A49" s="61"/>
      <c r="B49" s="74" t="s">
        <v>105</v>
      </c>
      <c r="C49" s="63"/>
      <c r="D49" s="63"/>
      <c r="E49" s="75" t="s">
        <v>38</v>
      </c>
      <c r="G49" s="44" t="s">
        <v>36</v>
      </c>
      <c r="H49" s="248" t="s">
        <v>37</v>
      </c>
      <c r="I49" s="249"/>
      <c r="J49" s="249"/>
      <c r="K49" s="249"/>
      <c r="L49" s="250"/>
      <c r="M49" s="248" t="s">
        <v>76</v>
      </c>
      <c r="N49" s="249"/>
      <c r="O49" s="249"/>
      <c r="P49" s="249"/>
      <c r="Q49" s="249"/>
      <c r="R49" s="249"/>
      <c r="S49" s="249"/>
      <c r="T49" s="250"/>
      <c r="U49" s="103" t="s">
        <v>41</v>
      </c>
      <c r="V49" s="103" t="s">
        <v>41</v>
      </c>
    </row>
    <row r="50" spans="1:22">
      <c r="A50" s="61" t="s">
        <v>107</v>
      </c>
      <c r="B50" s="65" t="s">
        <v>10</v>
      </c>
      <c r="C50" s="65"/>
      <c r="D50" s="65" t="s">
        <v>112</v>
      </c>
      <c r="E50" s="76" t="s">
        <v>40</v>
      </c>
      <c r="G50" s="104"/>
      <c r="H50" s="105">
        <v>1.3307061267399329</v>
      </c>
      <c r="I50" s="105">
        <v>0.89863902440954424</v>
      </c>
      <c r="J50" s="105">
        <v>1.1974349277133998</v>
      </c>
      <c r="K50" s="105">
        <v>2.1687577235400002</v>
      </c>
      <c r="L50" s="105">
        <v>2.4892383495939998</v>
      </c>
      <c r="M50" s="105">
        <v>2.4892383495939998</v>
      </c>
      <c r="N50" s="105">
        <v>2.4892383495939998</v>
      </c>
      <c r="O50" s="105">
        <v>2.4892383495939998</v>
      </c>
      <c r="P50" s="105">
        <v>2.4892383495939998</v>
      </c>
      <c r="Q50" s="105">
        <v>2.9874926688930001</v>
      </c>
      <c r="R50" s="105">
        <v>2.9875197811179999</v>
      </c>
      <c r="S50" s="105">
        <v>2.9875197811179999</v>
      </c>
      <c r="T50" s="105">
        <v>2.9875197811179999</v>
      </c>
      <c r="U50" s="106">
        <v>8.084776151996877</v>
      </c>
      <c r="V50" s="106">
        <v>21.907005410622997</v>
      </c>
    </row>
    <row r="51" spans="1:22">
      <c r="A51" s="61" t="s">
        <v>107</v>
      </c>
      <c r="B51" s="65" t="s">
        <v>7</v>
      </c>
      <c r="C51" s="65"/>
      <c r="D51" s="65" t="s">
        <v>112</v>
      </c>
      <c r="E51" s="76" t="s">
        <v>40</v>
      </c>
      <c r="G51" s="107"/>
      <c r="H51" s="105">
        <v>0</v>
      </c>
      <c r="I51" s="105">
        <v>0</v>
      </c>
      <c r="J51" s="105">
        <v>0</v>
      </c>
      <c r="K51" s="105">
        <v>0</v>
      </c>
      <c r="L51" s="105">
        <v>0</v>
      </c>
      <c r="M51" s="105">
        <v>0</v>
      </c>
      <c r="N51" s="105">
        <v>0</v>
      </c>
      <c r="O51" s="105">
        <v>0</v>
      </c>
      <c r="P51" s="105">
        <v>0</v>
      </c>
      <c r="Q51" s="105">
        <v>0</v>
      </c>
      <c r="R51" s="105">
        <v>0</v>
      </c>
      <c r="S51" s="105">
        <v>0</v>
      </c>
      <c r="T51" s="105">
        <v>0</v>
      </c>
      <c r="U51" s="106">
        <v>0</v>
      </c>
      <c r="V51" s="106">
        <v>0</v>
      </c>
    </row>
    <row r="52" spans="1:22">
      <c r="A52" s="61" t="s">
        <v>108</v>
      </c>
      <c r="B52" s="65" t="s">
        <v>5</v>
      </c>
      <c r="C52" s="65"/>
      <c r="D52" s="65" t="s">
        <v>112</v>
      </c>
      <c r="E52" s="76" t="s">
        <v>40</v>
      </c>
      <c r="G52" s="107"/>
      <c r="H52" s="105">
        <v>0</v>
      </c>
      <c r="I52" s="105">
        <v>0</v>
      </c>
      <c r="J52" s="105">
        <v>0</v>
      </c>
      <c r="K52" s="105">
        <v>0</v>
      </c>
      <c r="L52" s="105">
        <v>0</v>
      </c>
      <c r="M52" s="105">
        <v>0</v>
      </c>
      <c r="N52" s="105">
        <v>0</v>
      </c>
      <c r="O52" s="105">
        <v>0</v>
      </c>
      <c r="P52" s="105">
        <v>0</v>
      </c>
      <c r="Q52" s="105">
        <v>0</v>
      </c>
      <c r="R52" s="105">
        <v>0</v>
      </c>
      <c r="S52" s="105">
        <v>0</v>
      </c>
      <c r="T52" s="105">
        <v>0</v>
      </c>
      <c r="U52" s="106">
        <v>0</v>
      </c>
      <c r="V52" s="106">
        <v>0</v>
      </c>
    </row>
    <row r="53" spans="1:22">
      <c r="A53" s="61" t="s">
        <v>108</v>
      </c>
      <c r="B53" s="65" t="s">
        <v>109</v>
      </c>
      <c r="C53" s="65"/>
      <c r="D53" s="65" t="s">
        <v>112</v>
      </c>
      <c r="E53" s="76" t="s">
        <v>40</v>
      </c>
      <c r="G53" s="107"/>
      <c r="H53" s="105">
        <v>0</v>
      </c>
      <c r="I53" s="105">
        <v>0</v>
      </c>
      <c r="J53" s="105">
        <v>0</v>
      </c>
      <c r="K53" s="105">
        <v>0</v>
      </c>
      <c r="L53" s="105">
        <v>0</v>
      </c>
      <c r="M53" s="105">
        <v>0</v>
      </c>
      <c r="N53" s="105">
        <v>0</v>
      </c>
      <c r="O53" s="105">
        <v>0</v>
      </c>
      <c r="P53" s="105">
        <v>0</v>
      </c>
      <c r="Q53" s="105">
        <v>0</v>
      </c>
      <c r="R53" s="105">
        <v>0</v>
      </c>
      <c r="S53" s="105">
        <v>0</v>
      </c>
      <c r="T53" s="105">
        <v>0</v>
      </c>
      <c r="U53" s="106">
        <v>0</v>
      </c>
      <c r="V53" s="106">
        <v>0</v>
      </c>
    </row>
    <row r="54" spans="1:22">
      <c r="A54" s="61" t="s">
        <v>110</v>
      </c>
      <c r="B54" s="67" t="s">
        <v>5</v>
      </c>
      <c r="C54" s="65"/>
      <c r="D54" s="65" t="s">
        <v>112</v>
      </c>
      <c r="E54" s="76" t="s">
        <v>40</v>
      </c>
      <c r="G54" s="107"/>
      <c r="H54" s="105">
        <v>0</v>
      </c>
      <c r="I54" s="105">
        <v>0</v>
      </c>
      <c r="J54" s="105">
        <v>0</v>
      </c>
      <c r="K54" s="105">
        <v>0</v>
      </c>
      <c r="L54" s="105">
        <v>0</v>
      </c>
      <c r="M54" s="105">
        <v>0</v>
      </c>
      <c r="N54" s="105">
        <v>0</v>
      </c>
      <c r="O54" s="105">
        <v>0</v>
      </c>
      <c r="P54" s="105">
        <v>0</v>
      </c>
      <c r="Q54" s="105">
        <v>0</v>
      </c>
      <c r="R54" s="105">
        <v>0</v>
      </c>
      <c r="S54" s="105">
        <v>0</v>
      </c>
      <c r="T54" s="105">
        <v>0</v>
      </c>
      <c r="U54" s="106">
        <v>0</v>
      </c>
      <c r="V54" s="106">
        <v>0</v>
      </c>
    </row>
    <row r="55" spans="1:22">
      <c r="A55" s="61" t="s">
        <v>110</v>
      </c>
      <c r="B55" s="65" t="s">
        <v>109</v>
      </c>
      <c r="C55" s="65"/>
      <c r="D55" s="65" t="s">
        <v>112</v>
      </c>
      <c r="E55" s="76" t="s">
        <v>40</v>
      </c>
      <c r="G55" s="107"/>
      <c r="H55" s="105">
        <v>0</v>
      </c>
      <c r="I55" s="105">
        <v>0</v>
      </c>
      <c r="J55" s="105">
        <v>0</v>
      </c>
      <c r="K55" s="105">
        <v>0</v>
      </c>
      <c r="L55" s="105">
        <v>0</v>
      </c>
      <c r="M55" s="105">
        <v>0.24178003507599999</v>
      </c>
      <c r="N55" s="105">
        <v>0</v>
      </c>
      <c r="O55" s="105">
        <v>0</v>
      </c>
      <c r="P55" s="105">
        <v>0</v>
      </c>
      <c r="Q55" s="105">
        <v>0</v>
      </c>
      <c r="R55" s="105">
        <v>0</v>
      </c>
      <c r="S55" s="105">
        <v>0</v>
      </c>
      <c r="T55" s="105">
        <v>0</v>
      </c>
      <c r="U55" s="106">
        <v>0</v>
      </c>
      <c r="V55" s="106">
        <v>0.24178003507599999</v>
      </c>
    </row>
    <row r="56" spans="1:22">
      <c r="A56" s="68" t="s">
        <v>39</v>
      </c>
      <c r="B56" s="68"/>
      <c r="C56" s="69"/>
      <c r="D56" s="70"/>
      <c r="E56" s="70"/>
      <c r="G56" s="108"/>
      <c r="H56" s="109">
        <v>1.3307061267399329</v>
      </c>
      <c r="I56" s="109">
        <v>0.89863902440954424</v>
      </c>
      <c r="J56" s="109">
        <v>1.1974349277133998</v>
      </c>
      <c r="K56" s="109">
        <v>2.1687577235400002</v>
      </c>
      <c r="L56" s="109">
        <v>2.4892383495939998</v>
      </c>
      <c r="M56" s="109">
        <v>2.7310183846699996</v>
      </c>
      <c r="N56" s="109">
        <v>2.4892383495939998</v>
      </c>
      <c r="O56" s="109">
        <v>2.4892383495939998</v>
      </c>
      <c r="P56" s="109">
        <v>2.4892383495939998</v>
      </c>
      <c r="Q56" s="109">
        <v>2.9874926688930001</v>
      </c>
      <c r="R56" s="109">
        <v>2.9875197811179999</v>
      </c>
      <c r="S56" s="109">
        <v>2.9875197811179999</v>
      </c>
      <c r="T56" s="109">
        <v>2.9875197811179999</v>
      </c>
      <c r="U56" s="106">
        <v>8.084776151996877</v>
      </c>
      <c r="V56" s="106">
        <v>22.148785445698998</v>
      </c>
    </row>
    <row r="57" spans="1:22">
      <c r="A57" s="79"/>
      <c r="B57" s="79"/>
      <c r="C57" s="70"/>
      <c r="D57" s="70"/>
      <c r="E57" s="70"/>
      <c r="G57" s="114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1"/>
      <c r="U57" s="112"/>
      <c r="V57" s="112"/>
    </row>
    <row r="58" spans="1:22">
      <c r="A58" s="28"/>
      <c r="B58" s="28"/>
      <c r="C58" s="28"/>
      <c r="D58" s="28"/>
      <c r="E58" s="28"/>
      <c r="G5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18"/>
      <c r="U58"/>
      <c r="V58"/>
    </row>
    <row r="59" spans="1:22">
      <c r="A59" s="28"/>
      <c r="B59" s="28"/>
      <c r="C59" s="28"/>
      <c r="D59" s="28"/>
      <c r="E59" s="28"/>
      <c r="G59" s="245" t="s">
        <v>153</v>
      </c>
      <c r="H59" s="246"/>
      <c r="I59" s="246"/>
      <c r="J59" s="246"/>
      <c r="K59" s="246"/>
      <c r="L59" s="246"/>
      <c r="M59" s="246"/>
      <c r="N59" s="246"/>
      <c r="O59" s="246"/>
      <c r="P59" s="246"/>
      <c r="Q59" s="246"/>
      <c r="R59" s="246"/>
      <c r="S59" s="246"/>
      <c r="T59" s="246"/>
      <c r="U59" s="246"/>
      <c r="V59" s="247"/>
    </row>
    <row r="60" spans="1:22">
      <c r="A60" s="70"/>
      <c r="B60" s="80"/>
      <c r="C60" s="70"/>
      <c r="D60" s="70"/>
      <c r="E60" s="70"/>
      <c r="G60" s="44">
        <v>2010</v>
      </c>
      <c r="H60" s="44">
        <v>2011</v>
      </c>
      <c r="I60" s="44">
        <v>2012</v>
      </c>
      <c r="J60" s="44">
        <v>2013</v>
      </c>
      <c r="K60" s="44">
        <v>2014</v>
      </c>
      <c r="L60" s="44">
        <v>2015</v>
      </c>
      <c r="M60" s="44">
        <v>2016</v>
      </c>
      <c r="N60" s="44">
        <v>2017</v>
      </c>
      <c r="O60" s="44">
        <v>2018</v>
      </c>
      <c r="P60" s="44">
        <v>2019</v>
      </c>
      <c r="Q60" s="44">
        <v>2020</v>
      </c>
      <c r="R60" s="44">
        <v>2021</v>
      </c>
      <c r="S60" s="44">
        <v>2022</v>
      </c>
      <c r="T60" s="44">
        <v>2023</v>
      </c>
      <c r="U60" s="101" t="s">
        <v>37</v>
      </c>
      <c r="V60" s="102" t="s">
        <v>76</v>
      </c>
    </row>
    <row r="61" spans="1:22" ht="15">
      <c r="A61" s="81" t="s">
        <v>117</v>
      </c>
      <c r="B61" s="28"/>
      <c r="C61" s="28"/>
      <c r="D61" s="28"/>
      <c r="E61" s="28"/>
      <c r="G61" s="44" t="s">
        <v>36</v>
      </c>
      <c r="H61" s="248" t="s">
        <v>37</v>
      </c>
      <c r="I61" s="249"/>
      <c r="J61" s="249"/>
      <c r="K61" s="249"/>
      <c r="L61" s="250"/>
      <c r="M61" s="248" t="s">
        <v>76</v>
      </c>
      <c r="N61" s="249"/>
      <c r="O61" s="249"/>
      <c r="P61" s="249"/>
      <c r="Q61" s="249"/>
      <c r="R61" s="249"/>
      <c r="S61" s="249"/>
      <c r="T61" s="250"/>
      <c r="U61" s="103" t="s">
        <v>41</v>
      </c>
      <c r="V61" s="103" t="s">
        <v>41</v>
      </c>
    </row>
    <row r="62" spans="1:22">
      <c r="A62" s="21" t="s">
        <v>10</v>
      </c>
      <c r="B62" s="34"/>
      <c r="C62" s="34"/>
      <c r="D62" s="34"/>
      <c r="E62" s="34"/>
      <c r="G62" s="104"/>
      <c r="H62" s="105">
        <v>0</v>
      </c>
      <c r="I62" s="105">
        <v>0</v>
      </c>
      <c r="J62" s="105">
        <v>0</v>
      </c>
      <c r="K62" s="105">
        <v>0</v>
      </c>
      <c r="L62" s="105">
        <v>0</v>
      </c>
      <c r="M62" s="105">
        <v>0</v>
      </c>
      <c r="N62" s="105">
        <v>0</v>
      </c>
      <c r="O62" s="105">
        <v>0</v>
      </c>
      <c r="P62" s="105">
        <v>0</v>
      </c>
      <c r="Q62" s="105">
        <v>0</v>
      </c>
      <c r="R62" s="105">
        <v>0</v>
      </c>
      <c r="S62" s="105">
        <v>0</v>
      </c>
      <c r="T62" s="105">
        <v>0</v>
      </c>
      <c r="U62" s="106">
        <v>0</v>
      </c>
      <c r="V62" s="106">
        <v>0</v>
      </c>
    </row>
    <row r="63" spans="1:22">
      <c r="A63" s="21" t="s">
        <v>7</v>
      </c>
      <c r="B63" s="34"/>
      <c r="C63" s="34"/>
      <c r="D63" s="34"/>
      <c r="E63" s="34"/>
      <c r="G63" s="107"/>
      <c r="H63" s="105">
        <v>0</v>
      </c>
      <c r="I63" s="105">
        <v>0</v>
      </c>
      <c r="J63" s="105">
        <v>0</v>
      </c>
      <c r="K63" s="105">
        <v>0</v>
      </c>
      <c r="L63" s="105">
        <v>0</v>
      </c>
      <c r="M63" s="105">
        <v>7.4999999989999993E-3</v>
      </c>
      <c r="N63" s="105">
        <v>2.9999999996999999E-2</v>
      </c>
      <c r="O63" s="105">
        <v>3.3749999996999999E-2</v>
      </c>
      <c r="P63" s="105">
        <v>4.4999999997000002E-2</v>
      </c>
      <c r="Q63" s="105">
        <v>6.7499999993999998E-2</v>
      </c>
      <c r="R63" s="105">
        <v>0.134999999979</v>
      </c>
      <c r="S63" s="105">
        <v>0.134999999979</v>
      </c>
      <c r="T63" s="105">
        <v>0.134999999979</v>
      </c>
      <c r="U63" s="106">
        <v>0</v>
      </c>
      <c r="V63" s="106">
        <v>0.58874999992100008</v>
      </c>
    </row>
    <row r="64" spans="1:22">
      <c r="A64" s="21" t="s">
        <v>5</v>
      </c>
      <c r="B64" s="34"/>
      <c r="C64" s="34"/>
      <c r="D64" s="34"/>
      <c r="E64" s="34"/>
      <c r="G64" s="107"/>
      <c r="H64" s="119">
        <v>0</v>
      </c>
      <c r="I64" s="105">
        <v>0</v>
      </c>
      <c r="J64" s="105">
        <v>0</v>
      </c>
      <c r="K64" s="105">
        <v>0</v>
      </c>
      <c r="L64" s="105">
        <v>0</v>
      </c>
      <c r="M64" s="105">
        <v>0</v>
      </c>
      <c r="N64" s="105">
        <v>0</v>
      </c>
      <c r="O64" s="105">
        <v>0</v>
      </c>
      <c r="P64" s="105">
        <v>0</v>
      </c>
      <c r="Q64" s="105">
        <v>0</v>
      </c>
      <c r="R64" s="105">
        <v>0</v>
      </c>
      <c r="S64" s="105">
        <v>0</v>
      </c>
      <c r="T64" s="105">
        <v>0</v>
      </c>
      <c r="U64" s="106">
        <v>0</v>
      </c>
      <c r="V64" s="106">
        <v>0</v>
      </c>
    </row>
    <row r="65" spans="1:22">
      <c r="A65" s="21" t="s">
        <v>109</v>
      </c>
      <c r="B65" s="34"/>
      <c r="C65" s="34"/>
      <c r="D65" s="34"/>
      <c r="E65" s="34"/>
      <c r="G65" s="107"/>
      <c r="H65" s="119">
        <v>0</v>
      </c>
      <c r="I65" s="105">
        <v>0</v>
      </c>
      <c r="J65" s="105">
        <v>0</v>
      </c>
      <c r="K65" s="105">
        <v>0</v>
      </c>
      <c r="L65" s="105">
        <v>0</v>
      </c>
      <c r="M65" s="105">
        <v>0</v>
      </c>
      <c r="N65" s="105">
        <v>0</v>
      </c>
      <c r="O65" s="105">
        <v>0</v>
      </c>
      <c r="P65" s="105">
        <v>0</v>
      </c>
      <c r="Q65" s="105">
        <v>0</v>
      </c>
      <c r="R65" s="105">
        <v>0</v>
      </c>
      <c r="S65" s="105">
        <v>0</v>
      </c>
      <c r="T65" s="105">
        <v>0</v>
      </c>
      <c r="U65" s="106">
        <v>0</v>
      </c>
      <c r="V65" s="106">
        <v>0</v>
      </c>
    </row>
    <row r="66" spans="1:22">
      <c r="A66" s="69" t="s">
        <v>39</v>
      </c>
      <c r="B66" s="70"/>
      <c r="C66" s="70"/>
      <c r="D66" s="70"/>
      <c r="E66" s="70"/>
      <c r="G66" s="108"/>
      <c r="H66" s="120">
        <v>0</v>
      </c>
      <c r="I66" s="121">
        <v>0</v>
      </c>
      <c r="J66" s="121">
        <v>0</v>
      </c>
      <c r="K66" s="121">
        <v>0</v>
      </c>
      <c r="L66" s="121">
        <v>0</v>
      </c>
      <c r="M66" s="121">
        <v>7.4999999989999993E-3</v>
      </c>
      <c r="N66" s="121">
        <v>2.9999999996999999E-2</v>
      </c>
      <c r="O66" s="121">
        <v>3.3749999996999999E-2</v>
      </c>
      <c r="P66" s="121">
        <v>4.4999999997000002E-2</v>
      </c>
      <c r="Q66" s="121">
        <v>6.7499999993999998E-2</v>
      </c>
      <c r="R66" s="121">
        <v>0.134999999979</v>
      </c>
      <c r="S66" s="121">
        <v>0.134999999979</v>
      </c>
      <c r="T66" s="121">
        <v>0.134999999979</v>
      </c>
      <c r="U66" s="106">
        <v>0</v>
      </c>
      <c r="V66" s="106">
        <v>0.58874999992100008</v>
      </c>
    </row>
    <row r="67" spans="1:22">
      <c r="A67" s="72"/>
      <c r="B67" s="72"/>
      <c r="C67" s="72"/>
      <c r="D67" s="72"/>
      <c r="E67" s="72"/>
      <c r="G67" s="114"/>
      <c r="H67" s="122"/>
      <c r="I67" s="122"/>
      <c r="J67" s="122"/>
      <c r="K67" s="122"/>
      <c r="L67" s="122"/>
      <c r="M67" s="122"/>
      <c r="N67" s="122"/>
      <c r="O67" s="122"/>
      <c r="P67" s="122"/>
      <c r="Q67" s="122"/>
      <c r="R67" s="122"/>
      <c r="S67" s="122"/>
      <c r="T67" s="122"/>
      <c r="U67" s="112"/>
      <c r="V67" s="112"/>
    </row>
    <row r="68" spans="1:22" ht="15">
      <c r="A68" s="81" t="s">
        <v>118</v>
      </c>
      <c r="B68"/>
      <c r="C68"/>
      <c r="D68"/>
      <c r="E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</row>
    <row r="69" spans="1:22">
      <c r="A69" s="82" t="s">
        <v>119</v>
      </c>
      <c r="B69"/>
      <c r="C69"/>
      <c r="D69"/>
      <c r="E69"/>
      <c r="G69" s="104"/>
      <c r="H69" s="105">
        <v>0.77152141031580845</v>
      </c>
      <c r="I69" s="105">
        <v>0.79707386805475922</v>
      </c>
      <c r="J69" s="105">
        <v>0.51676201159195922</v>
      </c>
      <c r="K69" s="105">
        <v>1.0050728620032432</v>
      </c>
      <c r="L69" s="105">
        <v>1.3001844576336459</v>
      </c>
      <c r="M69" s="105">
        <v>1.0838237866085523</v>
      </c>
      <c r="N69" s="105">
        <v>1.1124029604776038</v>
      </c>
      <c r="O69" s="105">
        <v>1.1275539804733243</v>
      </c>
      <c r="P69" s="105">
        <v>0.89559274362329033</v>
      </c>
      <c r="Q69" s="105">
        <v>0.72912285869220594</v>
      </c>
      <c r="R69" s="105">
        <v>1.0543633218388857</v>
      </c>
      <c r="S69" s="105">
        <v>1.4050716120431683</v>
      </c>
      <c r="T69" s="105">
        <v>1.2059719074994224</v>
      </c>
      <c r="U69" s="106">
        <v>4.3906146095994156</v>
      </c>
      <c r="V69" s="106">
        <v>8.6139031712564531</v>
      </c>
    </row>
    <row r="70" spans="1:22">
      <c r="A70" s="82" t="s">
        <v>120</v>
      </c>
      <c r="B70"/>
      <c r="C70"/>
      <c r="D70"/>
      <c r="E70"/>
      <c r="G70" s="107"/>
      <c r="H70" s="105">
        <v>0.10325040306103782</v>
      </c>
      <c r="I70" s="105">
        <v>0.13992307012823635</v>
      </c>
      <c r="J70" s="105">
        <v>7.5176146016241494E-2</v>
      </c>
      <c r="K70" s="105">
        <v>0.17312290829131161</v>
      </c>
      <c r="L70" s="105">
        <v>0.22395561867232278</v>
      </c>
      <c r="M70" s="105">
        <v>0.18668768514851114</v>
      </c>
      <c r="N70" s="105">
        <v>0.19161042247813301</v>
      </c>
      <c r="O70" s="105">
        <v>0.19422017222305299</v>
      </c>
      <c r="P70" s="105">
        <v>0.1542650550842937</v>
      </c>
      <c r="Q70" s="105">
        <v>0.12559076517784079</v>
      </c>
      <c r="R70" s="105">
        <v>0.18161314624356764</v>
      </c>
      <c r="S70" s="105">
        <v>0.24202233791254218</v>
      </c>
      <c r="T70" s="105">
        <v>0.20772759054283058</v>
      </c>
      <c r="U70" s="106">
        <v>0.71542814616915007</v>
      </c>
      <c r="V70" s="106">
        <v>1.4837371748107722</v>
      </c>
    </row>
    <row r="71" spans="1:22">
      <c r="A71" s="82" t="s">
        <v>121</v>
      </c>
      <c r="B71"/>
      <c r="C71"/>
      <c r="D71"/>
      <c r="E71"/>
      <c r="G71" s="107"/>
      <c r="H71" s="105">
        <v>15.898666820300621</v>
      </c>
      <c r="I71" s="105">
        <v>7.8048231088404547</v>
      </c>
      <c r="J71" s="105">
        <v>7.3650503627300195</v>
      </c>
      <c r="K71" s="105">
        <v>14.659421890349629</v>
      </c>
      <c r="L71" s="105">
        <v>18.963752002753331</v>
      </c>
      <c r="M71" s="105">
        <v>15.808038146631173</v>
      </c>
      <c r="N71" s="105">
        <v>16.224877743900816</v>
      </c>
      <c r="O71" s="105">
        <v>16.445861915877867</v>
      </c>
      <c r="P71" s="105">
        <v>13.062607067652754</v>
      </c>
      <c r="Q71" s="105">
        <v>10.63457187985674</v>
      </c>
      <c r="R71" s="105">
        <v>15.378344540852636</v>
      </c>
      <c r="S71" s="105">
        <v>20.49357646175109</v>
      </c>
      <c r="T71" s="105">
        <v>17.589621258609487</v>
      </c>
      <c r="U71" s="106">
        <v>64.691714184974046</v>
      </c>
      <c r="V71" s="106">
        <v>125.63749901513256</v>
      </c>
    </row>
    <row r="72" spans="1:22">
      <c r="A72" s="82" t="s">
        <v>122</v>
      </c>
      <c r="B72"/>
      <c r="C72"/>
      <c r="D72"/>
      <c r="E72"/>
      <c r="G72" s="107"/>
      <c r="H72" s="105">
        <v>6.7030088642039196</v>
      </c>
      <c r="I72" s="105">
        <v>2.2433115600322151</v>
      </c>
      <c r="J72" s="105">
        <v>2.4038905098948176</v>
      </c>
      <c r="K72" s="105">
        <v>4.7847120423075369</v>
      </c>
      <c r="L72" s="105">
        <v>6.1896091983435957</v>
      </c>
      <c r="M72" s="105">
        <v>5.1596107303000283</v>
      </c>
      <c r="N72" s="105">
        <v>5.295663669882841</v>
      </c>
      <c r="O72" s="105">
        <v>5.3677910454865154</v>
      </c>
      <c r="P72" s="105">
        <v>4.2635251108827328</v>
      </c>
      <c r="Q72" s="105">
        <v>3.4710348415466785</v>
      </c>
      <c r="R72" s="105">
        <v>5.019362350421928</v>
      </c>
      <c r="S72" s="105">
        <v>6.6889310383406988</v>
      </c>
      <c r="T72" s="105">
        <v>5.7411044777353242</v>
      </c>
      <c r="U72" s="106">
        <v>22.324532174782085</v>
      </c>
      <c r="V72" s="106">
        <v>41.007023264596754</v>
      </c>
    </row>
    <row r="73" spans="1:22">
      <c r="A73" s="82" t="s">
        <v>123</v>
      </c>
      <c r="B73"/>
      <c r="C73"/>
      <c r="D73"/>
      <c r="E73"/>
      <c r="G73" s="107"/>
      <c r="H73" s="105">
        <v>4.3864588768000007E-2</v>
      </c>
      <c r="I73" s="105">
        <v>4.2039518412000002E-2</v>
      </c>
      <c r="J73" s="105">
        <v>0.17229834783480752</v>
      </c>
      <c r="K73" s="105">
        <v>0.34294323154966311</v>
      </c>
      <c r="L73" s="105">
        <v>0.44363894038767687</v>
      </c>
      <c r="M73" s="105">
        <v>0.36981401633818062</v>
      </c>
      <c r="N73" s="105">
        <v>0.37956558223175924</v>
      </c>
      <c r="O73" s="105">
        <v>0.38473529674205831</v>
      </c>
      <c r="P73" s="105">
        <v>0.30558726761205612</v>
      </c>
      <c r="Q73" s="105">
        <v>0.24878569386328389</v>
      </c>
      <c r="R73" s="105">
        <v>0.35976174314185999</v>
      </c>
      <c r="S73" s="105">
        <v>0.47942772848564275</v>
      </c>
      <c r="T73" s="105">
        <v>0.41149245865781692</v>
      </c>
      <c r="U73" s="106">
        <v>1.0447846269521475</v>
      </c>
      <c r="V73" s="106">
        <v>2.9391697870726579</v>
      </c>
    </row>
    <row r="74" spans="1:22">
      <c r="A74" s="82" t="s">
        <v>124</v>
      </c>
      <c r="B74"/>
      <c r="C74"/>
      <c r="D74"/>
      <c r="E74"/>
      <c r="G74" s="107"/>
      <c r="H74" s="105">
        <v>7.1730328622350986E-3</v>
      </c>
      <c r="I74" s="105">
        <v>-3.9072504199317117E-4</v>
      </c>
      <c r="J74" s="105">
        <v>1.6163062817355942E-2</v>
      </c>
      <c r="K74" s="105">
        <v>3.2171016518618388E-2</v>
      </c>
      <c r="L74" s="105">
        <v>4.1617137667426092E-2</v>
      </c>
      <c r="M74" s="105">
        <v>3.4691726600556409E-2</v>
      </c>
      <c r="N74" s="105">
        <v>3.5606507119848502E-2</v>
      </c>
      <c r="O74" s="105">
        <v>3.6091470681181514E-2</v>
      </c>
      <c r="P74" s="105">
        <v>2.8666706701873584E-2</v>
      </c>
      <c r="Q74" s="105">
        <v>2.3338231901254468E-2</v>
      </c>
      <c r="R74" s="105">
        <v>3.3748737157122344E-2</v>
      </c>
      <c r="S74" s="105">
        <v>4.4974432948858875E-2</v>
      </c>
      <c r="T74" s="105">
        <v>3.8601521963119577E-2</v>
      </c>
      <c r="U74" s="106">
        <v>9.673352482364235E-2</v>
      </c>
      <c r="V74" s="106">
        <v>0.27571933507381524</v>
      </c>
    </row>
    <row r="75" spans="1:22">
      <c r="A75" s="82" t="s">
        <v>125</v>
      </c>
      <c r="B75"/>
      <c r="C75"/>
      <c r="D75"/>
      <c r="E75"/>
      <c r="G75" s="107"/>
      <c r="H75" s="105">
        <v>0</v>
      </c>
      <c r="I75" s="105">
        <v>0</v>
      </c>
      <c r="J75" s="105">
        <v>0</v>
      </c>
      <c r="K75" s="105">
        <v>0</v>
      </c>
      <c r="L75" s="105">
        <v>0</v>
      </c>
      <c r="M75" s="105">
        <v>0</v>
      </c>
      <c r="N75" s="105">
        <v>0</v>
      </c>
      <c r="O75" s="105">
        <v>0</v>
      </c>
      <c r="P75" s="105">
        <v>0</v>
      </c>
      <c r="Q75" s="105">
        <v>0</v>
      </c>
      <c r="R75" s="105">
        <v>0</v>
      </c>
      <c r="S75" s="105">
        <v>0</v>
      </c>
      <c r="T75" s="105">
        <v>0</v>
      </c>
      <c r="U75" s="106">
        <v>0</v>
      </c>
      <c r="V75" s="106">
        <v>0</v>
      </c>
    </row>
    <row r="76" spans="1:22">
      <c r="A76" s="82" t="s">
        <v>126</v>
      </c>
      <c r="B76"/>
      <c r="C76"/>
      <c r="D76"/>
      <c r="E76"/>
      <c r="G76" s="107"/>
      <c r="H76" s="105">
        <v>0</v>
      </c>
      <c r="I76" s="105">
        <v>0</v>
      </c>
      <c r="J76" s="105">
        <v>0</v>
      </c>
      <c r="K76" s="105">
        <v>0</v>
      </c>
      <c r="L76" s="105">
        <v>0</v>
      </c>
      <c r="M76" s="105">
        <v>0</v>
      </c>
      <c r="N76" s="105">
        <v>0</v>
      </c>
      <c r="O76" s="105">
        <v>0</v>
      </c>
      <c r="P76" s="105">
        <v>0</v>
      </c>
      <c r="Q76" s="105">
        <v>0</v>
      </c>
      <c r="R76" s="105">
        <v>0</v>
      </c>
      <c r="S76" s="105">
        <v>0</v>
      </c>
      <c r="T76" s="105">
        <v>0</v>
      </c>
      <c r="U76" s="106">
        <v>0</v>
      </c>
      <c r="V76" s="106">
        <v>0</v>
      </c>
    </row>
    <row r="77" spans="1:22">
      <c r="A77" s="82" t="s">
        <v>127</v>
      </c>
      <c r="B77"/>
      <c r="C77"/>
      <c r="D77"/>
      <c r="E77"/>
      <c r="G77" s="107"/>
      <c r="H77" s="105">
        <v>4.5320302929681047E-2</v>
      </c>
      <c r="I77" s="105">
        <v>0</v>
      </c>
      <c r="J77" s="105">
        <v>0</v>
      </c>
      <c r="K77" s="105">
        <v>0</v>
      </c>
      <c r="L77" s="105">
        <v>0</v>
      </c>
      <c r="M77" s="105">
        <v>0</v>
      </c>
      <c r="N77" s="105">
        <v>0</v>
      </c>
      <c r="O77" s="105">
        <v>0</v>
      </c>
      <c r="P77" s="105">
        <v>0</v>
      </c>
      <c r="Q77" s="105">
        <v>0</v>
      </c>
      <c r="R77" s="105">
        <v>0</v>
      </c>
      <c r="S77" s="105">
        <v>0</v>
      </c>
      <c r="T77" s="105">
        <v>0</v>
      </c>
      <c r="U77" s="106">
        <v>4.5320302929681047E-2</v>
      </c>
      <c r="V77" s="106">
        <v>0</v>
      </c>
    </row>
    <row r="78" spans="1:22">
      <c r="A78" s="83" t="s">
        <v>128</v>
      </c>
      <c r="B78"/>
      <c r="C78"/>
      <c r="D78"/>
      <c r="E78"/>
      <c r="G78" s="107"/>
      <c r="H78" s="121">
        <v>23.572805422441302</v>
      </c>
      <c r="I78" s="121">
        <v>11.026780400425672</v>
      </c>
      <c r="J78" s="121">
        <v>10.549340440885201</v>
      </c>
      <c r="K78" s="121">
        <v>20.997443951020003</v>
      </c>
      <c r="L78" s="121">
        <v>27.162757355457998</v>
      </c>
      <c r="M78" s="121">
        <v>22.642666091627003</v>
      </c>
      <c r="N78" s="121">
        <v>23.239726886091002</v>
      </c>
      <c r="O78" s="121">
        <v>23.556253881484</v>
      </c>
      <c r="P78" s="121">
        <v>18.710243951557</v>
      </c>
      <c r="Q78" s="121">
        <v>15.232444271038004</v>
      </c>
      <c r="R78" s="121">
        <v>22.027193839656</v>
      </c>
      <c r="S78" s="121">
        <v>29.354003611482</v>
      </c>
      <c r="T78" s="121">
        <v>25.194519215008</v>
      </c>
      <c r="U78" s="106">
        <v>93.309127570230174</v>
      </c>
      <c r="V78" s="106">
        <v>179.95705174794301</v>
      </c>
    </row>
    <row r="79" spans="1:22">
      <c r="A79" s="22" t="s">
        <v>129</v>
      </c>
      <c r="B79"/>
      <c r="C79"/>
      <c r="D79"/>
      <c r="E79"/>
      <c r="G79" s="107"/>
      <c r="H79" s="105">
        <v>0</v>
      </c>
      <c r="I79" s="105">
        <v>0</v>
      </c>
      <c r="J79" s="105">
        <v>0</v>
      </c>
      <c r="K79" s="105">
        <v>0</v>
      </c>
      <c r="L79" s="105">
        <v>0</v>
      </c>
      <c r="M79" s="105">
        <v>0</v>
      </c>
      <c r="N79" s="105">
        <v>0</v>
      </c>
      <c r="O79" s="105">
        <v>0</v>
      </c>
      <c r="P79" s="105">
        <v>0</v>
      </c>
      <c r="Q79" s="105">
        <v>0</v>
      </c>
      <c r="R79" s="105">
        <v>0</v>
      </c>
      <c r="S79" s="105">
        <v>0</v>
      </c>
      <c r="T79" s="105">
        <v>0</v>
      </c>
      <c r="U79" s="106">
        <v>0</v>
      </c>
      <c r="V79" s="106">
        <v>0</v>
      </c>
    </row>
    <row r="80" spans="1:22">
      <c r="A80" s="22" t="s">
        <v>130</v>
      </c>
      <c r="B80"/>
      <c r="C80"/>
      <c r="D80"/>
      <c r="E80"/>
      <c r="G80" s="107"/>
      <c r="H80" s="105">
        <v>0</v>
      </c>
      <c r="I80" s="105">
        <v>-3.2105492651999995E-2</v>
      </c>
      <c r="J80" s="105">
        <v>0</v>
      </c>
      <c r="K80" s="105">
        <v>0</v>
      </c>
      <c r="L80" s="105">
        <v>0</v>
      </c>
      <c r="M80" s="105">
        <v>0</v>
      </c>
      <c r="N80" s="105">
        <v>0</v>
      </c>
      <c r="O80" s="105">
        <v>0</v>
      </c>
      <c r="P80" s="105">
        <v>0</v>
      </c>
      <c r="Q80" s="105">
        <v>0</v>
      </c>
      <c r="R80" s="105">
        <v>0</v>
      </c>
      <c r="S80" s="105">
        <v>0</v>
      </c>
      <c r="T80" s="105">
        <v>0</v>
      </c>
      <c r="U80" s="106">
        <v>-3.2105492651999995E-2</v>
      </c>
      <c r="V80" s="106">
        <v>0</v>
      </c>
    </row>
    <row r="81" spans="1:22">
      <c r="A81" s="83" t="s">
        <v>131</v>
      </c>
      <c r="B81"/>
      <c r="C81"/>
      <c r="D81"/>
      <c r="E81"/>
      <c r="G81" s="108"/>
      <c r="H81" s="121">
        <v>23.572805422441302</v>
      </c>
      <c r="I81" s="121">
        <v>10.994674907773671</v>
      </c>
      <c r="J81" s="121">
        <v>10.549340440885201</v>
      </c>
      <c r="K81" s="121">
        <v>20.997443951020003</v>
      </c>
      <c r="L81" s="121">
        <v>27.162757355457998</v>
      </c>
      <c r="M81" s="121">
        <v>22.642666091627003</v>
      </c>
      <c r="N81" s="121">
        <v>23.239726886091002</v>
      </c>
      <c r="O81" s="121">
        <v>23.556253881484</v>
      </c>
      <c r="P81" s="121">
        <v>18.710243951557</v>
      </c>
      <c r="Q81" s="121">
        <v>15.232444271038004</v>
      </c>
      <c r="R81" s="121">
        <v>22.027193839656</v>
      </c>
      <c r="S81" s="121">
        <v>29.354003611482</v>
      </c>
      <c r="T81" s="121">
        <v>25.194519215008</v>
      </c>
      <c r="U81" s="106">
        <v>93.277022077578181</v>
      </c>
      <c r="V81" s="106">
        <v>179.95705174794301</v>
      </c>
    </row>
    <row r="82" spans="1:22">
      <c r="A82" s="28"/>
      <c r="B82" s="28"/>
      <c r="C82" s="28"/>
      <c r="D82" s="28"/>
      <c r="E82" s="28"/>
      <c r="G82"/>
      <c r="H82" s="118"/>
      <c r="I82" s="118"/>
      <c r="J82" s="118"/>
      <c r="K82" s="118"/>
      <c r="L82" s="118"/>
      <c r="M82" s="118"/>
      <c r="N82" s="118"/>
      <c r="O82" s="118"/>
      <c r="P82" s="118"/>
      <c r="Q82" s="118"/>
      <c r="R82" s="118"/>
      <c r="S82" s="118"/>
      <c r="T82" s="118"/>
      <c r="U82"/>
      <c r="V82"/>
    </row>
    <row r="83" spans="1:22">
      <c r="A83" s="28"/>
      <c r="B83" s="28"/>
      <c r="C83" s="28"/>
      <c r="D83" s="28"/>
      <c r="E83" s="28"/>
      <c r="G83"/>
      <c r="H83" s="118"/>
      <c r="I83" s="118"/>
      <c r="J83" s="118"/>
      <c r="K83" s="118"/>
      <c r="L83" s="118"/>
      <c r="M83" s="118"/>
      <c r="N83" s="118"/>
      <c r="O83" s="118"/>
      <c r="P83" s="118"/>
      <c r="Q83" s="118"/>
      <c r="R83" s="118"/>
      <c r="S83" s="118"/>
      <c r="T83" s="118"/>
      <c r="U83"/>
      <c r="V83"/>
    </row>
    <row r="84" spans="1:22">
      <c r="A84" s="28"/>
      <c r="B84" s="28"/>
      <c r="C84" s="28"/>
      <c r="D84" s="28"/>
      <c r="E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123"/>
      <c r="V84" s="28"/>
    </row>
    <row r="85" spans="1:22">
      <c r="A85" s="84" t="s">
        <v>132</v>
      </c>
      <c r="B85" s="28"/>
      <c r="C85" s="28"/>
      <c r="D85" s="28"/>
      <c r="E85" s="28"/>
      <c r="G85" s="124"/>
      <c r="H85" s="125" t="s">
        <v>154</v>
      </c>
      <c r="I85" s="125" t="s">
        <v>155</v>
      </c>
      <c r="J85" s="125" t="s">
        <v>155</v>
      </c>
      <c r="K85" s="125" t="s">
        <v>155</v>
      </c>
      <c r="L85" s="125" t="s">
        <v>155</v>
      </c>
      <c r="M85" s="125" t="s">
        <v>155</v>
      </c>
      <c r="N85" s="125" t="s">
        <v>155</v>
      </c>
      <c r="O85" s="125" t="s">
        <v>155</v>
      </c>
      <c r="P85" s="125" t="s">
        <v>155</v>
      </c>
      <c r="Q85" s="125" t="s">
        <v>155</v>
      </c>
      <c r="R85" s="125" t="s">
        <v>155</v>
      </c>
      <c r="S85" s="125" t="s">
        <v>155</v>
      </c>
      <c r="T85" s="125" t="s">
        <v>155</v>
      </c>
      <c r="U85" s="123"/>
      <c r="V85" s="28"/>
    </row>
    <row r="86" spans="1:22">
      <c r="A86" s="28"/>
      <c r="B86" s="28"/>
      <c r="C86" s="28"/>
      <c r="D86" s="28"/>
      <c r="E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</row>
    <row r="87" spans="1:22" ht="15.75">
      <c r="A87" s="85" t="s">
        <v>133</v>
      </c>
      <c r="B87" s="86"/>
      <c r="C87" s="86"/>
      <c r="D87" s="86"/>
      <c r="E87" s="86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</row>
    <row r="88" spans="1:22" ht="15.75">
      <c r="A88" s="81"/>
      <c r="B88" s="86"/>
      <c r="C88" s="86"/>
      <c r="D88" s="86"/>
      <c r="E88" s="86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</row>
    <row r="89" spans="1:22" ht="15.75">
      <c r="A89" s="87"/>
      <c r="B89" s="86"/>
      <c r="C89" s="86"/>
      <c r="D89" s="86"/>
      <c r="E89" s="86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</row>
    <row r="90" spans="1:22" ht="15">
      <c r="A90" s="88"/>
      <c r="B90" s="86"/>
      <c r="C90" s="86"/>
      <c r="D90" s="86"/>
      <c r="E90" s="86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</row>
    <row r="91" spans="1:22" ht="15">
      <c r="A91" s="89" t="s">
        <v>134</v>
      </c>
      <c r="B91" s="90"/>
      <c r="C91" s="91"/>
      <c r="D91" s="91"/>
      <c r="E91" s="91"/>
      <c r="G91" s="126"/>
      <c r="H91" s="126"/>
      <c r="I91" s="126"/>
      <c r="J91" s="126"/>
      <c r="K91" s="126"/>
      <c r="L91" s="126"/>
      <c r="M91" s="126"/>
      <c r="N91" s="126"/>
      <c r="O91" s="126"/>
      <c r="P91" s="126"/>
      <c r="Q91" s="126"/>
      <c r="R91" s="126"/>
      <c r="S91" s="126"/>
      <c r="T91" s="126"/>
      <c r="U91" s="126"/>
      <c r="V91" s="126"/>
    </row>
    <row r="92" spans="1:22">
      <c r="A92" s="76" t="s">
        <v>135</v>
      </c>
      <c r="B92" s="76" t="s">
        <v>39</v>
      </c>
      <c r="C92" s="76" t="s">
        <v>7</v>
      </c>
      <c r="D92" s="76"/>
      <c r="E92" s="76" t="s">
        <v>40</v>
      </c>
      <c r="G92" s="127"/>
      <c r="H92" s="127"/>
      <c r="I92" s="127"/>
      <c r="J92" s="127"/>
      <c r="K92" s="127"/>
      <c r="L92" s="127"/>
      <c r="M92" s="127"/>
      <c r="N92" s="127"/>
      <c r="O92" s="127"/>
      <c r="P92" s="127"/>
      <c r="Q92" s="127"/>
      <c r="R92" s="127"/>
      <c r="S92" s="127"/>
      <c r="T92" s="127"/>
      <c r="U92" s="112"/>
      <c r="V92" s="112"/>
    </row>
    <row r="93" spans="1:22">
      <c r="A93" s="76" t="s">
        <v>135</v>
      </c>
      <c r="B93" s="76" t="s">
        <v>39</v>
      </c>
      <c r="C93" s="76" t="s">
        <v>5</v>
      </c>
      <c r="D93" s="76"/>
      <c r="E93" s="76" t="s">
        <v>40</v>
      </c>
      <c r="G93" s="127"/>
      <c r="H93" s="127"/>
      <c r="I93" s="127"/>
      <c r="J93" s="127"/>
      <c r="K93" s="127"/>
      <c r="L93" s="127"/>
      <c r="M93" s="127"/>
      <c r="N93" s="127"/>
      <c r="O93" s="127"/>
      <c r="P93" s="127"/>
      <c r="Q93" s="127"/>
      <c r="R93" s="127"/>
      <c r="S93" s="127"/>
      <c r="T93" s="127"/>
      <c r="U93" s="112"/>
      <c r="V93" s="112"/>
    </row>
    <row r="94" spans="1:22">
      <c r="A94" s="76" t="s">
        <v>135</v>
      </c>
      <c r="B94" s="76" t="s">
        <v>39</v>
      </c>
      <c r="C94" s="76" t="s">
        <v>3</v>
      </c>
      <c r="D94" s="76"/>
      <c r="E94" s="76" t="s">
        <v>40</v>
      </c>
      <c r="G94" s="127"/>
      <c r="H94" s="127"/>
      <c r="I94" s="127"/>
      <c r="J94" s="127"/>
      <c r="K94" s="127"/>
      <c r="L94" s="127"/>
      <c r="M94" s="127"/>
      <c r="N94" s="127"/>
      <c r="O94" s="127"/>
      <c r="P94" s="127"/>
      <c r="Q94" s="127"/>
      <c r="R94" s="127"/>
      <c r="S94" s="127"/>
      <c r="T94" s="127"/>
      <c r="U94" s="112"/>
      <c r="V94" s="112"/>
    </row>
    <row r="95" spans="1:22" ht="15">
      <c r="A95" s="92"/>
      <c r="B95" s="92"/>
      <c r="C95" s="92"/>
      <c r="D95" s="92"/>
      <c r="E95" s="92"/>
      <c r="G95" s="127"/>
      <c r="H95" s="127"/>
      <c r="I95" s="127"/>
      <c r="J95" s="127"/>
      <c r="K95" s="127"/>
      <c r="L95" s="127"/>
      <c r="M95" s="127"/>
      <c r="N95" s="127"/>
      <c r="O95" s="127"/>
      <c r="P95" s="127"/>
      <c r="Q95" s="127"/>
      <c r="R95" s="127"/>
      <c r="S95" s="127"/>
      <c r="T95" s="127"/>
      <c r="U95" s="128"/>
      <c r="V95" s="128"/>
    </row>
    <row r="96" spans="1:22" ht="15">
      <c r="A96" s="89" t="s">
        <v>136</v>
      </c>
      <c r="B96" s="91"/>
      <c r="C96" s="91"/>
      <c r="D96" s="91"/>
      <c r="E96" s="91"/>
      <c r="G96" s="129"/>
      <c r="H96" s="129"/>
      <c r="I96" s="129"/>
      <c r="J96" s="129"/>
      <c r="K96" s="129"/>
      <c r="L96" s="129"/>
      <c r="M96" s="129"/>
      <c r="N96" s="129"/>
      <c r="O96" s="129"/>
      <c r="P96" s="129"/>
      <c r="Q96" s="129"/>
      <c r="R96" s="129"/>
      <c r="S96" s="129"/>
      <c r="T96" s="129"/>
      <c r="U96" s="128"/>
      <c r="V96" s="128"/>
    </row>
    <row r="97" spans="1:22">
      <c r="A97" s="76" t="s">
        <v>135</v>
      </c>
      <c r="B97" s="93" t="s">
        <v>137</v>
      </c>
      <c r="C97" s="76" t="s">
        <v>7</v>
      </c>
      <c r="D97" s="76"/>
      <c r="E97" s="76" t="s">
        <v>40</v>
      </c>
      <c r="G97" s="127"/>
      <c r="H97" s="127"/>
      <c r="I97" s="127"/>
      <c r="J97" s="127"/>
      <c r="K97" s="127"/>
      <c r="L97" s="127"/>
      <c r="M97" s="127"/>
      <c r="N97" s="127"/>
      <c r="O97" s="127"/>
      <c r="P97" s="127"/>
      <c r="Q97" s="127"/>
      <c r="R97" s="127"/>
      <c r="S97" s="127"/>
      <c r="T97" s="127"/>
      <c r="U97" s="112"/>
      <c r="V97" s="112"/>
    </row>
    <row r="98" spans="1:22">
      <c r="A98" s="76" t="s">
        <v>135</v>
      </c>
      <c r="B98" s="93" t="s">
        <v>137</v>
      </c>
      <c r="C98" s="76" t="s">
        <v>5</v>
      </c>
      <c r="D98" s="76"/>
      <c r="E98" s="76" t="s">
        <v>40</v>
      </c>
      <c r="G98" s="127"/>
      <c r="H98" s="127"/>
      <c r="I98" s="127"/>
      <c r="J98" s="127"/>
      <c r="K98" s="127"/>
      <c r="L98" s="127"/>
      <c r="M98" s="127"/>
      <c r="N98" s="127"/>
      <c r="O98" s="127"/>
      <c r="P98" s="127"/>
      <c r="Q98" s="127"/>
      <c r="R98" s="127"/>
      <c r="S98" s="127"/>
      <c r="T98" s="127"/>
      <c r="U98" s="112"/>
      <c r="V98" s="112"/>
    </row>
    <row r="99" spans="1:22">
      <c r="A99" s="76" t="s">
        <v>135</v>
      </c>
      <c r="B99" s="93" t="s">
        <v>137</v>
      </c>
      <c r="C99" s="76" t="s">
        <v>3</v>
      </c>
      <c r="D99" s="76"/>
      <c r="E99" s="76" t="s">
        <v>40</v>
      </c>
      <c r="G99" s="127"/>
      <c r="H99" s="127"/>
      <c r="I99" s="127"/>
      <c r="J99" s="127"/>
      <c r="K99" s="127"/>
      <c r="L99" s="127"/>
      <c r="M99" s="127"/>
      <c r="N99" s="127"/>
      <c r="O99" s="127"/>
      <c r="P99" s="127"/>
      <c r="Q99" s="127"/>
      <c r="R99" s="127"/>
      <c r="S99" s="127"/>
      <c r="T99" s="127"/>
      <c r="U99" s="112"/>
      <c r="V99" s="112"/>
    </row>
    <row r="100" spans="1:22" ht="15">
      <c r="A100" s="92"/>
      <c r="B100" s="92"/>
      <c r="C100" s="92"/>
      <c r="D100" s="92"/>
      <c r="E100" s="92"/>
      <c r="G100" s="127"/>
      <c r="H100" s="127"/>
      <c r="I100" s="127"/>
      <c r="J100" s="127"/>
      <c r="K100" s="127"/>
      <c r="L100" s="127"/>
      <c r="M100" s="127"/>
      <c r="N100" s="127"/>
      <c r="O100" s="127"/>
      <c r="P100" s="127"/>
      <c r="Q100" s="127"/>
      <c r="R100" s="127"/>
      <c r="S100" s="127"/>
      <c r="T100" s="127"/>
      <c r="U100" s="128"/>
      <c r="V100" s="128"/>
    </row>
    <row r="101" spans="1:22" ht="15">
      <c r="A101" s="94" t="s">
        <v>138</v>
      </c>
      <c r="B101" s="95"/>
      <c r="C101" s="95"/>
      <c r="D101" s="95"/>
      <c r="E101" s="95"/>
      <c r="G101" s="127"/>
      <c r="H101" s="127"/>
      <c r="I101" s="127"/>
      <c r="J101" s="127"/>
      <c r="K101" s="127"/>
      <c r="L101" s="127"/>
      <c r="M101" s="127"/>
      <c r="N101" s="127"/>
      <c r="O101" s="127"/>
      <c r="P101" s="127"/>
      <c r="Q101" s="127"/>
      <c r="R101" s="127"/>
      <c r="S101" s="127"/>
      <c r="T101" s="127"/>
      <c r="U101" s="128"/>
      <c r="V101" s="128"/>
    </row>
    <row r="102" spans="1:22">
      <c r="A102" s="76" t="s">
        <v>135</v>
      </c>
      <c r="B102" s="76" t="s">
        <v>139</v>
      </c>
      <c r="C102" s="76" t="s">
        <v>7</v>
      </c>
      <c r="D102" s="76"/>
      <c r="E102" s="76" t="s">
        <v>40</v>
      </c>
      <c r="G102" s="127"/>
      <c r="H102" s="127"/>
      <c r="I102" s="127"/>
      <c r="J102" s="127"/>
      <c r="K102" s="127"/>
      <c r="L102" s="127"/>
      <c r="M102" s="127"/>
      <c r="N102" s="127"/>
      <c r="O102" s="127"/>
      <c r="P102" s="127"/>
      <c r="Q102" s="127"/>
      <c r="R102" s="127"/>
      <c r="S102" s="127"/>
      <c r="T102" s="127"/>
      <c r="U102" s="112"/>
      <c r="V102" s="112"/>
    </row>
    <row r="103" spans="1:22">
      <c r="A103" s="76" t="s">
        <v>135</v>
      </c>
      <c r="B103" s="76" t="s">
        <v>139</v>
      </c>
      <c r="C103" s="76" t="s">
        <v>5</v>
      </c>
      <c r="D103" s="76"/>
      <c r="E103" s="76" t="s">
        <v>40</v>
      </c>
      <c r="G103" s="127"/>
      <c r="H103" s="127"/>
      <c r="I103" s="127"/>
      <c r="J103" s="127"/>
      <c r="K103" s="127"/>
      <c r="L103" s="127"/>
      <c r="M103" s="127"/>
      <c r="N103" s="127"/>
      <c r="O103" s="127"/>
      <c r="P103" s="127"/>
      <c r="Q103" s="127"/>
      <c r="R103" s="127"/>
      <c r="S103" s="127"/>
      <c r="T103" s="127"/>
      <c r="U103" s="112"/>
      <c r="V103" s="112"/>
    </row>
    <row r="104" spans="1:22">
      <c r="A104" s="76" t="s">
        <v>135</v>
      </c>
      <c r="B104" s="76" t="s">
        <v>139</v>
      </c>
      <c r="C104" s="76" t="s">
        <v>3</v>
      </c>
      <c r="D104" s="76"/>
      <c r="E104" s="76" t="s">
        <v>40</v>
      </c>
      <c r="G104" s="127"/>
      <c r="H104" s="127"/>
      <c r="I104" s="127"/>
      <c r="J104" s="127"/>
      <c r="K104" s="127"/>
      <c r="L104" s="127"/>
      <c r="M104" s="127"/>
      <c r="N104" s="127"/>
      <c r="O104" s="127"/>
      <c r="P104" s="127"/>
      <c r="Q104" s="127"/>
      <c r="R104" s="127"/>
      <c r="S104" s="127"/>
      <c r="T104" s="127"/>
      <c r="U104" s="112"/>
      <c r="V104" s="112"/>
    </row>
    <row r="105" spans="1:22">
      <c r="A105" s="96"/>
      <c r="B105" s="96"/>
      <c r="C105" s="96"/>
      <c r="D105" s="96"/>
      <c r="E105" s="96"/>
      <c r="G105" s="127"/>
      <c r="H105" s="127"/>
      <c r="I105" s="127"/>
      <c r="J105" s="127"/>
      <c r="K105" s="127"/>
      <c r="L105" s="127"/>
      <c r="M105" s="127"/>
      <c r="N105" s="127"/>
      <c r="O105" s="127"/>
      <c r="P105" s="127"/>
      <c r="Q105" s="127"/>
      <c r="R105" s="127"/>
      <c r="S105" s="127"/>
      <c r="T105" s="127"/>
      <c r="U105" s="112"/>
      <c r="V105" s="112"/>
    </row>
    <row r="106" spans="1:22">
      <c r="A106" s="96"/>
      <c r="B106" s="96"/>
      <c r="C106" s="96"/>
      <c r="D106" s="96"/>
      <c r="E106" s="96"/>
      <c r="G106" s="127"/>
      <c r="H106" s="127"/>
      <c r="I106" s="127"/>
      <c r="J106" s="127"/>
      <c r="K106" s="127"/>
      <c r="L106" s="127"/>
      <c r="M106" s="127"/>
      <c r="N106" s="127"/>
      <c r="O106" s="127"/>
      <c r="P106" s="127"/>
      <c r="Q106" s="127"/>
      <c r="R106" s="127"/>
      <c r="S106" s="127"/>
      <c r="T106" s="127"/>
      <c r="U106" s="112"/>
      <c r="V106" s="112"/>
    </row>
    <row r="107" spans="1:22" ht="15">
      <c r="A107" s="95"/>
      <c r="B107" s="96"/>
      <c r="C107" s="96"/>
      <c r="D107" s="96"/>
      <c r="E107" s="96"/>
      <c r="G107" s="127"/>
      <c r="H107" s="127"/>
      <c r="I107" s="127"/>
      <c r="J107" s="127"/>
      <c r="K107" s="127"/>
      <c r="L107" s="127"/>
      <c r="M107" s="127"/>
      <c r="N107" s="127"/>
      <c r="O107" s="127"/>
      <c r="P107" s="127"/>
      <c r="Q107" s="127"/>
      <c r="R107" s="127"/>
      <c r="S107" s="127"/>
      <c r="T107" s="127"/>
      <c r="U107" s="86"/>
      <c r="V107" s="86"/>
    </row>
    <row r="108" spans="1:22" ht="15">
      <c r="A108" s="95"/>
      <c r="B108" s="96"/>
      <c r="C108" s="96"/>
      <c r="D108" s="96"/>
      <c r="E108" s="96"/>
      <c r="G108" s="127"/>
      <c r="H108" s="127"/>
      <c r="I108" s="127"/>
      <c r="J108" s="127"/>
      <c r="K108" s="127"/>
      <c r="L108" s="127"/>
      <c r="M108" s="127"/>
      <c r="N108" s="127"/>
      <c r="O108" s="127"/>
      <c r="P108" s="127"/>
      <c r="Q108" s="127"/>
      <c r="R108" s="127"/>
      <c r="S108" s="127"/>
      <c r="T108" s="127"/>
      <c r="U108" s="86"/>
      <c r="V108" s="86"/>
    </row>
    <row r="109" spans="1:22" ht="15">
      <c r="A109" s="97" t="s">
        <v>140</v>
      </c>
      <c r="B109" s="98"/>
      <c r="C109" s="98"/>
      <c r="D109" s="98"/>
      <c r="E109" s="98"/>
      <c r="G109" s="127"/>
      <c r="H109" s="127"/>
      <c r="I109" s="127"/>
      <c r="J109" s="127"/>
      <c r="K109" s="127"/>
      <c r="L109" s="127"/>
      <c r="M109" s="127"/>
      <c r="N109" s="127"/>
      <c r="O109" s="127"/>
      <c r="P109" s="127"/>
      <c r="Q109" s="127"/>
      <c r="R109" s="127"/>
      <c r="S109" s="127"/>
      <c r="T109" s="127"/>
      <c r="U109" s="86"/>
      <c r="V109" s="86"/>
    </row>
    <row r="110" spans="1:22">
      <c r="A110" s="93" t="s">
        <v>135</v>
      </c>
      <c r="B110" s="76"/>
      <c r="C110" s="76" t="s">
        <v>7</v>
      </c>
      <c r="D110" s="76"/>
      <c r="E110" s="76" t="s">
        <v>141</v>
      </c>
      <c r="G110" s="104"/>
      <c r="H110" s="130">
        <v>0.79675543620220235</v>
      </c>
      <c r="I110" s="131">
        <v>1.1841977684720488</v>
      </c>
      <c r="J110" s="131">
        <v>0.31670404716410533</v>
      </c>
      <c r="K110" s="131">
        <v>0.72965470280099998</v>
      </c>
      <c r="L110" s="131">
        <v>0.25362510281799999</v>
      </c>
      <c r="M110" s="131">
        <v>0.356867425307</v>
      </c>
      <c r="N110" s="131">
        <v>0.13309481249999999</v>
      </c>
      <c r="O110" s="131">
        <v>0.18814368663600001</v>
      </c>
      <c r="P110" s="131">
        <v>0</v>
      </c>
      <c r="Q110" s="131">
        <v>0</v>
      </c>
      <c r="R110" s="131">
        <v>0</v>
      </c>
      <c r="S110" s="131">
        <v>0</v>
      </c>
      <c r="T110" s="131">
        <v>0</v>
      </c>
      <c r="U110" s="106">
        <v>3.2809370574573564</v>
      </c>
      <c r="V110" s="106">
        <v>0.678105924443</v>
      </c>
    </row>
    <row r="111" spans="1:22">
      <c r="A111" s="76" t="s">
        <v>142</v>
      </c>
      <c r="B111" s="76"/>
      <c r="C111" s="76" t="s">
        <v>7</v>
      </c>
      <c r="D111" s="76"/>
      <c r="E111" s="76" t="s">
        <v>141</v>
      </c>
      <c r="G111" s="107"/>
      <c r="H111" s="130">
        <v>0</v>
      </c>
      <c r="I111" s="131">
        <v>2.5413293911375121E-2</v>
      </c>
      <c r="J111" s="131">
        <v>2.8678039607783944E-2</v>
      </c>
      <c r="K111" s="131">
        <v>5.3511359856000001E-2</v>
      </c>
      <c r="L111" s="131">
        <v>0</v>
      </c>
      <c r="M111" s="131">
        <v>0.11225272174500001</v>
      </c>
      <c r="N111" s="131">
        <v>0</v>
      </c>
      <c r="O111" s="131">
        <v>0</v>
      </c>
      <c r="P111" s="131">
        <v>0</v>
      </c>
      <c r="Q111" s="131">
        <v>0</v>
      </c>
      <c r="R111" s="131">
        <v>0</v>
      </c>
      <c r="S111" s="131">
        <v>0</v>
      </c>
      <c r="T111" s="131">
        <v>0</v>
      </c>
      <c r="U111" s="106">
        <v>0.10760269337515907</v>
      </c>
      <c r="V111" s="106">
        <v>0.11225272174500001</v>
      </c>
    </row>
    <row r="112" spans="1:22">
      <c r="A112" s="99" t="s">
        <v>143</v>
      </c>
      <c r="B112" s="99"/>
      <c r="C112" s="99" t="s">
        <v>7</v>
      </c>
      <c r="D112" s="99"/>
      <c r="E112" s="99" t="s">
        <v>141</v>
      </c>
      <c r="G112" s="107"/>
      <c r="H112" s="132">
        <v>0.79675543620220235</v>
      </c>
      <c r="I112" s="133">
        <v>1.209611062383424</v>
      </c>
      <c r="J112" s="133">
        <v>0.34538208677188925</v>
      </c>
      <c r="K112" s="133">
        <v>0.78316606265699995</v>
      </c>
      <c r="L112" s="133">
        <v>0.25362510281799999</v>
      </c>
      <c r="M112" s="133">
        <v>0.469120147052</v>
      </c>
      <c r="N112" s="133">
        <v>0.13309481249999999</v>
      </c>
      <c r="O112" s="133">
        <v>0.18814368663600001</v>
      </c>
      <c r="P112" s="133">
        <v>0</v>
      </c>
      <c r="Q112" s="133">
        <v>0</v>
      </c>
      <c r="R112" s="133">
        <v>0</v>
      </c>
      <c r="S112" s="133">
        <v>0</v>
      </c>
      <c r="T112" s="133">
        <v>0</v>
      </c>
      <c r="U112" s="113">
        <v>3.3885397508325155</v>
      </c>
      <c r="V112" s="106">
        <v>0.790358646188</v>
      </c>
    </row>
    <row r="113" spans="1:22">
      <c r="A113" s="93" t="s">
        <v>135</v>
      </c>
      <c r="B113" s="76"/>
      <c r="C113" s="76" t="s">
        <v>5</v>
      </c>
      <c r="D113" s="76"/>
      <c r="E113" s="76" t="s">
        <v>141</v>
      </c>
      <c r="G113" s="107"/>
      <c r="H113" s="131">
        <v>0.20002606270317097</v>
      </c>
      <c r="I113" s="131">
        <v>0.18366850230376952</v>
      </c>
      <c r="J113" s="131">
        <v>0</v>
      </c>
      <c r="K113" s="131">
        <v>2.7267291853E-2</v>
      </c>
      <c r="L113" s="131">
        <v>0.17996348696</v>
      </c>
      <c r="M113" s="131">
        <v>0.39264644500000001</v>
      </c>
      <c r="N113" s="131">
        <v>0.39264644500000001</v>
      </c>
      <c r="O113" s="131">
        <v>0.57806211103100003</v>
      </c>
      <c r="P113" s="131">
        <v>0</v>
      </c>
      <c r="Q113" s="131">
        <v>0</v>
      </c>
      <c r="R113" s="131">
        <v>0</v>
      </c>
      <c r="S113" s="131">
        <v>0</v>
      </c>
      <c r="T113" s="131">
        <v>0</v>
      </c>
      <c r="U113" s="106">
        <v>0.59092534381994044</v>
      </c>
      <c r="V113" s="106">
        <v>1.363355001031</v>
      </c>
    </row>
    <row r="114" spans="1:22">
      <c r="A114" s="76" t="s">
        <v>144</v>
      </c>
      <c r="B114" s="76"/>
      <c r="C114" s="76" t="s">
        <v>5</v>
      </c>
      <c r="D114" s="76"/>
      <c r="E114" s="76" t="s">
        <v>141</v>
      </c>
      <c r="G114" s="107"/>
      <c r="H114" s="131">
        <v>0</v>
      </c>
      <c r="I114" s="131">
        <v>0</v>
      </c>
      <c r="J114" s="131">
        <v>0</v>
      </c>
      <c r="K114" s="131">
        <v>0</v>
      </c>
      <c r="L114" s="131">
        <v>0</v>
      </c>
      <c r="M114" s="131">
        <v>0</v>
      </c>
      <c r="N114" s="131">
        <v>0</v>
      </c>
      <c r="O114" s="131">
        <v>0</v>
      </c>
      <c r="P114" s="131">
        <v>0</v>
      </c>
      <c r="Q114" s="131">
        <v>0</v>
      </c>
      <c r="R114" s="131">
        <v>0</v>
      </c>
      <c r="S114" s="131">
        <v>0</v>
      </c>
      <c r="T114" s="131">
        <v>0</v>
      </c>
      <c r="U114" s="106">
        <v>0</v>
      </c>
      <c r="V114" s="106">
        <v>0</v>
      </c>
    </row>
    <row r="115" spans="1:22">
      <c r="A115" s="76" t="s">
        <v>142</v>
      </c>
      <c r="B115" s="76"/>
      <c r="C115" s="76" t="s">
        <v>5</v>
      </c>
      <c r="D115" s="76"/>
      <c r="E115" s="76" t="s">
        <v>141</v>
      </c>
      <c r="G115" s="107"/>
      <c r="H115" s="131">
        <v>0</v>
      </c>
      <c r="I115" s="131">
        <v>0</v>
      </c>
      <c r="J115" s="131">
        <v>0</v>
      </c>
      <c r="K115" s="131">
        <v>0</v>
      </c>
      <c r="L115" s="131">
        <v>0</v>
      </c>
      <c r="M115" s="131">
        <v>0</v>
      </c>
      <c r="N115" s="131">
        <v>0</v>
      </c>
      <c r="O115" s="131">
        <v>0</v>
      </c>
      <c r="P115" s="131">
        <v>0</v>
      </c>
      <c r="Q115" s="131">
        <v>0</v>
      </c>
      <c r="R115" s="131">
        <v>0</v>
      </c>
      <c r="S115" s="131">
        <v>0</v>
      </c>
      <c r="T115" s="131">
        <v>0</v>
      </c>
      <c r="U115" s="106">
        <v>0</v>
      </c>
      <c r="V115" s="106">
        <v>0</v>
      </c>
    </row>
    <row r="116" spans="1:22">
      <c r="A116" s="99" t="s">
        <v>143</v>
      </c>
      <c r="B116" s="99"/>
      <c r="C116" s="99" t="s">
        <v>5</v>
      </c>
      <c r="D116" s="99"/>
      <c r="E116" s="99" t="s">
        <v>141</v>
      </c>
      <c r="G116" s="107"/>
      <c r="H116" s="133">
        <v>0.20002606270317097</v>
      </c>
      <c r="I116" s="133">
        <v>0.18366850230376952</v>
      </c>
      <c r="J116" s="133">
        <v>0</v>
      </c>
      <c r="K116" s="133">
        <v>2.7267291853E-2</v>
      </c>
      <c r="L116" s="133">
        <v>0.17996348696</v>
      </c>
      <c r="M116" s="133">
        <v>0.39264644500000001</v>
      </c>
      <c r="N116" s="133">
        <v>0.39264644500000001</v>
      </c>
      <c r="O116" s="133">
        <v>0.57806211103100003</v>
      </c>
      <c r="P116" s="133">
        <v>0</v>
      </c>
      <c r="Q116" s="133">
        <v>0</v>
      </c>
      <c r="R116" s="133">
        <v>0</v>
      </c>
      <c r="S116" s="133">
        <v>0</v>
      </c>
      <c r="T116" s="133">
        <v>0</v>
      </c>
      <c r="U116" s="113">
        <v>0.59092534381994044</v>
      </c>
      <c r="V116" s="106">
        <v>1.363355001031</v>
      </c>
    </row>
    <row r="117" spans="1:22">
      <c r="A117" s="93" t="s">
        <v>135</v>
      </c>
      <c r="B117" s="76"/>
      <c r="C117" s="76" t="s">
        <v>3</v>
      </c>
      <c r="D117" s="76"/>
      <c r="E117" s="76" t="s">
        <v>141</v>
      </c>
      <c r="G117" s="107"/>
      <c r="H117" s="131">
        <v>0.27188137815166941</v>
      </c>
      <c r="I117" s="131">
        <v>7.2511526223061798E-2</v>
      </c>
      <c r="J117" s="131">
        <v>0</v>
      </c>
      <c r="K117" s="131">
        <v>0</v>
      </c>
      <c r="L117" s="131">
        <v>0</v>
      </c>
      <c r="M117" s="131">
        <v>0</v>
      </c>
      <c r="N117" s="131">
        <v>0</v>
      </c>
      <c r="O117" s="131">
        <v>0</v>
      </c>
      <c r="P117" s="131">
        <v>0</v>
      </c>
      <c r="Q117" s="131">
        <v>0</v>
      </c>
      <c r="R117" s="131">
        <v>0</v>
      </c>
      <c r="S117" s="131">
        <v>0</v>
      </c>
      <c r="T117" s="131">
        <v>0</v>
      </c>
      <c r="U117" s="106">
        <v>0.34439290437473119</v>
      </c>
      <c r="V117" s="106">
        <v>0</v>
      </c>
    </row>
    <row r="118" spans="1:22">
      <c r="A118" s="76" t="s">
        <v>144</v>
      </c>
      <c r="B118" s="76"/>
      <c r="C118" s="76" t="s">
        <v>3</v>
      </c>
      <c r="D118" s="76"/>
      <c r="E118" s="76" t="s">
        <v>141</v>
      </c>
      <c r="G118" s="107"/>
      <c r="H118" s="131">
        <v>0</v>
      </c>
      <c r="I118" s="131">
        <v>0</v>
      </c>
      <c r="J118" s="131">
        <v>0</v>
      </c>
      <c r="K118" s="131">
        <v>0</v>
      </c>
      <c r="L118" s="131">
        <v>0</v>
      </c>
      <c r="M118" s="131">
        <v>0</v>
      </c>
      <c r="N118" s="131">
        <v>0</v>
      </c>
      <c r="O118" s="131">
        <v>0</v>
      </c>
      <c r="P118" s="131">
        <v>0</v>
      </c>
      <c r="Q118" s="131">
        <v>0</v>
      </c>
      <c r="R118" s="131">
        <v>0</v>
      </c>
      <c r="S118" s="131">
        <v>0</v>
      </c>
      <c r="T118" s="131">
        <v>0</v>
      </c>
      <c r="U118" s="106">
        <v>0</v>
      </c>
      <c r="V118" s="106">
        <v>0</v>
      </c>
    </row>
    <row r="119" spans="1:22">
      <c r="A119" s="76" t="s">
        <v>142</v>
      </c>
      <c r="B119" s="76"/>
      <c r="C119" s="76" t="s">
        <v>3</v>
      </c>
      <c r="D119" s="76"/>
      <c r="E119" s="76" t="s">
        <v>141</v>
      </c>
      <c r="G119" s="107"/>
      <c r="H119" s="131">
        <v>0</v>
      </c>
      <c r="I119" s="131">
        <v>0</v>
      </c>
      <c r="J119" s="131">
        <v>0</v>
      </c>
      <c r="K119" s="131">
        <v>0</v>
      </c>
      <c r="L119" s="131">
        <v>0</v>
      </c>
      <c r="M119" s="131">
        <v>0</v>
      </c>
      <c r="N119" s="131">
        <v>0</v>
      </c>
      <c r="O119" s="131">
        <v>0</v>
      </c>
      <c r="P119" s="131">
        <v>0</v>
      </c>
      <c r="Q119" s="131">
        <v>0</v>
      </c>
      <c r="R119" s="131">
        <v>0</v>
      </c>
      <c r="S119" s="131">
        <v>0</v>
      </c>
      <c r="T119" s="131">
        <v>0</v>
      </c>
      <c r="U119" s="106">
        <v>0</v>
      </c>
      <c r="V119" s="106">
        <v>0</v>
      </c>
    </row>
    <row r="120" spans="1:22">
      <c r="A120" s="99" t="s">
        <v>143</v>
      </c>
      <c r="B120" s="99"/>
      <c r="C120" s="99" t="s">
        <v>3</v>
      </c>
      <c r="D120" s="99"/>
      <c r="E120" s="99" t="s">
        <v>141</v>
      </c>
      <c r="G120" s="107"/>
      <c r="H120" s="133">
        <v>0.27188137815166941</v>
      </c>
      <c r="I120" s="133">
        <v>7.2511526223061798E-2</v>
      </c>
      <c r="J120" s="133">
        <v>0</v>
      </c>
      <c r="K120" s="133">
        <v>0</v>
      </c>
      <c r="L120" s="133">
        <v>0</v>
      </c>
      <c r="M120" s="133">
        <v>0</v>
      </c>
      <c r="N120" s="133">
        <v>0</v>
      </c>
      <c r="O120" s="133">
        <v>0</v>
      </c>
      <c r="P120" s="133">
        <v>0</v>
      </c>
      <c r="Q120" s="133">
        <v>0</v>
      </c>
      <c r="R120" s="133">
        <v>0</v>
      </c>
      <c r="S120" s="133">
        <v>0</v>
      </c>
      <c r="T120" s="133">
        <v>0</v>
      </c>
      <c r="U120" s="113">
        <v>0.34439290437473119</v>
      </c>
      <c r="V120" s="106">
        <v>0</v>
      </c>
    </row>
    <row r="121" spans="1:22">
      <c r="A121" s="99" t="s">
        <v>143</v>
      </c>
      <c r="B121" s="99"/>
      <c r="C121" s="99" t="s">
        <v>145</v>
      </c>
      <c r="D121" s="99"/>
      <c r="E121" s="99" t="s">
        <v>141</v>
      </c>
      <c r="G121" s="108"/>
      <c r="H121" s="133">
        <v>1.2686628770570427</v>
      </c>
      <c r="I121" s="133">
        <v>1.4657910909102554</v>
      </c>
      <c r="J121" s="133">
        <v>0.34538208677188925</v>
      </c>
      <c r="K121" s="133">
        <v>0.81043335450999998</v>
      </c>
      <c r="L121" s="133">
        <v>0.43358858977799997</v>
      </c>
      <c r="M121" s="133">
        <v>0.86176659205200001</v>
      </c>
      <c r="N121" s="133">
        <v>0.5257412575</v>
      </c>
      <c r="O121" s="133">
        <v>0.76620579766700003</v>
      </c>
      <c r="P121" s="133">
        <v>0</v>
      </c>
      <c r="Q121" s="133">
        <v>0</v>
      </c>
      <c r="R121" s="133">
        <v>0</v>
      </c>
      <c r="S121" s="133">
        <v>0</v>
      </c>
      <c r="T121" s="133">
        <v>0</v>
      </c>
      <c r="U121" s="113">
        <v>4.3238579990271875</v>
      </c>
      <c r="V121" s="106">
        <v>2.1537136472189999</v>
      </c>
    </row>
    <row r="122" spans="1:22" ht="15">
      <c r="A122" s="91"/>
      <c r="B122" s="91"/>
      <c r="C122" s="91"/>
      <c r="D122" s="91"/>
      <c r="E122" s="91"/>
      <c r="G122" s="86"/>
      <c r="H122" s="86"/>
      <c r="I122" s="86"/>
      <c r="J122" s="86"/>
      <c r="K122" s="86"/>
      <c r="L122" s="86"/>
      <c r="M122" s="86"/>
      <c r="N122" s="86"/>
      <c r="O122" s="86"/>
      <c r="P122" s="86"/>
      <c r="Q122" s="86"/>
      <c r="R122" s="86"/>
      <c r="S122" s="86"/>
      <c r="T122" s="86"/>
      <c r="U122" s="86"/>
      <c r="V122" s="86"/>
    </row>
    <row r="123" spans="1:22" ht="15">
      <c r="A123" s="97" t="s">
        <v>146</v>
      </c>
      <c r="B123" s="98"/>
      <c r="C123" s="98"/>
      <c r="D123" s="98"/>
      <c r="E123" s="98"/>
      <c r="G123" s="127"/>
      <c r="H123" s="127"/>
      <c r="I123" s="127"/>
      <c r="J123" s="127"/>
      <c r="K123" s="127"/>
      <c r="L123" s="127"/>
      <c r="M123" s="127"/>
      <c r="N123" s="127"/>
      <c r="O123" s="127"/>
      <c r="P123" s="127"/>
      <c r="Q123" s="127"/>
      <c r="R123" s="127"/>
      <c r="S123" s="127"/>
      <c r="T123" s="127"/>
      <c r="U123" s="86"/>
      <c r="V123" s="86"/>
    </row>
    <row r="124" spans="1:22">
      <c r="A124" s="93" t="s">
        <v>143</v>
      </c>
      <c r="B124" s="76"/>
      <c r="C124" s="76" t="s">
        <v>7</v>
      </c>
      <c r="D124" s="76"/>
      <c r="E124" s="76" t="s">
        <v>141</v>
      </c>
      <c r="G124" s="104"/>
      <c r="H124" s="130">
        <v>0.60756457001301201</v>
      </c>
      <c r="I124" s="131">
        <v>0</v>
      </c>
      <c r="J124" s="131">
        <v>1.1060768331231327E-2</v>
      </c>
      <c r="K124" s="131">
        <v>0</v>
      </c>
      <c r="L124" s="131">
        <v>0</v>
      </c>
      <c r="M124" s="131">
        <v>0</v>
      </c>
      <c r="N124" s="131">
        <v>0</v>
      </c>
      <c r="O124" s="131">
        <v>0</v>
      </c>
      <c r="P124" s="131">
        <v>0</v>
      </c>
      <c r="Q124" s="131">
        <v>0</v>
      </c>
      <c r="R124" s="131">
        <v>0</v>
      </c>
      <c r="S124" s="131">
        <v>0</v>
      </c>
      <c r="T124" s="131">
        <v>0</v>
      </c>
      <c r="U124" s="106">
        <v>0.61862533834424338</v>
      </c>
      <c r="V124" s="106">
        <v>0</v>
      </c>
    </row>
    <row r="125" spans="1:22">
      <c r="A125" s="93" t="s">
        <v>143</v>
      </c>
      <c r="B125" s="76"/>
      <c r="C125" s="76" t="s">
        <v>147</v>
      </c>
      <c r="D125" s="76"/>
      <c r="E125" s="76" t="s">
        <v>141</v>
      </c>
      <c r="G125" s="107"/>
      <c r="H125" s="130">
        <v>0</v>
      </c>
      <c r="I125" s="131">
        <v>3.2305854677908745E-2</v>
      </c>
      <c r="J125" s="131">
        <v>1.4964568918724738E-2</v>
      </c>
      <c r="K125" s="131">
        <v>0</v>
      </c>
      <c r="L125" s="131">
        <v>0</v>
      </c>
      <c r="M125" s="131">
        <v>0</v>
      </c>
      <c r="N125" s="131">
        <v>0</v>
      </c>
      <c r="O125" s="131">
        <v>0</v>
      </c>
      <c r="P125" s="131">
        <v>0</v>
      </c>
      <c r="Q125" s="131">
        <v>0</v>
      </c>
      <c r="R125" s="131">
        <v>0</v>
      </c>
      <c r="S125" s="131">
        <v>0</v>
      </c>
      <c r="T125" s="131">
        <v>0</v>
      </c>
      <c r="U125" s="106">
        <v>4.7270423596633485E-2</v>
      </c>
      <c r="V125" s="106">
        <v>0</v>
      </c>
    </row>
    <row r="126" spans="1:22">
      <c r="A126" s="93" t="s">
        <v>143</v>
      </c>
      <c r="B126" s="76"/>
      <c r="C126" s="76" t="s">
        <v>3</v>
      </c>
      <c r="D126" s="76"/>
      <c r="E126" s="76" t="s">
        <v>141</v>
      </c>
      <c r="G126" s="107"/>
      <c r="H126" s="130">
        <v>0</v>
      </c>
      <c r="I126" s="131">
        <v>0</v>
      </c>
      <c r="J126" s="131">
        <v>0</v>
      </c>
      <c r="K126" s="131">
        <v>0</v>
      </c>
      <c r="L126" s="131">
        <v>0</v>
      </c>
      <c r="M126" s="131">
        <v>0</v>
      </c>
      <c r="N126" s="131">
        <v>0</v>
      </c>
      <c r="O126" s="131">
        <v>0</v>
      </c>
      <c r="P126" s="131">
        <v>0</v>
      </c>
      <c r="Q126" s="131">
        <v>0</v>
      </c>
      <c r="R126" s="131">
        <v>0</v>
      </c>
      <c r="S126" s="131">
        <v>0</v>
      </c>
      <c r="T126" s="131">
        <v>0</v>
      </c>
      <c r="U126" s="106">
        <v>0</v>
      </c>
      <c r="V126" s="106">
        <v>0</v>
      </c>
    </row>
    <row r="127" spans="1:22">
      <c r="A127" s="100" t="s">
        <v>143</v>
      </c>
      <c r="B127" s="99"/>
      <c r="C127" s="99" t="s">
        <v>145</v>
      </c>
      <c r="D127" s="99"/>
      <c r="E127" s="99" t="s">
        <v>141</v>
      </c>
      <c r="G127" s="108"/>
      <c r="H127" s="132">
        <v>0.60756457001301201</v>
      </c>
      <c r="I127" s="133">
        <v>3.2305854677908745E-2</v>
      </c>
      <c r="J127" s="133">
        <v>2.6025337249956065E-2</v>
      </c>
      <c r="K127" s="133">
        <v>0</v>
      </c>
      <c r="L127" s="133">
        <v>0</v>
      </c>
      <c r="M127" s="133">
        <v>0</v>
      </c>
      <c r="N127" s="133">
        <v>0</v>
      </c>
      <c r="O127" s="133">
        <v>0</v>
      </c>
      <c r="P127" s="133">
        <v>0</v>
      </c>
      <c r="Q127" s="133">
        <v>0</v>
      </c>
      <c r="R127" s="133">
        <v>0</v>
      </c>
      <c r="S127" s="133">
        <v>0</v>
      </c>
      <c r="T127" s="133">
        <v>0</v>
      </c>
      <c r="U127" s="113">
        <v>0.66589576194087674</v>
      </c>
      <c r="V127" s="106">
        <v>0</v>
      </c>
    </row>
    <row r="128" spans="1:22">
      <c r="A128" s="28"/>
      <c r="B128" s="28"/>
      <c r="C128" s="28"/>
      <c r="D128" s="28"/>
      <c r="E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</row>
    <row r="129" spans="1:22">
      <c r="A129" s="28"/>
      <c r="B129" s="28"/>
      <c r="C129" s="28"/>
      <c r="D129" s="28"/>
      <c r="E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</row>
    <row r="130" spans="1:22" ht="15">
      <c r="A130" s="81" t="s">
        <v>148</v>
      </c>
      <c r="B130"/>
      <c r="C130"/>
      <c r="D130"/>
      <c r="E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 s="28"/>
      <c r="V130" s="28"/>
    </row>
    <row r="131" spans="1:22">
      <c r="A131" s="82" t="s">
        <v>119</v>
      </c>
      <c r="B131"/>
      <c r="C131"/>
      <c r="D131"/>
      <c r="E131"/>
      <c r="G131" s="104"/>
      <c r="H131" s="134">
        <v>0.17864811121297047</v>
      </c>
      <c r="I131" s="134">
        <v>0.19746672999055218</v>
      </c>
      <c r="J131" s="134">
        <v>2.9721321320076516E-2</v>
      </c>
      <c r="K131" s="134">
        <v>3.8792558417125159E-2</v>
      </c>
      <c r="L131" s="134">
        <v>2.0754341617802256E-2</v>
      </c>
      <c r="M131" s="134">
        <v>4.1249697680960366E-2</v>
      </c>
      <c r="N131" s="134">
        <v>2.5165361630744603E-2</v>
      </c>
      <c r="O131" s="134">
        <v>3.6675542782303297E-2</v>
      </c>
      <c r="P131" s="134">
        <v>0</v>
      </c>
      <c r="Q131" s="134">
        <v>0</v>
      </c>
      <c r="R131" s="134">
        <v>0</v>
      </c>
      <c r="S131" s="134">
        <v>0</v>
      </c>
      <c r="T131" s="134">
        <v>0</v>
      </c>
      <c r="U131" s="113">
        <v>0.46538306255852663</v>
      </c>
      <c r="V131" s="106">
        <v>0.10309060209400826</v>
      </c>
    </row>
    <row r="132" spans="1:22">
      <c r="A132" s="82" t="s">
        <v>120</v>
      </c>
      <c r="B132"/>
      <c r="C132"/>
      <c r="D132"/>
      <c r="E132"/>
      <c r="G132" s="107"/>
      <c r="H132" s="134">
        <v>2.3907942465630314E-2</v>
      </c>
      <c r="I132" s="134">
        <v>3.4664479938217398E-2</v>
      </c>
      <c r="J132" s="134">
        <v>4.323720283676653E-3</v>
      </c>
      <c r="K132" s="134">
        <v>6.6819837517527519E-3</v>
      </c>
      <c r="L132" s="134">
        <v>3.5749169203354108E-3</v>
      </c>
      <c r="M132" s="134">
        <v>7.1052238087811253E-3</v>
      </c>
      <c r="N132" s="134">
        <v>4.3347112019656063E-3</v>
      </c>
      <c r="O132" s="134">
        <v>6.3173296878990658E-3</v>
      </c>
      <c r="P132" s="134">
        <v>0</v>
      </c>
      <c r="Q132" s="134">
        <v>0</v>
      </c>
      <c r="R132" s="134">
        <v>0</v>
      </c>
      <c r="S132" s="134">
        <v>0</v>
      </c>
      <c r="T132" s="134">
        <v>0</v>
      </c>
      <c r="U132" s="113">
        <v>7.3153043359612521E-2</v>
      </c>
      <c r="V132" s="106">
        <v>1.7757264698645796E-2</v>
      </c>
    </row>
    <row r="133" spans="1:22">
      <c r="A133" s="82" t="s">
        <v>121</v>
      </c>
      <c r="B133"/>
      <c r="C133"/>
      <c r="D133"/>
      <c r="E133"/>
      <c r="G133" s="107"/>
      <c r="H133" s="134">
        <v>1.4808890686712881</v>
      </c>
      <c r="I133" s="134">
        <v>0.88735053677593356</v>
      </c>
      <c r="J133" s="134">
        <v>0.15892058891246802</v>
      </c>
      <c r="K133" s="134">
        <v>0.56580622315204476</v>
      </c>
      <c r="L133" s="134">
        <v>0.3027110385066023</v>
      </c>
      <c r="M133" s="134">
        <v>0.6016446608152709</v>
      </c>
      <c r="N133" s="134">
        <v>0.36704767098478441</v>
      </c>
      <c r="O133" s="134">
        <v>0.5349286355536047</v>
      </c>
      <c r="P133" s="134">
        <v>0</v>
      </c>
      <c r="Q133" s="134">
        <v>0</v>
      </c>
      <c r="R133" s="134">
        <v>0</v>
      </c>
      <c r="S133" s="134">
        <v>0</v>
      </c>
      <c r="T133" s="134">
        <v>0</v>
      </c>
      <c r="U133" s="113">
        <v>3.3956774560183365</v>
      </c>
      <c r="V133" s="106">
        <v>1.50362096735366</v>
      </c>
    </row>
    <row r="134" spans="1:22">
      <c r="A134" s="82" t="s">
        <v>122</v>
      </c>
      <c r="B134"/>
      <c r="C134"/>
      <c r="D134"/>
      <c r="E134"/>
      <c r="G134" s="107"/>
      <c r="H134" s="134">
        <v>0.15454544711218096</v>
      </c>
      <c r="I134" s="134">
        <v>0.34000229236426655</v>
      </c>
      <c r="J134" s="134">
        <v>0.1784417935056242</v>
      </c>
      <c r="K134" s="134">
        <v>0.18467439369558702</v>
      </c>
      <c r="L134" s="134">
        <v>9.8802337644395069E-2</v>
      </c>
      <c r="M134" s="134">
        <v>0.19637175840391902</v>
      </c>
      <c r="N134" s="134">
        <v>0.11980127351529186</v>
      </c>
      <c r="O134" s="134">
        <v>0.17459620873544746</v>
      </c>
      <c r="P134" s="134">
        <v>0</v>
      </c>
      <c r="Q134" s="134">
        <v>0</v>
      </c>
      <c r="R134" s="134">
        <v>0</v>
      </c>
      <c r="S134" s="134">
        <v>0</v>
      </c>
      <c r="T134" s="134">
        <v>0</v>
      </c>
      <c r="U134" s="113">
        <v>0.95646626432205373</v>
      </c>
      <c r="V134" s="106">
        <v>0.49076924065465832</v>
      </c>
    </row>
    <row r="135" spans="1:22">
      <c r="A135" s="82" t="s">
        <v>123</v>
      </c>
      <c r="B135"/>
      <c r="C135"/>
      <c r="D135"/>
      <c r="E135"/>
      <c r="G135" s="107"/>
      <c r="H135" s="134">
        <v>4.2775920000000002E-3</v>
      </c>
      <c r="I135" s="134">
        <v>2.0890069104E-2</v>
      </c>
      <c r="J135" s="134">
        <v>0</v>
      </c>
      <c r="K135" s="134">
        <v>1.323649841378869E-2</v>
      </c>
      <c r="L135" s="134">
        <v>7.0816368167662272E-3</v>
      </c>
      <c r="M135" s="134">
        <v>1.4074904574539736E-2</v>
      </c>
      <c r="N135" s="134">
        <v>8.5867311386381914E-3</v>
      </c>
      <c r="O135" s="134">
        <v>1.2514146621700776E-2</v>
      </c>
      <c r="P135" s="134">
        <v>0</v>
      </c>
      <c r="Q135" s="134">
        <v>0</v>
      </c>
      <c r="R135" s="134">
        <v>0</v>
      </c>
      <c r="S135" s="134">
        <v>0</v>
      </c>
      <c r="T135" s="134">
        <v>0</v>
      </c>
      <c r="U135" s="113">
        <v>4.548579633455492E-2</v>
      </c>
      <c r="V135" s="106">
        <v>3.5175782334878704E-2</v>
      </c>
    </row>
    <row r="136" spans="1:22">
      <c r="A136" s="82" t="s">
        <v>124</v>
      </c>
      <c r="B136"/>
      <c r="C136"/>
      <c r="D136"/>
      <c r="E136"/>
      <c r="G136" s="107"/>
      <c r="H136" s="134">
        <v>0</v>
      </c>
      <c r="I136" s="134">
        <v>0</v>
      </c>
      <c r="J136" s="134">
        <v>0</v>
      </c>
      <c r="K136" s="134">
        <v>1.2416970797016458E-3</v>
      </c>
      <c r="L136" s="134">
        <v>6.6431827209877537E-4</v>
      </c>
      <c r="M136" s="134">
        <v>1.3203467685290148E-3</v>
      </c>
      <c r="N136" s="134">
        <v>8.0550902857536076E-4</v>
      </c>
      <c r="O136" s="134">
        <v>1.1739342860447937E-3</v>
      </c>
      <c r="P136" s="134">
        <v>0</v>
      </c>
      <c r="Q136" s="134">
        <v>0</v>
      </c>
      <c r="R136" s="134">
        <v>0</v>
      </c>
      <c r="S136" s="134">
        <v>0</v>
      </c>
      <c r="T136" s="134">
        <v>0</v>
      </c>
      <c r="U136" s="113">
        <v>1.9060153518004213E-3</v>
      </c>
      <c r="V136" s="106">
        <v>3.2997900831491693E-3</v>
      </c>
    </row>
    <row r="137" spans="1:22">
      <c r="A137" s="82" t="s">
        <v>125</v>
      </c>
      <c r="B137"/>
      <c r="C137"/>
      <c r="D137"/>
      <c r="E137"/>
      <c r="G137" s="107"/>
      <c r="H137" s="134">
        <v>0</v>
      </c>
      <c r="I137" s="134">
        <v>0</v>
      </c>
      <c r="J137" s="134">
        <v>0</v>
      </c>
      <c r="K137" s="134">
        <v>0</v>
      </c>
      <c r="L137" s="134">
        <v>0</v>
      </c>
      <c r="M137" s="134">
        <v>0</v>
      </c>
      <c r="N137" s="134">
        <v>0</v>
      </c>
      <c r="O137" s="134">
        <v>0</v>
      </c>
      <c r="P137" s="134">
        <v>0</v>
      </c>
      <c r="Q137" s="134">
        <v>0</v>
      </c>
      <c r="R137" s="134">
        <v>0</v>
      </c>
      <c r="S137" s="134">
        <v>0</v>
      </c>
      <c r="T137" s="134">
        <v>0</v>
      </c>
      <c r="U137" s="113">
        <v>0</v>
      </c>
      <c r="V137" s="106">
        <v>0</v>
      </c>
    </row>
    <row r="138" spans="1:22">
      <c r="A138" s="82" t="s">
        <v>126</v>
      </c>
      <c r="B138"/>
      <c r="C138"/>
      <c r="D138"/>
      <c r="E138"/>
      <c r="G138" s="107"/>
      <c r="H138" s="134">
        <v>0</v>
      </c>
      <c r="I138" s="134">
        <v>0</v>
      </c>
      <c r="J138" s="134">
        <v>0</v>
      </c>
      <c r="K138" s="134">
        <v>0</v>
      </c>
      <c r="L138" s="134">
        <v>0</v>
      </c>
      <c r="M138" s="134">
        <v>0</v>
      </c>
      <c r="N138" s="134">
        <v>0</v>
      </c>
      <c r="O138" s="134">
        <v>0</v>
      </c>
      <c r="P138" s="134">
        <v>0</v>
      </c>
      <c r="Q138" s="134">
        <v>0</v>
      </c>
      <c r="R138" s="134">
        <v>0</v>
      </c>
      <c r="S138" s="134">
        <v>0</v>
      </c>
      <c r="T138" s="134">
        <v>0</v>
      </c>
      <c r="U138" s="113">
        <v>0</v>
      </c>
      <c r="V138" s="106">
        <v>0</v>
      </c>
    </row>
    <row r="139" spans="1:22">
      <c r="A139" s="82" t="s">
        <v>127</v>
      </c>
      <c r="B139"/>
      <c r="C139"/>
      <c r="D139"/>
      <c r="E139"/>
      <c r="G139" s="107"/>
      <c r="H139" s="134">
        <v>3.3959285607984994E-2</v>
      </c>
      <c r="I139" s="134">
        <v>0</v>
      </c>
      <c r="J139" s="134">
        <v>0</v>
      </c>
      <c r="K139" s="134">
        <v>0</v>
      </c>
      <c r="L139" s="134">
        <v>0</v>
      </c>
      <c r="M139" s="134">
        <v>0</v>
      </c>
      <c r="N139" s="134">
        <v>0</v>
      </c>
      <c r="O139" s="134">
        <v>0</v>
      </c>
      <c r="P139" s="134">
        <v>0</v>
      </c>
      <c r="Q139" s="134">
        <v>0</v>
      </c>
      <c r="R139" s="134">
        <v>0</v>
      </c>
      <c r="S139" s="134">
        <v>0</v>
      </c>
      <c r="T139" s="134">
        <v>0</v>
      </c>
      <c r="U139" s="113">
        <v>3.3959285607984994E-2</v>
      </c>
      <c r="V139" s="106">
        <v>0</v>
      </c>
    </row>
    <row r="140" spans="1:22">
      <c r="A140" s="83" t="s">
        <v>128</v>
      </c>
      <c r="B140"/>
      <c r="C140"/>
      <c r="D140"/>
      <c r="E140"/>
      <c r="G140" s="107"/>
      <c r="H140" s="135">
        <v>1.8762274470700548</v>
      </c>
      <c r="I140" s="135">
        <v>1.4803741081729695</v>
      </c>
      <c r="J140" s="135">
        <v>0.37140742402184534</v>
      </c>
      <c r="K140" s="135">
        <v>0.81043335451000009</v>
      </c>
      <c r="L140" s="135">
        <v>0.43358858977800002</v>
      </c>
      <c r="M140" s="135">
        <v>0.86176659205200024</v>
      </c>
      <c r="N140" s="135">
        <v>0.5257412575</v>
      </c>
      <c r="O140" s="135">
        <v>0.76620579766700014</v>
      </c>
      <c r="P140" s="135">
        <v>0</v>
      </c>
      <c r="Q140" s="135">
        <v>0</v>
      </c>
      <c r="R140" s="135">
        <v>0</v>
      </c>
      <c r="S140" s="135">
        <v>0</v>
      </c>
      <c r="T140" s="135">
        <v>0</v>
      </c>
      <c r="U140" s="113">
        <v>4.9720309235528699</v>
      </c>
      <c r="V140" s="106">
        <v>2.1537136472190004</v>
      </c>
    </row>
    <row r="141" spans="1:22">
      <c r="A141" s="22" t="s">
        <v>129</v>
      </c>
      <c r="B141"/>
      <c r="C141"/>
      <c r="D141"/>
      <c r="E141"/>
      <c r="G141" s="107"/>
      <c r="H141" s="134">
        <v>0</v>
      </c>
      <c r="I141" s="134">
        <v>0</v>
      </c>
      <c r="J141" s="134">
        <v>0</v>
      </c>
      <c r="K141" s="134">
        <v>0</v>
      </c>
      <c r="L141" s="134">
        <v>0</v>
      </c>
      <c r="M141" s="134">
        <v>0</v>
      </c>
      <c r="N141" s="134">
        <v>0</v>
      </c>
      <c r="O141" s="134">
        <v>0</v>
      </c>
      <c r="P141" s="134">
        <v>0</v>
      </c>
      <c r="Q141" s="134">
        <v>0</v>
      </c>
      <c r="R141" s="134">
        <v>0</v>
      </c>
      <c r="S141" s="134">
        <v>0</v>
      </c>
      <c r="T141" s="134">
        <v>0</v>
      </c>
      <c r="U141" s="113">
        <v>0</v>
      </c>
      <c r="V141" s="106">
        <v>0</v>
      </c>
    </row>
    <row r="142" spans="1:22">
      <c r="A142" s="22" t="s">
        <v>130</v>
      </c>
      <c r="B142"/>
      <c r="C142"/>
      <c r="D142"/>
      <c r="E142"/>
      <c r="G142" s="107"/>
      <c r="H142" s="134">
        <v>0</v>
      </c>
      <c r="I142" s="134">
        <v>0</v>
      </c>
      <c r="J142" s="134">
        <v>0</v>
      </c>
      <c r="K142" s="134">
        <v>0</v>
      </c>
      <c r="L142" s="134">
        <v>0</v>
      </c>
      <c r="M142" s="134">
        <v>0</v>
      </c>
      <c r="N142" s="134">
        <v>0</v>
      </c>
      <c r="O142" s="134">
        <v>0</v>
      </c>
      <c r="P142" s="134">
        <v>0</v>
      </c>
      <c r="Q142" s="134">
        <v>0</v>
      </c>
      <c r="R142" s="134">
        <v>0</v>
      </c>
      <c r="S142" s="134">
        <v>0</v>
      </c>
      <c r="T142" s="134">
        <v>0</v>
      </c>
      <c r="U142" s="113">
        <v>0</v>
      </c>
      <c r="V142" s="106">
        <v>0</v>
      </c>
    </row>
    <row r="143" spans="1:22">
      <c r="A143" s="83" t="s">
        <v>131</v>
      </c>
      <c r="B143"/>
      <c r="C143"/>
      <c r="D143"/>
      <c r="E143"/>
      <c r="G143" s="108"/>
      <c r="H143" s="135">
        <v>1.8762274470700548</v>
      </c>
      <c r="I143" s="135">
        <v>1.4803741081729695</v>
      </c>
      <c r="J143" s="135">
        <v>0.37140742402184534</v>
      </c>
      <c r="K143" s="135">
        <v>0.81043335451000009</v>
      </c>
      <c r="L143" s="135">
        <v>0.43358858977800002</v>
      </c>
      <c r="M143" s="135">
        <v>0.86176659205200024</v>
      </c>
      <c r="N143" s="135">
        <v>0.5257412575</v>
      </c>
      <c r="O143" s="135">
        <v>0.76620579766700014</v>
      </c>
      <c r="P143" s="135">
        <v>0</v>
      </c>
      <c r="Q143" s="135">
        <v>0</v>
      </c>
      <c r="R143" s="135">
        <v>0</v>
      </c>
      <c r="S143" s="135">
        <v>0</v>
      </c>
      <c r="T143" s="135">
        <v>0</v>
      </c>
      <c r="U143" s="113">
        <v>4.9720309235528699</v>
      </c>
      <c r="V143" s="106">
        <v>2.1537136472190004</v>
      </c>
    </row>
    <row r="144" spans="1:22">
      <c r="A144"/>
      <c r="B144"/>
      <c r="C144"/>
      <c r="D144"/>
      <c r="E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 s="28"/>
      <c r="V144" s="28"/>
    </row>
    <row r="145" spans="1:22">
      <c r="A145" s="28"/>
      <c r="B145" s="28"/>
      <c r="C145" s="28"/>
      <c r="D145" s="28"/>
      <c r="E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</row>
    <row r="146" spans="1:22">
      <c r="A146" s="84" t="s">
        <v>149</v>
      </c>
      <c r="B146" s="28"/>
      <c r="C146" s="28"/>
      <c r="D146" s="28"/>
      <c r="E146" s="28"/>
      <c r="G146" s="28"/>
      <c r="H146" s="125" t="s">
        <v>155</v>
      </c>
      <c r="I146" s="125" t="s">
        <v>155</v>
      </c>
      <c r="J146" s="125" t="s">
        <v>155</v>
      </c>
      <c r="K146" s="125" t="s">
        <v>155</v>
      </c>
      <c r="L146" s="125" t="s">
        <v>155</v>
      </c>
      <c r="M146" s="125" t="s">
        <v>155</v>
      </c>
      <c r="N146" s="125" t="s">
        <v>155</v>
      </c>
      <c r="O146" s="125" t="s">
        <v>155</v>
      </c>
      <c r="P146" s="125" t="s">
        <v>155</v>
      </c>
      <c r="Q146" s="125" t="s">
        <v>155</v>
      </c>
      <c r="R146" s="125" t="s">
        <v>155</v>
      </c>
      <c r="S146" s="125" t="s">
        <v>155</v>
      </c>
      <c r="T146" s="125" t="s">
        <v>155</v>
      </c>
      <c r="U146" s="28"/>
      <c r="V146" s="28"/>
    </row>
    <row r="147" spans="1:22">
      <c r="A147" s="84" t="s">
        <v>150</v>
      </c>
      <c r="B147" s="28"/>
      <c r="C147" s="28"/>
      <c r="D147" s="28"/>
      <c r="E147" s="28"/>
      <c r="G147" s="28"/>
      <c r="H147" s="125" t="s">
        <v>155</v>
      </c>
      <c r="I147" s="125" t="s">
        <v>155</v>
      </c>
      <c r="J147" s="125" t="s">
        <v>155</v>
      </c>
      <c r="K147" s="125" t="s">
        <v>155</v>
      </c>
      <c r="L147" s="125" t="s">
        <v>155</v>
      </c>
      <c r="M147" s="125" t="s">
        <v>155</v>
      </c>
      <c r="N147" s="125" t="s">
        <v>155</v>
      </c>
      <c r="O147" s="125" t="s">
        <v>155</v>
      </c>
      <c r="P147" s="125" t="s">
        <v>155</v>
      </c>
      <c r="Q147" s="125" t="s">
        <v>155</v>
      </c>
      <c r="R147" s="125" t="s">
        <v>155</v>
      </c>
      <c r="S147" s="125" t="s">
        <v>155</v>
      </c>
      <c r="T147" s="125" t="s">
        <v>155</v>
      </c>
      <c r="U147" s="28"/>
      <c r="V147" s="28"/>
    </row>
    <row r="148" spans="1:22">
      <c r="A148" s="84" t="s">
        <v>151</v>
      </c>
      <c r="B148" s="28"/>
      <c r="C148" s="28"/>
      <c r="D148" s="28"/>
      <c r="E148" s="28"/>
      <c r="G148" s="28"/>
      <c r="H148" s="136" t="s">
        <v>155</v>
      </c>
      <c r="I148" s="136" t="s">
        <v>155</v>
      </c>
      <c r="J148" s="136" t="s">
        <v>155</v>
      </c>
      <c r="K148" s="136" t="s">
        <v>155</v>
      </c>
      <c r="L148" s="136" t="s">
        <v>155</v>
      </c>
      <c r="M148" s="136" t="s">
        <v>155</v>
      </c>
      <c r="N148" s="136" t="s">
        <v>155</v>
      </c>
      <c r="O148" s="136" t="s">
        <v>155</v>
      </c>
      <c r="P148" s="136" t="s">
        <v>155</v>
      </c>
      <c r="Q148" s="136" t="s">
        <v>155</v>
      </c>
      <c r="R148" s="136" t="s">
        <v>155</v>
      </c>
      <c r="S148" s="136" t="s">
        <v>155</v>
      </c>
      <c r="T148" s="136" t="s">
        <v>155</v>
      </c>
      <c r="U148" s="28"/>
      <c r="V148" s="28"/>
    </row>
    <row r="149" spans="1:22">
      <c r="A149" s="84" t="s">
        <v>152</v>
      </c>
      <c r="B149" s="28"/>
      <c r="C149" s="28"/>
      <c r="D149" s="28"/>
      <c r="E149" s="28"/>
      <c r="G149" s="28"/>
      <c r="H149" s="136" t="s">
        <v>155</v>
      </c>
      <c r="I149" s="136" t="s">
        <v>155</v>
      </c>
      <c r="J149" s="136" t="s">
        <v>155</v>
      </c>
      <c r="K149" s="136" t="s">
        <v>155</v>
      </c>
      <c r="L149" s="136" t="s">
        <v>155</v>
      </c>
      <c r="M149" s="136" t="s">
        <v>155</v>
      </c>
      <c r="N149" s="136" t="s">
        <v>155</v>
      </c>
      <c r="O149" s="136" t="s">
        <v>155</v>
      </c>
      <c r="P149" s="136" t="s">
        <v>155</v>
      </c>
      <c r="Q149" s="136" t="s">
        <v>155</v>
      </c>
      <c r="R149" s="136" t="s">
        <v>155</v>
      </c>
      <c r="S149" s="136" t="s">
        <v>155</v>
      </c>
      <c r="T149" s="136" t="s">
        <v>155</v>
      </c>
      <c r="U149" s="28"/>
      <c r="V149" s="28"/>
    </row>
    <row r="150" spans="1:22">
      <c r="A150" s="28"/>
      <c r="B150" s="28"/>
      <c r="C150" s="28"/>
      <c r="D150" s="28"/>
      <c r="E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</row>
    <row r="151" spans="1:22">
      <c r="A151" s="28"/>
      <c r="B151" s="28"/>
      <c r="C151" s="28"/>
      <c r="D151" s="28"/>
      <c r="E151"/>
      <c r="P151" s="28"/>
      <c r="Q151" s="28"/>
      <c r="R151" s="28"/>
      <c r="S151" s="28"/>
      <c r="T151" s="28"/>
      <c r="U151" s="28"/>
      <c r="V151" s="28"/>
    </row>
    <row r="152" spans="1:22">
      <c r="A152" s="28"/>
      <c r="B152" s="28"/>
      <c r="C152" s="28"/>
      <c r="D152" s="28"/>
      <c r="E152"/>
      <c r="G152" s="44">
        <v>2010</v>
      </c>
      <c r="H152" s="44">
        <v>2011</v>
      </c>
      <c r="I152" s="44">
        <v>2012</v>
      </c>
      <c r="J152" s="44">
        <v>2013</v>
      </c>
      <c r="K152" s="44">
        <v>2014</v>
      </c>
      <c r="L152" s="44">
        <v>2015</v>
      </c>
      <c r="M152" s="44">
        <v>2016</v>
      </c>
      <c r="N152" s="44">
        <v>2017</v>
      </c>
      <c r="O152" s="44">
        <v>2018</v>
      </c>
      <c r="P152" s="44">
        <v>2019</v>
      </c>
      <c r="Q152" s="44">
        <v>2020</v>
      </c>
      <c r="R152" s="44">
        <v>2021</v>
      </c>
      <c r="S152" s="44">
        <v>2022</v>
      </c>
      <c r="T152" s="44">
        <v>2023</v>
      </c>
      <c r="V152" s="28"/>
    </row>
    <row r="153" spans="1:22">
      <c r="A153" s="28"/>
      <c r="B153" s="28"/>
      <c r="C153" s="28"/>
      <c r="D153" s="28"/>
      <c r="E153"/>
      <c r="P153" s="28"/>
      <c r="Q153" s="28"/>
      <c r="R153" s="28"/>
      <c r="S153" s="28"/>
      <c r="T153" s="28"/>
      <c r="U153" s="28"/>
      <c r="V153" s="28"/>
    </row>
    <row r="154" spans="1:22">
      <c r="A154" s="28"/>
      <c r="B154" s="28"/>
      <c r="C154" s="28"/>
      <c r="D154" s="28"/>
      <c r="E154"/>
      <c r="R154" s="28"/>
      <c r="S154" s="28"/>
      <c r="T154" s="28"/>
      <c r="U154" s="28"/>
      <c r="V154" s="28"/>
    </row>
    <row r="155" spans="1:22">
      <c r="U155" s="28"/>
      <c r="V155" s="28"/>
    </row>
    <row r="156" spans="1:22">
      <c r="U156" s="28"/>
      <c r="V156" s="28"/>
    </row>
    <row r="157" spans="1:22">
      <c r="U157" s="28"/>
      <c r="V157" s="28"/>
    </row>
    <row r="158" spans="1:22">
      <c r="U158" s="28"/>
      <c r="V158" s="28"/>
    </row>
    <row r="159" spans="1:22">
      <c r="U159" s="28"/>
      <c r="V159" s="28"/>
    </row>
    <row r="160" spans="1:22">
      <c r="U160" s="28"/>
      <c r="V160" s="28"/>
    </row>
    <row r="161" spans="1:22">
      <c r="U161" s="28"/>
      <c r="V161" s="28"/>
    </row>
    <row r="162" spans="1:22">
      <c r="U162" s="28"/>
      <c r="V162" s="28"/>
    </row>
    <row r="163" spans="1:22">
      <c r="A163" s="28"/>
      <c r="B163" s="28"/>
      <c r="C163" s="28"/>
      <c r="D163" s="28"/>
      <c r="E163" s="28"/>
      <c r="G163" s="28"/>
      <c r="R163" s="28"/>
      <c r="S163" s="28"/>
      <c r="T163" s="28"/>
      <c r="U163" s="28"/>
      <c r="V163" s="28"/>
    </row>
    <row r="164" spans="1:22">
      <c r="A164" s="28"/>
      <c r="B164" s="28"/>
      <c r="C164" s="28"/>
      <c r="D164" s="28"/>
      <c r="E164" s="28"/>
      <c r="G164" s="28"/>
      <c r="R164" s="28"/>
      <c r="S164" s="28"/>
      <c r="T164" s="28"/>
      <c r="U164" s="28"/>
      <c r="V164" s="28"/>
    </row>
    <row r="165" spans="1:22">
      <c r="A165" s="28"/>
      <c r="B165" s="28"/>
      <c r="C165" s="28"/>
      <c r="D165" s="28"/>
      <c r="E165" s="28"/>
      <c r="G165" s="28"/>
      <c r="R165" s="28"/>
      <c r="S165" s="28"/>
      <c r="T165" s="28"/>
      <c r="U165" s="28"/>
      <c r="V165" s="28"/>
    </row>
    <row r="166" spans="1:22">
      <c r="A166" s="28"/>
      <c r="B166" s="28"/>
      <c r="C166" s="28"/>
      <c r="D166" s="28"/>
      <c r="E166" s="28"/>
      <c r="G166" s="28"/>
      <c r="R166" s="28"/>
      <c r="S166" s="28"/>
      <c r="T166" s="28"/>
      <c r="U166" s="28"/>
      <c r="V166" s="28"/>
    </row>
    <row r="167" spans="1:22">
      <c r="A167" s="28"/>
      <c r="B167" s="28"/>
      <c r="C167" s="28"/>
      <c r="D167" s="28"/>
      <c r="E167" s="28"/>
      <c r="G167" s="28"/>
      <c r="R167" s="28"/>
      <c r="S167" s="28"/>
      <c r="T167" s="28"/>
      <c r="U167" s="28"/>
      <c r="V167" s="28"/>
    </row>
    <row r="168" spans="1:22">
      <c r="A168" s="28"/>
      <c r="B168" s="28"/>
      <c r="C168" s="28"/>
      <c r="D168" s="28"/>
      <c r="E168" s="28"/>
      <c r="G168" s="28"/>
      <c r="R168" s="28"/>
      <c r="S168" s="28"/>
      <c r="T168" s="28"/>
      <c r="U168" s="28"/>
      <c r="V168" s="28"/>
    </row>
    <row r="169" spans="1:22">
      <c r="A169" s="28"/>
      <c r="B169" s="28"/>
      <c r="C169" s="28"/>
      <c r="D169" s="28"/>
      <c r="E169" s="28"/>
      <c r="G169" s="28"/>
      <c r="R169" s="28"/>
      <c r="S169" s="28"/>
      <c r="T169" s="28"/>
      <c r="U169" s="28"/>
      <c r="V169" s="28"/>
    </row>
    <row r="170" spans="1:22">
      <c r="A170" s="28"/>
      <c r="B170" s="28"/>
      <c r="C170" s="28"/>
      <c r="D170" s="28"/>
      <c r="E170" s="28"/>
      <c r="G170" s="28"/>
      <c r="R170" s="28"/>
      <c r="S170" s="28"/>
      <c r="T170" s="28"/>
      <c r="U170" s="28"/>
      <c r="V170" s="28"/>
    </row>
    <row r="171" spans="1:22">
      <c r="A171" s="28"/>
      <c r="B171" s="28"/>
      <c r="C171" s="28"/>
      <c r="D171" s="28"/>
      <c r="E171" s="28"/>
      <c r="G171" s="28"/>
      <c r="R171" s="28"/>
      <c r="S171" s="28"/>
      <c r="T171" s="28"/>
      <c r="U171" s="28"/>
      <c r="V171" s="28"/>
    </row>
    <row r="172" spans="1:22">
      <c r="A172" s="28"/>
      <c r="B172" s="28"/>
      <c r="C172" s="28"/>
      <c r="D172" s="28"/>
      <c r="E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</row>
    <row r="173" spans="1:22">
      <c r="A173" s="28"/>
      <c r="B173" s="28"/>
      <c r="C173" s="28"/>
      <c r="D173" s="28"/>
      <c r="E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</row>
    <row r="174" spans="1:22">
      <c r="A174" s="28"/>
      <c r="B174" s="28"/>
      <c r="C174" s="28"/>
      <c r="D174" s="28"/>
      <c r="E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</row>
    <row r="175" spans="1:22">
      <c r="A175" s="28"/>
      <c r="B175" s="28"/>
      <c r="C175" s="28"/>
      <c r="D175" s="28"/>
      <c r="E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</row>
    <row r="176" spans="1:22">
      <c r="A176" s="28"/>
      <c r="B176" s="28"/>
      <c r="C176" s="28"/>
      <c r="D176" s="28"/>
      <c r="E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</row>
    <row r="177" spans="1:22">
      <c r="A177" s="28"/>
      <c r="B177" s="28"/>
      <c r="C177" s="28"/>
      <c r="D177" s="28"/>
      <c r="E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</row>
    <row r="178" spans="1:22">
      <c r="A178" s="28"/>
      <c r="B178" s="28"/>
      <c r="C178" s="28"/>
      <c r="D178" s="28"/>
      <c r="E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</row>
    <row r="179" spans="1:22">
      <c r="A179" s="28"/>
      <c r="B179" s="28"/>
      <c r="C179" s="28"/>
      <c r="D179" s="28"/>
      <c r="E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</row>
    <row r="180" spans="1:22">
      <c r="A180" s="28"/>
      <c r="B180" s="28"/>
      <c r="C180" s="28"/>
      <c r="D180" s="28"/>
      <c r="E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</row>
    <row r="181" spans="1:22">
      <c r="A181" s="28"/>
      <c r="B181" s="28"/>
      <c r="C181" s="28"/>
      <c r="D181" s="28"/>
      <c r="E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</row>
    <row r="182" spans="1:22">
      <c r="A182" s="28"/>
      <c r="B182" s="28"/>
      <c r="C182" s="28"/>
      <c r="D182" s="28"/>
      <c r="E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</row>
    <row r="183" spans="1:22">
      <c r="A183" s="28"/>
      <c r="B183" s="28"/>
      <c r="C183" s="28"/>
      <c r="D183" s="28"/>
      <c r="E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</row>
    <row r="184" spans="1:22">
      <c r="A184" s="28"/>
      <c r="B184" s="28"/>
      <c r="C184" s="28"/>
      <c r="D184" s="28"/>
      <c r="E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</row>
    <row r="185" spans="1:22">
      <c r="A185" s="28"/>
      <c r="B185" s="28"/>
      <c r="C185" s="28"/>
      <c r="D185" s="28"/>
      <c r="E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</row>
    <row r="186" spans="1:22">
      <c r="A186" s="28"/>
      <c r="B186" s="28"/>
      <c r="C186" s="28"/>
      <c r="D186" s="28"/>
      <c r="E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</row>
    <row r="187" spans="1:22">
      <c r="A187" s="28"/>
      <c r="B187" s="28"/>
      <c r="C187" s="28"/>
      <c r="D187" s="28"/>
      <c r="E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</row>
    <row r="188" spans="1:22">
      <c r="A188" s="28"/>
      <c r="B188" s="28"/>
      <c r="C188" s="28"/>
      <c r="D188" s="28"/>
      <c r="E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</row>
    <row r="189" spans="1:22">
      <c r="A189" s="28"/>
      <c r="B189" s="28"/>
      <c r="C189" s="28"/>
      <c r="D189" s="28"/>
      <c r="E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</row>
    <row r="190" spans="1:22">
      <c r="A190" s="28"/>
      <c r="B190" s="28"/>
      <c r="C190" s="28"/>
      <c r="D190" s="28"/>
      <c r="E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</row>
    <row r="191" spans="1:22">
      <c r="A191" s="28"/>
      <c r="B191" s="28"/>
      <c r="C191" s="28"/>
      <c r="D191" s="28"/>
      <c r="E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</row>
    <row r="192" spans="1:22">
      <c r="A192" s="28"/>
      <c r="B192" s="28"/>
      <c r="C192" s="28"/>
      <c r="D192" s="28"/>
      <c r="E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</row>
    <row r="193" spans="1:22">
      <c r="A193" s="28"/>
      <c r="B193" s="28"/>
      <c r="C193" s="28"/>
      <c r="D193" s="28"/>
      <c r="E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</row>
    <row r="194" spans="1:22">
      <c r="A194" s="28"/>
      <c r="B194" s="28"/>
      <c r="C194" s="28"/>
      <c r="D194" s="28"/>
      <c r="E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</row>
    <row r="195" spans="1:22">
      <c r="A195" s="28"/>
      <c r="B195" s="28"/>
      <c r="C195" s="28"/>
      <c r="D195" s="28"/>
      <c r="E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</row>
    <row r="196" spans="1:22">
      <c r="A196" s="28"/>
      <c r="B196" s="28"/>
      <c r="C196" s="28"/>
      <c r="D196" s="28"/>
      <c r="E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</row>
    <row r="197" spans="1:22">
      <c r="A197" s="28"/>
      <c r="B197" s="28"/>
      <c r="C197" s="28"/>
      <c r="D197" s="28"/>
      <c r="E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</row>
    <row r="198" spans="1:22">
      <c r="A198" s="28"/>
      <c r="B198" s="28"/>
      <c r="C198" s="28"/>
      <c r="D198" s="28"/>
      <c r="E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</row>
    <row r="199" spans="1:22">
      <c r="A199" s="28"/>
      <c r="B199" s="28"/>
      <c r="C199" s="28"/>
      <c r="D199" s="28"/>
      <c r="E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</row>
    <row r="200" spans="1:22">
      <c r="A200" s="28"/>
      <c r="B200" s="28"/>
      <c r="C200" s="28"/>
      <c r="D200" s="28"/>
      <c r="E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</row>
    <row r="201" spans="1:22">
      <c r="A201" s="28"/>
      <c r="B201" s="28"/>
      <c r="C201" s="28"/>
      <c r="D201" s="28"/>
      <c r="E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</row>
    <row r="202" spans="1:22">
      <c r="A202" s="28"/>
      <c r="B202" s="28"/>
      <c r="C202" s="28"/>
      <c r="D202" s="28"/>
      <c r="E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</row>
    <row r="203" spans="1:22">
      <c r="A203" s="28"/>
      <c r="B203" s="28"/>
      <c r="C203" s="28"/>
      <c r="D203" s="28"/>
      <c r="E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</row>
    <row r="204" spans="1:22">
      <c r="A204" s="28"/>
      <c r="B204" s="28"/>
      <c r="C204" s="28"/>
      <c r="D204" s="28"/>
      <c r="E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</row>
    <row r="205" spans="1:22">
      <c r="A205" s="28"/>
      <c r="B205" s="28"/>
      <c r="C205" s="28"/>
      <c r="D205" s="28"/>
      <c r="E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</row>
    <row r="206" spans="1:22">
      <c r="A206" s="28"/>
      <c r="B206" s="28"/>
      <c r="C206" s="28"/>
      <c r="D206" s="28"/>
      <c r="E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</row>
    <row r="207" spans="1:22">
      <c r="A207" s="28"/>
      <c r="B207" s="28"/>
      <c r="C207" s="28"/>
      <c r="D207" s="28"/>
      <c r="E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</row>
    <row r="208" spans="1:22">
      <c r="A208" s="28"/>
      <c r="B208" s="28"/>
      <c r="C208" s="28"/>
      <c r="D208" s="28"/>
      <c r="E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</row>
    <row r="209" spans="1:22">
      <c r="A209" s="28"/>
      <c r="B209" s="28"/>
      <c r="C209" s="28"/>
      <c r="D209" s="28"/>
      <c r="E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</row>
    <row r="210" spans="1:22">
      <c r="A210" s="28"/>
      <c r="B210" s="28"/>
      <c r="C210" s="28"/>
      <c r="D210" s="28"/>
      <c r="E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</row>
    <row r="211" spans="1:22">
      <c r="A211" s="28"/>
      <c r="B211" s="28"/>
      <c r="C211" s="28"/>
      <c r="D211" s="28"/>
      <c r="E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</row>
    <row r="212" spans="1:22">
      <c r="A212" s="28"/>
      <c r="B212" s="28"/>
      <c r="C212" s="28"/>
      <c r="D212" s="28"/>
      <c r="E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</row>
    <row r="213" spans="1:22">
      <c r="A213" s="28"/>
      <c r="B213" s="28"/>
      <c r="C213" s="28"/>
      <c r="D213" s="28"/>
      <c r="E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</row>
    <row r="214" spans="1:22">
      <c r="A214" s="28"/>
      <c r="B214" s="28"/>
      <c r="C214" s="28"/>
      <c r="D214" s="28"/>
      <c r="E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</row>
    <row r="215" spans="1:22">
      <c r="A215" s="28"/>
      <c r="B215" s="28"/>
      <c r="C215" s="28"/>
      <c r="D215" s="28"/>
      <c r="E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</row>
    <row r="216" spans="1:22">
      <c r="A216" s="28"/>
      <c r="B216" s="28"/>
      <c r="C216" s="28"/>
      <c r="D216" s="28"/>
      <c r="E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</row>
    <row r="217" spans="1:22">
      <c r="A217" s="28"/>
      <c r="B217" s="28"/>
      <c r="C217" s="28"/>
      <c r="D217" s="28"/>
      <c r="E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</row>
    <row r="218" spans="1:22">
      <c r="A218" s="28"/>
      <c r="B218" s="28"/>
      <c r="C218" s="28"/>
      <c r="D218" s="28"/>
      <c r="E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</row>
    <row r="219" spans="1:22">
      <c r="A219" s="28"/>
      <c r="B219" s="28"/>
      <c r="C219" s="28"/>
      <c r="D219" s="28"/>
      <c r="E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</row>
    <row r="220" spans="1:22">
      <c r="A220" s="28"/>
      <c r="B220" s="28"/>
      <c r="C220" s="28"/>
      <c r="D220" s="28"/>
      <c r="E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</row>
    <row r="221" spans="1:22">
      <c r="A221" s="28"/>
      <c r="B221" s="28"/>
      <c r="C221" s="28"/>
      <c r="D221" s="28"/>
      <c r="E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</row>
    <row r="222" spans="1:22">
      <c r="A222" s="28"/>
      <c r="B222" s="28"/>
      <c r="C222" s="28"/>
      <c r="D222" s="28"/>
      <c r="E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</row>
    <row r="223" spans="1:22">
      <c r="A223" s="28"/>
      <c r="B223" s="28"/>
      <c r="C223" s="28"/>
      <c r="D223" s="28"/>
      <c r="E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</row>
    <row r="224" spans="1:22">
      <c r="A224" s="28"/>
      <c r="B224" s="28"/>
      <c r="C224" s="28"/>
      <c r="D224" s="28"/>
      <c r="E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</row>
    <row r="225" spans="1:22">
      <c r="A225" s="28"/>
      <c r="B225" s="28"/>
      <c r="C225" s="28"/>
      <c r="D225" s="28"/>
      <c r="E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</row>
    <row r="226" spans="1:22">
      <c r="A226" s="28"/>
      <c r="B226" s="28"/>
      <c r="C226" s="28"/>
      <c r="D226" s="28"/>
      <c r="E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</row>
    <row r="227" spans="1:22">
      <c r="A227" s="28"/>
      <c r="B227" s="28"/>
      <c r="C227" s="28"/>
      <c r="D227" s="28"/>
      <c r="E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</row>
    <row r="228" spans="1:22">
      <c r="A228" s="28"/>
      <c r="B228" s="28"/>
      <c r="C228" s="28"/>
      <c r="D228" s="28"/>
      <c r="E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</row>
    <row r="229" spans="1:22">
      <c r="A229" s="28"/>
      <c r="B229" s="28"/>
      <c r="C229" s="28"/>
      <c r="D229" s="28"/>
      <c r="E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</row>
    <row r="230" spans="1:22">
      <c r="A230" s="28"/>
      <c r="B230" s="28"/>
      <c r="C230" s="28"/>
      <c r="D230" s="28"/>
      <c r="E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</row>
    <row r="231" spans="1:22">
      <c r="A231" s="28"/>
      <c r="B231" s="28"/>
      <c r="C231" s="28"/>
      <c r="D231" s="28"/>
      <c r="E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</row>
    <row r="232" spans="1:22">
      <c r="A232" s="28"/>
      <c r="B232" s="28"/>
      <c r="C232" s="28"/>
      <c r="D232" s="28"/>
      <c r="E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</row>
    <row r="233" spans="1:22">
      <c r="A233" s="28"/>
      <c r="B233" s="28"/>
      <c r="C233" s="28"/>
      <c r="D233" s="28"/>
      <c r="E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</row>
    <row r="234" spans="1:22">
      <c r="A234" s="28"/>
      <c r="B234" s="28"/>
      <c r="C234" s="28"/>
      <c r="D234" s="28"/>
      <c r="E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</row>
    <row r="235" spans="1:22">
      <c r="A235" s="28"/>
      <c r="B235" s="28"/>
      <c r="C235" s="28"/>
      <c r="D235" s="28"/>
      <c r="E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</row>
    <row r="236" spans="1:22">
      <c r="A236" s="28"/>
      <c r="B236" s="28"/>
      <c r="C236" s="28"/>
      <c r="D236" s="28"/>
      <c r="E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</row>
    <row r="237" spans="1:22">
      <c r="A237" s="28"/>
      <c r="B237" s="28"/>
      <c r="C237" s="28"/>
      <c r="D237" s="28"/>
      <c r="E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</row>
    <row r="238" spans="1:22">
      <c r="A238" s="28"/>
      <c r="B238" s="28"/>
      <c r="C238" s="28"/>
      <c r="D238" s="28"/>
      <c r="E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</row>
    <row r="239" spans="1:22">
      <c r="A239" s="28"/>
      <c r="B239" s="28"/>
      <c r="C239" s="28"/>
      <c r="D239" s="28"/>
      <c r="E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</row>
  </sheetData>
  <sheetProtection sheet="1" objects="1" scenarios="1"/>
  <mergeCells count="15">
    <mergeCell ref="G3:V3"/>
    <mergeCell ref="H5:L5"/>
    <mergeCell ref="M5:T5"/>
    <mergeCell ref="G26:V26"/>
    <mergeCell ref="H28:L28"/>
    <mergeCell ref="M28:T28"/>
    <mergeCell ref="G59:V59"/>
    <mergeCell ref="H61:L61"/>
    <mergeCell ref="M61:T61"/>
    <mergeCell ref="G37:V37"/>
    <mergeCell ref="H39:L39"/>
    <mergeCell ref="M39:T39"/>
    <mergeCell ref="G47:V47"/>
    <mergeCell ref="H49:L49"/>
    <mergeCell ref="M49:T49"/>
  </mergeCells>
  <conditionalFormatting sqref="H92:T94 H85:T85 H146:T149">
    <cfRule type="cellIs" dxfId="5" priority="1" operator="equal">
      <formula>"Err"</formula>
    </cfRule>
    <cfRule type="cellIs" dxfId="4" priority="2" operator="equal">
      <formula>"Err"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F239"/>
  <sheetViews>
    <sheetView topLeftCell="A97" zoomScale="85" zoomScaleNormal="85" workbookViewId="0">
      <selection activeCell="A3" sqref="A3"/>
    </sheetView>
  </sheetViews>
  <sheetFormatPr defaultRowHeight="12.75"/>
  <cols>
    <col min="1" max="1" width="50.28515625" style="73" customWidth="1"/>
    <col min="2" max="2" width="11.85546875" style="73" customWidth="1"/>
    <col min="3" max="4" width="12" style="73" customWidth="1"/>
    <col min="5" max="5" width="11" style="73" bestFit="1" customWidth="1"/>
  </cols>
  <sheetData>
    <row r="1" spans="1:6">
      <c r="A1" s="16" t="s">
        <v>103</v>
      </c>
      <c r="B1" s="57"/>
      <c r="C1" s="57"/>
      <c r="D1" s="57"/>
      <c r="E1" s="57"/>
    </row>
    <row r="2" spans="1:6">
      <c r="A2" s="17" t="s">
        <v>166</v>
      </c>
      <c r="B2" s="58"/>
      <c r="C2" s="58"/>
      <c r="D2" s="58"/>
      <c r="E2" s="58"/>
    </row>
    <row r="3" spans="1:6">
      <c r="A3" s="18" t="s">
        <v>43</v>
      </c>
      <c r="B3" s="25"/>
      <c r="C3" s="25"/>
      <c r="D3" s="25"/>
      <c r="E3" s="25"/>
    </row>
    <row r="4" spans="1:6" ht="19.5">
      <c r="A4" s="59" t="s">
        <v>104</v>
      </c>
      <c r="B4" s="60"/>
      <c r="C4" s="25"/>
      <c r="D4" s="25"/>
      <c r="E4" s="25"/>
    </row>
    <row r="5" spans="1:6" ht="25.5">
      <c r="A5" s="61"/>
      <c r="B5" s="62" t="s">
        <v>105</v>
      </c>
      <c r="C5" s="63" t="s">
        <v>106</v>
      </c>
      <c r="D5" s="64"/>
      <c r="E5" s="25"/>
    </row>
    <row r="6" spans="1:6">
      <c r="A6" s="61" t="s">
        <v>107</v>
      </c>
      <c r="B6" s="65" t="s">
        <v>10</v>
      </c>
      <c r="C6" s="65" t="s">
        <v>10</v>
      </c>
      <c r="D6" s="66"/>
      <c r="E6" s="34"/>
      <c r="F6" s="66" t="s">
        <v>10</v>
      </c>
    </row>
    <row r="7" spans="1:6">
      <c r="A7" s="61" t="s">
        <v>107</v>
      </c>
      <c r="B7" s="65" t="s">
        <v>7</v>
      </c>
      <c r="C7" s="65" t="s">
        <v>10</v>
      </c>
      <c r="D7" s="66"/>
      <c r="E7" s="34"/>
      <c r="F7" s="66" t="s">
        <v>88</v>
      </c>
    </row>
    <row r="8" spans="1:6">
      <c r="A8" s="61" t="s">
        <v>107</v>
      </c>
      <c r="B8" s="65" t="s">
        <v>7</v>
      </c>
      <c r="C8" s="65" t="s">
        <v>7</v>
      </c>
      <c r="D8" s="66"/>
      <c r="E8" s="34"/>
      <c r="F8" s="66" t="s">
        <v>7</v>
      </c>
    </row>
    <row r="9" spans="1:6">
      <c r="A9" s="61" t="s">
        <v>108</v>
      </c>
      <c r="B9" s="65" t="s">
        <v>5</v>
      </c>
      <c r="C9" s="65" t="s">
        <v>10</v>
      </c>
      <c r="D9" s="66"/>
      <c r="E9" s="34"/>
      <c r="F9" s="66" t="s">
        <v>102</v>
      </c>
    </row>
    <row r="10" spans="1:6">
      <c r="A10" s="61" t="s">
        <v>108</v>
      </c>
      <c r="B10" s="67" t="s">
        <v>5</v>
      </c>
      <c r="C10" s="65" t="s">
        <v>7</v>
      </c>
      <c r="D10" s="66"/>
      <c r="E10" s="34"/>
      <c r="F10" s="66" t="s">
        <v>100</v>
      </c>
    </row>
    <row r="11" spans="1:6">
      <c r="A11" s="61" t="s">
        <v>108</v>
      </c>
      <c r="B11" s="67" t="s">
        <v>5</v>
      </c>
      <c r="C11" s="65" t="s">
        <v>5</v>
      </c>
      <c r="D11" s="66"/>
      <c r="E11" s="34"/>
      <c r="F11" s="66" t="s">
        <v>5</v>
      </c>
    </row>
    <row r="12" spans="1:6">
      <c r="A12" s="61" t="s">
        <v>108</v>
      </c>
      <c r="B12" s="65" t="s">
        <v>109</v>
      </c>
      <c r="C12" s="65" t="s">
        <v>10</v>
      </c>
      <c r="D12" s="66"/>
      <c r="E12" s="34"/>
      <c r="F12" s="66" t="s">
        <v>156</v>
      </c>
    </row>
    <row r="13" spans="1:6">
      <c r="A13" s="61" t="s">
        <v>108</v>
      </c>
      <c r="B13" s="65" t="s">
        <v>109</v>
      </c>
      <c r="C13" s="65" t="s">
        <v>7</v>
      </c>
      <c r="D13" s="66"/>
      <c r="E13" s="34"/>
      <c r="F13" s="66" t="s">
        <v>101</v>
      </c>
    </row>
    <row r="14" spans="1:6">
      <c r="A14" s="61" t="s">
        <v>108</v>
      </c>
      <c r="B14" s="65" t="s">
        <v>109</v>
      </c>
      <c r="C14" s="65" t="s">
        <v>5</v>
      </c>
      <c r="D14" s="66"/>
      <c r="E14" s="34"/>
      <c r="F14" s="66" t="s">
        <v>157</v>
      </c>
    </row>
    <row r="15" spans="1:6">
      <c r="A15" s="61" t="s">
        <v>108</v>
      </c>
      <c r="B15" s="65" t="s">
        <v>109</v>
      </c>
      <c r="C15" s="65" t="s">
        <v>109</v>
      </c>
      <c r="D15" s="66"/>
      <c r="E15" s="34"/>
      <c r="F15" s="66" t="s">
        <v>3</v>
      </c>
    </row>
    <row r="16" spans="1:6">
      <c r="A16" s="61" t="s">
        <v>110</v>
      </c>
      <c r="B16" s="67" t="s">
        <v>5</v>
      </c>
      <c r="C16" s="65" t="s">
        <v>10</v>
      </c>
      <c r="D16" s="66"/>
      <c r="E16" s="34"/>
      <c r="F16" s="66" t="s">
        <v>102</v>
      </c>
    </row>
    <row r="17" spans="1:6">
      <c r="A17" s="61" t="s">
        <v>110</v>
      </c>
      <c r="B17" s="67" t="s">
        <v>5</v>
      </c>
      <c r="C17" s="65" t="s">
        <v>7</v>
      </c>
      <c r="D17" s="66"/>
      <c r="E17" s="34"/>
      <c r="F17" s="66" t="s">
        <v>100</v>
      </c>
    </row>
    <row r="18" spans="1:6">
      <c r="A18" s="61" t="s">
        <v>110</v>
      </c>
      <c r="B18" s="67" t="s">
        <v>5</v>
      </c>
      <c r="C18" s="65" t="s">
        <v>5</v>
      </c>
      <c r="D18" s="66"/>
      <c r="E18" s="34"/>
      <c r="F18" s="66" t="s">
        <v>5</v>
      </c>
    </row>
    <row r="19" spans="1:6">
      <c r="A19" s="61" t="s">
        <v>110</v>
      </c>
      <c r="B19" s="65" t="s">
        <v>109</v>
      </c>
      <c r="C19" s="65" t="s">
        <v>10</v>
      </c>
      <c r="D19" s="66"/>
      <c r="E19" s="34"/>
      <c r="F19" s="66" t="s">
        <v>156</v>
      </c>
    </row>
    <row r="20" spans="1:6">
      <c r="A20" s="61" t="s">
        <v>110</v>
      </c>
      <c r="B20" s="65" t="s">
        <v>109</v>
      </c>
      <c r="C20" s="65" t="s">
        <v>7</v>
      </c>
      <c r="D20" s="66"/>
      <c r="E20" s="34"/>
      <c r="F20" s="66" t="s">
        <v>101</v>
      </c>
    </row>
    <row r="21" spans="1:6">
      <c r="A21" s="61" t="s">
        <v>110</v>
      </c>
      <c r="B21" s="65" t="s">
        <v>109</v>
      </c>
      <c r="C21" s="65" t="s">
        <v>5</v>
      </c>
      <c r="D21" s="66"/>
      <c r="E21" s="34"/>
      <c r="F21" s="66" t="s">
        <v>157</v>
      </c>
    </row>
    <row r="22" spans="1:6">
      <c r="A22" s="61" t="s">
        <v>110</v>
      </c>
      <c r="B22" s="65" t="s">
        <v>109</v>
      </c>
      <c r="C22" s="65" t="s">
        <v>109</v>
      </c>
      <c r="D22" s="66"/>
      <c r="E22" s="34"/>
      <c r="F22" s="66" t="s">
        <v>3</v>
      </c>
    </row>
    <row r="23" spans="1:6">
      <c r="A23" s="68" t="s">
        <v>39</v>
      </c>
      <c r="B23" s="68"/>
      <c r="C23" s="69"/>
      <c r="D23" s="70"/>
      <c r="E23" s="70"/>
    </row>
    <row r="24" spans="1:6">
      <c r="A24" s="71"/>
      <c r="B24" s="71"/>
      <c r="C24" s="72"/>
      <c r="D24" s="72"/>
      <c r="E24" s="72"/>
    </row>
    <row r="25" spans="1:6">
      <c r="A25" s="71"/>
      <c r="B25" s="71"/>
      <c r="C25" s="72"/>
      <c r="D25" s="72"/>
      <c r="E25" s="72"/>
    </row>
    <row r="27" spans="1:6" ht="15">
      <c r="A27" s="59" t="s">
        <v>111</v>
      </c>
    </row>
    <row r="28" spans="1:6">
      <c r="A28" s="61"/>
      <c r="B28" s="74" t="s">
        <v>105</v>
      </c>
      <c r="C28" s="63"/>
      <c r="D28" s="63"/>
      <c r="E28" s="75" t="s">
        <v>38</v>
      </c>
    </row>
    <row r="29" spans="1:6">
      <c r="A29" s="61" t="s">
        <v>107</v>
      </c>
      <c r="B29" s="65" t="s">
        <v>10</v>
      </c>
      <c r="C29" s="65"/>
      <c r="D29" s="65" t="s">
        <v>112</v>
      </c>
      <c r="E29" s="76" t="s">
        <v>40</v>
      </c>
      <c r="F29" s="137" t="s">
        <v>10</v>
      </c>
    </row>
    <row r="30" spans="1:6">
      <c r="A30" s="61" t="s">
        <v>107</v>
      </c>
      <c r="B30" s="65" t="s">
        <v>10</v>
      </c>
      <c r="C30" s="65"/>
      <c r="D30" s="65" t="s">
        <v>113</v>
      </c>
      <c r="E30" s="77" t="s">
        <v>114</v>
      </c>
      <c r="F30" s="137" t="s">
        <v>10</v>
      </c>
    </row>
    <row r="31" spans="1:6">
      <c r="A31" s="61" t="s">
        <v>107</v>
      </c>
      <c r="B31" s="65" t="s">
        <v>7</v>
      </c>
      <c r="C31" s="65"/>
      <c r="D31" s="65" t="s">
        <v>112</v>
      </c>
      <c r="E31" s="76" t="s">
        <v>40</v>
      </c>
      <c r="F31" s="137" t="s">
        <v>7</v>
      </c>
    </row>
    <row r="32" spans="1:6">
      <c r="A32" s="61" t="s">
        <v>107</v>
      </c>
      <c r="B32" s="65" t="s">
        <v>7</v>
      </c>
      <c r="C32" s="65"/>
      <c r="D32" s="65" t="s">
        <v>113</v>
      </c>
      <c r="E32" s="77" t="s">
        <v>114</v>
      </c>
      <c r="F32" s="138" t="s">
        <v>7</v>
      </c>
    </row>
    <row r="33" spans="1:6">
      <c r="A33" s="68" t="s">
        <v>39</v>
      </c>
      <c r="B33" s="65"/>
      <c r="C33" s="65"/>
      <c r="D33" s="65" t="s">
        <v>112</v>
      </c>
      <c r="E33" s="76" t="s">
        <v>40</v>
      </c>
    </row>
    <row r="34" spans="1:6">
      <c r="A34" s="68" t="s">
        <v>39</v>
      </c>
      <c r="B34" s="65"/>
      <c r="C34" s="65"/>
      <c r="D34" s="65" t="s">
        <v>113</v>
      </c>
      <c r="E34" s="77" t="s">
        <v>114</v>
      </c>
    </row>
    <row r="35" spans="1:6">
      <c r="A35" s="78"/>
      <c r="B35" s="66"/>
      <c r="C35" s="66"/>
      <c r="D35" s="66"/>
      <c r="E35" s="34"/>
    </row>
    <row r="36" spans="1:6">
      <c r="A36" s="78"/>
      <c r="B36" s="66"/>
      <c r="C36" s="66"/>
      <c r="D36" s="66"/>
      <c r="E36" s="34"/>
    </row>
    <row r="37" spans="1:6">
      <c r="A37" s="78"/>
      <c r="B37" s="66"/>
      <c r="C37" s="66"/>
      <c r="D37" s="66"/>
      <c r="E37" s="34"/>
    </row>
    <row r="38" spans="1:6" ht="15">
      <c r="A38" s="59" t="s">
        <v>115</v>
      </c>
      <c r="B38" s="66"/>
      <c r="C38" s="66"/>
      <c r="D38" s="66"/>
      <c r="E38" s="34"/>
    </row>
    <row r="39" spans="1:6">
      <c r="A39" s="78"/>
      <c r="B39" s="74" t="s">
        <v>105</v>
      </c>
      <c r="C39" s="63"/>
      <c r="D39" s="63"/>
      <c r="E39" s="75" t="s">
        <v>38</v>
      </c>
    </row>
    <row r="40" spans="1:6">
      <c r="A40" s="61" t="s">
        <v>108</v>
      </c>
      <c r="B40" s="65" t="s">
        <v>5</v>
      </c>
      <c r="C40" s="65"/>
      <c r="D40" s="65" t="s">
        <v>112</v>
      </c>
      <c r="E40" s="76" t="s">
        <v>40</v>
      </c>
      <c r="F40" s="137" t="s">
        <v>5</v>
      </c>
    </row>
    <row r="41" spans="1:6">
      <c r="A41" s="61" t="s">
        <v>110</v>
      </c>
      <c r="B41" s="65" t="s">
        <v>5</v>
      </c>
      <c r="C41" s="65"/>
      <c r="D41" s="65" t="s">
        <v>112</v>
      </c>
      <c r="E41" s="76" t="s">
        <v>40</v>
      </c>
      <c r="F41" s="137" t="s">
        <v>5</v>
      </c>
    </row>
    <row r="42" spans="1:6">
      <c r="A42" s="61" t="s">
        <v>108</v>
      </c>
      <c r="B42" s="65" t="s">
        <v>109</v>
      </c>
      <c r="C42" s="65"/>
      <c r="D42" s="65" t="s">
        <v>112</v>
      </c>
      <c r="E42" s="76" t="s">
        <v>40</v>
      </c>
      <c r="F42" s="137" t="s">
        <v>3</v>
      </c>
    </row>
    <row r="43" spans="1:6">
      <c r="A43" s="61" t="s">
        <v>110</v>
      </c>
      <c r="B43" s="65" t="s">
        <v>109</v>
      </c>
      <c r="C43" s="65"/>
      <c r="D43" s="65" t="s">
        <v>112</v>
      </c>
      <c r="E43" s="76" t="s">
        <v>40</v>
      </c>
      <c r="F43" s="138" t="s">
        <v>3</v>
      </c>
    </row>
    <row r="44" spans="1:6">
      <c r="A44" s="68" t="s">
        <v>39</v>
      </c>
      <c r="B44" s="68"/>
      <c r="C44" s="69"/>
      <c r="D44" s="70"/>
      <c r="E44" s="70"/>
    </row>
    <row r="45" spans="1:6">
      <c r="A45" s="71"/>
      <c r="B45" s="71"/>
      <c r="C45" s="72"/>
      <c r="D45" s="72"/>
      <c r="E45" s="72"/>
    </row>
    <row r="46" spans="1:6">
      <c r="A46" s="71"/>
      <c r="B46" s="71"/>
      <c r="C46" s="72"/>
      <c r="D46" s="72"/>
      <c r="E46" s="72"/>
    </row>
    <row r="47" spans="1:6">
      <c r="A47" s="79"/>
      <c r="B47" s="79"/>
      <c r="C47" s="70"/>
      <c r="D47" s="70"/>
      <c r="E47" s="70"/>
    </row>
    <row r="48" spans="1:6" ht="15">
      <c r="A48" s="59" t="s">
        <v>116</v>
      </c>
    </row>
    <row r="49" spans="1:6">
      <c r="A49" s="61"/>
      <c r="B49" s="74" t="s">
        <v>105</v>
      </c>
      <c r="C49" s="63"/>
      <c r="D49" s="63"/>
      <c r="E49" s="75" t="s">
        <v>38</v>
      </c>
    </row>
    <row r="50" spans="1:6">
      <c r="A50" s="61" t="s">
        <v>107</v>
      </c>
      <c r="B50" s="65" t="s">
        <v>10</v>
      </c>
      <c r="C50" s="65"/>
      <c r="D50" s="65" t="s">
        <v>112</v>
      </c>
      <c r="E50" s="76" t="s">
        <v>40</v>
      </c>
      <c r="F50" s="137" t="s">
        <v>10</v>
      </c>
    </row>
    <row r="51" spans="1:6">
      <c r="A51" s="61" t="s">
        <v>107</v>
      </c>
      <c r="B51" s="65" t="s">
        <v>7</v>
      </c>
      <c r="C51" s="65"/>
      <c r="D51" s="65" t="s">
        <v>112</v>
      </c>
      <c r="E51" s="76" t="s">
        <v>40</v>
      </c>
      <c r="F51" s="137" t="s">
        <v>7</v>
      </c>
    </row>
    <row r="52" spans="1:6">
      <c r="A52" s="61" t="s">
        <v>108</v>
      </c>
      <c r="B52" s="65" t="s">
        <v>5</v>
      </c>
      <c r="C52" s="65"/>
      <c r="D52" s="65" t="s">
        <v>112</v>
      </c>
      <c r="E52" s="76" t="s">
        <v>40</v>
      </c>
      <c r="F52" s="137" t="s">
        <v>5</v>
      </c>
    </row>
    <row r="53" spans="1:6">
      <c r="A53" s="61" t="s">
        <v>108</v>
      </c>
      <c r="B53" s="65" t="s">
        <v>109</v>
      </c>
      <c r="C53" s="65"/>
      <c r="D53" s="65" t="s">
        <v>112</v>
      </c>
      <c r="E53" s="76" t="s">
        <v>40</v>
      </c>
      <c r="F53" s="139" t="s">
        <v>3</v>
      </c>
    </row>
    <row r="54" spans="1:6">
      <c r="A54" s="61" t="s">
        <v>110</v>
      </c>
      <c r="B54" s="67" t="s">
        <v>5</v>
      </c>
      <c r="C54" s="65"/>
      <c r="D54" s="65" t="s">
        <v>112</v>
      </c>
      <c r="E54" s="76" t="s">
        <v>40</v>
      </c>
      <c r="F54" s="138" t="s">
        <v>5</v>
      </c>
    </row>
    <row r="55" spans="1:6">
      <c r="A55" s="61" t="s">
        <v>110</v>
      </c>
      <c r="B55" s="65" t="s">
        <v>109</v>
      </c>
      <c r="C55" s="65"/>
      <c r="D55" s="65" t="s">
        <v>112</v>
      </c>
      <c r="E55" s="76" t="s">
        <v>40</v>
      </c>
      <c r="F55" s="138" t="s">
        <v>3</v>
      </c>
    </row>
    <row r="56" spans="1:6">
      <c r="A56" s="68" t="s">
        <v>39</v>
      </c>
      <c r="B56" s="68"/>
      <c r="C56" s="69"/>
      <c r="D56" s="70"/>
      <c r="E56" s="70"/>
    </row>
    <row r="57" spans="1:6">
      <c r="A57" s="79"/>
      <c r="B57" s="79"/>
      <c r="C57" s="70"/>
      <c r="D57" s="70"/>
      <c r="E57" s="70"/>
    </row>
    <row r="58" spans="1:6">
      <c r="A58" s="28"/>
      <c r="B58" s="28"/>
      <c r="C58" s="28"/>
      <c r="D58" s="28"/>
      <c r="E58" s="28"/>
    </row>
    <row r="59" spans="1:6">
      <c r="A59" s="28"/>
      <c r="B59" s="28"/>
      <c r="C59" s="28"/>
      <c r="D59" s="28"/>
      <c r="E59" s="28"/>
    </row>
    <row r="60" spans="1:6">
      <c r="A60" s="70"/>
      <c r="B60" s="80"/>
      <c r="C60" s="70"/>
      <c r="D60" s="70"/>
      <c r="E60" s="70"/>
    </row>
    <row r="61" spans="1:6" ht="15">
      <c r="A61" s="81" t="s">
        <v>117</v>
      </c>
      <c r="B61" s="28"/>
      <c r="C61" s="28"/>
      <c r="D61" s="28"/>
      <c r="E61" s="28"/>
    </row>
    <row r="62" spans="1:6">
      <c r="A62" s="21" t="s">
        <v>10</v>
      </c>
      <c r="B62" s="34"/>
      <c r="C62" s="34"/>
      <c r="D62" s="34"/>
      <c r="E62" s="34"/>
      <c r="F62" t="s">
        <v>10</v>
      </c>
    </row>
    <row r="63" spans="1:6">
      <c r="A63" s="21" t="s">
        <v>7</v>
      </c>
      <c r="B63" s="34"/>
      <c r="C63" s="34"/>
      <c r="D63" s="34"/>
      <c r="E63" s="34"/>
      <c r="F63" t="s">
        <v>7</v>
      </c>
    </row>
    <row r="64" spans="1:6">
      <c r="A64" s="21" t="s">
        <v>5</v>
      </c>
      <c r="B64" s="34"/>
      <c r="C64" s="34"/>
      <c r="D64" s="34"/>
      <c r="E64" s="34"/>
      <c r="F64" t="s">
        <v>5</v>
      </c>
    </row>
    <row r="65" spans="1:6">
      <c r="A65" s="21" t="s">
        <v>109</v>
      </c>
      <c r="B65" s="34"/>
      <c r="C65" s="34"/>
      <c r="D65" s="34"/>
      <c r="E65" s="34"/>
      <c r="F65" t="s">
        <v>3</v>
      </c>
    </row>
    <row r="66" spans="1:6">
      <c r="A66" s="69" t="s">
        <v>39</v>
      </c>
      <c r="B66" s="70"/>
      <c r="C66" s="70"/>
      <c r="D66" s="70"/>
      <c r="E66" s="70"/>
    </row>
    <row r="67" spans="1:6">
      <c r="A67" s="72"/>
      <c r="B67" s="72"/>
      <c r="C67" s="72"/>
      <c r="D67" s="72"/>
      <c r="E67" s="72"/>
    </row>
    <row r="68" spans="1:6" ht="15">
      <c r="A68" s="81" t="s">
        <v>118</v>
      </c>
      <c r="B68"/>
      <c r="C68"/>
      <c r="D68"/>
      <c r="E68"/>
    </row>
    <row r="69" spans="1:6">
      <c r="A69" s="82" t="s">
        <v>119</v>
      </c>
      <c r="B69"/>
      <c r="C69"/>
      <c r="D69"/>
      <c r="E69"/>
    </row>
    <row r="70" spans="1:6">
      <c r="A70" s="82" t="s">
        <v>120</v>
      </c>
      <c r="B70"/>
      <c r="C70"/>
      <c r="D70"/>
      <c r="E70"/>
    </row>
    <row r="71" spans="1:6">
      <c r="A71" s="82" t="s">
        <v>121</v>
      </c>
      <c r="B71"/>
      <c r="C71"/>
      <c r="D71"/>
      <c r="E71"/>
    </row>
    <row r="72" spans="1:6">
      <c r="A72" s="82" t="s">
        <v>122</v>
      </c>
      <c r="B72"/>
      <c r="C72"/>
      <c r="D72"/>
      <c r="E72"/>
    </row>
    <row r="73" spans="1:6">
      <c r="A73" s="82" t="s">
        <v>123</v>
      </c>
      <c r="B73"/>
      <c r="C73"/>
      <c r="D73"/>
      <c r="E73"/>
    </row>
    <row r="74" spans="1:6">
      <c r="A74" s="82" t="s">
        <v>124</v>
      </c>
      <c r="B74"/>
      <c r="C74"/>
      <c r="D74"/>
      <c r="E74"/>
    </row>
    <row r="75" spans="1:6">
      <c r="A75" s="82" t="s">
        <v>125</v>
      </c>
      <c r="B75"/>
      <c r="C75"/>
      <c r="D75"/>
      <c r="E75"/>
    </row>
    <row r="76" spans="1:6">
      <c r="A76" s="82" t="s">
        <v>126</v>
      </c>
      <c r="B76"/>
      <c r="C76"/>
      <c r="D76"/>
      <c r="E76"/>
    </row>
    <row r="77" spans="1:6">
      <c r="A77" s="82" t="s">
        <v>127</v>
      </c>
      <c r="B77"/>
      <c r="C77"/>
      <c r="D77"/>
      <c r="E77"/>
    </row>
    <row r="78" spans="1:6">
      <c r="A78" s="83" t="s">
        <v>128</v>
      </c>
      <c r="B78"/>
      <c r="C78"/>
      <c r="D78"/>
      <c r="E78"/>
    </row>
    <row r="79" spans="1:6">
      <c r="A79" s="22" t="s">
        <v>129</v>
      </c>
      <c r="B79"/>
      <c r="C79"/>
      <c r="D79"/>
      <c r="E79"/>
    </row>
    <row r="80" spans="1:6">
      <c r="A80" s="22" t="s">
        <v>130</v>
      </c>
      <c r="B80"/>
      <c r="C80"/>
      <c r="D80"/>
      <c r="E80"/>
    </row>
    <row r="81" spans="1:5">
      <c r="A81" s="83" t="s">
        <v>131</v>
      </c>
      <c r="B81"/>
      <c r="C81"/>
      <c r="D81"/>
      <c r="E81"/>
    </row>
    <row r="82" spans="1:5">
      <c r="A82" s="28"/>
      <c r="B82" s="28"/>
      <c r="C82" s="28"/>
      <c r="D82" s="28"/>
      <c r="E82" s="28"/>
    </row>
    <row r="83" spans="1:5">
      <c r="A83" s="28"/>
      <c r="B83" s="28"/>
      <c r="C83" s="28"/>
      <c r="D83" s="28"/>
      <c r="E83" s="28"/>
    </row>
    <row r="84" spans="1:5">
      <c r="A84" s="28"/>
      <c r="B84" s="28"/>
      <c r="C84" s="28"/>
      <c r="D84" s="28"/>
      <c r="E84" s="28"/>
    </row>
    <row r="85" spans="1:5">
      <c r="A85" s="84" t="s">
        <v>132</v>
      </c>
      <c r="B85" s="28"/>
      <c r="C85" s="28"/>
      <c r="D85" s="28"/>
      <c r="E85" s="28"/>
    </row>
    <row r="86" spans="1:5">
      <c r="A86" s="28"/>
      <c r="B86" s="28"/>
      <c r="C86" s="28"/>
      <c r="D86" s="28"/>
      <c r="E86" s="28"/>
    </row>
    <row r="87" spans="1:5" ht="15.75">
      <c r="A87" s="85" t="s">
        <v>133</v>
      </c>
      <c r="B87" s="86"/>
      <c r="C87" s="86"/>
      <c r="D87" s="86"/>
      <c r="E87" s="86"/>
    </row>
    <row r="88" spans="1:5" ht="15.75">
      <c r="A88" s="81"/>
      <c r="B88" s="86"/>
      <c r="C88" s="86"/>
      <c r="D88" s="86"/>
      <c r="E88" s="86"/>
    </row>
    <row r="89" spans="1:5" ht="15.75">
      <c r="A89" s="87"/>
      <c r="B89" s="86"/>
      <c r="C89" s="86"/>
      <c r="D89" s="86"/>
      <c r="E89" s="86"/>
    </row>
    <row r="90" spans="1:5" ht="15">
      <c r="A90" s="88"/>
      <c r="B90" s="86"/>
      <c r="C90" s="86"/>
      <c r="D90" s="86"/>
      <c r="E90" s="86"/>
    </row>
    <row r="91" spans="1:5" ht="15">
      <c r="A91" s="89" t="s">
        <v>134</v>
      </c>
      <c r="B91" s="90"/>
      <c r="C91" s="91"/>
      <c r="D91" s="91"/>
      <c r="E91" s="91"/>
    </row>
    <row r="92" spans="1:5">
      <c r="A92" s="76" t="s">
        <v>135</v>
      </c>
      <c r="B92" s="76" t="s">
        <v>39</v>
      </c>
      <c r="C92" s="76" t="s">
        <v>7</v>
      </c>
      <c r="D92" s="76"/>
      <c r="E92" s="76" t="s">
        <v>40</v>
      </c>
    </row>
    <row r="93" spans="1:5">
      <c r="A93" s="76" t="s">
        <v>135</v>
      </c>
      <c r="B93" s="76" t="s">
        <v>39</v>
      </c>
      <c r="C93" s="76" t="s">
        <v>5</v>
      </c>
      <c r="D93" s="76"/>
      <c r="E93" s="76" t="s">
        <v>40</v>
      </c>
    </row>
    <row r="94" spans="1:5">
      <c r="A94" s="76" t="s">
        <v>135</v>
      </c>
      <c r="B94" s="76" t="s">
        <v>39</v>
      </c>
      <c r="C94" s="76" t="s">
        <v>3</v>
      </c>
      <c r="D94" s="76"/>
      <c r="E94" s="76" t="s">
        <v>40</v>
      </c>
    </row>
    <row r="95" spans="1:5">
      <c r="A95" s="92"/>
      <c r="B95" s="92"/>
      <c r="C95" s="92"/>
      <c r="D95" s="92"/>
      <c r="E95" s="92"/>
    </row>
    <row r="96" spans="1:5" ht="15">
      <c r="A96" s="89" t="s">
        <v>136</v>
      </c>
      <c r="B96" s="91"/>
      <c r="C96" s="91"/>
      <c r="D96" s="91"/>
      <c r="E96" s="91"/>
    </row>
    <row r="97" spans="1:6">
      <c r="A97" s="76" t="s">
        <v>135</v>
      </c>
      <c r="B97" s="93" t="s">
        <v>137</v>
      </c>
      <c r="C97" s="76" t="s">
        <v>7</v>
      </c>
      <c r="D97" s="76"/>
      <c r="E97" s="76" t="s">
        <v>40</v>
      </c>
    </row>
    <row r="98" spans="1:6">
      <c r="A98" s="76" t="s">
        <v>135</v>
      </c>
      <c r="B98" s="93" t="s">
        <v>137</v>
      </c>
      <c r="C98" s="76" t="s">
        <v>5</v>
      </c>
      <c r="D98" s="76"/>
      <c r="E98" s="76" t="s">
        <v>40</v>
      </c>
    </row>
    <row r="99" spans="1:6">
      <c r="A99" s="76" t="s">
        <v>135</v>
      </c>
      <c r="B99" s="93" t="s">
        <v>137</v>
      </c>
      <c r="C99" s="76" t="s">
        <v>3</v>
      </c>
      <c r="D99" s="76"/>
      <c r="E99" s="76" t="s">
        <v>40</v>
      </c>
    </row>
    <row r="100" spans="1:6">
      <c r="A100" s="92"/>
      <c r="B100" s="92"/>
      <c r="C100" s="92"/>
      <c r="D100" s="92"/>
      <c r="E100" s="92"/>
    </row>
    <row r="101" spans="1:6">
      <c r="A101" s="94" t="s">
        <v>138</v>
      </c>
      <c r="B101" s="95"/>
      <c r="C101" s="95"/>
      <c r="D101" s="95"/>
      <c r="E101" s="95"/>
    </row>
    <row r="102" spans="1:6">
      <c r="A102" s="76" t="s">
        <v>135</v>
      </c>
      <c r="B102" s="76" t="s">
        <v>139</v>
      </c>
      <c r="C102" s="76" t="s">
        <v>7</v>
      </c>
      <c r="D102" s="76"/>
      <c r="E102" s="76" t="s">
        <v>40</v>
      </c>
    </row>
    <row r="103" spans="1:6">
      <c r="A103" s="76" t="s">
        <v>135</v>
      </c>
      <c r="B103" s="76" t="s">
        <v>139</v>
      </c>
      <c r="C103" s="76" t="s">
        <v>5</v>
      </c>
      <c r="D103" s="76"/>
      <c r="E103" s="76" t="s">
        <v>40</v>
      </c>
    </row>
    <row r="104" spans="1:6">
      <c r="A104" s="76" t="s">
        <v>135</v>
      </c>
      <c r="B104" s="76" t="s">
        <v>139</v>
      </c>
      <c r="C104" s="76" t="s">
        <v>3</v>
      </c>
      <c r="D104" s="76"/>
      <c r="E104" s="76" t="s">
        <v>40</v>
      </c>
    </row>
    <row r="105" spans="1:6">
      <c r="A105" s="96"/>
      <c r="B105" s="96"/>
      <c r="C105" s="96"/>
      <c r="D105" s="96"/>
      <c r="E105" s="96"/>
    </row>
    <row r="106" spans="1:6">
      <c r="A106" s="96"/>
      <c r="B106" s="96"/>
      <c r="C106" s="96"/>
      <c r="D106" s="96"/>
      <c r="E106" s="96"/>
    </row>
    <row r="107" spans="1:6">
      <c r="A107" s="95"/>
      <c r="B107" s="96"/>
      <c r="C107" s="96"/>
      <c r="D107" s="96"/>
      <c r="E107" s="96"/>
    </row>
    <row r="108" spans="1:6">
      <c r="A108" s="95"/>
      <c r="B108" s="96"/>
      <c r="C108" s="96"/>
      <c r="D108" s="96"/>
      <c r="E108" s="96"/>
    </row>
    <row r="109" spans="1:6">
      <c r="A109" s="97" t="s">
        <v>140</v>
      </c>
      <c r="B109" s="98"/>
      <c r="C109" s="98"/>
      <c r="D109" s="98"/>
      <c r="E109" s="98"/>
    </row>
    <row r="110" spans="1:6">
      <c r="A110" s="93" t="s">
        <v>135</v>
      </c>
      <c r="B110" s="76"/>
      <c r="C110" s="76" t="s">
        <v>7</v>
      </c>
      <c r="D110" s="76"/>
      <c r="E110" s="76" t="s">
        <v>141</v>
      </c>
      <c r="F110" s="139" t="s">
        <v>7</v>
      </c>
    </row>
    <row r="111" spans="1:6">
      <c r="A111" s="76" t="s">
        <v>142</v>
      </c>
      <c r="B111" s="76"/>
      <c r="C111" s="76" t="s">
        <v>7</v>
      </c>
      <c r="D111" s="76"/>
      <c r="E111" s="76" t="s">
        <v>141</v>
      </c>
      <c r="F111" s="139" t="s">
        <v>7</v>
      </c>
    </row>
    <row r="112" spans="1:6">
      <c r="A112" s="99" t="s">
        <v>143</v>
      </c>
      <c r="B112" s="99"/>
      <c r="C112" s="99" t="s">
        <v>7</v>
      </c>
      <c r="D112" s="99"/>
      <c r="E112" s="99" t="s">
        <v>141</v>
      </c>
    </row>
    <row r="113" spans="1:6">
      <c r="A113" s="93" t="s">
        <v>135</v>
      </c>
      <c r="B113" s="76"/>
      <c r="C113" s="76" t="s">
        <v>5</v>
      </c>
      <c r="D113" s="76"/>
      <c r="E113" s="76" t="s">
        <v>141</v>
      </c>
      <c r="F113" s="139" t="s">
        <v>5</v>
      </c>
    </row>
    <row r="114" spans="1:6">
      <c r="A114" s="76" t="s">
        <v>144</v>
      </c>
      <c r="B114" s="76"/>
      <c r="C114" s="76" t="s">
        <v>5</v>
      </c>
      <c r="D114" s="76"/>
      <c r="E114" s="76" t="s">
        <v>141</v>
      </c>
      <c r="F114" s="96" t="s">
        <v>5</v>
      </c>
    </row>
    <row r="115" spans="1:6">
      <c r="A115" s="76" t="s">
        <v>142</v>
      </c>
      <c r="B115" s="76"/>
      <c r="C115" s="76" t="s">
        <v>5</v>
      </c>
      <c r="D115" s="76"/>
      <c r="E115" s="76" t="s">
        <v>141</v>
      </c>
      <c r="F115" s="96" t="s">
        <v>5</v>
      </c>
    </row>
    <row r="116" spans="1:6">
      <c r="A116" s="99" t="s">
        <v>143</v>
      </c>
      <c r="B116" s="99"/>
      <c r="C116" s="99" t="s">
        <v>5</v>
      </c>
      <c r="D116" s="99"/>
      <c r="E116" s="99" t="s">
        <v>141</v>
      </c>
    </row>
    <row r="117" spans="1:6">
      <c r="A117" s="93" t="s">
        <v>135</v>
      </c>
      <c r="B117" s="76"/>
      <c r="C117" s="76" t="s">
        <v>3</v>
      </c>
      <c r="D117" s="76"/>
      <c r="E117" s="76" t="s">
        <v>141</v>
      </c>
      <c r="F117" s="96" t="s">
        <v>3</v>
      </c>
    </row>
    <row r="118" spans="1:6">
      <c r="A118" s="76" t="s">
        <v>144</v>
      </c>
      <c r="B118" s="76"/>
      <c r="C118" s="76" t="s">
        <v>3</v>
      </c>
      <c r="D118" s="76"/>
      <c r="E118" s="76" t="s">
        <v>141</v>
      </c>
      <c r="F118" s="96" t="s">
        <v>3</v>
      </c>
    </row>
    <row r="119" spans="1:6">
      <c r="A119" s="76" t="s">
        <v>142</v>
      </c>
      <c r="B119" s="76"/>
      <c r="C119" s="76" t="s">
        <v>3</v>
      </c>
      <c r="D119" s="76"/>
      <c r="E119" s="76" t="s">
        <v>141</v>
      </c>
      <c r="F119" s="96" t="s">
        <v>3</v>
      </c>
    </row>
    <row r="120" spans="1:6">
      <c r="A120" s="99" t="s">
        <v>143</v>
      </c>
      <c r="B120" s="99"/>
      <c r="C120" s="99" t="s">
        <v>3</v>
      </c>
      <c r="D120" s="99"/>
      <c r="E120" s="99" t="s">
        <v>141</v>
      </c>
    </row>
    <row r="121" spans="1:6">
      <c r="A121" s="99" t="s">
        <v>143</v>
      </c>
      <c r="B121" s="99"/>
      <c r="C121" s="99" t="s">
        <v>145</v>
      </c>
      <c r="D121" s="99"/>
      <c r="E121" s="99" t="s">
        <v>141</v>
      </c>
    </row>
    <row r="122" spans="1:6" ht="15">
      <c r="A122" s="91"/>
      <c r="B122" s="91"/>
      <c r="C122" s="91"/>
      <c r="D122" s="91"/>
      <c r="E122" s="91"/>
    </row>
    <row r="123" spans="1:6">
      <c r="A123" s="97" t="s">
        <v>146</v>
      </c>
      <c r="B123" s="98"/>
      <c r="C123" s="98"/>
      <c r="D123" s="98"/>
      <c r="E123" s="98"/>
    </row>
    <row r="124" spans="1:6">
      <c r="A124" s="93" t="s">
        <v>143</v>
      </c>
      <c r="B124" s="76"/>
      <c r="C124" s="76" t="s">
        <v>7</v>
      </c>
      <c r="D124" s="76"/>
      <c r="E124" s="76" t="s">
        <v>141</v>
      </c>
      <c r="F124" s="139" t="s">
        <v>7</v>
      </c>
    </row>
    <row r="125" spans="1:6">
      <c r="A125" s="93" t="s">
        <v>143</v>
      </c>
      <c r="B125" s="76"/>
      <c r="C125" s="76" t="s">
        <v>147</v>
      </c>
      <c r="D125" s="76"/>
      <c r="E125" s="76" t="s">
        <v>141</v>
      </c>
      <c r="F125" s="139" t="s">
        <v>5</v>
      </c>
    </row>
    <row r="126" spans="1:6">
      <c r="A126" s="93" t="s">
        <v>143</v>
      </c>
      <c r="B126" s="76"/>
      <c r="C126" s="76" t="s">
        <v>3</v>
      </c>
      <c r="D126" s="76"/>
      <c r="E126" s="76" t="s">
        <v>141</v>
      </c>
      <c r="F126" s="139" t="s">
        <v>3</v>
      </c>
    </row>
    <row r="127" spans="1:6">
      <c r="A127" s="100" t="s">
        <v>143</v>
      </c>
      <c r="B127" s="99"/>
      <c r="C127" s="99" t="s">
        <v>145</v>
      </c>
      <c r="D127" s="99"/>
      <c r="E127" s="99" t="s">
        <v>141</v>
      </c>
    </row>
    <row r="128" spans="1:6">
      <c r="A128" s="28"/>
      <c r="B128" s="28"/>
      <c r="C128" s="28"/>
      <c r="D128" s="28"/>
      <c r="E128" s="28"/>
    </row>
    <row r="129" spans="1:5">
      <c r="A129" s="28"/>
      <c r="B129" s="28"/>
      <c r="C129" s="28"/>
      <c r="D129" s="28"/>
      <c r="E129" s="28"/>
    </row>
    <row r="130" spans="1:5" ht="15">
      <c r="A130" s="81" t="s">
        <v>148</v>
      </c>
      <c r="B130"/>
      <c r="C130"/>
      <c r="D130"/>
      <c r="E130"/>
    </row>
    <row r="131" spans="1:5">
      <c r="A131" s="82" t="s">
        <v>119</v>
      </c>
      <c r="B131"/>
      <c r="C131"/>
      <c r="D131"/>
      <c r="E131"/>
    </row>
    <row r="132" spans="1:5">
      <c r="A132" s="82" t="s">
        <v>120</v>
      </c>
      <c r="B132"/>
      <c r="C132"/>
      <c r="D132"/>
      <c r="E132"/>
    </row>
    <row r="133" spans="1:5">
      <c r="A133" s="82" t="s">
        <v>121</v>
      </c>
      <c r="B133"/>
      <c r="C133"/>
      <c r="D133"/>
      <c r="E133"/>
    </row>
    <row r="134" spans="1:5">
      <c r="A134" s="82" t="s">
        <v>122</v>
      </c>
      <c r="B134"/>
      <c r="C134"/>
      <c r="D134"/>
      <c r="E134"/>
    </row>
    <row r="135" spans="1:5">
      <c r="A135" s="82" t="s">
        <v>123</v>
      </c>
      <c r="B135"/>
      <c r="C135"/>
      <c r="D135"/>
      <c r="E135"/>
    </row>
    <row r="136" spans="1:5">
      <c r="A136" s="82" t="s">
        <v>124</v>
      </c>
      <c r="B136"/>
      <c r="C136"/>
      <c r="D136"/>
      <c r="E136"/>
    </row>
    <row r="137" spans="1:5">
      <c r="A137" s="82" t="s">
        <v>125</v>
      </c>
      <c r="B137"/>
      <c r="C137"/>
      <c r="D137"/>
      <c r="E137"/>
    </row>
    <row r="138" spans="1:5">
      <c r="A138" s="82" t="s">
        <v>126</v>
      </c>
      <c r="B138"/>
      <c r="C138"/>
      <c r="D138"/>
      <c r="E138"/>
    </row>
    <row r="139" spans="1:5">
      <c r="A139" s="82" t="s">
        <v>127</v>
      </c>
      <c r="B139"/>
      <c r="C139"/>
      <c r="D139"/>
      <c r="E139"/>
    </row>
    <row r="140" spans="1:5">
      <c r="A140" s="83" t="s">
        <v>128</v>
      </c>
      <c r="B140"/>
      <c r="C140"/>
      <c r="D140"/>
      <c r="E140"/>
    </row>
    <row r="141" spans="1:5">
      <c r="A141" s="22" t="s">
        <v>129</v>
      </c>
      <c r="B141"/>
      <c r="C141"/>
      <c r="D141"/>
      <c r="E141"/>
    </row>
    <row r="142" spans="1:5">
      <c r="A142" s="22" t="s">
        <v>130</v>
      </c>
      <c r="B142"/>
      <c r="C142"/>
      <c r="D142"/>
      <c r="E142"/>
    </row>
    <row r="143" spans="1:5">
      <c r="A143" s="83" t="s">
        <v>131</v>
      </c>
      <c r="B143"/>
      <c r="C143"/>
      <c r="D143"/>
      <c r="E143"/>
    </row>
    <row r="144" spans="1:5">
      <c r="A144"/>
      <c r="B144"/>
      <c r="C144"/>
      <c r="D144"/>
      <c r="E144"/>
    </row>
    <row r="145" spans="1:5">
      <c r="A145" s="28"/>
      <c r="B145" s="28"/>
      <c r="C145" s="28"/>
      <c r="D145" s="28"/>
      <c r="E145" s="28"/>
    </row>
    <row r="146" spans="1:5">
      <c r="A146" s="84" t="s">
        <v>149</v>
      </c>
      <c r="B146" s="28"/>
      <c r="C146" s="28"/>
      <c r="D146" s="28"/>
      <c r="E146" s="28"/>
    </row>
    <row r="147" spans="1:5">
      <c r="A147" s="84" t="s">
        <v>150</v>
      </c>
      <c r="B147" s="28"/>
      <c r="C147" s="28"/>
      <c r="D147" s="28"/>
      <c r="E147" s="28"/>
    </row>
    <row r="148" spans="1:5">
      <c r="A148" s="84" t="s">
        <v>151</v>
      </c>
      <c r="B148" s="28"/>
      <c r="C148" s="28"/>
      <c r="D148" s="28"/>
      <c r="E148" s="28"/>
    </row>
    <row r="149" spans="1:5">
      <c r="A149" s="84" t="s">
        <v>152</v>
      </c>
      <c r="B149" s="28"/>
      <c r="C149" s="28"/>
      <c r="D149" s="28"/>
      <c r="E149" s="28"/>
    </row>
    <row r="150" spans="1:5">
      <c r="A150" s="28"/>
      <c r="B150" s="28"/>
      <c r="C150" s="28"/>
      <c r="D150" s="28"/>
      <c r="E150" s="28"/>
    </row>
    <row r="151" spans="1:5">
      <c r="A151" s="28"/>
      <c r="B151" s="28"/>
      <c r="C151" s="28"/>
      <c r="D151" s="28"/>
      <c r="E151"/>
    </row>
    <row r="152" spans="1:5">
      <c r="A152" s="28"/>
      <c r="B152" s="28"/>
      <c r="C152" s="28"/>
      <c r="D152" s="28"/>
      <c r="E152"/>
    </row>
    <row r="153" spans="1:5">
      <c r="A153" s="28"/>
      <c r="B153" s="28"/>
      <c r="C153" s="28"/>
      <c r="D153" s="28"/>
      <c r="E153"/>
    </row>
    <row r="154" spans="1:5">
      <c r="A154" s="28"/>
      <c r="B154" s="28"/>
      <c r="C154" s="28"/>
      <c r="D154" s="28"/>
      <c r="E154"/>
    </row>
    <row r="155" spans="1:5">
      <c r="A155"/>
      <c r="B155"/>
      <c r="C155"/>
      <c r="D155"/>
      <c r="E155"/>
    </row>
    <row r="156" spans="1:5">
      <c r="A156"/>
      <c r="B156"/>
      <c r="C156"/>
      <c r="D156"/>
      <c r="E156"/>
    </row>
    <row r="157" spans="1:5">
      <c r="A157"/>
      <c r="B157"/>
      <c r="C157"/>
      <c r="D157"/>
      <c r="E157"/>
    </row>
    <row r="158" spans="1:5">
      <c r="A158"/>
      <c r="B158"/>
      <c r="C158"/>
      <c r="D158"/>
      <c r="E158"/>
    </row>
    <row r="159" spans="1:5">
      <c r="A159"/>
      <c r="B159"/>
      <c r="C159"/>
      <c r="D159"/>
      <c r="E159"/>
    </row>
    <row r="160" spans="1:5">
      <c r="A160"/>
      <c r="B160"/>
      <c r="C160"/>
      <c r="D160"/>
      <c r="E160"/>
    </row>
    <row r="161" spans="1:5">
      <c r="A161"/>
      <c r="B161"/>
      <c r="C161"/>
      <c r="D161"/>
      <c r="E161"/>
    </row>
    <row r="162" spans="1:5">
      <c r="A162"/>
      <c r="B162"/>
      <c r="C162"/>
      <c r="D162"/>
      <c r="E162"/>
    </row>
    <row r="163" spans="1:5">
      <c r="A163" s="28"/>
      <c r="B163" s="28"/>
      <c r="C163" s="28"/>
      <c r="D163" s="28"/>
      <c r="E163" s="28"/>
    </row>
    <row r="164" spans="1:5">
      <c r="A164" s="28"/>
      <c r="B164" s="28"/>
      <c r="C164" s="28"/>
      <c r="D164" s="28"/>
      <c r="E164" s="28"/>
    </row>
    <row r="165" spans="1:5">
      <c r="A165" s="28"/>
      <c r="B165" s="28"/>
      <c r="C165" s="28"/>
      <c r="D165" s="28"/>
      <c r="E165" s="28"/>
    </row>
    <row r="166" spans="1:5">
      <c r="A166" s="28"/>
      <c r="B166" s="28"/>
      <c r="C166" s="28"/>
      <c r="D166" s="28"/>
      <c r="E166" s="28"/>
    </row>
    <row r="167" spans="1:5">
      <c r="A167" s="28"/>
      <c r="B167" s="28"/>
      <c r="C167" s="28"/>
      <c r="D167" s="28"/>
      <c r="E167" s="28"/>
    </row>
    <row r="168" spans="1:5">
      <c r="A168" s="28"/>
      <c r="B168" s="28"/>
      <c r="C168" s="28"/>
      <c r="D168" s="28"/>
      <c r="E168" s="28"/>
    </row>
    <row r="169" spans="1:5">
      <c r="A169" s="28"/>
      <c r="B169" s="28"/>
      <c r="C169" s="28"/>
      <c r="D169" s="28"/>
      <c r="E169" s="28"/>
    </row>
    <row r="170" spans="1:5">
      <c r="A170" s="28"/>
      <c r="B170" s="28"/>
      <c r="C170" s="28"/>
      <c r="D170" s="28"/>
      <c r="E170" s="28"/>
    </row>
    <row r="171" spans="1:5">
      <c r="A171" s="28"/>
      <c r="B171" s="28"/>
      <c r="C171" s="28"/>
      <c r="D171" s="28"/>
      <c r="E171" s="28"/>
    </row>
    <row r="172" spans="1:5">
      <c r="A172" s="28"/>
      <c r="B172" s="28"/>
      <c r="C172" s="28"/>
      <c r="D172" s="28"/>
      <c r="E172" s="28"/>
    </row>
    <row r="173" spans="1:5">
      <c r="A173" s="28"/>
      <c r="B173" s="28"/>
      <c r="C173" s="28"/>
      <c r="D173" s="28"/>
      <c r="E173" s="28"/>
    </row>
    <row r="174" spans="1:5">
      <c r="A174" s="28"/>
      <c r="B174" s="28"/>
      <c r="C174" s="28"/>
      <c r="D174" s="28"/>
      <c r="E174" s="28"/>
    </row>
    <row r="175" spans="1:5">
      <c r="A175" s="28"/>
      <c r="B175" s="28"/>
      <c r="C175" s="28"/>
      <c r="D175" s="28"/>
      <c r="E175" s="28"/>
    </row>
    <row r="176" spans="1:5">
      <c r="A176" s="28"/>
      <c r="B176" s="28"/>
      <c r="C176" s="28"/>
      <c r="D176" s="28"/>
      <c r="E176" s="28"/>
    </row>
    <row r="177" spans="1:5">
      <c r="A177" s="28"/>
      <c r="B177" s="28"/>
      <c r="C177" s="28"/>
      <c r="D177" s="28"/>
      <c r="E177" s="28"/>
    </row>
    <row r="178" spans="1:5">
      <c r="A178" s="28"/>
      <c r="B178" s="28"/>
      <c r="C178" s="28"/>
      <c r="D178" s="28"/>
      <c r="E178" s="28"/>
    </row>
    <row r="179" spans="1:5">
      <c r="A179" s="28"/>
      <c r="B179" s="28"/>
      <c r="C179" s="28"/>
      <c r="D179" s="28"/>
      <c r="E179" s="28"/>
    </row>
    <row r="180" spans="1:5">
      <c r="A180" s="28"/>
      <c r="B180" s="28"/>
      <c r="C180" s="28"/>
      <c r="D180" s="28"/>
      <c r="E180" s="28"/>
    </row>
    <row r="181" spans="1:5">
      <c r="A181" s="28"/>
      <c r="B181" s="28"/>
      <c r="C181" s="28"/>
      <c r="D181" s="28"/>
      <c r="E181" s="28"/>
    </row>
    <row r="182" spans="1:5">
      <c r="A182" s="28"/>
      <c r="B182" s="28"/>
      <c r="C182" s="28"/>
      <c r="D182" s="28"/>
      <c r="E182" s="28"/>
    </row>
    <row r="183" spans="1:5">
      <c r="A183" s="28"/>
      <c r="B183" s="28"/>
      <c r="C183" s="28"/>
      <c r="D183" s="28"/>
      <c r="E183" s="28"/>
    </row>
    <row r="184" spans="1:5">
      <c r="A184" s="28"/>
      <c r="B184" s="28"/>
      <c r="C184" s="28"/>
      <c r="D184" s="28"/>
      <c r="E184" s="28"/>
    </row>
    <row r="185" spans="1:5">
      <c r="A185" s="28"/>
      <c r="B185" s="28"/>
      <c r="C185" s="28"/>
      <c r="D185" s="28"/>
      <c r="E185" s="28"/>
    </row>
    <row r="186" spans="1:5">
      <c r="A186" s="28"/>
      <c r="B186" s="28"/>
      <c r="C186" s="28"/>
      <c r="D186" s="28"/>
      <c r="E186" s="28"/>
    </row>
    <row r="187" spans="1:5">
      <c r="A187" s="28"/>
      <c r="B187" s="28"/>
      <c r="C187" s="28"/>
      <c r="D187" s="28"/>
      <c r="E187" s="28"/>
    </row>
    <row r="188" spans="1:5">
      <c r="A188" s="28"/>
      <c r="B188" s="28"/>
      <c r="C188" s="28"/>
      <c r="D188" s="28"/>
      <c r="E188" s="28"/>
    </row>
    <row r="189" spans="1:5">
      <c r="A189" s="28"/>
      <c r="B189" s="28"/>
      <c r="C189" s="28"/>
      <c r="D189" s="28"/>
      <c r="E189" s="28"/>
    </row>
    <row r="190" spans="1:5">
      <c r="A190" s="28"/>
      <c r="B190" s="28"/>
      <c r="C190" s="28"/>
      <c r="D190" s="28"/>
      <c r="E190" s="28"/>
    </row>
    <row r="191" spans="1:5">
      <c r="A191" s="28"/>
      <c r="B191" s="28"/>
      <c r="C191" s="28"/>
      <c r="D191" s="28"/>
      <c r="E191" s="28"/>
    </row>
    <row r="192" spans="1:5">
      <c r="A192" s="28"/>
      <c r="B192" s="28"/>
      <c r="C192" s="28"/>
      <c r="D192" s="28"/>
      <c r="E192" s="28"/>
    </row>
    <row r="193" spans="1:5">
      <c r="A193" s="28"/>
      <c r="B193" s="28"/>
      <c r="C193" s="28"/>
      <c r="D193" s="28"/>
      <c r="E193" s="28"/>
    </row>
    <row r="194" spans="1:5">
      <c r="A194" s="28"/>
      <c r="B194" s="28"/>
      <c r="C194" s="28"/>
      <c r="D194" s="28"/>
      <c r="E194" s="28"/>
    </row>
    <row r="195" spans="1:5">
      <c r="A195" s="28"/>
      <c r="B195" s="28"/>
      <c r="C195" s="28"/>
      <c r="D195" s="28"/>
      <c r="E195" s="28"/>
    </row>
    <row r="196" spans="1:5">
      <c r="A196" s="28"/>
      <c r="B196" s="28"/>
      <c r="C196" s="28"/>
      <c r="D196" s="28"/>
      <c r="E196" s="28"/>
    </row>
    <row r="197" spans="1:5">
      <c r="A197" s="28"/>
      <c r="B197" s="28"/>
      <c r="C197" s="28"/>
      <c r="D197" s="28"/>
      <c r="E197" s="28"/>
    </row>
    <row r="198" spans="1:5">
      <c r="A198" s="28"/>
      <c r="B198" s="28"/>
      <c r="C198" s="28"/>
      <c r="D198" s="28"/>
      <c r="E198" s="28"/>
    </row>
    <row r="199" spans="1:5">
      <c r="A199" s="28"/>
      <c r="B199" s="28"/>
      <c r="C199" s="28"/>
      <c r="D199" s="28"/>
      <c r="E199" s="28"/>
    </row>
    <row r="200" spans="1:5">
      <c r="A200" s="28"/>
      <c r="B200" s="28"/>
      <c r="C200" s="28"/>
      <c r="D200" s="28"/>
      <c r="E200" s="28"/>
    </row>
    <row r="201" spans="1:5">
      <c r="A201" s="28"/>
      <c r="B201" s="28"/>
      <c r="C201" s="28"/>
      <c r="D201" s="28"/>
      <c r="E201" s="28"/>
    </row>
    <row r="202" spans="1:5">
      <c r="A202" s="28"/>
      <c r="B202" s="28"/>
      <c r="C202" s="28"/>
      <c r="D202" s="28"/>
      <c r="E202" s="28"/>
    </row>
    <row r="203" spans="1:5">
      <c r="A203" s="28"/>
      <c r="B203" s="28"/>
      <c r="C203" s="28"/>
      <c r="D203" s="28"/>
      <c r="E203" s="28"/>
    </row>
    <row r="204" spans="1:5">
      <c r="A204" s="28"/>
      <c r="B204" s="28"/>
      <c r="C204" s="28"/>
      <c r="D204" s="28"/>
      <c r="E204" s="28"/>
    </row>
    <row r="205" spans="1:5">
      <c r="A205" s="28"/>
      <c r="B205" s="28"/>
      <c r="C205" s="28"/>
      <c r="D205" s="28"/>
      <c r="E205" s="28"/>
    </row>
    <row r="206" spans="1:5">
      <c r="A206" s="28"/>
      <c r="B206" s="28"/>
      <c r="C206" s="28"/>
      <c r="D206" s="28"/>
      <c r="E206" s="28"/>
    </row>
    <row r="207" spans="1:5">
      <c r="A207" s="28"/>
      <c r="B207" s="28"/>
      <c r="C207" s="28"/>
      <c r="D207" s="28"/>
      <c r="E207" s="28"/>
    </row>
    <row r="208" spans="1:5">
      <c r="A208" s="28"/>
      <c r="B208" s="28"/>
      <c r="C208" s="28"/>
      <c r="D208" s="28"/>
      <c r="E208" s="28"/>
    </row>
    <row r="209" spans="1:5">
      <c r="A209" s="28"/>
      <c r="B209" s="28"/>
      <c r="C209" s="28"/>
      <c r="D209" s="28"/>
      <c r="E209" s="28"/>
    </row>
    <row r="210" spans="1:5">
      <c r="A210" s="28"/>
      <c r="B210" s="28"/>
      <c r="C210" s="28"/>
      <c r="D210" s="28"/>
      <c r="E210" s="28"/>
    </row>
    <row r="211" spans="1:5">
      <c r="A211" s="28"/>
      <c r="B211" s="28"/>
      <c r="C211" s="28"/>
      <c r="D211" s="28"/>
      <c r="E211" s="28"/>
    </row>
    <row r="212" spans="1:5">
      <c r="A212" s="28"/>
      <c r="B212" s="28"/>
      <c r="C212" s="28"/>
      <c r="D212" s="28"/>
      <c r="E212" s="28"/>
    </row>
    <row r="213" spans="1:5">
      <c r="A213" s="28"/>
      <c r="B213" s="28"/>
      <c r="C213" s="28"/>
      <c r="D213" s="28"/>
      <c r="E213" s="28"/>
    </row>
    <row r="214" spans="1:5">
      <c r="A214" s="28"/>
      <c r="B214" s="28"/>
      <c r="C214" s="28"/>
      <c r="D214" s="28"/>
      <c r="E214" s="28"/>
    </row>
    <row r="215" spans="1:5">
      <c r="A215" s="28"/>
      <c r="B215" s="28"/>
      <c r="C215" s="28"/>
      <c r="D215" s="28"/>
      <c r="E215" s="28"/>
    </row>
    <row r="216" spans="1:5">
      <c r="A216" s="28"/>
      <c r="B216" s="28"/>
      <c r="C216" s="28"/>
      <c r="D216" s="28"/>
      <c r="E216" s="28"/>
    </row>
    <row r="217" spans="1:5">
      <c r="A217" s="28"/>
      <c r="B217" s="28"/>
      <c r="C217" s="28"/>
      <c r="D217" s="28"/>
      <c r="E217" s="28"/>
    </row>
    <row r="218" spans="1:5">
      <c r="A218" s="28"/>
      <c r="B218" s="28"/>
      <c r="C218" s="28"/>
      <c r="D218" s="28"/>
      <c r="E218" s="28"/>
    </row>
    <row r="219" spans="1:5">
      <c r="A219" s="28"/>
      <c r="B219" s="28"/>
      <c r="C219" s="28"/>
      <c r="D219" s="28"/>
      <c r="E219" s="28"/>
    </row>
    <row r="220" spans="1:5">
      <c r="A220" s="28"/>
      <c r="B220" s="28"/>
      <c r="C220" s="28"/>
      <c r="D220" s="28"/>
      <c r="E220" s="28"/>
    </row>
    <row r="221" spans="1:5">
      <c r="A221" s="28"/>
      <c r="B221" s="28"/>
      <c r="C221" s="28"/>
      <c r="D221" s="28"/>
      <c r="E221" s="28"/>
    </row>
    <row r="222" spans="1:5">
      <c r="A222" s="28"/>
      <c r="B222" s="28"/>
      <c r="C222" s="28"/>
      <c r="D222" s="28"/>
      <c r="E222" s="28"/>
    </row>
    <row r="223" spans="1:5">
      <c r="A223" s="28"/>
      <c r="B223" s="28"/>
      <c r="C223" s="28"/>
      <c r="D223" s="28"/>
      <c r="E223" s="28"/>
    </row>
    <row r="224" spans="1:5">
      <c r="A224" s="28"/>
      <c r="B224" s="28"/>
      <c r="C224" s="28"/>
      <c r="D224" s="28"/>
      <c r="E224" s="28"/>
    </row>
    <row r="225" spans="1:5">
      <c r="A225" s="28"/>
      <c r="B225" s="28"/>
      <c r="C225" s="28"/>
      <c r="D225" s="28"/>
      <c r="E225" s="28"/>
    </row>
    <row r="226" spans="1:5">
      <c r="A226" s="28"/>
      <c r="B226" s="28"/>
      <c r="C226" s="28"/>
      <c r="D226" s="28"/>
      <c r="E226" s="28"/>
    </row>
    <row r="227" spans="1:5">
      <c r="A227" s="28"/>
      <c r="B227" s="28"/>
      <c r="C227" s="28"/>
      <c r="D227" s="28"/>
      <c r="E227" s="28"/>
    </row>
    <row r="228" spans="1:5">
      <c r="A228" s="28"/>
      <c r="B228" s="28"/>
      <c r="C228" s="28"/>
      <c r="D228" s="28"/>
      <c r="E228" s="28"/>
    </row>
    <row r="229" spans="1:5">
      <c r="A229" s="28"/>
      <c r="B229" s="28"/>
      <c r="C229" s="28"/>
      <c r="D229" s="28"/>
      <c r="E229" s="28"/>
    </row>
    <row r="230" spans="1:5">
      <c r="A230" s="28"/>
      <c r="B230" s="28"/>
      <c r="C230" s="28"/>
      <c r="D230" s="28"/>
      <c r="E230" s="28"/>
    </row>
    <row r="231" spans="1:5">
      <c r="A231" s="28"/>
      <c r="B231" s="28"/>
      <c r="C231" s="28"/>
      <c r="D231" s="28"/>
      <c r="E231" s="28"/>
    </row>
    <row r="232" spans="1:5">
      <c r="A232" s="28"/>
      <c r="B232" s="28"/>
      <c r="C232" s="28"/>
      <c r="D232" s="28"/>
      <c r="E232" s="28"/>
    </row>
    <row r="233" spans="1:5">
      <c r="A233" s="28"/>
      <c r="B233" s="28"/>
      <c r="C233" s="28"/>
      <c r="D233" s="28"/>
      <c r="E233" s="28"/>
    </row>
    <row r="234" spans="1:5">
      <c r="A234" s="28"/>
      <c r="B234" s="28"/>
      <c r="C234" s="28"/>
      <c r="D234" s="28"/>
      <c r="E234" s="28"/>
    </row>
    <row r="235" spans="1:5">
      <c r="A235" s="28"/>
      <c r="B235" s="28"/>
      <c r="C235" s="28"/>
      <c r="D235" s="28"/>
      <c r="E235" s="28"/>
    </row>
    <row r="236" spans="1:5">
      <c r="A236" s="28"/>
      <c r="B236" s="28"/>
      <c r="C236" s="28"/>
      <c r="D236" s="28"/>
      <c r="E236" s="28"/>
    </row>
    <row r="237" spans="1:5">
      <c r="A237" s="28"/>
      <c r="B237" s="28"/>
      <c r="C237" s="28"/>
      <c r="D237" s="28"/>
      <c r="E237" s="28"/>
    </row>
    <row r="238" spans="1:5">
      <c r="A238" s="28"/>
      <c r="B238" s="28"/>
      <c r="C238" s="28"/>
      <c r="D238" s="28"/>
      <c r="E238" s="28"/>
    </row>
    <row r="239" spans="1:5">
      <c r="A239" s="28"/>
      <c r="B239" s="28"/>
      <c r="C239" s="28"/>
      <c r="D239" s="28"/>
      <c r="E239" s="28"/>
    </row>
  </sheetData>
  <sheetProtection sheet="1" objects="1" scenarios="1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5:R28"/>
  <sheetViews>
    <sheetView workbookViewId="0">
      <selection activeCell="A3" sqref="A3"/>
    </sheetView>
  </sheetViews>
  <sheetFormatPr defaultRowHeight="12.75"/>
  <cols>
    <col min="1" max="1" width="43.140625" bestFit="1" customWidth="1"/>
    <col min="2" max="2" width="9.140625" customWidth="1"/>
  </cols>
  <sheetData>
    <row r="5" spans="1:17" ht="25.5">
      <c r="A5" s="251" t="s">
        <v>164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</row>
    <row r="6" spans="1:17">
      <c r="A6" s="14"/>
      <c r="B6" s="14"/>
      <c r="C6" s="73" t="s">
        <v>163</v>
      </c>
      <c r="D6" s="14"/>
      <c r="E6" s="14">
        <v>2011</v>
      </c>
      <c r="F6" s="14">
        <v>2012</v>
      </c>
      <c r="G6" s="14">
        <v>2013</v>
      </c>
      <c r="H6" s="14">
        <v>2014</v>
      </c>
      <c r="I6" s="14">
        <v>2015</v>
      </c>
      <c r="J6" s="14">
        <v>2016</v>
      </c>
      <c r="K6" s="14">
        <v>2017</v>
      </c>
      <c r="L6" s="14">
        <v>2018</v>
      </c>
      <c r="M6" s="14">
        <v>2019</v>
      </c>
      <c r="N6" s="14">
        <v>2020</v>
      </c>
      <c r="O6" s="14">
        <v>2021</v>
      </c>
      <c r="P6" s="14">
        <v>2022</v>
      </c>
      <c r="Q6" s="14">
        <v>2023</v>
      </c>
    </row>
    <row r="7" spans="1:17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52"/>
      <c r="N7" s="52"/>
      <c r="O7" s="52"/>
      <c r="P7" s="52"/>
      <c r="Q7" s="52"/>
    </row>
    <row r="8" spans="1:17">
      <c r="A8" s="12" t="s">
        <v>87</v>
      </c>
      <c r="C8" s="38"/>
      <c r="D8" t="s">
        <v>10</v>
      </c>
      <c r="E8" s="15">
        <f>SUMIF('C17 Mapping'!$D$6:$D$72,$D8,'C17 Extract'!E$6:E$72)</f>
        <v>42.328349107747762</v>
      </c>
      <c r="F8" s="15">
        <f>SUMIF('C17 Mapping'!$D$6:$D$72,$D8,'C17 Extract'!F$6:F$72)</f>
        <v>22.300844498889475</v>
      </c>
      <c r="G8" s="15">
        <f>SUMIF('C17 Mapping'!$D$6:$D$72,$D8,'C17 Extract'!G$6:G$72)</f>
        <v>14.250000000000002</v>
      </c>
      <c r="H8" s="15">
        <f>SUMIF('C17 Mapping'!$D$6:$D$72,$D8,'C17 Extract'!H$6:H$72)</f>
        <v>15.500000000000002</v>
      </c>
      <c r="I8" s="15">
        <f>SUMIF('C17 Mapping'!$D$6:$D$72,$D8,'C17 Extract'!I$6:I$72)</f>
        <v>15.390000000000002</v>
      </c>
      <c r="J8" s="15">
        <f>SUMIF('C17 Mapping'!$D$6:$D$72,$D8,'C17 Extract'!J$6:J$72)</f>
        <v>15.280000000000001</v>
      </c>
      <c r="K8" s="15">
        <f>SUMIF('C17 Mapping'!$D$6:$D$72,$D8,'C17 Extract'!K$6:K$72)</f>
        <v>15.250000000000004</v>
      </c>
      <c r="L8" s="15">
        <f>SUMIF('C17 Mapping'!$D$6:$D$72,$D8,'C17 Extract'!L$6:L$72)</f>
        <v>15.31</v>
      </c>
      <c r="M8" s="15">
        <f>SUMIF('C17 Mapping'!$D$6:$D$72,$D8,'C17 Extract'!M$6:M$72)</f>
        <v>15.370000000000001</v>
      </c>
      <c r="N8" s="15">
        <f>SUMIF('C17 Mapping'!$D$6:$D$72,$D8,'C17 Extract'!N$6:N$72)</f>
        <v>15.500000000000002</v>
      </c>
      <c r="O8" s="15">
        <f>SUMIF('C17 Mapping'!$D$6:$D$72,$D8,'C17 Extract'!O$6:O$72)</f>
        <v>15.66</v>
      </c>
      <c r="P8" s="15">
        <f>SUMIF('C17 Mapping'!$D$6:$D$72,$D8,'C17 Extract'!P$6:P$72)</f>
        <v>15.8</v>
      </c>
      <c r="Q8" s="15">
        <f>SUMIF('C17 Mapping'!$D$6:$D$72,$D8,'C17 Extract'!Q$6:Q$72)</f>
        <v>15.940000000000001</v>
      </c>
    </row>
    <row r="9" spans="1:17">
      <c r="C9" s="38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</row>
    <row r="10" spans="1:17">
      <c r="A10" s="12" t="s">
        <v>29</v>
      </c>
      <c r="C10" s="38"/>
      <c r="D10" t="s">
        <v>78</v>
      </c>
      <c r="E10" s="15">
        <f>SUMIF('C17 Mapping'!$D$6:$D$72,$D10,'C17 Extract'!E$6:E$72)</f>
        <v>1.587446208577455</v>
      </c>
      <c r="F10" s="15">
        <f>SUMIF('C17 Mapping'!$D$6:$D$72,$D10,'C17 Extract'!F$6:F$72)</f>
        <v>14.470694968136755</v>
      </c>
      <c r="G10" s="15">
        <f>SUMIF('C17 Mapping'!$D$6:$D$72,$D10,'C17 Extract'!G$6:G$72)</f>
        <v>9.14</v>
      </c>
      <c r="H10" s="15">
        <f>SUMIF('C17 Mapping'!$D$6:$D$72,$D10,'C17 Extract'!H$6:H$72)</f>
        <v>11.74</v>
      </c>
      <c r="I10" s="15">
        <f>SUMIF('C17 Mapping'!$D$6:$D$72,$D10,'C17 Extract'!I$6:I$72)</f>
        <v>11.49</v>
      </c>
      <c r="J10" s="15">
        <f>SUMIF('C17 Mapping'!$D$6:$D$72,$D10,'C17 Extract'!J$6:J$72)</f>
        <v>11.24</v>
      </c>
      <c r="K10" s="15">
        <f>SUMIF('C17 Mapping'!$D$6:$D$72,$D10,'C17 Extract'!K$6:K$72)</f>
        <v>11.1</v>
      </c>
      <c r="L10" s="15">
        <f>SUMIF('C17 Mapping'!$D$6:$D$72,$D10,'C17 Extract'!L$6:L$72)</f>
        <v>11.09</v>
      </c>
      <c r="M10" s="15">
        <f>SUMIF('C17 Mapping'!$D$6:$D$72,$D10,'C17 Extract'!M$6:M$72)</f>
        <v>11.21</v>
      </c>
      <c r="N10" s="15">
        <f>SUMIF('C17 Mapping'!$D$6:$D$72,$D10,'C17 Extract'!N$6:N$72)</f>
        <v>11.34</v>
      </c>
      <c r="O10" s="15">
        <f>SUMIF('C17 Mapping'!$D$6:$D$72,$D10,'C17 Extract'!O$6:O$72)</f>
        <v>11.46</v>
      </c>
      <c r="P10" s="15">
        <f>SUMIF('C17 Mapping'!$D$6:$D$72,$D10,'C17 Extract'!P$6:P$72)</f>
        <v>11.59</v>
      </c>
      <c r="Q10" s="15">
        <f>SUMIF('C17 Mapping'!$D$6:$D$72,$D10,'C17 Extract'!Q$6:Q$72)</f>
        <v>11.71</v>
      </c>
    </row>
    <row r="11" spans="1:17">
      <c r="A11" s="12" t="s">
        <v>30</v>
      </c>
      <c r="C11" s="38"/>
      <c r="D11" t="s">
        <v>7</v>
      </c>
      <c r="E11" s="15">
        <f>SUMIF('C17 Mapping'!$D$6:$D$72,$D11,'C17 Extract'!E$6:E$72)</f>
        <v>7.3397315500073255</v>
      </c>
      <c r="F11" s="15">
        <f>SUMIF('C17 Mapping'!$D$6:$D$72,$D11,'C17 Extract'!F$6:F$72)</f>
        <v>7.2398703696300597</v>
      </c>
      <c r="G11" s="15">
        <f>SUMIF('C17 Mapping'!$D$6:$D$72,$D11,'C17 Extract'!G$6:G$72)</f>
        <v>3.3099999999999996</v>
      </c>
      <c r="H11" s="15">
        <f>SUMIF('C17 Mapping'!$D$6:$D$72,$D11,'C17 Extract'!H$6:H$72)</f>
        <v>8.5399999999999991</v>
      </c>
      <c r="I11" s="15">
        <f>SUMIF('C17 Mapping'!$D$6:$D$72,$D11,'C17 Extract'!I$6:I$72)</f>
        <v>8.3699999999999992</v>
      </c>
      <c r="J11" s="15">
        <f>SUMIF('C17 Mapping'!$D$6:$D$72,$D11,'C17 Extract'!J$6:J$72)</f>
        <v>8.19</v>
      </c>
      <c r="K11" s="15">
        <f>SUMIF('C17 Mapping'!$D$6:$D$72,$D11,'C17 Extract'!K$6:K$72)</f>
        <v>8.1</v>
      </c>
      <c r="L11" s="15">
        <f>SUMIF('C17 Mapping'!$D$6:$D$72,$D11,'C17 Extract'!L$6:L$72)</f>
        <v>8.09</v>
      </c>
      <c r="M11" s="15">
        <f>SUMIF('C17 Mapping'!$D$6:$D$72,$D11,'C17 Extract'!M$6:M$72)</f>
        <v>8.1900000000000013</v>
      </c>
      <c r="N11" s="15">
        <f>SUMIF('C17 Mapping'!$D$6:$D$72,$D11,'C17 Extract'!N$6:N$72)</f>
        <v>8.2800000000000011</v>
      </c>
      <c r="O11" s="15">
        <f>SUMIF('C17 Mapping'!$D$6:$D$72,$D11,'C17 Extract'!O$6:O$72)</f>
        <v>8.36</v>
      </c>
      <c r="P11" s="15">
        <f>SUMIF('C17 Mapping'!$D$6:$D$72,$D11,'C17 Extract'!P$6:P$72)</f>
        <v>8.4600000000000009</v>
      </c>
      <c r="Q11" s="15">
        <f>SUMIF('C17 Mapping'!$D$6:$D$72,$D11,'C17 Extract'!Q$6:Q$72)</f>
        <v>8.5500000000000007</v>
      </c>
    </row>
    <row r="12" spans="1:17">
      <c r="C12" s="38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</row>
    <row r="13" spans="1:17">
      <c r="A13" s="12" t="s">
        <v>31</v>
      </c>
      <c r="C13" s="38"/>
      <c r="D13" t="s">
        <v>80</v>
      </c>
      <c r="E13" s="15">
        <f>SUMIF('C17 Mapping'!$D$6:$D$72,$D13,'C17 Extract'!E$6:E$72)</f>
        <v>0</v>
      </c>
      <c r="F13" s="15">
        <f>SUMIF('C17 Mapping'!$D$6:$D$72,$D13,'C17 Extract'!F$6:F$72)</f>
        <v>0.93739178508515608</v>
      </c>
      <c r="G13" s="15">
        <f>SUMIF('C17 Mapping'!$D$6:$D$72,$D13,'C17 Extract'!G$6:G$72)</f>
        <v>7.08</v>
      </c>
      <c r="H13" s="15">
        <f>SUMIF('C17 Mapping'!$D$6:$D$72,$D13,'C17 Extract'!H$6:H$72)</f>
        <v>7.94</v>
      </c>
      <c r="I13" s="15">
        <f>SUMIF('C17 Mapping'!$D$6:$D$72,$D13,'C17 Extract'!I$6:I$72)</f>
        <v>7.96</v>
      </c>
      <c r="J13" s="15">
        <f>SUMIF('C17 Mapping'!$D$6:$D$72,$D13,'C17 Extract'!J$6:J$72)</f>
        <v>7.98</v>
      </c>
      <c r="K13" s="15">
        <f>SUMIF('C17 Mapping'!$D$6:$D$72,$D13,'C17 Extract'!K$6:K$72)</f>
        <v>8.07</v>
      </c>
      <c r="L13" s="15">
        <f>SUMIF('C17 Mapping'!$D$6:$D$72,$D13,'C17 Extract'!L$6:L$72)</f>
        <v>8.16</v>
      </c>
      <c r="M13" s="15">
        <f>SUMIF('C17 Mapping'!$D$6:$D$72,$D13,'C17 Extract'!M$6:M$72)</f>
        <v>8.24</v>
      </c>
      <c r="N13" s="15">
        <f>SUMIF('C17 Mapping'!$D$6:$D$72,$D13,'C17 Extract'!N$6:N$72)</f>
        <v>8.33</v>
      </c>
      <c r="O13" s="15">
        <f>SUMIF('C17 Mapping'!$D$6:$D$72,$D13,'C17 Extract'!O$6:O$72)</f>
        <v>8.43</v>
      </c>
      <c r="P13" s="15">
        <f>SUMIF('C17 Mapping'!$D$6:$D$72,$D13,'C17 Extract'!P$6:P$72)</f>
        <v>8.51</v>
      </c>
      <c r="Q13" s="15">
        <f>SUMIF('C17 Mapping'!$D$6:$D$72,$D13,'C17 Extract'!Q$6:Q$72)</f>
        <v>8.6100000000000012</v>
      </c>
    </row>
    <row r="14" spans="1:17">
      <c r="A14" s="12" t="s">
        <v>32</v>
      </c>
      <c r="C14" s="38"/>
      <c r="D14" t="s">
        <v>5</v>
      </c>
      <c r="E14" s="15">
        <f>SUMIF('C17 Mapping'!$D$6:$D$72,$D14,'C17 Extract'!E$6:E$72)</f>
        <v>-0.26776309451847558</v>
      </c>
      <c r="F14" s="15">
        <f>SUMIF('C17 Mapping'!$D$6:$D$72,$D14,'C17 Extract'!F$6:F$72)</f>
        <v>0.58744420289743571</v>
      </c>
      <c r="G14" s="15">
        <f>SUMIF('C17 Mapping'!$D$6:$D$72,$D14,'C17 Extract'!G$6:G$72)</f>
        <v>0.63</v>
      </c>
      <c r="H14" s="15">
        <f>SUMIF('C17 Mapping'!$D$6:$D$72,$D14,'C17 Extract'!H$6:H$72)</f>
        <v>0.23</v>
      </c>
      <c r="I14" s="15">
        <f>SUMIF('C17 Mapping'!$D$6:$D$72,$D14,'C17 Extract'!I$6:I$72)</f>
        <v>0.23</v>
      </c>
      <c r="J14" s="15">
        <f>SUMIF('C17 Mapping'!$D$6:$D$72,$D14,'C17 Extract'!J$6:J$72)</f>
        <v>0.22</v>
      </c>
      <c r="K14" s="15">
        <f>SUMIF('C17 Mapping'!$D$6:$D$72,$D14,'C17 Extract'!K$6:K$72)</f>
        <v>0.22</v>
      </c>
      <c r="L14" s="15">
        <f>SUMIF('C17 Mapping'!$D$6:$D$72,$D14,'C17 Extract'!L$6:L$72)</f>
        <v>0.21</v>
      </c>
      <c r="M14" s="15">
        <f>SUMIF('C17 Mapping'!$D$6:$D$72,$D14,'C17 Extract'!M$6:M$72)</f>
        <v>0.22</v>
      </c>
      <c r="N14" s="15">
        <f>SUMIF('C17 Mapping'!$D$6:$D$72,$D14,'C17 Extract'!N$6:N$72)</f>
        <v>0.22</v>
      </c>
      <c r="O14" s="15">
        <f>SUMIF('C17 Mapping'!$D$6:$D$72,$D14,'C17 Extract'!O$6:O$72)</f>
        <v>0.22</v>
      </c>
      <c r="P14" s="15">
        <f>SUMIF('C17 Mapping'!$D$6:$D$72,$D14,'C17 Extract'!P$6:P$72)</f>
        <v>0.22</v>
      </c>
      <c r="Q14" s="15">
        <f>SUMIF('C17 Mapping'!$D$6:$D$72,$D14,'C17 Extract'!Q$6:Q$72)</f>
        <v>0.23</v>
      </c>
    </row>
    <row r="15" spans="1:17">
      <c r="C15" s="38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</row>
    <row r="16" spans="1:17">
      <c r="A16" s="12" t="s">
        <v>33</v>
      </c>
      <c r="C16" s="38"/>
      <c r="D16" t="s">
        <v>81</v>
      </c>
      <c r="E16" s="15">
        <f>SUMIF('C17 Mapping'!$D$6:$D$72,$D16,'C17 Extract'!E$6:E$72)</f>
        <v>0.13083184631370001</v>
      </c>
      <c r="F16" s="15">
        <f>SUMIF('C17 Mapping'!$D$6:$D$72,$D16,'C17 Extract'!F$6:F$72)</f>
        <v>1.3024200409035518</v>
      </c>
      <c r="G16" s="15">
        <f>SUMIF('C17 Mapping'!$D$6:$D$72,$D16,'C17 Extract'!G$6:G$72)</f>
        <v>0.01</v>
      </c>
      <c r="H16" s="15">
        <f>SUMIF('C17 Mapping'!$D$6:$D$72,$D16,'C17 Extract'!H$6:H$72)</f>
        <v>0</v>
      </c>
      <c r="I16" s="15">
        <f>SUMIF('C17 Mapping'!$D$6:$D$72,$D16,'C17 Extract'!I$6:I$72)</f>
        <v>0</v>
      </c>
      <c r="J16" s="15">
        <f>SUMIF('C17 Mapping'!$D$6:$D$72,$D16,'C17 Extract'!J$6:J$72)</f>
        <v>0</v>
      </c>
      <c r="K16" s="15">
        <f>SUMIF('C17 Mapping'!$D$6:$D$72,$D16,'C17 Extract'!K$6:K$72)</f>
        <v>0</v>
      </c>
      <c r="L16" s="15">
        <f>SUMIF('C17 Mapping'!$D$6:$D$72,$D16,'C17 Extract'!L$6:L$72)</f>
        <v>0</v>
      </c>
      <c r="M16" s="15">
        <f>SUMIF('C17 Mapping'!$D$6:$D$72,$D16,'C17 Extract'!M$6:M$72)</f>
        <v>0</v>
      </c>
      <c r="N16" s="15">
        <f>SUMIF('C17 Mapping'!$D$6:$D$72,$D16,'C17 Extract'!N$6:N$72)</f>
        <v>0</v>
      </c>
      <c r="O16" s="15">
        <f>SUMIF('C17 Mapping'!$D$6:$D$72,$D16,'C17 Extract'!O$6:O$72)</f>
        <v>0</v>
      </c>
      <c r="P16" s="15">
        <f>SUMIF('C17 Mapping'!$D$6:$D$72,$D16,'C17 Extract'!P$6:P$72)</f>
        <v>0</v>
      </c>
      <c r="Q16" s="15">
        <f>SUMIF('C17 Mapping'!$D$6:$D$72,$D16,'C17 Extract'!Q$6:Q$72)</f>
        <v>0</v>
      </c>
    </row>
    <row r="17" spans="1:18">
      <c r="A17" s="12" t="s">
        <v>34</v>
      </c>
      <c r="C17" s="38"/>
      <c r="D17" s="54" t="s">
        <v>77</v>
      </c>
      <c r="E17" s="15">
        <f>SUMIF('C17 Mapping'!$D$6:$D$72,$D17,'C17 Extract'!E$6:E$72)</f>
        <v>0</v>
      </c>
      <c r="F17" s="15">
        <f>SUMIF('C17 Mapping'!$D$6:$D$72,$D17,'C17 Extract'!F$6:F$72)</f>
        <v>7.8487726991837391E-3</v>
      </c>
      <c r="G17" s="15">
        <f>SUMIF('C17 Mapping'!$D$6:$D$72,$D17,'C17 Extract'!G$6:G$72)</f>
        <v>0.04</v>
      </c>
      <c r="H17" s="15">
        <f>SUMIF('C17 Mapping'!$D$6:$D$72,$D17,'C17 Extract'!H$6:H$72)</f>
        <v>0</v>
      </c>
      <c r="I17" s="15">
        <f>SUMIF('C17 Mapping'!$D$6:$D$72,$D17,'C17 Extract'!I$6:I$72)</f>
        <v>0</v>
      </c>
      <c r="J17" s="15">
        <f>SUMIF('C17 Mapping'!$D$6:$D$72,$D17,'C17 Extract'!J$6:J$72)</f>
        <v>0</v>
      </c>
      <c r="K17" s="15">
        <f>SUMIF('C17 Mapping'!$D$6:$D$72,$D17,'C17 Extract'!K$6:K$72)</f>
        <v>0</v>
      </c>
      <c r="L17" s="15">
        <f>SUMIF('C17 Mapping'!$D$6:$D$72,$D17,'C17 Extract'!L$6:L$72)</f>
        <v>0</v>
      </c>
      <c r="M17" s="15">
        <f>SUMIF('C17 Mapping'!$D$6:$D$72,$D17,'C17 Extract'!M$6:M$72)</f>
        <v>0</v>
      </c>
      <c r="N17" s="15">
        <f>SUMIF('C17 Mapping'!$D$6:$D$72,$D17,'C17 Extract'!N$6:N$72)</f>
        <v>0</v>
      </c>
      <c r="O17" s="15">
        <f>SUMIF('C17 Mapping'!$D$6:$D$72,$D17,'C17 Extract'!O$6:O$72)</f>
        <v>0</v>
      </c>
      <c r="P17" s="15">
        <f>SUMIF('C17 Mapping'!$D$6:$D$72,$D17,'C17 Extract'!P$6:P$72)</f>
        <v>0</v>
      </c>
      <c r="Q17" s="15">
        <f>SUMIF('C17 Mapping'!$D$6:$D$72,$D17,'C17 Extract'!Q$6:Q$72)</f>
        <v>0</v>
      </c>
    </row>
    <row r="21" spans="1:18" ht="28.5">
      <c r="A21" s="252" t="s">
        <v>12</v>
      </c>
      <c r="B21" s="252"/>
      <c r="C21" s="252"/>
      <c r="D21" s="252"/>
      <c r="E21" s="252"/>
      <c r="F21" s="252"/>
      <c r="G21" s="252"/>
      <c r="H21" s="252"/>
      <c r="I21" s="252"/>
      <c r="J21" s="252"/>
      <c r="K21" s="252"/>
      <c r="L21" s="252"/>
      <c r="M21" s="252"/>
      <c r="N21" s="252"/>
      <c r="O21" s="252"/>
      <c r="P21" s="252"/>
      <c r="Q21" s="252"/>
      <c r="R21" s="252"/>
    </row>
    <row r="22" spans="1:18">
      <c r="A22" s="73"/>
      <c r="B22" s="28"/>
      <c r="C22" s="73" t="s">
        <v>163</v>
      </c>
      <c r="F22">
        <v>2011</v>
      </c>
      <c r="G22">
        <v>2012</v>
      </c>
      <c r="H22">
        <v>2013</v>
      </c>
      <c r="I22">
        <v>2014</v>
      </c>
      <c r="J22">
        <v>2015</v>
      </c>
      <c r="K22">
        <v>2016</v>
      </c>
      <c r="L22">
        <v>2017</v>
      </c>
      <c r="M22">
        <v>2018</v>
      </c>
      <c r="N22">
        <v>2019</v>
      </c>
      <c r="O22">
        <v>2020</v>
      </c>
      <c r="P22" s="28">
        <v>2021</v>
      </c>
      <c r="Q22" s="28">
        <v>2022</v>
      </c>
      <c r="R22" s="28">
        <v>2023</v>
      </c>
    </row>
    <row r="23" spans="1:18">
      <c r="A23" s="73"/>
      <c r="B23" s="28"/>
      <c r="C23" s="28"/>
      <c r="D23" s="28"/>
      <c r="E23" s="73"/>
      <c r="P23" s="28"/>
      <c r="Q23" s="28"/>
      <c r="R23" s="28"/>
    </row>
    <row r="24" spans="1:18">
      <c r="A24" s="73" t="s">
        <v>162</v>
      </c>
      <c r="B24" s="28" t="s">
        <v>158</v>
      </c>
      <c r="C24" s="28" t="s">
        <v>159</v>
      </c>
      <c r="D24" s="28" t="s">
        <v>160</v>
      </c>
      <c r="E24" s="73" t="s">
        <v>161</v>
      </c>
      <c r="F24" s="13" t="s">
        <v>27</v>
      </c>
      <c r="G24" s="13" t="s">
        <v>27</v>
      </c>
      <c r="H24" s="13" t="s">
        <v>27</v>
      </c>
      <c r="I24" s="13" t="s">
        <v>27</v>
      </c>
      <c r="J24" s="13" t="s">
        <v>27</v>
      </c>
      <c r="K24" s="13" t="s">
        <v>27</v>
      </c>
      <c r="L24" s="13" t="s">
        <v>27</v>
      </c>
      <c r="M24" s="13" t="s">
        <v>27</v>
      </c>
      <c r="N24" s="13" t="s">
        <v>27</v>
      </c>
      <c r="O24" s="13" t="s">
        <v>27</v>
      </c>
      <c r="P24" s="28"/>
      <c r="Q24" s="28"/>
      <c r="R24" s="28"/>
    </row>
    <row r="25" spans="1:18">
      <c r="A25" s="12" t="s">
        <v>23</v>
      </c>
      <c r="B25" s="28" t="s">
        <v>10</v>
      </c>
      <c r="C25" s="28" t="s">
        <v>88</v>
      </c>
      <c r="D25" s="28" t="s">
        <v>102</v>
      </c>
      <c r="E25" s="73"/>
      <c r="F25" s="56">
        <f t="array" ref="F25">SUMIF('C101 Mapping'!$F:$F,'C17 C101 Summary'!$B25,'C101 Extract'!H:H)+SUMIF('C101 Mapping'!$F:$F,'C17 C101 Summary'!$C25,'C101 Extract'!H:H)*SUMIF('C101 Mapping'!$F:$F,'C17 C101 Summary'!$D25,'C101 Extract'!H:H)*SUMIF('C101 Mapping'!$F:$F,'C17 C101 Summary'!$E25,'C101 Extract'!H:H)</f>
        <v>1.7897992965916623</v>
      </c>
      <c r="G25" s="56">
        <f t="array" ref="G25">SUMIF('C101 Mapping'!$F:$F,'C17 C101 Summary'!$B25,'C101 Extract'!I:I)+SUMIF('C101 Mapping'!$F:$F,'C17 C101 Summary'!$C25,'C101 Extract'!I:I)*SUMIF('C101 Mapping'!$F:$F,'C17 C101 Summary'!$D25,'C101 Extract'!I:I)*SUMIF('C101 Mapping'!$F:$F,'C17 C101 Summary'!$E25,'C101 Extract'!I:I)</f>
        <v>1.6222635116649773</v>
      </c>
      <c r="H25" s="56">
        <f t="array" ref="H25">SUMIF('C101 Mapping'!$F:$F,'C17 C101 Summary'!$B25,'C101 Extract'!J:J)+SUMIF('C101 Mapping'!$F:$F,'C17 C101 Summary'!$C25,'C101 Extract'!J:J)*SUMIF('C101 Mapping'!$F:$F,'C17 C101 Summary'!$D25,'C101 Extract'!J:J)*SUMIF('C101 Mapping'!$F:$F,'C17 C101 Summary'!$E25,'C101 Extract'!J:J)</f>
        <v>1.9163971203519932</v>
      </c>
      <c r="I25" s="56">
        <f t="array" ref="I25">SUMIF('C101 Mapping'!$F:$F,'C17 C101 Summary'!$B25,'C101 Extract'!K:K)+SUMIF('C101 Mapping'!$F:$F,'C17 C101 Summary'!$C25,'C101 Extract'!K:K)*SUMIF('C101 Mapping'!$F:$F,'C17 C101 Summary'!$D25,'C101 Extract'!K:K)*SUMIF('C101 Mapping'!$F:$F,'C17 C101 Summary'!$E25,'C101 Extract'!K:K)</f>
        <v>3.8259021445947501</v>
      </c>
      <c r="J25" s="56">
        <f t="array" ref="J25">SUMIF('C101 Mapping'!$F:$F,'C17 C101 Summary'!$B25,'C101 Extract'!L:L)+SUMIF('C101 Mapping'!$F:$F,'C17 C101 Summary'!$C25,'C101 Extract'!L:L)*SUMIF('C101 Mapping'!$F:$F,'C17 C101 Summary'!$D25,'C101 Extract'!L:L)*SUMIF('C101 Mapping'!$F:$F,'C17 C101 Summary'!$E25,'C101 Extract'!L:L)</f>
        <v>3.944372307683</v>
      </c>
      <c r="K25" s="56">
        <f t="array" ref="K25">SUMIF('C101 Mapping'!$F:$F,'C17 C101 Summary'!$B25,'C101 Extract'!M:M)+SUMIF('C101 Mapping'!$F:$F,'C17 C101 Summary'!$C25,'C101 Extract'!M:M)*SUMIF('C101 Mapping'!$F:$F,'C17 C101 Summary'!$D25,'C101 Extract'!M:M)*SUMIF('C101 Mapping'!$F:$F,'C17 C101 Summary'!$E25,'C101 Extract'!M:M)</f>
        <v>4.8802181258625001</v>
      </c>
      <c r="L25" s="56">
        <f t="array" ref="L25">SUMIF('C101 Mapping'!$F:$F,'C17 C101 Summary'!$B25,'C101 Extract'!N:N)+SUMIF('C101 Mapping'!$F:$F,'C17 C101 Summary'!$C25,'C101 Extract'!N:N)*SUMIF('C101 Mapping'!$F:$F,'C17 C101 Summary'!$D25,'C101 Extract'!N:N)*SUMIF('C101 Mapping'!$F:$F,'C17 C101 Summary'!$E25,'C101 Extract'!N:N)</f>
        <v>4.8882401261332502</v>
      </c>
      <c r="M25" s="56">
        <f t="array" ref="M25">SUMIF('C101 Mapping'!$F:$F,'C17 C101 Summary'!$B25,'C101 Extract'!O:O)+SUMIF('C101 Mapping'!$F:$F,'C17 C101 Summary'!$C25,'C101 Extract'!O:O)*SUMIF('C101 Mapping'!$F:$F,'C17 C101 Summary'!$D25,'C101 Extract'!O:O)*SUMIF('C101 Mapping'!$F:$F,'C17 C101 Summary'!$E25,'C101 Extract'!O:O)</f>
        <v>4.8932906260499998</v>
      </c>
      <c r="N25" s="56">
        <f t="array" ref="N25">SUMIF('C101 Mapping'!$F:$F,'C17 C101 Summary'!$B25,'C101 Extract'!P:P)+SUMIF('C101 Mapping'!$F:$F,'C17 C101 Summary'!$C25,'C101 Extract'!P:P)*SUMIF('C101 Mapping'!$F:$F,'C17 C101 Summary'!$D25,'C101 Extract'!P:P)*SUMIF('C101 Mapping'!$F:$F,'C17 C101 Summary'!$E25,'C101 Extract'!P:P)</f>
        <v>4.9004216259434994</v>
      </c>
      <c r="O25" s="56">
        <f t="array" ref="O25">SUMIF('C101 Mapping'!$F:$F,'C17 C101 Summary'!$B25,'C101 Extract'!Q:Q)+SUMIF('C101 Mapping'!$F:$F,'C17 C101 Summary'!$C25,'C101 Extract'!Q:Q)*SUMIF('C101 Mapping'!$F:$F,'C17 C101 Summary'!$D25,'C101 Extract'!Q:Q)*SUMIF('C101 Mapping'!$F:$F,'C17 C101 Summary'!$E25,'C101 Extract'!Q:Q)</f>
        <v>5.4050395592460001</v>
      </c>
      <c r="P25" s="56">
        <f t="array" ref="P25">SUMIF('C101 Mapping'!$F:$F,'C17 C101 Summary'!$B25,'C101 Extract'!R:R)+SUMIF('C101 Mapping'!$F:$F,'C17 C101 Summary'!$C25,'C101 Extract'!R:R)*SUMIF('C101 Mapping'!$F:$F,'C17 C101 Summary'!$D25,'C101 Extract'!R:R)*SUMIF('C101 Mapping'!$F:$F,'C17 C101 Summary'!$E25,'C101 Extract'!R:R)</f>
        <v>5.4423417627205</v>
      </c>
      <c r="Q25" s="56">
        <f t="array" ref="Q25">SUMIF('C101 Mapping'!$F:$F,'C17 C101 Summary'!$B25,'C101 Extract'!S:S)+SUMIF('C101 Mapping'!$F:$F,'C17 C101 Summary'!$C25,'C101 Extract'!S:S)*SUMIF('C101 Mapping'!$F:$F,'C17 C101 Summary'!$D25,'C101 Extract'!S:S)*SUMIF('C101 Mapping'!$F:$F,'C17 C101 Summary'!$E25,'C101 Extract'!S:S)</f>
        <v>5.443025012194</v>
      </c>
      <c r="R25" s="56">
        <f t="array" ref="R25">SUMIF('C101 Mapping'!$F:$F,'C17 C101 Summary'!$B25,'C101 Extract'!T:T)+SUMIF('C101 Mapping'!$F:$F,'C17 C101 Summary'!$C25,'C101 Extract'!T:T)*SUMIF('C101 Mapping'!$F:$F,'C17 C101 Summary'!$D25,'C101 Extract'!T:T)*SUMIF('C101 Mapping'!$F:$F,'C17 C101 Summary'!$E25,'C101 Extract'!T:T)</f>
        <v>5.3906082621010007</v>
      </c>
    </row>
    <row r="26" spans="1:18">
      <c r="A26" s="12" t="s">
        <v>24</v>
      </c>
      <c r="B26" s="28" t="s">
        <v>7</v>
      </c>
      <c r="C26" s="28" t="s">
        <v>100</v>
      </c>
      <c r="D26" s="28" t="s">
        <v>101</v>
      </c>
      <c r="E26" s="28"/>
      <c r="F26" s="56">
        <f t="array" ref="F26">SUMIF('C101 Mapping'!$F:$F,'C17 C101 Summary'!$B26,'C101 Extract'!H:H)+SUMIF('C101 Mapping'!$F:$F,'C17 C101 Summary'!$C26,'C101 Extract'!H:H)*SUMIF('C101 Mapping'!$F:$F,'C17 C101 Summary'!$D26,'C101 Extract'!H:H)*SUMIF('C101 Mapping'!$F:$F,'C17 C101 Summary'!$E26,'C101 Extract'!H:H)</f>
        <v>2.0048562883745031</v>
      </c>
      <c r="G26" s="56">
        <f t="array" ref="G26">SUMIF('C101 Mapping'!$F:$F,'C17 C101 Summary'!$B26,'C101 Extract'!I:I)+SUMIF('C101 Mapping'!$F:$F,'C17 C101 Summary'!$C26,'C101 Extract'!I:I)*SUMIF('C101 Mapping'!$F:$F,'C17 C101 Summary'!$D26,'C101 Extract'!I:I)*SUMIF('C101 Mapping'!$F:$F,'C17 C101 Summary'!$E26,'C101 Extract'!I:I)</f>
        <v>2.5508833211669137</v>
      </c>
      <c r="H26" s="56">
        <f t="array" ref="H26">SUMIF('C101 Mapping'!$F:$F,'C17 C101 Summary'!$B26,'C101 Extract'!J:J)+SUMIF('C101 Mapping'!$F:$F,'C17 C101 Summary'!$C26,'C101 Extract'!J:J)*SUMIF('C101 Mapping'!$F:$F,'C17 C101 Summary'!$D26,'C101 Extract'!J:J)*SUMIF('C101 Mapping'!$F:$F,'C17 C101 Summary'!$E26,'C101 Extract'!J:J)</f>
        <v>1.3099768862021499</v>
      </c>
      <c r="I26" s="56">
        <f t="array" ref="I26">SUMIF('C101 Mapping'!$F:$F,'C17 C101 Summary'!$B26,'C101 Extract'!K:K)+SUMIF('C101 Mapping'!$F:$F,'C17 C101 Summary'!$C26,'C101 Extract'!K:K)*SUMIF('C101 Mapping'!$F:$F,'C17 C101 Summary'!$D26,'C101 Extract'!K:K)*SUMIF('C101 Mapping'!$F:$F,'C17 C101 Summary'!$E26,'C101 Extract'!K:K)</f>
        <v>3.5176778147032501</v>
      </c>
      <c r="J26" s="56">
        <f t="array" ref="J26">SUMIF('C101 Mapping'!$F:$F,'C17 C101 Summary'!$B26,'C101 Extract'!L:L)+SUMIF('C101 Mapping'!$F:$F,'C17 C101 Summary'!$C26,'C101 Extract'!L:L)*SUMIF('C101 Mapping'!$F:$F,'C17 C101 Summary'!$D26,'C101 Extract'!L:L)*SUMIF('C101 Mapping'!$F:$F,'C17 C101 Summary'!$E26,'C101 Extract'!L:L)</f>
        <v>3.1265429279510006</v>
      </c>
      <c r="K26" s="56">
        <f t="array" ref="K26">SUMIF('C101 Mapping'!$F:$F,'C17 C101 Summary'!$B26,'C101 Extract'!M:M)+SUMIF('C101 Mapping'!$F:$F,'C17 C101 Summary'!$C26,'C101 Extract'!M:M)*SUMIF('C101 Mapping'!$F:$F,'C17 C101 Summary'!$D26,'C101 Extract'!M:M)*SUMIF('C101 Mapping'!$F:$F,'C17 C101 Summary'!$E26,'C101 Extract'!M:M)</f>
        <v>3.9558958630695003</v>
      </c>
      <c r="L26" s="56">
        <f t="array" ref="L26">SUMIF('C101 Mapping'!$F:$F,'C17 C101 Summary'!$B26,'C101 Extract'!N:N)+SUMIF('C101 Mapping'!$F:$F,'C17 C101 Summary'!$C26,'C101 Extract'!N:N)*SUMIF('C101 Mapping'!$F:$F,'C17 C101 Summary'!$D26,'C101 Extract'!N:N)*SUMIF('C101 Mapping'!$F:$F,'C17 C101 Summary'!$E26,'C101 Extract'!N:N)</f>
        <v>3.81612971444875</v>
      </c>
      <c r="M26" s="56">
        <f t="array" ref="M26">SUMIF('C101 Mapping'!$F:$F,'C17 C101 Summary'!$B26,'C101 Extract'!O:O)+SUMIF('C101 Mapping'!$F:$F,'C17 C101 Summary'!$C26,'C101 Extract'!O:O)*SUMIF('C101 Mapping'!$F:$F,'C17 C101 Summary'!$D26,'C101 Extract'!O:O)*SUMIF('C101 Mapping'!$F:$F,'C17 C101 Summary'!$E26,'C101 Extract'!O:O)</f>
        <v>3.5229079073490004</v>
      </c>
      <c r="N26" s="56">
        <f t="array" ref="N26">SUMIF('C101 Mapping'!$F:$F,'C17 C101 Summary'!$B26,'C101 Extract'!P:P)+SUMIF('C101 Mapping'!$F:$F,'C17 C101 Summary'!$C26,'C101 Extract'!P:P)*SUMIF('C101 Mapping'!$F:$F,'C17 C101 Summary'!$D26,'C101 Extract'!P:P)*SUMIF('C101 Mapping'!$F:$F,'C17 C101 Summary'!$E26,'C101 Extract'!P:P)</f>
        <v>3.4832570825965004</v>
      </c>
      <c r="O26" s="56">
        <f t="array" ref="O26">SUMIF('C101 Mapping'!$F:$F,'C17 C101 Summary'!$B26,'C101 Extract'!Q:Q)+SUMIF('C101 Mapping'!$F:$F,'C17 C101 Summary'!$C26,'C101 Extract'!Q:Q)*SUMIF('C101 Mapping'!$F:$F,'C17 C101 Summary'!$D26,'C101 Extract'!Q:Q)*SUMIF('C101 Mapping'!$F:$F,'C17 C101 Summary'!$E26,'C101 Extract'!Q:Q)</f>
        <v>2.7855010648129999</v>
      </c>
      <c r="P26" s="56">
        <f t="array" ref="P26">SUMIF('C101 Mapping'!$F:$F,'C17 C101 Summary'!$B26,'C101 Extract'!R:R)+SUMIF('C101 Mapping'!$F:$F,'C17 C101 Summary'!$C26,'C101 Extract'!R:R)*SUMIF('C101 Mapping'!$F:$F,'C17 C101 Summary'!$D26,'C101 Extract'!R:R)*SUMIF('C101 Mapping'!$F:$F,'C17 C101 Summary'!$E26,'C101 Extract'!R:R)</f>
        <v>2.8710874297135001</v>
      </c>
      <c r="Q26" s="56">
        <f t="array" ref="Q26">SUMIF('C101 Mapping'!$F:$F,'C17 C101 Summary'!$B26,'C101 Extract'!S:S)+SUMIF('C101 Mapping'!$F:$F,'C17 C101 Summary'!$C26,'C101 Extract'!S:S)*SUMIF('C101 Mapping'!$F:$F,'C17 C101 Summary'!$D26,'C101 Extract'!S:S)*SUMIF('C101 Mapping'!$F:$F,'C17 C101 Summary'!$E26,'C101 Extract'!S:S)</f>
        <v>2.8713151795380005</v>
      </c>
      <c r="R26" s="56">
        <f t="array" ref="R26">SUMIF('C101 Mapping'!$F:$F,'C17 C101 Summary'!$B26,'C101 Extract'!T:T)+SUMIF('C101 Mapping'!$F:$F,'C17 C101 Summary'!$C26,'C101 Extract'!T:T)*SUMIF('C101 Mapping'!$F:$F,'C17 C101 Summary'!$D26,'C101 Extract'!T:T)*SUMIF('C101 Mapping'!$F:$F,'C17 C101 Summary'!$E26,'C101 Extract'!T:T)</f>
        <v>2.8311018400160002</v>
      </c>
    </row>
    <row r="27" spans="1:18">
      <c r="A27" s="12" t="s">
        <v>25</v>
      </c>
      <c r="B27" s="28" t="s">
        <v>5</v>
      </c>
      <c r="C27" s="28" t="s">
        <v>157</v>
      </c>
      <c r="D27" s="28"/>
      <c r="E27" s="28"/>
      <c r="F27" s="56">
        <f t="array" ref="F27">SUMIF('C101 Mapping'!$F:$F,'C17 C101 Summary'!$B27,'C101 Extract'!H:H)+SUMIF('C101 Mapping'!$F:$F,'C17 C101 Summary'!$C27,'C101 Extract'!H:H)*SUMIF('C101 Mapping'!$F:$F,'C17 C101 Summary'!$D27,'C101 Extract'!H:H)*SUMIF('C101 Mapping'!$F:$F,'C17 C101 Summary'!$E27,'C101 Extract'!H:H)</f>
        <v>5.4541471072899652</v>
      </c>
      <c r="G27" s="56">
        <f t="array" ref="G27">SUMIF('C101 Mapping'!$F:$F,'C17 C101 Summary'!$B27,'C101 Extract'!I:I)+SUMIF('C101 Mapping'!$F:$F,'C17 C101 Summary'!$C27,'C101 Extract'!I:I)*SUMIF('C101 Mapping'!$F:$F,'C17 C101 Summary'!$D27,'C101 Extract'!I:I)*SUMIF('C101 Mapping'!$F:$F,'C17 C101 Summary'!$E27,'C101 Extract'!I:I)</f>
        <v>0.30222284708944575</v>
      </c>
      <c r="H27" s="56">
        <f t="array" ref="H27">SUMIF('C101 Mapping'!$F:$F,'C17 C101 Summary'!$B27,'C101 Extract'!J:J)+SUMIF('C101 Mapping'!$F:$F,'C17 C101 Summary'!$C27,'C101 Extract'!J:J)*SUMIF('C101 Mapping'!$F:$F,'C17 C101 Summary'!$D27,'C101 Extract'!J:J)*SUMIF('C101 Mapping'!$F:$F,'C17 C101 Summary'!$E27,'C101 Extract'!J:J)</f>
        <v>4.8859256878897611E-2</v>
      </c>
      <c r="I27" s="56">
        <f t="array" ref="I27">SUMIF('C101 Mapping'!$F:$F,'C17 C101 Summary'!$B27,'C101 Extract'!K:K)+SUMIF('C101 Mapping'!$F:$F,'C17 C101 Summary'!$C27,'C101 Extract'!K:K)*SUMIF('C101 Mapping'!$F:$F,'C17 C101 Summary'!$D27,'C101 Extract'!K:K)*SUMIF('C101 Mapping'!$F:$F,'C17 C101 Summary'!$E27,'C101 Extract'!K:K)</f>
        <v>1.7841477437599997</v>
      </c>
      <c r="J27" s="56">
        <f t="array" ref="J27">SUMIF('C101 Mapping'!$F:$F,'C17 C101 Summary'!$B27,'C101 Extract'!L:L)+SUMIF('C101 Mapping'!$F:$F,'C17 C101 Summary'!$C27,'C101 Extract'!L:L)*SUMIF('C101 Mapping'!$F:$F,'C17 C101 Summary'!$D27,'C101 Extract'!L:L)*SUMIF('C101 Mapping'!$F:$F,'C17 C101 Summary'!$E27,'C101 Extract'!L:L)</f>
        <v>2.3334302555450002</v>
      </c>
      <c r="K27" s="56">
        <f t="array" ref="K27">SUMIF('C101 Mapping'!$F:$F,'C17 C101 Summary'!$B27,'C101 Extract'!M:M)+SUMIF('C101 Mapping'!$F:$F,'C17 C101 Summary'!$C27,'C101 Extract'!M:M)*SUMIF('C101 Mapping'!$F:$F,'C17 C101 Summary'!$D27,'C101 Extract'!M:M)*SUMIF('C101 Mapping'!$F:$F,'C17 C101 Summary'!$E27,'C101 Extract'!M:M)</f>
        <v>2.6624403765149998</v>
      </c>
      <c r="L27" s="56">
        <f t="array" ref="L27">SUMIF('C101 Mapping'!$F:$F,'C17 C101 Summary'!$B27,'C101 Extract'!N:N)+SUMIF('C101 Mapping'!$F:$F,'C17 C101 Summary'!$C27,'C101 Extract'!N:N)*SUMIF('C101 Mapping'!$F:$F,'C17 C101 Summary'!$D27,'C101 Extract'!N:N)*SUMIF('C101 Mapping'!$F:$F,'C17 C101 Summary'!$E27,'C101 Extract'!N:N)</f>
        <v>4.2464797922570003</v>
      </c>
      <c r="M27" s="56">
        <f t="array" ref="M27">SUMIF('C101 Mapping'!$F:$F,'C17 C101 Summary'!$B27,'C101 Extract'!O:O)+SUMIF('C101 Mapping'!$F:$F,'C17 C101 Summary'!$C27,'C101 Extract'!O:O)*SUMIF('C101 Mapping'!$F:$F,'C17 C101 Summary'!$D27,'C101 Extract'!O:O)*SUMIF('C101 Mapping'!$F:$F,'C17 C101 Summary'!$E27,'C101 Extract'!O:O)</f>
        <v>5.652421198391</v>
      </c>
      <c r="N27" s="56">
        <f t="array" ref="N27">SUMIF('C101 Mapping'!$F:$F,'C17 C101 Summary'!$B27,'C101 Extract'!P:P)+SUMIF('C101 Mapping'!$F:$F,'C17 C101 Summary'!$C27,'C101 Extract'!P:P)*SUMIF('C101 Mapping'!$F:$F,'C17 C101 Summary'!$D27,'C101 Extract'!P:P)*SUMIF('C101 Mapping'!$F:$F,'C17 C101 Summary'!$E27,'C101 Extract'!P:P)</f>
        <v>1.9541746372070001</v>
      </c>
      <c r="O27" s="56">
        <f t="array" ref="O27">SUMIF('C101 Mapping'!$F:$F,'C17 C101 Summary'!$B27,'C101 Extract'!Q:Q)+SUMIF('C101 Mapping'!$F:$F,'C17 C101 Summary'!$C27,'C101 Extract'!Q:Q)*SUMIF('C101 Mapping'!$F:$F,'C17 C101 Summary'!$D27,'C101 Extract'!Q:Q)*SUMIF('C101 Mapping'!$F:$F,'C17 C101 Summary'!$E27,'C101 Extract'!Q:Q)</f>
        <v>0.33420895163000003</v>
      </c>
      <c r="P27" s="56">
        <f t="array" ref="P27">SUMIF('C101 Mapping'!$F:$F,'C17 C101 Summary'!$B27,'C101 Extract'!R:R)+SUMIF('C101 Mapping'!$F:$F,'C17 C101 Summary'!$C27,'C101 Extract'!R:R)*SUMIF('C101 Mapping'!$F:$F,'C17 C101 Summary'!$D27,'C101 Extract'!R:R)*SUMIF('C101 Mapping'!$F:$F,'C17 C101 Summary'!$E27,'C101 Extract'!R:R)</f>
        <v>0.88367907423800007</v>
      </c>
      <c r="Q27" s="56">
        <f t="array" ref="Q27">SUMIF('C101 Mapping'!$F:$F,'C17 C101 Summary'!$B27,'C101 Extract'!S:S)+SUMIF('C101 Mapping'!$F:$F,'C17 C101 Summary'!$C27,'C101 Extract'!S:S)*SUMIF('C101 Mapping'!$F:$F,'C17 C101 Summary'!$D27,'C101 Extract'!S:S)*SUMIF('C101 Mapping'!$F:$F,'C17 C101 Summary'!$E27,'C101 Extract'!S:S)</f>
        <v>1.9326817192100001</v>
      </c>
      <c r="R27" s="56">
        <f t="array" ref="R27">SUMIF('C101 Mapping'!$F:$F,'C17 C101 Summary'!$B27,'C101 Extract'!T:T)+SUMIF('C101 Mapping'!$F:$F,'C17 C101 Summary'!$C27,'C101 Extract'!T:T)*SUMIF('C101 Mapping'!$F:$F,'C17 C101 Summary'!$D27,'C101 Extract'!T:T)*SUMIF('C101 Mapping'!$F:$F,'C17 C101 Summary'!$E27,'C101 Extract'!T:T)</f>
        <v>2.5096369071610001</v>
      </c>
    </row>
    <row r="28" spans="1:18">
      <c r="A28" s="12" t="s">
        <v>26</v>
      </c>
      <c r="B28" s="28" t="s">
        <v>3</v>
      </c>
      <c r="C28" s="28"/>
      <c r="D28" s="28"/>
      <c r="E28" s="28"/>
      <c r="F28" s="56">
        <f t="array" ref="F28">SUMIF('C101 Mapping'!$F:$F,'C17 C101 Summary'!$B28,'C101 Extract'!H:H)+SUMIF('C101 Mapping'!$F:$F,'C17 C101 Summary'!$C28,'C101 Extract'!H:H)*SUMIF('C101 Mapping'!$F:$F,'C17 C101 Summary'!$D28,'C101 Extract'!H:H)*SUMIF('C101 Mapping'!$F:$F,'C17 C101 Summary'!$E28,'C101 Extract'!H:H)</f>
        <v>3.1680515322941405</v>
      </c>
      <c r="G28" s="56">
        <f t="array" ref="G28">SUMIF('C101 Mapping'!$F:$F,'C17 C101 Summary'!$B28,'C101 Extract'!I:I)+SUMIF('C101 Mapping'!$F:$F,'C17 C101 Summary'!$C28,'C101 Extract'!I:I)*SUMIF('C101 Mapping'!$F:$F,'C17 C101 Summary'!$D28,'C101 Extract'!I:I)*SUMIF('C101 Mapping'!$F:$F,'C17 C101 Summary'!$E28,'C101 Extract'!I:I)</f>
        <v>4.6395669334610385</v>
      </c>
      <c r="H28" s="56">
        <f t="array" ref="H28">SUMIF('C101 Mapping'!$F:$F,'C17 C101 Summary'!$B28,'C101 Extract'!J:J)+SUMIF('C101 Mapping'!$F:$F,'C17 C101 Summary'!$C28,'C101 Extract'!J:J)*SUMIF('C101 Mapping'!$F:$F,'C17 C101 Summary'!$D28,'C101 Extract'!J:J)*SUMIF('C101 Mapping'!$F:$F,'C17 C101 Summary'!$E28,'C101 Extract'!J:J)</f>
        <v>4.2422745091208949</v>
      </c>
      <c r="I28" s="56">
        <f t="array" ref="I28">SUMIF('C101 Mapping'!$F:$F,'C17 C101 Summary'!$B28,'C101 Extract'!K:K)+SUMIF('C101 Mapping'!$F:$F,'C17 C101 Summary'!$C28,'C101 Extract'!K:K)*SUMIF('C101 Mapping'!$F:$F,'C17 C101 Summary'!$D28,'C101 Extract'!K:K)*SUMIF('C101 Mapping'!$F:$F,'C17 C101 Summary'!$E28,'C101 Extract'!K:K)</f>
        <v>3.3470382994749999</v>
      </c>
      <c r="J28" s="56">
        <f t="array" ref="J28">SUMIF('C101 Mapping'!$F:$F,'C17 C101 Summary'!$B28,'C101 Extract'!L:L)+SUMIF('C101 Mapping'!$F:$F,'C17 C101 Summary'!$C28,'C101 Extract'!L:L)*SUMIF('C101 Mapping'!$F:$F,'C17 C101 Summary'!$D28,'C101 Extract'!L:L)*SUMIF('C101 Mapping'!$F:$F,'C17 C101 Summary'!$E28,'C101 Extract'!L:L)</f>
        <v>5.5788477302650001</v>
      </c>
      <c r="K28" s="56">
        <f t="array" ref="K28">SUMIF('C101 Mapping'!$F:$F,'C17 C101 Summary'!$B28,'C101 Extract'!M:M)+SUMIF('C101 Mapping'!$F:$F,'C17 C101 Summary'!$C28,'C101 Extract'!M:M)*SUMIF('C101 Mapping'!$F:$F,'C17 C101 Summary'!$D28,'C101 Extract'!M:M)*SUMIF('C101 Mapping'!$F:$F,'C17 C101 Summary'!$E28,'C101 Extract'!M:M)</f>
        <v>2.0061960692020002</v>
      </c>
      <c r="L28" s="56">
        <f t="array" ref="L28">SUMIF('C101 Mapping'!$F:$F,'C17 C101 Summary'!$B28,'C101 Extract'!N:N)+SUMIF('C101 Mapping'!$F:$F,'C17 C101 Summary'!$C28,'C101 Extract'!N:N)*SUMIF('C101 Mapping'!$F:$F,'C17 C101 Summary'!$D28,'C101 Extract'!N:N)*SUMIF('C101 Mapping'!$F:$F,'C17 C101 Summary'!$E28,'C101 Extract'!N:N)</f>
        <v>5.1480198643489992</v>
      </c>
      <c r="M28" s="56">
        <f t="array" ref="M28">SUMIF('C101 Mapping'!$F:$F,'C17 C101 Summary'!$B28,'C101 Extract'!O:O)+SUMIF('C101 Mapping'!$F:$F,'C17 C101 Summary'!$C28,'C101 Extract'!O:O)*SUMIF('C101 Mapping'!$F:$F,'C17 C101 Summary'!$D28,'C101 Extract'!O:O)*SUMIF('C101 Mapping'!$F:$F,'C17 C101 Summary'!$E28,'C101 Extract'!O:O)</f>
        <v>5.5202608527319992</v>
      </c>
      <c r="N28" s="56">
        <f t="array" ref="N28">SUMIF('C101 Mapping'!$F:$F,'C17 C101 Summary'!$B28,'C101 Extract'!P:P)+SUMIF('C101 Mapping'!$F:$F,'C17 C101 Summary'!$C28,'C101 Extract'!P:P)*SUMIF('C101 Mapping'!$F:$F,'C17 C101 Summary'!$D28,'C101 Extract'!P:P)*SUMIF('C101 Mapping'!$F:$F,'C17 C101 Summary'!$E28,'C101 Extract'!P:P)</f>
        <v>5.522713700742</v>
      </c>
      <c r="O28" s="56">
        <f t="array" ref="O28">SUMIF('C101 Mapping'!$F:$F,'C17 C101 Summary'!$B28,'C101 Extract'!Q:Q)+SUMIF('C101 Mapping'!$F:$F,'C17 C101 Summary'!$C28,'C101 Extract'!Q:Q)*SUMIF('C101 Mapping'!$F:$F,'C17 C101 Summary'!$D28,'C101 Extract'!Q:Q)*SUMIF('C101 Mapping'!$F:$F,'C17 C101 Summary'!$E28,'C101 Extract'!Q:Q)</f>
        <v>3.1589035535320003</v>
      </c>
      <c r="P28" s="56">
        <f t="array" ref="P28">SUMIF('C101 Mapping'!$F:$F,'C17 C101 Summary'!$B28,'C101 Extract'!R:R)+SUMIF('C101 Mapping'!$F:$F,'C17 C101 Summary'!$C28,'C101 Extract'!R:R)*SUMIF('C101 Mapping'!$F:$F,'C17 C101 Summary'!$D28,'C101 Extract'!R:R)*SUMIF('C101 Mapping'!$F:$F,'C17 C101 Summary'!$E28,'C101 Extract'!R:R)</f>
        <v>5.4209117343140001</v>
      </c>
      <c r="Q28" s="56">
        <f t="array" ref="Q28">SUMIF('C101 Mapping'!$F:$F,'C17 C101 Summary'!$B28,'C101 Extract'!S:S)+SUMIF('C101 Mapping'!$F:$F,'C17 C101 Summary'!$C28,'C101 Extract'!S:S)*SUMIF('C101 Mapping'!$F:$F,'C17 C101 Summary'!$D28,'C101 Extract'!S:S)*SUMIF('C101 Mapping'!$F:$F,'C17 C101 Summary'!$E28,'C101 Extract'!S:S)</f>
        <v>8.1091571920070002</v>
      </c>
      <c r="R28" s="56">
        <f t="array" ref="R28">SUMIF('C101 Mapping'!$F:$F,'C17 C101 Summary'!$B28,'C101 Extract'!T:T)+SUMIF('C101 Mapping'!$F:$F,'C17 C101 Summary'!$C28,'C101 Extract'!T:T)*SUMIF('C101 Mapping'!$F:$F,'C17 C101 Summary'!$D28,'C101 Extract'!T:T)*SUMIF('C101 Mapping'!$F:$F,'C17 C101 Summary'!$E28,'C101 Extract'!T:T)</f>
        <v>5.3624601725010006</v>
      </c>
    </row>
  </sheetData>
  <mergeCells count="2">
    <mergeCell ref="A5:Q5"/>
    <mergeCell ref="A21:R21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theme="0" tint="-0.249977111117893"/>
  </sheetPr>
  <dimension ref="B1:H15000"/>
  <sheetViews>
    <sheetView showGridLines="0" zoomScale="85" zoomScaleNormal="85" workbookViewId="0">
      <pane ySplit="4" topLeftCell="A5" activePane="bottomLeft" state="frozen"/>
      <selection activeCell="E29" sqref="E29"/>
      <selection pane="bottomLeft" activeCell="G33" sqref="G33"/>
    </sheetView>
  </sheetViews>
  <sheetFormatPr defaultRowHeight="12.75"/>
  <cols>
    <col min="1" max="1" width="2.85546875" style="7" customWidth="1"/>
    <col min="2" max="2" width="17" style="175" customWidth="1"/>
    <col min="3" max="4" width="14.28515625" style="175" customWidth="1"/>
    <col min="5" max="7" width="14.28515625" style="159" customWidth="1"/>
    <col min="8" max="8" width="14.28515625" style="160" customWidth="1"/>
    <col min="9" max="9" width="2.85546875" style="7" customWidth="1"/>
    <col min="10" max="16384" width="9.140625" style="7"/>
  </cols>
  <sheetData>
    <row r="1" spans="2:8" customFormat="1" ht="15" customHeight="1">
      <c r="B1" s="158"/>
      <c r="C1" s="158"/>
      <c r="D1" s="158"/>
      <c r="E1" s="158"/>
      <c r="F1" s="158"/>
      <c r="G1" s="158"/>
      <c r="H1" s="158"/>
    </row>
    <row r="2" spans="2:8" customFormat="1" ht="25.5">
      <c r="B2" s="184" t="s">
        <v>244</v>
      </c>
      <c r="C2" s="184"/>
      <c r="D2" s="184"/>
      <c r="E2" s="184"/>
      <c r="F2" s="184"/>
      <c r="G2" s="184"/>
      <c r="H2" s="184"/>
    </row>
    <row r="3" spans="2:8" customFormat="1" ht="15" customHeight="1">
      <c r="B3" s="158"/>
      <c r="C3" s="158"/>
      <c r="D3" s="158"/>
      <c r="E3" s="158"/>
      <c r="F3" s="158"/>
      <c r="G3" s="158"/>
      <c r="H3" s="158"/>
    </row>
    <row r="4" spans="2:8" customFormat="1" ht="25.5">
      <c r="B4" s="161" t="s">
        <v>242</v>
      </c>
      <c r="C4" s="161" t="s">
        <v>165</v>
      </c>
      <c r="D4" s="161" t="s">
        <v>243</v>
      </c>
      <c r="E4" s="161" t="s">
        <v>183</v>
      </c>
      <c r="F4" s="161" t="s">
        <v>319</v>
      </c>
      <c r="G4" s="161" t="s">
        <v>320</v>
      </c>
      <c r="H4" s="161" t="s">
        <v>182</v>
      </c>
    </row>
    <row r="5" spans="2:8" customFormat="1">
      <c r="B5" s="185" t="str">
        <f>IF(OR('RRP data input'!B6="",'RRP data input'!B6=0),"",'RRP data input'!B6)</f>
        <v/>
      </c>
      <c r="C5" s="185" t="str">
        <f>IF(OR('RRP data input'!C6="",'RRP data input'!C6=0),"",'RRP data input'!C6)</f>
        <v/>
      </c>
      <c r="D5" s="185" t="str">
        <f>IF(OR('RRP data input'!D6="",'RRP data input'!D6=0),"",'RRP data input'!D6)</f>
        <v/>
      </c>
      <c r="E5" s="174" t="str">
        <f>IFERROR(VLOOKUP(C5,Mappings!$B$13:$E$31,4,FALSE),"")</f>
        <v/>
      </c>
      <c r="F5" s="219">
        <f>SUM('RRP data input'!E6:L6)</f>
        <v>0</v>
      </c>
      <c r="G5" s="219">
        <f>SUM('RRP data input'!E6:P6)</f>
        <v>0</v>
      </c>
      <c r="H5" s="143" t="str">
        <f t="shared" ref="H5:H7" si="0">IF(OR(C5="LVSSA",C5="LVSSB",C5="LVAL"),"LV",C5)</f>
        <v/>
      </c>
    </row>
    <row r="6" spans="2:8" customFormat="1">
      <c r="B6" s="185" t="str">
        <f>IF(OR('RRP data input'!B7="",'RRP data input'!B7=0),"",'RRP data input'!B7)</f>
        <v/>
      </c>
      <c r="C6" s="174" t="str">
        <f>IF('RRP data input'!C7=0,"",'RRP data input'!C7)</f>
        <v/>
      </c>
      <c r="D6" s="174" t="str">
        <f>IF('RRP data input'!D7=0,"",'RRP data input'!D7)</f>
        <v/>
      </c>
      <c r="E6" s="174" t="str">
        <f>IFERROR(VLOOKUP(C6,Mappings!$B$13:$E$31,4,FALSE),"")</f>
        <v/>
      </c>
      <c r="F6" s="219">
        <f>SUM('RRP data input'!E7:L7)</f>
        <v>0</v>
      </c>
      <c r="G6" s="219">
        <f>SUM('RRP data input'!E7:P7)</f>
        <v>0</v>
      </c>
      <c r="H6" s="143" t="str">
        <f t="shared" si="0"/>
        <v/>
      </c>
    </row>
    <row r="7" spans="2:8" customFormat="1">
      <c r="B7" s="185" t="str">
        <f>IF(OR('RRP data input'!B8="",'RRP data input'!B8=0),"",'RRP data input'!B8)</f>
        <v/>
      </c>
      <c r="C7" s="174" t="str">
        <f>IF('RRP data input'!C8=0,"",'RRP data input'!C8)</f>
        <v/>
      </c>
      <c r="D7" s="174" t="str">
        <f>IF('RRP data input'!D8=0,"",'RRP data input'!D8)</f>
        <v/>
      </c>
      <c r="E7" s="174" t="str">
        <f>IFERROR(VLOOKUP(C7,Mappings!$B$13:$E$31,4,FALSE),"")</f>
        <v/>
      </c>
      <c r="F7" s="219">
        <f>SUM('RRP data input'!E8:L8)</f>
        <v>0</v>
      </c>
      <c r="G7" s="219">
        <f>SUM('RRP data input'!E8:P8)</f>
        <v>0</v>
      </c>
      <c r="H7" s="143" t="str">
        <f t="shared" si="0"/>
        <v/>
      </c>
    </row>
    <row r="8" spans="2:8" customFormat="1">
      <c r="B8" s="185" t="str">
        <f>IF(OR('RRP data input'!B9="",'RRP data input'!B9=0),"",'RRP data input'!B9)</f>
        <v/>
      </c>
      <c r="C8" s="174" t="str">
        <f>IF('RRP data input'!C9=0,"",'RRP data input'!C9)</f>
        <v/>
      </c>
      <c r="D8" s="174" t="str">
        <f>IF('RRP data input'!D9=0,"",'RRP data input'!D9)</f>
        <v/>
      </c>
      <c r="E8" s="174" t="str">
        <f>IFERROR(VLOOKUP(C8,Mappings!$B$13:$E$31,4,FALSE),"")</f>
        <v/>
      </c>
      <c r="F8" s="219">
        <f>SUM('RRP data input'!E9:L9)</f>
        <v>0</v>
      </c>
      <c r="G8" s="219">
        <f>SUM('RRP data input'!E9:P9)</f>
        <v>0</v>
      </c>
      <c r="H8" s="143" t="str">
        <f>IF(OR(C8="LVSSA",C8="LVSSB",C8="LVAL"),"LV",C8)</f>
        <v/>
      </c>
    </row>
    <row r="9" spans="2:8" customFormat="1">
      <c r="B9" s="185" t="str">
        <f>IF(OR('RRP data input'!B10="",'RRP data input'!B10=0),"",'RRP data input'!B10)</f>
        <v/>
      </c>
      <c r="C9" s="174" t="str">
        <f>IF('RRP data input'!C10=0,"",'RRP data input'!C10)</f>
        <v/>
      </c>
      <c r="D9" s="174" t="str">
        <f>IF('RRP data input'!D10=0,"",'RRP data input'!D10)</f>
        <v/>
      </c>
      <c r="E9" s="174" t="str">
        <f>IFERROR(VLOOKUP(C9,Mappings!$B$13:$E$31,4,FALSE),"")</f>
        <v/>
      </c>
      <c r="F9" s="219">
        <f>SUM('RRP data input'!E10:L10)</f>
        <v>0</v>
      </c>
      <c r="G9" s="219">
        <f>SUM('RRP data input'!E10:P10)</f>
        <v>0</v>
      </c>
      <c r="H9" s="143" t="str">
        <f t="shared" ref="H9:H72" si="1">IF(OR(C9="LVSSA",C9="LVSSB",C9="LVAL"),"LV",C9)</f>
        <v/>
      </c>
    </row>
    <row r="10" spans="2:8" customFormat="1">
      <c r="B10" s="185" t="str">
        <f>IF(OR('RRP data input'!B11="",'RRP data input'!B11=0),"",'RRP data input'!B11)</f>
        <v/>
      </c>
      <c r="C10" s="174" t="str">
        <f>IF('RRP data input'!C11=0,"",'RRP data input'!C11)</f>
        <v/>
      </c>
      <c r="D10" s="174" t="str">
        <f>IF('RRP data input'!D11=0,"",'RRP data input'!D11)</f>
        <v/>
      </c>
      <c r="E10" s="174" t="str">
        <f>IFERROR(VLOOKUP(C10,Mappings!$B$13:$E$31,4,FALSE),"")</f>
        <v/>
      </c>
      <c r="F10" s="219">
        <f>SUM('RRP data input'!E11:L11)</f>
        <v>0</v>
      </c>
      <c r="G10" s="219">
        <f>SUM('RRP data input'!E11:P11)</f>
        <v>0</v>
      </c>
      <c r="H10" s="143" t="str">
        <f t="shared" si="1"/>
        <v/>
      </c>
    </row>
    <row r="11" spans="2:8" customFormat="1">
      <c r="B11" s="185" t="str">
        <f>IF(OR('RRP data input'!B12="",'RRP data input'!B12=0),"",'RRP data input'!B12)</f>
        <v/>
      </c>
      <c r="C11" s="174" t="str">
        <f>IF('RRP data input'!C12=0,"",'RRP data input'!C12)</f>
        <v/>
      </c>
      <c r="D11" s="174" t="str">
        <f>IF('RRP data input'!D12=0,"",'RRP data input'!D12)</f>
        <v/>
      </c>
      <c r="E11" s="174" t="str">
        <f>IFERROR(VLOOKUP(C11,Mappings!$B$13:$E$31,4,FALSE),"")</f>
        <v/>
      </c>
      <c r="F11" s="219">
        <f>SUM('RRP data input'!E12:L12)</f>
        <v>0</v>
      </c>
      <c r="G11" s="219">
        <f>SUM('RRP data input'!E12:P12)</f>
        <v>0</v>
      </c>
      <c r="H11" s="143" t="str">
        <f t="shared" si="1"/>
        <v/>
      </c>
    </row>
    <row r="12" spans="2:8" customFormat="1">
      <c r="B12" s="185" t="str">
        <f>IF(OR('RRP data input'!B13="",'RRP data input'!B13=0),"",'RRP data input'!B13)</f>
        <v/>
      </c>
      <c r="C12" s="174" t="str">
        <f>IF('RRP data input'!C13=0,"",'RRP data input'!C13)</f>
        <v/>
      </c>
      <c r="D12" s="174" t="str">
        <f>IF('RRP data input'!D13=0,"",'RRP data input'!D13)</f>
        <v/>
      </c>
      <c r="E12" s="174" t="str">
        <f>IFERROR(VLOOKUP(C12,Mappings!$B$13:$E$31,4,FALSE),"")</f>
        <v/>
      </c>
      <c r="F12" s="219">
        <f>SUM('RRP data input'!E13:L13)</f>
        <v>0</v>
      </c>
      <c r="G12" s="219">
        <f>SUM('RRP data input'!E13:P13)</f>
        <v>0</v>
      </c>
      <c r="H12" s="143" t="str">
        <f t="shared" si="1"/>
        <v/>
      </c>
    </row>
    <row r="13" spans="2:8" customFormat="1">
      <c r="B13" s="185" t="str">
        <f>IF(OR('RRP data input'!B14="",'RRP data input'!B14=0),"",'RRP data input'!B14)</f>
        <v/>
      </c>
      <c r="C13" s="174" t="str">
        <f>IF('RRP data input'!C14=0,"",'RRP data input'!C14)</f>
        <v/>
      </c>
      <c r="D13" s="174" t="str">
        <f>IF('RRP data input'!D14=0,"",'RRP data input'!D14)</f>
        <v/>
      </c>
      <c r="E13" s="174" t="str">
        <f>IFERROR(VLOOKUP(C13,Mappings!$B$13:$E$31,4,FALSE),"")</f>
        <v/>
      </c>
      <c r="F13" s="219">
        <f>SUM('RRP data input'!E14:L14)</f>
        <v>0</v>
      </c>
      <c r="G13" s="219">
        <f>SUM('RRP data input'!E14:P14)</f>
        <v>0</v>
      </c>
      <c r="H13" s="143" t="str">
        <f t="shared" si="1"/>
        <v/>
      </c>
    </row>
    <row r="14" spans="2:8" customFormat="1">
      <c r="B14" s="185" t="str">
        <f>IF(OR('RRP data input'!B15="",'RRP data input'!B15=0),"",'RRP data input'!B15)</f>
        <v/>
      </c>
      <c r="C14" s="174" t="str">
        <f>IF('RRP data input'!C15=0,"",'RRP data input'!C15)</f>
        <v/>
      </c>
      <c r="D14" s="174" t="str">
        <f>IF('RRP data input'!D15=0,"",'RRP data input'!D15)</f>
        <v/>
      </c>
      <c r="E14" s="174" t="str">
        <f>IFERROR(VLOOKUP(C14,Mappings!$B$13:$E$31,4,FALSE),"")</f>
        <v/>
      </c>
      <c r="F14" s="219">
        <f>SUM('RRP data input'!E15:L15)</f>
        <v>0</v>
      </c>
      <c r="G14" s="219">
        <f>SUM('RRP data input'!E15:P15)</f>
        <v>0</v>
      </c>
      <c r="H14" s="143" t="str">
        <f t="shared" si="1"/>
        <v/>
      </c>
    </row>
    <row r="15" spans="2:8" customFormat="1">
      <c r="B15" s="185" t="str">
        <f>IF(OR('RRP data input'!B16="",'RRP data input'!B16=0),"",'RRP data input'!B16)</f>
        <v/>
      </c>
      <c r="C15" s="174" t="str">
        <f>IF('RRP data input'!C16=0,"",'RRP data input'!C16)</f>
        <v/>
      </c>
      <c r="D15" s="174" t="str">
        <f>IF('RRP data input'!D16=0,"",'RRP data input'!D16)</f>
        <v/>
      </c>
      <c r="E15" s="174" t="str">
        <f>IFERROR(VLOOKUP(C15,Mappings!$B$13:$E$31,4,FALSE),"")</f>
        <v/>
      </c>
      <c r="F15" s="219">
        <f>SUM('RRP data input'!E16:L16)</f>
        <v>0</v>
      </c>
      <c r="G15" s="219">
        <f>SUM('RRP data input'!E16:P16)</f>
        <v>0</v>
      </c>
      <c r="H15" s="143" t="str">
        <f t="shared" si="1"/>
        <v/>
      </c>
    </row>
    <row r="16" spans="2:8" customFormat="1">
      <c r="B16" s="185" t="str">
        <f>IF(OR('RRP data input'!B17="",'RRP data input'!B17=0),"",'RRP data input'!B17)</f>
        <v/>
      </c>
      <c r="C16" s="174" t="str">
        <f>IF('RRP data input'!C17=0,"",'RRP data input'!C17)</f>
        <v/>
      </c>
      <c r="D16" s="174" t="str">
        <f>IF('RRP data input'!D17=0,"",'RRP data input'!D17)</f>
        <v/>
      </c>
      <c r="E16" s="174" t="str">
        <f>IFERROR(VLOOKUP(C16,Mappings!$B$13:$E$31,4,FALSE),"")</f>
        <v/>
      </c>
      <c r="F16" s="219">
        <f>SUM('RRP data input'!E17:L17)</f>
        <v>0</v>
      </c>
      <c r="G16" s="219">
        <f>SUM('RRP data input'!E17:P17)</f>
        <v>0</v>
      </c>
      <c r="H16" s="143" t="str">
        <f t="shared" si="1"/>
        <v/>
      </c>
    </row>
    <row r="17" spans="2:8" customFormat="1">
      <c r="B17" s="185" t="str">
        <f>IF(OR('RRP data input'!B18="",'RRP data input'!B18=0),"",'RRP data input'!B18)</f>
        <v/>
      </c>
      <c r="C17" s="174" t="str">
        <f>IF('RRP data input'!C18=0,"",'RRP data input'!C18)</f>
        <v/>
      </c>
      <c r="D17" s="174" t="str">
        <f>IF('RRP data input'!D18=0,"",'RRP data input'!D18)</f>
        <v/>
      </c>
      <c r="E17" s="174" t="str">
        <f>IFERROR(VLOOKUP(C17,Mappings!$B$13:$E$31,4,FALSE),"")</f>
        <v/>
      </c>
      <c r="F17" s="219">
        <f>SUM('RRP data input'!E18:L18)</f>
        <v>0</v>
      </c>
      <c r="G17" s="219">
        <f>SUM('RRP data input'!E18:P18)</f>
        <v>0</v>
      </c>
      <c r="H17" s="143" t="str">
        <f t="shared" si="1"/>
        <v/>
      </c>
    </row>
    <row r="18" spans="2:8" customFormat="1">
      <c r="B18" s="185" t="str">
        <f>IF(OR('RRP data input'!B19="",'RRP data input'!B19=0),"",'RRP data input'!B19)</f>
        <v/>
      </c>
      <c r="C18" s="174" t="str">
        <f>IF('RRP data input'!C19=0,"",'RRP data input'!C19)</f>
        <v/>
      </c>
      <c r="D18" s="174" t="str">
        <f>IF('RRP data input'!D19=0,"",'RRP data input'!D19)</f>
        <v/>
      </c>
      <c r="E18" s="174" t="str">
        <f>IFERROR(VLOOKUP(C18,Mappings!$B$13:$E$31,4,FALSE),"")</f>
        <v/>
      </c>
      <c r="F18" s="219">
        <f>SUM('RRP data input'!E19:L19)</f>
        <v>0</v>
      </c>
      <c r="G18" s="219">
        <f>SUM('RRP data input'!E19:P19)</f>
        <v>0</v>
      </c>
      <c r="H18" s="143" t="str">
        <f t="shared" si="1"/>
        <v/>
      </c>
    </row>
    <row r="19" spans="2:8" customFormat="1">
      <c r="B19" s="185" t="str">
        <f>IF(OR('RRP data input'!B20="",'RRP data input'!B20=0),"",'RRP data input'!B20)</f>
        <v/>
      </c>
      <c r="C19" s="174" t="str">
        <f>IF('RRP data input'!C20=0,"",'RRP data input'!C20)</f>
        <v/>
      </c>
      <c r="D19" s="174" t="str">
        <f>IF('RRP data input'!D20=0,"",'RRP data input'!D20)</f>
        <v/>
      </c>
      <c r="E19" s="174" t="str">
        <f>IFERROR(VLOOKUP(C19,Mappings!$B$13:$E$31,4,FALSE),"")</f>
        <v/>
      </c>
      <c r="F19" s="219">
        <f>SUM('RRP data input'!E20:L20)</f>
        <v>0</v>
      </c>
      <c r="G19" s="219">
        <f>SUM('RRP data input'!E20:P20)</f>
        <v>0</v>
      </c>
      <c r="H19" s="143" t="str">
        <f t="shared" si="1"/>
        <v/>
      </c>
    </row>
    <row r="20" spans="2:8" customFormat="1">
      <c r="B20" s="185" t="str">
        <f>IF(OR('RRP data input'!B21="",'RRP data input'!B21=0),"",'RRP data input'!B21)</f>
        <v/>
      </c>
      <c r="C20" s="174" t="str">
        <f>IF('RRP data input'!C21=0,"",'RRP data input'!C21)</f>
        <v/>
      </c>
      <c r="D20" s="174" t="str">
        <f>IF('RRP data input'!D21=0,"",'RRP data input'!D21)</f>
        <v/>
      </c>
      <c r="E20" s="174" t="str">
        <f>IFERROR(VLOOKUP(C20,Mappings!$B$13:$E$31,4,FALSE),"")</f>
        <v/>
      </c>
      <c r="F20" s="219">
        <f>SUM('RRP data input'!E21:L21)</f>
        <v>0</v>
      </c>
      <c r="G20" s="219">
        <f>SUM('RRP data input'!E21:P21)</f>
        <v>0</v>
      </c>
      <c r="H20" s="143" t="str">
        <f t="shared" si="1"/>
        <v/>
      </c>
    </row>
    <row r="21" spans="2:8" customFormat="1">
      <c r="B21" s="185" t="str">
        <f>IF(OR('RRP data input'!B22="",'RRP data input'!B22=0),"",'RRP data input'!B22)</f>
        <v/>
      </c>
      <c r="C21" s="174" t="str">
        <f>IF('RRP data input'!C22=0,"",'RRP data input'!C22)</f>
        <v/>
      </c>
      <c r="D21" s="174" t="str">
        <f>IF('RRP data input'!D22=0,"",'RRP data input'!D22)</f>
        <v/>
      </c>
      <c r="E21" s="174" t="str">
        <f>IFERROR(VLOOKUP(C21,Mappings!$B$13:$E$31,4,FALSE),"")</f>
        <v/>
      </c>
      <c r="F21" s="219">
        <f>SUM('RRP data input'!E22:L22)</f>
        <v>0</v>
      </c>
      <c r="G21" s="219">
        <f>SUM('RRP data input'!E22:P22)</f>
        <v>0</v>
      </c>
      <c r="H21" s="143" t="str">
        <f t="shared" si="1"/>
        <v/>
      </c>
    </row>
    <row r="22" spans="2:8" customFormat="1">
      <c r="B22" s="185" t="str">
        <f>IF(OR('RRP data input'!B23="",'RRP data input'!B23=0),"",'RRP data input'!B23)</f>
        <v/>
      </c>
      <c r="C22" s="174" t="str">
        <f>IF('RRP data input'!C23=0,"",'RRP data input'!C23)</f>
        <v/>
      </c>
      <c r="D22" s="174" t="str">
        <f>IF('RRP data input'!D23=0,"",'RRP data input'!D23)</f>
        <v/>
      </c>
      <c r="E22" s="174" t="str">
        <f>IFERROR(VLOOKUP(C22,Mappings!$B$13:$E$31,4,FALSE),"")</f>
        <v/>
      </c>
      <c r="F22" s="219">
        <f>SUM('RRP data input'!E23:L23)</f>
        <v>0</v>
      </c>
      <c r="G22" s="219">
        <f>SUM('RRP data input'!E23:P23)</f>
        <v>0</v>
      </c>
      <c r="H22" s="143" t="str">
        <f t="shared" si="1"/>
        <v/>
      </c>
    </row>
    <row r="23" spans="2:8" customFormat="1">
      <c r="B23" s="185" t="str">
        <f>IF(OR('RRP data input'!B24="",'RRP data input'!B24=0),"",'RRP data input'!B24)</f>
        <v/>
      </c>
      <c r="C23" s="174" t="str">
        <f>IF('RRP data input'!C24=0,"",'RRP data input'!C24)</f>
        <v/>
      </c>
      <c r="D23" s="174" t="str">
        <f>IF('RRP data input'!D24=0,"",'RRP data input'!D24)</f>
        <v/>
      </c>
      <c r="E23" s="174" t="str">
        <f>IFERROR(VLOOKUP(C23,Mappings!$B$13:$E$31,4,FALSE),"")</f>
        <v/>
      </c>
      <c r="F23" s="219">
        <f>SUM('RRP data input'!E24:L24)</f>
        <v>0</v>
      </c>
      <c r="G23" s="219">
        <f>SUM('RRP data input'!E24:P24)</f>
        <v>0</v>
      </c>
      <c r="H23" s="143" t="str">
        <f t="shared" si="1"/>
        <v/>
      </c>
    </row>
    <row r="24" spans="2:8" customFormat="1">
      <c r="B24" s="185" t="str">
        <f>IF(OR('RRP data input'!B25="",'RRP data input'!B25=0),"",'RRP data input'!B25)</f>
        <v/>
      </c>
      <c r="C24" s="174" t="str">
        <f>IF('RRP data input'!C25=0,"",'RRP data input'!C25)</f>
        <v/>
      </c>
      <c r="D24" s="174" t="str">
        <f>IF('RRP data input'!D25=0,"",'RRP data input'!D25)</f>
        <v/>
      </c>
      <c r="E24" s="174" t="str">
        <f>IFERROR(VLOOKUP(C24,Mappings!$B$13:$E$31,4,FALSE),"")</f>
        <v/>
      </c>
      <c r="F24" s="219">
        <f>SUM('RRP data input'!E25:L25)</f>
        <v>0</v>
      </c>
      <c r="G24" s="219">
        <f>SUM('RRP data input'!E25:P25)</f>
        <v>0</v>
      </c>
      <c r="H24" s="143" t="str">
        <f t="shared" si="1"/>
        <v/>
      </c>
    </row>
    <row r="25" spans="2:8" customFormat="1">
      <c r="B25" s="185" t="str">
        <f>IF(OR('RRP data input'!B26="",'RRP data input'!B26=0),"",'RRP data input'!B26)</f>
        <v/>
      </c>
      <c r="C25" s="174" t="str">
        <f>IF('RRP data input'!C26=0,"",'RRP data input'!C26)</f>
        <v/>
      </c>
      <c r="D25" s="174" t="str">
        <f>IF('RRP data input'!D26=0,"",'RRP data input'!D26)</f>
        <v/>
      </c>
      <c r="E25" s="174" t="str">
        <f>IFERROR(VLOOKUP(C25,Mappings!$B$13:$E$31,4,FALSE),"")</f>
        <v/>
      </c>
      <c r="F25" s="219">
        <f>SUM('RRP data input'!E26:L26)</f>
        <v>0</v>
      </c>
      <c r="G25" s="219">
        <f>SUM('RRP data input'!E26:P26)</f>
        <v>0</v>
      </c>
      <c r="H25" s="143" t="str">
        <f t="shared" si="1"/>
        <v/>
      </c>
    </row>
    <row r="26" spans="2:8" customFormat="1">
      <c r="B26" s="185" t="str">
        <f>IF(OR('RRP data input'!B27="",'RRP data input'!B27=0),"",'RRP data input'!B27)</f>
        <v/>
      </c>
      <c r="C26" s="174" t="str">
        <f>IF('RRP data input'!C27=0,"",'RRP data input'!C27)</f>
        <v/>
      </c>
      <c r="D26" s="174" t="str">
        <f>IF('RRP data input'!D27=0,"",'RRP data input'!D27)</f>
        <v/>
      </c>
      <c r="E26" s="174" t="str">
        <f>IFERROR(VLOOKUP(C26,Mappings!$B$13:$E$31,4,FALSE),"")</f>
        <v/>
      </c>
      <c r="F26" s="219">
        <f>SUM('RRP data input'!E27:L27)</f>
        <v>0</v>
      </c>
      <c r="G26" s="219">
        <f>SUM('RRP data input'!E27:P27)</f>
        <v>0</v>
      </c>
      <c r="H26" s="143" t="str">
        <f t="shared" si="1"/>
        <v/>
      </c>
    </row>
    <row r="27" spans="2:8" customFormat="1">
      <c r="B27" s="185" t="str">
        <f>IF(OR('RRP data input'!B28="",'RRP data input'!B28=0),"",'RRP data input'!B28)</f>
        <v/>
      </c>
      <c r="C27" s="174" t="str">
        <f>IF('RRP data input'!C28=0,"",'RRP data input'!C28)</f>
        <v/>
      </c>
      <c r="D27" s="174" t="str">
        <f>IF('RRP data input'!D28=0,"",'RRP data input'!D28)</f>
        <v/>
      </c>
      <c r="E27" s="174" t="str">
        <f>IFERROR(VLOOKUP(C27,Mappings!$B$13:$E$31,4,FALSE),"")</f>
        <v/>
      </c>
      <c r="F27" s="219">
        <f>SUM('RRP data input'!E28:L28)</f>
        <v>0</v>
      </c>
      <c r="G27" s="219">
        <f>SUM('RRP data input'!E28:P28)</f>
        <v>0</v>
      </c>
      <c r="H27" s="143" t="str">
        <f t="shared" si="1"/>
        <v/>
      </c>
    </row>
    <row r="28" spans="2:8" customFormat="1">
      <c r="B28" s="185" t="str">
        <f>IF(OR('RRP data input'!B29="",'RRP data input'!B29=0),"",'RRP data input'!B29)</f>
        <v/>
      </c>
      <c r="C28" s="174" t="str">
        <f>IF('RRP data input'!C29=0,"",'RRP data input'!C29)</f>
        <v/>
      </c>
      <c r="D28" s="174" t="str">
        <f>IF('RRP data input'!D29=0,"",'RRP data input'!D29)</f>
        <v/>
      </c>
      <c r="E28" s="174" t="str">
        <f>IFERROR(VLOOKUP(C28,Mappings!$B$13:$E$31,4,FALSE),"")</f>
        <v/>
      </c>
      <c r="F28" s="219">
        <f>SUM('RRP data input'!E29:L29)</f>
        <v>0</v>
      </c>
      <c r="G28" s="219">
        <f>SUM('RRP data input'!E29:P29)</f>
        <v>0</v>
      </c>
      <c r="H28" s="143" t="str">
        <f t="shared" si="1"/>
        <v/>
      </c>
    </row>
    <row r="29" spans="2:8" customFormat="1">
      <c r="B29" s="185" t="str">
        <f>IF(OR('RRP data input'!B30="",'RRP data input'!B30=0),"",'RRP data input'!B30)</f>
        <v/>
      </c>
      <c r="C29" s="174" t="str">
        <f>IF('RRP data input'!C30=0,"",'RRP data input'!C30)</f>
        <v/>
      </c>
      <c r="D29" s="174" t="str">
        <f>IF('RRP data input'!D30=0,"",'RRP data input'!D30)</f>
        <v/>
      </c>
      <c r="E29" s="174" t="str">
        <f>IFERROR(VLOOKUP(C29,Mappings!$B$13:$E$31,4,FALSE),"")</f>
        <v/>
      </c>
      <c r="F29" s="219">
        <f>SUM('RRP data input'!E30:L30)</f>
        <v>0</v>
      </c>
      <c r="G29" s="219">
        <f>SUM('RRP data input'!E30:P30)</f>
        <v>0</v>
      </c>
      <c r="H29" s="143" t="str">
        <f t="shared" si="1"/>
        <v/>
      </c>
    </row>
    <row r="30" spans="2:8" customFormat="1">
      <c r="B30" s="185" t="str">
        <f>IF(OR('RRP data input'!B31="",'RRP data input'!B31=0),"",'RRP data input'!B31)</f>
        <v/>
      </c>
      <c r="C30" s="174" t="str">
        <f>IF('RRP data input'!C31=0,"",'RRP data input'!C31)</f>
        <v/>
      </c>
      <c r="D30" s="174" t="str">
        <f>IF('RRP data input'!D31=0,"",'RRP data input'!D31)</f>
        <v/>
      </c>
      <c r="E30" s="174" t="str">
        <f>IFERROR(VLOOKUP(C30,Mappings!$B$13:$E$31,4,FALSE),"")</f>
        <v/>
      </c>
      <c r="F30" s="219">
        <f>SUM('RRP data input'!E31:L31)</f>
        <v>0</v>
      </c>
      <c r="G30" s="219">
        <f>SUM('RRP data input'!E31:P31)</f>
        <v>0</v>
      </c>
      <c r="H30" s="143" t="str">
        <f t="shared" si="1"/>
        <v/>
      </c>
    </row>
    <row r="31" spans="2:8" customFormat="1">
      <c r="B31" s="185" t="str">
        <f>IF(OR('RRP data input'!B32="",'RRP data input'!B32=0),"",'RRP data input'!B32)</f>
        <v/>
      </c>
      <c r="C31" s="174" t="str">
        <f>IF('RRP data input'!C32=0,"",'RRP data input'!C32)</f>
        <v/>
      </c>
      <c r="D31" s="174" t="str">
        <f>IF('RRP data input'!D32=0,"",'RRP data input'!D32)</f>
        <v/>
      </c>
      <c r="E31" s="174" t="str">
        <f>IFERROR(VLOOKUP(C31,Mappings!$B$13:$E$31,4,FALSE),"")</f>
        <v/>
      </c>
      <c r="F31" s="219">
        <f>SUM('RRP data input'!E32:L32)</f>
        <v>0</v>
      </c>
      <c r="G31" s="219">
        <f>SUM('RRP data input'!E32:P32)</f>
        <v>0</v>
      </c>
      <c r="H31" s="143" t="str">
        <f t="shared" si="1"/>
        <v/>
      </c>
    </row>
    <row r="32" spans="2:8" customFormat="1">
      <c r="B32" s="185" t="str">
        <f>IF(OR('RRP data input'!B33="",'RRP data input'!B33=0),"",'RRP data input'!B33)</f>
        <v/>
      </c>
      <c r="C32" s="174" t="str">
        <f>IF('RRP data input'!C33=0,"",'RRP data input'!C33)</f>
        <v/>
      </c>
      <c r="D32" s="174" t="str">
        <f>IF('RRP data input'!D33=0,"",'RRP data input'!D33)</f>
        <v/>
      </c>
      <c r="E32" s="174" t="str">
        <f>IFERROR(VLOOKUP(C32,Mappings!$B$13:$E$31,4,FALSE),"")</f>
        <v/>
      </c>
      <c r="F32" s="219">
        <f>SUM('RRP data input'!E33:L33)</f>
        <v>0</v>
      </c>
      <c r="G32" s="219">
        <f>SUM('RRP data input'!E33:P33)</f>
        <v>0</v>
      </c>
      <c r="H32" s="143" t="str">
        <f t="shared" si="1"/>
        <v/>
      </c>
    </row>
    <row r="33" spans="2:8" customFormat="1">
      <c r="B33" s="185" t="str">
        <f>IF(OR('RRP data input'!B34="",'RRP data input'!B34=0),"",'RRP data input'!B34)</f>
        <v/>
      </c>
      <c r="C33" s="174" t="str">
        <f>IF('RRP data input'!C34=0,"",'RRP data input'!C34)</f>
        <v/>
      </c>
      <c r="D33" s="174" t="str">
        <f>IF('RRP data input'!D34=0,"",'RRP data input'!D34)</f>
        <v/>
      </c>
      <c r="E33" s="174" t="str">
        <f>IFERROR(VLOOKUP(C33,Mappings!$B$13:$E$31,4,FALSE),"")</f>
        <v/>
      </c>
      <c r="F33" s="219">
        <f>SUM('RRP data input'!E34:L34)</f>
        <v>0</v>
      </c>
      <c r="G33" s="219">
        <f>SUM('RRP data input'!E34:P34)</f>
        <v>0</v>
      </c>
      <c r="H33" s="143" t="str">
        <f t="shared" si="1"/>
        <v/>
      </c>
    </row>
    <row r="34" spans="2:8" customFormat="1">
      <c r="B34" s="185" t="str">
        <f>IF(OR('RRP data input'!B35="",'RRP data input'!B35=0),"",'RRP data input'!B35)</f>
        <v/>
      </c>
      <c r="C34" s="174" t="str">
        <f>IF('RRP data input'!C35=0,"",'RRP data input'!C35)</f>
        <v/>
      </c>
      <c r="D34" s="174" t="str">
        <f>IF('RRP data input'!D35=0,"",'RRP data input'!D35)</f>
        <v/>
      </c>
      <c r="E34" s="174" t="str">
        <f>IFERROR(VLOOKUP(C34,Mappings!$B$13:$E$31,4,FALSE),"")</f>
        <v/>
      </c>
      <c r="F34" s="219">
        <f>SUM('RRP data input'!E35:L35)</f>
        <v>0</v>
      </c>
      <c r="G34" s="219">
        <f>SUM('RRP data input'!E35:P35)</f>
        <v>0</v>
      </c>
      <c r="H34" s="143" t="str">
        <f t="shared" si="1"/>
        <v/>
      </c>
    </row>
    <row r="35" spans="2:8" customFormat="1">
      <c r="B35" s="185" t="str">
        <f>IF(OR('RRP data input'!B36="",'RRP data input'!B36=0),"",'RRP data input'!B36)</f>
        <v/>
      </c>
      <c r="C35" s="174" t="str">
        <f>IF('RRP data input'!C36=0,"",'RRP data input'!C36)</f>
        <v/>
      </c>
      <c r="D35" s="174" t="str">
        <f>IF('RRP data input'!D36=0,"",'RRP data input'!D36)</f>
        <v/>
      </c>
      <c r="E35" s="174" t="str">
        <f>IFERROR(VLOOKUP(C35,Mappings!$B$13:$E$31,4,FALSE),"")</f>
        <v/>
      </c>
      <c r="F35" s="219">
        <f>SUM('RRP data input'!E36:L36)</f>
        <v>0</v>
      </c>
      <c r="G35" s="219">
        <f>SUM('RRP data input'!E36:P36)</f>
        <v>0</v>
      </c>
      <c r="H35" s="143" t="str">
        <f t="shared" si="1"/>
        <v/>
      </c>
    </row>
    <row r="36" spans="2:8" customFormat="1">
      <c r="B36" s="185" t="str">
        <f>IF(OR('RRP data input'!B37="",'RRP data input'!B37=0),"",'RRP data input'!B37)</f>
        <v/>
      </c>
      <c r="C36" s="174" t="str">
        <f>IF('RRP data input'!C37=0,"",'RRP data input'!C37)</f>
        <v/>
      </c>
      <c r="D36" s="174" t="str">
        <f>IF('RRP data input'!D37=0,"",'RRP data input'!D37)</f>
        <v/>
      </c>
      <c r="E36" s="174" t="str">
        <f>IFERROR(VLOOKUP(C36,Mappings!$B$13:$E$31,4,FALSE),"")</f>
        <v/>
      </c>
      <c r="F36" s="219">
        <f>SUM('RRP data input'!E37:L37)</f>
        <v>0</v>
      </c>
      <c r="G36" s="219">
        <f>SUM('RRP data input'!E37:P37)</f>
        <v>0</v>
      </c>
      <c r="H36" s="143" t="str">
        <f t="shared" si="1"/>
        <v/>
      </c>
    </row>
    <row r="37" spans="2:8" customFormat="1">
      <c r="B37" s="185" t="str">
        <f>IF(OR('RRP data input'!B38="",'RRP data input'!B38=0),"",'RRP data input'!B38)</f>
        <v/>
      </c>
      <c r="C37" s="174" t="str">
        <f>IF('RRP data input'!C38=0,"",'RRP data input'!C38)</f>
        <v/>
      </c>
      <c r="D37" s="174" t="str">
        <f>IF('RRP data input'!D38=0,"",'RRP data input'!D38)</f>
        <v/>
      </c>
      <c r="E37" s="174" t="str">
        <f>IFERROR(VLOOKUP(C37,Mappings!$B$13:$E$31,4,FALSE),"")</f>
        <v/>
      </c>
      <c r="F37" s="219">
        <f>SUM('RRP data input'!E38:L38)</f>
        <v>0</v>
      </c>
      <c r="G37" s="219">
        <f>SUM('RRP data input'!E38:P38)</f>
        <v>0</v>
      </c>
      <c r="H37" s="143" t="str">
        <f t="shared" si="1"/>
        <v/>
      </c>
    </row>
    <row r="38" spans="2:8" customFormat="1">
      <c r="B38" s="185" t="str">
        <f>IF(OR('RRP data input'!B39="",'RRP data input'!B39=0),"",'RRP data input'!B39)</f>
        <v/>
      </c>
      <c r="C38" s="174" t="str">
        <f>IF('RRP data input'!C39=0,"",'RRP data input'!C39)</f>
        <v/>
      </c>
      <c r="D38" s="174" t="str">
        <f>IF('RRP data input'!D39=0,"",'RRP data input'!D39)</f>
        <v/>
      </c>
      <c r="E38" s="174" t="str">
        <f>IFERROR(VLOOKUP(C38,Mappings!$B$13:$E$31,4,FALSE),"")</f>
        <v/>
      </c>
      <c r="F38" s="219">
        <f>SUM('RRP data input'!E39:L39)</f>
        <v>0</v>
      </c>
      <c r="G38" s="219">
        <f>SUM('RRP data input'!E39:P39)</f>
        <v>0</v>
      </c>
      <c r="H38" s="143" t="str">
        <f t="shared" si="1"/>
        <v/>
      </c>
    </row>
    <row r="39" spans="2:8" customFormat="1">
      <c r="B39" s="185" t="str">
        <f>IF(OR('RRP data input'!B40="",'RRP data input'!B40=0),"",'RRP data input'!B40)</f>
        <v/>
      </c>
      <c r="C39" s="174" t="str">
        <f>IF('RRP data input'!C40=0,"",'RRP data input'!C40)</f>
        <v/>
      </c>
      <c r="D39" s="174" t="str">
        <f>IF('RRP data input'!D40=0,"",'RRP data input'!D40)</f>
        <v/>
      </c>
      <c r="E39" s="174" t="str">
        <f>IFERROR(VLOOKUP(C39,Mappings!$B$13:$E$31,4,FALSE),"")</f>
        <v/>
      </c>
      <c r="F39" s="219">
        <f>SUM('RRP data input'!E40:L40)</f>
        <v>0</v>
      </c>
      <c r="G39" s="219">
        <f>SUM('RRP data input'!E40:P40)</f>
        <v>0</v>
      </c>
      <c r="H39" s="143" t="str">
        <f t="shared" si="1"/>
        <v/>
      </c>
    </row>
    <row r="40" spans="2:8" customFormat="1">
      <c r="B40" s="185" t="str">
        <f>IF(OR('RRP data input'!B41="",'RRP data input'!B41=0),"",'RRP data input'!B41)</f>
        <v/>
      </c>
      <c r="C40" s="174" t="str">
        <f>IF('RRP data input'!C41=0,"",'RRP data input'!C41)</f>
        <v/>
      </c>
      <c r="D40" s="174" t="str">
        <f>IF('RRP data input'!D41=0,"",'RRP data input'!D41)</f>
        <v/>
      </c>
      <c r="E40" s="174" t="str">
        <f>IFERROR(VLOOKUP(C40,Mappings!$B$13:$E$31,4,FALSE),"")</f>
        <v/>
      </c>
      <c r="F40" s="219">
        <f>SUM('RRP data input'!E41:L41)</f>
        <v>0</v>
      </c>
      <c r="G40" s="219">
        <f>SUM('RRP data input'!E41:P41)</f>
        <v>0</v>
      </c>
      <c r="H40" s="143" t="str">
        <f t="shared" si="1"/>
        <v/>
      </c>
    </row>
    <row r="41" spans="2:8" customFormat="1">
      <c r="B41" s="185" t="str">
        <f>IF(OR('RRP data input'!B42="",'RRP data input'!B42=0),"",'RRP data input'!B42)</f>
        <v/>
      </c>
      <c r="C41" s="174" t="str">
        <f>IF('RRP data input'!C42=0,"",'RRP data input'!C42)</f>
        <v/>
      </c>
      <c r="D41" s="174" t="str">
        <f>IF('RRP data input'!D42=0,"",'RRP data input'!D42)</f>
        <v/>
      </c>
      <c r="E41" s="174" t="str">
        <f>IFERROR(VLOOKUP(C41,Mappings!$B$13:$E$31,4,FALSE),"")</f>
        <v/>
      </c>
      <c r="F41" s="219">
        <f>SUM('RRP data input'!E42:L42)</f>
        <v>0</v>
      </c>
      <c r="G41" s="219">
        <f>SUM('RRP data input'!E42:P42)</f>
        <v>0</v>
      </c>
      <c r="H41" s="143" t="str">
        <f t="shared" si="1"/>
        <v/>
      </c>
    </row>
    <row r="42" spans="2:8" customFormat="1">
      <c r="B42" s="185" t="str">
        <f>IF(OR('RRP data input'!B43="",'RRP data input'!B43=0),"",'RRP data input'!B43)</f>
        <v/>
      </c>
      <c r="C42" s="174" t="str">
        <f>IF('RRP data input'!C43=0,"",'RRP data input'!C43)</f>
        <v/>
      </c>
      <c r="D42" s="174" t="str">
        <f>IF('RRP data input'!D43=0,"",'RRP data input'!D43)</f>
        <v/>
      </c>
      <c r="E42" s="174" t="str">
        <f>IFERROR(VLOOKUP(C42,Mappings!$B$13:$E$31,4,FALSE),"")</f>
        <v/>
      </c>
      <c r="F42" s="219">
        <f>SUM('RRP data input'!E43:L43)</f>
        <v>0</v>
      </c>
      <c r="G42" s="219">
        <f>SUM('RRP data input'!E43:P43)</f>
        <v>0</v>
      </c>
      <c r="H42" s="143" t="str">
        <f t="shared" si="1"/>
        <v/>
      </c>
    </row>
    <row r="43" spans="2:8" customFormat="1">
      <c r="B43" s="185" t="str">
        <f>IF(OR('RRP data input'!B44="",'RRP data input'!B44=0),"",'RRP data input'!B44)</f>
        <v/>
      </c>
      <c r="C43" s="174" t="str">
        <f>IF('RRP data input'!C44=0,"",'RRP data input'!C44)</f>
        <v/>
      </c>
      <c r="D43" s="174" t="str">
        <f>IF('RRP data input'!D44=0,"",'RRP data input'!D44)</f>
        <v/>
      </c>
      <c r="E43" s="174" t="str">
        <f>IFERROR(VLOOKUP(C43,Mappings!$B$13:$E$31,4,FALSE),"")</f>
        <v/>
      </c>
      <c r="F43" s="219">
        <f>SUM('RRP data input'!E44:L44)</f>
        <v>0</v>
      </c>
      <c r="G43" s="219">
        <f>SUM('RRP data input'!E44:P44)</f>
        <v>0</v>
      </c>
      <c r="H43" s="143" t="str">
        <f t="shared" si="1"/>
        <v/>
      </c>
    </row>
    <row r="44" spans="2:8" customFormat="1">
      <c r="B44" s="185" t="str">
        <f>IF(OR('RRP data input'!B45="",'RRP data input'!B45=0),"",'RRP data input'!B45)</f>
        <v/>
      </c>
      <c r="C44" s="174" t="str">
        <f>IF('RRP data input'!C45=0,"",'RRP data input'!C45)</f>
        <v/>
      </c>
      <c r="D44" s="174" t="str">
        <f>IF('RRP data input'!D45=0,"",'RRP data input'!D45)</f>
        <v/>
      </c>
      <c r="E44" s="174" t="str">
        <f>IFERROR(VLOOKUP(C44,Mappings!$B$13:$E$31,4,FALSE),"")</f>
        <v/>
      </c>
      <c r="F44" s="219">
        <f>SUM('RRP data input'!E45:L45)</f>
        <v>0</v>
      </c>
      <c r="G44" s="219">
        <f>SUM('RRP data input'!E45:P45)</f>
        <v>0</v>
      </c>
      <c r="H44" s="143" t="str">
        <f t="shared" si="1"/>
        <v/>
      </c>
    </row>
    <row r="45" spans="2:8" customFormat="1">
      <c r="B45" s="185" t="str">
        <f>IF(OR('RRP data input'!B46="",'RRP data input'!B46=0),"",'RRP data input'!B46)</f>
        <v/>
      </c>
      <c r="C45" s="174" t="str">
        <f>IF('RRP data input'!C46=0,"",'RRP data input'!C46)</f>
        <v/>
      </c>
      <c r="D45" s="174" t="str">
        <f>IF('RRP data input'!D46=0,"",'RRP data input'!D46)</f>
        <v/>
      </c>
      <c r="E45" s="174" t="str">
        <f>IFERROR(VLOOKUP(C45,Mappings!$B$13:$E$31,4,FALSE),"")</f>
        <v/>
      </c>
      <c r="F45" s="219">
        <f>SUM('RRP data input'!E46:L46)</f>
        <v>0</v>
      </c>
      <c r="G45" s="219">
        <f>SUM('RRP data input'!E46:P46)</f>
        <v>0</v>
      </c>
      <c r="H45" s="143" t="str">
        <f t="shared" si="1"/>
        <v/>
      </c>
    </row>
    <row r="46" spans="2:8" customFormat="1">
      <c r="B46" s="185" t="str">
        <f>IF(OR('RRP data input'!B47="",'RRP data input'!B47=0),"",'RRP data input'!B47)</f>
        <v/>
      </c>
      <c r="C46" s="174" t="str">
        <f>IF('RRP data input'!C47=0,"",'RRP data input'!C47)</f>
        <v/>
      </c>
      <c r="D46" s="174" t="str">
        <f>IF('RRP data input'!D47=0,"",'RRP data input'!D47)</f>
        <v/>
      </c>
      <c r="E46" s="174" t="str">
        <f>IFERROR(VLOOKUP(C46,Mappings!$B$13:$E$31,4,FALSE),"")</f>
        <v/>
      </c>
      <c r="F46" s="219">
        <f>SUM('RRP data input'!E47:L47)</f>
        <v>0</v>
      </c>
      <c r="G46" s="219">
        <f>SUM('RRP data input'!E47:P47)</f>
        <v>0</v>
      </c>
      <c r="H46" s="143" t="str">
        <f t="shared" si="1"/>
        <v/>
      </c>
    </row>
    <row r="47" spans="2:8" customFormat="1">
      <c r="B47" s="185" t="str">
        <f>IF(OR('RRP data input'!B48="",'RRP data input'!B48=0),"",'RRP data input'!B48)</f>
        <v/>
      </c>
      <c r="C47" s="174" t="str">
        <f>IF('RRP data input'!C48=0,"",'RRP data input'!C48)</f>
        <v/>
      </c>
      <c r="D47" s="174" t="str">
        <f>IF('RRP data input'!D48=0,"",'RRP data input'!D48)</f>
        <v/>
      </c>
      <c r="E47" s="174" t="str">
        <f>IFERROR(VLOOKUP(C47,Mappings!$B$13:$E$31,4,FALSE),"")</f>
        <v/>
      </c>
      <c r="F47" s="219">
        <f>SUM('RRP data input'!E48:L48)</f>
        <v>0</v>
      </c>
      <c r="G47" s="219">
        <f>SUM('RRP data input'!E48:P48)</f>
        <v>0</v>
      </c>
      <c r="H47" s="143" t="str">
        <f t="shared" si="1"/>
        <v/>
      </c>
    </row>
    <row r="48" spans="2:8" customFormat="1">
      <c r="B48" s="185" t="str">
        <f>IF(OR('RRP data input'!B49="",'RRP data input'!B49=0),"",'RRP data input'!B49)</f>
        <v/>
      </c>
      <c r="C48" s="174" t="str">
        <f>IF('RRP data input'!C49=0,"",'RRP data input'!C49)</f>
        <v/>
      </c>
      <c r="D48" s="174" t="str">
        <f>IF('RRP data input'!D49=0,"",'RRP data input'!D49)</f>
        <v/>
      </c>
      <c r="E48" s="174" t="str">
        <f>IFERROR(VLOOKUP(C48,Mappings!$B$13:$E$31,4,FALSE),"")</f>
        <v/>
      </c>
      <c r="F48" s="219">
        <f>SUM('RRP data input'!E49:L49)</f>
        <v>0</v>
      </c>
      <c r="G48" s="219">
        <f>SUM('RRP data input'!E49:P49)</f>
        <v>0</v>
      </c>
      <c r="H48" s="143" t="str">
        <f t="shared" si="1"/>
        <v/>
      </c>
    </row>
    <row r="49" spans="2:8" customFormat="1">
      <c r="B49" s="185" t="str">
        <f>IF(OR('RRP data input'!B50="",'RRP data input'!B50=0),"",'RRP data input'!B50)</f>
        <v/>
      </c>
      <c r="C49" s="174" t="str">
        <f>IF('RRP data input'!C50=0,"",'RRP data input'!C50)</f>
        <v/>
      </c>
      <c r="D49" s="174" t="str">
        <f>IF('RRP data input'!D50=0,"",'RRP data input'!D50)</f>
        <v/>
      </c>
      <c r="E49" s="174" t="str">
        <f>IFERROR(VLOOKUP(C49,Mappings!$B$13:$E$31,4,FALSE),"")</f>
        <v/>
      </c>
      <c r="F49" s="219">
        <f>SUM('RRP data input'!E50:L50)</f>
        <v>0</v>
      </c>
      <c r="G49" s="219">
        <f>SUM('RRP data input'!E50:P50)</f>
        <v>0</v>
      </c>
      <c r="H49" s="143" t="str">
        <f t="shared" si="1"/>
        <v/>
      </c>
    </row>
    <row r="50" spans="2:8" customFormat="1">
      <c r="B50" s="185" t="str">
        <f>IF(OR('RRP data input'!B51="",'RRP data input'!B51=0),"",'RRP data input'!B51)</f>
        <v/>
      </c>
      <c r="C50" s="174" t="str">
        <f>IF('RRP data input'!C51=0,"",'RRP data input'!C51)</f>
        <v/>
      </c>
      <c r="D50" s="174" t="str">
        <f>IF('RRP data input'!D51=0,"",'RRP data input'!D51)</f>
        <v/>
      </c>
      <c r="E50" s="174" t="str">
        <f>IFERROR(VLOOKUP(C50,Mappings!$B$13:$E$31,4,FALSE),"")</f>
        <v/>
      </c>
      <c r="F50" s="219">
        <f>SUM('RRP data input'!E51:L51)</f>
        <v>0</v>
      </c>
      <c r="G50" s="219">
        <f>SUM('RRP data input'!E51:P51)</f>
        <v>0</v>
      </c>
      <c r="H50" s="143" t="str">
        <f t="shared" si="1"/>
        <v/>
      </c>
    </row>
    <row r="51" spans="2:8" customFormat="1">
      <c r="B51" s="185" t="str">
        <f>IF(OR('RRP data input'!B52="",'RRP data input'!B52=0),"",'RRP data input'!B52)</f>
        <v/>
      </c>
      <c r="C51" s="174" t="str">
        <f>IF('RRP data input'!C52=0,"",'RRP data input'!C52)</f>
        <v/>
      </c>
      <c r="D51" s="174" t="str">
        <f>IF('RRP data input'!D52=0,"",'RRP data input'!D52)</f>
        <v/>
      </c>
      <c r="E51" s="174" t="str">
        <f>IFERROR(VLOOKUP(C51,Mappings!$B$13:$E$31,4,FALSE),"")</f>
        <v/>
      </c>
      <c r="F51" s="219">
        <f>SUM('RRP data input'!E52:L52)</f>
        <v>0</v>
      </c>
      <c r="G51" s="219">
        <f>SUM('RRP data input'!E52:P52)</f>
        <v>0</v>
      </c>
      <c r="H51" s="143" t="str">
        <f t="shared" si="1"/>
        <v/>
      </c>
    </row>
    <row r="52" spans="2:8" customFormat="1">
      <c r="B52" s="185" t="str">
        <f>IF(OR('RRP data input'!B53="",'RRP data input'!B53=0),"",'RRP data input'!B53)</f>
        <v/>
      </c>
      <c r="C52" s="174" t="str">
        <f>IF('RRP data input'!C53=0,"",'RRP data input'!C53)</f>
        <v/>
      </c>
      <c r="D52" s="174" t="str">
        <f>IF('RRP data input'!D53=0,"",'RRP data input'!D53)</f>
        <v/>
      </c>
      <c r="E52" s="174" t="str">
        <f>IFERROR(VLOOKUP(C52,Mappings!$B$13:$E$31,4,FALSE),"")</f>
        <v/>
      </c>
      <c r="F52" s="219">
        <f>SUM('RRP data input'!E53:L53)</f>
        <v>0</v>
      </c>
      <c r="G52" s="219">
        <f>SUM('RRP data input'!E53:P53)</f>
        <v>0</v>
      </c>
      <c r="H52" s="143" t="str">
        <f t="shared" si="1"/>
        <v/>
      </c>
    </row>
    <row r="53" spans="2:8" customFormat="1">
      <c r="B53" s="185" t="str">
        <f>IF(OR('RRP data input'!B54="",'RRP data input'!B54=0),"",'RRP data input'!B54)</f>
        <v/>
      </c>
      <c r="C53" s="174" t="str">
        <f>IF('RRP data input'!C54=0,"",'RRP data input'!C54)</f>
        <v/>
      </c>
      <c r="D53" s="174" t="str">
        <f>IF('RRP data input'!D54=0,"",'RRP data input'!D54)</f>
        <v/>
      </c>
      <c r="E53" s="174" t="str">
        <f>IFERROR(VLOOKUP(C53,Mappings!$B$13:$E$31,4,FALSE),"")</f>
        <v/>
      </c>
      <c r="F53" s="219">
        <f>SUM('RRP data input'!E54:L54)</f>
        <v>0</v>
      </c>
      <c r="G53" s="219">
        <f>SUM('RRP data input'!E54:P54)</f>
        <v>0</v>
      </c>
      <c r="H53" s="143" t="str">
        <f t="shared" si="1"/>
        <v/>
      </c>
    </row>
    <row r="54" spans="2:8" customFormat="1">
      <c r="B54" s="185" t="str">
        <f>IF(OR('RRP data input'!B55="",'RRP data input'!B55=0),"",'RRP data input'!B55)</f>
        <v/>
      </c>
      <c r="C54" s="174" t="str">
        <f>IF('RRP data input'!C55=0,"",'RRP data input'!C55)</f>
        <v/>
      </c>
      <c r="D54" s="174" t="str">
        <f>IF('RRP data input'!D55=0,"",'RRP data input'!D55)</f>
        <v/>
      </c>
      <c r="E54" s="174" t="str">
        <f>IFERROR(VLOOKUP(C54,Mappings!$B$13:$E$31,4,FALSE),"")</f>
        <v/>
      </c>
      <c r="F54" s="219">
        <f>SUM('RRP data input'!E55:L55)</f>
        <v>0</v>
      </c>
      <c r="G54" s="219">
        <f>SUM('RRP data input'!E55:P55)</f>
        <v>0</v>
      </c>
      <c r="H54" s="143" t="str">
        <f t="shared" si="1"/>
        <v/>
      </c>
    </row>
    <row r="55" spans="2:8" customFormat="1">
      <c r="B55" s="185" t="str">
        <f>IF(OR('RRP data input'!B56="",'RRP data input'!B56=0),"",'RRP data input'!B56)</f>
        <v/>
      </c>
      <c r="C55" s="174" t="str">
        <f>IF('RRP data input'!C56=0,"",'RRP data input'!C56)</f>
        <v/>
      </c>
      <c r="D55" s="174" t="str">
        <f>IF('RRP data input'!D56=0,"",'RRP data input'!D56)</f>
        <v/>
      </c>
      <c r="E55" s="174" t="str">
        <f>IFERROR(VLOOKUP(C55,Mappings!$B$13:$E$31,4,FALSE),"")</f>
        <v/>
      </c>
      <c r="F55" s="219">
        <f>SUM('RRP data input'!E56:L56)</f>
        <v>0</v>
      </c>
      <c r="G55" s="219">
        <f>SUM('RRP data input'!E56:P56)</f>
        <v>0</v>
      </c>
      <c r="H55" s="143" t="str">
        <f t="shared" si="1"/>
        <v/>
      </c>
    </row>
    <row r="56" spans="2:8" customFormat="1">
      <c r="B56" s="185" t="str">
        <f>IF(OR('RRP data input'!B57="",'RRP data input'!B57=0),"",'RRP data input'!B57)</f>
        <v/>
      </c>
      <c r="C56" s="174" t="str">
        <f>IF('RRP data input'!C57=0,"",'RRP data input'!C57)</f>
        <v/>
      </c>
      <c r="D56" s="174" t="str">
        <f>IF('RRP data input'!D57=0,"",'RRP data input'!D57)</f>
        <v/>
      </c>
      <c r="E56" s="174" t="str">
        <f>IFERROR(VLOOKUP(C56,Mappings!$B$13:$E$31,4,FALSE),"")</f>
        <v/>
      </c>
      <c r="F56" s="219">
        <f>SUM('RRP data input'!E57:L57)</f>
        <v>0</v>
      </c>
      <c r="G56" s="219">
        <f>SUM('RRP data input'!E57:P57)</f>
        <v>0</v>
      </c>
      <c r="H56" s="143" t="str">
        <f t="shared" si="1"/>
        <v/>
      </c>
    </row>
    <row r="57" spans="2:8" customFormat="1">
      <c r="B57" s="185" t="str">
        <f>IF(OR('RRP data input'!B58="",'RRP data input'!B58=0),"",'RRP data input'!B58)</f>
        <v/>
      </c>
      <c r="C57" s="174" t="str">
        <f>IF('RRP data input'!C58=0,"",'RRP data input'!C58)</f>
        <v/>
      </c>
      <c r="D57" s="174" t="str">
        <f>IF('RRP data input'!D58=0,"",'RRP data input'!D58)</f>
        <v/>
      </c>
      <c r="E57" s="174" t="str">
        <f>IFERROR(VLOOKUP(C57,Mappings!$B$13:$E$31,4,FALSE),"")</f>
        <v/>
      </c>
      <c r="F57" s="219">
        <f>SUM('RRP data input'!E58:L58)</f>
        <v>0</v>
      </c>
      <c r="G57" s="219">
        <f>SUM('RRP data input'!E58:P58)</f>
        <v>0</v>
      </c>
      <c r="H57" s="143" t="str">
        <f t="shared" si="1"/>
        <v/>
      </c>
    </row>
    <row r="58" spans="2:8" customFormat="1">
      <c r="B58" s="185" t="str">
        <f>IF(OR('RRP data input'!B59="",'RRP data input'!B59=0),"",'RRP data input'!B59)</f>
        <v/>
      </c>
      <c r="C58" s="174" t="str">
        <f>IF('RRP data input'!C59=0,"",'RRP data input'!C59)</f>
        <v/>
      </c>
      <c r="D58" s="174" t="str">
        <f>IF('RRP data input'!D59=0,"",'RRP data input'!D59)</f>
        <v/>
      </c>
      <c r="E58" s="174" t="str">
        <f>IFERROR(VLOOKUP(C58,Mappings!$B$13:$E$31,4,FALSE),"")</f>
        <v/>
      </c>
      <c r="F58" s="219">
        <f>SUM('RRP data input'!E59:L59)</f>
        <v>0</v>
      </c>
      <c r="G58" s="219">
        <f>SUM('RRP data input'!E59:P59)</f>
        <v>0</v>
      </c>
      <c r="H58" s="143" t="str">
        <f t="shared" si="1"/>
        <v/>
      </c>
    </row>
    <row r="59" spans="2:8" customFormat="1">
      <c r="B59" s="185" t="str">
        <f>IF(OR('RRP data input'!B60="",'RRP data input'!B60=0),"",'RRP data input'!B60)</f>
        <v/>
      </c>
      <c r="C59" s="174" t="str">
        <f>IF('RRP data input'!C60=0,"",'RRP data input'!C60)</f>
        <v/>
      </c>
      <c r="D59" s="174" t="str">
        <f>IF('RRP data input'!D60=0,"",'RRP data input'!D60)</f>
        <v/>
      </c>
      <c r="E59" s="174" t="str">
        <f>IFERROR(VLOOKUP(C59,Mappings!$B$13:$E$31,4,FALSE),"")</f>
        <v/>
      </c>
      <c r="F59" s="219">
        <f>SUM('RRP data input'!E60:L60)</f>
        <v>0</v>
      </c>
      <c r="G59" s="219">
        <f>SUM('RRP data input'!E60:P60)</f>
        <v>0</v>
      </c>
      <c r="H59" s="143" t="str">
        <f t="shared" si="1"/>
        <v/>
      </c>
    </row>
    <row r="60" spans="2:8" customFormat="1">
      <c r="B60" s="185" t="str">
        <f>IF(OR('RRP data input'!B61="",'RRP data input'!B61=0),"",'RRP data input'!B61)</f>
        <v/>
      </c>
      <c r="C60" s="174" t="str">
        <f>IF('RRP data input'!C61=0,"",'RRP data input'!C61)</f>
        <v/>
      </c>
      <c r="D60" s="174" t="str">
        <f>IF('RRP data input'!D61=0,"",'RRP data input'!D61)</f>
        <v/>
      </c>
      <c r="E60" s="174" t="str">
        <f>IFERROR(VLOOKUP(C60,Mappings!$B$13:$E$31,4,FALSE),"")</f>
        <v/>
      </c>
      <c r="F60" s="219">
        <f>SUM('RRP data input'!E61:L61)</f>
        <v>0</v>
      </c>
      <c r="G60" s="219">
        <f>SUM('RRP data input'!E61:P61)</f>
        <v>0</v>
      </c>
      <c r="H60" s="143" t="str">
        <f t="shared" si="1"/>
        <v/>
      </c>
    </row>
    <row r="61" spans="2:8" customFormat="1">
      <c r="B61" s="185" t="str">
        <f>IF(OR('RRP data input'!B62="",'RRP data input'!B62=0),"",'RRP data input'!B62)</f>
        <v/>
      </c>
      <c r="C61" s="174" t="str">
        <f>IF('RRP data input'!C62=0,"",'RRP data input'!C62)</f>
        <v/>
      </c>
      <c r="D61" s="174" t="str">
        <f>IF('RRP data input'!D62=0,"",'RRP data input'!D62)</f>
        <v/>
      </c>
      <c r="E61" s="174" t="str">
        <f>IFERROR(VLOOKUP(C61,Mappings!$B$13:$E$31,4,FALSE),"")</f>
        <v/>
      </c>
      <c r="F61" s="219">
        <f>SUM('RRP data input'!E62:L62)</f>
        <v>0</v>
      </c>
      <c r="G61" s="219">
        <f>SUM('RRP data input'!E62:P62)</f>
        <v>0</v>
      </c>
      <c r="H61" s="143" t="str">
        <f t="shared" si="1"/>
        <v/>
      </c>
    </row>
    <row r="62" spans="2:8" customFormat="1">
      <c r="B62" s="185" t="str">
        <f>IF(OR('RRP data input'!B63="",'RRP data input'!B63=0),"",'RRP data input'!B63)</f>
        <v/>
      </c>
      <c r="C62" s="174" t="str">
        <f>IF('RRP data input'!C63=0,"",'RRP data input'!C63)</f>
        <v/>
      </c>
      <c r="D62" s="174" t="str">
        <f>IF('RRP data input'!D63=0,"",'RRP data input'!D63)</f>
        <v/>
      </c>
      <c r="E62" s="174" t="str">
        <f>IFERROR(VLOOKUP(C62,Mappings!$B$13:$E$31,4,FALSE),"")</f>
        <v/>
      </c>
      <c r="F62" s="219">
        <f>SUM('RRP data input'!E63:L63)</f>
        <v>0</v>
      </c>
      <c r="G62" s="219">
        <f>SUM('RRP data input'!E63:P63)</f>
        <v>0</v>
      </c>
      <c r="H62" s="143" t="str">
        <f t="shared" si="1"/>
        <v/>
      </c>
    </row>
    <row r="63" spans="2:8" customFormat="1">
      <c r="B63" s="185" t="str">
        <f>IF(OR('RRP data input'!B64="",'RRP data input'!B64=0),"",'RRP data input'!B64)</f>
        <v/>
      </c>
      <c r="C63" s="174" t="str">
        <f>IF('RRP data input'!C64=0,"",'RRP data input'!C64)</f>
        <v/>
      </c>
      <c r="D63" s="174" t="str">
        <f>IF('RRP data input'!D64=0,"",'RRP data input'!D64)</f>
        <v/>
      </c>
      <c r="E63" s="174" t="str">
        <f>IFERROR(VLOOKUP(C63,Mappings!$B$13:$E$31,4,FALSE),"")</f>
        <v/>
      </c>
      <c r="F63" s="219">
        <f>SUM('RRP data input'!E64:L64)</f>
        <v>0</v>
      </c>
      <c r="G63" s="219">
        <f>SUM('RRP data input'!E64:P64)</f>
        <v>0</v>
      </c>
      <c r="H63" s="143" t="str">
        <f t="shared" si="1"/>
        <v/>
      </c>
    </row>
    <row r="64" spans="2:8" customFormat="1">
      <c r="B64" s="185" t="str">
        <f>IF(OR('RRP data input'!B65="",'RRP data input'!B65=0),"",'RRP data input'!B65)</f>
        <v/>
      </c>
      <c r="C64" s="174" t="str">
        <f>IF('RRP data input'!C65=0,"",'RRP data input'!C65)</f>
        <v/>
      </c>
      <c r="D64" s="174" t="str">
        <f>IF('RRP data input'!D65=0,"",'RRP data input'!D65)</f>
        <v/>
      </c>
      <c r="E64" s="174" t="str">
        <f>IFERROR(VLOOKUP(C64,Mappings!$B$13:$E$31,4,FALSE),"")</f>
        <v/>
      </c>
      <c r="F64" s="219">
        <f>SUM('RRP data input'!E65:L65)</f>
        <v>0</v>
      </c>
      <c r="G64" s="219">
        <f>SUM('RRP data input'!E65:P65)</f>
        <v>0</v>
      </c>
      <c r="H64" s="143" t="str">
        <f t="shared" si="1"/>
        <v/>
      </c>
    </row>
    <row r="65" spans="2:8" customFormat="1">
      <c r="B65" s="185" t="str">
        <f>IF(OR('RRP data input'!B66="",'RRP data input'!B66=0),"",'RRP data input'!B66)</f>
        <v/>
      </c>
      <c r="C65" s="174" t="str">
        <f>IF('RRP data input'!C66=0,"",'RRP data input'!C66)</f>
        <v/>
      </c>
      <c r="D65" s="174" t="str">
        <f>IF('RRP data input'!D66=0,"",'RRP data input'!D66)</f>
        <v/>
      </c>
      <c r="E65" s="174" t="str">
        <f>IFERROR(VLOOKUP(C65,Mappings!$B$13:$E$31,4,FALSE),"")</f>
        <v/>
      </c>
      <c r="F65" s="219">
        <f>SUM('RRP data input'!E66:L66)</f>
        <v>0</v>
      </c>
      <c r="G65" s="219">
        <f>SUM('RRP data input'!E66:P66)</f>
        <v>0</v>
      </c>
      <c r="H65" s="143" t="str">
        <f t="shared" si="1"/>
        <v/>
      </c>
    </row>
    <row r="66" spans="2:8" customFormat="1">
      <c r="B66" s="185" t="str">
        <f>IF(OR('RRP data input'!B67="",'RRP data input'!B67=0),"",'RRP data input'!B67)</f>
        <v/>
      </c>
      <c r="C66" s="174" t="str">
        <f>IF('RRP data input'!C67=0,"",'RRP data input'!C67)</f>
        <v/>
      </c>
      <c r="D66" s="174" t="str">
        <f>IF('RRP data input'!D67=0,"",'RRP data input'!D67)</f>
        <v/>
      </c>
      <c r="E66" s="174" t="str">
        <f>IFERROR(VLOOKUP(C66,Mappings!$B$13:$E$31,4,FALSE),"")</f>
        <v/>
      </c>
      <c r="F66" s="219">
        <f>SUM('RRP data input'!E67:L67)</f>
        <v>0</v>
      </c>
      <c r="G66" s="219">
        <f>SUM('RRP data input'!E67:P67)</f>
        <v>0</v>
      </c>
      <c r="H66" s="143" t="str">
        <f t="shared" si="1"/>
        <v/>
      </c>
    </row>
    <row r="67" spans="2:8" customFormat="1">
      <c r="B67" s="185" t="str">
        <f>IF(OR('RRP data input'!B68="",'RRP data input'!B68=0),"",'RRP data input'!B68)</f>
        <v/>
      </c>
      <c r="C67" s="174" t="str">
        <f>IF('RRP data input'!C68=0,"",'RRP data input'!C68)</f>
        <v/>
      </c>
      <c r="D67" s="174" t="str">
        <f>IF('RRP data input'!D68=0,"",'RRP data input'!D68)</f>
        <v/>
      </c>
      <c r="E67" s="174" t="str">
        <f>IFERROR(VLOOKUP(C67,Mappings!$B$13:$E$31,4,FALSE),"")</f>
        <v/>
      </c>
      <c r="F67" s="219">
        <f>SUM('RRP data input'!E68:L68)</f>
        <v>0</v>
      </c>
      <c r="G67" s="219">
        <f>SUM('RRP data input'!E68:P68)</f>
        <v>0</v>
      </c>
      <c r="H67" s="143" t="str">
        <f t="shared" si="1"/>
        <v/>
      </c>
    </row>
    <row r="68" spans="2:8" customFormat="1">
      <c r="B68" s="185" t="str">
        <f>IF(OR('RRP data input'!B69="",'RRP data input'!B69=0),"",'RRP data input'!B69)</f>
        <v/>
      </c>
      <c r="C68" s="174" t="str">
        <f>IF('RRP data input'!C69=0,"",'RRP data input'!C69)</f>
        <v/>
      </c>
      <c r="D68" s="174" t="str">
        <f>IF('RRP data input'!D69=0,"",'RRP data input'!D69)</f>
        <v/>
      </c>
      <c r="E68" s="174" t="str">
        <f>IFERROR(VLOOKUP(C68,Mappings!$B$13:$E$31,4,FALSE),"")</f>
        <v/>
      </c>
      <c r="F68" s="219">
        <f>SUM('RRP data input'!E69:L69)</f>
        <v>0</v>
      </c>
      <c r="G68" s="219">
        <f>SUM('RRP data input'!E69:P69)</f>
        <v>0</v>
      </c>
      <c r="H68" s="143" t="str">
        <f t="shared" si="1"/>
        <v/>
      </c>
    </row>
    <row r="69" spans="2:8" customFormat="1">
      <c r="B69" s="185" t="str">
        <f>IF(OR('RRP data input'!B70="",'RRP data input'!B70=0),"",'RRP data input'!B70)</f>
        <v/>
      </c>
      <c r="C69" s="174" t="str">
        <f>IF('RRP data input'!C70=0,"",'RRP data input'!C70)</f>
        <v/>
      </c>
      <c r="D69" s="174" t="str">
        <f>IF('RRP data input'!D70=0,"",'RRP data input'!D70)</f>
        <v/>
      </c>
      <c r="E69" s="174" t="str">
        <f>IFERROR(VLOOKUP(C69,Mappings!$B$13:$E$31,4,FALSE),"")</f>
        <v/>
      </c>
      <c r="F69" s="219">
        <f>SUM('RRP data input'!E70:L70)</f>
        <v>0</v>
      </c>
      <c r="G69" s="219">
        <f>SUM('RRP data input'!E70:P70)</f>
        <v>0</v>
      </c>
      <c r="H69" s="143" t="str">
        <f t="shared" si="1"/>
        <v/>
      </c>
    </row>
    <row r="70" spans="2:8" customFormat="1">
      <c r="B70" s="185" t="str">
        <f>IF(OR('RRP data input'!B71="",'RRP data input'!B71=0),"",'RRP data input'!B71)</f>
        <v/>
      </c>
      <c r="C70" s="174" t="str">
        <f>IF('RRP data input'!C71=0,"",'RRP data input'!C71)</f>
        <v/>
      </c>
      <c r="D70" s="174" t="str">
        <f>IF('RRP data input'!D71=0,"",'RRP data input'!D71)</f>
        <v/>
      </c>
      <c r="E70" s="174" t="str">
        <f>IFERROR(VLOOKUP(C70,Mappings!$B$13:$E$31,4,FALSE),"")</f>
        <v/>
      </c>
      <c r="F70" s="219">
        <f>SUM('RRP data input'!E71:L71)</f>
        <v>0</v>
      </c>
      <c r="G70" s="219">
        <f>SUM('RRP data input'!E71:P71)</f>
        <v>0</v>
      </c>
      <c r="H70" s="143" t="str">
        <f t="shared" si="1"/>
        <v/>
      </c>
    </row>
    <row r="71" spans="2:8" customFormat="1">
      <c r="B71" s="185" t="str">
        <f>IF(OR('RRP data input'!B72="",'RRP data input'!B72=0),"",'RRP data input'!B72)</f>
        <v/>
      </c>
      <c r="C71" s="174" t="str">
        <f>IF('RRP data input'!C72=0,"",'RRP data input'!C72)</f>
        <v/>
      </c>
      <c r="D71" s="174" t="str">
        <f>IF('RRP data input'!D72=0,"",'RRP data input'!D72)</f>
        <v/>
      </c>
      <c r="E71" s="174" t="str">
        <f>IFERROR(VLOOKUP(C71,Mappings!$B$13:$E$31,4,FALSE),"")</f>
        <v/>
      </c>
      <c r="F71" s="219">
        <f>SUM('RRP data input'!E72:L72)</f>
        <v>0</v>
      </c>
      <c r="G71" s="219">
        <f>SUM('RRP data input'!E72:P72)</f>
        <v>0</v>
      </c>
      <c r="H71" s="143" t="str">
        <f t="shared" si="1"/>
        <v/>
      </c>
    </row>
    <row r="72" spans="2:8" customFormat="1">
      <c r="B72" s="185" t="str">
        <f>IF(OR('RRP data input'!B73="",'RRP data input'!B73=0),"",'RRP data input'!B73)</f>
        <v/>
      </c>
      <c r="C72" s="174" t="str">
        <f>IF('RRP data input'!C73=0,"",'RRP data input'!C73)</f>
        <v/>
      </c>
      <c r="D72" s="174" t="str">
        <f>IF('RRP data input'!D73=0,"",'RRP data input'!D73)</f>
        <v/>
      </c>
      <c r="E72" s="174" t="str">
        <f>IFERROR(VLOOKUP(C72,Mappings!$B$13:$E$31,4,FALSE),"")</f>
        <v/>
      </c>
      <c r="F72" s="219">
        <f>SUM('RRP data input'!E73:L73)</f>
        <v>0</v>
      </c>
      <c r="G72" s="219">
        <f>SUM('RRP data input'!E73:P73)</f>
        <v>0</v>
      </c>
      <c r="H72" s="143" t="str">
        <f t="shared" si="1"/>
        <v/>
      </c>
    </row>
    <row r="73" spans="2:8" customFormat="1">
      <c r="B73" s="185" t="str">
        <f>IF(OR('RRP data input'!B74="",'RRP data input'!B74=0),"",'RRP data input'!B74)</f>
        <v/>
      </c>
      <c r="C73" s="174" t="str">
        <f>IF('RRP data input'!C74=0,"",'RRP data input'!C74)</f>
        <v/>
      </c>
      <c r="D73" s="174" t="str">
        <f>IF('RRP data input'!D74=0,"",'RRP data input'!D74)</f>
        <v/>
      </c>
      <c r="E73" s="174" t="str">
        <f>IFERROR(VLOOKUP(C73,Mappings!$B$13:$E$31,4,FALSE),"")</f>
        <v/>
      </c>
      <c r="F73" s="219">
        <f>SUM('RRP data input'!E74:L74)</f>
        <v>0</v>
      </c>
      <c r="G73" s="219">
        <f>SUM('RRP data input'!E74:P74)</f>
        <v>0</v>
      </c>
      <c r="H73" s="143" t="str">
        <f t="shared" ref="H73:H136" si="2">IF(OR(C73="LVSSA",C73="LVSSB",C73="LVAL"),"LV",C73)</f>
        <v/>
      </c>
    </row>
    <row r="74" spans="2:8" customFormat="1">
      <c r="B74" s="185" t="str">
        <f>IF(OR('RRP data input'!B75="",'RRP data input'!B75=0),"",'RRP data input'!B75)</f>
        <v/>
      </c>
      <c r="C74" s="174" t="str">
        <f>IF('RRP data input'!C75=0,"",'RRP data input'!C75)</f>
        <v/>
      </c>
      <c r="D74" s="174" t="str">
        <f>IF('RRP data input'!D75=0,"",'RRP data input'!D75)</f>
        <v/>
      </c>
      <c r="E74" s="174" t="str">
        <f>IFERROR(VLOOKUP(C74,Mappings!$B$13:$E$31,4,FALSE),"")</f>
        <v/>
      </c>
      <c r="F74" s="219">
        <f>SUM('RRP data input'!E75:L75)</f>
        <v>0</v>
      </c>
      <c r="G74" s="219">
        <f>SUM('RRP data input'!E75:P75)</f>
        <v>0</v>
      </c>
      <c r="H74" s="143" t="str">
        <f t="shared" si="2"/>
        <v/>
      </c>
    </row>
    <row r="75" spans="2:8" customFormat="1">
      <c r="B75" s="185" t="str">
        <f>IF(OR('RRP data input'!B76="",'RRP data input'!B76=0),"",'RRP data input'!B76)</f>
        <v/>
      </c>
      <c r="C75" s="174" t="str">
        <f>IF('RRP data input'!C76=0,"",'RRP data input'!C76)</f>
        <v/>
      </c>
      <c r="D75" s="174" t="str">
        <f>IF('RRP data input'!D76=0,"",'RRP data input'!D76)</f>
        <v/>
      </c>
      <c r="E75" s="174" t="str">
        <f>IFERROR(VLOOKUP(C75,Mappings!$B$13:$E$31,4,FALSE),"")</f>
        <v/>
      </c>
      <c r="F75" s="219">
        <f>SUM('RRP data input'!E76:L76)</f>
        <v>0</v>
      </c>
      <c r="G75" s="219">
        <f>SUM('RRP data input'!E76:P76)</f>
        <v>0</v>
      </c>
      <c r="H75" s="143" t="str">
        <f t="shared" si="2"/>
        <v/>
      </c>
    </row>
    <row r="76" spans="2:8" customFormat="1">
      <c r="B76" s="185" t="str">
        <f>IF(OR('RRP data input'!B77="",'RRP data input'!B77=0),"",'RRP data input'!B77)</f>
        <v/>
      </c>
      <c r="C76" s="174" t="str">
        <f>IF('RRP data input'!C77=0,"",'RRP data input'!C77)</f>
        <v/>
      </c>
      <c r="D76" s="174" t="str">
        <f>IF('RRP data input'!D77=0,"",'RRP data input'!D77)</f>
        <v/>
      </c>
      <c r="E76" s="174" t="str">
        <f>IFERROR(VLOOKUP(C76,Mappings!$B$13:$E$31,4,FALSE),"")</f>
        <v/>
      </c>
      <c r="F76" s="219">
        <f>SUM('RRP data input'!E77:L77)</f>
        <v>0</v>
      </c>
      <c r="G76" s="219">
        <f>SUM('RRP data input'!E77:P77)</f>
        <v>0</v>
      </c>
      <c r="H76" s="143" t="str">
        <f t="shared" si="2"/>
        <v/>
      </c>
    </row>
    <row r="77" spans="2:8" customFormat="1">
      <c r="B77" s="185" t="str">
        <f>IF(OR('RRP data input'!B78="",'RRP data input'!B78=0),"",'RRP data input'!B78)</f>
        <v/>
      </c>
      <c r="C77" s="174" t="str">
        <f>IF('RRP data input'!C78=0,"",'RRP data input'!C78)</f>
        <v/>
      </c>
      <c r="D77" s="174" t="str">
        <f>IF('RRP data input'!D78=0,"",'RRP data input'!D78)</f>
        <v/>
      </c>
      <c r="E77" s="174" t="str">
        <f>IFERROR(VLOOKUP(C77,Mappings!$B$13:$E$31,4,FALSE),"")</f>
        <v/>
      </c>
      <c r="F77" s="219">
        <f>SUM('RRP data input'!E78:L78)</f>
        <v>0</v>
      </c>
      <c r="G77" s="219">
        <f>SUM('RRP data input'!E78:P78)</f>
        <v>0</v>
      </c>
      <c r="H77" s="143" t="str">
        <f t="shared" si="2"/>
        <v/>
      </c>
    </row>
    <row r="78" spans="2:8" customFormat="1">
      <c r="B78" s="185" t="str">
        <f>IF(OR('RRP data input'!B79="",'RRP data input'!B79=0),"",'RRP data input'!B79)</f>
        <v/>
      </c>
      <c r="C78" s="174" t="str">
        <f>IF('RRP data input'!C79=0,"",'RRP data input'!C79)</f>
        <v/>
      </c>
      <c r="D78" s="174" t="str">
        <f>IF('RRP data input'!D79=0,"",'RRP data input'!D79)</f>
        <v/>
      </c>
      <c r="E78" s="174" t="str">
        <f>IFERROR(VLOOKUP(C78,Mappings!$B$13:$E$31,4,FALSE),"")</f>
        <v/>
      </c>
      <c r="F78" s="219">
        <f>SUM('RRP data input'!E79:L79)</f>
        <v>0</v>
      </c>
      <c r="G78" s="219">
        <f>SUM('RRP data input'!E79:P79)</f>
        <v>0</v>
      </c>
      <c r="H78" s="143" t="str">
        <f t="shared" si="2"/>
        <v/>
      </c>
    </row>
    <row r="79" spans="2:8" customFormat="1">
      <c r="B79" s="185" t="str">
        <f>IF(OR('RRP data input'!B80="",'RRP data input'!B80=0),"",'RRP data input'!B80)</f>
        <v/>
      </c>
      <c r="C79" s="174" t="str">
        <f>IF('RRP data input'!C80=0,"",'RRP data input'!C80)</f>
        <v/>
      </c>
      <c r="D79" s="174" t="str">
        <f>IF('RRP data input'!D80=0,"",'RRP data input'!D80)</f>
        <v/>
      </c>
      <c r="E79" s="174" t="str">
        <f>IFERROR(VLOOKUP(C79,Mappings!$B$13:$E$31,4,FALSE),"")</f>
        <v/>
      </c>
      <c r="F79" s="219">
        <f>SUM('RRP data input'!E80:L80)</f>
        <v>0</v>
      </c>
      <c r="G79" s="219">
        <f>SUM('RRP data input'!E80:P80)</f>
        <v>0</v>
      </c>
      <c r="H79" s="143" t="str">
        <f t="shared" si="2"/>
        <v/>
      </c>
    </row>
    <row r="80" spans="2:8" customFormat="1">
      <c r="B80" s="185" t="str">
        <f>IF(OR('RRP data input'!B81="",'RRP data input'!B81=0),"",'RRP data input'!B81)</f>
        <v/>
      </c>
      <c r="C80" s="174" t="str">
        <f>IF('RRP data input'!C81=0,"",'RRP data input'!C81)</f>
        <v/>
      </c>
      <c r="D80" s="174" t="str">
        <f>IF('RRP data input'!D81=0,"",'RRP data input'!D81)</f>
        <v/>
      </c>
      <c r="E80" s="174" t="str">
        <f>IFERROR(VLOOKUP(C80,Mappings!$B$13:$E$31,4,FALSE),"")</f>
        <v/>
      </c>
      <c r="F80" s="219">
        <f>SUM('RRP data input'!E81:L81)</f>
        <v>0</v>
      </c>
      <c r="G80" s="219">
        <f>SUM('RRP data input'!E81:P81)</f>
        <v>0</v>
      </c>
      <c r="H80" s="143" t="str">
        <f t="shared" si="2"/>
        <v/>
      </c>
    </row>
    <row r="81" spans="2:8" customFormat="1">
      <c r="B81" s="185" t="str">
        <f>IF(OR('RRP data input'!B82="",'RRP data input'!B82=0),"",'RRP data input'!B82)</f>
        <v/>
      </c>
      <c r="C81" s="174" t="str">
        <f>IF('RRP data input'!C82=0,"",'RRP data input'!C82)</f>
        <v/>
      </c>
      <c r="D81" s="174" t="str">
        <f>IF('RRP data input'!D82=0,"",'RRP data input'!D82)</f>
        <v/>
      </c>
      <c r="E81" s="174" t="str">
        <f>IFERROR(VLOOKUP(C81,Mappings!$B$13:$E$31,4,FALSE),"")</f>
        <v/>
      </c>
      <c r="F81" s="219">
        <f>SUM('RRP data input'!E82:L82)</f>
        <v>0</v>
      </c>
      <c r="G81" s="219">
        <f>SUM('RRP data input'!E82:P82)</f>
        <v>0</v>
      </c>
      <c r="H81" s="143" t="str">
        <f t="shared" si="2"/>
        <v/>
      </c>
    </row>
    <row r="82" spans="2:8" customFormat="1">
      <c r="B82" s="185" t="str">
        <f>IF(OR('RRP data input'!B83="",'RRP data input'!B83=0),"",'RRP data input'!B83)</f>
        <v/>
      </c>
      <c r="C82" s="174" t="str">
        <f>IF('RRP data input'!C83=0,"",'RRP data input'!C83)</f>
        <v/>
      </c>
      <c r="D82" s="174" t="str">
        <f>IF('RRP data input'!D83=0,"",'RRP data input'!D83)</f>
        <v/>
      </c>
      <c r="E82" s="174" t="str">
        <f>IFERROR(VLOOKUP(C82,Mappings!$B$13:$E$31,4,FALSE),"")</f>
        <v/>
      </c>
      <c r="F82" s="219">
        <f>SUM('RRP data input'!E83:L83)</f>
        <v>0</v>
      </c>
      <c r="G82" s="219">
        <f>SUM('RRP data input'!E83:P83)</f>
        <v>0</v>
      </c>
      <c r="H82" s="143" t="str">
        <f t="shared" si="2"/>
        <v/>
      </c>
    </row>
    <row r="83" spans="2:8" customFormat="1">
      <c r="B83" s="185" t="str">
        <f>IF(OR('RRP data input'!B84="",'RRP data input'!B84=0),"",'RRP data input'!B84)</f>
        <v/>
      </c>
      <c r="C83" s="174" t="str">
        <f>IF('RRP data input'!C84=0,"",'RRP data input'!C84)</f>
        <v/>
      </c>
      <c r="D83" s="174" t="str">
        <f>IF('RRP data input'!D84=0,"",'RRP data input'!D84)</f>
        <v/>
      </c>
      <c r="E83" s="174" t="str">
        <f>IFERROR(VLOOKUP(C83,Mappings!$B$13:$E$31,4,FALSE),"")</f>
        <v/>
      </c>
      <c r="F83" s="219">
        <f>SUM('RRP data input'!E84:L84)</f>
        <v>0</v>
      </c>
      <c r="G83" s="219">
        <f>SUM('RRP data input'!E84:P84)</f>
        <v>0</v>
      </c>
      <c r="H83" s="143" t="str">
        <f t="shared" si="2"/>
        <v/>
      </c>
    </row>
    <row r="84" spans="2:8" customFormat="1">
      <c r="B84" s="185" t="str">
        <f>IF(OR('RRP data input'!B85="",'RRP data input'!B85=0),"",'RRP data input'!B85)</f>
        <v/>
      </c>
      <c r="C84" s="174" t="str">
        <f>IF('RRP data input'!C85=0,"",'RRP data input'!C85)</f>
        <v/>
      </c>
      <c r="D84" s="174" t="str">
        <f>IF('RRP data input'!D85=0,"",'RRP data input'!D85)</f>
        <v/>
      </c>
      <c r="E84" s="174" t="str">
        <f>IFERROR(VLOOKUP(C84,Mappings!$B$13:$E$31,4,FALSE),"")</f>
        <v/>
      </c>
      <c r="F84" s="219">
        <f>SUM('RRP data input'!E85:L85)</f>
        <v>0</v>
      </c>
      <c r="G84" s="219">
        <f>SUM('RRP data input'!E85:P85)</f>
        <v>0</v>
      </c>
      <c r="H84" s="143" t="str">
        <f t="shared" si="2"/>
        <v/>
      </c>
    </row>
    <row r="85" spans="2:8" customFormat="1">
      <c r="B85" s="185" t="str">
        <f>IF(OR('RRP data input'!B86="",'RRP data input'!B86=0),"",'RRP data input'!B86)</f>
        <v/>
      </c>
      <c r="C85" s="174" t="str">
        <f>IF('RRP data input'!C86=0,"",'RRP data input'!C86)</f>
        <v/>
      </c>
      <c r="D85" s="174" t="str">
        <f>IF('RRP data input'!D86=0,"",'RRP data input'!D86)</f>
        <v/>
      </c>
      <c r="E85" s="174" t="str">
        <f>IFERROR(VLOOKUP(C85,Mappings!$B$13:$E$31,4,FALSE),"")</f>
        <v/>
      </c>
      <c r="F85" s="219">
        <f>SUM('RRP data input'!E86:L86)</f>
        <v>0</v>
      </c>
      <c r="G85" s="219">
        <f>SUM('RRP data input'!E86:P86)</f>
        <v>0</v>
      </c>
      <c r="H85" s="143" t="str">
        <f t="shared" si="2"/>
        <v/>
      </c>
    </row>
    <row r="86" spans="2:8" customFormat="1">
      <c r="B86" s="185" t="str">
        <f>IF(OR('RRP data input'!B87="",'RRP data input'!B87=0),"",'RRP data input'!B87)</f>
        <v/>
      </c>
      <c r="C86" s="174" t="str">
        <f>IF('RRP data input'!C87=0,"",'RRP data input'!C87)</f>
        <v/>
      </c>
      <c r="D86" s="174" t="str">
        <f>IF('RRP data input'!D87=0,"",'RRP data input'!D87)</f>
        <v/>
      </c>
      <c r="E86" s="174" t="str">
        <f>IFERROR(VLOOKUP(C86,Mappings!$B$13:$E$31,4,FALSE),"")</f>
        <v/>
      </c>
      <c r="F86" s="219">
        <f>SUM('RRP data input'!E87:L87)</f>
        <v>0</v>
      </c>
      <c r="G86" s="219">
        <f>SUM('RRP data input'!E87:P87)</f>
        <v>0</v>
      </c>
      <c r="H86" s="143" t="str">
        <f t="shared" si="2"/>
        <v/>
      </c>
    </row>
    <row r="87" spans="2:8" customFormat="1">
      <c r="B87" s="185" t="str">
        <f>IF(OR('RRP data input'!B88="",'RRP data input'!B88=0),"",'RRP data input'!B88)</f>
        <v/>
      </c>
      <c r="C87" s="174" t="str">
        <f>IF('RRP data input'!C88=0,"",'RRP data input'!C88)</f>
        <v/>
      </c>
      <c r="D87" s="174" t="str">
        <f>IF('RRP data input'!D88=0,"",'RRP data input'!D88)</f>
        <v/>
      </c>
      <c r="E87" s="174" t="str">
        <f>IFERROR(VLOOKUP(C87,Mappings!$B$13:$E$31,4,FALSE),"")</f>
        <v/>
      </c>
      <c r="F87" s="219">
        <f>SUM('RRP data input'!E88:L88)</f>
        <v>0</v>
      </c>
      <c r="G87" s="219">
        <f>SUM('RRP data input'!E88:P88)</f>
        <v>0</v>
      </c>
      <c r="H87" s="143" t="str">
        <f t="shared" si="2"/>
        <v/>
      </c>
    </row>
    <row r="88" spans="2:8" customFormat="1">
      <c r="B88" s="185" t="str">
        <f>IF(OR('RRP data input'!B89="",'RRP data input'!B89=0),"",'RRP data input'!B89)</f>
        <v/>
      </c>
      <c r="C88" s="174" t="str">
        <f>IF('RRP data input'!C89=0,"",'RRP data input'!C89)</f>
        <v/>
      </c>
      <c r="D88" s="174" t="str">
        <f>IF('RRP data input'!D89=0,"",'RRP data input'!D89)</f>
        <v/>
      </c>
      <c r="E88" s="174" t="str">
        <f>IFERROR(VLOOKUP(C88,Mappings!$B$13:$E$31,4,FALSE),"")</f>
        <v/>
      </c>
      <c r="F88" s="219">
        <f>SUM('RRP data input'!E89:L89)</f>
        <v>0</v>
      </c>
      <c r="G88" s="219">
        <f>SUM('RRP data input'!E89:P89)</f>
        <v>0</v>
      </c>
      <c r="H88" s="143" t="str">
        <f t="shared" si="2"/>
        <v/>
      </c>
    </row>
    <row r="89" spans="2:8" customFormat="1">
      <c r="B89" s="185" t="str">
        <f>IF(OR('RRP data input'!B90="",'RRP data input'!B90=0),"",'RRP data input'!B90)</f>
        <v/>
      </c>
      <c r="C89" s="174" t="str">
        <f>IF('RRP data input'!C90=0,"",'RRP data input'!C90)</f>
        <v/>
      </c>
      <c r="D89" s="174" t="str">
        <f>IF('RRP data input'!D90=0,"",'RRP data input'!D90)</f>
        <v/>
      </c>
      <c r="E89" s="174" t="str">
        <f>IFERROR(VLOOKUP(C89,Mappings!$B$13:$E$31,4,FALSE),"")</f>
        <v/>
      </c>
      <c r="F89" s="219">
        <f>SUM('RRP data input'!E90:L90)</f>
        <v>0</v>
      </c>
      <c r="G89" s="219">
        <f>SUM('RRP data input'!E90:P90)</f>
        <v>0</v>
      </c>
      <c r="H89" s="143" t="str">
        <f t="shared" si="2"/>
        <v/>
      </c>
    </row>
    <row r="90" spans="2:8" customFormat="1">
      <c r="B90" s="185" t="str">
        <f>IF(OR('RRP data input'!B91="",'RRP data input'!B91=0),"",'RRP data input'!B91)</f>
        <v/>
      </c>
      <c r="C90" s="174" t="str">
        <f>IF('RRP data input'!C91=0,"",'RRP data input'!C91)</f>
        <v/>
      </c>
      <c r="D90" s="174" t="str">
        <f>IF('RRP data input'!D91=0,"",'RRP data input'!D91)</f>
        <v/>
      </c>
      <c r="E90" s="174" t="str">
        <f>IFERROR(VLOOKUP(C90,Mappings!$B$13:$E$31,4,FALSE),"")</f>
        <v/>
      </c>
      <c r="F90" s="219">
        <f>SUM('RRP data input'!E91:L91)</f>
        <v>0</v>
      </c>
      <c r="G90" s="219">
        <f>SUM('RRP data input'!E91:P91)</f>
        <v>0</v>
      </c>
      <c r="H90" s="143" t="str">
        <f t="shared" si="2"/>
        <v/>
      </c>
    </row>
    <row r="91" spans="2:8" customFormat="1">
      <c r="B91" s="185" t="str">
        <f>IF(OR('RRP data input'!B92="",'RRP data input'!B92=0),"",'RRP data input'!B92)</f>
        <v/>
      </c>
      <c r="C91" s="174" t="str">
        <f>IF('RRP data input'!C92=0,"",'RRP data input'!C92)</f>
        <v/>
      </c>
      <c r="D91" s="174" t="str">
        <f>IF('RRP data input'!D92=0,"",'RRP data input'!D92)</f>
        <v/>
      </c>
      <c r="E91" s="174" t="str">
        <f>IFERROR(VLOOKUP(C91,Mappings!$B$13:$E$31,4,FALSE),"")</f>
        <v/>
      </c>
      <c r="F91" s="219">
        <f>SUM('RRP data input'!E92:L92)</f>
        <v>0</v>
      </c>
      <c r="G91" s="219">
        <f>SUM('RRP data input'!E92:P92)</f>
        <v>0</v>
      </c>
      <c r="H91" s="143" t="str">
        <f t="shared" si="2"/>
        <v/>
      </c>
    </row>
    <row r="92" spans="2:8" customFormat="1">
      <c r="B92" s="185" t="str">
        <f>IF(OR('RRP data input'!B93="",'RRP data input'!B93=0),"",'RRP data input'!B93)</f>
        <v/>
      </c>
      <c r="C92" s="174" t="str">
        <f>IF('RRP data input'!C93=0,"",'RRP data input'!C93)</f>
        <v/>
      </c>
      <c r="D92" s="174" t="str">
        <f>IF('RRP data input'!D93=0,"",'RRP data input'!D93)</f>
        <v/>
      </c>
      <c r="E92" s="174" t="str">
        <f>IFERROR(VLOOKUP(C92,Mappings!$B$13:$E$31,4,FALSE),"")</f>
        <v/>
      </c>
      <c r="F92" s="219">
        <f>SUM('RRP data input'!E93:L93)</f>
        <v>0</v>
      </c>
      <c r="G92" s="219">
        <f>SUM('RRP data input'!E93:P93)</f>
        <v>0</v>
      </c>
      <c r="H92" s="143" t="str">
        <f t="shared" si="2"/>
        <v/>
      </c>
    </row>
    <row r="93" spans="2:8" customFormat="1">
      <c r="B93" s="185" t="str">
        <f>IF(OR('RRP data input'!B94="",'RRP data input'!B94=0),"",'RRP data input'!B94)</f>
        <v/>
      </c>
      <c r="C93" s="174" t="str">
        <f>IF('RRP data input'!C94=0,"",'RRP data input'!C94)</f>
        <v/>
      </c>
      <c r="D93" s="174" t="str">
        <f>IF('RRP data input'!D94=0,"",'RRP data input'!D94)</f>
        <v/>
      </c>
      <c r="E93" s="174" t="str">
        <f>IFERROR(VLOOKUP(C93,Mappings!$B$13:$E$31,4,FALSE),"")</f>
        <v/>
      </c>
      <c r="F93" s="219">
        <f>SUM('RRP data input'!E94:L94)</f>
        <v>0</v>
      </c>
      <c r="G93" s="219">
        <f>SUM('RRP data input'!E94:P94)</f>
        <v>0</v>
      </c>
      <c r="H93" s="143" t="str">
        <f t="shared" si="2"/>
        <v/>
      </c>
    </row>
    <row r="94" spans="2:8" customFormat="1">
      <c r="B94" s="185" t="str">
        <f>IF(OR('RRP data input'!B95="",'RRP data input'!B95=0),"",'RRP data input'!B95)</f>
        <v/>
      </c>
      <c r="C94" s="174" t="str">
        <f>IF('RRP data input'!C95=0,"",'RRP data input'!C95)</f>
        <v/>
      </c>
      <c r="D94" s="174" t="str">
        <f>IF('RRP data input'!D95=0,"",'RRP data input'!D95)</f>
        <v/>
      </c>
      <c r="E94" s="174" t="str">
        <f>IFERROR(VLOOKUP(C94,Mappings!$B$13:$E$31,4,FALSE),"")</f>
        <v/>
      </c>
      <c r="F94" s="219">
        <f>SUM('RRP data input'!E95:L95)</f>
        <v>0</v>
      </c>
      <c r="G94" s="219">
        <f>SUM('RRP data input'!E95:P95)</f>
        <v>0</v>
      </c>
      <c r="H94" s="143" t="str">
        <f t="shared" si="2"/>
        <v/>
      </c>
    </row>
    <row r="95" spans="2:8" customFormat="1">
      <c r="B95" s="185" t="str">
        <f>IF(OR('RRP data input'!B96="",'RRP data input'!B96=0),"",'RRP data input'!B96)</f>
        <v/>
      </c>
      <c r="C95" s="174" t="str">
        <f>IF('RRP data input'!C96=0,"",'RRP data input'!C96)</f>
        <v/>
      </c>
      <c r="D95" s="174" t="str">
        <f>IF('RRP data input'!D96=0,"",'RRP data input'!D96)</f>
        <v/>
      </c>
      <c r="E95" s="174" t="str">
        <f>IFERROR(VLOOKUP(C95,Mappings!$B$13:$E$31,4,FALSE),"")</f>
        <v/>
      </c>
      <c r="F95" s="219">
        <f>SUM('RRP data input'!E96:L96)</f>
        <v>0</v>
      </c>
      <c r="G95" s="219">
        <f>SUM('RRP data input'!E96:P96)</f>
        <v>0</v>
      </c>
      <c r="H95" s="143" t="str">
        <f t="shared" si="2"/>
        <v/>
      </c>
    </row>
    <row r="96" spans="2:8" customFormat="1">
      <c r="B96" s="185" t="str">
        <f>IF(OR('RRP data input'!B97="",'RRP data input'!B97=0),"",'RRP data input'!B97)</f>
        <v/>
      </c>
      <c r="C96" s="174" t="str">
        <f>IF('RRP data input'!C97=0,"",'RRP data input'!C97)</f>
        <v/>
      </c>
      <c r="D96" s="174" t="str">
        <f>IF('RRP data input'!D97=0,"",'RRP data input'!D97)</f>
        <v/>
      </c>
      <c r="E96" s="174" t="str">
        <f>IFERROR(VLOOKUP(C96,Mappings!$B$13:$E$31,4,FALSE),"")</f>
        <v/>
      </c>
      <c r="F96" s="219">
        <f>SUM('RRP data input'!E97:L97)</f>
        <v>0</v>
      </c>
      <c r="G96" s="219">
        <f>SUM('RRP data input'!E97:P97)</f>
        <v>0</v>
      </c>
      <c r="H96" s="143" t="str">
        <f t="shared" si="2"/>
        <v/>
      </c>
    </row>
    <row r="97" spans="2:8" customFormat="1">
      <c r="B97" s="185" t="str">
        <f>IF(OR('RRP data input'!B98="",'RRP data input'!B98=0),"",'RRP data input'!B98)</f>
        <v/>
      </c>
      <c r="C97" s="174" t="str">
        <f>IF('RRP data input'!C98=0,"",'RRP data input'!C98)</f>
        <v/>
      </c>
      <c r="D97" s="174" t="str">
        <f>IF('RRP data input'!D98=0,"",'RRP data input'!D98)</f>
        <v/>
      </c>
      <c r="E97" s="174" t="str">
        <f>IFERROR(VLOOKUP(C97,Mappings!$B$13:$E$31,4,FALSE),"")</f>
        <v/>
      </c>
      <c r="F97" s="219">
        <f>SUM('RRP data input'!E98:L98)</f>
        <v>0</v>
      </c>
      <c r="G97" s="219">
        <f>SUM('RRP data input'!E98:P98)</f>
        <v>0</v>
      </c>
      <c r="H97" s="143" t="str">
        <f t="shared" si="2"/>
        <v/>
      </c>
    </row>
    <row r="98" spans="2:8" customFormat="1">
      <c r="B98" s="185" t="str">
        <f>IF(OR('RRP data input'!B99="",'RRP data input'!B99=0),"",'RRP data input'!B99)</f>
        <v/>
      </c>
      <c r="C98" s="174" t="str">
        <f>IF('RRP data input'!C99=0,"",'RRP data input'!C99)</f>
        <v/>
      </c>
      <c r="D98" s="174" t="str">
        <f>IF('RRP data input'!D99=0,"",'RRP data input'!D99)</f>
        <v/>
      </c>
      <c r="E98" s="174" t="str">
        <f>IFERROR(VLOOKUP(C98,Mappings!$B$13:$E$31,4,FALSE),"")</f>
        <v/>
      </c>
      <c r="F98" s="219">
        <f>SUM('RRP data input'!E99:L99)</f>
        <v>0</v>
      </c>
      <c r="G98" s="219">
        <f>SUM('RRP data input'!E99:P99)</f>
        <v>0</v>
      </c>
      <c r="H98" s="143" t="str">
        <f t="shared" si="2"/>
        <v/>
      </c>
    </row>
    <row r="99" spans="2:8" customFormat="1">
      <c r="B99" s="185" t="str">
        <f>IF(OR('RRP data input'!B100="",'RRP data input'!B100=0),"",'RRP data input'!B100)</f>
        <v/>
      </c>
      <c r="C99" s="174" t="str">
        <f>IF('RRP data input'!C100=0,"",'RRP data input'!C100)</f>
        <v/>
      </c>
      <c r="D99" s="174" t="str">
        <f>IF('RRP data input'!D100=0,"",'RRP data input'!D100)</f>
        <v/>
      </c>
      <c r="E99" s="174" t="str">
        <f>IFERROR(VLOOKUP(C99,Mappings!$B$13:$E$31,4,FALSE),"")</f>
        <v/>
      </c>
      <c r="F99" s="219">
        <f>SUM('RRP data input'!E100:L100)</f>
        <v>0</v>
      </c>
      <c r="G99" s="219">
        <f>SUM('RRP data input'!E100:P100)</f>
        <v>0</v>
      </c>
      <c r="H99" s="143" t="str">
        <f t="shared" si="2"/>
        <v/>
      </c>
    </row>
    <row r="100" spans="2:8" customFormat="1">
      <c r="B100" s="185" t="str">
        <f>IF(OR('RRP data input'!B101="",'RRP data input'!B101=0),"",'RRP data input'!B101)</f>
        <v/>
      </c>
      <c r="C100" s="174" t="str">
        <f>IF('RRP data input'!C101=0,"",'RRP data input'!C101)</f>
        <v/>
      </c>
      <c r="D100" s="174" t="str">
        <f>IF('RRP data input'!D101=0,"",'RRP data input'!D101)</f>
        <v/>
      </c>
      <c r="E100" s="174" t="str">
        <f>IFERROR(VLOOKUP(C100,Mappings!$B$13:$E$31,4,FALSE),"")</f>
        <v/>
      </c>
      <c r="F100" s="219">
        <f>SUM('RRP data input'!E101:L101)</f>
        <v>0</v>
      </c>
      <c r="G100" s="219">
        <f>SUM('RRP data input'!E101:P101)</f>
        <v>0</v>
      </c>
      <c r="H100" s="143" t="str">
        <f t="shared" si="2"/>
        <v/>
      </c>
    </row>
    <row r="101" spans="2:8" customFormat="1">
      <c r="B101" s="185" t="str">
        <f>IF(OR('RRP data input'!B102="",'RRP data input'!B102=0),"",'RRP data input'!B102)</f>
        <v/>
      </c>
      <c r="C101" s="174" t="str">
        <f>IF('RRP data input'!C102=0,"",'RRP data input'!C102)</f>
        <v/>
      </c>
      <c r="D101" s="174" t="str">
        <f>IF('RRP data input'!D102=0,"",'RRP data input'!D102)</f>
        <v/>
      </c>
      <c r="E101" s="174" t="str">
        <f>IFERROR(VLOOKUP(C101,Mappings!$B$13:$E$31,4,FALSE),"")</f>
        <v/>
      </c>
      <c r="F101" s="219">
        <f>SUM('RRP data input'!E102:L102)</f>
        <v>0</v>
      </c>
      <c r="G101" s="219">
        <f>SUM('RRP data input'!E102:P102)</f>
        <v>0</v>
      </c>
      <c r="H101" s="143" t="str">
        <f t="shared" si="2"/>
        <v/>
      </c>
    </row>
    <row r="102" spans="2:8" customFormat="1">
      <c r="B102" s="185" t="str">
        <f>IF(OR('RRP data input'!B103="",'RRP data input'!B103=0),"",'RRP data input'!B103)</f>
        <v/>
      </c>
      <c r="C102" s="174" t="str">
        <f>IF('RRP data input'!C103=0,"",'RRP data input'!C103)</f>
        <v/>
      </c>
      <c r="D102" s="174" t="str">
        <f>IF('RRP data input'!D103=0,"",'RRP data input'!D103)</f>
        <v/>
      </c>
      <c r="E102" s="174" t="str">
        <f>IFERROR(VLOOKUP(C102,Mappings!$B$13:$E$31,4,FALSE),"")</f>
        <v/>
      </c>
      <c r="F102" s="219">
        <f>SUM('RRP data input'!E103:L103)</f>
        <v>0</v>
      </c>
      <c r="G102" s="219">
        <f>SUM('RRP data input'!E103:P103)</f>
        <v>0</v>
      </c>
      <c r="H102" s="143" t="str">
        <f t="shared" si="2"/>
        <v/>
      </c>
    </row>
    <row r="103" spans="2:8" customFormat="1">
      <c r="B103" s="185" t="str">
        <f>IF(OR('RRP data input'!B104="",'RRP data input'!B104=0),"",'RRP data input'!B104)</f>
        <v/>
      </c>
      <c r="C103" s="174" t="str">
        <f>IF('RRP data input'!C104=0,"",'RRP data input'!C104)</f>
        <v/>
      </c>
      <c r="D103" s="174" t="str">
        <f>IF('RRP data input'!D104=0,"",'RRP data input'!D104)</f>
        <v/>
      </c>
      <c r="E103" s="174" t="str">
        <f>IFERROR(VLOOKUP(C103,Mappings!$B$13:$E$31,4,FALSE),"")</f>
        <v/>
      </c>
      <c r="F103" s="219">
        <f>SUM('RRP data input'!E104:L104)</f>
        <v>0</v>
      </c>
      <c r="G103" s="219">
        <f>SUM('RRP data input'!E104:P104)</f>
        <v>0</v>
      </c>
      <c r="H103" s="143" t="str">
        <f t="shared" si="2"/>
        <v/>
      </c>
    </row>
    <row r="104" spans="2:8" customFormat="1">
      <c r="B104" s="185" t="str">
        <f>IF(OR('RRP data input'!B105="",'RRP data input'!B105=0),"",'RRP data input'!B105)</f>
        <v/>
      </c>
      <c r="C104" s="174" t="str">
        <f>IF('RRP data input'!C105=0,"",'RRP data input'!C105)</f>
        <v/>
      </c>
      <c r="D104" s="174" t="str">
        <f>IF('RRP data input'!D105=0,"",'RRP data input'!D105)</f>
        <v/>
      </c>
      <c r="E104" s="174" t="str">
        <f>IFERROR(VLOOKUP(C104,Mappings!$B$13:$E$31,4,FALSE),"")</f>
        <v/>
      </c>
      <c r="F104" s="219">
        <f>SUM('RRP data input'!E105:L105)</f>
        <v>0</v>
      </c>
      <c r="G104" s="219">
        <f>SUM('RRP data input'!E105:P105)</f>
        <v>0</v>
      </c>
      <c r="H104" s="143" t="str">
        <f t="shared" si="2"/>
        <v/>
      </c>
    </row>
    <row r="105" spans="2:8" customFormat="1">
      <c r="B105" s="185" t="str">
        <f>IF(OR('RRP data input'!B106="",'RRP data input'!B106=0),"",'RRP data input'!B106)</f>
        <v/>
      </c>
      <c r="C105" s="174" t="str">
        <f>IF('RRP data input'!C106=0,"",'RRP data input'!C106)</f>
        <v/>
      </c>
      <c r="D105" s="174" t="str">
        <f>IF('RRP data input'!D106=0,"",'RRP data input'!D106)</f>
        <v/>
      </c>
      <c r="E105" s="174" t="str">
        <f>IFERROR(VLOOKUP(C105,Mappings!$B$13:$E$31,4,FALSE),"")</f>
        <v/>
      </c>
      <c r="F105" s="219">
        <f>SUM('RRP data input'!E106:L106)</f>
        <v>0</v>
      </c>
      <c r="G105" s="219">
        <f>SUM('RRP data input'!E106:P106)</f>
        <v>0</v>
      </c>
      <c r="H105" s="143" t="str">
        <f t="shared" si="2"/>
        <v/>
      </c>
    </row>
    <row r="106" spans="2:8" customFormat="1">
      <c r="B106" s="185" t="str">
        <f>IF(OR('RRP data input'!B107="",'RRP data input'!B107=0),"",'RRP data input'!B107)</f>
        <v/>
      </c>
      <c r="C106" s="174" t="str">
        <f>IF('RRP data input'!C107=0,"",'RRP data input'!C107)</f>
        <v/>
      </c>
      <c r="D106" s="174" t="str">
        <f>IF('RRP data input'!D107=0,"",'RRP data input'!D107)</f>
        <v/>
      </c>
      <c r="E106" s="174" t="str">
        <f>IFERROR(VLOOKUP(C106,Mappings!$B$13:$E$31,4,FALSE),"")</f>
        <v/>
      </c>
      <c r="F106" s="219">
        <f>SUM('RRP data input'!E107:L107)</f>
        <v>0</v>
      </c>
      <c r="G106" s="219">
        <f>SUM('RRP data input'!E107:P107)</f>
        <v>0</v>
      </c>
      <c r="H106" s="143" t="str">
        <f t="shared" si="2"/>
        <v/>
      </c>
    </row>
    <row r="107" spans="2:8" customFormat="1">
      <c r="B107" s="185" t="str">
        <f>IF(OR('RRP data input'!B108="",'RRP data input'!B108=0),"",'RRP data input'!B108)</f>
        <v/>
      </c>
      <c r="C107" s="174" t="str">
        <f>IF('RRP data input'!C108=0,"",'RRP data input'!C108)</f>
        <v/>
      </c>
      <c r="D107" s="174" t="str">
        <f>IF('RRP data input'!D108=0,"",'RRP data input'!D108)</f>
        <v/>
      </c>
      <c r="E107" s="174" t="str">
        <f>IFERROR(VLOOKUP(C107,Mappings!$B$13:$E$31,4,FALSE),"")</f>
        <v/>
      </c>
      <c r="F107" s="219">
        <f>SUM('RRP data input'!E108:L108)</f>
        <v>0</v>
      </c>
      <c r="G107" s="219">
        <f>SUM('RRP data input'!E108:P108)</f>
        <v>0</v>
      </c>
      <c r="H107" s="143" t="str">
        <f t="shared" si="2"/>
        <v/>
      </c>
    </row>
    <row r="108" spans="2:8" customFormat="1">
      <c r="B108" s="185" t="str">
        <f>IF(OR('RRP data input'!B109="",'RRP data input'!B109=0),"",'RRP data input'!B109)</f>
        <v/>
      </c>
      <c r="C108" s="174" t="str">
        <f>IF('RRP data input'!C109=0,"",'RRP data input'!C109)</f>
        <v/>
      </c>
      <c r="D108" s="174" t="str">
        <f>IF('RRP data input'!D109=0,"",'RRP data input'!D109)</f>
        <v/>
      </c>
      <c r="E108" s="174" t="str">
        <f>IFERROR(VLOOKUP(C108,Mappings!$B$13:$E$31,4,FALSE),"")</f>
        <v/>
      </c>
      <c r="F108" s="219">
        <f>SUM('RRP data input'!E109:L109)</f>
        <v>0</v>
      </c>
      <c r="G108" s="219">
        <f>SUM('RRP data input'!E109:P109)</f>
        <v>0</v>
      </c>
      <c r="H108" s="143" t="str">
        <f t="shared" si="2"/>
        <v/>
      </c>
    </row>
    <row r="109" spans="2:8" customFormat="1">
      <c r="B109" s="185" t="str">
        <f>IF(OR('RRP data input'!B110="",'RRP data input'!B110=0),"",'RRP data input'!B110)</f>
        <v/>
      </c>
      <c r="C109" s="174" t="str">
        <f>IF('RRP data input'!C110=0,"",'RRP data input'!C110)</f>
        <v/>
      </c>
      <c r="D109" s="174" t="str">
        <f>IF('RRP data input'!D110=0,"",'RRP data input'!D110)</f>
        <v/>
      </c>
      <c r="E109" s="174" t="str">
        <f>IFERROR(VLOOKUP(C109,Mappings!$B$13:$E$31,4,FALSE),"")</f>
        <v/>
      </c>
      <c r="F109" s="219">
        <f>SUM('RRP data input'!E110:L110)</f>
        <v>0</v>
      </c>
      <c r="G109" s="219">
        <f>SUM('RRP data input'!E110:P110)</f>
        <v>0</v>
      </c>
      <c r="H109" s="143" t="str">
        <f t="shared" si="2"/>
        <v/>
      </c>
    </row>
    <row r="110" spans="2:8" customFormat="1">
      <c r="B110" s="185" t="str">
        <f>IF(OR('RRP data input'!B111="",'RRP data input'!B111=0),"",'RRP data input'!B111)</f>
        <v/>
      </c>
      <c r="C110" s="174" t="str">
        <f>IF('RRP data input'!C111=0,"",'RRP data input'!C111)</f>
        <v/>
      </c>
      <c r="D110" s="174" t="str">
        <f>IF('RRP data input'!D111=0,"",'RRP data input'!D111)</f>
        <v/>
      </c>
      <c r="E110" s="174" t="str">
        <f>IFERROR(VLOOKUP(C110,Mappings!$B$13:$E$31,4,FALSE),"")</f>
        <v/>
      </c>
      <c r="F110" s="219">
        <f>SUM('RRP data input'!E111:L111)</f>
        <v>0</v>
      </c>
      <c r="G110" s="219">
        <f>SUM('RRP data input'!E111:P111)</f>
        <v>0</v>
      </c>
      <c r="H110" s="143" t="str">
        <f t="shared" si="2"/>
        <v/>
      </c>
    </row>
    <row r="111" spans="2:8" customFormat="1">
      <c r="B111" s="185" t="str">
        <f>IF(OR('RRP data input'!B112="",'RRP data input'!B112=0),"",'RRP data input'!B112)</f>
        <v/>
      </c>
      <c r="C111" s="174" t="str">
        <f>IF('RRP data input'!C112=0,"",'RRP data input'!C112)</f>
        <v/>
      </c>
      <c r="D111" s="174" t="str">
        <f>IF('RRP data input'!D112=0,"",'RRP data input'!D112)</f>
        <v/>
      </c>
      <c r="E111" s="174" t="str">
        <f>IFERROR(VLOOKUP(C111,Mappings!$B$13:$E$31,4,FALSE),"")</f>
        <v/>
      </c>
      <c r="F111" s="219">
        <f>SUM('RRP data input'!E112:L112)</f>
        <v>0</v>
      </c>
      <c r="G111" s="219">
        <f>SUM('RRP data input'!E112:P112)</f>
        <v>0</v>
      </c>
      <c r="H111" s="143" t="str">
        <f t="shared" si="2"/>
        <v/>
      </c>
    </row>
    <row r="112" spans="2:8" customFormat="1">
      <c r="B112" s="185" t="str">
        <f>IF(OR('RRP data input'!B113="",'RRP data input'!B113=0),"",'RRP data input'!B113)</f>
        <v/>
      </c>
      <c r="C112" s="174" t="str">
        <f>IF('RRP data input'!C113=0,"",'RRP data input'!C113)</f>
        <v/>
      </c>
      <c r="D112" s="174" t="str">
        <f>IF('RRP data input'!D113=0,"",'RRP data input'!D113)</f>
        <v/>
      </c>
      <c r="E112" s="174" t="str">
        <f>IFERROR(VLOOKUP(C112,Mappings!$B$13:$E$31,4,FALSE),"")</f>
        <v/>
      </c>
      <c r="F112" s="219">
        <f>SUM('RRP data input'!E113:L113)</f>
        <v>0</v>
      </c>
      <c r="G112" s="219">
        <f>SUM('RRP data input'!E113:P113)</f>
        <v>0</v>
      </c>
      <c r="H112" s="143" t="str">
        <f t="shared" si="2"/>
        <v/>
      </c>
    </row>
    <row r="113" spans="2:8" customFormat="1">
      <c r="B113" s="185" t="str">
        <f>IF(OR('RRP data input'!B114="",'RRP data input'!B114=0),"",'RRP data input'!B114)</f>
        <v/>
      </c>
      <c r="C113" s="174" t="str">
        <f>IF('RRP data input'!C114=0,"",'RRP data input'!C114)</f>
        <v/>
      </c>
      <c r="D113" s="174" t="str">
        <f>IF('RRP data input'!D114=0,"",'RRP data input'!D114)</f>
        <v/>
      </c>
      <c r="E113" s="174" t="str">
        <f>IFERROR(VLOOKUP(C113,Mappings!$B$13:$E$31,4,FALSE),"")</f>
        <v/>
      </c>
      <c r="F113" s="219">
        <f>SUM('RRP data input'!E114:L114)</f>
        <v>0</v>
      </c>
      <c r="G113" s="219">
        <f>SUM('RRP data input'!E114:P114)</f>
        <v>0</v>
      </c>
      <c r="H113" s="143" t="str">
        <f t="shared" si="2"/>
        <v/>
      </c>
    </row>
    <row r="114" spans="2:8" customFormat="1">
      <c r="B114" s="185" t="str">
        <f>IF(OR('RRP data input'!B115="",'RRP data input'!B115=0),"",'RRP data input'!B115)</f>
        <v/>
      </c>
      <c r="C114" s="174" t="str">
        <f>IF('RRP data input'!C115=0,"",'RRP data input'!C115)</f>
        <v/>
      </c>
      <c r="D114" s="174" t="str">
        <f>IF('RRP data input'!D115=0,"",'RRP data input'!D115)</f>
        <v/>
      </c>
      <c r="E114" s="174" t="str">
        <f>IFERROR(VLOOKUP(C114,Mappings!$B$13:$E$31,4,FALSE),"")</f>
        <v/>
      </c>
      <c r="F114" s="219">
        <f>SUM('RRP data input'!E115:L115)</f>
        <v>0</v>
      </c>
      <c r="G114" s="219">
        <f>SUM('RRP data input'!E115:P115)</f>
        <v>0</v>
      </c>
      <c r="H114" s="143" t="str">
        <f t="shared" si="2"/>
        <v/>
      </c>
    </row>
    <row r="115" spans="2:8" customFormat="1">
      <c r="B115" s="185" t="str">
        <f>IF(OR('RRP data input'!B116="",'RRP data input'!B116=0),"",'RRP data input'!B116)</f>
        <v/>
      </c>
      <c r="C115" s="174" t="str">
        <f>IF('RRP data input'!C116=0,"",'RRP data input'!C116)</f>
        <v/>
      </c>
      <c r="D115" s="174" t="str">
        <f>IF('RRP data input'!D116=0,"",'RRP data input'!D116)</f>
        <v/>
      </c>
      <c r="E115" s="174" t="str">
        <f>IFERROR(VLOOKUP(C115,Mappings!$B$13:$E$31,4,FALSE),"")</f>
        <v/>
      </c>
      <c r="F115" s="219">
        <f>SUM('RRP data input'!E116:L116)</f>
        <v>0</v>
      </c>
      <c r="G115" s="219">
        <f>SUM('RRP data input'!E116:P116)</f>
        <v>0</v>
      </c>
      <c r="H115" s="143" t="str">
        <f t="shared" si="2"/>
        <v/>
      </c>
    </row>
    <row r="116" spans="2:8" customFormat="1">
      <c r="B116" s="185" t="str">
        <f>IF(OR('RRP data input'!B117="",'RRP data input'!B117=0),"",'RRP data input'!B117)</f>
        <v/>
      </c>
      <c r="C116" s="174" t="str">
        <f>IF('RRP data input'!C117=0,"",'RRP data input'!C117)</f>
        <v/>
      </c>
      <c r="D116" s="174" t="str">
        <f>IF('RRP data input'!D117=0,"",'RRP data input'!D117)</f>
        <v/>
      </c>
      <c r="E116" s="174" t="str">
        <f>IFERROR(VLOOKUP(C116,Mappings!$B$13:$E$31,4,FALSE),"")</f>
        <v/>
      </c>
      <c r="F116" s="219">
        <f>SUM('RRP data input'!E117:L117)</f>
        <v>0</v>
      </c>
      <c r="G116" s="219">
        <f>SUM('RRP data input'!E117:P117)</f>
        <v>0</v>
      </c>
      <c r="H116" s="143" t="str">
        <f t="shared" si="2"/>
        <v/>
      </c>
    </row>
    <row r="117" spans="2:8" customFormat="1">
      <c r="B117" s="185" t="str">
        <f>IF(OR('RRP data input'!B118="",'RRP data input'!B118=0),"",'RRP data input'!B118)</f>
        <v/>
      </c>
      <c r="C117" s="174" t="str">
        <f>IF('RRP data input'!C118=0,"",'RRP data input'!C118)</f>
        <v/>
      </c>
      <c r="D117" s="174" t="str">
        <f>IF('RRP data input'!D118=0,"",'RRP data input'!D118)</f>
        <v/>
      </c>
      <c r="E117" s="174" t="str">
        <f>IFERROR(VLOOKUP(C117,Mappings!$B$13:$E$31,4,FALSE),"")</f>
        <v/>
      </c>
      <c r="F117" s="219">
        <f>SUM('RRP data input'!E118:L118)</f>
        <v>0</v>
      </c>
      <c r="G117" s="219">
        <f>SUM('RRP data input'!E118:P118)</f>
        <v>0</v>
      </c>
      <c r="H117" s="143" t="str">
        <f t="shared" si="2"/>
        <v/>
      </c>
    </row>
    <row r="118" spans="2:8" customFormat="1">
      <c r="B118" s="185" t="str">
        <f>IF(OR('RRP data input'!B119="",'RRP data input'!B119=0),"",'RRP data input'!B119)</f>
        <v/>
      </c>
      <c r="C118" s="174" t="str">
        <f>IF('RRP data input'!C119=0,"",'RRP data input'!C119)</f>
        <v/>
      </c>
      <c r="D118" s="174" t="str">
        <f>IF('RRP data input'!D119=0,"",'RRP data input'!D119)</f>
        <v/>
      </c>
      <c r="E118" s="174" t="str">
        <f>IFERROR(VLOOKUP(C118,Mappings!$B$13:$E$31,4,FALSE),"")</f>
        <v/>
      </c>
      <c r="F118" s="219">
        <f>SUM('RRP data input'!E119:L119)</f>
        <v>0</v>
      </c>
      <c r="G118" s="219">
        <f>SUM('RRP data input'!E119:P119)</f>
        <v>0</v>
      </c>
      <c r="H118" s="143" t="str">
        <f t="shared" si="2"/>
        <v/>
      </c>
    </row>
    <row r="119" spans="2:8" customFormat="1">
      <c r="B119" s="185" t="str">
        <f>IF(OR('RRP data input'!B120="",'RRP data input'!B120=0),"",'RRP data input'!B120)</f>
        <v/>
      </c>
      <c r="C119" s="174" t="str">
        <f>IF('RRP data input'!C120=0,"",'RRP data input'!C120)</f>
        <v/>
      </c>
      <c r="D119" s="174" t="str">
        <f>IF('RRP data input'!D120=0,"",'RRP data input'!D120)</f>
        <v/>
      </c>
      <c r="E119" s="174" t="str">
        <f>IFERROR(VLOOKUP(C119,Mappings!$B$13:$E$31,4,FALSE),"")</f>
        <v/>
      </c>
      <c r="F119" s="219">
        <f>SUM('RRP data input'!E120:L120)</f>
        <v>0</v>
      </c>
      <c r="G119" s="219">
        <f>SUM('RRP data input'!E120:P120)</f>
        <v>0</v>
      </c>
      <c r="H119" s="143" t="str">
        <f t="shared" si="2"/>
        <v/>
      </c>
    </row>
    <row r="120" spans="2:8" customFormat="1">
      <c r="B120" s="185" t="str">
        <f>IF(OR('RRP data input'!B121="",'RRP data input'!B121=0),"",'RRP data input'!B121)</f>
        <v/>
      </c>
      <c r="C120" s="174" t="str">
        <f>IF('RRP data input'!C121=0,"",'RRP data input'!C121)</f>
        <v/>
      </c>
      <c r="D120" s="174" t="str">
        <f>IF('RRP data input'!D121=0,"",'RRP data input'!D121)</f>
        <v/>
      </c>
      <c r="E120" s="174" t="str">
        <f>IFERROR(VLOOKUP(C120,Mappings!$B$13:$E$31,4,FALSE),"")</f>
        <v/>
      </c>
      <c r="F120" s="219">
        <f>SUM('RRP data input'!E121:L121)</f>
        <v>0</v>
      </c>
      <c r="G120" s="219">
        <f>SUM('RRP data input'!E121:P121)</f>
        <v>0</v>
      </c>
      <c r="H120" s="143" t="str">
        <f t="shared" si="2"/>
        <v/>
      </c>
    </row>
    <row r="121" spans="2:8" customFormat="1">
      <c r="B121" s="185" t="str">
        <f>IF(OR('RRP data input'!B122="",'RRP data input'!B122=0),"",'RRP data input'!B122)</f>
        <v/>
      </c>
      <c r="C121" s="174" t="str">
        <f>IF('RRP data input'!C122=0,"",'RRP data input'!C122)</f>
        <v/>
      </c>
      <c r="D121" s="174" t="str">
        <f>IF('RRP data input'!D122=0,"",'RRP data input'!D122)</f>
        <v/>
      </c>
      <c r="E121" s="174" t="str">
        <f>IFERROR(VLOOKUP(C121,Mappings!$B$13:$E$31,4,FALSE),"")</f>
        <v/>
      </c>
      <c r="F121" s="219">
        <f>SUM('RRP data input'!E122:L122)</f>
        <v>0</v>
      </c>
      <c r="G121" s="219">
        <f>SUM('RRP data input'!E122:P122)</f>
        <v>0</v>
      </c>
      <c r="H121" s="143" t="str">
        <f t="shared" si="2"/>
        <v/>
      </c>
    </row>
    <row r="122" spans="2:8" customFormat="1">
      <c r="B122" s="185" t="str">
        <f>IF(OR('RRP data input'!B123="",'RRP data input'!B123=0),"",'RRP data input'!B123)</f>
        <v/>
      </c>
      <c r="C122" s="174" t="str">
        <f>IF('RRP data input'!C123=0,"",'RRP data input'!C123)</f>
        <v/>
      </c>
      <c r="D122" s="174" t="str">
        <f>IF('RRP data input'!D123=0,"",'RRP data input'!D123)</f>
        <v/>
      </c>
      <c r="E122" s="174" t="str">
        <f>IFERROR(VLOOKUP(C122,Mappings!$B$13:$E$31,4,FALSE),"")</f>
        <v/>
      </c>
      <c r="F122" s="219">
        <f>SUM('RRP data input'!E123:L123)</f>
        <v>0</v>
      </c>
      <c r="G122" s="219">
        <f>SUM('RRP data input'!E123:P123)</f>
        <v>0</v>
      </c>
      <c r="H122" s="143" t="str">
        <f t="shared" si="2"/>
        <v/>
      </c>
    </row>
    <row r="123" spans="2:8" customFormat="1">
      <c r="B123" s="185" t="str">
        <f>IF(OR('RRP data input'!B124="",'RRP data input'!B124=0),"",'RRP data input'!B124)</f>
        <v/>
      </c>
      <c r="C123" s="174" t="str">
        <f>IF('RRP data input'!C124=0,"",'RRP data input'!C124)</f>
        <v/>
      </c>
      <c r="D123" s="174" t="str">
        <f>IF('RRP data input'!D124=0,"",'RRP data input'!D124)</f>
        <v/>
      </c>
      <c r="E123" s="174" t="str">
        <f>IFERROR(VLOOKUP(C123,Mappings!$B$13:$E$31,4,FALSE),"")</f>
        <v/>
      </c>
      <c r="F123" s="219">
        <f>SUM('RRP data input'!E124:L124)</f>
        <v>0</v>
      </c>
      <c r="G123" s="219">
        <f>SUM('RRP data input'!E124:P124)</f>
        <v>0</v>
      </c>
      <c r="H123" s="143" t="str">
        <f t="shared" si="2"/>
        <v/>
      </c>
    </row>
    <row r="124" spans="2:8" customFormat="1">
      <c r="B124" s="185" t="str">
        <f>IF(OR('RRP data input'!B125="",'RRP data input'!B125=0),"",'RRP data input'!B125)</f>
        <v/>
      </c>
      <c r="C124" s="174" t="str">
        <f>IF('RRP data input'!C125=0,"",'RRP data input'!C125)</f>
        <v/>
      </c>
      <c r="D124" s="174" t="str">
        <f>IF('RRP data input'!D125=0,"",'RRP data input'!D125)</f>
        <v/>
      </c>
      <c r="E124" s="174" t="str">
        <f>IFERROR(VLOOKUP(C124,Mappings!$B$13:$E$31,4,FALSE),"")</f>
        <v/>
      </c>
      <c r="F124" s="219">
        <f>SUM('RRP data input'!E125:L125)</f>
        <v>0</v>
      </c>
      <c r="G124" s="219">
        <f>SUM('RRP data input'!E125:P125)</f>
        <v>0</v>
      </c>
      <c r="H124" s="143" t="str">
        <f t="shared" si="2"/>
        <v/>
      </c>
    </row>
    <row r="125" spans="2:8" customFormat="1">
      <c r="B125" s="185" t="str">
        <f>IF(OR('RRP data input'!B126="",'RRP data input'!B126=0),"",'RRP data input'!B126)</f>
        <v/>
      </c>
      <c r="C125" s="174" t="str">
        <f>IF('RRP data input'!C126=0,"",'RRP data input'!C126)</f>
        <v/>
      </c>
      <c r="D125" s="174" t="str">
        <f>IF('RRP data input'!D126=0,"",'RRP data input'!D126)</f>
        <v/>
      </c>
      <c r="E125" s="174" t="str">
        <f>IFERROR(VLOOKUP(C125,Mappings!$B$13:$E$31,4,FALSE),"")</f>
        <v/>
      </c>
      <c r="F125" s="219">
        <f>SUM('RRP data input'!E126:L126)</f>
        <v>0</v>
      </c>
      <c r="G125" s="219">
        <f>SUM('RRP data input'!E126:P126)</f>
        <v>0</v>
      </c>
      <c r="H125" s="143" t="str">
        <f t="shared" si="2"/>
        <v/>
      </c>
    </row>
    <row r="126" spans="2:8" customFormat="1">
      <c r="B126" s="185" t="str">
        <f>IF(OR('RRP data input'!B127="",'RRP data input'!B127=0),"",'RRP data input'!B127)</f>
        <v/>
      </c>
      <c r="C126" s="174" t="str">
        <f>IF('RRP data input'!C127=0,"",'RRP data input'!C127)</f>
        <v/>
      </c>
      <c r="D126" s="174" t="str">
        <f>IF('RRP data input'!D127=0,"",'RRP data input'!D127)</f>
        <v/>
      </c>
      <c r="E126" s="174" t="str">
        <f>IFERROR(VLOOKUP(C126,Mappings!$B$13:$E$31,4,FALSE),"")</f>
        <v/>
      </c>
      <c r="F126" s="219">
        <f>SUM('RRP data input'!E127:L127)</f>
        <v>0</v>
      </c>
      <c r="G126" s="219">
        <f>SUM('RRP data input'!E127:P127)</f>
        <v>0</v>
      </c>
      <c r="H126" s="143" t="str">
        <f t="shared" si="2"/>
        <v/>
      </c>
    </row>
    <row r="127" spans="2:8" customFormat="1">
      <c r="B127" s="185" t="str">
        <f>IF(OR('RRP data input'!B128="",'RRP data input'!B128=0),"",'RRP data input'!B128)</f>
        <v/>
      </c>
      <c r="C127" s="174" t="str">
        <f>IF('RRP data input'!C128=0,"",'RRP data input'!C128)</f>
        <v/>
      </c>
      <c r="D127" s="174" t="str">
        <f>IF('RRP data input'!D128=0,"",'RRP data input'!D128)</f>
        <v/>
      </c>
      <c r="E127" s="174" t="str">
        <f>IFERROR(VLOOKUP(C127,Mappings!$B$13:$E$31,4,FALSE),"")</f>
        <v/>
      </c>
      <c r="F127" s="219">
        <f>SUM('RRP data input'!E128:L128)</f>
        <v>0</v>
      </c>
      <c r="G127" s="219">
        <f>SUM('RRP data input'!E128:P128)</f>
        <v>0</v>
      </c>
      <c r="H127" s="143" t="str">
        <f t="shared" si="2"/>
        <v/>
      </c>
    </row>
    <row r="128" spans="2:8" customFormat="1">
      <c r="B128" s="185" t="str">
        <f>IF(OR('RRP data input'!B129="",'RRP data input'!B129=0),"",'RRP data input'!B129)</f>
        <v/>
      </c>
      <c r="C128" s="174" t="str">
        <f>IF('RRP data input'!C129=0,"",'RRP data input'!C129)</f>
        <v/>
      </c>
      <c r="D128" s="174" t="str">
        <f>IF('RRP data input'!D129=0,"",'RRP data input'!D129)</f>
        <v/>
      </c>
      <c r="E128" s="174" t="str">
        <f>IFERROR(VLOOKUP(C128,Mappings!$B$13:$E$31,4,FALSE),"")</f>
        <v/>
      </c>
      <c r="F128" s="219">
        <f>SUM('RRP data input'!E129:L129)</f>
        <v>0</v>
      </c>
      <c r="G128" s="219">
        <f>SUM('RRP data input'!E129:P129)</f>
        <v>0</v>
      </c>
      <c r="H128" s="143" t="str">
        <f t="shared" si="2"/>
        <v/>
      </c>
    </row>
    <row r="129" spans="2:8" customFormat="1">
      <c r="B129" s="185" t="str">
        <f>IF(OR('RRP data input'!B130="",'RRP data input'!B130=0),"",'RRP data input'!B130)</f>
        <v/>
      </c>
      <c r="C129" s="174" t="str">
        <f>IF('RRP data input'!C130=0,"",'RRP data input'!C130)</f>
        <v/>
      </c>
      <c r="D129" s="174" t="str">
        <f>IF('RRP data input'!D130=0,"",'RRP data input'!D130)</f>
        <v/>
      </c>
      <c r="E129" s="174" t="str">
        <f>IFERROR(VLOOKUP(C129,Mappings!$B$13:$E$31,4,FALSE),"")</f>
        <v/>
      </c>
      <c r="F129" s="219">
        <f>SUM('RRP data input'!E130:L130)</f>
        <v>0</v>
      </c>
      <c r="G129" s="219">
        <f>SUM('RRP data input'!E130:P130)</f>
        <v>0</v>
      </c>
      <c r="H129" s="143" t="str">
        <f t="shared" si="2"/>
        <v/>
      </c>
    </row>
    <row r="130" spans="2:8" customFormat="1">
      <c r="B130" s="185" t="str">
        <f>IF(OR('RRP data input'!B131="",'RRP data input'!B131=0),"",'RRP data input'!B131)</f>
        <v/>
      </c>
      <c r="C130" s="174" t="str">
        <f>IF('RRP data input'!C131=0,"",'RRP data input'!C131)</f>
        <v/>
      </c>
      <c r="D130" s="174" t="str">
        <f>IF('RRP data input'!D131=0,"",'RRP data input'!D131)</f>
        <v/>
      </c>
      <c r="E130" s="174" t="str">
        <f>IFERROR(VLOOKUP(C130,Mappings!$B$13:$E$31,4,FALSE),"")</f>
        <v/>
      </c>
      <c r="F130" s="219">
        <f>SUM('RRP data input'!E131:L131)</f>
        <v>0</v>
      </c>
      <c r="G130" s="219">
        <f>SUM('RRP data input'!E131:P131)</f>
        <v>0</v>
      </c>
      <c r="H130" s="143" t="str">
        <f t="shared" si="2"/>
        <v/>
      </c>
    </row>
    <row r="131" spans="2:8" customFormat="1">
      <c r="B131" s="185" t="str">
        <f>IF(OR('RRP data input'!B132="",'RRP data input'!B132=0),"",'RRP data input'!B132)</f>
        <v/>
      </c>
      <c r="C131" s="174" t="str">
        <f>IF('RRP data input'!C132=0,"",'RRP data input'!C132)</f>
        <v/>
      </c>
      <c r="D131" s="174" t="str">
        <f>IF('RRP data input'!D132=0,"",'RRP data input'!D132)</f>
        <v/>
      </c>
      <c r="E131" s="174" t="str">
        <f>IFERROR(VLOOKUP(C131,Mappings!$B$13:$E$31,4,FALSE),"")</f>
        <v/>
      </c>
      <c r="F131" s="219">
        <f>SUM('RRP data input'!E132:L132)</f>
        <v>0</v>
      </c>
      <c r="G131" s="219">
        <f>SUM('RRP data input'!E132:P132)</f>
        <v>0</v>
      </c>
      <c r="H131" s="143" t="str">
        <f t="shared" si="2"/>
        <v/>
      </c>
    </row>
    <row r="132" spans="2:8" customFormat="1">
      <c r="B132" s="185" t="str">
        <f>IF(OR('RRP data input'!B133="",'RRP data input'!B133=0),"",'RRP data input'!B133)</f>
        <v/>
      </c>
      <c r="C132" s="174" t="str">
        <f>IF('RRP data input'!C133=0,"",'RRP data input'!C133)</f>
        <v/>
      </c>
      <c r="D132" s="174" t="str">
        <f>IF('RRP data input'!D133=0,"",'RRP data input'!D133)</f>
        <v/>
      </c>
      <c r="E132" s="174" t="str">
        <f>IFERROR(VLOOKUP(C132,Mappings!$B$13:$E$31,4,FALSE),"")</f>
        <v/>
      </c>
      <c r="F132" s="219">
        <f>SUM('RRP data input'!E133:L133)</f>
        <v>0</v>
      </c>
      <c r="G132" s="219">
        <f>SUM('RRP data input'!E133:P133)</f>
        <v>0</v>
      </c>
      <c r="H132" s="143" t="str">
        <f t="shared" si="2"/>
        <v/>
      </c>
    </row>
    <row r="133" spans="2:8" customFormat="1">
      <c r="B133" s="185" t="str">
        <f>IF(OR('RRP data input'!B134="",'RRP data input'!B134=0),"",'RRP data input'!B134)</f>
        <v/>
      </c>
      <c r="C133" s="174" t="str">
        <f>IF('RRP data input'!C134=0,"",'RRP data input'!C134)</f>
        <v/>
      </c>
      <c r="D133" s="174" t="str">
        <f>IF('RRP data input'!D134=0,"",'RRP data input'!D134)</f>
        <v/>
      </c>
      <c r="E133" s="174" t="str">
        <f>IFERROR(VLOOKUP(C133,Mappings!$B$13:$E$31,4,FALSE),"")</f>
        <v/>
      </c>
      <c r="F133" s="219">
        <f>SUM('RRP data input'!E134:L134)</f>
        <v>0</v>
      </c>
      <c r="G133" s="219">
        <f>SUM('RRP data input'!E134:P134)</f>
        <v>0</v>
      </c>
      <c r="H133" s="143" t="str">
        <f t="shared" si="2"/>
        <v/>
      </c>
    </row>
    <row r="134" spans="2:8" customFormat="1">
      <c r="B134" s="185" t="str">
        <f>IF(OR('RRP data input'!B135="",'RRP data input'!B135=0),"",'RRP data input'!B135)</f>
        <v/>
      </c>
      <c r="C134" s="174" t="str">
        <f>IF('RRP data input'!C135=0,"",'RRP data input'!C135)</f>
        <v/>
      </c>
      <c r="D134" s="174" t="str">
        <f>IF('RRP data input'!D135=0,"",'RRP data input'!D135)</f>
        <v/>
      </c>
      <c r="E134" s="174" t="str">
        <f>IFERROR(VLOOKUP(C134,Mappings!$B$13:$E$31,4,FALSE),"")</f>
        <v/>
      </c>
      <c r="F134" s="219">
        <f>SUM('RRP data input'!E135:L135)</f>
        <v>0</v>
      </c>
      <c r="G134" s="219">
        <f>SUM('RRP data input'!E135:P135)</f>
        <v>0</v>
      </c>
      <c r="H134" s="143" t="str">
        <f t="shared" si="2"/>
        <v/>
      </c>
    </row>
    <row r="135" spans="2:8" customFormat="1">
      <c r="B135" s="185" t="str">
        <f>IF(OR('RRP data input'!B136="",'RRP data input'!B136=0),"",'RRP data input'!B136)</f>
        <v/>
      </c>
      <c r="C135" s="174" t="str">
        <f>IF('RRP data input'!C136=0,"",'RRP data input'!C136)</f>
        <v/>
      </c>
      <c r="D135" s="174" t="str">
        <f>IF('RRP data input'!D136=0,"",'RRP data input'!D136)</f>
        <v/>
      </c>
      <c r="E135" s="174" t="str">
        <f>IFERROR(VLOOKUP(C135,Mappings!$B$13:$E$31,4,FALSE),"")</f>
        <v/>
      </c>
      <c r="F135" s="219">
        <f>SUM('RRP data input'!E136:L136)</f>
        <v>0</v>
      </c>
      <c r="G135" s="219">
        <f>SUM('RRP data input'!E136:P136)</f>
        <v>0</v>
      </c>
      <c r="H135" s="143" t="str">
        <f t="shared" si="2"/>
        <v/>
      </c>
    </row>
    <row r="136" spans="2:8" customFormat="1">
      <c r="B136" s="185" t="str">
        <f>IF(OR('RRP data input'!B137="",'RRP data input'!B137=0),"",'RRP data input'!B137)</f>
        <v/>
      </c>
      <c r="C136" s="174" t="str">
        <f>IF('RRP data input'!C137=0,"",'RRP data input'!C137)</f>
        <v/>
      </c>
      <c r="D136" s="174" t="str">
        <f>IF('RRP data input'!D137=0,"",'RRP data input'!D137)</f>
        <v/>
      </c>
      <c r="E136" s="174" t="str">
        <f>IFERROR(VLOOKUP(C136,Mappings!$B$13:$E$31,4,FALSE),"")</f>
        <v/>
      </c>
      <c r="F136" s="219">
        <f>SUM('RRP data input'!E137:L137)</f>
        <v>0</v>
      </c>
      <c r="G136" s="219">
        <f>SUM('RRP data input'!E137:P137)</f>
        <v>0</v>
      </c>
      <c r="H136" s="143" t="str">
        <f t="shared" si="2"/>
        <v/>
      </c>
    </row>
    <row r="137" spans="2:8" customFormat="1">
      <c r="B137" s="185" t="str">
        <f>IF(OR('RRP data input'!B138="",'RRP data input'!B138=0),"",'RRP data input'!B138)</f>
        <v/>
      </c>
      <c r="C137" s="174" t="str">
        <f>IF('RRP data input'!C138=0,"",'RRP data input'!C138)</f>
        <v/>
      </c>
      <c r="D137" s="174" t="str">
        <f>IF('RRP data input'!D138=0,"",'RRP data input'!D138)</f>
        <v/>
      </c>
      <c r="E137" s="174" t="str">
        <f>IFERROR(VLOOKUP(C137,Mappings!$B$13:$E$31,4,FALSE),"")</f>
        <v/>
      </c>
      <c r="F137" s="219">
        <f>SUM('RRP data input'!E138:L138)</f>
        <v>0</v>
      </c>
      <c r="G137" s="219">
        <f>SUM('RRP data input'!E138:P138)</f>
        <v>0</v>
      </c>
      <c r="H137" s="143" t="str">
        <f t="shared" ref="H137:H200" si="3">IF(OR(C137="LVSSA",C137="LVSSB",C137="LVAL"),"LV",C137)</f>
        <v/>
      </c>
    </row>
    <row r="138" spans="2:8" customFormat="1">
      <c r="B138" s="185" t="str">
        <f>IF(OR('RRP data input'!B139="",'RRP data input'!B139=0),"",'RRP data input'!B139)</f>
        <v/>
      </c>
      <c r="C138" s="174" t="str">
        <f>IF('RRP data input'!C139=0,"",'RRP data input'!C139)</f>
        <v/>
      </c>
      <c r="D138" s="174" t="str">
        <f>IF('RRP data input'!D139=0,"",'RRP data input'!D139)</f>
        <v/>
      </c>
      <c r="E138" s="174" t="str">
        <f>IFERROR(VLOOKUP(C138,Mappings!$B$13:$E$31,4,FALSE),"")</f>
        <v/>
      </c>
      <c r="F138" s="219">
        <f>SUM('RRP data input'!E139:L139)</f>
        <v>0</v>
      </c>
      <c r="G138" s="219">
        <f>SUM('RRP data input'!E139:P139)</f>
        <v>0</v>
      </c>
      <c r="H138" s="143" t="str">
        <f t="shared" si="3"/>
        <v/>
      </c>
    </row>
    <row r="139" spans="2:8" customFormat="1">
      <c r="B139" s="185" t="str">
        <f>IF(OR('RRP data input'!B140="",'RRP data input'!B140=0),"",'RRP data input'!B140)</f>
        <v/>
      </c>
      <c r="C139" s="174" t="str">
        <f>IF('RRP data input'!C140=0,"",'RRP data input'!C140)</f>
        <v/>
      </c>
      <c r="D139" s="174" t="str">
        <f>IF('RRP data input'!D140=0,"",'RRP data input'!D140)</f>
        <v/>
      </c>
      <c r="E139" s="174" t="str">
        <f>IFERROR(VLOOKUP(C139,Mappings!$B$13:$E$31,4,FALSE),"")</f>
        <v/>
      </c>
      <c r="F139" s="219">
        <f>SUM('RRP data input'!E140:L140)</f>
        <v>0</v>
      </c>
      <c r="G139" s="219">
        <f>SUM('RRP data input'!E140:P140)</f>
        <v>0</v>
      </c>
      <c r="H139" s="143" t="str">
        <f t="shared" si="3"/>
        <v/>
      </c>
    </row>
    <row r="140" spans="2:8" customFormat="1">
      <c r="B140" s="185" t="str">
        <f>IF(OR('RRP data input'!B141="",'RRP data input'!B141=0),"",'RRP data input'!B141)</f>
        <v/>
      </c>
      <c r="C140" s="174" t="str">
        <f>IF('RRP data input'!C141=0,"",'RRP data input'!C141)</f>
        <v/>
      </c>
      <c r="D140" s="174" t="str">
        <f>IF('RRP data input'!D141=0,"",'RRP data input'!D141)</f>
        <v/>
      </c>
      <c r="E140" s="174" t="str">
        <f>IFERROR(VLOOKUP(C140,Mappings!$B$13:$E$31,4,FALSE),"")</f>
        <v/>
      </c>
      <c r="F140" s="219">
        <f>SUM('RRP data input'!E141:L141)</f>
        <v>0</v>
      </c>
      <c r="G140" s="219">
        <f>SUM('RRP data input'!E141:P141)</f>
        <v>0</v>
      </c>
      <c r="H140" s="143" t="str">
        <f t="shared" si="3"/>
        <v/>
      </c>
    </row>
    <row r="141" spans="2:8" customFormat="1">
      <c r="B141" s="185" t="str">
        <f>IF(OR('RRP data input'!B142="",'RRP data input'!B142=0),"",'RRP data input'!B142)</f>
        <v/>
      </c>
      <c r="C141" s="174" t="str">
        <f>IF('RRP data input'!C142=0,"",'RRP data input'!C142)</f>
        <v/>
      </c>
      <c r="D141" s="174" t="str">
        <f>IF('RRP data input'!D142=0,"",'RRP data input'!D142)</f>
        <v/>
      </c>
      <c r="E141" s="174" t="str">
        <f>IFERROR(VLOOKUP(C141,Mappings!$B$13:$E$31,4,FALSE),"")</f>
        <v/>
      </c>
      <c r="F141" s="219">
        <f>SUM('RRP data input'!E142:L142)</f>
        <v>0</v>
      </c>
      <c r="G141" s="219">
        <f>SUM('RRP data input'!E142:P142)</f>
        <v>0</v>
      </c>
      <c r="H141" s="143" t="str">
        <f t="shared" si="3"/>
        <v/>
      </c>
    </row>
    <row r="142" spans="2:8" customFormat="1">
      <c r="B142" s="185" t="str">
        <f>IF(OR('RRP data input'!B143="",'RRP data input'!B143=0),"",'RRP data input'!B143)</f>
        <v/>
      </c>
      <c r="C142" s="174" t="str">
        <f>IF('RRP data input'!C143=0,"",'RRP data input'!C143)</f>
        <v/>
      </c>
      <c r="D142" s="174" t="str">
        <f>IF('RRP data input'!D143=0,"",'RRP data input'!D143)</f>
        <v/>
      </c>
      <c r="E142" s="174" t="str">
        <f>IFERROR(VLOOKUP(C142,Mappings!$B$13:$E$31,4,FALSE),"")</f>
        <v/>
      </c>
      <c r="F142" s="219">
        <f>SUM('RRP data input'!E143:L143)</f>
        <v>0</v>
      </c>
      <c r="G142" s="219">
        <f>SUM('RRP data input'!E143:P143)</f>
        <v>0</v>
      </c>
      <c r="H142" s="143" t="str">
        <f t="shared" si="3"/>
        <v/>
      </c>
    </row>
    <row r="143" spans="2:8" customFormat="1">
      <c r="B143" s="185" t="str">
        <f>IF(OR('RRP data input'!B144="",'RRP data input'!B144=0),"",'RRP data input'!B144)</f>
        <v/>
      </c>
      <c r="C143" s="174" t="str">
        <f>IF('RRP data input'!C144=0,"",'RRP data input'!C144)</f>
        <v/>
      </c>
      <c r="D143" s="174" t="str">
        <f>IF('RRP data input'!D144=0,"",'RRP data input'!D144)</f>
        <v/>
      </c>
      <c r="E143" s="174" t="str">
        <f>IFERROR(VLOOKUP(C143,Mappings!$B$13:$E$31,4,FALSE),"")</f>
        <v/>
      </c>
      <c r="F143" s="219">
        <f>SUM('RRP data input'!E144:L144)</f>
        <v>0</v>
      </c>
      <c r="G143" s="219">
        <f>SUM('RRP data input'!E144:P144)</f>
        <v>0</v>
      </c>
      <c r="H143" s="143" t="str">
        <f t="shared" si="3"/>
        <v/>
      </c>
    </row>
    <row r="144" spans="2:8" customFormat="1">
      <c r="B144" s="185" t="str">
        <f>IF(OR('RRP data input'!B145="",'RRP data input'!B145=0),"",'RRP data input'!B145)</f>
        <v/>
      </c>
      <c r="C144" s="174" t="str">
        <f>IF('RRP data input'!C145=0,"",'RRP data input'!C145)</f>
        <v/>
      </c>
      <c r="D144" s="174" t="str">
        <f>IF('RRP data input'!D145=0,"",'RRP data input'!D145)</f>
        <v/>
      </c>
      <c r="E144" s="174" t="str">
        <f>IFERROR(VLOOKUP(C144,Mappings!$B$13:$E$31,4,FALSE),"")</f>
        <v/>
      </c>
      <c r="F144" s="219">
        <f>SUM('RRP data input'!E145:L145)</f>
        <v>0</v>
      </c>
      <c r="G144" s="219">
        <f>SUM('RRP data input'!E145:P145)</f>
        <v>0</v>
      </c>
      <c r="H144" s="143" t="str">
        <f t="shared" si="3"/>
        <v/>
      </c>
    </row>
    <row r="145" spans="2:8" customFormat="1">
      <c r="B145" s="185" t="str">
        <f>IF(OR('RRP data input'!B146="",'RRP data input'!B146=0),"",'RRP data input'!B146)</f>
        <v/>
      </c>
      <c r="C145" s="174" t="str">
        <f>IF('RRP data input'!C146=0,"",'RRP data input'!C146)</f>
        <v/>
      </c>
      <c r="D145" s="174" t="str">
        <f>IF('RRP data input'!D146=0,"",'RRP data input'!D146)</f>
        <v/>
      </c>
      <c r="E145" s="174" t="str">
        <f>IFERROR(VLOOKUP(C145,Mappings!$B$13:$E$31,4,FALSE),"")</f>
        <v/>
      </c>
      <c r="F145" s="219">
        <f>SUM('RRP data input'!E146:L146)</f>
        <v>0</v>
      </c>
      <c r="G145" s="219">
        <f>SUM('RRP data input'!E146:P146)</f>
        <v>0</v>
      </c>
      <c r="H145" s="143" t="str">
        <f t="shared" si="3"/>
        <v/>
      </c>
    </row>
    <row r="146" spans="2:8" customFormat="1">
      <c r="B146" s="185" t="str">
        <f>IF(OR('RRP data input'!B147="",'RRP data input'!B147=0),"",'RRP data input'!B147)</f>
        <v/>
      </c>
      <c r="C146" s="174" t="str">
        <f>IF('RRP data input'!C147=0,"",'RRP data input'!C147)</f>
        <v/>
      </c>
      <c r="D146" s="174" t="str">
        <f>IF('RRP data input'!D147=0,"",'RRP data input'!D147)</f>
        <v/>
      </c>
      <c r="E146" s="174" t="str">
        <f>IFERROR(VLOOKUP(C146,Mappings!$B$13:$E$31,4,FALSE),"")</f>
        <v/>
      </c>
      <c r="F146" s="219">
        <f>SUM('RRP data input'!E147:L147)</f>
        <v>0</v>
      </c>
      <c r="G146" s="219">
        <f>SUM('RRP data input'!E147:P147)</f>
        <v>0</v>
      </c>
      <c r="H146" s="143" t="str">
        <f t="shared" si="3"/>
        <v/>
      </c>
    </row>
    <row r="147" spans="2:8" customFormat="1">
      <c r="B147" s="185" t="str">
        <f>IF(OR('RRP data input'!B148="",'RRP data input'!B148=0),"",'RRP data input'!B148)</f>
        <v/>
      </c>
      <c r="C147" s="174" t="str">
        <f>IF('RRP data input'!C148=0,"",'RRP data input'!C148)</f>
        <v/>
      </c>
      <c r="D147" s="174" t="str">
        <f>IF('RRP data input'!D148=0,"",'RRP data input'!D148)</f>
        <v/>
      </c>
      <c r="E147" s="174" t="str">
        <f>IFERROR(VLOOKUP(C147,Mappings!$B$13:$E$31,4,FALSE),"")</f>
        <v/>
      </c>
      <c r="F147" s="219">
        <f>SUM('RRP data input'!E148:L148)</f>
        <v>0</v>
      </c>
      <c r="G147" s="219">
        <f>SUM('RRP data input'!E148:P148)</f>
        <v>0</v>
      </c>
      <c r="H147" s="143" t="str">
        <f t="shared" si="3"/>
        <v/>
      </c>
    </row>
    <row r="148" spans="2:8" customFormat="1">
      <c r="B148" s="185" t="str">
        <f>IF(OR('RRP data input'!B149="",'RRP data input'!B149=0),"",'RRP data input'!B149)</f>
        <v/>
      </c>
      <c r="C148" s="174" t="str">
        <f>IF('RRP data input'!C149=0,"",'RRP data input'!C149)</f>
        <v/>
      </c>
      <c r="D148" s="174" t="str">
        <f>IF('RRP data input'!D149=0,"",'RRP data input'!D149)</f>
        <v/>
      </c>
      <c r="E148" s="174" t="str">
        <f>IFERROR(VLOOKUP(C148,Mappings!$B$13:$E$31,4,FALSE),"")</f>
        <v/>
      </c>
      <c r="F148" s="219">
        <f>SUM('RRP data input'!E149:L149)</f>
        <v>0</v>
      </c>
      <c r="G148" s="219">
        <f>SUM('RRP data input'!E149:P149)</f>
        <v>0</v>
      </c>
      <c r="H148" s="143" t="str">
        <f t="shared" si="3"/>
        <v/>
      </c>
    </row>
    <row r="149" spans="2:8" customFormat="1">
      <c r="B149" s="185" t="str">
        <f>IF(OR('RRP data input'!B150="",'RRP data input'!B150=0),"",'RRP data input'!B150)</f>
        <v/>
      </c>
      <c r="C149" s="174" t="str">
        <f>IF('RRP data input'!C150=0,"",'RRP data input'!C150)</f>
        <v/>
      </c>
      <c r="D149" s="174" t="str">
        <f>IF('RRP data input'!D150=0,"",'RRP data input'!D150)</f>
        <v/>
      </c>
      <c r="E149" s="174" t="str">
        <f>IFERROR(VLOOKUP(C149,Mappings!$B$13:$E$31,4,FALSE),"")</f>
        <v/>
      </c>
      <c r="F149" s="219">
        <f>SUM('RRP data input'!E150:L150)</f>
        <v>0</v>
      </c>
      <c r="G149" s="219">
        <f>SUM('RRP data input'!E150:P150)</f>
        <v>0</v>
      </c>
      <c r="H149" s="143" t="str">
        <f t="shared" si="3"/>
        <v/>
      </c>
    </row>
    <row r="150" spans="2:8" customFormat="1">
      <c r="B150" s="185" t="str">
        <f>IF(OR('RRP data input'!B151="",'RRP data input'!B151=0),"",'RRP data input'!B151)</f>
        <v/>
      </c>
      <c r="C150" s="174" t="str">
        <f>IF('RRP data input'!C151=0,"",'RRP data input'!C151)</f>
        <v/>
      </c>
      <c r="D150" s="174" t="str">
        <f>IF('RRP data input'!D151=0,"",'RRP data input'!D151)</f>
        <v/>
      </c>
      <c r="E150" s="174" t="str">
        <f>IFERROR(VLOOKUP(C150,Mappings!$B$13:$E$31,4,FALSE),"")</f>
        <v/>
      </c>
      <c r="F150" s="219">
        <f>SUM('RRP data input'!E151:L151)</f>
        <v>0</v>
      </c>
      <c r="G150" s="219">
        <f>SUM('RRP data input'!E151:P151)</f>
        <v>0</v>
      </c>
      <c r="H150" s="143" t="str">
        <f t="shared" si="3"/>
        <v/>
      </c>
    </row>
    <row r="151" spans="2:8" customFormat="1">
      <c r="B151" s="185" t="str">
        <f>IF(OR('RRP data input'!B152="",'RRP data input'!B152=0),"",'RRP data input'!B152)</f>
        <v/>
      </c>
      <c r="C151" s="174" t="str">
        <f>IF('RRP data input'!C152=0,"",'RRP data input'!C152)</f>
        <v/>
      </c>
      <c r="D151" s="174" t="str">
        <f>IF('RRP data input'!D152=0,"",'RRP data input'!D152)</f>
        <v/>
      </c>
      <c r="E151" s="174" t="str">
        <f>IFERROR(VLOOKUP(C151,Mappings!$B$13:$E$31,4,FALSE),"")</f>
        <v/>
      </c>
      <c r="F151" s="219">
        <f>SUM('RRP data input'!E152:L152)</f>
        <v>0</v>
      </c>
      <c r="G151" s="219">
        <f>SUM('RRP data input'!E152:P152)</f>
        <v>0</v>
      </c>
      <c r="H151" s="143" t="str">
        <f t="shared" si="3"/>
        <v/>
      </c>
    </row>
    <row r="152" spans="2:8" customFormat="1">
      <c r="B152" s="185" t="str">
        <f>IF(OR('RRP data input'!B153="",'RRP data input'!B153=0),"",'RRP data input'!B153)</f>
        <v/>
      </c>
      <c r="C152" s="174" t="str">
        <f>IF('RRP data input'!C153=0,"",'RRP data input'!C153)</f>
        <v/>
      </c>
      <c r="D152" s="174" t="str">
        <f>IF('RRP data input'!D153=0,"",'RRP data input'!D153)</f>
        <v/>
      </c>
      <c r="E152" s="174" t="str">
        <f>IFERROR(VLOOKUP(C152,Mappings!$B$13:$E$31,4,FALSE),"")</f>
        <v/>
      </c>
      <c r="F152" s="219">
        <f>SUM('RRP data input'!E153:L153)</f>
        <v>0</v>
      </c>
      <c r="G152" s="219">
        <f>SUM('RRP data input'!E153:P153)</f>
        <v>0</v>
      </c>
      <c r="H152" s="143" t="str">
        <f t="shared" si="3"/>
        <v/>
      </c>
    </row>
    <row r="153" spans="2:8" customFormat="1">
      <c r="B153" s="185" t="str">
        <f>IF(OR('RRP data input'!B154="",'RRP data input'!B154=0),"",'RRP data input'!B154)</f>
        <v/>
      </c>
      <c r="C153" s="174" t="str">
        <f>IF('RRP data input'!C154=0,"",'RRP data input'!C154)</f>
        <v/>
      </c>
      <c r="D153" s="174" t="str">
        <f>IF('RRP data input'!D154=0,"",'RRP data input'!D154)</f>
        <v/>
      </c>
      <c r="E153" s="174" t="str">
        <f>IFERROR(VLOOKUP(C153,Mappings!$B$13:$E$31,4,FALSE),"")</f>
        <v/>
      </c>
      <c r="F153" s="219">
        <f>SUM('RRP data input'!E154:L154)</f>
        <v>0</v>
      </c>
      <c r="G153" s="219">
        <f>SUM('RRP data input'!E154:P154)</f>
        <v>0</v>
      </c>
      <c r="H153" s="143" t="str">
        <f t="shared" si="3"/>
        <v/>
      </c>
    </row>
    <row r="154" spans="2:8" customFormat="1">
      <c r="B154" s="185" t="str">
        <f>IF(OR('RRP data input'!B155="",'RRP data input'!B155=0),"",'RRP data input'!B155)</f>
        <v/>
      </c>
      <c r="C154" s="174" t="str">
        <f>IF('RRP data input'!C155=0,"",'RRP data input'!C155)</f>
        <v/>
      </c>
      <c r="D154" s="174" t="str">
        <f>IF('RRP data input'!D155=0,"",'RRP data input'!D155)</f>
        <v/>
      </c>
      <c r="E154" s="174" t="str">
        <f>IFERROR(VLOOKUP(C154,Mappings!$B$13:$E$31,4,FALSE),"")</f>
        <v/>
      </c>
      <c r="F154" s="219">
        <f>SUM('RRP data input'!E155:L155)</f>
        <v>0</v>
      </c>
      <c r="G154" s="219">
        <f>SUM('RRP data input'!E155:P155)</f>
        <v>0</v>
      </c>
      <c r="H154" s="143" t="str">
        <f t="shared" si="3"/>
        <v/>
      </c>
    </row>
    <row r="155" spans="2:8" customFormat="1">
      <c r="B155" s="185" t="str">
        <f>IF(OR('RRP data input'!B156="",'RRP data input'!B156=0),"",'RRP data input'!B156)</f>
        <v/>
      </c>
      <c r="C155" s="174" t="str">
        <f>IF('RRP data input'!C156=0,"",'RRP data input'!C156)</f>
        <v/>
      </c>
      <c r="D155" s="174" t="str">
        <f>IF('RRP data input'!D156=0,"",'RRP data input'!D156)</f>
        <v/>
      </c>
      <c r="E155" s="174" t="str">
        <f>IFERROR(VLOOKUP(C155,Mappings!$B$13:$E$31,4,FALSE),"")</f>
        <v/>
      </c>
      <c r="F155" s="219">
        <f>SUM('RRP data input'!E156:L156)</f>
        <v>0</v>
      </c>
      <c r="G155" s="219">
        <f>SUM('RRP data input'!E156:P156)</f>
        <v>0</v>
      </c>
      <c r="H155" s="143" t="str">
        <f t="shared" si="3"/>
        <v/>
      </c>
    </row>
    <row r="156" spans="2:8" customFormat="1">
      <c r="B156" s="185" t="str">
        <f>IF(OR('RRP data input'!B157="",'RRP data input'!B157=0),"",'RRP data input'!B157)</f>
        <v/>
      </c>
      <c r="C156" s="174" t="str">
        <f>IF('RRP data input'!C157=0,"",'RRP data input'!C157)</f>
        <v/>
      </c>
      <c r="D156" s="174" t="str">
        <f>IF('RRP data input'!D157=0,"",'RRP data input'!D157)</f>
        <v/>
      </c>
      <c r="E156" s="174" t="str">
        <f>IFERROR(VLOOKUP(C156,Mappings!$B$13:$E$31,4,FALSE),"")</f>
        <v/>
      </c>
      <c r="F156" s="219">
        <f>SUM('RRP data input'!E157:L157)</f>
        <v>0</v>
      </c>
      <c r="G156" s="219">
        <f>SUM('RRP data input'!E157:P157)</f>
        <v>0</v>
      </c>
      <c r="H156" s="143" t="str">
        <f t="shared" si="3"/>
        <v/>
      </c>
    </row>
    <row r="157" spans="2:8" customFormat="1">
      <c r="B157" s="185" t="str">
        <f>IF(OR('RRP data input'!B158="",'RRP data input'!B158=0),"",'RRP data input'!B158)</f>
        <v/>
      </c>
      <c r="C157" s="174" t="str">
        <f>IF('RRP data input'!C158=0,"",'RRP data input'!C158)</f>
        <v/>
      </c>
      <c r="D157" s="174" t="str">
        <f>IF('RRP data input'!D158=0,"",'RRP data input'!D158)</f>
        <v/>
      </c>
      <c r="E157" s="174" t="str">
        <f>IFERROR(VLOOKUP(C157,Mappings!$B$13:$E$31,4,FALSE),"")</f>
        <v/>
      </c>
      <c r="F157" s="219">
        <f>SUM('RRP data input'!E158:L158)</f>
        <v>0</v>
      </c>
      <c r="G157" s="219">
        <f>SUM('RRP data input'!E158:P158)</f>
        <v>0</v>
      </c>
      <c r="H157" s="143" t="str">
        <f t="shared" si="3"/>
        <v/>
      </c>
    </row>
    <row r="158" spans="2:8" customFormat="1">
      <c r="B158" s="185" t="str">
        <f>IF(OR('RRP data input'!B159="",'RRP data input'!B159=0),"",'RRP data input'!B159)</f>
        <v/>
      </c>
      <c r="C158" s="174" t="str">
        <f>IF('RRP data input'!C159=0,"",'RRP data input'!C159)</f>
        <v/>
      </c>
      <c r="D158" s="174" t="str">
        <f>IF('RRP data input'!D159=0,"",'RRP data input'!D159)</f>
        <v/>
      </c>
      <c r="E158" s="174" t="str">
        <f>IFERROR(VLOOKUP(C158,Mappings!$B$13:$E$31,4,FALSE),"")</f>
        <v/>
      </c>
      <c r="F158" s="219">
        <f>SUM('RRP data input'!E159:L159)</f>
        <v>0</v>
      </c>
      <c r="G158" s="219">
        <f>SUM('RRP data input'!E159:P159)</f>
        <v>0</v>
      </c>
      <c r="H158" s="143" t="str">
        <f t="shared" si="3"/>
        <v/>
      </c>
    </row>
    <row r="159" spans="2:8" customFormat="1">
      <c r="B159" s="185" t="str">
        <f>IF(OR('RRP data input'!B160="",'RRP data input'!B160=0),"",'RRP data input'!B160)</f>
        <v/>
      </c>
      <c r="C159" s="174" t="str">
        <f>IF('RRP data input'!C160=0,"",'RRP data input'!C160)</f>
        <v/>
      </c>
      <c r="D159" s="174" t="str">
        <f>IF('RRP data input'!D160=0,"",'RRP data input'!D160)</f>
        <v/>
      </c>
      <c r="E159" s="174" t="str">
        <f>IFERROR(VLOOKUP(C159,Mappings!$B$13:$E$31,4,FALSE),"")</f>
        <v/>
      </c>
      <c r="F159" s="219">
        <f>SUM('RRP data input'!E160:L160)</f>
        <v>0</v>
      </c>
      <c r="G159" s="219">
        <f>SUM('RRP data input'!E160:P160)</f>
        <v>0</v>
      </c>
      <c r="H159" s="143" t="str">
        <f t="shared" si="3"/>
        <v/>
      </c>
    </row>
    <row r="160" spans="2:8" customFormat="1">
      <c r="B160" s="185" t="str">
        <f>IF(OR('RRP data input'!B161="",'RRP data input'!B161=0),"",'RRP data input'!B161)</f>
        <v/>
      </c>
      <c r="C160" s="174" t="str">
        <f>IF('RRP data input'!C161=0,"",'RRP data input'!C161)</f>
        <v/>
      </c>
      <c r="D160" s="174" t="str">
        <f>IF('RRP data input'!D161=0,"",'RRP data input'!D161)</f>
        <v/>
      </c>
      <c r="E160" s="174" t="str">
        <f>IFERROR(VLOOKUP(C160,Mappings!$B$13:$E$31,4,FALSE),"")</f>
        <v/>
      </c>
      <c r="F160" s="219">
        <f>SUM('RRP data input'!E161:L161)</f>
        <v>0</v>
      </c>
      <c r="G160" s="219">
        <f>SUM('RRP data input'!E161:P161)</f>
        <v>0</v>
      </c>
      <c r="H160" s="143" t="str">
        <f t="shared" si="3"/>
        <v/>
      </c>
    </row>
    <row r="161" spans="2:8" customFormat="1">
      <c r="B161" s="185" t="str">
        <f>IF(OR('RRP data input'!B162="",'RRP data input'!B162=0),"",'RRP data input'!B162)</f>
        <v/>
      </c>
      <c r="C161" s="174" t="str">
        <f>IF('RRP data input'!C162=0,"",'RRP data input'!C162)</f>
        <v/>
      </c>
      <c r="D161" s="174" t="str">
        <f>IF('RRP data input'!D162=0,"",'RRP data input'!D162)</f>
        <v/>
      </c>
      <c r="E161" s="174" t="str">
        <f>IFERROR(VLOOKUP(C161,Mappings!$B$13:$E$31,4,FALSE),"")</f>
        <v/>
      </c>
      <c r="F161" s="219">
        <f>SUM('RRP data input'!E162:L162)</f>
        <v>0</v>
      </c>
      <c r="G161" s="219">
        <f>SUM('RRP data input'!E162:P162)</f>
        <v>0</v>
      </c>
      <c r="H161" s="143" t="str">
        <f t="shared" si="3"/>
        <v/>
      </c>
    </row>
    <row r="162" spans="2:8" customFormat="1">
      <c r="B162" s="185" t="str">
        <f>IF(OR('RRP data input'!B163="",'RRP data input'!B163=0),"",'RRP data input'!B163)</f>
        <v/>
      </c>
      <c r="C162" s="174" t="str">
        <f>IF('RRP data input'!C163=0,"",'RRP data input'!C163)</f>
        <v/>
      </c>
      <c r="D162" s="174" t="str">
        <f>IF('RRP data input'!D163=0,"",'RRP data input'!D163)</f>
        <v/>
      </c>
      <c r="E162" s="174" t="str">
        <f>IFERROR(VLOOKUP(C162,Mappings!$B$13:$E$31,4,FALSE),"")</f>
        <v/>
      </c>
      <c r="F162" s="219">
        <f>SUM('RRP data input'!E163:L163)</f>
        <v>0</v>
      </c>
      <c r="G162" s="219">
        <f>SUM('RRP data input'!E163:P163)</f>
        <v>0</v>
      </c>
      <c r="H162" s="143" t="str">
        <f t="shared" si="3"/>
        <v/>
      </c>
    </row>
    <row r="163" spans="2:8" customFormat="1">
      <c r="B163" s="185" t="str">
        <f>IF(OR('RRP data input'!B164="",'RRP data input'!B164=0),"",'RRP data input'!B164)</f>
        <v/>
      </c>
      <c r="C163" s="174" t="str">
        <f>IF('RRP data input'!C164=0,"",'RRP data input'!C164)</f>
        <v/>
      </c>
      <c r="D163" s="174" t="str">
        <f>IF('RRP data input'!D164=0,"",'RRP data input'!D164)</f>
        <v/>
      </c>
      <c r="E163" s="174" t="str">
        <f>IFERROR(VLOOKUP(C163,Mappings!$B$13:$E$31,4,FALSE),"")</f>
        <v/>
      </c>
      <c r="F163" s="219">
        <f>SUM('RRP data input'!E164:L164)</f>
        <v>0</v>
      </c>
      <c r="G163" s="219">
        <f>SUM('RRP data input'!E164:P164)</f>
        <v>0</v>
      </c>
      <c r="H163" s="143" t="str">
        <f t="shared" si="3"/>
        <v/>
      </c>
    </row>
    <row r="164" spans="2:8" customFormat="1">
      <c r="B164" s="185" t="str">
        <f>IF(OR('RRP data input'!B165="",'RRP data input'!B165=0),"",'RRP data input'!B165)</f>
        <v/>
      </c>
      <c r="C164" s="174" t="str">
        <f>IF('RRP data input'!C165=0,"",'RRP data input'!C165)</f>
        <v/>
      </c>
      <c r="D164" s="174" t="str">
        <f>IF('RRP data input'!D165=0,"",'RRP data input'!D165)</f>
        <v/>
      </c>
      <c r="E164" s="174" t="str">
        <f>IFERROR(VLOOKUP(C164,Mappings!$B$13:$E$31,4,FALSE),"")</f>
        <v/>
      </c>
      <c r="F164" s="219">
        <f>SUM('RRP data input'!E165:L165)</f>
        <v>0</v>
      </c>
      <c r="G164" s="219">
        <f>SUM('RRP data input'!E165:P165)</f>
        <v>0</v>
      </c>
      <c r="H164" s="143" t="str">
        <f t="shared" si="3"/>
        <v/>
      </c>
    </row>
    <row r="165" spans="2:8" customFormat="1">
      <c r="B165" s="185" t="str">
        <f>IF(OR('RRP data input'!B166="",'RRP data input'!B166=0),"",'RRP data input'!B166)</f>
        <v/>
      </c>
      <c r="C165" s="174" t="str">
        <f>IF('RRP data input'!C166=0,"",'RRP data input'!C166)</f>
        <v/>
      </c>
      <c r="D165" s="174" t="str">
        <f>IF('RRP data input'!D166=0,"",'RRP data input'!D166)</f>
        <v/>
      </c>
      <c r="E165" s="174" t="str">
        <f>IFERROR(VLOOKUP(C165,Mappings!$B$13:$E$31,4,FALSE),"")</f>
        <v/>
      </c>
      <c r="F165" s="219">
        <f>SUM('RRP data input'!E166:L166)</f>
        <v>0</v>
      </c>
      <c r="G165" s="219">
        <f>SUM('RRP data input'!E166:P166)</f>
        <v>0</v>
      </c>
      <c r="H165" s="143" t="str">
        <f t="shared" si="3"/>
        <v/>
      </c>
    </row>
    <row r="166" spans="2:8" customFormat="1">
      <c r="B166" s="185" t="str">
        <f>IF(OR('RRP data input'!B167="",'RRP data input'!B167=0),"",'RRP data input'!B167)</f>
        <v/>
      </c>
      <c r="C166" s="174" t="str">
        <f>IF('RRP data input'!C167=0,"",'RRP data input'!C167)</f>
        <v/>
      </c>
      <c r="D166" s="174" t="str">
        <f>IF('RRP data input'!D167=0,"",'RRP data input'!D167)</f>
        <v/>
      </c>
      <c r="E166" s="174" t="str">
        <f>IFERROR(VLOOKUP(C166,Mappings!$B$13:$E$31,4,FALSE),"")</f>
        <v/>
      </c>
      <c r="F166" s="219">
        <f>SUM('RRP data input'!E167:L167)</f>
        <v>0</v>
      </c>
      <c r="G166" s="219">
        <f>SUM('RRP data input'!E167:P167)</f>
        <v>0</v>
      </c>
      <c r="H166" s="143" t="str">
        <f t="shared" si="3"/>
        <v/>
      </c>
    </row>
    <row r="167" spans="2:8" customFormat="1">
      <c r="B167" s="185" t="str">
        <f>IF(OR('RRP data input'!B168="",'RRP data input'!B168=0),"",'RRP data input'!B168)</f>
        <v/>
      </c>
      <c r="C167" s="174" t="str">
        <f>IF('RRP data input'!C168=0,"",'RRP data input'!C168)</f>
        <v/>
      </c>
      <c r="D167" s="174" t="str">
        <f>IF('RRP data input'!D168=0,"",'RRP data input'!D168)</f>
        <v/>
      </c>
      <c r="E167" s="174" t="str">
        <f>IFERROR(VLOOKUP(C167,Mappings!$B$13:$E$31,4,FALSE),"")</f>
        <v/>
      </c>
      <c r="F167" s="219">
        <f>SUM('RRP data input'!E168:L168)</f>
        <v>0</v>
      </c>
      <c r="G167" s="219">
        <f>SUM('RRP data input'!E168:P168)</f>
        <v>0</v>
      </c>
      <c r="H167" s="143" t="str">
        <f t="shared" si="3"/>
        <v/>
      </c>
    </row>
    <row r="168" spans="2:8" customFormat="1">
      <c r="B168" s="185" t="str">
        <f>IF(OR('RRP data input'!B169="",'RRP data input'!B169=0),"",'RRP data input'!B169)</f>
        <v/>
      </c>
      <c r="C168" s="174" t="str">
        <f>IF('RRP data input'!C169=0,"",'RRP data input'!C169)</f>
        <v/>
      </c>
      <c r="D168" s="174" t="str">
        <f>IF('RRP data input'!D169=0,"",'RRP data input'!D169)</f>
        <v/>
      </c>
      <c r="E168" s="174" t="str">
        <f>IFERROR(VLOOKUP(C168,Mappings!$B$13:$E$31,4,FALSE),"")</f>
        <v/>
      </c>
      <c r="F168" s="219">
        <f>SUM('RRP data input'!E169:L169)</f>
        <v>0</v>
      </c>
      <c r="G168" s="219">
        <f>SUM('RRP data input'!E169:P169)</f>
        <v>0</v>
      </c>
      <c r="H168" s="143" t="str">
        <f t="shared" si="3"/>
        <v/>
      </c>
    </row>
    <row r="169" spans="2:8" customFormat="1">
      <c r="B169" s="185" t="str">
        <f>IF(OR('RRP data input'!B170="",'RRP data input'!B170=0),"",'RRP data input'!B170)</f>
        <v/>
      </c>
      <c r="C169" s="174" t="str">
        <f>IF('RRP data input'!C170=0,"",'RRP data input'!C170)</f>
        <v/>
      </c>
      <c r="D169" s="174" t="str">
        <f>IF('RRP data input'!D170=0,"",'RRP data input'!D170)</f>
        <v/>
      </c>
      <c r="E169" s="174" t="str">
        <f>IFERROR(VLOOKUP(C169,Mappings!$B$13:$E$31,4,FALSE),"")</f>
        <v/>
      </c>
      <c r="F169" s="219">
        <f>SUM('RRP data input'!E170:L170)</f>
        <v>0</v>
      </c>
      <c r="G169" s="219">
        <f>SUM('RRP data input'!E170:P170)</f>
        <v>0</v>
      </c>
      <c r="H169" s="143" t="str">
        <f t="shared" si="3"/>
        <v/>
      </c>
    </row>
    <row r="170" spans="2:8" customFormat="1">
      <c r="B170" s="185" t="str">
        <f>IF(OR('RRP data input'!B171="",'RRP data input'!B171=0),"",'RRP data input'!B171)</f>
        <v/>
      </c>
      <c r="C170" s="174" t="str">
        <f>IF('RRP data input'!C171=0,"",'RRP data input'!C171)</f>
        <v/>
      </c>
      <c r="D170" s="174" t="str">
        <f>IF('RRP data input'!D171=0,"",'RRP data input'!D171)</f>
        <v/>
      </c>
      <c r="E170" s="174" t="str">
        <f>IFERROR(VLOOKUP(C170,Mappings!$B$13:$E$31,4,FALSE),"")</f>
        <v/>
      </c>
      <c r="F170" s="219">
        <f>SUM('RRP data input'!E171:L171)</f>
        <v>0</v>
      </c>
      <c r="G170" s="219">
        <f>SUM('RRP data input'!E171:P171)</f>
        <v>0</v>
      </c>
      <c r="H170" s="143" t="str">
        <f t="shared" si="3"/>
        <v/>
      </c>
    </row>
    <row r="171" spans="2:8" customFormat="1">
      <c r="B171" s="185" t="str">
        <f>IF(OR('RRP data input'!B172="",'RRP data input'!B172=0),"",'RRP data input'!B172)</f>
        <v/>
      </c>
      <c r="C171" s="174" t="str">
        <f>IF('RRP data input'!C172=0,"",'RRP data input'!C172)</f>
        <v/>
      </c>
      <c r="D171" s="174" t="str">
        <f>IF('RRP data input'!D172=0,"",'RRP data input'!D172)</f>
        <v/>
      </c>
      <c r="E171" s="174" t="str">
        <f>IFERROR(VLOOKUP(C171,Mappings!$B$13:$E$31,4,FALSE),"")</f>
        <v/>
      </c>
      <c r="F171" s="219">
        <f>SUM('RRP data input'!E172:L172)</f>
        <v>0</v>
      </c>
      <c r="G171" s="219">
        <f>SUM('RRP data input'!E172:P172)</f>
        <v>0</v>
      </c>
      <c r="H171" s="143" t="str">
        <f t="shared" si="3"/>
        <v/>
      </c>
    </row>
    <row r="172" spans="2:8" customFormat="1">
      <c r="B172" s="185" t="str">
        <f>IF(OR('RRP data input'!B173="",'RRP data input'!B173=0),"",'RRP data input'!B173)</f>
        <v/>
      </c>
      <c r="C172" s="174" t="str">
        <f>IF('RRP data input'!C173=0,"",'RRP data input'!C173)</f>
        <v/>
      </c>
      <c r="D172" s="174" t="str">
        <f>IF('RRP data input'!D173=0,"",'RRP data input'!D173)</f>
        <v/>
      </c>
      <c r="E172" s="174" t="str">
        <f>IFERROR(VLOOKUP(C172,Mappings!$B$13:$E$31,4,FALSE),"")</f>
        <v/>
      </c>
      <c r="F172" s="219">
        <f>SUM('RRP data input'!E173:L173)</f>
        <v>0</v>
      </c>
      <c r="G172" s="219">
        <f>SUM('RRP data input'!E173:P173)</f>
        <v>0</v>
      </c>
      <c r="H172" s="143" t="str">
        <f t="shared" si="3"/>
        <v/>
      </c>
    </row>
    <row r="173" spans="2:8" customFormat="1">
      <c r="B173" s="185" t="str">
        <f>IF(OR('RRP data input'!B174="",'RRP data input'!B174=0),"",'RRP data input'!B174)</f>
        <v/>
      </c>
      <c r="C173" s="174" t="str">
        <f>IF('RRP data input'!C174=0,"",'RRP data input'!C174)</f>
        <v/>
      </c>
      <c r="D173" s="174" t="str">
        <f>IF('RRP data input'!D174=0,"",'RRP data input'!D174)</f>
        <v/>
      </c>
      <c r="E173" s="174" t="str">
        <f>IFERROR(VLOOKUP(C173,Mappings!$B$13:$E$31,4,FALSE),"")</f>
        <v/>
      </c>
      <c r="F173" s="219">
        <f>SUM('RRP data input'!E174:L174)</f>
        <v>0</v>
      </c>
      <c r="G173" s="219">
        <f>SUM('RRP data input'!E174:P174)</f>
        <v>0</v>
      </c>
      <c r="H173" s="143" t="str">
        <f t="shared" si="3"/>
        <v/>
      </c>
    </row>
    <row r="174" spans="2:8" customFormat="1">
      <c r="B174" s="185" t="str">
        <f>IF(OR('RRP data input'!B175="",'RRP data input'!B175=0),"",'RRP data input'!B175)</f>
        <v/>
      </c>
      <c r="C174" s="174" t="str">
        <f>IF('RRP data input'!C175=0,"",'RRP data input'!C175)</f>
        <v/>
      </c>
      <c r="D174" s="174" t="str">
        <f>IF('RRP data input'!D175=0,"",'RRP data input'!D175)</f>
        <v/>
      </c>
      <c r="E174" s="174" t="str">
        <f>IFERROR(VLOOKUP(C174,Mappings!$B$13:$E$31,4,FALSE),"")</f>
        <v/>
      </c>
      <c r="F174" s="219">
        <f>SUM('RRP data input'!E175:L175)</f>
        <v>0</v>
      </c>
      <c r="G174" s="219">
        <f>SUM('RRP data input'!E175:P175)</f>
        <v>0</v>
      </c>
      <c r="H174" s="143" t="str">
        <f t="shared" si="3"/>
        <v/>
      </c>
    </row>
    <row r="175" spans="2:8" customFormat="1">
      <c r="B175" s="185" t="str">
        <f>IF(OR('RRP data input'!B176="",'RRP data input'!B176=0),"",'RRP data input'!B176)</f>
        <v/>
      </c>
      <c r="C175" s="174" t="str">
        <f>IF('RRP data input'!C176=0,"",'RRP data input'!C176)</f>
        <v/>
      </c>
      <c r="D175" s="174" t="str">
        <f>IF('RRP data input'!D176=0,"",'RRP data input'!D176)</f>
        <v/>
      </c>
      <c r="E175" s="174" t="str">
        <f>IFERROR(VLOOKUP(C175,Mappings!$B$13:$E$31,4,FALSE),"")</f>
        <v/>
      </c>
      <c r="F175" s="219">
        <f>SUM('RRP data input'!E176:L176)</f>
        <v>0</v>
      </c>
      <c r="G175" s="219">
        <f>SUM('RRP data input'!E176:P176)</f>
        <v>0</v>
      </c>
      <c r="H175" s="143" t="str">
        <f t="shared" si="3"/>
        <v/>
      </c>
    </row>
    <row r="176" spans="2:8" customFormat="1">
      <c r="B176" s="185" t="str">
        <f>IF(OR('RRP data input'!B177="",'RRP data input'!B177=0),"",'RRP data input'!B177)</f>
        <v/>
      </c>
      <c r="C176" s="174" t="str">
        <f>IF('RRP data input'!C177=0,"",'RRP data input'!C177)</f>
        <v/>
      </c>
      <c r="D176" s="174" t="str">
        <f>IF('RRP data input'!D177=0,"",'RRP data input'!D177)</f>
        <v/>
      </c>
      <c r="E176" s="174" t="str">
        <f>IFERROR(VLOOKUP(C176,Mappings!$B$13:$E$31,4,FALSE),"")</f>
        <v/>
      </c>
      <c r="F176" s="219">
        <f>SUM('RRP data input'!E177:L177)</f>
        <v>0</v>
      </c>
      <c r="G176" s="219">
        <f>SUM('RRP data input'!E177:P177)</f>
        <v>0</v>
      </c>
      <c r="H176" s="143" t="str">
        <f t="shared" si="3"/>
        <v/>
      </c>
    </row>
    <row r="177" spans="2:8" customFormat="1">
      <c r="B177" s="185" t="str">
        <f>IF(OR('RRP data input'!B178="",'RRP data input'!B178=0),"",'RRP data input'!B178)</f>
        <v/>
      </c>
      <c r="C177" s="174" t="str">
        <f>IF('RRP data input'!C178=0,"",'RRP data input'!C178)</f>
        <v/>
      </c>
      <c r="D177" s="174" t="str">
        <f>IF('RRP data input'!D178=0,"",'RRP data input'!D178)</f>
        <v/>
      </c>
      <c r="E177" s="174" t="str">
        <f>IFERROR(VLOOKUP(C177,Mappings!$B$13:$E$31,4,FALSE),"")</f>
        <v/>
      </c>
      <c r="F177" s="219">
        <f>SUM('RRP data input'!E178:L178)</f>
        <v>0</v>
      </c>
      <c r="G177" s="219">
        <f>SUM('RRP data input'!E178:P178)</f>
        <v>0</v>
      </c>
      <c r="H177" s="143" t="str">
        <f t="shared" si="3"/>
        <v/>
      </c>
    </row>
    <row r="178" spans="2:8" customFormat="1">
      <c r="B178" s="185" t="str">
        <f>IF(OR('RRP data input'!B179="",'RRP data input'!B179=0),"",'RRP data input'!B179)</f>
        <v/>
      </c>
      <c r="C178" s="174" t="str">
        <f>IF('RRP data input'!C179=0,"",'RRP data input'!C179)</f>
        <v/>
      </c>
      <c r="D178" s="174" t="str">
        <f>IF('RRP data input'!D179=0,"",'RRP data input'!D179)</f>
        <v/>
      </c>
      <c r="E178" s="174" t="str">
        <f>IFERROR(VLOOKUP(C178,Mappings!$B$13:$E$31,4,FALSE),"")</f>
        <v/>
      </c>
      <c r="F178" s="219">
        <f>SUM('RRP data input'!E179:L179)</f>
        <v>0</v>
      </c>
      <c r="G178" s="219">
        <f>SUM('RRP data input'!E179:P179)</f>
        <v>0</v>
      </c>
      <c r="H178" s="143" t="str">
        <f t="shared" si="3"/>
        <v/>
      </c>
    </row>
    <row r="179" spans="2:8" customFormat="1">
      <c r="B179" s="185" t="str">
        <f>IF(OR('RRP data input'!B180="",'RRP data input'!B180=0),"",'RRP data input'!B180)</f>
        <v/>
      </c>
      <c r="C179" s="174" t="str">
        <f>IF('RRP data input'!C180=0,"",'RRP data input'!C180)</f>
        <v/>
      </c>
      <c r="D179" s="174" t="str">
        <f>IF('RRP data input'!D180=0,"",'RRP data input'!D180)</f>
        <v/>
      </c>
      <c r="E179" s="174" t="str">
        <f>IFERROR(VLOOKUP(C179,Mappings!$B$13:$E$31,4,FALSE),"")</f>
        <v/>
      </c>
      <c r="F179" s="219">
        <f>SUM('RRP data input'!E180:L180)</f>
        <v>0</v>
      </c>
      <c r="G179" s="219">
        <f>SUM('RRP data input'!E180:P180)</f>
        <v>0</v>
      </c>
      <c r="H179" s="143" t="str">
        <f t="shared" si="3"/>
        <v/>
      </c>
    </row>
    <row r="180" spans="2:8" customFormat="1">
      <c r="B180" s="185" t="str">
        <f>IF(OR('RRP data input'!B181="",'RRP data input'!B181=0),"",'RRP data input'!B181)</f>
        <v/>
      </c>
      <c r="C180" s="174" t="str">
        <f>IF('RRP data input'!C181=0,"",'RRP data input'!C181)</f>
        <v/>
      </c>
      <c r="D180" s="174" t="str">
        <f>IF('RRP data input'!D181=0,"",'RRP data input'!D181)</f>
        <v/>
      </c>
      <c r="E180" s="174" t="str">
        <f>IFERROR(VLOOKUP(C180,Mappings!$B$13:$E$31,4,FALSE),"")</f>
        <v/>
      </c>
      <c r="F180" s="219">
        <f>SUM('RRP data input'!E181:L181)</f>
        <v>0</v>
      </c>
      <c r="G180" s="219">
        <f>SUM('RRP data input'!E181:P181)</f>
        <v>0</v>
      </c>
      <c r="H180" s="143" t="str">
        <f t="shared" si="3"/>
        <v/>
      </c>
    </row>
    <row r="181" spans="2:8" customFormat="1">
      <c r="B181" s="185" t="str">
        <f>IF(OR('RRP data input'!B182="",'RRP data input'!B182=0),"",'RRP data input'!B182)</f>
        <v/>
      </c>
      <c r="C181" s="174" t="str">
        <f>IF('RRP data input'!C182=0,"",'RRP data input'!C182)</f>
        <v/>
      </c>
      <c r="D181" s="174" t="str">
        <f>IF('RRP data input'!D182=0,"",'RRP data input'!D182)</f>
        <v/>
      </c>
      <c r="E181" s="174" t="str">
        <f>IFERROR(VLOOKUP(C181,Mappings!$B$13:$E$31,4,FALSE),"")</f>
        <v/>
      </c>
      <c r="F181" s="219">
        <f>SUM('RRP data input'!E182:L182)</f>
        <v>0</v>
      </c>
      <c r="G181" s="219">
        <f>SUM('RRP data input'!E182:P182)</f>
        <v>0</v>
      </c>
      <c r="H181" s="143" t="str">
        <f t="shared" si="3"/>
        <v/>
      </c>
    </row>
    <row r="182" spans="2:8" customFormat="1">
      <c r="B182" s="185" t="str">
        <f>IF(OR('RRP data input'!B183="",'RRP data input'!B183=0),"",'RRP data input'!B183)</f>
        <v/>
      </c>
      <c r="C182" s="174" t="str">
        <f>IF('RRP data input'!C183=0,"",'RRP data input'!C183)</f>
        <v/>
      </c>
      <c r="D182" s="174" t="str">
        <f>IF('RRP data input'!D183=0,"",'RRP data input'!D183)</f>
        <v/>
      </c>
      <c r="E182" s="174" t="str">
        <f>IFERROR(VLOOKUP(C182,Mappings!$B$13:$E$31,4,FALSE),"")</f>
        <v/>
      </c>
      <c r="F182" s="219">
        <f>SUM('RRP data input'!E183:L183)</f>
        <v>0</v>
      </c>
      <c r="G182" s="219">
        <f>SUM('RRP data input'!E183:P183)</f>
        <v>0</v>
      </c>
      <c r="H182" s="143" t="str">
        <f t="shared" si="3"/>
        <v/>
      </c>
    </row>
    <row r="183" spans="2:8" customFormat="1">
      <c r="B183" s="185" t="str">
        <f>IF(OR('RRP data input'!B184="",'RRP data input'!B184=0),"",'RRP data input'!B184)</f>
        <v/>
      </c>
      <c r="C183" s="174" t="str">
        <f>IF('RRP data input'!C184=0,"",'RRP data input'!C184)</f>
        <v/>
      </c>
      <c r="D183" s="174" t="str">
        <f>IF('RRP data input'!D184=0,"",'RRP data input'!D184)</f>
        <v/>
      </c>
      <c r="E183" s="174" t="str">
        <f>IFERROR(VLOOKUP(C183,Mappings!$B$13:$E$31,4,FALSE),"")</f>
        <v/>
      </c>
      <c r="F183" s="219">
        <f>SUM('RRP data input'!E184:L184)</f>
        <v>0</v>
      </c>
      <c r="G183" s="219">
        <f>SUM('RRP data input'!E184:P184)</f>
        <v>0</v>
      </c>
      <c r="H183" s="143" t="str">
        <f t="shared" si="3"/>
        <v/>
      </c>
    </row>
    <row r="184" spans="2:8" customFormat="1">
      <c r="B184" s="185" t="str">
        <f>IF(OR('RRP data input'!B185="",'RRP data input'!B185=0),"",'RRP data input'!B185)</f>
        <v/>
      </c>
      <c r="C184" s="174" t="str">
        <f>IF('RRP data input'!C185=0,"",'RRP data input'!C185)</f>
        <v/>
      </c>
      <c r="D184" s="174" t="str">
        <f>IF('RRP data input'!D185=0,"",'RRP data input'!D185)</f>
        <v/>
      </c>
      <c r="E184" s="174" t="str">
        <f>IFERROR(VLOOKUP(C184,Mappings!$B$13:$E$31,4,FALSE),"")</f>
        <v/>
      </c>
      <c r="F184" s="219">
        <f>SUM('RRP data input'!E185:L185)</f>
        <v>0</v>
      </c>
      <c r="G184" s="219">
        <f>SUM('RRP data input'!E185:P185)</f>
        <v>0</v>
      </c>
      <c r="H184" s="143" t="str">
        <f t="shared" si="3"/>
        <v/>
      </c>
    </row>
    <row r="185" spans="2:8" customFormat="1">
      <c r="B185" s="185" t="str">
        <f>IF(OR('RRP data input'!B186="",'RRP data input'!B186=0),"",'RRP data input'!B186)</f>
        <v/>
      </c>
      <c r="C185" s="174" t="str">
        <f>IF('RRP data input'!C186=0,"",'RRP data input'!C186)</f>
        <v/>
      </c>
      <c r="D185" s="174" t="str">
        <f>IF('RRP data input'!D186=0,"",'RRP data input'!D186)</f>
        <v/>
      </c>
      <c r="E185" s="174" t="str">
        <f>IFERROR(VLOOKUP(C185,Mappings!$B$13:$E$31,4,FALSE),"")</f>
        <v/>
      </c>
      <c r="F185" s="219">
        <f>SUM('RRP data input'!E186:L186)</f>
        <v>0</v>
      </c>
      <c r="G185" s="219">
        <f>SUM('RRP data input'!E186:P186)</f>
        <v>0</v>
      </c>
      <c r="H185" s="143" t="str">
        <f t="shared" si="3"/>
        <v/>
      </c>
    </row>
    <row r="186" spans="2:8" customFormat="1">
      <c r="B186" s="185" t="str">
        <f>IF(OR('RRP data input'!B187="",'RRP data input'!B187=0),"",'RRP data input'!B187)</f>
        <v/>
      </c>
      <c r="C186" s="174" t="str">
        <f>IF('RRP data input'!C187=0,"",'RRP data input'!C187)</f>
        <v/>
      </c>
      <c r="D186" s="174" t="str">
        <f>IF('RRP data input'!D187=0,"",'RRP data input'!D187)</f>
        <v/>
      </c>
      <c r="E186" s="174" t="str">
        <f>IFERROR(VLOOKUP(C186,Mappings!$B$13:$E$31,4,FALSE),"")</f>
        <v/>
      </c>
      <c r="F186" s="219">
        <f>SUM('RRP data input'!E187:L187)</f>
        <v>0</v>
      </c>
      <c r="G186" s="219">
        <f>SUM('RRP data input'!E187:P187)</f>
        <v>0</v>
      </c>
      <c r="H186" s="143" t="str">
        <f t="shared" si="3"/>
        <v/>
      </c>
    </row>
    <row r="187" spans="2:8" customFormat="1">
      <c r="B187" s="185" t="str">
        <f>IF(OR('RRP data input'!B188="",'RRP data input'!B188=0),"",'RRP data input'!B188)</f>
        <v/>
      </c>
      <c r="C187" s="174" t="str">
        <f>IF('RRP data input'!C188=0,"",'RRP data input'!C188)</f>
        <v/>
      </c>
      <c r="D187" s="174" t="str">
        <f>IF('RRP data input'!D188=0,"",'RRP data input'!D188)</f>
        <v/>
      </c>
      <c r="E187" s="174" t="str">
        <f>IFERROR(VLOOKUP(C187,Mappings!$B$13:$E$31,4,FALSE),"")</f>
        <v/>
      </c>
      <c r="F187" s="219">
        <f>SUM('RRP data input'!E188:L188)</f>
        <v>0</v>
      </c>
      <c r="G187" s="219">
        <f>SUM('RRP data input'!E188:P188)</f>
        <v>0</v>
      </c>
      <c r="H187" s="143" t="str">
        <f t="shared" si="3"/>
        <v/>
      </c>
    </row>
    <row r="188" spans="2:8" customFormat="1">
      <c r="B188" s="185" t="str">
        <f>IF(OR('RRP data input'!B189="",'RRP data input'!B189=0),"",'RRP data input'!B189)</f>
        <v/>
      </c>
      <c r="C188" s="174" t="str">
        <f>IF('RRP data input'!C189=0,"",'RRP data input'!C189)</f>
        <v/>
      </c>
      <c r="D188" s="174" t="str">
        <f>IF('RRP data input'!D189=0,"",'RRP data input'!D189)</f>
        <v/>
      </c>
      <c r="E188" s="174" t="str">
        <f>IFERROR(VLOOKUP(C188,Mappings!$B$13:$E$31,4,FALSE),"")</f>
        <v/>
      </c>
      <c r="F188" s="219">
        <f>SUM('RRP data input'!E189:L189)</f>
        <v>0</v>
      </c>
      <c r="G188" s="219">
        <f>SUM('RRP data input'!E189:P189)</f>
        <v>0</v>
      </c>
      <c r="H188" s="143" t="str">
        <f t="shared" si="3"/>
        <v/>
      </c>
    </row>
    <row r="189" spans="2:8" customFormat="1">
      <c r="B189" s="185" t="str">
        <f>IF(OR('RRP data input'!B190="",'RRP data input'!B190=0),"",'RRP data input'!B190)</f>
        <v/>
      </c>
      <c r="C189" s="174" t="str">
        <f>IF('RRP data input'!C190=0,"",'RRP data input'!C190)</f>
        <v/>
      </c>
      <c r="D189" s="174" t="str">
        <f>IF('RRP data input'!D190=0,"",'RRP data input'!D190)</f>
        <v/>
      </c>
      <c r="E189" s="174" t="str">
        <f>IFERROR(VLOOKUP(C189,Mappings!$B$13:$E$31,4,FALSE),"")</f>
        <v/>
      </c>
      <c r="F189" s="219">
        <f>SUM('RRP data input'!E190:L190)</f>
        <v>0</v>
      </c>
      <c r="G189" s="219">
        <f>SUM('RRP data input'!E190:P190)</f>
        <v>0</v>
      </c>
      <c r="H189" s="143" t="str">
        <f t="shared" si="3"/>
        <v/>
      </c>
    </row>
    <row r="190" spans="2:8" customFormat="1">
      <c r="B190" s="185" t="str">
        <f>IF(OR('RRP data input'!B191="",'RRP data input'!B191=0),"",'RRP data input'!B191)</f>
        <v/>
      </c>
      <c r="C190" s="174" t="str">
        <f>IF('RRP data input'!C191=0,"",'RRP data input'!C191)</f>
        <v/>
      </c>
      <c r="D190" s="174" t="str">
        <f>IF('RRP data input'!D191=0,"",'RRP data input'!D191)</f>
        <v/>
      </c>
      <c r="E190" s="174" t="str">
        <f>IFERROR(VLOOKUP(C190,Mappings!$B$13:$E$31,4,FALSE),"")</f>
        <v/>
      </c>
      <c r="F190" s="219">
        <f>SUM('RRP data input'!E191:L191)</f>
        <v>0</v>
      </c>
      <c r="G190" s="219">
        <f>SUM('RRP data input'!E191:P191)</f>
        <v>0</v>
      </c>
      <c r="H190" s="143" t="str">
        <f t="shared" si="3"/>
        <v/>
      </c>
    </row>
    <row r="191" spans="2:8" customFormat="1">
      <c r="B191" s="185" t="str">
        <f>IF(OR('RRP data input'!B192="",'RRP data input'!B192=0),"",'RRP data input'!B192)</f>
        <v/>
      </c>
      <c r="C191" s="174" t="str">
        <f>IF('RRP data input'!C192=0,"",'RRP data input'!C192)</f>
        <v/>
      </c>
      <c r="D191" s="174" t="str">
        <f>IF('RRP data input'!D192=0,"",'RRP data input'!D192)</f>
        <v/>
      </c>
      <c r="E191" s="174" t="str">
        <f>IFERROR(VLOOKUP(C191,Mappings!$B$13:$E$31,4,FALSE),"")</f>
        <v/>
      </c>
      <c r="F191" s="219">
        <f>SUM('RRP data input'!E192:L192)</f>
        <v>0</v>
      </c>
      <c r="G191" s="219">
        <f>SUM('RRP data input'!E192:P192)</f>
        <v>0</v>
      </c>
      <c r="H191" s="143" t="str">
        <f t="shared" si="3"/>
        <v/>
      </c>
    </row>
    <row r="192" spans="2:8" customFormat="1">
      <c r="B192" s="185" t="str">
        <f>IF(OR('RRP data input'!B193="",'RRP data input'!B193=0),"",'RRP data input'!B193)</f>
        <v/>
      </c>
      <c r="C192" s="174" t="str">
        <f>IF('RRP data input'!C193=0,"",'RRP data input'!C193)</f>
        <v/>
      </c>
      <c r="D192" s="174" t="str">
        <f>IF('RRP data input'!D193=0,"",'RRP data input'!D193)</f>
        <v/>
      </c>
      <c r="E192" s="174" t="str">
        <f>IFERROR(VLOOKUP(C192,Mappings!$B$13:$E$31,4,FALSE),"")</f>
        <v/>
      </c>
      <c r="F192" s="219">
        <f>SUM('RRP data input'!E193:L193)</f>
        <v>0</v>
      </c>
      <c r="G192" s="219">
        <f>SUM('RRP data input'!E193:P193)</f>
        <v>0</v>
      </c>
      <c r="H192" s="143" t="str">
        <f t="shared" si="3"/>
        <v/>
      </c>
    </row>
    <row r="193" spans="2:8" customFormat="1">
      <c r="B193" s="185" t="str">
        <f>IF(OR('RRP data input'!B194="",'RRP data input'!B194=0),"",'RRP data input'!B194)</f>
        <v/>
      </c>
      <c r="C193" s="174" t="str">
        <f>IF('RRP data input'!C194=0,"",'RRP data input'!C194)</f>
        <v/>
      </c>
      <c r="D193" s="174" t="str">
        <f>IF('RRP data input'!D194=0,"",'RRP data input'!D194)</f>
        <v/>
      </c>
      <c r="E193" s="174" t="str">
        <f>IFERROR(VLOOKUP(C193,Mappings!$B$13:$E$31,4,FALSE),"")</f>
        <v/>
      </c>
      <c r="F193" s="219">
        <f>SUM('RRP data input'!E194:L194)</f>
        <v>0</v>
      </c>
      <c r="G193" s="219">
        <f>SUM('RRP data input'!E194:P194)</f>
        <v>0</v>
      </c>
      <c r="H193" s="143" t="str">
        <f t="shared" si="3"/>
        <v/>
      </c>
    </row>
    <row r="194" spans="2:8" customFormat="1">
      <c r="B194" s="185" t="str">
        <f>IF(OR('RRP data input'!B195="",'RRP data input'!B195=0),"",'RRP data input'!B195)</f>
        <v/>
      </c>
      <c r="C194" s="174" t="str">
        <f>IF('RRP data input'!C195=0,"",'RRP data input'!C195)</f>
        <v/>
      </c>
      <c r="D194" s="174" t="str">
        <f>IF('RRP data input'!D195=0,"",'RRP data input'!D195)</f>
        <v/>
      </c>
      <c r="E194" s="174" t="str">
        <f>IFERROR(VLOOKUP(C194,Mappings!$B$13:$E$31,4,FALSE),"")</f>
        <v/>
      </c>
      <c r="F194" s="219">
        <f>SUM('RRP data input'!E195:L195)</f>
        <v>0</v>
      </c>
      <c r="G194" s="219">
        <f>SUM('RRP data input'!E195:P195)</f>
        <v>0</v>
      </c>
      <c r="H194" s="143" t="str">
        <f t="shared" si="3"/>
        <v/>
      </c>
    </row>
    <row r="195" spans="2:8" customFormat="1">
      <c r="B195" s="185" t="str">
        <f>IF(OR('RRP data input'!B196="",'RRP data input'!B196=0),"",'RRP data input'!B196)</f>
        <v/>
      </c>
      <c r="C195" s="174" t="str">
        <f>IF('RRP data input'!C196=0,"",'RRP data input'!C196)</f>
        <v/>
      </c>
      <c r="D195" s="174" t="str">
        <f>IF('RRP data input'!D196=0,"",'RRP data input'!D196)</f>
        <v/>
      </c>
      <c r="E195" s="174" t="str">
        <f>IFERROR(VLOOKUP(C195,Mappings!$B$13:$E$31,4,FALSE),"")</f>
        <v/>
      </c>
      <c r="F195" s="219">
        <f>SUM('RRP data input'!E196:L196)</f>
        <v>0</v>
      </c>
      <c r="G195" s="219">
        <f>SUM('RRP data input'!E196:P196)</f>
        <v>0</v>
      </c>
      <c r="H195" s="143" t="str">
        <f t="shared" si="3"/>
        <v/>
      </c>
    </row>
    <row r="196" spans="2:8" customFormat="1">
      <c r="B196" s="185" t="str">
        <f>IF(OR('RRP data input'!B197="",'RRP data input'!B197=0),"",'RRP data input'!B197)</f>
        <v/>
      </c>
      <c r="C196" s="174" t="str">
        <f>IF('RRP data input'!C197=0,"",'RRP data input'!C197)</f>
        <v/>
      </c>
      <c r="D196" s="174" t="str">
        <f>IF('RRP data input'!D197=0,"",'RRP data input'!D197)</f>
        <v/>
      </c>
      <c r="E196" s="174" t="str">
        <f>IFERROR(VLOOKUP(C196,Mappings!$B$13:$E$31,4,FALSE),"")</f>
        <v/>
      </c>
      <c r="F196" s="219">
        <f>SUM('RRP data input'!E197:L197)</f>
        <v>0</v>
      </c>
      <c r="G196" s="219">
        <f>SUM('RRP data input'!E197:P197)</f>
        <v>0</v>
      </c>
      <c r="H196" s="143" t="str">
        <f t="shared" si="3"/>
        <v/>
      </c>
    </row>
    <row r="197" spans="2:8" customFormat="1">
      <c r="B197" s="185" t="str">
        <f>IF(OR('RRP data input'!B198="",'RRP data input'!B198=0),"",'RRP data input'!B198)</f>
        <v/>
      </c>
      <c r="C197" s="174" t="str">
        <f>IF('RRP data input'!C198=0,"",'RRP data input'!C198)</f>
        <v/>
      </c>
      <c r="D197" s="174" t="str">
        <f>IF('RRP data input'!D198=0,"",'RRP data input'!D198)</f>
        <v/>
      </c>
      <c r="E197" s="174" t="str">
        <f>IFERROR(VLOOKUP(C197,Mappings!$B$13:$E$31,4,FALSE),"")</f>
        <v/>
      </c>
      <c r="F197" s="219">
        <f>SUM('RRP data input'!E198:L198)</f>
        <v>0</v>
      </c>
      <c r="G197" s="219">
        <f>SUM('RRP data input'!E198:P198)</f>
        <v>0</v>
      </c>
      <c r="H197" s="143" t="str">
        <f t="shared" si="3"/>
        <v/>
      </c>
    </row>
    <row r="198" spans="2:8" customFormat="1">
      <c r="B198" s="185" t="str">
        <f>IF(OR('RRP data input'!B199="",'RRP data input'!B199=0),"",'RRP data input'!B199)</f>
        <v/>
      </c>
      <c r="C198" s="174" t="str">
        <f>IF('RRP data input'!C199=0,"",'RRP data input'!C199)</f>
        <v/>
      </c>
      <c r="D198" s="174" t="str">
        <f>IF('RRP data input'!D199=0,"",'RRP data input'!D199)</f>
        <v/>
      </c>
      <c r="E198" s="174" t="str">
        <f>IFERROR(VLOOKUP(C198,Mappings!$B$13:$E$31,4,FALSE),"")</f>
        <v/>
      </c>
      <c r="F198" s="219">
        <f>SUM('RRP data input'!E199:L199)</f>
        <v>0</v>
      </c>
      <c r="G198" s="219">
        <f>SUM('RRP data input'!E199:P199)</f>
        <v>0</v>
      </c>
      <c r="H198" s="143" t="str">
        <f t="shared" si="3"/>
        <v/>
      </c>
    </row>
    <row r="199" spans="2:8" customFormat="1">
      <c r="B199" s="185" t="str">
        <f>IF(OR('RRP data input'!B200="",'RRP data input'!B200=0),"",'RRP data input'!B200)</f>
        <v/>
      </c>
      <c r="C199" s="174" t="str">
        <f>IF('RRP data input'!C200=0,"",'RRP data input'!C200)</f>
        <v/>
      </c>
      <c r="D199" s="174" t="str">
        <f>IF('RRP data input'!D200=0,"",'RRP data input'!D200)</f>
        <v/>
      </c>
      <c r="E199" s="174" t="str">
        <f>IFERROR(VLOOKUP(C199,Mappings!$B$13:$E$31,4,FALSE),"")</f>
        <v/>
      </c>
      <c r="F199" s="219">
        <f>SUM('RRP data input'!E200:L200)</f>
        <v>0</v>
      </c>
      <c r="G199" s="219">
        <f>SUM('RRP data input'!E200:P200)</f>
        <v>0</v>
      </c>
      <c r="H199" s="143" t="str">
        <f t="shared" si="3"/>
        <v/>
      </c>
    </row>
    <row r="200" spans="2:8" customFormat="1">
      <c r="B200" s="185" t="str">
        <f>IF(OR('RRP data input'!B201="",'RRP data input'!B201=0),"",'RRP data input'!B201)</f>
        <v/>
      </c>
      <c r="C200" s="174" t="str">
        <f>IF('RRP data input'!C201=0,"",'RRP data input'!C201)</f>
        <v/>
      </c>
      <c r="D200" s="174" t="str">
        <f>IF('RRP data input'!D201=0,"",'RRP data input'!D201)</f>
        <v/>
      </c>
      <c r="E200" s="174" t="str">
        <f>IFERROR(VLOOKUP(C200,Mappings!$B$13:$E$31,4,FALSE),"")</f>
        <v/>
      </c>
      <c r="F200" s="219">
        <f>SUM('RRP data input'!E201:L201)</f>
        <v>0</v>
      </c>
      <c r="G200" s="219">
        <f>SUM('RRP data input'!E201:P201)</f>
        <v>0</v>
      </c>
      <c r="H200" s="143" t="str">
        <f t="shared" si="3"/>
        <v/>
      </c>
    </row>
    <row r="201" spans="2:8" customFormat="1">
      <c r="B201" s="185" t="str">
        <f>IF(OR('RRP data input'!B202="",'RRP data input'!B202=0),"",'RRP data input'!B202)</f>
        <v/>
      </c>
      <c r="C201" s="174" t="str">
        <f>IF('RRP data input'!C202=0,"",'RRP data input'!C202)</f>
        <v/>
      </c>
      <c r="D201" s="174" t="str">
        <f>IF('RRP data input'!D202=0,"",'RRP data input'!D202)</f>
        <v/>
      </c>
      <c r="E201" s="174" t="str">
        <f>IFERROR(VLOOKUP(C201,Mappings!$B$13:$E$31,4,FALSE),"")</f>
        <v/>
      </c>
      <c r="F201" s="219">
        <f>SUM('RRP data input'!E202:L202)</f>
        <v>0</v>
      </c>
      <c r="G201" s="219">
        <f>SUM('RRP data input'!E202:P202)</f>
        <v>0</v>
      </c>
      <c r="H201" s="143" t="str">
        <f t="shared" ref="H201:H264" si="4">IF(OR(C201="LVSSA",C201="LVSSB",C201="LVAL"),"LV",C201)</f>
        <v/>
      </c>
    </row>
    <row r="202" spans="2:8" customFormat="1">
      <c r="B202" s="185" t="str">
        <f>IF(OR('RRP data input'!B203="",'RRP data input'!B203=0),"",'RRP data input'!B203)</f>
        <v/>
      </c>
      <c r="C202" s="174" t="str">
        <f>IF('RRP data input'!C203=0,"",'RRP data input'!C203)</f>
        <v/>
      </c>
      <c r="D202" s="174" t="str">
        <f>IF('RRP data input'!D203=0,"",'RRP data input'!D203)</f>
        <v/>
      </c>
      <c r="E202" s="174" t="str">
        <f>IFERROR(VLOOKUP(C202,Mappings!$B$13:$E$31,4,FALSE),"")</f>
        <v/>
      </c>
      <c r="F202" s="219">
        <f>SUM('RRP data input'!E203:L203)</f>
        <v>0</v>
      </c>
      <c r="G202" s="219">
        <f>SUM('RRP data input'!E203:P203)</f>
        <v>0</v>
      </c>
      <c r="H202" s="143" t="str">
        <f t="shared" si="4"/>
        <v/>
      </c>
    </row>
    <row r="203" spans="2:8" customFormat="1">
      <c r="B203" s="185" t="str">
        <f>IF(OR('RRP data input'!B204="",'RRP data input'!B204=0),"",'RRP data input'!B204)</f>
        <v/>
      </c>
      <c r="C203" s="174" t="str">
        <f>IF('RRP data input'!C204=0,"",'RRP data input'!C204)</f>
        <v/>
      </c>
      <c r="D203" s="174" t="str">
        <f>IF('RRP data input'!D204=0,"",'RRP data input'!D204)</f>
        <v/>
      </c>
      <c r="E203" s="174" t="str">
        <f>IFERROR(VLOOKUP(C203,Mappings!$B$13:$E$31,4,FALSE),"")</f>
        <v/>
      </c>
      <c r="F203" s="219">
        <f>SUM('RRP data input'!E204:L204)</f>
        <v>0</v>
      </c>
      <c r="G203" s="219">
        <f>SUM('RRP data input'!E204:P204)</f>
        <v>0</v>
      </c>
      <c r="H203" s="143" t="str">
        <f t="shared" si="4"/>
        <v/>
      </c>
    </row>
    <row r="204" spans="2:8" customFormat="1">
      <c r="B204" s="185" t="str">
        <f>IF(OR('RRP data input'!B205="",'RRP data input'!B205=0),"",'RRP data input'!B205)</f>
        <v/>
      </c>
      <c r="C204" s="174" t="str">
        <f>IF('RRP data input'!C205=0,"",'RRP data input'!C205)</f>
        <v/>
      </c>
      <c r="D204" s="174" t="str">
        <f>IF('RRP data input'!D205=0,"",'RRP data input'!D205)</f>
        <v/>
      </c>
      <c r="E204" s="174" t="str">
        <f>IFERROR(VLOOKUP(C204,Mappings!$B$13:$E$31,4,FALSE),"")</f>
        <v/>
      </c>
      <c r="F204" s="219">
        <f>SUM('RRP data input'!E205:L205)</f>
        <v>0</v>
      </c>
      <c r="G204" s="219">
        <f>SUM('RRP data input'!E205:P205)</f>
        <v>0</v>
      </c>
      <c r="H204" s="143" t="str">
        <f t="shared" si="4"/>
        <v/>
      </c>
    </row>
    <row r="205" spans="2:8" customFormat="1">
      <c r="B205" s="185" t="str">
        <f>IF(OR('RRP data input'!B206="",'RRP data input'!B206=0),"",'RRP data input'!B206)</f>
        <v/>
      </c>
      <c r="C205" s="174" t="str">
        <f>IF('RRP data input'!C206=0,"",'RRP data input'!C206)</f>
        <v/>
      </c>
      <c r="D205" s="174" t="str">
        <f>IF('RRP data input'!D206=0,"",'RRP data input'!D206)</f>
        <v/>
      </c>
      <c r="E205" s="174" t="str">
        <f>IFERROR(VLOOKUP(C205,Mappings!$B$13:$E$31,4,FALSE),"")</f>
        <v/>
      </c>
      <c r="F205" s="219">
        <f>SUM('RRP data input'!E206:L206)</f>
        <v>0</v>
      </c>
      <c r="G205" s="219">
        <f>SUM('RRP data input'!E206:P206)</f>
        <v>0</v>
      </c>
      <c r="H205" s="143" t="str">
        <f t="shared" si="4"/>
        <v/>
      </c>
    </row>
    <row r="206" spans="2:8" customFormat="1">
      <c r="B206" s="185" t="str">
        <f>IF(OR('RRP data input'!B207="",'RRP data input'!B207=0),"",'RRP data input'!B207)</f>
        <v/>
      </c>
      <c r="C206" s="174" t="str">
        <f>IF('RRP data input'!C207=0,"",'RRP data input'!C207)</f>
        <v/>
      </c>
      <c r="D206" s="174" t="str">
        <f>IF('RRP data input'!D207=0,"",'RRP data input'!D207)</f>
        <v/>
      </c>
      <c r="E206" s="174" t="str">
        <f>IFERROR(VLOOKUP(C206,Mappings!$B$13:$E$31,4,FALSE),"")</f>
        <v/>
      </c>
      <c r="F206" s="219">
        <f>SUM('RRP data input'!E207:L207)</f>
        <v>0</v>
      </c>
      <c r="G206" s="219">
        <f>SUM('RRP data input'!E207:P207)</f>
        <v>0</v>
      </c>
      <c r="H206" s="143" t="str">
        <f t="shared" si="4"/>
        <v/>
      </c>
    </row>
    <row r="207" spans="2:8" customFormat="1">
      <c r="B207" s="185" t="str">
        <f>IF(OR('RRP data input'!B208="",'RRP data input'!B208=0),"",'RRP data input'!B208)</f>
        <v/>
      </c>
      <c r="C207" s="174" t="str">
        <f>IF('RRP data input'!C208=0,"",'RRP data input'!C208)</f>
        <v/>
      </c>
      <c r="D207" s="174" t="str">
        <f>IF('RRP data input'!D208=0,"",'RRP data input'!D208)</f>
        <v/>
      </c>
      <c r="E207" s="174" t="str">
        <f>IFERROR(VLOOKUP(C207,Mappings!$B$13:$E$31,4,FALSE),"")</f>
        <v/>
      </c>
      <c r="F207" s="219">
        <f>SUM('RRP data input'!E208:L208)</f>
        <v>0</v>
      </c>
      <c r="G207" s="219">
        <f>SUM('RRP data input'!E208:P208)</f>
        <v>0</v>
      </c>
      <c r="H207" s="143" t="str">
        <f t="shared" si="4"/>
        <v/>
      </c>
    </row>
    <row r="208" spans="2:8" customFormat="1">
      <c r="B208" s="185" t="str">
        <f>IF(OR('RRP data input'!B209="",'RRP data input'!B209=0),"",'RRP data input'!B209)</f>
        <v/>
      </c>
      <c r="C208" s="174" t="str">
        <f>IF('RRP data input'!C209=0,"",'RRP data input'!C209)</f>
        <v/>
      </c>
      <c r="D208" s="174" t="str">
        <f>IF('RRP data input'!D209=0,"",'RRP data input'!D209)</f>
        <v/>
      </c>
      <c r="E208" s="174" t="str">
        <f>IFERROR(VLOOKUP(C208,Mappings!$B$13:$E$31,4,FALSE),"")</f>
        <v/>
      </c>
      <c r="F208" s="219">
        <f>SUM('RRP data input'!E209:L209)</f>
        <v>0</v>
      </c>
      <c r="G208" s="219">
        <f>SUM('RRP data input'!E209:P209)</f>
        <v>0</v>
      </c>
      <c r="H208" s="143" t="str">
        <f t="shared" si="4"/>
        <v/>
      </c>
    </row>
    <row r="209" spans="2:8" customFormat="1">
      <c r="B209" s="185" t="str">
        <f>IF(OR('RRP data input'!B210="",'RRP data input'!B210=0),"",'RRP data input'!B210)</f>
        <v/>
      </c>
      <c r="C209" s="174" t="str">
        <f>IF('RRP data input'!C210=0,"",'RRP data input'!C210)</f>
        <v/>
      </c>
      <c r="D209" s="174" t="str">
        <f>IF('RRP data input'!D210=0,"",'RRP data input'!D210)</f>
        <v/>
      </c>
      <c r="E209" s="174" t="str">
        <f>IFERROR(VLOOKUP(C209,Mappings!$B$13:$E$31,4,FALSE),"")</f>
        <v/>
      </c>
      <c r="F209" s="219">
        <f>SUM('RRP data input'!E210:L210)</f>
        <v>0</v>
      </c>
      <c r="G209" s="219">
        <f>SUM('RRP data input'!E210:P210)</f>
        <v>0</v>
      </c>
      <c r="H209" s="143" t="str">
        <f t="shared" si="4"/>
        <v/>
      </c>
    </row>
    <row r="210" spans="2:8" customFormat="1">
      <c r="B210" s="185" t="str">
        <f>IF(OR('RRP data input'!B211="",'RRP data input'!B211=0),"",'RRP data input'!B211)</f>
        <v/>
      </c>
      <c r="C210" s="174" t="str">
        <f>IF('RRP data input'!C211=0,"",'RRP data input'!C211)</f>
        <v/>
      </c>
      <c r="D210" s="174" t="str">
        <f>IF('RRP data input'!D211=0,"",'RRP data input'!D211)</f>
        <v/>
      </c>
      <c r="E210" s="174" t="str">
        <f>IFERROR(VLOOKUP(C210,Mappings!$B$13:$E$31,4,FALSE),"")</f>
        <v/>
      </c>
      <c r="F210" s="219">
        <f>SUM('RRP data input'!E211:L211)</f>
        <v>0</v>
      </c>
      <c r="G210" s="219">
        <f>SUM('RRP data input'!E211:P211)</f>
        <v>0</v>
      </c>
      <c r="H210" s="143" t="str">
        <f t="shared" si="4"/>
        <v/>
      </c>
    </row>
    <row r="211" spans="2:8" customFormat="1">
      <c r="B211" s="185" t="str">
        <f>IF(OR('RRP data input'!B212="",'RRP data input'!B212=0),"",'RRP data input'!B212)</f>
        <v/>
      </c>
      <c r="C211" s="174" t="str">
        <f>IF('RRP data input'!C212=0,"",'RRP data input'!C212)</f>
        <v/>
      </c>
      <c r="D211" s="174" t="str">
        <f>IF('RRP data input'!D212=0,"",'RRP data input'!D212)</f>
        <v/>
      </c>
      <c r="E211" s="174" t="str">
        <f>IFERROR(VLOOKUP(C211,Mappings!$B$13:$E$31,4,FALSE),"")</f>
        <v/>
      </c>
      <c r="F211" s="219">
        <f>SUM('RRP data input'!E212:L212)</f>
        <v>0</v>
      </c>
      <c r="G211" s="219">
        <f>SUM('RRP data input'!E212:P212)</f>
        <v>0</v>
      </c>
      <c r="H211" s="143" t="str">
        <f t="shared" si="4"/>
        <v/>
      </c>
    </row>
    <row r="212" spans="2:8" customFormat="1">
      <c r="B212" s="185" t="str">
        <f>IF(OR('RRP data input'!B213="",'RRP data input'!B213=0),"",'RRP data input'!B213)</f>
        <v/>
      </c>
      <c r="C212" s="174" t="str">
        <f>IF('RRP data input'!C213=0,"",'RRP data input'!C213)</f>
        <v/>
      </c>
      <c r="D212" s="174" t="str">
        <f>IF('RRP data input'!D213=0,"",'RRP data input'!D213)</f>
        <v/>
      </c>
      <c r="E212" s="174" t="str">
        <f>IFERROR(VLOOKUP(C212,Mappings!$B$13:$E$31,4,FALSE),"")</f>
        <v/>
      </c>
      <c r="F212" s="219">
        <f>SUM('RRP data input'!E213:L213)</f>
        <v>0</v>
      </c>
      <c r="G212" s="219">
        <f>SUM('RRP data input'!E213:P213)</f>
        <v>0</v>
      </c>
      <c r="H212" s="143" t="str">
        <f t="shared" si="4"/>
        <v/>
      </c>
    </row>
    <row r="213" spans="2:8" customFormat="1">
      <c r="B213" s="185" t="str">
        <f>IF(OR('RRP data input'!B214="",'RRP data input'!B214=0),"",'RRP data input'!B214)</f>
        <v/>
      </c>
      <c r="C213" s="174" t="str">
        <f>IF('RRP data input'!C214=0,"",'RRP data input'!C214)</f>
        <v/>
      </c>
      <c r="D213" s="174" t="str">
        <f>IF('RRP data input'!D214=0,"",'RRP data input'!D214)</f>
        <v/>
      </c>
      <c r="E213" s="174" t="str">
        <f>IFERROR(VLOOKUP(C213,Mappings!$B$13:$E$31,4,FALSE),"")</f>
        <v/>
      </c>
      <c r="F213" s="219">
        <f>SUM('RRP data input'!E214:L214)</f>
        <v>0</v>
      </c>
      <c r="G213" s="219">
        <f>SUM('RRP data input'!E214:P214)</f>
        <v>0</v>
      </c>
      <c r="H213" s="143" t="str">
        <f t="shared" si="4"/>
        <v/>
      </c>
    </row>
    <row r="214" spans="2:8" customFormat="1">
      <c r="B214" s="185" t="str">
        <f>IF(OR('RRP data input'!B215="",'RRP data input'!B215=0),"",'RRP data input'!B215)</f>
        <v/>
      </c>
      <c r="C214" s="174" t="str">
        <f>IF('RRP data input'!C215=0,"",'RRP data input'!C215)</f>
        <v/>
      </c>
      <c r="D214" s="174" t="str">
        <f>IF('RRP data input'!D215=0,"",'RRP data input'!D215)</f>
        <v/>
      </c>
      <c r="E214" s="174" t="str">
        <f>IFERROR(VLOOKUP(C214,Mappings!$B$13:$E$31,4,FALSE),"")</f>
        <v/>
      </c>
      <c r="F214" s="219">
        <f>SUM('RRP data input'!E215:L215)</f>
        <v>0</v>
      </c>
      <c r="G214" s="219">
        <f>SUM('RRP data input'!E215:P215)</f>
        <v>0</v>
      </c>
      <c r="H214" s="143" t="str">
        <f t="shared" si="4"/>
        <v/>
      </c>
    </row>
    <row r="215" spans="2:8" customFormat="1">
      <c r="B215" s="185" t="str">
        <f>IF(OR('RRP data input'!B216="",'RRP data input'!B216=0),"",'RRP data input'!B216)</f>
        <v/>
      </c>
      <c r="C215" s="174" t="str">
        <f>IF('RRP data input'!C216=0,"",'RRP data input'!C216)</f>
        <v/>
      </c>
      <c r="D215" s="174" t="str">
        <f>IF('RRP data input'!D216=0,"",'RRP data input'!D216)</f>
        <v/>
      </c>
      <c r="E215" s="174" t="str">
        <f>IFERROR(VLOOKUP(C215,Mappings!$B$13:$E$31,4,FALSE),"")</f>
        <v/>
      </c>
      <c r="F215" s="219">
        <f>SUM('RRP data input'!E216:L216)</f>
        <v>0</v>
      </c>
      <c r="G215" s="219">
        <f>SUM('RRP data input'!E216:P216)</f>
        <v>0</v>
      </c>
      <c r="H215" s="143" t="str">
        <f t="shared" si="4"/>
        <v/>
      </c>
    </row>
    <row r="216" spans="2:8" customFormat="1">
      <c r="B216" s="185" t="str">
        <f>IF(OR('RRP data input'!B217="",'RRP data input'!B217=0),"",'RRP data input'!B217)</f>
        <v/>
      </c>
      <c r="C216" s="174" t="str">
        <f>IF('RRP data input'!C217=0,"",'RRP data input'!C217)</f>
        <v/>
      </c>
      <c r="D216" s="174" t="str">
        <f>IF('RRP data input'!D217=0,"",'RRP data input'!D217)</f>
        <v/>
      </c>
      <c r="E216" s="174" t="str">
        <f>IFERROR(VLOOKUP(C216,Mappings!$B$13:$E$31,4,FALSE),"")</f>
        <v/>
      </c>
      <c r="F216" s="219">
        <f>SUM('RRP data input'!E217:L217)</f>
        <v>0</v>
      </c>
      <c r="G216" s="219">
        <f>SUM('RRP data input'!E217:P217)</f>
        <v>0</v>
      </c>
      <c r="H216" s="143" t="str">
        <f t="shared" si="4"/>
        <v/>
      </c>
    </row>
    <row r="217" spans="2:8" customFormat="1">
      <c r="B217" s="185" t="str">
        <f>IF(OR('RRP data input'!B218="",'RRP data input'!B218=0),"",'RRP data input'!B218)</f>
        <v/>
      </c>
      <c r="C217" s="174" t="str">
        <f>IF('RRP data input'!C218=0,"",'RRP data input'!C218)</f>
        <v/>
      </c>
      <c r="D217" s="174" t="str">
        <f>IF('RRP data input'!D218=0,"",'RRP data input'!D218)</f>
        <v/>
      </c>
      <c r="E217" s="174" t="str">
        <f>IFERROR(VLOOKUP(C217,Mappings!$B$13:$E$31,4,FALSE),"")</f>
        <v/>
      </c>
      <c r="F217" s="219">
        <f>SUM('RRP data input'!E218:L218)</f>
        <v>0</v>
      </c>
      <c r="G217" s="219">
        <f>SUM('RRP data input'!E218:P218)</f>
        <v>0</v>
      </c>
      <c r="H217" s="143" t="str">
        <f t="shared" si="4"/>
        <v/>
      </c>
    </row>
    <row r="218" spans="2:8" customFormat="1">
      <c r="B218" s="185" t="str">
        <f>IF(OR('RRP data input'!B219="",'RRP data input'!B219=0),"",'RRP data input'!B219)</f>
        <v/>
      </c>
      <c r="C218" s="174" t="str">
        <f>IF('RRP data input'!C219=0,"",'RRP data input'!C219)</f>
        <v/>
      </c>
      <c r="D218" s="174" t="str">
        <f>IF('RRP data input'!D219=0,"",'RRP data input'!D219)</f>
        <v/>
      </c>
      <c r="E218" s="174" t="str">
        <f>IFERROR(VLOOKUP(C218,Mappings!$B$13:$E$31,4,FALSE),"")</f>
        <v/>
      </c>
      <c r="F218" s="219">
        <f>SUM('RRP data input'!E219:L219)</f>
        <v>0</v>
      </c>
      <c r="G218" s="219">
        <f>SUM('RRP data input'!E219:P219)</f>
        <v>0</v>
      </c>
      <c r="H218" s="143" t="str">
        <f t="shared" si="4"/>
        <v/>
      </c>
    </row>
    <row r="219" spans="2:8" customFormat="1">
      <c r="B219" s="185" t="str">
        <f>IF(OR('RRP data input'!B220="",'RRP data input'!B220=0),"",'RRP data input'!B220)</f>
        <v/>
      </c>
      <c r="C219" s="174" t="str">
        <f>IF('RRP data input'!C220=0,"",'RRP data input'!C220)</f>
        <v/>
      </c>
      <c r="D219" s="174" t="str">
        <f>IF('RRP data input'!D220=0,"",'RRP data input'!D220)</f>
        <v/>
      </c>
      <c r="E219" s="174" t="str">
        <f>IFERROR(VLOOKUP(C219,Mappings!$B$13:$E$31,4,FALSE),"")</f>
        <v/>
      </c>
      <c r="F219" s="219">
        <f>SUM('RRP data input'!E220:L220)</f>
        <v>0</v>
      </c>
      <c r="G219" s="219">
        <f>SUM('RRP data input'!E220:P220)</f>
        <v>0</v>
      </c>
      <c r="H219" s="143" t="str">
        <f t="shared" si="4"/>
        <v/>
      </c>
    </row>
    <row r="220" spans="2:8" customFormat="1">
      <c r="B220" s="185" t="str">
        <f>IF(OR('RRP data input'!B221="",'RRP data input'!B221=0),"",'RRP data input'!B221)</f>
        <v/>
      </c>
      <c r="C220" s="174" t="str">
        <f>IF('RRP data input'!C221=0,"",'RRP data input'!C221)</f>
        <v/>
      </c>
      <c r="D220" s="174" t="str">
        <f>IF('RRP data input'!D221=0,"",'RRP data input'!D221)</f>
        <v/>
      </c>
      <c r="E220" s="174" t="str">
        <f>IFERROR(VLOOKUP(C220,Mappings!$B$13:$E$31,4,FALSE),"")</f>
        <v/>
      </c>
      <c r="F220" s="219">
        <f>SUM('RRP data input'!E221:L221)</f>
        <v>0</v>
      </c>
      <c r="G220" s="219">
        <f>SUM('RRP data input'!E221:P221)</f>
        <v>0</v>
      </c>
      <c r="H220" s="143" t="str">
        <f t="shared" si="4"/>
        <v/>
      </c>
    </row>
    <row r="221" spans="2:8" customFormat="1">
      <c r="B221" s="185" t="str">
        <f>IF(OR('RRP data input'!B222="",'RRP data input'!B222=0),"",'RRP data input'!B222)</f>
        <v/>
      </c>
      <c r="C221" s="174" t="str">
        <f>IF('RRP data input'!C222=0,"",'RRP data input'!C222)</f>
        <v/>
      </c>
      <c r="D221" s="174" t="str">
        <f>IF('RRP data input'!D222=0,"",'RRP data input'!D222)</f>
        <v/>
      </c>
      <c r="E221" s="174" t="str">
        <f>IFERROR(VLOOKUP(C221,Mappings!$B$13:$E$31,4,FALSE),"")</f>
        <v/>
      </c>
      <c r="F221" s="219">
        <f>SUM('RRP data input'!E222:L222)</f>
        <v>0</v>
      </c>
      <c r="G221" s="219">
        <f>SUM('RRP data input'!E222:P222)</f>
        <v>0</v>
      </c>
      <c r="H221" s="143" t="str">
        <f t="shared" si="4"/>
        <v/>
      </c>
    </row>
    <row r="222" spans="2:8" customFormat="1">
      <c r="B222" s="185" t="str">
        <f>IF(OR('RRP data input'!B223="",'RRP data input'!B223=0),"",'RRP data input'!B223)</f>
        <v/>
      </c>
      <c r="C222" s="174" t="str">
        <f>IF('RRP data input'!C223=0,"",'RRP data input'!C223)</f>
        <v/>
      </c>
      <c r="D222" s="174" t="str">
        <f>IF('RRP data input'!D223=0,"",'RRP data input'!D223)</f>
        <v/>
      </c>
      <c r="E222" s="174" t="str">
        <f>IFERROR(VLOOKUP(C222,Mappings!$B$13:$E$31,4,FALSE),"")</f>
        <v/>
      </c>
      <c r="F222" s="219">
        <f>SUM('RRP data input'!E223:L223)</f>
        <v>0</v>
      </c>
      <c r="G222" s="219">
        <f>SUM('RRP data input'!E223:P223)</f>
        <v>0</v>
      </c>
      <c r="H222" s="143" t="str">
        <f t="shared" si="4"/>
        <v/>
      </c>
    </row>
    <row r="223" spans="2:8" customFormat="1">
      <c r="B223" s="185" t="str">
        <f>IF(OR('RRP data input'!B224="",'RRP data input'!B224=0),"",'RRP data input'!B224)</f>
        <v/>
      </c>
      <c r="C223" s="174" t="str">
        <f>IF('RRP data input'!C224=0,"",'RRP data input'!C224)</f>
        <v/>
      </c>
      <c r="D223" s="174" t="str">
        <f>IF('RRP data input'!D224=0,"",'RRP data input'!D224)</f>
        <v/>
      </c>
      <c r="E223" s="174" t="str">
        <f>IFERROR(VLOOKUP(C223,Mappings!$B$13:$E$31,4,FALSE),"")</f>
        <v/>
      </c>
      <c r="F223" s="219">
        <f>SUM('RRP data input'!E224:L224)</f>
        <v>0</v>
      </c>
      <c r="G223" s="219">
        <f>SUM('RRP data input'!E224:P224)</f>
        <v>0</v>
      </c>
      <c r="H223" s="143" t="str">
        <f t="shared" si="4"/>
        <v/>
      </c>
    </row>
    <row r="224" spans="2:8" customFormat="1">
      <c r="B224" s="185" t="str">
        <f>IF(OR('RRP data input'!B225="",'RRP data input'!B225=0),"",'RRP data input'!B225)</f>
        <v/>
      </c>
      <c r="C224" s="174" t="str">
        <f>IF('RRP data input'!C225=0,"",'RRP data input'!C225)</f>
        <v/>
      </c>
      <c r="D224" s="174" t="str">
        <f>IF('RRP data input'!D225=0,"",'RRP data input'!D225)</f>
        <v/>
      </c>
      <c r="E224" s="174" t="str">
        <f>IFERROR(VLOOKUP(C224,Mappings!$B$13:$E$31,4,FALSE),"")</f>
        <v/>
      </c>
      <c r="F224" s="219">
        <f>SUM('RRP data input'!E225:L225)</f>
        <v>0</v>
      </c>
      <c r="G224" s="219">
        <f>SUM('RRP data input'!E225:P225)</f>
        <v>0</v>
      </c>
      <c r="H224" s="143" t="str">
        <f t="shared" si="4"/>
        <v/>
      </c>
    </row>
    <row r="225" spans="2:8" customFormat="1">
      <c r="B225" s="185" t="str">
        <f>IF(OR('RRP data input'!B226="",'RRP data input'!B226=0),"",'RRP data input'!B226)</f>
        <v/>
      </c>
      <c r="C225" s="174" t="str">
        <f>IF('RRP data input'!C226=0,"",'RRP data input'!C226)</f>
        <v/>
      </c>
      <c r="D225" s="174" t="str">
        <f>IF('RRP data input'!D226=0,"",'RRP data input'!D226)</f>
        <v/>
      </c>
      <c r="E225" s="174" t="str">
        <f>IFERROR(VLOOKUP(C225,Mappings!$B$13:$E$31,4,FALSE),"")</f>
        <v/>
      </c>
      <c r="F225" s="219">
        <f>SUM('RRP data input'!E226:L226)</f>
        <v>0</v>
      </c>
      <c r="G225" s="219">
        <f>SUM('RRP data input'!E226:P226)</f>
        <v>0</v>
      </c>
      <c r="H225" s="143" t="str">
        <f t="shared" si="4"/>
        <v/>
      </c>
    </row>
    <row r="226" spans="2:8" customFormat="1">
      <c r="B226" s="185" t="str">
        <f>IF(OR('RRP data input'!B227="",'RRP data input'!B227=0),"",'RRP data input'!B227)</f>
        <v/>
      </c>
      <c r="C226" s="174" t="str">
        <f>IF('RRP data input'!C227=0,"",'RRP data input'!C227)</f>
        <v/>
      </c>
      <c r="D226" s="174" t="str">
        <f>IF('RRP data input'!D227=0,"",'RRP data input'!D227)</f>
        <v/>
      </c>
      <c r="E226" s="174" t="str">
        <f>IFERROR(VLOOKUP(C226,Mappings!$B$13:$E$31,4,FALSE),"")</f>
        <v/>
      </c>
      <c r="F226" s="219">
        <f>SUM('RRP data input'!E227:L227)</f>
        <v>0</v>
      </c>
      <c r="G226" s="219">
        <f>SUM('RRP data input'!E227:P227)</f>
        <v>0</v>
      </c>
      <c r="H226" s="143" t="str">
        <f t="shared" si="4"/>
        <v/>
      </c>
    </row>
    <row r="227" spans="2:8" customFormat="1">
      <c r="B227" s="185" t="str">
        <f>IF(OR('RRP data input'!B228="",'RRP data input'!B228=0),"",'RRP data input'!B228)</f>
        <v/>
      </c>
      <c r="C227" s="174" t="str">
        <f>IF('RRP data input'!C228=0,"",'RRP data input'!C228)</f>
        <v/>
      </c>
      <c r="D227" s="174" t="str">
        <f>IF('RRP data input'!D228=0,"",'RRP data input'!D228)</f>
        <v/>
      </c>
      <c r="E227" s="174" t="str">
        <f>IFERROR(VLOOKUP(C227,Mappings!$B$13:$E$31,4,FALSE),"")</f>
        <v/>
      </c>
      <c r="F227" s="219">
        <f>SUM('RRP data input'!E228:L228)</f>
        <v>0</v>
      </c>
      <c r="G227" s="219">
        <f>SUM('RRP data input'!E228:P228)</f>
        <v>0</v>
      </c>
      <c r="H227" s="143" t="str">
        <f t="shared" si="4"/>
        <v/>
      </c>
    </row>
    <row r="228" spans="2:8" customFormat="1">
      <c r="B228" s="185" t="str">
        <f>IF(OR('RRP data input'!B229="",'RRP data input'!B229=0),"",'RRP data input'!B229)</f>
        <v/>
      </c>
      <c r="C228" s="174" t="str">
        <f>IF('RRP data input'!C229=0,"",'RRP data input'!C229)</f>
        <v/>
      </c>
      <c r="D228" s="174" t="str">
        <f>IF('RRP data input'!D229=0,"",'RRP data input'!D229)</f>
        <v/>
      </c>
      <c r="E228" s="174" t="str">
        <f>IFERROR(VLOOKUP(C228,Mappings!$B$13:$E$31,4,FALSE),"")</f>
        <v/>
      </c>
      <c r="F228" s="219">
        <f>SUM('RRP data input'!E229:L229)</f>
        <v>0</v>
      </c>
      <c r="G228" s="219">
        <f>SUM('RRP data input'!E229:P229)</f>
        <v>0</v>
      </c>
      <c r="H228" s="143" t="str">
        <f t="shared" si="4"/>
        <v/>
      </c>
    </row>
    <row r="229" spans="2:8" customFormat="1">
      <c r="B229" s="185" t="str">
        <f>IF(OR('RRP data input'!B230="",'RRP data input'!B230=0),"",'RRP data input'!B230)</f>
        <v/>
      </c>
      <c r="C229" s="174" t="str">
        <f>IF('RRP data input'!C230=0,"",'RRP data input'!C230)</f>
        <v/>
      </c>
      <c r="D229" s="174" t="str">
        <f>IF('RRP data input'!D230=0,"",'RRP data input'!D230)</f>
        <v/>
      </c>
      <c r="E229" s="174" t="str">
        <f>IFERROR(VLOOKUP(C229,Mappings!$B$13:$E$31,4,FALSE),"")</f>
        <v/>
      </c>
      <c r="F229" s="219">
        <f>SUM('RRP data input'!E230:L230)</f>
        <v>0</v>
      </c>
      <c r="G229" s="219">
        <f>SUM('RRP data input'!E230:P230)</f>
        <v>0</v>
      </c>
      <c r="H229" s="143" t="str">
        <f t="shared" si="4"/>
        <v/>
      </c>
    </row>
    <row r="230" spans="2:8" customFormat="1">
      <c r="B230" s="185" t="str">
        <f>IF(OR('RRP data input'!B231="",'RRP data input'!B231=0),"",'RRP data input'!B231)</f>
        <v/>
      </c>
      <c r="C230" s="174" t="str">
        <f>IF('RRP data input'!C231=0,"",'RRP data input'!C231)</f>
        <v/>
      </c>
      <c r="D230" s="174" t="str">
        <f>IF('RRP data input'!D231=0,"",'RRP data input'!D231)</f>
        <v/>
      </c>
      <c r="E230" s="174" t="str">
        <f>IFERROR(VLOOKUP(C230,Mappings!$B$13:$E$31,4,FALSE),"")</f>
        <v/>
      </c>
      <c r="F230" s="219">
        <f>SUM('RRP data input'!E231:L231)</f>
        <v>0</v>
      </c>
      <c r="G230" s="219">
        <f>SUM('RRP data input'!E231:P231)</f>
        <v>0</v>
      </c>
      <c r="H230" s="143" t="str">
        <f t="shared" si="4"/>
        <v/>
      </c>
    </row>
    <row r="231" spans="2:8" customFormat="1">
      <c r="B231" s="185" t="str">
        <f>IF(OR('RRP data input'!B232="",'RRP data input'!B232=0),"",'RRP data input'!B232)</f>
        <v/>
      </c>
      <c r="C231" s="174" t="str">
        <f>IF('RRP data input'!C232=0,"",'RRP data input'!C232)</f>
        <v/>
      </c>
      <c r="D231" s="174" t="str">
        <f>IF('RRP data input'!D232=0,"",'RRP data input'!D232)</f>
        <v/>
      </c>
      <c r="E231" s="174" t="str">
        <f>IFERROR(VLOOKUP(C231,Mappings!$B$13:$E$31,4,FALSE),"")</f>
        <v/>
      </c>
      <c r="F231" s="219">
        <f>SUM('RRP data input'!E232:L232)</f>
        <v>0</v>
      </c>
      <c r="G231" s="219">
        <f>SUM('RRP data input'!E232:P232)</f>
        <v>0</v>
      </c>
      <c r="H231" s="143" t="str">
        <f t="shared" si="4"/>
        <v/>
      </c>
    </row>
    <row r="232" spans="2:8" customFormat="1">
      <c r="B232" s="185" t="str">
        <f>IF(OR('RRP data input'!B233="",'RRP data input'!B233=0),"",'RRP data input'!B233)</f>
        <v/>
      </c>
      <c r="C232" s="174" t="str">
        <f>IF('RRP data input'!C233=0,"",'RRP data input'!C233)</f>
        <v/>
      </c>
      <c r="D232" s="174" t="str">
        <f>IF('RRP data input'!D233=0,"",'RRP data input'!D233)</f>
        <v/>
      </c>
      <c r="E232" s="174" t="str">
        <f>IFERROR(VLOOKUP(C232,Mappings!$B$13:$E$31,4,FALSE),"")</f>
        <v/>
      </c>
      <c r="F232" s="219">
        <f>SUM('RRP data input'!E233:L233)</f>
        <v>0</v>
      </c>
      <c r="G232" s="219">
        <f>SUM('RRP data input'!E233:P233)</f>
        <v>0</v>
      </c>
      <c r="H232" s="143" t="str">
        <f t="shared" si="4"/>
        <v/>
      </c>
    </row>
    <row r="233" spans="2:8" customFormat="1">
      <c r="B233" s="185" t="str">
        <f>IF(OR('RRP data input'!B234="",'RRP data input'!B234=0),"",'RRP data input'!B234)</f>
        <v/>
      </c>
      <c r="C233" s="174" t="str">
        <f>IF('RRP data input'!C234=0,"",'RRP data input'!C234)</f>
        <v/>
      </c>
      <c r="D233" s="174" t="str">
        <f>IF('RRP data input'!D234=0,"",'RRP data input'!D234)</f>
        <v/>
      </c>
      <c r="E233" s="174" t="str">
        <f>IFERROR(VLOOKUP(C233,Mappings!$B$13:$E$31,4,FALSE),"")</f>
        <v/>
      </c>
      <c r="F233" s="219">
        <f>SUM('RRP data input'!E234:L234)</f>
        <v>0</v>
      </c>
      <c r="G233" s="219">
        <f>SUM('RRP data input'!E234:P234)</f>
        <v>0</v>
      </c>
      <c r="H233" s="143" t="str">
        <f t="shared" si="4"/>
        <v/>
      </c>
    </row>
    <row r="234" spans="2:8" customFormat="1">
      <c r="B234" s="185" t="str">
        <f>IF(OR('RRP data input'!B235="",'RRP data input'!B235=0),"",'RRP data input'!B235)</f>
        <v/>
      </c>
      <c r="C234" s="174" t="str">
        <f>IF('RRP data input'!C235=0,"",'RRP data input'!C235)</f>
        <v/>
      </c>
      <c r="D234" s="174" t="str">
        <f>IF('RRP data input'!D235=0,"",'RRP data input'!D235)</f>
        <v/>
      </c>
      <c r="E234" s="174" t="str">
        <f>IFERROR(VLOOKUP(C234,Mappings!$B$13:$E$31,4,FALSE),"")</f>
        <v/>
      </c>
      <c r="F234" s="219">
        <f>SUM('RRP data input'!E235:L235)</f>
        <v>0</v>
      </c>
      <c r="G234" s="219">
        <f>SUM('RRP data input'!E235:P235)</f>
        <v>0</v>
      </c>
      <c r="H234" s="143" t="str">
        <f t="shared" si="4"/>
        <v/>
      </c>
    </row>
    <row r="235" spans="2:8" customFormat="1">
      <c r="B235" s="185" t="str">
        <f>IF(OR('RRP data input'!B236="",'RRP data input'!B236=0),"",'RRP data input'!B236)</f>
        <v/>
      </c>
      <c r="C235" s="174" t="str">
        <f>IF('RRP data input'!C236=0,"",'RRP data input'!C236)</f>
        <v/>
      </c>
      <c r="D235" s="174" t="str">
        <f>IF('RRP data input'!D236=0,"",'RRP data input'!D236)</f>
        <v/>
      </c>
      <c r="E235" s="174" t="str">
        <f>IFERROR(VLOOKUP(C235,Mappings!$B$13:$E$31,4,FALSE),"")</f>
        <v/>
      </c>
      <c r="F235" s="219">
        <f>SUM('RRP data input'!E236:L236)</f>
        <v>0</v>
      </c>
      <c r="G235" s="219">
        <f>SUM('RRP data input'!E236:P236)</f>
        <v>0</v>
      </c>
      <c r="H235" s="143" t="str">
        <f t="shared" si="4"/>
        <v/>
      </c>
    </row>
    <row r="236" spans="2:8" customFormat="1">
      <c r="B236" s="185" t="str">
        <f>IF(OR('RRP data input'!B237="",'RRP data input'!B237=0),"",'RRP data input'!B237)</f>
        <v/>
      </c>
      <c r="C236" s="174" t="str">
        <f>IF('RRP data input'!C237=0,"",'RRP data input'!C237)</f>
        <v/>
      </c>
      <c r="D236" s="174" t="str">
        <f>IF('RRP data input'!D237=0,"",'RRP data input'!D237)</f>
        <v/>
      </c>
      <c r="E236" s="174" t="str">
        <f>IFERROR(VLOOKUP(C236,Mappings!$B$13:$E$31,4,FALSE),"")</f>
        <v/>
      </c>
      <c r="F236" s="219">
        <f>SUM('RRP data input'!E237:L237)</f>
        <v>0</v>
      </c>
      <c r="G236" s="219">
        <f>SUM('RRP data input'!E237:P237)</f>
        <v>0</v>
      </c>
      <c r="H236" s="143" t="str">
        <f t="shared" si="4"/>
        <v/>
      </c>
    </row>
    <row r="237" spans="2:8" customFormat="1">
      <c r="B237" s="185" t="str">
        <f>IF(OR('RRP data input'!B238="",'RRP data input'!B238=0),"",'RRP data input'!B238)</f>
        <v/>
      </c>
      <c r="C237" s="174" t="str">
        <f>IF('RRP data input'!C238=0,"",'RRP data input'!C238)</f>
        <v/>
      </c>
      <c r="D237" s="174" t="str">
        <f>IF('RRP data input'!D238=0,"",'RRP data input'!D238)</f>
        <v/>
      </c>
      <c r="E237" s="174" t="str">
        <f>IFERROR(VLOOKUP(C237,Mappings!$B$13:$E$31,4,FALSE),"")</f>
        <v/>
      </c>
      <c r="F237" s="219">
        <f>SUM('RRP data input'!E238:L238)</f>
        <v>0</v>
      </c>
      <c r="G237" s="219">
        <f>SUM('RRP data input'!E238:P238)</f>
        <v>0</v>
      </c>
      <c r="H237" s="143" t="str">
        <f t="shared" si="4"/>
        <v/>
      </c>
    </row>
    <row r="238" spans="2:8" customFormat="1">
      <c r="B238" s="185" t="str">
        <f>IF(OR('RRP data input'!B239="",'RRP data input'!B239=0),"",'RRP data input'!B239)</f>
        <v/>
      </c>
      <c r="C238" s="174" t="str">
        <f>IF('RRP data input'!C239=0,"",'RRP data input'!C239)</f>
        <v/>
      </c>
      <c r="D238" s="174" t="str">
        <f>IF('RRP data input'!D239=0,"",'RRP data input'!D239)</f>
        <v/>
      </c>
      <c r="E238" s="174" t="str">
        <f>IFERROR(VLOOKUP(C238,Mappings!$B$13:$E$31,4,FALSE),"")</f>
        <v/>
      </c>
      <c r="F238" s="219">
        <f>SUM('RRP data input'!E239:L239)</f>
        <v>0</v>
      </c>
      <c r="G238" s="219">
        <f>SUM('RRP data input'!E239:P239)</f>
        <v>0</v>
      </c>
      <c r="H238" s="143" t="str">
        <f t="shared" si="4"/>
        <v/>
      </c>
    </row>
    <row r="239" spans="2:8" customFormat="1">
      <c r="B239" s="185" t="str">
        <f>IF(OR('RRP data input'!B240="",'RRP data input'!B240=0),"",'RRP data input'!B240)</f>
        <v/>
      </c>
      <c r="C239" s="174" t="str">
        <f>IF('RRP data input'!C240=0,"",'RRP data input'!C240)</f>
        <v/>
      </c>
      <c r="D239" s="174" t="str">
        <f>IF('RRP data input'!D240=0,"",'RRP data input'!D240)</f>
        <v/>
      </c>
      <c r="E239" s="174" t="str">
        <f>IFERROR(VLOOKUP(C239,Mappings!$B$13:$E$31,4,FALSE),"")</f>
        <v/>
      </c>
      <c r="F239" s="219">
        <f>SUM('RRP data input'!E240:L240)</f>
        <v>0</v>
      </c>
      <c r="G239" s="219">
        <f>SUM('RRP data input'!E240:P240)</f>
        <v>0</v>
      </c>
      <c r="H239" s="143" t="str">
        <f t="shared" si="4"/>
        <v/>
      </c>
    </row>
    <row r="240" spans="2:8" customFormat="1">
      <c r="B240" s="185" t="str">
        <f>IF(OR('RRP data input'!B241="",'RRP data input'!B241=0),"",'RRP data input'!B241)</f>
        <v/>
      </c>
      <c r="C240" s="174" t="str">
        <f>IF('RRP data input'!C241=0,"",'RRP data input'!C241)</f>
        <v/>
      </c>
      <c r="D240" s="174" t="str">
        <f>IF('RRP data input'!D241=0,"",'RRP data input'!D241)</f>
        <v/>
      </c>
      <c r="E240" s="174" t="str">
        <f>IFERROR(VLOOKUP(C240,Mappings!$B$13:$E$31,4,FALSE),"")</f>
        <v/>
      </c>
      <c r="F240" s="219">
        <f>SUM('RRP data input'!E241:L241)</f>
        <v>0</v>
      </c>
      <c r="G240" s="219">
        <f>SUM('RRP data input'!E241:P241)</f>
        <v>0</v>
      </c>
      <c r="H240" s="143" t="str">
        <f t="shared" si="4"/>
        <v/>
      </c>
    </row>
    <row r="241" spans="2:8" customFormat="1">
      <c r="B241" s="185" t="str">
        <f>IF(OR('RRP data input'!B242="",'RRP data input'!B242=0),"",'RRP data input'!B242)</f>
        <v/>
      </c>
      <c r="C241" s="174" t="str">
        <f>IF('RRP data input'!C242=0,"",'RRP data input'!C242)</f>
        <v/>
      </c>
      <c r="D241" s="174" t="str">
        <f>IF('RRP data input'!D242=0,"",'RRP data input'!D242)</f>
        <v/>
      </c>
      <c r="E241" s="174" t="str">
        <f>IFERROR(VLOOKUP(C241,Mappings!$B$13:$E$31,4,FALSE),"")</f>
        <v/>
      </c>
      <c r="F241" s="219">
        <f>SUM('RRP data input'!E242:L242)</f>
        <v>0</v>
      </c>
      <c r="G241" s="219">
        <f>SUM('RRP data input'!E242:P242)</f>
        <v>0</v>
      </c>
      <c r="H241" s="143" t="str">
        <f t="shared" si="4"/>
        <v/>
      </c>
    </row>
    <row r="242" spans="2:8" customFormat="1">
      <c r="B242" s="185" t="str">
        <f>IF(OR('RRP data input'!B243="",'RRP data input'!B243=0),"",'RRP data input'!B243)</f>
        <v/>
      </c>
      <c r="C242" s="174" t="str">
        <f>IF('RRP data input'!C243=0,"",'RRP data input'!C243)</f>
        <v/>
      </c>
      <c r="D242" s="174" t="str">
        <f>IF('RRP data input'!D243=0,"",'RRP data input'!D243)</f>
        <v/>
      </c>
      <c r="E242" s="174" t="str">
        <f>IFERROR(VLOOKUP(C242,Mappings!$B$13:$E$31,4,FALSE),"")</f>
        <v/>
      </c>
      <c r="F242" s="219">
        <f>SUM('RRP data input'!E243:L243)</f>
        <v>0</v>
      </c>
      <c r="G242" s="219">
        <f>SUM('RRP data input'!E243:P243)</f>
        <v>0</v>
      </c>
      <c r="H242" s="143" t="str">
        <f t="shared" si="4"/>
        <v/>
      </c>
    </row>
    <row r="243" spans="2:8" customFormat="1">
      <c r="B243" s="185" t="str">
        <f>IF(OR('RRP data input'!B244="",'RRP data input'!B244=0),"",'RRP data input'!B244)</f>
        <v/>
      </c>
      <c r="C243" s="174" t="str">
        <f>IF('RRP data input'!C244=0,"",'RRP data input'!C244)</f>
        <v/>
      </c>
      <c r="D243" s="174" t="str">
        <f>IF('RRP data input'!D244=0,"",'RRP data input'!D244)</f>
        <v/>
      </c>
      <c r="E243" s="174" t="str">
        <f>IFERROR(VLOOKUP(C243,Mappings!$B$13:$E$31,4,FALSE),"")</f>
        <v/>
      </c>
      <c r="F243" s="219">
        <f>SUM('RRP data input'!E244:L244)</f>
        <v>0</v>
      </c>
      <c r="G243" s="219">
        <f>SUM('RRP data input'!E244:P244)</f>
        <v>0</v>
      </c>
      <c r="H243" s="143" t="str">
        <f t="shared" si="4"/>
        <v/>
      </c>
    </row>
    <row r="244" spans="2:8" customFormat="1">
      <c r="B244" s="185" t="str">
        <f>IF(OR('RRP data input'!B245="",'RRP data input'!B245=0),"",'RRP data input'!B245)</f>
        <v/>
      </c>
      <c r="C244" s="174" t="str">
        <f>IF('RRP data input'!C245=0,"",'RRP data input'!C245)</f>
        <v/>
      </c>
      <c r="D244" s="174" t="str">
        <f>IF('RRP data input'!D245=0,"",'RRP data input'!D245)</f>
        <v/>
      </c>
      <c r="E244" s="174" t="str">
        <f>IFERROR(VLOOKUP(C244,Mappings!$B$13:$E$31,4,FALSE),"")</f>
        <v/>
      </c>
      <c r="F244" s="219">
        <f>SUM('RRP data input'!E245:L245)</f>
        <v>0</v>
      </c>
      <c r="G244" s="219">
        <f>SUM('RRP data input'!E245:P245)</f>
        <v>0</v>
      </c>
      <c r="H244" s="143" t="str">
        <f t="shared" si="4"/>
        <v/>
      </c>
    </row>
    <row r="245" spans="2:8" customFormat="1">
      <c r="B245" s="185" t="str">
        <f>IF(OR('RRP data input'!B246="",'RRP data input'!B246=0),"",'RRP data input'!B246)</f>
        <v/>
      </c>
      <c r="C245" s="174" t="str">
        <f>IF('RRP data input'!C246=0,"",'RRP data input'!C246)</f>
        <v/>
      </c>
      <c r="D245" s="174" t="str">
        <f>IF('RRP data input'!D246=0,"",'RRP data input'!D246)</f>
        <v/>
      </c>
      <c r="E245" s="174" t="str">
        <f>IFERROR(VLOOKUP(C245,Mappings!$B$13:$E$31,4,FALSE),"")</f>
        <v/>
      </c>
      <c r="F245" s="219">
        <f>SUM('RRP data input'!E246:L246)</f>
        <v>0</v>
      </c>
      <c r="G245" s="219">
        <f>SUM('RRP data input'!E246:P246)</f>
        <v>0</v>
      </c>
      <c r="H245" s="143" t="str">
        <f t="shared" si="4"/>
        <v/>
      </c>
    </row>
    <row r="246" spans="2:8" customFormat="1">
      <c r="B246" s="185" t="str">
        <f>IF(OR('RRP data input'!B247="",'RRP data input'!B247=0),"",'RRP data input'!B247)</f>
        <v/>
      </c>
      <c r="C246" s="174" t="str">
        <f>IF('RRP data input'!C247=0,"",'RRP data input'!C247)</f>
        <v/>
      </c>
      <c r="D246" s="174" t="str">
        <f>IF('RRP data input'!D247=0,"",'RRP data input'!D247)</f>
        <v/>
      </c>
      <c r="E246" s="174" t="str">
        <f>IFERROR(VLOOKUP(C246,Mappings!$B$13:$E$31,4,FALSE),"")</f>
        <v/>
      </c>
      <c r="F246" s="219">
        <f>SUM('RRP data input'!E247:L247)</f>
        <v>0</v>
      </c>
      <c r="G246" s="219">
        <f>SUM('RRP data input'!E247:P247)</f>
        <v>0</v>
      </c>
      <c r="H246" s="143" t="str">
        <f t="shared" si="4"/>
        <v/>
      </c>
    </row>
    <row r="247" spans="2:8" customFormat="1">
      <c r="B247" s="185" t="str">
        <f>IF(OR('RRP data input'!B248="",'RRP data input'!B248=0),"",'RRP data input'!B248)</f>
        <v/>
      </c>
      <c r="C247" s="174" t="str">
        <f>IF('RRP data input'!C248=0,"",'RRP data input'!C248)</f>
        <v/>
      </c>
      <c r="D247" s="174" t="str">
        <f>IF('RRP data input'!D248=0,"",'RRP data input'!D248)</f>
        <v/>
      </c>
      <c r="E247" s="174" t="str">
        <f>IFERROR(VLOOKUP(C247,Mappings!$B$13:$E$31,4,FALSE),"")</f>
        <v/>
      </c>
      <c r="F247" s="219">
        <f>SUM('RRP data input'!E248:L248)</f>
        <v>0</v>
      </c>
      <c r="G247" s="219">
        <f>SUM('RRP data input'!E248:P248)</f>
        <v>0</v>
      </c>
      <c r="H247" s="143" t="str">
        <f t="shared" si="4"/>
        <v/>
      </c>
    </row>
    <row r="248" spans="2:8" customFormat="1">
      <c r="B248" s="185" t="str">
        <f>IF(OR('RRP data input'!B249="",'RRP data input'!B249=0),"",'RRP data input'!B249)</f>
        <v/>
      </c>
      <c r="C248" s="174" t="str">
        <f>IF('RRP data input'!C249=0,"",'RRP data input'!C249)</f>
        <v/>
      </c>
      <c r="D248" s="174" t="str">
        <f>IF('RRP data input'!D249=0,"",'RRP data input'!D249)</f>
        <v/>
      </c>
      <c r="E248" s="174" t="str">
        <f>IFERROR(VLOOKUP(C248,Mappings!$B$13:$E$31,4,FALSE),"")</f>
        <v/>
      </c>
      <c r="F248" s="219">
        <f>SUM('RRP data input'!E249:L249)</f>
        <v>0</v>
      </c>
      <c r="G248" s="219">
        <f>SUM('RRP data input'!E249:P249)</f>
        <v>0</v>
      </c>
      <c r="H248" s="143" t="str">
        <f t="shared" si="4"/>
        <v/>
      </c>
    </row>
    <row r="249" spans="2:8" customFormat="1">
      <c r="B249" s="185" t="str">
        <f>IF(OR('RRP data input'!B250="",'RRP data input'!B250=0),"",'RRP data input'!B250)</f>
        <v/>
      </c>
      <c r="C249" s="174" t="str">
        <f>IF('RRP data input'!C250=0,"",'RRP data input'!C250)</f>
        <v/>
      </c>
      <c r="D249" s="174" t="str">
        <f>IF('RRP data input'!D250=0,"",'RRP data input'!D250)</f>
        <v/>
      </c>
      <c r="E249" s="174" t="str">
        <f>IFERROR(VLOOKUP(C249,Mappings!$B$13:$E$31,4,FALSE),"")</f>
        <v/>
      </c>
      <c r="F249" s="219">
        <f>SUM('RRP data input'!E250:L250)</f>
        <v>0</v>
      </c>
      <c r="G249" s="219">
        <f>SUM('RRP data input'!E250:P250)</f>
        <v>0</v>
      </c>
      <c r="H249" s="143" t="str">
        <f t="shared" si="4"/>
        <v/>
      </c>
    </row>
    <row r="250" spans="2:8" customFormat="1">
      <c r="B250" s="185" t="str">
        <f>IF(OR('RRP data input'!B251="",'RRP data input'!B251=0),"",'RRP data input'!B251)</f>
        <v/>
      </c>
      <c r="C250" s="174" t="str">
        <f>IF('RRP data input'!C251=0,"",'RRP data input'!C251)</f>
        <v/>
      </c>
      <c r="D250" s="174" t="str">
        <f>IF('RRP data input'!D251=0,"",'RRP data input'!D251)</f>
        <v/>
      </c>
      <c r="E250" s="174" t="str">
        <f>IFERROR(VLOOKUP(C250,Mappings!$B$13:$E$31,4,FALSE),"")</f>
        <v/>
      </c>
      <c r="F250" s="219">
        <f>SUM('RRP data input'!E251:L251)</f>
        <v>0</v>
      </c>
      <c r="G250" s="219">
        <f>SUM('RRP data input'!E251:P251)</f>
        <v>0</v>
      </c>
      <c r="H250" s="143" t="str">
        <f t="shared" si="4"/>
        <v/>
      </c>
    </row>
    <row r="251" spans="2:8" customFormat="1">
      <c r="B251" s="185" t="str">
        <f>IF(OR('RRP data input'!B252="",'RRP data input'!B252=0),"",'RRP data input'!B252)</f>
        <v/>
      </c>
      <c r="C251" s="174" t="str">
        <f>IF('RRP data input'!C252=0,"",'RRP data input'!C252)</f>
        <v/>
      </c>
      <c r="D251" s="174" t="str">
        <f>IF('RRP data input'!D252=0,"",'RRP data input'!D252)</f>
        <v/>
      </c>
      <c r="E251" s="174" t="str">
        <f>IFERROR(VLOOKUP(C251,Mappings!$B$13:$E$31,4,FALSE),"")</f>
        <v/>
      </c>
      <c r="F251" s="219">
        <f>SUM('RRP data input'!E252:L252)</f>
        <v>0</v>
      </c>
      <c r="G251" s="219">
        <f>SUM('RRP data input'!E252:P252)</f>
        <v>0</v>
      </c>
      <c r="H251" s="143" t="str">
        <f t="shared" si="4"/>
        <v/>
      </c>
    </row>
    <row r="252" spans="2:8" customFormat="1">
      <c r="B252" s="185" t="str">
        <f>IF(OR('RRP data input'!B253="",'RRP data input'!B253=0),"",'RRP data input'!B253)</f>
        <v/>
      </c>
      <c r="C252" s="174" t="str">
        <f>IF('RRP data input'!C253=0,"",'RRP data input'!C253)</f>
        <v/>
      </c>
      <c r="D252" s="174" t="str">
        <f>IF('RRP data input'!D253=0,"",'RRP data input'!D253)</f>
        <v/>
      </c>
      <c r="E252" s="174" t="str">
        <f>IFERROR(VLOOKUP(C252,Mappings!$B$13:$E$31,4,FALSE),"")</f>
        <v/>
      </c>
      <c r="F252" s="219">
        <f>SUM('RRP data input'!E253:L253)</f>
        <v>0</v>
      </c>
      <c r="G252" s="219">
        <f>SUM('RRP data input'!E253:P253)</f>
        <v>0</v>
      </c>
      <c r="H252" s="143" t="str">
        <f t="shared" si="4"/>
        <v/>
      </c>
    </row>
    <row r="253" spans="2:8" customFormat="1">
      <c r="B253" s="185" t="str">
        <f>IF(OR('RRP data input'!B254="",'RRP data input'!B254=0),"",'RRP data input'!B254)</f>
        <v/>
      </c>
      <c r="C253" s="174" t="str">
        <f>IF('RRP data input'!C254=0,"",'RRP data input'!C254)</f>
        <v/>
      </c>
      <c r="D253" s="174" t="str">
        <f>IF('RRP data input'!D254=0,"",'RRP data input'!D254)</f>
        <v/>
      </c>
      <c r="E253" s="174" t="str">
        <f>IFERROR(VLOOKUP(C253,Mappings!$B$13:$E$31,4,FALSE),"")</f>
        <v/>
      </c>
      <c r="F253" s="219">
        <f>SUM('RRP data input'!E254:L254)</f>
        <v>0</v>
      </c>
      <c r="G253" s="219">
        <f>SUM('RRP data input'!E254:P254)</f>
        <v>0</v>
      </c>
      <c r="H253" s="143" t="str">
        <f t="shared" si="4"/>
        <v/>
      </c>
    </row>
    <row r="254" spans="2:8" customFormat="1">
      <c r="B254" s="185" t="str">
        <f>IF(OR('RRP data input'!B255="",'RRP data input'!B255=0),"",'RRP data input'!B255)</f>
        <v/>
      </c>
      <c r="C254" s="174" t="str">
        <f>IF('RRP data input'!C255=0,"",'RRP data input'!C255)</f>
        <v/>
      </c>
      <c r="D254" s="174" t="str">
        <f>IF('RRP data input'!D255=0,"",'RRP data input'!D255)</f>
        <v/>
      </c>
      <c r="E254" s="174" t="str">
        <f>IFERROR(VLOOKUP(C254,Mappings!$B$13:$E$31,4,FALSE),"")</f>
        <v/>
      </c>
      <c r="F254" s="219">
        <f>SUM('RRP data input'!E255:L255)</f>
        <v>0</v>
      </c>
      <c r="G254" s="219">
        <f>SUM('RRP data input'!E255:P255)</f>
        <v>0</v>
      </c>
      <c r="H254" s="143" t="str">
        <f t="shared" si="4"/>
        <v/>
      </c>
    </row>
    <row r="255" spans="2:8" customFormat="1">
      <c r="B255" s="185" t="str">
        <f>IF(OR('RRP data input'!B256="",'RRP data input'!B256=0),"",'RRP data input'!B256)</f>
        <v/>
      </c>
      <c r="C255" s="174" t="str">
        <f>IF('RRP data input'!C256=0,"",'RRP data input'!C256)</f>
        <v/>
      </c>
      <c r="D255" s="174" t="str">
        <f>IF('RRP data input'!D256=0,"",'RRP data input'!D256)</f>
        <v/>
      </c>
      <c r="E255" s="174" t="str">
        <f>IFERROR(VLOOKUP(C255,Mappings!$B$13:$E$31,4,FALSE),"")</f>
        <v/>
      </c>
      <c r="F255" s="219">
        <f>SUM('RRP data input'!E256:L256)</f>
        <v>0</v>
      </c>
      <c r="G255" s="219">
        <f>SUM('RRP data input'!E256:P256)</f>
        <v>0</v>
      </c>
      <c r="H255" s="143" t="str">
        <f t="shared" si="4"/>
        <v/>
      </c>
    </row>
    <row r="256" spans="2:8" customFormat="1">
      <c r="B256" s="185" t="str">
        <f>IF(OR('RRP data input'!B257="",'RRP data input'!B257=0),"",'RRP data input'!B257)</f>
        <v/>
      </c>
      <c r="C256" s="174" t="str">
        <f>IF('RRP data input'!C257=0,"",'RRP data input'!C257)</f>
        <v/>
      </c>
      <c r="D256" s="174" t="str">
        <f>IF('RRP data input'!D257=0,"",'RRP data input'!D257)</f>
        <v/>
      </c>
      <c r="E256" s="174" t="str">
        <f>IFERROR(VLOOKUP(C256,Mappings!$B$13:$E$31,4,FALSE),"")</f>
        <v/>
      </c>
      <c r="F256" s="219">
        <f>SUM('RRP data input'!E257:L257)</f>
        <v>0</v>
      </c>
      <c r="G256" s="219">
        <f>SUM('RRP data input'!E257:P257)</f>
        <v>0</v>
      </c>
      <c r="H256" s="143" t="str">
        <f t="shared" si="4"/>
        <v/>
      </c>
    </row>
    <row r="257" spans="2:8" customFormat="1">
      <c r="B257" s="185" t="str">
        <f>IF(OR('RRP data input'!B258="",'RRP data input'!B258=0),"",'RRP data input'!B258)</f>
        <v/>
      </c>
      <c r="C257" s="174" t="str">
        <f>IF('RRP data input'!C258=0,"",'RRP data input'!C258)</f>
        <v/>
      </c>
      <c r="D257" s="174" t="str">
        <f>IF('RRP data input'!D258=0,"",'RRP data input'!D258)</f>
        <v/>
      </c>
      <c r="E257" s="174" t="str">
        <f>IFERROR(VLOOKUP(C257,Mappings!$B$13:$E$31,4,FALSE),"")</f>
        <v/>
      </c>
      <c r="F257" s="219">
        <f>SUM('RRP data input'!E258:L258)</f>
        <v>0</v>
      </c>
      <c r="G257" s="219">
        <f>SUM('RRP data input'!E258:P258)</f>
        <v>0</v>
      </c>
      <c r="H257" s="143" t="str">
        <f t="shared" si="4"/>
        <v/>
      </c>
    </row>
    <row r="258" spans="2:8" customFormat="1">
      <c r="B258" s="185" t="str">
        <f>IF(OR('RRP data input'!B259="",'RRP data input'!B259=0),"",'RRP data input'!B259)</f>
        <v/>
      </c>
      <c r="C258" s="174" t="str">
        <f>IF('RRP data input'!C259=0,"",'RRP data input'!C259)</f>
        <v/>
      </c>
      <c r="D258" s="174" t="str">
        <f>IF('RRP data input'!D259=0,"",'RRP data input'!D259)</f>
        <v/>
      </c>
      <c r="E258" s="174" t="str">
        <f>IFERROR(VLOOKUP(C258,Mappings!$B$13:$E$31,4,FALSE),"")</f>
        <v/>
      </c>
      <c r="F258" s="219">
        <f>SUM('RRP data input'!E259:L259)</f>
        <v>0</v>
      </c>
      <c r="G258" s="219">
        <f>SUM('RRP data input'!E259:P259)</f>
        <v>0</v>
      </c>
      <c r="H258" s="143" t="str">
        <f t="shared" si="4"/>
        <v/>
      </c>
    </row>
    <row r="259" spans="2:8" customFormat="1">
      <c r="B259" s="185" t="str">
        <f>IF(OR('RRP data input'!B260="",'RRP data input'!B260=0),"",'RRP data input'!B260)</f>
        <v/>
      </c>
      <c r="C259" s="174" t="str">
        <f>IF('RRP data input'!C260=0,"",'RRP data input'!C260)</f>
        <v/>
      </c>
      <c r="D259" s="174" t="str">
        <f>IF('RRP data input'!D260=0,"",'RRP data input'!D260)</f>
        <v/>
      </c>
      <c r="E259" s="174" t="str">
        <f>IFERROR(VLOOKUP(C259,Mappings!$B$13:$E$31,4,FALSE),"")</f>
        <v/>
      </c>
      <c r="F259" s="219">
        <f>SUM('RRP data input'!E260:L260)</f>
        <v>0</v>
      </c>
      <c r="G259" s="219">
        <f>SUM('RRP data input'!E260:P260)</f>
        <v>0</v>
      </c>
      <c r="H259" s="143" t="str">
        <f t="shared" si="4"/>
        <v/>
      </c>
    </row>
    <row r="260" spans="2:8" customFormat="1">
      <c r="B260" s="185" t="str">
        <f>IF(OR('RRP data input'!B261="",'RRP data input'!B261=0),"",'RRP data input'!B261)</f>
        <v/>
      </c>
      <c r="C260" s="174" t="str">
        <f>IF('RRP data input'!C261=0,"",'RRP data input'!C261)</f>
        <v/>
      </c>
      <c r="D260" s="174" t="str">
        <f>IF('RRP data input'!D261=0,"",'RRP data input'!D261)</f>
        <v/>
      </c>
      <c r="E260" s="174" t="str">
        <f>IFERROR(VLOOKUP(C260,Mappings!$B$13:$E$31,4,FALSE),"")</f>
        <v/>
      </c>
      <c r="F260" s="219">
        <f>SUM('RRP data input'!E261:L261)</f>
        <v>0</v>
      </c>
      <c r="G260" s="219">
        <f>SUM('RRP data input'!E261:P261)</f>
        <v>0</v>
      </c>
      <c r="H260" s="143" t="str">
        <f t="shared" si="4"/>
        <v/>
      </c>
    </row>
    <row r="261" spans="2:8" customFormat="1">
      <c r="B261" s="185" t="str">
        <f>IF(OR('RRP data input'!B262="",'RRP data input'!B262=0),"",'RRP data input'!B262)</f>
        <v/>
      </c>
      <c r="C261" s="174" t="str">
        <f>IF('RRP data input'!C262=0,"",'RRP data input'!C262)</f>
        <v/>
      </c>
      <c r="D261" s="174" t="str">
        <f>IF('RRP data input'!D262=0,"",'RRP data input'!D262)</f>
        <v/>
      </c>
      <c r="E261" s="174" t="str">
        <f>IFERROR(VLOOKUP(C261,Mappings!$B$13:$E$31,4,FALSE),"")</f>
        <v/>
      </c>
      <c r="F261" s="219">
        <f>SUM('RRP data input'!E262:L262)</f>
        <v>0</v>
      </c>
      <c r="G261" s="219">
        <f>SUM('RRP data input'!E262:P262)</f>
        <v>0</v>
      </c>
      <c r="H261" s="143" t="str">
        <f t="shared" si="4"/>
        <v/>
      </c>
    </row>
    <row r="262" spans="2:8" customFormat="1">
      <c r="B262" s="185" t="str">
        <f>IF(OR('RRP data input'!B263="",'RRP data input'!B263=0),"",'RRP data input'!B263)</f>
        <v/>
      </c>
      <c r="C262" s="174" t="str">
        <f>IF('RRP data input'!C263=0,"",'RRP data input'!C263)</f>
        <v/>
      </c>
      <c r="D262" s="174" t="str">
        <f>IF('RRP data input'!D263=0,"",'RRP data input'!D263)</f>
        <v/>
      </c>
      <c r="E262" s="174" t="str">
        <f>IFERROR(VLOOKUP(C262,Mappings!$B$13:$E$31,4,FALSE),"")</f>
        <v/>
      </c>
      <c r="F262" s="219">
        <f>SUM('RRP data input'!E263:L263)</f>
        <v>0</v>
      </c>
      <c r="G262" s="219">
        <f>SUM('RRP data input'!E263:P263)</f>
        <v>0</v>
      </c>
      <c r="H262" s="143" t="str">
        <f t="shared" si="4"/>
        <v/>
      </c>
    </row>
    <row r="263" spans="2:8" customFormat="1">
      <c r="B263" s="185" t="str">
        <f>IF(OR('RRP data input'!B264="",'RRP data input'!B264=0),"",'RRP data input'!B264)</f>
        <v/>
      </c>
      <c r="C263" s="174" t="str">
        <f>IF('RRP data input'!C264=0,"",'RRP data input'!C264)</f>
        <v/>
      </c>
      <c r="D263" s="174" t="str">
        <f>IF('RRP data input'!D264=0,"",'RRP data input'!D264)</f>
        <v/>
      </c>
      <c r="E263" s="174" t="str">
        <f>IFERROR(VLOOKUP(C263,Mappings!$B$13:$E$31,4,FALSE),"")</f>
        <v/>
      </c>
      <c r="F263" s="219">
        <f>SUM('RRP data input'!E264:L264)</f>
        <v>0</v>
      </c>
      <c r="G263" s="219">
        <f>SUM('RRP data input'!E264:P264)</f>
        <v>0</v>
      </c>
      <c r="H263" s="143" t="str">
        <f t="shared" si="4"/>
        <v/>
      </c>
    </row>
    <row r="264" spans="2:8" customFormat="1">
      <c r="B264" s="185" t="str">
        <f>IF(OR('RRP data input'!B265="",'RRP data input'!B265=0),"",'RRP data input'!B265)</f>
        <v/>
      </c>
      <c r="C264" s="174" t="str">
        <f>IF('RRP data input'!C265=0,"",'RRP data input'!C265)</f>
        <v/>
      </c>
      <c r="D264" s="174" t="str">
        <f>IF('RRP data input'!D265=0,"",'RRP data input'!D265)</f>
        <v/>
      </c>
      <c r="E264" s="174" t="str">
        <f>IFERROR(VLOOKUP(C264,Mappings!$B$13:$E$31,4,FALSE),"")</f>
        <v/>
      </c>
      <c r="F264" s="219">
        <f>SUM('RRP data input'!E265:L265)</f>
        <v>0</v>
      </c>
      <c r="G264" s="219">
        <f>SUM('RRP data input'!E265:P265)</f>
        <v>0</v>
      </c>
      <c r="H264" s="143" t="str">
        <f t="shared" si="4"/>
        <v/>
      </c>
    </row>
    <row r="265" spans="2:8" customFormat="1">
      <c r="B265" s="185" t="str">
        <f>IF(OR('RRP data input'!B266="",'RRP data input'!B266=0),"",'RRP data input'!B266)</f>
        <v/>
      </c>
      <c r="C265" s="174" t="str">
        <f>IF('RRP data input'!C266=0,"",'RRP data input'!C266)</f>
        <v/>
      </c>
      <c r="D265" s="174" t="str">
        <f>IF('RRP data input'!D266=0,"",'RRP data input'!D266)</f>
        <v/>
      </c>
      <c r="E265" s="174" t="str">
        <f>IFERROR(VLOOKUP(C265,Mappings!$B$13:$E$31,4,FALSE),"")</f>
        <v/>
      </c>
      <c r="F265" s="219">
        <f>SUM('RRP data input'!E266:L266)</f>
        <v>0</v>
      </c>
      <c r="G265" s="219">
        <f>SUM('RRP data input'!E266:P266)</f>
        <v>0</v>
      </c>
      <c r="H265" s="143" t="str">
        <f t="shared" ref="H265:H328" si="5">IF(OR(C265="LVSSA",C265="LVSSB",C265="LVAL"),"LV",C265)</f>
        <v/>
      </c>
    </row>
    <row r="266" spans="2:8" customFormat="1">
      <c r="B266" s="185" t="str">
        <f>IF(OR('RRP data input'!B267="",'RRP data input'!B267=0),"",'RRP data input'!B267)</f>
        <v/>
      </c>
      <c r="C266" s="174" t="str">
        <f>IF('RRP data input'!C267=0,"",'RRP data input'!C267)</f>
        <v/>
      </c>
      <c r="D266" s="174" t="str">
        <f>IF('RRP data input'!D267=0,"",'RRP data input'!D267)</f>
        <v/>
      </c>
      <c r="E266" s="174" t="str">
        <f>IFERROR(VLOOKUP(C266,Mappings!$B$13:$E$31,4,FALSE),"")</f>
        <v/>
      </c>
      <c r="F266" s="219">
        <f>SUM('RRP data input'!E267:L267)</f>
        <v>0</v>
      </c>
      <c r="G266" s="219">
        <f>SUM('RRP data input'!E267:P267)</f>
        <v>0</v>
      </c>
      <c r="H266" s="143" t="str">
        <f t="shared" si="5"/>
        <v/>
      </c>
    </row>
    <row r="267" spans="2:8" customFormat="1">
      <c r="B267" s="185" t="str">
        <f>IF(OR('RRP data input'!B268="",'RRP data input'!B268=0),"",'RRP data input'!B268)</f>
        <v/>
      </c>
      <c r="C267" s="174" t="str">
        <f>IF('RRP data input'!C268=0,"",'RRP data input'!C268)</f>
        <v/>
      </c>
      <c r="D267" s="174" t="str">
        <f>IF('RRP data input'!D268=0,"",'RRP data input'!D268)</f>
        <v/>
      </c>
      <c r="E267" s="174" t="str">
        <f>IFERROR(VLOOKUP(C267,Mappings!$B$13:$E$31,4,FALSE),"")</f>
        <v/>
      </c>
      <c r="F267" s="219">
        <f>SUM('RRP data input'!E268:L268)</f>
        <v>0</v>
      </c>
      <c r="G267" s="219">
        <f>SUM('RRP data input'!E268:P268)</f>
        <v>0</v>
      </c>
      <c r="H267" s="143" t="str">
        <f t="shared" si="5"/>
        <v/>
      </c>
    </row>
    <row r="268" spans="2:8" customFormat="1">
      <c r="B268" s="185" t="str">
        <f>IF(OR('RRP data input'!B269="",'RRP data input'!B269=0),"",'RRP data input'!B269)</f>
        <v/>
      </c>
      <c r="C268" s="174" t="str">
        <f>IF('RRP data input'!C269=0,"",'RRP data input'!C269)</f>
        <v/>
      </c>
      <c r="D268" s="174" t="str">
        <f>IF('RRP data input'!D269=0,"",'RRP data input'!D269)</f>
        <v/>
      </c>
      <c r="E268" s="174" t="str">
        <f>IFERROR(VLOOKUP(C268,Mappings!$B$13:$E$31,4,FALSE),"")</f>
        <v/>
      </c>
      <c r="F268" s="219">
        <f>SUM('RRP data input'!E269:L269)</f>
        <v>0</v>
      </c>
      <c r="G268" s="219">
        <f>SUM('RRP data input'!E269:P269)</f>
        <v>0</v>
      </c>
      <c r="H268" s="143" t="str">
        <f t="shared" si="5"/>
        <v/>
      </c>
    </row>
    <row r="269" spans="2:8" customFormat="1">
      <c r="B269" s="185" t="str">
        <f>IF(OR('RRP data input'!B270="",'RRP data input'!B270=0),"",'RRP data input'!B270)</f>
        <v/>
      </c>
      <c r="C269" s="174" t="str">
        <f>IF('RRP data input'!C270=0,"",'RRP data input'!C270)</f>
        <v/>
      </c>
      <c r="D269" s="174" t="str">
        <f>IF('RRP data input'!D270=0,"",'RRP data input'!D270)</f>
        <v/>
      </c>
      <c r="E269" s="174" t="str">
        <f>IFERROR(VLOOKUP(C269,Mappings!$B$13:$E$31,4,FALSE),"")</f>
        <v/>
      </c>
      <c r="F269" s="219">
        <f>SUM('RRP data input'!E270:L270)</f>
        <v>0</v>
      </c>
      <c r="G269" s="219">
        <f>SUM('RRP data input'!E270:P270)</f>
        <v>0</v>
      </c>
      <c r="H269" s="143" t="str">
        <f t="shared" si="5"/>
        <v/>
      </c>
    </row>
    <row r="270" spans="2:8" customFormat="1">
      <c r="B270" s="185" t="str">
        <f>IF(OR('RRP data input'!B271="",'RRP data input'!B271=0),"",'RRP data input'!B271)</f>
        <v/>
      </c>
      <c r="C270" s="174" t="str">
        <f>IF('RRP data input'!C271=0,"",'RRP data input'!C271)</f>
        <v/>
      </c>
      <c r="D270" s="174" t="str">
        <f>IF('RRP data input'!D271=0,"",'RRP data input'!D271)</f>
        <v/>
      </c>
      <c r="E270" s="174" t="str">
        <f>IFERROR(VLOOKUP(C270,Mappings!$B$13:$E$31,4,FALSE),"")</f>
        <v/>
      </c>
      <c r="F270" s="219">
        <f>SUM('RRP data input'!E271:L271)</f>
        <v>0</v>
      </c>
      <c r="G270" s="219">
        <f>SUM('RRP data input'!E271:P271)</f>
        <v>0</v>
      </c>
      <c r="H270" s="143" t="str">
        <f t="shared" si="5"/>
        <v/>
      </c>
    </row>
    <row r="271" spans="2:8" customFormat="1">
      <c r="B271" s="185" t="str">
        <f>IF(OR('RRP data input'!B272="",'RRP data input'!B272=0),"",'RRP data input'!B272)</f>
        <v/>
      </c>
      <c r="C271" s="174" t="str">
        <f>IF('RRP data input'!C272=0,"",'RRP data input'!C272)</f>
        <v/>
      </c>
      <c r="D271" s="174" t="str">
        <f>IF('RRP data input'!D272=0,"",'RRP data input'!D272)</f>
        <v/>
      </c>
      <c r="E271" s="174" t="str">
        <f>IFERROR(VLOOKUP(C271,Mappings!$B$13:$E$31,4,FALSE),"")</f>
        <v/>
      </c>
      <c r="F271" s="219">
        <f>SUM('RRP data input'!E272:L272)</f>
        <v>0</v>
      </c>
      <c r="G271" s="219">
        <f>SUM('RRP data input'!E272:P272)</f>
        <v>0</v>
      </c>
      <c r="H271" s="143" t="str">
        <f t="shared" si="5"/>
        <v/>
      </c>
    </row>
    <row r="272" spans="2:8" customFormat="1">
      <c r="B272" s="185" t="str">
        <f>IF(OR('RRP data input'!B273="",'RRP data input'!B273=0),"",'RRP data input'!B273)</f>
        <v/>
      </c>
      <c r="C272" s="174" t="str">
        <f>IF('RRP data input'!C273=0,"",'RRP data input'!C273)</f>
        <v/>
      </c>
      <c r="D272" s="174" t="str">
        <f>IF('RRP data input'!D273=0,"",'RRP data input'!D273)</f>
        <v/>
      </c>
      <c r="E272" s="174" t="str">
        <f>IFERROR(VLOOKUP(C272,Mappings!$B$13:$E$31,4,FALSE),"")</f>
        <v/>
      </c>
      <c r="F272" s="219">
        <f>SUM('RRP data input'!E273:L273)</f>
        <v>0</v>
      </c>
      <c r="G272" s="219">
        <f>SUM('RRP data input'!E273:P273)</f>
        <v>0</v>
      </c>
      <c r="H272" s="143" t="str">
        <f t="shared" si="5"/>
        <v/>
      </c>
    </row>
    <row r="273" spans="2:8" customFormat="1">
      <c r="B273" s="185" t="str">
        <f>IF(OR('RRP data input'!B274="",'RRP data input'!B274=0),"",'RRP data input'!B274)</f>
        <v/>
      </c>
      <c r="C273" s="174" t="str">
        <f>IF('RRP data input'!C274=0,"",'RRP data input'!C274)</f>
        <v/>
      </c>
      <c r="D273" s="174" t="str">
        <f>IF('RRP data input'!D274=0,"",'RRP data input'!D274)</f>
        <v/>
      </c>
      <c r="E273" s="174" t="str">
        <f>IFERROR(VLOOKUP(C273,Mappings!$B$13:$E$31,4,FALSE),"")</f>
        <v/>
      </c>
      <c r="F273" s="219">
        <f>SUM('RRP data input'!E274:L274)</f>
        <v>0</v>
      </c>
      <c r="G273" s="219">
        <f>SUM('RRP data input'!E274:P274)</f>
        <v>0</v>
      </c>
      <c r="H273" s="143" t="str">
        <f t="shared" si="5"/>
        <v/>
      </c>
    </row>
    <row r="274" spans="2:8" customFormat="1">
      <c r="B274" s="185" t="str">
        <f>IF(OR('RRP data input'!B275="",'RRP data input'!B275=0),"",'RRP data input'!B275)</f>
        <v/>
      </c>
      <c r="C274" s="174" t="str">
        <f>IF('RRP data input'!C275=0,"",'RRP data input'!C275)</f>
        <v/>
      </c>
      <c r="D274" s="174" t="str">
        <f>IF('RRP data input'!D275=0,"",'RRP data input'!D275)</f>
        <v/>
      </c>
      <c r="E274" s="174" t="str">
        <f>IFERROR(VLOOKUP(C274,Mappings!$B$13:$E$31,4,FALSE),"")</f>
        <v/>
      </c>
      <c r="F274" s="219">
        <f>SUM('RRP data input'!E275:L275)</f>
        <v>0</v>
      </c>
      <c r="G274" s="219">
        <f>SUM('RRP data input'!E275:P275)</f>
        <v>0</v>
      </c>
      <c r="H274" s="143" t="str">
        <f t="shared" si="5"/>
        <v/>
      </c>
    </row>
    <row r="275" spans="2:8" customFormat="1">
      <c r="B275" s="185" t="str">
        <f>IF(OR('RRP data input'!B276="",'RRP data input'!B276=0),"",'RRP data input'!B276)</f>
        <v/>
      </c>
      <c r="C275" s="174" t="str">
        <f>IF('RRP data input'!C276=0,"",'RRP data input'!C276)</f>
        <v/>
      </c>
      <c r="D275" s="174" t="str">
        <f>IF('RRP data input'!D276=0,"",'RRP data input'!D276)</f>
        <v/>
      </c>
      <c r="E275" s="174" t="str">
        <f>IFERROR(VLOOKUP(C275,Mappings!$B$13:$E$31,4,FALSE),"")</f>
        <v/>
      </c>
      <c r="F275" s="219">
        <f>SUM('RRP data input'!E276:L276)</f>
        <v>0</v>
      </c>
      <c r="G275" s="219">
        <f>SUM('RRP data input'!E276:P276)</f>
        <v>0</v>
      </c>
      <c r="H275" s="143" t="str">
        <f t="shared" si="5"/>
        <v/>
      </c>
    </row>
    <row r="276" spans="2:8" customFormat="1">
      <c r="B276" s="185" t="str">
        <f>IF(OR('RRP data input'!B277="",'RRP data input'!B277=0),"",'RRP data input'!B277)</f>
        <v/>
      </c>
      <c r="C276" s="174" t="str">
        <f>IF('RRP data input'!C277=0,"",'RRP data input'!C277)</f>
        <v/>
      </c>
      <c r="D276" s="174" t="str">
        <f>IF('RRP data input'!D277=0,"",'RRP data input'!D277)</f>
        <v/>
      </c>
      <c r="E276" s="174" t="str">
        <f>IFERROR(VLOOKUP(C276,Mappings!$B$13:$E$31,4,FALSE),"")</f>
        <v/>
      </c>
      <c r="F276" s="219">
        <f>SUM('RRP data input'!E277:L277)</f>
        <v>0</v>
      </c>
      <c r="G276" s="219">
        <f>SUM('RRP data input'!E277:P277)</f>
        <v>0</v>
      </c>
      <c r="H276" s="143" t="str">
        <f t="shared" si="5"/>
        <v/>
      </c>
    </row>
    <row r="277" spans="2:8" customFormat="1">
      <c r="B277" s="185" t="str">
        <f>IF(OR('RRP data input'!B278="",'RRP data input'!B278=0),"",'RRP data input'!B278)</f>
        <v/>
      </c>
      <c r="C277" s="174" t="str">
        <f>IF('RRP data input'!C278=0,"",'RRP data input'!C278)</f>
        <v/>
      </c>
      <c r="D277" s="174" t="str">
        <f>IF('RRP data input'!D278=0,"",'RRP data input'!D278)</f>
        <v/>
      </c>
      <c r="E277" s="174" t="str">
        <f>IFERROR(VLOOKUP(C277,Mappings!$B$13:$E$31,4,FALSE),"")</f>
        <v/>
      </c>
      <c r="F277" s="219">
        <f>SUM('RRP data input'!E278:L278)</f>
        <v>0</v>
      </c>
      <c r="G277" s="219">
        <f>SUM('RRP data input'!E278:P278)</f>
        <v>0</v>
      </c>
      <c r="H277" s="143" t="str">
        <f t="shared" si="5"/>
        <v/>
      </c>
    </row>
    <row r="278" spans="2:8" customFormat="1">
      <c r="B278" s="185" t="str">
        <f>IF(OR('RRP data input'!B279="",'RRP data input'!B279=0),"",'RRP data input'!B279)</f>
        <v/>
      </c>
      <c r="C278" s="174" t="str">
        <f>IF('RRP data input'!C279=0,"",'RRP data input'!C279)</f>
        <v/>
      </c>
      <c r="D278" s="174" t="str">
        <f>IF('RRP data input'!D279=0,"",'RRP data input'!D279)</f>
        <v/>
      </c>
      <c r="E278" s="174" t="str">
        <f>IFERROR(VLOOKUP(C278,Mappings!$B$13:$E$31,4,FALSE),"")</f>
        <v/>
      </c>
      <c r="F278" s="219">
        <f>SUM('RRP data input'!E279:L279)</f>
        <v>0</v>
      </c>
      <c r="G278" s="219">
        <f>SUM('RRP data input'!E279:P279)</f>
        <v>0</v>
      </c>
      <c r="H278" s="143" t="str">
        <f t="shared" si="5"/>
        <v/>
      </c>
    </row>
    <row r="279" spans="2:8" customFormat="1">
      <c r="B279" s="185" t="str">
        <f>IF(OR('RRP data input'!B280="",'RRP data input'!B280=0),"",'RRP data input'!B280)</f>
        <v/>
      </c>
      <c r="C279" s="174" t="str">
        <f>IF('RRP data input'!C280=0,"",'RRP data input'!C280)</f>
        <v/>
      </c>
      <c r="D279" s="174" t="str">
        <f>IF('RRP data input'!D280=0,"",'RRP data input'!D280)</f>
        <v/>
      </c>
      <c r="E279" s="174" t="str">
        <f>IFERROR(VLOOKUP(C279,Mappings!$B$13:$E$31,4,FALSE),"")</f>
        <v/>
      </c>
      <c r="F279" s="219">
        <f>SUM('RRP data input'!E280:L280)</f>
        <v>0</v>
      </c>
      <c r="G279" s="219">
        <f>SUM('RRP data input'!E280:P280)</f>
        <v>0</v>
      </c>
      <c r="H279" s="143" t="str">
        <f t="shared" si="5"/>
        <v/>
      </c>
    </row>
    <row r="280" spans="2:8" customFormat="1">
      <c r="B280" s="185" t="str">
        <f>IF(OR('RRP data input'!B281="",'RRP data input'!B281=0),"",'RRP data input'!B281)</f>
        <v/>
      </c>
      <c r="C280" s="174" t="str">
        <f>IF('RRP data input'!C281=0,"",'RRP data input'!C281)</f>
        <v/>
      </c>
      <c r="D280" s="174" t="str">
        <f>IF('RRP data input'!D281=0,"",'RRP data input'!D281)</f>
        <v/>
      </c>
      <c r="E280" s="174" t="str">
        <f>IFERROR(VLOOKUP(C280,Mappings!$B$13:$E$31,4,FALSE),"")</f>
        <v/>
      </c>
      <c r="F280" s="219">
        <f>SUM('RRP data input'!E281:L281)</f>
        <v>0</v>
      </c>
      <c r="G280" s="219">
        <f>SUM('RRP data input'!E281:P281)</f>
        <v>0</v>
      </c>
      <c r="H280" s="143" t="str">
        <f t="shared" si="5"/>
        <v/>
      </c>
    </row>
    <row r="281" spans="2:8" customFormat="1">
      <c r="B281" s="185" t="str">
        <f>IF(OR('RRP data input'!B282="",'RRP data input'!B282=0),"",'RRP data input'!B282)</f>
        <v/>
      </c>
      <c r="C281" s="174" t="str">
        <f>IF('RRP data input'!C282=0,"",'RRP data input'!C282)</f>
        <v/>
      </c>
      <c r="D281" s="174" t="str">
        <f>IF('RRP data input'!D282=0,"",'RRP data input'!D282)</f>
        <v/>
      </c>
      <c r="E281" s="174" t="str">
        <f>IFERROR(VLOOKUP(C281,Mappings!$B$13:$E$31,4,FALSE),"")</f>
        <v/>
      </c>
      <c r="F281" s="219">
        <f>SUM('RRP data input'!E282:L282)</f>
        <v>0</v>
      </c>
      <c r="G281" s="219">
        <f>SUM('RRP data input'!E282:P282)</f>
        <v>0</v>
      </c>
      <c r="H281" s="143" t="str">
        <f t="shared" si="5"/>
        <v/>
      </c>
    </row>
    <row r="282" spans="2:8" customFormat="1">
      <c r="B282" s="185" t="str">
        <f>IF(OR('RRP data input'!B283="",'RRP data input'!B283=0),"",'RRP data input'!B283)</f>
        <v/>
      </c>
      <c r="C282" s="174" t="str">
        <f>IF('RRP data input'!C283=0,"",'RRP data input'!C283)</f>
        <v/>
      </c>
      <c r="D282" s="174" t="str">
        <f>IF('RRP data input'!D283=0,"",'RRP data input'!D283)</f>
        <v/>
      </c>
      <c r="E282" s="174" t="str">
        <f>IFERROR(VLOOKUP(C282,Mappings!$B$13:$E$31,4,FALSE),"")</f>
        <v/>
      </c>
      <c r="F282" s="219">
        <f>SUM('RRP data input'!E283:L283)</f>
        <v>0</v>
      </c>
      <c r="G282" s="219">
        <f>SUM('RRP data input'!E283:P283)</f>
        <v>0</v>
      </c>
      <c r="H282" s="143" t="str">
        <f t="shared" si="5"/>
        <v/>
      </c>
    </row>
    <row r="283" spans="2:8" customFormat="1">
      <c r="B283" s="185" t="str">
        <f>IF(OR('RRP data input'!B284="",'RRP data input'!B284=0),"",'RRP data input'!B284)</f>
        <v/>
      </c>
      <c r="C283" s="174" t="str">
        <f>IF('RRP data input'!C284=0,"",'RRP data input'!C284)</f>
        <v/>
      </c>
      <c r="D283" s="174" t="str">
        <f>IF('RRP data input'!D284=0,"",'RRP data input'!D284)</f>
        <v/>
      </c>
      <c r="E283" s="174" t="str">
        <f>IFERROR(VLOOKUP(C283,Mappings!$B$13:$E$31,4,FALSE),"")</f>
        <v/>
      </c>
      <c r="F283" s="219">
        <f>SUM('RRP data input'!E284:L284)</f>
        <v>0</v>
      </c>
      <c r="G283" s="219">
        <f>SUM('RRP data input'!E284:P284)</f>
        <v>0</v>
      </c>
      <c r="H283" s="143" t="str">
        <f t="shared" si="5"/>
        <v/>
      </c>
    </row>
    <row r="284" spans="2:8" customFormat="1">
      <c r="B284" s="185" t="str">
        <f>IF(OR('RRP data input'!B285="",'RRP data input'!B285=0),"",'RRP data input'!B285)</f>
        <v/>
      </c>
      <c r="C284" s="174" t="str">
        <f>IF('RRP data input'!C285=0,"",'RRP data input'!C285)</f>
        <v/>
      </c>
      <c r="D284" s="174" t="str">
        <f>IF('RRP data input'!D285=0,"",'RRP data input'!D285)</f>
        <v/>
      </c>
      <c r="E284" s="174" t="str">
        <f>IFERROR(VLOOKUP(C284,Mappings!$B$13:$E$31,4,FALSE),"")</f>
        <v/>
      </c>
      <c r="F284" s="219">
        <f>SUM('RRP data input'!E285:L285)</f>
        <v>0</v>
      </c>
      <c r="G284" s="219">
        <f>SUM('RRP data input'!E285:P285)</f>
        <v>0</v>
      </c>
      <c r="H284" s="143" t="str">
        <f t="shared" si="5"/>
        <v/>
      </c>
    </row>
    <row r="285" spans="2:8" customFormat="1">
      <c r="B285" s="185" t="str">
        <f>IF(OR('RRP data input'!B286="",'RRP data input'!B286=0),"",'RRP data input'!B286)</f>
        <v/>
      </c>
      <c r="C285" s="174" t="str">
        <f>IF('RRP data input'!C286=0,"",'RRP data input'!C286)</f>
        <v/>
      </c>
      <c r="D285" s="174" t="str">
        <f>IF('RRP data input'!D286=0,"",'RRP data input'!D286)</f>
        <v/>
      </c>
      <c r="E285" s="174" t="str">
        <f>IFERROR(VLOOKUP(C285,Mappings!$B$13:$E$31,4,FALSE),"")</f>
        <v/>
      </c>
      <c r="F285" s="219">
        <f>SUM('RRP data input'!E286:L286)</f>
        <v>0</v>
      </c>
      <c r="G285" s="219">
        <f>SUM('RRP data input'!E286:P286)</f>
        <v>0</v>
      </c>
      <c r="H285" s="143" t="str">
        <f t="shared" si="5"/>
        <v/>
      </c>
    </row>
    <row r="286" spans="2:8" customFormat="1">
      <c r="B286" s="185" t="str">
        <f>IF(OR('RRP data input'!B287="",'RRP data input'!B287=0),"",'RRP data input'!B287)</f>
        <v/>
      </c>
      <c r="C286" s="174" t="str">
        <f>IF('RRP data input'!C287=0,"",'RRP data input'!C287)</f>
        <v/>
      </c>
      <c r="D286" s="174" t="str">
        <f>IF('RRP data input'!D287=0,"",'RRP data input'!D287)</f>
        <v/>
      </c>
      <c r="E286" s="174" t="str">
        <f>IFERROR(VLOOKUP(C286,Mappings!$B$13:$E$31,4,FALSE),"")</f>
        <v/>
      </c>
      <c r="F286" s="219">
        <f>SUM('RRP data input'!E287:L287)</f>
        <v>0</v>
      </c>
      <c r="G286" s="219">
        <f>SUM('RRP data input'!E287:P287)</f>
        <v>0</v>
      </c>
      <c r="H286" s="143" t="str">
        <f t="shared" si="5"/>
        <v/>
      </c>
    </row>
    <row r="287" spans="2:8" customFormat="1">
      <c r="B287" s="185" t="str">
        <f>IF(OR('RRP data input'!B288="",'RRP data input'!B288=0),"",'RRP data input'!B288)</f>
        <v/>
      </c>
      <c r="C287" s="174" t="str">
        <f>IF('RRP data input'!C288=0,"",'RRP data input'!C288)</f>
        <v/>
      </c>
      <c r="D287" s="174" t="str">
        <f>IF('RRP data input'!D288=0,"",'RRP data input'!D288)</f>
        <v/>
      </c>
      <c r="E287" s="174" t="str">
        <f>IFERROR(VLOOKUP(C287,Mappings!$B$13:$E$31,4,FALSE),"")</f>
        <v/>
      </c>
      <c r="F287" s="219">
        <f>SUM('RRP data input'!E288:L288)</f>
        <v>0</v>
      </c>
      <c r="G287" s="219">
        <f>SUM('RRP data input'!E288:P288)</f>
        <v>0</v>
      </c>
      <c r="H287" s="143" t="str">
        <f t="shared" si="5"/>
        <v/>
      </c>
    </row>
    <row r="288" spans="2:8" customFormat="1">
      <c r="B288" s="185" t="str">
        <f>IF(OR('RRP data input'!B289="",'RRP data input'!B289=0),"",'RRP data input'!B289)</f>
        <v/>
      </c>
      <c r="C288" s="174" t="str">
        <f>IF('RRP data input'!C289=0,"",'RRP data input'!C289)</f>
        <v/>
      </c>
      <c r="D288" s="174" t="str">
        <f>IF('RRP data input'!D289=0,"",'RRP data input'!D289)</f>
        <v/>
      </c>
      <c r="E288" s="174" t="str">
        <f>IFERROR(VLOOKUP(C288,Mappings!$B$13:$E$31,4,FALSE),"")</f>
        <v/>
      </c>
      <c r="F288" s="219">
        <f>SUM('RRP data input'!E289:L289)</f>
        <v>0</v>
      </c>
      <c r="G288" s="219">
        <f>SUM('RRP data input'!E289:P289)</f>
        <v>0</v>
      </c>
      <c r="H288" s="143" t="str">
        <f t="shared" si="5"/>
        <v/>
      </c>
    </row>
    <row r="289" spans="2:8" customFormat="1">
      <c r="B289" s="185" t="str">
        <f>IF(OR('RRP data input'!B290="",'RRP data input'!B290=0),"",'RRP data input'!B290)</f>
        <v/>
      </c>
      <c r="C289" s="174" t="str">
        <f>IF('RRP data input'!C290=0,"",'RRP data input'!C290)</f>
        <v/>
      </c>
      <c r="D289" s="174" t="str">
        <f>IF('RRP data input'!D290=0,"",'RRP data input'!D290)</f>
        <v/>
      </c>
      <c r="E289" s="174" t="str">
        <f>IFERROR(VLOOKUP(C289,Mappings!$B$13:$E$31,4,FALSE),"")</f>
        <v/>
      </c>
      <c r="F289" s="219">
        <f>SUM('RRP data input'!E290:L290)</f>
        <v>0</v>
      </c>
      <c r="G289" s="219">
        <f>SUM('RRP data input'!E290:P290)</f>
        <v>0</v>
      </c>
      <c r="H289" s="143" t="str">
        <f t="shared" si="5"/>
        <v/>
      </c>
    </row>
    <row r="290" spans="2:8" customFormat="1">
      <c r="B290" s="185" t="str">
        <f>IF(OR('RRP data input'!B291="",'RRP data input'!B291=0),"",'RRP data input'!B291)</f>
        <v/>
      </c>
      <c r="C290" s="174" t="str">
        <f>IF('RRP data input'!C291=0,"",'RRP data input'!C291)</f>
        <v/>
      </c>
      <c r="D290" s="174" t="str">
        <f>IF('RRP data input'!D291=0,"",'RRP data input'!D291)</f>
        <v/>
      </c>
      <c r="E290" s="174" t="str">
        <f>IFERROR(VLOOKUP(C290,Mappings!$B$13:$E$31,4,FALSE),"")</f>
        <v/>
      </c>
      <c r="F290" s="219">
        <f>SUM('RRP data input'!E291:L291)</f>
        <v>0</v>
      </c>
      <c r="G290" s="219">
        <f>SUM('RRP data input'!E291:P291)</f>
        <v>0</v>
      </c>
      <c r="H290" s="143" t="str">
        <f t="shared" si="5"/>
        <v/>
      </c>
    </row>
    <row r="291" spans="2:8" customFormat="1">
      <c r="B291" s="185" t="str">
        <f>IF(OR('RRP data input'!B292="",'RRP data input'!B292=0),"",'RRP data input'!B292)</f>
        <v/>
      </c>
      <c r="C291" s="174" t="str">
        <f>IF('RRP data input'!C292=0,"",'RRP data input'!C292)</f>
        <v/>
      </c>
      <c r="D291" s="174" t="str">
        <f>IF('RRP data input'!D292=0,"",'RRP data input'!D292)</f>
        <v/>
      </c>
      <c r="E291" s="174" t="str">
        <f>IFERROR(VLOOKUP(C291,Mappings!$B$13:$E$31,4,FALSE),"")</f>
        <v/>
      </c>
      <c r="F291" s="219">
        <f>SUM('RRP data input'!E292:L292)</f>
        <v>0</v>
      </c>
      <c r="G291" s="219">
        <f>SUM('RRP data input'!E292:P292)</f>
        <v>0</v>
      </c>
      <c r="H291" s="143" t="str">
        <f t="shared" si="5"/>
        <v/>
      </c>
    </row>
    <row r="292" spans="2:8" customFormat="1">
      <c r="B292" s="185" t="str">
        <f>IF(OR('RRP data input'!B293="",'RRP data input'!B293=0),"",'RRP data input'!B293)</f>
        <v/>
      </c>
      <c r="C292" s="174" t="str">
        <f>IF('RRP data input'!C293=0,"",'RRP data input'!C293)</f>
        <v/>
      </c>
      <c r="D292" s="174" t="str">
        <f>IF('RRP data input'!D293=0,"",'RRP data input'!D293)</f>
        <v/>
      </c>
      <c r="E292" s="174" t="str">
        <f>IFERROR(VLOOKUP(C292,Mappings!$B$13:$E$31,4,FALSE),"")</f>
        <v/>
      </c>
      <c r="F292" s="219">
        <f>SUM('RRP data input'!E293:L293)</f>
        <v>0</v>
      </c>
      <c r="G292" s="219">
        <f>SUM('RRP data input'!E293:P293)</f>
        <v>0</v>
      </c>
      <c r="H292" s="143" t="str">
        <f t="shared" si="5"/>
        <v/>
      </c>
    </row>
    <row r="293" spans="2:8" customFormat="1">
      <c r="B293" s="185" t="str">
        <f>IF(OR('RRP data input'!B294="",'RRP data input'!B294=0),"",'RRP data input'!B294)</f>
        <v/>
      </c>
      <c r="C293" s="174" t="str">
        <f>IF('RRP data input'!C294=0,"",'RRP data input'!C294)</f>
        <v/>
      </c>
      <c r="D293" s="174" t="str">
        <f>IF('RRP data input'!D294=0,"",'RRP data input'!D294)</f>
        <v/>
      </c>
      <c r="E293" s="174" t="str">
        <f>IFERROR(VLOOKUP(C293,Mappings!$B$13:$E$31,4,FALSE),"")</f>
        <v/>
      </c>
      <c r="F293" s="219">
        <f>SUM('RRP data input'!E294:L294)</f>
        <v>0</v>
      </c>
      <c r="G293" s="219">
        <f>SUM('RRP data input'!E294:P294)</f>
        <v>0</v>
      </c>
      <c r="H293" s="143" t="str">
        <f t="shared" si="5"/>
        <v/>
      </c>
    </row>
    <row r="294" spans="2:8" customFormat="1">
      <c r="B294" s="185" t="str">
        <f>IF(OR('RRP data input'!B295="",'RRP data input'!B295=0),"",'RRP data input'!B295)</f>
        <v/>
      </c>
      <c r="C294" s="174" t="str">
        <f>IF('RRP data input'!C295=0,"",'RRP data input'!C295)</f>
        <v/>
      </c>
      <c r="D294" s="174" t="str">
        <f>IF('RRP data input'!D295=0,"",'RRP data input'!D295)</f>
        <v/>
      </c>
      <c r="E294" s="174" t="str">
        <f>IFERROR(VLOOKUP(C294,Mappings!$B$13:$E$31,4,FALSE),"")</f>
        <v/>
      </c>
      <c r="F294" s="219">
        <f>SUM('RRP data input'!E295:L295)</f>
        <v>0</v>
      </c>
      <c r="G294" s="219">
        <f>SUM('RRP data input'!E295:P295)</f>
        <v>0</v>
      </c>
      <c r="H294" s="143" t="str">
        <f t="shared" si="5"/>
        <v/>
      </c>
    </row>
    <row r="295" spans="2:8" customFormat="1">
      <c r="B295" s="185" t="str">
        <f>IF(OR('RRP data input'!B296="",'RRP data input'!B296=0),"",'RRP data input'!B296)</f>
        <v/>
      </c>
      <c r="C295" s="174" t="str">
        <f>IF('RRP data input'!C296=0,"",'RRP data input'!C296)</f>
        <v/>
      </c>
      <c r="D295" s="174" t="str">
        <f>IF('RRP data input'!D296=0,"",'RRP data input'!D296)</f>
        <v/>
      </c>
      <c r="E295" s="174" t="str">
        <f>IFERROR(VLOOKUP(C295,Mappings!$B$13:$E$31,4,FALSE),"")</f>
        <v/>
      </c>
      <c r="F295" s="219">
        <f>SUM('RRP data input'!E296:L296)</f>
        <v>0</v>
      </c>
      <c r="G295" s="219">
        <f>SUM('RRP data input'!E296:P296)</f>
        <v>0</v>
      </c>
      <c r="H295" s="143" t="str">
        <f t="shared" si="5"/>
        <v/>
      </c>
    </row>
    <row r="296" spans="2:8" customFormat="1">
      <c r="B296" s="185" t="str">
        <f>IF(OR('RRP data input'!B297="",'RRP data input'!B297=0),"",'RRP data input'!B297)</f>
        <v/>
      </c>
      <c r="C296" s="174" t="str">
        <f>IF('RRP data input'!C297=0,"",'RRP data input'!C297)</f>
        <v/>
      </c>
      <c r="D296" s="174" t="str">
        <f>IF('RRP data input'!D297=0,"",'RRP data input'!D297)</f>
        <v/>
      </c>
      <c r="E296" s="174" t="str">
        <f>IFERROR(VLOOKUP(C296,Mappings!$B$13:$E$31,4,FALSE),"")</f>
        <v/>
      </c>
      <c r="F296" s="219">
        <f>SUM('RRP data input'!E297:L297)</f>
        <v>0</v>
      </c>
      <c r="G296" s="219">
        <f>SUM('RRP data input'!E297:P297)</f>
        <v>0</v>
      </c>
      <c r="H296" s="143" t="str">
        <f t="shared" si="5"/>
        <v/>
      </c>
    </row>
    <row r="297" spans="2:8" customFormat="1">
      <c r="B297" s="185" t="str">
        <f>IF(OR('RRP data input'!B298="",'RRP data input'!B298=0),"",'RRP data input'!B298)</f>
        <v/>
      </c>
      <c r="C297" s="174" t="str">
        <f>IF('RRP data input'!C298=0,"",'RRP data input'!C298)</f>
        <v/>
      </c>
      <c r="D297" s="174" t="str">
        <f>IF('RRP data input'!D298=0,"",'RRP data input'!D298)</f>
        <v/>
      </c>
      <c r="E297" s="174" t="str">
        <f>IFERROR(VLOOKUP(C297,Mappings!$B$13:$E$31,4,FALSE),"")</f>
        <v/>
      </c>
      <c r="F297" s="219">
        <f>SUM('RRP data input'!E298:L298)</f>
        <v>0</v>
      </c>
      <c r="G297" s="219">
        <f>SUM('RRP data input'!E298:P298)</f>
        <v>0</v>
      </c>
      <c r="H297" s="143" t="str">
        <f t="shared" si="5"/>
        <v/>
      </c>
    </row>
    <row r="298" spans="2:8" customFormat="1">
      <c r="B298" s="185" t="str">
        <f>IF(OR('RRP data input'!B299="",'RRP data input'!B299=0),"",'RRP data input'!B299)</f>
        <v/>
      </c>
      <c r="C298" s="174" t="str">
        <f>IF('RRP data input'!C299=0,"",'RRP data input'!C299)</f>
        <v/>
      </c>
      <c r="D298" s="174" t="str">
        <f>IF('RRP data input'!D299=0,"",'RRP data input'!D299)</f>
        <v/>
      </c>
      <c r="E298" s="174" t="str">
        <f>IFERROR(VLOOKUP(C298,Mappings!$B$13:$E$31,4,FALSE),"")</f>
        <v/>
      </c>
      <c r="F298" s="219">
        <f>SUM('RRP data input'!E299:L299)</f>
        <v>0</v>
      </c>
      <c r="G298" s="219">
        <f>SUM('RRP data input'!E299:P299)</f>
        <v>0</v>
      </c>
      <c r="H298" s="143" t="str">
        <f t="shared" si="5"/>
        <v/>
      </c>
    </row>
    <row r="299" spans="2:8" customFormat="1">
      <c r="B299" s="185" t="str">
        <f>IF(OR('RRP data input'!B300="",'RRP data input'!B300=0),"",'RRP data input'!B300)</f>
        <v/>
      </c>
      <c r="C299" s="174" t="str">
        <f>IF('RRP data input'!C300=0,"",'RRP data input'!C300)</f>
        <v/>
      </c>
      <c r="D299" s="174" t="str">
        <f>IF('RRP data input'!D300=0,"",'RRP data input'!D300)</f>
        <v/>
      </c>
      <c r="E299" s="174" t="str">
        <f>IFERROR(VLOOKUP(C299,Mappings!$B$13:$E$31,4,FALSE),"")</f>
        <v/>
      </c>
      <c r="F299" s="219">
        <f>SUM('RRP data input'!E300:L300)</f>
        <v>0</v>
      </c>
      <c r="G299" s="219">
        <f>SUM('RRP data input'!E300:P300)</f>
        <v>0</v>
      </c>
      <c r="H299" s="143" t="str">
        <f t="shared" si="5"/>
        <v/>
      </c>
    </row>
    <row r="300" spans="2:8" customFormat="1">
      <c r="B300" s="185" t="str">
        <f>IF(OR('RRP data input'!B301="",'RRP data input'!B301=0),"",'RRP data input'!B301)</f>
        <v/>
      </c>
      <c r="C300" s="174" t="str">
        <f>IF('RRP data input'!C301=0,"",'RRP data input'!C301)</f>
        <v/>
      </c>
      <c r="D300" s="174" t="str">
        <f>IF('RRP data input'!D301=0,"",'RRP data input'!D301)</f>
        <v/>
      </c>
      <c r="E300" s="174" t="str">
        <f>IFERROR(VLOOKUP(C300,Mappings!$B$13:$E$31,4,FALSE),"")</f>
        <v/>
      </c>
      <c r="F300" s="219">
        <f>SUM('RRP data input'!E301:L301)</f>
        <v>0</v>
      </c>
      <c r="G300" s="219">
        <f>SUM('RRP data input'!E301:P301)</f>
        <v>0</v>
      </c>
      <c r="H300" s="143" t="str">
        <f t="shared" si="5"/>
        <v/>
      </c>
    </row>
    <row r="301" spans="2:8" customFormat="1">
      <c r="B301" s="185" t="str">
        <f>IF(OR('RRP data input'!B302="",'RRP data input'!B302=0),"",'RRP data input'!B302)</f>
        <v/>
      </c>
      <c r="C301" s="174" t="str">
        <f>IF('RRP data input'!C302=0,"",'RRP data input'!C302)</f>
        <v/>
      </c>
      <c r="D301" s="174" t="str">
        <f>IF('RRP data input'!D302=0,"",'RRP data input'!D302)</f>
        <v/>
      </c>
      <c r="E301" s="174" t="str">
        <f>IFERROR(VLOOKUP(C301,Mappings!$B$13:$E$31,4,FALSE),"")</f>
        <v/>
      </c>
      <c r="F301" s="219">
        <f>SUM('RRP data input'!E302:L302)</f>
        <v>0</v>
      </c>
      <c r="G301" s="219">
        <f>SUM('RRP data input'!E302:P302)</f>
        <v>0</v>
      </c>
      <c r="H301" s="143" t="str">
        <f t="shared" si="5"/>
        <v/>
      </c>
    </row>
    <row r="302" spans="2:8" customFormat="1">
      <c r="B302" s="185" t="str">
        <f>IF(OR('RRP data input'!B303="",'RRP data input'!B303=0),"",'RRP data input'!B303)</f>
        <v/>
      </c>
      <c r="C302" s="174" t="str">
        <f>IF('RRP data input'!C303=0,"",'RRP data input'!C303)</f>
        <v/>
      </c>
      <c r="D302" s="174" t="str">
        <f>IF('RRP data input'!D303=0,"",'RRP data input'!D303)</f>
        <v/>
      </c>
      <c r="E302" s="174" t="str">
        <f>IFERROR(VLOOKUP(C302,Mappings!$B$13:$E$31,4,FALSE),"")</f>
        <v/>
      </c>
      <c r="F302" s="219">
        <f>SUM('RRP data input'!E303:L303)</f>
        <v>0</v>
      </c>
      <c r="G302" s="219">
        <f>SUM('RRP data input'!E303:P303)</f>
        <v>0</v>
      </c>
      <c r="H302" s="143" t="str">
        <f t="shared" si="5"/>
        <v/>
      </c>
    </row>
    <row r="303" spans="2:8" customFormat="1">
      <c r="B303" s="185" t="str">
        <f>IF(OR('RRP data input'!B304="",'RRP data input'!B304=0),"",'RRP data input'!B304)</f>
        <v/>
      </c>
      <c r="C303" s="174" t="str">
        <f>IF('RRP data input'!C304=0,"",'RRP data input'!C304)</f>
        <v/>
      </c>
      <c r="D303" s="174" t="str">
        <f>IF('RRP data input'!D304=0,"",'RRP data input'!D304)</f>
        <v/>
      </c>
      <c r="E303" s="174" t="str">
        <f>IFERROR(VLOOKUP(C303,Mappings!$B$13:$E$31,4,FALSE),"")</f>
        <v/>
      </c>
      <c r="F303" s="219">
        <f>SUM('RRP data input'!E304:L304)</f>
        <v>0</v>
      </c>
      <c r="G303" s="219">
        <f>SUM('RRP data input'!E304:P304)</f>
        <v>0</v>
      </c>
      <c r="H303" s="143" t="str">
        <f t="shared" si="5"/>
        <v/>
      </c>
    </row>
    <row r="304" spans="2:8" customFormat="1">
      <c r="B304" s="185" t="str">
        <f>IF(OR('RRP data input'!B305="",'RRP data input'!B305=0),"",'RRP data input'!B305)</f>
        <v/>
      </c>
      <c r="C304" s="174" t="str">
        <f>IF('RRP data input'!C305=0,"",'RRP data input'!C305)</f>
        <v/>
      </c>
      <c r="D304" s="174" t="str">
        <f>IF('RRP data input'!D305=0,"",'RRP data input'!D305)</f>
        <v/>
      </c>
      <c r="E304" s="174" t="str">
        <f>IFERROR(VLOOKUP(C304,Mappings!$B$13:$E$31,4,FALSE),"")</f>
        <v/>
      </c>
      <c r="F304" s="219">
        <f>SUM('RRP data input'!E305:L305)</f>
        <v>0</v>
      </c>
      <c r="G304" s="219">
        <f>SUM('RRP data input'!E305:P305)</f>
        <v>0</v>
      </c>
      <c r="H304" s="143" t="str">
        <f t="shared" si="5"/>
        <v/>
      </c>
    </row>
    <row r="305" spans="2:8" customFormat="1">
      <c r="B305" s="185" t="str">
        <f>IF(OR('RRP data input'!B306="",'RRP data input'!B306=0),"",'RRP data input'!B306)</f>
        <v/>
      </c>
      <c r="C305" s="174" t="str">
        <f>IF('RRP data input'!C306=0,"",'RRP data input'!C306)</f>
        <v/>
      </c>
      <c r="D305" s="174" t="str">
        <f>IF('RRP data input'!D306=0,"",'RRP data input'!D306)</f>
        <v/>
      </c>
      <c r="E305" s="174" t="str">
        <f>IFERROR(VLOOKUP(C305,Mappings!$B$13:$E$31,4,FALSE),"")</f>
        <v/>
      </c>
      <c r="F305" s="219">
        <f>SUM('RRP data input'!E306:L306)</f>
        <v>0</v>
      </c>
      <c r="G305" s="219">
        <f>SUM('RRP data input'!E306:P306)</f>
        <v>0</v>
      </c>
      <c r="H305" s="143" t="str">
        <f t="shared" si="5"/>
        <v/>
      </c>
    </row>
    <row r="306" spans="2:8" customFormat="1">
      <c r="B306" s="185" t="str">
        <f>IF(OR('RRP data input'!B307="",'RRP data input'!B307=0),"",'RRP data input'!B307)</f>
        <v/>
      </c>
      <c r="C306" s="174" t="str">
        <f>IF('RRP data input'!C307=0,"",'RRP data input'!C307)</f>
        <v/>
      </c>
      <c r="D306" s="174" t="str">
        <f>IF('RRP data input'!D307=0,"",'RRP data input'!D307)</f>
        <v/>
      </c>
      <c r="E306" s="174" t="str">
        <f>IFERROR(VLOOKUP(C306,Mappings!$B$13:$E$31,4,FALSE),"")</f>
        <v/>
      </c>
      <c r="F306" s="219">
        <f>SUM('RRP data input'!E307:L307)</f>
        <v>0</v>
      </c>
      <c r="G306" s="219">
        <f>SUM('RRP data input'!E307:P307)</f>
        <v>0</v>
      </c>
      <c r="H306" s="143" t="str">
        <f t="shared" si="5"/>
        <v/>
      </c>
    </row>
    <row r="307" spans="2:8" customFormat="1">
      <c r="B307" s="185" t="str">
        <f>IF(OR('RRP data input'!B308="",'RRP data input'!B308=0),"",'RRP data input'!B308)</f>
        <v/>
      </c>
      <c r="C307" s="174" t="str">
        <f>IF('RRP data input'!C308=0,"",'RRP data input'!C308)</f>
        <v/>
      </c>
      <c r="D307" s="174" t="str">
        <f>IF('RRP data input'!D308=0,"",'RRP data input'!D308)</f>
        <v/>
      </c>
      <c r="E307" s="174" t="str">
        <f>IFERROR(VLOOKUP(C307,Mappings!$B$13:$E$31,4,FALSE),"")</f>
        <v/>
      </c>
      <c r="F307" s="219">
        <f>SUM('RRP data input'!E308:L308)</f>
        <v>0</v>
      </c>
      <c r="G307" s="219">
        <f>SUM('RRP data input'!E308:P308)</f>
        <v>0</v>
      </c>
      <c r="H307" s="143" t="str">
        <f t="shared" si="5"/>
        <v/>
      </c>
    </row>
    <row r="308" spans="2:8" customFormat="1">
      <c r="B308" s="185" t="str">
        <f>IF(OR('RRP data input'!B309="",'RRP data input'!B309=0),"",'RRP data input'!B309)</f>
        <v/>
      </c>
      <c r="C308" s="174" t="str">
        <f>IF('RRP data input'!C309=0,"",'RRP data input'!C309)</f>
        <v/>
      </c>
      <c r="D308" s="174" t="str">
        <f>IF('RRP data input'!D309=0,"",'RRP data input'!D309)</f>
        <v/>
      </c>
      <c r="E308" s="174" t="str">
        <f>IFERROR(VLOOKUP(C308,Mappings!$B$13:$E$31,4,FALSE),"")</f>
        <v/>
      </c>
      <c r="F308" s="219">
        <f>SUM('RRP data input'!E309:L309)</f>
        <v>0</v>
      </c>
      <c r="G308" s="219">
        <f>SUM('RRP data input'!E309:P309)</f>
        <v>0</v>
      </c>
      <c r="H308" s="143" t="str">
        <f t="shared" si="5"/>
        <v/>
      </c>
    </row>
    <row r="309" spans="2:8" customFormat="1">
      <c r="B309" s="185" t="str">
        <f>IF(OR('RRP data input'!B310="",'RRP data input'!B310=0),"",'RRP data input'!B310)</f>
        <v/>
      </c>
      <c r="C309" s="174" t="str">
        <f>IF('RRP data input'!C310=0,"",'RRP data input'!C310)</f>
        <v/>
      </c>
      <c r="D309" s="174" t="str">
        <f>IF('RRP data input'!D310=0,"",'RRP data input'!D310)</f>
        <v/>
      </c>
      <c r="E309" s="174" t="str">
        <f>IFERROR(VLOOKUP(C309,Mappings!$B$13:$E$31,4,FALSE),"")</f>
        <v/>
      </c>
      <c r="F309" s="219">
        <f>SUM('RRP data input'!E310:L310)</f>
        <v>0</v>
      </c>
      <c r="G309" s="219">
        <f>SUM('RRP data input'!E310:P310)</f>
        <v>0</v>
      </c>
      <c r="H309" s="143" t="str">
        <f t="shared" si="5"/>
        <v/>
      </c>
    </row>
    <row r="310" spans="2:8" customFormat="1">
      <c r="B310" s="185" t="str">
        <f>IF(OR('RRP data input'!B311="",'RRP data input'!B311=0),"",'RRP data input'!B311)</f>
        <v/>
      </c>
      <c r="C310" s="174" t="str">
        <f>IF('RRP data input'!C311=0,"",'RRP data input'!C311)</f>
        <v/>
      </c>
      <c r="D310" s="174" t="str">
        <f>IF('RRP data input'!D311=0,"",'RRP data input'!D311)</f>
        <v/>
      </c>
      <c r="E310" s="174" t="str">
        <f>IFERROR(VLOOKUP(C310,Mappings!$B$13:$E$31,4,FALSE),"")</f>
        <v/>
      </c>
      <c r="F310" s="219">
        <f>SUM('RRP data input'!E311:L311)</f>
        <v>0</v>
      </c>
      <c r="G310" s="219">
        <f>SUM('RRP data input'!E311:P311)</f>
        <v>0</v>
      </c>
      <c r="H310" s="143" t="str">
        <f t="shared" si="5"/>
        <v/>
      </c>
    </row>
    <row r="311" spans="2:8" customFormat="1">
      <c r="B311" s="185" t="str">
        <f>IF(OR('RRP data input'!B312="",'RRP data input'!B312=0),"",'RRP data input'!B312)</f>
        <v/>
      </c>
      <c r="C311" s="174" t="str">
        <f>IF('RRP data input'!C312=0,"",'RRP data input'!C312)</f>
        <v/>
      </c>
      <c r="D311" s="174" t="str">
        <f>IF('RRP data input'!D312=0,"",'RRP data input'!D312)</f>
        <v/>
      </c>
      <c r="E311" s="174" t="str">
        <f>IFERROR(VLOOKUP(C311,Mappings!$B$13:$E$31,4,FALSE),"")</f>
        <v/>
      </c>
      <c r="F311" s="219">
        <f>SUM('RRP data input'!E312:L312)</f>
        <v>0</v>
      </c>
      <c r="G311" s="219">
        <f>SUM('RRP data input'!E312:P312)</f>
        <v>0</v>
      </c>
      <c r="H311" s="143" t="str">
        <f t="shared" si="5"/>
        <v/>
      </c>
    </row>
    <row r="312" spans="2:8" customFormat="1">
      <c r="B312" s="185" t="str">
        <f>IF(OR('RRP data input'!B313="",'RRP data input'!B313=0),"",'RRP data input'!B313)</f>
        <v/>
      </c>
      <c r="C312" s="174" t="str">
        <f>IF('RRP data input'!C313=0,"",'RRP data input'!C313)</f>
        <v/>
      </c>
      <c r="D312" s="174" t="str">
        <f>IF('RRP data input'!D313=0,"",'RRP data input'!D313)</f>
        <v/>
      </c>
      <c r="E312" s="174" t="str">
        <f>IFERROR(VLOOKUP(C312,Mappings!$B$13:$E$31,4,FALSE),"")</f>
        <v/>
      </c>
      <c r="F312" s="219">
        <f>SUM('RRP data input'!E313:L313)</f>
        <v>0</v>
      </c>
      <c r="G312" s="219">
        <f>SUM('RRP data input'!E313:P313)</f>
        <v>0</v>
      </c>
      <c r="H312" s="143" t="str">
        <f t="shared" si="5"/>
        <v/>
      </c>
    </row>
    <row r="313" spans="2:8" customFormat="1">
      <c r="B313" s="185" t="str">
        <f>IF(OR('RRP data input'!B314="",'RRP data input'!B314=0),"",'RRP data input'!B314)</f>
        <v/>
      </c>
      <c r="C313" s="174" t="str">
        <f>IF('RRP data input'!C314=0,"",'RRP data input'!C314)</f>
        <v/>
      </c>
      <c r="D313" s="174" t="str">
        <f>IF('RRP data input'!D314=0,"",'RRP data input'!D314)</f>
        <v/>
      </c>
      <c r="E313" s="174" t="str">
        <f>IFERROR(VLOOKUP(C313,Mappings!$B$13:$E$31,4,FALSE),"")</f>
        <v/>
      </c>
      <c r="F313" s="219">
        <f>SUM('RRP data input'!E314:L314)</f>
        <v>0</v>
      </c>
      <c r="G313" s="219">
        <f>SUM('RRP data input'!E314:P314)</f>
        <v>0</v>
      </c>
      <c r="H313" s="143" t="str">
        <f t="shared" si="5"/>
        <v/>
      </c>
    </row>
    <row r="314" spans="2:8" customFormat="1">
      <c r="B314" s="185" t="str">
        <f>IF(OR('RRP data input'!B315="",'RRP data input'!B315=0),"",'RRP data input'!B315)</f>
        <v/>
      </c>
      <c r="C314" s="174" t="str">
        <f>IF('RRP data input'!C315=0,"",'RRP data input'!C315)</f>
        <v/>
      </c>
      <c r="D314" s="174" t="str">
        <f>IF('RRP data input'!D315=0,"",'RRP data input'!D315)</f>
        <v/>
      </c>
      <c r="E314" s="174" t="str">
        <f>IFERROR(VLOOKUP(C314,Mappings!$B$13:$E$31,4,FALSE),"")</f>
        <v/>
      </c>
      <c r="F314" s="219">
        <f>SUM('RRP data input'!E315:L315)</f>
        <v>0</v>
      </c>
      <c r="G314" s="219">
        <f>SUM('RRP data input'!E315:P315)</f>
        <v>0</v>
      </c>
      <c r="H314" s="143" t="str">
        <f t="shared" si="5"/>
        <v/>
      </c>
    </row>
    <row r="315" spans="2:8" customFormat="1">
      <c r="B315" s="185" t="str">
        <f>IF(OR('RRP data input'!B316="",'RRP data input'!B316=0),"",'RRP data input'!B316)</f>
        <v/>
      </c>
      <c r="C315" s="174" t="str">
        <f>IF('RRP data input'!C316=0,"",'RRP data input'!C316)</f>
        <v/>
      </c>
      <c r="D315" s="174" t="str">
        <f>IF('RRP data input'!D316=0,"",'RRP data input'!D316)</f>
        <v/>
      </c>
      <c r="E315" s="174" t="str">
        <f>IFERROR(VLOOKUP(C315,Mappings!$B$13:$E$31,4,FALSE),"")</f>
        <v/>
      </c>
      <c r="F315" s="219">
        <f>SUM('RRP data input'!E316:L316)</f>
        <v>0</v>
      </c>
      <c r="G315" s="219">
        <f>SUM('RRP data input'!E316:P316)</f>
        <v>0</v>
      </c>
      <c r="H315" s="143" t="str">
        <f t="shared" si="5"/>
        <v/>
      </c>
    </row>
    <row r="316" spans="2:8" customFormat="1">
      <c r="B316" s="185" t="str">
        <f>IF(OR('RRP data input'!B317="",'RRP data input'!B317=0),"",'RRP data input'!B317)</f>
        <v/>
      </c>
      <c r="C316" s="174" t="str">
        <f>IF('RRP data input'!C317=0,"",'RRP data input'!C317)</f>
        <v/>
      </c>
      <c r="D316" s="174" t="str">
        <f>IF('RRP data input'!D317=0,"",'RRP data input'!D317)</f>
        <v/>
      </c>
      <c r="E316" s="174" t="str">
        <f>IFERROR(VLOOKUP(C316,Mappings!$B$13:$E$31,4,FALSE),"")</f>
        <v/>
      </c>
      <c r="F316" s="219">
        <f>SUM('RRP data input'!E317:L317)</f>
        <v>0</v>
      </c>
      <c r="G316" s="219">
        <f>SUM('RRP data input'!E317:P317)</f>
        <v>0</v>
      </c>
      <c r="H316" s="143" t="str">
        <f t="shared" si="5"/>
        <v/>
      </c>
    </row>
    <row r="317" spans="2:8" customFormat="1">
      <c r="B317" s="185" t="str">
        <f>IF(OR('RRP data input'!B318="",'RRP data input'!B318=0),"",'RRP data input'!B318)</f>
        <v/>
      </c>
      <c r="C317" s="174" t="str">
        <f>IF('RRP data input'!C318=0,"",'RRP data input'!C318)</f>
        <v/>
      </c>
      <c r="D317" s="174" t="str">
        <f>IF('RRP data input'!D318=0,"",'RRP data input'!D318)</f>
        <v/>
      </c>
      <c r="E317" s="174" t="str">
        <f>IFERROR(VLOOKUP(C317,Mappings!$B$13:$E$31,4,FALSE),"")</f>
        <v/>
      </c>
      <c r="F317" s="219">
        <f>SUM('RRP data input'!E318:L318)</f>
        <v>0</v>
      </c>
      <c r="G317" s="219">
        <f>SUM('RRP data input'!E318:P318)</f>
        <v>0</v>
      </c>
      <c r="H317" s="143" t="str">
        <f t="shared" si="5"/>
        <v/>
      </c>
    </row>
    <row r="318" spans="2:8" customFormat="1">
      <c r="B318" s="185" t="str">
        <f>IF(OR('RRP data input'!B319="",'RRP data input'!B319=0),"",'RRP data input'!B319)</f>
        <v/>
      </c>
      <c r="C318" s="174" t="str">
        <f>IF('RRP data input'!C319=0,"",'RRP data input'!C319)</f>
        <v/>
      </c>
      <c r="D318" s="174" t="str">
        <f>IF('RRP data input'!D319=0,"",'RRP data input'!D319)</f>
        <v/>
      </c>
      <c r="E318" s="174" t="str">
        <f>IFERROR(VLOOKUP(C318,Mappings!$B$13:$E$31,4,FALSE),"")</f>
        <v/>
      </c>
      <c r="F318" s="219">
        <f>SUM('RRP data input'!E319:L319)</f>
        <v>0</v>
      </c>
      <c r="G318" s="219">
        <f>SUM('RRP data input'!E319:P319)</f>
        <v>0</v>
      </c>
      <c r="H318" s="143" t="str">
        <f t="shared" si="5"/>
        <v/>
      </c>
    </row>
    <row r="319" spans="2:8" customFormat="1">
      <c r="B319" s="185" t="str">
        <f>IF(OR('RRP data input'!B320="",'RRP data input'!B320=0),"",'RRP data input'!B320)</f>
        <v/>
      </c>
      <c r="C319" s="174" t="str">
        <f>IF('RRP data input'!C320=0,"",'RRP data input'!C320)</f>
        <v/>
      </c>
      <c r="D319" s="174" t="str">
        <f>IF('RRP data input'!D320=0,"",'RRP data input'!D320)</f>
        <v/>
      </c>
      <c r="E319" s="174" t="str">
        <f>IFERROR(VLOOKUP(C319,Mappings!$B$13:$E$31,4,FALSE),"")</f>
        <v/>
      </c>
      <c r="F319" s="219">
        <f>SUM('RRP data input'!E320:L320)</f>
        <v>0</v>
      </c>
      <c r="G319" s="219">
        <f>SUM('RRP data input'!E320:P320)</f>
        <v>0</v>
      </c>
      <c r="H319" s="143" t="str">
        <f t="shared" si="5"/>
        <v/>
      </c>
    </row>
    <row r="320" spans="2:8" customFormat="1">
      <c r="B320" s="185" t="str">
        <f>IF(OR('RRP data input'!B321="",'RRP data input'!B321=0),"",'RRP data input'!B321)</f>
        <v/>
      </c>
      <c r="C320" s="174" t="str">
        <f>IF('RRP data input'!C321=0,"",'RRP data input'!C321)</f>
        <v/>
      </c>
      <c r="D320" s="174" t="str">
        <f>IF('RRP data input'!D321=0,"",'RRP data input'!D321)</f>
        <v/>
      </c>
      <c r="E320" s="174" t="str">
        <f>IFERROR(VLOOKUP(C320,Mappings!$B$13:$E$31,4,FALSE),"")</f>
        <v/>
      </c>
      <c r="F320" s="219">
        <f>SUM('RRP data input'!E321:L321)</f>
        <v>0</v>
      </c>
      <c r="G320" s="219">
        <f>SUM('RRP data input'!E321:P321)</f>
        <v>0</v>
      </c>
      <c r="H320" s="143" t="str">
        <f t="shared" si="5"/>
        <v/>
      </c>
    </row>
    <row r="321" spans="2:8" customFormat="1">
      <c r="B321" s="185" t="str">
        <f>IF(OR('RRP data input'!B322="",'RRP data input'!B322=0),"",'RRP data input'!B322)</f>
        <v/>
      </c>
      <c r="C321" s="174" t="str">
        <f>IF('RRP data input'!C322=0,"",'RRP data input'!C322)</f>
        <v/>
      </c>
      <c r="D321" s="174" t="str">
        <f>IF('RRP data input'!D322=0,"",'RRP data input'!D322)</f>
        <v/>
      </c>
      <c r="E321" s="174" t="str">
        <f>IFERROR(VLOOKUP(C321,Mappings!$B$13:$E$31,4,FALSE),"")</f>
        <v/>
      </c>
      <c r="F321" s="219">
        <f>SUM('RRP data input'!E322:L322)</f>
        <v>0</v>
      </c>
      <c r="G321" s="219">
        <f>SUM('RRP data input'!E322:P322)</f>
        <v>0</v>
      </c>
      <c r="H321" s="143" t="str">
        <f t="shared" si="5"/>
        <v/>
      </c>
    </row>
    <row r="322" spans="2:8" customFormat="1">
      <c r="B322" s="185" t="str">
        <f>IF(OR('RRP data input'!B323="",'RRP data input'!B323=0),"",'RRP data input'!B323)</f>
        <v/>
      </c>
      <c r="C322" s="174" t="str">
        <f>IF('RRP data input'!C323=0,"",'RRP data input'!C323)</f>
        <v/>
      </c>
      <c r="D322" s="174" t="str">
        <f>IF('RRP data input'!D323=0,"",'RRP data input'!D323)</f>
        <v/>
      </c>
      <c r="E322" s="174" t="str">
        <f>IFERROR(VLOOKUP(C322,Mappings!$B$13:$E$31,4,FALSE),"")</f>
        <v/>
      </c>
      <c r="F322" s="219">
        <f>SUM('RRP data input'!E323:L323)</f>
        <v>0</v>
      </c>
      <c r="G322" s="219">
        <f>SUM('RRP data input'!E323:P323)</f>
        <v>0</v>
      </c>
      <c r="H322" s="143" t="str">
        <f t="shared" si="5"/>
        <v/>
      </c>
    </row>
    <row r="323" spans="2:8" customFormat="1">
      <c r="B323" s="185" t="str">
        <f>IF(OR('RRP data input'!B324="",'RRP data input'!B324=0),"",'RRP data input'!B324)</f>
        <v/>
      </c>
      <c r="C323" s="174" t="str">
        <f>IF('RRP data input'!C324=0,"",'RRP data input'!C324)</f>
        <v/>
      </c>
      <c r="D323" s="174" t="str">
        <f>IF('RRP data input'!D324=0,"",'RRP data input'!D324)</f>
        <v/>
      </c>
      <c r="E323" s="174" t="str">
        <f>IFERROR(VLOOKUP(C323,Mappings!$B$13:$E$31,4,FALSE),"")</f>
        <v/>
      </c>
      <c r="F323" s="219">
        <f>SUM('RRP data input'!E324:L324)</f>
        <v>0</v>
      </c>
      <c r="G323" s="219">
        <f>SUM('RRP data input'!E324:P324)</f>
        <v>0</v>
      </c>
      <c r="H323" s="143" t="str">
        <f t="shared" si="5"/>
        <v/>
      </c>
    </row>
    <row r="324" spans="2:8" customFormat="1">
      <c r="B324" s="185" t="str">
        <f>IF(OR('RRP data input'!B325="",'RRP data input'!B325=0),"",'RRP data input'!B325)</f>
        <v/>
      </c>
      <c r="C324" s="174" t="str">
        <f>IF('RRP data input'!C325=0,"",'RRP data input'!C325)</f>
        <v/>
      </c>
      <c r="D324" s="174" t="str">
        <f>IF('RRP data input'!D325=0,"",'RRP data input'!D325)</f>
        <v/>
      </c>
      <c r="E324" s="174" t="str">
        <f>IFERROR(VLOOKUP(C324,Mappings!$B$13:$E$31,4,FALSE),"")</f>
        <v/>
      </c>
      <c r="F324" s="219">
        <f>SUM('RRP data input'!E325:L325)</f>
        <v>0</v>
      </c>
      <c r="G324" s="219">
        <f>SUM('RRP data input'!E325:P325)</f>
        <v>0</v>
      </c>
      <c r="H324" s="143" t="str">
        <f t="shared" si="5"/>
        <v/>
      </c>
    </row>
    <row r="325" spans="2:8" customFormat="1">
      <c r="B325" s="185" t="str">
        <f>IF(OR('RRP data input'!B326="",'RRP data input'!B326=0),"",'RRP data input'!B326)</f>
        <v/>
      </c>
      <c r="C325" s="174" t="str">
        <f>IF('RRP data input'!C326=0,"",'RRP data input'!C326)</f>
        <v/>
      </c>
      <c r="D325" s="174" t="str">
        <f>IF('RRP data input'!D326=0,"",'RRP data input'!D326)</f>
        <v/>
      </c>
      <c r="E325" s="174" t="str">
        <f>IFERROR(VLOOKUP(C325,Mappings!$B$13:$E$31,4,FALSE),"")</f>
        <v/>
      </c>
      <c r="F325" s="219">
        <f>SUM('RRP data input'!E326:L326)</f>
        <v>0</v>
      </c>
      <c r="G325" s="219">
        <f>SUM('RRP data input'!E326:P326)</f>
        <v>0</v>
      </c>
      <c r="H325" s="143" t="str">
        <f t="shared" si="5"/>
        <v/>
      </c>
    </row>
    <row r="326" spans="2:8" customFormat="1">
      <c r="B326" s="185" t="str">
        <f>IF(OR('RRP data input'!B327="",'RRP data input'!B327=0),"",'RRP data input'!B327)</f>
        <v/>
      </c>
      <c r="C326" s="174" t="str">
        <f>IF('RRP data input'!C327=0,"",'RRP data input'!C327)</f>
        <v/>
      </c>
      <c r="D326" s="174" t="str">
        <f>IF('RRP data input'!D327=0,"",'RRP data input'!D327)</f>
        <v/>
      </c>
      <c r="E326" s="174" t="str">
        <f>IFERROR(VLOOKUP(C326,Mappings!$B$13:$E$31,4,FALSE),"")</f>
        <v/>
      </c>
      <c r="F326" s="219">
        <f>SUM('RRP data input'!E327:L327)</f>
        <v>0</v>
      </c>
      <c r="G326" s="219">
        <f>SUM('RRP data input'!E327:P327)</f>
        <v>0</v>
      </c>
      <c r="H326" s="143" t="str">
        <f t="shared" si="5"/>
        <v/>
      </c>
    </row>
    <row r="327" spans="2:8" customFormat="1">
      <c r="B327" s="185" t="str">
        <f>IF(OR('RRP data input'!B328="",'RRP data input'!B328=0),"",'RRP data input'!B328)</f>
        <v/>
      </c>
      <c r="C327" s="174" t="str">
        <f>IF('RRP data input'!C328=0,"",'RRP data input'!C328)</f>
        <v/>
      </c>
      <c r="D327" s="174" t="str">
        <f>IF('RRP data input'!D328=0,"",'RRP data input'!D328)</f>
        <v/>
      </c>
      <c r="E327" s="174" t="str">
        <f>IFERROR(VLOOKUP(C327,Mappings!$B$13:$E$31,4,FALSE),"")</f>
        <v/>
      </c>
      <c r="F327" s="219">
        <f>SUM('RRP data input'!E328:L328)</f>
        <v>0</v>
      </c>
      <c r="G327" s="219">
        <f>SUM('RRP data input'!E328:P328)</f>
        <v>0</v>
      </c>
      <c r="H327" s="143" t="str">
        <f t="shared" si="5"/>
        <v/>
      </c>
    </row>
    <row r="328" spans="2:8" customFormat="1">
      <c r="B328" s="185" t="str">
        <f>IF(OR('RRP data input'!B329="",'RRP data input'!B329=0),"",'RRP data input'!B329)</f>
        <v/>
      </c>
      <c r="C328" s="174" t="str">
        <f>IF('RRP data input'!C329=0,"",'RRP data input'!C329)</f>
        <v/>
      </c>
      <c r="D328" s="174" t="str">
        <f>IF('RRP data input'!D329=0,"",'RRP data input'!D329)</f>
        <v/>
      </c>
      <c r="E328" s="174" t="str">
        <f>IFERROR(VLOOKUP(C328,Mappings!$B$13:$E$31,4,FALSE),"")</f>
        <v/>
      </c>
      <c r="F328" s="219">
        <f>SUM('RRP data input'!E329:L329)</f>
        <v>0</v>
      </c>
      <c r="G328" s="219">
        <f>SUM('RRP data input'!E329:P329)</f>
        <v>0</v>
      </c>
      <c r="H328" s="143" t="str">
        <f t="shared" si="5"/>
        <v/>
      </c>
    </row>
    <row r="329" spans="2:8" customFormat="1">
      <c r="B329" s="185" t="str">
        <f>IF(OR('RRP data input'!B330="",'RRP data input'!B330=0),"",'RRP data input'!B330)</f>
        <v/>
      </c>
      <c r="C329" s="174" t="str">
        <f>IF('RRP data input'!C330=0,"",'RRP data input'!C330)</f>
        <v/>
      </c>
      <c r="D329" s="174" t="str">
        <f>IF('RRP data input'!D330=0,"",'RRP data input'!D330)</f>
        <v/>
      </c>
      <c r="E329" s="174" t="str">
        <f>IFERROR(VLOOKUP(C329,Mappings!$B$13:$E$31,4,FALSE),"")</f>
        <v/>
      </c>
      <c r="F329" s="219">
        <f>SUM('RRP data input'!E330:L330)</f>
        <v>0</v>
      </c>
      <c r="G329" s="219">
        <f>SUM('RRP data input'!E330:P330)</f>
        <v>0</v>
      </c>
      <c r="H329" s="143" t="str">
        <f t="shared" ref="H329:H392" si="6">IF(OR(C329="LVSSA",C329="LVSSB",C329="LVAL"),"LV",C329)</f>
        <v/>
      </c>
    </row>
    <row r="330" spans="2:8" customFormat="1">
      <c r="B330" s="185" t="str">
        <f>IF(OR('RRP data input'!B331="",'RRP data input'!B331=0),"",'RRP data input'!B331)</f>
        <v/>
      </c>
      <c r="C330" s="174" t="str">
        <f>IF('RRP data input'!C331=0,"",'RRP data input'!C331)</f>
        <v/>
      </c>
      <c r="D330" s="174" t="str">
        <f>IF('RRP data input'!D331=0,"",'RRP data input'!D331)</f>
        <v/>
      </c>
      <c r="E330" s="174" t="str">
        <f>IFERROR(VLOOKUP(C330,Mappings!$B$13:$E$31,4,FALSE),"")</f>
        <v/>
      </c>
      <c r="F330" s="219">
        <f>SUM('RRP data input'!E331:L331)</f>
        <v>0</v>
      </c>
      <c r="G330" s="219">
        <f>SUM('RRP data input'!E331:P331)</f>
        <v>0</v>
      </c>
      <c r="H330" s="143" t="str">
        <f t="shared" si="6"/>
        <v/>
      </c>
    </row>
    <row r="331" spans="2:8" customFormat="1">
      <c r="B331" s="185" t="str">
        <f>IF(OR('RRP data input'!B332="",'RRP data input'!B332=0),"",'RRP data input'!B332)</f>
        <v/>
      </c>
      <c r="C331" s="174" t="str">
        <f>IF('RRP data input'!C332=0,"",'RRP data input'!C332)</f>
        <v/>
      </c>
      <c r="D331" s="174" t="str">
        <f>IF('RRP data input'!D332=0,"",'RRP data input'!D332)</f>
        <v/>
      </c>
      <c r="E331" s="174" t="str">
        <f>IFERROR(VLOOKUP(C331,Mappings!$B$13:$E$31,4,FALSE),"")</f>
        <v/>
      </c>
      <c r="F331" s="219">
        <f>SUM('RRP data input'!E332:L332)</f>
        <v>0</v>
      </c>
      <c r="G331" s="219">
        <f>SUM('RRP data input'!E332:P332)</f>
        <v>0</v>
      </c>
      <c r="H331" s="143" t="str">
        <f t="shared" si="6"/>
        <v/>
      </c>
    </row>
    <row r="332" spans="2:8" customFormat="1">
      <c r="B332" s="185" t="str">
        <f>IF(OR('RRP data input'!B333="",'RRP data input'!B333=0),"",'RRP data input'!B333)</f>
        <v/>
      </c>
      <c r="C332" s="174" t="str">
        <f>IF('RRP data input'!C333=0,"",'RRP data input'!C333)</f>
        <v/>
      </c>
      <c r="D332" s="174" t="str">
        <f>IF('RRP data input'!D333=0,"",'RRP data input'!D333)</f>
        <v/>
      </c>
      <c r="E332" s="174" t="str">
        <f>IFERROR(VLOOKUP(C332,Mappings!$B$13:$E$31,4,FALSE),"")</f>
        <v/>
      </c>
      <c r="F332" s="219">
        <f>SUM('RRP data input'!E333:L333)</f>
        <v>0</v>
      </c>
      <c r="G332" s="219">
        <f>SUM('RRP data input'!E333:P333)</f>
        <v>0</v>
      </c>
      <c r="H332" s="143" t="str">
        <f t="shared" si="6"/>
        <v/>
      </c>
    </row>
    <row r="333" spans="2:8" customFormat="1">
      <c r="B333" s="185" t="str">
        <f>IF(OR('RRP data input'!B334="",'RRP data input'!B334=0),"",'RRP data input'!B334)</f>
        <v/>
      </c>
      <c r="C333" s="174" t="str">
        <f>IF('RRP data input'!C334=0,"",'RRP data input'!C334)</f>
        <v/>
      </c>
      <c r="D333" s="174" t="str">
        <f>IF('RRP data input'!D334=0,"",'RRP data input'!D334)</f>
        <v/>
      </c>
      <c r="E333" s="174" t="str">
        <f>IFERROR(VLOOKUP(C333,Mappings!$B$13:$E$31,4,FALSE),"")</f>
        <v/>
      </c>
      <c r="F333" s="219">
        <f>SUM('RRP data input'!E334:L334)</f>
        <v>0</v>
      </c>
      <c r="G333" s="219">
        <f>SUM('RRP data input'!E334:P334)</f>
        <v>0</v>
      </c>
      <c r="H333" s="143" t="str">
        <f t="shared" si="6"/>
        <v/>
      </c>
    </row>
    <row r="334" spans="2:8" customFormat="1">
      <c r="B334" s="185" t="str">
        <f>IF(OR('RRP data input'!B335="",'RRP data input'!B335=0),"",'RRP data input'!B335)</f>
        <v/>
      </c>
      <c r="C334" s="174" t="str">
        <f>IF('RRP data input'!C335=0,"",'RRP data input'!C335)</f>
        <v/>
      </c>
      <c r="D334" s="174" t="str">
        <f>IF('RRP data input'!D335=0,"",'RRP data input'!D335)</f>
        <v/>
      </c>
      <c r="E334" s="174" t="str">
        <f>IFERROR(VLOOKUP(C334,Mappings!$B$13:$E$31,4,FALSE),"")</f>
        <v/>
      </c>
      <c r="F334" s="219">
        <f>SUM('RRP data input'!E335:L335)</f>
        <v>0</v>
      </c>
      <c r="G334" s="219">
        <f>SUM('RRP data input'!E335:P335)</f>
        <v>0</v>
      </c>
      <c r="H334" s="143" t="str">
        <f t="shared" si="6"/>
        <v/>
      </c>
    </row>
    <row r="335" spans="2:8" customFormat="1">
      <c r="B335" s="185" t="str">
        <f>IF(OR('RRP data input'!B336="",'RRP data input'!B336=0),"",'RRP data input'!B336)</f>
        <v/>
      </c>
      <c r="C335" s="174" t="str">
        <f>IF('RRP data input'!C336=0,"",'RRP data input'!C336)</f>
        <v/>
      </c>
      <c r="D335" s="174" t="str">
        <f>IF('RRP data input'!D336=0,"",'RRP data input'!D336)</f>
        <v/>
      </c>
      <c r="E335" s="174" t="str">
        <f>IFERROR(VLOOKUP(C335,Mappings!$B$13:$E$31,4,FALSE),"")</f>
        <v/>
      </c>
      <c r="F335" s="219">
        <f>SUM('RRP data input'!E336:L336)</f>
        <v>0</v>
      </c>
      <c r="G335" s="219">
        <f>SUM('RRP data input'!E336:P336)</f>
        <v>0</v>
      </c>
      <c r="H335" s="143" t="str">
        <f t="shared" si="6"/>
        <v/>
      </c>
    </row>
    <row r="336" spans="2:8" customFormat="1">
      <c r="B336" s="185" t="str">
        <f>IF(OR('RRP data input'!B337="",'RRP data input'!B337=0),"",'RRP data input'!B337)</f>
        <v/>
      </c>
      <c r="C336" s="174" t="str">
        <f>IF('RRP data input'!C337=0,"",'RRP data input'!C337)</f>
        <v/>
      </c>
      <c r="D336" s="174" t="str">
        <f>IF('RRP data input'!D337=0,"",'RRP data input'!D337)</f>
        <v/>
      </c>
      <c r="E336" s="174" t="str">
        <f>IFERROR(VLOOKUP(C336,Mappings!$B$13:$E$31,4,FALSE),"")</f>
        <v/>
      </c>
      <c r="F336" s="219">
        <f>SUM('RRP data input'!E337:L337)</f>
        <v>0</v>
      </c>
      <c r="G336" s="219">
        <f>SUM('RRP data input'!E337:P337)</f>
        <v>0</v>
      </c>
      <c r="H336" s="143" t="str">
        <f t="shared" si="6"/>
        <v/>
      </c>
    </row>
    <row r="337" spans="2:8" customFormat="1">
      <c r="B337" s="185" t="str">
        <f>IF(OR('RRP data input'!B338="",'RRP data input'!B338=0),"",'RRP data input'!B338)</f>
        <v/>
      </c>
      <c r="C337" s="174" t="str">
        <f>IF('RRP data input'!C338=0,"",'RRP data input'!C338)</f>
        <v/>
      </c>
      <c r="D337" s="174" t="str">
        <f>IF('RRP data input'!D338=0,"",'RRP data input'!D338)</f>
        <v/>
      </c>
      <c r="E337" s="174" t="str">
        <f>IFERROR(VLOOKUP(C337,Mappings!$B$13:$E$31,4,FALSE),"")</f>
        <v/>
      </c>
      <c r="F337" s="219">
        <f>SUM('RRP data input'!E338:L338)</f>
        <v>0</v>
      </c>
      <c r="G337" s="219">
        <f>SUM('RRP data input'!E338:P338)</f>
        <v>0</v>
      </c>
      <c r="H337" s="143" t="str">
        <f t="shared" si="6"/>
        <v/>
      </c>
    </row>
    <row r="338" spans="2:8" customFormat="1">
      <c r="B338" s="185" t="str">
        <f>IF(OR('RRP data input'!B339="",'RRP data input'!B339=0),"",'RRP data input'!B339)</f>
        <v/>
      </c>
      <c r="C338" s="174" t="str">
        <f>IF('RRP data input'!C339=0,"",'RRP data input'!C339)</f>
        <v/>
      </c>
      <c r="D338" s="174" t="str">
        <f>IF('RRP data input'!D339=0,"",'RRP data input'!D339)</f>
        <v/>
      </c>
      <c r="E338" s="174" t="str">
        <f>IFERROR(VLOOKUP(C338,Mappings!$B$13:$E$31,4,FALSE),"")</f>
        <v/>
      </c>
      <c r="F338" s="219">
        <f>SUM('RRP data input'!E339:L339)</f>
        <v>0</v>
      </c>
      <c r="G338" s="219">
        <f>SUM('RRP data input'!E339:P339)</f>
        <v>0</v>
      </c>
      <c r="H338" s="143" t="str">
        <f t="shared" si="6"/>
        <v/>
      </c>
    </row>
    <row r="339" spans="2:8" customFormat="1">
      <c r="B339" s="185" t="str">
        <f>IF(OR('RRP data input'!B340="",'RRP data input'!B340=0),"",'RRP data input'!B340)</f>
        <v/>
      </c>
      <c r="C339" s="174" t="str">
        <f>IF('RRP data input'!C340=0,"",'RRP data input'!C340)</f>
        <v/>
      </c>
      <c r="D339" s="174" t="str">
        <f>IF('RRP data input'!D340=0,"",'RRP data input'!D340)</f>
        <v/>
      </c>
      <c r="E339" s="174" t="str">
        <f>IFERROR(VLOOKUP(C339,Mappings!$B$13:$E$31,4,FALSE),"")</f>
        <v/>
      </c>
      <c r="F339" s="219">
        <f>SUM('RRP data input'!E340:L340)</f>
        <v>0</v>
      </c>
      <c r="G339" s="219">
        <f>SUM('RRP data input'!E340:P340)</f>
        <v>0</v>
      </c>
      <c r="H339" s="143" t="str">
        <f t="shared" si="6"/>
        <v/>
      </c>
    </row>
    <row r="340" spans="2:8" customFormat="1">
      <c r="B340" s="185" t="str">
        <f>IF(OR('RRP data input'!B341="",'RRP data input'!B341=0),"",'RRP data input'!B341)</f>
        <v/>
      </c>
      <c r="C340" s="174" t="str">
        <f>IF('RRP data input'!C341=0,"",'RRP data input'!C341)</f>
        <v/>
      </c>
      <c r="D340" s="174" t="str">
        <f>IF('RRP data input'!D341=0,"",'RRP data input'!D341)</f>
        <v/>
      </c>
      <c r="E340" s="174" t="str">
        <f>IFERROR(VLOOKUP(C340,Mappings!$B$13:$E$31,4,FALSE),"")</f>
        <v/>
      </c>
      <c r="F340" s="219">
        <f>SUM('RRP data input'!E341:L341)</f>
        <v>0</v>
      </c>
      <c r="G340" s="219">
        <f>SUM('RRP data input'!E341:P341)</f>
        <v>0</v>
      </c>
      <c r="H340" s="143" t="str">
        <f t="shared" si="6"/>
        <v/>
      </c>
    </row>
    <row r="341" spans="2:8" customFormat="1">
      <c r="B341" s="185" t="str">
        <f>IF(OR('RRP data input'!B342="",'RRP data input'!B342=0),"",'RRP data input'!B342)</f>
        <v/>
      </c>
      <c r="C341" s="174" t="str">
        <f>IF('RRP data input'!C342=0,"",'RRP data input'!C342)</f>
        <v/>
      </c>
      <c r="D341" s="174" t="str">
        <f>IF('RRP data input'!D342=0,"",'RRP data input'!D342)</f>
        <v/>
      </c>
      <c r="E341" s="174" t="str">
        <f>IFERROR(VLOOKUP(C341,Mappings!$B$13:$E$31,4,FALSE),"")</f>
        <v/>
      </c>
      <c r="F341" s="219">
        <f>SUM('RRP data input'!E342:L342)</f>
        <v>0</v>
      </c>
      <c r="G341" s="219">
        <f>SUM('RRP data input'!E342:P342)</f>
        <v>0</v>
      </c>
      <c r="H341" s="143" t="str">
        <f t="shared" si="6"/>
        <v/>
      </c>
    </row>
    <row r="342" spans="2:8" customFormat="1">
      <c r="B342" s="185" t="str">
        <f>IF(OR('RRP data input'!B343="",'RRP data input'!B343=0),"",'RRP data input'!B343)</f>
        <v/>
      </c>
      <c r="C342" s="174" t="str">
        <f>IF('RRP data input'!C343=0,"",'RRP data input'!C343)</f>
        <v/>
      </c>
      <c r="D342" s="174" t="str">
        <f>IF('RRP data input'!D343=0,"",'RRP data input'!D343)</f>
        <v/>
      </c>
      <c r="E342" s="174" t="str">
        <f>IFERROR(VLOOKUP(C342,Mappings!$B$13:$E$31,4,FALSE),"")</f>
        <v/>
      </c>
      <c r="F342" s="219">
        <f>SUM('RRP data input'!E343:L343)</f>
        <v>0</v>
      </c>
      <c r="G342" s="219">
        <f>SUM('RRP data input'!E343:P343)</f>
        <v>0</v>
      </c>
      <c r="H342" s="143" t="str">
        <f t="shared" si="6"/>
        <v/>
      </c>
    </row>
    <row r="343" spans="2:8" customFormat="1">
      <c r="B343" s="185" t="str">
        <f>IF(OR('RRP data input'!B344="",'RRP data input'!B344=0),"",'RRP data input'!B344)</f>
        <v/>
      </c>
      <c r="C343" s="174" t="str">
        <f>IF('RRP data input'!C344=0,"",'RRP data input'!C344)</f>
        <v/>
      </c>
      <c r="D343" s="174" t="str">
        <f>IF('RRP data input'!D344=0,"",'RRP data input'!D344)</f>
        <v/>
      </c>
      <c r="E343" s="174" t="str">
        <f>IFERROR(VLOOKUP(C343,Mappings!$B$13:$E$31,4,FALSE),"")</f>
        <v/>
      </c>
      <c r="F343" s="219">
        <f>SUM('RRP data input'!E344:L344)</f>
        <v>0</v>
      </c>
      <c r="G343" s="219">
        <f>SUM('RRP data input'!E344:P344)</f>
        <v>0</v>
      </c>
      <c r="H343" s="143" t="str">
        <f t="shared" si="6"/>
        <v/>
      </c>
    </row>
    <row r="344" spans="2:8" customFormat="1">
      <c r="B344" s="185" t="str">
        <f>IF(OR('RRP data input'!B345="",'RRP data input'!B345=0),"",'RRP data input'!B345)</f>
        <v/>
      </c>
      <c r="C344" s="174" t="str">
        <f>IF('RRP data input'!C345=0,"",'RRP data input'!C345)</f>
        <v/>
      </c>
      <c r="D344" s="174" t="str">
        <f>IF('RRP data input'!D345=0,"",'RRP data input'!D345)</f>
        <v/>
      </c>
      <c r="E344" s="174" t="str">
        <f>IFERROR(VLOOKUP(C344,Mappings!$B$13:$E$31,4,FALSE),"")</f>
        <v/>
      </c>
      <c r="F344" s="219">
        <f>SUM('RRP data input'!E345:L345)</f>
        <v>0</v>
      </c>
      <c r="G344" s="219">
        <f>SUM('RRP data input'!E345:P345)</f>
        <v>0</v>
      </c>
      <c r="H344" s="143" t="str">
        <f t="shared" si="6"/>
        <v/>
      </c>
    </row>
    <row r="345" spans="2:8" customFormat="1">
      <c r="B345" s="185" t="str">
        <f>IF(OR('RRP data input'!B346="",'RRP data input'!B346=0),"",'RRP data input'!B346)</f>
        <v/>
      </c>
      <c r="C345" s="174" t="str">
        <f>IF('RRP data input'!C346=0,"",'RRP data input'!C346)</f>
        <v/>
      </c>
      <c r="D345" s="174" t="str">
        <f>IF('RRP data input'!D346=0,"",'RRP data input'!D346)</f>
        <v/>
      </c>
      <c r="E345" s="174" t="str">
        <f>IFERROR(VLOOKUP(C345,Mappings!$B$13:$E$31,4,FALSE),"")</f>
        <v/>
      </c>
      <c r="F345" s="219">
        <f>SUM('RRP data input'!E346:L346)</f>
        <v>0</v>
      </c>
      <c r="G345" s="219">
        <f>SUM('RRP data input'!E346:P346)</f>
        <v>0</v>
      </c>
      <c r="H345" s="143" t="str">
        <f t="shared" si="6"/>
        <v/>
      </c>
    </row>
    <row r="346" spans="2:8" customFormat="1">
      <c r="B346" s="185" t="str">
        <f>IF(OR('RRP data input'!B347="",'RRP data input'!B347=0),"",'RRP data input'!B347)</f>
        <v/>
      </c>
      <c r="C346" s="174" t="str">
        <f>IF('RRP data input'!C347=0,"",'RRP data input'!C347)</f>
        <v/>
      </c>
      <c r="D346" s="174" t="str">
        <f>IF('RRP data input'!D347=0,"",'RRP data input'!D347)</f>
        <v/>
      </c>
      <c r="E346" s="174" t="str">
        <f>IFERROR(VLOOKUP(C346,Mappings!$B$13:$E$31,4,FALSE),"")</f>
        <v/>
      </c>
      <c r="F346" s="219">
        <f>SUM('RRP data input'!E347:L347)</f>
        <v>0</v>
      </c>
      <c r="G346" s="219">
        <f>SUM('RRP data input'!E347:P347)</f>
        <v>0</v>
      </c>
      <c r="H346" s="143" t="str">
        <f t="shared" si="6"/>
        <v/>
      </c>
    </row>
    <row r="347" spans="2:8" customFormat="1">
      <c r="B347" s="185" t="str">
        <f>IF(OR('RRP data input'!B348="",'RRP data input'!B348=0),"",'RRP data input'!B348)</f>
        <v/>
      </c>
      <c r="C347" s="174" t="str">
        <f>IF('RRP data input'!C348=0,"",'RRP data input'!C348)</f>
        <v/>
      </c>
      <c r="D347" s="174" t="str">
        <f>IF('RRP data input'!D348=0,"",'RRP data input'!D348)</f>
        <v/>
      </c>
      <c r="E347" s="174" t="str">
        <f>IFERROR(VLOOKUP(C347,Mappings!$B$13:$E$31,4,FALSE),"")</f>
        <v/>
      </c>
      <c r="F347" s="219">
        <f>SUM('RRP data input'!E348:L348)</f>
        <v>0</v>
      </c>
      <c r="G347" s="219">
        <f>SUM('RRP data input'!E348:P348)</f>
        <v>0</v>
      </c>
      <c r="H347" s="143" t="str">
        <f t="shared" si="6"/>
        <v/>
      </c>
    </row>
    <row r="348" spans="2:8" customFormat="1">
      <c r="B348" s="185" t="str">
        <f>IF(OR('RRP data input'!B349="",'RRP data input'!B349=0),"",'RRP data input'!B349)</f>
        <v/>
      </c>
      <c r="C348" s="174" t="str">
        <f>IF('RRP data input'!C349=0,"",'RRP data input'!C349)</f>
        <v/>
      </c>
      <c r="D348" s="174" t="str">
        <f>IF('RRP data input'!D349=0,"",'RRP data input'!D349)</f>
        <v/>
      </c>
      <c r="E348" s="174" t="str">
        <f>IFERROR(VLOOKUP(C348,Mappings!$B$13:$E$31,4,FALSE),"")</f>
        <v/>
      </c>
      <c r="F348" s="219">
        <f>SUM('RRP data input'!E349:L349)</f>
        <v>0</v>
      </c>
      <c r="G348" s="219">
        <f>SUM('RRP data input'!E349:P349)</f>
        <v>0</v>
      </c>
      <c r="H348" s="143" t="str">
        <f t="shared" si="6"/>
        <v/>
      </c>
    </row>
    <row r="349" spans="2:8" customFormat="1">
      <c r="B349" s="185" t="str">
        <f>IF(OR('RRP data input'!B350="",'RRP data input'!B350=0),"",'RRP data input'!B350)</f>
        <v/>
      </c>
      <c r="C349" s="174" t="str">
        <f>IF('RRP data input'!C350=0,"",'RRP data input'!C350)</f>
        <v/>
      </c>
      <c r="D349" s="174" t="str">
        <f>IF('RRP data input'!D350=0,"",'RRP data input'!D350)</f>
        <v/>
      </c>
      <c r="E349" s="174" t="str">
        <f>IFERROR(VLOOKUP(C349,Mappings!$B$13:$E$31,4,FALSE),"")</f>
        <v/>
      </c>
      <c r="F349" s="219">
        <f>SUM('RRP data input'!E350:L350)</f>
        <v>0</v>
      </c>
      <c r="G349" s="219">
        <f>SUM('RRP data input'!E350:P350)</f>
        <v>0</v>
      </c>
      <c r="H349" s="143" t="str">
        <f t="shared" si="6"/>
        <v/>
      </c>
    </row>
    <row r="350" spans="2:8" customFormat="1">
      <c r="B350" s="185" t="str">
        <f>IF(OR('RRP data input'!B351="",'RRP data input'!B351=0),"",'RRP data input'!B351)</f>
        <v/>
      </c>
      <c r="C350" s="174" t="str">
        <f>IF('RRP data input'!C351=0,"",'RRP data input'!C351)</f>
        <v/>
      </c>
      <c r="D350" s="174" t="str">
        <f>IF('RRP data input'!D351=0,"",'RRP data input'!D351)</f>
        <v/>
      </c>
      <c r="E350" s="174" t="str">
        <f>IFERROR(VLOOKUP(C350,Mappings!$B$13:$E$31,4,FALSE),"")</f>
        <v/>
      </c>
      <c r="F350" s="219">
        <f>SUM('RRP data input'!E351:L351)</f>
        <v>0</v>
      </c>
      <c r="G350" s="219">
        <f>SUM('RRP data input'!E351:P351)</f>
        <v>0</v>
      </c>
      <c r="H350" s="143" t="str">
        <f t="shared" si="6"/>
        <v/>
      </c>
    </row>
    <row r="351" spans="2:8" customFormat="1">
      <c r="B351" s="185" t="str">
        <f>IF(OR('RRP data input'!B352="",'RRP data input'!B352=0),"",'RRP data input'!B352)</f>
        <v/>
      </c>
      <c r="C351" s="174" t="str">
        <f>IF('RRP data input'!C352=0,"",'RRP data input'!C352)</f>
        <v/>
      </c>
      <c r="D351" s="174" t="str">
        <f>IF('RRP data input'!D352=0,"",'RRP data input'!D352)</f>
        <v/>
      </c>
      <c r="E351" s="174" t="str">
        <f>IFERROR(VLOOKUP(C351,Mappings!$B$13:$E$31,4,FALSE),"")</f>
        <v/>
      </c>
      <c r="F351" s="219">
        <f>SUM('RRP data input'!E352:L352)</f>
        <v>0</v>
      </c>
      <c r="G351" s="219">
        <f>SUM('RRP data input'!E352:P352)</f>
        <v>0</v>
      </c>
      <c r="H351" s="143" t="str">
        <f t="shared" si="6"/>
        <v/>
      </c>
    </row>
    <row r="352" spans="2:8" customFormat="1">
      <c r="B352" s="185" t="str">
        <f>IF(OR('RRP data input'!B353="",'RRP data input'!B353=0),"",'RRP data input'!B353)</f>
        <v/>
      </c>
      <c r="C352" s="174" t="str">
        <f>IF('RRP data input'!C353=0,"",'RRP data input'!C353)</f>
        <v/>
      </c>
      <c r="D352" s="174" t="str">
        <f>IF('RRP data input'!D353=0,"",'RRP data input'!D353)</f>
        <v/>
      </c>
      <c r="E352" s="174" t="str">
        <f>IFERROR(VLOOKUP(C352,Mappings!$B$13:$E$31,4,FALSE),"")</f>
        <v/>
      </c>
      <c r="F352" s="219">
        <f>SUM('RRP data input'!E353:L353)</f>
        <v>0</v>
      </c>
      <c r="G352" s="219">
        <f>SUM('RRP data input'!E353:P353)</f>
        <v>0</v>
      </c>
      <c r="H352" s="143" t="str">
        <f t="shared" si="6"/>
        <v/>
      </c>
    </row>
    <row r="353" spans="2:8" customFormat="1">
      <c r="B353" s="185" t="str">
        <f>IF(OR('RRP data input'!B354="",'RRP data input'!B354=0),"",'RRP data input'!B354)</f>
        <v/>
      </c>
      <c r="C353" s="174" t="str">
        <f>IF('RRP data input'!C354=0,"",'RRP data input'!C354)</f>
        <v/>
      </c>
      <c r="D353" s="174" t="str">
        <f>IF('RRP data input'!D354=0,"",'RRP data input'!D354)</f>
        <v/>
      </c>
      <c r="E353" s="174" t="str">
        <f>IFERROR(VLOOKUP(C353,Mappings!$B$13:$E$31,4,FALSE),"")</f>
        <v/>
      </c>
      <c r="F353" s="219">
        <f>SUM('RRP data input'!E354:L354)</f>
        <v>0</v>
      </c>
      <c r="G353" s="219">
        <f>SUM('RRP data input'!E354:P354)</f>
        <v>0</v>
      </c>
      <c r="H353" s="143" t="str">
        <f t="shared" si="6"/>
        <v/>
      </c>
    </row>
    <row r="354" spans="2:8" customFormat="1">
      <c r="B354" s="185" t="str">
        <f>IF(OR('RRP data input'!B355="",'RRP data input'!B355=0),"",'RRP data input'!B355)</f>
        <v/>
      </c>
      <c r="C354" s="174" t="str">
        <f>IF('RRP data input'!C355=0,"",'RRP data input'!C355)</f>
        <v/>
      </c>
      <c r="D354" s="174" t="str">
        <f>IF('RRP data input'!D355=0,"",'RRP data input'!D355)</f>
        <v/>
      </c>
      <c r="E354" s="174" t="str">
        <f>IFERROR(VLOOKUP(C354,Mappings!$B$13:$E$31,4,FALSE),"")</f>
        <v/>
      </c>
      <c r="F354" s="219">
        <f>SUM('RRP data input'!E355:L355)</f>
        <v>0</v>
      </c>
      <c r="G354" s="219">
        <f>SUM('RRP data input'!E355:P355)</f>
        <v>0</v>
      </c>
      <c r="H354" s="143" t="str">
        <f t="shared" si="6"/>
        <v/>
      </c>
    </row>
    <row r="355" spans="2:8" customFormat="1">
      <c r="B355" s="185" t="str">
        <f>IF(OR('RRP data input'!B356="",'RRP data input'!B356=0),"",'RRP data input'!B356)</f>
        <v/>
      </c>
      <c r="C355" s="174" t="str">
        <f>IF('RRP data input'!C356=0,"",'RRP data input'!C356)</f>
        <v/>
      </c>
      <c r="D355" s="174" t="str">
        <f>IF('RRP data input'!D356=0,"",'RRP data input'!D356)</f>
        <v/>
      </c>
      <c r="E355" s="174" t="str">
        <f>IFERROR(VLOOKUP(C355,Mappings!$B$13:$E$31,4,FALSE),"")</f>
        <v/>
      </c>
      <c r="F355" s="219">
        <f>SUM('RRP data input'!E356:L356)</f>
        <v>0</v>
      </c>
      <c r="G355" s="219">
        <f>SUM('RRP data input'!E356:P356)</f>
        <v>0</v>
      </c>
      <c r="H355" s="143" t="str">
        <f t="shared" si="6"/>
        <v/>
      </c>
    </row>
    <row r="356" spans="2:8" customFormat="1">
      <c r="B356" s="185" t="str">
        <f>IF(OR('RRP data input'!B357="",'RRP data input'!B357=0),"",'RRP data input'!B357)</f>
        <v/>
      </c>
      <c r="C356" s="174" t="str">
        <f>IF('RRP data input'!C357=0,"",'RRP data input'!C357)</f>
        <v/>
      </c>
      <c r="D356" s="174" t="str">
        <f>IF('RRP data input'!D357=0,"",'RRP data input'!D357)</f>
        <v/>
      </c>
      <c r="E356" s="174" t="str">
        <f>IFERROR(VLOOKUP(C356,Mappings!$B$13:$E$31,4,FALSE),"")</f>
        <v/>
      </c>
      <c r="F356" s="219">
        <f>SUM('RRP data input'!E357:L357)</f>
        <v>0</v>
      </c>
      <c r="G356" s="219">
        <f>SUM('RRP data input'!E357:P357)</f>
        <v>0</v>
      </c>
      <c r="H356" s="143" t="str">
        <f t="shared" si="6"/>
        <v/>
      </c>
    </row>
    <row r="357" spans="2:8" customFormat="1">
      <c r="B357" s="185" t="str">
        <f>IF(OR('RRP data input'!B358="",'RRP data input'!B358=0),"",'RRP data input'!B358)</f>
        <v/>
      </c>
      <c r="C357" s="174" t="str">
        <f>IF('RRP data input'!C358=0,"",'RRP data input'!C358)</f>
        <v/>
      </c>
      <c r="D357" s="174" t="str">
        <f>IF('RRP data input'!D358=0,"",'RRP data input'!D358)</f>
        <v/>
      </c>
      <c r="E357" s="174" t="str">
        <f>IFERROR(VLOOKUP(C357,Mappings!$B$13:$E$31,4,FALSE),"")</f>
        <v/>
      </c>
      <c r="F357" s="219">
        <f>SUM('RRP data input'!E358:L358)</f>
        <v>0</v>
      </c>
      <c r="G357" s="219">
        <f>SUM('RRP data input'!E358:P358)</f>
        <v>0</v>
      </c>
      <c r="H357" s="143" t="str">
        <f t="shared" si="6"/>
        <v/>
      </c>
    </row>
    <row r="358" spans="2:8" customFormat="1">
      <c r="B358" s="185" t="str">
        <f>IF(OR('RRP data input'!B359="",'RRP data input'!B359=0),"",'RRP data input'!B359)</f>
        <v/>
      </c>
      <c r="C358" s="174" t="str">
        <f>IF('RRP data input'!C359=0,"",'RRP data input'!C359)</f>
        <v/>
      </c>
      <c r="D358" s="174" t="str">
        <f>IF('RRP data input'!D359=0,"",'RRP data input'!D359)</f>
        <v/>
      </c>
      <c r="E358" s="174" t="str">
        <f>IFERROR(VLOOKUP(C358,Mappings!$B$13:$E$31,4,FALSE),"")</f>
        <v/>
      </c>
      <c r="F358" s="219">
        <f>SUM('RRP data input'!E359:L359)</f>
        <v>0</v>
      </c>
      <c r="G358" s="219">
        <f>SUM('RRP data input'!E359:P359)</f>
        <v>0</v>
      </c>
      <c r="H358" s="143" t="str">
        <f t="shared" si="6"/>
        <v/>
      </c>
    </row>
    <row r="359" spans="2:8" customFormat="1">
      <c r="B359" s="185" t="str">
        <f>IF(OR('RRP data input'!B360="",'RRP data input'!B360=0),"",'RRP data input'!B360)</f>
        <v/>
      </c>
      <c r="C359" s="174" t="str">
        <f>IF('RRP data input'!C360=0,"",'RRP data input'!C360)</f>
        <v/>
      </c>
      <c r="D359" s="174" t="str">
        <f>IF('RRP data input'!D360=0,"",'RRP data input'!D360)</f>
        <v/>
      </c>
      <c r="E359" s="174" t="str">
        <f>IFERROR(VLOOKUP(C359,Mappings!$B$13:$E$31,4,FALSE),"")</f>
        <v/>
      </c>
      <c r="F359" s="219">
        <f>SUM('RRP data input'!E360:L360)</f>
        <v>0</v>
      </c>
      <c r="G359" s="219">
        <f>SUM('RRP data input'!E360:P360)</f>
        <v>0</v>
      </c>
      <c r="H359" s="143" t="str">
        <f t="shared" si="6"/>
        <v/>
      </c>
    </row>
    <row r="360" spans="2:8" customFormat="1">
      <c r="B360" s="185" t="str">
        <f>IF(OR('RRP data input'!B361="",'RRP data input'!B361=0),"",'RRP data input'!B361)</f>
        <v/>
      </c>
      <c r="C360" s="174" t="str">
        <f>IF('RRP data input'!C361=0,"",'RRP data input'!C361)</f>
        <v/>
      </c>
      <c r="D360" s="174" t="str">
        <f>IF('RRP data input'!D361=0,"",'RRP data input'!D361)</f>
        <v/>
      </c>
      <c r="E360" s="174" t="str">
        <f>IFERROR(VLOOKUP(C360,Mappings!$B$13:$E$31,4,FALSE),"")</f>
        <v/>
      </c>
      <c r="F360" s="219">
        <f>SUM('RRP data input'!E361:L361)</f>
        <v>0</v>
      </c>
      <c r="G360" s="219">
        <f>SUM('RRP data input'!E361:P361)</f>
        <v>0</v>
      </c>
      <c r="H360" s="143" t="str">
        <f t="shared" si="6"/>
        <v/>
      </c>
    </row>
    <row r="361" spans="2:8" customFormat="1">
      <c r="B361" s="185" t="str">
        <f>IF(OR('RRP data input'!B362="",'RRP data input'!B362=0),"",'RRP data input'!B362)</f>
        <v/>
      </c>
      <c r="C361" s="174" t="str">
        <f>IF('RRP data input'!C362=0,"",'RRP data input'!C362)</f>
        <v/>
      </c>
      <c r="D361" s="174" t="str">
        <f>IF('RRP data input'!D362=0,"",'RRP data input'!D362)</f>
        <v/>
      </c>
      <c r="E361" s="174" t="str">
        <f>IFERROR(VLOOKUP(C361,Mappings!$B$13:$E$31,4,FALSE),"")</f>
        <v/>
      </c>
      <c r="F361" s="219">
        <f>SUM('RRP data input'!E362:L362)</f>
        <v>0</v>
      </c>
      <c r="G361" s="219">
        <f>SUM('RRP data input'!E362:P362)</f>
        <v>0</v>
      </c>
      <c r="H361" s="143" t="str">
        <f t="shared" si="6"/>
        <v/>
      </c>
    </row>
    <row r="362" spans="2:8" customFormat="1">
      <c r="B362" s="185" t="str">
        <f>IF(OR('RRP data input'!B363="",'RRP data input'!B363=0),"",'RRP data input'!B363)</f>
        <v/>
      </c>
      <c r="C362" s="174" t="str">
        <f>IF('RRP data input'!C363=0,"",'RRP data input'!C363)</f>
        <v/>
      </c>
      <c r="D362" s="174" t="str">
        <f>IF('RRP data input'!D363=0,"",'RRP data input'!D363)</f>
        <v/>
      </c>
      <c r="E362" s="174" t="str">
        <f>IFERROR(VLOOKUP(C362,Mappings!$B$13:$E$31,4,FALSE),"")</f>
        <v/>
      </c>
      <c r="F362" s="219">
        <f>SUM('RRP data input'!E363:L363)</f>
        <v>0</v>
      </c>
      <c r="G362" s="219">
        <f>SUM('RRP data input'!E363:P363)</f>
        <v>0</v>
      </c>
      <c r="H362" s="143" t="str">
        <f t="shared" si="6"/>
        <v/>
      </c>
    </row>
    <row r="363" spans="2:8" customFormat="1">
      <c r="B363" s="185" t="str">
        <f>IF(OR('RRP data input'!B364="",'RRP data input'!B364=0),"",'RRP data input'!B364)</f>
        <v/>
      </c>
      <c r="C363" s="174" t="str">
        <f>IF('RRP data input'!C364=0,"",'RRP data input'!C364)</f>
        <v/>
      </c>
      <c r="D363" s="174" t="str">
        <f>IF('RRP data input'!D364=0,"",'RRP data input'!D364)</f>
        <v/>
      </c>
      <c r="E363" s="174" t="str">
        <f>IFERROR(VLOOKUP(C363,Mappings!$B$13:$E$31,4,FALSE),"")</f>
        <v/>
      </c>
      <c r="F363" s="219">
        <f>SUM('RRP data input'!E364:L364)</f>
        <v>0</v>
      </c>
      <c r="G363" s="219">
        <f>SUM('RRP data input'!E364:P364)</f>
        <v>0</v>
      </c>
      <c r="H363" s="143" t="str">
        <f t="shared" si="6"/>
        <v/>
      </c>
    </row>
    <row r="364" spans="2:8" customFormat="1">
      <c r="B364" s="185" t="str">
        <f>IF(OR('RRP data input'!B365="",'RRP data input'!B365=0),"",'RRP data input'!B365)</f>
        <v/>
      </c>
      <c r="C364" s="174" t="str">
        <f>IF('RRP data input'!C365=0,"",'RRP data input'!C365)</f>
        <v/>
      </c>
      <c r="D364" s="174" t="str">
        <f>IF('RRP data input'!D365=0,"",'RRP data input'!D365)</f>
        <v/>
      </c>
      <c r="E364" s="174" t="str">
        <f>IFERROR(VLOOKUP(C364,Mappings!$B$13:$E$31,4,FALSE),"")</f>
        <v/>
      </c>
      <c r="F364" s="219">
        <f>SUM('RRP data input'!E365:L365)</f>
        <v>0</v>
      </c>
      <c r="G364" s="219">
        <f>SUM('RRP data input'!E365:P365)</f>
        <v>0</v>
      </c>
      <c r="H364" s="143" t="str">
        <f t="shared" si="6"/>
        <v/>
      </c>
    </row>
    <row r="365" spans="2:8" customFormat="1">
      <c r="B365" s="185" t="str">
        <f>IF(OR('RRP data input'!B366="",'RRP data input'!B366=0),"",'RRP data input'!B366)</f>
        <v/>
      </c>
      <c r="C365" s="174" t="str">
        <f>IF('RRP data input'!C366=0,"",'RRP data input'!C366)</f>
        <v/>
      </c>
      <c r="D365" s="174" t="str">
        <f>IF('RRP data input'!D366=0,"",'RRP data input'!D366)</f>
        <v/>
      </c>
      <c r="E365" s="174" t="str">
        <f>IFERROR(VLOOKUP(C365,Mappings!$B$13:$E$31,4,FALSE),"")</f>
        <v/>
      </c>
      <c r="F365" s="219">
        <f>SUM('RRP data input'!E366:L366)</f>
        <v>0</v>
      </c>
      <c r="G365" s="219">
        <f>SUM('RRP data input'!E366:P366)</f>
        <v>0</v>
      </c>
      <c r="H365" s="143" t="str">
        <f t="shared" si="6"/>
        <v/>
      </c>
    </row>
    <row r="366" spans="2:8" customFormat="1">
      <c r="B366" s="185" t="str">
        <f>IF(OR('RRP data input'!B367="",'RRP data input'!B367=0),"",'RRP data input'!B367)</f>
        <v/>
      </c>
      <c r="C366" s="174" t="str">
        <f>IF('RRP data input'!C367=0,"",'RRP data input'!C367)</f>
        <v/>
      </c>
      <c r="D366" s="174" t="str">
        <f>IF('RRP data input'!D367=0,"",'RRP data input'!D367)</f>
        <v/>
      </c>
      <c r="E366" s="174" t="str">
        <f>IFERROR(VLOOKUP(C366,Mappings!$B$13:$E$31,4,FALSE),"")</f>
        <v/>
      </c>
      <c r="F366" s="219">
        <f>SUM('RRP data input'!E367:L367)</f>
        <v>0</v>
      </c>
      <c r="G366" s="219">
        <f>SUM('RRP data input'!E367:P367)</f>
        <v>0</v>
      </c>
      <c r="H366" s="143" t="str">
        <f t="shared" si="6"/>
        <v/>
      </c>
    </row>
    <row r="367" spans="2:8" customFormat="1">
      <c r="B367" s="185" t="str">
        <f>IF(OR('RRP data input'!B368="",'RRP data input'!B368=0),"",'RRP data input'!B368)</f>
        <v/>
      </c>
      <c r="C367" s="174" t="str">
        <f>IF('RRP data input'!C368=0,"",'RRP data input'!C368)</f>
        <v/>
      </c>
      <c r="D367" s="174" t="str">
        <f>IF('RRP data input'!D368=0,"",'RRP data input'!D368)</f>
        <v/>
      </c>
      <c r="E367" s="174" t="str">
        <f>IFERROR(VLOOKUP(C367,Mappings!$B$13:$E$31,4,FALSE),"")</f>
        <v/>
      </c>
      <c r="F367" s="219">
        <f>SUM('RRP data input'!E368:L368)</f>
        <v>0</v>
      </c>
      <c r="G367" s="219">
        <f>SUM('RRP data input'!E368:P368)</f>
        <v>0</v>
      </c>
      <c r="H367" s="143" t="str">
        <f t="shared" si="6"/>
        <v/>
      </c>
    </row>
    <row r="368" spans="2:8" customFormat="1">
      <c r="B368" s="185" t="str">
        <f>IF(OR('RRP data input'!B369="",'RRP data input'!B369=0),"",'RRP data input'!B369)</f>
        <v/>
      </c>
      <c r="C368" s="174" t="str">
        <f>IF('RRP data input'!C369=0,"",'RRP data input'!C369)</f>
        <v/>
      </c>
      <c r="D368" s="174" t="str">
        <f>IF('RRP data input'!D369=0,"",'RRP data input'!D369)</f>
        <v/>
      </c>
      <c r="E368" s="174" t="str">
        <f>IFERROR(VLOOKUP(C368,Mappings!$B$13:$E$31,4,FALSE),"")</f>
        <v/>
      </c>
      <c r="F368" s="219">
        <f>SUM('RRP data input'!E369:L369)</f>
        <v>0</v>
      </c>
      <c r="G368" s="219">
        <f>SUM('RRP data input'!E369:P369)</f>
        <v>0</v>
      </c>
      <c r="H368" s="143" t="str">
        <f t="shared" si="6"/>
        <v/>
      </c>
    </row>
    <row r="369" spans="2:8" customFormat="1">
      <c r="B369" s="185" t="str">
        <f>IF(OR('RRP data input'!B370="",'RRP data input'!B370=0),"",'RRP data input'!B370)</f>
        <v/>
      </c>
      <c r="C369" s="174" t="str">
        <f>IF('RRP data input'!C370=0,"",'RRP data input'!C370)</f>
        <v/>
      </c>
      <c r="D369" s="174" t="str">
        <f>IF('RRP data input'!D370=0,"",'RRP data input'!D370)</f>
        <v/>
      </c>
      <c r="E369" s="174" t="str">
        <f>IFERROR(VLOOKUP(C369,Mappings!$B$13:$E$31,4,FALSE),"")</f>
        <v/>
      </c>
      <c r="F369" s="219">
        <f>SUM('RRP data input'!E370:L370)</f>
        <v>0</v>
      </c>
      <c r="G369" s="219">
        <f>SUM('RRP data input'!E370:P370)</f>
        <v>0</v>
      </c>
      <c r="H369" s="143" t="str">
        <f t="shared" si="6"/>
        <v/>
      </c>
    </row>
    <row r="370" spans="2:8" customFormat="1">
      <c r="B370" s="185" t="str">
        <f>IF(OR('RRP data input'!B371="",'RRP data input'!B371=0),"",'RRP data input'!B371)</f>
        <v/>
      </c>
      <c r="C370" s="174" t="str">
        <f>IF('RRP data input'!C371=0,"",'RRP data input'!C371)</f>
        <v/>
      </c>
      <c r="D370" s="174" t="str">
        <f>IF('RRP data input'!D371=0,"",'RRP data input'!D371)</f>
        <v/>
      </c>
      <c r="E370" s="174" t="str">
        <f>IFERROR(VLOOKUP(C370,Mappings!$B$13:$E$31,4,FALSE),"")</f>
        <v/>
      </c>
      <c r="F370" s="219">
        <f>SUM('RRP data input'!E371:L371)</f>
        <v>0</v>
      </c>
      <c r="G370" s="219">
        <f>SUM('RRP data input'!E371:P371)</f>
        <v>0</v>
      </c>
      <c r="H370" s="143" t="str">
        <f t="shared" si="6"/>
        <v/>
      </c>
    </row>
    <row r="371" spans="2:8" customFormat="1">
      <c r="B371" s="185" t="str">
        <f>IF(OR('RRP data input'!B372="",'RRP data input'!B372=0),"",'RRP data input'!B372)</f>
        <v/>
      </c>
      <c r="C371" s="174" t="str">
        <f>IF('RRP data input'!C372=0,"",'RRP data input'!C372)</f>
        <v/>
      </c>
      <c r="D371" s="174" t="str">
        <f>IF('RRP data input'!D372=0,"",'RRP data input'!D372)</f>
        <v/>
      </c>
      <c r="E371" s="174" t="str">
        <f>IFERROR(VLOOKUP(C371,Mappings!$B$13:$E$31,4,FALSE),"")</f>
        <v/>
      </c>
      <c r="F371" s="219">
        <f>SUM('RRP data input'!E372:L372)</f>
        <v>0</v>
      </c>
      <c r="G371" s="219">
        <f>SUM('RRP data input'!E372:P372)</f>
        <v>0</v>
      </c>
      <c r="H371" s="143" t="str">
        <f t="shared" si="6"/>
        <v/>
      </c>
    </row>
    <row r="372" spans="2:8" customFormat="1">
      <c r="B372" s="185" t="str">
        <f>IF(OR('RRP data input'!B373="",'RRP data input'!B373=0),"",'RRP data input'!B373)</f>
        <v/>
      </c>
      <c r="C372" s="174" t="str">
        <f>IF('RRP data input'!C373=0,"",'RRP data input'!C373)</f>
        <v/>
      </c>
      <c r="D372" s="174" t="str">
        <f>IF('RRP data input'!D373=0,"",'RRP data input'!D373)</f>
        <v/>
      </c>
      <c r="E372" s="174" t="str">
        <f>IFERROR(VLOOKUP(C372,Mappings!$B$13:$E$31,4,FALSE),"")</f>
        <v/>
      </c>
      <c r="F372" s="219">
        <f>SUM('RRP data input'!E373:L373)</f>
        <v>0</v>
      </c>
      <c r="G372" s="219">
        <f>SUM('RRP data input'!E373:P373)</f>
        <v>0</v>
      </c>
      <c r="H372" s="143" t="str">
        <f t="shared" si="6"/>
        <v/>
      </c>
    </row>
    <row r="373" spans="2:8" customFormat="1">
      <c r="B373" s="185" t="str">
        <f>IF(OR('RRP data input'!B374="",'RRP data input'!B374=0),"",'RRP data input'!B374)</f>
        <v/>
      </c>
      <c r="C373" s="174" t="str">
        <f>IF('RRP data input'!C374=0,"",'RRP data input'!C374)</f>
        <v/>
      </c>
      <c r="D373" s="174" t="str">
        <f>IF('RRP data input'!D374=0,"",'RRP data input'!D374)</f>
        <v/>
      </c>
      <c r="E373" s="174" t="str">
        <f>IFERROR(VLOOKUP(C373,Mappings!$B$13:$E$31,4,FALSE),"")</f>
        <v/>
      </c>
      <c r="F373" s="219">
        <f>SUM('RRP data input'!E374:L374)</f>
        <v>0</v>
      </c>
      <c r="G373" s="219">
        <f>SUM('RRP data input'!E374:P374)</f>
        <v>0</v>
      </c>
      <c r="H373" s="143" t="str">
        <f t="shared" si="6"/>
        <v/>
      </c>
    </row>
    <row r="374" spans="2:8" customFormat="1">
      <c r="B374" s="185" t="str">
        <f>IF(OR('RRP data input'!B375="",'RRP data input'!B375=0),"",'RRP data input'!B375)</f>
        <v/>
      </c>
      <c r="C374" s="174" t="str">
        <f>IF('RRP data input'!C375=0,"",'RRP data input'!C375)</f>
        <v/>
      </c>
      <c r="D374" s="174" t="str">
        <f>IF('RRP data input'!D375=0,"",'RRP data input'!D375)</f>
        <v/>
      </c>
      <c r="E374" s="174" t="str">
        <f>IFERROR(VLOOKUP(C374,Mappings!$B$13:$E$31,4,FALSE),"")</f>
        <v/>
      </c>
      <c r="F374" s="219">
        <f>SUM('RRP data input'!E375:L375)</f>
        <v>0</v>
      </c>
      <c r="G374" s="219">
        <f>SUM('RRP data input'!E375:P375)</f>
        <v>0</v>
      </c>
      <c r="H374" s="143" t="str">
        <f t="shared" si="6"/>
        <v/>
      </c>
    </row>
    <row r="375" spans="2:8" customFormat="1">
      <c r="B375" s="185" t="str">
        <f>IF(OR('RRP data input'!B376="",'RRP data input'!B376=0),"",'RRP data input'!B376)</f>
        <v/>
      </c>
      <c r="C375" s="174" t="str">
        <f>IF('RRP data input'!C376=0,"",'RRP data input'!C376)</f>
        <v/>
      </c>
      <c r="D375" s="174" t="str">
        <f>IF('RRP data input'!D376=0,"",'RRP data input'!D376)</f>
        <v/>
      </c>
      <c r="E375" s="174" t="str">
        <f>IFERROR(VLOOKUP(C375,Mappings!$B$13:$E$31,4,FALSE),"")</f>
        <v/>
      </c>
      <c r="F375" s="219">
        <f>SUM('RRP data input'!E376:L376)</f>
        <v>0</v>
      </c>
      <c r="G375" s="219">
        <f>SUM('RRP data input'!E376:P376)</f>
        <v>0</v>
      </c>
      <c r="H375" s="143" t="str">
        <f t="shared" si="6"/>
        <v/>
      </c>
    </row>
    <row r="376" spans="2:8" customFormat="1">
      <c r="B376" s="185" t="str">
        <f>IF(OR('RRP data input'!B377="",'RRP data input'!B377=0),"",'RRP data input'!B377)</f>
        <v/>
      </c>
      <c r="C376" s="174" t="str">
        <f>IF('RRP data input'!C377=0,"",'RRP data input'!C377)</f>
        <v/>
      </c>
      <c r="D376" s="174" t="str">
        <f>IF('RRP data input'!D377=0,"",'RRP data input'!D377)</f>
        <v/>
      </c>
      <c r="E376" s="174" t="str">
        <f>IFERROR(VLOOKUP(C376,Mappings!$B$13:$E$31,4,FALSE),"")</f>
        <v/>
      </c>
      <c r="F376" s="219">
        <f>SUM('RRP data input'!E377:L377)</f>
        <v>0</v>
      </c>
      <c r="G376" s="219">
        <f>SUM('RRP data input'!E377:P377)</f>
        <v>0</v>
      </c>
      <c r="H376" s="143" t="str">
        <f t="shared" si="6"/>
        <v/>
      </c>
    </row>
    <row r="377" spans="2:8" customFormat="1">
      <c r="B377" s="185" t="str">
        <f>IF(OR('RRP data input'!B378="",'RRP data input'!B378=0),"",'RRP data input'!B378)</f>
        <v/>
      </c>
      <c r="C377" s="174" t="str">
        <f>IF('RRP data input'!C378=0,"",'RRP data input'!C378)</f>
        <v/>
      </c>
      <c r="D377" s="174" t="str">
        <f>IF('RRP data input'!D378=0,"",'RRP data input'!D378)</f>
        <v/>
      </c>
      <c r="E377" s="174" t="str">
        <f>IFERROR(VLOOKUP(C377,Mappings!$B$13:$E$31,4,FALSE),"")</f>
        <v/>
      </c>
      <c r="F377" s="219">
        <f>SUM('RRP data input'!E378:L378)</f>
        <v>0</v>
      </c>
      <c r="G377" s="219">
        <f>SUM('RRP data input'!E378:P378)</f>
        <v>0</v>
      </c>
      <c r="H377" s="143" t="str">
        <f t="shared" si="6"/>
        <v/>
      </c>
    </row>
    <row r="378" spans="2:8" customFormat="1">
      <c r="B378" s="185" t="str">
        <f>IF(OR('RRP data input'!B379="",'RRP data input'!B379=0),"",'RRP data input'!B379)</f>
        <v/>
      </c>
      <c r="C378" s="174" t="str">
        <f>IF('RRP data input'!C379=0,"",'RRP data input'!C379)</f>
        <v/>
      </c>
      <c r="D378" s="174" t="str">
        <f>IF('RRP data input'!D379=0,"",'RRP data input'!D379)</f>
        <v/>
      </c>
      <c r="E378" s="174" t="str">
        <f>IFERROR(VLOOKUP(C378,Mappings!$B$13:$E$31,4,FALSE),"")</f>
        <v/>
      </c>
      <c r="F378" s="219">
        <f>SUM('RRP data input'!E379:L379)</f>
        <v>0</v>
      </c>
      <c r="G378" s="219">
        <f>SUM('RRP data input'!E379:P379)</f>
        <v>0</v>
      </c>
      <c r="H378" s="143" t="str">
        <f t="shared" si="6"/>
        <v/>
      </c>
    </row>
    <row r="379" spans="2:8" customFormat="1">
      <c r="B379" s="185" t="str">
        <f>IF(OR('RRP data input'!B380="",'RRP data input'!B380=0),"",'RRP data input'!B380)</f>
        <v/>
      </c>
      <c r="C379" s="174" t="str">
        <f>IF('RRP data input'!C380=0,"",'RRP data input'!C380)</f>
        <v/>
      </c>
      <c r="D379" s="174" t="str">
        <f>IF('RRP data input'!D380=0,"",'RRP data input'!D380)</f>
        <v/>
      </c>
      <c r="E379" s="174" t="str">
        <f>IFERROR(VLOOKUP(C379,Mappings!$B$13:$E$31,4,FALSE),"")</f>
        <v/>
      </c>
      <c r="F379" s="219">
        <f>SUM('RRP data input'!E380:L380)</f>
        <v>0</v>
      </c>
      <c r="G379" s="219">
        <f>SUM('RRP data input'!E380:P380)</f>
        <v>0</v>
      </c>
      <c r="H379" s="143" t="str">
        <f t="shared" si="6"/>
        <v/>
      </c>
    </row>
    <row r="380" spans="2:8" customFormat="1">
      <c r="B380" s="185" t="str">
        <f>IF(OR('RRP data input'!B381="",'RRP data input'!B381=0),"",'RRP data input'!B381)</f>
        <v/>
      </c>
      <c r="C380" s="174" t="str">
        <f>IF('RRP data input'!C381=0,"",'RRP data input'!C381)</f>
        <v/>
      </c>
      <c r="D380" s="174" t="str">
        <f>IF('RRP data input'!D381=0,"",'RRP data input'!D381)</f>
        <v/>
      </c>
      <c r="E380" s="174" t="str">
        <f>IFERROR(VLOOKUP(C380,Mappings!$B$13:$E$31,4,FALSE),"")</f>
        <v/>
      </c>
      <c r="F380" s="219">
        <f>SUM('RRP data input'!E381:L381)</f>
        <v>0</v>
      </c>
      <c r="G380" s="219">
        <f>SUM('RRP data input'!E381:P381)</f>
        <v>0</v>
      </c>
      <c r="H380" s="143" t="str">
        <f t="shared" si="6"/>
        <v/>
      </c>
    </row>
    <row r="381" spans="2:8" customFormat="1">
      <c r="B381" s="185" t="str">
        <f>IF(OR('RRP data input'!B382="",'RRP data input'!B382=0),"",'RRP data input'!B382)</f>
        <v/>
      </c>
      <c r="C381" s="174" t="str">
        <f>IF('RRP data input'!C382=0,"",'RRP data input'!C382)</f>
        <v/>
      </c>
      <c r="D381" s="174" t="str">
        <f>IF('RRP data input'!D382=0,"",'RRP data input'!D382)</f>
        <v/>
      </c>
      <c r="E381" s="174" t="str">
        <f>IFERROR(VLOOKUP(C381,Mappings!$B$13:$E$31,4,FALSE),"")</f>
        <v/>
      </c>
      <c r="F381" s="219">
        <f>SUM('RRP data input'!E382:L382)</f>
        <v>0</v>
      </c>
      <c r="G381" s="219">
        <f>SUM('RRP data input'!E382:P382)</f>
        <v>0</v>
      </c>
      <c r="H381" s="143" t="str">
        <f t="shared" si="6"/>
        <v/>
      </c>
    </row>
    <row r="382" spans="2:8" customFormat="1">
      <c r="B382" s="185" t="str">
        <f>IF(OR('RRP data input'!B383="",'RRP data input'!B383=0),"",'RRP data input'!B383)</f>
        <v/>
      </c>
      <c r="C382" s="174" t="str">
        <f>IF('RRP data input'!C383=0,"",'RRP data input'!C383)</f>
        <v/>
      </c>
      <c r="D382" s="174" t="str">
        <f>IF('RRP data input'!D383=0,"",'RRP data input'!D383)</f>
        <v/>
      </c>
      <c r="E382" s="174" t="str">
        <f>IFERROR(VLOOKUP(C382,Mappings!$B$13:$E$31,4,FALSE),"")</f>
        <v/>
      </c>
      <c r="F382" s="219">
        <f>SUM('RRP data input'!E383:L383)</f>
        <v>0</v>
      </c>
      <c r="G382" s="219">
        <f>SUM('RRP data input'!E383:P383)</f>
        <v>0</v>
      </c>
      <c r="H382" s="143" t="str">
        <f t="shared" si="6"/>
        <v/>
      </c>
    </row>
    <row r="383" spans="2:8" customFormat="1">
      <c r="B383" s="185" t="str">
        <f>IF(OR('RRP data input'!B384="",'RRP data input'!B384=0),"",'RRP data input'!B384)</f>
        <v/>
      </c>
      <c r="C383" s="174" t="str">
        <f>IF('RRP data input'!C384=0,"",'RRP data input'!C384)</f>
        <v/>
      </c>
      <c r="D383" s="174" t="str">
        <f>IF('RRP data input'!D384=0,"",'RRP data input'!D384)</f>
        <v/>
      </c>
      <c r="E383" s="174" t="str">
        <f>IFERROR(VLOOKUP(C383,Mappings!$B$13:$E$31,4,FALSE),"")</f>
        <v/>
      </c>
      <c r="F383" s="219">
        <f>SUM('RRP data input'!E384:L384)</f>
        <v>0</v>
      </c>
      <c r="G383" s="219">
        <f>SUM('RRP data input'!E384:P384)</f>
        <v>0</v>
      </c>
      <c r="H383" s="143" t="str">
        <f t="shared" si="6"/>
        <v/>
      </c>
    </row>
    <row r="384" spans="2:8" customFormat="1">
      <c r="B384" s="185" t="str">
        <f>IF(OR('RRP data input'!B385="",'RRP data input'!B385=0),"",'RRP data input'!B385)</f>
        <v/>
      </c>
      <c r="C384" s="174" t="str">
        <f>IF('RRP data input'!C385=0,"",'RRP data input'!C385)</f>
        <v/>
      </c>
      <c r="D384" s="174" t="str">
        <f>IF('RRP data input'!D385=0,"",'RRP data input'!D385)</f>
        <v/>
      </c>
      <c r="E384" s="174" t="str">
        <f>IFERROR(VLOOKUP(C384,Mappings!$B$13:$E$31,4,FALSE),"")</f>
        <v/>
      </c>
      <c r="F384" s="219">
        <f>SUM('RRP data input'!E385:L385)</f>
        <v>0</v>
      </c>
      <c r="G384" s="219">
        <f>SUM('RRP data input'!E385:P385)</f>
        <v>0</v>
      </c>
      <c r="H384" s="143" t="str">
        <f t="shared" si="6"/>
        <v/>
      </c>
    </row>
    <row r="385" spans="2:8" customFormat="1">
      <c r="B385" s="185" t="str">
        <f>IF(OR('RRP data input'!B386="",'RRP data input'!B386=0),"",'RRP data input'!B386)</f>
        <v/>
      </c>
      <c r="C385" s="174" t="str">
        <f>IF('RRP data input'!C386=0,"",'RRP data input'!C386)</f>
        <v/>
      </c>
      <c r="D385" s="174" t="str">
        <f>IF('RRP data input'!D386=0,"",'RRP data input'!D386)</f>
        <v/>
      </c>
      <c r="E385" s="174" t="str">
        <f>IFERROR(VLOOKUP(C385,Mappings!$B$13:$E$31,4,FALSE),"")</f>
        <v/>
      </c>
      <c r="F385" s="219">
        <f>SUM('RRP data input'!E386:L386)</f>
        <v>0</v>
      </c>
      <c r="G385" s="219">
        <f>SUM('RRP data input'!E386:P386)</f>
        <v>0</v>
      </c>
      <c r="H385" s="143" t="str">
        <f t="shared" si="6"/>
        <v/>
      </c>
    </row>
    <row r="386" spans="2:8" customFormat="1">
      <c r="B386" s="185" t="str">
        <f>IF(OR('RRP data input'!B387="",'RRP data input'!B387=0),"",'RRP data input'!B387)</f>
        <v/>
      </c>
      <c r="C386" s="174" t="str">
        <f>IF('RRP data input'!C387=0,"",'RRP data input'!C387)</f>
        <v/>
      </c>
      <c r="D386" s="174" t="str">
        <f>IF('RRP data input'!D387=0,"",'RRP data input'!D387)</f>
        <v/>
      </c>
      <c r="E386" s="174" t="str">
        <f>IFERROR(VLOOKUP(C386,Mappings!$B$13:$E$31,4,FALSE),"")</f>
        <v/>
      </c>
      <c r="F386" s="219">
        <f>SUM('RRP data input'!E387:L387)</f>
        <v>0</v>
      </c>
      <c r="G386" s="219">
        <f>SUM('RRP data input'!E387:P387)</f>
        <v>0</v>
      </c>
      <c r="H386" s="143" t="str">
        <f t="shared" si="6"/>
        <v/>
      </c>
    </row>
    <row r="387" spans="2:8" customFormat="1">
      <c r="B387" s="185" t="str">
        <f>IF(OR('RRP data input'!B388="",'RRP data input'!B388=0),"",'RRP data input'!B388)</f>
        <v/>
      </c>
      <c r="C387" s="174" t="str">
        <f>IF('RRP data input'!C388=0,"",'RRP data input'!C388)</f>
        <v/>
      </c>
      <c r="D387" s="174" t="str">
        <f>IF('RRP data input'!D388=0,"",'RRP data input'!D388)</f>
        <v/>
      </c>
      <c r="E387" s="174" t="str">
        <f>IFERROR(VLOOKUP(C387,Mappings!$B$13:$E$31,4,FALSE),"")</f>
        <v/>
      </c>
      <c r="F387" s="219">
        <f>SUM('RRP data input'!E388:L388)</f>
        <v>0</v>
      </c>
      <c r="G387" s="219">
        <f>SUM('RRP data input'!E388:P388)</f>
        <v>0</v>
      </c>
      <c r="H387" s="143" t="str">
        <f t="shared" si="6"/>
        <v/>
      </c>
    </row>
    <row r="388" spans="2:8" customFormat="1">
      <c r="B388" s="185" t="str">
        <f>IF(OR('RRP data input'!B389="",'RRP data input'!B389=0),"",'RRP data input'!B389)</f>
        <v/>
      </c>
      <c r="C388" s="174" t="str">
        <f>IF('RRP data input'!C389=0,"",'RRP data input'!C389)</f>
        <v/>
      </c>
      <c r="D388" s="174" t="str">
        <f>IF('RRP data input'!D389=0,"",'RRP data input'!D389)</f>
        <v/>
      </c>
      <c r="E388" s="174" t="str">
        <f>IFERROR(VLOOKUP(C388,Mappings!$B$13:$E$31,4,FALSE),"")</f>
        <v/>
      </c>
      <c r="F388" s="219">
        <f>SUM('RRP data input'!E389:L389)</f>
        <v>0</v>
      </c>
      <c r="G388" s="219">
        <f>SUM('RRP data input'!E389:P389)</f>
        <v>0</v>
      </c>
      <c r="H388" s="143" t="str">
        <f t="shared" si="6"/>
        <v/>
      </c>
    </row>
    <row r="389" spans="2:8" customFormat="1">
      <c r="B389" s="185" t="str">
        <f>IF(OR('RRP data input'!B390="",'RRP data input'!B390=0),"",'RRP data input'!B390)</f>
        <v/>
      </c>
      <c r="C389" s="174" t="str">
        <f>IF('RRP data input'!C390=0,"",'RRP data input'!C390)</f>
        <v/>
      </c>
      <c r="D389" s="174" t="str">
        <f>IF('RRP data input'!D390=0,"",'RRP data input'!D390)</f>
        <v/>
      </c>
      <c r="E389" s="174" t="str">
        <f>IFERROR(VLOOKUP(C389,Mappings!$B$13:$E$31,4,FALSE),"")</f>
        <v/>
      </c>
      <c r="F389" s="219">
        <f>SUM('RRP data input'!E390:L390)</f>
        <v>0</v>
      </c>
      <c r="G389" s="219">
        <f>SUM('RRP data input'!E390:P390)</f>
        <v>0</v>
      </c>
      <c r="H389" s="143" t="str">
        <f t="shared" si="6"/>
        <v/>
      </c>
    </row>
    <row r="390" spans="2:8" customFormat="1">
      <c r="B390" s="185" t="str">
        <f>IF(OR('RRP data input'!B391="",'RRP data input'!B391=0),"",'RRP data input'!B391)</f>
        <v/>
      </c>
      <c r="C390" s="174" t="str">
        <f>IF('RRP data input'!C391=0,"",'RRP data input'!C391)</f>
        <v/>
      </c>
      <c r="D390" s="174" t="str">
        <f>IF('RRP data input'!D391=0,"",'RRP data input'!D391)</f>
        <v/>
      </c>
      <c r="E390" s="174" t="str">
        <f>IFERROR(VLOOKUP(C390,Mappings!$B$13:$E$31,4,FALSE),"")</f>
        <v/>
      </c>
      <c r="F390" s="219">
        <f>SUM('RRP data input'!E391:L391)</f>
        <v>0</v>
      </c>
      <c r="G390" s="219">
        <f>SUM('RRP data input'!E391:P391)</f>
        <v>0</v>
      </c>
      <c r="H390" s="143" t="str">
        <f t="shared" si="6"/>
        <v/>
      </c>
    </row>
    <row r="391" spans="2:8" customFormat="1">
      <c r="B391" s="185" t="str">
        <f>IF(OR('RRP data input'!B392="",'RRP data input'!B392=0),"",'RRP data input'!B392)</f>
        <v/>
      </c>
      <c r="C391" s="174" t="str">
        <f>IF('RRP data input'!C392=0,"",'RRP data input'!C392)</f>
        <v/>
      </c>
      <c r="D391" s="174" t="str">
        <f>IF('RRP data input'!D392=0,"",'RRP data input'!D392)</f>
        <v/>
      </c>
      <c r="E391" s="174" t="str">
        <f>IFERROR(VLOOKUP(C391,Mappings!$B$13:$E$31,4,FALSE),"")</f>
        <v/>
      </c>
      <c r="F391" s="219">
        <f>SUM('RRP data input'!E392:L392)</f>
        <v>0</v>
      </c>
      <c r="G391" s="219">
        <f>SUM('RRP data input'!E392:P392)</f>
        <v>0</v>
      </c>
      <c r="H391" s="143" t="str">
        <f t="shared" si="6"/>
        <v/>
      </c>
    </row>
    <row r="392" spans="2:8" customFormat="1">
      <c r="B392" s="185" t="str">
        <f>IF(OR('RRP data input'!B393="",'RRP data input'!B393=0),"",'RRP data input'!B393)</f>
        <v/>
      </c>
      <c r="C392" s="174" t="str">
        <f>IF('RRP data input'!C393=0,"",'RRP data input'!C393)</f>
        <v/>
      </c>
      <c r="D392" s="174" t="str">
        <f>IF('RRP data input'!D393=0,"",'RRP data input'!D393)</f>
        <v/>
      </c>
      <c r="E392" s="174" t="str">
        <f>IFERROR(VLOOKUP(C392,Mappings!$B$13:$E$31,4,FALSE),"")</f>
        <v/>
      </c>
      <c r="F392" s="219">
        <f>SUM('RRP data input'!E393:L393)</f>
        <v>0</v>
      </c>
      <c r="G392" s="219">
        <f>SUM('RRP data input'!E393:P393)</f>
        <v>0</v>
      </c>
      <c r="H392" s="143" t="str">
        <f t="shared" si="6"/>
        <v/>
      </c>
    </row>
    <row r="393" spans="2:8" customFormat="1">
      <c r="B393" s="185" t="str">
        <f>IF(OR('RRP data input'!B394="",'RRP data input'!B394=0),"",'RRP data input'!B394)</f>
        <v/>
      </c>
      <c r="C393" s="174" t="str">
        <f>IF('RRP data input'!C394=0,"",'RRP data input'!C394)</f>
        <v/>
      </c>
      <c r="D393" s="174" t="str">
        <f>IF('RRP data input'!D394=0,"",'RRP data input'!D394)</f>
        <v/>
      </c>
      <c r="E393" s="174" t="str">
        <f>IFERROR(VLOOKUP(C393,Mappings!$B$13:$E$31,4,FALSE),"")</f>
        <v/>
      </c>
      <c r="F393" s="219">
        <f>SUM('RRP data input'!E394:L394)</f>
        <v>0</v>
      </c>
      <c r="G393" s="219">
        <f>SUM('RRP data input'!E394:P394)</f>
        <v>0</v>
      </c>
      <c r="H393" s="143" t="str">
        <f t="shared" ref="H393:H456" si="7">IF(OR(C393="LVSSA",C393="LVSSB",C393="LVAL"),"LV",C393)</f>
        <v/>
      </c>
    </row>
    <row r="394" spans="2:8" customFormat="1">
      <c r="B394" s="185" t="str">
        <f>IF(OR('RRP data input'!B395="",'RRP data input'!B395=0),"",'RRP data input'!B395)</f>
        <v/>
      </c>
      <c r="C394" s="174" t="str">
        <f>IF('RRP data input'!C395=0,"",'RRP data input'!C395)</f>
        <v/>
      </c>
      <c r="D394" s="174" t="str">
        <f>IF('RRP data input'!D395=0,"",'RRP data input'!D395)</f>
        <v/>
      </c>
      <c r="E394" s="174" t="str">
        <f>IFERROR(VLOOKUP(C394,Mappings!$B$13:$E$31,4,FALSE),"")</f>
        <v/>
      </c>
      <c r="F394" s="219">
        <f>SUM('RRP data input'!E395:L395)</f>
        <v>0</v>
      </c>
      <c r="G394" s="219">
        <f>SUM('RRP data input'!E395:P395)</f>
        <v>0</v>
      </c>
      <c r="H394" s="143" t="str">
        <f t="shared" si="7"/>
        <v/>
      </c>
    </row>
    <row r="395" spans="2:8" customFormat="1">
      <c r="B395" s="185" t="str">
        <f>IF(OR('RRP data input'!B396="",'RRP data input'!B396=0),"",'RRP data input'!B396)</f>
        <v/>
      </c>
      <c r="C395" s="174" t="str">
        <f>IF('RRP data input'!C396=0,"",'RRP data input'!C396)</f>
        <v/>
      </c>
      <c r="D395" s="174" t="str">
        <f>IF('RRP data input'!D396=0,"",'RRP data input'!D396)</f>
        <v/>
      </c>
      <c r="E395" s="174" t="str">
        <f>IFERROR(VLOOKUP(C395,Mappings!$B$13:$E$31,4,FALSE),"")</f>
        <v/>
      </c>
      <c r="F395" s="219">
        <f>SUM('RRP data input'!E396:L396)</f>
        <v>0</v>
      </c>
      <c r="G395" s="219">
        <f>SUM('RRP data input'!E396:P396)</f>
        <v>0</v>
      </c>
      <c r="H395" s="143" t="str">
        <f t="shared" si="7"/>
        <v/>
      </c>
    </row>
    <row r="396" spans="2:8" customFormat="1">
      <c r="B396" s="185" t="str">
        <f>IF(OR('RRP data input'!B397="",'RRP data input'!B397=0),"",'RRP data input'!B397)</f>
        <v/>
      </c>
      <c r="C396" s="174" t="str">
        <f>IF('RRP data input'!C397=0,"",'RRP data input'!C397)</f>
        <v/>
      </c>
      <c r="D396" s="174" t="str">
        <f>IF('RRP data input'!D397=0,"",'RRP data input'!D397)</f>
        <v/>
      </c>
      <c r="E396" s="174" t="str">
        <f>IFERROR(VLOOKUP(C396,Mappings!$B$13:$E$31,4,FALSE),"")</f>
        <v/>
      </c>
      <c r="F396" s="219">
        <f>SUM('RRP data input'!E397:L397)</f>
        <v>0</v>
      </c>
      <c r="G396" s="219">
        <f>SUM('RRP data input'!E397:P397)</f>
        <v>0</v>
      </c>
      <c r="H396" s="143" t="str">
        <f t="shared" si="7"/>
        <v/>
      </c>
    </row>
    <row r="397" spans="2:8" customFormat="1">
      <c r="B397" s="185" t="str">
        <f>IF(OR('RRP data input'!B398="",'RRP data input'!B398=0),"",'RRP data input'!B398)</f>
        <v/>
      </c>
      <c r="C397" s="174" t="str">
        <f>IF('RRP data input'!C398=0,"",'RRP data input'!C398)</f>
        <v/>
      </c>
      <c r="D397" s="174" t="str">
        <f>IF('RRP data input'!D398=0,"",'RRP data input'!D398)</f>
        <v/>
      </c>
      <c r="E397" s="174" t="str">
        <f>IFERROR(VLOOKUP(C397,Mappings!$B$13:$E$31,4,FALSE),"")</f>
        <v/>
      </c>
      <c r="F397" s="219">
        <f>SUM('RRP data input'!E398:L398)</f>
        <v>0</v>
      </c>
      <c r="G397" s="219">
        <f>SUM('RRP data input'!E398:P398)</f>
        <v>0</v>
      </c>
      <c r="H397" s="143" t="str">
        <f t="shared" si="7"/>
        <v/>
      </c>
    </row>
    <row r="398" spans="2:8" customFormat="1">
      <c r="B398" s="185" t="str">
        <f>IF(OR('RRP data input'!B399="",'RRP data input'!B399=0),"",'RRP data input'!B399)</f>
        <v/>
      </c>
      <c r="C398" s="174" t="str">
        <f>IF('RRP data input'!C399=0,"",'RRP data input'!C399)</f>
        <v/>
      </c>
      <c r="D398" s="174" t="str">
        <f>IF('RRP data input'!D399=0,"",'RRP data input'!D399)</f>
        <v/>
      </c>
      <c r="E398" s="174" t="str">
        <f>IFERROR(VLOOKUP(C398,Mappings!$B$13:$E$31,4,FALSE),"")</f>
        <v/>
      </c>
      <c r="F398" s="219">
        <f>SUM('RRP data input'!E399:L399)</f>
        <v>0</v>
      </c>
      <c r="G398" s="219">
        <f>SUM('RRP data input'!E399:P399)</f>
        <v>0</v>
      </c>
      <c r="H398" s="143" t="str">
        <f t="shared" si="7"/>
        <v/>
      </c>
    </row>
    <row r="399" spans="2:8" customFormat="1">
      <c r="B399" s="185" t="str">
        <f>IF(OR('RRP data input'!B400="",'RRP data input'!B400=0),"",'RRP data input'!B400)</f>
        <v/>
      </c>
      <c r="C399" s="174" t="str">
        <f>IF('RRP data input'!C400=0,"",'RRP data input'!C400)</f>
        <v/>
      </c>
      <c r="D399" s="174" t="str">
        <f>IF('RRP data input'!D400=0,"",'RRP data input'!D400)</f>
        <v/>
      </c>
      <c r="E399" s="174" t="str">
        <f>IFERROR(VLOOKUP(C399,Mappings!$B$13:$E$31,4,FALSE),"")</f>
        <v/>
      </c>
      <c r="F399" s="219">
        <f>SUM('RRP data input'!E400:L400)</f>
        <v>0</v>
      </c>
      <c r="G399" s="219">
        <f>SUM('RRP data input'!E400:P400)</f>
        <v>0</v>
      </c>
      <c r="H399" s="143" t="str">
        <f t="shared" si="7"/>
        <v/>
      </c>
    </row>
    <row r="400" spans="2:8" customFormat="1">
      <c r="B400" s="185" t="str">
        <f>IF(OR('RRP data input'!B401="",'RRP data input'!B401=0),"",'RRP data input'!B401)</f>
        <v/>
      </c>
      <c r="C400" s="174" t="str">
        <f>IF('RRP data input'!C401=0,"",'RRP data input'!C401)</f>
        <v/>
      </c>
      <c r="D400" s="174" t="str">
        <f>IF('RRP data input'!D401=0,"",'RRP data input'!D401)</f>
        <v/>
      </c>
      <c r="E400" s="174" t="str">
        <f>IFERROR(VLOOKUP(C400,Mappings!$B$13:$E$31,4,FALSE),"")</f>
        <v/>
      </c>
      <c r="F400" s="219">
        <f>SUM('RRP data input'!E401:L401)</f>
        <v>0</v>
      </c>
      <c r="G400" s="219">
        <f>SUM('RRP data input'!E401:P401)</f>
        <v>0</v>
      </c>
      <c r="H400" s="143" t="str">
        <f t="shared" si="7"/>
        <v/>
      </c>
    </row>
    <row r="401" spans="2:8" customFormat="1">
      <c r="B401" s="185" t="str">
        <f>IF(OR('RRP data input'!B402="",'RRP data input'!B402=0),"",'RRP data input'!B402)</f>
        <v/>
      </c>
      <c r="C401" s="174" t="str">
        <f>IF('RRP data input'!C402=0,"",'RRP data input'!C402)</f>
        <v/>
      </c>
      <c r="D401" s="174" t="str">
        <f>IF('RRP data input'!D402=0,"",'RRP data input'!D402)</f>
        <v/>
      </c>
      <c r="E401" s="174" t="str">
        <f>IFERROR(VLOOKUP(C401,Mappings!$B$13:$E$31,4,FALSE),"")</f>
        <v/>
      </c>
      <c r="F401" s="219">
        <f>SUM('RRP data input'!E402:L402)</f>
        <v>0</v>
      </c>
      <c r="G401" s="219">
        <f>SUM('RRP data input'!E402:P402)</f>
        <v>0</v>
      </c>
      <c r="H401" s="143" t="str">
        <f t="shared" si="7"/>
        <v/>
      </c>
    </row>
    <row r="402" spans="2:8" customFormat="1">
      <c r="B402" s="185" t="str">
        <f>IF(OR('RRP data input'!B403="",'RRP data input'!B403=0),"",'RRP data input'!B403)</f>
        <v/>
      </c>
      <c r="C402" s="174" t="str">
        <f>IF('RRP data input'!C403=0,"",'RRP data input'!C403)</f>
        <v/>
      </c>
      <c r="D402" s="174" t="str">
        <f>IF('RRP data input'!D403=0,"",'RRP data input'!D403)</f>
        <v/>
      </c>
      <c r="E402" s="174" t="str">
        <f>IFERROR(VLOOKUP(C402,Mappings!$B$13:$E$31,4,FALSE),"")</f>
        <v/>
      </c>
      <c r="F402" s="219">
        <f>SUM('RRP data input'!E403:L403)</f>
        <v>0</v>
      </c>
      <c r="G402" s="219">
        <f>SUM('RRP data input'!E403:P403)</f>
        <v>0</v>
      </c>
      <c r="H402" s="143" t="str">
        <f t="shared" si="7"/>
        <v/>
      </c>
    </row>
    <row r="403" spans="2:8" customFormat="1">
      <c r="B403" s="185" t="str">
        <f>IF(OR('RRP data input'!B404="",'RRP data input'!B404=0),"",'RRP data input'!B404)</f>
        <v/>
      </c>
      <c r="C403" s="174" t="str">
        <f>IF('RRP data input'!C404=0,"",'RRP data input'!C404)</f>
        <v/>
      </c>
      <c r="D403" s="174" t="str">
        <f>IF('RRP data input'!D404=0,"",'RRP data input'!D404)</f>
        <v/>
      </c>
      <c r="E403" s="174" t="str">
        <f>IFERROR(VLOOKUP(C403,Mappings!$B$13:$E$31,4,FALSE),"")</f>
        <v/>
      </c>
      <c r="F403" s="219">
        <f>SUM('RRP data input'!E404:L404)</f>
        <v>0</v>
      </c>
      <c r="G403" s="219">
        <f>SUM('RRP data input'!E404:P404)</f>
        <v>0</v>
      </c>
      <c r="H403" s="143" t="str">
        <f t="shared" si="7"/>
        <v/>
      </c>
    </row>
    <row r="404" spans="2:8" customFormat="1">
      <c r="B404" s="185" t="str">
        <f>IF(OR('RRP data input'!B405="",'RRP data input'!B405=0),"",'RRP data input'!B405)</f>
        <v/>
      </c>
      <c r="C404" s="174" t="str">
        <f>IF('RRP data input'!C405=0,"",'RRP data input'!C405)</f>
        <v/>
      </c>
      <c r="D404" s="174" t="str">
        <f>IF('RRP data input'!D405=0,"",'RRP data input'!D405)</f>
        <v/>
      </c>
      <c r="E404" s="174" t="str">
        <f>IFERROR(VLOOKUP(C404,Mappings!$B$13:$E$31,4,FALSE),"")</f>
        <v/>
      </c>
      <c r="F404" s="219">
        <f>SUM('RRP data input'!E405:L405)</f>
        <v>0</v>
      </c>
      <c r="G404" s="219">
        <f>SUM('RRP data input'!E405:P405)</f>
        <v>0</v>
      </c>
      <c r="H404" s="143" t="str">
        <f t="shared" si="7"/>
        <v/>
      </c>
    </row>
    <row r="405" spans="2:8" customFormat="1">
      <c r="B405" s="185" t="str">
        <f>IF(OR('RRP data input'!B406="",'RRP data input'!B406=0),"",'RRP data input'!B406)</f>
        <v/>
      </c>
      <c r="C405" s="174" t="str">
        <f>IF('RRP data input'!C406=0,"",'RRP data input'!C406)</f>
        <v/>
      </c>
      <c r="D405" s="174" t="str">
        <f>IF('RRP data input'!D406=0,"",'RRP data input'!D406)</f>
        <v/>
      </c>
      <c r="E405" s="174" t="str">
        <f>IFERROR(VLOOKUP(C405,Mappings!$B$13:$E$31,4,FALSE),"")</f>
        <v/>
      </c>
      <c r="F405" s="219">
        <f>SUM('RRP data input'!E406:L406)</f>
        <v>0</v>
      </c>
      <c r="G405" s="219">
        <f>SUM('RRP data input'!E406:P406)</f>
        <v>0</v>
      </c>
      <c r="H405" s="143" t="str">
        <f t="shared" si="7"/>
        <v/>
      </c>
    </row>
    <row r="406" spans="2:8" customFormat="1">
      <c r="B406" s="185" t="str">
        <f>IF(OR('RRP data input'!B407="",'RRP data input'!B407=0),"",'RRP data input'!B407)</f>
        <v/>
      </c>
      <c r="C406" s="174" t="str">
        <f>IF('RRP data input'!C407=0,"",'RRP data input'!C407)</f>
        <v/>
      </c>
      <c r="D406" s="174" t="str">
        <f>IF('RRP data input'!D407=0,"",'RRP data input'!D407)</f>
        <v/>
      </c>
      <c r="E406" s="174" t="str">
        <f>IFERROR(VLOOKUP(C406,Mappings!$B$13:$E$31,4,FALSE),"")</f>
        <v/>
      </c>
      <c r="F406" s="219">
        <f>SUM('RRP data input'!E407:L407)</f>
        <v>0</v>
      </c>
      <c r="G406" s="219">
        <f>SUM('RRP data input'!E407:P407)</f>
        <v>0</v>
      </c>
      <c r="H406" s="143" t="str">
        <f t="shared" si="7"/>
        <v/>
      </c>
    </row>
    <row r="407" spans="2:8" customFormat="1">
      <c r="B407" s="185" t="str">
        <f>IF(OR('RRP data input'!B408="",'RRP data input'!B408=0),"",'RRP data input'!B408)</f>
        <v/>
      </c>
      <c r="C407" s="174" t="str">
        <f>IF('RRP data input'!C408=0,"",'RRP data input'!C408)</f>
        <v/>
      </c>
      <c r="D407" s="174" t="str">
        <f>IF('RRP data input'!D408=0,"",'RRP data input'!D408)</f>
        <v/>
      </c>
      <c r="E407" s="174" t="str">
        <f>IFERROR(VLOOKUP(C407,Mappings!$B$13:$E$31,4,FALSE),"")</f>
        <v/>
      </c>
      <c r="F407" s="219">
        <f>SUM('RRP data input'!E408:L408)</f>
        <v>0</v>
      </c>
      <c r="G407" s="219">
        <f>SUM('RRP data input'!E408:P408)</f>
        <v>0</v>
      </c>
      <c r="H407" s="143" t="str">
        <f t="shared" si="7"/>
        <v/>
      </c>
    </row>
    <row r="408" spans="2:8" customFormat="1">
      <c r="B408" s="185" t="str">
        <f>IF(OR('RRP data input'!B409="",'RRP data input'!B409=0),"",'RRP data input'!B409)</f>
        <v/>
      </c>
      <c r="C408" s="174" t="str">
        <f>IF('RRP data input'!C409=0,"",'RRP data input'!C409)</f>
        <v/>
      </c>
      <c r="D408" s="174" t="str">
        <f>IF('RRP data input'!D409=0,"",'RRP data input'!D409)</f>
        <v/>
      </c>
      <c r="E408" s="174" t="str">
        <f>IFERROR(VLOOKUP(C408,Mappings!$B$13:$E$31,4,FALSE),"")</f>
        <v/>
      </c>
      <c r="F408" s="219">
        <f>SUM('RRP data input'!E409:L409)</f>
        <v>0</v>
      </c>
      <c r="G408" s="219">
        <f>SUM('RRP data input'!E409:P409)</f>
        <v>0</v>
      </c>
      <c r="H408" s="143" t="str">
        <f t="shared" si="7"/>
        <v/>
      </c>
    </row>
    <row r="409" spans="2:8" customFormat="1">
      <c r="B409" s="185" t="str">
        <f>IF(OR('RRP data input'!B410="",'RRP data input'!B410=0),"",'RRP data input'!B410)</f>
        <v/>
      </c>
      <c r="C409" s="174" t="str">
        <f>IF('RRP data input'!C410=0,"",'RRP data input'!C410)</f>
        <v/>
      </c>
      <c r="D409" s="174" t="str">
        <f>IF('RRP data input'!D410=0,"",'RRP data input'!D410)</f>
        <v/>
      </c>
      <c r="E409" s="174" t="str">
        <f>IFERROR(VLOOKUP(C409,Mappings!$B$13:$E$31,4,FALSE),"")</f>
        <v/>
      </c>
      <c r="F409" s="219">
        <f>SUM('RRP data input'!E410:L410)</f>
        <v>0</v>
      </c>
      <c r="G409" s="219">
        <f>SUM('RRP data input'!E410:P410)</f>
        <v>0</v>
      </c>
      <c r="H409" s="143" t="str">
        <f t="shared" si="7"/>
        <v/>
      </c>
    </row>
    <row r="410" spans="2:8" customFormat="1">
      <c r="B410" s="185" t="str">
        <f>IF(OR('RRP data input'!B411="",'RRP data input'!B411=0),"",'RRP data input'!B411)</f>
        <v/>
      </c>
      <c r="C410" s="174" t="str">
        <f>IF('RRP data input'!C411=0,"",'RRP data input'!C411)</f>
        <v/>
      </c>
      <c r="D410" s="174" t="str">
        <f>IF('RRP data input'!D411=0,"",'RRP data input'!D411)</f>
        <v/>
      </c>
      <c r="E410" s="174" t="str">
        <f>IFERROR(VLOOKUP(C410,Mappings!$B$13:$E$31,4,FALSE),"")</f>
        <v/>
      </c>
      <c r="F410" s="219">
        <f>SUM('RRP data input'!E411:L411)</f>
        <v>0</v>
      </c>
      <c r="G410" s="219">
        <f>SUM('RRP data input'!E411:P411)</f>
        <v>0</v>
      </c>
      <c r="H410" s="143" t="str">
        <f t="shared" si="7"/>
        <v/>
      </c>
    </row>
    <row r="411" spans="2:8" customFormat="1">
      <c r="B411" s="185" t="str">
        <f>IF(OR('RRP data input'!B412="",'RRP data input'!B412=0),"",'RRP data input'!B412)</f>
        <v/>
      </c>
      <c r="C411" s="174" t="str">
        <f>IF('RRP data input'!C412=0,"",'RRP data input'!C412)</f>
        <v/>
      </c>
      <c r="D411" s="174" t="str">
        <f>IF('RRP data input'!D412=0,"",'RRP data input'!D412)</f>
        <v/>
      </c>
      <c r="E411" s="174" t="str">
        <f>IFERROR(VLOOKUP(C411,Mappings!$B$13:$E$31,4,FALSE),"")</f>
        <v/>
      </c>
      <c r="F411" s="219">
        <f>SUM('RRP data input'!E412:L412)</f>
        <v>0</v>
      </c>
      <c r="G411" s="219">
        <f>SUM('RRP data input'!E412:P412)</f>
        <v>0</v>
      </c>
      <c r="H411" s="143" t="str">
        <f t="shared" si="7"/>
        <v/>
      </c>
    </row>
    <row r="412" spans="2:8" customFormat="1">
      <c r="B412" s="185" t="str">
        <f>IF(OR('RRP data input'!B413="",'RRP data input'!B413=0),"",'RRP data input'!B413)</f>
        <v/>
      </c>
      <c r="C412" s="174" t="str">
        <f>IF('RRP data input'!C413=0,"",'RRP data input'!C413)</f>
        <v/>
      </c>
      <c r="D412" s="174" t="str">
        <f>IF('RRP data input'!D413=0,"",'RRP data input'!D413)</f>
        <v/>
      </c>
      <c r="E412" s="174" t="str">
        <f>IFERROR(VLOOKUP(C412,Mappings!$B$13:$E$31,4,FALSE),"")</f>
        <v/>
      </c>
      <c r="F412" s="219">
        <f>SUM('RRP data input'!E413:L413)</f>
        <v>0</v>
      </c>
      <c r="G412" s="219">
        <f>SUM('RRP data input'!E413:P413)</f>
        <v>0</v>
      </c>
      <c r="H412" s="143" t="str">
        <f t="shared" si="7"/>
        <v/>
      </c>
    </row>
    <row r="413" spans="2:8" customFormat="1">
      <c r="B413" s="185" t="str">
        <f>IF(OR('RRP data input'!B414="",'RRP data input'!B414=0),"",'RRP data input'!B414)</f>
        <v/>
      </c>
      <c r="C413" s="174" t="str">
        <f>IF('RRP data input'!C414=0,"",'RRP data input'!C414)</f>
        <v/>
      </c>
      <c r="D413" s="174" t="str">
        <f>IF('RRP data input'!D414=0,"",'RRP data input'!D414)</f>
        <v/>
      </c>
      <c r="E413" s="174" t="str">
        <f>IFERROR(VLOOKUP(C413,Mappings!$B$13:$E$31,4,FALSE),"")</f>
        <v/>
      </c>
      <c r="F413" s="219">
        <f>SUM('RRP data input'!E414:L414)</f>
        <v>0</v>
      </c>
      <c r="G413" s="219">
        <f>SUM('RRP data input'!E414:P414)</f>
        <v>0</v>
      </c>
      <c r="H413" s="143" t="str">
        <f t="shared" si="7"/>
        <v/>
      </c>
    </row>
    <row r="414" spans="2:8" customFormat="1">
      <c r="B414" s="185" t="str">
        <f>IF(OR('RRP data input'!B415="",'RRP data input'!B415=0),"",'RRP data input'!B415)</f>
        <v/>
      </c>
      <c r="C414" s="174" t="str">
        <f>IF('RRP data input'!C415=0,"",'RRP data input'!C415)</f>
        <v/>
      </c>
      <c r="D414" s="174" t="str">
        <f>IF('RRP data input'!D415=0,"",'RRP data input'!D415)</f>
        <v/>
      </c>
      <c r="E414" s="174" t="str">
        <f>IFERROR(VLOOKUP(C414,Mappings!$B$13:$E$31,4,FALSE),"")</f>
        <v/>
      </c>
      <c r="F414" s="219">
        <f>SUM('RRP data input'!E415:L415)</f>
        <v>0</v>
      </c>
      <c r="G414" s="219">
        <f>SUM('RRP data input'!E415:P415)</f>
        <v>0</v>
      </c>
      <c r="H414" s="143" t="str">
        <f t="shared" si="7"/>
        <v/>
      </c>
    </row>
    <row r="415" spans="2:8" customFormat="1">
      <c r="B415" s="185" t="str">
        <f>IF(OR('RRP data input'!B416="",'RRP data input'!B416=0),"",'RRP data input'!B416)</f>
        <v/>
      </c>
      <c r="C415" s="174" t="str">
        <f>IF('RRP data input'!C416=0,"",'RRP data input'!C416)</f>
        <v/>
      </c>
      <c r="D415" s="174" t="str">
        <f>IF('RRP data input'!D416=0,"",'RRP data input'!D416)</f>
        <v/>
      </c>
      <c r="E415" s="174" t="str">
        <f>IFERROR(VLOOKUP(C415,Mappings!$B$13:$E$31,4,FALSE),"")</f>
        <v/>
      </c>
      <c r="F415" s="219">
        <f>SUM('RRP data input'!E416:L416)</f>
        <v>0</v>
      </c>
      <c r="G415" s="219">
        <f>SUM('RRP data input'!E416:P416)</f>
        <v>0</v>
      </c>
      <c r="H415" s="143" t="str">
        <f t="shared" si="7"/>
        <v/>
      </c>
    </row>
    <row r="416" spans="2:8" customFormat="1">
      <c r="B416" s="185" t="str">
        <f>IF(OR('RRP data input'!B417="",'RRP data input'!B417=0),"",'RRP data input'!B417)</f>
        <v/>
      </c>
      <c r="C416" s="174" t="str">
        <f>IF('RRP data input'!C417=0,"",'RRP data input'!C417)</f>
        <v/>
      </c>
      <c r="D416" s="174" t="str">
        <f>IF('RRP data input'!D417=0,"",'RRP data input'!D417)</f>
        <v/>
      </c>
      <c r="E416" s="174" t="str">
        <f>IFERROR(VLOOKUP(C416,Mappings!$B$13:$E$31,4,FALSE),"")</f>
        <v/>
      </c>
      <c r="F416" s="219">
        <f>SUM('RRP data input'!E417:L417)</f>
        <v>0</v>
      </c>
      <c r="G416" s="219">
        <f>SUM('RRP data input'!E417:P417)</f>
        <v>0</v>
      </c>
      <c r="H416" s="143" t="str">
        <f t="shared" si="7"/>
        <v/>
      </c>
    </row>
    <row r="417" spans="2:8" customFormat="1">
      <c r="B417" s="185" t="str">
        <f>IF(OR('RRP data input'!B418="",'RRP data input'!B418=0),"",'RRP data input'!B418)</f>
        <v/>
      </c>
      <c r="C417" s="174" t="str">
        <f>IF('RRP data input'!C418=0,"",'RRP data input'!C418)</f>
        <v/>
      </c>
      <c r="D417" s="174" t="str">
        <f>IF('RRP data input'!D418=0,"",'RRP data input'!D418)</f>
        <v/>
      </c>
      <c r="E417" s="174" t="str">
        <f>IFERROR(VLOOKUP(C417,Mappings!$B$13:$E$31,4,FALSE),"")</f>
        <v/>
      </c>
      <c r="F417" s="219">
        <f>SUM('RRP data input'!E418:L418)</f>
        <v>0</v>
      </c>
      <c r="G417" s="219">
        <f>SUM('RRP data input'!E418:P418)</f>
        <v>0</v>
      </c>
      <c r="H417" s="143" t="str">
        <f t="shared" si="7"/>
        <v/>
      </c>
    </row>
    <row r="418" spans="2:8" customFormat="1">
      <c r="B418" s="185" t="str">
        <f>IF(OR('RRP data input'!B419="",'RRP data input'!B419=0),"",'RRP data input'!B419)</f>
        <v/>
      </c>
      <c r="C418" s="174" t="str">
        <f>IF('RRP data input'!C419=0,"",'RRP data input'!C419)</f>
        <v/>
      </c>
      <c r="D418" s="174" t="str">
        <f>IF('RRP data input'!D419=0,"",'RRP data input'!D419)</f>
        <v/>
      </c>
      <c r="E418" s="174" t="str">
        <f>IFERROR(VLOOKUP(C418,Mappings!$B$13:$E$31,4,FALSE),"")</f>
        <v/>
      </c>
      <c r="F418" s="219">
        <f>SUM('RRP data input'!E419:L419)</f>
        <v>0</v>
      </c>
      <c r="G418" s="219">
        <f>SUM('RRP data input'!E419:P419)</f>
        <v>0</v>
      </c>
      <c r="H418" s="143" t="str">
        <f t="shared" si="7"/>
        <v/>
      </c>
    </row>
    <row r="419" spans="2:8" customFormat="1">
      <c r="B419" s="185" t="str">
        <f>IF(OR('RRP data input'!B420="",'RRP data input'!B420=0),"",'RRP data input'!B420)</f>
        <v/>
      </c>
      <c r="C419" s="174" t="str">
        <f>IF('RRP data input'!C420=0,"",'RRP data input'!C420)</f>
        <v/>
      </c>
      <c r="D419" s="174" t="str">
        <f>IF('RRP data input'!D420=0,"",'RRP data input'!D420)</f>
        <v/>
      </c>
      <c r="E419" s="174" t="str">
        <f>IFERROR(VLOOKUP(C419,Mappings!$B$13:$E$31,4,FALSE),"")</f>
        <v/>
      </c>
      <c r="F419" s="219">
        <f>SUM('RRP data input'!E420:L420)</f>
        <v>0</v>
      </c>
      <c r="G419" s="219">
        <f>SUM('RRP data input'!E420:P420)</f>
        <v>0</v>
      </c>
      <c r="H419" s="143" t="str">
        <f t="shared" si="7"/>
        <v/>
      </c>
    </row>
    <row r="420" spans="2:8" customFormat="1">
      <c r="B420" s="185" t="str">
        <f>IF(OR('RRP data input'!B421="",'RRP data input'!B421=0),"",'RRP data input'!B421)</f>
        <v/>
      </c>
      <c r="C420" s="174" t="str">
        <f>IF('RRP data input'!C421=0,"",'RRP data input'!C421)</f>
        <v/>
      </c>
      <c r="D420" s="174" t="str">
        <f>IF('RRP data input'!D421=0,"",'RRP data input'!D421)</f>
        <v/>
      </c>
      <c r="E420" s="174" t="str">
        <f>IFERROR(VLOOKUP(C420,Mappings!$B$13:$E$31,4,FALSE),"")</f>
        <v/>
      </c>
      <c r="F420" s="219">
        <f>SUM('RRP data input'!E421:L421)</f>
        <v>0</v>
      </c>
      <c r="G420" s="219">
        <f>SUM('RRP data input'!E421:P421)</f>
        <v>0</v>
      </c>
      <c r="H420" s="143" t="str">
        <f t="shared" si="7"/>
        <v/>
      </c>
    </row>
    <row r="421" spans="2:8" customFormat="1">
      <c r="B421" s="185" t="str">
        <f>IF(OR('RRP data input'!B422="",'RRP data input'!B422=0),"",'RRP data input'!B422)</f>
        <v/>
      </c>
      <c r="C421" s="174" t="str">
        <f>IF('RRP data input'!C422=0,"",'RRP data input'!C422)</f>
        <v/>
      </c>
      <c r="D421" s="174" t="str">
        <f>IF('RRP data input'!D422=0,"",'RRP data input'!D422)</f>
        <v/>
      </c>
      <c r="E421" s="174" t="str">
        <f>IFERROR(VLOOKUP(C421,Mappings!$B$13:$E$31,4,FALSE),"")</f>
        <v/>
      </c>
      <c r="F421" s="219">
        <f>SUM('RRP data input'!E422:L422)</f>
        <v>0</v>
      </c>
      <c r="G421" s="219">
        <f>SUM('RRP data input'!E422:P422)</f>
        <v>0</v>
      </c>
      <c r="H421" s="143" t="str">
        <f t="shared" si="7"/>
        <v/>
      </c>
    </row>
    <row r="422" spans="2:8" customFormat="1">
      <c r="B422" s="185" t="str">
        <f>IF(OR('RRP data input'!B423="",'RRP data input'!B423=0),"",'RRP data input'!B423)</f>
        <v/>
      </c>
      <c r="C422" s="174" t="str">
        <f>IF('RRP data input'!C423=0,"",'RRP data input'!C423)</f>
        <v/>
      </c>
      <c r="D422" s="174" t="str">
        <f>IF('RRP data input'!D423=0,"",'RRP data input'!D423)</f>
        <v/>
      </c>
      <c r="E422" s="174" t="str">
        <f>IFERROR(VLOOKUP(C422,Mappings!$B$13:$E$31,4,FALSE),"")</f>
        <v/>
      </c>
      <c r="F422" s="219">
        <f>SUM('RRP data input'!E423:L423)</f>
        <v>0</v>
      </c>
      <c r="G422" s="219">
        <f>SUM('RRP data input'!E423:P423)</f>
        <v>0</v>
      </c>
      <c r="H422" s="143" t="str">
        <f t="shared" si="7"/>
        <v/>
      </c>
    </row>
    <row r="423" spans="2:8" customFormat="1">
      <c r="B423" s="185" t="str">
        <f>IF(OR('RRP data input'!B424="",'RRP data input'!B424=0),"",'RRP data input'!B424)</f>
        <v/>
      </c>
      <c r="C423" s="174" t="str">
        <f>IF('RRP data input'!C424=0,"",'RRP data input'!C424)</f>
        <v/>
      </c>
      <c r="D423" s="174" t="str">
        <f>IF('RRP data input'!D424=0,"",'RRP data input'!D424)</f>
        <v/>
      </c>
      <c r="E423" s="174" t="str">
        <f>IFERROR(VLOOKUP(C423,Mappings!$B$13:$E$31,4,FALSE),"")</f>
        <v/>
      </c>
      <c r="F423" s="219">
        <f>SUM('RRP data input'!E424:L424)</f>
        <v>0</v>
      </c>
      <c r="G423" s="219">
        <f>SUM('RRP data input'!E424:P424)</f>
        <v>0</v>
      </c>
      <c r="H423" s="143" t="str">
        <f t="shared" si="7"/>
        <v/>
      </c>
    </row>
    <row r="424" spans="2:8" customFormat="1">
      <c r="B424" s="185" t="str">
        <f>IF(OR('RRP data input'!B425="",'RRP data input'!B425=0),"",'RRP data input'!B425)</f>
        <v/>
      </c>
      <c r="C424" s="174" t="str">
        <f>IF('RRP data input'!C425=0,"",'RRP data input'!C425)</f>
        <v/>
      </c>
      <c r="D424" s="174" t="str">
        <f>IF('RRP data input'!D425=0,"",'RRP data input'!D425)</f>
        <v/>
      </c>
      <c r="E424" s="174" t="str">
        <f>IFERROR(VLOOKUP(C424,Mappings!$B$13:$E$31,4,FALSE),"")</f>
        <v/>
      </c>
      <c r="F424" s="219">
        <f>SUM('RRP data input'!E425:L425)</f>
        <v>0</v>
      </c>
      <c r="G424" s="219">
        <f>SUM('RRP data input'!E425:P425)</f>
        <v>0</v>
      </c>
      <c r="H424" s="143" t="str">
        <f t="shared" si="7"/>
        <v/>
      </c>
    </row>
    <row r="425" spans="2:8" customFormat="1">
      <c r="B425" s="185" t="str">
        <f>IF(OR('RRP data input'!B426="",'RRP data input'!B426=0),"",'RRP data input'!B426)</f>
        <v/>
      </c>
      <c r="C425" s="174" t="str">
        <f>IF('RRP data input'!C426=0,"",'RRP data input'!C426)</f>
        <v/>
      </c>
      <c r="D425" s="174" t="str">
        <f>IF('RRP data input'!D426=0,"",'RRP data input'!D426)</f>
        <v/>
      </c>
      <c r="E425" s="174" t="str">
        <f>IFERROR(VLOOKUP(C425,Mappings!$B$13:$E$31,4,FALSE),"")</f>
        <v/>
      </c>
      <c r="F425" s="219">
        <f>SUM('RRP data input'!E426:L426)</f>
        <v>0</v>
      </c>
      <c r="G425" s="219">
        <f>SUM('RRP data input'!E426:P426)</f>
        <v>0</v>
      </c>
      <c r="H425" s="143" t="str">
        <f t="shared" si="7"/>
        <v/>
      </c>
    </row>
    <row r="426" spans="2:8" customFormat="1">
      <c r="B426" s="185" t="str">
        <f>IF(OR('RRP data input'!B427="",'RRP data input'!B427=0),"",'RRP data input'!B427)</f>
        <v/>
      </c>
      <c r="C426" s="174" t="str">
        <f>IF('RRP data input'!C427=0,"",'RRP data input'!C427)</f>
        <v/>
      </c>
      <c r="D426" s="174" t="str">
        <f>IF('RRP data input'!D427=0,"",'RRP data input'!D427)</f>
        <v/>
      </c>
      <c r="E426" s="174" t="str">
        <f>IFERROR(VLOOKUP(C426,Mappings!$B$13:$E$31,4,FALSE),"")</f>
        <v/>
      </c>
      <c r="F426" s="219">
        <f>SUM('RRP data input'!E427:L427)</f>
        <v>0</v>
      </c>
      <c r="G426" s="219">
        <f>SUM('RRP data input'!E427:P427)</f>
        <v>0</v>
      </c>
      <c r="H426" s="143" t="str">
        <f t="shared" si="7"/>
        <v/>
      </c>
    </row>
    <row r="427" spans="2:8" customFormat="1">
      <c r="B427" s="185" t="str">
        <f>IF(OR('RRP data input'!B428="",'RRP data input'!B428=0),"",'RRP data input'!B428)</f>
        <v/>
      </c>
      <c r="C427" s="174" t="str">
        <f>IF('RRP data input'!C428=0,"",'RRP data input'!C428)</f>
        <v/>
      </c>
      <c r="D427" s="174" t="str">
        <f>IF('RRP data input'!D428=0,"",'RRP data input'!D428)</f>
        <v/>
      </c>
      <c r="E427" s="174" t="str">
        <f>IFERROR(VLOOKUP(C427,Mappings!$B$13:$E$31,4,FALSE),"")</f>
        <v/>
      </c>
      <c r="F427" s="219">
        <f>SUM('RRP data input'!E428:L428)</f>
        <v>0</v>
      </c>
      <c r="G427" s="219">
        <f>SUM('RRP data input'!E428:P428)</f>
        <v>0</v>
      </c>
      <c r="H427" s="143" t="str">
        <f t="shared" si="7"/>
        <v/>
      </c>
    </row>
    <row r="428" spans="2:8" customFormat="1">
      <c r="B428" s="185" t="str">
        <f>IF(OR('RRP data input'!B429="",'RRP data input'!B429=0),"",'RRP data input'!B429)</f>
        <v/>
      </c>
      <c r="C428" s="174" t="str">
        <f>IF('RRP data input'!C429=0,"",'RRP data input'!C429)</f>
        <v/>
      </c>
      <c r="D428" s="174" t="str">
        <f>IF('RRP data input'!D429=0,"",'RRP data input'!D429)</f>
        <v/>
      </c>
      <c r="E428" s="174" t="str">
        <f>IFERROR(VLOOKUP(C428,Mappings!$B$13:$E$31,4,FALSE),"")</f>
        <v/>
      </c>
      <c r="F428" s="219">
        <f>SUM('RRP data input'!E429:L429)</f>
        <v>0</v>
      </c>
      <c r="G428" s="219">
        <f>SUM('RRP data input'!E429:P429)</f>
        <v>0</v>
      </c>
      <c r="H428" s="143" t="str">
        <f t="shared" si="7"/>
        <v/>
      </c>
    </row>
    <row r="429" spans="2:8" customFormat="1">
      <c r="B429" s="185" t="str">
        <f>IF(OR('RRP data input'!B430="",'RRP data input'!B430=0),"",'RRP data input'!B430)</f>
        <v/>
      </c>
      <c r="C429" s="174" t="str">
        <f>IF('RRP data input'!C430=0,"",'RRP data input'!C430)</f>
        <v/>
      </c>
      <c r="D429" s="174" t="str">
        <f>IF('RRP data input'!D430=0,"",'RRP data input'!D430)</f>
        <v/>
      </c>
      <c r="E429" s="174" t="str">
        <f>IFERROR(VLOOKUP(C429,Mappings!$B$13:$E$31,4,FALSE),"")</f>
        <v/>
      </c>
      <c r="F429" s="219">
        <f>SUM('RRP data input'!E430:L430)</f>
        <v>0</v>
      </c>
      <c r="G429" s="219">
        <f>SUM('RRP data input'!E430:P430)</f>
        <v>0</v>
      </c>
      <c r="H429" s="143" t="str">
        <f t="shared" si="7"/>
        <v/>
      </c>
    </row>
    <row r="430" spans="2:8" customFormat="1">
      <c r="B430" s="185" t="str">
        <f>IF(OR('RRP data input'!B431="",'RRP data input'!B431=0),"",'RRP data input'!B431)</f>
        <v/>
      </c>
      <c r="C430" s="174" t="str">
        <f>IF('RRP data input'!C431=0,"",'RRP data input'!C431)</f>
        <v/>
      </c>
      <c r="D430" s="174" t="str">
        <f>IF('RRP data input'!D431=0,"",'RRP data input'!D431)</f>
        <v/>
      </c>
      <c r="E430" s="174" t="str">
        <f>IFERROR(VLOOKUP(C430,Mappings!$B$13:$E$31,4,FALSE),"")</f>
        <v/>
      </c>
      <c r="F430" s="219">
        <f>SUM('RRP data input'!E431:L431)</f>
        <v>0</v>
      </c>
      <c r="G430" s="219">
        <f>SUM('RRP data input'!E431:P431)</f>
        <v>0</v>
      </c>
      <c r="H430" s="143" t="str">
        <f t="shared" si="7"/>
        <v/>
      </c>
    </row>
    <row r="431" spans="2:8" customFormat="1">
      <c r="B431" s="185" t="str">
        <f>IF(OR('RRP data input'!B432="",'RRP data input'!B432=0),"",'RRP data input'!B432)</f>
        <v/>
      </c>
      <c r="C431" s="174" t="str">
        <f>IF('RRP data input'!C432=0,"",'RRP data input'!C432)</f>
        <v/>
      </c>
      <c r="D431" s="174" t="str">
        <f>IF('RRP data input'!D432=0,"",'RRP data input'!D432)</f>
        <v/>
      </c>
      <c r="E431" s="174" t="str">
        <f>IFERROR(VLOOKUP(C431,Mappings!$B$13:$E$31,4,FALSE),"")</f>
        <v/>
      </c>
      <c r="F431" s="219">
        <f>SUM('RRP data input'!E432:L432)</f>
        <v>0</v>
      </c>
      <c r="G431" s="219">
        <f>SUM('RRP data input'!E432:P432)</f>
        <v>0</v>
      </c>
      <c r="H431" s="143" t="str">
        <f t="shared" si="7"/>
        <v/>
      </c>
    </row>
    <row r="432" spans="2:8" customFormat="1">
      <c r="B432" s="185" t="str">
        <f>IF(OR('RRP data input'!B433="",'RRP data input'!B433=0),"",'RRP data input'!B433)</f>
        <v/>
      </c>
      <c r="C432" s="174" t="str">
        <f>IF('RRP data input'!C433=0,"",'RRP data input'!C433)</f>
        <v/>
      </c>
      <c r="D432" s="174" t="str">
        <f>IF('RRP data input'!D433=0,"",'RRP data input'!D433)</f>
        <v/>
      </c>
      <c r="E432" s="174" t="str">
        <f>IFERROR(VLOOKUP(C432,Mappings!$B$13:$E$31,4,FALSE),"")</f>
        <v/>
      </c>
      <c r="F432" s="219">
        <f>SUM('RRP data input'!E433:L433)</f>
        <v>0</v>
      </c>
      <c r="G432" s="219">
        <f>SUM('RRP data input'!E433:P433)</f>
        <v>0</v>
      </c>
      <c r="H432" s="143" t="str">
        <f t="shared" si="7"/>
        <v/>
      </c>
    </row>
    <row r="433" spans="2:8" customFormat="1">
      <c r="B433" s="185" t="str">
        <f>IF(OR('RRP data input'!B434="",'RRP data input'!B434=0),"",'RRP data input'!B434)</f>
        <v/>
      </c>
      <c r="C433" s="174" t="str">
        <f>IF('RRP data input'!C434=0,"",'RRP data input'!C434)</f>
        <v/>
      </c>
      <c r="D433" s="174" t="str">
        <f>IF('RRP data input'!D434=0,"",'RRP data input'!D434)</f>
        <v/>
      </c>
      <c r="E433" s="174" t="str">
        <f>IFERROR(VLOOKUP(C433,Mappings!$B$13:$E$31,4,FALSE),"")</f>
        <v/>
      </c>
      <c r="F433" s="219">
        <f>SUM('RRP data input'!E434:L434)</f>
        <v>0</v>
      </c>
      <c r="G433" s="219">
        <f>SUM('RRP data input'!E434:P434)</f>
        <v>0</v>
      </c>
      <c r="H433" s="143" t="str">
        <f t="shared" si="7"/>
        <v/>
      </c>
    </row>
    <row r="434" spans="2:8" customFormat="1">
      <c r="B434" s="185" t="str">
        <f>IF(OR('RRP data input'!B435="",'RRP data input'!B435=0),"",'RRP data input'!B435)</f>
        <v/>
      </c>
      <c r="C434" s="174" t="str">
        <f>IF('RRP data input'!C435=0,"",'RRP data input'!C435)</f>
        <v/>
      </c>
      <c r="D434" s="174" t="str">
        <f>IF('RRP data input'!D435=0,"",'RRP data input'!D435)</f>
        <v/>
      </c>
      <c r="E434" s="174" t="str">
        <f>IFERROR(VLOOKUP(C434,Mappings!$B$13:$E$31,4,FALSE),"")</f>
        <v/>
      </c>
      <c r="F434" s="219">
        <f>SUM('RRP data input'!E435:L435)</f>
        <v>0</v>
      </c>
      <c r="G434" s="219">
        <f>SUM('RRP data input'!E435:P435)</f>
        <v>0</v>
      </c>
      <c r="H434" s="143" t="str">
        <f t="shared" si="7"/>
        <v/>
      </c>
    </row>
    <row r="435" spans="2:8" customFormat="1">
      <c r="B435" s="185" t="str">
        <f>IF(OR('RRP data input'!B436="",'RRP data input'!B436=0),"",'RRP data input'!B436)</f>
        <v/>
      </c>
      <c r="C435" s="174" t="str">
        <f>IF('RRP data input'!C436=0,"",'RRP data input'!C436)</f>
        <v/>
      </c>
      <c r="D435" s="174" t="str">
        <f>IF('RRP data input'!D436=0,"",'RRP data input'!D436)</f>
        <v/>
      </c>
      <c r="E435" s="174" t="str">
        <f>IFERROR(VLOOKUP(C435,Mappings!$B$13:$E$31,4,FALSE),"")</f>
        <v/>
      </c>
      <c r="F435" s="219">
        <f>SUM('RRP data input'!E436:L436)</f>
        <v>0</v>
      </c>
      <c r="G435" s="219">
        <f>SUM('RRP data input'!E436:P436)</f>
        <v>0</v>
      </c>
      <c r="H435" s="143" t="str">
        <f t="shared" si="7"/>
        <v/>
      </c>
    </row>
    <row r="436" spans="2:8" customFormat="1">
      <c r="B436" s="185" t="str">
        <f>IF(OR('RRP data input'!B437="",'RRP data input'!B437=0),"",'RRP data input'!B437)</f>
        <v/>
      </c>
      <c r="C436" s="174" t="str">
        <f>IF('RRP data input'!C437=0,"",'RRP data input'!C437)</f>
        <v/>
      </c>
      <c r="D436" s="174" t="str">
        <f>IF('RRP data input'!D437=0,"",'RRP data input'!D437)</f>
        <v/>
      </c>
      <c r="E436" s="174" t="str">
        <f>IFERROR(VLOOKUP(C436,Mappings!$B$13:$E$31,4,FALSE),"")</f>
        <v/>
      </c>
      <c r="F436" s="219">
        <f>SUM('RRP data input'!E437:L437)</f>
        <v>0</v>
      </c>
      <c r="G436" s="219">
        <f>SUM('RRP data input'!E437:P437)</f>
        <v>0</v>
      </c>
      <c r="H436" s="143" t="str">
        <f t="shared" si="7"/>
        <v/>
      </c>
    </row>
    <row r="437" spans="2:8" customFormat="1">
      <c r="B437" s="185" t="str">
        <f>IF(OR('RRP data input'!B438="",'RRP data input'!B438=0),"",'RRP data input'!B438)</f>
        <v/>
      </c>
      <c r="C437" s="174" t="str">
        <f>IF('RRP data input'!C438=0,"",'RRP data input'!C438)</f>
        <v/>
      </c>
      <c r="D437" s="174" t="str">
        <f>IF('RRP data input'!D438=0,"",'RRP data input'!D438)</f>
        <v/>
      </c>
      <c r="E437" s="174" t="str">
        <f>IFERROR(VLOOKUP(C437,Mappings!$B$13:$E$31,4,FALSE),"")</f>
        <v/>
      </c>
      <c r="F437" s="219">
        <f>SUM('RRP data input'!E438:L438)</f>
        <v>0</v>
      </c>
      <c r="G437" s="219">
        <f>SUM('RRP data input'!E438:P438)</f>
        <v>0</v>
      </c>
      <c r="H437" s="143" t="str">
        <f t="shared" si="7"/>
        <v/>
      </c>
    </row>
    <row r="438" spans="2:8" customFormat="1">
      <c r="B438" s="185" t="str">
        <f>IF(OR('RRP data input'!B439="",'RRP data input'!B439=0),"",'RRP data input'!B439)</f>
        <v/>
      </c>
      <c r="C438" s="174" t="str">
        <f>IF('RRP data input'!C439=0,"",'RRP data input'!C439)</f>
        <v/>
      </c>
      <c r="D438" s="174" t="str">
        <f>IF('RRP data input'!D439=0,"",'RRP data input'!D439)</f>
        <v/>
      </c>
      <c r="E438" s="174" t="str">
        <f>IFERROR(VLOOKUP(C438,Mappings!$B$13:$E$31,4,FALSE),"")</f>
        <v/>
      </c>
      <c r="F438" s="219">
        <f>SUM('RRP data input'!E439:L439)</f>
        <v>0</v>
      </c>
      <c r="G438" s="219">
        <f>SUM('RRP data input'!E439:P439)</f>
        <v>0</v>
      </c>
      <c r="H438" s="143" t="str">
        <f t="shared" si="7"/>
        <v/>
      </c>
    </row>
    <row r="439" spans="2:8" customFormat="1">
      <c r="B439" s="185" t="str">
        <f>IF(OR('RRP data input'!B440="",'RRP data input'!B440=0),"",'RRP data input'!B440)</f>
        <v/>
      </c>
      <c r="C439" s="174" t="str">
        <f>IF('RRP data input'!C440=0,"",'RRP data input'!C440)</f>
        <v/>
      </c>
      <c r="D439" s="174" t="str">
        <f>IF('RRP data input'!D440=0,"",'RRP data input'!D440)</f>
        <v/>
      </c>
      <c r="E439" s="174" t="str">
        <f>IFERROR(VLOOKUP(C439,Mappings!$B$13:$E$31,4,FALSE),"")</f>
        <v/>
      </c>
      <c r="F439" s="219">
        <f>SUM('RRP data input'!E440:L440)</f>
        <v>0</v>
      </c>
      <c r="G439" s="219">
        <f>SUM('RRP data input'!E440:P440)</f>
        <v>0</v>
      </c>
      <c r="H439" s="143" t="str">
        <f t="shared" si="7"/>
        <v/>
      </c>
    </row>
    <row r="440" spans="2:8" customFormat="1">
      <c r="B440" s="185" t="str">
        <f>IF(OR('RRP data input'!B441="",'RRP data input'!B441=0),"",'RRP data input'!B441)</f>
        <v/>
      </c>
      <c r="C440" s="174" t="str">
        <f>IF('RRP data input'!C441=0,"",'RRP data input'!C441)</f>
        <v/>
      </c>
      <c r="D440" s="174" t="str">
        <f>IF('RRP data input'!D441=0,"",'RRP data input'!D441)</f>
        <v/>
      </c>
      <c r="E440" s="174" t="str">
        <f>IFERROR(VLOOKUP(C440,Mappings!$B$13:$E$31,4,FALSE),"")</f>
        <v/>
      </c>
      <c r="F440" s="219">
        <f>SUM('RRP data input'!E441:L441)</f>
        <v>0</v>
      </c>
      <c r="G440" s="219">
        <f>SUM('RRP data input'!E441:P441)</f>
        <v>0</v>
      </c>
      <c r="H440" s="143" t="str">
        <f t="shared" si="7"/>
        <v/>
      </c>
    </row>
    <row r="441" spans="2:8" customFormat="1">
      <c r="B441" s="185" t="str">
        <f>IF(OR('RRP data input'!B442="",'RRP data input'!B442=0),"",'RRP data input'!B442)</f>
        <v/>
      </c>
      <c r="C441" s="174" t="str">
        <f>IF('RRP data input'!C442=0,"",'RRP data input'!C442)</f>
        <v/>
      </c>
      <c r="D441" s="174" t="str">
        <f>IF('RRP data input'!D442=0,"",'RRP data input'!D442)</f>
        <v/>
      </c>
      <c r="E441" s="174" t="str">
        <f>IFERROR(VLOOKUP(C441,Mappings!$B$13:$E$31,4,FALSE),"")</f>
        <v/>
      </c>
      <c r="F441" s="219">
        <f>SUM('RRP data input'!E442:L442)</f>
        <v>0</v>
      </c>
      <c r="G441" s="219">
        <f>SUM('RRP data input'!E442:P442)</f>
        <v>0</v>
      </c>
      <c r="H441" s="143" t="str">
        <f t="shared" si="7"/>
        <v/>
      </c>
    </row>
    <row r="442" spans="2:8" customFormat="1">
      <c r="B442" s="185" t="str">
        <f>IF(OR('RRP data input'!B443="",'RRP data input'!B443=0),"",'RRP data input'!B443)</f>
        <v/>
      </c>
      <c r="C442" s="174" t="str">
        <f>IF('RRP data input'!C443=0,"",'RRP data input'!C443)</f>
        <v/>
      </c>
      <c r="D442" s="174" t="str">
        <f>IF('RRP data input'!D443=0,"",'RRP data input'!D443)</f>
        <v/>
      </c>
      <c r="E442" s="174" t="str">
        <f>IFERROR(VLOOKUP(C442,Mappings!$B$13:$E$31,4,FALSE),"")</f>
        <v/>
      </c>
      <c r="F442" s="219">
        <f>SUM('RRP data input'!E443:L443)</f>
        <v>0</v>
      </c>
      <c r="G442" s="219">
        <f>SUM('RRP data input'!E443:P443)</f>
        <v>0</v>
      </c>
      <c r="H442" s="143" t="str">
        <f t="shared" si="7"/>
        <v/>
      </c>
    </row>
    <row r="443" spans="2:8" customFormat="1">
      <c r="B443" s="185" t="str">
        <f>IF(OR('RRP data input'!B444="",'RRP data input'!B444=0),"",'RRP data input'!B444)</f>
        <v/>
      </c>
      <c r="C443" s="174" t="str">
        <f>IF('RRP data input'!C444=0,"",'RRP data input'!C444)</f>
        <v/>
      </c>
      <c r="D443" s="174" t="str">
        <f>IF('RRP data input'!D444=0,"",'RRP data input'!D444)</f>
        <v/>
      </c>
      <c r="E443" s="174" t="str">
        <f>IFERROR(VLOOKUP(C443,Mappings!$B$13:$E$31,4,FALSE),"")</f>
        <v/>
      </c>
      <c r="F443" s="219">
        <f>SUM('RRP data input'!E444:L444)</f>
        <v>0</v>
      </c>
      <c r="G443" s="219">
        <f>SUM('RRP data input'!E444:P444)</f>
        <v>0</v>
      </c>
      <c r="H443" s="143" t="str">
        <f t="shared" si="7"/>
        <v/>
      </c>
    </row>
    <row r="444" spans="2:8" customFormat="1">
      <c r="B444" s="185" t="str">
        <f>IF(OR('RRP data input'!B445="",'RRP data input'!B445=0),"",'RRP data input'!B445)</f>
        <v/>
      </c>
      <c r="C444" s="174" t="str">
        <f>IF('RRP data input'!C445=0,"",'RRP data input'!C445)</f>
        <v/>
      </c>
      <c r="D444" s="174" t="str">
        <f>IF('RRP data input'!D445=0,"",'RRP data input'!D445)</f>
        <v/>
      </c>
      <c r="E444" s="174" t="str">
        <f>IFERROR(VLOOKUP(C444,Mappings!$B$13:$E$31,4,FALSE),"")</f>
        <v/>
      </c>
      <c r="F444" s="219">
        <f>SUM('RRP data input'!E445:L445)</f>
        <v>0</v>
      </c>
      <c r="G444" s="219">
        <f>SUM('RRP data input'!E445:P445)</f>
        <v>0</v>
      </c>
      <c r="H444" s="143" t="str">
        <f t="shared" si="7"/>
        <v/>
      </c>
    </row>
    <row r="445" spans="2:8" customFormat="1">
      <c r="B445" s="185" t="str">
        <f>IF(OR('RRP data input'!B446="",'RRP data input'!B446=0),"",'RRP data input'!B446)</f>
        <v/>
      </c>
      <c r="C445" s="174" t="str">
        <f>IF('RRP data input'!C446=0,"",'RRP data input'!C446)</f>
        <v/>
      </c>
      <c r="D445" s="174" t="str">
        <f>IF('RRP data input'!D446=0,"",'RRP data input'!D446)</f>
        <v/>
      </c>
      <c r="E445" s="174" t="str">
        <f>IFERROR(VLOOKUP(C445,Mappings!$B$13:$E$31,4,FALSE),"")</f>
        <v/>
      </c>
      <c r="F445" s="219">
        <f>SUM('RRP data input'!E446:L446)</f>
        <v>0</v>
      </c>
      <c r="G445" s="219">
        <f>SUM('RRP data input'!E446:P446)</f>
        <v>0</v>
      </c>
      <c r="H445" s="143" t="str">
        <f t="shared" si="7"/>
        <v/>
      </c>
    </row>
    <row r="446" spans="2:8" customFormat="1">
      <c r="B446" s="185" t="str">
        <f>IF(OR('RRP data input'!B447="",'RRP data input'!B447=0),"",'RRP data input'!B447)</f>
        <v/>
      </c>
      <c r="C446" s="174" t="str">
        <f>IF('RRP data input'!C447=0,"",'RRP data input'!C447)</f>
        <v/>
      </c>
      <c r="D446" s="174" t="str">
        <f>IF('RRP data input'!D447=0,"",'RRP data input'!D447)</f>
        <v/>
      </c>
      <c r="E446" s="174" t="str">
        <f>IFERROR(VLOOKUP(C446,Mappings!$B$13:$E$31,4,FALSE),"")</f>
        <v/>
      </c>
      <c r="F446" s="219">
        <f>SUM('RRP data input'!E447:L447)</f>
        <v>0</v>
      </c>
      <c r="G446" s="219">
        <f>SUM('RRP data input'!E447:P447)</f>
        <v>0</v>
      </c>
      <c r="H446" s="143" t="str">
        <f t="shared" si="7"/>
        <v/>
      </c>
    </row>
    <row r="447" spans="2:8" customFormat="1">
      <c r="B447" s="185" t="str">
        <f>IF(OR('RRP data input'!B448="",'RRP data input'!B448=0),"",'RRP data input'!B448)</f>
        <v/>
      </c>
      <c r="C447" s="174" t="str">
        <f>IF('RRP data input'!C448=0,"",'RRP data input'!C448)</f>
        <v/>
      </c>
      <c r="D447" s="174" t="str">
        <f>IF('RRP data input'!D448=0,"",'RRP data input'!D448)</f>
        <v/>
      </c>
      <c r="E447" s="174" t="str">
        <f>IFERROR(VLOOKUP(C447,Mappings!$B$13:$E$31,4,FALSE),"")</f>
        <v/>
      </c>
      <c r="F447" s="219">
        <f>SUM('RRP data input'!E448:L448)</f>
        <v>0</v>
      </c>
      <c r="G447" s="219">
        <f>SUM('RRP data input'!E448:P448)</f>
        <v>0</v>
      </c>
      <c r="H447" s="143" t="str">
        <f t="shared" si="7"/>
        <v/>
      </c>
    </row>
    <row r="448" spans="2:8" customFormat="1">
      <c r="B448" s="185" t="str">
        <f>IF(OR('RRP data input'!B449="",'RRP data input'!B449=0),"",'RRP data input'!B449)</f>
        <v/>
      </c>
      <c r="C448" s="174" t="str">
        <f>IF('RRP data input'!C449=0,"",'RRP data input'!C449)</f>
        <v/>
      </c>
      <c r="D448" s="174" t="str">
        <f>IF('RRP data input'!D449=0,"",'RRP data input'!D449)</f>
        <v/>
      </c>
      <c r="E448" s="174" t="str">
        <f>IFERROR(VLOOKUP(C448,Mappings!$B$13:$E$31,4,FALSE),"")</f>
        <v/>
      </c>
      <c r="F448" s="219">
        <f>SUM('RRP data input'!E449:L449)</f>
        <v>0</v>
      </c>
      <c r="G448" s="219">
        <f>SUM('RRP data input'!E449:P449)</f>
        <v>0</v>
      </c>
      <c r="H448" s="143" t="str">
        <f t="shared" si="7"/>
        <v/>
      </c>
    </row>
    <row r="449" spans="2:8" customFormat="1">
      <c r="B449" s="185" t="str">
        <f>IF(OR('RRP data input'!B450="",'RRP data input'!B450=0),"",'RRP data input'!B450)</f>
        <v/>
      </c>
      <c r="C449" s="174" t="str">
        <f>IF('RRP data input'!C450=0,"",'RRP data input'!C450)</f>
        <v/>
      </c>
      <c r="D449" s="174" t="str">
        <f>IF('RRP data input'!D450=0,"",'RRP data input'!D450)</f>
        <v/>
      </c>
      <c r="E449" s="174" t="str">
        <f>IFERROR(VLOOKUP(C449,Mappings!$B$13:$E$31,4,FALSE),"")</f>
        <v/>
      </c>
      <c r="F449" s="219">
        <f>SUM('RRP data input'!E450:L450)</f>
        <v>0</v>
      </c>
      <c r="G449" s="219">
        <f>SUM('RRP data input'!E450:P450)</f>
        <v>0</v>
      </c>
      <c r="H449" s="143" t="str">
        <f t="shared" si="7"/>
        <v/>
      </c>
    </row>
    <row r="450" spans="2:8" customFormat="1">
      <c r="B450" s="185" t="str">
        <f>IF(OR('RRP data input'!B451="",'RRP data input'!B451=0),"",'RRP data input'!B451)</f>
        <v/>
      </c>
      <c r="C450" s="174" t="str">
        <f>IF('RRP data input'!C451=0,"",'RRP data input'!C451)</f>
        <v/>
      </c>
      <c r="D450" s="174" t="str">
        <f>IF('RRP data input'!D451=0,"",'RRP data input'!D451)</f>
        <v/>
      </c>
      <c r="E450" s="174" t="str">
        <f>IFERROR(VLOOKUP(C450,Mappings!$B$13:$E$31,4,FALSE),"")</f>
        <v/>
      </c>
      <c r="F450" s="219">
        <f>SUM('RRP data input'!E451:L451)</f>
        <v>0</v>
      </c>
      <c r="G450" s="219">
        <f>SUM('RRP data input'!E451:P451)</f>
        <v>0</v>
      </c>
      <c r="H450" s="143" t="str">
        <f t="shared" si="7"/>
        <v/>
      </c>
    </row>
    <row r="451" spans="2:8" customFormat="1">
      <c r="B451" s="185" t="str">
        <f>IF(OR('RRP data input'!B452="",'RRP data input'!B452=0),"",'RRP data input'!B452)</f>
        <v/>
      </c>
      <c r="C451" s="174" t="str">
        <f>IF('RRP data input'!C452=0,"",'RRP data input'!C452)</f>
        <v/>
      </c>
      <c r="D451" s="174" t="str">
        <f>IF('RRP data input'!D452=0,"",'RRP data input'!D452)</f>
        <v/>
      </c>
      <c r="E451" s="174" t="str">
        <f>IFERROR(VLOOKUP(C451,Mappings!$B$13:$E$31,4,FALSE),"")</f>
        <v/>
      </c>
      <c r="F451" s="219">
        <f>SUM('RRP data input'!E452:L452)</f>
        <v>0</v>
      </c>
      <c r="G451" s="219">
        <f>SUM('RRP data input'!E452:P452)</f>
        <v>0</v>
      </c>
      <c r="H451" s="143" t="str">
        <f t="shared" si="7"/>
        <v/>
      </c>
    </row>
    <row r="452" spans="2:8" customFormat="1">
      <c r="B452" s="185" t="str">
        <f>IF(OR('RRP data input'!B453="",'RRP data input'!B453=0),"",'RRP data input'!B453)</f>
        <v/>
      </c>
      <c r="C452" s="174" t="str">
        <f>IF('RRP data input'!C453=0,"",'RRP data input'!C453)</f>
        <v/>
      </c>
      <c r="D452" s="174" t="str">
        <f>IF('RRP data input'!D453=0,"",'RRP data input'!D453)</f>
        <v/>
      </c>
      <c r="E452" s="174" t="str">
        <f>IFERROR(VLOOKUP(C452,Mappings!$B$13:$E$31,4,FALSE),"")</f>
        <v/>
      </c>
      <c r="F452" s="219">
        <f>SUM('RRP data input'!E453:L453)</f>
        <v>0</v>
      </c>
      <c r="G452" s="219">
        <f>SUM('RRP data input'!E453:P453)</f>
        <v>0</v>
      </c>
      <c r="H452" s="143" t="str">
        <f t="shared" si="7"/>
        <v/>
      </c>
    </row>
    <row r="453" spans="2:8" customFormat="1">
      <c r="B453" s="185" t="str">
        <f>IF(OR('RRP data input'!B454="",'RRP data input'!B454=0),"",'RRP data input'!B454)</f>
        <v/>
      </c>
      <c r="C453" s="174" t="str">
        <f>IF('RRP data input'!C454=0,"",'RRP data input'!C454)</f>
        <v/>
      </c>
      <c r="D453" s="174" t="str">
        <f>IF('RRP data input'!D454=0,"",'RRP data input'!D454)</f>
        <v/>
      </c>
      <c r="E453" s="174" t="str">
        <f>IFERROR(VLOOKUP(C453,Mappings!$B$13:$E$31,4,FALSE),"")</f>
        <v/>
      </c>
      <c r="F453" s="219">
        <f>SUM('RRP data input'!E454:L454)</f>
        <v>0</v>
      </c>
      <c r="G453" s="219">
        <f>SUM('RRP data input'!E454:P454)</f>
        <v>0</v>
      </c>
      <c r="H453" s="143" t="str">
        <f t="shared" si="7"/>
        <v/>
      </c>
    </row>
    <row r="454" spans="2:8" customFormat="1">
      <c r="B454" s="185" t="str">
        <f>IF(OR('RRP data input'!B455="",'RRP data input'!B455=0),"",'RRP data input'!B455)</f>
        <v/>
      </c>
      <c r="C454" s="174" t="str">
        <f>IF('RRP data input'!C455=0,"",'RRP data input'!C455)</f>
        <v/>
      </c>
      <c r="D454" s="174" t="str">
        <f>IF('RRP data input'!D455=0,"",'RRP data input'!D455)</f>
        <v/>
      </c>
      <c r="E454" s="174" t="str">
        <f>IFERROR(VLOOKUP(C454,Mappings!$B$13:$E$31,4,FALSE),"")</f>
        <v/>
      </c>
      <c r="F454" s="219">
        <f>SUM('RRP data input'!E455:L455)</f>
        <v>0</v>
      </c>
      <c r="G454" s="219">
        <f>SUM('RRP data input'!E455:P455)</f>
        <v>0</v>
      </c>
      <c r="H454" s="143" t="str">
        <f t="shared" si="7"/>
        <v/>
      </c>
    </row>
    <row r="455" spans="2:8" customFormat="1">
      <c r="B455" s="185" t="str">
        <f>IF(OR('RRP data input'!B456="",'RRP data input'!B456=0),"",'RRP data input'!B456)</f>
        <v/>
      </c>
      <c r="C455" s="174" t="str">
        <f>IF('RRP data input'!C456=0,"",'RRP data input'!C456)</f>
        <v/>
      </c>
      <c r="D455" s="174" t="str">
        <f>IF('RRP data input'!D456=0,"",'RRP data input'!D456)</f>
        <v/>
      </c>
      <c r="E455" s="174" t="str">
        <f>IFERROR(VLOOKUP(C455,Mappings!$B$13:$E$31,4,FALSE),"")</f>
        <v/>
      </c>
      <c r="F455" s="219">
        <f>SUM('RRP data input'!E456:L456)</f>
        <v>0</v>
      </c>
      <c r="G455" s="219">
        <f>SUM('RRP data input'!E456:P456)</f>
        <v>0</v>
      </c>
      <c r="H455" s="143" t="str">
        <f t="shared" si="7"/>
        <v/>
      </c>
    </row>
    <row r="456" spans="2:8" customFormat="1">
      <c r="B456" s="185" t="str">
        <f>IF(OR('RRP data input'!B457="",'RRP data input'!B457=0),"",'RRP data input'!B457)</f>
        <v/>
      </c>
      <c r="C456" s="174" t="str">
        <f>IF('RRP data input'!C457=0,"",'RRP data input'!C457)</f>
        <v/>
      </c>
      <c r="D456" s="174" t="str">
        <f>IF('RRP data input'!D457=0,"",'RRP data input'!D457)</f>
        <v/>
      </c>
      <c r="E456" s="174" t="str">
        <f>IFERROR(VLOOKUP(C456,Mappings!$B$13:$E$31,4,FALSE),"")</f>
        <v/>
      </c>
      <c r="F456" s="219">
        <f>SUM('RRP data input'!E457:L457)</f>
        <v>0</v>
      </c>
      <c r="G456" s="219">
        <f>SUM('RRP data input'!E457:P457)</f>
        <v>0</v>
      </c>
      <c r="H456" s="143" t="str">
        <f t="shared" si="7"/>
        <v/>
      </c>
    </row>
    <row r="457" spans="2:8" customFormat="1">
      <c r="B457" s="185" t="str">
        <f>IF(OR('RRP data input'!B458="",'RRP data input'!B458=0),"",'RRP data input'!B458)</f>
        <v/>
      </c>
      <c r="C457" s="174" t="str">
        <f>IF('RRP data input'!C458=0,"",'RRP data input'!C458)</f>
        <v/>
      </c>
      <c r="D457" s="174" t="str">
        <f>IF('RRP data input'!D458=0,"",'RRP data input'!D458)</f>
        <v/>
      </c>
      <c r="E457" s="174" t="str">
        <f>IFERROR(VLOOKUP(C457,Mappings!$B$13:$E$31,4,FALSE),"")</f>
        <v/>
      </c>
      <c r="F457" s="219">
        <f>SUM('RRP data input'!E458:L458)</f>
        <v>0</v>
      </c>
      <c r="G457" s="219">
        <f>SUM('RRP data input'!E458:P458)</f>
        <v>0</v>
      </c>
      <c r="H457" s="143" t="str">
        <f t="shared" ref="H457:H520" si="8">IF(OR(C457="LVSSA",C457="LVSSB",C457="LVAL"),"LV",C457)</f>
        <v/>
      </c>
    </row>
    <row r="458" spans="2:8" customFormat="1">
      <c r="B458" s="185" t="str">
        <f>IF(OR('RRP data input'!B459="",'RRP data input'!B459=0),"",'RRP data input'!B459)</f>
        <v/>
      </c>
      <c r="C458" s="174" t="str">
        <f>IF('RRP data input'!C459=0,"",'RRP data input'!C459)</f>
        <v/>
      </c>
      <c r="D458" s="174" t="str">
        <f>IF('RRP data input'!D459=0,"",'RRP data input'!D459)</f>
        <v/>
      </c>
      <c r="E458" s="174" t="str">
        <f>IFERROR(VLOOKUP(C458,Mappings!$B$13:$E$31,4,FALSE),"")</f>
        <v/>
      </c>
      <c r="F458" s="219">
        <f>SUM('RRP data input'!E459:L459)</f>
        <v>0</v>
      </c>
      <c r="G458" s="219">
        <f>SUM('RRP data input'!E459:P459)</f>
        <v>0</v>
      </c>
      <c r="H458" s="143" t="str">
        <f t="shared" si="8"/>
        <v/>
      </c>
    </row>
    <row r="459" spans="2:8" customFormat="1">
      <c r="B459" s="185" t="str">
        <f>IF(OR('RRP data input'!B460="",'RRP data input'!B460=0),"",'RRP data input'!B460)</f>
        <v/>
      </c>
      <c r="C459" s="174" t="str">
        <f>IF('RRP data input'!C460=0,"",'RRP data input'!C460)</f>
        <v/>
      </c>
      <c r="D459" s="174" t="str">
        <f>IF('RRP data input'!D460=0,"",'RRP data input'!D460)</f>
        <v/>
      </c>
      <c r="E459" s="174" t="str">
        <f>IFERROR(VLOOKUP(C459,Mappings!$B$13:$E$31,4,FALSE),"")</f>
        <v/>
      </c>
      <c r="F459" s="219">
        <f>SUM('RRP data input'!E460:L460)</f>
        <v>0</v>
      </c>
      <c r="G459" s="219">
        <f>SUM('RRP data input'!E460:P460)</f>
        <v>0</v>
      </c>
      <c r="H459" s="143" t="str">
        <f t="shared" si="8"/>
        <v/>
      </c>
    </row>
    <row r="460" spans="2:8" customFormat="1">
      <c r="B460" s="185" t="str">
        <f>IF(OR('RRP data input'!B461="",'RRP data input'!B461=0),"",'RRP data input'!B461)</f>
        <v/>
      </c>
      <c r="C460" s="174" t="str">
        <f>IF('RRP data input'!C461=0,"",'RRP data input'!C461)</f>
        <v/>
      </c>
      <c r="D460" s="174" t="str">
        <f>IF('RRP data input'!D461=0,"",'RRP data input'!D461)</f>
        <v/>
      </c>
      <c r="E460" s="174" t="str">
        <f>IFERROR(VLOOKUP(C460,Mappings!$B$13:$E$31,4,FALSE),"")</f>
        <v/>
      </c>
      <c r="F460" s="219">
        <f>SUM('RRP data input'!E461:L461)</f>
        <v>0</v>
      </c>
      <c r="G460" s="219">
        <f>SUM('RRP data input'!E461:P461)</f>
        <v>0</v>
      </c>
      <c r="H460" s="143" t="str">
        <f t="shared" si="8"/>
        <v/>
      </c>
    </row>
    <row r="461" spans="2:8" customFormat="1">
      <c r="B461" s="185" t="str">
        <f>IF(OR('RRP data input'!B462="",'RRP data input'!B462=0),"",'RRP data input'!B462)</f>
        <v/>
      </c>
      <c r="C461" s="174" t="str">
        <f>IF('RRP data input'!C462=0,"",'RRP data input'!C462)</f>
        <v/>
      </c>
      <c r="D461" s="174" t="str">
        <f>IF('RRP data input'!D462=0,"",'RRP data input'!D462)</f>
        <v/>
      </c>
      <c r="E461" s="174" t="str">
        <f>IFERROR(VLOOKUP(C461,Mappings!$B$13:$E$31,4,FALSE),"")</f>
        <v/>
      </c>
      <c r="F461" s="219">
        <f>SUM('RRP data input'!E462:L462)</f>
        <v>0</v>
      </c>
      <c r="G461" s="219">
        <f>SUM('RRP data input'!E462:P462)</f>
        <v>0</v>
      </c>
      <c r="H461" s="143" t="str">
        <f t="shared" si="8"/>
        <v/>
      </c>
    </row>
    <row r="462" spans="2:8" customFormat="1">
      <c r="B462" s="185" t="str">
        <f>IF(OR('RRP data input'!B463="",'RRP data input'!B463=0),"",'RRP data input'!B463)</f>
        <v/>
      </c>
      <c r="C462" s="174" t="str">
        <f>IF('RRP data input'!C463=0,"",'RRP data input'!C463)</f>
        <v/>
      </c>
      <c r="D462" s="174" t="str">
        <f>IF('RRP data input'!D463=0,"",'RRP data input'!D463)</f>
        <v/>
      </c>
      <c r="E462" s="174" t="str">
        <f>IFERROR(VLOOKUP(C462,Mappings!$B$13:$E$31,4,FALSE),"")</f>
        <v/>
      </c>
      <c r="F462" s="219">
        <f>SUM('RRP data input'!E463:L463)</f>
        <v>0</v>
      </c>
      <c r="G462" s="219">
        <f>SUM('RRP data input'!E463:P463)</f>
        <v>0</v>
      </c>
      <c r="H462" s="143" t="str">
        <f t="shared" si="8"/>
        <v/>
      </c>
    </row>
    <row r="463" spans="2:8" customFormat="1">
      <c r="B463" s="185" t="str">
        <f>IF(OR('RRP data input'!B464="",'RRP data input'!B464=0),"",'RRP data input'!B464)</f>
        <v/>
      </c>
      <c r="C463" s="174" t="str">
        <f>IF('RRP data input'!C464=0,"",'RRP data input'!C464)</f>
        <v/>
      </c>
      <c r="D463" s="174" t="str">
        <f>IF('RRP data input'!D464=0,"",'RRP data input'!D464)</f>
        <v/>
      </c>
      <c r="E463" s="174" t="str">
        <f>IFERROR(VLOOKUP(C463,Mappings!$B$13:$E$31,4,FALSE),"")</f>
        <v/>
      </c>
      <c r="F463" s="219">
        <f>SUM('RRP data input'!E464:L464)</f>
        <v>0</v>
      </c>
      <c r="G463" s="219">
        <f>SUM('RRP data input'!E464:P464)</f>
        <v>0</v>
      </c>
      <c r="H463" s="143" t="str">
        <f t="shared" si="8"/>
        <v/>
      </c>
    </row>
    <row r="464" spans="2:8" customFormat="1">
      <c r="B464" s="185" t="str">
        <f>IF(OR('RRP data input'!B465="",'RRP data input'!B465=0),"",'RRP data input'!B465)</f>
        <v/>
      </c>
      <c r="C464" s="174" t="str">
        <f>IF('RRP data input'!C465=0,"",'RRP data input'!C465)</f>
        <v/>
      </c>
      <c r="D464" s="174" t="str">
        <f>IF('RRP data input'!D465=0,"",'RRP data input'!D465)</f>
        <v/>
      </c>
      <c r="E464" s="174" t="str">
        <f>IFERROR(VLOOKUP(C464,Mappings!$B$13:$E$31,4,FALSE),"")</f>
        <v/>
      </c>
      <c r="F464" s="219">
        <f>SUM('RRP data input'!E465:L465)</f>
        <v>0</v>
      </c>
      <c r="G464" s="219">
        <f>SUM('RRP data input'!E465:P465)</f>
        <v>0</v>
      </c>
      <c r="H464" s="143" t="str">
        <f t="shared" si="8"/>
        <v/>
      </c>
    </row>
    <row r="465" spans="2:8" customFormat="1">
      <c r="B465" s="185" t="str">
        <f>IF(OR('RRP data input'!B466="",'RRP data input'!B466=0),"",'RRP data input'!B466)</f>
        <v/>
      </c>
      <c r="C465" s="174" t="str">
        <f>IF('RRP data input'!C466=0,"",'RRP data input'!C466)</f>
        <v/>
      </c>
      <c r="D465" s="174" t="str">
        <f>IF('RRP data input'!D466=0,"",'RRP data input'!D466)</f>
        <v/>
      </c>
      <c r="E465" s="174" t="str">
        <f>IFERROR(VLOOKUP(C465,Mappings!$B$13:$E$31,4,FALSE),"")</f>
        <v/>
      </c>
      <c r="F465" s="219">
        <f>SUM('RRP data input'!E466:L466)</f>
        <v>0</v>
      </c>
      <c r="G465" s="219">
        <f>SUM('RRP data input'!E466:P466)</f>
        <v>0</v>
      </c>
      <c r="H465" s="143" t="str">
        <f t="shared" si="8"/>
        <v/>
      </c>
    </row>
    <row r="466" spans="2:8" customFormat="1">
      <c r="B466" s="185" t="str">
        <f>IF(OR('RRP data input'!B467="",'RRP data input'!B467=0),"",'RRP data input'!B467)</f>
        <v/>
      </c>
      <c r="C466" s="174" t="str">
        <f>IF('RRP data input'!C467=0,"",'RRP data input'!C467)</f>
        <v/>
      </c>
      <c r="D466" s="174" t="str">
        <f>IF('RRP data input'!D467=0,"",'RRP data input'!D467)</f>
        <v/>
      </c>
      <c r="E466" s="174" t="str">
        <f>IFERROR(VLOOKUP(C466,Mappings!$B$13:$E$31,4,FALSE),"")</f>
        <v/>
      </c>
      <c r="F466" s="219">
        <f>SUM('RRP data input'!E467:L467)</f>
        <v>0</v>
      </c>
      <c r="G466" s="219">
        <f>SUM('RRP data input'!E467:P467)</f>
        <v>0</v>
      </c>
      <c r="H466" s="143" t="str">
        <f t="shared" si="8"/>
        <v/>
      </c>
    </row>
    <row r="467" spans="2:8" customFormat="1">
      <c r="B467" s="185" t="str">
        <f>IF(OR('RRP data input'!B468="",'RRP data input'!B468=0),"",'RRP data input'!B468)</f>
        <v/>
      </c>
      <c r="C467" s="174" t="str">
        <f>IF('RRP data input'!C468=0,"",'RRP data input'!C468)</f>
        <v/>
      </c>
      <c r="D467" s="174" t="str">
        <f>IF('RRP data input'!D468=0,"",'RRP data input'!D468)</f>
        <v/>
      </c>
      <c r="E467" s="174" t="str">
        <f>IFERROR(VLOOKUP(C467,Mappings!$B$13:$E$31,4,FALSE),"")</f>
        <v/>
      </c>
      <c r="F467" s="219">
        <f>SUM('RRP data input'!E468:L468)</f>
        <v>0</v>
      </c>
      <c r="G467" s="219">
        <f>SUM('RRP data input'!E468:P468)</f>
        <v>0</v>
      </c>
      <c r="H467" s="143" t="str">
        <f t="shared" si="8"/>
        <v/>
      </c>
    </row>
    <row r="468" spans="2:8" customFormat="1">
      <c r="B468" s="185" t="str">
        <f>IF(OR('RRP data input'!B469="",'RRP data input'!B469=0),"",'RRP data input'!B469)</f>
        <v/>
      </c>
      <c r="C468" s="174" t="str">
        <f>IF('RRP data input'!C469=0,"",'RRP data input'!C469)</f>
        <v/>
      </c>
      <c r="D468" s="174" t="str">
        <f>IF('RRP data input'!D469=0,"",'RRP data input'!D469)</f>
        <v/>
      </c>
      <c r="E468" s="174" t="str">
        <f>IFERROR(VLOOKUP(C468,Mappings!$B$13:$E$31,4,FALSE),"")</f>
        <v/>
      </c>
      <c r="F468" s="219">
        <f>SUM('RRP data input'!E469:L469)</f>
        <v>0</v>
      </c>
      <c r="G468" s="219">
        <f>SUM('RRP data input'!E469:P469)</f>
        <v>0</v>
      </c>
      <c r="H468" s="143" t="str">
        <f t="shared" si="8"/>
        <v/>
      </c>
    </row>
    <row r="469" spans="2:8" customFormat="1">
      <c r="B469" s="185" t="str">
        <f>IF(OR('RRP data input'!B470="",'RRP data input'!B470=0),"",'RRP data input'!B470)</f>
        <v/>
      </c>
      <c r="C469" s="174" t="str">
        <f>IF('RRP data input'!C470=0,"",'RRP data input'!C470)</f>
        <v/>
      </c>
      <c r="D469" s="174" t="str">
        <f>IF('RRP data input'!D470=0,"",'RRP data input'!D470)</f>
        <v/>
      </c>
      <c r="E469" s="174" t="str">
        <f>IFERROR(VLOOKUP(C469,Mappings!$B$13:$E$31,4,FALSE),"")</f>
        <v/>
      </c>
      <c r="F469" s="219">
        <f>SUM('RRP data input'!E470:L470)</f>
        <v>0</v>
      </c>
      <c r="G469" s="219">
        <f>SUM('RRP data input'!E470:P470)</f>
        <v>0</v>
      </c>
      <c r="H469" s="143" t="str">
        <f t="shared" si="8"/>
        <v/>
      </c>
    </row>
    <row r="470" spans="2:8" customFormat="1">
      <c r="B470" s="185" t="str">
        <f>IF(OR('RRP data input'!B471="",'RRP data input'!B471=0),"",'RRP data input'!B471)</f>
        <v/>
      </c>
      <c r="C470" s="174" t="str">
        <f>IF('RRP data input'!C471=0,"",'RRP data input'!C471)</f>
        <v/>
      </c>
      <c r="D470" s="174" t="str">
        <f>IF('RRP data input'!D471=0,"",'RRP data input'!D471)</f>
        <v/>
      </c>
      <c r="E470" s="174" t="str">
        <f>IFERROR(VLOOKUP(C470,Mappings!$B$13:$E$31,4,FALSE),"")</f>
        <v/>
      </c>
      <c r="F470" s="219">
        <f>SUM('RRP data input'!E471:L471)</f>
        <v>0</v>
      </c>
      <c r="G470" s="219">
        <f>SUM('RRP data input'!E471:P471)</f>
        <v>0</v>
      </c>
      <c r="H470" s="143" t="str">
        <f t="shared" si="8"/>
        <v/>
      </c>
    </row>
    <row r="471" spans="2:8" customFormat="1">
      <c r="B471" s="185" t="str">
        <f>IF(OR('RRP data input'!B472="",'RRP data input'!B472=0),"",'RRP data input'!B472)</f>
        <v/>
      </c>
      <c r="C471" s="174" t="str">
        <f>IF('RRP data input'!C472=0,"",'RRP data input'!C472)</f>
        <v/>
      </c>
      <c r="D471" s="174" t="str">
        <f>IF('RRP data input'!D472=0,"",'RRP data input'!D472)</f>
        <v/>
      </c>
      <c r="E471" s="174" t="str">
        <f>IFERROR(VLOOKUP(C471,Mappings!$B$13:$E$31,4,FALSE),"")</f>
        <v/>
      </c>
      <c r="F471" s="219">
        <f>SUM('RRP data input'!E472:L472)</f>
        <v>0</v>
      </c>
      <c r="G471" s="219">
        <f>SUM('RRP data input'!E472:P472)</f>
        <v>0</v>
      </c>
      <c r="H471" s="143" t="str">
        <f t="shared" si="8"/>
        <v/>
      </c>
    </row>
    <row r="472" spans="2:8" customFormat="1">
      <c r="B472" s="185" t="str">
        <f>IF(OR('RRP data input'!B473="",'RRP data input'!B473=0),"",'RRP data input'!B473)</f>
        <v/>
      </c>
      <c r="C472" s="174" t="str">
        <f>IF('RRP data input'!C473=0,"",'RRP data input'!C473)</f>
        <v/>
      </c>
      <c r="D472" s="174" t="str">
        <f>IF('RRP data input'!D473=0,"",'RRP data input'!D473)</f>
        <v/>
      </c>
      <c r="E472" s="174" t="str">
        <f>IFERROR(VLOOKUP(C472,Mappings!$B$13:$E$31,4,FALSE),"")</f>
        <v/>
      </c>
      <c r="F472" s="219">
        <f>SUM('RRP data input'!E473:L473)</f>
        <v>0</v>
      </c>
      <c r="G472" s="219">
        <f>SUM('RRP data input'!E473:P473)</f>
        <v>0</v>
      </c>
      <c r="H472" s="143" t="str">
        <f t="shared" si="8"/>
        <v/>
      </c>
    </row>
    <row r="473" spans="2:8" customFormat="1">
      <c r="B473" s="185" t="str">
        <f>IF(OR('RRP data input'!B474="",'RRP data input'!B474=0),"",'RRP data input'!B474)</f>
        <v/>
      </c>
      <c r="C473" s="174" t="str">
        <f>IF('RRP data input'!C474=0,"",'RRP data input'!C474)</f>
        <v/>
      </c>
      <c r="D473" s="174" t="str">
        <f>IF('RRP data input'!D474=0,"",'RRP data input'!D474)</f>
        <v/>
      </c>
      <c r="E473" s="174" t="str">
        <f>IFERROR(VLOOKUP(C473,Mappings!$B$13:$E$31,4,FALSE),"")</f>
        <v/>
      </c>
      <c r="F473" s="219">
        <f>SUM('RRP data input'!E474:L474)</f>
        <v>0</v>
      </c>
      <c r="G473" s="219">
        <f>SUM('RRP data input'!E474:P474)</f>
        <v>0</v>
      </c>
      <c r="H473" s="143" t="str">
        <f t="shared" si="8"/>
        <v/>
      </c>
    </row>
    <row r="474" spans="2:8" customFormat="1">
      <c r="B474" s="185" t="str">
        <f>IF(OR('RRP data input'!B475="",'RRP data input'!B475=0),"",'RRP data input'!B475)</f>
        <v/>
      </c>
      <c r="C474" s="174" t="str">
        <f>IF('RRP data input'!C475=0,"",'RRP data input'!C475)</f>
        <v/>
      </c>
      <c r="D474" s="174" t="str">
        <f>IF('RRP data input'!D475=0,"",'RRP data input'!D475)</f>
        <v/>
      </c>
      <c r="E474" s="174" t="str">
        <f>IFERROR(VLOOKUP(C474,Mappings!$B$13:$E$31,4,FALSE),"")</f>
        <v/>
      </c>
      <c r="F474" s="219">
        <f>SUM('RRP data input'!E475:L475)</f>
        <v>0</v>
      </c>
      <c r="G474" s="219">
        <f>SUM('RRP data input'!E475:P475)</f>
        <v>0</v>
      </c>
      <c r="H474" s="143" t="str">
        <f t="shared" si="8"/>
        <v/>
      </c>
    </row>
    <row r="475" spans="2:8" customFormat="1">
      <c r="B475" s="185" t="str">
        <f>IF(OR('RRP data input'!B476="",'RRP data input'!B476=0),"",'RRP data input'!B476)</f>
        <v/>
      </c>
      <c r="C475" s="174" t="str">
        <f>IF('RRP data input'!C476=0,"",'RRP data input'!C476)</f>
        <v/>
      </c>
      <c r="D475" s="174" t="str">
        <f>IF('RRP data input'!D476=0,"",'RRP data input'!D476)</f>
        <v/>
      </c>
      <c r="E475" s="174" t="str">
        <f>IFERROR(VLOOKUP(C475,Mappings!$B$13:$E$31,4,FALSE),"")</f>
        <v/>
      </c>
      <c r="F475" s="219">
        <f>SUM('RRP data input'!E476:L476)</f>
        <v>0</v>
      </c>
      <c r="G475" s="219">
        <f>SUM('RRP data input'!E476:P476)</f>
        <v>0</v>
      </c>
      <c r="H475" s="143" t="str">
        <f t="shared" si="8"/>
        <v/>
      </c>
    </row>
    <row r="476" spans="2:8" customFormat="1">
      <c r="B476" s="185" t="str">
        <f>IF(OR('RRP data input'!B477="",'RRP data input'!B477=0),"",'RRP data input'!B477)</f>
        <v/>
      </c>
      <c r="C476" s="174" t="str">
        <f>IF('RRP data input'!C477=0,"",'RRP data input'!C477)</f>
        <v/>
      </c>
      <c r="D476" s="174" t="str">
        <f>IF('RRP data input'!D477=0,"",'RRP data input'!D477)</f>
        <v/>
      </c>
      <c r="E476" s="174" t="str">
        <f>IFERROR(VLOOKUP(C476,Mappings!$B$13:$E$31,4,FALSE),"")</f>
        <v/>
      </c>
      <c r="F476" s="219">
        <f>SUM('RRP data input'!E477:L477)</f>
        <v>0</v>
      </c>
      <c r="G476" s="219">
        <f>SUM('RRP data input'!E477:P477)</f>
        <v>0</v>
      </c>
      <c r="H476" s="143" t="str">
        <f t="shared" si="8"/>
        <v/>
      </c>
    </row>
    <row r="477" spans="2:8" customFormat="1">
      <c r="B477" s="185" t="str">
        <f>IF(OR('RRP data input'!B478="",'RRP data input'!B478=0),"",'RRP data input'!B478)</f>
        <v/>
      </c>
      <c r="C477" s="174" t="str">
        <f>IF('RRP data input'!C478=0,"",'RRP data input'!C478)</f>
        <v/>
      </c>
      <c r="D477" s="174" t="str">
        <f>IF('RRP data input'!D478=0,"",'RRP data input'!D478)</f>
        <v/>
      </c>
      <c r="E477" s="174" t="str">
        <f>IFERROR(VLOOKUP(C477,Mappings!$B$13:$E$31,4,FALSE),"")</f>
        <v/>
      </c>
      <c r="F477" s="219">
        <f>SUM('RRP data input'!E478:L478)</f>
        <v>0</v>
      </c>
      <c r="G477" s="219">
        <f>SUM('RRP data input'!E478:P478)</f>
        <v>0</v>
      </c>
      <c r="H477" s="143" t="str">
        <f t="shared" si="8"/>
        <v/>
      </c>
    </row>
    <row r="478" spans="2:8" customFormat="1">
      <c r="B478" s="185" t="str">
        <f>IF(OR('RRP data input'!B479="",'RRP data input'!B479=0),"",'RRP data input'!B479)</f>
        <v/>
      </c>
      <c r="C478" s="174" t="str">
        <f>IF('RRP data input'!C479=0,"",'RRP data input'!C479)</f>
        <v/>
      </c>
      <c r="D478" s="174" t="str">
        <f>IF('RRP data input'!D479=0,"",'RRP data input'!D479)</f>
        <v/>
      </c>
      <c r="E478" s="174" t="str">
        <f>IFERROR(VLOOKUP(C478,Mappings!$B$13:$E$31,4,FALSE),"")</f>
        <v/>
      </c>
      <c r="F478" s="219">
        <f>SUM('RRP data input'!E479:L479)</f>
        <v>0</v>
      </c>
      <c r="G478" s="219">
        <f>SUM('RRP data input'!E479:P479)</f>
        <v>0</v>
      </c>
      <c r="H478" s="143" t="str">
        <f t="shared" si="8"/>
        <v/>
      </c>
    </row>
    <row r="479" spans="2:8" customFormat="1">
      <c r="B479" s="185" t="str">
        <f>IF(OR('RRP data input'!B480="",'RRP data input'!B480=0),"",'RRP data input'!B480)</f>
        <v/>
      </c>
      <c r="C479" s="174" t="str">
        <f>IF('RRP data input'!C480=0,"",'RRP data input'!C480)</f>
        <v/>
      </c>
      <c r="D479" s="174" t="str">
        <f>IF('RRP data input'!D480=0,"",'RRP data input'!D480)</f>
        <v/>
      </c>
      <c r="E479" s="174" t="str">
        <f>IFERROR(VLOOKUP(C479,Mappings!$B$13:$E$31,4,FALSE),"")</f>
        <v/>
      </c>
      <c r="F479" s="219">
        <f>SUM('RRP data input'!E480:L480)</f>
        <v>0</v>
      </c>
      <c r="G479" s="219">
        <f>SUM('RRP data input'!E480:P480)</f>
        <v>0</v>
      </c>
      <c r="H479" s="143" t="str">
        <f t="shared" si="8"/>
        <v/>
      </c>
    </row>
    <row r="480" spans="2:8" customFormat="1">
      <c r="B480" s="185" t="str">
        <f>IF(OR('RRP data input'!B481="",'RRP data input'!B481=0),"",'RRP data input'!B481)</f>
        <v/>
      </c>
      <c r="C480" s="174" t="str">
        <f>IF('RRP data input'!C481=0,"",'RRP data input'!C481)</f>
        <v/>
      </c>
      <c r="D480" s="174" t="str">
        <f>IF('RRP data input'!D481=0,"",'RRP data input'!D481)</f>
        <v/>
      </c>
      <c r="E480" s="174" t="str">
        <f>IFERROR(VLOOKUP(C480,Mappings!$B$13:$E$31,4,FALSE),"")</f>
        <v/>
      </c>
      <c r="F480" s="219">
        <f>SUM('RRP data input'!E481:L481)</f>
        <v>0</v>
      </c>
      <c r="G480" s="219">
        <f>SUM('RRP data input'!E481:P481)</f>
        <v>0</v>
      </c>
      <c r="H480" s="143" t="str">
        <f t="shared" si="8"/>
        <v/>
      </c>
    </row>
    <row r="481" spans="2:8" customFormat="1">
      <c r="B481" s="185" t="str">
        <f>IF(OR('RRP data input'!B482="",'RRP data input'!B482=0),"",'RRP data input'!B482)</f>
        <v/>
      </c>
      <c r="C481" s="174" t="str">
        <f>IF('RRP data input'!C482=0,"",'RRP data input'!C482)</f>
        <v/>
      </c>
      <c r="D481" s="174" t="str">
        <f>IF('RRP data input'!D482=0,"",'RRP data input'!D482)</f>
        <v/>
      </c>
      <c r="E481" s="174" t="str">
        <f>IFERROR(VLOOKUP(C481,Mappings!$B$13:$E$31,4,FALSE),"")</f>
        <v/>
      </c>
      <c r="F481" s="219">
        <f>SUM('RRP data input'!E482:L482)</f>
        <v>0</v>
      </c>
      <c r="G481" s="219">
        <f>SUM('RRP data input'!E482:P482)</f>
        <v>0</v>
      </c>
      <c r="H481" s="143" t="str">
        <f t="shared" si="8"/>
        <v/>
      </c>
    </row>
    <row r="482" spans="2:8" customFormat="1">
      <c r="B482" s="185" t="str">
        <f>IF(OR('RRP data input'!B483="",'RRP data input'!B483=0),"",'RRP data input'!B483)</f>
        <v/>
      </c>
      <c r="C482" s="174" t="str">
        <f>IF('RRP data input'!C483=0,"",'RRP data input'!C483)</f>
        <v/>
      </c>
      <c r="D482" s="174" t="str">
        <f>IF('RRP data input'!D483=0,"",'RRP data input'!D483)</f>
        <v/>
      </c>
      <c r="E482" s="174" t="str">
        <f>IFERROR(VLOOKUP(C482,Mappings!$B$13:$E$31,4,FALSE),"")</f>
        <v/>
      </c>
      <c r="F482" s="219">
        <f>SUM('RRP data input'!E483:L483)</f>
        <v>0</v>
      </c>
      <c r="G482" s="219">
        <f>SUM('RRP data input'!E483:P483)</f>
        <v>0</v>
      </c>
      <c r="H482" s="143" t="str">
        <f t="shared" si="8"/>
        <v/>
      </c>
    </row>
    <row r="483" spans="2:8" customFormat="1">
      <c r="B483" s="185" t="str">
        <f>IF(OR('RRP data input'!B484="",'RRP data input'!B484=0),"",'RRP data input'!B484)</f>
        <v/>
      </c>
      <c r="C483" s="174" t="str">
        <f>IF('RRP data input'!C484=0,"",'RRP data input'!C484)</f>
        <v/>
      </c>
      <c r="D483" s="174" t="str">
        <f>IF('RRP data input'!D484=0,"",'RRP data input'!D484)</f>
        <v/>
      </c>
      <c r="E483" s="174" t="str">
        <f>IFERROR(VLOOKUP(C483,Mappings!$B$13:$E$31,4,FALSE),"")</f>
        <v/>
      </c>
      <c r="F483" s="219">
        <f>SUM('RRP data input'!E484:L484)</f>
        <v>0</v>
      </c>
      <c r="G483" s="219">
        <f>SUM('RRP data input'!E484:P484)</f>
        <v>0</v>
      </c>
      <c r="H483" s="143" t="str">
        <f t="shared" si="8"/>
        <v/>
      </c>
    </row>
    <row r="484" spans="2:8" customFormat="1">
      <c r="B484" s="185" t="str">
        <f>IF(OR('RRP data input'!B485="",'RRP data input'!B485=0),"",'RRP data input'!B485)</f>
        <v/>
      </c>
      <c r="C484" s="174" t="str">
        <f>IF('RRP data input'!C485=0,"",'RRP data input'!C485)</f>
        <v/>
      </c>
      <c r="D484" s="174" t="str">
        <f>IF('RRP data input'!D485=0,"",'RRP data input'!D485)</f>
        <v/>
      </c>
      <c r="E484" s="174" t="str">
        <f>IFERROR(VLOOKUP(C484,Mappings!$B$13:$E$31,4,FALSE),"")</f>
        <v/>
      </c>
      <c r="F484" s="219">
        <f>SUM('RRP data input'!E485:L485)</f>
        <v>0</v>
      </c>
      <c r="G484" s="219">
        <f>SUM('RRP data input'!E485:P485)</f>
        <v>0</v>
      </c>
      <c r="H484" s="143" t="str">
        <f t="shared" si="8"/>
        <v/>
      </c>
    </row>
    <row r="485" spans="2:8" customFormat="1">
      <c r="B485" s="185" t="str">
        <f>IF(OR('RRP data input'!B486="",'RRP data input'!B486=0),"",'RRP data input'!B486)</f>
        <v/>
      </c>
      <c r="C485" s="174" t="str">
        <f>IF('RRP data input'!C486=0,"",'RRP data input'!C486)</f>
        <v/>
      </c>
      <c r="D485" s="174" t="str">
        <f>IF('RRP data input'!D486=0,"",'RRP data input'!D486)</f>
        <v/>
      </c>
      <c r="E485" s="174" t="str">
        <f>IFERROR(VLOOKUP(C485,Mappings!$B$13:$E$31,4,FALSE),"")</f>
        <v/>
      </c>
      <c r="F485" s="219">
        <f>SUM('RRP data input'!E486:L486)</f>
        <v>0</v>
      </c>
      <c r="G485" s="219">
        <f>SUM('RRP data input'!E486:P486)</f>
        <v>0</v>
      </c>
      <c r="H485" s="143" t="str">
        <f t="shared" si="8"/>
        <v/>
      </c>
    </row>
    <row r="486" spans="2:8" customFormat="1">
      <c r="B486" s="185" t="str">
        <f>IF(OR('RRP data input'!B487="",'RRP data input'!B487=0),"",'RRP data input'!B487)</f>
        <v/>
      </c>
      <c r="C486" s="174" t="str">
        <f>IF('RRP data input'!C487=0,"",'RRP data input'!C487)</f>
        <v/>
      </c>
      <c r="D486" s="174" t="str">
        <f>IF('RRP data input'!D487=0,"",'RRP data input'!D487)</f>
        <v/>
      </c>
      <c r="E486" s="174" t="str">
        <f>IFERROR(VLOOKUP(C486,Mappings!$B$13:$E$31,4,FALSE),"")</f>
        <v/>
      </c>
      <c r="F486" s="219">
        <f>SUM('RRP data input'!E487:L487)</f>
        <v>0</v>
      </c>
      <c r="G486" s="219">
        <f>SUM('RRP data input'!E487:P487)</f>
        <v>0</v>
      </c>
      <c r="H486" s="143" t="str">
        <f t="shared" si="8"/>
        <v/>
      </c>
    </row>
    <row r="487" spans="2:8" customFormat="1">
      <c r="B487" s="185" t="str">
        <f>IF(OR('RRP data input'!B488="",'RRP data input'!B488=0),"",'RRP data input'!B488)</f>
        <v/>
      </c>
      <c r="C487" s="174" t="str">
        <f>IF('RRP data input'!C488=0,"",'RRP data input'!C488)</f>
        <v/>
      </c>
      <c r="D487" s="174" t="str">
        <f>IF('RRP data input'!D488=0,"",'RRP data input'!D488)</f>
        <v/>
      </c>
      <c r="E487" s="174" t="str">
        <f>IFERROR(VLOOKUP(C487,Mappings!$B$13:$E$31,4,FALSE),"")</f>
        <v/>
      </c>
      <c r="F487" s="219">
        <f>SUM('RRP data input'!E488:L488)</f>
        <v>0</v>
      </c>
      <c r="G487" s="219">
        <f>SUM('RRP data input'!E488:P488)</f>
        <v>0</v>
      </c>
      <c r="H487" s="143" t="str">
        <f t="shared" si="8"/>
        <v/>
      </c>
    </row>
    <row r="488" spans="2:8" customFormat="1">
      <c r="B488" s="185" t="str">
        <f>IF(OR('RRP data input'!B489="",'RRP data input'!B489=0),"",'RRP data input'!B489)</f>
        <v/>
      </c>
      <c r="C488" s="174" t="str">
        <f>IF('RRP data input'!C489=0,"",'RRP data input'!C489)</f>
        <v/>
      </c>
      <c r="D488" s="174" t="str">
        <f>IF('RRP data input'!D489=0,"",'RRP data input'!D489)</f>
        <v/>
      </c>
      <c r="E488" s="174" t="str">
        <f>IFERROR(VLOOKUP(C488,Mappings!$B$13:$E$31,4,FALSE),"")</f>
        <v/>
      </c>
      <c r="F488" s="219">
        <f>SUM('RRP data input'!E489:L489)</f>
        <v>0</v>
      </c>
      <c r="G488" s="219">
        <f>SUM('RRP data input'!E489:P489)</f>
        <v>0</v>
      </c>
      <c r="H488" s="143" t="str">
        <f t="shared" si="8"/>
        <v/>
      </c>
    </row>
    <row r="489" spans="2:8" customFormat="1">
      <c r="B489" s="185" t="str">
        <f>IF(OR('RRP data input'!B490="",'RRP data input'!B490=0),"",'RRP data input'!B490)</f>
        <v/>
      </c>
      <c r="C489" s="174" t="str">
        <f>IF('RRP data input'!C490=0,"",'RRP data input'!C490)</f>
        <v/>
      </c>
      <c r="D489" s="174" t="str">
        <f>IF('RRP data input'!D490=0,"",'RRP data input'!D490)</f>
        <v/>
      </c>
      <c r="E489" s="174" t="str">
        <f>IFERROR(VLOOKUP(C489,Mappings!$B$13:$E$31,4,FALSE),"")</f>
        <v/>
      </c>
      <c r="F489" s="219">
        <f>SUM('RRP data input'!E490:L490)</f>
        <v>0</v>
      </c>
      <c r="G489" s="219">
        <f>SUM('RRP data input'!E490:P490)</f>
        <v>0</v>
      </c>
      <c r="H489" s="143" t="str">
        <f t="shared" si="8"/>
        <v/>
      </c>
    </row>
    <row r="490" spans="2:8" customFormat="1">
      <c r="B490" s="185" t="str">
        <f>IF(OR('RRP data input'!B491="",'RRP data input'!B491=0),"",'RRP data input'!B491)</f>
        <v/>
      </c>
      <c r="C490" s="174" t="str">
        <f>IF('RRP data input'!C491=0,"",'RRP data input'!C491)</f>
        <v/>
      </c>
      <c r="D490" s="174" t="str">
        <f>IF('RRP data input'!D491=0,"",'RRP data input'!D491)</f>
        <v/>
      </c>
      <c r="E490" s="174" t="str">
        <f>IFERROR(VLOOKUP(C490,Mappings!$B$13:$E$31,4,FALSE),"")</f>
        <v/>
      </c>
      <c r="F490" s="219">
        <f>SUM('RRP data input'!E491:L491)</f>
        <v>0</v>
      </c>
      <c r="G490" s="219">
        <f>SUM('RRP data input'!E491:P491)</f>
        <v>0</v>
      </c>
      <c r="H490" s="143" t="str">
        <f t="shared" si="8"/>
        <v/>
      </c>
    </row>
    <row r="491" spans="2:8" customFormat="1">
      <c r="B491" s="185" t="str">
        <f>IF(OR('RRP data input'!B492="",'RRP data input'!B492=0),"",'RRP data input'!B492)</f>
        <v/>
      </c>
      <c r="C491" s="174" t="str">
        <f>IF('RRP data input'!C492=0,"",'RRP data input'!C492)</f>
        <v/>
      </c>
      <c r="D491" s="174" t="str">
        <f>IF('RRP data input'!D492=0,"",'RRP data input'!D492)</f>
        <v/>
      </c>
      <c r="E491" s="174" t="str">
        <f>IFERROR(VLOOKUP(C491,Mappings!$B$13:$E$31,4,FALSE),"")</f>
        <v/>
      </c>
      <c r="F491" s="219">
        <f>SUM('RRP data input'!E492:L492)</f>
        <v>0</v>
      </c>
      <c r="G491" s="219">
        <f>SUM('RRP data input'!E492:P492)</f>
        <v>0</v>
      </c>
      <c r="H491" s="143" t="str">
        <f t="shared" si="8"/>
        <v/>
      </c>
    </row>
    <row r="492" spans="2:8" customFormat="1">
      <c r="B492" s="185" t="str">
        <f>IF(OR('RRP data input'!B493="",'RRP data input'!B493=0),"",'RRP data input'!B493)</f>
        <v/>
      </c>
      <c r="C492" s="174" t="str">
        <f>IF('RRP data input'!C493=0,"",'RRP data input'!C493)</f>
        <v/>
      </c>
      <c r="D492" s="174" t="str">
        <f>IF('RRP data input'!D493=0,"",'RRP data input'!D493)</f>
        <v/>
      </c>
      <c r="E492" s="174" t="str">
        <f>IFERROR(VLOOKUP(C492,Mappings!$B$13:$E$31,4,FALSE),"")</f>
        <v/>
      </c>
      <c r="F492" s="219">
        <f>SUM('RRP data input'!E493:L493)</f>
        <v>0</v>
      </c>
      <c r="G492" s="219">
        <f>SUM('RRP data input'!E493:P493)</f>
        <v>0</v>
      </c>
      <c r="H492" s="143" t="str">
        <f t="shared" si="8"/>
        <v/>
      </c>
    </row>
    <row r="493" spans="2:8" customFormat="1">
      <c r="B493" s="185" t="str">
        <f>IF(OR('RRP data input'!B494="",'RRP data input'!B494=0),"",'RRP data input'!B494)</f>
        <v/>
      </c>
      <c r="C493" s="174" t="str">
        <f>IF('RRP data input'!C494=0,"",'RRP data input'!C494)</f>
        <v/>
      </c>
      <c r="D493" s="174" t="str">
        <f>IF('RRP data input'!D494=0,"",'RRP data input'!D494)</f>
        <v/>
      </c>
      <c r="E493" s="174" t="str">
        <f>IFERROR(VLOOKUP(C493,Mappings!$B$13:$E$31,4,FALSE),"")</f>
        <v/>
      </c>
      <c r="F493" s="219">
        <f>SUM('RRP data input'!E494:L494)</f>
        <v>0</v>
      </c>
      <c r="G493" s="219">
        <f>SUM('RRP data input'!E494:P494)</f>
        <v>0</v>
      </c>
      <c r="H493" s="143" t="str">
        <f t="shared" si="8"/>
        <v/>
      </c>
    </row>
    <row r="494" spans="2:8" customFormat="1">
      <c r="B494" s="185" t="str">
        <f>IF(OR('RRP data input'!B495="",'RRP data input'!B495=0),"",'RRP data input'!B495)</f>
        <v/>
      </c>
      <c r="C494" s="174" t="str">
        <f>IF('RRP data input'!C495=0,"",'RRP data input'!C495)</f>
        <v/>
      </c>
      <c r="D494" s="174" t="str">
        <f>IF('RRP data input'!D495=0,"",'RRP data input'!D495)</f>
        <v/>
      </c>
      <c r="E494" s="174" t="str">
        <f>IFERROR(VLOOKUP(C494,Mappings!$B$13:$E$31,4,FALSE),"")</f>
        <v/>
      </c>
      <c r="F494" s="219">
        <f>SUM('RRP data input'!E495:L495)</f>
        <v>0</v>
      </c>
      <c r="G494" s="219">
        <f>SUM('RRP data input'!E495:P495)</f>
        <v>0</v>
      </c>
      <c r="H494" s="143" t="str">
        <f t="shared" si="8"/>
        <v/>
      </c>
    </row>
    <row r="495" spans="2:8" customFormat="1">
      <c r="B495" s="185" t="str">
        <f>IF(OR('RRP data input'!B496="",'RRP data input'!B496=0),"",'RRP data input'!B496)</f>
        <v/>
      </c>
      <c r="C495" s="174" t="str">
        <f>IF('RRP data input'!C496=0,"",'RRP data input'!C496)</f>
        <v/>
      </c>
      <c r="D495" s="174" t="str">
        <f>IF('RRP data input'!D496=0,"",'RRP data input'!D496)</f>
        <v/>
      </c>
      <c r="E495" s="174" t="str">
        <f>IFERROR(VLOOKUP(C495,Mappings!$B$13:$E$31,4,FALSE),"")</f>
        <v/>
      </c>
      <c r="F495" s="219">
        <f>SUM('RRP data input'!E496:L496)</f>
        <v>0</v>
      </c>
      <c r="G495" s="219">
        <f>SUM('RRP data input'!E496:P496)</f>
        <v>0</v>
      </c>
      <c r="H495" s="143" t="str">
        <f t="shared" si="8"/>
        <v/>
      </c>
    </row>
    <row r="496" spans="2:8" customFormat="1">
      <c r="B496" s="185" t="str">
        <f>IF(OR('RRP data input'!B497="",'RRP data input'!B497=0),"",'RRP data input'!B497)</f>
        <v/>
      </c>
      <c r="C496" s="174" t="str">
        <f>IF('RRP data input'!C497=0,"",'RRP data input'!C497)</f>
        <v/>
      </c>
      <c r="D496" s="174" t="str">
        <f>IF('RRP data input'!D497=0,"",'RRP data input'!D497)</f>
        <v/>
      </c>
      <c r="E496" s="174" t="str">
        <f>IFERROR(VLOOKUP(C496,Mappings!$B$13:$E$31,4,FALSE),"")</f>
        <v/>
      </c>
      <c r="F496" s="219">
        <f>SUM('RRP data input'!E497:L497)</f>
        <v>0</v>
      </c>
      <c r="G496" s="219">
        <f>SUM('RRP data input'!E497:P497)</f>
        <v>0</v>
      </c>
      <c r="H496" s="143" t="str">
        <f t="shared" si="8"/>
        <v/>
      </c>
    </row>
    <row r="497" spans="2:8" customFormat="1">
      <c r="B497" s="185" t="str">
        <f>IF(OR('RRP data input'!B498="",'RRP data input'!B498=0),"",'RRP data input'!B498)</f>
        <v/>
      </c>
      <c r="C497" s="174" t="str">
        <f>IF('RRP data input'!C498=0,"",'RRP data input'!C498)</f>
        <v/>
      </c>
      <c r="D497" s="174" t="str">
        <f>IF('RRP data input'!D498=0,"",'RRP data input'!D498)</f>
        <v/>
      </c>
      <c r="E497" s="174" t="str">
        <f>IFERROR(VLOOKUP(C497,Mappings!$B$13:$E$31,4,FALSE),"")</f>
        <v/>
      </c>
      <c r="F497" s="219">
        <f>SUM('RRP data input'!E498:L498)</f>
        <v>0</v>
      </c>
      <c r="G497" s="219">
        <f>SUM('RRP data input'!E498:P498)</f>
        <v>0</v>
      </c>
      <c r="H497" s="143" t="str">
        <f t="shared" si="8"/>
        <v/>
      </c>
    </row>
    <row r="498" spans="2:8" customFormat="1">
      <c r="B498" s="185" t="str">
        <f>IF(OR('RRP data input'!B499="",'RRP data input'!B499=0),"",'RRP data input'!B499)</f>
        <v/>
      </c>
      <c r="C498" s="174" t="str">
        <f>IF('RRP data input'!C499=0,"",'RRP data input'!C499)</f>
        <v/>
      </c>
      <c r="D498" s="174" t="str">
        <f>IF('RRP data input'!D499=0,"",'RRP data input'!D499)</f>
        <v/>
      </c>
      <c r="E498" s="174" t="str">
        <f>IFERROR(VLOOKUP(C498,Mappings!$B$13:$E$31,4,FALSE),"")</f>
        <v/>
      </c>
      <c r="F498" s="219">
        <f>SUM('RRP data input'!E499:L499)</f>
        <v>0</v>
      </c>
      <c r="G498" s="219">
        <f>SUM('RRP data input'!E499:P499)</f>
        <v>0</v>
      </c>
      <c r="H498" s="143" t="str">
        <f t="shared" si="8"/>
        <v/>
      </c>
    </row>
    <row r="499" spans="2:8" customFormat="1">
      <c r="B499" s="185" t="str">
        <f>IF(OR('RRP data input'!B500="",'RRP data input'!B500=0),"",'RRP data input'!B500)</f>
        <v/>
      </c>
      <c r="C499" s="174" t="str">
        <f>IF('RRP data input'!C500=0,"",'RRP data input'!C500)</f>
        <v/>
      </c>
      <c r="D499" s="174" t="str">
        <f>IF('RRP data input'!D500=0,"",'RRP data input'!D500)</f>
        <v/>
      </c>
      <c r="E499" s="174" t="str">
        <f>IFERROR(VLOOKUP(C499,Mappings!$B$13:$E$31,4,FALSE),"")</f>
        <v/>
      </c>
      <c r="F499" s="219">
        <f>SUM('RRP data input'!E500:L500)</f>
        <v>0</v>
      </c>
      <c r="G499" s="219">
        <f>SUM('RRP data input'!E500:P500)</f>
        <v>0</v>
      </c>
      <c r="H499" s="143" t="str">
        <f t="shared" si="8"/>
        <v/>
      </c>
    </row>
    <row r="500" spans="2:8" customFormat="1">
      <c r="B500" s="185" t="str">
        <f>IF(OR('RRP data input'!B501="",'RRP data input'!B501=0),"",'RRP data input'!B501)</f>
        <v/>
      </c>
      <c r="C500" s="174" t="str">
        <f>IF('RRP data input'!C501=0,"",'RRP data input'!C501)</f>
        <v/>
      </c>
      <c r="D500" s="174" t="str">
        <f>IF('RRP data input'!D501=0,"",'RRP data input'!D501)</f>
        <v/>
      </c>
      <c r="E500" s="174" t="str">
        <f>IFERROR(VLOOKUP(C500,Mappings!$B$13:$E$31,4,FALSE),"")</f>
        <v/>
      </c>
      <c r="F500" s="219">
        <f>SUM('RRP data input'!E501:L501)</f>
        <v>0</v>
      </c>
      <c r="G500" s="219">
        <f>SUM('RRP data input'!E501:P501)</f>
        <v>0</v>
      </c>
      <c r="H500" s="143" t="str">
        <f t="shared" si="8"/>
        <v/>
      </c>
    </row>
    <row r="501" spans="2:8" customFormat="1">
      <c r="B501" s="185" t="str">
        <f>IF(OR('RRP data input'!B502="",'RRP data input'!B502=0),"",'RRP data input'!B502)</f>
        <v/>
      </c>
      <c r="C501" s="174" t="str">
        <f>IF('RRP data input'!C502=0,"",'RRP data input'!C502)</f>
        <v/>
      </c>
      <c r="D501" s="174" t="str">
        <f>IF('RRP data input'!D502=0,"",'RRP data input'!D502)</f>
        <v/>
      </c>
      <c r="E501" s="174" t="str">
        <f>IFERROR(VLOOKUP(C501,Mappings!$B$13:$E$31,4,FALSE),"")</f>
        <v/>
      </c>
      <c r="F501" s="219">
        <f>SUM('RRP data input'!E502:L502)</f>
        <v>0</v>
      </c>
      <c r="G501" s="219">
        <f>SUM('RRP data input'!E502:P502)</f>
        <v>0</v>
      </c>
      <c r="H501" s="143" t="str">
        <f t="shared" si="8"/>
        <v/>
      </c>
    </row>
    <row r="502" spans="2:8" customFormat="1">
      <c r="B502" s="185" t="str">
        <f>IF(OR('RRP data input'!B503="",'RRP data input'!B503=0),"",'RRP data input'!B503)</f>
        <v/>
      </c>
      <c r="C502" s="174" t="str">
        <f>IF('RRP data input'!C503=0,"",'RRP data input'!C503)</f>
        <v/>
      </c>
      <c r="D502" s="174" t="str">
        <f>IF('RRP data input'!D503=0,"",'RRP data input'!D503)</f>
        <v/>
      </c>
      <c r="E502" s="174" t="str">
        <f>IFERROR(VLOOKUP(C502,Mappings!$B$13:$E$31,4,FALSE),"")</f>
        <v/>
      </c>
      <c r="F502" s="219">
        <f>SUM('RRP data input'!E503:L503)</f>
        <v>0</v>
      </c>
      <c r="G502" s="219">
        <f>SUM('RRP data input'!E503:P503)</f>
        <v>0</v>
      </c>
      <c r="H502" s="143" t="str">
        <f t="shared" si="8"/>
        <v/>
      </c>
    </row>
    <row r="503" spans="2:8" customFormat="1">
      <c r="B503" s="185" t="str">
        <f>IF(OR('RRP data input'!B504="",'RRP data input'!B504=0),"",'RRP data input'!B504)</f>
        <v/>
      </c>
      <c r="C503" s="174" t="str">
        <f>IF('RRP data input'!C504=0,"",'RRP data input'!C504)</f>
        <v/>
      </c>
      <c r="D503" s="174" t="str">
        <f>IF('RRP data input'!D504=0,"",'RRP data input'!D504)</f>
        <v/>
      </c>
      <c r="E503" s="174" t="str">
        <f>IFERROR(VLOOKUP(C503,Mappings!$B$13:$E$31,4,FALSE),"")</f>
        <v/>
      </c>
      <c r="F503" s="219">
        <f>SUM('RRP data input'!E504:L504)</f>
        <v>0</v>
      </c>
      <c r="G503" s="219">
        <f>SUM('RRP data input'!E504:P504)</f>
        <v>0</v>
      </c>
      <c r="H503" s="143" t="str">
        <f t="shared" si="8"/>
        <v/>
      </c>
    </row>
    <row r="504" spans="2:8" customFormat="1">
      <c r="B504" s="185" t="str">
        <f>IF(OR('RRP data input'!B505="",'RRP data input'!B505=0),"",'RRP data input'!B505)</f>
        <v/>
      </c>
      <c r="C504" s="174" t="str">
        <f>IF('RRP data input'!C505=0,"",'RRP data input'!C505)</f>
        <v/>
      </c>
      <c r="D504" s="174" t="str">
        <f>IF('RRP data input'!D505=0,"",'RRP data input'!D505)</f>
        <v/>
      </c>
      <c r="E504" s="174" t="str">
        <f>IFERROR(VLOOKUP(C504,Mappings!$B$13:$E$31,4,FALSE),"")</f>
        <v/>
      </c>
      <c r="F504" s="219">
        <f>SUM('RRP data input'!E505:L505)</f>
        <v>0</v>
      </c>
      <c r="G504" s="219">
        <f>SUM('RRP data input'!E505:P505)</f>
        <v>0</v>
      </c>
      <c r="H504" s="143" t="str">
        <f t="shared" si="8"/>
        <v/>
      </c>
    </row>
    <row r="505" spans="2:8" customFormat="1">
      <c r="B505" s="185" t="str">
        <f>IF(OR('RRP data input'!B506="",'RRP data input'!B506=0),"",'RRP data input'!B506)</f>
        <v/>
      </c>
      <c r="C505" s="174" t="str">
        <f>IF('RRP data input'!C506=0,"",'RRP data input'!C506)</f>
        <v/>
      </c>
      <c r="D505" s="174" t="str">
        <f>IF('RRP data input'!D506=0,"",'RRP data input'!D506)</f>
        <v/>
      </c>
      <c r="E505" s="174" t="str">
        <f>IFERROR(VLOOKUP(C505,Mappings!$B$13:$E$31,4,FALSE),"")</f>
        <v/>
      </c>
      <c r="F505" s="219">
        <f>SUM('RRP data input'!E506:L506)</f>
        <v>0</v>
      </c>
      <c r="G505" s="219">
        <f>SUM('RRP data input'!E506:P506)</f>
        <v>0</v>
      </c>
      <c r="H505" s="143" t="str">
        <f t="shared" si="8"/>
        <v/>
      </c>
    </row>
    <row r="506" spans="2:8" customFormat="1">
      <c r="B506" s="185" t="str">
        <f>IF(OR('RRP data input'!B507="",'RRP data input'!B507=0),"",'RRP data input'!B507)</f>
        <v/>
      </c>
      <c r="C506" s="174" t="str">
        <f>IF('RRP data input'!C507=0,"",'RRP data input'!C507)</f>
        <v/>
      </c>
      <c r="D506" s="174" t="str">
        <f>IF('RRP data input'!D507=0,"",'RRP data input'!D507)</f>
        <v/>
      </c>
      <c r="E506" s="174" t="str">
        <f>IFERROR(VLOOKUP(C506,Mappings!$B$13:$E$31,4,FALSE),"")</f>
        <v/>
      </c>
      <c r="F506" s="219">
        <f>SUM('RRP data input'!E507:L507)</f>
        <v>0</v>
      </c>
      <c r="G506" s="219">
        <f>SUM('RRP data input'!E507:P507)</f>
        <v>0</v>
      </c>
      <c r="H506" s="143" t="str">
        <f t="shared" si="8"/>
        <v/>
      </c>
    </row>
    <row r="507" spans="2:8" customFormat="1">
      <c r="B507" s="185" t="str">
        <f>IF(OR('RRP data input'!B508="",'RRP data input'!B508=0),"",'RRP data input'!B508)</f>
        <v/>
      </c>
      <c r="C507" s="174" t="str">
        <f>IF('RRP data input'!C508=0,"",'RRP data input'!C508)</f>
        <v/>
      </c>
      <c r="D507" s="174" t="str">
        <f>IF('RRP data input'!D508=0,"",'RRP data input'!D508)</f>
        <v/>
      </c>
      <c r="E507" s="174" t="str">
        <f>IFERROR(VLOOKUP(C507,Mappings!$B$13:$E$31,4,FALSE),"")</f>
        <v/>
      </c>
      <c r="F507" s="219">
        <f>SUM('RRP data input'!E508:L508)</f>
        <v>0</v>
      </c>
      <c r="G507" s="219">
        <f>SUM('RRP data input'!E508:P508)</f>
        <v>0</v>
      </c>
      <c r="H507" s="143" t="str">
        <f t="shared" si="8"/>
        <v/>
      </c>
    </row>
    <row r="508" spans="2:8" customFormat="1">
      <c r="B508" s="185" t="str">
        <f>IF(OR('RRP data input'!B509="",'RRP data input'!B509=0),"",'RRP data input'!B509)</f>
        <v/>
      </c>
      <c r="C508" s="174" t="str">
        <f>IF('RRP data input'!C509=0,"",'RRP data input'!C509)</f>
        <v/>
      </c>
      <c r="D508" s="174" t="str">
        <f>IF('RRP data input'!D509=0,"",'RRP data input'!D509)</f>
        <v/>
      </c>
      <c r="E508" s="174" t="str">
        <f>IFERROR(VLOOKUP(C508,Mappings!$B$13:$E$31,4,FALSE),"")</f>
        <v/>
      </c>
      <c r="F508" s="219">
        <f>SUM('RRP data input'!E509:L509)</f>
        <v>0</v>
      </c>
      <c r="G508" s="219">
        <f>SUM('RRP data input'!E509:P509)</f>
        <v>0</v>
      </c>
      <c r="H508" s="143" t="str">
        <f t="shared" si="8"/>
        <v/>
      </c>
    </row>
    <row r="509" spans="2:8" customFormat="1">
      <c r="B509" s="185" t="str">
        <f>IF(OR('RRP data input'!B510="",'RRP data input'!B510=0),"",'RRP data input'!B510)</f>
        <v/>
      </c>
      <c r="C509" s="174" t="str">
        <f>IF('RRP data input'!C510=0,"",'RRP data input'!C510)</f>
        <v/>
      </c>
      <c r="D509" s="174" t="str">
        <f>IF('RRP data input'!D510=0,"",'RRP data input'!D510)</f>
        <v/>
      </c>
      <c r="E509" s="174" t="str">
        <f>IFERROR(VLOOKUP(C509,Mappings!$B$13:$E$31,4,FALSE),"")</f>
        <v/>
      </c>
      <c r="F509" s="219">
        <f>SUM('RRP data input'!E510:L510)</f>
        <v>0</v>
      </c>
      <c r="G509" s="219">
        <f>SUM('RRP data input'!E510:P510)</f>
        <v>0</v>
      </c>
      <c r="H509" s="143" t="str">
        <f t="shared" si="8"/>
        <v/>
      </c>
    </row>
    <row r="510" spans="2:8" customFormat="1">
      <c r="B510" s="185" t="str">
        <f>IF(OR('RRP data input'!B511="",'RRP data input'!B511=0),"",'RRP data input'!B511)</f>
        <v/>
      </c>
      <c r="C510" s="174" t="str">
        <f>IF('RRP data input'!C511=0,"",'RRP data input'!C511)</f>
        <v/>
      </c>
      <c r="D510" s="174" t="str">
        <f>IF('RRP data input'!D511=0,"",'RRP data input'!D511)</f>
        <v/>
      </c>
      <c r="E510" s="174" t="str">
        <f>IFERROR(VLOOKUP(C510,Mappings!$B$13:$E$31,4,FALSE),"")</f>
        <v/>
      </c>
      <c r="F510" s="219">
        <f>SUM('RRP data input'!E511:L511)</f>
        <v>0</v>
      </c>
      <c r="G510" s="219">
        <f>SUM('RRP data input'!E511:P511)</f>
        <v>0</v>
      </c>
      <c r="H510" s="143" t="str">
        <f t="shared" si="8"/>
        <v/>
      </c>
    </row>
    <row r="511" spans="2:8" customFormat="1">
      <c r="B511" s="185" t="str">
        <f>IF(OR('RRP data input'!B512="",'RRP data input'!B512=0),"",'RRP data input'!B512)</f>
        <v/>
      </c>
      <c r="C511" s="174" t="str">
        <f>IF('RRP data input'!C512=0,"",'RRP data input'!C512)</f>
        <v/>
      </c>
      <c r="D511" s="174" t="str">
        <f>IF('RRP data input'!D512=0,"",'RRP data input'!D512)</f>
        <v/>
      </c>
      <c r="E511" s="174" t="str">
        <f>IFERROR(VLOOKUP(C511,Mappings!$B$13:$E$31,4,FALSE),"")</f>
        <v/>
      </c>
      <c r="F511" s="219">
        <f>SUM('RRP data input'!E512:L512)</f>
        <v>0</v>
      </c>
      <c r="G511" s="219">
        <f>SUM('RRP data input'!E512:P512)</f>
        <v>0</v>
      </c>
      <c r="H511" s="143" t="str">
        <f t="shared" si="8"/>
        <v/>
      </c>
    </row>
    <row r="512" spans="2:8" customFormat="1">
      <c r="B512" s="185" t="str">
        <f>IF(OR('RRP data input'!B513="",'RRP data input'!B513=0),"",'RRP data input'!B513)</f>
        <v/>
      </c>
      <c r="C512" s="174" t="str">
        <f>IF('RRP data input'!C513=0,"",'RRP data input'!C513)</f>
        <v/>
      </c>
      <c r="D512" s="174" t="str">
        <f>IF('RRP data input'!D513=0,"",'RRP data input'!D513)</f>
        <v/>
      </c>
      <c r="E512" s="174" t="str">
        <f>IFERROR(VLOOKUP(C512,Mappings!$B$13:$E$31,4,FALSE),"")</f>
        <v/>
      </c>
      <c r="F512" s="219">
        <f>SUM('RRP data input'!E513:L513)</f>
        <v>0</v>
      </c>
      <c r="G512" s="219">
        <f>SUM('RRP data input'!E513:P513)</f>
        <v>0</v>
      </c>
      <c r="H512" s="143" t="str">
        <f t="shared" si="8"/>
        <v/>
      </c>
    </row>
    <row r="513" spans="2:8" customFormat="1">
      <c r="B513" s="185" t="str">
        <f>IF(OR('RRP data input'!B514="",'RRP data input'!B514=0),"",'RRP data input'!B514)</f>
        <v/>
      </c>
      <c r="C513" s="174" t="str">
        <f>IF('RRP data input'!C514=0,"",'RRP data input'!C514)</f>
        <v/>
      </c>
      <c r="D513" s="174" t="str">
        <f>IF('RRP data input'!D514=0,"",'RRP data input'!D514)</f>
        <v/>
      </c>
      <c r="E513" s="174" t="str">
        <f>IFERROR(VLOOKUP(C513,Mappings!$B$13:$E$31,4,FALSE),"")</f>
        <v/>
      </c>
      <c r="F513" s="219">
        <f>SUM('RRP data input'!E514:L514)</f>
        <v>0</v>
      </c>
      <c r="G513" s="219">
        <f>SUM('RRP data input'!E514:P514)</f>
        <v>0</v>
      </c>
      <c r="H513" s="143" t="str">
        <f t="shared" si="8"/>
        <v/>
      </c>
    </row>
    <row r="514" spans="2:8" customFormat="1">
      <c r="B514" s="185" t="str">
        <f>IF(OR('RRP data input'!B515="",'RRP data input'!B515=0),"",'RRP data input'!B515)</f>
        <v/>
      </c>
      <c r="C514" s="174" t="str">
        <f>IF('RRP data input'!C515=0,"",'RRP data input'!C515)</f>
        <v/>
      </c>
      <c r="D514" s="174" t="str">
        <f>IF('RRP data input'!D515=0,"",'RRP data input'!D515)</f>
        <v/>
      </c>
      <c r="E514" s="174" t="str">
        <f>IFERROR(VLOOKUP(C514,Mappings!$B$13:$E$31,4,FALSE),"")</f>
        <v/>
      </c>
      <c r="F514" s="219">
        <f>SUM('RRP data input'!E515:L515)</f>
        <v>0</v>
      </c>
      <c r="G514" s="219">
        <f>SUM('RRP data input'!E515:P515)</f>
        <v>0</v>
      </c>
      <c r="H514" s="143" t="str">
        <f t="shared" si="8"/>
        <v/>
      </c>
    </row>
    <row r="515" spans="2:8" customFormat="1">
      <c r="B515" s="185" t="str">
        <f>IF(OR('RRP data input'!B516="",'RRP data input'!B516=0),"",'RRP data input'!B516)</f>
        <v/>
      </c>
      <c r="C515" s="174" t="str">
        <f>IF('RRP data input'!C516=0,"",'RRP data input'!C516)</f>
        <v/>
      </c>
      <c r="D515" s="174" t="str">
        <f>IF('RRP data input'!D516=0,"",'RRP data input'!D516)</f>
        <v/>
      </c>
      <c r="E515" s="174" t="str">
        <f>IFERROR(VLOOKUP(C515,Mappings!$B$13:$E$31,4,FALSE),"")</f>
        <v/>
      </c>
      <c r="F515" s="219">
        <f>SUM('RRP data input'!E516:L516)</f>
        <v>0</v>
      </c>
      <c r="G515" s="219">
        <f>SUM('RRP data input'!E516:P516)</f>
        <v>0</v>
      </c>
      <c r="H515" s="143" t="str">
        <f t="shared" si="8"/>
        <v/>
      </c>
    </row>
    <row r="516" spans="2:8" customFormat="1">
      <c r="B516" s="185" t="str">
        <f>IF(OR('RRP data input'!B517="",'RRP data input'!B517=0),"",'RRP data input'!B517)</f>
        <v/>
      </c>
      <c r="C516" s="174" t="str">
        <f>IF('RRP data input'!C517=0,"",'RRP data input'!C517)</f>
        <v/>
      </c>
      <c r="D516" s="174" t="str">
        <f>IF('RRP data input'!D517=0,"",'RRP data input'!D517)</f>
        <v/>
      </c>
      <c r="E516" s="174" t="str">
        <f>IFERROR(VLOOKUP(C516,Mappings!$B$13:$E$31,4,FALSE),"")</f>
        <v/>
      </c>
      <c r="F516" s="219">
        <f>SUM('RRP data input'!E517:L517)</f>
        <v>0</v>
      </c>
      <c r="G516" s="219">
        <f>SUM('RRP data input'!E517:P517)</f>
        <v>0</v>
      </c>
      <c r="H516" s="143" t="str">
        <f t="shared" si="8"/>
        <v/>
      </c>
    </row>
    <row r="517" spans="2:8" customFormat="1">
      <c r="B517" s="185" t="str">
        <f>IF(OR('RRP data input'!B518="",'RRP data input'!B518=0),"",'RRP data input'!B518)</f>
        <v/>
      </c>
      <c r="C517" s="174" t="str">
        <f>IF('RRP data input'!C518=0,"",'RRP data input'!C518)</f>
        <v/>
      </c>
      <c r="D517" s="174" t="str">
        <f>IF('RRP data input'!D518=0,"",'RRP data input'!D518)</f>
        <v/>
      </c>
      <c r="E517" s="174" t="str">
        <f>IFERROR(VLOOKUP(C517,Mappings!$B$13:$E$31,4,FALSE),"")</f>
        <v/>
      </c>
      <c r="F517" s="219">
        <f>SUM('RRP data input'!E518:L518)</f>
        <v>0</v>
      </c>
      <c r="G517" s="219">
        <f>SUM('RRP data input'!E518:P518)</f>
        <v>0</v>
      </c>
      <c r="H517" s="143" t="str">
        <f t="shared" si="8"/>
        <v/>
      </c>
    </row>
    <row r="518" spans="2:8" customFormat="1">
      <c r="B518" s="185" t="str">
        <f>IF(OR('RRP data input'!B519="",'RRP data input'!B519=0),"",'RRP data input'!B519)</f>
        <v/>
      </c>
      <c r="C518" s="174" t="str">
        <f>IF('RRP data input'!C519=0,"",'RRP data input'!C519)</f>
        <v/>
      </c>
      <c r="D518" s="174" t="str">
        <f>IF('RRP data input'!D519=0,"",'RRP data input'!D519)</f>
        <v/>
      </c>
      <c r="E518" s="174" t="str">
        <f>IFERROR(VLOOKUP(C518,Mappings!$B$13:$E$31,4,FALSE),"")</f>
        <v/>
      </c>
      <c r="F518" s="219">
        <f>SUM('RRP data input'!E519:L519)</f>
        <v>0</v>
      </c>
      <c r="G518" s="219">
        <f>SUM('RRP data input'!E519:P519)</f>
        <v>0</v>
      </c>
      <c r="H518" s="143" t="str">
        <f t="shared" si="8"/>
        <v/>
      </c>
    </row>
    <row r="519" spans="2:8" customFormat="1">
      <c r="B519" s="185" t="str">
        <f>IF(OR('RRP data input'!B520="",'RRP data input'!B520=0),"",'RRP data input'!B520)</f>
        <v/>
      </c>
      <c r="C519" s="174" t="str">
        <f>IF('RRP data input'!C520=0,"",'RRP data input'!C520)</f>
        <v/>
      </c>
      <c r="D519" s="174" t="str">
        <f>IF('RRP data input'!D520=0,"",'RRP data input'!D520)</f>
        <v/>
      </c>
      <c r="E519" s="174" t="str">
        <f>IFERROR(VLOOKUP(C519,Mappings!$B$13:$E$31,4,FALSE),"")</f>
        <v/>
      </c>
      <c r="F519" s="219">
        <f>SUM('RRP data input'!E520:L520)</f>
        <v>0</v>
      </c>
      <c r="G519" s="219">
        <f>SUM('RRP data input'!E520:P520)</f>
        <v>0</v>
      </c>
      <c r="H519" s="143" t="str">
        <f t="shared" si="8"/>
        <v/>
      </c>
    </row>
    <row r="520" spans="2:8" customFormat="1">
      <c r="B520" s="185" t="str">
        <f>IF(OR('RRP data input'!B521="",'RRP data input'!B521=0),"",'RRP data input'!B521)</f>
        <v/>
      </c>
      <c r="C520" s="174" t="str">
        <f>IF('RRP data input'!C521=0,"",'RRP data input'!C521)</f>
        <v/>
      </c>
      <c r="D520" s="174" t="str">
        <f>IF('RRP data input'!D521=0,"",'RRP data input'!D521)</f>
        <v/>
      </c>
      <c r="E520" s="174" t="str">
        <f>IFERROR(VLOOKUP(C520,Mappings!$B$13:$E$31,4,FALSE),"")</f>
        <v/>
      </c>
      <c r="F520" s="219">
        <f>SUM('RRP data input'!E521:L521)</f>
        <v>0</v>
      </c>
      <c r="G520" s="219">
        <f>SUM('RRP data input'!E521:P521)</f>
        <v>0</v>
      </c>
      <c r="H520" s="143" t="str">
        <f t="shared" si="8"/>
        <v/>
      </c>
    </row>
    <row r="521" spans="2:8" customFormat="1">
      <c r="B521" s="185" t="str">
        <f>IF(OR('RRP data input'!B522="",'RRP data input'!B522=0),"",'RRP data input'!B522)</f>
        <v/>
      </c>
      <c r="C521" s="174" t="str">
        <f>IF('RRP data input'!C522=0,"",'RRP data input'!C522)</f>
        <v/>
      </c>
      <c r="D521" s="174" t="str">
        <f>IF('RRP data input'!D522=0,"",'RRP data input'!D522)</f>
        <v/>
      </c>
      <c r="E521" s="174" t="str">
        <f>IFERROR(VLOOKUP(C521,Mappings!$B$13:$E$31,4,FALSE),"")</f>
        <v/>
      </c>
      <c r="F521" s="219">
        <f>SUM('RRP data input'!E522:L522)</f>
        <v>0</v>
      </c>
      <c r="G521" s="219">
        <f>SUM('RRP data input'!E522:P522)</f>
        <v>0</v>
      </c>
      <c r="H521" s="143" t="str">
        <f t="shared" ref="H521:H584" si="9">IF(OR(C521="LVSSA",C521="LVSSB",C521="LVAL"),"LV",C521)</f>
        <v/>
      </c>
    </row>
    <row r="522" spans="2:8" customFormat="1">
      <c r="B522" s="185" t="str">
        <f>IF(OR('RRP data input'!B523="",'RRP data input'!B523=0),"",'RRP data input'!B523)</f>
        <v/>
      </c>
      <c r="C522" s="174" t="str">
        <f>IF('RRP data input'!C523=0,"",'RRP data input'!C523)</f>
        <v/>
      </c>
      <c r="D522" s="174" t="str">
        <f>IF('RRP data input'!D523=0,"",'RRP data input'!D523)</f>
        <v/>
      </c>
      <c r="E522" s="174" t="str">
        <f>IFERROR(VLOOKUP(C522,Mappings!$B$13:$E$31,4,FALSE),"")</f>
        <v/>
      </c>
      <c r="F522" s="219">
        <f>SUM('RRP data input'!E523:L523)</f>
        <v>0</v>
      </c>
      <c r="G522" s="219">
        <f>SUM('RRP data input'!E523:P523)</f>
        <v>0</v>
      </c>
      <c r="H522" s="143" t="str">
        <f t="shared" si="9"/>
        <v/>
      </c>
    </row>
    <row r="523" spans="2:8" customFormat="1">
      <c r="B523" s="185" t="str">
        <f>IF(OR('RRP data input'!B524="",'RRP data input'!B524=0),"",'RRP data input'!B524)</f>
        <v/>
      </c>
      <c r="C523" s="174" t="str">
        <f>IF('RRP data input'!C524=0,"",'RRP data input'!C524)</f>
        <v/>
      </c>
      <c r="D523" s="174" t="str">
        <f>IF('RRP data input'!D524=0,"",'RRP data input'!D524)</f>
        <v/>
      </c>
      <c r="E523" s="174" t="str">
        <f>IFERROR(VLOOKUP(C523,Mappings!$B$13:$E$31,4,FALSE),"")</f>
        <v/>
      </c>
      <c r="F523" s="219">
        <f>SUM('RRP data input'!E524:L524)</f>
        <v>0</v>
      </c>
      <c r="G523" s="219">
        <f>SUM('RRP data input'!E524:P524)</f>
        <v>0</v>
      </c>
      <c r="H523" s="143" t="str">
        <f t="shared" si="9"/>
        <v/>
      </c>
    </row>
    <row r="524" spans="2:8" customFormat="1">
      <c r="B524" s="185" t="str">
        <f>IF(OR('RRP data input'!B525="",'RRP data input'!B525=0),"",'RRP data input'!B525)</f>
        <v/>
      </c>
      <c r="C524" s="174" t="str">
        <f>IF('RRP data input'!C525=0,"",'RRP data input'!C525)</f>
        <v/>
      </c>
      <c r="D524" s="174" t="str">
        <f>IF('RRP data input'!D525=0,"",'RRP data input'!D525)</f>
        <v/>
      </c>
      <c r="E524" s="174" t="str">
        <f>IFERROR(VLOOKUP(C524,Mappings!$B$13:$E$31,4,FALSE),"")</f>
        <v/>
      </c>
      <c r="F524" s="219">
        <f>SUM('RRP data input'!E525:L525)</f>
        <v>0</v>
      </c>
      <c r="G524" s="219">
        <f>SUM('RRP data input'!E525:P525)</f>
        <v>0</v>
      </c>
      <c r="H524" s="143" t="str">
        <f t="shared" si="9"/>
        <v/>
      </c>
    </row>
    <row r="525" spans="2:8" customFormat="1">
      <c r="B525" s="185" t="str">
        <f>IF(OR('RRP data input'!B526="",'RRP data input'!B526=0),"",'RRP data input'!B526)</f>
        <v/>
      </c>
      <c r="C525" s="174" t="str">
        <f>IF('RRP data input'!C526=0,"",'RRP data input'!C526)</f>
        <v/>
      </c>
      <c r="D525" s="174" t="str">
        <f>IF('RRP data input'!D526=0,"",'RRP data input'!D526)</f>
        <v/>
      </c>
      <c r="E525" s="174" t="str">
        <f>IFERROR(VLOOKUP(C525,Mappings!$B$13:$E$31,4,FALSE),"")</f>
        <v/>
      </c>
      <c r="F525" s="219">
        <f>SUM('RRP data input'!E526:L526)</f>
        <v>0</v>
      </c>
      <c r="G525" s="219">
        <f>SUM('RRP data input'!E526:P526)</f>
        <v>0</v>
      </c>
      <c r="H525" s="143" t="str">
        <f t="shared" si="9"/>
        <v/>
      </c>
    </row>
    <row r="526" spans="2:8" customFormat="1">
      <c r="B526" s="185" t="str">
        <f>IF(OR('RRP data input'!B527="",'RRP data input'!B527=0),"",'RRP data input'!B527)</f>
        <v/>
      </c>
      <c r="C526" s="174" t="str">
        <f>IF('RRP data input'!C527=0,"",'RRP data input'!C527)</f>
        <v/>
      </c>
      <c r="D526" s="174" t="str">
        <f>IF('RRP data input'!D527=0,"",'RRP data input'!D527)</f>
        <v/>
      </c>
      <c r="E526" s="174" t="str">
        <f>IFERROR(VLOOKUP(C526,Mappings!$B$13:$E$31,4,FALSE),"")</f>
        <v/>
      </c>
      <c r="F526" s="219">
        <f>SUM('RRP data input'!E527:L527)</f>
        <v>0</v>
      </c>
      <c r="G526" s="219">
        <f>SUM('RRP data input'!E527:P527)</f>
        <v>0</v>
      </c>
      <c r="H526" s="143" t="str">
        <f t="shared" si="9"/>
        <v/>
      </c>
    </row>
    <row r="527" spans="2:8" customFormat="1">
      <c r="B527" s="185" t="str">
        <f>IF(OR('RRP data input'!B528="",'RRP data input'!B528=0),"",'RRP data input'!B528)</f>
        <v/>
      </c>
      <c r="C527" s="174" t="str">
        <f>IF('RRP data input'!C528=0,"",'RRP data input'!C528)</f>
        <v/>
      </c>
      <c r="D527" s="174" t="str">
        <f>IF('RRP data input'!D528=0,"",'RRP data input'!D528)</f>
        <v/>
      </c>
      <c r="E527" s="174" t="str">
        <f>IFERROR(VLOOKUP(C527,Mappings!$B$13:$E$31,4,FALSE),"")</f>
        <v/>
      </c>
      <c r="F527" s="219">
        <f>SUM('RRP data input'!E528:L528)</f>
        <v>0</v>
      </c>
      <c r="G527" s="219">
        <f>SUM('RRP data input'!E528:P528)</f>
        <v>0</v>
      </c>
      <c r="H527" s="143" t="str">
        <f t="shared" si="9"/>
        <v/>
      </c>
    </row>
    <row r="528" spans="2:8" customFormat="1">
      <c r="B528" s="185" t="str">
        <f>IF(OR('RRP data input'!B529="",'RRP data input'!B529=0),"",'RRP data input'!B529)</f>
        <v/>
      </c>
      <c r="C528" s="174" t="str">
        <f>IF('RRP data input'!C529=0,"",'RRP data input'!C529)</f>
        <v/>
      </c>
      <c r="D528" s="174" t="str">
        <f>IF('RRP data input'!D529=0,"",'RRP data input'!D529)</f>
        <v/>
      </c>
      <c r="E528" s="174" t="str">
        <f>IFERROR(VLOOKUP(C528,Mappings!$B$13:$E$31,4,FALSE),"")</f>
        <v/>
      </c>
      <c r="F528" s="219">
        <f>SUM('RRP data input'!E529:L529)</f>
        <v>0</v>
      </c>
      <c r="G528" s="219">
        <f>SUM('RRP data input'!E529:P529)</f>
        <v>0</v>
      </c>
      <c r="H528" s="143" t="str">
        <f t="shared" si="9"/>
        <v/>
      </c>
    </row>
    <row r="529" spans="2:8" customFormat="1">
      <c r="B529" s="185" t="str">
        <f>IF(OR('RRP data input'!B530="",'RRP data input'!B530=0),"",'RRP data input'!B530)</f>
        <v/>
      </c>
      <c r="C529" s="174" t="str">
        <f>IF('RRP data input'!C530=0,"",'RRP data input'!C530)</f>
        <v/>
      </c>
      <c r="D529" s="174" t="str">
        <f>IF('RRP data input'!D530=0,"",'RRP data input'!D530)</f>
        <v/>
      </c>
      <c r="E529" s="174" t="str">
        <f>IFERROR(VLOOKUP(C529,Mappings!$B$13:$E$31,4,FALSE),"")</f>
        <v/>
      </c>
      <c r="F529" s="219">
        <f>SUM('RRP data input'!E530:L530)</f>
        <v>0</v>
      </c>
      <c r="G529" s="219">
        <f>SUM('RRP data input'!E530:P530)</f>
        <v>0</v>
      </c>
      <c r="H529" s="143" t="str">
        <f t="shared" si="9"/>
        <v/>
      </c>
    </row>
    <row r="530" spans="2:8" customFormat="1">
      <c r="B530" s="185" t="str">
        <f>IF(OR('RRP data input'!B531="",'RRP data input'!B531=0),"",'RRP data input'!B531)</f>
        <v/>
      </c>
      <c r="C530" s="174" t="str">
        <f>IF('RRP data input'!C531=0,"",'RRP data input'!C531)</f>
        <v/>
      </c>
      <c r="D530" s="174" t="str">
        <f>IF('RRP data input'!D531=0,"",'RRP data input'!D531)</f>
        <v/>
      </c>
      <c r="E530" s="174" t="str">
        <f>IFERROR(VLOOKUP(C530,Mappings!$B$13:$E$31,4,FALSE),"")</f>
        <v/>
      </c>
      <c r="F530" s="219">
        <f>SUM('RRP data input'!E531:L531)</f>
        <v>0</v>
      </c>
      <c r="G530" s="219">
        <f>SUM('RRP data input'!E531:P531)</f>
        <v>0</v>
      </c>
      <c r="H530" s="143" t="str">
        <f t="shared" si="9"/>
        <v/>
      </c>
    </row>
    <row r="531" spans="2:8" customFormat="1">
      <c r="B531" s="185" t="str">
        <f>IF(OR('RRP data input'!B532="",'RRP data input'!B532=0),"",'RRP data input'!B532)</f>
        <v/>
      </c>
      <c r="C531" s="174" t="str">
        <f>IF('RRP data input'!C532=0,"",'RRP data input'!C532)</f>
        <v/>
      </c>
      <c r="D531" s="174" t="str">
        <f>IF('RRP data input'!D532=0,"",'RRP data input'!D532)</f>
        <v/>
      </c>
      <c r="E531" s="174" t="str">
        <f>IFERROR(VLOOKUP(C531,Mappings!$B$13:$E$31,4,FALSE),"")</f>
        <v/>
      </c>
      <c r="F531" s="219">
        <f>SUM('RRP data input'!E532:L532)</f>
        <v>0</v>
      </c>
      <c r="G531" s="219">
        <f>SUM('RRP data input'!E532:P532)</f>
        <v>0</v>
      </c>
      <c r="H531" s="143" t="str">
        <f t="shared" si="9"/>
        <v/>
      </c>
    </row>
    <row r="532" spans="2:8" customFormat="1">
      <c r="B532" s="185" t="str">
        <f>IF(OR('RRP data input'!B533="",'RRP data input'!B533=0),"",'RRP data input'!B533)</f>
        <v/>
      </c>
      <c r="C532" s="174" t="str">
        <f>IF('RRP data input'!C533=0,"",'RRP data input'!C533)</f>
        <v/>
      </c>
      <c r="D532" s="174" t="str">
        <f>IF('RRP data input'!D533=0,"",'RRP data input'!D533)</f>
        <v/>
      </c>
      <c r="E532" s="174" t="str">
        <f>IFERROR(VLOOKUP(C532,Mappings!$B$13:$E$31,4,FALSE),"")</f>
        <v/>
      </c>
      <c r="F532" s="219">
        <f>SUM('RRP data input'!E533:L533)</f>
        <v>0</v>
      </c>
      <c r="G532" s="219">
        <f>SUM('RRP data input'!E533:P533)</f>
        <v>0</v>
      </c>
      <c r="H532" s="143" t="str">
        <f t="shared" si="9"/>
        <v/>
      </c>
    </row>
    <row r="533" spans="2:8" customFormat="1">
      <c r="B533" s="185" t="str">
        <f>IF(OR('RRP data input'!B534="",'RRP data input'!B534=0),"",'RRP data input'!B534)</f>
        <v/>
      </c>
      <c r="C533" s="174" t="str">
        <f>IF('RRP data input'!C534=0,"",'RRP data input'!C534)</f>
        <v/>
      </c>
      <c r="D533" s="174" t="str">
        <f>IF('RRP data input'!D534=0,"",'RRP data input'!D534)</f>
        <v/>
      </c>
      <c r="E533" s="174" t="str">
        <f>IFERROR(VLOOKUP(C533,Mappings!$B$13:$E$31,4,FALSE),"")</f>
        <v/>
      </c>
      <c r="F533" s="219">
        <f>SUM('RRP data input'!E534:L534)</f>
        <v>0</v>
      </c>
      <c r="G533" s="219">
        <f>SUM('RRP data input'!E534:P534)</f>
        <v>0</v>
      </c>
      <c r="H533" s="143" t="str">
        <f t="shared" si="9"/>
        <v/>
      </c>
    </row>
    <row r="534" spans="2:8" customFormat="1">
      <c r="B534" s="185" t="str">
        <f>IF(OR('RRP data input'!B535="",'RRP data input'!B535=0),"",'RRP data input'!B535)</f>
        <v/>
      </c>
      <c r="C534" s="174" t="str">
        <f>IF('RRP data input'!C535=0,"",'RRP data input'!C535)</f>
        <v/>
      </c>
      <c r="D534" s="174" t="str">
        <f>IF('RRP data input'!D535=0,"",'RRP data input'!D535)</f>
        <v/>
      </c>
      <c r="E534" s="174" t="str">
        <f>IFERROR(VLOOKUP(C534,Mappings!$B$13:$E$31,4,FALSE),"")</f>
        <v/>
      </c>
      <c r="F534" s="219">
        <f>SUM('RRP data input'!E535:L535)</f>
        <v>0</v>
      </c>
      <c r="G534" s="219">
        <f>SUM('RRP data input'!E535:P535)</f>
        <v>0</v>
      </c>
      <c r="H534" s="143" t="str">
        <f t="shared" si="9"/>
        <v/>
      </c>
    </row>
    <row r="535" spans="2:8" customFormat="1">
      <c r="B535" s="185" t="str">
        <f>IF(OR('RRP data input'!B536="",'RRP data input'!B536=0),"",'RRP data input'!B536)</f>
        <v/>
      </c>
      <c r="C535" s="174" t="str">
        <f>IF('RRP data input'!C536=0,"",'RRP data input'!C536)</f>
        <v/>
      </c>
      <c r="D535" s="174" t="str">
        <f>IF('RRP data input'!D536=0,"",'RRP data input'!D536)</f>
        <v/>
      </c>
      <c r="E535" s="174" t="str">
        <f>IFERROR(VLOOKUP(C535,Mappings!$B$13:$E$31,4,FALSE),"")</f>
        <v/>
      </c>
      <c r="F535" s="219">
        <f>SUM('RRP data input'!E536:L536)</f>
        <v>0</v>
      </c>
      <c r="G535" s="219">
        <f>SUM('RRP data input'!E536:P536)</f>
        <v>0</v>
      </c>
      <c r="H535" s="143" t="str">
        <f t="shared" si="9"/>
        <v/>
      </c>
    </row>
    <row r="536" spans="2:8" customFormat="1">
      <c r="B536" s="185" t="str">
        <f>IF(OR('RRP data input'!B537="",'RRP data input'!B537=0),"",'RRP data input'!B537)</f>
        <v/>
      </c>
      <c r="C536" s="174" t="str">
        <f>IF('RRP data input'!C537=0,"",'RRP data input'!C537)</f>
        <v/>
      </c>
      <c r="D536" s="174" t="str">
        <f>IF('RRP data input'!D537=0,"",'RRP data input'!D537)</f>
        <v/>
      </c>
      <c r="E536" s="174" t="str">
        <f>IFERROR(VLOOKUP(C536,Mappings!$B$13:$E$31,4,FALSE),"")</f>
        <v/>
      </c>
      <c r="F536" s="219">
        <f>SUM('RRP data input'!E537:L537)</f>
        <v>0</v>
      </c>
      <c r="G536" s="219">
        <f>SUM('RRP data input'!E537:P537)</f>
        <v>0</v>
      </c>
      <c r="H536" s="143" t="str">
        <f t="shared" si="9"/>
        <v/>
      </c>
    </row>
    <row r="537" spans="2:8" customFormat="1">
      <c r="B537" s="185" t="str">
        <f>IF(OR('RRP data input'!B538="",'RRP data input'!B538=0),"",'RRP data input'!B538)</f>
        <v/>
      </c>
      <c r="C537" s="174" t="str">
        <f>IF('RRP data input'!C538=0,"",'RRP data input'!C538)</f>
        <v/>
      </c>
      <c r="D537" s="174" t="str">
        <f>IF('RRP data input'!D538=0,"",'RRP data input'!D538)</f>
        <v/>
      </c>
      <c r="E537" s="174" t="str">
        <f>IFERROR(VLOOKUP(C537,Mappings!$B$13:$E$31,4,FALSE),"")</f>
        <v/>
      </c>
      <c r="F537" s="219">
        <f>SUM('RRP data input'!E538:L538)</f>
        <v>0</v>
      </c>
      <c r="G537" s="219">
        <f>SUM('RRP data input'!E538:P538)</f>
        <v>0</v>
      </c>
      <c r="H537" s="143" t="str">
        <f t="shared" si="9"/>
        <v/>
      </c>
    </row>
    <row r="538" spans="2:8" customFormat="1">
      <c r="B538" s="185" t="str">
        <f>IF(OR('RRP data input'!B539="",'RRP data input'!B539=0),"",'RRP data input'!B539)</f>
        <v/>
      </c>
      <c r="C538" s="174" t="str">
        <f>IF('RRP data input'!C539=0,"",'RRP data input'!C539)</f>
        <v/>
      </c>
      <c r="D538" s="174" t="str">
        <f>IF('RRP data input'!D539=0,"",'RRP data input'!D539)</f>
        <v/>
      </c>
      <c r="E538" s="174" t="str">
        <f>IFERROR(VLOOKUP(C538,Mappings!$B$13:$E$31,4,FALSE),"")</f>
        <v/>
      </c>
      <c r="F538" s="219">
        <f>SUM('RRP data input'!E539:L539)</f>
        <v>0</v>
      </c>
      <c r="G538" s="219">
        <f>SUM('RRP data input'!E539:P539)</f>
        <v>0</v>
      </c>
      <c r="H538" s="143" t="str">
        <f t="shared" si="9"/>
        <v/>
      </c>
    </row>
    <row r="539" spans="2:8" customFormat="1">
      <c r="B539" s="185" t="str">
        <f>IF(OR('RRP data input'!B540="",'RRP data input'!B540=0),"",'RRP data input'!B540)</f>
        <v/>
      </c>
      <c r="C539" s="174" t="str">
        <f>IF('RRP data input'!C540=0,"",'RRP data input'!C540)</f>
        <v/>
      </c>
      <c r="D539" s="174" t="str">
        <f>IF('RRP data input'!D540=0,"",'RRP data input'!D540)</f>
        <v/>
      </c>
      <c r="E539" s="174" t="str">
        <f>IFERROR(VLOOKUP(C539,Mappings!$B$13:$E$31,4,FALSE),"")</f>
        <v/>
      </c>
      <c r="F539" s="219">
        <f>SUM('RRP data input'!E540:L540)</f>
        <v>0</v>
      </c>
      <c r="G539" s="219">
        <f>SUM('RRP data input'!E540:P540)</f>
        <v>0</v>
      </c>
      <c r="H539" s="143" t="str">
        <f t="shared" si="9"/>
        <v/>
      </c>
    </row>
    <row r="540" spans="2:8" customFormat="1">
      <c r="B540" s="185" t="str">
        <f>IF(OR('RRP data input'!B541="",'RRP data input'!B541=0),"",'RRP data input'!B541)</f>
        <v/>
      </c>
      <c r="C540" s="174" t="str">
        <f>IF('RRP data input'!C541=0,"",'RRP data input'!C541)</f>
        <v/>
      </c>
      <c r="D540" s="174" t="str">
        <f>IF('RRP data input'!D541=0,"",'RRP data input'!D541)</f>
        <v/>
      </c>
      <c r="E540" s="174" t="str">
        <f>IFERROR(VLOOKUP(C540,Mappings!$B$13:$E$31,4,FALSE),"")</f>
        <v/>
      </c>
      <c r="F540" s="219">
        <f>SUM('RRP data input'!E541:L541)</f>
        <v>0</v>
      </c>
      <c r="G540" s="219">
        <f>SUM('RRP data input'!E541:P541)</f>
        <v>0</v>
      </c>
      <c r="H540" s="143" t="str">
        <f t="shared" si="9"/>
        <v/>
      </c>
    </row>
    <row r="541" spans="2:8" customFormat="1">
      <c r="B541" s="185" t="str">
        <f>IF(OR('RRP data input'!B542="",'RRP data input'!B542=0),"",'RRP data input'!B542)</f>
        <v/>
      </c>
      <c r="C541" s="174" t="str">
        <f>IF('RRP data input'!C542=0,"",'RRP data input'!C542)</f>
        <v/>
      </c>
      <c r="D541" s="174" t="str">
        <f>IF('RRP data input'!D542=0,"",'RRP data input'!D542)</f>
        <v/>
      </c>
      <c r="E541" s="174" t="str">
        <f>IFERROR(VLOOKUP(C541,Mappings!$B$13:$E$31,4,FALSE),"")</f>
        <v/>
      </c>
      <c r="F541" s="219">
        <f>SUM('RRP data input'!E542:L542)</f>
        <v>0</v>
      </c>
      <c r="G541" s="219">
        <f>SUM('RRP data input'!E542:P542)</f>
        <v>0</v>
      </c>
      <c r="H541" s="143" t="str">
        <f t="shared" si="9"/>
        <v/>
      </c>
    </row>
    <row r="542" spans="2:8" customFormat="1">
      <c r="B542" s="185" t="str">
        <f>IF(OR('RRP data input'!B543="",'RRP data input'!B543=0),"",'RRP data input'!B543)</f>
        <v/>
      </c>
      <c r="C542" s="174" t="str">
        <f>IF('RRP data input'!C543=0,"",'RRP data input'!C543)</f>
        <v/>
      </c>
      <c r="D542" s="174" t="str">
        <f>IF('RRP data input'!D543=0,"",'RRP data input'!D543)</f>
        <v/>
      </c>
      <c r="E542" s="174" t="str">
        <f>IFERROR(VLOOKUP(C542,Mappings!$B$13:$E$31,4,FALSE),"")</f>
        <v/>
      </c>
      <c r="F542" s="219">
        <f>SUM('RRP data input'!E543:L543)</f>
        <v>0</v>
      </c>
      <c r="G542" s="219">
        <f>SUM('RRP data input'!E543:P543)</f>
        <v>0</v>
      </c>
      <c r="H542" s="143" t="str">
        <f t="shared" si="9"/>
        <v/>
      </c>
    </row>
    <row r="543" spans="2:8" customFormat="1">
      <c r="B543" s="185" t="str">
        <f>IF(OR('RRP data input'!B544="",'RRP data input'!B544=0),"",'RRP data input'!B544)</f>
        <v/>
      </c>
      <c r="C543" s="174" t="str">
        <f>IF('RRP data input'!C544=0,"",'RRP data input'!C544)</f>
        <v/>
      </c>
      <c r="D543" s="174" t="str">
        <f>IF('RRP data input'!D544=0,"",'RRP data input'!D544)</f>
        <v/>
      </c>
      <c r="E543" s="174" t="str">
        <f>IFERROR(VLOOKUP(C543,Mappings!$B$13:$E$31,4,FALSE),"")</f>
        <v/>
      </c>
      <c r="F543" s="219">
        <f>SUM('RRP data input'!E544:L544)</f>
        <v>0</v>
      </c>
      <c r="G543" s="219">
        <f>SUM('RRP data input'!E544:P544)</f>
        <v>0</v>
      </c>
      <c r="H543" s="143" t="str">
        <f t="shared" si="9"/>
        <v/>
      </c>
    </row>
    <row r="544" spans="2:8" customFormat="1">
      <c r="B544" s="185" t="str">
        <f>IF(OR('RRP data input'!B545="",'RRP data input'!B545=0),"",'RRP data input'!B545)</f>
        <v/>
      </c>
      <c r="C544" s="174" t="str">
        <f>IF('RRP data input'!C545=0,"",'RRP data input'!C545)</f>
        <v/>
      </c>
      <c r="D544" s="174" t="str">
        <f>IF('RRP data input'!D545=0,"",'RRP data input'!D545)</f>
        <v/>
      </c>
      <c r="E544" s="174" t="str">
        <f>IFERROR(VLOOKUP(C544,Mappings!$B$13:$E$31,4,FALSE),"")</f>
        <v/>
      </c>
      <c r="F544" s="219">
        <f>SUM('RRP data input'!E545:L545)</f>
        <v>0</v>
      </c>
      <c r="G544" s="219">
        <f>SUM('RRP data input'!E545:P545)</f>
        <v>0</v>
      </c>
      <c r="H544" s="143" t="str">
        <f t="shared" si="9"/>
        <v/>
      </c>
    </row>
    <row r="545" spans="2:8" customFormat="1">
      <c r="B545" s="185" t="str">
        <f>IF(OR('RRP data input'!B546="",'RRP data input'!B546=0),"",'RRP data input'!B546)</f>
        <v/>
      </c>
      <c r="C545" s="174" t="str">
        <f>IF('RRP data input'!C546=0,"",'RRP data input'!C546)</f>
        <v/>
      </c>
      <c r="D545" s="174" t="str">
        <f>IF('RRP data input'!D546=0,"",'RRP data input'!D546)</f>
        <v/>
      </c>
      <c r="E545" s="174" t="str">
        <f>IFERROR(VLOOKUP(C545,Mappings!$B$13:$E$31,4,FALSE),"")</f>
        <v/>
      </c>
      <c r="F545" s="219">
        <f>SUM('RRP data input'!E546:L546)</f>
        <v>0</v>
      </c>
      <c r="G545" s="219">
        <f>SUM('RRP data input'!E546:P546)</f>
        <v>0</v>
      </c>
      <c r="H545" s="143" t="str">
        <f t="shared" si="9"/>
        <v/>
      </c>
    </row>
    <row r="546" spans="2:8" customFormat="1">
      <c r="B546" s="185" t="str">
        <f>IF(OR('RRP data input'!B547="",'RRP data input'!B547=0),"",'RRP data input'!B547)</f>
        <v/>
      </c>
      <c r="C546" s="174" t="str">
        <f>IF('RRP data input'!C547=0,"",'RRP data input'!C547)</f>
        <v/>
      </c>
      <c r="D546" s="174" t="str">
        <f>IF('RRP data input'!D547=0,"",'RRP data input'!D547)</f>
        <v/>
      </c>
      <c r="E546" s="174" t="str">
        <f>IFERROR(VLOOKUP(C546,Mappings!$B$13:$E$31,4,FALSE),"")</f>
        <v/>
      </c>
      <c r="F546" s="219">
        <f>SUM('RRP data input'!E547:L547)</f>
        <v>0</v>
      </c>
      <c r="G546" s="219">
        <f>SUM('RRP data input'!E547:P547)</f>
        <v>0</v>
      </c>
      <c r="H546" s="143" t="str">
        <f t="shared" si="9"/>
        <v/>
      </c>
    </row>
    <row r="547" spans="2:8" customFormat="1">
      <c r="B547" s="185" t="str">
        <f>IF(OR('RRP data input'!B548="",'RRP data input'!B548=0),"",'RRP data input'!B548)</f>
        <v/>
      </c>
      <c r="C547" s="174" t="str">
        <f>IF('RRP data input'!C548=0,"",'RRP data input'!C548)</f>
        <v/>
      </c>
      <c r="D547" s="174" t="str">
        <f>IF('RRP data input'!D548=0,"",'RRP data input'!D548)</f>
        <v/>
      </c>
      <c r="E547" s="174" t="str">
        <f>IFERROR(VLOOKUP(C547,Mappings!$B$13:$E$31,4,FALSE),"")</f>
        <v/>
      </c>
      <c r="F547" s="219">
        <f>SUM('RRP data input'!E548:L548)</f>
        <v>0</v>
      </c>
      <c r="G547" s="219">
        <f>SUM('RRP data input'!E548:P548)</f>
        <v>0</v>
      </c>
      <c r="H547" s="143" t="str">
        <f t="shared" si="9"/>
        <v/>
      </c>
    </row>
    <row r="548" spans="2:8" customFormat="1">
      <c r="B548" s="185" t="str">
        <f>IF(OR('RRP data input'!B549="",'RRP data input'!B549=0),"",'RRP data input'!B549)</f>
        <v/>
      </c>
      <c r="C548" s="174" t="str">
        <f>IF('RRP data input'!C549=0,"",'RRP data input'!C549)</f>
        <v/>
      </c>
      <c r="D548" s="174" t="str">
        <f>IF('RRP data input'!D549=0,"",'RRP data input'!D549)</f>
        <v/>
      </c>
      <c r="E548" s="174" t="str">
        <f>IFERROR(VLOOKUP(C548,Mappings!$B$13:$E$31,4,FALSE),"")</f>
        <v/>
      </c>
      <c r="F548" s="219">
        <f>SUM('RRP data input'!E549:L549)</f>
        <v>0</v>
      </c>
      <c r="G548" s="219">
        <f>SUM('RRP data input'!E549:P549)</f>
        <v>0</v>
      </c>
      <c r="H548" s="143" t="str">
        <f t="shared" si="9"/>
        <v/>
      </c>
    </row>
    <row r="549" spans="2:8" customFormat="1">
      <c r="B549" s="185" t="str">
        <f>IF(OR('RRP data input'!B550="",'RRP data input'!B550=0),"",'RRP data input'!B550)</f>
        <v/>
      </c>
      <c r="C549" s="174" t="str">
        <f>IF('RRP data input'!C550=0,"",'RRP data input'!C550)</f>
        <v/>
      </c>
      <c r="D549" s="174" t="str">
        <f>IF('RRP data input'!D550=0,"",'RRP data input'!D550)</f>
        <v/>
      </c>
      <c r="E549" s="174" t="str">
        <f>IFERROR(VLOOKUP(C549,Mappings!$B$13:$E$31,4,FALSE),"")</f>
        <v/>
      </c>
      <c r="F549" s="219">
        <f>SUM('RRP data input'!E550:L550)</f>
        <v>0</v>
      </c>
      <c r="G549" s="219">
        <f>SUM('RRP data input'!E550:P550)</f>
        <v>0</v>
      </c>
      <c r="H549" s="143" t="str">
        <f t="shared" si="9"/>
        <v/>
      </c>
    </row>
    <row r="550" spans="2:8" customFormat="1">
      <c r="B550" s="185" t="str">
        <f>IF(OR('RRP data input'!B551="",'RRP data input'!B551=0),"",'RRP data input'!B551)</f>
        <v/>
      </c>
      <c r="C550" s="174" t="str">
        <f>IF('RRP data input'!C551=0,"",'RRP data input'!C551)</f>
        <v/>
      </c>
      <c r="D550" s="174" t="str">
        <f>IF('RRP data input'!D551=0,"",'RRP data input'!D551)</f>
        <v/>
      </c>
      <c r="E550" s="174" t="str">
        <f>IFERROR(VLOOKUP(C550,Mappings!$B$13:$E$31,4,FALSE),"")</f>
        <v/>
      </c>
      <c r="F550" s="219">
        <f>SUM('RRP data input'!E551:L551)</f>
        <v>0</v>
      </c>
      <c r="G550" s="219">
        <f>SUM('RRP data input'!E551:P551)</f>
        <v>0</v>
      </c>
      <c r="H550" s="143" t="str">
        <f t="shared" si="9"/>
        <v/>
      </c>
    </row>
    <row r="551" spans="2:8" customFormat="1">
      <c r="B551" s="185" t="str">
        <f>IF(OR('RRP data input'!B552="",'RRP data input'!B552=0),"",'RRP data input'!B552)</f>
        <v/>
      </c>
      <c r="C551" s="174" t="str">
        <f>IF('RRP data input'!C552=0,"",'RRP data input'!C552)</f>
        <v/>
      </c>
      <c r="D551" s="174" t="str">
        <f>IF('RRP data input'!D552=0,"",'RRP data input'!D552)</f>
        <v/>
      </c>
      <c r="E551" s="174" t="str">
        <f>IFERROR(VLOOKUP(C551,Mappings!$B$13:$E$31,4,FALSE),"")</f>
        <v/>
      </c>
      <c r="F551" s="219">
        <f>SUM('RRP data input'!E552:L552)</f>
        <v>0</v>
      </c>
      <c r="G551" s="219">
        <f>SUM('RRP data input'!E552:P552)</f>
        <v>0</v>
      </c>
      <c r="H551" s="143" t="str">
        <f t="shared" si="9"/>
        <v/>
      </c>
    </row>
    <row r="552" spans="2:8" customFormat="1">
      <c r="B552" s="185" t="str">
        <f>IF(OR('RRP data input'!B553="",'RRP data input'!B553=0),"",'RRP data input'!B553)</f>
        <v/>
      </c>
      <c r="C552" s="174" t="str">
        <f>IF('RRP data input'!C553=0,"",'RRP data input'!C553)</f>
        <v/>
      </c>
      <c r="D552" s="174" t="str">
        <f>IF('RRP data input'!D553=0,"",'RRP data input'!D553)</f>
        <v/>
      </c>
      <c r="E552" s="174" t="str">
        <f>IFERROR(VLOOKUP(C552,Mappings!$B$13:$E$31,4,FALSE),"")</f>
        <v/>
      </c>
      <c r="F552" s="219">
        <f>SUM('RRP data input'!E553:L553)</f>
        <v>0</v>
      </c>
      <c r="G552" s="219">
        <f>SUM('RRP data input'!E553:P553)</f>
        <v>0</v>
      </c>
      <c r="H552" s="143" t="str">
        <f t="shared" si="9"/>
        <v/>
      </c>
    </row>
    <row r="553" spans="2:8" customFormat="1">
      <c r="B553" s="185" t="str">
        <f>IF(OR('RRP data input'!B554="",'RRP data input'!B554=0),"",'RRP data input'!B554)</f>
        <v/>
      </c>
      <c r="C553" s="174" t="str">
        <f>IF('RRP data input'!C554=0,"",'RRP data input'!C554)</f>
        <v/>
      </c>
      <c r="D553" s="174" t="str">
        <f>IF('RRP data input'!D554=0,"",'RRP data input'!D554)</f>
        <v/>
      </c>
      <c r="E553" s="174" t="str">
        <f>IFERROR(VLOOKUP(C553,Mappings!$B$13:$E$31,4,FALSE),"")</f>
        <v/>
      </c>
      <c r="F553" s="219">
        <f>SUM('RRP data input'!E554:L554)</f>
        <v>0</v>
      </c>
      <c r="G553" s="219">
        <f>SUM('RRP data input'!E554:P554)</f>
        <v>0</v>
      </c>
      <c r="H553" s="143" t="str">
        <f t="shared" si="9"/>
        <v/>
      </c>
    </row>
    <row r="554" spans="2:8" customFormat="1">
      <c r="B554" s="185" t="str">
        <f>IF(OR('RRP data input'!B555="",'RRP data input'!B555=0),"",'RRP data input'!B555)</f>
        <v/>
      </c>
      <c r="C554" s="174" t="str">
        <f>IF('RRP data input'!C555=0,"",'RRP data input'!C555)</f>
        <v/>
      </c>
      <c r="D554" s="174" t="str">
        <f>IF('RRP data input'!D555=0,"",'RRP data input'!D555)</f>
        <v/>
      </c>
      <c r="E554" s="174" t="str">
        <f>IFERROR(VLOOKUP(C554,Mappings!$B$13:$E$31,4,FALSE),"")</f>
        <v/>
      </c>
      <c r="F554" s="219">
        <f>SUM('RRP data input'!E555:L555)</f>
        <v>0</v>
      </c>
      <c r="G554" s="219">
        <f>SUM('RRP data input'!E555:P555)</f>
        <v>0</v>
      </c>
      <c r="H554" s="143" t="str">
        <f t="shared" si="9"/>
        <v/>
      </c>
    </row>
    <row r="555" spans="2:8" customFormat="1">
      <c r="B555" s="185" t="str">
        <f>IF(OR('RRP data input'!B556="",'RRP data input'!B556=0),"",'RRP data input'!B556)</f>
        <v/>
      </c>
      <c r="C555" s="174" t="str">
        <f>IF('RRP data input'!C556=0,"",'RRP data input'!C556)</f>
        <v/>
      </c>
      <c r="D555" s="174" t="str">
        <f>IF('RRP data input'!D556=0,"",'RRP data input'!D556)</f>
        <v/>
      </c>
      <c r="E555" s="174" t="str">
        <f>IFERROR(VLOOKUP(C555,Mappings!$B$13:$E$31,4,FALSE),"")</f>
        <v/>
      </c>
      <c r="F555" s="219">
        <f>SUM('RRP data input'!E556:L556)</f>
        <v>0</v>
      </c>
      <c r="G555" s="219">
        <f>SUM('RRP data input'!E556:P556)</f>
        <v>0</v>
      </c>
      <c r="H555" s="143" t="str">
        <f t="shared" si="9"/>
        <v/>
      </c>
    </row>
    <row r="556" spans="2:8" customFormat="1">
      <c r="B556" s="185" t="str">
        <f>IF(OR('RRP data input'!B557="",'RRP data input'!B557=0),"",'RRP data input'!B557)</f>
        <v/>
      </c>
      <c r="C556" s="174" t="str">
        <f>IF('RRP data input'!C557=0,"",'RRP data input'!C557)</f>
        <v/>
      </c>
      <c r="D556" s="174" t="str">
        <f>IF('RRP data input'!D557=0,"",'RRP data input'!D557)</f>
        <v/>
      </c>
      <c r="E556" s="174" t="str">
        <f>IFERROR(VLOOKUP(C556,Mappings!$B$13:$E$31,4,FALSE),"")</f>
        <v/>
      </c>
      <c r="F556" s="219">
        <f>SUM('RRP data input'!E557:L557)</f>
        <v>0</v>
      </c>
      <c r="G556" s="219">
        <f>SUM('RRP data input'!E557:P557)</f>
        <v>0</v>
      </c>
      <c r="H556" s="143" t="str">
        <f t="shared" si="9"/>
        <v/>
      </c>
    </row>
    <row r="557" spans="2:8" customFormat="1">
      <c r="B557" s="185" t="str">
        <f>IF(OR('RRP data input'!B558="",'RRP data input'!B558=0),"",'RRP data input'!B558)</f>
        <v/>
      </c>
      <c r="C557" s="174" t="str">
        <f>IF('RRP data input'!C558=0,"",'RRP data input'!C558)</f>
        <v/>
      </c>
      <c r="D557" s="174" t="str">
        <f>IF('RRP data input'!D558=0,"",'RRP data input'!D558)</f>
        <v/>
      </c>
      <c r="E557" s="174" t="str">
        <f>IFERROR(VLOOKUP(C557,Mappings!$B$13:$E$31,4,FALSE),"")</f>
        <v/>
      </c>
      <c r="F557" s="219">
        <f>SUM('RRP data input'!E558:L558)</f>
        <v>0</v>
      </c>
      <c r="G557" s="219">
        <f>SUM('RRP data input'!E558:P558)</f>
        <v>0</v>
      </c>
      <c r="H557" s="143" t="str">
        <f t="shared" si="9"/>
        <v/>
      </c>
    </row>
    <row r="558" spans="2:8" customFormat="1">
      <c r="B558" s="185" t="str">
        <f>IF(OR('RRP data input'!B559="",'RRP data input'!B559=0),"",'RRP data input'!B559)</f>
        <v/>
      </c>
      <c r="C558" s="174" t="str">
        <f>IF('RRP data input'!C559=0,"",'RRP data input'!C559)</f>
        <v/>
      </c>
      <c r="D558" s="174" t="str">
        <f>IF('RRP data input'!D559=0,"",'RRP data input'!D559)</f>
        <v/>
      </c>
      <c r="E558" s="174" t="str">
        <f>IFERROR(VLOOKUP(C558,Mappings!$B$13:$E$31,4,FALSE),"")</f>
        <v/>
      </c>
      <c r="F558" s="219">
        <f>SUM('RRP data input'!E559:L559)</f>
        <v>0</v>
      </c>
      <c r="G558" s="219">
        <f>SUM('RRP data input'!E559:P559)</f>
        <v>0</v>
      </c>
      <c r="H558" s="143" t="str">
        <f t="shared" si="9"/>
        <v/>
      </c>
    </row>
    <row r="559" spans="2:8" customFormat="1">
      <c r="B559" s="185" t="str">
        <f>IF(OR('RRP data input'!B560="",'RRP data input'!B560=0),"",'RRP data input'!B560)</f>
        <v/>
      </c>
      <c r="C559" s="174" t="str">
        <f>IF('RRP data input'!C560=0,"",'RRP data input'!C560)</f>
        <v/>
      </c>
      <c r="D559" s="174" t="str">
        <f>IF('RRP data input'!D560=0,"",'RRP data input'!D560)</f>
        <v/>
      </c>
      <c r="E559" s="174" t="str">
        <f>IFERROR(VLOOKUP(C559,Mappings!$B$13:$E$31,4,FALSE),"")</f>
        <v/>
      </c>
      <c r="F559" s="219">
        <f>SUM('RRP data input'!E560:L560)</f>
        <v>0</v>
      </c>
      <c r="G559" s="219">
        <f>SUM('RRP data input'!E560:P560)</f>
        <v>0</v>
      </c>
      <c r="H559" s="143" t="str">
        <f t="shared" si="9"/>
        <v/>
      </c>
    </row>
    <row r="560" spans="2:8" customFormat="1">
      <c r="B560" s="185" t="str">
        <f>IF(OR('RRP data input'!B561="",'RRP data input'!B561=0),"",'RRP data input'!B561)</f>
        <v/>
      </c>
      <c r="C560" s="174" t="str">
        <f>IF('RRP data input'!C561=0,"",'RRP data input'!C561)</f>
        <v/>
      </c>
      <c r="D560" s="174" t="str">
        <f>IF('RRP data input'!D561=0,"",'RRP data input'!D561)</f>
        <v/>
      </c>
      <c r="E560" s="174" t="str">
        <f>IFERROR(VLOOKUP(C560,Mappings!$B$13:$E$31,4,FALSE),"")</f>
        <v/>
      </c>
      <c r="F560" s="219">
        <f>SUM('RRP data input'!E561:L561)</f>
        <v>0</v>
      </c>
      <c r="G560" s="219">
        <f>SUM('RRP data input'!E561:P561)</f>
        <v>0</v>
      </c>
      <c r="H560" s="143" t="str">
        <f t="shared" si="9"/>
        <v/>
      </c>
    </row>
    <row r="561" spans="2:8" customFormat="1">
      <c r="B561" s="185" t="str">
        <f>IF(OR('RRP data input'!B562="",'RRP data input'!B562=0),"",'RRP data input'!B562)</f>
        <v/>
      </c>
      <c r="C561" s="174" t="str">
        <f>IF('RRP data input'!C562=0,"",'RRP data input'!C562)</f>
        <v/>
      </c>
      <c r="D561" s="174" t="str">
        <f>IF('RRP data input'!D562=0,"",'RRP data input'!D562)</f>
        <v/>
      </c>
      <c r="E561" s="174" t="str">
        <f>IFERROR(VLOOKUP(C561,Mappings!$B$13:$E$31,4,FALSE),"")</f>
        <v/>
      </c>
      <c r="F561" s="219">
        <f>SUM('RRP data input'!E562:L562)</f>
        <v>0</v>
      </c>
      <c r="G561" s="219">
        <f>SUM('RRP data input'!E562:P562)</f>
        <v>0</v>
      </c>
      <c r="H561" s="143" t="str">
        <f t="shared" si="9"/>
        <v/>
      </c>
    </row>
    <row r="562" spans="2:8" customFormat="1">
      <c r="B562" s="185" t="str">
        <f>IF(OR('RRP data input'!B563="",'RRP data input'!B563=0),"",'RRP data input'!B563)</f>
        <v/>
      </c>
      <c r="C562" s="174" t="str">
        <f>IF('RRP data input'!C563=0,"",'RRP data input'!C563)</f>
        <v/>
      </c>
      <c r="D562" s="174" t="str">
        <f>IF('RRP data input'!D563=0,"",'RRP data input'!D563)</f>
        <v/>
      </c>
      <c r="E562" s="174" t="str">
        <f>IFERROR(VLOOKUP(C562,Mappings!$B$13:$E$31,4,FALSE),"")</f>
        <v/>
      </c>
      <c r="F562" s="219">
        <f>SUM('RRP data input'!E563:L563)</f>
        <v>0</v>
      </c>
      <c r="G562" s="219">
        <f>SUM('RRP data input'!E563:P563)</f>
        <v>0</v>
      </c>
      <c r="H562" s="143" t="str">
        <f t="shared" si="9"/>
        <v/>
      </c>
    </row>
    <row r="563" spans="2:8" customFormat="1">
      <c r="B563" s="185" t="str">
        <f>IF(OR('RRP data input'!B564="",'RRP data input'!B564=0),"",'RRP data input'!B564)</f>
        <v/>
      </c>
      <c r="C563" s="174" t="str">
        <f>IF('RRP data input'!C564=0,"",'RRP data input'!C564)</f>
        <v/>
      </c>
      <c r="D563" s="174" t="str">
        <f>IF('RRP data input'!D564=0,"",'RRP data input'!D564)</f>
        <v/>
      </c>
      <c r="E563" s="174" t="str">
        <f>IFERROR(VLOOKUP(C563,Mappings!$B$13:$E$31,4,FALSE),"")</f>
        <v/>
      </c>
      <c r="F563" s="219">
        <f>SUM('RRP data input'!E564:L564)</f>
        <v>0</v>
      </c>
      <c r="G563" s="219">
        <f>SUM('RRP data input'!E564:P564)</f>
        <v>0</v>
      </c>
      <c r="H563" s="143" t="str">
        <f t="shared" si="9"/>
        <v/>
      </c>
    </row>
    <row r="564" spans="2:8" customFormat="1">
      <c r="B564" s="185" t="str">
        <f>IF(OR('RRP data input'!B565="",'RRP data input'!B565=0),"",'RRP data input'!B565)</f>
        <v/>
      </c>
      <c r="C564" s="174" t="str">
        <f>IF('RRP data input'!C565=0,"",'RRP data input'!C565)</f>
        <v/>
      </c>
      <c r="D564" s="174" t="str">
        <f>IF('RRP data input'!D565=0,"",'RRP data input'!D565)</f>
        <v/>
      </c>
      <c r="E564" s="174" t="str">
        <f>IFERROR(VLOOKUP(C564,Mappings!$B$13:$E$31,4,FALSE),"")</f>
        <v/>
      </c>
      <c r="F564" s="219">
        <f>SUM('RRP data input'!E565:L565)</f>
        <v>0</v>
      </c>
      <c r="G564" s="219">
        <f>SUM('RRP data input'!E565:P565)</f>
        <v>0</v>
      </c>
      <c r="H564" s="143" t="str">
        <f t="shared" si="9"/>
        <v/>
      </c>
    </row>
    <row r="565" spans="2:8" customFormat="1">
      <c r="B565" s="185" t="str">
        <f>IF(OR('RRP data input'!B566="",'RRP data input'!B566=0),"",'RRP data input'!B566)</f>
        <v/>
      </c>
      <c r="C565" s="174" t="str">
        <f>IF('RRP data input'!C566=0,"",'RRP data input'!C566)</f>
        <v/>
      </c>
      <c r="D565" s="174" t="str">
        <f>IF('RRP data input'!D566=0,"",'RRP data input'!D566)</f>
        <v/>
      </c>
      <c r="E565" s="174" t="str">
        <f>IFERROR(VLOOKUP(C565,Mappings!$B$13:$E$31,4,FALSE),"")</f>
        <v/>
      </c>
      <c r="F565" s="219">
        <f>SUM('RRP data input'!E566:L566)</f>
        <v>0</v>
      </c>
      <c r="G565" s="219">
        <f>SUM('RRP data input'!E566:P566)</f>
        <v>0</v>
      </c>
      <c r="H565" s="143" t="str">
        <f t="shared" si="9"/>
        <v/>
      </c>
    </row>
    <row r="566" spans="2:8" customFormat="1">
      <c r="B566" s="185" t="str">
        <f>IF(OR('RRP data input'!B567="",'RRP data input'!B567=0),"",'RRP data input'!B567)</f>
        <v/>
      </c>
      <c r="C566" s="174" t="str">
        <f>IF('RRP data input'!C567=0,"",'RRP data input'!C567)</f>
        <v/>
      </c>
      <c r="D566" s="174" t="str">
        <f>IF('RRP data input'!D567=0,"",'RRP data input'!D567)</f>
        <v/>
      </c>
      <c r="E566" s="174" t="str">
        <f>IFERROR(VLOOKUP(C566,Mappings!$B$13:$E$31,4,FALSE),"")</f>
        <v/>
      </c>
      <c r="F566" s="219">
        <f>SUM('RRP data input'!E567:L567)</f>
        <v>0</v>
      </c>
      <c r="G566" s="219">
        <f>SUM('RRP data input'!E567:P567)</f>
        <v>0</v>
      </c>
      <c r="H566" s="143" t="str">
        <f t="shared" si="9"/>
        <v/>
      </c>
    </row>
    <row r="567" spans="2:8" customFormat="1">
      <c r="B567" s="185" t="str">
        <f>IF(OR('RRP data input'!B568="",'RRP data input'!B568=0),"",'RRP data input'!B568)</f>
        <v/>
      </c>
      <c r="C567" s="174" t="str">
        <f>IF('RRP data input'!C568=0,"",'RRP data input'!C568)</f>
        <v/>
      </c>
      <c r="D567" s="174" t="str">
        <f>IF('RRP data input'!D568=0,"",'RRP data input'!D568)</f>
        <v/>
      </c>
      <c r="E567" s="174" t="str">
        <f>IFERROR(VLOOKUP(C567,Mappings!$B$13:$E$31,4,FALSE),"")</f>
        <v/>
      </c>
      <c r="F567" s="219">
        <f>SUM('RRP data input'!E568:L568)</f>
        <v>0</v>
      </c>
      <c r="G567" s="219">
        <f>SUM('RRP data input'!E568:P568)</f>
        <v>0</v>
      </c>
      <c r="H567" s="143" t="str">
        <f t="shared" si="9"/>
        <v/>
      </c>
    </row>
    <row r="568" spans="2:8" customFormat="1">
      <c r="B568" s="185" t="str">
        <f>IF(OR('RRP data input'!B569="",'RRP data input'!B569=0),"",'RRP data input'!B569)</f>
        <v/>
      </c>
      <c r="C568" s="174" t="str">
        <f>IF('RRP data input'!C569=0,"",'RRP data input'!C569)</f>
        <v/>
      </c>
      <c r="D568" s="174" t="str">
        <f>IF('RRP data input'!D569=0,"",'RRP data input'!D569)</f>
        <v/>
      </c>
      <c r="E568" s="174" t="str">
        <f>IFERROR(VLOOKUP(C568,Mappings!$B$13:$E$31,4,FALSE),"")</f>
        <v/>
      </c>
      <c r="F568" s="219">
        <f>SUM('RRP data input'!E569:L569)</f>
        <v>0</v>
      </c>
      <c r="G568" s="219">
        <f>SUM('RRP data input'!E569:P569)</f>
        <v>0</v>
      </c>
      <c r="H568" s="143" t="str">
        <f t="shared" si="9"/>
        <v/>
      </c>
    </row>
    <row r="569" spans="2:8" customFormat="1">
      <c r="B569" s="185" t="str">
        <f>IF(OR('RRP data input'!B570="",'RRP data input'!B570=0),"",'RRP data input'!B570)</f>
        <v/>
      </c>
      <c r="C569" s="174" t="str">
        <f>IF('RRP data input'!C570=0,"",'RRP data input'!C570)</f>
        <v/>
      </c>
      <c r="D569" s="174" t="str">
        <f>IF('RRP data input'!D570=0,"",'RRP data input'!D570)</f>
        <v/>
      </c>
      <c r="E569" s="174" t="str">
        <f>IFERROR(VLOOKUP(C569,Mappings!$B$13:$E$31,4,FALSE),"")</f>
        <v/>
      </c>
      <c r="F569" s="219">
        <f>SUM('RRP data input'!E570:L570)</f>
        <v>0</v>
      </c>
      <c r="G569" s="219">
        <f>SUM('RRP data input'!E570:P570)</f>
        <v>0</v>
      </c>
      <c r="H569" s="143" t="str">
        <f t="shared" si="9"/>
        <v/>
      </c>
    </row>
    <row r="570" spans="2:8" customFormat="1">
      <c r="B570" s="185" t="str">
        <f>IF(OR('RRP data input'!B571="",'RRP data input'!B571=0),"",'RRP data input'!B571)</f>
        <v/>
      </c>
      <c r="C570" s="174" t="str">
        <f>IF('RRP data input'!C571=0,"",'RRP data input'!C571)</f>
        <v/>
      </c>
      <c r="D570" s="174" t="str">
        <f>IF('RRP data input'!D571=0,"",'RRP data input'!D571)</f>
        <v/>
      </c>
      <c r="E570" s="174" t="str">
        <f>IFERROR(VLOOKUP(C570,Mappings!$B$13:$E$31,4,FALSE),"")</f>
        <v/>
      </c>
      <c r="F570" s="219">
        <f>SUM('RRP data input'!E571:L571)</f>
        <v>0</v>
      </c>
      <c r="G570" s="219">
        <f>SUM('RRP data input'!E571:P571)</f>
        <v>0</v>
      </c>
      <c r="H570" s="143" t="str">
        <f t="shared" si="9"/>
        <v/>
      </c>
    </row>
    <row r="571" spans="2:8" customFormat="1">
      <c r="B571" s="185" t="str">
        <f>IF(OR('RRP data input'!B572="",'RRP data input'!B572=0),"",'RRP data input'!B572)</f>
        <v/>
      </c>
      <c r="C571" s="174" t="str">
        <f>IF('RRP data input'!C572=0,"",'RRP data input'!C572)</f>
        <v/>
      </c>
      <c r="D571" s="174" t="str">
        <f>IF('RRP data input'!D572=0,"",'RRP data input'!D572)</f>
        <v/>
      </c>
      <c r="E571" s="174" t="str">
        <f>IFERROR(VLOOKUP(C571,Mappings!$B$13:$E$31,4,FALSE),"")</f>
        <v/>
      </c>
      <c r="F571" s="219">
        <f>SUM('RRP data input'!E572:L572)</f>
        <v>0</v>
      </c>
      <c r="G571" s="219">
        <f>SUM('RRP data input'!E572:P572)</f>
        <v>0</v>
      </c>
      <c r="H571" s="143" t="str">
        <f t="shared" si="9"/>
        <v/>
      </c>
    </row>
    <row r="572" spans="2:8" customFormat="1">
      <c r="B572" s="185" t="str">
        <f>IF(OR('RRP data input'!B573="",'RRP data input'!B573=0),"",'RRP data input'!B573)</f>
        <v/>
      </c>
      <c r="C572" s="174" t="str">
        <f>IF('RRP data input'!C573=0,"",'RRP data input'!C573)</f>
        <v/>
      </c>
      <c r="D572" s="174" t="str">
        <f>IF('RRP data input'!D573=0,"",'RRP data input'!D573)</f>
        <v/>
      </c>
      <c r="E572" s="174" t="str">
        <f>IFERROR(VLOOKUP(C572,Mappings!$B$13:$E$31,4,FALSE),"")</f>
        <v/>
      </c>
      <c r="F572" s="219">
        <f>SUM('RRP data input'!E573:L573)</f>
        <v>0</v>
      </c>
      <c r="G572" s="219">
        <f>SUM('RRP data input'!E573:P573)</f>
        <v>0</v>
      </c>
      <c r="H572" s="143" t="str">
        <f t="shared" si="9"/>
        <v/>
      </c>
    </row>
    <row r="573" spans="2:8" customFormat="1">
      <c r="B573" s="185" t="str">
        <f>IF(OR('RRP data input'!B574="",'RRP data input'!B574=0),"",'RRP data input'!B574)</f>
        <v/>
      </c>
      <c r="C573" s="174" t="str">
        <f>IF('RRP data input'!C574=0,"",'RRP data input'!C574)</f>
        <v/>
      </c>
      <c r="D573" s="174" t="str">
        <f>IF('RRP data input'!D574=0,"",'RRP data input'!D574)</f>
        <v/>
      </c>
      <c r="E573" s="174" t="str">
        <f>IFERROR(VLOOKUP(C573,Mappings!$B$13:$E$31,4,FALSE),"")</f>
        <v/>
      </c>
      <c r="F573" s="219">
        <f>SUM('RRP data input'!E574:L574)</f>
        <v>0</v>
      </c>
      <c r="G573" s="219">
        <f>SUM('RRP data input'!E574:P574)</f>
        <v>0</v>
      </c>
      <c r="H573" s="143" t="str">
        <f t="shared" si="9"/>
        <v/>
      </c>
    </row>
    <row r="574" spans="2:8" customFormat="1">
      <c r="B574" s="185" t="str">
        <f>IF(OR('RRP data input'!B575="",'RRP data input'!B575=0),"",'RRP data input'!B575)</f>
        <v/>
      </c>
      <c r="C574" s="174" t="str">
        <f>IF('RRP data input'!C575=0,"",'RRP data input'!C575)</f>
        <v/>
      </c>
      <c r="D574" s="174" t="str">
        <f>IF('RRP data input'!D575=0,"",'RRP data input'!D575)</f>
        <v/>
      </c>
      <c r="E574" s="174" t="str">
        <f>IFERROR(VLOOKUP(C574,Mappings!$B$13:$E$31,4,FALSE),"")</f>
        <v/>
      </c>
      <c r="F574" s="219">
        <f>SUM('RRP data input'!E575:L575)</f>
        <v>0</v>
      </c>
      <c r="G574" s="219">
        <f>SUM('RRP data input'!E575:P575)</f>
        <v>0</v>
      </c>
      <c r="H574" s="143" t="str">
        <f t="shared" si="9"/>
        <v/>
      </c>
    </row>
    <row r="575" spans="2:8" customFormat="1">
      <c r="B575" s="185" t="str">
        <f>IF(OR('RRP data input'!B576="",'RRP data input'!B576=0),"",'RRP data input'!B576)</f>
        <v/>
      </c>
      <c r="C575" s="174" t="str">
        <f>IF('RRP data input'!C576=0,"",'RRP data input'!C576)</f>
        <v/>
      </c>
      <c r="D575" s="174" t="str">
        <f>IF('RRP data input'!D576=0,"",'RRP data input'!D576)</f>
        <v/>
      </c>
      <c r="E575" s="174" t="str">
        <f>IFERROR(VLOOKUP(C575,Mappings!$B$13:$E$31,4,FALSE),"")</f>
        <v/>
      </c>
      <c r="F575" s="219">
        <f>SUM('RRP data input'!E576:L576)</f>
        <v>0</v>
      </c>
      <c r="G575" s="219">
        <f>SUM('RRP data input'!E576:P576)</f>
        <v>0</v>
      </c>
      <c r="H575" s="143" t="str">
        <f t="shared" si="9"/>
        <v/>
      </c>
    </row>
    <row r="576" spans="2:8" customFormat="1">
      <c r="B576" s="185" t="str">
        <f>IF(OR('RRP data input'!B577="",'RRP data input'!B577=0),"",'RRP data input'!B577)</f>
        <v/>
      </c>
      <c r="C576" s="174" t="str">
        <f>IF('RRP data input'!C577=0,"",'RRP data input'!C577)</f>
        <v/>
      </c>
      <c r="D576" s="174" t="str">
        <f>IF('RRP data input'!D577=0,"",'RRP data input'!D577)</f>
        <v/>
      </c>
      <c r="E576" s="174" t="str">
        <f>IFERROR(VLOOKUP(C576,Mappings!$B$13:$E$31,4,FALSE),"")</f>
        <v/>
      </c>
      <c r="F576" s="219">
        <f>SUM('RRP data input'!E577:L577)</f>
        <v>0</v>
      </c>
      <c r="G576" s="219">
        <f>SUM('RRP data input'!E577:P577)</f>
        <v>0</v>
      </c>
      <c r="H576" s="143" t="str">
        <f t="shared" si="9"/>
        <v/>
      </c>
    </row>
    <row r="577" spans="2:8" customFormat="1">
      <c r="B577" s="185" t="str">
        <f>IF(OR('RRP data input'!B578="",'RRP data input'!B578=0),"",'RRP data input'!B578)</f>
        <v/>
      </c>
      <c r="C577" s="174" t="str">
        <f>IF('RRP data input'!C578=0,"",'RRP data input'!C578)</f>
        <v/>
      </c>
      <c r="D577" s="174" t="str">
        <f>IF('RRP data input'!D578=0,"",'RRP data input'!D578)</f>
        <v/>
      </c>
      <c r="E577" s="174" t="str">
        <f>IFERROR(VLOOKUP(C577,Mappings!$B$13:$E$31,4,FALSE),"")</f>
        <v/>
      </c>
      <c r="F577" s="219">
        <f>SUM('RRP data input'!E578:L578)</f>
        <v>0</v>
      </c>
      <c r="G577" s="219">
        <f>SUM('RRP data input'!E578:P578)</f>
        <v>0</v>
      </c>
      <c r="H577" s="143" t="str">
        <f t="shared" si="9"/>
        <v/>
      </c>
    </row>
    <row r="578" spans="2:8" customFormat="1">
      <c r="B578" s="185" t="str">
        <f>IF(OR('RRP data input'!B579="",'RRP data input'!B579=0),"",'RRP data input'!B579)</f>
        <v/>
      </c>
      <c r="C578" s="174" t="str">
        <f>IF('RRP data input'!C579=0,"",'RRP data input'!C579)</f>
        <v/>
      </c>
      <c r="D578" s="174" t="str">
        <f>IF('RRP data input'!D579=0,"",'RRP data input'!D579)</f>
        <v/>
      </c>
      <c r="E578" s="174" t="str">
        <f>IFERROR(VLOOKUP(C578,Mappings!$B$13:$E$31,4,FALSE),"")</f>
        <v/>
      </c>
      <c r="F578" s="219">
        <f>SUM('RRP data input'!E579:L579)</f>
        <v>0</v>
      </c>
      <c r="G578" s="219">
        <f>SUM('RRP data input'!E579:P579)</f>
        <v>0</v>
      </c>
      <c r="H578" s="143" t="str">
        <f t="shared" si="9"/>
        <v/>
      </c>
    </row>
    <row r="579" spans="2:8" customFormat="1">
      <c r="B579" s="185" t="str">
        <f>IF(OR('RRP data input'!B580="",'RRP data input'!B580=0),"",'RRP data input'!B580)</f>
        <v/>
      </c>
      <c r="C579" s="174" t="str">
        <f>IF('RRP data input'!C580=0,"",'RRP data input'!C580)</f>
        <v/>
      </c>
      <c r="D579" s="174" t="str">
        <f>IF('RRP data input'!D580=0,"",'RRP data input'!D580)</f>
        <v/>
      </c>
      <c r="E579" s="174" t="str">
        <f>IFERROR(VLOOKUP(C579,Mappings!$B$13:$E$31,4,FALSE),"")</f>
        <v/>
      </c>
      <c r="F579" s="219">
        <f>SUM('RRP data input'!E580:L580)</f>
        <v>0</v>
      </c>
      <c r="G579" s="219">
        <f>SUM('RRP data input'!E580:P580)</f>
        <v>0</v>
      </c>
      <c r="H579" s="143" t="str">
        <f t="shared" si="9"/>
        <v/>
      </c>
    </row>
    <row r="580" spans="2:8" customFormat="1">
      <c r="B580" s="185" t="str">
        <f>IF(OR('RRP data input'!B581="",'RRP data input'!B581=0),"",'RRP data input'!B581)</f>
        <v/>
      </c>
      <c r="C580" s="174" t="str">
        <f>IF('RRP data input'!C581=0,"",'RRP data input'!C581)</f>
        <v/>
      </c>
      <c r="D580" s="174" t="str">
        <f>IF('RRP data input'!D581=0,"",'RRP data input'!D581)</f>
        <v/>
      </c>
      <c r="E580" s="174" t="str">
        <f>IFERROR(VLOOKUP(C580,Mappings!$B$13:$E$31,4,FALSE),"")</f>
        <v/>
      </c>
      <c r="F580" s="219">
        <f>SUM('RRP data input'!E581:L581)</f>
        <v>0</v>
      </c>
      <c r="G580" s="219">
        <f>SUM('RRP data input'!E581:P581)</f>
        <v>0</v>
      </c>
      <c r="H580" s="143" t="str">
        <f t="shared" si="9"/>
        <v/>
      </c>
    </row>
    <row r="581" spans="2:8" customFormat="1">
      <c r="B581" s="185" t="str">
        <f>IF(OR('RRP data input'!B582="",'RRP data input'!B582=0),"",'RRP data input'!B582)</f>
        <v/>
      </c>
      <c r="C581" s="174" t="str">
        <f>IF('RRP data input'!C582=0,"",'RRP data input'!C582)</f>
        <v/>
      </c>
      <c r="D581" s="174" t="str">
        <f>IF('RRP data input'!D582=0,"",'RRP data input'!D582)</f>
        <v/>
      </c>
      <c r="E581" s="174" t="str">
        <f>IFERROR(VLOOKUP(C581,Mappings!$B$13:$E$31,4,FALSE),"")</f>
        <v/>
      </c>
      <c r="F581" s="219">
        <f>SUM('RRP data input'!E582:L582)</f>
        <v>0</v>
      </c>
      <c r="G581" s="219">
        <f>SUM('RRP data input'!E582:P582)</f>
        <v>0</v>
      </c>
      <c r="H581" s="143" t="str">
        <f t="shared" si="9"/>
        <v/>
      </c>
    </row>
    <row r="582" spans="2:8" customFormat="1">
      <c r="B582" s="185" t="str">
        <f>IF(OR('RRP data input'!B583="",'RRP data input'!B583=0),"",'RRP data input'!B583)</f>
        <v/>
      </c>
      <c r="C582" s="174" t="str">
        <f>IF('RRP data input'!C583=0,"",'RRP data input'!C583)</f>
        <v/>
      </c>
      <c r="D582" s="174" t="str">
        <f>IF('RRP data input'!D583=0,"",'RRP data input'!D583)</f>
        <v/>
      </c>
      <c r="E582" s="174" t="str">
        <f>IFERROR(VLOOKUP(C582,Mappings!$B$13:$E$31,4,FALSE),"")</f>
        <v/>
      </c>
      <c r="F582" s="219">
        <f>SUM('RRP data input'!E583:L583)</f>
        <v>0</v>
      </c>
      <c r="G582" s="219">
        <f>SUM('RRP data input'!E583:P583)</f>
        <v>0</v>
      </c>
      <c r="H582" s="143" t="str">
        <f t="shared" si="9"/>
        <v/>
      </c>
    </row>
    <row r="583" spans="2:8" customFormat="1">
      <c r="B583" s="185" t="str">
        <f>IF(OR('RRP data input'!B584="",'RRP data input'!B584=0),"",'RRP data input'!B584)</f>
        <v/>
      </c>
      <c r="C583" s="174" t="str">
        <f>IF('RRP data input'!C584=0,"",'RRP data input'!C584)</f>
        <v/>
      </c>
      <c r="D583" s="174" t="str">
        <f>IF('RRP data input'!D584=0,"",'RRP data input'!D584)</f>
        <v/>
      </c>
      <c r="E583" s="174" t="str">
        <f>IFERROR(VLOOKUP(C583,Mappings!$B$13:$E$31,4,FALSE),"")</f>
        <v/>
      </c>
      <c r="F583" s="219">
        <f>SUM('RRP data input'!E584:L584)</f>
        <v>0</v>
      </c>
      <c r="G583" s="219">
        <f>SUM('RRP data input'!E584:P584)</f>
        <v>0</v>
      </c>
      <c r="H583" s="143" t="str">
        <f t="shared" si="9"/>
        <v/>
      </c>
    </row>
    <row r="584" spans="2:8" customFormat="1">
      <c r="B584" s="185" t="str">
        <f>IF(OR('RRP data input'!B585="",'RRP data input'!B585=0),"",'RRP data input'!B585)</f>
        <v/>
      </c>
      <c r="C584" s="174" t="str">
        <f>IF('RRP data input'!C585=0,"",'RRP data input'!C585)</f>
        <v/>
      </c>
      <c r="D584" s="174" t="str">
        <f>IF('RRP data input'!D585=0,"",'RRP data input'!D585)</f>
        <v/>
      </c>
      <c r="E584" s="174" t="str">
        <f>IFERROR(VLOOKUP(C584,Mappings!$B$13:$E$31,4,FALSE),"")</f>
        <v/>
      </c>
      <c r="F584" s="219">
        <f>SUM('RRP data input'!E585:L585)</f>
        <v>0</v>
      </c>
      <c r="G584" s="219">
        <f>SUM('RRP data input'!E585:P585)</f>
        <v>0</v>
      </c>
      <c r="H584" s="143" t="str">
        <f t="shared" si="9"/>
        <v/>
      </c>
    </row>
    <row r="585" spans="2:8" customFormat="1">
      <c r="B585" s="185" t="str">
        <f>IF(OR('RRP data input'!B586="",'RRP data input'!B586=0),"",'RRP data input'!B586)</f>
        <v/>
      </c>
      <c r="C585" s="174" t="str">
        <f>IF('RRP data input'!C586=0,"",'RRP data input'!C586)</f>
        <v/>
      </c>
      <c r="D585" s="174" t="str">
        <f>IF('RRP data input'!D586=0,"",'RRP data input'!D586)</f>
        <v/>
      </c>
      <c r="E585" s="174" t="str">
        <f>IFERROR(VLOOKUP(C585,Mappings!$B$13:$E$31,4,FALSE),"")</f>
        <v/>
      </c>
      <c r="F585" s="219">
        <f>SUM('RRP data input'!E586:L586)</f>
        <v>0</v>
      </c>
      <c r="G585" s="219">
        <f>SUM('RRP data input'!E586:P586)</f>
        <v>0</v>
      </c>
      <c r="H585" s="143" t="str">
        <f t="shared" ref="H585:H648" si="10">IF(OR(C585="LVSSA",C585="LVSSB",C585="LVAL"),"LV",C585)</f>
        <v/>
      </c>
    </row>
    <row r="586" spans="2:8" customFormat="1">
      <c r="B586" s="185" t="str">
        <f>IF(OR('RRP data input'!B587="",'RRP data input'!B587=0),"",'RRP data input'!B587)</f>
        <v/>
      </c>
      <c r="C586" s="174" t="str">
        <f>IF('RRP data input'!C587=0,"",'RRP data input'!C587)</f>
        <v/>
      </c>
      <c r="D586" s="174" t="str">
        <f>IF('RRP data input'!D587=0,"",'RRP data input'!D587)</f>
        <v/>
      </c>
      <c r="E586" s="174" t="str">
        <f>IFERROR(VLOOKUP(C586,Mappings!$B$13:$E$31,4,FALSE),"")</f>
        <v/>
      </c>
      <c r="F586" s="219">
        <f>SUM('RRP data input'!E587:L587)</f>
        <v>0</v>
      </c>
      <c r="G586" s="219">
        <f>SUM('RRP data input'!E587:P587)</f>
        <v>0</v>
      </c>
      <c r="H586" s="143" t="str">
        <f t="shared" si="10"/>
        <v/>
      </c>
    </row>
    <row r="587" spans="2:8" customFormat="1">
      <c r="B587" s="185" t="str">
        <f>IF(OR('RRP data input'!B588="",'RRP data input'!B588=0),"",'RRP data input'!B588)</f>
        <v/>
      </c>
      <c r="C587" s="174" t="str">
        <f>IF('RRP data input'!C588=0,"",'RRP data input'!C588)</f>
        <v/>
      </c>
      <c r="D587" s="174" t="str">
        <f>IF('RRP data input'!D588=0,"",'RRP data input'!D588)</f>
        <v/>
      </c>
      <c r="E587" s="174" t="str">
        <f>IFERROR(VLOOKUP(C587,Mappings!$B$13:$E$31,4,FALSE),"")</f>
        <v/>
      </c>
      <c r="F587" s="219">
        <f>SUM('RRP data input'!E588:L588)</f>
        <v>0</v>
      </c>
      <c r="G587" s="219">
        <f>SUM('RRP data input'!E588:P588)</f>
        <v>0</v>
      </c>
      <c r="H587" s="143" t="str">
        <f t="shared" si="10"/>
        <v/>
      </c>
    </row>
    <row r="588" spans="2:8" customFormat="1">
      <c r="B588" s="185" t="str">
        <f>IF(OR('RRP data input'!B589="",'RRP data input'!B589=0),"",'RRP data input'!B589)</f>
        <v/>
      </c>
      <c r="C588" s="174" t="str">
        <f>IF('RRP data input'!C589=0,"",'RRP data input'!C589)</f>
        <v/>
      </c>
      <c r="D588" s="174" t="str">
        <f>IF('RRP data input'!D589=0,"",'RRP data input'!D589)</f>
        <v/>
      </c>
      <c r="E588" s="174" t="str">
        <f>IFERROR(VLOOKUP(C588,Mappings!$B$13:$E$31,4,FALSE),"")</f>
        <v/>
      </c>
      <c r="F588" s="219">
        <f>SUM('RRP data input'!E589:L589)</f>
        <v>0</v>
      </c>
      <c r="G588" s="219">
        <f>SUM('RRP data input'!E589:P589)</f>
        <v>0</v>
      </c>
      <c r="H588" s="143" t="str">
        <f t="shared" si="10"/>
        <v/>
      </c>
    </row>
    <row r="589" spans="2:8" customFormat="1">
      <c r="B589" s="185" t="str">
        <f>IF(OR('RRP data input'!B590="",'RRP data input'!B590=0),"",'RRP data input'!B590)</f>
        <v/>
      </c>
      <c r="C589" s="174" t="str">
        <f>IF('RRP data input'!C590=0,"",'RRP data input'!C590)</f>
        <v/>
      </c>
      <c r="D589" s="174" t="str">
        <f>IF('RRP data input'!D590=0,"",'RRP data input'!D590)</f>
        <v/>
      </c>
      <c r="E589" s="174" t="str">
        <f>IFERROR(VLOOKUP(C589,Mappings!$B$13:$E$31,4,FALSE),"")</f>
        <v/>
      </c>
      <c r="F589" s="219">
        <f>SUM('RRP data input'!E590:L590)</f>
        <v>0</v>
      </c>
      <c r="G589" s="219">
        <f>SUM('RRP data input'!E590:P590)</f>
        <v>0</v>
      </c>
      <c r="H589" s="143" t="str">
        <f t="shared" si="10"/>
        <v/>
      </c>
    </row>
    <row r="590" spans="2:8" customFormat="1">
      <c r="B590" s="185" t="str">
        <f>IF(OR('RRP data input'!B591="",'RRP data input'!B591=0),"",'RRP data input'!B591)</f>
        <v/>
      </c>
      <c r="C590" s="174" t="str">
        <f>IF('RRP data input'!C591=0,"",'RRP data input'!C591)</f>
        <v/>
      </c>
      <c r="D590" s="174" t="str">
        <f>IF('RRP data input'!D591=0,"",'RRP data input'!D591)</f>
        <v/>
      </c>
      <c r="E590" s="174" t="str">
        <f>IFERROR(VLOOKUP(C590,Mappings!$B$13:$E$31,4,FALSE),"")</f>
        <v/>
      </c>
      <c r="F590" s="219">
        <f>SUM('RRP data input'!E591:L591)</f>
        <v>0</v>
      </c>
      <c r="G590" s="219">
        <f>SUM('RRP data input'!E591:P591)</f>
        <v>0</v>
      </c>
      <c r="H590" s="143" t="str">
        <f t="shared" si="10"/>
        <v/>
      </c>
    </row>
    <row r="591" spans="2:8" customFormat="1">
      <c r="B591" s="185" t="str">
        <f>IF(OR('RRP data input'!B592="",'RRP data input'!B592=0),"",'RRP data input'!B592)</f>
        <v/>
      </c>
      <c r="C591" s="174" t="str">
        <f>IF('RRP data input'!C592=0,"",'RRP data input'!C592)</f>
        <v/>
      </c>
      <c r="D591" s="174" t="str">
        <f>IF('RRP data input'!D592=0,"",'RRP data input'!D592)</f>
        <v/>
      </c>
      <c r="E591" s="174" t="str">
        <f>IFERROR(VLOOKUP(C591,Mappings!$B$13:$E$31,4,FALSE),"")</f>
        <v/>
      </c>
      <c r="F591" s="219">
        <f>SUM('RRP data input'!E592:L592)</f>
        <v>0</v>
      </c>
      <c r="G591" s="219">
        <f>SUM('RRP data input'!E592:P592)</f>
        <v>0</v>
      </c>
      <c r="H591" s="143" t="str">
        <f t="shared" si="10"/>
        <v/>
      </c>
    </row>
    <row r="592" spans="2:8" customFormat="1">
      <c r="B592" s="185" t="str">
        <f>IF(OR('RRP data input'!B593="",'RRP data input'!B593=0),"",'RRP data input'!B593)</f>
        <v/>
      </c>
      <c r="C592" s="174" t="str">
        <f>IF('RRP data input'!C593=0,"",'RRP data input'!C593)</f>
        <v/>
      </c>
      <c r="D592" s="174" t="str">
        <f>IF('RRP data input'!D593=0,"",'RRP data input'!D593)</f>
        <v/>
      </c>
      <c r="E592" s="174" t="str">
        <f>IFERROR(VLOOKUP(C592,Mappings!$B$13:$E$31,4,FALSE),"")</f>
        <v/>
      </c>
      <c r="F592" s="219">
        <f>SUM('RRP data input'!E593:L593)</f>
        <v>0</v>
      </c>
      <c r="G592" s="219">
        <f>SUM('RRP data input'!E593:P593)</f>
        <v>0</v>
      </c>
      <c r="H592" s="143" t="str">
        <f t="shared" si="10"/>
        <v/>
      </c>
    </row>
    <row r="593" spans="2:8" customFormat="1">
      <c r="B593" s="185" t="str">
        <f>IF(OR('RRP data input'!B594="",'RRP data input'!B594=0),"",'RRP data input'!B594)</f>
        <v/>
      </c>
      <c r="C593" s="174" t="str">
        <f>IF('RRP data input'!C594=0,"",'RRP data input'!C594)</f>
        <v/>
      </c>
      <c r="D593" s="174" t="str">
        <f>IF('RRP data input'!D594=0,"",'RRP data input'!D594)</f>
        <v/>
      </c>
      <c r="E593" s="174" t="str">
        <f>IFERROR(VLOOKUP(C593,Mappings!$B$13:$E$31,4,FALSE),"")</f>
        <v/>
      </c>
      <c r="F593" s="219">
        <f>SUM('RRP data input'!E594:L594)</f>
        <v>0</v>
      </c>
      <c r="G593" s="219">
        <f>SUM('RRP data input'!E594:P594)</f>
        <v>0</v>
      </c>
      <c r="H593" s="143" t="str">
        <f t="shared" si="10"/>
        <v/>
      </c>
    </row>
    <row r="594" spans="2:8" customFormat="1">
      <c r="B594" s="185" t="str">
        <f>IF(OR('RRP data input'!B595="",'RRP data input'!B595=0),"",'RRP data input'!B595)</f>
        <v/>
      </c>
      <c r="C594" s="174" t="str">
        <f>IF('RRP data input'!C595=0,"",'RRP data input'!C595)</f>
        <v/>
      </c>
      <c r="D594" s="174" t="str">
        <f>IF('RRP data input'!D595=0,"",'RRP data input'!D595)</f>
        <v/>
      </c>
      <c r="E594" s="174" t="str">
        <f>IFERROR(VLOOKUP(C594,Mappings!$B$13:$E$31,4,FALSE),"")</f>
        <v/>
      </c>
      <c r="F594" s="219">
        <f>SUM('RRP data input'!E595:L595)</f>
        <v>0</v>
      </c>
      <c r="G594" s="219">
        <f>SUM('RRP data input'!E595:P595)</f>
        <v>0</v>
      </c>
      <c r="H594" s="143" t="str">
        <f t="shared" si="10"/>
        <v/>
      </c>
    </row>
    <row r="595" spans="2:8" customFormat="1">
      <c r="B595" s="185" t="str">
        <f>IF(OR('RRP data input'!B596="",'RRP data input'!B596=0),"",'RRP data input'!B596)</f>
        <v/>
      </c>
      <c r="C595" s="174" t="str">
        <f>IF('RRP data input'!C596=0,"",'RRP data input'!C596)</f>
        <v/>
      </c>
      <c r="D595" s="174" t="str">
        <f>IF('RRP data input'!D596=0,"",'RRP data input'!D596)</f>
        <v/>
      </c>
      <c r="E595" s="174" t="str">
        <f>IFERROR(VLOOKUP(C595,Mappings!$B$13:$E$31,4,FALSE),"")</f>
        <v/>
      </c>
      <c r="F595" s="219">
        <f>SUM('RRP data input'!E596:L596)</f>
        <v>0</v>
      </c>
      <c r="G595" s="219">
        <f>SUM('RRP data input'!E596:P596)</f>
        <v>0</v>
      </c>
      <c r="H595" s="143" t="str">
        <f t="shared" si="10"/>
        <v/>
      </c>
    </row>
    <row r="596" spans="2:8" customFormat="1">
      <c r="B596" s="185" t="str">
        <f>IF(OR('RRP data input'!B597="",'RRP data input'!B597=0),"",'RRP data input'!B597)</f>
        <v/>
      </c>
      <c r="C596" s="174" t="str">
        <f>IF('RRP data input'!C597=0,"",'RRP data input'!C597)</f>
        <v/>
      </c>
      <c r="D596" s="174" t="str">
        <f>IF('RRP data input'!D597=0,"",'RRP data input'!D597)</f>
        <v/>
      </c>
      <c r="E596" s="174" t="str">
        <f>IFERROR(VLOOKUP(C596,Mappings!$B$13:$E$31,4,FALSE),"")</f>
        <v/>
      </c>
      <c r="F596" s="219">
        <f>SUM('RRP data input'!E597:L597)</f>
        <v>0</v>
      </c>
      <c r="G596" s="219">
        <f>SUM('RRP data input'!E597:P597)</f>
        <v>0</v>
      </c>
      <c r="H596" s="143" t="str">
        <f t="shared" si="10"/>
        <v/>
      </c>
    </row>
    <row r="597" spans="2:8" customFormat="1">
      <c r="B597" s="185" t="str">
        <f>IF(OR('RRP data input'!B598="",'RRP data input'!B598=0),"",'RRP data input'!B598)</f>
        <v/>
      </c>
      <c r="C597" s="174" t="str">
        <f>IF('RRP data input'!C598=0,"",'RRP data input'!C598)</f>
        <v/>
      </c>
      <c r="D597" s="174" t="str">
        <f>IF('RRP data input'!D598=0,"",'RRP data input'!D598)</f>
        <v/>
      </c>
      <c r="E597" s="174" t="str">
        <f>IFERROR(VLOOKUP(C597,Mappings!$B$13:$E$31,4,FALSE),"")</f>
        <v/>
      </c>
      <c r="F597" s="219">
        <f>SUM('RRP data input'!E598:L598)</f>
        <v>0</v>
      </c>
      <c r="G597" s="219">
        <f>SUM('RRP data input'!E598:P598)</f>
        <v>0</v>
      </c>
      <c r="H597" s="143" t="str">
        <f t="shared" si="10"/>
        <v/>
      </c>
    </row>
    <row r="598" spans="2:8" customFormat="1">
      <c r="B598" s="185" t="str">
        <f>IF(OR('RRP data input'!B599="",'RRP data input'!B599=0),"",'RRP data input'!B599)</f>
        <v/>
      </c>
      <c r="C598" s="174" t="str">
        <f>IF('RRP data input'!C599=0,"",'RRP data input'!C599)</f>
        <v/>
      </c>
      <c r="D598" s="174" t="str">
        <f>IF('RRP data input'!D599=0,"",'RRP data input'!D599)</f>
        <v/>
      </c>
      <c r="E598" s="174" t="str">
        <f>IFERROR(VLOOKUP(C598,Mappings!$B$13:$E$31,4,FALSE),"")</f>
        <v/>
      </c>
      <c r="F598" s="219">
        <f>SUM('RRP data input'!E599:L599)</f>
        <v>0</v>
      </c>
      <c r="G598" s="219">
        <f>SUM('RRP data input'!E599:P599)</f>
        <v>0</v>
      </c>
      <c r="H598" s="143" t="str">
        <f t="shared" si="10"/>
        <v/>
      </c>
    </row>
    <row r="599" spans="2:8" customFormat="1">
      <c r="B599" s="185" t="str">
        <f>IF(OR('RRP data input'!B600="",'RRP data input'!B600=0),"",'RRP data input'!B600)</f>
        <v/>
      </c>
      <c r="C599" s="174" t="str">
        <f>IF('RRP data input'!C600=0,"",'RRP data input'!C600)</f>
        <v/>
      </c>
      <c r="D599" s="174" t="str">
        <f>IF('RRP data input'!D600=0,"",'RRP data input'!D600)</f>
        <v/>
      </c>
      <c r="E599" s="174" t="str">
        <f>IFERROR(VLOOKUP(C599,Mappings!$B$13:$E$31,4,FALSE),"")</f>
        <v/>
      </c>
      <c r="F599" s="219">
        <f>SUM('RRP data input'!E600:L600)</f>
        <v>0</v>
      </c>
      <c r="G599" s="219">
        <f>SUM('RRP data input'!E600:P600)</f>
        <v>0</v>
      </c>
      <c r="H599" s="143" t="str">
        <f t="shared" si="10"/>
        <v/>
      </c>
    </row>
    <row r="600" spans="2:8" customFormat="1">
      <c r="B600" s="185" t="str">
        <f>IF(OR('RRP data input'!B601="",'RRP data input'!B601=0),"",'RRP data input'!B601)</f>
        <v/>
      </c>
      <c r="C600" s="174" t="str">
        <f>IF('RRP data input'!C601=0,"",'RRP data input'!C601)</f>
        <v/>
      </c>
      <c r="D600" s="174" t="str">
        <f>IF('RRP data input'!D601=0,"",'RRP data input'!D601)</f>
        <v/>
      </c>
      <c r="E600" s="174" t="str">
        <f>IFERROR(VLOOKUP(C600,Mappings!$B$13:$E$31,4,FALSE),"")</f>
        <v/>
      </c>
      <c r="F600" s="219">
        <f>SUM('RRP data input'!E601:L601)</f>
        <v>0</v>
      </c>
      <c r="G600" s="219">
        <f>SUM('RRP data input'!E601:P601)</f>
        <v>0</v>
      </c>
      <c r="H600" s="143" t="str">
        <f t="shared" si="10"/>
        <v/>
      </c>
    </row>
    <row r="601" spans="2:8" customFormat="1">
      <c r="B601" s="185" t="str">
        <f>IF(OR('RRP data input'!B602="",'RRP data input'!B602=0),"",'RRP data input'!B602)</f>
        <v/>
      </c>
      <c r="C601" s="174" t="str">
        <f>IF('RRP data input'!C602=0,"",'RRP data input'!C602)</f>
        <v/>
      </c>
      <c r="D601" s="174" t="str">
        <f>IF('RRP data input'!D602=0,"",'RRP data input'!D602)</f>
        <v/>
      </c>
      <c r="E601" s="174" t="str">
        <f>IFERROR(VLOOKUP(C601,Mappings!$B$13:$E$31,4,FALSE),"")</f>
        <v/>
      </c>
      <c r="F601" s="219">
        <f>SUM('RRP data input'!E602:L602)</f>
        <v>0</v>
      </c>
      <c r="G601" s="219">
        <f>SUM('RRP data input'!E602:P602)</f>
        <v>0</v>
      </c>
      <c r="H601" s="143" t="str">
        <f t="shared" si="10"/>
        <v/>
      </c>
    </row>
    <row r="602" spans="2:8" customFormat="1">
      <c r="B602" s="185" t="str">
        <f>IF(OR('RRP data input'!B603="",'RRP data input'!B603=0),"",'RRP data input'!B603)</f>
        <v/>
      </c>
      <c r="C602" s="174" t="str">
        <f>IF('RRP data input'!C603=0,"",'RRP data input'!C603)</f>
        <v/>
      </c>
      <c r="D602" s="174" t="str">
        <f>IF('RRP data input'!D603=0,"",'RRP data input'!D603)</f>
        <v/>
      </c>
      <c r="E602" s="174" t="str">
        <f>IFERROR(VLOOKUP(C602,Mappings!$B$13:$E$31,4,FALSE),"")</f>
        <v/>
      </c>
      <c r="F602" s="219">
        <f>SUM('RRP data input'!E603:L603)</f>
        <v>0</v>
      </c>
      <c r="G602" s="219">
        <f>SUM('RRP data input'!E603:P603)</f>
        <v>0</v>
      </c>
      <c r="H602" s="143" t="str">
        <f t="shared" si="10"/>
        <v/>
      </c>
    </row>
    <row r="603" spans="2:8" customFormat="1">
      <c r="B603" s="185" t="str">
        <f>IF(OR('RRP data input'!B604="",'RRP data input'!B604=0),"",'RRP data input'!B604)</f>
        <v/>
      </c>
      <c r="C603" s="174" t="str">
        <f>IF('RRP data input'!C604=0,"",'RRP data input'!C604)</f>
        <v/>
      </c>
      <c r="D603" s="174" t="str">
        <f>IF('RRP data input'!D604=0,"",'RRP data input'!D604)</f>
        <v/>
      </c>
      <c r="E603" s="174" t="str">
        <f>IFERROR(VLOOKUP(C603,Mappings!$B$13:$E$31,4,FALSE),"")</f>
        <v/>
      </c>
      <c r="F603" s="219">
        <f>SUM('RRP data input'!E604:L604)</f>
        <v>0</v>
      </c>
      <c r="G603" s="219">
        <f>SUM('RRP data input'!E604:P604)</f>
        <v>0</v>
      </c>
      <c r="H603" s="143" t="str">
        <f t="shared" si="10"/>
        <v/>
      </c>
    </row>
    <row r="604" spans="2:8" customFormat="1">
      <c r="B604" s="185" t="str">
        <f>IF(OR('RRP data input'!B605="",'RRP data input'!B605=0),"",'RRP data input'!B605)</f>
        <v/>
      </c>
      <c r="C604" s="174" t="str">
        <f>IF('RRP data input'!C605=0,"",'RRP data input'!C605)</f>
        <v/>
      </c>
      <c r="D604" s="174" t="str">
        <f>IF('RRP data input'!D605=0,"",'RRP data input'!D605)</f>
        <v/>
      </c>
      <c r="E604" s="174" t="str">
        <f>IFERROR(VLOOKUP(C604,Mappings!$B$13:$E$31,4,FALSE),"")</f>
        <v/>
      </c>
      <c r="F604" s="219">
        <f>SUM('RRP data input'!E605:L605)</f>
        <v>0</v>
      </c>
      <c r="G604" s="219">
        <f>SUM('RRP data input'!E605:P605)</f>
        <v>0</v>
      </c>
      <c r="H604" s="143" t="str">
        <f t="shared" si="10"/>
        <v/>
      </c>
    </row>
    <row r="605" spans="2:8" customFormat="1">
      <c r="B605" s="185" t="str">
        <f>IF(OR('RRP data input'!B606="",'RRP data input'!B606=0),"",'RRP data input'!B606)</f>
        <v/>
      </c>
      <c r="C605" s="174" t="str">
        <f>IF('RRP data input'!C606=0,"",'RRP data input'!C606)</f>
        <v/>
      </c>
      <c r="D605" s="174" t="str">
        <f>IF('RRP data input'!D606=0,"",'RRP data input'!D606)</f>
        <v/>
      </c>
      <c r="E605" s="174" t="str">
        <f>IFERROR(VLOOKUP(C605,Mappings!$B$13:$E$31,4,FALSE),"")</f>
        <v/>
      </c>
      <c r="F605" s="219">
        <f>SUM('RRP data input'!E606:L606)</f>
        <v>0</v>
      </c>
      <c r="G605" s="219">
        <f>SUM('RRP data input'!E606:P606)</f>
        <v>0</v>
      </c>
      <c r="H605" s="143" t="str">
        <f t="shared" si="10"/>
        <v/>
      </c>
    </row>
    <row r="606" spans="2:8" customFormat="1">
      <c r="B606" s="185" t="str">
        <f>IF(OR('RRP data input'!B607="",'RRP data input'!B607=0),"",'RRP data input'!B607)</f>
        <v/>
      </c>
      <c r="C606" s="174" t="str">
        <f>IF('RRP data input'!C607=0,"",'RRP data input'!C607)</f>
        <v/>
      </c>
      <c r="D606" s="174" t="str">
        <f>IF('RRP data input'!D607=0,"",'RRP data input'!D607)</f>
        <v/>
      </c>
      <c r="E606" s="174" t="str">
        <f>IFERROR(VLOOKUP(C606,Mappings!$B$13:$E$31,4,FALSE),"")</f>
        <v/>
      </c>
      <c r="F606" s="219">
        <f>SUM('RRP data input'!E607:L607)</f>
        <v>0</v>
      </c>
      <c r="G606" s="219">
        <f>SUM('RRP data input'!E607:P607)</f>
        <v>0</v>
      </c>
      <c r="H606" s="143" t="str">
        <f t="shared" si="10"/>
        <v/>
      </c>
    </row>
    <row r="607" spans="2:8" customFormat="1">
      <c r="B607" s="185" t="str">
        <f>IF(OR('RRP data input'!B608="",'RRP data input'!B608=0),"",'RRP data input'!B608)</f>
        <v/>
      </c>
      <c r="C607" s="174" t="str">
        <f>IF('RRP data input'!C608=0,"",'RRP data input'!C608)</f>
        <v/>
      </c>
      <c r="D607" s="174" t="str">
        <f>IF('RRP data input'!D608=0,"",'RRP data input'!D608)</f>
        <v/>
      </c>
      <c r="E607" s="174" t="str">
        <f>IFERROR(VLOOKUP(C607,Mappings!$B$13:$E$31,4,FALSE),"")</f>
        <v/>
      </c>
      <c r="F607" s="219">
        <f>SUM('RRP data input'!E608:L608)</f>
        <v>0</v>
      </c>
      <c r="G607" s="219">
        <f>SUM('RRP data input'!E608:P608)</f>
        <v>0</v>
      </c>
      <c r="H607" s="143" t="str">
        <f t="shared" si="10"/>
        <v/>
      </c>
    </row>
    <row r="608" spans="2:8" customFormat="1">
      <c r="B608" s="185" t="str">
        <f>IF(OR('RRP data input'!B609="",'RRP data input'!B609=0),"",'RRP data input'!B609)</f>
        <v/>
      </c>
      <c r="C608" s="174" t="str">
        <f>IF('RRP data input'!C609=0,"",'RRP data input'!C609)</f>
        <v/>
      </c>
      <c r="D608" s="174" t="str">
        <f>IF('RRP data input'!D609=0,"",'RRP data input'!D609)</f>
        <v/>
      </c>
      <c r="E608" s="174" t="str">
        <f>IFERROR(VLOOKUP(C608,Mappings!$B$13:$E$31,4,FALSE),"")</f>
        <v/>
      </c>
      <c r="F608" s="219">
        <f>SUM('RRP data input'!E609:L609)</f>
        <v>0</v>
      </c>
      <c r="G608" s="219">
        <f>SUM('RRP data input'!E609:P609)</f>
        <v>0</v>
      </c>
      <c r="H608" s="143" t="str">
        <f t="shared" si="10"/>
        <v/>
      </c>
    </row>
    <row r="609" spans="2:8" customFormat="1">
      <c r="B609" s="185" t="str">
        <f>IF(OR('RRP data input'!B610="",'RRP data input'!B610=0),"",'RRP data input'!B610)</f>
        <v/>
      </c>
      <c r="C609" s="174" t="str">
        <f>IF('RRP data input'!C610=0,"",'RRP data input'!C610)</f>
        <v/>
      </c>
      <c r="D609" s="174" t="str">
        <f>IF('RRP data input'!D610=0,"",'RRP data input'!D610)</f>
        <v/>
      </c>
      <c r="E609" s="174" t="str">
        <f>IFERROR(VLOOKUP(C609,Mappings!$B$13:$E$31,4,FALSE),"")</f>
        <v/>
      </c>
      <c r="F609" s="219">
        <f>SUM('RRP data input'!E610:L610)</f>
        <v>0</v>
      </c>
      <c r="G609" s="219">
        <f>SUM('RRP data input'!E610:P610)</f>
        <v>0</v>
      </c>
      <c r="H609" s="143" t="str">
        <f t="shared" si="10"/>
        <v/>
      </c>
    </row>
    <row r="610" spans="2:8" customFormat="1">
      <c r="B610" s="185" t="str">
        <f>IF(OR('RRP data input'!B611="",'RRP data input'!B611=0),"",'RRP data input'!B611)</f>
        <v/>
      </c>
      <c r="C610" s="174" t="str">
        <f>IF('RRP data input'!C611=0,"",'RRP data input'!C611)</f>
        <v/>
      </c>
      <c r="D610" s="174" t="str">
        <f>IF('RRP data input'!D611=0,"",'RRP data input'!D611)</f>
        <v/>
      </c>
      <c r="E610" s="174" t="str">
        <f>IFERROR(VLOOKUP(C610,Mappings!$B$13:$E$31,4,FALSE),"")</f>
        <v/>
      </c>
      <c r="F610" s="219">
        <f>SUM('RRP data input'!E611:L611)</f>
        <v>0</v>
      </c>
      <c r="G610" s="219">
        <f>SUM('RRP data input'!E611:P611)</f>
        <v>0</v>
      </c>
      <c r="H610" s="143" t="str">
        <f t="shared" si="10"/>
        <v/>
      </c>
    </row>
    <row r="611" spans="2:8" customFormat="1">
      <c r="B611" s="185" t="str">
        <f>IF(OR('RRP data input'!B612="",'RRP data input'!B612=0),"",'RRP data input'!B612)</f>
        <v/>
      </c>
      <c r="C611" s="174" t="str">
        <f>IF('RRP data input'!C612=0,"",'RRP data input'!C612)</f>
        <v/>
      </c>
      <c r="D611" s="174" t="str">
        <f>IF('RRP data input'!D612=0,"",'RRP data input'!D612)</f>
        <v/>
      </c>
      <c r="E611" s="174" t="str">
        <f>IFERROR(VLOOKUP(C611,Mappings!$B$13:$E$31,4,FALSE),"")</f>
        <v/>
      </c>
      <c r="F611" s="219">
        <f>SUM('RRP data input'!E612:L612)</f>
        <v>0</v>
      </c>
      <c r="G611" s="219">
        <f>SUM('RRP data input'!E612:P612)</f>
        <v>0</v>
      </c>
      <c r="H611" s="143" t="str">
        <f t="shared" si="10"/>
        <v/>
      </c>
    </row>
    <row r="612" spans="2:8" customFormat="1">
      <c r="B612" s="185" t="str">
        <f>IF(OR('RRP data input'!B613="",'RRP data input'!B613=0),"",'RRP data input'!B613)</f>
        <v/>
      </c>
      <c r="C612" s="174" t="str">
        <f>IF('RRP data input'!C613=0,"",'RRP data input'!C613)</f>
        <v/>
      </c>
      <c r="D612" s="174" t="str">
        <f>IF('RRP data input'!D613=0,"",'RRP data input'!D613)</f>
        <v/>
      </c>
      <c r="E612" s="174" t="str">
        <f>IFERROR(VLOOKUP(C612,Mappings!$B$13:$E$31,4,FALSE),"")</f>
        <v/>
      </c>
      <c r="F612" s="219">
        <f>SUM('RRP data input'!E613:L613)</f>
        <v>0</v>
      </c>
      <c r="G612" s="219">
        <f>SUM('RRP data input'!E613:P613)</f>
        <v>0</v>
      </c>
      <c r="H612" s="143" t="str">
        <f t="shared" si="10"/>
        <v/>
      </c>
    </row>
    <row r="613" spans="2:8" customFormat="1">
      <c r="B613" s="185" t="str">
        <f>IF(OR('RRP data input'!B614="",'RRP data input'!B614=0),"",'RRP data input'!B614)</f>
        <v/>
      </c>
      <c r="C613" s="174" t="str">
        <f>IF('RRP data input'!C614=0,"",'RRP data input'!C614)</f>
        <v/>
      </c>
      <c r="D613" s="174" t="str">
        <f>IF('RRP data input'!D614=0,"",'RRP data input'!D614)</f>
        <v/>
      </c>
      <c r="E613" s="174" t="str">
        <f>IFERROR(VLOOKUP(C613,Mappings!$B$13:$E$31,4,FALSE),"")</f>
        <v/>
      </c>
      <c r="F613" s="219">
        <f>SUM('RRP data input'!E614:L614)</f>
        <v>0</v>
      </c>
      <c r="G613" s="219">
        <f>SUM('RRP data input'!E614:P614)</f>
        <v>0</v>
      </c>
      <c r="H613" s="143" t="str">
        <f t="shared" si="10"/>
        <v/>
      </c>
    </row>
    <row r="614" spans="2:8" customFormat="1">
      <c r="B614" s="185" t="str">
        <f>IF(OR('RRP data input'!B615="",'RRP data input'!B615=0),"",'RRP data input'!B615)</f>
        <v/>
      </c>
      <c r="C614" s="174" t="str">
        <f>IF('RRP data input'!C615=0,"",'RRP data input'!C615)</f>
        <v/>
      </c>
      <c r="D614" s="174" t="str">
        <f>IF('RRP data input'!D615=0,"",'RRP data input'!D615)</f>
        <v/>
      </c>
      <c r="E614" s="174" t="str">
        <f>IFERROR(VLOOKUP(C614,Mappings!$B$13:$E$31,4,FALSE),"")</f>
        <v/>
      </c>
      <c r="F614" s="219">
        <f>SUM('RRP data input'!E615:L615)</f>
        <v>0</v>
      </c>
      <c r="G614" s="219">
        <f>SUM('RRP data input'!E615:P615)</f>
        <v>0</v>
      </c>
      <c r="H614" s="143" t="str">
        <f t="shared" si="10"/>
        <v/>
      </c>
    </row>
    <row r="615" spans="2:8" customFormat="1">
      <c r="B615" s="185" t="str">
        <f>IF(OR('RRP data input'!B616="",'RRP data input'!B616=0),"",'RRP data input'!B616)</f>
        <v/>
      </c>
      <c r="C615" s="174" t="str">
        <f>IF('RRP data input'!C616=0,"",'RRP data input'!C616)</f>
        <v/>
      </c>
      <c r="D615" s="174" t="str">
        <f>IF('RRP data input'!D616=0,"",'RRP data input'!D616)</f>
        <v/>
      </c>
      <c r="E615" s="174" t="str">
        <f>IFERROR(VLOOKUP(C615,Mappings!$B$13:$E$31,4,FALSE),"")</f>
        <v/>
      </c>
      <c r="F615" s="219">
        <f>SUM('RRP data input'!E616:L616)</f>
        <v>0</v>
      </c>
      <c r="G615" s="219">
        <f>SUM('RRP data input'!E616:P616)</f>
        <v>0</v>
      </c>
      <c r="H615" s="143" t="str">
        <f t="shared" si="10"/>
        <v/>
      </c>
    </row>
    <row r="616" spans="2:8" customFormat="1">
      <c r="B616" s="185" t="str">
        <f>IF(OR('RRP data input'!B617="",'RRP data input'!B617=0),"",'RRP data input'!B617)</f>
        <v/>
      </c>
      <c r="C616" s="174" t="str">
        <f>IF('RRP data input'!C617=0,"",'RRP data input'!C617)</f>
        <v/>
      </c>
      <c r="D616" s="174" t="str">
        <f>IF('RRP data input'!D617=0,"",'RRP data input'!D617)</f>
        <v/>
      </c>
      <c r="E616" s="174" t="str">
        <f>IFERROR(VLOOKUP(C616,Mappings!$B$13:$E$31,4,FALSE),"")</f>
        <v/>
      </c>
      <c r="F616" s="219">
        <f>SUM('RRP data input'!E617:L617)</f>
        <v>0</v>
      </c>
      <c r="G616" s="219">
        <f>SUM('RRP data input'!E617:P617)</f>
        <v>0</v>
      </c>
      <c r="H616" s="143" t="str">
        <f t="shared" si="10"/>
        <v/>
      </c>
    </row>
    <row r="617" spans="2:8" customFormat="1">
      <c r="B617" s="185" t="str">
        <f>IF(OR('RRP data input'!B618="",'RRP data input'!B618=0),"",'RRP data input'!B618)</f>
        <v/>
      </c>
      <c r="C617" s="174" t="str">
        <f>IF('RRP data input'!C618=0,"",'RRP data input'!C618)</f>
        <v/>
      </c>
      <c r="D617" s="174" t="str">
        <f>IF('RRP data input'!D618=0,"",'RRP data input'!D618)</f>
        <v/>
      </c>
      <c r="E617" s="174" t="str">
        <f>IFERROR(VLOOKUP(C617,Mappings!$B$13:$E$31,4,FALSE),"")</f>
        <v/>
      </c>
      <c r="F617" s="219">
        <f>SUM('RRP data input'!E618:L618)</f>
        <v>0</v>
      </c>
      <c r="G617" s="219">
        <f>SUM('RRP data input'!E618:P618)</f>
        <v>0</v>
      </c>
      <c r="H617" s="143" t="str">
        <f t="shared" si="10"/>
        <v/>
      </c>
    </row>
    <row r="618" spans="2:8" customFormat="1">
      <c r="B618" s="185" t="str">
        <f>IF(OR('RRP data input'!B619="",'RRP data input'!B619=0),"",'RRP data input'!B619)</f>
        <v/>
      </c>
      <c r="C618" s="174" t="str">
        <f>IF('RRP data input'!C619=0,"",'RRP data input'!C619)</f>
        <v/>
      </c>
      <c r="D618" s="174" t="str">
        <f>IF('RRP data input'!D619=0,"",'RRP data input'!D619)</f>
        <v/>
      </c>
      <c r="E618" s="174" t="str">
        <f>IFERROR(VLOOKUP(C618,Mappings!$B$13:$E$31,4,FALSE),"")</f>
        <v/>
      </c>
      <c r="F618" s="219">
        <f>SUM('RRP data input'!E619:L619)</f>
        <v>0</v>
      </c>
      <c r="G618" s="219">
        <f>SUM('RRP data input'!E619:P619)</f>
        <v>0</v>
      </c>
      <c r="H618" s="143" t="str">
        <f t="shared" si="10"/>
        <v/>
      </c>
    </row>
    <row r="619" spans="2:8" customFormat="1">
      <c r="B619" s="185" t="str">
        <f>IF(OR('RRP data input'!B620="",'RRP data input'!B620=0),"",'RRP data input'!B620)</f>
        <v/>
      </c>
      <c r="C619" s="174" t="str">
        <f>IF('RRP data input'!C620=0,"",'RRP data input'!C620)</f>
        <v/>
      </c>
      <c r="D619" s="174" t="str">
        <f>IF('RRP data input'!D620=0,"",'RRP data input'!D620)</f>
        <v/>
      </c>
      <c r="E619" s="174" t="str">
        <f>IFERROR(VLOOKUP(C619,Mappings!$B$13:$E$31,4,FALSE),"")</f>
        <v/>
      </c>
      <c r="F619" s="219">
        <f>SUM('RRP data input'!E620:L620)</f>
        <v>0</v>
      </c>
      <c r="G619" s="219">
        <f>SUM('RRP data input'!E620:P620)</f>
        <v>0</v>
      </c>
      <c r="H619" s="143" t="str">
        <f t="shared" si="10"/>
        <v/>
      </c>
    </row>
    <row r="620" spans="2:8" customFormat="1">
      <c r="B620" s="185" t="str">
        <f>IF(OR('RRP data input'!B621="",'RRP data input'!B621=0),"",'RRP data input'!B621)</f>
        <v/>
      </c>
      <c r="C620" s="174" t="str">
        <f>IF('RRP data input'!C621=0,"",'RRP data input'!C621)</f>
        <v/>
      </c>
      <c r="D620" s="174" t="str">
        <f>IF('RRP data input'!D621=0,"",'RRP data input'!D621)</f>
        <v/>
      </c>
      <c r="E620" s="174" t="str">
        <f>IFERROR(VLOOKUP(C620,Mappings!$B$13:$E$31,4,FALSE),"")</f>
        <v/>
      </c>
      <c r="F620" s="219">
        <f>SUM('RRP data input'!E621:L621)</f>
        <v>0</v>
      </c>
      <c r="G620" s="219">
        <f>SUM('RRP data input'!E621:P621)</f>
        <v>0</v>
      </c>
      <c r="H620" s="143" t="str">
        <f t="shared" si="10"/>
        <v/>
      </c>
    </row>
    <row r="621" spans="2:8" customFormat="1">
      <c r="B621" s="185" t="str">
        <f>IF(OR('RRP data input'!B622="",'RRP data input'!B622=0),"",'RRP data input'!B622)</f>
        <v/>
      </c>
      <c r="C621" s="174" t="str">
        <f>IF('RRP data input'!C622=0,"",'RRP data input'!C622)</f>
        <v/>
      </c>
      <c r="D621" s="174" t="str">
        <f>IF('RRP data input'!D622=0,"",'RRP data input'!D622)</f>
        <v/>
      </c>
      <c r="E621" s="174" t="str">
        <f>IFERROR(VLOOKUP(C621,Mappings!$B$13:$E$31,4,FALSE),"")</f>
        <v/>
      </c>
      <c r="F621" s="219">
        <f>SUM('RRP data input'!E622:L622)</f>
        <v>0</v>
      </c>
      <c r="G621" s="219">
        <f>SUM('RRP data input'!E622:P622)</f>
        <v>0</v>
      </c>
      <c r="H621" s="143" t="str">
        <f t="shared" si="10"/>
        <v/>
      </c>
    </row>
    <row r="622" spans="2:8" customFormat="1">
      <c r="B622" s="185" t="str">
        <f>IF(OR('RRP data input'!B623="",'RRP data input'!B623=0),"",'RRP data input'!B623)</f>
        <v/>
      </c>
      <c r="C622" s="174" t="str">
        <f>IF('RRP data input'!C623=0,"",'RRP data input'!C623)</f>
        <v/>
      </c>
      <c r="D622" s="174" t="str">
        <f>IF('RRP data input'!D623=0,"",'RRP data input'!D623)</f>
        <v/>
      </c>
      <c r="E622" s="174" t="str">
        <f>IFERROR(VLOOKUP(C622,Mappings!$B$13:$E$31,4,FALSE),"")</f>
        <v/>
      </c>
      <c r="F622" s="219">
        <f>SUM('RRP data input'!E623:L623)</f>
        <v>0</v>
      </c>
      <c r="G622" s="219">
        <f>SUM('RRP data input'!E623:P623)</f>
        <v>0</v>
      </c>
      <c r="H622" s="143" t="str">
        <f t="shared" si="10"/>
        <v/>
      </c>
    </row>
    <row r="623" spans="2:8" customFormat="1">
      <c r="B623" s="185" t="str">
        <f>IF(OR('RRP data input'!B624="",'RRP data input'!B624=0),"",'RRP data input'!B624)</f>
        <v/>
      </c>
      <c r="C623" s="174" t="str">
        <f>IF('RRP data input'!C624=0,"",'RRP data input'!C624)</f>
        <v/>
      </c>
      <c r="D623" s="174" t="str">
        <f>IF('RRP data input'!D624=0,"",'RRP data input'!D624)</f>
        <v/>
      </c>
      <c r="E623" s="174" t="str">
        <f>IFERROR(VLOOKUP(C623,Mappings!$B$13:$E$31,4,FALSE),"")</f>
        <v/>
      </c>
      <c r="F623" s="219">
        <f>SUM('RRP data input'!E624:L624)</f>
        <v>0</v>
      </c>
      <c r="G623" s="219">
        <f>SUM('RRP data input'!E624:P624)</f>
        <v>0</v>
      </c>
      <c r="H623" s="143" t="str">
        <f t="shared" si="10"/>
        <v/>
      </c>
    </row>
    <row r="624" spans="2:8" customFormat="1">
      <c r="B624" s="185" t="str">
        <f>IF(OR('RRP data input'!B625="",'RRP data input'!B625=0),"",'RRP data input'!B625)</f>
        <v/>
      </c>
      <c r="C624" s="174" t="str">
        <f>IF('RRP data input'!C625=0,"",'RRP data input'!C625)</f>
        <v/>
      </c>
      <c r="D624" s="174" t="str">
        <f>IF('RRP data input'!D625=0,"",'RRP data input'!D625)</f>
        <v/>
      </c>
      <c r="E624" s="174" t="str">
        <f>IFERROR(VLOOKUP(C624,Mappings!$B$13:$E$31,4,FALSE),"")</f>
        <v/>
      </c>
      <c r="F624" s="219">
        <f>SUM('RRP data input'!E625:L625)</f>
        <v>0</v>
      </c>
      <c r="G624" s="219">
        <f>SUM('RRP data input'!E625:P625)</f>
        <v>0</v>
      </c>
      <c r="H624" s="143" t="str">
        <f t="shared" si="10"/>
        <v/>
      </c>
    </row>
    <row r="625" spans="2:8" customFormat="1">
      <c r="B625" s="185" t="str">
        <f>IF(OR('RRP data input'!B626="",'RRP data input'!B626=0),"",'RRP data input'!B626)</f>
        <v/>
      </c>
      <c r="C625" s="174" t="str">
        <f>IF('RRP data input'!C626=0,"",'RRP data input'!C626)</f>
        <v/>
      </c>
      <c r="D625" s="174" t="str">
        <f>IF('RRP data input'!D626=0,"",'RRP data input'!D626)</f>
        <v/>
      </c>
      <c r="E625" s="174" t="str">
        <f>IFERROR(VLOOKUP(C625,Mappings!$B$13:$E$31,4,FALSE),"")</f>
        <v/>
      </c>
      <c r="F625" s="219">
        <f>SUM('RRP data input'!E626:L626)</f>
        <v>0</v>
      </c>
      <c r="G625" s="219">
        <f>SUM('RRP data input'!E626:P626)</f>
        <v>0</v>
      </c>
      <c r="H625" s="143" t="str">
        <f t="shared" si="10"/>
        <v/>
      </c>
    </row>
    <row r="626" spans="2:8" customFormat="1">
      <c r="B626" s="185" t="str">
        <f>IF(OR('RRP data input'!B627="",'RRP data input'!B627=0),"",'RRP data input'!B627)</f>
        <v/>
      </c>
      <c r="C626" s="174" t="str">
        <f>IF('RRP data input'!C627=0,"",'RRP data input'!C627)</f>
        <v/>
      </c>
      <c r="D626" s="174" t="str">
        <f>IF('RRP data input'!D627=0,"",'RRP data input'!D627)</f>
        <v/>
      </c>
      <c r="E626" s="174" t="str">
        <f>IFERROR(VLOOKUP(C626,Mappings!$B$13:$E$31,4,FALSE),"")</f>
        <v/>
      </c>
      <c r="F626" s="219">
        <f>SUM('RRP data input'!E627:L627)</f>
        <v>0</v>
      </c>
      <c r="G626" s="219">
        <f>SUM('RRP data input'!E627:P627)</f>
        <v>0</v>
      </c>
      <c r="H626" s="143" t="str">
        <f t="shared" si="10"/>
        <v/>
      </c>
    </row>
    <row r="627" spans="2:8" customFormat="1">
      <c r="B627" s="185" t="str">
        <f>IF(OR('RRP data input'!B628="",'RRP data input'!B628=0),"",'RRP data input'!B628)</f>
        <v/>
      </c>
      <c r="C627" s="174" t="str">
        <f>IF('RRP data input'!C628=0,"",'RRP data input'!C628)</f>
        <v/>
      </c>
      <c r="D627" s="174" t="str">
        <f>IF('RRP data input'!D628=0,"",'RRP data input'!D628)</f>
        <v/>
      </c>
      <c r="E627" s="174" t="str">
        <f>IFERROR(VLOOKUP(C627,Mappings!$B$13:$E$31,4,FALSE),"")</f>
        <v/>
      </c>
      <c r="F627" s="219">
        <f>SUM('RRP data input'!E628:L628)</f>
        <v>0</v>
      </c>
      <c r="G627" s="219">
        <f>SUM('RRP data input'!E628:P628)</f>
        <v>0</v>
      </c>
      <c r="H627" s="143" t="str">
        <f t="shared" si="10"/>
        <v/>
      </c>
    </row>
    <row r="628" spans="2:8" customFormat="1">
      <c r="B628" s="185" t="str">
        <f>IF(OR('RRP data input'!B629="",'RRP data input'!B629=0),"",'RRP data input'!B629)</f>
        <v/>
      </c>
      <c r="C628" s="174" t="str">
        <f>IF('RRP data input'!C629=0,"",'RRP data input'!C629)</f>
        <v/>
      </c>
      <c r="D628" s="174" t="str">
        <f>IF('RRP data input'!D629=0,"",'RRP data input'!D629)</f>
        <v/>
      </c>
      <c r="E628" s="174" t="str">
        <f>IFERROR(VLOOKUP(C628,Mappings!$B$13:$E$31,4,FALSE),"")</f>
        <v/>
      </c>
      <c r="F628" s="219">
        <f>SUM('RRP data input'!E629:L629)</f>
        <v>0</v>
      </c>
      <c r="G628" s="219">
        <f>SUM('RRP data input'!E629:P629)</f>
        <v>0</v>
      </c>
      <c r="H628" s="143" t="str">
        <f t="shared" si="10"/>
        <v/>
      </c>
    </row>
    <row r="629" spans="2:8" customFormat="1">
      <c r="B629" s="185" t="str">
        <f>IF(OR('RRP data input'!B630="",'RRP data input'!B630=0),"",'RRP data input'!B630)</f>
        <v/>
      </c>
      <c r="C629" s="174" t="str">
        <f>IF('RRP data input'!C630=0,"",'RRP data input'!C630)</f>
        <v/>
      </c>
      <c r="D629" s="174" t="str">
        <f>IF('RRP data input'!D630=0,"",'RRP data input'!D630)</f>
        <v/>
      </c>
      <c r="E629" s="174" t="str">
        <f>IFERROR(VLOOKUP(C629,Mappings!$B$13:$E$31,4,FALSE),"")</f>
        <v/>
      </c>
      <c r="F629" s="219">
        <f>SUM('RRP data input'!E630:L630)</f>
        <v>0</v>
      </c>
      <c r="G629" s="219">
        <f>SUM('RRP data input'!E630:P630)</f>
        <v>0</v>
      </c>
      <c r="H629" s="143" t="str">
        <f t="shared" si="10"/>
        <v/>
      </c>
    </row>
    <row r="630" spans="2:8" customFormat="1">
      <c r="B630" s="185" t="str">
        <f>IF(OR('RRP data input'!B631="",'RRP data input'!B631=0),"",'RRP data input'!B631)</f>
        <v/>
      </c>
      <c r="C630" s="174" t="str">
        <f>IF('RRP data input'!C631=0,"",'RRP data input'!C631)</f>
        <v/>
      </c>
      <c r="D630" s="174" t="str">
        <f>IF('RRP data input'!D631=0,"",'RRP data input'!D631)</f>
        <v/>
      </c>
      <c r="E630" s="174" t="str">
        <f>IFERROR(VLOOKUP(C630,Mappings!$B$13:$E$31,4,FALSE),"")</f>
        <v/>
      </c>
      <c r="F630" s="219">
        <f>SUM('RRP data input'!E631:L631)</f>
        <v>0</v>
      </c>
      <c r="G630" s="219">
        <f>SUM('RRP data input'!E631:P631)</f>
        <v>0</v>
      </c>
      <c r="H630" s="143" t="str">
        <f t="shared" si="10"/>
        <v/>
      </c>
    </row>
    <row r="631" spans="2:8" customFormat="1">
      <c r="B631" s="185" t="str">
        <f>IF(OR('RRP data input'!B632="",'RRP data input'!B632=0),"",'RRP data input'!B632)</f>
        <v/>
      </c>
      <c r="C631" s="174" t="str">
        <f>IF('RRP data input'!C632=0,"",'RRP data input'!C632)</f>
        <v/>
      </c>
      <c r="D631" s="174" t="str">
        <f>IF('RRP data input'!D632=0,"",'RRP data input'!D632)</f>
        <v/>
      </c>
      <c r="E631" s="174" t="str">
        <f>IFERROR(VLOOKUP(C631,Mappings!$B$13:$E$31,4,FALSE),"")</f>
        <v/>
      </c>
      <c r="F631" s="219">
        <f>SUM('RRP data input'!E632:L632)</f>
        <v>0</v>
      </c>
      <c r="G631" s="219">
        <f>SUM('RRP data input'!E632:P632)</f>
        <v>0</v>
      </c>
      <c r="H631" s="143" t="str">
        <f t="shared" si="10"/>
        <v/>
      </c>
    </row>
    <row r="632" spans="2:8" customFormat="1">
      <c r="B632" s="185" t="str">
        <f>IF(OR('RRP data input'!B633="",'RRP data input'!B633=0),"",'RRP data input'!B633)</f>
        <v/>
      </c>
      <c r="C632" s="174" t="str">
        <f>IF('RRP data input'!C633=0,"",'RRP data input'!C633)</f>
        <v/>
      </c>
      <c r="D632" s="174" t="str">
        <f>IF('RRP data input'!D633=0,"",'RRP data input'!D633)</f>
        <v/>
      </c>
      <c r="E632" s="174" t="str">
        <f>IFERROR(VLOOKUP(C632,Mappings!$B$13:$E$31,4,FALSE),"")</f>
        <v/>
      </c>
      <c r="F632" s="219">
        <f>SUM('RRP data input'!E633:L633)</f>
        <v>0</v>
      </c>
      <c r="G632" s="219">
        <f>SUM('RRP data input'!E633:P633)</f>
        <v>0</v>
      </c>
      <c r="H632" s="143" t="str">
        <f t="shared" si="10"/>
        <v/>
      </c>
    </row>
    <row r="633" spans="2:8" customFormat="1">
      <c r="B633" s="185" t="str">
        <f>IF(OR('RRP data input'!B634="",'RRP data input'!B634=0),"",'RRP data input'!B634)</f>
        <v/>
      </c>
      <c r="C633" s="174" t="str">
        <f>IF('RRP data input'!C634=0,"",'RRP data input'!C634)</f>
        <v/>
      </c>
      <c r="D633" s="174" t="str">
        <f>IF('RRP data input'!D634=0,"",'RRP data input'!D634)</f>
        <v/>
      </c>
      <c r="E633" s="174" t="str">
        <f>IFERROR(VLOOKUP(C633,Mappings!$B$13:$E$31,4,FALSE),"")</f>
        <v/>
      </c>
      <c r="F633" s="219">
        <f>SUM('RRP data input'!E634:L634)</f>
        <v>0</v>
      </c>
      <c r="G633" s="219">
        <f>SUM('RRP data input'!E634:P634)</f>
        <v>0</v>
      </c>
      <c r="H633" s="143" t="str">
        <f t="shared" si="10"/>
        <v/>
      </c>
    </row>
    <row r="634" spans="2:8" customFormat="1">
      <c r="B634" s="185" t="str">
        <f>IF(OR('RRP data input'!B635="",'RRP data input'!B635=0),"",'RRP data input'!B635)</f>
        <v/>
      </c>
      <c r="C634" s="174" t="str">
        <f>IF('RRP data input'!C635=0,"",'RRP data input'!C635)</f>
        <v/>
      </c>
      <c r="D634" s="174" t="str">
        <f>IF('RRP data input'!D635=0,"",'RRP data input'!D635)</f>
        <v/>
      </c>
      <c r="E634" s="174" t="str">
        <f>IFERROR(VLOOKUP(C634,Mappings!$B$13:$E$31,4,FALSE),"")</f>
        <v/>
      </c>
      <c r="F634" s="219">
        <f>SUM('RRP data input'!E635:L635)</f>
        <v>0</v>
      </c>
      <c r="G634" s="219">
        <f>SUM('RRP data input'!E635:P635)</f>
        <v>0</v>
      </c>
      <c r="H634" s="143" t="str">
        <f t="shared" si="10"/>
        <v/>
      </c>
    </row>
    <row r="635" spans="2:8" customFormat="1">
      <c r="B635" s="185" t="str">
        <f>IF(OR('RRP data input'!B636="",'RRP data input'!B636=0),"",'RRP data input'!B636)</f>
        <v/>
      </c>
      <c r="C635" s="174" t="str">
        <f>IF('RRP data input'!C636=0,"",'RRP data input'!C636)</f>
        <v/>
      </c>
      <c r="D635" s="174" t="str">
        <f>IF('RRP data input'!D636=0,"",'RRP data input'!D636)</f>
        <v/>
      </c>
      <c r="E635" s="174" t="str">
        <f>IFERROR(VLOOKUP(C635,Mappings!$B$13:$E$31,4,FALSE),"")</f>
        <v/>
      </c>
      <c r="F635" s="219">
        <f>SUM('RRP data input'!E636:L636)</f>
        <v>0</v>
      </c>
      <c r="G635" s="219">
        <f>SUM('RRP data input'!E636:P636)</f>
        <v>0</v>
      </c>
      <c r="H635" s="143" t="str">
        <f t="shared" si="10"/>
        <v/>
      </c>
    </row>
    <row r="636" spans="2:8" customFormat="1">
      <c r="B636" s="185" t="str">
        <f>IF(OR('RRP data input'!B637="",'RRP data input'!B637=0),"",'RRP data input'!B637)</f>
        <v/>
      </c>
      <c r="C636" s="174" t="str">
        <f>IF('RRP data input'!C637=0,"",'RRP data input'!C637)</f>
        <v/>
      </c>
      <c r="D636" s="174" t="str">
        <f>IF('RRP data input'!D637=0,"",'RRP data input'!D637)</f>
        <v/>
      </c>
      <c r="E636" s="174" t="str">
        <f>IFERROR(VLOOKUP(C636,Mappings!$B$13:$E$31,4,FALSE),"")</f>
        <v/>
      </c>
      <c r="F636" s="219">
        <f>SUM('RRP data input'!E637:L637)</f>
        <v>0</v>
      </c>
      <c r="G636" s="219">
        <f>SUM('RRP data input'!E637:P637)</f>
        <v>0</v>
      </c>
      <c r="H636" s="143" t="str">
        <f t="shared" si="10"/>
        <v/>
      </c>
    </row>
    <row r="637" spans="2:8" customFormat="1">
      <c r="B637" s="185" t="str">
        <f>IF(OR('RRP data input'!B638="",'RRP data input'!B638=0),"",'RRP data input'!B638)</f>
        <v/>
      </c>
      <c r="C637" s="174" t="str">
        <f>IF('RRP data input'!C638=0,"",'RRP data input'!C638)</f>
        <v/>
      </c>
      <c r="D637" s="174" t="str">
        <f>IF('RRP data input'!D638=0,"",'RRP data input'!D638)</f>
        <v/>
      </c>
      <c r="E637" s="174" t="str">
        <f>IFERROR(VLOOKUP(C637,Mappings!$B$13:$E$31,4,FALSE),"")</f>
        <v/>
      </c>
      <c r="F637" s="219">
        <f>SUM('RRP data input'!E638:L638)</f>
        <v>0</v>
      </c>
      <c r="G637" s="219">
        <f>SUM('RRP data input'!E638:P638)</f>
        <v>0</v>
      </c>
      <c r="H637" s="143" t="str">
        <f t="shared" si="10"/>
        <v/>
      </c>
    </row>
    <row r="638" spans="2:8" customFormat="1">
      <c r="B638" s="185" t="str">
        <f>IF(OR('RRP data input'!B639="",'RRP data input'!B639=0),"",'RRP data input'!B639)</f>
        <v/>
      </c>
      <c r="C638" s="174" t="str">
        <f>IF('RRP data input'!C639=0,"",'RRP data input'!C639)</f>
        <v/>
      </c>
      <c r="D638" s="174" t="str">
        <f>IF('RRP data input'!D639=0,"",'RRP data input'!D639)</f>
        <v/>
      </c>
      <c r="E638" s="174" t="str">
        <f>IFERROR(VLOOKUP(C638,Mappings!$B$13:$E$31,4,FALSE),"")</f>
        <v/>
      </c>
      <c r="F638" s="219">
        <f>SUM('RRP data input'!E639:L639)</f>
        <v>0</v>
      </c>
      <c r="G638" s="219">
        <f>SUM('RRP data input'!E639:P639)</f>
        <v>0</v>
      </c>
      <c r="H638" s="143" t="str">
        <f t="shared" si="10"/>
        <v/>
      </c>
    </row>
    <row r="639" spans="2:8" customFormat="1">
      <c r="B639" s="185" t="str">
        <f>IF(OR('RRP data input'!B640="",'RRP data input'!B640=0),"",'RRP data input'!B640)</f>
        <v/>
      </c>
      <c r="C639" s="174" t="str">
        <f>IF('RRP data input'!C640=0,"",'RRP data input'!C640)</f>
        <v/>
      </c>
      <c r="D639" s="174" t="str">
        <f>IF('RRP data input'!D640=0,"",'RRP data input'!D640)</f>
        <v/>
      </c>
      <c r="E639" s="174" t="str">
        <f>IFERROR(VLOOKUP(C639,Mappings!$B$13:$E$31,4,FALSE),"")</f>
        <v/>
      </c>
      <c r="F639" s="219">
        <f>SUM('RRP data input'!E640:L640)</f>
        <v>0</v>
      </c>
      <c r="G639" s="219">
        <f>SUM('RRP data input'!E640:P640)</f>
        <v>0</v>
      </c>
      <c r="H639" s="143" t="str">
        <f t="shared" si="10"/>
        <v/>
      </c>
    </row>
    <row r="640" spans="2:8" customFormat="1">
      <c r="B640" s="185" t="str">
        <f>IF(OR('RRP data input'!B641="",'RRP data input'!B641=0),"",'RRP data input'!B641)</f>
        <v/>
      </c>
      <c r="C640" s="174" t="str">
        <f>IF('RRP data input'!C641=0,"",'RRP data input'!C641)</f>
        <v/>
      </c>
      <c r="D640" s="174" t="str">
        <f>IF('RRP data input'!D641=0,"",'RRP data input'!D641)</f>
        <v/>
      </c>
      <c r="E640" s="174" t="str">
        <f>IFERROR(VLOOKUP(C640,Mappings!$B$13:$E$31,4,FALSE),"")</f>
        <v/>
      </c>
      <c r="F640" s="219">
        <f>SUM('RRP data input'!E641:L641)</f>
        <v>0</v>
      </c>
      <c r="G640" s="219">
        <f>SUM('RRP data input'!E641:P641)</f>
        <v>0</v>
      </c>
      <c r="H640" s="143" t="str">
        <f t="shared" si="10"/>
        <v/>
      </c>
    </row>
    <row r="641" spans="2:8" customFormat="1">
      <c r="B641" s="185" t="str">
        <f>IF(OR('RRP data input'!B642="",'RRP data input'!B642=0),"",'RRP data input'!B642)</f>
        <v/>
      </c>
      <c r="C641" s="174" t="str">
        <f>IF('RRP data input'!C642=0,"",'RRP data input'!C642)</f>
        <v/>
      </c>
      <c r="D641" s="174" t="str">
        <f>IF('RRP data input'!D642=0,"",'RRP data input'!D642)</f>
        <v/>
      </c>
      <c r="E641" s="174" t="str">
        <f>IFERROR(VLOOKUP(C641,Mappings!$B$13:$E$31,4,FALSE),"")</f>
        <v/>
      </c>
      <c r="F641" s="219">
        <f>SUM('RRP data input'!E642:L642)</f>
        <v>0</v>
      </c>
      <c r="G641" s="219">
        <f>SUM('RRP data input'!E642:P642)</f>
        <v>0</v>
      </c>
      <c r="H641" s="143" t="str">
        <f t="shared" si="10"/>
        <v/>
      </c>
    </row>
    <row r="642" spans="2:8" customFormat="1">
      <c r="B642" s="185" t="str">
        <f>IF(OR('RRP data input'!B643="",'RRP data input'!B643=0),"",'RRP data input'!B643)</f>
        <v/>
      </c>
      <c r="C642" s="174" t="str">
        <f>IF('RRP data input'!C643=0,"",'RRP data input'!C643)</f>
        <v/>
      </c>
      <c r="D642" s="174" t="str">
        <f>IF('RRP data input'!D643=0,"",'RRP data input'!D643)</f>
        <v/>
      </c>
      <c r="E642" s="174" t="str">
        <f>IFERROR(VLOOKUP(C642,Mappings!$B$13:$E$31,4,FALSE),"")</f>
        <v/>
      </c>
      <c r="F642" s="219">
        <f>SUM('RRP data input'!E643:L643)</f>
        <v>0</v>
      </c>
      <c r="G642" s="219">
        <f>SUM('RRP data input'!E643:P643)</f>
        <v>0</v>
      </c>
      <c r="H642" s="143" t="str">
        <f t="shared" si="10"/>
        <v/>
      </c>
    </row>
    <row r="643" spans="2:8" customFormat="1">
      <c r="B643" s="185" t="str">
        <f>IF(OR('RRP data input'!B644="",'RRP data input'!B644=0),"",'RRP data input'!B644)</f>
        <v/>
      </c>
      <c r="C643" s="174" t="str">
        <f>IF('RRP data input'!C644=0,"",'RRP data input'!C644)</f>
        <v/>
      </c>
      <c r="D643" s="174" t="str">
        <f>IF('RRP data input'!D644=0,"",'RRP data input'!D644)</f>
        <v/>
      </c>
      <c r="E643" s="174" t="str">
        <f>IFERROR(VLOOKUP(C643,Mappings!$B$13:$E$31,4,FALSE),"")</f>
        <v/>
      </c>
      <c r="F643" s="219">
        <f>SUM('RRP data input'!E644:L644)</f>
        <v>0</v>
      </c>
      <c r="G643" s="219">
        <f>SUM('RRP data input'!E644:P644)</f>
        <v>0</v>
      </c>
      <c r="H643" s="143" t="str">
        <f t="shared" si="10"/>
        <v/>
      </c>
    </row>
    <row r="644" spans="2:8" customFormat="1">
      <c r="B644" s="185" t="str">
        <f>IF(OR('RRP data input'!B645="",'RRP data input'!B645=0),"",'RRP data input'!B645)</f>
        <v/>
      </c>
      <c r="C644" s="174" t="str">
        <f>IF('RRP data input'!C645=0,"",'RRP data input'!C645)</f>
        <v/>
      </c>
      <c r="D644" s="174" t="str">
        <f>IF('RRP data input'!D645=0,"",'RRP data input'!D645)</f>
        <v/>
      </c>
      <c r="E644" s="174" t="str">
        <f>IFERROR(VLOOKUP(C644,Mappings!$B$13:$E$31,4,FALSE),"")</f>
        <v/>
      </c>
      <c r="F644" s="219">
        <f>SUM('RRP data input'!E645:L645)</f>
        <v>0</v>
      </c>
      <c r="G644" s="219">
        <f>SUM('RRP data input'!E645:P645)</f>
        <v>0</v>
      </c>
      <c r="H644" s="143" t="str">
        <f t="shared" si="10"/>
        <v/>
      </c>
    </row>
    <row r="645" spans="2:8" customFormat="1">
      <c r="B645" s="185" t="str">
        <f>IF(OR('RRP data input'!B646="",'RRP data input'!B646=0),"",'RRP data input'!B646)</f>
        <v/>
      </c>
      <c r="C645" s="174" t="str">
        <f>IF('RRP data input'!C646=0,"",'RRP data input'!C646)</f>
        <v/>
      </c>
      <c r="D645" s="174" t="str">
        <f>IF('RRP data input'!D646=0,"",'RRP data input'!D646)</f>
        <v/>
      </c>
      <c r="E645" s="174" t="str">
        <f>IFERROR(VLOOKUP(C645,Mappings!$B$13:$E$31,4,FALSE),"")</f>
        <v/>
      </c>
      <c r="F645" s="219">
        <f>SUM('RRP data input'!E646:L646)</f>
        <v>0</v>
      </c>
      <c r="G645" s="219">
        <f>SUM('RRP data input'!E646:P646)</f>
        <v>0</v>
      </c>
      <c r="H645" s="143" t="str">
        <f t="shared" si="10"/>
        <v/>
      </c>
    </row>
    <row r="646" spans="2:8" customFormat="1">
      <c r="B646" s="185" t="str">
        <f>IF(OR('RRP data input'!B647="",'RRP data input'!B647=0),"",'RRP data input'!B647)</f>
        <v/>
      </c>
      <c r="C646" s="174" t="str">
        <f>IF('RRP data input'!C647=0,"",'RRP data input'!C647)</f>
        <v/>
      </c>
      <c r="D646" s="174" t="str">
        <f>IF('RRP data input'!D647=0,"",'RRP data input'!D647)</f>
        <v/>
      </c>
      <c r="E646" s="174" t="str">
        <f>IFERROR(VLOOKUP(C646,Mappings!$B$13:$E$31,4,FALSE),"")</f>
        <v/>
      </c>
      <c r="F646" s="219">
        <f>SUM('RRP data input'!E647:L647)</f>
        <v>0</v>
      </c>
      <c r="G646" s="219">
        <f>SUM('RRP data input'!E647:P647)</f>
        <v>0</v>
      </c>
      <c r="H646" s="143" t="str">
        <f t="shared" si="10"/>
        <v/>
      </c>
    </row>
    <row r="647" spans="2:8" customFormat="1">
      <c r="B647" s="185" t="str">
        <f>IF(OR('RRP data input'!B648="",'RRP data input'!B648=0),"",'RRP data input'!B648)</f>
        <v/>
      </c>
      <c r="C647" s="174" t="str">
        <f>IF('RRP data input'!C648=0,"",'RRP data input'!C648)</f>
        <v/>
      </c>
      <c r="D647" s="174" t="str">
        <f>IF('RRP data input'!D648=0,"",'RRP data input'!D648)</f>
        <v/>
      </c>
      <c r="E647" s="174" t="str">
        <f>IFERROR(VLOOKUP(C647,Mappings!$B$13:$E$31,4,FALSE),"")</f>
        <v/>
      </c>
      <c r="F647" s="219">
        <f>SUM('RRP data input'!E648:L648)</f>
        <v>0</v>
      </c>
      <c r="G647" s="219">
        <f>SUM('RRP data input'!E648:P648)</f>
        <v>0</v>
      </c>
      <c r="H647" s="143" t="str">
        <f t="shared" si="10"/>
        <v/>
      </c>
    </row>
    <row r="648" spans="2:8" customFormat="1">
      <c r="B648" s="185" t="str">
        <f>IF(OR('RRP data input'!B649="",'RRP data input'!B649=0),"",'RRP data input'!B649)</f>
        <v/>
      </c>
      <c r="C648" s="174" t="str">
        <f>IF('RRP data input'!C649=0,"",'RRP data input'!C649)</f>
        <v/>
      </c>
      <c r="D648" s="174" t="str">
        <f>IF('RRP data input'!D649=0,"",'RRP data input'!D649)</f>
        <v/>
      </c>
      <c r="E648" s="174" t="str">
        <f>IFERROR(VLOOKUP(C648,Mappings!$B$13:$E$31,4,FALSE),"")</f>
        <v/>
      </c>
      <c r="F648" s="219">
        <f>SUM('RRP data input'!E649:L649)</f>
        <v>0</v>
      </c>
      <c r="G648" s="219">
        <f>SUM('RRP data input'!E649:P649)</f>
        <v>0</v>
      </c>
      <c r="H648" s="143" t="str">
        <f t="shared" si="10"/>
        <v/>
      </c>
    </row>
    <row r="649" spans="2:8" customFormat="1">
      <c r="B649" s="185" t="str">
        <f>IF(OR('RRP data input'!B650="",'RRP data input'!B650=0),"",'RRP data input'!B650)</f>
        <v/>
      </c>
      <c r="C649" s="174" t="str">
        <f>IF('RRP data input'!C650=0,"",'RRP data input'!C650)</f>
        <v/>
      </c>
      <c r="D649" s="174" t="str">
        <f>IF('RRP data input'!D650=0,"",'RRP data input'!D650)</f>
        <v/>
      </c>
      <c r="E649" s="174" t="str">
        <f>IFERROR(VLOOKUP(C649,Mappings!$B$13:$E$31,4,FALSE),"")</f>
        <v/>
      </c>
      <c r="F649" s="219">
        <f>SUM('RRP data input'!E650:L650)</f>
        <v>0</v>
      </c>
      <c r="G649" s="219">
        <f>SUM('RRP data input'!E650:P650)</f>
        <v>0</v>
      </c>
      <c r="H649" s="143" t="str">
        <f t="shared" ref="H649:H712" si="11">IF(OR(C649="LVSSA",C649="LVSSB",C649="LVAL"),"LV",C649)</f>
        <v/>
      </c>
    </row>
    <row r="650" spans="2:8" customFormat="1">
      <c r="B650" s="185" t="str">
        <f>IF(OR('RRP data input'!B651="",'RRP data input'!B651=0),"",'RRP data input'!B651)</f>
        <v/>
      </c>
      <c r="C650" s="174" t="str">
        <f>IF('RRP data input'!C651=0,"",'RRP data input'!C651)</f>
        <v/>
      </c>
      <c r="D650" s="174" t="str">
        <f>IF('RRP data input'!D651=0,"",'RRP data input'!D651)</f>
        <v/>
      </c>
      <c r="E650" s="174" t="str">
        <f>IFERROR(VLOOKUP(C650,Mappings!$B$13:$E$31,4,FALSE),"")</f>
        <v/>
      </c>
      <c r="F650" s="219">
        <f>SUM('RRP data input'!E651:L651)</f>
        <v>0</v>
      </c>
      <c r="G650" s="219">
        <f>SUM('RRP data input'!E651:P651)</f>
        <v>0</v>
      </c>
      <c r="H650" s="143" t="str">
        <f t="shared" si="11"/>
        <v/>
      </c>
    </row>
    <row r="651" spans="2:8" customFormat="1">
      <c r="B651" s="185" t="str">
        <f>IF(OR('RRP data input'!B652="",'RRP data input'!B652=0),"",'RRP data input'!B652)</f>
        <v/>
      </c>
      <c r="C651" s="174" t="str">
        <f>IF('RRP data input'!C652=0,"",'RRP data input'!C652)</f>
        <v/>
      </c>
      <c r="D651" s="174" t="str">
        <f>IF('RRP data input'!D652=0,"",'RRP data input'!D652)</f>
        <v/>
      </c>
      <c r="E651" s="174" t="str">
        <f>IFERROR(VLOOKUP(C651,Mappings!$B$13:$E$31,4,FALSE),"")</f>
        <v/>
      </c>
      <c r="F651" s="219">
        <f>SUM('RRP data input'!E652:L652)</f>
        <v>0</v>
      </c>
      <c r="G651" s="219">
        <f>SUM('RRP data input'!E652:P652)</f>
        <v>0</v>
      </c>
      <c r="H651" s="143" t="str">
        <f t="shared" si="11"/>
        <v/>
      </c>
    </row>
    <row r="652" spans="2:8" customFormat="1">
      <c r="B652" s="185" t="str">
        <f>IF(OR('RRP data input'!B653="",'RRP data input'!B653=0),"",'RRP data input'!B653)</f>
        <v/>
      </c>
      <c r="C652" s="174" t="str">
        <f>IF('RRP data input'!C653=0,"",'RRP data input'!C653)</f>
        <v/>
      </c>
      <c r="D652" s="174" t="str">
        <f>IF('RRP data input'!D653=0,"",'RRP data input'!D653)</f>
        <v/>
      </c>
      <c r="E652" s="174" t="str">
        <f>IFERROR(VLOOKUP(C652,Mappings!$B$13:$E$31,4,FALSE),"")</f>
        <v/>
      </c>
      <c r="F652" s="219">
        <f>SUM('RRP data input'!E653:L653)</f>
        <v>0</v>
      </c>
      <c r="G652" s="219">
        <f>SUM('RRP data input'!E653:P653)</f>
        <v>0</v>
      </c>
      <c r="H652" s="143" t="str">
        <f t="shared" si="11"/>
        <v/>
      </c>
    </row>
    <row r="653" spans="2:8" customFormat="1">
      <c r="B653" s="185" t="str">
        <f>IF(OR('RRP data input'!B654="",'RRP data input'!B654=0),"",'RRP data input'!B654)</f>
        <v/>
      </c>
      <c r="C653" s="174" t="str">
        <f>IF('RRP data input'!C654=0,"",'RRP data input'!C654)</f>
        <v/>
      </c>
      <c r="D653" s="174" t="str">
        <f>IF('RRP data input'!D654=0,"",'RRP data input'!D654)</f>
        <v/>
      </c>
      <c r="E653" s="174" t="str">
        <f>IFERROR(VLOOKUP(C653,Mappings!$B$13:$E$31,4,FALSE),"")</f>
        <v/>
      </c>
      <c r="F653" s="219">
        <f>SUM('RRP data input'!E654:L654)</f>
        <v>0</v>
      </c>
      <c r="G653" s="219">
        <f>SUM('RRP data input'!E654:P654)</f>
        <v>0</v>
      </c>
      <c r="H653" s="143" t="str">
        <f t="shared" si="11"/>
        <v/>
      </c>
    </row>
    <row r="654" spans="2:8" customFormat="1">
      <c r="B654" s="185" t="str">
        <f>IF(OR('RRP data input'!B655="",'RRP data input'!B655=0),"",'RRP data input'!B655)</f>
        <v/>
      </c>
      <c r="C654" s="174" t="str">
        <f>IF('RRP data input'!C655=0,"",'RRP data input'!C655)</f>
        <v/>
      </c>
      <c r="D654" s="174" t="str">
        <f>IF('RRP data input'!D655=0,"",'RRP data input'!D655)</f>
        <v/>
      </c>
      <c r="E654" s="174" t="str">
        <f>IFERROR(VLOOKUP(C654,Mappings!$B$13:$E$31,4,FALSE),"")</f>
        <v/>
      </c>
      <c r="F654" s="219">
        <f>SUM('RRP data input'!E655:L655)</f>
        <v>0</v>
      </c>
      <c r="G654" s="219">
        <f>SUM('RRP data input'!E655:P655)</f>
        <v>0</v>
      </c>
      <c r="H654" s="143" t="str">
        <f t="shared" si="11"/>
        <v/>
      </c>
    </row>
    <row r="655" spans="2:8" customFormat="1">
      <c r="B655" s="185" t="str">
        <f>IF(OR('RRP data input'!B656="",'RRP data input'!B656=0),"",'RRP data input'!B656)</f>
        <v/>
      </c>
      <c r="C655" s="174" t="str">
        <f>IF('RRP data input'!C656=0,"",'RRP data input'!C656)</f>
        <v/>
      </c>
      <c r="D655" s="174" t="str">
        <f>IF('RRP data input'!D656=0,"",'RRP data input'!D656)</f>
        <v/>
      </c>
      <c r="E655" s="174" t="str">
        <f>IFERROR(VLOOKUP(C655,Mappings!$B$13:$E$31,4,FALSE),"")</f>
        <v/>
      </c>
      <c r="F655" s="219">
        <f>SUM('RRP data input'!E656:L656)</f>
        <v>0</v>
      </c>
      <c r="G655" s="219">
        <f>SUM('RRP data input'!E656:P656)</f>
        <v>0</v>
      </c>
      <c r="H655" s="143" t="str">
        <f t="shared" si="11"/>
        <v/>
      </c>
    </row>
    <row r="656" spans="2:8" customFormat="1">
      <c r="B656" s="185" t="str">
        <f>IF(OR('RRP data input'!B657="",'RRP data input'!B657=0),"",'RRP data input'!B657)</f>
        <v/>
      </c>
      <c r="C656" s="174" t="str">
        <f>IF('RRP data input'!C657=0,"",'RRP data input'!C657)</f>
        <v/>
      </c>
      <c r="D656" s="174" t="str">
        <f>IF('RRP data input'!D657=0,"",'RRP data input'!D657)</f>
        <v/>
      </c>
      <c r="E656" s="174" t="str">
        <f>IFERROR(VLOOKUP(C656,Mappings!$B$13:$E$31,4,FALSE),"")</f>
        <v/>
      </c>
      <c r="F656" s="219">
        <f>SUM('RRP data input'!E657:L657)</f>
        <v>0</v>
      </c>
      <c r="G656" s="219">
        <f>SUM('RRP data input'!E657:P657)</f>
        <v>0</v>
      </c>
      <c r="H656" s="143" t="str">
        <f t="shared" si="11"/>
        <v/>
      </c>
    </row>
    <row r="657" spans="2:8" customFormat="1">
      <c r="B657" s="185" t="str">
        <f>IF(OR('RRP data input'!B658="",'RRP data input'!B658=0),"",'RRP data input'!B658)</f>
        <v/>
      </c>
      <c r="C657" s="174" t="str">
        <f>IF('RRP data input'!C658=0,"",'RRP data input'!C658)</f>
        <v/>
      </c>
      <c r="D657" s="174" t="str">
        <f>IF('RRP data input'!D658=0,"",'RRP data input'!D658)</f>
        <v/>
      </c>
      <c r="E657" s="174" t="str">
        <f>IFERROR(VLOOKUP(C657,Mappings!$B$13:$E$31,4,FALSE),"")</f>
        <v/>
      </c>
      <c r="F657" s="219">
        <f>SUM('RRP data input'!E658:L658)</f>
        <v>0</v>
      </c>
      <c r="G657" s="219">
        <f>SUM('RRP data input'!E658:P658)</f>
        <v>0</v>
      </c>
      <c r="H657" s="143" t="str">
        <f t="shared" si="11"/>
        <v/>
      </c>
    </row>
    <row r="658" spans="2:8" customFormat="1">
      <c r="B658" s="185" t="str">
        <f>IF(OR('RRP data input'!B659="",'RRP data input'!B659=0),"",'RRP data input'!B659)</f>
        <v/>
      </c>
      <c r="C658" s="174" t="str">
        <f>IF('RRP data input'!C659=0,"",'RRP data input'!C659)</f>
        <v/>
      </c>
      <c r="D658" s="174" t="str">
        <f>IF('RRP data input'!D659=0,"",'RRP data input'!D659)</f>
        <v/>
      </c>
      <c r="E658" s="174" t="str">
        <f>IFERROR(VLOOKUP(C658,Mappings!$B$13:$E$31,4,FALSE),"")</f>
        <v/>
      </c>
      <c r="F658" s="219">
        <f>SUM('RRP data input'!E659:L659)</f>
        <v>0</v>
      </c>
      <c r="G658" s="219">
        <f>SUM('RRP data input'!E659:P659)</f>
        <v>0</v>
      </c>
      <c r="H658" s="143" t="str">
        <f t="shared" si="11"/>
        <v/>
      </c>
    </row>
    <row r="659" spans="2:8" customFormat="1">
      <c r="B659" s="185" t="str">
        <f>IF(OR('RRP data input'!B660="",'RRP data input'!B660=0),"",'RRP data input'!B660)</f>
        <v/>
      </c>
      <c r="C659" s="174" t="str">
        <f>IF('RRP data input'!C660=0,"",'RRP data input'!C660)</f>
        <v/>
      </c>
      <c r="D659" s="174" t="str">
        <f>IF('RRP data input'!D660=0,"",'RRP data input'!D660)</f>
        <v/>
      </c>
      <c r="E659" s="174" t="str">
        <f>IFERROR(VLOOKUP(C659,Mappings!$B$13:$E$31,4,FALSE),"")</f>
        <v/>
      </c>
      <c r="F659" s="219">
        <f>SUM('RRP data input'!E660:L660)</f>
        <v>0</v>
      </c>
      <c r="G659" s="219">
        <f>SUM('RRP data input'!E660:P660)</f>
        <v>0</v>
      </c>
      <c r="H659" s="143" t="str">
        <f t="shared" si="11"/>
        <v/>
      </c>
    </row>
    <row r="660" spans="2:8" customFormat="1">
      <c r="B660" s="185" t="str">
        <f>IF(OR('RRP data input'!B661="",'RRP data input'!B661=0),"",'RRP data input'!B661)</f>
        <v/>
      </c>
      <c r="C660" s="174" t="str">
        <f>IF('RRP data input'!C661=0,"",'RRP data input'!C661)</f>
        <v/>
      </c>
      <c r="D660" s="174" t="str">
        <f>IF('RRP data input'!D661=0,"",'RRP data input'!D661)</f>
        <v/>
      </c>
      <c r="E660" s="174" t="str">
        <f>IFERROR(VLOOKUP(C660,Mappings!$B$13:$E$31,4,FALSE),"")</f>
        <v/>
      </c>
      <c r="F660" s="219">
        <f>SUM('RRP data input'!E661:L661)</f>
        <v>0</v>
      </c>
      <c r="G660" s="219">
        <f>SUM('RRP data input'!E661:P661)</f>
        <v>0</v>
      </c>
      <c r="H660" s="143" t="str">
        <f t="shared" si="11"/>
        <v/>
      </c>
    </row>
    <row r="661" spans="2:8" customFormat="1">
      <c r="B661" s="185" t="str">
        <f>IF(OR('RRP data input'!B662="",'RRP data input'!B662=0),"",'RRP data input'!B662)</f>
        <v/>
      </c>
      <c r="C661" s="174" t="str">
        <f>IF('RRP data input'!C662=0,"",'RRP data input'!C662)</f>
        <v/>
      </c>
      <c r="D661" s="174" t="str">
        <f>IF('RRP data input'!D662=0,"",'RRP data input'!D662)</f>
        <v/>
      </c>
      <c r="E661" s="174" t="str">
        <f>IFERROR(VLOOKUP(C661,Mappings!$B$13:$E$31,4,FALSE),"")</f>
        <v/>
      </c>
      <c r="F661" s="219">
        <f>SUM('RRP data input'!E662:L662)</f>
        <v>0</v>
      </c>
      <c r="G661" s="219">
        <f>SUM('RRP data input'!E662:P662)</f>
        <v>0</v>
      </c>
      <c r="H661" s="143" t="str">
        <f t="shared" si="11"/>
        <v/>
      </c>
    </row>
    <row r="662" spans="2:8" customFormat="1">
      <c r="B662" s="185" t="str">
        <f>IF(OR('RRP data input'!B663="",'RRP data input'!B663=0),"",'RRP data input'!B663)</f>
        <v/>
      </c>
      <c r="C662" s="174" t="str">
        <f>IF('RRP data input'!C663=0,"",'RRP data input'!C663)</f>
        <v/>
      </c>
      <c r="D662" s="174" t="str">
        <f>IF('RRP data input'!D663=0,"",'RRP data input'!D663)</f>
        <v/>
      </c>
      <c r="E662" s="174" t="str">
        <f>IFERROR(VLOOKUP(C662,Mappings!$B$13:$E$31,4,FALSE),"")</f>
        <v/>
      </c>
      <c r="F662" s="219">
        <f>SUM('RRP data input'!E663:L663)</f>
        <v>0</v>
      </c>
      <c r="G662" s="219">
        <f>SUM('RRP data input'!E663:P663)</f>
        <v>0</v>
      </c>
      <c r="H662" s="143" t="str">
        <f t="shared" si="11"/>
        <v/>
      </c>
    </row>
    <row r="663" spans="2:8" customFormat="1">
      <c r="B663" s="185" t="str">
        <f>IF(OR('RRP data input'!B664="",'RRP data input'!B664=0),"",'RRP data input'!B664)</f>
        <v/>
      </c>
      <c r="C663" s="174" t="str">
        <f>IF('RRP data input'!C664=0,"",'RRP data input'!C664)</f>
        <v/>
      </c>
      <c r="D663" s="174" t="str">
        <f>IF('RRP data input'!D664=0,"",'RRP data input'!D664)</f>
        <v/>
      </c>
      <c r="E663" s="174" t="str">
        <f>IFERROR(VLOOKUP(C663,Mappings!$B$13:$E$31,4,FALSE),"")</f>
        <v/>
      </c>
      <c r="F663" s="219">
        <f>SUM('RRP data input'!E664:L664)</f>
        <v>0</v>
      </c>
      <c r="G663" s="219">
        <f>SUM('RRP data input'!E664:P664)</f>
        <v>0</v>
      </c>
      <c r="H663" s="143" t="str">
        <f t="shared" si="11"/>
        <v/>
      </c>
    </row>
    <row r="664" spans="2:8" customFormat="1">
      <c r="B664" s="185" t="str">
        <f>IF(OR('RRP data input'!B665="",'RRP data input'!B665=0),"",'RRP data input'!B665)</f>
        <v/>
      </c>
      <c r="C664" s="174" t="str">
        <f>IF('RRP data input'!C665=0,"",'RRP data input'!C665)</f>
        <v/>
      </c>
      <c r="D664" s="174" t="str">
        <f>IF('RRP data input'!D665=0,"",'RRP data input'!D665)</f>
        <v/>
      </c>
      <c r="E664" s="174" t="str">
        <f>IFERROR(VLOOKUP(C664,Mappings!$B$13:$E$31,4,FALSE),"")</f>
        <v/>
      </c>
      <c r="F664" s="219">
        <f>SUM('RRP data input'!E665:L665)</f>
        <v>0</v>
      </c>
      <c r="G664" s="219">
        <f>SUM('RRP data input'!E665:P665)</f>
        <v>0</v>
      </c>
      <c r="H664" s="143" t="str">
        <f t="shared" si="11"/>
        <v/>
      </c>
    </row>
    <row r="665" spans="2:8" customFormat="1">
      <c r="B665" s="185" t="str">
        <f>IF(OR('RRP data input'!B666="",'RRP data input'!B666=0),"",'RRP data input'!B666)</f>
        <v/>
      </c>
      <c r="C665" s="174" t="str">
        <f>IF('RRP data input'!C666=0,"",'RRP data input'!C666)</f>
        <v/>
      </c>
      <c r="D665" s="174" t="str">
        <f>IF('RRP data input'!D666=0,"",'RRP data input'!D666)</f>
        <v/>
      </c>
      <c r="E665" s="174" t="str">
        <f>IFERROR(VLOOKUP(C665,Mappings!$B$13:$E$31,4,FALSE),"")</f>
        <v/>
      </c>
      <c r="F665" s="219">
        <f>SUM('RRP data input'!E666:L666)</f>
        <v>0</v>
      </c>
      <c r="G665" s="219">
        <f>SUM('RRP data input'!E666:P666)</f>
        <v>0</v>
      </c>
      <c r="H665" s="143" t="str">
        <f t="shared" si="11"/>
        <v/>
      </c>
    </row>
    <row r="666" spans="2:8" customFormat="1">
      <c r="B666" s="185" t="str">
        <f>IF(OR('RRP data input'!B667="",'RRP data input'!B667=0),"",'RRP data input'!B667)</f>
        <v/>
      </c>
      <c r="C666" s="174" t="str">
        <f>IF('RRP data input'!C667=0,"",'RRP data input'!C667)</f>
        <v/>
      </c>
      <c r="D666" s="174" t="str">
        <f>IF('RRP data input'!D667=0,"",'RRP data input'!D667)</f>
        <v/>
      </c>
      <c r="E666" s="174" t="str">
        <f>IFERROR(VLOOKUP(C666,Mappings!$B$13:$E$31,4,FALSE),"")</f>
        <v/>
      </c>
      <c r="F666" s="219">
        <f>SUM('RRP data input'!E667:L667)</f>
        <v>0</v>
      </c>
      <c r="G666" s="219">
        <f>SUM('RRP data input'!E667:P667)</f>
        <v>0</v>
      </c>
      <c r="H666" s="143" t="str">
        <f t="shared" si="11"/>
        <v/>
      </c>
    </row>
    <row r="667" spans="2:8" customFormat="1">
      <c r="B667" s="185" t="str">
        <f>IF(OR('RRP data input'!B668="",'RRP data input'!B668=0),"",'RRP data input'!B668)</f>
        <v/>
      </c>
      <c r="C667" s="174" t="str">
        <f>IF('RRP data input'!C668=0,"",'RRP data input'!C668)</f>
        <v/>
      </c>
      <c r="D667" s="174" t="str">
        <f>IF('RRP data input'!D668=0,"",'RRP data input'!D668)</f>
        <v/>
      </c>
      <c r="E667" s="174" t="str">
        <f>IFERROR(VLOOKUP(C667,Mappings!$B$13:$E$31,4,FALSE),"")</f>
        <v/>
      </c>
      <c r="F667" s="219">
        <f>SUM('RRP data input'!E668:L668)</f>
        <v>0</v>
      </c>
      <c r="G667" s="219">
        <f>SUM('RRP data input'!E668:P668)</f>
        <v>0</v>
      </c>
      <c r="H667" s="143" t="str">
        <f t="shared" si="11"/>
        <v/>
      </c>
    </row>
    <row r="668" spans="2:8" customFormat="1">
      <c r="B668" s="185" t="str">
        <f>IF(OR('RRP data input'!B669="",'RRP data input'!B669=0),"",'RRP data input'!B669)</f>
        <v/>
      </c>
      <c r="C668" s="174" t="str">
        <f>IF('RRP data input'!C669=0,"",'RRP data input'!C669)</f>
        <v/>
      </c>
      <c r="D668" s="174" t="str">
        <f>IF('RRP data input'!D669=0,"",'RRP data input'!D669)</f>
        <v/>
      </c>
      <c r="E668" s="174" t="str">
        <f>IFERROR(VLOOKUP(C668,Mappings!$B$13:$E$31,4,FALSE),"")</f>
        <v/>
      </c>
      <c r="F668" s="219">
        <f>SUM('RRP data input'!E669:L669)</f>
        <v>0</v>
      </c>
      <c r="G668" s="219">
        <f>SUM('RRP data input'!E669:P669)</f>
        <v>0</v>
      </c>
      <c r="H668" s="143" t="str">
        <f t="shared" si="11"/>
        <v/>
      </c>
    </row>
    <row r="669" spans="2:8" customFormat="1">
      <c r="B669" s="185" t="str">
        <f>IF(OR('RRP data input'!B670="",'RRP data input'!B670=0),"",'RRP data input'!B670)</f>
        <v/>
      </c>
      <c r="C669" s="174" t="str">
        <f>IF('RRP data input'!C670=0,"",'RRP data input'!C670)</f>
        <v/>
      </c>
      <c r="D669" s="174" t="str">
        <f>IF('RRP data input'!D670=0,"",'RRP data input'!D670)</f>
        <v/>
      </c>
      <c r="E669" s="174" t="str">
        <f>IFERROR(VLOOKUP(C669,Mappings!$B$13:$E$31,4,FALSE),"")</f>
        <v/>
      </c>
      <c r="F669" s="219">
        <f>SUM('RRP data input'!E670:L670)</f>
        <v>0</v>
      </c>
      <c r="G669" s="219">
        <f>SUM('RRP data input'!E670:P670)</f>
        <v>0</v>
      </c>
      <c r="H669" s="143" t="str">
        <f t="shared" si="11"/>
        <v/>
      </c>
    </row>
    <row r="670" spans="2:8" customFormat="1">
      <c r="B670" s="185" t="str">
        <f>IF(OR('RRP data input'!B671="",'RRP data input'!B671=0),"",'RRP data input'!B671)</f>
        <v/>
      </c>
      <c r="C670" s="174" t="str">
        <f>IF('RRP data input'!C671=0,"",'RRP data input'!C671)</f>
        <v/>
      </c>
      <c r="D670" s="174" t="str">
        <f>IF('RRP data input'!D671=0,"",'RRP data input'!D671)</f>
        <v/>
      </c>
      <c r="E670" s="174" t="str">
        <f>IFERROR(VLOOKUP(C670,Mappings!$B$13:$E$31,4,FALSE),"")</f>
        <v/>
      </c>
      <c r="F670" s="219">
        <f>SUM('RRP data input'!E671:L671)</f>
        <v>0</v>
      </c>
      <c r="G670" s="219">
        <f>SUM('RRP data input'!E671:P671)</f>
        <v>0</v>
      </c>
      <c r="H670" s="143" t="str">
        <f t="shared" si="11"/>
        <v/>
      </c>
    </row>
    <row r="671" spans="2:8" customFormat="1">
      <c r="B671" s="185" t="str">
        <f>IF(OR('RRP data input'!B672="",'RRP data input'!B672=0),"",'RRP data input'!B672)</f>
        <v/>
      </c>
      <c r="C671" s="174" t="str">
        <f>IF('RRP data input'!C672=0,"",'RRP data input'!C672)</f>
        <v/>
      </c>
      <c r="D671" s="174" t="str">
        <f>IF('RRP data input'!D672=0,"",'RRP data input'!D672)</f>
        <v/>
      </c>
      <c r="E671" s="174" t="str">
        <f>IFERROR(VLOOKUP(C671,Mappings!$B$13:$E$31,4,FALSE),"")</f>
        <v/>
      </c>
      <c r="F671" s="219">
        <f>SUM('RRP data input'!E672:L672)</f>
        <v>0</v>
      </c>
      <c r="G671" s="219">
        <f>SUM('RRP data input'!E672:P672)</f>
        <v>0</v>
      </c>
      <c r="H671" s="143" t="str">
        <f t="shared" si="11"/>
        <v/>
      </c>
    </row>
    <row r="672" spans="2:8" customFormat="1">
      <c r="B672" s="185" t="str">
        <f>IF(OR('RRP data input'!B673="",'RRP data input'!B673=0),"",'RRP data input'!B673)</f>
        <v/>
      </c>
      <c r="C672" s="174" t="str">
        <f>IF('RRP data input'!C673=0,"",'RRP data input'!C673)</f>
        <v/>
      </c>
      <c r="D672" s="174" t="str">
        <f>IF('RRP data input'!D673=0,"",'RRP data input'!D673)</f>
        <v/>
      </c>
      <c r="E672" s="174" t="str">
        <f>IFERROR(VLOOKUP(C672,Mappings!$B$13:$E$31,4,FALSE),"")</f>
        <v/>
      </c>
      <c r="F672" s="219">
        <f>SUM('RRP data input'!E673:L673)</f>
        <v>0</v>
      </c>
      <c r="G672" s="219">
        <f>SUM('RRP data input'!E673:P673)</f>
        <v>0</v>
      </c>
      <c r="H672" s="143" t="str">
        <f t="shared" si="11"/>
        <v/>
      </c>
    </row>
    <row r="673" spans="2:8" customFormat="1">
      <c r="B673" s="185" t="str">
        <f>IF(OR('RRP data input'!B674="",'RRP data input'!B674=0),"",'RRP data input'!B674)</f>
        <v/>
      </c>
      <c r="C673" s="174" t="str">
        <f>IF('RRP data input'!C674=0,"",'RRP data input'!C674)</f>
        <v/>
      </c>
      <c r="D673" s="174" t="str">
        <f>IF('RRP data input'!D674=0,"",'RRP data input'!D674)</f>
        <v/>
      </c>
      <c r="E673" s="174" t="str">
        <f>IFERROR(VLOOKUP(C673,Mappings!$B$13:$E$31,4,FALSE),"")</f>
        <v/>
      </c>
      <c r="F673" s="219">
        <f>SUM('RRP data input'!E674:L674)</f>
        <v>0</v>
      </c>
      <c r="G673" s="219">
        <f>SUM('RRP data input'!E674:P674)</f>
        <v>0</v>
      </c>
      <c r="H673" s="143" t="str">
        <f t="shared" si="11"/>
        <v/>
      </c>
    </row>
    <row r="674" spans="2:8" customFormat="1">
      <c r="B674" s="185" t="str">
        <f>IF(OR('RRP data input'!B675="",'RRP data input'!B675=0),"",'RRP data input'!B675)</f>
        <v/>
      </c>
      <c r="C674" s="174" t="str">
        <f>IF('RRP data input'!C675=0,"",'RRP data input'!C675)</f>
        <v/>
      </c>
      <c r="D674" s="174" t="str">
        <f>IF('RRP data input'!D675=0,"",'RRP data input'!D675)</f>
        <v/>
      </c>
      <c r="E674" s="174" t="str">
        <f>IFERROR(VLOOKUP(C674,Mappings!$B$13:$E$31,4,FALSE),"")</f>
        <v/>
      </c>
      <c r="F674" s="219">
        <f>SUM('RRP data input'!E675:L675)</f>
        <v>0</v>
      </c>
      <c r="G674" s="219">
        <f>SUM('RRP data input'!E675:P675)</f>
        <v>0</v>
      </c>
      <c r="H674" s="143" t="str">
        <f t="shared" si="11"/>
        <v/>
      </c>
    </row>
    <row r="675" spans="2:8" customFormat="1">
      <c r="B675" s="185" t="str">
        <f>IF(OR('RRP data input'!B676="",'RRP data input'!B676=0),"",'RRP data input'!B676)</f>
        <v/>
      </c>
      <c r="C675" s="174" t="str">
        <f>IF('RRP data input'!C676=0,"",'RRP data input'!C676)</f>
        <v/>
      </c>
      <c r="D675" s="174" t="str">
        <f>IF('RRP data input'!D676=0,"",'RRP data input'!D676)</f>
        <v/>
      </c>
      <c r="E675" s="174" t="str">
        <f>IFERROR(VLOOKUP(C675,Mappings!$B$13:$E$31,4,FALSE),"")</f>
        <v/>
      </c>
      <c r="F675" s="219">
        <f>SUM('RRP data input'!E676:L676)</f>
        <v>0</v>
      </c>
      <c r="G675" s="219">
        <f>SUM('RRP data input'!E676:P676)</f>
        <v>0</v>
      </c>
      <c r="H675" s="143" t="str">
        <f t="shared" si="11"/>
        <v/>
      </c>
    </row>
    <row r="676" spans="2:8" customFormat="1">
      <c r="B676" s="185" t="str">
        <f>IF(OR('RRP data input'!B677="",'RRP data input'!B677=0),"",'RRP data input'!B677)</f>
        <v/>
      </c>
      <c r="C676" s="174" t="str">
        <f>IF('RRP data input'!C677=0,"",'RRP data input'!C677)</f>
        <v/>
      </c>
      <c r="D676" s="174" t="str">
        <f>IF('RRP data input'!D677=0,"",'RRP data input'!D677)</f>
        <v/>
      </c>
      <c r="E676" s="174" t="str">
        <f>IFERROR(VLOOKUP(C676,Mappings!$B$13:$E$31,4,FALSE),"")</f>
        <v/>
      </c>
      <c r="F676" s="219">
        <f>SUM('RRP data input'!E677:L677)</f>
        <v>0</v>
      </c>
      <c r="G676" s="219">
        <f>SUM('RRP data input'!E677:P677)</f>
        <v>0</v>
      </c>
      <c r="H676" s="143" t="str">
        <f t="shared" si="11"/>
        <v/>
      </c>
    </row>
    <row r="677" spans="2:8" customFormat="1">
      <c r="B677" s="185" t="str">
        <f>IF(OR('RRP data input'!B678="",'RRP data input'!B678=0),"",'RRP data input'!B678)</f>
        <v/>
      </c>
      <c r="C677" s="174" t="str">
        <f>IF('RRP data input'!C678=0,"",'RRP data input'!C678)</f>
        <v/>
      </c>
      <c r="D677" s="174" t="str">
        <f>IF('RRP data input'!D678=0,"",'RRP data input'!D678)</f>
        <v/>
      </c>
      <c r="E677" s="174" t="str">
        <f>IFERROR(VLOOKUP(C677,Mappings!$B$13:$E$31,4,FALSE),"")</f>
        <v/>
      </c>
      <c r="F677" s="219">
        <f>SUM('RRP data input'!E678:L678)</f>
        <v>0</v>
      </c>
      <c r="G677" s="219">
        <f>SUM('RRP data input'!E678:P678)</f>
        <v>0</v>
      </c>
      <c r="H677" s="143" t="str">
        <f t="shared" si="11"/>
        <v/>
      </c>
    </row>
    <row r="678" spans="2:8" customFormat="1">
      <c r="B678" s="185" t="str">
        <f>IF(OR('RRP data input'!B679="",'RRP data input'!B679=0),"",'RRP data input'!B679)</f>
        <v/>
      </c>
      <c r="C678" s="174" t="str">
        <f>IF('RRP data input'!C679=0,"",'RRP data input'!C679)</f>
        <v/>
      </c>
      <c r="D678" s="174" t="str">
        <f>IF('RRP data input'!D679=0,"",'RRP data input'!D679)</f>
        <v/>
      </c>
      <c r="E678" s="174" t="str">
        <f>IFERROR(VLOOKUP(C678,Mappings!$B$13:$E$31,4,FALSE),"")</f>
        <v/>
      </c>
      <c r="F678" s="219">
        <f>SUM('RRP data input'!E679:L679)</f>
        <v>0</v>
      </c>
      <c r="G678" s="219">
        <f>SUM('RRP data input'!E679:P679)</f>
        <v>0</v>
      </c>
      <c r="H678" s="143" t="str">
        <f t="shared" si="11"/>
        <v/>
      </c>
    </row>
    <row r="679" spans="2:8" customFormat="1">
      <c r="B679" s="185" t="str">
        <f>IF(OR('RRP data input'!B680="",'RRP data input'!B680=0),"",'RRP data input'!B680)</f>
        <v/>
      </c>
      <c r="C679" s="174" t="str">
        <f>IF('RRP data input'!C680=0,"",'RRP data input'!C680)</f>
        <v/>
      </c>
      <c r="D679" s="174" t="str">
        <f>IF('RRP data input'!D680=0,"",'RRP data input'!D680)</f>
        <v/>
      </c>
      <c r="E679" s="174" t="str">
        <f>IFERROR(VLOOKUP(C679,Mappings!$B$13:$E$31,4,FALSE),"")</f>
        <v/>
      </c>
      <c r="F679" s="219">
        <f>SUM('RRP data input'!E680:L680)</f>
        <v>0</v>
      </c>
      <c r="G679" s="219">
        <f>SUM('RRP data input'!E680:P680)</f>
        <v>0</v>
      </c>
      <c r="H679" s="143" t="str">
        <f t="shared" si="11"/>
        <v/>
      </c>
    </row>
    <row r="680" spans="2:8" customFormat="1">
      <c r="B680" s="185" t="str">
        <f>IF(OR('RRP data input'!B681="",'RRP data input'!B681=0),"",'RRP data input'!B681)</f>
        <v/>
      </c>
      <c r="C680" s="174" t="str">
        <f>IF('RRP data input'!C681=0,"",'RRP data input'!C681)</f>
        <v/>
      </c>
      <c r="D680" s="174" t="str">
        <f>IF('RRP data input'!D681=0,"",'RRP data input'!D681)</f>
        <v/>
      </c>
      <c r="E680" s="174" t="str">
        <f>IFERROR(VLOOKUP(C680,Mappings!$B$13:$E$31,4,FALSE),"")</f>
        <v/>
      </c>
      <c r="F680" s="219">
        <f>SUM('RRP data input'!E681:L681)</f>
        <v>0</v>
      </c>
      <c r="G680" s="219">
        <f>SUM('RRP data input'!E681:P681)</f>
        <v>0</v>
      </c>
      <c r="H680" s="143" t="str">
        <f t="shared" si="11"/>
        <v/>
      </c>
    </row>
    <row r="681" spans="2:8" customFormat="1">
      <c r="B681" s="185" t="str">
        <f>IF(OR('RRP data input'!B682="",'RRP data input'!B682=0),"",'RRP data input'!B682)</f>
        <v/>
      </c>
      <c r="C681" s="174" t="str">
        <f>IF('RRP data input'!C682=0,"",'RRP data input'!C682)</f>
        <v/>
      </c>
      <c r="D681" s="174" t="str">
        <f>IF('RRP data input'!D682=0,"",'RRP data input'!D682)</f>
        <v/>
      </c>
      <c r="E681" s="174" t="str">
        <f>IFERROR(VLOOKUP(C681,Mappings!$B$13:$E$31,4,FALSE),"")</f>
        <v/>
      </c>
      <c r="F681" s="219">
        <f>SUM('RRP data input'!E682:L682)</f>
        <v>0</v>
      </c>
      <c r="G681" s="219">
        <f>SUM('RRP data input'!E682:P682)</f>
        <v>0</v>
      </c>
      <c r="H681" s="143" t="str">
        <f t="shared" si="11"/>
        <v/>
      </c>
    </row>
    <row r="682" spans="2:8" customFormat="1">
      <c r="B682" s="185" t="str">
        <f>IF(OR('RRP data input'!B683="",'RRP data input'!B683=0),"",'RRP data input'!B683)</f>
        <v/>
      </c>
      <c r="C682" s="174" t="str">
        <f>IF('RRP data input'!C683=0,"",'RRP data input'!C683)</f>
        <v/>
      </c>
      <c r="D682" s="174" t="str">
        <f>IF('RRP data input'!D683=0,"",'RRP data input'!D683)</f>
        <v/>
      </c>
      <c r="E682" s="174" t="str">
        <f>IFERROR(VLOOKUP(C682,Mappings!$B$13:$E$31,4,FALSE),"")</f>
        <v/>
      </c>
      <c r="F682" s="219">
        <f>SUM('RRP data input'!E683:L683)</f>
        <v>0</v>
      </c>
      <c r="G682" s="219">
        <f>SUM('RRP data input'!E683:P683)</f>
        <v>0</v>
      </c>
      <c r="H682" s="143" t="str">
        <f t="shared" si="11"/>
        <v/>
      </c>
    </row>
    <row r="683" spans="2:8" customFormat="1">
      <c r="B683" s="185" t="str">
        <f>IF(OR('RRP data input'!B684="",'RRP data input'!B684=0),"",'RRP data input'!B684)</f>
        <v/>
      </c>
      <c r="C683" s="174" t="str">
        <f>IF('RRP data input'!C684=0,"",'RRP data input'!C684)</f>
        <v/>
      </c>
      <c r="D683" s="174" t="str">
        <f>IF('RRP data input'!D684=0,"",'RRP data input'!D684)</f>
        <v/>
      </c>
      <c r="E683" s="174" t="str">
        <f>IFERROR(VLOOKUP(C683,Mappings!$B$13:$E$31,4,FALSE),"")</f>
        <v/>
      </c>
      <c r="F683" s="219">
        <f>SUM('RRP data input'!E684:L684)</f>
        <v>0</v>
      </c>
      <c r="G683" s="219">
        <f>SUM('RRP data input'!E684:P684)</f>
        <v>0</v>
      </c>
      <c r="H683" s="143" t="str">
        <f t="shared" si="11"/>
        <v/>
      </c>
    </row>
    <row r="684" spans="2:8" customFormat="1">
      <c r="B684" s="185" t="str">
        <f>IF(OR('RRP data input'!B685="",'RRP data input'!B685=0),"",'RRP data input'!B685)</f>
        <v/>
      </c>
      <c r="C684" s="174" t="str">
        <f>IF('RRP data input'!C685=0,"",'RRP data input'!C685)</f>
        <v/>
      </c>
      <c r="D684" s="174" t="str">
        <f>IF('RRP data input'!D685=0,"",'RRP data input'!D685)</f>
        <v/>
      </c>
      <c r="E684" s="174" t="str">
        <f>IFERROR(VLOOKUP(C684,Mappings!$B$13:$E$31,4,FALSE),"")</f>
        <v/>
      </c>
      <c r="F684" s="219">
        <f>SUM('RRP data input'!E685:L685)</f>
        <v>0</v>
      </c>
      <c r="G684" s="219">
        <f>SUM('RRP data input'!E685:P685)</f>
        <v>0</v>
      </c>
      <c r="H684" s="143" t="str">
        <f t="shared" si="11"/>
        <v/>
      </c>
    </row>
    <row r="685" spans="2:8" customFormat="1">
      <c r="B685" s="185" t="str">
        <f>IF(OR('RRP data input'!B686="",'RRP data input'!B686=0),"",'RRP data input'!B686)</f>
        <v/>
      </c>
      <c r="C685" s="174" t="str">
        <f>IF('RRP data input'!C686=0,"",'RRP data input'!C686)</f>
        <v/>
      </c>
      <c r="D685" s="174" t="str">
        <f>IF('RRP data input'!D686=0,"",'RRP data input'!D686)</f>
        <v/>
      </c>
      <c r="E685" s="174" t="str">
        <f>IFERROR(VLOOKUP(C685,Mappings!$B$13:$E$31,4,FALSE),"")</f>
        <v/>
      </c>
      <c r="F685" s="219">
        <f>SUM('RRP data input'!E686:L686)</f>
        <v>0</v>
      </c>
      <c r="G685" s="219">
        <f>SUM('RRP data input'!E686:P686)</f>
        <v>0</v>
      </c>
      <c r="H685" s="143" t="str">
        <f t="shared" si="11"/>
        <v/>
      </c>
    </row>
    <row r="686" spans="2:8" customFormat="1">
      <c r="B686" s="185" t="str">
        <f>IF(OR('RRP data input'!B687="",'RRP data input'!B687=0),"",'RRP data input'!B687)</f>
        <v/>
      </c>
      <c r="C686" s="174" t="str">
        <f>IF('RRP data input'!C687=0,"",'RRP data input'!C687)</f>
        <v/>
      </c>
      <c r="D686" s="174" t="str">
        <f>IF('RRP data input'!D687=0,"",'RRP data input'!D687)</f>
        <v/>
      </c>
      <c r="E686" s="174" t="str">
        <f>IFERROR(VLOOKUP(C686,Mappings!$B$13:$E$31,4,FALSE),"")</f>
        <v/>
      </c>
      <c r="F686" s="219">
        <f>SUM('RRP data input'!E687:L687)</f>
        <v>0</v>
      </c>
      <c r="G686" s="219">
        <f>SUM('RRP data input'!E687:P687)</f>
        <v>0</v>
      </c>
      <c r="H686" s="143" t="str">
        <f t="shared" si="11"/>
        <v/>
      </c>
    </row>
    <row r="687" spans="2:8" customFormat="1">
      <c r="B687" s="185" t="str">
        <f>IF(OR('RRP data input'!B688="",'RRP data input'!B688=0),"",'RRP data input'!B688)</f>
        <v/>
      </c>
      <c r="C687" s="174" t="str">
        <f>IF('RRP data input'!C688=0,"",'RRP data input'!C688)</f>
        <v/>
      </c>
      <c r="D687" s="174" t="str">
        <f>IF('RRP data input'!D688=0,"",'RRP data input'!D688)</f>
        <v/>
      </c>
      <c r="E687" s="174" t="str">
        <f>IFERROR(VLOOKUP(C687,Mappings!$B$13:$E$31,4,FALSE),"")</f>
        <v/>
      </c>
      <c r="F687" s="219">
        <f>SUM('RRP data input'!E688:L688)</f>
        <v>0</v>
      </c>
      <c r="G687" s="219">
        <f>SUM('RRP data input'!E688:P688)</f>
        <v>0</v>
      </c>
      <c r="H687" s="143" t="str">
        <f t="shared" si="11"/>
        <v/>
      </c>
    </row>
    <row r="688" spans="2:8" customFormat="1">
      <c r="B688" s="185" t="str">
        <f>IF(OR('RRP data input'!B689="",'RRP data input'!B689=0),"",'RRP data input'!B689)</f>
        <v/>
      </c>
      <c r="C688" s="174" t="str">
        <f>IF('RRP data input'!C689=0,"",'RRP data input'!C689)</f>
        <v/>
      </c>
      <c r="D688" s="174" t="str">
        <f>IF('RRP data input'!D689=0,"",'RRP data input'!D689)</f>
        <v/>
      </c>
      <c r="E688" s="174" t="str">
        <f>IFERROR(VLOOKUP(C688,Mappings!$B$13:$E$31,4,FALSE),"")</f>
        <v/>
      </c>
      <c r="F688" s="219">
        <f>SUM('RRP data input'!E689:L689)</f>
        <v>0</v>
      </c>
      <c r="G688" s="219">
        <f>SUM('RRP data input'!E689:P689)</f>
        <v>0</v>
      </c>
      <c r="H688" s="143" t="str">
        <f t="shared" si="11"/>
        <v/>
      </c>
    </row>
    <row r="689" spans="2:8" customFormat="1">
      <c r="B689" s="185" t="str">
        <f>IF(OR('RRP data input'!B690="",'RRP data input'!B690=0),"",'RRP data input'!B690)</f>
        <v/>
      </c>
      <c r="C689" s="174" t="str">
        <f>IF('RRP data input'!C690=0,"",'RRP data input'!C690)</f>
        <v/>
      </c>
      <c r="D689" s="174" t="str">
        <f>IF('RRP data input'!D690=0,"",'RRP data input'!D690)</f>
        <v/>
      </c>
      <c r="E689" s="174" t="str">
        <f>IFERROR(VLOOKUP(C689,Mappings!$B$13:$E$31,4,FALSE),"")</f>
        <v/>
      </c>
      <c r="F689" s="219">
        <f>SUM('RRP data input'!E690:L690)</f>
        <v>0</v>
      </c>
      <c r="G689" s="219">
        <f>SUM('RRP data input'!E690:P690)</f>
        <v>0</v>
      </c>
      <c r="H689" s="143" t="str">
        <f t="shared" si="11"/>
        <v/>
      </c>
    </row>
    <row r="690" spans="2:8" customFormat="1">
      <c r="B690" s="185" t="str">
        <f>IF(OR('RRP data input'!B691="",'RRP data input'!B691=0),"",'RRP data input'!B691)</f>
        <v/>
      </c>
      <c r="C690" s="174" t="str">
        <f>IF('RRP data input'!C691=0,"",'RRP data input'!C691)</f>
        <v/>
      </c>
      <c r="D690" s="174" t="str">
        <f>IF('RRP data input'!D691=0,"",'RRP data input'!D691)</f>
        <v/>
      </c>
      <c r="E690" s="174" t="str">
        <f>IFERROR(VLOOKUP(C690,Mappings!$B$13:$E$31,4,FALSE),"")</f>
        <v/>
      </c>
      <c r="F690" s="219">
        <f>SUM('RRP data input'!E691:L691)</f>
        <v>0</v>
      </c>
      <c r="G690" s="219">
        <f>SUM('RRP data input'!E691:P691)</f>
        <v>0</v>
      </c>
      <c r="H690" s="143" t="str">
        <f t="shared" si="11"/>
        <v/>
      </c>
    </row>
    <row r="691" spans="2:8" customFormat="1">
      <c r="B691" s="185" t="str">
        <f>IF(OR('RRP data input'!B692="",'RRP data input'!B692=0),"",'RRP data input'!B692)</f>
        <v/>
      </c>
      <c r="C691" s="174" t="str">
        <f>IF('RRP data input'!C692=0,"",'RRP data input'!C692)</f>
        <v/>
      </c>
      <c r="D691" s="174" t="str">
        <f>IF('RRP data input'!D692=0,"",'RRP data input'!D692)</f>
        <v/>
      </c>
      <c r="E691" s="174" t="str">
        <f>IFERROR(VLOOKUP(C691,Mappings!$B$13:$E$31,4,FALSE),"")</f>
        <v/>
      </c>
      <c r="F691" s="219">
        <f>SUM('RRP data input'!E692:L692)</f>
        <v>0</v>
      </c>
      <c r="G691" s="219">
        <f>SUM('RRP data input'!E692:P692)</f>
        <v>0</v>
      </c>
      <c r="H691" s="143" t="str">
        <f t="shared" si="11"/>
        <v/>
      </c>
    </row>
    <row r="692" spans="2:8" customFormat="1">
      <c r="B692" s="185" t="str">
        <f>IF(OR('RRP data input'!B693="",'RRP data input'!B693=0),"",'RRP data input'!B693)</f>
        <v/>
      </c>
      <c r="C692" s="174" t="str">
        <f>IF('RRP data input'!C693=0,"",'RRP data input'!C693)</f>
        <v/>
      </c>
      <c r="D692" s="174" t="str">
        <f>IF('RRP data input'!D693=0,"",'RRP data input'!D693)</f>
        <v/>
      </c>
      <c r="E692" s="174" t="str">
        <f>IFERROR(VLOOKUP(C692,Mappings!$B$13:$E$31,4,FALSE),"")</f>
        <v/>
      </c>
      <c r="F692" s="219">
        <f>SUM('RRP data input'!E693:L693)</f>
        <v>0</v>
      </c>
      <c r="G692" s="219">
        <f>SUM('RRP data input'!E693:P693)</f>
        <v>0</v>
      </c>
      <c r="H692" s="143" t="str">
        <f t="shared" si="11"/>
        <v/>
      </c>
    </row>
    <row r="693" spans="2:8" customFormat="1">
      <c r="B693" s="185" t="str">
        <f>IF(OR('RRP data input'!B694="",'RRP data input'!B694=0),"",'RRP data input'!B694)</f>
        <v/>
      </c>
      <c r="C693" s="174" t="str">
        <f>IF('RRP data input'!C694=0,"",'RRP data input'!C694)</f>
        <v/>
      </c>
      <c r="D693" s="174" t="str">
        <f>IF('RRP data input'!D694=0,"",'RRP data input'!D694)</f>
        <v/>
      </c>
      <c r="E693" s="174" t="str">
        <f>IFERROR(VLOOKUP(C693,Mappings!$B$13:$E$31,4,FALSE),"")</f>
        <v/>
      </c>
      <c r="F693" s="219">
        <f>SUM('RRP data input'!E694:L694)</f>
        <v>0</v>
      </c>
      <c r="G693" s="219">
        <f>SUM('RRP data input'!E694:P694)</f>
        <v>0</v>
      </c>
      <c r="H693" s="143" t="str">
        <f t="shared" si="11"/>
        <v/>
      </c>
    </row>
    <row r="694" spans="2:8" customFormat="1">
      <c r="B694" s="185" t="str">
        <f>IF(OR('RRP data input'!B695="",'RRP data input'!B695=0),"",'RRP data input'!B695)</f>
        <v/>
      </c>
      <c r="C694" s="174" t="str">
        <f>IF('RRP data input'!C695=0,"",'RRP data input'!C695)</f>
        <v/>
      </c>
      <c r="D694" s="174" t="str">
        <f>IF('RRP data input'!D695=0,"",'RRP data input'!D695)</f>
        <v/>
      </c>
      <c r="E694" s="174" t="str">
        <f>IFERROR(VLOOKUP(C694,Mappings!$B$13:$E$31,4,FALSE),"")</f>
        <v/>
      </c>
      <c r="F694" s="219">
        <f>SUM('RRP data input'!E695:L695)</f>
        <v>0</v>
      </c>
      <c r="G694" s="219">
        <f>SUM('RRP data input'!E695:P695)</f>
        <v>0</v>
      </c>
      <c r="H694" s="143" t="str">
        <f t="shared" si="11"/>
        <v/>
      </c>
    </row>
    <row r="695" spans="2:8" customFormat="1">
      <c r="B695" s="185" t="str">
        <f>IF(OR('RRP data input'!B696="",'RRP data input'!B696=0),"",'RRP data input'!B696)</f>
        <v/>
      </c>
      <c r="C695" s="174" t="str">
        <f>IF('RRP data input'!C696=0,"",'RRP data input'!C696)</f>
        <v/>
      </c>
      <c r="D695" s="174" t="str">
        <f>IF('RRP data input'!D696=0,"",'RRP data input'!D696)</f>
        <v/>
      </c>
      <c r="E695" s="174" t="str">
        <f>IFERROR(VLOOKUP(C695,Mappings!$B$13:$E$31,4,FALSE),"")</f>
        <v/>
      </c>
      <c r="F695" s="219">
        <f>SUM('RRP data input'!E696:L696)</f>
        <v>0</v>
      </c>
      <c r="G695" s="219">
        <f>SUM('RRP data input'!E696:P696)</f>
        <v>0</v>
      </c>
      <c r="H695" s="143" t="str">
        <f t="shared" si="11"/>
        <v/>
      </c>
    </row>
    <row r="696" spans="2:8" customFormat="1">
      <c r="B696" s="185" t="str">
        <f>IF(OR('RRP data input'!B697="",'RRP data input'!B697=0),"",'RRP data input'!B697)</f>
        <v/>
      </c>
      <c r="C696" s="174" t="str">
        <f>IF('RRP data input'!C697=0,"",'RRP data input'!C697)</f>
        <v/>
      </c>
      <c r="D696" s="174" t="str">
        <f>IF('RRP data input'!D697=0,"",'RRP data input'!D697)</f>
        <v/>
      </c>
      <c r="E696" s="174" t="str">
        <f>IFERROR(VLOOKUP(C696,Mappings!$B$13:$E$31,4,FALSE),"")</f>
        <v/>
      </c>
      <c r="F696" s="219">
        <f>SUM('RRP data input'!E697:L697)</f>
        <v>0</v>
      </c>
      <c r="G696" s="219">
        <f>SUM('RRP data input'!E697:P697)</f>
        <v>0</v>
      </c>
      <c r="H696" s="143" t="str">
        <f t="shared" si="11"/>
        <v/>
      </c>
    </row>
    <row r="697" spans="2:8" customFormat="1">
      <c r="B697" s="185" t="str">
        <f>IF(OR('RRP data input'!B698="",'RRP data input'!B698=0),"",'RRP data input'!B698)</f>
        <v/>
      </c>
      <c r="C697" s="174" t="str">
        <f>IF('RRP data input'!C698=0,"",'RRP data input'!C698)</f>
        <v/>
      </c>
      <c r="D697" s="174" t="str">
        <f>IF('RRP data input'!D698=0,"",'RRP data input'!D698)</f>
        <v/>
      </c>
      <c r="E697" s="174" t="str">
        <f>IFERROR(VLOOKUP(C697,Mappings!$B$13:$E$31,4,FALSE),"")</f>
        <v/>
      </c>
      <c r="F697" s="219">
        <f>SUM('RRP data input'!E698:L698)</f>
        <v>0</v>
      </c>
      <c r="G697" s="219">
        <f>SUM('RRP data input'!E698:P698)</f>
        <v>0</v>
      </c>
      <c r="H697" s="143" t="str">
        <f t="shared" si="11"/>
        <v/>
      </c>
    </row>
    <row r="698" spans="2:8" customFormat="1">
      <c r="B698" s="185" t="str">
        <f>IF(OR('RRP data input'!B699="",'RRP data input'!B699=0),"",'RRP data input'!B699)</f>
        <v/>
      </c>
      <c r="C698" s="174" t="str">
        <f>IF('RRP data input'!C699=0,"",'RRP data input'!C699)</f>
        <v/>
      </c>
      <c r="D698" s="174" t="str">
        <f>IF('RRP data input'!D699=0,"",'RRP data input'!D699)</f>
        <v/>
      </c>
      <c r="E698" s="174" t="str">
        <f>IFERROR(VLOOKUP(C698,Mappings!$B$13:$E$31,4,FALSE),"")</f>
        <v/>
      </c>
      <c r="F698" s="219">
        <f>SUM('RRP data input'!E699:L699)</f>
        <v>0</v>
      </c>
      <c r="G698" s="219">
        <f>SUM('RRP data input'!E699:P699)</f>
        <v>0</v>
      </c>
      <c r="H698" s="143" t="str">
        <f t="shared" si="11"/>
        <v/>
      </c>
    </row>
    <row r="699" spans="2:8" customFormat="1">
      <c r="B699" s="185" t="str">
        <f>IF(OR('RRP data input'!B700="",'RRP data input'!B700=0),"",'RRP data input'!B700)</f>
        <v/>
      </c>
      <c r="C699" s="174" t="str">
        <f>IF('RRP data input'!C700=0,"",'RRP data input'!C700)</f>
        <v/>
      </c>
      <c r="D699" s="174" t="str">
        <f>IF('RRP data input'!D700=0,"",'RRP data input'!D700)</f>
        <v/>
      </c>
      <c r="E699" s="174" t="str">
        <f>IFERROR(VLOOKUP(C699,Mappings!$B$13:$E$31,4,FALSE),"")</f>
        <v/>
      </c>
      <c r="F699" s="219">
        <f>SUM('RRP data input'!E700:L700)</f>
        <v>0</v>
      </c>
      <c r="G699" s="219">
        <f>SUM('RRP data input'!E700:P700)</f>
        <v>0</v>
      </c>
      <c r="H699" s="143" t="str">
        <f t="shared" si="11"/>
        <v/>
      </c>
    </row>
    <row r="700" spans="2:8" customFormat="1">
      <c r="B700" s="185" t="str">
        <f>IF(OR('RRP data input'!B701="",'RRP data input'!B701=0),"",'RRP data input'!B701)</f>
        <v/>
      </c>
      <c r="C700" s="174" t="str">
        <f>IF('RRP data input'!C701=0,"",'RRP data input'!C701)</f>
        <v/>
      </c>
      <c r="D700" s="174" t="str">
        <f>IF('RRP data input'!D701=0,"",'RRP data input'!D701)</f>
        <v/>
      </c>
      <c r="E700" s="174" t="str">
        <f>IFERROR(VLOOKUP(C700,Mappings!$B$13:$E$31,4,FALSE),"")</f>
        <v/>
      </c>
      <c r="F700" s="219">
        <f>SUM('RRP data input'!E701:L701)</f>
        <v>0</v>
      </c>
      <c r="G700" s="219">
        <f>SUM('RRP data input'!E701:P701)</f>
        <v>0</v>
      </c>
      <c r="H700" s="143" t="str">
        <f t="shared" si="11"/>
        <v/>
      </c>
    </row>
    <row r="701" spans="2:8" customFormat="1">
      <c r="B701" s="185" t="str">
        <f>IF(OR('RRP data input'!B702="",'RRP data input'!B702=0),"",'RRP data input'!B702)</f>
        <v/>
      </c>
      <c r="C701" s="174" t="str">
        <f>IF('RRP data input'!C702=0,"",'RRP data input'!C702)</f>
        <v/>
      </c>
      <c r="D701" s="174" t="str">
        <f>IF('RRP data input'!D702=0,"",'RRP data input'!D702)</f>
        <v/>
      </c>
      <c r="E701" s="174" t="str">
        <f>IFERROR(VLOOKUP(C701,Mappings!$B$13:$E$31,4,FALSE),"")</f>
        <v/>
      </c>
      <c r="F701" s="219">
        <f>SUM('RRP data input'!E702:L702)</f>
        <v>0</v>
      </c>
      <c r="G701" s="219">
        <f>SUM('RRP data input'!E702:P702)</f>
        <v>0</v>
      </c>
      <c r="H701" s="143" t="str">
        <f t="shared" si="11"/>
        <v/>
      </c>
    </row>
    <row r="702" spans="2:8" customFormat="1">
      <c r="B702" s="185" t="str">
        <f>IF(OR('RRP data input'!B703="",'RRP data input'!B703=0),"",'RRP data input'!B703)</f>
        <v/>
      </c>
      <c r="C702" s="174" t="str">
        <f>IF('RRP data input'!C703=0,"",'RRP data input'!C703)</f>
        <v/>
      </c>
      <c r="D702" s="174" t="str">
        <f>IF('RRP data input'!D703=0,"",'RRP data input'!D703)</f>
        <v/>
      </c>
      <c r="E702" s="174" t="str">
        <f>IFERROR(VLOOKUP(C702,Mappings!$B$13:$E$31,4,FALSE),"")</f>
        <v/>
      </c>
      <c r="F702" s="219">
        <f>SUM('RRP data input'!E703:L703)</f>
        <v>0</v>
      </c>
      <c r="G702" s="219">
        <f>SUM('RRP data input'!E703:P703)</f>
        <v>0</v>
      </c>
      <c r="H702" s="143" t="str">
        <f t="shared" si="11"/>
        <v/>
      </c>
    </row>
    <row r="703" spans="2:8" customFormat="1">
      <c r="B703" s="185" t="str">
        <f>IF(OR('RRP data input'!B704="",'RRP data input'!B704=0),"",'RRP data input'!B704)</f>
        <v/>
      </c>
      <c r="C703" s="174" t="str">
        <f>IF('RRP data input'!C704=0,"",'RRP data input'!C704)</f>
        <v/>
      </c>
      <c r="D703" s="174" t="str">
        <f>IF('RRP data input'!D704=0,"",'RRP data input'!D704)</f>
        <v/>
      </c>
      <c r="E703" s="174" t="str">
        <f>IFERROR(VLOOKUP(C703,Mappings!$B$13:$E$31,4,FALSE),"")</f>
        <v/>
      </c>
      <c r="F703" s="219">
        <f>SUM('RRP data input'!E704:L704)</f>
        <v>0</v>
      </c>
      <c r="G703" s="219">
        <f>SUM('RRP data input'!E704:P704)</f>
        <v>0</v>
      </c>
      <c r="H703" s="143" t="str">
        <f t="shared" si="11"/>
        <v/>
      </c>
    </row>
    <row r="704" spans="2:8" customFormat="1">
      <c r="B704" s="185" t="str">
        <f>IF(OR('RRP data input'!B705="",'RRP data input'!B705=0),"",'RRP data input'!B705)</f>
        <v/>
      </c>
      <c r="C704" s="174" t="str">
        <f>IF('RRP data input'!C705=0,"",'RRP data input'!C705)</f>
        <v/>
      </c>
      <c r="D704" s="174" t="str">
        <f>IF('RRP data input'!D705=0,"",'RRP data input'!D705)</f>
        <v/>
      </c>
      <c r="E704" s="174" t="str">
        <f>IFERROR(VLOOKUP(C704,Mappings!$B$13:$E$31,4,FALSE),"")</f>
        <v/>
      </c>
      <c r="F704" s="219">
        <f>SUM('RRP data input'!E705:L705)</f>
        <v>0</v>
      </c>
      <c r="G704" s="219">
        <f>SUM('RRP data input'!E705:P705)</f>
        <v>0</v>
      </c>
      <c r="H704" s="143" t="str">
        <f t="shared" si="11"/>
        <v/>
      </c>
    </row>
    <row r="705" spans="2:8" customFormat="1">
      <c r="B705" s="185" t="str">
        <f>IF(OR('RRP data input'!B706="",'RRP data input'!B706=0),"",'RRP data input'!B706)</f>
        <v/>
      </c>
      <c r="C705" s="174" t="str">
        <f>IF('RRP data input'!C706=0,"",'RRP data input'!C706)</f>
        <v/>
      </c>
      <c r="D705" s="174" t="str">
        <f>IF('RRP data input'!D706=0,"",'RRP data input'!D706)</f>
        <v/>
      </c>
      <c r="E705" s="174" t="str">
        <f>IFERROR(VLOOKUP(C705,Mappings!$B$13:$E$31,4,FALSE),"")</f>
        <v/>
      </c>
      <c r="F705" s="219">
        <f>SUM('RRP data input'!E706:L706)</f>
        <v>0</v>
      </c>
      <c r="G705" s="219">
        <f>SUM('RRP data input'!E706:P706)</f>
        <v>0</v>
      </c>
      <c r="H705" s="143" t="str">
        <f t="shared" si="11"/>
        <v/>
      </c>
    </row>
    <row r="706" spans="2:8" customFormat="1">
      <c r="B706" s="185" t="str">
        <f>IF(OR('RRP data input'!B707="",'RRP data input'!B707=0),"",'RRP data input'!B707)</f>
        <v/>
      </c>
      <c r="C706" s="174" t="str">
        <f>IF('RRP data input'!C707=0,"",'RRP data input'!C707)</f>
        <v/>
      </c>
      <c r="D706" s="174" t="str">
        <f>IF('RRP data input'!D707=0,"",'RRP data input'!D707)</f>
        <v/>
      </c>
      <c r="E706" s="174" t="str">
        <f>IFERROR(VLOOKUP(C706,Mappings!$B$13:$E$31,4,FALSE),"")</f>
        <v/>
      </c>
      <c r="F706" s="219">
        <f>SUM('RRP data input'!E707:L707)</f>
        <v>0</v>
      </c>
      <c r="G706" s="219">
        <f>SUM('RRP data input'!E707:P707)</f>
        <v>0</v>
      </c>
      <c r="H706" s="143" t="str">
        <f t="shared" si="11"/>
        <v/>
      </c>
    </row>
    <row r="707" spans="2:8" customFormat="1">
      <c r="B707" s="185" t="str">
        <f>IF(OR('RRP data input'!B708="",'RRP data input'!B708=0),"",'RRP data input'!B708)</f>
        <v/>
      </c>
      <c r="C707" s="174" t="str">
        <f>IF('RRP data input'!C708=0,"",'RRP data input'!C708)</f>
        <v/>
      </c>
      <c r="D707" s="174" t="str">
        <f>IF('RRP data input'!D708=0,"",'RRP data input'!D708)</f>
        <v/>
      </c>
      <c r="E707" s="174" t="str">
        <f>IFERROR(VLOOKUP(C707,Mappings!$B$13:$E$31,4,FALSE),"")</f>
        <v/>
      </c>
      <c r="F707" s="219">
        <f>SUM('RRP data input'!E708:L708)</f>
        <v>0</v>
      </c>
      <c r="G707" s="219">
        <f>SUM('RRP data input'!E708:P708)</f>
        <v>0</v>
      </c>
      <c r="H707" s="143" t="str">
        <f t="shared" si="11"/>
        <v/>
      </c>
    </row>
    <row r="708" spans="2:8" customFormat="1">
      <c r="B708" s="185" t="str">
        <f>IF(OR('RRP data input'!B709="",'RRP data input'!B709=0),"",'RRP data input'!B709)</f>
        <v/>
      </c>
      <c r="C708" s="174" t="str">
        <f>IF('RRP data input'!C709=0,"",'RRP data input'!C709)</f>
        <v/>
      </c>
      <c r="D708" s="174" t="str">
        <f>IF('RRP data input'!D709=0,"",'RRP data input'!D709)</f>
        <v/>
      </c>
      <c r="E708" s="174" t="str">
        <f>IFERROR(VLOOKUP(C708,Mappings!$B$13:$E$31,4,FALSE),"")</f>
        <v/>
      </c>
      <c r="F708" s="219">
        <f>SUM('RRP data input'!E709:L709)</f>
        <v>0</v>
      </c>
      <c r="G708" s="219">
        <f>SUM('RRP data input'!E709:P709)</f>
        <v>0</v>
      </c>
      <c r="H708" s="143" t="str">
        <f t="shared" si="11"/>
        <v/>
      </c>
    </row>
    <row r="709" spans="2:8" customFormat="1">
      <c r="B709" s="185" t="str">
        <f>IF(OR('RRP data input'!B710="",'RRP data input'!B710=0),"",'RRP data input'!B710)</f>
        <v/>
      </c>
      <c r="C709" s="174" t="str">
        <f>IF('RRP data input'!C710=0,"",'RRP data input'!C710)</f>
        <v/>
      </c>
      <c r="D709" s="174" t="str">
        <f>IF('RRP data input'!D710=0,"",'RRP data input'!D710)</f>
        <v/>
      </c>
      <c r="E709" s="174" t="str">
        <f>IFERROR(VLOOKUP(C709,Mappings!$B$13:$E$31,4,FALSE),"")</f>
        <v/>
      </c>
      <c r="F709" s="219">
        <f>SUM('RRP data input'!E710:L710)</f>
        <v>0</v>
      </c>
      <c r="G709" s="219">
        <f>SUM('RRP data input'!E710:P710)</f>
        <v>0</v>
      </c>
      <c r="H709" s="143" t="str">
        <f t="shared" si="11"/>
        <v/>
      </c>
    </row>
    <row r="710" spans="2:8" customFormat="1">
      <c r="B710" s="185" t="str">
        <f>IF(OR('RRP data input'!B711="",'RRP data input'!B711=0),"",'RRP data input'!B711)</f>
        <v/>
      </c>
      <c r="C710" s="174" t="str">
        <f>IF('RRP data input'!C711=0,"",'RRP data input'!C711)</f>
        <v/>
      </c>
      <c r="D710" s="174" t="str">
        <f>IF('RRP data input'!D711=0,"",'RRP data input'!D711)</f>
        <v/>
      </c>
      <c r="E710" s="174" t="str">
        <f>IFERROR(VLOOKUP(C710,Mappings!$B$13:$E$31,4,FALSE),"")</f>
        <v/>
      </c>
      <c r="F710" s="219">
        <f>SUM('RRP data input'!E711:L711)</f>
        <v>0</v>
      </c>
      <c r="G710" s="219">
        <f>SUM('RRP data input'!E711:P711)</f>
        <v>0</v>
      </c>
      <c r="H710" s="143" t="str">
        <f t="shared" si="11"/>
        <v/>
      </c>
    </row>
    <row r="711" spans="2:8" customFormat="1">
      <c r="B711" s="185" t="str">
        <f>IF(OR('RRP data input'!B712="",'RRP data input'!B712=0),"",'RRP data input'!B712)</f>
        <v/>
      </c>
      <c r="C711" s="174" t="str">
        <f>IF('RRP data input'!C712=0,"",'RRP data input'!C712)</f>
        <v/>
      </c>
      <c r="D711" s="174" t="str">
        <f>IF('RRP data input'!D712=0,"",'RRP data input'!D712)</f>
        <v/>
      </c>
      <c r="E711" s="174" t="str">
        <f>IFERROR(VLOOKUP(C711,Mappings!$B$13:$E$31,4,FALSE),"")</f>
        <v/>
      </c>
      <c r="F711" s="219">
        <f>SUM('RRP data input'!E712:L712)</f>
        <v>0</v>
      </c>
      <c r="G711" s="219">
        <f>SUM('RRP data input'!E712:P712)</f>
        <v>0</v>
      </c>
      <c r="H711" s="143" t="str">
        <f t="shared" si="11"/>
        <v/>
      </c>
    </row>
    <row r="712" spans="2:8" customFormat="1">
      <c r="B712" s="185" t="str">
        <f>IF(OR('RRP data input'!B713="",'RRP data input'!B713=0),"",'RRP data input'!B713)</f>
        <v/>
      </c>
      <c r="C712" s="174" t="str">
        <f>IF('RRP data input'!C713=0,"",'RRP data input'!C713)</f>
        <v/>
      </c>
      <c r="D712" s="174" t="str">
        <f>IF('RRP data input'!D713=0,"",'RRP data input'!D713)</f>
        <v/>
      </c>
      <c r="E712" s="174" t="str">
        <f>IFERROR(VLOOKUP(C712,Mappings!$B$13:$E$31,4,FALSE),"")</f>
        <v/>
      </c>
      <c r="F712" s="219">
        <f>SUM('RRP data input'!E713:L713)</f>
        <v>0</v>
      </c>
      <c r="G712" s="219">
        <f>SUM('RRP data input'!E713:P713)</f>
        <v>0</v>
      </c>
      <c r="H712" s="143" t="str">
        <f t="shared" si="11"/>
        <v/>
      </c>
    </row>
    <row r="713" spans="2:8" customFormat="1">
      <c r="B713" s="185" t="str">
        <f>IF(OR('RRP data input'!B714="",'RRP data input'!B714=0),"",'RRP data input'!B714)</f>
        <v/>
      </c>
      <c r="C713" s="174" t="str">
        <f>IF('RRP data input'!C714=0,"",'RRP data input'!C714)</f>
        <v/>
      </c>
      <c r="D713" s="174" t="str">
        <f>IF('RRP data input'!D714=0,"",'RRP data input'!D714)</f>
        <v/>
      </c>
      <c r="E713" s="174" t="str">
        <f>IFERROR(VLOOKUP(C713,Mappings!$B$13:$E$31,4,FALSE),"")</f>
        <v/>
      </c>
      <c r="F713" s="219">
        <f>SUM('RRP data input'!E714:L714)</f>
        <v>0</v>
      </c>
      <c r="G713" s="219">
        <f>SUM('RRP data input'!E714:P714)</f>
        <v>0</v>
      </c>
      <c r="H713" s="143" t="str">
        <f t="shared" ref="H713:H776" si="12">IF(OR(C713="LVSSA",C713="LVSSB",C713="LVAL"),"LV",C713)</f>
        <v/>
      </c>
    </row>
    <row r="714" spans="2:8" customFormat="1">
      <c r="B714" s="185" t="str">
        <f>IF(OR('RRP data input'!B715="",'RRP data input'!B715=0),"",'RRP data input'!B715)</f>
        <v/>
      </c>
      <c r="C714" s="174" t="str">
        <f>IF('RRP data input'!C715=0,"",'RRP data input'!C715)</f>
        <v/>
      </c>
      <c r="D714" s="174" t="str">
        <f>IF('RRP data input'!D715=0,"",'RRP data input'!D715)</f>
        <v/>
      </c>
      <c r="E714" s="174" t="str">
        <f>IFERROR(VLOOKUP(C714,Mappings!$B$13:$E$31,4,FALSE),"")</f>
        <v/>
      </c>
      <c r="F714" s="219">
        <f>SUM('RRP data input'!E715:L715)</f>
        <v>0</v>
      </c>
      <c r="G714" s="219">
        <f>SUM('RRP data input'!E715:P715)</f>
        <v>0</v>
      </c>
      <c r="H714" s="143" t="str">
        <f t="shared" si="12"/>
        <v/>
      </c>
    </row>
    <row r="715" spans="2:8" customFormat="1">
      <c r="B715" s="185" t="str">
        <f>IF(OR('RRP data input'!B716="",'RRP data input'!B716=0),"",'RRP data input'!B716)</f>
        <v/>
      </c>
      <c r="C715" s="174" t="str">
        <f>IF('RRP data input'!C716=0,"",'RRP data input'!C716)</f>
        <v/>
      </c>
      <c r="D715" s="174" t="str">
        <f>IF('RRP data input'!D716=0,"",'RRP data input'!D716)</f>
        <v/>
      </c>
      <c r="E715" s="174" t="str">
        <f>IFERROR(VLOOKUP(C715,Mappings!$B$13:$E$31,4,FALSE),"")</f>
        <v/>
      </c>
      <c r="F715" s="219">
        <f>SUM('RRP data input'!E716:L716)</f>
        <v>0</v>
      </c>
      <c r="G715" s="219">
        <f>SUM('RRP data input'!E716:P716)</f>
        <v>0</v>
      </c>
      <c r="H715" s="143" t="str">
        <f t="shared" si="12"/>
        <v/>
      </c>
    </row>
    <row r="716" spans="2:8" customFormat="1">
      <c r="B716" s="185" t="str">
        <f>IF(OR('RRP data input'!B717="",'RRP data input'!B717=0),"",'RRP data input'!B717)</f>
        <v/>
      </c>
      <c r="C716" s="174" t="str">
        <f>IF('RRP data input'!C717=0,"",'RRP data input'!C717)</f>
        <v/>
      </c>
      <c r="D716" s="174" t="str">
        <f>IF('RRP data input'!D717=0,"",'RRP data input'!D717)</f>
        <v/>
      </c>
      <c r="E716" s="174" t="str">
        <f>IFERROR(VLOOKUP(C716,Mappings!$B$13:$E$31,4,FALSE),"")</f>
        <v/>
      </c>
      <c r="F716" s="219">
        <f>SUM('RRP data input'!E717:L717)</f>
        <v>0</v>
      </c>
      <c r="G716" s="219">
        <f>SUM('RRP data input'!E717:P717)</f>
        <v>0</v>
      </c>
      <c r="H716" s="143" t="str">
        <f t="shared" si="12"/>
        <v/>
      </c>
    </row>
    <row r="717" spans="2:8" customFormat="1">
      <c r="B717" s="185" t="str">
        <f>IF(OR('RRP data input'!B718="",'RRP data input'!B718=0),"",'RRP data input'!B718)</f>
        <v/>
      </c>
      <c r="C717" s="174" t="str">
        <f>IF('RRP data input'!C718=0,"",'RRP data input'!C718)</f>
        <v/>
      </c>
      <c r="D717" s="174" t="str">
        <f>IF('RRP data input'!D718=0,"",'RRP data input'!D718)</f>
        <v/>
      </c>
      <c r="E717" s="174" t="str">
        <f>IFERROR(VLOOKUP(C717,Mappings!$B$13:$E$31,4,FALSE),"")</f>
        <v/>
      </c>
      <c r="F717" s="219">
        <f>SUM('RRP data input'!E718:L718)</f>
        <v>0</v>
      </c>
      <c r="G717" s="219">
        <f>SUM('RRP data input'!E718:P718)</f>
        <v>0</v>
      </c>
      <c r="H717" s="143" t="str">
        <f t="shared" si="12"/>
        <v/>
      </c>
    </row>
    <row r="718" spans="2:8" customFormat="1">
      <c r="B718" s="185" t="str">
        <f>IF(OR('RRP data input'!B719="",'RRP data input'!B719=0),"",'RRP data input'!B719)</f>
        <v/>
      </c>
      <c r="C718" s="174" t="str">
        <f>IF('RRP data input'!C719=0,"",'RRP data input'!C719)</f>
        <v/>
      </c>
      <c r="D718" s="174" t="str">
        <f>IF('RRP data input'!D719=0,"",'RRP data input'!D719)</f>
        <v/>
      </c>
      <c r="E718" s="174" t="str">
        <f>IFERROR(VLOOKUP(C718,Mappings!$B$13:$E$31,4,FALSE),"")</f>
        <v/>
      </c>
      <c r="F718" s="219">
        <f>SUM('RRP data input'!E719:L719)</f>
        <v>0</v>
      </c>
      <c r="G718" s="219">
        <f>SUM('RRP data input'!E719:P719)</f>
        <v>0</v>
      </c>
      <c r="H718" s="143" t="str">
        <f t="shared" si="12"/>
        <v/>
      </c>
    </row>
    <row r="719" spans="2:8" customFormat="1">
      <c r="B719" s="185" t="str">
        <f>IF(OR('RRP data input'!B720="",'RRP data input'!B720=0),"",'RRP data input'!B720)</f>
        <v/>
      </c>
      <c r="C719" s="174" t="str">
        <f>IF('RRP data input'!C720=0,"",'RRP data input'!C720)</f>
        <v/>
      </c>
      <c r="D719" s="174" t="str">
        <f>IF('RRP data input'!D720=0,"",'RRP data input'!D720)</f>
        <v/>
      </c>
      <c r="E719" s="174" t="str">
        <f>IFERROR(VLOOKUP(C719,Mappings!$B$13:$E$31,4,FALSE),"")</f>
        <v/>
      </c>
      <c r="F719" s="219">
        <f>SUM('RRP data input'!E720:L720)</f>
        <v>0</v>
      </c>
      <c r="G719" s="219">
        <f>SUM('RRP data input'!E720:P720)</f>
        <v>0</v>
      </c>
      <c r="H719" s="143" t="str">
        <f t="shared" si="12"/>
        <v/>
      </c>
    </row>
    <row r="720" spans="2:8" customFormat="1">
      <c r="B720" s="185" t="str">
        <f>IF(OR('RRP data input'!B721="",'RRP data input'!B721=0),"",'RRP data input'!B721)</f>
        <v/>
      </c>
      <c r="C720" s="174" t="str">
        <f>IF('RRP data input'!C721=0,"",'RRP data input'!C721)</f>
        <v/>
      </c>
      <c r="D720" s="174" t="str">
        <f>IF('RRP data input'!D721=0,"",'RRP data input'!D721)</f>
        <v/>
      </c>
      <c r="E720" s="174" t="str">
        <f>IFERROR(VLOOKUP(C720,Mappings!$B$13:$E$31,4,FALSE),"")</f>
        <v/>
      </c>
      <c r="F720" s="219">
        <f>SUM('RRP data input'!E721:L721)</f>
        <v>0</v>
      </c>
      <c r="G720" s="219">
        <f>SUM('RRP data input'!E721:P721)</f>
        <v>0</v>
      </c>
      <c r="H720" s="143" t="str">
        <f t="shared" si="12"/>
        <v/>
      </c>
    </row>
    <row r="721" spans="2:8" customFormat="1">
      <c r="B721" s="185" t="str">
        <f>IF(OR('RRP data input'!B722="",'RRP data input'!B722=0),"",'RRP data input'!B722)</f>
        <v/>
      </c>
      <c r="C721" s="174" t="str">
        <f>IF('RRP data input'!C722=0,"",'RRP data input'!C722)</f>
        <v/>
      </c>
      <c r="D721" s="174" t="str">
        <f>IF('RRP data input'!D722=0,"",'RRP data input'!D722)</f>
        <v/>
      </c>
      <c r="E721" s="174" t="str">
        <f>IFERROR(VLOOKUP(C721,Mappings!$B$13:$E$31,4,FALSE),"")</f>
        <v/>
      </c>
      <c r="F721" s="219">
        <f>SUM('RRP data input'!E722:L722)</f>
        <v>0</v>
      </c>
      <c r="G721" s="219">
        <f>SUM('RRP data input'!E722:P722)</f>
        <v>0</v>
      </c>
      <c r="H721" s="143" t="str">
        <f t="shared" si="12"/>
        <v/>
      </c>
    </row>
    <row r="722" spans="2:8" customFormat="1">
      <c r="B722" s="185" t="str">
        <f>IF(OR('RRP data input'!B723="",'RRP data input'!B723=0),"",'RRP data input'!B723)</f>
        <v/>
      </c>
      <c r="C722" s="174" t="str">
        <f>IF('RRP data input'!C723=0,"",'RRP data input'!C723)</f>
        <v/>
      </c>
      <c r="D722" s="174" t="str">
        <f>IF('RRP data input'!D723=0,"",'RRP data input'!D723)</f>
        <v/>
      </c>
      <c r="E722" s="174" t="str">
        <f>IFERROR(VLOOKUP(C722,Mappings!$B$13:$E$31,4,FALSE),"")</f>
        <v/>
      </c>
      <c r="F722" s="219">
        <f>SUM('RRP data input'!E723:L723)</f>
        <v>0</v>
      </c>
      <c r="G722" s="219">
        <f>SUM('RRP data input'!E723:P723)</f>
        <v>0</v>
      </c>
      <c r="H722" s="143" t="str">
        <f t="shared" si="12"/>
        <v/>
      </c>
    </row>
    <row r="723" spans="2:8" customFormat="1">
      <c r="B723" s="185" t="str">
        <f>IF(OR('RRP data input'!B724="",'RRP data input'!B724=0),"",'RRP data input'!B724)</f>
        <v/>
      </c>
      <c r="C723" s="174" t="str">
        <f>IF('RRP data input'!C724=0,"",'RRP data input'!C724)</f>
        <v/>
      </c>
      <c r="D723" s="174" t="str">
        <f>IF('RRP data input'!D724=0,"",'RRP data input'!D724)</f>
        <v/>
      </c>
      <c r="E723" s="174" t="str">
        <f>IFERROR(VLOOKUP(C723,Mappings!$B$13:$E$31,4,FALSE),"")</f>
        <v/>
      </c>
      <c r="F723" s="219">
        <f>SUM('RRP data input'!E724:L724)</f>
        <v>0</v>
      </c>
      <c r="G723" s="219">
        <f>SUM('RRP data input'!E724:P724)</f>
        <v>0</v>
      </c>
      <c r="H723" s="143" t="str">
        <f t="shared" si="12"/>
        <v/>
      </c>
    </row>
    <row r="724" spans="2:8" customFormat="1">
      <c r="B724" s="185" t="str">
        <f>IF(OR('RRP data input'!B725="",'RRP data input'!B725=0),"",'RRP data input'!B725)</f>
        <v/>
      </c>
      <c r="C724" s="174" t="str">
        <f>IF('RRP data input'!C725=0,"",'RRP data input'!C725)</f>
        <v/>
      </c>
      <c r="D724" s="174" t="str">
        <f>IF('RRP data input'!D725=0,"",'RRP data input'!D725)</f>
        <v/>
      </c>
      <c r="E724" s="174" t="str">
        <f>IFERROR(VLOOKUP(C724,Mappings!$B$13:$E$31,4,FALSE),"")</f>
        <v/>
      </c>
      <c r="F724" s="219">
        <f>SUM('RRP data input'!E725:L725)</f>
        <v>0</v>
      </c>
      <c r="G724" s="219">
        <f>SUM('RRP data input'!E725:P725)</f>
        <v>0</v>
      </c>
      <c r="H724" s="143" t="str">
        <f t="shared" si="12"/>
        <v/>
      </c>
    </row>
    <row r="725" spans="2:8" customFormat="1">
      <c r="B725" s="185" t="str">
        <f>IF(OR('RRP data input'!B726="",'RRP data input'!B726=0),"",'RRP data input'!B726)</f>
        <v/>
      </c>
      <c r="C725" s="174" t="str">
        <f>IF('RRP data input'!C726=0,"",'RRP data input'!C726)</f>
        <v/>
      </c>
      <c r="D725" s="174" t="str">
        <f>IF('RRP data input'!D726=0,"",'RRP data input'!D726)</f>
        <v/>
      </c>
      <c r="E725" s="174" t="str">
        <f>IFERROR(VLOOKUP(C725,Mappings!$B$13:$E$31,4,FALSE),"")</f>
        <v/>
      </c>
      <c r="F725" s="219">
        <f>SUM('RRP data input'!E726:L726)</f>
        <v>0</v>
      </c>
      <c r="G725" s="219">
        <f>SUM('RRP data input'!E726:P726)</f>
        <v>0</v>
      </c>
      <c r="H725" s="143" t="str">
        <f t="shared" si="12"/>
        <v/>
      </c>
    </row>
    <row r="726" spans="2:8" customFormat="1">
      <c r="B726" s="185" t="str">
        <f>IF(OR('RRP data input'!B727="",'RRP data input'!B727=0),"",'RRP data input'!B727)</f>
        <v/>
      </c>
      <c r="C726" s="174" t="str">
        <f>IF('RRP data input'!C727=0,"",'RRP data input'!C727)</f>
        <v/>
      </c>
      <c r="D726" s="174" t="str">
        <f>IF('RRP data input'!D727=0,"",'RRP data input'!D727)</f>
        <v/>
      </c>
      <c r="E726" s="174" t="str">
        <f>IFERROR(VLOOKUP(C726,Mappings!$B$13:$E$31,4,FALSE),"")</f>
        <v/>
      </c>
      <c r="F726" s="219">
        <f>SUM('RRP data input'!E727:L727)</f>
        <v>0</v>
      </c>
      <c r="G726" s="219">
        <f>SUM('RRP data input'!E727:P727)</f>
        <v>0</v>
      </c>
      <c r="H726" s="143" t="str">
        <f t="shared" si="12"/>
        <v/>
      </c>
    </row>
    <row r="727" spans="2:8" customFormat="1">
      <c r="B727" s="185" t="str">
        <f>IF(OR('RRP data input'!B728="",'RRP data input'!B728=0),"",'RRP data input'!B728)</f>
        <v/>
      </c>
      <c r="C727" s="174" t="str">
        <f>IF('RRP data input'!C728=0,"",'RRP data input'!C728)</f>
        <v/>
      </c>
      <c r="D727" s="174" t="str">
        <f>IF('RRP data input'!D728=0,"",'RRP data input'!D728)</f>
        <v/>
      </c>
      <c r="E727" s="174" t="str">
        <f>IFERROR(VLOOKUP(C727,Mappings!$B$13:$E$31,4,FALSE),"")</f>
        <v/>
      </c>
      <c r="F727" s="219">
        <f>SUM('RRP data input'!E728:L728)</f>
        <v>0</v>
      </c>
      <c r="G727" s="219">
        <f>SUM('RRP data input'!E728:P728)</f>
        <v>0</v>
      </c>
      <c r="H727" s="143" t="str">
        <f t="shared" si="12"/>
        <v/>
      </c>
    </row>
    <row r="728" spans="2:8" customFormat="1">
      <c r="B728" s="185" t="str">
        <f>IF(OR('RRP data input'!B729="",'RRP data input'!B729=0),"",'RRP data input'!B729)</f>
        <v/>
      </c>
      <c r="C728" s="174" t="str">
        <f>IF('RRP data input'!C729=0,"",'RRP data input'!C729)</f>
        <v/>
      </c>
      <c r="D728" s="174" t="str">
        <f>IF('RRP data input'!D729=0,"",'RRP data input'!D729)</f>
        <v/>
      </c>
      <c r="E728" s="174" t="str">
        <f>IFERROR(VLOOKUP(C728,Mappings!$B$13:$E$31,4,FALSE),"")</f>
        <v/>
      </c>
      <c r="F728" s="219">
        <f>SUM('RRP data input'!E729:L729)</f>
        <v>0</v>
      </c>
      <c r="G728" s="219">
        <f>SUM('RRP data input'!E729:P729)</f>
        <v>0</v>
      </c>
      <c r="H728" s="143" t="str">
        <f t="shared" si="12"/>
        <v/>
      </c>
    </row>
    <row r="729" spans="2:8" customFormat="1">
      <c r="B729" s="185" t="str">
        <f>IF(OR('RRP data input'!B730="",'RRP data input'!B730=0),"",'RRP data input'!B730)</f>
        <v/>
      </c>
      <c r="C729" s="174" t="str">
        <f>IF('RRP data input'!C730=0,"",'RRP data input'!C730)</f>
        <v/>
      </c>
      <c r="D729" s="174" t="str">
        <f>IF('RRP data input'!D730=0,"",'RRP data input'!D730)</f>
        <v/>
      </c>
      <c r="E729" s="174" t="str">
        <f>IFERROR(VLOOKUP(C729,Mappings!$B$13:$E$31,4,FALSE),"")</f>
        <v/>
      </c>
      <c r="F729" s="219">
        <f>SUM('RRP data input'!E730:L730)</f>
        <v>0</v>
      </c>
      <c r="G729" s="219">
        <f>SUM('RRP data input'!E730:P730)</f>
        <v>0</v>
      </c>
      <c r="H729" s="143" t="str">
        <f t="shared" si="12"/>
        <v/>
      </c>
    </row>
    <row r="730" spans="2:8" customFormat="1">
      <c r="B730" s="185" t="str">
        <f>IF(OR('RRP data input'!B731="",'RRP data input'!B731=0),"",'RRP data input'!B731)</f>
        <v/>
      </c>
      <c r="C730" s="174" t="str">
        <f>IF('RRP data input'!C731=0,"",'RRP data input'!C731)</f>
        <v/>
      </c>
      <c r="D730" s="174" t="str">
        <f>IF('RRP data input'!D731=0,"",'RRP data input'!D731)</f>
        <v/>
      </c>
      <c r="E730" s="174" t="str">
        <f>IFERROR(VLOOKUP(C730,Mappings!$B$13:$E$31,4,FALSE),"")</f>
        <v/>
      </c>
      <c r="F730" s="219">
        <f>SUM('RRP data input'!E731:L731)</f>
        <v>0</v>
      </c>
      <c r="G730" s="219">
        <f>SUM('RRP data input'!E731:P731)</f>
        <v>0</v>
      </c>
      <c r="H730" s="143" t="str">
        <f t="shared" si="12"/>
        <v/>
      </c>
    </row>
    <row r="731" spans="2:8" customFormat="1">
      <c r="B731" s="185" t="str">
        <f>IF(OR('RRP data input'!B732="",'RRP data input'!B732=0),"",'RRP data input'!B732)</f>
        <v/>
      </c>
      <c r="C731" s="174" t="str">
        <f>IF('RRP data input'!C732=0,"",'RRP data input'!C732)</f>
        <v/>
      </c>
      <c r="D731" s="174" t="str">
        <f>IF('RRP data input'!D732=0,"",'RRP data input'!D732)</f>
        <v/>
      </c>
      <c r="E731" s="174" t="str">
        <f>IFERROR(VLOOKUP(C731,Mappings!$B$13:$E$31,4,FALSE),"")</f>
        <v/>
      </c>
      <c r="F731" s="219">
        <f>SUM('RRP data input'!E732:L732)</f>
        <v>0</v>
      </c>
      <c r="G731" s="219">
        <f>SUM('RRP data input'!E732:P732)</f>
        <v>0</v>
      </c>
      <c r="H731" s="143" t="str">
        <f t="shared" si="12"/>
        <v/>
      </c>
    </row>
    <row r="732" spans="2:8" customFormat="1">
      <c r="B732" s="185" t="str">
        <f>IF(OR('RRP data input'!B733="",'RRP data input'!B733=0),"",'RRP data input'!B733)</f>
        <v/>
      </c>
      <c r="C732" s="174" t="str">
        <f>IF('RRP data input'!C733=0,"",'RRP data input'!C733)</f>
        <v/>
      </c>
      <c r="D732" s="174" t="str">
        <f>IF('RRP data input'!D733=0,"",'RRP data input'!D733)</f>
        <v/>
      </c>
      <c r="E732" s="174" t="str">
        <f>IFERROR(VLOOKUP(C732,Mappings!$B$13:$E$31,4,FALSE),"")</f>
        <v/>
      </c>
      <c r="F732" s="219">
        <f>SUM('RRP data input'!E733:L733)</f>
        <v>0</v>
      </c>
      <c r="G732" s="219">
        <f>SUM('RRP data input'!E733:P733)</f>
        <v>0</v>
      </c>
      <c r="H732" s="143" t="str">
        <f t="shared" si="12"/>
        <v/>
      </c>
    </row>
    <row r="733" spans="2:8" customFormat="1">
      <c r="B733" s="185" t="str">
        <f>IF(OR('RRP data input'!B734="",'RRP data input'!B734=0),"",'RRP data input'!B734)</f>
        <v/>
      </c>
      <c r="C733" s="174" t="str">
        <f>IF('RRP data input'!C734=0,"",'RRP data input'!C734)</f>
        <v/>
      </c>
      <c r="D733" s="174" t="str">
        <f>IF('RRP data input'!D734=0,"",'RRP data input'!D734)</f>
        <v/>
      </c>
      <c r="E733" s="174" t="str">
        <f>IFERROR(VLOOKUP(C733,Mappings!$B$13:$E$31,4,FALSE),"")</f>
        <v/>
      </c>
      <c r="F733" s="219">
        <f>SUM('RRP data input'!E734:L734)</f>
        <v>0</v>
      </c>
      <c r="G733" s="219">
        <f>SUM('RRP data input'!E734:P734)</f>
        <v>0</v>
      </c>
      <c r="H733" s="143" t="str">
        <f t="shared" si="12"/>
        <v/>
      </c>
    </row>
    <row r="734" spans="2:8" customFormat="1">
      <c r="B734" s="185" t="str">
        <f>IF(OR('RRP data input'!B735="",'RRP data input'!B735=0),"",'RRP data input'!B735)</f>
        <v/>
      </c>
      <c r="C734" s="174" t="str">
        <f>IF('RRP data input'!C735=0,"",'RRP data input'!C735)</f>
        <v/>
      </c>
      <c r="D734" s="174" t="str">
        <f>IF('RRP data input'!D735=0,"",'RRP data input'!D735)</f>
        <v/>
      </c>
      <c r="E734" s="174" t="str">
        <f>IFERROR(VLOOKUP(C734,Mappings!$B$13:$E$31,4,FALSE),"")</f>
        <v/>
      </c>
      <c r="F734" s="219">
        <f>SUM('RRP data input'!E735:L735)</f>
        <v>0</v>
      </c>
      <c r="G734" s="219">
        <f>SUM('RRP data input'!E735:P735)</f>
        <v>0</v>
      </c>
      <c r="H734" s="143" t="str">
        <f t="shared" si="12"/>
        <v/>
      </c>
    </row>
    <row r="735" spans="2:8" customFormat="1">
      <c r="B735" s="185" t="str">
        <f>IF(OR('RRP data input'!B736="",'RRP data input'!B736=0),"",'RRP data input'!B736)</f>
        <v/>
      </c>
      <c r="C735" s="174" t="str">
        <f>IF('RRP data input'!C736=0,"",'RRP data input'!C736)</f>
        <v/>
      </c>
      <c r="D735" s="174" t="str">
        <f>IF('RRP data input'!D736=0,"",'RRP data input'!D736)</f>
        <v/>
      </c>
      <c r="E735" s="174" t="str">
        <f>IFERROR(VLOOKUP(C735,Mappings!$B$13:$E$31,4,FALSE),"")</f>
        <v/>
      </c>
      <c r="F735" s="219">
        <f>SUM('RRP data input'!E736:L736)</f>
        <v>0</v>
      </c>
      <c r="G735" s="219">
        <f>SUM('RRP data input'!E736:P736)</f>
        <v>0</v>
      </c>
      <c r="H735" s="143" t="str">
        <f t="shared" si="12"/>
        <v/>
      </c>
    </row>
    <row r="736" spans="2:8" customFormat="1">
      <c r="B736" s="185" t="str">
        <f>IF(OR('RRP data input'!B737="",'RRP data input'!B737=0),"",'RRP data input'!B737)</f>
        <v/>
      </c>
      <c r="C736" s="174" t="str">
        <f>IF('RRP data input'!C737=0,"",'RRP data input'!C737)</f>
        <v/>
      </c>
      <c r="D736" s="174" t="str">
        <f>IF('RRP data input'!D737=0,"",'RRP data input'!D737)</f>
        <v/>
      </c>
      <c r="E736" s="174" t="str">
        <f>IFERROR(VLOOKUP(C736,Mappings!$B$13:$E$31,4,FALSE),"")</f>
        <v/>
      </c>
      <c r="F736" s="219">
        <f>SUM('RRP data input'!E737:L737)</f>
        <v>0</v>
      </c>
      <c r="G736" s="219">
        <f>SUM('RRP data input'!E737:P737)</f>
        <v>0</v>
      </c>
      <c r="H736" s="143" t="str">
        <f t="shared" si="12"/>
        <v/>
      </c>
    </row>
    <row r="737" spans="2:8" customFormat="1">
      <c r="B737" s="185" t="str">
        <f>IF(OR('RRP data input'!B738="",'RRP data input'!B738=0),"",'RRP data input'!B738)</f>
        <v/>
      </c>
      <c r="C737" s="174" t="str">
        <f>IF('RRP data input'!C738=0,"",'RRP data input'!C738)</f>
        <v/>
      </c>
      <c r="D737" s="174" t="str">
        <f>IF('RRP data input'!D738=0,"",'RRP data input'!D738)</f>
        <v/>
      </c>
      <c r="E737" s="174" t="str">
        <f>IFERROR(VLOOKUP(C737,Mappings!$B$13:$E$31,4,FALSE),"")</f>
        <v/>
      </c>
      <c r="F737" s="219">
        <f>SUM('RRP data input'!E738:L738)</f>
        <v>0</v>
      </c>
      <c r="G737" s="219">
        <f>SUM('RRP data input'!E738:P738)</f>
        <v>0</v>
      </c>
      <c r="H737" s="143" t="str">
        <f t="shared" si="12"/>
        <v/>
      </c>
    </row>
    <row r="738" spans="2:8" customFormat="1">
      <c r="B738" s="185" t="str">
        <f>IF(OR('RRP data input'!B739="",'RRP data input'!B739=0),"",'RRP data input'!B739)</f>
        <v/>
      </c>
      <c r="C738" s="174" t="str">
        <f>IF('RRP data input'!C739=0,"",'RRP data input'!C739)</f>
        <v/>
      </c>
      <c r="D738" s="174" t="str">
        <f>IF('RRP data input'!D739=0,"",'RRP data input'!D739)</f>
        <v/>
      </c>
      <c r="E738" s="174" t="str">
        <f>IFERROR(VLOOKUP(C738,Mappings!$B$13:$E$31,4,FALSE),"")</f>
        <v/>
      </c>
      <c r="F738" s="219">
        <f>SUM('RRP data input'!E739:L739)</f>
        <v>0</v>
      </c>
      <c r="G738" s="219">
        <f>SUM('RRP data input'!E739:P739)</f>
        <v>0</v>
      </c>
      <c r="H738" s="143" t="str">
        <f t="shared" si="12"/>
        <v/>
      </c>
    </row>
    <row r="739" spans="2:8" customFormat="1">
      <c r="B739" s="185" t="str">
        <f>IF(OR('RRP data input'!B740="",'RRP data input'!B740=0),"",'RRP data input'!B740)</f>
        <v/>
      </c>
      <c r="C739" s="174" t="str">
        <f>IF('RRP data input'!C740=0,"",'RRP data input'!C740)</f>
        <v/>
      </c>
      <c r="D739" s="174" t="str">
        <f>IF('RRP data input'!D740=0,"",'RRP data input'!D740)</f>
        <v/>
      </c>
      <c r="E739" s="174" t="str">
        <f>IFERROR(VLOOKUP(C739,Mappings!$B$13:$E$31,4,FALSE),"")</f>
        <v/>
      </c>
      <c r="F739" s="219">
        <f>SUM('RRP data input'!E740:L740)</f>
        <v>0</v>
      </c>
      <c r="G739" s="219">
        <f>SUM('RRP data input'!E740:P740)</f>
        <v>0</v>
      </c>
      <c r="H739" s="143" t="str">
        <f t="shared" si="12"/>
        <v/>
      </c>
    </row>
    <row r="740" spans="2:8" customFormat="1">
      <c r="B740" s="185" t="str">
        <f>IF(OR('RRP data input'!B741="",'RRP data input'!B741=0),"",'RRP data input'!B741)</f>
        <v/>
      </c>
      <c r="C740" s="174" t="str">
        <f>IF('RRP data input'!C741=0,"",'RRP data input'!C741)</f>
        <v/>
      </c>
      <c r="D740" s="174" t="str">
        <f>IF('RRP data input'!D741=0,"",'RRP data input'!D741)</f>
        <v/>
      </c>
      <c r="E740" s="174" t="str">
        <f>IFERROR(VLOOKUP(C740,Mappings!$B$13:$E$31,4,FALSE),"")</f>
        <v/>
      </c>
      <c r="F740" s="219">
        <f>SUM('RRP data input'!E741:L741)</f>
        <v>0</v>
      </c>
      <c r="G740" s="219">
        <f>SUM('RRP data input'!E741:P741)</f>
        <v>0</v>
      </c>
      <c r="H740" s="143" t="str">
        <f t="shared" si="12"/>
        <v/>
      </c>
    </row>
    <row r="741" spans="2:8" customFormat="1">
      <c r="B741" s="185" t="str">
        <f>IF(OR('RRP data input'!B742="",'RRP data input'!B742=0),"",'RRP data input'!B742)</f>
        <v/>
      </c>
      <c r="C741" s="174" t="str">
        <f>IF('RRP data input'!C742=0,"",'RRP data input'!C742)</f>
        <v/>
      </c>
      <c r="D741" s="174" t="str">
        <f>IF('RRP data input'!D742=0,"",'RRP data input'!D742)</f>
        <v/>
      </c>
      <c r="E741" s="174" t="str">
        <f>IFERROR(VLOOKUP(C741,Mappings!$B$13:$E$31,4,FALSE),"")</f>
        <v/>
      </c>
      <c r="F741" s="219">
        <f>SUM('RRP data input'!E742:L742)</f>
        <v>0</v>
      </c>
      <c r="G741" s="219">
        <f>SUM('RRP data input'!E742:P742)</f>
        <v>0</v>
      </c>
      <c r="H741" s="143" t="str">
        <f t="shared" si="12"/>
        <v/>
      </c>
    </row>
    <row r="742" spans="2:8" customFormat="1">
      <c r="B742" s="185" t="str">
        <f>IF(OR('RRP data input'!B743="",'RRP data input'!B743=0),"",'RRP data input'!B743)</f>
        <v/>
      </c>
      <c r="C742" s="174" t="str">
        <f>IF('RRP data input'!C743=0,"",'RRP data input'!C743)</f>
        <v/>
      </c>
      <c r="D742" s="174" t="str">
        <f>IF('RRP data input'!D743=0,"",'RRP data input'!D743)</f>
        <v/>
      </c>
      <c r="E742" s="174" t="str">
        <f>IFERROR(VLOOKUP(C742,Mappings!$B$13:$E$31,4,FALSE),"")</f>
        <v/>
      </c>
      <c r="F742" s="219">
        <f>SUM('RRP data input'!E743:L743)</f>
        <v>0</v>
      </c>
      <c r="G742" s="219">
        <f>SUM('RRP data input'!E743:P743)</f>
        <v>0</v>
      </c>
      <c r="H742" s="143" t="str">
        <f t="shared" si="12"/>
        <v/>
      </c>
    </row>
    <row r="743" spans="2:8" customFormat="1">
      <c r="B743" s="185" t="str">
        <f>IF(OR('RRP data input'!B744="",'RRP data input'!B744=0),"",'RRP data input'!B744)</f>
        <v/>
      </c>
      <c r="C743" s="174" t="str">
        <f>IF('RRP data input'!C744=0,"",'RRP data input'!C744)</f>
        <v/>
      </c>
      <c r="D743" s="174" t="str">
        <f>IF('RRP data input'!D744=0,"",'RRP data input'!D744)</f>
        <v/>
      </c>
      <c r="E743" s="174" t="str">
        <f>IFERROR(VLOOKUP(C743,Mappings!$B$13:$E$31,4,FALSE),"")</f>
        <v/>
      </c>
      <c r="F743" s="219">
        <f>SUM('RRP data input'!E744:L744)</f>
        <v>0</v>
      </c>
      <c r="G743" s="219">
        <f>SUM('RRP data input'!E744:P744)</f>
        <v>0</v>
      </c>
      <c r="H743" s="143" t="str">
        <f t="shared" si="12"/>
        <v/>
      </c>
    </row>
    <row r="744" spans="2:8" customFormat="1">
      <c r="B744" s="185" t="str">
        <f>IF(OR('RRP data input'!B745="",'RRP data input'!B745=0),"",'RRP data input'!B745)</f>
        <v/>
      </c>
      <c r="C744" s="174" t="str">
        <f>IF('RRP data input'!C745=0,"",'RRP data input'!C745)</f>
        <v/>
      </c>
      <c r="D744" s="174" t="str">
        <f>IF('RRP data input'!D745=0,"",'RRP data input'!D745)</f>
        <v/>
      </c>
      <c r="E744" s="174" t="str">
        <f>IFERROR(VLOOKUP(C744,Mappings!$B$13:$E$31,4,FALSE),"")</f>
        <v/>
      </c>
      <c r="F744" s="219">
        <f>SUM('RRP data input'!E745:L745)</f>
        <v>0</v>
      </c>
      <c r="G744" s="219">
        <f>SUM('RRP data input'!E745:P745)</f>
        <v>0</v>
      </c>
      <c r="H744" s="143" t="str">
        <f t="shared" si="12"/>
        <v/>
      </c>
    </row>
    <row r="745" spans="2:8" customFormat="1">
      <c r="B745" s="185" t="str">
        <f>IF(OR('RRP data input'!B746="",'RRP data input'!B746=0),"",'RRP data input'!B746)</f>
        <v/>
      </c>
      <c r="C745" s="174" t="str">
        <f>IF('RRP data input'!C746=0,"",'RRP data input'!C746)</f>
        <v/>
      </c>
      <c r="D745" s="174" t="str">
        <f>IF('RRP data input'!D746=0,"",'RRP data input'!D746)</f>
        <v/>
      </c>
      <c r="E745" s="174" t="str">
        <f>IFERROR(VLOOKUP(C745,Mappings!$B$13:$E$31,4,FALSE),"")</f>
        <v/>
      </c>
      <c r="F745" s="219">
        <f>SUM('RRP data input'!E746:L746)</f>
        <v>0</v>
      </c>
      <c r="G745" s="219">
        <f>SUM('RRP data input'!E746:P746)</f>
        <v>0</v>
      </c>
      <c r="H745" s="143" t="str">
        <f t="shared" si="12"/>
        <v/>
      </c>
    </row>
    <row r="746" spans="2:8" customFormat="1">
      <c r="B746" s="185" t="str">
        <f>IF(OR('RRP data input'!B747="",'RRP data input'!B747=0),"",'RRP data input'!B747)</f>
        <v/>
      </c>
      <c r="C746" s="174" t="str">
        <f>IF('RRP data input'!C747=0,"",'RRP data input'!C747)</f>
        <v/>
      </c>
      <c r="D746" s="174" t="str">
        <f>IF('RRP data input'!D747=0,"",'RRP data input'!D747)</f>
        <v/>
      </c>
      <c r="E746" s="174" t="str">
        <f>IFERROR(VLOOKUP(C746,Mappings!$B$13:$E$31,4,FALSE),"")</f>
        <v/>
      </c>
      <c r="F746" s="219">
        <f>SUM('RRP data input'!E747:L747)</f>
        <v>0</v>
      </c>
      <c r="G746" s="219">
        <f>SUM('RRP data input'!E747:P747)</f>
        <v>0</v>
      </c>
      <c r="H746" s="143" t="str">
        <f t="shared" si="12"/>
        <v/>
      </c>
    </row>
    <row r="747" spans="2:8" customFormat="1">
      <c r="B747" s="185" t="str">
        <f>IF(OR('RRP data input'!B748="",'RRP data input'!B748=0),"",'RRP data input'!B748)</f>
        <v/>
      </c>
      <c r="C747" s="174" t="str">
        <f>IF('RRP data input'!C748=0,"",'RRP data input'!C748)</f>
        <v/>
      </c>
      <c r="D747" s="174" t="str">
        <f>IF('RRP data input'!D748=0,"",'RRP data input'!D748)</f>
        <v/>
      </c>
      <c r="E747" s="174" t="str">
        <f>IFERROR(VLOOKUP(C747,Mappings!$B$13:$E$31,4,FALSE),"")</f>
        <v/>
      </c>
      <c r="F747" s="219">
        <f>SUM('RRP data input'!E748:L748)</f>
        <v>0</v>
      </c>
      <c r="G747" s="219">
        <f>SUM('RRP data input'!E748:P748)</f>
        <v>0</v>
      </c>
      <c r="H747" s="143" t="str">
        <f t="shared" si="12"/>
        <v/>
      </c>
    </row>
    <row r="748" spans="2:8" customFormat="1">
      <c r="B748" s="185" t="str">
        <f>IF(OR('RRP data input'!B749="",'RRP data input'!B749=0),"",'RRP data input'!B749)</f>
        <v/>
      </c>
      <c r="C748" s="174" t="str">
        <f>IF('RRP data input'!C749=0,"",'RRP data input'!C749)</f>
        <v/>
      </c>
      <c r="D748" s="174" t="str">
        <f>IF('RRP data input'!D749=0,"",'RRP data input'!D749)</f>
        <v/>
      </c>
      <c r="E748" s="174" t="str">
        <f>IFERROR(VLOOKUP(C748,Mappings!$B$13:$E$31,4,FALSE),"")</f>
        <v/>
      </c>
      <c r="F748" s="219">
        <f>SUM('RRP data input'!E749:L749)</f>
        <v>0</v>
      </c>
      <c r="G748" s="219">
        <f>SUM('RRP data input'!E749:P749)</f>
        <v>0</v>
      </c>
      <c r="H748" s="143" t="str">
        <f t="shared" si="12"/>
        <v/>
      </c>
    </row>
    <row r="749" spans="2:8" customFormat="1">
      <c r="B749" s="185" t="str">
        <f>IF(OR('RRP data input'!B750="",'RRP data input'!B750=0),"",'RRP data input'!B750)</f>
        <v/>
      </c>
      <c r="C749" s="174" t="str">
        <f>IF('RRP data input'!C750=0,"",'RRP data input'!C750)</f>
        <v/>
      </c>
      <c r="D749" s="174" t="str">
        <f>IF('RRP data input'!D750=0,"",'RRP data input'!D750)</f>
        <v/>
      </c>
      <c r="E749" s="174" t="str">
        <f>IFERROR(VLOOKUP(C749,Mappings!$B$13:$E$31,4,FALSE),"")</f>
        <v/>
      </c>
      <c r="F749" s="219">
        <f>SUM('RRP data input'!E750:L750)</f>
        <v>0</v>
      </c>
      <c r="G749" s="219">
        <f>SUM('RRP data input'!E750:P750)</f>
        <v>0</v>
      </c>
      <c r="H749" s="143" t="str">
        <f t="shared" si="12"/>
        <v/>
      </c>
    </row>
    <row r="750" spans="2:8" customFormat="1">
      <c r="B750" s="185" t="str">
        <f>IF(OR('RRP data input'!B751="",'RRP data input'!B751=0),"",'RRP data input'!B751)</f>
        <v/>
      </c>
      <c r="C750" s="174" t="str">
        <f>IF('RRP data input'!C751=0,"",'RRP data input'!C751)</f>
        <v/>
      </c>
      <c r="D750" s="174" t="str">
        <f>IF('RRP data input'!D751=0,"",'RRP data input'!D751)</f>
        <v/>
      </c>
      <c r="E750" s="174" t="str">
        <f>IFERROR(VLOOKUP(C750,Mappings!$B$13:$E$31,4,FALSE),"")</f>
        <v/>
      </c>
      <c r="F750" s="219">
        <f>SUM('RRP data input'!E751:L751)</f>
        <v>0</v>
      </c>
      <c r="G750" s="219">
        <f>SUM('RRP data input'!E751:P751)</f>
        <v>0</v>
      </c>
      <c r="H750" s="143" t="str">
        <f t="shared" si="12"/>
        <v/>
      </c>
    </row>
    <row r="751" spans="2:8" customFormat="1">
      <c r="B751" s="185" t="str">
        <f>IF(OR('RRP data input'!B752="",'RRP data input'!B752=0),"",'RRP data input'!B752)</f>
        <v/>
      </c>
      <c r="C751" s="174" t="str">
        <f>IF('RRP data input'!C752=0,"",'RRP data input'!C752)</f>
        <v/>
      </c>
      <c r="D751" s="174" t="str">
        <f>IF('RRP data input'!D752=0,"",'RRP data input'!D752)</f>
        <v/>
      </c>
      <c r="E751" s="174" t="str">
        <f>IFERROR(VLOOKUP(C751,Mappings!$B$13:$E$31,4,FALSE),"")</f>
        <v/>
      </c>
      <c r="F751" s="219">
        <f>SUM('RRP data input'!E752:L752)</f>
        <v>0</v>
      </c>
      <c r="G751" s="219">
        <f>SUM('RRP data input'!E752:P752)</f>
        <v>0</v>
      </c>
      <c r="H751" s="143" t="str">
        <f t="shared" si="12"/>
        <v/>
      </c>
    </row>
    <row r="752" spans="2:8" customFormat="1">
      <c r="B752" s="185" t="str">
        <f>IF(OR('RRP data input'!B753="",'RRP data input'!B753=0),"",'RRP data input'!B753)</f>
        <v/>
      </c>
      <c r="C752" s="174" t="str">
        <f>IF('RRP data input'!C753=0,"",'RRP data input'!C753)</f>
        <v/>
      </c>
      <c r="D752" s="174" t="str">
        <f>IF('RRP data input'!D753=0,"",'RRP data input'!D753)</f>
        <v/>
      </c>
      <c r="E752" s="174" t="str">
        <f>IFERROR(VLOOKUP(C752,Mappings!$B$13:$E$31,4,FALSE),"")</f>
        <v/>
      </c>
      <c r="F752" s="219">
        <f>SUM('RRP data input'!E753:L753)</f>
        <v>0</v>
      </c>
      <c r="G752" s="219">
        <f>SUM('RRP data input'!E753:P753)</f>
        <v>0</v>
      </c>
      <c r="H752" s="143" t="str">
        <f t="shared" si="12"/>
        <v/>
      </c>
    </row>
    <row r="753" spans="2:8" customFormat="1">
      <c r="B753" s="185" t="str">
        <f>IF(OR('RRP data input'!B754="",'RRP data input'!B754=0),"",'RRP data input'!B754)</f>
        <v/>
      </c>
      <c r="C753" s="174" t="str">
        <f>IF('RRP data input'!C754=0,"",'RRP data input'!C754)</f>
        <v/>
      </c>
      <c r="D753" s="174" t="str">
        <f>IF('RRP data input'!D754=0,"",'RRP data input'!D754)</f>
        <v/>
      </c>
      <c r="E753" s="174" t="str">
        <f>IFERROR(VLOOKUP(C753,Mappings!$B$13:$E$31,4,FALSE),"")</f>
        <v/>
      </c>
      <c r="F753" s="219">
        <f>SUM('RRP data input'!E754:L754)</f>
        <v>0</v>
      </c>
      <c r="G753" s="219">
        <f>SUM('RRP data input'!E754:P754)</f>
        <v>0</v>
      </c>
      <c r="H753" s="143" t="str">
        <f t="shared" si="12"/>
        <v/>
      </c>
    </row>
    <row r="754" spans="2:8" customFormat="1">
      <c r="B754" s="185" t="str">
        <f>IF(OR('RRP data input'!B755="",'RRP data input'!B755=0),"",'RRP data input'!B755)</f>
        <v/>
      </c>
      <c r="C754" s="174" t="str">
        <f>IF('RRP data input'!C755=0,"",'RRP data input'!C755)</f>
        <v/>
      </c>
      <c r="D754" s="174" t="str">
        <f>IF('RRP data input'!D755=0,"",'RRP data input'!D755)</f>
        <v/>
      </c>
      <c r="E754" s="174" t="str">
        <f>IFERROR(VLOOKUP(C754,Mappings!$B$13:$E$31,4,FALSE),"")</f>
        <v/>
      </c>
      <c r="F754" s="219">
        <f>SUM('RRP data input'!E755:L755)</f>
        <v>0</v>
      </c>
      <c r="G754" s="219">
        <f>SUM('RRP data input'!E755:P755)</f>
        <v>0</v>
      </c>
      <c r="H754" s="143" t="str">
        <f t="shared" si="12"/>
        <v/>
      </c>
    </row>
    <row r="755" spans="2:8" customFormat="1">
      <c r="B755" s="185" t="str">
        <f>IF(OR('RRP data input'!B756="",'RRP data input'!B756=0),"",'RRP data input'!B756)</f>
        <v/>
      </c>
      <c r="C755" s="174" t="str">
        <f>IF('RRP data input'!C756=0,"",'RRP data input'!C756)</f>
        <v/>
      </c>
      <c r="D755" s="174" t="str">
        <f>IF('RRP data input'!D756=0,"",'RRP data input'!D756)</f>
        <v/>
      </c>
      <c r="E755" s="174" t="str">
        <f>IFERROR(VLOOKUP(C755,Mappings!$B$13:$E$31,4,FALSE),"")</f>
        <v/>
      </c>
      <c r="F755" s="219">
        <f>SUM('RRP data input'!E756:L756)</f>
        <v>0</v>
      </c>
      <c r="G755" s="219">
        <f>SUM('RRP data input'!E756:P756)</f>
        <v>0</v>
      </c>
      <c r="H755" s="143" t="str">
        <f t="shared" si="12"/>
        <v/>
      </c>
    </row>
    <row r="756" spans="2:8" customFormat="1">
      <c r="B756" s="185" t="str">
        <f>IF(OR('RRP data input'!B757="",'RRP data input'!B757=0),"",'RRP data input'!B757)</f>
        <v/>
      </c>
      <c r="C756" s="174" t="str">
        <f>IF('RRP data input'!C757=0,"",'RRP data input'!C757)</f>
        <v/>
      </c>
      <c r="D756" s="174" t="str">
        <f>IF('RRP data input'!D757=0,"",'RRP data input'!D757)</f>
        <v/>
      </c>
      <c r="E756" s="174" t="str">
        <f>IFERROR(VLOOKUP(C756,Mappings!$B$13:$E$31,4,FALSE),"")</f>
        <v/>
      </c>
      <c r="F756" s="219">
        <f>SUM('RRP data input'!E757:L757)</f>
        <v>0</v>
      </c>
      <c r="G756" s="219">
        <f>SUM('RRP data input'!E757:P757)</f>
        <v>0</v>
      </c>
      <c r="H756" s="143" t="str">
        <f t="shared" si="12"/>
        <v/>
      </c>
    </row>
    <row r="757" spans="2:8" customFormat="1">
      <c r="B757" s="185" t="str">
        <f>IF(OR('RRP data input'!B758="",'RRP data input'!B758=0),"",'RRP data input'!B758)</f>
        <v/>
      </c>
      <c r="C757" s="174" t="str">
        <f>IF('RRP data input'!C758=0,"",'RRP data input'!C758)</f>
        <v/>
      </c>
      <c r="D757" s="174" t="str">
        <f>IF('RRP data input'!D758=0,"",'RRP data input'!D758)</f>
        <v/>
      </c>
      <c r="E757" s="174" t="str">
        <f>IFERROR(VLOOKUP(C757,Mappings!$B$13:$E$31,4,FALSE),"")</f>
        <v/>
      </c>
      <c r="F757" s="219">
        <f>SUM('RRP data input'!E758:L758)</f>
        <v>0</v>
      </c>
      <c r="G757" s="219">
        <f>SUM('RRP data input'!E758:P758)</f>
        <v>0</v>
      </c>
      <c r="H757" s="143" t="str">
        <f t="shared" si="12"/>
        <v/>
      </c>
    </row>
    <row r="758" spans="2:8" customFormat="1">
      <c r="B758" s="185" t="str">
        <f>IF(OR('RRP data input'!B759="",'RRP data input'!B759=0),"",'RRP data input'!B759)</f>
        <v/>
      </c>
      <c r="C758" s="174" t="str">
        <f>IF('RRP data input'!C759=0,"",'RRP data input'!C759)</f>
        <v/>
      </c>
      <c r="D758" s="174" t="str">
        <f>IF('RRP data input'!D759=0,"",'RRP data input'!D759)</f>
        <v/>
      </c>
      <c r="E758" s="174" t="str">
        <f>IFERROR(VLOOKUP(C758,Mappings!$B$13:$E$31,4,FALSE),"")</f>
        <v/>
      </c>
      <c r="F758" s="219">
        <f>SUM('RRP data input'!E759:L759)</f>
        <v>0</v>
      </c>
      <c r="G758" s="219">
        <f>SUM('RRP data input'!E759:P759)</f>
        <v>0</v>
      </c>
      <c r="H758" s="143" t="str">
        <f t="shared" si="12"/>
        <v/>
      </c>
    </row>
    <row r="759" spans="2:8" customFormat="1">
      <c r="B759" s="185" t="str">
        <f>IF(OR('RRP data input'!B760="",'RRP data input'!B760=0),"",'RRP data input'!B760)</f>
        <v/>
      </c>
      <c r="C759" s="174" t="str">
        <f>IF('RRP data input'!C760=0,"",'RRP data input'!C760)</f>
        <v/>
      </c>
      <c r="D759" s="174" t="str">
        <f>IF('RRP data input'!D760=0,"",'RRP data input'!D760)</f>
        <v/>
      </c>
      <c r="E759" s="174" t="str">
        <f>IFERROR(VLOOKUP(C759,Mappings!$B$13:$E$31,4,FALSE),"")</f>
        <v/>
      </c>
      <c r="F759" s="219">
        <f>SUM('RRP data input'!E760:L760)</f>
        <v>0</v>
      </c>
      <c r="G759" s="219">
        <f>SUM('RRP data input'!E760:P760)</f>
        <v>0</v>
      </c>
      <c r="H759" s="143" t="str">
        <f t="shared" si="12"/>
        <v/>
      </c>
    </row>
    <row r="760" spans="2:8" customFormat="1">
      <c r="B760" s="185" t="str">
        <f>IF(OR('RRP data input'!B761="",'RRP data input'!B761=0),"",'RRP data input'!B761)</f>
        <v/>
      </c>
      <c r="C760" s="174" t="str">
        <f>IF('RRP data input'!C761=0,"",'RRP data input'!C761)</f>
        <v/>
      </c>
      <c r="D760" s="174" t="str">
        <f>IF('RRP data input'!D761=0,"",'RRP data input'!D761)</f>
        <v/>
      </c>
      <c r="E760" s="174" t="str">
        <f>IFERROR(VLOOKUP(C760,Mappings!$B$13:$E$31,4,FALSE),"")</f>
        <v/>
      </c>
      <c r="F760" s="219">
        <f>SUM('RRP data input'!E761:L761)</f>
        <v>0</v>
      </c>
      <c r="G760" s="219">
        <f>SUM('RRP data input'!E761:P761)</f>
        <v>0</v>
      </c>
      <c r="H760" s="143" t="str">
        <f t="shared" si="12"/>
        <v/>
      </c>
    </row>
    <row r="761" spans="2:8" customFormat="1">
      <c r="B761" s="185" t="str">
        <f>IF(OR('RRP data input'!B762="",'RRP data input'!B762=0),"",'RRP data input'!B762)</f>
        <v/>
      </c>
      <c r="C761" s="174" t="str">
        <f>IF('RRP data input'!C762=0,"",'RRP data input'!C762)</f>
        <v/>
      </c>
      <c r="D761" s="174" t="str">
        <f>IF('RRP data input'!D762=0,"",'RRP data input'!D762)</f>
        <v/>
      </c>
      <c r="E761" s="174" t="str">
        <f>IFERROR(VLOOKUP(C761,Mappings!$B$13:$E$31,4,FALSE),"")</f>
        <v/>
      </c>
      <c r="F761" s="219">
        <f>SUM('RRP data input'!E762:L762)</f>
        <v>0</v>
      </c>
      <c r="G761" s="219">
        <f>SUM('RRP data input'!E762:P762)</f>
        <v>0</v>
      </c>
      <c r="H761" s="143" t="str">
        <f t="shared" si="12"/>
        <v/>
      </c>
    </row>
    <row r="762" spans="2:8" customFormat="1">
      <c r="B762" s="185" t="str">
        <f>IF(OR('RRP data input'!B763="",'RRP data input'!B763=0),"",'RRP data input'!B763)</f>
        <v/>
      </c>
      <c r="C762" s="174" t="str">
        <f>IF('RRP data input'!C763=0,"",'RRP data input'!C763)</f>
        <v/>
      </c>
      <c r="D762" s="174" t="str">
        <f>IF('RRP data input'!D763=0,"",'RRP data input'!D763)</f>
        <v/>
      </c>
      <c r="E762" s="174" t="str">
        <f>IFERROR(VLOOKUP(C762,Mappings!$B$13:$E$31,4,FALSE),"")</f>
        <v/>
      </c>
      <c r="F762" s="219">
        <f>SUM('RRP data input'!E763:L763)</f>
        <v>0</v>
      </c>
      <c r="G762" s="219">
        <f>SUM('RRP data input'!E763:P763)</f>
        <v>0</v>
      </c>
      <c r="H762" s="143" t="str">
        <f t="shared" si="12"/>
        <v/>
      </c>
    </row>
    <row r="763" spans="2:8" customFormat="1">
      <c r="B763" s="185" t="str">
        <f>IF(OR('RRP data input'!B764="",'RRP data input'!B764=0),"",'RRP data input'!B764)</f>
        <v/>
      </c>
      <c r="C763" s="174" t="str">
        <f>IF('RRP data input'!C764=0,"",'RRP data input'!C764)</f>
        <v/>
      </c>
      <c r="D763" s="174" t="str">
        <f>IF('RRP data input'!D764=0,"",'RRP data input'!D764)</f>
        <v/>
      </c>
      <c r="E763" s="174" t="str">
        <f>IFERROR(VLOOKUP(C763,Mappings!$B$13:$E$31,4,FALSE),"")</f>
        <v/>
      </c>
      <c r="F763" s="219">
        <f>SUM('RRP data input'!E764:L764)</f>
        <v>0</v>
      </c>
      <c r="G763" s="219">
        <f>SUM('RRP data input'!E764:P764)</f>
        <v>0</v>
      </c>
      <c r="H763" s="143" t="str">
        <f t="shared" si="12"/>
        <v/>
      </c>
    </row>
    <row r="764" spans="2:8" customFormat="1">
      <c r="B764" s="185" t="str">
        <f>IF(OR('RRP data input'!B765="",'RRP data input'!B765=0),"",'RRP data input'!B765)</f>
        <v/>
      </c>
      <c r="C764" s="174" t="str">
        <f>IF('RRP data input'!C765=0,"",'RRP data input'!C765)</f>
        <v/>
      </c>
      <c r="D764" s="174" t="str">
        <f>IF('RRP data input'!D765=0,"",'RRP data input'!D765)</f>
        <v/>
      </c>
      <c r="E764" s="174" t="str">
        <f>IFERROR(VLOOKUP(C764,Mappings!$B$13:$E$31,4,FALSE),"")</f>
        <v/>
      </c>
      <c r="F764" s="219">
        <f>SUM('RRP data input'!E765:L765)</f>
        <v>0</v>
      </c>
      <c r="G764" s="219">
        <f>SUM('RRP data input'!E765:P765)</f>
        <v>0</v>
      </c>
      <c r="H764" s="143" t="str">
        <f t="shared" si="12"/>
        <v/>
      </c>
    </row>
    <row r="765" spans="2:8" customFormat="1">
      <c r="B765" s="185" t="str">
        <f>IF(OR('RRP data input'!B766="",'RRP data input'!B766=0),"",'RRP data input'!B766)</f>
        <v/>
      </c>
      <c r="C765" s="174" t="str">
        <f>IF('RRP data input'!C766=0,"",'RRP data input'!C766)</f>
        <v/>
      </c>
      <c r="D765" s="174" t="str">
        <f>IF('RRP data input'!D766=0,"",'RRP data input'!D766)</f>
        <v/>
      </c>
      <c r="E765" s="174" t="str">
        <f>IFERROR(VLOOKUP(C765,Mappings!$B$13:$E$31,4,FALSE),"")</f>
        <v/>
      </c>
      <c r="F765" s="219">
        <f>SUM('RRP data input'!E766:L766)</f>
        <v>0</v>
      </c>
      <c r="G765" s="219">
        <f>SUM('RRP data input'!E766:P766)</f>
        <v>0</v>
      </c>
      <c r="H765" s="143" t="str">
        <f t="shared" si="12"/>
        <v/>
      </c>
    </row>
    <row r="766" spans="2:8" customFormat="1">
      <c r="B766" s="185" t="str">
        <f>IF(OR('RRP data input'!B767="",'RRP data input'!B767=0),"",'RRP data input'!B767)</f>
        <v/>
      </c>
      <c r="C766" s="174" t="str">
        <f>IF('RRP data input'!C767=0,"",'RRP data input'!C767)</f>
        <v/>
      </c>
      <c r="D766" s="174" t="str">
        <f>IF('RRP data input'!D767=0,"",'RRP data input'!D767)</f>
        <v/>
      </c>
      <c r="E766" s="174" t="str">
        <f>IFERROR(VLOOKUP(C766,Mappings!$B$13:$E$31,4,FALSE),"")</f>
        <v/>
      </c>
      <c r="F766" s="219">
        <f>SUM('RRP data input'!E767:L767)</f>
        <v>0</v>
      </c>
      <c r="G766" s="219">
        <f>SUM('RRP data input'!E767:P767)</f>
        <v>0</v>
      </c>
      <c r="H766" s="143" t="str">
        <f t="shared" si="12"/>
        <v/>
      </c>
    </row>
    <row r="767" spans="2:8" customFormat="1">
      <c r="B767" s="185" t="str">
        <f>IF(OR('RRP data input'!B768="",'RRP data input'!B768=0),"",'RRP data input'!B768)</f>
        <v/>
      </c>
      <c r="C767" s="174" t="str">
        <f>IF('RRP data input'!C768=0,"",'RRP data input'!C768)</f>
        <v/>
      </c>
      <c r="D767" s="174" t="str">
        <f>IF('RRP data input'!D768=0,"",'RRP data input'!D768)</f>
        <v/>
      </c>
      <c r="E767" s="174" t="str">
        <f>IFERROR(VLOOKUP(C767,Mappings!$B$13:$E$31,4,FALSE),"")</f>
        <v/>
      </c>
      <c r="F767" s="219">
        <f>SUM('RRP data input'!E768:L768)</f>
        <v>0</v>
      </c>
      <c r="G767" s="219">
        <f>SUM('RRP data input'!E768:P768)</f>
        <v>0</v>
      </c>
      <c r="H767" s="143" t="str">
        <f t="shared" si="12"/>
        <v/>
      </c>
    </row>
    <row r="768" spans="2:8" customFormat="1">
      <c r="B768" s="185" t="str">
        <f>IF(OR('RRP data input'!B769="",'RRP data input'!B769=0),"",'RRP data input'!B769)</f>
        <v/>
      </c>
      <c r="C768" s="174" t="str">
        <f>IF('RRP data input'!C769=0,"",'RRP data input'!C769)</f>
        <v/>
      </c>
      <c r="D768" s="174" t="str">
        <f>IF('RRP data input'!D769=0,"",'RRP data input'!D769)</f>
        <v/>
      </c>
      <c r="E768" s="174" t="str">
        <f>IFERROR(VLOOKUP(C768,Mappings!$B$13:$E$31,4,FALSE),"")</f>
        <v/>
      </c>
      <c r="F768" s="219">
        <f>SUM('RRP data input'!E769:L769)</f>
        <v>0</v>
      </c>
      <c r="G768" s="219">
        <f>SUM('RRP data input'!E769:P769)</f>
        <v>0</v>
      </c>
      <c r="H768" s="143" t="str">
        <f t="shared" si="12"/>
        <v/>
      </c>
    </row>
    <row r="769" spans="2:8" customFormat="1">
      <c r="B769" s="185" t="str">
        <f>IF(OR('RRP data input'!B770="",'RRP data input'!B770=0),"",'RRP data input'!B770)</f>
        <v/>
      </c>
      <c r="C769" s="174" t="str">
        <f>IF('RRP data input'!C770=0,"",'RRP data input'!C770)</f>
        <v/>
      </c>
      <c r="D769" s="174" t="str">
        <f>IF('RRP data input'!D770=0,"",'RRP data input'!D770)</f>
        <v/>
      </c>
      <c r="E769" s="174" t="str">
        <f>IFERROR(VLOOKUP(C769,Mappings!$B$13:$E$31,4,FALSE),"")</f>
        <v/>
      </c>
      <c r="F769" s="219">
        <f>SUM('RRP data input'!E770:L770)</f>
        <v>0</v>
      </c>
      <c r="G769" s="219">
        <f>SUM('RRP data input'!E770:P770)</f>
        <v>0</v>
      </c>
      <c r="H769" s="143" t="str">
        <f t="shared" si="12"/>
        <v/>
      </c>
    </row>
    <row r="770" spans="2:8" customFormat="1">
      <c r="B770" s="185" t="str">
        <f>IF(OR('RRP data input'!B771="",'RRP data input'!B771=0),"",'RRP data input'!B771)</f>
        <v/>
      </c>
      <c r="C770" s="174" t="str">
        <f>IF('RRP data input'!C771=0,"",'RRP data input'!C771)</f>
        <v/>
      </c>
      <c r="D770" s="174" t="str">
        <f>IF('RRP data input'!D771=0,"",'RRP data input'!D771)</f>
        <v/>
      </c>
      <c r="E770" s="174" t="str">
        <f>IFERROR(VLOOKUP(C770,Mappings!$B$13:$E$31,4,FALSE),"")</f>
        <v/>
      </c>
      <c r="F770" s="219">
        <f>SUM('RRP data input'!E771:L771)</f>
        <v>0</v>
      </c>
      <c r="G770" s="219">
        <f>SUM('RRP data input'!E771:P771)</f>
        <v>0</v>
      </c>
      <c r="H770" s="143" t="str">
        <f t="shared" si="12"/>
        <v/>
      </c>
    </row>
    <row r="771" spans="2:8" customFormat="1">
      <c r="B771" s="185" t="str">
        <f>IF(OR('RRP data input'!B772="",'RRP data input'!B772=0),"",'RRP data input'!B772)</f>
        <v/>
      </c>
      <c r="C771" s="174" t="str">
        <f>IF('RRP data input'!C772=0,"",'RRP data input'!C772)</f>
        <v/>
      </c>
      <c r="D771" s="174" t="str">
        <f>IF('RRP data input'!D772=0,"",'RRP data input'!D772)</f>
        <v/>
      </c>
      <c r="E771" s="174" t="str">
        <f>IFERROR(VLOOKUP(C771,Mappings!$B$13:$E$31,4,FALSE),"")</f>
        <v/>
      </c>
      <c r="F771" s="219">
        <f>SUM('RRP data input'!E772:L772)</f>
        <v>0</v>
      </c>
      <c r="G771" s="219">
        <f>SUM('RRP data input'!E772:P772)</f>
        <v>0</v>
      </c>
      <c r="H771" s="143" t="str">
        <f t="shared" si="12"/>
        <v/>
      </c>
    </row>
    <row r="772" spans="2:8" customFormat="1">
      <c r="B772" s="185" t="str">
        <f>IF(OR('RRP data input'!B773="",'RRP data input'!B773=0),"",'RRP data input'!B773)</f>
        <v/>
      </c>
      <c r="C772" s="174" t="str">
        <f>IF('RRP data input'!C773=0,"",'RRP data input'!C773)</f>
        <v/>
      </c>
      <c r="D772" s="174" t="str">
        <f>IF('RRP data input'!D773=0,"",'RRP data input'!D773)</f>
        <v/>
      </c>
      <c r="E772" s="174" t="str">
        <f>IFERROR(VLOOKUP(C772,Mappings!$B$13:$E$31,4,FALSE),"")</f>
        <v/>
      </c>
      <c r="F772" s="219">
        <f>SUM('RRP data input'!E773:L773)</f>
        <v>0</v>
      </c>
      <c r="G772" s="219">
        <f>SUM('RRP data input'!E773:P773)</f>
        <v>0</v>
      </c>
      <c r="H772" s="143" t="str">
        <f t="shared" si="12"/>
        <v/>
      </c>
    </row>
    <row r="773" spans="2:8" customFormat="1">
      <c r="B773" s="185" t="str">
        <f>IF(OR('RRP data input'!B774="",'RRP data input'!B774=0),"",'RRP data input'!B774)</f>
        <v/>
      </c>
      <c r="C773" s="174" t="str">
        <f>IF('RRP data input'!C774=0,"",'RRP data input'!C774)</f>
        <v/>
      </c>
      <c r="D773" s="174" t="str">
        <f>IF('RRP data input'!D774=0,"",'RRP data input'!D774)</f>
        <v/>
      </c>
      <c r="E773" s="174" t="str">
        <f>IFERROR(VLOOKUP(C773,Mappings!$B$13:$E$31,4,FALSE),"")</f>
        <v/>
      </c>
      <c r="F773" s="219">
        <f>SUM('RRP data input'!E774:L774)</f>
        <v>0</v>
      </c>
      <c r="G773" s="219">
        <f>SUM('RRP data input'!E774:P774)</f>
        <v>0</v>
      </c>
      <c r="H773" s="143" t="str">
        <f t="shared" si="12"/>
        <v/>
      </c>
    </row>
    <row r="774" spans="2:8" customFormat="1">
      <c r="B774" s="185" t="str">
        <f>IF(OR('RRP data input'!B775="",'RRP data input'!B775=0),"",'RRP data input'!B775)</f>
        <v/>
      </c>
      <c r="C774" s="174" t="str">
        <f>IF('RRP data input'!C775=0,"",'RRP data input'!C775)</f>
        <v/>
      </c>
      <c r="D774" s="174" t="str">
        <f>IF('RRP data input'!D775=0,"",'RRP data input'!D775)</f>
        <v/>
      </c>
      <c r="E774" s="174" t="str">
        <f>IFERROR(VLOOKUP(C774,Mappings!$B$13:$E$31,4,FALSE),"")</f>
        <v/>
      </c>
      <c r="F774" s="219">
        <f>SUM('RRP data input'!E775:L775)</f>
        <v>0</v>
      </c>
      <c r="G774" s="219">
        <f>SUM('RRP data input'!E775:P775)</f>
        <v>0</v>
      </c>
      <c r="H774" s="143" t="str">
        <f t="shared" si="12"/>
        <v/>
      </c>
    </row>
    <row r="775" spans="2:8" customFormat="1">
      <c r="B775" s="185" t="str">
        <f>IF(OR('RRP data input'!B776="",'RRP data input'!B776=0),"",'RRP data input'!B776)</f>
        <v/>
      </c>
      <c r="C775" s="174" t="str">
        <f>IF('RRP data input'!C776=0,"",'RRP data input'!C776)</f>
        <v/>
      </c>
      <c r="D775" s="174" t="str">
        <f>IF('RRP data input'!D776=0,"",'RRP data input'!D776)</f>
        <v/>
      </c>
      <c r="E775" s="174" t="str">
        <f>IFERROR(VLOOKUP(C775,Mappings!$B$13:$E$31,4,FALSE),"")</f>
        <v/>
      </c>
      <c r="F775" s="219">
        <f>SUM('RRP data input'!E776:L776)</f>
        <v>0</v>
      </c>
      <c r="G775" s="219">
        <f>SUM('RRP data input'!E776:P776)</f>
        <v>0</v>
      </c>
      <c r="H775" s="143" t="str">
        <f t="shared" si="12"/>
        <v/>
      </c>
    </row>
    <row r="776" spans="2:8" customFormat="1">
      <c r="B776" s="185" t="str">
        <f>IF(OR('RRP data input'!B777="",'RRP data input'!B777=0),"",'RRP data input'!B777)</f>
        <v/>
      </c>
      <c r="C776" s="174" t="str">
        <f>IF('RRP data input'!C777=0,"",'RRP data input'!C777)</f>
        <v/>
      </c>
      <c r="D776" s="174" t="str">
        <f>IF('RRP data input'!D777=0,"",'RRP data input'!D777)</f>
        <v/>
      </c>
      <c r="E776" s="174" t="str">
        <f>IFERROR(VLOOKUP(C776,Mappings!$B$13:$E$31,4,FALSE),"")</f>
        <v/>
      </c>
      <c r="F776" s="219">
        <f>SUM('RRP data input'!E777:L777)</f>
        <v>0</v>
      </c>
      <c r="G776" s="219">
        <f>SUM('RRP data input'!E777:P777)</f>
        <v>0</v>
      </c>
      <c r="H776" s="143" t="str">
        <f t="shared" si="12"/>
        <v/>
      </c>
    </row>
    <row r="777" spans="2:8" customFormat="1">
      <c r="B777" s="185" t="str">
        <f>IF(OR('RRP data input'!B778="",'RRP data input'!B778=0),"",'RRP data input'!B778)</f>
        <v/>
      </c>
      <c r="C777" s="174" t="str">
        <f>IF('RRP data input'!C778=0,"",'RRP data input'!C778)</f>
        <v/>
      </c>
      <c r="D777" s="174" t="str">
        <f>IF('RRP data input'!D778=0,"",'RRP data input'!D778)</f>
        <v/>
      </c>
      <c r="E777" s="174" t="str">
        <f>IFERROR(VLOOKUP(C777,Mappings!$B$13:$E$31,4,FALSE),"")</f>
        <v/>
      </c>
      <c r="F777" s="219">
        <f>SUM('RRP data input'!E778:L778)</f>
        <v>0</v>
      </c>
      <c r="G777" s="219">
        <f>SUM('RRP data input'!E778:P778)</f>
        <v>0</v>
      </c>
      <c r="H777" s="143" t="str">
        <f t="shared" ref="H777:H840" si="13">IF(OR(C777="LVSSA",C777="LVSSB",C777="LVAL"),"LV",C777)</f>
        <v/>
      </c>
    </row>
    <row r="778" spans="2:8" customFormat="1">
      <c r="B778" s="185" t="str">
        <f>IF(OR('RRP data input'!B779="",'RRP data input'!B779=0),"",'RRP data input'!B779)</f>
        <v/>
      </c>
      <c r="C778" s="174" t="str">
        <f>IF('RRP data input'!C779=0,"",'RRP data input'!C779)</f>
        <v/>
      </c>
      <c r="D778" s="174" t="str">
        <f>IF('RRP data input'!D779=0,"",'RRP data input'!D779)</f>
        <v/>
      </c>
      <c r="E778" s="174" t="str">
        <f>IFERROR(VLOOKUP(C778,Mappings!$B$13:$E$31,4,FALSE),"")</f>
        <v/>
      </c>
      <c r="F778" s="219">
        <f>SUM('RRP data input'!E779:L779)</f>
        <v>0</v>
      </c>
      <c r="G778" s="219">
        <f>SUM('RRP data input'!E779:P779)</f>
        <v>0</v>
      </c>
      <c r="H778" s="143" t="str">
        <f t="shared" si="13"/>
        <v/>
      </c>
    </row>
    <row r="779" spans="2:8" customFormat="1">
      <c r="B779" s="185" t="str">
        <f>IF(OR('RRP data input'!B780="",'RRP data input'!B780=0),"",'RRP data input'!B780)</f>
        <v/>
      </c>
      <c r="C779" s="174" t="str">
        <f>IF('RRP data input'!C780=0,"",'RRP data input'!C780)</f>
        <v/>
      </c>
      <c r="D779" s="174" t="str">
        <f>IF('RRP data input'!D780=0,"",'RRP data input'!D780)</f>
        <v/>
      </c>
      <c r="E779" s="174" t="str">
        <f>IFERROR(VLOOKUP(C779,Mappings!$B$13:$E$31,4,FALSE),"")</f>
        <v/>
      </c>
      <c r="F779" s="219">
        <f>SUM('RRP data input'!E780:L780)</f>
        <v>0</v>
      </c>
      <c r="G779" s="219">
        <f>SUM('RRP data input'!E780:P780)</f>
        <v>0</v>
      </c>
      <c r="H779" s="143" t="str">
        <f t="shared" si="13"/>
        <v/>
      </c>
    </row>
    <row r="780" spans="2:8" customFormat="1">
      <c r="B780" s="185" t="str">
        <f>IF(OR('RRP data input'!B781="",'RRP data input'!B781=0),"",'RRP data input'!B781)</f>
        <v/>
      </c>
      <c r="C780" s="174" t="str">
        <f>IF('RRP data input'!C781=0,"",'RRP data input'!C781)</f>
        <v/>
      </c>
      <c r="D780" s="174" t="str">
        <f>IF('RRP data input'!D781=0,"",'RRP data input'!D781)</f>
        <v/>
      </c>
      <c r="E780" s="174" t="str">
        <f>IFERROR(VLOOKUP(C780,Mappings!$B$13:$E$31,4,FALSE),"")</f>
        <v/>
      </c>
      <c r="F780" s="219">
        <f>SUM('RRP data input'!E781:L781)</f>
        <v>0</v>
      </c>
      <c r="G780" s="219">
        <f>SUM('RRP data input'!E781:P781)</f>
        <v>0</v>
      </c>
      <c r="H780" s="143" t="str">
        <f t="shared" si="13"/>
        <v/>
      </c>
    </row>
    <row r="781" spans="2:8" customFormat="1">
      <c r="B781" s="185" t="str">
        <f>IF(OR('RRP data input'!B782="",'RRP data input'!B782=0),"",'RRP data input'!B782)</f>
        <v/>
      </c>
      <c r="C781" s="174" t="str">
        <f>IF('RRP data input'!C782=0,"",'RRP data input'!C782)</f>
        <v/>
      </c>
      <c r="D781" s="174" t="str">
        <f>IF('RRP data input'!D782=0,"",'RRP data input'!D782)</f>
        <v/>
      </c>
      <c r="E781" s="174" t="str">
        <f>IFERROR(VLOOKUP(C781,Mappings!$B$13:$E$31,4,FALSE),"")</f>
        <v/>
      </c>
      <c r="F781" s="219">
        <f>SUM('RRP data input'!E782:L782)</f>
        <v>0</v>
      </c>
      <c r="G781" s="219">
        <f>SUM('RRP data input'!E782:P782)</f>
        <v>0</v>
      </c>
      <c r="H781" s="143" t="str">
        <f t="shared" si="13"/>
        <v/>
      </c>
    </row>
    <row r="782" spans="2:8" customFormat="1">
      <c r="B782" s="185" t="str">
        <f>IF(OR('RRP data input'!B783="",'RRP data input'!B783=0),"",'RRP data input'!B783)</f>
        <v/>
      </c>
      <c r="C782" s="174" t="str">
        <f>IF('RRP data input'!C783=0,"",'RRP data input'!C783)</f>
        <v/>
      </c>
      <c r="D782" s="174" t="str">
        <f>IF('RRP data input'!D783=0,"",'RRP data input'!D783)</f>
        <v/>
      </c>
      <c r="E782" s="174" t="str">
        <f>IFERROR(VLOOKUP(C782,Mappings!$B$13:$E$31,4,FALSE),"")</f>
        <v/>
      </c>
      <c r="F782" s="219">
        <f>SUM('RRP data input'!E783:L783)</f>
        <v>0</v>
      </c>
      <c r="G782" s="219">
        <f>SUM('RRP data input'!E783:P783)</f>
        <v>0</v>
      </c>
      <c r="H782" s="143" t="str">
        <f t="shared" si="13"/>
        <v/>
      </c>
    </row>
    <row r="783" spans="2:8" customFormat="1">
      <c r="B783" s="185" t="str">
        <f>IF(OR('RRP data input'!B784="",'RRP data input'!B784=0),"",'RRP data input'!B784)</f>
        <v/>
      </c>
      <c r="C783" s="174" t="str">
        <f>IF('RRP data input'!C784=0,"",'RRP data input'!C784)</f>
        <v/>
      </c>
      <c r="D783" s="174" t="str">
        <f>IF('RRP data input'!D784=0,"",'RRP data input'!D784)</f>
        <v/>
      </c>
      <c r="E783" s="174" t="str">
        <f>IFERROR(VLOOKUP(C783,Mappings!$B$13:$E$31,4,FALSE),"")</f>
        <v/>
      </c>
      <c r="F783" s="219">
        <f>SUM('RRP data input'!E784:L784)</f>
        <v>0</v>
      </c>
      <c r="G783" s="219">
        <f>SUM('RRP data input'!E784:P784)</f>
        <v>0</v>
      </c>
      <c r="H783" s="143" t="str">
        <f t="shared" si="13"/>
        <v/>
      </c>
    </row>
    <row r="784" spans="2:8" customFormat="1">
      <c r="B784" s="185" t="str">
        <f>IF(OR('RRP data input'!B785="",'RRP data input'!B785=0),"",'RRP data input'!B785)</f>
        <v/>
      </c>
      <c r="C784" s="174" t="str">
        <f>IF('RRP data input'!C785=0,"",'RRP data input'!C785)</f>
        <v/>
      </c>
      <c r="D784" s="174" t="str">
        <f>IF('RRP data input'!D785=0,"",'RRP data input'!D785)</f>
        <v/>
      </c>
      <c r="E784" s="174" t="str">
        <f>IFERROR(VLOOKUP(C784,Mappings!$B$13:$E$31,4,FALSE),"")</f>
        <v/>
      </c>
      <c r="F784" s="219">
        <f>SUM('RRP data input'!E785:L785)</f>
        <v>0</v>
      </c>
      <c r="G784" s="219">
        <f>SUM('RRP data input'!E785:P785)</f>
        <v>0</v>
      </c>
      <c r="H784" s="143" t="str">
        <f t="shared" si="13"/>
        <v/>
      </c>
    </row>
    <row r="785" spans="2:8" customFormat="1">
      <c r="B785" s="185" t="str">
        <f>IF(OR('RRP data input'!B786="",'RRP data input'!B786=0),"",'RRP data input'!B786)</f>
        <v/>
      </c>
      <c r="C785" s="174" t="str">
        <f>IF('RRP data input'!C786=0,"",'RRP data input'!C786)</f>
        <v/>
      </c>
      <c r="D785" s="174" t="str">
        <f>IF('RRP data input'!D786=0,"",'RRP data input'!D786)</f>
        <v/>
      </c>
      <c r="E785" s="174" t="str">
        <f>IFERROR(VLOOKUP(C785,Mappings!$B$13:$E$31,4,FALSE),"")</f>
        <v/>
      </c>
      <c r="F785" s="219">
        <f>SUM('RRP data input'!E786:L786)</f>
        <v>0</v>
      </c>
      <c r="G785" s="219">
        <f>SUM('RRP data input'!E786:P786)</f>
        <v>0</v>
      </c>
      <c r="H785" s="143" t="str">
        <f t="shared" si="13"/>
        <v/>
      </c>
    </row>
    <row r="786" spans="2:8" customFormat="1">
      <c r="B786" s="185" t="str">
        <f>IF(OR('RRP data input'!B787="",'RRP data input'!B787=0),"",'RRP data input'!B787)</f>
        <v/>
      </c>
      <c r="C786" s="174" t="str">
        <f>IF('RRP data input'!C787=0,"",'RRP data input'!C787)</f>
        <v/>
      </c>
      <c r="D786" s="174" t="str">
        <f>IF('RRP data input'!D787=0,"",'RRP data input'!D787)</f>
        <v/>
      </c>
      <c r="E786" s="174" t="str">
        <f>IFERROR(VLOOKUP(C786,Mappings!$B$13:$E$31,4,FALSE),"")</f>
        <v/>
      </c>
      <c r="F786" s="219">
        <f>SUM('RRP data input'!E787:L787)</f>
        <v>0</v>
      </c>
      <c r="G786" s="219">
        <f>SUM('RRP data input'!E787:P787)</f>
        <v>0</v>
      </c>
      <c r="H786" s="143" t="str">
        <f t="shared" si="13"/>
        <v/>
      </c>
    </row>
    <row r="787" spans="2:8" customFormat="1">
      <c r="B787" s="185" t="str">
        <f>IF(OR('RRP data input'!B788="",'RRP data input'!B788=0),"",'RRP data input'!B788)</f>
        <v/>
      </c>
      <c r="C787" s="174" t="str">
        <f>IF('RRP data input'!C788=0,"",'RRP data input'!C788)</f>
        <v/>
      </c>
      <c r="D787" s="174" t="str">
        <f>IF('RRP data input'!D788=0,"",'RRP data input'!D788)</f>
        <v/>
      </c>
      <c r="E787" s="174" t="str">
        <f>IFERROR(VLOOKUP(C787,Mappings!$B$13:$E$31,4,FALSE),"")</f>
        <v/>
      </c>
      <c r="F787" s="219">
        <f>SUM('RRP data input'!E788:L788)</f>
        <v>0</v>
      </c>
      <c r="G787" s="219">
        <f>SUM('RRP data input'!E788:P788)</f>
        <v>0</v>
      </c>
      <c r="H787" s="143" t="str">
        <f t="shared" si="13"/>
        <v/>
      </c>
    </row>
    <row r="788" spans="2:8" customFormat="1">
      <c r="B788" s="185" t="str">
        <f>IF(OR('RRP data input'!B789="",'RRP data input'!B789=0),"",'RRP data input'!B789)</f>
        <v/>
      </c>
      <c r="C788" s="174" t="str">
        <f>IF('RRP data input'!C789=0,"",'RRP data input'!C789)</f>
        <v/>
      </c>
      <c r="D788" s="174" t="str">
        <f>IF('RRP data input'!D789=0,"",'RRP data input'!D789)</f>
        <v/>
      </c>
      <c r="E788" s="174" t="str">
        <f>IFERROR(VLOOKUP(C788,Mappings!$B$13:$E$31,4,FALSE),"")</f>
        <v/>
      </c>
      <c r="F788" s="219">
        <f>SUM('RRP data input'!E789:L789)</f>
        <v>0</v>
      </c>
      <c r="G788" s="219">
        <f>SUM('RRP data input'!E789:P789)</f>
        <v>0</v>
      </c>
      <c r="H788" s="143" t="str">
        <f t="shared" si="13"/>
        <v/>
      </c>
    </row>
    <row r="789" spans="2:8" customFormat="1">
      <c r="B789" s="185" t="str">
        <f>IF(OR('RRP data input'!B790="",'RRP data input'!B790=0),"",'RRP data input'!B790)</f>
        <v/>
      </c>
      <c r="C789" s="174" t="str">
        <f>IF('RRP data input'!C790=0,"",'RRP data input'!C790)</f>
        <v/>
      </c>
      <c r="D789" s="174" t="str">
        <f>IF('RRP data input'!D790=0,"",'RRP data input'!D790)</f>
        <v/>
      </c>
      <c r="E789" s="174" t="str">
        <f>IFERROR(VLOOKUP(C789,Mappings!$B$13:$E$31,4,FALSE),"")</f>
        <v/>
      </c>
      <c r="F789" s="219">
        <f>SUM('RRP data input'!E790:L790)</f>
        <v>0</v>
      </c>
      <c r="G789" s="219">
        <f>SUM('RRP data input'!E790:P790)</f>
        <v>0</v>
      </c>
      <c r="H789" s="143" t="str">
        <f t="shared" si="13"/>
        <v/>
      </c>
    </row>
    <row r="790" spans="2:8" customFormat="1">
      <c r="B790" s="185" t="str">
        <f>IF(OR('RRP data input'!B791="",'RRP data input'!B791=0),"",'RRP data input'!B791)</f>
        <v/>
      </c>
      <c r="C790" s="174" t="str">
        <f>IF('RRP data input'!C791=0,"",'RRP data input'!C791)</f>
        <v/>
      </c>
      <c r="D790" s="174" t="str">
        <f>IF('RRP data input'!D791=0,"",'RRP data input'!D791)</f>
        <v/>
      </c>
      <c r="E790" s="174" t="str">
        <f>IFERROR(VLOOKUP(C790,Mappings!$B$13:$E$31,4,FALSE),"")</f>
        <v/>
      </c>
      <c r="F790" s="219">
        <f>SUM('RRP data input'!E791:L791)</f>
        <v>0</v>
      </c>
      <c r="G790" s="219">
        <f>SUM('RRP data input'!E791:P791)</f>
        <v>0</v>
      </c>
      <c r="H790" s="143" t="str">
        <f t="shared" si="13"/>
        <v/>
      </c>
    </row>
    <row r="791" spans="2:8" customFormat="1">
      <c r="B791" s="185" t="str">
        <f>IF(OR('RRP data input'!B792="",'RRP data input'!B792=0),"",'RRP data input'!B792)</f>
        <v/>
      </c>
      <c r="C791" s="174" t="str">
        <f>IF('RRP data input'!C792=0,"",'RRP data input'!C792)</f>
        <v/>
      </c>
      <c r="D791" s="174" t="str">
        <f>IF('RRP data input'!D792=0,"",'RRP data input'!D792)</f>
        <v/>
      </c>
      <c r="E791" s="174" t="str">
        <f>IFERROR(VLOOKUP(C791,Mappings!$B$13:$E$31,4,FALSE),"")</f>
        <v/>
      </c>
      <c r="F791" s="219">
        <f>SUM('RRP data input'!E792:L792)</f>
        <v>0</v>
      </c>
      <c r="G791" s="219">
        <f>SUM('RRP data input'!E792:P792)</f>
        <v>0</v>
      </c>
      <c r="H791" s="143" t="str">
        <f t="shared" si="13"/>
        <v/>
      </c>
    </row>
    <row r="792" spans="2:8" customFormat="1">
      <c r="B792" s="185" t="str">
        <f>IF(OR('RRP data input'!B793="",'RRP data input'!B793=0),"",'RRP data input'!B793)</f>
        <v/>
      </c>
      <c r="C792" s="174" t="str">
        <f>IF('RRP data input'!C793=0,"",'RRP data input'!C793)</f>
        <v/>
      </c>
      <c r="D792" s="174" t="str">
        <f>IF('RRP data input'!D793=0,"",'RRP data input'!D793)</f>
        <v/>
      </c>
      <c r="E792" s="174" t="str">
        <f>IFERROR(VLOOKUP(C792,Mappings!$B$13:$E$31,4,FALSE),"")</f>
        <v/>
      </c>
      <c r="F792" s="219">
        <f>SUM('RRP data input'!E793:L793)</f>
        <v>0</v>
      </c>
      <c r="G792" s="219">
        <f>SUM('RRP data input'!E793:P793)</f>
        <v>0</v>
      </c>
      <c r="H792" s="143" t="str">
        <f t="shared" si="13"/>
        <v/>
      </c>
    </row>
    <row r="793" spans="2:8" customFormat="1">
      <c r="B793" s="185" t="str">
        <f>IF(OR('RRP data input'!B794="",'RRP data input'!B794=0),"",'RRP data input'!B794)</f>
        <v/>
      </c>
      <c r="C793" s="174" t="str">
        <f>IF('RRP data input'!C794=0,"",'RRP data input'!C794)</f>
        <v/>
      </c>
      <c r="D793" s="174" t="str">
        <f>IF('RRP data input'!D794=0,"",'RRP data input'!D794)</f>
        <v/>
      </c>
      <c r="E793" s="174" t="str">
        <f>IFERROR(VLOOKUP(C793,Mappings!$B$13:$E$31,4,FALSE),"")</f>
        <v/>
      </c>
      <c r="F793" s="219">
        <f>SUM('RRP data input'!E794:L794)</f>
        <v>0</v>
      </c>
      <c r="G793" s="219">
        <f>SUM('RRP data input'!E794:P794)</f>
        <v>0</v>
      </c>
      <c r="H793" s="143" t="str">
        <f t="shared" si="13"/>
        <v/>
      </c>
    </row>
    <row r="794" spans="2:8" customFormat="1">
      <c r="B794" s="185" t="str">
        <f>IF(OR('RRP data input'!B795="",'RRP data input'!B795=0),"",'RRP data input'!B795)</f>
        <v/>
      </c>
      <c r="C794" s="174" t="str">
        <f>IF('RRP data input'!C795=0,"",'RRP data input'!C795)</f>
        <v/>
      </c>
      <c r="D794" s="174" t="str">
        <f>IF('RRP data input'!D795=0,"",'RRP data input'!D795)</f>
        <v/>
      </c>
      <c r="E794" s="174" t="str">
        <f>IFERROR(VLOOKUP(C794,Mappings!$B$13:$E$31,4,FALSE),"")</f>
        <v/>
      </c>
      <c r="F794" s="219">
        <f>SUM('RRP data input'!E795:L795)</f>
        <v>0</v>
      </c>
      <c r="G794" s="219">
        <f>SUM('RRP data input'!E795:P795)</f>
        <v>0</v>
      </c>
      <c r="H794" s="143" t="str">
        <f t="shared" si="13"/>
        <v/>
      </c>
    </row>
    <row r="795" spans="2:8" customFormat="1">
      <c r="B795" s="185" t="str">
        <f>IF(OR('RRP data input'!B796="",'RRP data input'!B796=0),"",'RRP data input'!B796)</f>
        <v/>
      </c>
      <c r="C795" s="174" t="str">
        <f>IF('RRP data input'!C796=0,"",'RRP data input'!C796)</f>
        <v/>
      </c>
      <c r="D795" s="174" t="str">
        <f>IF('RRP data input'!D796=0,"",'RRP data input'!D796)</f>
        <v/>
      </c>
      <c r="E795" s="174" t="str">
        <f>IFERROR(VLOOKUP(C795,Mappings!$B$13:$E$31,4,FALSE),"")</f>
        <v/>
      </c>
      <c r="F795" s="219">
        <f>SUM('RRP data input'!E796:L796)</f>
        <v>0</v>
      </c>
      <c r="G795" s="219">
        <f>SUM('RRP data input'!E796:P796)</f>
        <v>0</v>
      </c>
      <c r="H795" s="143" t="str">
        <f t="shared" si="13"/>
        <v/>
      </c>
    </row>
    <row r="796" spans="2:8" customFormat="1">
      <c r="B796" s="185" t="str">
        <f>IF(OR('RRP data input'!B797="",'RRP data input'!B797=0),"",'RRP data input'!B797)</f>
        <v/>
      </c>
      <c r="C796" s="174" t="str">
        <f>IF('RRP data input'!C797=0,"",'RRP data input'!C797)</f>
        <v/>
      </c>
      <c r="D796" s="174" t="str">
        <f>IF('RRP data input'!D797=0,"",'RRP data input'!D797)</f>
        <v/>
      </c>
      <c r="E796" s="174" t="str">
        <f>IFERROR(VLOOKUP(C796,Mappings!$B$13:$E$31,4,FALSE),"")</f>
        <v/>
      </c>
      <c r="F796" s="219">
        <f>SUM('RRP data input'!E797:L797)</f>
        <v>0</v>
      </c>
      <c r="G796" s="219">
        <f>SUM('RRP data input'!E797:P797)</f>
        <v>0</v>
      </c>
      <c r="H796" s="143" t="str">
        <f t="shared" si="13"/>
        <v/>
      </c>
    </row>
    <row r="797" spans="2:8" customFormat="1">
      <c r="B797" s="185" t="str">
        <f>IF(OR('RRP data input'!B798="",'RRP data input'!B798=0),"",'RRP data input'!B798)</f>
        <v/>
      </c>
      <c r="C797" s="174" t="str">
        <f>IF('RRP data input'!C798=0,"",'RRP data input'!C798)</f>
        <v/>
      </c>
      <c r="D797" s="174" t="str">
        <f>IF('RRP data input'!D798=0,"",'RRP data input'!D798)</f>
        <v/>
      </c>
      <c r="E797" s="174" t="str">
        <f>IFERROR(VLOOKUP(C797,Mappings!$B$13:$E$31,4,FALSE),"")</f>
        <v/>
      </c>
      <c r="F797" s="219">
        <f>SUM('RRP data input'!E798:L798)</f>
        <v>0</v>
      </c>
      <c r="G797" s="219">
        <f>SUM('RRP data input'!E798:P798)</f>
        <v>0</v>
      </c>
      <c r="H797" s="143" t="str">
        <f t="shared" si="13"/>
        <v/>
      </c>
    </row>
    <row r="798" spans="2:8" customFormat="1">
      <c r="B798" s="185" t="str">
        <f>IF(OR('RRP data input'!B799="",'RRP data input'!B799=0),"",'RRP data input'!B799)</f>
        <v/>
      </c>
      <c r="C798" s="174" t="str">
        <f>IF('RRP data input'!C799=0,"",'RRP data input'!C799)</f>
        <v/>
      </c>
      <c r="D798" s="174" t="str">
        <f>IF('RRP data input'!D799=0,"",'RRP data input'!D799)</f>
        <v/>
      </c>
      <c r="E798" s="174" t="str">
        <f>IFERROR(VLOOKUP(C798,Mappings!$B$13:$E$31,4,FALSE),"")</f>
        <v/>
      </c>
      <c r="F798" s="219">
        <f>SUM('RRP data input'!E799:L799)</f>
        <v>0</v>
      </c>
      <c r="G798" s="219">
        <f>SUM('RRP data input'!E799:P799)</f>
        <v>0</v>
      </c>
      <c r="H798" s="143" t="str">
        <f t="shared" si="13"/>
        <v/>
      </c>
    </row>
    <row r="799" spans="2:8" customFormat="1">
      <c r="B799" s="185" t="str">
        <f>IF(OR('RRP data input'!B800="",'RRP data input'!B800=0),"",'RRP data input'!B800)</f>
        <v/>
      </c>
      <c r="C799" s="174" t="str">
        <f>IF('RRP data input'!C800=0,"",'RRP data input'!C800)</f>
        <v/>
      </c>
      <c r="D799" s="174" t="str">
        <f>IF('RRP data input'!D800=0,"",'RRP data input'!D800)</f>
        <v/>
      </c>
      <c r="E799" s="174" t="str">
        <f>IFERROR(VLOOKUP(C799,Mappings!$B$13:$E$31,4,FALSE),"")</f>
        <v/>
      </c>
      <c r="F799" s="219">
        <f>SUM('RRP data input'!E800:L800)</f>
        <v>0</v>
      </c>
      <c r="G799" s="219">
        <f>SUM('RRP data input'!E800:P800)</f>
        <v>0</v>
      </c>
      <c r="H799" s="143" t="str">
        <f t="shared" si="13"/>
        <v/>
      </c>
    </row>
    <row r="800" spans="2:8" customFormat="1">
      <c r="B800" s="185" t="str">
        <f>IF(OR('RRP data input'!B801="",'RRP data input'!B801=0),"",'RRP data input'!B801)</f>
        <v/>
      </c>
      <c r="C800" s="174" t="str">
        <f>IF('RRP data input'!C801=0,"",'RRP data input'!C801)</f>
        <v/>
      </c>
      <c r="D800" s="174" t="str">
        <f>IF('RRP data input'!D801=0,"",'RRP data input'!D801)</f>
        <v/>
      </c>
      <c r="E800" s="174" t="str">
        <f>IFERROR(VLOOKUP(C800,Mappings!$B$13:$E$31,4,FALSE),"")</f>
        <v/>
      </c>
      <c r="F800" s="219">
        <f>SUM('RRP data input'!E801:L801)</f>
        <v>0</v>
      </c>
      <c r="G800" s="219">
        <f>SUM('RRP data input'!E801:P801)</f>
        <v>0</v>
      </c>
      <c r="H800" s="143" t="str">
        <f t="shared" si="13"/>
        <v/>
      </c>
    </row>
    <row r="801" spans="2:8" customFormat="1">
      <c r="B801" s="185" t="str">
        <f>IF(OR('RRP data input'!B802="",'RRP data input'!B802=0),"",'RRP data input'!B802)</f>
        <v/>
      </c>
      <c r="C801" s="174" t="str">
        <f>IF('RRP data input'!C802=0,"",'RRP data input'!C802)</f>
        <v/>
      </c>
      <c r="D801" s="174" t="str">
        <f>IF('RRP data input'!D802=0,"",'RRP data input'!D802)</f>
        <v/>
      </c>
      <c r="E801" s="174" t="str">
        <f>IFERROR(VLOOKUP(C801,Mappings!$B$13:$E$31,4,FALSE),"")</f>
        <v/>
      </c>
      <c r="F801" s="219">
        <f>SUM('RRP data input'!E802:L802)</f>
        <v>0</v>
      </c>
      <c r="G801" s="219">
        <f>SUM('RRP data input'!E802:P802)</f>
        <v>0</v>
      </c>
      <c r="H801" s="143" t="str">
        <f t="shared" si="13"/>
        <v/>
      </c>
    </row>
    <row r="802" spans="2:8" customFormat="1">
      <c r="B802" s="185" t="str">
        <f>IF(OR('RRP data input'!B803="",'RRP data input'!B803=0),"",'RRP data input'!B803)</f>
        <v/>
      </c>
      <c r="C802" s="174" t="str">
        <f>IF('RRP data input'!C803=0,"",'RRP data input'!C803)</f>
        <v/>
      </c>
      <c r="D802" s="174" t="str">
        <f>IF('RRP data input'!D803=0,"",'RRP data input'!D803)</f>
        <v/>
      </c>
      <c r="E802" s="174" t="str">
        <f>IFERROR(VLOOKUP(C802,Mappings!$B$13:$E$31,4,FALSE),"")</f>
        <v/>
      </c>
      <c r="F802" s="219">
        <f>SUM('RRP data input'!E803:L803)</f>
        <v>0</v>
      </c>
      <c r="G802" s="219">
        <f>SUM('RRP data input'!E803:P803)</f>
        <v>0</v>
      </c>
      <c r="H802" s="143" t="str">
        <f t="shared" si="13"/>
        <v/>
      </c>
    </row>
    <row r="803" spans="2:8" customFormat="1">
      <c r="B803" s="185" t="str">
        <f>IF(OR('RRP data input'!B804="",'RRP data input'!B804=0),"",'RRP data input'!B804)</f>
        <v/>
      </c>
      <c r="C803" s="174" t="str">
        <f>IF('RRP data input'!C804=0,"",'RRP data input'!C804)</f>
        <v/>
      </c>
      <c r="D803" s="174" t="str">
        <f>IF('RRP data input'!D804=0,"",'RRP data input'!D804)</f>
        <v/>
      </c>
      <c r="E803" s="174" t="str">
        <f>IFERROR(VLOOKUP(C803,Mappings!$B$13:$E$31,4,FALSE),"")</f>
        <v/>
      </c>
      <c r="F803" s="219">
        <f>SUM('RRP data input'!E804:L804)</f>
        <v>0</v>
      </c>
      <c r="G803" s="219">
        <f>SUM('RRP data input'!E804:P804)</f>
        <v>0</v>
      </c>
      <c r="H803" s="143" t="str">
        <f t="shared" si="13"/>
        <v/>
      </c>
    </row>
    <row r="804" spans="2:8" customFormat="1">
      <c r="B804" s="185" t="str">
        <f>IF(OR('RRP data input'!B805="",'RRP data input'!B805=0),"",'RRP data input'!B805)</f>
        <v/>
      </c>
      <c r="C804" s="174" t="str">
        <f>IF('RRP data input'!C805=0,"",'RRP data input'!C805)</f>
        <v/>
      </c>
      <c r="D804" s="174" t="str">
        <f>IF('RRP data input'!D805=0,"",'RRP data input'!D805)</f>
        <v/>
      </c>
      <c r="E804" s="174" t="str">
        <f>IFERROR(VLOOKUP(C804,Mappings!$B$13:$E$31,4,FALSE),"")</f>
        <v/>
      </c>
      <c r="F804" s="219">
        <f>SUM('RRP data input'!E805:L805)</f>
        <v>0</v>
      </c>
      <c r="G804" s="219">
        <f>SUM('RRP data input'!E805:P805)</f>
        <v>0</v>
      </c>
      <c r="H804" s="143" t="str">
        <f t="shared" si="13"/>
        <v/>
      </c>
    </row>
    <row r="805" spans="2:8" customFormat="1">
      <c r="B805" s="185" t="str">
        <f>IF(OR('RRP data input'!B806="",'RRP data input'!B806=0),"",'RRP data input'!B806)</f>
        <v/>
      </c>
      <c r="C805" s="174" t="str">
        <f>IF('RRP data input'!C806=0,"",'RRP data input'!C806)</f>
        <v/>
      </c>
      <c r="D805" s="174" t="str">
        <f>IF('RRP data input'!D806=0,"",'RRP data input'!D806)</f>
        <v/>
      </c>
      <c r="E805" s="174" t="str">
        <f>IFERROR(VLOOKUP(C805,Mappings!$B$13:$E$31,4,FALSE),"")</f>
        <v/>
      </c>
      <c r="F805" s="219">
        <f>SUM('RRP data input'!E806:L806)</f>
        <v>0</v>
      </c>
      <c r="G805" s="219">
        <f>SUM('RRP data input'!E806:P806)</f>
        <v>0</v>
      </c>
      <c r="H805" s="143" t="str">
        <f t="shared" si="13"/>
        <v/>
      </c>
    </row>
    <row r="806" spans="2:8" customFormat="1">
      <c r="B806" s="185" t="str">
        <f>IF(OR('RRP data input'!B807="",'RRP data input'!B807=0),"",'RRP data input'!B807)</f>
        <v/>
      </c>
      <c r="C806" s="174" t="str">
        <f>IF('RRP data input'!C807=0,"",'RRP data input'!C807)</f>
        <v/>
      </c>
      <c r="D806" s="174" t="str">
        <f>IF('RRP data input'!D807=0,"",'RRP data input'!D807)</f>
        <v/>
      </c>
      <c r="E806" s="174" t="str">
        <f>IFERROR(VLOOKUP(C806,Mappings!$B$13:$E$31,4,FALSE),"")</f>
        <v/>
      </c>
      <c r="F806" s="219">
        <f>SUM('RRP data input'!E807:L807)</f>
        <v>0</v>
      </c>
      <c r="G806" s="219">
        <f>SUM('RRP data input'!E807:P807)</f>
        <v>0</v>
      </c>
      <c r="H806" s="143" t="str">
        <f t="shared" si="13"/>
        <v/>
      </c>
    </row>
    <row r="807" spans="2:8" customFormat="1">
      <c r="B807" s="185" t="str">
        <f>IF(OR('RRP data input'!B808="",'RRP data input'!B808=0),"",'RRP data input'!B808)</f>
        <v/>
      </c>
      <c r="C807" s="174" t="str">
        <f>IF('RRP data input'!C808=0,"",'RRP data input'!C808)</f>
        <v/>
      </c>
      <c r="D807" s="174" t="str">
        <f>IF('RRP data input'!D808=0,"",'RRP data input'!D808)</f>
        <v/>
      </c>
      <c r="E807" s="174" t="str">
        <f>IFERROR(VLOOKUP(C807,Mappings!$B$13:$E$31,4,FALSE),"")</f>
        <v/>
      </c>
      <c r="F807" s="219">
        <f>SUM('RRP data input'!E808:L808)</f>
        <v>0</v>
      </c>
      <c r="G807" s="219">
        <f>SUM('RRP data input'!E808:P808)</f>
        <v>0</v>
      </c>
      <c r="H807" s="143" t="str">
        <f t="shared" si="13"/>
        <v/>
      </c>
    </row>
    <row r="808" spans="2:8" customFormat="1">
      <c r="B808" s="185" t="str">
        <f>IF(OR('RRP data input'!B809="",'RRP data input'!B809=0),"",'RRP data input'!B809)</f>
        <v/>
      </c>
      <c r="C808" s="174" t="str">
        <f>IF('RRP data input'!C809=0,"",'RRP data input'!C809)</f>
        <v/>
      </c>
      <c r="D808" s="174" t="str">
        <f>IF('RRP data input'!D809=0,"",'RRP data input'!D809)</f>
        <v/>
      </c>
      <c r="E808" s="174" t="str">
        <f>IFERROR(VLOOKUP(C808,Mappings!$B$13:$E$31,4,FALSE),"")</f>
        <v/>
      </c>
      <c r="F808" s="219">
        <f>SUM('RRP data input'!E809:L809)</f>
        <v>0</v>
      </c>
      <c r="G808" s="219">
        <f>SUM('RRP data input'!E809:P809)</f>
        <v>0</v>
      </c>
      <c r="H808" s="143" t="str">
        <f t="shared" si="13"/>
        <v/>
      </c>
    </row>
    <row r="809" spans="2:8" customFormat="1">
      <c r="B809" s="185" t="str">
        <f>IF(OR('RRP data input'!B810="",'RRP data input'!B810=0),"",'RRP data input'!B810)</f>
        <v/>
      </c>
      <c r="C809" s="174" t="str">
        <f>IF('RRP data input'!C810=0,"",'RRP data input'!C810)</f>
        <v/>
      </c>
      <c r="D809" s="174" t="str">
        <f>IF('RRP data input'!D810=0,"",'RRP data input'!D810)</f>
        <v/>
      </c>
      <c r="E809" s="174" t="str">
        <f>IFERROR(VLOOKUP(C809,Mappings!$B$13:$E$31,4,FALSE),"")</f>
        <v/>
      </c>
      <c r="F809" s="219">
        <f>SUM('RRP data input'!E810:L810)</f>
        <v>0</v>
      </c>
      <c r="G809" s="219">
        <f>SUM('RRP data input'!E810:P810)</f>
        <v>0</v>
      </c>
      <c r="H809" s="143" t="str">
        <f t="shared" si="13"/>
        <v/>
      </c>
    </row>
    <row r="810" spans="2:8" customFormat="1">
      <c r="B810" s="185" t="str">
        <f>IF(OR('RRP data input'!B811="",'RRP data input'!B811=0),"",'RRP data input'!B811)</f>
        <v/>
      </c>
      <c r="C810" s="174" t="str">
        <f>IF('RRP data input'!C811=0,"",'RRP data input'!C811)</f>
        <v/>
      </c>
      <c r="D810" s="174" t="str">
        <f>IF('RRP data input'!D811=0,"",'RRP data input'!D811)</f>
        <v/>
      </c>
      <c r="E810" s="174" t="str">
        <f>IFERROR(VLOOKUP(C810,Mappings!$B$13:$E$31,4,FALSE),"")</f>
        <v/>
      </c>
      <c r="F810" s="219">
        <f>SUM('RRP data input'!E811:L811)</f>
        <v>0</v>
      </c>
      <c r="G810" s="219">
        <f>SUM('RRP data input'!E811:P811)</f>
        <v>0</v>
      </c>
      <c r="H810" s="143" t="str">
        <f t="shared" si="13"/>
        <v/>
      </c>
    </row>
    <row r="811" spans="2:8" customFormat="1">
      <c r="B811" s="185" t="str">
        <f>IF(OR('RRP data input'!B812="",'RRP data input'!B812=0),"",'RRP data input'!B812)</f>
        <v/>
      </c>
      <c r="C811" s="174" t="str">
        <f>IF('RRP data input'!C812=0,"",'RRP data input'!C812)</f>
        <v/>
      </c>
      <c r="D811" s="174" t="str">
        <f>IF('RRP data input'!D812=0,"",'RRP data input'!D812)</f>
        <v/>
      </c>
      <c r="E811" s="174" t="str">
        <f>IFERROR(VLOOKUP(C811,Mappings!$B$13:$E$31,4,FALSE),"")</f>
        <v/>
      </c>
      <c r="F811" s="219">
        <f>SUM('RRP data input'!E812:L812)</f>
        <v>0</v>
      </c>
      <c r="G811" s="219">
        <f>SUM('RRP data input'!E812:P812)</f>
        <v>0</v>
      </c>
      <c r="H811" s="143" t="str">
        <f t="shared" si="13"/>
        <v/>
      </c>
    </row>
    <row r="812" spans="2:8" customFormat="1">
      <c r="B812" s="185" t="str">
        <f>IF(OR('RRP data input'!B813="",'RRP data input'!B813=0),"",'RRP data input'!B813)</f>
        <v/>
      </c>
      <c r="C812" s="174" t="str">
        <f>IF('RRP data input'!C813=0,"",'RRP data input'!C813)</f>
        <v/>
      </c>
      <c r="D812" s="174" t="str">
        <f>IF('RRP data input'!D813=0,"",'RRP data input'!D813)</f>
        <v/>
      </c>
      <c r="E812" s="174" t="str">
        <f>IFERROR(VLOOKUP(C812,Mappings!$B$13:$E$31,4,FALSE),"")</f>
        <v/>
      </c>
      <c r="F812" s="219">
        <f>SUM('RRP data input'!E813:L813)</f>
        <v>0</v>
      </c>
      <c r="G812" s="219">
        <f>SUM('RRP data input'!E813:P813)</f>
        <v>0</v>
      </c>
      <c r="H812" s="143" t="str">
        <f t="shared" si="13"/>
        <v/>
      </c>
    </row>
    <row r="813" spans="2:8" customFormat="1">
      <c r="B813" s="185" t="str">
        <f>IF(OR('RRP data input'!B814="",'RRP data input'!B814=0),"",'RRP data input'!B814)</f>
        <v/>
      </c>
      <c r="C813" s="174" t="str">
        <f>IF('RRP data input'!C814=0,"",'RRP data input'!C814)</f>
        <v/>
      </c>
      <c r="D813" s="174" t="str">
        <f>IF('RRP data input'!D814=0,"",'RRP data input'!D814)</f>
        <v/>
      </c>
      <c r="E813" s="174" t="str">
        <f>IFERROR(VLOOKUP(C813,Mappings!$B$13:$E$31,4,FALSE),"")</f>
        <v/>
      </c>
      <c r="F813" s="219">
        <f>SUM('RRP data input'!E814:L814)</f>
        <v>0</v>
      </c>
      <c r="G813" s="219">
        <f>SUM('RRP data input'!E814:P814)</f>
        <v>0</v>
      </c>
      <c r="H813" s="143" t="str">
        <f t="shared" si="13"/>
        <v/>
      </c>
    </row>
    <row r="814" spans="2:8" customFormat="1">
      <c r="B814" s="185" t="str">
        <f>IF(OR('RRP data input'!B815="",'RRP data input'!B815=0),"",'RRP data input'!B815)</f>
        <v/>
      </c>
      <c r="C814" s="174" t="str">
        <f>IF('RRP data input'!C815=0,"",'RRP data input'!C815)</f>
        <v/>
      </c>
      <c r="D814" s="174" t="str">
        <f>IF('RRP data input'!D815=0,"",'RRP data input'!D815)</f>
        <v/>
      </c>
      <c r="E814" s="174" t="str">
        <f>IFERROR(VLOOKUP(C814,Mappings!$B$13:$E$31,4,FALSE),"")</f>
        <v/>
      </c>
      <c r="F814" s="219">
        <f>SUM('RRP data input'!E815:L815)</f>
        <v>0</v>
      </c>
      <c r="G814" s="219">
        <f>SUM('RRP data input'!E815:P815)</f>
        <v>0</v>
      </c>
      <c r="H814" s="143" t="str">
        <f t="shared" si="13"/>
        <v/>
      </c>
    </row>
    <row r="815" spans="2:8" customFormat="1">
      <c r="B815" s="185" t="str">
        <f>IF(OR('RRP data input'!B816="",'RRP data input'!B816=0),"",'RRP data input'!B816)</f>
        <v/>
      </c>
      <c r="C815" s="174" t="str">
        <f>IF('RRP data input'!C816=0,"",'RRP data input'!C816)</f>
        <v/>
      </c>
      <c r="D815" s="174" t="str">
        <f>IF('RRP data input'!D816=0,"",'RRP data input'!D816)</f>
        <v/>
      </c>
      <c r="E815" s="174" t="str">
        <f>IFERROR(VLOOKUP(C815,Mappings!$B$13:$E$31,4,FALSE),"")</f>
        <v/>
      </c>
      <c r="F815" s="219">
        <f>SUM('RRP data input'!E816:L816)</f>
        <v>0</v>
      </c>
      <c r="G815" s="219">
        <f>SUM('RRP data input'!E816:P816)</f>
        <v>0</v>
      </c>
      <c r="H815" s="143" t="str">
        <f t="shared" si="13"/>
        <v/>
      </c>
    </row>
    <row r="816" spans="2:8" customFormat="1">
      <c r="B816" s="185" t="str">
        <f>IF(OR('RRP data input'!B817="",'RRP data input'!B817=0),"",'RRP data input'!B817)</f>
        <v/>
      </c>
      <c r="C816" s="174" t="str">
        <f>IF('RRP data input'!C817=0,"",'RRP data input'!C817)</f>
        <v/>
      </c>
      <c r="D816" s="174" t="str">
        <f>IF('RRP data input'!D817=0,"",'RRP data input'!D817)</f>
        <v/>
      </c>
      <c r="E816" s="174" t="str">
        <f>IFERROR(VLOOKUP(C816,Mappings!$B$13:$E$31,4,FALSE),"")</f>
        <v/>
      </c>
      <c r="F816" s="219">
        <f>SUM('RRP data input'!E817:L817)</f>
        <v>0</v>
      </c>
      <c r="G816" s="219">
        <f>SUM('RRP data input'!E817:P817)</f>
        <v>0</v>
      </c>
      <c r="H816" s="143" t="str">
        <f t="shared" si="13"/>
        <v/>
      </c>
    </row>
    <row r="817" spans="2:8" customFormat="1">
      <c r="B817" s="185" t="str">
        <f>IF(OR('RRP data input'!B818="",'RRP data input'!B818=0),"",'RRP data input'!B818)</f>
        <v/>
      </c>
      <c r="C817" s="174" t="str">
        <f>IF('RRP data input'!C818=0,"",'RRP data input'!C818)</f>
        <v/>
      </c>
      <c r="D817" s="174" t="str">
        <f>IF('RRP data input'!D818=0,"",'RRP data input'!D818)</f>
        <v/>
      </c>
      <c r="E817" s="174" t="str">
        <f>IFERROR(VLOOKUP(C817,Mappings!$B$13:$E$31,4,FALSE),"")</f>
        <v/>
      </c>
      <c r="F817" s="219">
        <f>SUM('RRP data input'!E818:L818)</f>
        <v>0</v>
      </c>
      <c r="G817" s="219">
        <f>SUM('RRP data input'!E818:P818)</f>
        <v>0</v>
      </c>
      <c r="H817" s="143" t="str">
        <f t="shared" si="13"/>
        <v/>
      </c>
    </row>
    <row r="818" spans="2:8" customFormat="1">
      <c r="B818" s="185" t="str">
        <f>IF(OR('RRP data input'!B819="",'RRP data input'!B819=0),"",'RRP data input'!B819)</f>
        <v/>
      </c>
      <c r="C818" s="174" t="str">
        <f>IF('RRP data input'!C819=0,"",'RRP data input'!C819)</f>
        <v/>
      </c>
      <c r="D818" s="174" t="str">
        <f>IF('RRP data input'!D819=0,"",'RRP data input'!D819)</f>
        <v/>
      </c>
      <c r="E818" s="174" t="str">
        <f>IFERROR(VLOOKUP(C818,Mappings!$B$13:$E$31,4,FALSE),"")</f>
        <v/>
      </c>
      <c r="F818" s="219">
        <f>SUM('RRP data input'!E819:L819)</f>
        <v>0</v>
      </c>
      <c r="G818" s="219">
        <f>SUM('RRP data input'!E819:P819)</f>
        <v>0</v>
      </c>
      <c r="H818" s="143" t="str">
        <f t="shared" si="13"/>
        <v/>
      </c>
    </row>
    <row r="819" spans="2:8" customFormat="1">
      <c r="B819" s="185" t="str">
        <f>IF(OR('RRP data input'!B820="",'RRP data input'!B820=0),"",'RRP data input'!B820)</f>
        <v/>
      </c>
      <c r="C819" s="174" t="str">
        <f>IF('RRP data input'!C820=0,"",'RRP data input'!C820)</f>
        <v/>
      </c>
      <c r="D819" s="174" t="str">
        <f>IF('RRP data input'!D820=0,"",'RRP data input'!D820)</f>
        <v/>
      </c>
      <c r="E819" s="174" t="str">
        <f>IFERROR(VLOOKUP(C819,Mappings!$B$13:$E$31,4,FALSE),"")</f>
        <v/>
      </c>
      <c r="F819" s="219">
        <f>SUM('RRP data input'!E820:L820)</f>
        <v>0</v>
      </c>
      <c r="G819" s="219">
        <f>SUM('RRP data input'!E820:P820)</f>
        <v>0</v>
      </c>
      <c r="H819" s="143" t="str">
        <f t="shared" si="13"/>
        <v/>
      </c>
    </row>
    <row r="820" spans="2:8" customFormat="1">
      <c r="B820" s="185" t="str">
        <f>IF(OR('RRP data input'!B821="",'RRP data input'!B821=0),"",'RRP data input'!B821)</f>
        <v/>
      </c>
      <c r="C820" s="174" t="str">
        <f>IF('RRP data input'!C821=0,"",'RRP data input'!C821)</f>
        <v/>
      </c>
      <c r="D820" s="174" t="str">
        <f>IF('RRP data input'!D821=0,"",'RRP data input'!D821)</f>
        <v/>
      </c>
      <c r="E820" s="174" t="str">
        <f>IFERROR(VLOOKUP(C820,Mappings!$B$13:$E$31,4,FALSE),"")</f>
        <v/>
      </c>
      <c r="F820" s="219">
        <f>SUM('RRP data input'!E821:L821)</f>
        <v>0</v>
      </c>
      <c r="G820" s="219">
        <f>SUM('RRP data input'!E821:P821)</f>
        <v>0</v>
      </c>
      <c r="H820" s="143" t="str">
        <f t="shared" si="13"/>
        <v/>
      </c>
    </row>
    <row r="821" spans="2:8" customFormat="1">
      <c r="B821" s="185" t="str">
        <f>IF(OR('RRP data input'!B822="",'RRP data input'!B822=0),"",'RRP data input'!B822)</f>
        <v/>
      </c>
      <c r="C821" s="174" t="str">
        <f>IF('RRP data input'!C822=0,"",'RRP data input'!C822)</f>
        <v/>
      </c>
      <c r="D821" s="174" t="str">
        <f>IF('RRP data input'!D822=0,"",'RRP data input'!D822)</f>
        <v/>
      </c>
      <c r="E821" s="174" t="str">
        <f>IFERROR(VLOOKUP(C821,Mappings!$B$13:$E$31,4,FALSE),"")</f>
        <v/>
      </c>
      <c r="F821" s="219">
        <f>SUM('RRP data input'!E822:L822)</f>
        <v>0</v>
      </c>
      <c r="G821" s="219">
        <f>SUM('RRP data input'!E822:P822)</f>
        <v>0</v>
      </c>
      <c r="H821" s="143" t="str">
        <f t="shared" si="13"/>
        <v/>
      </c>
    </row>
    <row r="822" spans="2:8" customFormat="1">
      <c r="B822" s="185" t="str">
        <f>IF(OR('RRP data input'!B823="",'RRP data input'!B823=0),"",'RRP data input'!B823)</f>
        <v/>
      </c>
      <c r="C822" s="174" t="str">
        <f>IF('RRP data input'!C823=0,"",'RRP data input'!C823)</f>
        <v/>
      </c>
      <c r="D822" s="174" t="str">
        <f>IF('RRP data input'!D823=0,"",'RRP data input'!D823)</f>
        <v/>
      </c>
      <c r="E822" s="174" t="str">
        <f>IFERROR(VLOOKUP(C822,Mappings!$B$13:$E$31,4,FALSE),"")</f>
        <v/>
      </c>
      <c r="F822" s="219">
        <f>SUM('RRP data input'!E823:L823)</f>
        <v>0</v>
      </c>
      <c r="G822" s="219">
        <f>SUM('RRP data input'!E823:P823)</f>
        <v>0</v>
      </c>
      <c r="H822" s="143" t="str">
        <f t="shared" si="13"/>
        <v/>
      </c>
    </row>
    <row r="823" spans="2:8" customFormat="1">
      <c r="B823" s="185" t="str">
        <f>IF(OR('RRP data input'!B824="",'RRP data input'!B824=0),"",'RRP data input'!B824)</f>
        <v/>
      </c>
      <c r="C823" s="174" t="str">
        <f>IF('RRP data input'!C824=0,"",'RRP data input'!C824)</f>
        <v/>
      </c>
      <c r="D823" s="174" t="str">
        <f>IF('RRP data input'!D824=0,"",'RRP data input'!D824)</f>
        <v/>
      </c>
      <c r="E823" s="174" t="str">
        <f>IFERROR(VLOOKUP(C823,Mappings!$B$13:$E$31,4,FALSE),"")</f>
        <v/>
      </c>
      <c r="F823" s="219">
        <f>SUM('RRP data input'!E824:L824)</f>
        <v>0</v>
      </c>
      <c r="G823" s="219">
        <f>SUM('RRP data input'!E824:P824)</f>
        <v>0</v>
      </c>
      <c r="H823" s="143" t="str">
        <f t="shared" si="13"/>
        <v/>
      </c>
    </row>
    <row r="824" spans="2:8" customFormat="1">
      <c r="B824" s="185" t="str">
        <f>IF(OR('RRP data input'!B825="",'RRP data input'!B825=0),"",'RRP data input'!B825)</f>
        <v/>
      </c>
      <c r="C824" s="174" t="str">
        <f>IF('RRP data input'!C825=0,"",'RRP data input'!C825)</f>
        <v/>
      </c>
      <c r="D824" s="174" t="str">
        <f>IF('RRP data input'!D825=0,"",'RRP data input'!D825)</f>
        <v/>
      </c>
      <c r="E824" s="174" t="str">
        <f>IFERROR(VLOOKUP(C824,Mappings!$B$13:$E$31,4,FALSE),"")</f>
        <v/>
      </c>
      <c r="F824" s="219">
        <f>SUM('RRP data input'!E825:L825)</f>
        <v>0</v>
      </c>
      <c r="G824" s="219">
        <f>SUM('RRP data input'!E825:P825)</f>
        <v>0</v>
      </c>
      <c r="H824" s="143" t="str">
        <f t="shared" si="13"/>
        <v/>
      </c>
    </row>
    <row r="825" spans="2:8" customFormat="1">
      <c r="B825" s="185" t="str">
        <f>IF(OR('RRP data input'!B826="",'RRP data input'!B826=0),"",'RRP data input'!B826)</f>
        <v/>
      </c>
      <c r="C825" s="174" t="str">
        <f>IF('RRP data input'!C826=0,"",'RRP data input'!C826)</f>
        <v/>
      </c>
      <c r="D825" s="174" t="str">
        <f>IF('RRP data input'!D826=0,"",'RRP data input'!D826)</f>
        <v/>
      </c>
      <c r="E825" s="174" t="str">
        <f>IFERROR(VLOOKUP(C825,Mappings!$B$13:$E$31,4,FALSE),"")</f>
        <v/>
      </c>
      <c r="F825" s="219">
        <f>SUM('RRP data input'!E826:L826)</f>
        <v>0</v>
      </c>
      <c r="G825" s="219">
        <f>SUM('RRP data input'!E826:P826)</f>
        <v>0</v>
      </c>
      <c r="H825" s="143" t="str">
        <f t="shared" si="13"/>
        <v/>
      </c>
    </row>
    <row r="826" spans="2:8" customFormat="1">
      <c r="B826" s="185" t="str">
        <f>IF(OR('RRP data input'!B827="",'RRP data input'!B827=0),"",'RRP data input'!B827)</f>
        <v/>
      </c>
      <c r="C826" s="174" t="str">
        <f>IF('RRP data input'!C827=0,"",'RRP data input'!C827)</f>
        <v/>
      </c>
      <c r="D826" s="174" t="str">
        <f>IF('RRP data input'!D827=0,"",'RRP data input'!D827)</f>
        <v/>
      </c>
      <c r="E826" s="174" t="str">
        <f>IFERROR(VLOOKUP(C826,Mappings!$B$13:$E$31,4,FALSE),"")</f>
        <v/>
      </c>
      <c r="F826" s="219">
        <f>SUM('RRP data input'!E827:L827)</f>
        <v>0</v>
      </c>
      <c r="G826" s="219">
        <f>SUM('RRP data input'!E827:P827)</f>
        <v>0</v>
      </c>
      <c r="H826" s="143" t="str">
        <f t="shared" si="13"/>
        <v/>
      </c>
    </row>
    <row r="827" spans="2:8" customFormat="1">
      <c r="B827" s="185" t="str">
        <f>IF(OR('RRP data input'!B828="",'RRP data input'!B828=0),"",'RRP data input'!B828)</f>
        <v/>
      </c>
      <c r="C827" s="174" t="str">
        <f>IF('RRP data input'!C828=0,"",'RRP data input'!C828)</f>
        <v/>
      </c>
      <c r="D827" s="174" t="str">
        <f>IF('RRP data input'!D828=0,"",'RRP data input'!D828)</f>
        <v/>
      </c>
      <c r="E827" s="174" t="str">
        <f>IFERROR(VLOOKUP(C827,Mappings!$B$13:$E$31,4,FALSE),"")</f>
        <v/>
      </c>
      <c r="F827" s="219">
        <f>SUM('RRP data input'!E828:L828)</f>
        <v>0</v>
      </c>
      <c r="G827" s="219">
        <f>SUM('RRP data input'!E828:P828)</f>
        <v>0</v>
      </c>
      <c r="H827" s="143" t="str">
        <f t="shared" si="13"/>
        <v/>
      </c>
    </row>
    <row r="828" spans="2:8" customFormat="1">
      <c r="B828" s="185" t="str">
        <f>IF(OR('RRP data input'!B829="",'RRP data input'!B829=0),"",'RRP data input'!B829)</f>
        <v/>
      </c>
      <c r="C828" s="174" t="str">
        <f>IF('RRP data input'!C829=0,"",'RRP data input'!C829)</f>
        <v/>
      </c>
      <c r="D828" s="174" t="str">
        <f>IF('RRP data input'!D829=0,"",'RRP data input'!D829)</f>
        <v/>
      </c>
      <c r="E828" s="174" t="str">
        <f>IFERROR(VLOOKUP(C828,Mappings!$B$13:$E$31,4,FALSE),"")</f>
        <v/>
      </c>
      <c r="F828" s="219">
        <f>SUM('RRP data input'!E829:L829)</f>
        <v>0</v>
      </c>
      <c r="G828" s="219">
        <f>SUM('RRP data input'!E829:P829)</f>
        <v>0</v>
      </c>
      <c r="H828" s="143" t="str">
        <f t="shared" si="13"/>
        <v/>
      </c>
    </row>
    <row r="829" spans="2:8" customFormat="1">
      <c r="B829" s="185" t="str">
        <f>IF(OR('RRP data input'!B830="",'RRP data input'!B830=0),"",'RRP data input'!B830)</f>
        <v/>
      </c>
      <c r="C829" s="174" t="str">
        <f>IF('RRP data input'!C830=0,"",'RRP data input'!C830)</f>
        <v/>
      </c>
      <c r="D829" s="174" t="str">
        <f>IF('RRP data input'!D830=0,"",'RRP data input'!D830)</f>
        <v/>
      </c>
      <c r="E829" s="174" t="str">
        <f>IFERROR(VLOOKUP(C829,Mappings!$B$13:$E$31,4,FALSE),"")</f>
        <v/>
      </c>
      <c r="F829" s="219">
        <f>SUM('RRP data input'!E830:L830)</f>
        <v>0</v>
      </c>
      <c r="G829" s="219">
        <f>SUM('RRP data input'!E830:P830)</f>
        <v>0</v>
      </c>
      <c r="H829" s="143" t="str">
        <f t="shared" si="13"/>
        <v/>
      </c>
    </row>
    <row r="830" spans="2:8" customFormat="1">
      <c r="B830" s="185" t="str">
        <f>IF(OR('RRP data input'!B831="",'RRP data input'!B831=0),"",'RRP data input'!B831)</f>
        <v/>
      </c>
      <c r="C830" s="174" t="str">
        <f>IF('RRP data input'!C831=0,"",'RRP data input'!C831)</f>
        <v/>
      </c>
      <c r="D830" s="174" t="str">
        <f>IF('RRP data input'!D831=0,"",'RRP data input'!D831)</f>
        <v/>
      </c>
      <c r="E830" s="174" t="str">
        <f>IFERROR(VLOOKUP(C830,Mappings!$B$13:$E$31,4,FALSE),"")</f>
        <v/>
      </c>
      <c r="F830" s="219">
        <f>SUM('RRP data input'!E831:L831)</f>
        <v>0</v>
      </c>
      <c r="G830" s="219">
        <f>SUM('RRP data input'!E831:P831)</f>
        <v>0</v>
      </c>
      <c r="H830" s="143" t="str">
        <f t="shared" si="13"/>
        <v/>
      </c>
    </row>
    <row r="831" spans="2:8" customFormat="1">
      <c r="B831" s="185" t="str">
        <f>IF(OR('RRP data input'!B832="",'RRP data input'!B832=0),"",'RRP data input'!B832)</f>
        <v/>
      </c>
      <c r="C831" s="174" t="str">
        <f>IF('RRP data input'!C832=0,"",'RRP data input'!C832)</f>
        <v/>
      </c>
      <c r="D831" s="174" t="str">
        <f>IF('RRP data input'!D832=0,"",'RRP data input'!D832)</f>
        <v/>
      </c>
      <c r="E831" s="174" t="str">
        <f>IFERROR(VLOOKUP(C831,Mappings!$B$13:$E$31,4,FALSE),"")</f>
        <v/>
      </c>
      <c r="F831" s="219">
        <f>SUM('RRP data input'!E832:L832)</f>
        <v>0</v>
      </c>
      <c r="G831" s="219">
        <f>SUM('RRP data input'!E832:P832)</f>
        <v>0</v>
      </c>
      <c r="H831" s="143" t="str">
        <f t="shared" si="13"/>
        <v/>
      </c>
    </row>
    <row r="832" spans="2:8" customFormat="1">
      <c r="B832" s="185" t="str">
        <f>IF(OR('RRP data input'!B833="",'RRP data input'!B833=0),"",'RRP data input'!B833)</f>
        <v/>
      </c>
      <c r="C832" s="174" t="str">
        <f>IF('RRP data input'!C833=0,"",'RRP data input'!C833)</f>
        <v/>
      </c>
      <c r="D832" s="174" t="str">
        <f>IF('RRP data input'!D833=0,"",'RRP data input'!D833)</f>
        <v/>
      </c>
      <c r="E832" s="174" t="str">
        <f>IFERROR(VLOOKUP(C832,Mappings!$B$13:$E$31,4,FALSE),"")</f>
        <v/>
      </c>
      <c r="F832" s="219">
        <f>SUM('RRP data input'!E833:L833)</f>
        <v>0</v>
      </c>
      <c r="G832" s="219">
        <f>SUM('RRP data input'!E833:P833)</f>
        <v>0</v>
      </c>
      <c r="H832" s="143" t="str">
        <f t="shared" si="13"/>
        <v/>
      </c>
    </row>
    <row r="833" spans="2:8" customFormat="1">
      <c r="B833" s="185" t="str">
        <f>IF(OR('RRP data input'!B834="",'RRP data input'!B834=0),"",'RRP data input'!B834)</f>
        <v/>
      </c>
      <c r="C833" s="174" t="str">
        <f>IF('RRP data input'!C834=0,"",'RRP data input'!C834)</f>
        <v/>
      </c>
      <c r="D833" s="174" t="str">
        <f>IF('RRP data input'!D834=0,"",'RRP data input'!D834)</f>
        <v/>
      </c>
      <c r="E833" s="174" t="str">
        <f>IFERROR(VLOOKUP(C833,Mappings!$B$13:$E$31,4,FALSE),"")</f>
        <v/>
      </c>
      <c r="F833" s="219">
        <f>SUM('RRP data input'!E834:L834)</f>
        <v>0</v>
      </c>
      <c r="G833" s="219">
        <f>SUM('RRP data input'!E834:P834)</f>
        <v>0</v>
      </c>
      <c r="H833" s="143" t="str">
        <f t="shared" si="13"/>
        <v/>
      </c>
    </row>
    <row r="834" spans="2:8" customFormat="1">
      <c r="B834" s="185" t="str">
        <f>IF(OR('RRP data input'!B835="",'RRP data input'!B835=0),"",'RRP data input'!B835)</f>
        <v/>
      </c>
      <c r="C834" s="174" t="str">
        <f>IF('RRP data input'!C835=0,"",'RRP data input'!C835)</f>
        <v/>
      </c>
      <c r="D834" s="174" t="str">
        <f>IF('RRP data input'!D835=0,"",'RRP data input'!D835)</f>
        <v/>
      </c>
      <c r="E834" s="174" t="str">
        <f>IFERROR(VLOOKUP(C834,Mappings!$B$13:$E$31,4,FALSE),"")</f>
        <v/>
      </c>
      <c r="F834" s="219">
        <f>SUM('RRP data input'!E835:L835)</f>
        <v>0</v>
      </c>
      <c r="G834" s="219">
        <f>SUM('RRP data input'!E835:P835)</f>
        <v>0</v>
      </c>
      <c r="H834" s="143" t="str">
        <f t="shared" si="13"/>
        <v/>
      </c>
    </row>
    <row r="835" spans="2:8" customFormat="1">
      <c r="B835" s="185" t="str">
        <f>IF(OR('RRP data input'!B836="",'RRP data input'!B836=0),"",'RRP data input'!B836)</f>
        <v/>
      </c>
      <c r="C835" s="174" t="str">
        <f>IF('RRP data input'!C836=0,"",'RRP data input'!C836)</f>
        <v/>
      </c>
      <c r="D835" s="174" t="str">
        <f>IF('RRP data input'!D836=0,"",'RRP data input'!D836)</f>
        <v/>
      </c>
      <c r="E835" s="174" t="str">
        <f>IFERROR(VLOOKUP(C835,Mappings!$B$13:$E$31,4,FALSE),"")</f>
        <v/>
      </c>
      <c r="F835" s="219">
        <f>SUM('RRP data input'!E836:L836)</f>
        <v>0</v>
      </c>
      <c r="G835" s="219">
        <f>SUM('RRP data input'!E836:P836)</f>
        <v>0</v>
      </c>
      <c r="H835" s="143" t="str">
        <f t="shared" si="13"/>
        <v/>
      </c>
    </row>
    <row r="836" spans="2:8" customFormat="1">
      <c r="B836" s="185" t="str">
        <f>IF(OR('RRP data input'!B837="",'RRP data input'!B837=0),"",'RRP data input'!B837)</f>
        <v/>
      </c>
      <c r="C836" s="174" t="str">
        <f>IF('RRP data input'!C837=0,"",'RRP data input'!C837)</f>
        <v/>
      </c>
      <c r="D836" s="174" t="str">
        <f>IF('RRP data input'!D837=0,"",'RRP data input'!D837)</f>
        <v/>
      </c>
      <c r="E836" s="174" t="str">
        <f>IFERROR(VLOOKUP(C836,Mappings!$B$13:$E$31,4,FALSE),"")</f>
        <v/>
      </c>
      <c r="F836" s="219">
        <f>SUM('RRP data input'!E837:L837)</f>
        <v>0</v>
      </c>
      <c r="G836" s="219">
        <f>SUM('RRP data input'!E837:P837)</f>
        <v>0</v>
      </c>
      <c r="H836" s="143" t="str">
        <f t="shared" si="13"/>
        <v/>
      </c>
    </row>
    <row r="837" spans="2:8" customFormat="1">
      <c r="B837" s="185" t="str">
        <f>IF(OR('RRP data input'!B838="",'RRP data input'!B838=0),"",'RRP data input'!B838)</f>
        <v/>
      </c>
      <c r="C837" s="174" t="str">
        <f>IF('RRP data input'!C838=0,"",'RRP data input'!C838)</f>
        <v/>
      </c>
      <c r="D837" s="174" t="str">
        <f>IF('RRP data input'!D838=0,"",'RRP data input'!D838)</f>
        <v/>
      </c>
      <c r="E837" s="174" t="str">
        <f>IFERROR(VLOOKUP(C837,Mappings!$B$13:$E$31,4,FALSE),"")</f>
        <v/>
      </c>
      <c r="F837" s="219">
        <f>SUM('RRP data input'!E838:L838)</f>
        <v>0</v>
      </c>
      <c r="G837" s="219">
        <f>SUM('RRP data input'!E838:P838)</f>
        <v>0</v>
      </c>
      <c r="H837" s="143" t="str">
        <f t="shared" si="13"/>
        <v/>
      </c>
    </row>
    <row r="838" spans="2:8" customFormat="1">
      <c r="B838" s="185" t="str">
        <f>IF(OR('RRP data input'!B839="",'RRP data input'!B839=0),"",'RRP data input'!B839)</f>
        <v/>
      </c>
      <c r="C838" s="174" t="str">
        <f>IF('RRP data input'!C839=0,"",'RRP data input'!C839)</f>
        <v/>
      </c>
      <c r="D838" s="174" t="str">
        <f>IF('RRP data input'!D839=0,"",'RRP data input'!D839)</f>
        <v/>
      </c>
      <c r="E838" s="174" t="str">
        <f>IFERROR(VLOOKUP(C838,Mappings!$B$13:$E$31,4,FALSE),"")</f>
        <v/>
      </c>
      <c r="F838" s="219">
        <f>SUM('RRP data input'!E839:L839)</f>
        <v>0</v>
      </c>
      <c r="G838" s="219">
        <f>SUM('RRP data input'!E839:P839)</f>
        <v>0</v>
      </c>
      <c r="H838" s="143" t="str">
        <f t="shared" si="13"/>
        <v/>
      </c>
    </row>
    <row r="839" spans="2:8" customFormat="1">
      <c r="B839" s="185" t="str">
        <f>IF(OR('RRP data input'!B840="",'RRP data input'!B840=0),"",'RRP data input'!B840)</f>
        <v/>
      </c>
      <c r="C839" s="174" t="str">
        <f>IF('RRP data input'!C840=0,"",'RRP data input'!C840)</f>
        <v/>
      </c>
      <c r="D839" s="174" t="str">
        <f>IF('RRP data input'!D840=0,"",'RRP data input'!D840)</f>
        <v/>
      </c>
      <c r="E839" s="174" t="str">
        <f>IFERROR(VLOOKUP(C839,Mappings!$B$13:$E$31,4,FALSE),"")</f>
        <v/>
      </c>
      <c r="F839" s="219">
        <f>SUM('RRP data input'!E840:L840)</f>
        <v>0</v>
      </c>
      <c r="G839" s="219">
        <f>SUM('RRP data input'!E840:P840)</f>
        <v>0</v>
      </c>
      <c r="H839" s="143" t="str">
        <f t="shared" si="13"/>
        <v/>
      </c>
    </row>
    <row r="840" spans="2:8" customFormat="1">
      <c r="B840" s="185" t="str">
        <f>IF(OR('RRP data input'!B841="",'RRP data input'!B841=0),"",'RRP data input'!B841)</f>
        <v/>
      </c>
      <c r="C840" s="174" t="str">
        <f>IF('RRP data input'!C841=0,"",'RRP data input'!C841)</f>
        <v/>
      </c>
      <c r="D840" s="174" t="str">
        <f>IF('RRP data input'!D841=0,"",'RRP data input'!D841)</f>
        <v/>
      </c>
      <c r="E840" s="174" t="str">
        <f>IFERROR(VLOOKUP(C840,Mappings!$B$13:$E$31,4,FALSE),"")</f>
        <v/>
      </c>
      <c r="F840" s="219">
        <f>SUM('RRP data input'!E841:L841)</f>
        <v>0</v>
      </c>
      <c r="G840" s="219">
        <f>SUM('RRP data input'!E841:P841)</f>
        <v>0</v>
      </c>
      <c r="H840" s="143" t="str">
        <f t="shared" si="13"/>
        <v/>
      </c>
    </row>
    <row r="841" spans="2:8" customFormat="1">
      <c r="B841" s="185" t="str">
        <f>IF(OR('RRP data input'!B842="",'RRP data input'!B842=0),"",'RRP data input'!B842)</f>
        <v/>
      </c>
      <c r="C841" s="174" t="str">
        <f>IF('RRP data input'!C842=0,"",'RRP data input'!C842)</f>
        <v/>
      </c>
      <c r="D841" s="174" t="str">
        <f>IF('RRP data input'!D842=0,"",'RRP data input'!D842)</f>
        <v/>
      </c>
      <c r="E841" s="174" t="str">
        <f>IFERROR(VLOOKUP(C841,Mappings!$B$13:$E$31,4,FALSE),"")</f>
        <v/>
      </c>
      <c r="F841" s="219">
        <f>SUM('RRP data input'!E842:L842)</f>
        <v>0</v>
      </c>
      <c r="G841" s="219">
        <f>SUM('RRP data input'!E842:P842)</f>
        <v>0</v>
      </c>
      <c r="H841" s="143" t="str">
        <f t="shared" ref="H841:H904" si="14">IF(OR(C841="LVSSA",C841="LVSSB",C841="LVAL"),"LV",C841)</f>
        <v/>
      </c>
    </row>
    <row r="842" spans="2:8" customFormat="1">
      <c r="B842" s="185" t="str">
        <f>IF(OR('RRP data input'!B843="",'RRP data input'!B843=0),"",'RRP data input'!B843)</f>
        <v/>
      </c>
      <c r="C842" s="174" t="str">
        <f>IF('RRP data input'!C843=0,"",'RRP data input'!C843)</f>
        <v/>
      </c>
      <c r="D842" s="174" t="str">
        <f>IF('RRP data input'!D843=0,"",'RRP data input'!D843)</f>
        <v/>
      </c>
      <c r="E842" s="174" t="str">
        <f>IFERROR(VLOOKUP(C842,Mappings!$B$13:$E$31,4,FALSE),"")</f>
        <v/>
      </c>
      <c r="F842" s="219">
        <f>SUM('RRP data input'!E843:L843)</f>
        <v>0</v>
      </c>
      <c r="G842" s="219">
        <f>SUM('RRP data input'!E843:P843)</f>
        <v>0</v>
      </c>
      <c r="H842" s="143" t="str">
        <f t="shared" si="14"/>
        <v/>
      </c>
    </row>
    <row r="843" spans="2:8" customFormat="1">
      <c r="B843" s="185" t="str">
        <f>IF(OR('RRP data input'!B844="",'RRP data input'!B844=0),"",'RRP data input'!B844)</f>
        <v/>
      </c>
      <c r="C843" s="174" t="str">
        <f>IF('RRP data input'!C844=0,"",'RRP data input'!C844)</f>
        <v/>
      </c>
      <c r="D843" s="174" t="str">
        <f>IF('RRP data input'!D844=0,"",'RRP data input'!D844)</f>
        <v/>
      </c>
      <c r="E843" s="174" t="str">
        <f>IFERROR(VLOOKUP(C843,Mappings!$B$13:$E$31,4,FALSE),"")</f>
        <v/>
      </c>
      <c r="F843" s="219">
        <f>SUM('RRP data input'!E844:L844)</f>
        <v>0</v>
      </c>
      <c r="G843" s="219">
        <f>SUM('RRP data input'!E844:P844)</f>
        <v>0</v>
      </c>
      <c r="H843" s="143" t="str">
        <f t="shared" si="14"/>
        <v/>
      </c>
    </row>
    <row r="844" spans="2:8" customFormat="1">
      <c r="B844" s="185" t="str">
        <f>IF(OR('RRP data input'!B845="",'RRP data input'!B845=0),"",'RRP data input'!B845)</f>
        <v/>
      </c>
      <c r="C844" s="174" t="str">
        <f>IF('RRP data input'!C845=0,"",'RRP data input'!C845)</f>
        <v/>
      </c>
      <c r="D844" s="174" t="str">
        <f>IF('RRP data input'!D845=0,"",'RRP data input'!D845)</f>
        <v/>
      </c>
      <c r="E844" s="174" t="str">
        <f>IFERROR(VLOOKUP(C844,Mappings!$B$13:$E$31,4,FALSE),"")</f>
        <v/>
      </c>
      <c r="F844" s="219">
        <f>SUM('RRP data input'!E845:L845)</f>
        <v>0</v>
      </c>
      <c r="G844" s="219">
        <f>SUM('RRP data input'!E845:P845)</f>
        <v>0</v>
      </c>
      <c r="H844" s="143" t="str">
        <f t="shared" si="14"/>
        <v/>
      </c>
    </row>
    <row r="845" spans="2:8" customFormat="1">
      <c r="B845" s="185" t="str">
        <f>IF(OR('RRP data input'!B846="",'RRP data input'!B846=0),"",'RRP data input'!B846)</f>
        <v/>
      </c>
      <c r="C845" s="174" t="str">
        <f>IF('RRP data input'!C846=0,"",'RRP data input'!C846)</f>
        <v/>
      </c>
      <c r="D845" s="174" t="str">
        <f>IF('RRP data input'!D846=0,"",'RRP data input'!D846)</f>
        <v/>
      </c>
      <c r="E845" s="174" t="str">
        <f>IFERROR(VLOOKUP(C845,Mappings!$B$13:$E$31,4,FALSE),"")</f>
        <v/>
      </c>
      <c r="F845" s="219">
        <f>SUM('RRP data input'!E846:L846)</f>
        <v>0</v>
      </c>
      <c r="G845" s="219">
        <f>SUM('RRP data input'!E846:P846)</f>
        <v>0</v>
      </c>
      <c r="H845" s="143" t="str">
        <f t="shared" si="14"/>
        <v/>
      </c>
    </row>
    <row r="846" spans="2:8" customFormat="1">
      <c r="B846" s="185" t="str">
        <f>IF(OR('RRP data input'!B847="",'RRP data input'!B847=0),"",'RRP data input'!B847)</f>
        <v/>
      </c>
      <c r="C846" s="174" t="str">
        <f>IF('RRP data input'!C847=0,"",'RRP data input'!C847)</f>
        <v/>
      </c>
      <c r="D846" s="174" t="str">
        <f>IF('RRP data input'!D847=0,"",'RRP data input'!D847)</f>
        <v/>
      </c>
      <c r="E846" s="174" t="str">
        <f>IFERROR(VLOOKUP(C846,Mappings!$B$13:$E$31,4,FALSE),"")</f>
        <v/>
      </c>
      <c r="F846" s="219">
        <f>SUM('RRP data input'!E847:L847)</f>
        <v>0</v>
      </c>
      <c r="G846" s="219">
        <f>SUM('RRP data input'!E847:P847)</f>
        <v>0</v>
      </c>
      <c r="H846" s="143" t="str">
        <f t="shared" si="14"/>
        <v/>
      </c>
    </row>
    <row r="847" spans="2:8" customFormat="1">
      <c r="B847" s="185" t="str">
        <f>IF(OR('RRP data input'!B848="",'RRP data input'!B848=0),"",'RRP data input'!B848)</f>
        <v/>
      </c>
      <c r="C847" s="174" t="str">
        <f>IF('RRP data input'!C848=0,"",'RRP data input'!C848)</f>
        <v/>
      </c>
      <c r="D847" s="174" t="str">
        <f>IF('RRP data input'!D848=0,"",'RRP data input'!D848)</f>
        <v/>
      </c>
      <c r="E847" s="174" t="str">
        <f>IFERROR(VLOOKUP(C847,Mappings!$B$13:$E$31,4,FALSE),"")</f>
        <v/>
      </c>
      <c r="F847" s="219">
        <f>SUM('RRP data input'!E848:L848)</f>
        <v>0</v>
      </c>
      <c r="G847" s="219">
        <f>SUM('RRP data input'!E848:P848)</f>
        <v>0</v>
      </c>
      <c r="H847" s="143" t="str">
        <f t="shared" si="14"/>
        <v/>
      </c>
    </row>
    <row r="848" spans="2:8" customFormat="1">
      <c r="B848" s="185" t="str">
        <f>IF(OR('RRP data input'!B849="",'RRP data input'!B849=0),"",'RRP data input'!B849)</f>
        <v/>
      </c>
      <c r="C848" s="174" t="str">
        <f>IF('RRP data input'!C849=0,"",'RRP data input'!C849)</f>
        <v/>
      </c>
      <c r="D848" s="174" t="str">
        <f>IF('RRP data input'!D849=0,"",'RRP data input'!D849)</f>
        <v/>
      </c>
      <c r="E848" s="174" t="str">
        <f>IFERROR(VLOOKUP(C848,Mappings!$B$13:$E$31,4,FALSE),"")</f>
        <v/>
      </c>
      <c r="F848" s="219">
        <f>SUM('RRP data input'!E849:L849)</f>
        <v>0</v>
      </c>
      <c r="G848" s="219">
        <f>SUM('RRP data input'!E849:P849)</f>
        <v>0</v>
      </c>
      <c r="H848" s="143" t="str">
        <f t="shared" si="14"/>
        <v/>
      </c>
    </row>
    <row r="849" spans="2:8" customFormat="1">
      <c r="B849" s="185" t="str">
        <f>IF(OR('RRP data input'!B850="",'RRP data input'!B850=0),"",'RRP data input'!B850)</f>
        <v/>
      </c>
      <c r="C849" s="174" t="str">
        <f>IF('RRP data input'!C850=0,"",'RRP data input'!C850)</f>
        <v/>
      </c>
      <c r="D849" s="174" t="str">
        <f>IF('RRP data input'!D850=0,"",'RRP data input'!D850)</f>
        <v/>
      </c>
      <c r="E849" s="174" t="str">
        <f>IFERROR(VLOOKUP(C849,Mappings!$B$13:$E$31,4,FALSE),"")</f>
        <v/>
      </c>
      <c r="F849" s="219">
        <f>SUM('RRP data input'!E850:L850)</f>
        <v>0</v>
      </c>
      <c r="G849" s="219">
        <f>SUM('RRP data input'!E850:P850)</f>
        <v>0</v>
      </c>
      <c r="H849" s="143" t="str">
        <f t="shared" si="14"/>
        <v/>
      </c>
    </row>
    <row r="850" spans="2:8" customFormat="1">
      <c r="B850" s="185" t="str">
        <f>IF(OR('RRP data input'!B851="",'RRP data input'!B851=0),"",'RRP data input'!B851)</f>
        <v/>
      </c>
      <c r="C850" s="174" t="str">
        <f>IF('RRP data input'!C851=0,"",'RRP data input'!C851)</f>
        <v/>
      </c>
      <c r="D850" s="174" t="str">
        <f>IF('RRP data input'!D851=0,"",'RRP data input'!D851)</f>
        <v/>
      </c>
      <c r="E850" s="174" t="str">
        <f>IFERROR(VLOOKUP(C850,Mappings!$B$13:$E$31,4,FALSE),"")</f>
        <v/>
      </c>
      <c r="F850" s="219">
        <f>SUM('RRP data input'!E851:L851)</f>
        <v>0</v>
      </c>
      <c r="G850" s="219">
        <f>SUM('RRP data input'!E851:P851)</f>
        <v>0</v>
      </c>
      <c r="H850" s="143" t="str">
        <f t="shared" si="14"/>
        <v/>
      </c>
    </row>
    <row r="851" spans="2:8" customFormat="1">
      <c r="B851" s="185" t="str">
        <f>IF(OR('RRP data input'!B852="",'RRP data input'!B852=0),"",'RRP data input'!B852)</f>
        <v/>
      </c>
      <c r="C851" s="174" t="str">
        <f>IF('RRP data input'!C852=0,"",'RRP data input'!C852)</f>
        <v/>
      </c>
      <c r="D851" s="174" t="str">
        <f>IF('RRP data input'!D852=0,"",'RRP data input'!D852)</f>
        <v/>
      </c>
      <c r="E851" s="174" t="str">
        <f>IFERROR(VLOOKUP(C851,Mappings!$B$13:$E$31,4,FALSE),"")</f>
        <v/>
      </c>
      <c r="F851" s="219">
        <f>SUM('RRP data input'!E852:L852)</f>
        <v>0</v>
      </c>
      <c r="G851" s="219">
        <f>SUM('RRP data input'!E852:P852)</f>
        <v>0</v>
      </c>
      <c r="H851" s="143" t="str">
        <f t="shared" si="14"/>
        <v/>
      </c>
    </row>
    <row r="852" spans="2:8" customFormat="1">
      <c r="B852" s="185" t="str">
        <f>IF(OR('RRP data input'!B853="",'RRP data input'!B853=0),"",'RRP data input'!B853)</f>
        <v/>
      </c>
      <c r="C852" s="174" t="str">
        <f>IF('RRP data input'!C853=0,"",'RRP data input'!C853)</f>
        <v/>
      </c>
      <c r="D852" s="174" t="str">
        <f>IF('RRP data input'!D853=0,"",'RRP data input'!D853)</f>
        <v/>
      </c>
      <c r="E852" s="174" t="str">
        <f>IFERROR(VLOOKUP(C852,Mappings!$B$13:$E$31,4,FALSE),"")</f>
        <v/>
      </c>
      <c r="F852" s="219">
        <f>SUM('RRP data input'!E853:L853)</f>
        <v>0</v>
      </c>
      <c r="G852" s="219">
        <f>SUM('RRP data input'!E853:P853)</f>
        <v>0</v>
      </c>
      <c r="H852" s="143" t="str">
        <f t="shared" si="14"/>
        <v/>
      </c>
    </row>
    <row r="853" spans="2:8" customFormat="1">
      <c r="B853" s="185" t="str">
        <f>IF(OR('RRP data input'!B854="",'RRP data input'!B854=0),"",'RRP data input'!B854)</f>
        <v/>
      </c>
      <c r="C853" s="174" t="str">
        <f>IF('RRP data input'!C854=0,"",'RRP data input'!C854)</f>
        <v/>
      </c>
      <c r="D853" s="174" t="str">
        <f>IF('RRP data input'!D854=0,"",'RRP data input'!D854)</f>
        <v/>
      </c>
      <c r="E853" s="174" t="str">
        <f>IFERROR(VLOOKUP(C853,Mappings!$B$13:$E$31,4,FALSE),"")</f>
        <v/>
      </c>
      <c r="F853" s="219">
        <f>SUM('RRP data input'!E854:L854)</f>
        <v>0</v>
      </c>
      <c r="G853" s="219">
        <f>SUM('RRP data input'!E854:P854)</f>
        <v>0</v>
      </c>
      <c r="H853" s="143" t="str">
        <f t="shared" si="14"/>
        <v/>
      </c>
    </row>
    <row r="854" spans="2:8" customFormat="1">
      <c r="B854" s="185" t="str">
        <f>IF(OR('RRP data input'!B855="",'RRP data input'!B855=0),"",'RRP data input'!B855)</f>
        <v/>
      </c>
      <c r="C854" s="174" t="str">
        <f>IF('RRP data input'!C855=0,"",'RRP data input'!C855)</f>
        <v/>
      </c>
      <c r="D854" s="174" t="str">
        <f>IF('RRP data input'!D855=0,"",'RRP data input'!D855)</f>
        <v/>
      </c>
      <c r="E854" s="174" t="str">
        <f>IFERROR(VLOOKUP(C854,Mappings!$B$13:$E$31,4,FALSE),"")</f>
        <v/>
      </c>
      <c r="F854" s="219">
        <f>SUM('RRP data input'!E855:L855)</f>
        <v>0</v>
      </c>
      <c r="G854" s="219">
        <f>SUM('RRP data input'!E855:P855)</f>
        <v>0</v>
      </c>
      <c r="H854" s="143" t="str">
        <f t="shared" si="14"/>
        <v/>
      </c>
    </row>
    <row r="855" spans="2:8" customFormat="1">
      <c r="B855" s="185" t="str">
        <f>IF(OR('RRP data input'!B856="",'RRP data input'!B856=0),"",'RRP data input'!B856)</f>
        <v/>
      </c>
      <c r="C855" s="174" t="str">
        <f>IF('RRP data input'!C856=0,"",'RRP data input'!C856)</f>
        <v/>
      </c>
      <c r="D855" s="174" t="str">
        <f>IF('RRP data input'!D856=0,"",'RRP data input'!D856)</f>
        <v/>
      </c>
      <c r="E855" s="174" t="str">
        <f>IFERROR(VLOOKUP(C855,Mappings!$B$13:$E$31,4,FALSE),"")</f>
        <v/>
      </c>
      <c r="F855" s="219">
        <f>SUM('RRP data input'!E856:L856)</f>
        <v>0</v>
      </c>
      <c r="G855" s="219">
        <f>SUM('RRP data input'!E856:P856)</f>
        <v>0</v>
      </c>
      <c r="H855" s="143" t="str">
        <f t="shared" si="14"/>
        <v/>
      </c>
    </row>
    <row r="856" spans="2:8" customFormat="1">
      <c r="B856" s="185" t="str">
        <f>IF(OR('RRP data input'!B857="",'RRP data input'!B857=0),"",'RRP data input'!B857)</f>
        <v/>
      </c>
      <c r="C856" s="174" t="str">
        <f>IF('RRP data input'!C857=0,"",'RRP data input'!C857)</f>
        <v/>
      </c>
      <c r="D856" s="174" t="str">
        <f>IF('RRP data input'!D857=0,"",'RRP data input'!D857)</f>
        <v/>
      </c>
      <c r="E856" s="174" t="str">
        <f>IFERROR(VLOOKUP(C856,Mappings!$B$13:$E$31,4,FALSE),"")</f>
        <v/>
      </c>
      <c r="F856" s="219">
        <f>SUM('RRP data input'!E857:L857)</f>
        <v>0</v>
      </c>
      <c r="G856" s="219">
        <f>SUM('RRP data input'!E857:P857)</f>
        <v>0</v>
      </c>
      <c r="H856" s="143" t="str">
        <f t="shared" si="14"/>
        <v/>
      </c>
    </row>
    <row r="857" spans="2:8" customFormat="1">
      <c r="B857" s="185" t="str">
        <f>IF(OR('RRP data input'!B858="",'RRP data input'!B858=0),"",'RRP data input'!B858)</f>
        <v/>
      </c>
      <c r="C857" s="174" t="str">
        <f>IF('RRP data input'!C858=0,"",'RRP data input'!C858)</f>
        <v/>
      </c>
      <c r="D857" s="174" t="str">
        <f>IF('RRP data input'!D858=0,"",'RRP data input'!D858)</f>
        <v/>
      </c>
      <c r="E857" s="174" t="str">
        <f>IFERROR(VLOOKUP(C857,Mappings!$B$13:$E$31,4,FALSE),"")</f>
        <v/>
      </c>
      <c r="F857" s="219">
        <f>SUM('RRP data input'!E858:L858)</f>
        <v>0</v>
      </c>
      <c r="G857" s="219">
        <f>SUM('RRP data input'!E858:P858)</f>
        <v>0</v>
      </c>
      <c r="H857" s="143" t="str">
        <f t="shared" si="14"/>
        <v/>
      </c>
    </row>
    <row r="858" spans="2:8" customFormat="1">
      <c r="B858" s="185" t="str">
        <f>IF(OR('RRP data input'!B859="",'RRP data input'!B859=0),"",'RRP data input'!B859)</f>
        <v/>
      </c>
      <c r="C858" s="174" t="str">
        <f>IF('RRP data input'!C859=0,"",'RRP data input'!C859)</f>
        <v/>
      </c>
      <c r="D858" s="174" t="str">
        <f>IF('RRP data input'!D859=0,"",'RRP data input'!D859)</f>
        <v/>
      </c>
      <c r="E858" s="174" t="str">
        <f>IFERROR(VLOOKUP(C858,Mappings!$B$13:$E$31,4,FALSE),"")</f>
        <v/>
      </c>
      <c r="F858" s="219">
        <f>SUM('RRP data input'!E859:L859)</f>
        <v>0</v>
      </c>
      <c r="G858" s="219">
        <f>SUM('RRP data input'!E859:P859)</f>
        <v>0</v>
      </c>
      <c r="H858" s="143" t="str">
        <f t="shared" si="14"/>
        <v/>
      </c>
    </row>
    <row r="859" spans="2:8" customFormat="1">
      <c r="B859" s="185" t="str">
        <f>IF(OR('RRP data input'!B860="",'RRP data input'!B860=0),"",'RRP data input'!B860)</f>
        <v/>
      </c>
      <c r="C859" s="174" t="str">
        <f>IF('RRP data input'!C860=0,"",'RRP data input'!C860)</f>
        <v/>
      </c>
      <c r="D859" s="174" t="str">
        <f>IF('RRP data input'!D860=0,"",'RRP data input'!D860)</f>
        <v/>
      </c>
      <c r="E859" s="174" t="str">
        <f>IFERROR(VLOOKUP(C859,Mappings!$B$13:$E$31,4,FALSE),"")</f>
        <v/>
      </c>
      <c r="F859" s="219">
        <f>SUM('RRP data input'!E860:L860)</f>
        <v>0</v>
      </c>
      <c r="G859" s="219">
        <f>SUM('RRP data input'!E860:P860)</f>
        <v>0</v>
      </c>
      <c r="H859" s="143" t="str">
        <f t="shared" si="14"/>
        <v/>
      </c>
    </row>
    <row r="860" spans="2:8" customFormat="1">
      <c r="B860" s="185" t="str">
        <f>IF(OR('RRP data input'!B861="",'RRP data input'!B861=0),"",'RRP data input'!B861)</f>
        <v/>
      </c>
      <c r="C860" s="174" t="str">
        <f>IF('RRP data input'!C861=0,"",'RRP data input'!C861)</f>
        <v/>
      </c>
      <c r="D860" s="174" t="str">
        <f>IF('RRP data input'!D861=0,"",'RRP data input'!D861)</f>
        <v/>
      </c>
      <c r="E860" s="174" t="str">
        <f>IFERROR(VLOOKUP(C860,Mappings!$B$13:$E$31,4,FALSE),"")</f>
        <v/>
      </c>
      <c r="F860" s="219">
        <f>SUM('RRP data input'!E861:L861)</f>
        <v>0</v>
      </c>
      <c r="G860" s="219">
        <f>SUM('RRP data input'!E861:P861)</f>
        <v>0</v>
      </c>
      <c r="H860" s="143" t="str">
        <f t="shared" si="14"/>
        <v/>
      </c>
    </row>
    <row r="861" spans="2:8" customFormat="1">
      <c r="B861" s="185" t="str">
        <f>IF(OR('RRP data input'!B862="",'RRP data input'!B862=0),"",'RRP data input'!B862)</f>
        <v/>
      </c>
      <c r="C861" s="174" t="str">
        <f>IF('RRP data input'!C862=0,"",'RRP data input'!C862)</f>
        <v/>
      </c>
      <c r="D861" s="174" t="str">
        <f>IF('RRP data input'!D862=0,"",'RRP data input'!D862)</f>
        <v/>
      </c>
      <c r="E861" s="174" t="str">
        <f>IFERROR(VLOOKUP(C861,Mappings!$B$13:$E$31,4,FALSE),"")</f>
        <v/>
      </c>
      <c r="F861" s="219">
        <f>SUM('RRP data input'!E862:L862)</f>
        <v>0</v>
      </c>
      <c r="G861" s="219">
        <f>SUM('RRP data input'!E862:P862)</f>
        <v>0</v>
      </c>
      <c r="H861" s="143" t="str">
        <f t="shared" si="14"/>
        <v/>
      </c>
    </row>
    <row r="862" spans="2:8" customFormat="1">
      <c r="B862" s="185" t="str">
        <f>IF(OR('RRP data input'!B863="",'RRP data input'!B863=0),"",'RRP data input'!B863)</f>
        <v/>
      </c>
      <c r="C862" s="174" t="str">
        <f>IF('RRP data input'!C863=0,"",'RRP data input'!C863)</f>
        <v/>
      </c>
      <c r="D862" s="174" t="str">
        <f>IF('RRP data input'!D863=0,"",'RRP data input'!D863)</f>
        <v/>
      </c>
      <c r="E862" s="174" t="str">
        <f>IFERROR(VLOOKUP(C862,Mappings!$B$13:$E$31,4,FALSE),"")</f>
        <v/>
      </c>
      <c r="F862" s="219">
        <f>SUM('RRP data input'!E863:L863)</f>
        <v>0</v>
      </c>
      <c r="G862" s="219">
        <f>SUM('RRP data input'!E863:P863)</f>
        <v>0</v>
      </c>
      <c r="H862" s="143" t="str">
        <f t="shared" si="14"/>
        <v/>
      </c>
    </row>
    <row r="863" spans="2:8" customFormat="1">
      <c r="B863" s="185" t="str">
        <f>IF(OR('RRP data input'!B864="",'RRP data input'!B864=0),"",'RRP data input'!B864)</f>
        <v/>
      </c>
      <c r="C863" s="174" t="str">
        <f>IF('RRP data input'!C864=0,"",'RRP data input'!C864)</f>
        <v/>
      </c>
      <c r="D863" s="174" t="str">
        <f>IF('RRP data input'!D864=0,"",'RRP data input'!D864)</f>
        <v/>
      </c>
      <c r="E863" s="174" t="str">
        <f>IFERROR(VLOOKUP(C863,Mappings!$B$13:$E$31,4,FALSE),"")</f>
        <v/>
      </c>
      <c r="F863" s="219">
        <f>SUM('RRP data input'!E864:L864)</f>
        <v>0</v>
      </c>
      <c r="G863" s="219">
        <f>SUM('RRP data input'!E864:P864)</f>
        <v>0</v>
      </c>
      <c r="H863" s="143" t="str">
        <f t="shared" si="14"/>
        <v/>
      </c>
    </row>
    <row r="864" spans="2:8" customFormat="1">
      <c r="B864" s="185" t="str">
        <f>IF(OR('RRP data input'!B865="",'RRP data input'!B865=0),"",'RRP data input'!B865)</f>
        <v/>
      </c>
      <c r="C864" s="174" t="str">
        <f>IF('RRP data input'!C865=0,"",'RRP data input'!C865)</f>
        <v/>
      </c>
      <c r="D864" s="174" t="str">
        <f>IF('RRP data input'!D865=0,"",'RRP data input'!D865)</f>
        <v/>
      </c>
      <c r="E864" s="174" t="str">
        <f>IFERROR(VLOOKUP(C864,Mappings!$B$13:$E$31,4,FALSE),"")</f>
        <v/>
      </c>
      <c r="F864" s="219">
        <f>SUM('RRP data input'!E865:L865)</f>
        <v>0</v>
      </c>
      <c r="G864" s="219">
        <f>SUM('RRP data input'!E865:P865)</f>
        <v>0</v>
      </c>
      <c r="H864" s="143" t="str">
        <f t="shared" si="14"/>
        <v/>
      </c>
    </row>
    <row r="865" spans="2:8" customFormat="1">
      <c r="B865" s="185" t="str">
        <f>IF(OR('RRP data input'!B866="",'RRP data input'!B866=0),"",'RRP data input'!B866)</f>
        <v/>
      </c>
      <c r="C865" s="174" t="str">
        <f>IF('RRP data input'!C866=0,"",'RRP data input'!C866)</f>
        <v/>
      </c>
      <c r="D865" s="174" t="str">
        <f>IF('RRP data input'!D866=0,"",'RRP data input'!D866)</f>
        <v/>
      </c>
      <c r="E865" s="174" t="str">
        <f>IFERROR(VLOOKUP(C865,Mappings!$B$13:$E$31,4,FALSE),"")</f>
        <v/>
      </c>
      <c r="F865" s="219">
        <f>SUM('RRP data input'!E866:L866)</f>
        <v>0</v>
      </c>
      <c r="G865" s="219">
        <f>SUM('RRP data input'!E866:P866)</f>
        <v>0</v>
      </c>
      <c r="H865" s="143" t="str">
        <f t="shared" si="14"/>
        <v/>
      </c>
    </row>
    <row r="866" spans="2:8" customFormat="1">
      <c r="B866" s="185" t="str">
        <f>IF(OR('RRP data input'!B867="",'RRP data input'!B867=0),"",'RRP data input'!B867)</f>
        <v/>
      </c>
      <c r="C866" s="174" t="str">
        <f>IF('RRP data input'!C867=0,"",'RRP data input'!C867)</f>
        <v/>
      </c>
      <c r="D866" s="174" t="str">
        <f>IF('RRP data input'!D867=0,"",'RRP data input'!D867)</f>
        <v/>
      </c>
      <c r="E866" s="174" t="str">
        <f>IFERROR(VLOOKUP(C866,Mappings!$B$13:$E$31,4,FALSE),"")</f>
        <v/>
      </c>
      <c r="F866" s="219">
        <f>SUM('RRP data input'!E867:L867)</f>
        <v>0</v>
      </c>
      <c r="G866" s="219">
        <f>SUM('RRP data input'!E867:P867)</f>
        <v>0</v>
      </c>
      <c r="H866" s="143" t="str">
        <f t="shared" si="14"/>
        <v/>
      </c>
    </row>
    <row r="867" spans="2:8" customFormat="1">
      <c r="B867" s="185" t="str">
        <f>IF(OR('RRP data input'!B868="",'RRP data input'!B868=0),"",'RRP data input'!B868)</f>
        <v/>
      </c>
      <c r="C867" s="174" t="str">
        <f>IF('RRP data input'!C868=0,"",'RRP data input'!C868)</f>
        <v/>
      </c>
      <c r="D867" s="174" t="str">
        <f>IF('RRP data input'!D868=0,"",'RRP data input'!D868)</f>
        <v/>
      </c>
      <c r="E867" s="174" t="str">
        <f>IFERROR(VLOOKUP(C867,Mappings!$B$13:$E$31,4,FALSE),"")</f>
        <v/>
      </c>
      <c r="F867" s="219">
        <f>SUM('RRP data input'!E868:L868)</f>
        <v>0</v>
      </c>
      <c r="G867" s="219">
        <f>SUM('RRP data input'!E868:P868)</f>
        <v>0</v>
      </c>
      <c r="H867" s="143" t="str">
        <f t="shared" si="14"/>
        <v/>
      </c>
    </row>
    <row r="868" spans="2:8" customFormat="1">
      <c r="B868" s="185" t="str">
        <f>IF(OR('RRP data input'!B869="",'RRP data input'!B869=0),"",'RRP data input'!B869)</f>
        <v/>
      </c>
      <c r="C868" s="174" t="str">
        <f>IF('RRP data input'!C869=0,"",'RRP data input'!C869)</f>
        <v/>
      </c>
      <c r="D868" s="174" t="str">
        <f>IF('RRP data input'!D869=0,"",'RRP data input'!D869)</f>
        <v/>
      </c>
      <c r="E868" s="174" t="str">
        <f>IFERROR(VLOOKUP(C868,Mappings!$B$13:$E$31,4,FALSE),"")</f>
        <v/>
      </c>
      <c r="F868" s="219">
        <f>SUM('RRP data input'!E869:L869)</f>
        <v>0</v>
      </c>
      <c r="G868" s="219">
        <f>SUM('RRP data input'!E869:P869)</f>
        <v>0</v>
      </c>
      <c r="H868" s="143" t="str">
        <f t="shared" si="14"/>
        <v/>
      </c>
    </row>
    <row r="869" spans="2:8" customFormat="1">
      <c r="B869" s="185" t="str">
        <f>IF(OR('RRP data input'!B870="",'RRP data input'!B870=0),"",'RRP data input'!B870)</f>
        <v/>
      </c>
      <c r="C869" s="174" t="str">
        <f>IF('RRP data input'!C870=0,"",'RRP data input'!C870)</f>
        <v/>
      </c>
      <c r="D869" s="174" t="str">
        <f>IF('RRP data input'!D870=0,"",'RRP data input'!D870)</f>
        <v/>
      </c>
      <c r="E869" s="174" t="str">
        <f>IFERROR(VLOOKUP(C869,Mappings!$B$13:$E$31,4,FALSE),"")</f>
        <v/>
      </c>
      <c r="F869" s="219">
        <f>SUM('RRP data input'!E870:L870)</f>
        <v>0</v>
      </c>
      <c r="G869" s="219">
        <f>SUM('RRP data input'!E870:P870)</f>
        <v>0</v>
      </c>
      <c r="H869" s="143" t="str">
        <f t="shared" si="14"/>
        <v/>
      </c>
    </row>
    <row r="870" spans="2:8" customFormat="1">
      <c r="B870" s="185" t="str">
        <f>IF(OR('RRP data input'!B871="",'RRP data input'!B871=0),"",'RRP data input'!B871)</f>
        <v/>
      </c>
      <c r="C870" s="174" t="str">
        <f>IF('RRP data input'!C871=0,"",'RRP data input'!C871)</f>
        <v/>
      </c>
      <c r="D870" s="174" t="str">
        <f>IF('RRP data input'!D871=0,"",'RRP data input'!D871)</f>
        <v/>
      </c>
      <c r="E870" s="174" t="str">
        <f>IFERROR(VLOOKUP(C870,Mappings!$B$13:$E$31,4,FALSE),"")</f>
        <v/>
      </c>
      <c r="F870" s="219">
        <f>SUM('RRP data input'!E871:L871)</f>
        <v>0</v>
      </c>
      <c r="G870" s="219">
        <f>SUM('RRP data input'!E871:P871)</f>
        <v>0</v>
      </c>
      <c r="H870" s="143" t="str">
        <f t="shared" si="14"/>
        <v/>
      </c>
    </row>
    <row r="871" spans="2:8" customFormat="1">
      <c r="B871" s="185" t="str">
        <f>IF(OR('RRP data input'!B872="",'RRP data input'!B872=0),"",'RRP data input'!B872)</f>
        <v/>
      </c>
      <c r="C871" s="174" t="str">
        <f>IF('RRP data input'!C872=0,"",'RRP data input'!C872)</f>
        <v/>
      </c>
      <c r="D871" s="174" t="str">
        <f>IF('RRP data input'!D872=0,"",'RRP data input'!D872)</f>
        <v/>
      </c>
      <c r="E871" s="174" t="str">
        <f>IFERROR(VLOOKUP(C871,Mappings!$B$13:$E$31,4,FALSE),"")</f>
        <v/>
      </c>
      <c r="F871" s="219">
        <f>SUM('RRP data input'!E872:L872)</f>
        <v>0</v>
      </c>
      <c r="G871" s="219">
        <f>SUM('RRP data input'!E872:P872)</f>
        <v>0</v>
      </c>
      <c r="H871" s="143" t="str">
        <f t="shared" si="14"/>
        <v/>
      </c>
    </row>
    <row r="872" spans="2:8" customFormat="1">
      <c r="B872" s="185" t="str">
        <f>IF(OR('RRP data input'!B873="",'RRP data input'!B873=0),"",'RRP data input'!B873)</f>
        <v/>
      </c>
      <c r="C872" s="174" t="str">
        <f>IF('RRP data input'!C873=0,"",'RRP data input'!C873)</f>
        <v/>
      </c>
      <c r="D872" s="174" t="str">
        <f>IF('RRP data input'!D873=0,"",'RRP data input'!D873)</f>
        <v/>
      </c>
      <c r="E872" s="174" t="str">
        <f>IFERROR(VLOOKUP(C872,Mappings!$B$13:$E$31,4,FALSE),"")</f>
        <v/>
      </c>
      <c r="F872" s="219">
        <f>SUM('RRP data input'!E873:L873)</f>
        <v>0</v>
      </c>
      <c r="G872" s="219">
        <f>SUM('RRP data input'!E873:P873)</f>
        <v>0</v>
      </c>
      <c r="H872" s="143" t="str">
        <f t="shared" si="14"/>
        <v/>
      </c>
    </row>
    <row r="873" spans="2:8" customFormat="1">
      <c r="B873" s="185" t="str">
        <f>IF(OR('RRP data input'!B874="",'RRP data input'!B874=0),"",'RRP data input'!B874)</f>
        <v/>
      </c>
      <c r="C873" s="174" t="str">
        <f>IF('RRP data input'!C874=0,"",'RRP data input'!C874)</f>
        <v/>
      </c>
      <c r="D873" s="174" t="str">
        <f>IF('RRP data input'!D874=0,"",'RRP data input'!D874)</f>
        <v/>
      </c>
      <c r="E873" s="174" t="str">
        <f>IFERROR(VLOOKUP(C873,Mappings!$B$13:$E$31,4,FALSE),"")</f>
        <v/>
      </c>
      <c r="F873" s="219">
        <f>SUM('RRP data input'!E874:L874)</f>
        <v>0</v>
      </c>
      <c r="G873" s="219">
        <f>SUM('RRP data input'!E874:P874)</f>
        <v>0</v>
      </c>
      <c r="H873" s="143" t="str">
        <f t="shared" si="14"/>
        <v/>
      </c>
    </row>
    <row r="874" spans="2:8" customFormat="1">
      <c r="B874" s="185" t="str">
        <f>IF(OR('RRP data input'!B875="",'RRP data input'!B875=0),"",'RRP data input'!B875)</f>
        <v/>
      </c>
      <c r="C874" s="174" t="str">
        <f>IF('RRP data input'!C875=0,"",'RRP data input'!C875)</f>
        <v/>
      </c>
      <c r="D874" s="174" t="str">
        <f>IF('RRP data input'!D875=0,"",'RRP data input'!D875)</f>
        <v/>
      </c>
      <c r="E874" s="174" t="str">
        <f>IFERROR(VLOOKUP(C874,Mappings!$B$13:$E$31,4,FALSE),"")</f>
        <v/>
      </c>
      <c r="F874" s="219">
        <f>SUM('RRP data input'!E875:L875)</f>
        <v>0</v>
      </c>
      <c r="G874" s="219">
        <f>SUM('RRP data input'!E875:P875)</f>
        <v>0</v>
      </c>
      <c r="H874" s="143" t="str">
        <f t="shared" si="14"/>
        <v/>
      </c>
    </row>
    <row r="875" spans="2:8" customFormat="1">
      <c r="B875" s="185" t="str">
        <f>IF(OR('RRP data input'!B876="",'RRP data input'!B876=0),"",'RRP data input'!B876)</f>
        <v/>
      </c>
      <c r="C875" s="174" t="str">
        <f>IF('RRP data input'!C876=0,"",'RRP data input'!C876)</f>
        <v/>
      </c>
      <c r="D875" s="174" t="str">
        <f>IF('RRP data input'!D876=0,"",'RRP data input'!D876)</f>
        <v/>
      </c>
      <c r="E875" s="174" t="str">
        <f>IFERROR(VLOOKUP(C875,Mappings!$B$13:$E$31,4,FALSE),"")</f>
        <v/>
      </c>
      <c r="F875" s="219">
        <f>SUM('RRP data input'!E876:L876)</f>
        <v>0</v>
      </c>
      <c r="G875" s="219">
        <f>SUM('RRP data input'!E876:P876)</f>
        <v>0</v>
      </c>
      <c r="H875" s="143" t="str">
        <f t="shared" si="14"/>
        <v/>
      </c>
    </row>
    <row r="876" spans="2:8" customFormat="1">
      <c r="B876" s="185" t="str">
        <f>IF(OR('RRP data input'!B877="",'RRP data input'!B877=0),"",'RRP data input'!B877)</f>
        <v/>
      </c>
      <c r="C876" s="174" t="str">
        <f>IF('RRP data input'!C877=0,"",'RRP data input'!C877)</f>
        <v/>
      </c>
      <c r="D876" s="174" t="str">
        <f>IF('RRP data input'!D877=0,"",'RRP data input'!D877)</f>
        <v/>
      </c>
      <c r="E876" s="174" t="str">
        <f>IFERROR(VLOOKUP(C876,Mappings!$B$13:$E$31,4,FALSE),"")</f>
        <v/>
      </c>
      <c r="F876" s="219">
        <f>SUM('RRP data input'!E877:L877)</f>
        <v>0</v>
      </c>
      <c r="G876" s="219">
        <f>SUM('RRP data input'!E877:P877)</f>
        <v>0</v>
      </c>
      <c r="H876" s="143" t="str">
        <f t="shared" si="14"/>
        <v/>
      </c>
    </row>
    <row r="877" spans="2:8" customFormat="1">
      <c r="B877" s="185" t="str">
        <f>IF(OR('RRP data input'!B878="",'RRP data input'!B878=0),"",'RRP data input'!B878)</f>
        <v/>
      </c>
      <c r="C877" s="174" t="str">
        <f>IF('RRP data input'!C878=0,"",'RRP data input'!C878)</f>
        <v/>
      </c>
      <c r="D877" s="174" t="str">
        <f>IF('RRP data input'!D878=0,"",'RRP data input'!D878)</f>
        <v/>
      </c>
      <c r="E877" s="174" t="str">
        <f>IFERROR(VLOOKUP(C877,Mappings!$B$13:$E$31,4,FALSE),"")</f>
        <v/>
      </c>
      <c r="F877" s="219">
        <f>SUM('RRP data input'!E878:L878)</f>
        <v>0</v>
      </c>
      <c r="G877" s="219">
        <f>SUM('RRP data input'!E878:P878)</f>
        <v>0</v>
      </c>
      <c r="H877" s="143" t="str">
        <f t="shared" si="14"/>
        <v/>
      </c>
    </row>
    <row r="878" spans="2:8" customFormat="1">
      <c r="B878" s="185" t="str">
        <f>IF(OR('RRP data input'!B879="",'RRP data input'!B879=0),"",'RRP data input'!B879)</f>
        <v/>
      </c>
      <c r="C878" s="174" t="str">
        <f>IF('RRP data input'!C879=0,"",'RRP data input'!C879)</f>
        <v/>
      </c>
      <c r="D878" s="174" t="str">
        <f>IF('RRP data input'!D879=0,"",'RRP data input'!D879)</f>
        <v/>
      </c>
      <c r="E878" s="174" t="str">
        <f>IFERROR(VLOOKUP(C878,Mappings!$B$13:$E$31,4,FALSE),"")</f>
        <v/>
      </c>
      <c r="F878" s="219">
        <f>SUM('RRP data input'!E879:L879)</f>
        <v>0</v>
      </c>
      <c r="G878" s="219">
        <f>SUM('RRP data input'!E879:P879)</f>
        <v>0</v>
      </c>
      <c r="H878" s="143" t="str">
        <f t="shared" si="14"/>
        <v/>
      </c>
    </row>
    <row r="879" spans="2:8" customFormat="1">
      <c r="B879" s="185" t="str">
        <f>IF(OR('RRP data input'!B880="",'RRP data input'!B880=0),"",'RRP data input'!B880)</f>
        <v/>
      </c>
      <c r="C879" s="174" t="str">
        <f>IF('RRP data input'!C880=0,"",'RRP data input'!C880)</f>
        <v/>
      </c>
      <c r="D879" s="174" t="str">
        <f>IF('RRP data input'!D880=0,"",'RRP data input'!D880)</f>
        <v/>
      </c>
      <c r="E879" s="174" t="str">
        <f>IFERROR(VLOOKUP(C879,Mappings!$B$13:$E$31,4,FALSE),"")</f>
        <v/>
      </c>
      <c r="F879" s="219">
        <f>SUM('RRP data input'!E880:L880)</f>
        <v>0</v>
      </c>
      <c r="G879" s="219">
        <f>SUM('RRP data input'!E880:P880)</f>
        <v>0</v>
      </c>
      <c r="H879" s="143" t="str">
        <f t="shared" si="14"/>
        <v/>
      </c>
    </row>
    <row r="880" spans="2:8" customFormat="1">
      <c r="B880" s="185" t="str">
        <f>IF(OR('RRP data input'!B881="",'RRP data input'!B881=0),"",'RRP data input'!B881)</f>
        <v/>
      </c>
      <c r="C880" s="174" t="str">
        <f>IF('RRP data input'!C881=0,"",'RRP data input'!C881)</f>
        <v/>
      </c>
      <c r="D880" s="174" t="str">
        <f>IF('RRP data input'!D881=0,"",'RRP data input'!D881)</f>
        <v/>
      </c>
      <c r="E880" s="174" t="str">
        <f>IFERROR(VLOOKUP(C880,Mappings!$B$13:$E$31,4,FALSE),"")</f>
        <v/>
      </c>
      <c r="F880" s="219">
        <f>SUM('RRP data input'!E881:L881)</f>
        <v>0</v>
      </c>
      <c r="G880" s="219">
        <f>SUM('RRP data input'!E881:P881)</f>
        <v>0</v>
      </c>
      <c r="H880" s="143" t="str">
        <f t="shared" si="14"/>
        <v/>
      </c>
    </row>
    <row r="881" spans="2:8" customFormat="1">
      <c r="B881" s="185" t="str">
        <f>IF(OR('RRP data input'!B882="",'RRP data input'!B882=0),"",'RRP data input'!B882)</f>
        <v/>
      </c>
      <c r="C881" s="174" t="str">
        <f>IF('RRP data input'!C882=0,"",'RRP data input'!C882)</f>
        <v/>
      </c>
      <c r="D881" s="174" t="str">
        <f>IF('RRP data input'!D882=0,"",'RRP data input'!D882)</f>
        <v/>
      </c>
      <c r="E881" s="174" t="str">
        <f>IFERROR(VLOOKUP(C881,Mappings!$B$13:$E$31,4,FALSE),"")</f>
        <v/>
      </c>
      <c r="F881" s="219">
        <f>SUM('RRP data input'!E882:L882)</f>
        <v>0</v>
      </c>
      <c r="G881" s="219">
        <f>SUM('RRP data input'!E882:P882)</f>
        <v>0</v>
      </c>
      <c r="H881" s="143" t="str">
        <f t="shared" si="14"/>
        <v/>
      </c>
    </row>
    <row r="882" spans="2:8" customFormat="1">
      <c r="B882" s="185" t="str">
        <f>IF(OR('RRP data input'!B883="",'RRP data input'!B883=0),"",'RRP data input'!B883)</f>
        <v/>
      </c>
      <c r="C882" s="174" t="str">
        <f>IF('RRP data input'!C883=0,"",'RRP data input'!C883)</f>
        <v/>
      </c>
      <c r="D882" s="174" t="str">
        <f>IF('RRP data input'!D883=0,"",'RRP data input'!D883)</f>
        <v/>
      </c>
      <c r="E882" s="174" t="str">
        <f>IFERROR(VLOOKUP(C882,Mappings!$B$13:$E$31,4,FALSE),"")</f>
        <v/>
      </c>
      <c r="F882" s="219">
        <f>SUM('RRP data input'!E883:L883)</f>
        <v>0</v>
      </c>
      <c r="G882" s="219">
        <f>SUM('RRP data input'!E883:P883)</f>
        <v>0</v>
      </c>
      <c r="H882" s="143" t="str">
        <f t="shared" si="14"/>
        <v/>
      </c>
    </row>
    <row r="883" spans="2:8" customFormat="1">
      <c r="B883" s="185" t="str">
        <f>IF(OR('RRP data input'!B884="",'RRP data input'!B884=0),"",'RRP data input'!B884)</f>
        <v/>
      </c>
      <c r="C883" s="174" t="str">
        <f>IF('RRP data input'!C884=0,"",'RRP data input'!C884)</f>
        <v/>
      </c>
      <c r="D883" s="174" t="str">
        <f>IF('RRP data input'!D884=0,"",'RRP data input'!D884)</f>
        <v/>
      </c>
      <c r="E883" s="174" t="str">
        <f>IFERROR(VLOOKUP(C883,Mappings!$B$13:$E$31,4,FALSE),"")</f>
        <v/>
      </c>
      <c r="F883" s="219">
        <f>SUM('RRP data input'!E884:L884)</f>
        <v>0</v>
      </c>
      <c r="G883" s="219">
        <f>SUM('RRP data input'!E884:P884)</f>
        <v>0</v>
      </c>
      <c r="H883" s="143" t="str">
        <f t="shared" si="14"/>
        <v/>
      </c>
    </row>
    <row r="884" spans="2:8" customFormat="1">
      <c r="B884" s="185" t="str">
        <f>IF(OR('RRP data input'!B885="",'RRP data input'!B885=0),"",'RRP data input'!B885)</f>
        <v/>
      </c>
      <c r="C884" s="174" t="str">
        <f>IF('RRP data input'!C885=0,"",'RRP data input'!C885)</f>
        <v/>
      </c>
      <c r="D884" s="174" t="str">
        <f>IF('RRP data input'!D885=0,"",'RRP data input'!D885)</f>
        <v/>
      </c>
      <c r="E884" s="174" t="str">
        <f>IFERROR(VLOOKUP(C884,Mappings!$B$13:$E$31,4,FALSE),"")</f>
        <v/>
      </c>
      <c r="F884" s="219">
        <f>SUM('RRP data input'!E885:L885)</f>
        <v>0</v>
      </c>
      <c r="G884" s="219">
        <f>SUM('RRP data input'!E885:P885)</f>
        <v>0</v>
      </c>
      <c r="H884" s="143" t="str">
        <f t="shared" si="14"/>
        <v/>
      </c>
    </row>
    <row r="885" spans="2:8" customFormat="1">
      <c r="B885" s="185" t="str">
        <f>IF(OR('RRP data input'!B886="",'RRP data input'!B886=0),"",'RRP data input'!B886)</f>
        <v/>
      </c>
      <c r="C885" s="174" t="str">
        <f>IF('RRP data input'!C886=0,"",'RRP data input'!C886)</f>
        <v/>
      </c>
      <c r="D885" s="174" t="str">
        <f>IF('RRP data input'!D886=0,"",'RRP data input'!D886)</f>
        <v/>
      </c>
      <c r="E885" s="174" t="str">
        <f>IFERROR(VLOOKUP(C885,Mappings!$B$13:$E$31,4,FALSE),"")</f>
        <v/>
      </c>
      <c r="F885" s="219">
        <f>SUM('RRP data input'!E886:L886)</f>
        <v>0</v>
      </c>
      <c r="G885" s="219">
        <f>SUM('RRP data input'!E886:P886)</f>
        <v>0</v>
      </c>
      <c r="H885" s="143" t="str">
        <f t="shared" si="14"/>
        <v/>
      </c>
    </row>
    <row r="886" spans="2:8" customFormat="1">
      <c r="B886" s="185" t="str">
        <f>IF(OR('RRP data input'!B887="",'RRP data input'!B887=0),"",'RRP data input'!B887)</f>
        <v/>
      </c>
      <c r="C886" s="174" t="str">
        <f>IF('RRP data input'!C887=0,"",'RRP data input'!C887)</f>
        <v/>
      </c>
      <c r="D886" s="174" t="str">
        <f>IF('RRP data input'!D887=0,"",'RRP data input'!D887)</f>
        <v/>
      </c>
      <c r="E886" s="174" t="str">
        <f>IFERROR(VLOOKUP(C886,Mappings!$B$13:$E$31,4,FALSE),"")</f>
        <v/>
      </c>
      <c r="F886" s="219">
        <f>SUM('RRP data input'!E887:L887)</f>
        <v>0</v>
      </c>
      <c r="G886" s="219">
        <f>SUM('RRP data input'!E887:P887)</f>
        <v>0</v>
      </c>
      <c r="H886" s="143" t="str">
        <f t="shared" si="14"/>
        <v/>
      </c>
    </row>
    <row r="887" spans="2:8" customFormat="1">
      <c r="B887" s="185" t="str">
        <f>IF(OR('RRP data input'!B888="",'RRP data input'!B888=0),"",'RRP data input'!B888)</f>
        <v/>
      </c>
      <c r="C887" s="174" t="str">
        <f>IF('RRP data input'!C888=0,"",'RRP data input'!C888)</f>
        <v/>
      </c>
      <c r="D887" s="174" t="str">
        <f>IF('RRP data input'!D888=0,"",'RRP data input'!D888)</f>
        <v/>
      </c>
      <c r="E887" s="174" t="str">
        <f>IFERROR(VLOOKUP(C887,Mappings!$B$13:$E$31,4,FALSE),"")</f>
        <v/>
      </c>
      <c r="F887" s="219">
        <f>SUM('RRP data input'!E888:L888)</f>
        <v>0</v>
      </c>
      <c r="G887" s="219">
        <f>SUM('RRP data input'!E888:P888)</f>
        <v>0</v>
      </c>
      <c r="H887" s="143" t="str">
        <f t="shared" si="14"/>
        <v/>
      </c>
    </row>
    <row r="888" spans="2:8" customFormat="1">
      <c r="B888" s="185" t="str">
        <f>IF(OR('RRP data input'!B889="",'RRP data input'!B889=0),"",'RRP data input'!B889)</f>
        <v/>
      </c>
      <c r="C888" s="174" t="str">
        <f>IF('RRP data input'!C889=0,"",'RRP data input'!C889)</f>
        <v/>
      </c>
      <c r="D888" s="174" t="str">
        <f>IF('RRP data input'!D889=0,"",'RRP data input'!D889)</f>
        <v/>
      </c>
      <c r="E888" s="174" t="str">
        <f>IFERROR(VLOOKUP(C888,Mappings!$B$13:$E$31,4,FALSE),"")</f>
        <v/>
      </c>
      <c r="F888" s="219">
        <f>SUM('RRP data input'!E889:L889)</f>
        <v>0</v>
      </c>
      <c r="G888" s="219">
        <f>SUM('RRP data input'!E889:P889)</f>
        <v>0</v>
      </c>
      <c r="H888" s="143" t="str">
        <f t="shared" si="14"/>
        <v/>
      </c>
    </row>
    <row r="889" spans="2:8" customFormat="1">
      <c r="B889" s="185" t="str">
        <f>IF(OR('RRP data input'!B890="",'RRP data input'!B890=0),"",'RRP data input'!B890)</f>
        <v/>
      </c>
      <c r="C889" s="174" t="str">
        <f>IF('RRP data input'!C890=0,"",'RRP data input'!C890)</f>
        <v/>
      </c>
      <c r="D889" s="174" t="str">
        <f>IF('RRP data input'!D890=0,"",'RRP data input'!D890)</f>
        <v/>
      </c>
      <c r="E889" s="174" t="str">
        <f>IFERROR(VLOOKUP(C889,Mappings!$B$13:$E$31,4,FALSE),"")</f>
        <v/>
      </c>
      <c r="F889" s="219">
        <f>SUM('RRP data input'!E890:L890)</f>
        <v>0</v>
      </c>
      <c r="G889" s="219">
        <f>SUM('RRP data input'!E890:P890)</f>
        <v>0</v>
      </c>
      <c r="H889" s="143" t="str">
        <f t="shared" si="14"/>
        <v/>
      </c>
    </row>
    <row r="890" spans="2:8" customFormat="1">
      <c r="B890" s="185" t="str">
        <f>IF(OR('RRP data input'!B891="",'RRP data input'!B891=0),"",'RRP data input'!B891)</f>
        <v/>
      </c>
      <c r="C890" s="174" t="str">
        <f>IF('RRP data input'!C891=0,"",'RRP data input'!C891)</f>
        <v/>
      </c>
      <c r="D890" s="174" t="str">
        <f>IF('RRP data input'!D891=0,"",'RRP data input'!D891)</f>
        <v/>
      </c>
      <c r="E890" s="174" t="str">
        <f>IFERROR(VLOOKUP(C890,Mappings!$B$13:$E$31,4,FALSE),"")</f>
        <v/>
      </c>
      <c r="F890" s="219">
        <f>SUM('RRP data input'!E891:L891)</f>
        <v>0</v>
      </c>
      <c r="G890" s="219">
        <f>SUM('RRP data input'!E891:P891)</f>
        <v>0</v>
      </c>
      <c r="H890" s="143" t="str">
        <f t="shared" si="14"/>
        <v/>
      </c>
    </row>
    <row r="891" spans="2:8" customFormat="1">
      <c r="B891" s="185" t="str">
        <f>IF(OR('RRP data input'!B892="",'RRP data input'!B892=0),"",'RRP data input'!B892)</f>
        <v/>
      </c>
      <c r="C891" s="174" t="str">
        <f>IF('RRP data input'!C892=0,"",'RRP data input'!C892)</f>
        <v/>
      </c>
      <c r="D891" s="174" t="str">
        <f>IF('RRP data input'!D892=0,"",'RRP data input'!D892)</f>
        <v/>
      </c>
      <c r="E891" s="174" t="str">
        <f>IFERROR(VLOOKUP(C891,Mappings!$B$13:$E$31,4,FALSE),"")</f>
        <v/>
      </c>
      <c r="F891" s="219">
        <f>SUM('RRP data input'!E892:L892)</f>
        <v>0</v>
      </c>
      <c r="G891" s="219">
        <f>SUM('RRP data input'!E892:P892)</f>
        <v>0</v>
      </c>
      <c r="H891" s="143" t="str">
        <f t="shared" si="14"/>
        <v/>
      </c>
    </row>
    <row r="892" spans="2:8" customFormat="1">
      <c r="B892" s="185" t="str">
        <f>IF(OR('RRP data input'!B893="",'RRP data input'!B893=0),"",'RRP data input'!B893)</f>
        <v/>
      </c>
      <c r="C892" s="174" t="str">
        <f>IF('RRP data input'!C893=0,"",'RRP data input'!C893)</f>
        <v/>
      </c>
      <c r="D892" s="174" t="str">
        <f>IF('RRP data input'!D893=0,"",'RRP data input'!D893)</f>
        <v/>
      </c>
      <c r="E892" s="174" t="str">
        <f>IFERROR(VLOOKUP(C892,Mappings!$B$13:$E$31,4,FALSE),"")</f>
        <v/>
      </c>
      <c r="F892" s="219">
        <f>SUM('RRP data input'!E893:L893)</f>
        <v>0</v>
      </c>
      <c r="G892" s="219">
        <f>SUM('RRP data input'!E893:P893)</f>
        <v>0</v>
      </c>
      <c r="H892" s="143" t="str">
        <f t="shared" si="14"/>
        <v/>
      </c>
    </row>
    <row r="893" spans="2:8" customFormat="1">
      <c r="B893" s="185" t="str">
        <f>IF(OR('RRP data input'!B894="",'RRP data input'!B894=0),"",'RRP data input'!B894)</f>
        <v/>
      </c>
      <c r="C893" s="174" t="str">
        <f>IF('RRP data input'!C894=0,"",'RRP data input'!C894)</f>
        <v/>
      </c>
      <c r="D893" s="174" t="str">
        <f>IF('RRP data input'!D894=0,"",'RRP data input'!D894)</f>
        <v/>
      </c>
      <c r="E893" s="174" t="str">
        <f>IFERROR(VLOOKUP(C893,Mappings!$B$13:$E$31,4,FALSE),"")</f>
        <v/>
      </c>
      <c r="F893" s="219">
        <f>SUM('RRP data input'!E894:L894)</f>
        <v>0</v>
      </c>
      <c r="G893" s="219">
        <f>SUM('RRP data input'!E894:P894)</f>
        <v>0</v>
      </c>
      <c r="H893" s="143" t="str">
        <f t="shared" si="14"/>
        <v/>
      </c>
    </row>
    <row r="894" spans="2:8" customFormat="1">
      <c r="B894" s="185" t="str">
        <f>IF(OR('RRP data input'!B895="",'RRP data input'!B895=0),"",'RRP data input'!B895)</f>
        <v/>
      </c>
      <c r="C894" s="174" t="str">
        <f>IF('RRP data input'!C895=0,"",'RRP data input'!C895)</f>
        <v/>
      </c>
      <c r="D894" s="174" t="str">
        <f>IF('RRP data input'!D895=0,"",'RRP data input'!D895)</f>
        <v/>
      </c>
      <c r="E894" s="174" t="str">
        <f>IFERROR(VLOOKUP(C894,Mappings!$B$13:$E$31,4,FALSE),"")</f>
        <v/>
      </c>
      <c r="F894" s="219">
        <f>SUM('RRP data input'!E895:L895)</f>
        <v>0</v>
      </c>
      <c r="G894" s="219">
        <f>SUM('RRP data input'!E895:P895)</f>
        <v>0</v>
      </c>
      <c r="H894" s="143" t="str">
        <f t="shared" si="14"/>
        <v/>
      </c>
    </row>
    <row r="895" spans="2:8" customFormat="1">
      <c r="B895" s="185" t="str">
        <f>IF(OR('RRP data input'!B896="",'RRP data input'!B896=0),"",'RRP data input'!B896)</f>
        <v/>
      </c>
      <c r="C895" s="174" t="str">
        <f>IF('RRP data input'!C896=0,"",'RRP data input'!C896)</f>
        <v/>
      </c>
      <c r="D895" s="174" t="str">
        <f>IF('RRP data input'!D896=0,"",'RRP data input'!D896)</f>
        <v/>
      </c>
      <c r="E895" s="174" t="str">
        <f>IFERROR(VLOOKUP(C895,Mappings!$B$13:$E$31,4,FALSE),"")</f>
        <v/>
      </c>
      <c r="F895" s="219">
        <f>SUM('RRP data input'!E896:L896)</f>
        <v>0</v>
      </c>
      <c r="G895" s="219">
        <f>SUM('RRP data input'!E896:P896)</f>
        <v>0</v>
      </c>
      <c r="H895" s="143" t="str">
        <f t="shared" si="14"/>
        <v/>
      </c>
    </row>
    <row r="896" spans="2:8" customFormat="1">
      <c r="B896" s="185" t="str">
        <f>IF(OR('RRP data input'!B897="",'RRP data input'!B897=0),"",'RRP data input'!B897)</f>
        <v/>
      </c>
      <c r="C896" s="174" t="str">
        <f>IF('RRP data input'!C897=0,"",'RRP data input'!C897)</f>
        <v/>
      </c>
      <c r="D896" s="174" t="str">
        <f>IF('RRP data input'!D897=0,"",'RRP data input'!D897)</f>
        <v/>
      </c>
      <c r="E896" s="174" t="str">
        <f>IFERROR(VLOOKUP(C896,Mappings!$B$13:$E$31,4,FALSE),"")</f>
        <v/>
      </c>
      <c r="F896" s="219">
        <f>SUM('RRP data input'!E897:L897)</f>
        <v>0</v>
      </c>
      <c r="G896" s="219">
        <f>SUM('RRP data input'!E897:P897)</f>
        <v>0</v>
      </c>
      <c r="H896" s="143" t="str">
        <f t="shared" si="14"/>
        <v/>
      </c>
    </row>
    <row r="897" spans="2:8" customFormat="1">
      <c r="B897" s="185" t="str">
        <f>IF(OR('RRP data input'!B898="",'RRP data input'!B898=0),"",'RRP data input'!B898)</f>
        <v/>
      </c>
      <c r="C897" s="174" t="str">
        <f>IF('RRP data input'!C898=0,"",'RRP data input'!C898)</f>
        <v/>
      </c>
      <c r="D897" s="174" t="str">
        <f>IF('RRP data input'!D898=0,"",'RRP data input'!D898)</f>
        <v/>
      </c>
      <c r="E897" s="174" t="str">
        <f>IFERROR(VLOOKUP(C897,Mappings!$B$13:$E$31,4,FALSE),"")</f>
        <v/>
      </c>
      <c r="F897" s="219">
        <f>SUM('RRP data input'!E898:L898)</f>
        <v>0</v>
      </c>
      <c r="G897" s="219">
        <f>SUM('RRP data input'!E898:P898)</f>
        <v>0</v>
      </c>
      <c r="H897" s="143" t="str">
        <f t="shared" si="14"/>
        <v/>
      </c>
    </row>
    <row r="898" spans="2:8" customFormat="1">
      <c r="B898" s="185" t="str">
        <f>IF(OR('RRP data input'!B899="",'RRP data input'!B899=0),"",'RRP data input'!B899)</f>
        <v/>
      </c>
      <c r="C898" s="174" t="str">
        <f>IF('RRP data input'!C899=0,"",'RRP data input'!C899)</f>
        <v/>
      </c>
      <c r="D898" s="174" t="str">
        <f>IF('RRP data input'!D899=0,"",'RRP data input'!D899)</f>
        <v/>
      </c>
      <c r="E898" s="174" t="str">
        <f>IFERROR(VLOOKUP(C898,Mappings!$B$13:$E$31,4,FALSE),"")</f>
        <v/>
      </c>
      <c r="F898" s="219">
        <f>SUM('RRP data input'!E899:L899)</f>
        <v>0</v>
      </c>
      <c r="G898" s="219">
        <f>SUM('RRP data input'!E899:P899)</f>
        <v>0</v>
      </c>
      <c r="H898" s="143" t="str">
        <f t="shared" si="14"/>
        <v/>
      </c>
    </row>
    <row r="899" spans="2:8" customFormat="1">
      <c r="B899" s="185" t="str">
        <f>IF(OR('RRP data input'!B900="",'RRP data input'!B900=0),"",'RRP data input'!B900)</f>
        <v/>
      </c>
      <c r="C899" s="174" t="str">
        <f>IF('RRP data input'!C900=0,"",'RRP data input'!C900)</f>
        <v/>
      </c>
      <c r="D899" s="174" t="str">
        <f>IF('RRP data input'!D900=0,"",'RRP data input'!D900)</f>
        <v/>
      </c>
      <c r="E899" s="174" t="str">
        <f>IFERROR(VLOOKUP(C899,Mappings!$B$13:$E$31,4,FALSE),"")</f>
        <v/>
      </c>
      <c r="F899" s="219">
        <f>SUM('RRP data input'!E900:L900)</f>
        <v>0</v>
      </c>
      <c r="G899" s="219">
        <f>SUM('RRP data input'!E900:P900)</f>
        <v>0</v>
      </c>
      <c r="H899" s="143" t="str">
        <f t="shared" si="14"/>
        <v/>
      </c>
    </row>
    <row r="900" spans="2:8" customFormat="1">
      <c r="B900" s="185" t="str">
        <f>IF(OR('RRP data input'!B901="",'RRP data input'!B901=0),"",'RRP data input'!B901)</f>
        <v/>
      </c>
      <c r="C900" s="174" t="str">
        <f>IF('RRP data input'!C901=0,"",'RRP data input'!C901)</f>
        <v/>
      </c>
      <c r="D900" s="174" t="str">
        <f>IF('RRP data input'!D901=0,"",'RRP data input'!D901)</f>
        <v/>
      </c>
      <c r="E900" s="174" t="str">
        <f>IFERROR(VLOOKUP(C900,Mappings!$B$13:$E$31,4,FALSE),"")</f>
        <v/>
      </c>
      <c r="F900" s="219">
        <f>SUM('RRP data input'!E901:L901)</f>
        <v>0</v>
      </c>
      <c r="G900" s="219">
        <f>SUM('RRP data input'!E901:P901)</f>
        <v>0</v>
      </c>
      <c r="H900" s="143" t="str">
        <f t="shared" si="14"/>
        <v/>
      </c>
    </row>
    <row r="901" spans="2:8" customFormat="1">
      <c r="B901" s="185" t="str">
        <f>IF(OR('RRP data input'!B902="",'RRP data input'!B902=0),"",'RRP data input'!B902)</f>
        <v/>
      </c>
      <c r="C901" s="174" t="str">
        <f>IF('RRP data input'!C902=0,"",'RRP data input'!C902)</f>
        <v/>
      </c>
      <c r="D901" s="174" t="str">
        <f>IF('RRP data input'!D902=0,"",'RRP data input'!D902)</f>
        <v/>
      </c>
      <c r="E901" s="174" t="str">
        <f>IFERROR(VLOOKUP(C901,Mappings!$B$13:$E$31,4,FALSE),"")</f>
        <v/>
      </c>
      <c r="F901" s="219">
        <f>SUM('RRP data input'!E902:L902)</f>
        <v>0</v>
      </c>
      <c r="G901" s="219">
        <f>SUM('RRP data input'!E902:P902)</f>
        <v>0</v>
      </c>
      <c r="H901" s="143" t="str">
        <f t="shared" si="14"/>
        <v/>
      </c>
    </row>
    <row r="902" spans="2:8" customFormat="1">
      <c r="B902" s="185" t="str">
        <f>IF(OR('RRP data input'!B903="",'RRP data input'!B903=0),"",'RRP data input'!B903)</f>
        <v/>
      </c>
      <c r="C902" s="174" t="str">
        <f>IF('RRP data input'!C903=0,"",'RRP data input'!C903)</f>
        <v/>
      </c>
      <c r="D902" s="174" t="str">
        <f>IF('RRP data input'!D903=0,"",'RRP data input'!D903)</f>
        <v/>
      </c>
      <c r="E902" s="174" t="str">
        <f>IFERROR(VLOOKUP(C902,Mappings!$B$13:$E$31,4,FALSE),"")</f>
        <v/>
      </c>
      <c r="F902" s="219">
        <f>SUM('RRP data input'!E903:L903)</f>
        <v>0</v>
      </c>
      <c r="G902" s="219">
        <f>SUM('RRP data input'!E903:P903)</f>
        <v>0</v>
      </c>
      <c r="H902" s="143" t="str">
        <f t="shared" si="14"/>
        <v/>
      </c>
    </row>
    <row r="903" spans="2:8" customFormat="1">
      <c r="B903" s="185" t="str">
        <f>IF(OR('RRP data input'!B904="",'RRP data input'!B904=0),"",'RRP data input'!B904)</f>
        <v/>
      </c>
      <c r="C903" s="174" t="str">
        <f>IF('RRP data input'!C904=0,"",'RRP data input'!C904)</f>
        <v/>
      </c>
      <c r="D903" s="174" t="str">
        <f>IF('RRP data input'!D904=0,"",'RRP data input'!D904)</f>
        <v/>
      </c>
      <c r="E903" s="174" t="str">
        <f>IFERROR(VLOOKUP(C903,Mappings!$B$13:$E$31,4,FALSE),"")</f>
        <v/>
      </c>
      <c r="F903" s="219">
        <f>SUM('RRP data input'!E904:L904)</f>
        <v>0</v>
      </c>
      <c r="G903" s="219">
        <f>SUM('RRP data input'!E904:P904)</f>
        <v>0</v>
      </c>
      <c r="H903" s="143" t="str">
        <f t="shared" si="14"/>
        <v/>
      </c>
    </row>
    <row r="904" spans="2:8" customFormat="1">
      <c r="B904" s="185" t="str">
        <f>IF(OR('RRP data input'!B905="",'RRP data input'!B905=0),"",'RRP data input'!B905)</f>
        <v/>
      </c>
      <c r="C904" s="174" t="str">
        <f>IF('RRP data input'!C905=0,"",'RRP data input'!C905)</f>
        <v/>
      </c>
      <c r="D904" s="174" t="str">
        <f>IF('RRP data input'!D905=0,"",'RRP data input'!D905)</f>
        <v/>
      </c>
      <c r="E904" s="174" t="str">
        <f>IFERROR(VLOOKUP(C904,Mappings!$B$13:$E$31,4,FALSE),"")</f>
        <v/>
      </c>
      <c r="F904" s="219">
        <f>SUM('RRP data input'!E905:L905)</f>
        <v>0</v>
      </c>
      <c r="G904" s="219">
        <f>SUM('RRP data input'!E905:P905)</f>
        <v>0</v>
      </c>
      <c r="H904" s="143" t="str">
        <f t="shared" si="14"/>
        <v/>
      </c>
    </row>
    <row r="905" spans="2:8" customFormat="1">
      <c r="B905" s="185" t="str">
        <f>IF(OR('RRP data input'!B906="",'RRP data input'!B906=0),"",'RRP data input'!B906)</f>
        <v/>
      </c>
      <c r="C905" s="174" t="str">
        <f>IF('RRP data input'!C906=0,"",'RRP data input'!C906)</f>
        <v/>
      </c>
      <c r="D905" s="174" t="str">
        <f>IF('RRP data input'!D906=0,"",'RRP data input'!D906)</f>
        <v/>
      </c>
      <c r="E905" s="174" t="str">
        <f>IFERROR(VLOOKUP(C905,Mappings!$B$13:$E$31,4,FALSE),"")</f>
        <v/>
      </c>
      <c r="F905" s="219">
        <f>SUM('RRP data input'!E906:L906)</f>
        <v>0</v>
      </c>
      <c r="G905" s="219">
        <f>SUM('RRP data input'!E906:P906)</f>
        <v>0</v>
      </c>
      <c r="H905" s="143" t="str">
        <f t="shared" ref="H905:H968" si="15">IF(OR(C905="LVSSA",C905="LVSSB",C905="LVAL"),"LV",C905)</f>
        <v/>
      </c>
    </row>
    <row r="906" spans="2:8" customFormat="1">
      <c r="B906" s="185" t="str">
        <f>IF(OR('RRP data input'!B907="",'RRP data input'!B907=0),"",'RRP data input'!B907)</f>
        <v/>
      </c>
      <c r="C906" s="174" t="str">
        <f>IF('RRP data input'!C907=0,"",'RRP data input'!C907)</f>
        <v/>
      </c>
      <c r="D906" s="174" t="str">
        <f>IF('RRP data input'!D907=0,"",'RRP data input'!D907)</f>
        <v/>
      </c>
      <c r="E906" s="174" t="str">
        <f>IFERROR(VLOOKUP(C906,Mappings!$B$13:$E$31,4,FALSE),"")</f>
        <v/>
      </c>
      <c r="F906" s="219">
        <f>SUM('RRP data input'!E907:L907)</f>
        <v>0</v>
      </c>
      <c r="G906" s="219">
        <f>SUM('RRP data input'!E907:P907)</f>
        <v>0</v>
      </c>
      <c r="H906" s="143" t="str">
        <f t="shared" si="15"/>
        <v/>
      </c>
    </row>
    <row r="907" spans="2:8" customFormat="1">
      <c r="B907" s="185" t="str">
        <f>IF(OR('RRP data input'!B908="",'RRP data input'!B908=0),"",'RRP data input'!B908)</f>
        <v/>
      </c>
      <c r="C907" s="174" t="str">
        <f>IF('RRP data input'!C908=0,"",'RRP data input'!C908)</f>
        <v/>
      </c>
      <c r="D907" s="174" t="str">
        <f>IF('RRP data input'!D908=0,"",'RRP data input'!D908)</f>
        <v/>
      </c>
      <c r="E907" s="174" t="str">
        <f>IFERROR(VLOOKUP(C907,Mappings!$B$13:$E$31,4,FALSE),"")</f>
        <v/>
      </c>
      <c r="F907" s="219">
        <f>SUM('RRP data input'!E908:L908)</f>
        <v>0</v>
      </c>
      <c r="G907" s="219">
        <f>SUM('RRP data input'!E908:P908)</f>
        <v>0</v>
      </c>
      <c r="H907" s="143" t="str">
        <f t="shared" si="15"/>
        <v/>
      </c>
    </row>
    <row r="908" spans="2:8" customFormat="1">
      <c r="B908" s="185" t="str">
        <f>IF(OR('RRP data input'!B909="",'RRP data input'!B909=0),"",'RRP data input'!B909)</f>
        <v/>
      </c>
      <c r="C908" s="174" t="str">
        <f>IF('RRP data input'!C909=0,"",'RRP data input'!C909)</f>
        <v/>
      </c>
      <c r="D908" s="174" t="str">
        <f>IF('RRP data input'!D909=0,"",'RRP data input'!D909)</f>
        <v/>
      </c>
      <c r="E908" s="174" t="str">
        <f>IFERROR(VLOOKUP(C908,Mappings!$B$13:$E$31,4,FALSE),"")</f>
        <v/>
      </c>
      <c r="F908" s="219">
        <f>SUM('RRP data input'!E909:L909)</f>
        <v>0</v>
      </c>
      <c r="G908" s="219">
        <f>SUM('RRP data input'!E909:P909)</f>
        <v>0</v>
      </c>
      <c r="H908" s="143" t="str">
        <f t="shared" si="15"/>
        <v/>
      </c>
    </row>
    <row r="909" spans="2:8" customFormat="1">
      <c r="B909" s="185" t="str">
        <f>IF(OR('RRP data input'!B910="",'RRP data input'!B910=0),"",'RRP data input'!B910)</f>
        <v/>
      </c>
      <c r="C909" s="174" t="str">
        <f>IF('RRP data input'!C910=0,"",'RRP data input'!C910)</f>
        <v/>
      </c>
      <c r="D909" s="174" t="str">
        <f>IF('RRP data input'!D910=0,"",'RRP data input'!D910)</f>
        <v/>
      </c>
      <c r="E909" s="174" t="str">
        <f>IFERROR(VLOOKUP(C909,Mappings!$B$13:$E$31,4,FALSE),"")</f>
        <v/>
      </c>
      <c r="F909" s="219">
        <f>SUM('RRP data input'!E910:L910)</f>
        <v>0</v>
      </c>
      <c r="G909" s="219">
        <f>SUM('RRP data input'!E910:P910)</f>
        <v>0</v>
      </c>
      <c r="H909" s="143" t="str">
        <f t="shared" si="15"/>
        <v/>
      </c>
    </row>
    <row r="910" spans="2:8" customFormat="1">
      <c r="B910" s="185" t="str">
        <f>IF(OR('RRP data input'!B911="",'RRP data input'!B911=0),"",'RRP data input'!B911)</f>
        <v/>
      </c>
      <c r="C910" s="174" t="str">
        <f>IF('RRP data input'!C911=0,"",'RRP data input'!C911)</f>
        <v/>
      </c>
      <c r="D910" s="174" t="str">
        <f>IF('RRP data input'!D911=0,"",'RRP data input'!D911)</f>
        <v/>
      </c>
      <c r="E910" s="174" t="str">
        <f>IFERROR(VLOOKUP(C910,Mappings!$B$13:$E$31,4,FALSE),"")</f>
        <v/>
      </c>
      <c r="F910" s="219">
        <f>SUM('RRP data input'!E911:L911)</f>
        <v>0</v>
      </c>
      <c r="G910" s="219">
        <f>SUM('RRP data input'!E911:P911)</f>
        <v>0</v>
      </c>
      <c r="H910" s="143" t="str">
        <f t="shared" si="15"/>
        <v/>
      </c>
    </row>
    <row r="911" spans="2:8" customFormat="1">
      <c r="B911" s="185" t="str">
        <f>IF(OR('RRP data input'!B912="",'RRP data input'!B912=0),"",'RRP data input'!B912)</f>
        <v/>
      </c>
      <c r="C911" s="174" t="str">
        <f>IF('RRP data input'!C912=0,"",'RRP data input'!C912)</f>
        <v/>
      </c>
      <c r="D911" s="174" t="str">
        <f>IF('RRP data input'!D912=0,"",'RRP data input'!D912)</f>
        <v/>
      </c>
      <c r="E911" s="174" t="str">
        <f>IFERROR(VLOOKUP(C911,Mappings!$B$13:$E$31,4,FALSE),"")</f>
        <v/>
      </c>
      <c r="F911" s="219">
        <f>SUM('RRP data input'!E912:L912)</f>
        <v>0</v>
      </c>
      <c r="G911" s="219">
        <f>SUM('RRP data input'!E912:P912)</f>
        <v>0</v>
      </c>
      <c r="H911" s="143" t="str">
        <f t="shared" si="15"/>
        <v/>
      </c>
    </row>
    <row r="912" spans="2:8" customFormat="1">
      <c r="B912" s="185" t="str">
        <f>IF(OR('RRP data input'!B913="",'RRP data input'!B913=0),"",'RRP data input'!B913)</f>
        <v/>
      </c>
      <c r="C912" s="174" t="str">
        <f>IF('RRP data input'!C913=0,"",'RRP data input'!C913)</f>
        <v/>
      </c>
      <c r="D912" s="174" t="str">
        <f>IF('RRP data input'!D913=0,"",'RRP data input'!D913)</f>
        <v/>
      </c>
      <c r="E912" s="174" t="str">
        <f>IFERROR(VLOOKUP(C912,Mappings!$B$13:$E$31,4,FALSE),"")</f>
        <v/>
      </c>
      <c r="F912" s="219">
        <f>SUM('RRP data input'!E913:L913)</f>
        <v>0</v>
      </c>
      <c r="G912" s="219">
        <f>SUM('RRP data input'!E913:P913)</f>
        <v>0</v>
      </c>
      <c r="H912" s="143" t="str">
        <f t="shared" si="15"/>
        <v/>
      </c>
    </row>
    <row r="913" spans="2:8" customFormat="1">
      <c r="B913" s="185" t="str">
        <f>IF(OR('RRP data input'!B914="",'RRP data input'!B914=0),"",'RRP data input'!B914)</f>
        <v/>
      </c>
      <c r="C913" s="174" t="str">
        <f>IF('RRP data input'!C914=0,"",'RRP data input'!C914)</f>
        <v/>
      </c>
      <c r="D913" s="174" t="str">
        <f>IF('RRP data input'!D914=0,"",'RRP data input'!D914)</f>
        <v/>
      </c>
      <c r="E913" s="174" t="str">
        <f>IFERROR(VLOOKUP(C913,Mappings!$B$13:$E$31,4,FALSE),"")</f>
        <v/>
      </c>
      <c r="F913" s="219">
        <f>SUM('RRP data input'!E914:L914)</f>
        <v>0</v>
      </c>
      <c r="G913" s="219">
        <f>SUM('RRP data input'!E914:P914)</f>
        <v>0</v>
      </c>
      <c r="H913" s="143" t="str">
        <f t="shared" si="15"/>
        <v/>
      </c>
    </row>
    <row r="914" spans="2:8" customFormat="1">
      <c r="B914" s="185" t="str">
        <f>IF(OR('RRP data input'!B915="",'RRP data input'!B915=0),"",'RRP data input'!B915)</f>
        <v/>
      </c>
      <c r="C914" s="174" t="str">
        <f>IF('RRP data input'!C915=0,"",'RRP data input'!C915)</f>
        <v/>
      </c>
      <c r="D914" s="174" t="str">
        <f>IF('RRP data input'!D915=0,"",'RRP data input'!D915)</f>
        <v/>
      </c>
      <c r="E914" s="174" t="str">
        <f>IFERROR(VLOOKUP(C914,Mappings!$B$13:$E$31,4,FALSE),"")</f>
        <v/>
      </c>
      <c r="F914" s="219">
        <f>SUM('RRP data input'!E915:L915)</f>
        <v>0</v>
      </c>
      <c r="G914" s="219">
        <f>SUM('RRP data input'!E915:P915)</f>
        <v>0</v>
      </c>
      <c r="H914" s="143" t="str">
        <f t="shared" si="15"/>
        <v/>
      </c>
    </row>
    <row r="915" spans="2:8" customFormat="1">
      <c r="B915" s="185" t="str">
        <f>IF(OR('RRP data input'!B916="",'RRP data input'!B916=0),"",'RRP data input'!B916)</f>
        <v/>
      </c>
      <c r="C915" s="174" t="str">
        <f>IF('RRP data input'!C916=0,"",'RRP data input'!C916)</f>
        <v/>
      </c>
      <c r="D915" s="174" t="str">
        <f>IF('RRP data input'!D916=0,"",'RRP data input'!D916)</f>
        <v/>
      </c>
      <c r="E915" s="174" t="str">
        <f>IFERROR(VLOOKUP(C915,Mappings!$B$13:$E$31,4,FALSE),"")</f>
        <v/>
      </c>
      <c r="F915" s="219">
        <f>SUM('RRP data input'!E916:L916)</f>
        <v>0</v>
      </c>
      <c r="G915" s="219">
        <f>SUM('RRP data input'!E916:P916)</f>
        <v>0</v>
      </c>
      <c r="H915" s="143" t="str">
        <f t="shared" si="15"/>
        <v/>
      </c>
    </row>
    <row r="916" spans="2:8" customFormat="1">
      <c r="B916" s="185" t="str">
        <f>IF(OR('RRP data input'!B917="",'RRP data input'!B917=0),"",'RRP data input'!B917)</f>
        <v/>
      </c>
      <c r="C916" s="174" t="str">
        <f>IF('RRP data input'!C917=0,"",'RRP data input'!C917)</f>
        <v/>
      </c>
      <c r="D916" s="174" t="str">
        <f>IF('RRP data input'!D917=0,"",'RRP data input'!D917)</f>
        <v/>
      </c>
      <c r="E916" s="174" t="str">
        <f>IFERROR(VLOOKUP(C916,Mappings!$B$13:$E$31,4,FALSE),"")</f>
        <v/>
      </c>
      <c r="F916" s="219">
        <f>SUM('RRP data input'!E917:L917)</f>
        <v>0</v>
      </c>
      <c r="G916" s="219">
        <f>SUM('RRP data input'!E917:P917)</f>
        <v>0</v>
      </c>
      <c r="H916" s="143" t="str">
        <f t="shared" si="15"/>
        <v/>
      </c>
    </row>
    <row r="917" spans="2:8" customFormat="1">
      <c r="B917" s="185" t="str">
        <f>IF(OR('RRP data input'!B918="",'RRP data input'!B918=0),"",'RRP data input'!B918)</f>
        <v/>
      </c>
      <c r="C917" s="174" t="str">
        <f>IF('RRP data input'!C918=0,"",'RRP data input'!C918)</f>
        <v/>
      </c>
      <c r="D917" s="174" t="str">
        <f>IF('RRP data input'!D918=0,"",'RRP data input'!D918)</f>
        <v/>
      </c>
      <c r="E917" s="174" t="str">
        <f>IFERROR(VLOOKUP(C917,Mappings!$B$13:$E$31,4,FALSE),"")</f>
        <v/>
      </c>
      <c r="F917" s="219">
        <f>SUM('RRP data input'!E918:L918)</f>
        <v>0</v>
      </c>
      <c r="G917" s="219">
        <f>SUM('RRP data input'!E918:P918)</f>
        <v>0</v>
      </c>
      <c r="H917" s="143" t="str">
        <f t="shared" si="15"/>
        <v/>
      </c>
    </row>
    <row r="918" spans="2:8" customFormat="1">
      <c r="B918" s="185" t="str">
        <f>IF(OR('RRP data input'!B919="",'RRP data input'!B919=0),"",'RRP data input'!B919)</f>
        <v/>
      </c>
      <c r="C918" s="174" t="str">
        <f>IF('RRP data input'!C919=0,"",'RRP data input'!C919)</f>
        <v/>
      </c>
      <c r="D918" s="174" t="str">
        <f>IF('RRP data input'!D919=0,"",'RRP data input'!D919)</f>
        <v/>
      </c>
      <c r="E918" s="174" t="str">
        <f>IFERROR(VLOOKUP(C918,Mappings!$B$13:$E$31,4,FALSE),"")</f>
        <v/>
      </c>
      <c r="F918" s="219">
        <f>SUM('RRP data input'!E919:L919)</f>
        <v>0</v>
      </c>
      <c r="G918" s="219">
        <f>SUM('RRP data input'!E919:P919)</f>
        <v>0</v>
      </c>
      <c r="H918" s="143" t="str">
        <f t="shared" si="15"/>
        <v/>
      </c>
    </row>
    <row r="919" spans="2:8" customFormat="1">
      <c r="B919" s="185" t="str">
        <f>IF(OR('RRP data input'!B920="",'RRP data input'!B920=0),"",'RRP data input'!B920)</f>
        <v/>
      </c>
      <c r="C919" s="174" t="str">
        <f>IF('RRP data input'!C920=0,"",'RRP data input'!C920)</f>
        <v/>
      </c>
      <c r="D919" s="174" t="str">
        <f>IF('RRP data input'!D920=0,"",'RRP data input'!D920)</f>
        <v/>
      </c>
      <c r="E919" s="174" t="str">
        <f>IFERROR(VLOOKUP(C919,Mappings!$B$13:$E$31,4,FALSE),"")</f>
        <v/>
      </c>
      <c r="F919" s="219">
        <f>SUM('RRP data input'!E920:L920)</f>
        <v>0</v>
      </c>
      <c r="G919" s="219">
        <f>SUM('RRP data input'!E920:P920)</f>
        <v>0</v>
      </c>
      <c r="H919" s="143" t="str">
        <f t="shared" si="15"/>
        <v/>
      </c>
    </row>
    <row r="920" spans="2:8" customFormat="1">
      <c r="B920" s="185" t="str">
        <f>IF(OR('RRP data input'!B921="",'RRP data input'!B921=0),"",'RRP data input'!B921)</f>
        <v/>
      </c>
      <c r="C920" s="174" t="str">
        <f>IF('RRP data input'!C921=0,"",'RRP data input'!C921)</f>
        <v/>
      </c>
      <c r="D920" s="174" t="str">
        <f>IF('RRP data input'!D921=0,"",'RRP data input'!D921)</f>
        <v/>
      </c>
      <c r="E920" s="174" t="str">
        <f>IFERROR(VLOOKUP(C920,Mappings!$B$13:$E$31,4,FALSE),"")</f>
        <v/>
      </c>
      <c r="F920" s="219">
        <f>SUM('RRP data input'!E921:L921)</f>
        <v>0</v>
      </c>
      <c r="G920" s="219">
        <f>SUM('RRP data input'!E921:P921)</f>
        <v>0</v>
      </c>
      <c r="H920" s="143" t="str">
        <f t="shared" si="15"/>
        <v/>
      </c>
    </row>
    <row r="921" spans="2:8" customFormat="1">
      <c r="B921" s="185" t="str">
        <f>IF(OR('RRP data input'!B922="",'RRP data input'!B922=0),"",'RRP data input'!B922)</f>
        <v/>
      </c>
      <c r="C921" s="174" t="str">
        <f>IF('RRP data input'!C922=0,"",'RRP data input'!C922)</f>
        <v/>
      </c>
      <c r="D921" s="174" t="str">
        <f>IF('RRP data input'!D922=0,"",'RRP data input'!D922)</f>
        <v/>
      </c>
      <c r="E921" s="174" t="str">
        <f>IFERROR(VLOOKUP(C921,Mappings!$B$13:$E$31,4,FALSE),"")</f>
        <v/>
      </c>
      <c r="F921" s="219">
        <f>SUM('RRP data input'!E922:L922)</f>
        <v>0</v>
      </c>
      <c r="G921" s="219">
        <f>SUM('RRP data input'!E922:P922)</f>
        <v>0</v>
      </c>
      <c r="H921" s="143" t="str">
        <f t="shared" si="15"/>
        <v/>
      </c>
    </row>
    <row r="922" spans="2:8" customFormat="1">
      <c r="B922" s="185" t="str">
        <f>IF(OR('RRP data input'!B923="",'RRP data input'!B923=0),"",'RRP data input'!B923)</f>
        <v/>
      </c>
      <c r="C922" s="174" t="str">
        <f>IF('RRP data input'!C923=0,"",'RRP data input'!C923)</f>
        <v/>
      </c>
      <c r="D922" s="174" t="str">
        <f>IF('RRP data input'!D923=0,"",'RRP data input'!D923)</f>
        <v/>
      </c>
      <c r="E922" s="174" t="str">
        <f>IFERROR(VLOOKUP(C922,Mappings!$B$13:$E$31,4,FALSE),"")</f>
        <v/>
      </c>
      <c r="F922" s="219">
        <f>SUM('RRP data input'!E923:L923)</f>
        <v>0</v>
      </c>
      <c r="G922" s="219">
        <f>SUM('RRP data input'!E923:P923)</f>
        <v>0</v>
      </c>
      <c r="H922" s="143" t="str">
        <f t="shared" si="15"/>
        <v/>
      </c>
    </row>
    <row r="923" spans="2:8" customFormat="1">
      <c r="B923" s="185" t="str">
        <f>IF(OR('RRP data input'!B924="",'RRP data input'!B924=0),"",'RRP data input'!B924)</f>
        <v/>
      </c>
      <c r="C923" s="174" t="str">
        <f>IF('RRP data input'!C924=0,"",'RRP data input'!C924)</f>
        <v/>
      </c>
      <c r="D923" s="174" t="str">
        <f>IF('RRP data input'!D924=0,"",'RRP data input'!D924)</f>
        <v/>
      </c>
      <c r="E923" s="174" t="str">
        <f>IFERROR(VLOOKUP(C923,Mappings!$B$13:$E$31,4,FALSE),"")</f>
        <v/>
      </c>
      <c r="F923" s="219">
        <f>SUM('RRP data input'!E924:L924)</f>
        <v>0</v>
      </c>
      <c r="G923" s="219">
        <f>SUM('RRP data input'!E924:P924)</f>
        <v>0</v>
      </c>
      <c r="H923" s="143" t="str">
        <f t="shared" si="15"/>
        <v/>
      </c>
    </row>
    <row r="924" spans="2:8" customFormat="1">
      <c r="B924" s="185" t="str">
        <f>IF(OR('RRP data input'!B925="",'RRP data input'!B925=0),"",'RRP data input'!B925)</f>
        <v/>
      </c>
      <c r="C924" s="174" t="str">
        <f>IF('RRP data input'!C925=0,"",'RRP data input'!C925)</f>
        <v/>
      </c>
      <c r="D924" s="174" t="str">
        <f>IF('RRP data input'!D925=0,"",'RRP data input'!D925)</f>
        <v/>
      </c>
      <c r="E924" s="174" t="str">
        <f>IFERROR(VLOOKUP(C924,Mappings!$B$13:$E$31,4,FALSE),"")</f>
        <v/>
      </c>
      <c r="F924" s="219">
        <f>SUM('RRP data input'!E925:L925)</f>
        <v>0</v>
      </c>
      <c r="G924" s="219">
        <f>SUM('RRP data input'!E925:P925)</f>
        <v>0</v>
      </c>
      <c r="H924" s="143" t="str">
        <f t="shared" si="15"/>
        <v/>
      </c>
    </row>
    <row r="925" spans="2:8" customFormat="1">
      <c r="B925" s="185" t="str">
        <f>IF(OR('RRP data input'!B926="",'RRP data input'!B926=0),"",'RRP data input'!B926)</f>
        <v/>
      </c>
      <c r="C925" s="174" t="str">
        <f>IF('RRP data input'!C926=0,"",'RRP data input'!C926)</f>
        <v/>
      </c>
      <c r="D925" s="174" t="str">
        <f>IF('RRP data input'!D926=0,"",'RRP data input'!D926)</f>
        <v/>
      </c>
      <c r="E925" s="174" t="str">
        <f>IFERROR(VLOOKUP(C925,Mappings!$B$13:$E$31,4,FALSE),"")</f>
        <v/>
      </c>
      <c r="F925" s="219">
        <f>SUM('RRP data input'!E926:L926)</f>
        <v>0</v>
      </c>
      <c r="G925" s="219">
        <f>SUM('RRP data input'!E926:P926)</f>
        <v>0</v>
      </c>
      <c r="H925" s="143" t="str">
        <f t="shared" si="15"/>
        <v/>
      </c>
    </row>
    <row r="926" spans="2:8" customFormat="1">
      <c r="B926" s="185" t="str">
        <f>IF(OR('RRP data input'!B927="",'RRP data input'!B927=0),"",'RRP data input'!B927)</f>
        <v/>
      </c>
      <c r="C926" s="174" t="str">
        <f>IF('RRP data input'!C927=0,"",'RRP data input'!C927)</f>
        <v/>
      </c>
      <c r="D926" s="174" t="str">
        <f>IF('RRP data input'!D927=0,"",'RRP data input'!D927)</f>
        <v/>
      </c>
      <c r="E926" s="174" t="str">
        <f>IFERROR(VLOOKUP(C926,Mappings!$B$13:$E$31,4,FALSE),"")</f>
        <v/>
      </c>
      <c r="F926" s="219">
        <f>SUM('RRP data input'!E927:L927)</f>
        <v>0</v>
      </c>
      <c r="G926" s="219">
        <f>SUM('RRP data input'!E927:P927)</f>
        <v>0</v>
      </c>
      <c r="H926" s="143" t="str">
        <f t="shared" si="15"/>
        <v/>
      </c>
    </row>
    <row r="927" spans="2:8" customFormat="1">
      <c r="B927" s="185" t="str">
        <f>IF(OR('RRP data input'!B928="",'RRP data input'!B928=0),"",'RRP data input'!B928)</f>
        <v/>
      </c>
      <c r="C927" s="174" t="str">
        <f>IF('RRP data input'!C928=0,"",'RRP data input'!C928)</f>
        <v/>
      </c>
      <c r="D927" s="174" t="str">
        <f>IF('RRP data input'!D928=0,"",'RRP data input'!D928)</f>
        <v/>
      </c>
      <c r="E927" s="174" t="str">
        <f>IFERROR(VLOOKUP(C927,Mappings!$B$13:$E$31,4,FALSE),"")</f>
        <v/>
      </c>
      <c r="F927" s="219">
        <f>SUM('RRP data input'!E928:L928)</f>
        <v>0</v>
      </c>
      <c r="G927" s="219">
        <f>SUM('RRP data input'!E928:P928)</f>
        <v>0</v>
      </c>
      <c r="H927" s="143" t="str">
        <f t="shared" si="15"/>
        <v/>
      </c>
    </row>
    <row r="928" spans="2:8" customFormat="1">
      <c r="B928" s="185" t="str">
        <f>IF(OR('RRP data input'!B929="",'RRP data input'!B929=0),"",'RRP data input'!B929)</f>
        <v/>
      </c>
      <c r="C928" s="174" t="str">
        <f>IF('RRP data input'!C929=0,"",'RRP data input'!C929)</f>
        <v/>
      </c>
      <c r="D928" s="174" t="str">
        <f>IF('RRP data input'!D929=0,"",'RRP data input'!D929)</f>
        <v/>
      </c>
      <c r="E928" s="174" t="str">
        <f>IFERROR(VLOOKUP(C928,Mappings!$B$13:$E$31,4,FALSE),"")</f>
        <v/>
      </c>
      <c r="F928" s="219">
        <f>SUM('RRP data input'!E929:L929)</f>
        <v>0</v>
      </c>
      <c r="G928" s="219">
        <f>SUM('RRP data input'!E929:P929)</f>
        <v>0</v>
      </c>
      <c r="H928" s="143" t="str">
        <f t="shared" si="15"/>
        <v/>
      </c>
    </row>
    <row r="929" spans="2:8" customFormat="1">
      <c r="B929" s="185" t="str">
        <f>IF(OR('RRP data input'!B930="",'RRP data input'!B930=0),"",'RRP data input'!B930)</f>
        <v/>
      </c>
      <c r="C929" s="174" t="str">
        <f>IF('RRP data input'!C930=0,"",'RRP data input'!C930)</f>
        <v/>
      </c>
      <c r="D929" s="174" t="str">
        <f>IF('RRP data input'!D930=0,"",'RRP data input'!D930)</f>
        <v/>
      </c>
      <c r="E929" s="174" t="str">
        <f>IFERROR(VLOOKUP(C929,Mappings!$B$13:$E$31,4,FALSE),"")</f>
        <v/>
      </c>
      <c r="F929" s="219">
        <f>SUM('RRP data input'!E930:L930)</f>
        <v>0</v>
      </c>
      <c r="G929" s="219">
        <f>SUM('RRP data input'!E930:P930)</f>
        <v>0</v>
      </c>
      <c r="H929" s="143" t="str">
        <f t="shared" si="15"/>
        <v/>
      </c>
    </row>
    <row r="930" spans="2:8" customFormat="1">
      <c r="B930" s="185" t="str">
        <f>IF(OR('RRP data input'!B931="",'RRP data input'!B931=0),"",'RRP data input'!B931)</f>
        <v/>
      </c>
      <c r="C930" s="174" t="str">
        <f>IF('RRP data input'!C931=0,"",'RRP data input'!C931)</f>
        <v/>
      </c>
      <c r="D930" s="174" t="str">
        <f>IF('RRP data input'!D931=0,"",'RRP data input'!D931)</f>
        <v/>
      </c>
      <c r="E930" s="174" t="str">
        <f>IFERROR(VLOOKUP(C930,Mappings!$B$13:$E$31,4,FALSE),"")</f>
        <v/>
      </c>
      <c r="F930" s="219">
        <f>SUM('RRP data input'!E931:L931)</f>
        <v>0</v>
      </c>
      <c r="G930" s="219">
        <f>SUM('RRP data input'!E931:P931)</f>
        <v>0</v>
      </c>
      <c r="H930" s="143" t="str">
        <f t="shared" si="15"/>
        <v/>
      </c>
    </row>
    <row r="931" spans="2:8" customFormat="1">
      <c r="B931" s="185" t="str">
        <f>IF(OR('RRP data input'!B932="",'RRP data input'!B932=0),"",'RRP data input'!B932)</f>
        <v/>
      </c>
      <c r="C931" s="174" t="str">
        <f>IF('RRP data input'!C932=0,"",'RRP data input'!C932)</f>
        <v/>
      </c>
      <c r="D931" s="174" t="str">
        <f>IF('RRP data input'!D932=0,"",'RRP data input'!D932)</f>
        <v/>
      </c>
      <c r="E931" s="174" t="str">
        <f>IFERROR(VLOOKUP(C931,Mappings!$B$13:$E$31,4,FALSE),"")</f>
        <v/>
      </c>
      <c r="F931" s="219">
        <f>SUM('RRP data input'!E932:L932)</f>
        <v>0</v>
      </c>
      <c r="G931" s="219">
        <f>SUM('RRP data input'!E932:P932)</f>
        <v>0</v>
      </c>
      <c r="H931" s="143" t="str">
        <f t="shared" si="15"/>
        <v/>
      </c>
    </row>
    <row r="932" spans="2:8" customFormat="1">
      <c r="B932" s="185" t="str">
        <f>IF(OR('RRP data input'!B933="",'RRP data input'!B933=0),"",'RRP data input'!B933)</f>
        <v/>
      </c>
      <c r="C932" s="174" t="str">
        <f>IF('RRP data input'!C933=0,"",'RRP data input'!C933)</f>
        <v/>
      </c>
      <c r="D932" s="174" t="str">
        <f>IF('RRP data input'!D933=0,"",'RRP data input'!D933)</f>
        <v/>
      </c>
      <c r="E932" s="174" t="str">
        <f>IFERROR(VLOOKUP(C932,Mappings!$B$13:$E$31,4,FALSE),"")</f>
        <v/>
      </c>
      <c r="F932" s="219">
        <f>SUM('RRP data input'!E933:L933)</f>
        <v>0</v>
      </c>
      <c r="G932" s="219">
        <f>SUM('RRP data input'!E933:P933)</f>
        <v>0</v>
      </c>
      <c r="H932" s="143" t="str">
        <f t="shared" si="15"/>
        <v/>
      </c>
    </row>
    <row r="933" spans="2:8" customFormat="1">
      <c r="B933" s="185" t="str">
        <f>IF(OR('RRP data input'!B934="",'RRP data input'!B934=0),"",'RRP data input'!B934)</f>
        <v/>
      </c>
      <c r="C933" s="174" t="str">
        <f>IF('RRP data input'!C934=0,"",'RRP data input'!C934)</f>
        <v/>
      </c>
      <c r="D933" s="174" t="str">
        <f>IF('RRP data input'!D934=0,"",'RRP data input'!D934)</f>
        <v/>
      </c>
      <c r="E933" s="174" t="str">
        <f>IFERROR(VLOOKUP(C933,Mappings!$B$13:$E$31,4,FALSE),"")</f>
        <v/>
      </c>
      <c r="F933" s="219">
        <f>SUM('RRP data input'!E934:L934)</f>
        <v>0</v>
      </c>
      <c r="G933" s="219">
        <f>SUM('RRP data input'!E934:P934)</f>
        <v>0</v>
      </c>
      <c r="H933" s="143" t="str">
        <f t="shared" si="15"/>
        <v/>
      </c>
    </row>
    <row r="934" spans="2:8" customFormat="1">
      <c r="B934" s="185" t="str">
        <f>IF(OR('RRP data input'!B935="",'RRP data input'!B935=0),"",'RRP data input'!B935)</f>
        <v/>
      </c>
      <c r="C934" s="174" t="str">
        <f>IF('RRP data input'!C935=0,"",'RRP data input'!C935)</f>
        <v/>
      </c>
      <c r="D934" s="174" t="str">
        <f>IF('RRP data input'!D935=0,"",'RRP data input'!D935)</f>
        <v/>
      </c>
      <c r="E934" s="174" t="str">
        <f>IFERROR(VLOOKUP(C934,Mappings!$B$13:$E$31,4,FALSE),"")</f>
        <v/>
      </c>
      <c r="F934" s="219">
        <f>SUM('RRP data input'!E935:L935)</f>
        <v>0</v>
      </c>
      <c r="G934" s="219">
        <f>SUM('RRP data input'!E935:P935)</f>
        <v>0</v>
      </c>
      <c r="H934" s="143" t="str">
        <f t="shared" si="15"/>
        <v/>
      </c>
    </row>
    <row r="935" spans="2:8" customFormat="1">
      <c r="B935" s="185" t="str">
        <f>IF(OR('RRP data input'!B936="",'RRP data input'!B936=0),"",'RRP data input'!B936)</f>
        <v/>
      </c>
      <c r="C935" s="174" t="str">
        <f>IF('RRP data input'!C936=0,"",'RRP data input'!C936)</f>
        <v/>
      </c>
      <c r="D935" s="174" t="str">
        <f>IF('RRP data input'!D936=0,"",'RRP data input'!D936)</f>
        <v/>
      </c>
      <c r="E935" s="174" t="str">
        <f>IFERROR(VLOOKUP(C935,Mappings!$B$13:$E$31,4,FALSE),"")</f>
        <v/>
      </c>
      <c r="F935" s="219">
        <f>SUM('RRP data input'!E936:L936)</f>
        <v>0</v>
      </c>
      <c r="G935" s="219">
        <f>SUM('RRP data input'!E936:P936)</f>
        <v>0</v>
      </c>
      <c r="H935" s="143" t="str">
        <f t="shared" si="15"/>
        <v/>
      </c>
    </row>
    <row r="936" spans="2:8" customFormat="1">
      <c r="B936" s="185" t="str">
        <f>IF(OR('RRP data input'!B937="",'RRP data input'!B937=0),"",'RRP data input'!B937)</f>
        <v/>
      </c>
      <c r="C936" s="174" t="str">
        <f>IF('RRP data input'!C937=0,"",'RRP data input'!C937)</f>
        <v/>
      </c>
      <c r="D936" s="174" t="str">
        <f>IF('RRP data input'!D937=0,"",'RRP data input'!D937)</f>
        <v/>
      </c>
      <c r="E936" s="174" t="str">
        <f>IFERROR(VLOOKUP(C936,Mappings!$B$13:$E$31,4,FALSE),"")</f>
        <v/>
      </c>
      <c r="F936" s="219">
        <f>SUM('RRP data input'!E937:L937)</f>
        <v>0</v>
      </c>
      <c r="G936" s="219">
        <f>SUM('RRP data input'!E937:P937)</f>
        <v>0</v>
      </c>
      <c r="H936" s="143" t="str">
        <f t="shared" si="15"/>
        <v/>
      </c>
    </row>
    <row r="937" spans="2:8" customFormat="1">
      <c r="B937" s="185" t="str">
        <f>IF(OR('RRP data input'!B938="",'RRP data input'!B938=0),"",'RRP data input'!B938)</f>
        <v/>
      </c>
      <c r="C937" s="174" t="str">
        <f>IF('RRP data input'!C938=0,"",'RRP data input'!C938)</f>
        <v/>
      </c>
      <c r="D937" s="174" t="str">
        <f>IF('RRP data input'!D938=0,"",'RRP data input'!D938)</f>
        <v/>
      </c>
      <c r="E937" s="174" t="str">
        <f>IFERROR(VLOOKUP(C937,Mappings!$B$13:$E$31,4,FALSE),"")</f>
        <v/>
      </c>
      <c r="F937" s="219">
        <f>SUM('RRP data input'!E938:L938)</f>
        <v>0</v>
      </c>
      <c r="G937" s="219">
        <f>SUM('RRP data input'!E938:P938)</f>
        <v>0</v>
      </c>
      <c r="H937" s="143" t="str">
        <f t="shared" si="15"/>
        <v/>
      </c>
    </row>
    <row r="938" spans="2:8" customFormat="1">
      <c r="B938" s="185" t="str">
        <f>IF(OR('RRP data input'!B939="",'RRP data input'!B939=0),"",'RRP data input'!B939)</f>
        <v/>
      </c>
      <c r="C938" s="174" t="str">
        <f>IF('RRP data input'!C939=0,"",'RRP data input'!C939)</f>
        <v/>
      </c>
      <c r="D938" s="174" t="str">
        <f>IF('RRP data input'!D939=0,"",'RRP data input'!D939)</f>
        <v/>
      </c>
      <c r="E938" s="174" t="str">
        <f>IFERROR(VLOOKUP(C938,Mappings!$B$13:$E$31,4,FALSE),"")</f>
        <v/>
      </c>
      <c r="F938" s="219">
        <f>SUM('RRP data input'!E939:L939)</f>
        <v>0</v>
      </c>
      <c r="G938" s="219">
        <f>SUM('RRP data input'!E939:P939)</f>
        <v>0</v>
      </c>
      <c r="H938" s="143" t="str">
        <f t="shared" si="15"/>
        <v/>
      </c>
    </row>
    <row r="939" spans="2:8" customFormat="1">
      <c r="B939" s="185" t="str">
        <f>IF(OR('RRP data input'!B940="",'RRP data input'!B940=0),"",'RRP data input'!B940)</f>
        <v/>
      </c>
      <c r="C939" s="174" t="str">
        <f>IF('RRP data input'!C940=0,"",'RRP data input'!C940)</f>
        <v/>
      </c>
      <c r="D939" s="174" t="str">
        <f>IF('RRP data input'!D940=0,"",'RRP data input'!D940)</f>
        <v/>
      </c>
      <c r="E939" s="174" t="str">
        <f>IFERROR(VLOOKUP(C939,Mappings!$B$13:$E$31,4,FALSE),"")</f>
        <v/>
      </c>
      <c r="F939" s="219">
        <f>SUM('RRP data input'!E940:L940)</f>
        <v>0</v>
      </c>
      <c r="G939" s="219">
        <f>SUM('RRP data input'!E940:P940)</f>
        <v>0</v>
      </c>
      <c r="H939" s="143" t="str">
        <f t="shared" si="15"/>
        <v/>
      </c>
    </row>
    <row r="940" spans="2:8" customFormat="1">
      <c r="B940" s="185" t="str">
        <f>IF(OR('RRP data input'!B941="",'RRP data input'!B941=0),"",'RRP data input'!B941)</f>
        <v/>
      </c>
      <c r="C940" s="174" t="str">
        <f>IF('RRP data input'!C941=0,"",'RRP data input'!C941)</f>
        <v/>
      </c>
      <c r="D940" s="174" t="str">
        <f>IF('RRP data input'!D941=0,"",'RRP data input'!D941)</f>
        <v/>
      </c>
      <c r="E940" s="174" t="str">
        <f>IFERROR(VLOOKUP(C940,Mappings!$B$13:$E$31,4,FALSE),"")</f>
        <v/>
      </c>
      <c r="F940" s="219">
        <f>SUM('RRP data input'!E941:L941)</f>
        <v>0</v>
      </c>
      <c r="G940" s="219">
        <f>SUM('RRP data input'!E941:P941)</f>
        <v>0</v>
      </c>
      <c r="H940" s="143" t="str">
        <f t="shared" si="15"/>
        <v/>
      </c>
    </row>
    <row r="941" spans="2:8" customFormat="1">
      <c r="B941" s="185" t="str">
        <f>IF(OR('RRP data input'!B942="",'RRP data input'!B942=0),"",'RRP data input'!B942)</f>
        <v/>
      </c>
      <c r="C941" s="174" t="str">
        <f>IF('RRP data input'!C942=0,"",'RRP data input'!C942)</f>
        <v/>
      </c>
      <c r="D941" s="174" t="str">
        <f>IF('RRP data input'!D942=0,"",'RRP data input'!D942)</f>
        <v/>
      </c>
      <c r="E941" s="174" t="str">
        <f>IFERROR(VLOOKUP(C941,Mappings!$B$13:$E$31,4,FALSE),"")</f>
        <v/>
      </c>
      <c r="F941" s="219">
        <f>SUM('RRP data input'!E942:L942)</f>
        <v>0</v>
      </c>
      <c r="G941" s="219">
        <f>SUM('RRP data input'!E942:P942)</f>
        <v>0</v>
      </c>
      <c r="H941" s="143" t="str">
        <f t="shared" si="15"/>
        <v/>
      </c>
    </row>
    <row r="942" spans="2:8" customFormat="1">
      <c r="B942" s="185" t="str">
        <f>IF(OR('RRP data input'!B943="",'RRP data input'!B943=0),"",'RRP data input'!B943)</f>
        <v/>
      </c>
      <c r="C942" s="174" t="str">
        <f>IF('RRP data input'!C943=0,"",'RRP data input'!C943)</f>
        <v/>
      </c>
      <c r="D942" s="174" t="str">
        <f>IF('RRP data input'!D943=0,"",'RRP data input'!D943)</f>
        <v/>
      </c>
      <c r="E942" s="174" t="str">
        <f>IFERROR(VLOOKUP(C942,Mappings!$B$13:$E$31,4,FALSE),"")</f>
        <v/>
      </c>
      <c r="F942" s="219">
        <f>SUM('RRP data input'!E943:L943)</f>
        <v>0</v>
      </c>
      <c r="G942" s="219">
        <f>SUM('RRP data input'!E943:P943)</f>
        <v>0</v>
      </c>
      <c r="H942" s="143" t="str">
        <f t="shared" si="15"/>
        <v/>
      </c>
    </row>
    <row r="943" spans="2:8" customFormat="1">
      <c r="B943" s="185" t="str">
        <f>IF(OR('RRP data input'!B944="",'RRP data input'!B944=0),"",'RRP data input'!B944)</f>
        <v/>
      </c>
      <c r="C943" s="174" t="str">
        <f>IF('RRP data input'!C944=0,"",'RRP data input'!C944)</f>
        <v/>
      </c>
      <c r="D943" s="174" t="str">
        <f>IF('RRP data input'!D944=0,"",'RRP data input'!D944)</f>
        <v/>
      </c>
      <c r="E943" s="174" t="str">
        <f>IFERROR(VLOOKUP(C943,Mappings!$B$13:$E$31,4,FALSE),"")</f>
        <v/>
      </c>
      <c r="F943" s="219">
        <f>SUM('RRP data input'!E944:L944)</f>
        <v>0</v>
      </c>
      <c r="G943" s="219">
        <f>SUM('RRP data input'!E944:P944)</f>
        <v>0</v>
      </c>
      <c r="H943" s="143" t="str">
        <f t="shared" si="15"/>
        <v/>
      </c>
    </row>
    <row r="944" spans="2:8" customFormat="1">
      <c r="B944" s="185" t="str">
        <f>IF(OR('RRP data input'!B945="",'RRP data input'!B945=0),"",'RRP data input'!B945)</f>
        <v/>
      </c>
      <c r="C944" s="174" t="str">
        <f>IF('RRP data input'!C945=0,"",'RRP data input'!C945)</f>
        <v/>
      </c>
      <c r="D944" s="174" t="str">
        <f>IF('RRP data input'!D945=0,"",'RRP data input'!D945)</f>
        <v/>
      </c>
      <c r="E944" s="174" t="str">
        <f>IFERROR(VLOOKUP(C944,Mappings!$B$13:$E$31,4,FALSE),"")</f>
        <v/>
      </c>
      <c r="F944" s="219">
        <f>SUM('RRP data input'!E945:L945)</f>
        <v>0</v>
      </c>
      <c r="G944" s="219">
        <f>SUM('RRP data input'!E945:P945)</f>
        <v>0</v>
      </c>
      <c r="H944" s="143" t="str">
        <f t="shared" si="15"/>
        <v/>
      </c>
    </row>
    <row r="945" spans="2:8" customFormat="1">
      <c r="B945" s="185" t="str">
        <f>IF(OR('RRP data input'!B946="",'RRP data input'!B946=0),"",'RRP data input'!B946)</f>
        <v/>
      </c>
      <c r="C945" s="174" t="str">
        <f>IF('RRP data input'!C946=0,"",'RRP data input'!C946)</f>
        <v/>
      </c>
      <c r="D945" s="174" t="str">
        <f>IF('RRP data input'!D946=0,"",'RRP data input'!D946)</f>
        <v/>
      </c>
      <c r="E945" s="174" t="str">
        <f>IFERROR(VLOOKUP(C945,Mappings!$B$13:$E$31,4,FALSE),"")</f>
        <v/>
      </c>
      <c r="F945" s="219">
        <f>SUM('RRP data input'!E946:L946)</f>
        <v>0</v>
      </c>
      <c r="G945" s="219">
        <f>SUM('RRP data input'!E946:P946)</f>
        <v>0</v>
      </c>
      <c r="H945" s="143" t="str">
        <f t="shared" si="15"/>
        <v/>
      </c>
    </row>
    <row r="946" spans="2:8" customFormat="1">
      <c r="B946" s="185" t="str">
        <f>IF(OR('RRP data input'!B947="",'RRP data input'!B947=0),"",'RRP data input'!B947)</f>
        <v/>
      </c>
      <c r="C946" s="174" t="str">
        <f>IF('RRP data input'!C947=0,"",'RRP data input'!C947)</f>
        <v/>
      </c>
      <c r="D946" s="174" t="str">
        <f>IF('RRP data input'!D947=0,"",'RRP data input'!D947)</f>
        <v/>
      </c>
      <c r="E946" s="174" t="str">
        <f>IFERROR(VLOOKUP(C946,Mappings!$B$13:$E$31,4,FALSE),"")</f>
        <v/>
      </c>
      <c r="F946" s="219">
        <f>SUM('RRP data input'!E947:L947)</f>
        <v>0</v>
      </c>
      <c r="G946" s="219">
        <f>SUM('RRP data input'!E947:P947)</f>
        <v>0</v>
      </c>
      <c r="H946" s="143" t="str">
        <f t="shared" si="15"/>
        <v/>
      </c>
    </row>
    <row r="947" spans="2:8" customFormat="1">
      <c r="B947" s="185" t="str">
        <f>IF(OR('RRP data input'!B948="",'RRP data input'!B948=0),"",'RRP data input'!B948)</f>
        <v/>
      </c>
      <c r="C947" s="174" t="str">
        <f>IF('RRP data input'!C948=0,"",'RRP data input'!C948)</f>
        <v/>
      </c>
      <c r="D947" s="174" t="str">
        <f>IF('RRP data input'!D948=0,"",'RRP data input'!D948)</f>
        <v/>
      </c>
      <c r="E947" s="174" t="str">
        <f>IFERROR(VLOOKUP(C947,Mappings!$B$13:$E$31,4,FALSE),"")</f>
        <v/>
      </c>
      <c r="F947" s="219">
        <f>SUM('RRP data input'!E948:L948)</f>
        <v>0</v>
      </c>
      <c r="G947" s="219">
        <f>SUM('RRP data input'!E948:P948)</f>
        <v>0</v>
      </c>
      <c r="H947" s="143" t="str">
        <f t="shared" si="15"/>
        <v/>
      </c>
    </row>
    <row r="948" spans="2:8" customFormat="1">
      <c r="B948" s="185" t="str">
        <f>IF(OR('RRP data input'!B949="",'RRP data input'!B949=0),"",'RRP data input'!B949)</f>
        <v/>
      </c>
      <c r="C948" s="174" t="str">
        <f>IF('RRP data input'!C949=0,"",'RRP data input'!C949)</f>
        <v/>
      </c>
      <c r="D948" s="174" t="str">
        <f>IF('RRP data input'!D949=0,"",'RRP data input'!D949)</f>
        <v/>
      </c>
      <c r="E948" s="174" t="str">
        <f>IFERROR(VLOOKUP(C948,Mappings!$B$13:$E$31,4,FALSE),"")</f>
        <v/>
      </c>
      <c r="F948" s="219">
        <f>SUM('RRP data input'!E949:L949)</f>
        <v>0</v>
      </c>
      <c r="G948" s="219">
        <f>SUM('RRP data input'!E949:P949)</f>
        <v>0</v>
      </c>
      <c r="H948" s="143" t="str">
        <f t="shared" si="15"/>
        <v/>
      </c>
    </row>
    <row r="949" spans="2:8" customFormat="1">
      <c r="B949" s="185" t="str">
        <f>IF(OR('RRP data input'!B950="",'RRP data input'!B950=0),"",'RRP data input'!B950)</f>
        <v/>
      </c>
      <c r="C949" s="174" t="str">
        <f>IF('RRP data input'!C950=0,"",'RRP data input'!C950)</f>
        <v/>
      </c>
      <c r="D949" s="174" t="str">
        <f>IF('RRP data input'!D950=0,"",'RRP data input'!D950)</f>
        <v/>
      </c>
      <c r="E949" s="174" t="str">
        <f>IFERROR(VLOOKUP(C949,Mappings!$B$13:$E$31,4,FALSE),"")</f>
        <v/>
      </c>
      <c r="F949" s="219">
        <f>SUM('RRP data input'!E950:L950)</f>
        <v>0</v>
      </c>
      <c r="G949" s="219">
        <f>SUM('RRP data input'!E950:P950)</f>
        <v>0</v>
      </c>
      <c r="H949" s="143" t="str">
        <f t="shared" si="15"/>
        <v/>
      </c>
    </row>
    <row r="950" spans="2:8" customFormat="1">
      <c r="B950" s="185" t="str">
        <f>IF(OR('RRP data input'!B951="",'RRP data input'!B951=0),"",'RRP data input'!B951)</f>
        <v/>
      </c>
      <c r="C950" s="174" t="str">
        <f>IF('RRP data input'!C951=0,"",'RRP data input'!C951)</f>
        <v/>
      </c>
      <c r="D950" s="174" t="str">
        <f>IF('RRP data input'!D951=0,"",'RRP data input'!D951)</f>
        <v/>
      </c>
      <c r="E950" s="174" t="str">
        <f>IFERROR(VLOOKUP(C950,Mappings!$B$13:$E$31,4,FALSE),"")</f>
        <v/>
      </c>
      <c r="F950" s="219">
        <f>SUM('RRP data input'!E951:L951)</f>
        <v>0</v>
      </c>
      <c r="G950" s="219">
        <f>SUM('RRP data input'!E951:P951)</f>
        <v>0</v>
      </c>
      <c r="H950" s="143" t="str">
        <f t="shared" si="15"/>
        <v/>
      </c>
    </row>
    <row r="951" spans="2:8" customFormat="1">
      <c r="B951" s="185" t="str">
        <f>IF(OR('RRP data input'!B952="",'RRP data input'!B952=0),"",'RRP data input'!B952)</f>
        <v/>
      </c>
      <c r="C951" s="174" t="str">
        <f>IF('RRP data input'!C952=0,"",'RRP data input'!C952)</f>
        <v/>
      </c>
      <c r="D951" s="174" t="str">
        <f>IF('RRP data input'!D952=0,"",'RRP data input'!D952)</f>
        <v/>
      </c>
      <c r="E951" s="174" t="str">
        <f>IFERROR(VLOOKUP(C951,Mappings!$B$13:$E$31,4,FALSE),"")</f>
        <v/>
      </c>
      <c r="F951" s="219">
        <f>SUM('RRP data input'!E952:L952)</f>
        <v>0</v>
      </c>
      <c r="G951" s="219">
        <f>SUM('RRP data input'!E952:P952)</f>
        <v>0</v>
      </c>
      <c r="H951" s="143" t="str">
        <f t="shared" si="15"/>
        <v/>
      </c>
    </row>
    <row r="952" spans="2:8" customFormat="1">
      <c r="B952" s="185" t="str">
        <f>IF(OR('RRP data input'!B953="",'RRP data input'!B953=0),"",'RRP data input'!B953)</f>
        <v/>
      </c>
      <c r="C952" s="174" t="str">
        <f>IF('RRP data input'!C953=0,"",'RRP data input'!C953)</f>
        <v/>
      </c>
      <c r="D952" s="174" t="str">
        <f>IF('RRP data input'!D953=0,"",'RRP data input'!D953)</f>
        <v/>
      </c>
      <c r="E952" s="174" t="str">
        <f>IFERROR(VLOOKUP(C952,Mappings!$B$13:$E$31,4,FALSE),"")</f>
        <v/>
      </c>
      <c r="F952" s="219">
        <f>SUM('RRP data input'!E953:L953)</f>
        <v>0</v>
      </c>
      <c r="G952" s="219">
        <f>SUM('RRP data input'!E953:P953)</f>
        <v>0</v>
      </c>
      <c r="H952" s="143" t="str">
        <f t="shared" si="15"/>
        <v/>
      </c>
    </row>
    <row r="953" spans="2:8" customFormat="1">
      <c r="B953" s="185" t="str">
        <f>IF(OR('RRP data input'!B954="",'RRP data input'!B954=0),"",'RRP data input'!B954)</f>
        <v/>
      </c>
      <c r="C953" s="174" t="str">
        <f>IF('RRP data input'!C954=0,"",'RRP data input'!C954)</f>
        <v/>
      </c>
      <c r="D953" s="174" t="str">
        <f>IF('RRP data input'!D954=0,"",'RRP data input'!D954)</f>
        <v/>
      </c>
      <c r="E953" s="174" t="str">
        <f>IFERROR(VLOOKUP(C953,Mappings!$B$13:$E$31,4,FALSE),"")</f>
        <v/>
      </c>
      <c r="F953" s="219">
        <f>SUM('RRP data input'!E954:L954)</f>
        <v>0</v>
      </c>
      <c r="G953" s="219">
        <f>SUM('RRP data input'!E954:P954)</f>
        <v>0</v>
      </c>
      <c r="H953" s="143" t="str">
        <f t="shared" si="15"/>
        <v/>
      </c>
    </row>
    <row r="954" spans="2:8" customFormat="1">
      <c r="B954" s="185" t="str">
        <f>IF(OR('RRP data input'!B955="",'RRP data input'!B955=0),"",'RRP data input'!B955)</f>
        <v/>
      </c>
      <c r="C954" s="174" t="str">
        <f>IF('RRP data input'!C955=0,"",'RRP data input'!C955)</f>
        <v/>
      </c>
      <c r="D954" s="174" t="str">
        <f>IF('RRP data input'!D955=0,"",'RRP data input'!D955)</f>
        <v/>
      </c>
      <c r="E954" s="174" t="str">
        <f>IFERROR(VLOOKUP(C954,Mappings!$B$13:$E$31,4,FALSE),"")</f>
        <v/>
      </c>
      <c r="F954" s="219">
        <f>SUM('RRP data input'!E955:L955)</f>
        <v>0</v>
      </c>
      <c r="G954" s="219">
        <f>SUM('RRP data input'!E955:P955)</f>
        <v>0</v>
      </c>
      <c r="H954" s="143" t="str">
        <f t="shared" si="15"/>
        <v/>
      </c>
    </row>
    <row r="955" spans="2:8" customFormat="1">
      <c r="B955" s="185" t="str">
        <f>IF(OR('RRP data input'!B956="",'RRP data input'!B956=0),"",'RRP data input'!B956)</f>
        <v/>
      </c>
      <c r="C955" s="174" t="str">
        <f>IF('RRP data input'!C956=0,"",'RRP data input'!C956)</f>
        <v/>
      </c>
      <c r="D955" s="174" t="str">
        <f>IF('RRP data input'!D956=0,"",'RRP data input'!D956)</f>
        <v/>
      </c>
      <c r="E955" s="174" t="str">
        <f>IFERROR(VLOOKUP(C955,Mappings!$B$13:$E$31,4,FALSE),"")</f>
        <v/>
      </c>
      <c r="F955" s="219">
        <f>SUM('RRP data input'!E956:L956)</f>
        <v>0</v>
      </c>
      <c r="G955" s="219">
        <f>SUM('RRP data input'!E956:P956)</f>
        <v>0</v>
      </c>
      <c r="H955" s="143" t="str">
        <f t="shared" si="15"/>
        <v/>
      </c>
    </row>
    <row r="956" spans="2:8" customFormat="1">
      <c r="B956" s="185" t="str">
        <f>IF(OR('RRP data input'!B957="",'RRP data input'!B957=0),"",'RRP data input'!B957)</f>
        <v/>
      </c>
      <c r="C956" s="174" t="str">
        <f>IF('RRP data input'!C957=0,"",'RRP data input'!C957)</f>
        <v/>
      </c>
      <c r="D956" s="174" t="str">
        <f>IF('RRP data input'!D957=0,"",'RRP data input'!D957)</f>
        <v/>
      </c>
      <c r="E956" s="174" t="str">
        <f>IFERROR(VLOOKUP(C956,Mappings!$B$13:$E$31,4,FALSE),"")</f>
        <v/>
      </c>
      <c r="F956" s="219">
        <f>SUM('RRP data input'!E957:L957)</f>
        <v>0</v>
      </c>
      <c r="G956" s="219">
        <f>SUM('RRP data input'!E957:P957)</f>
        <v>0</v>
      </c>
      <c r="H956" s="143" t="str">
        <f t="shared" si="15"/>
        <v/>
      </c>
    </row>
    <row r="957" spans="2:8" customFormat="1">
      <c r="B957" s="185" t="str">
        <f>IF(OR('RRP data input'!B958="",'RRP data input'!B958=0),"",'RRP data input'!B958)</f>
        <v/>
      </c>
      <c r="C957" s="174" t="str">
        <f>IF('RRP data input'!C958=0,"",'RRP data input'!C958)</f>
        <v/>
      </c>
      <c r="D957" s="174" t="str">
        <f>IF('RRP data input'!D958=0,"",'RRP data input'!D958)</f>
        <v/>
      </c>
      <c r="E957" s="174" t="str">
        <f>IFERROR(VLOOKUP(C957,Mappings!$B$13:$E$31,4,FALSE),"")</f>
        <v/>
      </c>
      <c r="F957" s="219">
        <f>SUM('RRP data input'!E958:L958)</f>
        <v>0</v>
      </c>
      <c r="G957" s="219">
        <f>SUM('RRP data input'!E958:P958)</f>
        <v>0</v>
      </c>
      <c r="H957" s="143" t="str">
        <f t="shared" si="15"/>
        <v/>
      </c>
    </row>
    <row r="958" spans="2:8" customFormat="1">
      <c r="B958" s="185" t="str">
        <f>IF(OR('RRP data input'!B959="",'RRP data input'!B959=0),"",'RRP data input'!B959)</f>
        <v/>
      </c>
      <c r="C958" s="174" t="str">
        <f>IF('RRP data input'!C959=0,"",'RRP data input'!C959)</f>
        <v/>
      </c>
      <c r="D958" s="174" t="str">
        <f>IF('RRP data input'!D959=0,"",'RRP data input'!D959)</f>
        <v/>
      </c>
      <c r="E958" s="174" t="str">
        <f>IFERROR(VLOOKUP(C958,Mappings!$B$13:$E$31,4,FALSE),"")</f>
        <v/>
      </c>
      <c r="F958" s="219">
        <f>SUM('RRP data input'!E959:L959)</f>
        <v>0</v>
      </c>
      <c r="G958" s="219">
        <f>SUM('RRP data input'!E959:P959)</f>
        <v>0</v>
      </c>
      <c r="H958" s="143" t="str">
        <f t="shared" si="15"/>
        <v/>
      </c>
    </row>
    <row r="959" spans="2:8" customFormat="1">
      <c r="B959" s="185" t="str">
        <f>IF(OR('RRP data input'!B960="",'RRP data input'!B960=0),"",'RRP data input'!B960)</f>
        <v/>
      </c>
      <c r="C959" s="174" t="str">
        <f>IF('RRP data input'!C960=0,"",'RRP data input'!C960)</f>
        <v/>
      </c>
      <c r="D959" s="174" t="str">
        <f>IF('RRP data input'!D960=0,"",'RRP data input'!D960)</f>
        <v/>
      </c>
      <c r="E959" s="174" t="str">
        <f>IFERROR(VLOOKUP(C959,Mappings!$B$13:$E$31,4,FALSE),"")</f>
        <v/>
      </c>
      <c r="F959" s="219">
        <f>SUM('RRP data input'!E960:L960)</f>
        <v>0</v>
      </c>
      <c r="G959" s="219">
        <f>SUM('RRP data input'!E960:P960)</f>
        <v>0</v>
      </c>
      <c r="H959" s="143" t="str">
        <f t="shared" si="15"/>
        <v/>
      </c>
    </row>
    <row r="960" spans="2:8" customFormat="1">
      <c r="B960" s="185" t="str">
        <f>IF(OR('RRP data input'!B961="",'RRP data input'!B961=0),"",'RRP data input'!B961)</f>
        <v/>
      </c>
      <c r="C960" s="174" t="str">
        <f>IF('RRP data input'!C961=0,"",'RRP data input'!C961)</f>
        <v/>
      </c>
      <c r="D960" s="174" t="str">
        <f>IF('RRP data input'!D961=0,"",'RRP data input'!D961)</f>
        <v/>
      </c>
      <c r="E960" s="174" t="str">
        <f>IFERROR(VLOOKUP(C960,Mappings!$B$13:$E$31,4,FALSE),"")</f>
        <v/>
      </c>
      <c r="F960" s="219">
        <f>SUM('RRP data input'!E961:L961)</f>
        <v>0</v>
      </c>
      <c r="G960" s="219">
        <f>SUM('RRP data input'!E961:P961)</f>
        <v>0</v>
      </c>
      <c r="H960" s="143" t="str">
        <f t="shared" si="15"/>
        <v/>
      </c>
    </row>
    <row r="961" spans="2:8" customFormat="1">
      <c r="B961" s="185" t="str">
        <f>IF(OR('RRP data input'!B962="",'RRP data input'!B962=0),"",'RRP data input'!B962)</f>
        <v/>
      </c>
      <c r="C961" s="174" t="str">
        <f>IF('RRP data input'!C962=0,"",'RRP data input'!C962)</f>
        <v/>
      </c>
      <c r="D961" s="174" t="str">
        <f>IF('RRP data input'!D962=0,"",'RRP data input'!D962)</f>
        <v/>
      </c>
      <c r="E961" s="174" t="str">
        <f>IFERROR(VLOOKUP(C961,Mappings!$B$13:$E$31,4,FALSE),"")</f>
        <v/>
      </c>
      <c r="F961" s="219">
        <f>SUM('RRP data input'!E962:L962)</f>
        <v>0</v>
      </c>
      <c r="G961" s="219">
        <f>SUM('RRP data input'!E962:P962)</f>
        <v>0</v>
      </c>
      <c r="H961" s="143" t="str">
        <f t="shared" si="15"/>
        <v/>
      </c>
    </row>
    <row r="962" spans="2:8" customFormat="1">
      <c r="B962" s="185" t="str">
        <f>IF(OR('RRP data input'!B963="",'RRP data input'!B963=0),"",'RRP data input'!B963)</f>
        <v/>
      </c>
      <c r="C962" s="174" t="str">
        <f>IF('RRP data input'!C963=0,"",'RRP data input'!C963)</f>
        <v/>
      </c>
      <c r="D962" s="174" t="str">
        <f>IF('RRP data input'!D963=0,"",'RRP data input'!D963)</f>
        <v/>
      </c>
      <c r="E962" s="174" t="str">
        <f>IFERROR(VLOOKUP(C962,Mappings!$B$13:$E$31,4,FALSE),"")</f>
        <v/>
      </c>
      <c r="F962" s="219">
        <f>SUM('RRP data input'!E963:L963)</f>
        <v>0</v>
      </c>
      <c r="G962" s="219">
        <f>SUM('RRP data input'!E963:P963)</f>
        <v>0</v>
      </c>
      <c r="H962" s="143" t="str">
        <f t="shared" si="15"/>
        <v/>
      </c>
    </row>
    <row r="963" spans="2:8" customFormat="1">
      <c r="B963" s="185" t="str">
        <f>IF(OR('RRP data input'!B964="",'RRP data input'!B964=0),"",'RRP data input'!B964)</f>
        <v/>
      </c>
      <c r="C963" s="174" t="str">
        <f>IF('RRP data input'!C964=0,"",'RRP data input'!C964)</f>
        <v/>
      </c>
      <c r="D963" s="174" t="str">
        <f>IF('RRP data input'!D964=0,"",'RRP data input'!D964)</f>
        <v/>
      </c>
      <c r="E963" s="174" t="str">
        <f>IFERROR(VLOOKUP(C963,Mappings!$B$13:$E$31,4,FALSE),"")</f>
        <v/>
      </c>
      <c r="F963" s="219">
        <f>SUM('RRP data input'!E964:L964)</f>
        <v>0</v>
      </c>
      <c r="G963" s="219">
        <f>SUM('RRP data input'!E964:P964)</f>
        <v>0</v>
      </c>
      <c r="H963" s="143" t="str">
        <f t="shared" si="15"/>
        <v/>
      </c>
    </row>
    <row r="964" spans="2:8" customFormat="1">
      <c r="B964" s="185" t="str">
        <f>IF(OR('RRP data input'!B965="",'RRP data input'!B965=0),"",'RRP data input'!B965)</f>
        <v/>
      </c>
      <c r="C964" s="174" t="str">
        <f>IF('RRP data input'!C965=0,"",'RRP data input'!C965)</f>
        <v/>
      </c>
      <c r="D964" s="174" t="str">
        <f>IF('RRP data input'!D965=0,"",'RRP data input'!D965)</f>
        <v/>
      </c>
      <c r="E964" s="174" t="str">
        <f>IFERROR(VLOOKUP(C964,Mappings!$B$13:$E$31,4,FALSE),"")</f>
        <v/>
      </c>
      <c r="F964" s="219">
        <f>SUM('RRP data input'!E965:L965)</f>
        <v>0</v>
      </c>
      <c r="G964" s="219">
        <f>SUM('RRP data input'!E965:P965)</f>
        <v>0</v>
      </c>
      <c r="H964" s="143" t="str">
        <f t="shared" si="15"/>
        <v/>
      </c>
    </row>
    <row r="965" spans="2:8" customFormat="1">
      <c r="B965" s="185" t="str">
        <f>IF(OR('RRP data input'!B966="",'RRP data input'!B966=0),"",'RRP data input'!B966)</f>
        <v/>
      </c>
      <c r="C965" s="174" t="str">
        <f>IF('RRP data input'!C966=0,"",'RRP data input'!C966)</f>
        <v/>
      </c>
      <c r="D965" s="174" t="str">
        <f>IF('RRP data input'!D966=0,"",'RRP data input'!D966)</f>
        <v/>
      </c>
      <c r="E965" s="174" t="str">
        <f>IFERROR(VLOOKUP(C965,Mappings!$B$13:$E$31,4,FALSE),"")</f>
        <v/>
      </c>
      <c r="F965" s="219">
        <f>SUM('RRP data input'!E966:L966)</f>
        <v>0</v>
      </c>
      <c r="G965" s="219">
        <f>SUM('RRP data input'!E966:P966)</f>
        <v>0</v>
      </c>
      <c r="H965" s="143" t="str">
        <f t="shared" si="15"/>
        <v/>
      </c>
    </row>
    <row r="966" spans="2:8" customFormat="1">
      <c r="B966" s="185" t="str">
        <f>IF(OR('RRP data input'!B967="",'RRP data input'!B967=0),"",'RRP data input'!B967)</f>
        <v/>
      </c>
      <c r="C966" s="174" t="str">
        <f>IF('RRP data input'!C967=0,"",'RRP data input'!C967)</f>
        <v/>
      </c>
      <c r="D966" s="174" t="str">
        <f>IF('RRP data input'!D967=0,"",'RRP data input'!D967)</f>
        <v/>
      </c>
      <c r="E966" s="174" t="str">
        <f>IFERROR(VLOOKUP(C966,Mappings!$B$13:$E$31,4,FALSE),"")</f>
        <v/>
      </c>
      <c r="F966" s="219">
        <f>SUM('RRP data input'!E967:L967)</f>
        <v>0</v>
      </c>
      <c r="G966" s="219">
        <f>SUM('RRP data input'!E967:P967)</f>
        <v>0</v>
      </c>
      <c r="H966" s="143" t="str">
        <f t="shared" si="15"/>
        <v/>
      </c>
    </row>
    <row r="967" spans="2:8" customFormat="1">
      <c r="B967" s="185" t="str">
        <f>IF(OR('RRP data input'!B968="",'RRP data input'!B968=0),"",'RRP data input'!B968)</f>
        <v/>
      </c>
      <c r="C967" s="174" t="str">
        <f>IF('RRP data input'!C968=0,"",'RRP data input'!C968)</f>
        <v/>
      </c>
      <c r="D967" s="174" t="str">
        <f>IF('RRP data input'!D968=0,"",'RRP data input'!D968)</f>
        <v/>
      </c>
      <c r="E967" s="174" t="str">
        <f>IFERROR(VLOOKUP(C967,Mappings!$B$13:$E$31,4,FALSE),"")</f>
        <v/>
      </c>
      <c r="F967" s="219">
        <f>SUM('RRP data input'!E968:L968)</f>
        <v>0</v>
      </c>
      <c r="G967" s="219">
        <f>SUM('RRP data input'!E968:P968)</f>
        <v>0</v>
      </c>
      <c r="H967" s="143" t="str">
        <f t="shared" si="15"/>
        <v/>
      </c>
    </row>
    <row r="968" spans="2:8" customFormat="1">
      <c r="B968" s="185" t="str">
        <f>IF(OR('RRP data input'!B969="",'RRP data input'!B969=0),"",'RRP data input'!B969)</f>
        <v/>
      </c>
      <c r="C968" s="174" t="str">
        <f>IF('RRP data input'!C969=0,"",'RRP data input'!C969)</f>
        <v/>
      </c>
      <c r="D968" s="174" t="str">
        <f>IF('RRP data input'!D969=0,"",'RRP data input'!D969)</f>
        <v/>
      </c>
      <c r="E968" s="174" t="str">
        <f>IFERROR(VLOOKUP(C968,Mappings!$B$13:$E$31,4,FALSE),"")</f>
        <v/>
      </c>
      <c r="F968" s="219">
        <f>SUM('RRP data input'!E969:L969)</f>
        <v>0</v>
      </c>
      <c r="G968" s="219">
        <f>SUM('RRP data input'!E969:P969)</f>
        <v>0</v>
      </c>
      <c r="H968" s="143" t="str">
        <f t="shared" si="15"/>
        <v/>
      </c>
    </row>
    <row r="969" spans="2:8" customFormat="1">
      <c r="B969" s="185" t="str">
        <f>IF(OR('RRP data input'!B970="",'RRP data input'!B970=0),"",'RRP data input'!B970)</f>
        <v/>
      </c>
      <c r="C969" s="174" t="str">
        <f>IF('RRP data input'!C970=0,"",'RRP data input'!C970)</f>
        <v/>
      </c>
      <c r="D969" s="174" t="str">
        <f>IF('RRP data input'!D970=0,"",'RRP data input'!D970)</f>
        <v/>
      </c>
      <c r="E969" s="174" t="str">
        <f>IFERROR(VLOOKUP(C969,Mappings!$B$13:$E$31,4,FALSE),"")</f>
        <v/>
      </c>
      <c r="F969" s="219">
        <f>SUM('RRP data input'!E970:L970)</f>
        <v>0</v>
      </c>
      <c r="G969" s="219">
        <f>SUM('RRP data input'!E970:P970)</f>
        <v>0</v>
      </c>
      <c r="H969" s="143" t="str">
        <f t="shared" ref="H969:H1032" si="16">IF(OR(C969="LVSSA",C969="LVSSB",C969="LVAL"),"LV",C969)</f>
        <v/>
      </c>
    </row>
    <row r="970" spans="2:8" customFormat="1">
      <c r="B970" s="185" t="str">
        <f>IF(OR('RRP data input'!B971="",'RRP data input'!B971=0),"",'RRP data input'!B971)</f>
        <v/>
      </c>
      <c r="C970" s="174" t="str">
        <f>IF('RRP data input'!C971=0,"",'RRP data input'!C971)</f>
        <v/>
      </c>
      <c r="D970" s="174" t="str">
        <f>IF('RRP data input'!D971=0,"",'RRP data input'!D971)</f>
        <v/>
      </c>
      <c r="E970" s="174" t="str">
        <f>IFERROR(VLOOKUP(C970,Mappings!$B$13:$E$31,4,FALSE),"")</f>
        <v/>
      </c>
      <c r="F970" s="219">
        <f>SUM('RRP data input'!E971:L971)</f>
        <v>0</v>
      </c>
      <c r="G970" s="219">
        <f>SUM('RRP data input'!E971:P971)</f>
        <v>0</v>
      </c>
      <c r="H970" s="143" t="str">
        <f t="shared" si="16"/>
        <v/>
      </c>
    </row>
    <row r="971" spans="2:8" customFormat="1">
      <c r="B971" s="185" t="str">
        <f>IF(OR('RRP data input'!B972="",'RRP data input'!B972=0),"",'RRP data input'!B972)</f>
        <v/>
      </c>
      <c r="C971" s="174" t="str">
        <f>IF('RRP data input'!C972=0,"",'RRP data input'!C972)</f>
        <v/>
      </c>
      <c r="D971" s="174" t="str">
        <f>IF('RRP data input'!D972=0,"",'RRP data input'!D972)</f>
        <v/>
      </c>
      <c r="E971" s="174" t="str">
        <f>IFERROR(VLOOKUP(C971,Mappings!$B$13:$E$31,4,FALSE),"")</f>
        <v/>
      </c>
      <c r="F971" s="219">
        <f>SUM('RRP data input'!E972:L972)</f>
        <v>0</v>
      </c>
      <c r="G971" s="219">
        <f>SUM('RRP data input'!E972:P972)</f>
        <v>0</v>
      </c>
      <c r="H971" s="143" t="str">
        <f t="shared" si="16"/>
        <v/>
      </c>
    </row>
    <row r="972" spans="2:8" customFormat="1">
      <c r="B972" s="185" t="str">
        <f>IF(OR('RRP data input'!B973="",'RRP data input'!B973=0),"",'RRP data input'!B973)</f>
        <v/>
      </c>
      <c r="C972" s="174" t="str">
        <f>IF('RRP data input'!C973=0,"",'RRP data input'!C973)</f>
        <v/>
      </c>
      <c r="D972" s="174" t="str">
        <f>IF('RRP data input'!D973=0,"",'RRP data input'!D973)</f>
        <v/>
      </c>
      <c r="E972" s="174" t="str">
        <f>IFERROR(VLOOKUP(C972,Mappings!$B$13:$E$31,4,FALSE),"")</f>
        <v/>
      </c>
      <c r="F972" s="219">
        <f>SUM('RRP data input'!E973:L973)</f>
        <v>0</v>
      </c>
      <c r="G972" s="219">
        <f>SUM('RRP data input'!E973:P973)</f>
        <v>0</v>
      </c>
      <c r="H972" s="143" t="str">
        <f t="shared" si="16"/>
        <v/>
      </c>
    </row>
    <row r="973" spans="2:8" customFormat="1">
      <c r="B973" s="185" t="str">
        <f>IF(OR('RRP data input'!B974="",'RRP data input'!B974=0),"",'RRP data input'!B974)</f>
        <v/>
      </c>
      <c r="C973" s="174" t="str">
        <f>IF('RRP data input'!C974=0,"",'RRP data input'!C974)</f>
        <v/>
      </c>
      <c r="D973" s="174" t="str">
        <f>IF('RRP data input'!D974=0,"",'RRP data input'!D974)</f>
        <v/>
      </c>
      <c r="E973" s="174" t="str">
        <f>IFERROR(VLOOKUP(C973,Mappings!$B$13:$E$31,4,FALSE),"")</f>
        <v/>
      </c>
      <c r="F973" s="219">
        <f>SUM('RRP data input'!E974:L974)</f>
        <v>0</v>
      </c>
      <c r="G973" s="219">
        <f>SUM('RRP data input'!E974:P974)</f>
        <v>0</v>
      </c>
      <c r="H973" s="143" t="str">
        <f t="shared" si="16"/>
        <v/>
      </c>
    </row>
    <row r="974" spans="2:8" customFormat="1">
      <c r="B974" s="185" t="str">
        <f>IF(OR('RRP data input'!B975="",'RRP data input'!B975=0),"",'RRP data input'!B975)</f>
        <v/>
      </c>
      <c r="C974" s="174" t="str">
        <f>IF('RRP data input'!C975=0,"",'RRP data input'!C975)</f>
        <v/>
      </c>
      <c r="D974" s="174" t="str">
        <f>IF('RRP data input'!D975=0,"",'RRP data input'!D975)</f>
        <v/>
      </c>
      <c r="E974" s="174" t="str">
        <f>IFERROR(VLOOKUP(C974,Mappings!$B$13:$E$31,4,FALSE),"")</f>
        <v/>
      </c>
      <c r="F974" s="219">
        <f>SUM('RRP data input'!E975:L975)</f>
        <v>0</v>
      </c>
      <c r="G974" s="219">
        <f>SUM('RRP data input'!E975:P975)</f>
        <v>0</v>
      </c>
      <c r="H974" s="143" t="str">
        <f t="shared" si="16"/>
        <v/>
      </c>
    </row>
    <row r="975" spans="2:8" customFormat="1">
      <c r="B975" s="185" t="str">
        <f>IF(OR('RRP data input'!B976="",'RRP data input'!B976=0),"",'RRP data input'!B976)</f>
        <v/>
      </c>
      <c r="C975" s="174" t="str">
        <f>IF('RRP data input'!C976=0,"",'RRP data input'!C976)</f>
        <v/>
      </c>
      <c r="D975" s="174" t="str">
        <f>IF('RRP data input'!D976=0,"",'RRP data input'!D976)</f>
        <v/>
      </c>
      <c r="E975" s="174" t="str">
        <f>IFERROR(VLOOKUP(C975,Mappings!$B$13:$E$31,4,FALSE),"")</f>
        <v/>
      </c>
      <c r="F975" s="219">
        <f>SUM('RRP data input'!E976:L976)</f>
        <v>0</v>
      </c>
      <c r="G975" s="219">
        <f>SUM('RRP data input'!E976:P976)</f>
        <v>0</v>
      </c>
      <c r="H975" s="143" t="str">
        <f t="shared" si="16"/>
        <v/>
      </c>
    </row>
    <row r="976" spans="2:8" customFormat="1">
      <c r="B976" s="185" t="str">
        <f>IF(OR('RRP data input'!B977="",'RRP data input'!B977=0),"",'RRP data input'!B977)</f>
        <v/>
      </c>
      <c r="C976" s="174" t="str">
        <f>IF('RRP data input'!C977=0,"",'RRP data input'!C977)</f>
        <v/>
      </c>
      <c r="D976" s="174" t="str">
        <f>IF('RRP data input'!D977=0,"",'RRP data input'!D977)</f>
        <v/>
      </c>
      <c r="E976" s="174" t="str">
        <f>IFERROR(VLOOKUP(C976,Mappings!$B$13:$E$31,4,FALSE),"")</f>
        <v/>
      </c>
      <c r="F976" s="219">
        <f>SUM('RRP data input'!E977:L977)</f>
        <v>0</v>
      </c>
      <c r="G976" s="219">
        <f>SUM('RRP data input'!E977:P977)</f>
        <v>0</v>
      </c>
      <c r="H976" s="143" t="str">
        <f t="shared" si="16"/>
        <v/>
      </c>
    </row>
    <row r="977" spans="2:8" customFormat="1">
      <c r="B977" s="185" t="str">
        <f>IF(OR('RRP data input'!B978="",'RRP data input'!B978=0),"",'RRP data input'!B978)</f>
        <v/>
      </c>
      <c r="C977" s="174" t="str">
        <f>IF('RRP data input'!C978=0,"",'RRP data input'!C978)</f>
        <v/>
      </c>
      <c r="D977" s="174" t="str">
        <f>IF('RRP data input'!D978=0,"",'RRP data input'!D978)</f>
        <v/>
      </c>
      <c r="E977" s="174" t="str">
        <f>IFERROR(VLOOKUP(C977,Mappings!$B$13:$E$31,4,FALSE),"")</f>
        <v/>
      </c>
      <c r="F977" s="219">
        <f>SUM('RRP data input'!E978:L978)</f>
        <v>0</v>
      </c>
      <c r="G977" s="219">
        <f>SUM('RRP data input'!E978:P978)</f>
        <v>0</v>
      </c>
      <c r="H977" s="143" t="str">
        <f t="shared" si="16"/>
        <v/>
      </c>
    </row>
    <row r="978" spans="2:8" customFormat="1">
      <c r="B978" s="185" t="str">
        <f>IF(OR('RRP data input'!B979="",'RRP data input'!B979=0),"",'RRP data input'!B979)</f>
        <v/>
      </c>
      <c r="C978" s="174" t="str">
        <f>IF('RRP data input'!C979=0,"",'RRP data input'!C979)</f>
        <v/>
      </c>
      <c r="D978" s="174" t="str">
        <f>IF('RRP data input'!D979=0,"",'RRP data input'!D979)</f>
        <v/>
      </c>
      <c r="E978" s="174" t="str">
        <f>IFERROR(VLOOKUP(C978,Mappings!$B$13:$E$31,4,FALSE),"")</f>
        <v/>
      </c>
      <c r="F978" s="219">
        <f>SUM('RRP data input'!E979:L979)</f>
        <v>0</v>
      </c>
      <c r="G978" s="219">
        <f>SUM('RRP data input'!E979:P979)</f>
        <v>0</v>
      </c>
      <c r="H978" s="143" t="str">
        <f t="shared" si="16"/>
        <v/>
      </c>
    </row>
    <row r="979" spans="2:8" customFormat="1">
      <c r="B979" s="185" t="str">
        <f>IF(OR('RRP data input'!B980="",'RRP data input'!B980=0),"",'RRP data input'!B980)</f>
        <v/>
      </c>
      <c r="C979" s="174" t="str">
        <f>IF('RRP data input'!C980=0,"",'RRP data input'!C980)</f>
        <v/>
      </c>
      <c r="D979" s="174" t="str">
        <f>IF('RRP data input'!D980=0,"",'RRP data input'!D980)</f>
        <v/>
      </c>
      <c r="E979" s="174" t="str">
        <f>IFERROR(VLOOKUP(C979,Mappings!$B$13:$E$31,4,FALSE),"")</f>
        <v/>
      </c>
      <c r="F979" s="219">
        <f>SUM('RRP data input'!E980:L980)</f>
        <v>0</v>
      </c>
      <c r="G979" s="219">
        <f>SUM('RRP data input'!E980:P980)</f>
        <v>0</v>
      </c>
      <c r="H979" s="143" t="str">
        <f t="shared" si="16"/>
        <v/>
      </c>
    </row>
    <row r="980" spans="2:8" customFormat="1">
      <c r="B980" s="185" t="str">
        <f>IF(OR('RRP data input'!B981="",'RRP data input'!B981=0),"",'RRP data input'!B981)</f>
        <v/>
      </c>
      <c r="C980" s="174" t="str">
        <f>IF('RRP data input'!C981=0,"",'RRP data input'!C981)</f>
        <v/>
      </c>
      <c r="D980" s="174" t="str">
        <f>IF('RRP data input'!D981=0,"",'RRP data input'!D981)</f>
        <v/>
      </c>
      <c r="E980" s="174" t="str">
        <f>IFERROR(VLOOKUP(C980,Mappings!$B$13:$E$31,4,FALSE),"")</f>
        <v/>
      </c>
      <c r="F980" s="219">
        <f>SUM('RRP data input'!E981:L981)</f>
        <v>0</v>
      </c>
      <c r="G980" s="219">
        <f>SUM('RRP data input'!E981:P981)</f>
        <v>0</v>
      </c>
      <c r="H980" s="143" t="str">
        <f t="shared" si="16"/>
        <v/>
      </c>
    </row>
    <row r="981" spans="2:8" customFormat="1">
      <c r="B981" s="185" t="str">
        <f>IF(OR('RRP data input'!B982="",'RRP data input'!B982=0),"",'RRP data input'!B982)</f>
        <v/>
      </c>
      <c r="C981" s="174" t="str">
        <f>IF('RRP data input'!C982=0,"",'RRP data input'!C982)</f>
        <v/>
      </c>
      <c r="D981" s="174" t="str">
        <f>IF('RRP data input'!D982=0,"",'RRP data input'!D982)</f>
        <v/>
      </c>
      <c r="E981" s="174" t="str">
        <f>IFERROR(VLOOKUP(C981,Mappings!$B$13:$E$31,4,FALSE),"")</f>
        <v/>
      </c>
      <c r="F981" s="219">
        <f>SUM('RRP data input'!E982:L982)</f>
        <v>0</v>
      </c>
      <c r="G981" s="219">
        <f>SUM('RRP data input'!E982:P982)</f>
        <v>0</v>
      </c>
      <c r="H981" s="143" t="str">
        <f t="shared" si="16"/>
        <v/>
      </c>
    </row>
    <row r="982" spans="2:8" customFormat="1">
      <c r="B982" s="185" t="str">
        <f>IF(OR('RRP data input'!B983="",'RRP data input'!B983=0),"",'RRP data input'!B983)</f>
        <v/>
      </c>
      <c r="C982" s="174" t="str">
        <f>IF('RRP data input'!C983=0,"",'RRP data input'!C983)</f>
        <v/>
      </c>
      <c r="D982" s="174" t="str">
        <f>IF('RRP data input'!D983=0,"",'RRP data input'!D983)</f>
        <v/>
      </c>
      <c r="E982" s="174" t="str">
        <f>IFERROR(VLOOKUP(C982,Mappings!$B$13:$E$31,4,FALSE),"")</f>
        <v/>
      </c>
      <c r="F982" s="219">
        <f>SUM('RRP data input'!E983:L983)</f>
        <v>0</v>
      </c>
      <c r="G982" s="219">
        <f>SUM('RRP data input'!E983:P983)</f>
        <v>0</v>
      </c>
      <c r="H982" s="143" t="str">
        <f t="shared" si="16"/>
        <v/>
      </c>
    </row>
    <row r="983" spans="2:8" customFormat="1">
      <c r="B983" s="185" t="str">
        <f>IF(OR('RRP data input'!B984="",'RRP data input'!B984=0),"",'RRP data input'!B984)</f>
        <v/>
      </c>
      <c r="C983" s="174" t="str">
        <f>IF('RRP data input'!C984=0,"",'RRP data input'!C984)</f>
        <v/>
      </c>
      <c r="D983" s="174" t="str">
        <f>IF('RRP data input'!D984=0,"",'RRP data input'!D984)</f>
        <v/>
      </c>
      <c r="E983" s="174" t="str">
        <f>IFERROR(VLOOKUP(C983,Mappings!$B$13:$E$31,4,FALSE),"")</f>
        <v/>
      </c>
      <c r="F983" s="219">
        <f>SUM('RRP data input'!E984:L984)</f>
        <v>0</v>
      </c>
      <c r="G983" s="219">
        <f>SUM('RRP data input'!E984:P984)</f>
        <v>0</v>
      </c>
      <c r="H983" s="143" t="str">
        <f t="shared" si="16"/>
        <v/>
      </c>
    </row>
    <row r="984" spans="2:8" customFormat="1">
      <c r="B984" s="185" t="str">
        <f>IF(OR('RRP data input'!B985="",'RRP data input'!B985=0),"",'RRP data input'!B985)</f>
        <v/>
      </c>
      <c r="C984" s="174" t="str">
        <f>IF('RRP data input'!C985=0,"",'RRP data input'!C985)</f>
        <v/>
      </c>
      <c r="D984" s="174" t="str">
        <f>IF('RRP data input'!D985=0,"",'RRP data input'!D985)</f>
        <v/>
      </c>
      <c r="E984" s="174" t="str">
        <f>IFERROR(VLOOKUP(C984,Mappings!$B$13:$E$31,4,FALSE),"")</f>
        <v/>
      </c>
      <c r="F984" s="219">
        <f>SUM('RRP data input'!E985:L985)</f>
        <v>0</v>
      </c>
      <c r="G984" s="219">
        <f>SUM('RRP data input'!E985:P985)</f>
        <v>0</v>
      </c>
      <c r="H984" s="143" t="str">
        <f t="shared" si="16"/>
        <v/>
      </c>
    </row>
    <row r="985" spans="2:8" customFormat="1">
      <c r="B985" s="185" t="str">
        <f>IF(OR('RRP data input'!B986="",'RRP data input'!B986=0),"",'RRP data input'!B986)</f>
        <v/>
      </c>
      <c r="C985" s="174" t="str">
        <f>IF('RRP data input'!C986=0,"",'RRP data input'!C986)</f>
        <v/>
      </c>
      <c r="D985" s="174" t="str">
        <f>IF('RRP data input'!D986=0,"",'RRP data input'!D986)</f>
        <v/>
      </c>
      <c r="E985" s="174" t="str">
        <f>IFERROR(VLOOKUP(C985,Mappings!$B$13:$E$31,4,FALSE),"")</f>
        <v/>
      </c>
      <c r="F985" s="219">
        <f>SUM('RRP data input'!E986:L986)</f>
        <v>0</v>
      </c>
      <c r="G985" s="219">
        <f>SUM('RRP data input'!E986:P986)</f>
        <v>0</v>
      </c>
      <c r="H985" s="143" t="str">
        <f t="shared" si="16"/>
        <v/>
      </c>
    </row>
    <row r="986" spans="2:8" customFormat="1">
      <c r="B986" s="185" t="str">
        <f>IF(OR('RRP data input'!B987="",'RRP data input'!B987=0),"",'RRP data input'!B987)</f>
        <v/>
      </c>
      <c r="C986" s="174" t="str">
        <f>IF('RRP data input'!C987=0,"",'RRP data input'!C987)</f>
        <v/>
      </c>
      <c r="D986" s="174" t="str">
        <f>IF('RRP data input'!D987=0,"",'RRP data input'!D987)</f>
        <v/>
      </c>
      <c r="E986" s="174" t="str">
        <f>IFERROR(VLOOKUP(C986,Mappings!$B$13:$E$31,4,FALSE),"")</f>
        <v/>
      </c>
      <c r="F986" s="219">
        <f>SUM('RRP data input'!E987:L987)</f>
        <v>0</v>
      </c>
      <c r="G986" s="219">
        <f>SUM('RRP data input'!E987:P987)</f>
        <v>0</v>
      </c>
      <c r="H986" s="143" t="str">
        <f t="shared" si="16"/>
        <v/>
      </c>
    </row>
    <row r="987" spans="2:8" customFormat="1">
      <c r="B987" s="185" t="str">
        <f>IF(OR('RRP data input'!B988="",'RRP data input'!B988=0),"",'RRP data input'!B988)</f>
        <v/>
      </c>
      <c r="C987" s="174" t="str">
        <f>IF('RRP data input'!C988=0,"",'RRP data input'!C988)</f>
        <v/>
      </c>
      <c r="D987" s="174" t="str">
        <f>IF('RRP data input'!D988=0,"",'RRP data input'!D988)</f>
        <v/>
      </c>
      <c r="E987" s="174" t="str">
        <f>IFERROR(VLOOKUP(C987,Mappings!$B$13:$E$31,4,FALSE),"")</f>
        <v/>
      </c>
      <c r="F987" s="219">
        <f>SUM('RRP data input'!E988:L988)</f>
        <v>0</v>
      </c>
      <c r="G987" s="219">
        <f>SUM('RRP data input'!E988:P988)</f>
        <v>0</v>
      </c>
      <c r="H987" s="143" t="str">
        <f t="shared" si="16"/>
        <v/>
      </c>
    </row>
    <row r="988" spans="2:8" customFormat="1">
      <c r="B988" s="185" t="str">
        <f>IF(OR('RRP data input'!B989="",'RRP data input'!B989=0),"",'RRP data input'!B989)</f>
        <v/>
      </c>
      <c r="C988" s="174" t="str">
        <f>IF('RRP data input'!C989=0,"",'RRP data input'!C989)</f>
        <v/>
      </c>
      <c r="D988" s="174" t="str">
        <f>IF('RRP data input'!D989=0,"",'RRP data input'!D989)</f>
        <v/>
      </c>
      <c r="E988" s="174" t="str">
        <f>IFERROR(VLOOKUP(C988,Mappings!$B$13:$E$31,4,FALSE),"")</f>
        <v/>
      </c>
      <c r="F988" s="219">
        <f>SUM('RRP data input'!E989:L989)</f>
        <v>0</v>
      </c>
      <c r="G988" s="219">
        <f>SUM('RRP data input'!E989:P989)</f>
        <v>0</v>
      </c>
      <c r="H988" s="143" t="str">
        <f t="shared" si="16"/>
        <v/>
      </c>
    </row>
    <row r="989" spans="2:8" customFormat="1">
      <c r="B989" s="185" t="str">
        <f>IF(OR('RRP data input'!B990="",'RRP data input'!B990=0),"",'RRP data input'!B990)</f>
        <v/>
      </c>
      <c r="C989" s="174" t="str">
        <f>IF('RRP data input'!C990=0,"",'RRP data input'!C990)</f>
        <v/>
      </c>
      <c r="D989" s="174" t="str">
        <f>IF('RRP data input'!D990=0,"",'RRP data input'!D990)</f>
        <v/>
      </c>
      <c r="E989" s="174" t="str">
        <f>IFERROR(VLOOKUP(C989,Mappings!$B$13:$E$31,4,FALSE),"")</f>
        <v/>
      </c>
      <c r="F989" s="219">
        <f>SUM('RRP data input'!E990:L990)</f>
        <v>0</v>
      </c>
      <c r="G989" s="219">
        <f>SUM('RRP data input'!E990:P990)</f>
        <v>0</v>
      </c>
      <c r="H989" s="143" t="str">
        <f t="shared" si="16"/>
        <v/>
      </c>
    </row>
    <row r="990" spans="2:8" customFormat="1">
      <c r="B990" s="185" t="str">
        <f>IF(OR('RRP data input'!B991="",'RRP data input'!B991=0),"",'RRP data input'!B991)</f>
        <v/>
      </c>
      <c r="C990" s="174" t="str">
        <f>IF('RRP data input'!C991=0,"",'RRP data input'!C991)</f>
        <v/>
      </c>
      <c r="D990" s="174" t="str">
        <f>IF('RRP data input'!D991=0,"",'RRP data input'!D991)</f>
        <v/>
      </c>
      <c r="E990" s="174" t="str">
        <f>IFERROR(VLOOKUP(C990,Mappings!$B$13:$E$31,4,FALSE),"")</f>
        <v/>
      </c>
      <c r="F990" s="219">
        <f>SUM('RRP data input'!E991:L991)</f>
        <v>0</v>
      </c>
      <c r="G990" s="219">
        <f>SUM('RRP data input'!E991:P991)</f>
        <v>0</v>
      </c>
      <c r="H990" s="143" t="str">
        <f t="shared" si="16"/>
        <v/>
      </c>
    </row>
    <row r="991" spans="2:8" customFormat="1">
      <c r="B991" s="185" t="str">
        <f>IF(OR('RRP data input'!B992="",'RRP data input'!B992=0),"",'RRP data input'!B992)</f>
        <v/>
      </c>
      <c r="C991" s="174" t="str">
        <f>IF('RRP data input'!C992=0,"",'RRP data input'!C992)</f>
        <v/>
      </c>
      <c r="D991" s="174" t="str">
        <f>IF('RRP data input'!D992=0,"",'RRP data input'!D992)</f>
        <v/>
      </c>
      <c r="E991" s="174" t="str">
        <f>IFERROR(VLOOKUP(C991,Mappings!$B$13:$E$31,4,FALSE),"")</f>
        <v/>
      </c>
      <c r="F991" s="219">
        <f>SUM('RRP data input'!E992:L992)</f>
        <v>0</v>
      </c>
      <c r="G991" s="219">
        <f>SUM('RRP data input'!E992:P992)</f>
        <v>0</v>
      </c>
      <c r="H991" s="143" t="str">
        <f t="shared" si="16"/>
        <v/>
      </c>
    </row>
    <row r="992" spans="2:8" customFormat="1">
      <c r="B992" s="185" t="str">
        <f>IF(OR('RRP data input'!B993="",'RRP data input'!B993=0),"",'RRP data input'!B993)</f>
        <v/>
      </c>
      <c r="C992" s="174" t="str">
        <f>IF('RRP data input'!C993=0,"",'RRP data input'!C993)</f>
        <v/>
      </c>
      <c r="D992" s="174" t="str">
        <f>IF('RRP data input'!D993=0,"",'RRP data input'!D993)</f>
        <v/>
      </c>
      <c r="E992" s="174" t="str">
        <f>IFERROR(VLOOKUP(C992,Mappings!$B$13:$E$31,4,FALSE),"")</f>
        <v/>
      </c>
      <c r="F992" s="219">
        <f>SUM('RRP data input'!E993:L993)</f>
        <v>0</v>
      </c>
      <c r="G992" s="219">
        <f>SUM('RRP data input'!E993:P993)</f>
        <v>0</v>
      </c>
      <c r="H992" s="143" t="str">
        <f t="shared" si="16"/>
        <v/>
      </c>
    </row>
    <row r="993" spans="2:8" customFormat="1">
      <c r="B993" s="185" t="str">
        <f>IF(OR('RRP data input'!B994="",'RRP data input'!B994=0),"",'RRP data input'!B994)</f>
        <v/>
      </c>
      <c r="C993" s="174" t="str">
        <f>IF('RRP data input'!C994=0,"",'RRP data input'!C994)</f>
        <v/>
      </c>
      <c r="D993" s="174" t="str">
        <f>IF('RRP data input'!D994=0,"",'RRP data input'!D994)</f>
        <v/>
      </c>
      <c r="E993" s="174" t="str">
        <f>IFERROR(VLOOKUP(C993,Mappings!$B$13:$E$31,4,FALSE),"")</f>
        <v/>
      </c>
      <c r="F993" s="219">
        <f>SUM('RRP data input'!E994:L994)</f>
        <v>0</v>
      </c>
      <c r="G993" s="219">
        <f>SUM('RRP data input'!E994:P994)</f>
        <v>0</v>
      </c>
      <c r="H993" s="143" t="str">
        <f t="shared" si="16"/>
        <v/>
      </c>
    </row>
    <row r="994" spans="2:8" customFormat="1">
      <c r="B994" s="185" t="str">
        <f>IF(OR('RRP data input'!B995="",'RRP data input'!B995=0),"",'RRP data input'!B995)</f>
        <v/>
      </c>
      <c r="C994" s="174" t="str">
        <f>IF('RRP data input'!C995=0,"",'RRP data input'!C995)</f>
        <v/>
      </c>
      <c r="D994" s="174" t="str">
        <f>IF('RRP data input'!D995=0,"",'RRP data input'!D995)</f>
        <v/>
      </c>
      <c r="E994" s="174" t="str">
        <f>IFERROR(VLOOKUP(C994,Mappings!$B$13:$E$31,4,FALSE),"")</f>
        <v/>
      </c>
      <c r="F994" s="219">
        <f>SUM('RRP data input'!E995:L995)</f>
        <v>0</v>
      </c>
      <c r="G994" s="219">
        <f>SUM('RRP data input'!E995:P995)</f>
        <v>0</v>
      </c>
      <c r="H994" s="143" t="str">
        <f t="shared" si="16"/>
        <v/>
      </c>
    </row>
    <row r="995" spans="2:8" customFormat="1">
      <c r="B995" s="185" t="str">
        <f>IF(OR('RRP data input'!B996="",'RRP data input'!B996=0),"",'RRP data input'!B996)</f>
        <v/>
      </c>
      <c r="C995" s="174" t="str">
        <f>IF('RRP data input'!C996=0,"",'RRP data input'!C996)</f>
        <v/>
      </c>
      <c r="D995" s="174" t="str">
        <f>IF('RRP data input'!D996=0,"",'RRP data input'!D996)</f>
        <v/>
      </c>
      <c r="E995" s="174" t="str">
        <f>IFERROR(VLOOKUP(C995,Mappings!$B$13:$E$31,4,FALSE),"")</f>
        <v/>
      </c>
      <c r="F995" s="219">
        <f>SUM('RRP data input'!E996:L996)</f>
        <v>0</v>
      </c>
      <c r="G995" s="219">
        <f>SUM('RRP data input'!E996:P996)</f>
        <v>0</v>
      </c>
      <c r="H995" s="143" t="str">
        <f t="shared" si="16"/>
        <v/>
      </c>
    </row>
    <row r="996" spans="2:8" customFormat="1">
      <c r="B996" s="185" t="str">
        <f>IF(OR('RRP data input'!B997="",'RRP data input'!B997=0),"",'RRP data input'!B997)</f>
        <v/>
      </c>
      <c r="C996" s="174" t="str">
        <f>IF('RRP data input'!C997=0,"",'RRP data input'!C997)</f>
        <v/>
      </c>
      <c r="D996" s="174" t="str">
        <f>IF('RRP data input'!D997=0,"",'RRP data input'!D997)</f>
        <v/>
      </c>
      <c r="E996" s="174" t="str">
        <f>IFERROR(VLOOKUP(C996,Mappings!$B$13:$E$31,4,FALSE),"")</f>
        <v/>
      </c>
      <c r="F996" s="219">
        <f>SUM('RRP data input'!E997:L997)</f>
        <v>0</v>
      </c>
      <c r="G996" s="219">
        <f>SUM('RRP data input'!E997:P997)</f>
        <v>0</v>
      </c>
      <c r="H996" s="143" t="str">
        <f t="shared" si="16"/>
        <v/>
      </c>
    </row>
    <row r="997" spans="2:8" customFormat="1">
      <c r="B997" s="185" t="str">
        <f>IF(OR('RRP data input'!B998="",'RRP data input'!B998=0),"",'RRP data input'!B998)</f>
        <v/>
      </c>
      <c r="C997" s="174" t="str">
        <f>IF('RRP data input'!C998=0,"",'RRP data input'!C998)</f>
        <v/>
      </c>
      <c r="D997" s="174" t="str">
        <f>IF('RRP data input'!D998=0,"",'RRP data input'!D998)</f>
        <v/>
      </c>
      <c r="E997" s="174" t="str">
        <f>IFERROR(VLOOKUP(C997,Mappings!$B$13:$E$31,4,FALSE),"")</f>
        <v/>
      </c>
      <c r="F997" s="219">
        <f>SUM('RRP data input'!E998:L998)</f>
        <v>0</v>
      </c>
      <c r="G997" s="219">
        <f>SUM('RRP data input'!E998:P998)</f>
        <v>0</v>
      </c>
      <c r="H997" s="143" t="str">
        <f t="shared" si="16"/>
        <v/>
      </c>
    </row>
    <row r="998" spans="2:8" customFormat="1">
      <c r="B998" s="185" t="str">
        <f>IF(OR('RRP data input'!B999="",'RRP data input'!B999=0),"",'RRP data input'!B999)</f>
        <v/>
      </c>
      <c r="C998" s="174" t="str">
        <f>IF('RRP data input'!C999=0,"",'RRP data input'!C999)</f>
        <v/>
      </c>
      <c r="D998" s="174" t="str">
        <f>IF('RRP data input'!D999=0,"",'RRP data input'!D999)</f>
        <v/>
      </c>
      <c r="E998" s="174" t="str">
        <f>IFERROR(VLOOKUP(C998,Mappings!$B$13:$E$31,4,FALSE),"")</f>
        <v/>
      </c>
      <c r="F998" s="219">
        <f>SUM('RRP data input'!E999:L999)</f>
        <v>0</v>
      </c>
      <c r="G998" s="219">
        <f>SUM('RRP data input'!E999:P999)</f>
        <v>0</v>
      </c>
      <c r="H998" s="143" t="str">
        <f t="shared" si="16"/>
        <v/>
      </c>
    </row>
    <row r="999" spans="2:8" customFormat="1">
      <c r="B999" s="185" t="str">
        <f>IF(OR('RRP data input'!B1000="",'RRP data input'!B1000=0),"",'RRP data input'!B1000)</f>
        <v/>
      </c>
      <c r="C999" s="174" t="str">
        <f>IF('RRP data input'!C1000=0,"",'RRP data input'!C1000)</f>
        <v/>
      </c>
      <c r="D999" s="174" t="str">
        <f>IF('RRP data input'!D1000=0,"",'RRP data input'!D1000)</f>
        <v/>
      </c>
      <c r="E999" s="174" t="str">
        <f>IFERROR(VLOOKUP(C999,Mappings!$B$13:$E$31,4,FALSE),"")</f>
        <v/>
      </c>
      <c r="F999" s="219">
        <f>SUM('RRP data input'!E1000:L1000)</f>
        <v>0</v>
      </c>
      <c r="G999" s="219">
        <f>SUM('RRP data input'!E1000:P1000)</f>
        <v>0</v>
      </c>
      <c r="H999" s="143" t="str">
        <f t="shared" si="16"/>
        <v/>
      </c>
    </row>
    <row r="1000" spans="2:8" customFormat="1">
      <c r="B1000" s="185" t="str">
        <f>IF(OR('RRP data input'!B1001="",'RRP data input'!B1001=0),"",'RRP data input'!B1001)</f>
        <v/>
      </c>
      <c r="C1000" s="174" t="str">
        <f>IF('RRP data input'!C1001=0,"",'RRP data input'!C1001)</f>
        <v/>
      </c>
      <c r="D1000" s="174" t="str">
        <f>IF('RRP data input'!D1001=0,"",'RRP data input'!D1001)</f>
        <v/>
      </c>
      <c r="E1000" s="174" t="str">
        <f>IFERROR(VLOOKUP(C1000,Mappings!$B$13:$E$31,4,FALSE),"")</f>
        <v/>
      </c>
      <c r="F1000" s="219">
        <f>SUM('RRP data input'!E1001:L1001)</f>
        <v>0</v>
      </c>
      <c r="G1000" s="219">
        <f>SUM('RRP data input'!E1001:P1001)</f>
        <v>0</v>
      </c>
      <c r="H1000" s="143" t="str">
        <f t="shared" si="16"/>
        <v/>
      </c>
    </row>
    <row r="1001" spans="2:8" customFormat="1">
      <c r="B1001" s="185" t="str">
        <f>IF(OR('RRP data input'!B1002="",'RRP data input'!B1002=0),"",'RRP data input'!B1002)</f>
        <v/>
      </c>
      <c r="C1001" s="174" t="str">
        <f>IF('RRP data input'!C1002=0,"",'RRP data input'!C1002)</f>
        <v/>
      </c>
      <c r="D1001" s="174" t="str">
        <f>IF('RRP data input'!D1002=0,"",'RRP data input'!D1002)</f>
        <v/>
      </c>
      <c r="E1001" s="174" t="str">
        <f>IFERROR(VLOOKUP(C1001,Mappings!$B$13:$E$31,4,FALSE),"")</f>
        <v/>
      </c>
      <c r="F1001" s="219">
        <f>SUM('RRP data input'!E1002:L1002)</f>
        <v>0</v>
      </c>
      <c r="G1001" s="219">
        <f>SUM('RRP data input'!E1002:P1002)</f>
        <v>0</v>
      </c>
      <c r="H1001" s="143" t="str">
        <f t="shared" si="16"/>
        <v/>
      </c>
    </row>
    <row r="1002" spans="2:8" customFormat="1">
      <c r="B1002" s="185" t="str">
        <f>IF(OR('RRP data input'!B1003="",'RRP data input'!B1003=0),"",'RRP data input'!B1003)</f>
        <v/>
      </c>
      <c r="C1002" s="174" t="str">
        <f>IF('RRP data input'!C1003=0,"",'RRP data input'!C1003)</f>
        <v/>
      </c>
      <c r="D1002" s="174" t="str">
        <f>IF('RRP data input'!D1003=0,"",'RRP data input'!D1003)</f>
        <v/>
      </c>
      <c r="E1002" s="174" t="str">
        <f>IFERROR(VLOOKUP(C1002,Mappings!$B$13:$E$31,4,FALSE),"")</f>
        <v/>
      </c>
      <c r="F1002" s="219">
        <f>SUM('RRP data input'!E1003:L1003)</f>
        <v>0</v>
      </c>
      <c r="G1002" s="219">
        <f>SUM('RRP data input'!E1003:P1003)</f>
        <v>0</v>
      </c>
      <c r="H1002" s="143" t="str">
        <f t="shared" si="16"/>
        <v/>
      </c>
    </row>
    <row r="1003" spans="2:8" customFormat="1">
      <c r="B1003" s="185" t="str">
        <f>IF(OR('RRP data input'!B1004="",'RRP data input'!B1004=0),"",'RRP data input'!B1004)</f>
        <v/>
      </c>
      <c r="C1003" s="174" t="str">
        <f>IF('RRP data input'!C1004=0,"",'RRP data input'!C1004)</f>
        <v/>
      </c>
      <c r="D1003" s="174" t="str">
        <f>IF('RRP data input'!D1004=0,"",'RRP data input'!D1004)</f>
        <v/>
      </c>
      <c r="E1003" s="174" t="str">
        <f>IFERROR(VLOOKUP(C1003,Mappings!$B$13:$E$31,4,FALSE),"")</f>
        <v/>
      </c>
      <c r="F1003" s="219">
        <f>SUM('RRP data input'!E1004:L1004)</f>
        <v>0</v>
      </c>
      <c r="G1003" s="219">
        <f>SUM('RRP data input'!E1004:P1004)</f>
        <v>0</v>
      </c>
      <c r="H1003" s="143" t="str">
        <f t="shared" si="16"/>
        <v/>
      </c>
    </row>
    <row r="1004" spans="2:8" customFormat="1">
      <c r="B1004" s="185" t="str">
        <f>IF(OR('RRP data input'!B1005="",'RRP data input'!B1005=0),"",'RRP data input'!B1005)</f>
        <v/>
      </c>
      <c r="C1004" s="174" t="str">
        <f>IF('RRP data input'!C1005=0,"",'RRP data input'!C1005)</f>
        <v/>
      </c>
      <c r="D1004" s="174" t="str">
        <f>IF('RRP data input'!D1005=0,"",'RRP data input'!D1005)</f>
        <v/>
      </c>
      <c r="E1004" s="174" t="str">
        <f>IFERROR(VLOOKUP(C1004,Mappings!$B$13:$E$31,4,FALSE),"")</f>
        <v/>
      </c>
      <c r="F1004" s="219">
        <f>SUM('RRP data input'!E1005:L1005)</f>
        <v>0</v>
      </c>
      <c r="G1004" s="219">
        <f>SUM('RRP data input'!E1005:P1005)</f>
        <v>0</v>
      </c>
      <c r="H1004" s="143" t="str">
        <f t="shared" si="16"/>
        <v/>
      </c>
    </row>
    <row r="1005" spans="2:8" customFormat="1">
      <c r="B1005" s="185" t="str">
        <f>IF(OR('RRP data input'!B1006="",'RRP data input'!B1006=0),"",'RRP data input'!B1006)</f>
        <v/>
      </c>
      <c r="C1005" s="174" t="str">
        <f>IF('RRP data input'!C1006=0,"",'RRP data input'!C1006)</f>
        <v/>
      </c>
      <c r="D1005" s="174" t="str">
        <f>IF('RRP data input'!D1006=0,"",'RRP data input'!D1006)</f>
        <v/>
      </c>
      <c r="E1005" s="174" t="str">
        <f>IFERROR(VLOOKUP(C1005,Mappings!$B$13:$E$31,4,FALSE),"")</f>
        <v/>
      </c>
      <c r="F1005" s="219">
        <f>SUM('RRP data input'!E1006:L1006)</f>
        <v>0</v>
      </c>
      <c r="G1005" s="219">
        <f>SUM('RRP data input'!E1006:P1006)</f>
        <v>0</v>
      </c>
      <c r="H1005" s="143" t="str">
        <f t="shared" si="16"/>
        <v/>
      </c>
    </row>
    <row r="1006" spans="2:8" customFormat="1">
      <c r="B1006" s="185" t="str">
        <f>IF(OR('RRP data input'!B1007="",'RRP data input'!B1007=0),"",'RRP data input'!B1007)</f>
        <v/>
      </c>
      <c r="C1006" s="174" t="str">
        <f>IF('RRP data input'!C1007=0,"",'RRP data input'!C1007)</f>
        <v/>
      </c>
      <c r="D1006" s="174" t="str">
        <f>IF('RRP data input'!D1007=0,"",'RRP data input'!D1007)</f>
        <v/>
      </c>
      <c r="E1006" s="174" t="str">
        <f>IFERROR(VLOOKUP(C1006,Mappings!$B$13:$E$31,4,FALSE),"")</f>
        <v/>
      </c>
      <c r="F1006" s="219">
        <f>SUM('RRP data input'!E1007:L1007)</f>
        <v>0</v>
      </c>
      <c r="G1006" s="219">
        <f>SUM('RRP data input'!E1007:P1007)</f>
        <v>0</v>
      </c>
      <c r="H1006" s="143" t="str">
        <f t="shared" si="16"/>
        <v/>
      </c>
    </row>
    <row r="1007" spans="2:8" customFormat="1">
      <c r="B1007" s="185" t="str">
        <f>IF(OR('RRP data input'!B1008="",'RRP data input'!B1008=0),"",'RRP data input'!B1008)</f>
        <v/>
      </c>
      <c r="C1007" s="174" t="str">
        <f>IF('RRP data input'!C1008=0,"",'RRP data input'!C1008)</f>
        <v/>
      </c>
      <c r="D1007" s="174" t="str">
        <f>IF('RRP data input'!D1008=0,"",'RRP data input'!D1008)</f>
        <v/>
      </c>
      <c r="E1007" s="174" t="str">
        <f>IFERROR(VLOOKUP(C1007,Mappings!$B$13:$E$31,4,FALSE),"")</f>
        <v/>
      </c>
      <c r="F1007" s="219">
        <f>SUM('RRP data input'!E1008:L1008)</f>
        <v>0</v>
      </c>
      <c r="G1007" s="219">
        <f>SUM('RRP data input'!E1008:P1008)</f>
        <v>0</v>
      </c>
      <c r="H1007" s="143" t="str">
        <f t="shared" si="16"/>
        <v/>
      </c>
    </row>
    <row r="1008" spans="2:8" customFormat="1">
      <c r="B1008" s="185" t="str">
        <f>IF(OR('RRP data input'!B1009="",'RRP data input'!B1009=0),"",'RRP data input'!B1009)</f>
        <v/>
      </c>
      <c r="C1008" s="174" t="str">
        <f>IF('RRP data input'!C1009=0,"",'RRP data input'!C1009)</f>
        <v/>
      </c>
      <c r="D1008" s="174" t="str">
        <f>IF('RRP data input'!D1009=0,"",'RRP data input'!D1009)</f>
        <v/>
      </c>
      <c r="E1008" s="174" t="str">
        <f>IFERROR(VLOOKUP(C1008,Mappings!$B$13:$E$31,4,FALSE),"")</f>
        <v/>
      </c>
      <c r="F1008" s="219">
        <f>SUM('RRP data input'!E1009:L1009)</f>
        <v>0</v>
      </c>
      <c r="G1008" s="219">
        <f>SUM('RRP data input'!E1009:P1009)</f>
        <v>0</v>
      </c>
      <c r="H1008" s="143" t="str">
        <f t="shared" si="16"/>
        <v/>
      </c>
    </row>
    <row r="1009" spans="2:8" customFormat="1">
      <c r="B1009" s="185" t="str">
        <f>IF(OR('RRP data input'!B1010="",'RRP data input'!B1010=0),"",'RRP data input'!B1010)</f>
        <v/>
      </c>
      <c r="C1009" s="174" t="str">
        <f>IF('RRP data input'!C1010=0,"",'RRP data input'!C1010)</f>
        <v/>
      </c>
      <c r="D1009" s="174" t="str">
        <f>IF('RRP data input'!D1010=0,"",'RRP data input'!D1010)</f>
        <v/>
      </c>
      <c r="E1009" s="174" t="str">
        <f>IFERROR(VLOOKUP(C1009,Mappings!$B$13:$E$31,4,FALSE),"")</f>
        <v/>
      </c>
      <c r="F1009" s="219">
        <f>SUM('RRP data input'!E1010:L1010)</f>
        <v>0</v>
      </c>
      <c r="G1009" s="219">
        <f>SUM('RRP data input'!E1010:P1010)</f>
        <v>0</v>
      </c>
      <c r="H1009" s="143" t="str">
        <f t="shared" si="16"/>
        <v/>
      </c>
    </row>
    <row r="1010" spans="2:8" customFormat="1">
      <c r="B1010" s="185" t="str">
        <f>IF(OR('RRP data input'!B1011="",'RRP data input'!B1011=0),"",'RRP data input'!B1011)</f>
        <v/>
      </c>
      <c r="C1010" s="174" t="str">
        <f>IF('RRP data input'!C1011=0,"",'RRP data input'!C1011)</f>
        <v/>
      </c>
      <c r="D1010" s="174" t="str">
        <f>IF('RRP data input'!D1011=0,"",'RRP data input'!D1011)</f>
        <v/>
      </c>
      <c r="E1010" s="174" t="str">
        <f>IFERROR(VLOOKUP(C1010,Mappings!$B$13:$E$31,4,FALSE),"")</f>
        <v/>
      </c>
      <c r="F1010" s="219">
        <f>SUM('RRP data input'!E1011:L1011)</f>
        <v>0</v>
      </c>
      <c r="G1010" s="219">
        <f>SUM('RRP data input'!E1011:P1011)</f>
        <v>0</v>
      </c>
      <c r="H1010" s="143" t="str">
        <f t="shared" si="16"/>
        <v/>
      </c>
    </row>
    <row r="1011" spans="2:8" customFormat="1">
      <c r="B1011" s="185" t="str">
        <f>IF(OR('RRP data input'!B1012="",'RRP data input'!B1012=0),"",'RRP data input'!B1012)</f>
        <v/>
      </c>
      <c r="C1011" s="174" t="str">
        <f>IF('RRP data input'!C1012=0,"",'RRP data input'!C1012)</f>
        <v/>
      </c>
      <c r="D1011" s="174" t="str">
        <f>IF('RRP data input'!D1012=0,"",'RRP data input'!D1012)</f>
        <v/>
      </c>
      <c r="E1011" s="174" t="str">
        <f>IFERROR(VLOOKUP(C1011,Mappings!$B$13:$E$31,4,FALSE),"")</f>
        <v/>
      </c>
      <c r="F1011" s="219">
        <f>SUM('RRP data input'!E1012:L1012)</f>
        <v>0</v>
      </c>
      <c r="G1011" s="219">
        <f>SUM('RRP data input'!E1012:P1012)</f>
        <v>0</v>
      </c>
      <c r="H1011" s="143" t="str">
        <f t="shared" si="16"/>
        <v/>
      </c>
    </row>
    <row r="1012" spans="2:8" customFormat="1">
      <c r="B1012" s="185" t="str">
        <f>IF(OR('RRP data input'!B1013="",'RRP data input'!B1013=0),"",'RRP data input'!B1013)</f>
        <v/>
      </c>
      <c r="C1012" s="174" t="str">
        <f>IF('RRP data input'!C1013=0,"",'RRP data input'!C1013)</f>
        <v/>
      </c>
      <c r="D1012" s="174" t="str">
        <f>IF('RRP data input'!D1013=0,"",'RRP data input'!D1013)</f>
        <v/>
      </c>
      <c r="E1012" s="174" t="str">
        <f>IFERROR(VLOOKUP(C1012,Mappings!$B$13:$E$31,4,FALSE),"")</f>
        <v/>
      </c>
      <c r="F1012" s="219">
        <f>SUM('RRP data input'!E1013:L1013)</f>
        <v>0</v>
      </c>
      <c r="G1012" s="219">
        <f>SUM('RRP data input'!E1013:P1013)</f>
        <v>0</v>
      </c>
      <c r="H1012" s="143" t="str">
        <f t="shared" si="16"/>
        <v/>
      </c>
    </row>
    <row r="1013" spans="2:8" customFormat="1">
      <c r="B1013" s="185" t="str">
        <f>IF(OR('RRP data input'!B1014="",'RRP data input'!B1014=0),"",'RRP data input'!B1014)</f>
        <v/>
      </c>
      <c r="C1013" s="174" t="str">
        <f>IF('RRP data input'!C1014=0,"",'RRP data input'!C1014)</f>
        <v/>
      </c>
      <c r="D1013" s="174" t="str">
        <f>IF('RRP data input'!D1014=0,"",'RRP data input'!D1014)</f>
        <v/>
      </c>
      <c r="E1013" s="174" t="str">
        <f>IFERROR(VLOOKUP(C1013,Mappings!$B$13:$E$31,4,FALSE),"")</f>
        <v/>
      </c>
      <c r="F1013" s="219">
        <f>SUM('RRP data input'!E1014:L1014)</f>
        <v>0</v>
      </c>
      <c r="G1013" s="219">
        <f>SUM('RRP data input'!E1014:P1014)</f>
        <v>0</v>
      </c>
      <c r="H1013" s="143" t="str">
        <f t="shared" si="16"/>
        <v/>
      </c>
    </row>
    <row r="1014" spans="2:8" customFormat="1">
      <c r="B1014" s="185" t="str">
        <f>IF(OR('RRP data input'!B1015="",'RRP data input'!B1015=0),"",'RRP data input'!B1015)</f>
        <v/>
      </c>
      <c r="C1014" s="174" t="str">
        <f>IF('RRP data input'!C1015=0,"",'RRP data input'!C1015)</f>
        <v/>
      </c>
      <c r="D1014" s="174" t="str">
        <f>IF('RRP data input'!D1015=0,"",'RRP data input'!D1015)</f>
        <v/>
      </c>
      <c r="E1014" s="174" t="str">
        <f>IFERROR(VLOOKUP(C1014,Mappings!$B$13:$E$31,4,FALSE),"")</f>
        <v/>
      </c>
      <c r="F1014" s="219">
        <f>SUM('RRP data input'!E1015:L1015)</f>
        <v>0</v>
      </c>
      <c r="G1014" s="219">
        <f>SUM('RRP data input'!E1015:P1015)</f>
        <v>0</v>
      </c>
      <c r="H1014" s="143" t="str">
        <f t="shared" si="16"/>
        <v/>
      </c>
    </row>
    <row r="1015" spans="2:8" customFormat="1">
      <c r="B1015" s="185" t="str">
        <f>IF(OR('RRP data input'!B1016="",'RRP data input'!B1016=0),"",'RRP data input'!B1016)</f>
        <v/>
      </c>
      <c r="C1015" s="174" t="str">
        <f>IF('RRP data input'!C1016=0,"",'RRP data input'!C1016)</f>
        <v/>
      </c>
      <c r="D1015" s="174" t="str">
        <f>IF('RRP data input'!D1016=0,"",'RRP data input'!D1016)</f>
        <v/>
      </c>
      <c r="E1015" s="174" t="str">
        <f>IFERROR(VLOOKUP(C1015,Mappings!$B$13:$E$31,4,FALSE),"")</f>
        <v/>
      </c>
      <c r="F1015" s="219">
        <f>SUM('RRP data input'!E1016:L1016)</f>
        <v>0</v>
      </c>
      <c r="G1015" s="219">
        <f>SUM('RRP data input'!E1016:P1016)</f>
        <v>0</v>
      </c>
      <c r="H1015" s="143" t="str">
        <f t="shared" si="16"/>
        <v/>
      </c>
    </row>
    <row r="1016" spans="2:8" customFormat="1">
      <c r="B1016" s="185" t="str">
        <f>IF(OR('RRP data input'!B1017="",'RRP data input'!B1017=0),"",'RRP data input'!B1017)</f>
        <v/>
      </c>
      <c r="C1016" s="174" t="str">
        <f>IF('RRP data input'!C1017=0,"",'RRP data input'!C1017)</f>
        <v/>
      </c>
      <c r="D1016" s="174" t="str">
        <f>IF('RRP data input'!D1017=0,"",'RRP data input'!D1017)</f>
        <v/>
      </c>
      <c r="E1016" s="174" t="str">
        <f>IFERROR(VLOOKUP(C1016,Mappings!$B$13:$E$31,4,FALSE),"")</f>
        <v/>
      </c>
      <c r="F1016" s="219">
        <f>SUM('RRP data input'!E1017:L1017)</f>
        <v>0</v>
      </c>
      <c r="G1016" s="219">
        <f>SUM('RRP data input'!E1017:P1017)</f>
        <v>0</v>
      </c>
      <c r="H1016" s="143" t="str">
        <f t="shared" si="16"/>
        <v/>
      </c>
    </row>
    <row r="1017" spans="2:8" customFormat="1">
      <c r="B1017" s="185" t="str">
        <f>IF(OR('RRP data input'!B1018="",'RRP data input'!B1018=0),"",'RRP data input'!B1018)</f>
        <v/>
      </c>
      <c r="C1017" s="174" t="str">
        <f>IF('RRP data input'!C1018=0,"",'RRP data input'!C1018)</f>
        <v/>
      </c>
      <c r="D1017" s="174" t="str">
        <f>IF('RRP data input'!D1018=0,"",'RRP data input'!D1018)</f>
        <v/>
      </c>
      <c r="E1017" s="174" t="str">
        <f>IFERROR(VLOOKUP(C1017,Mappings!$B$13:$E$31,4,FALSE),"")</f>
        <v/>
      </c>
      <c r="F1017" s="219">
        <f>SUM('RRP data input'!E1018:L1018)</f>
        <v>0</v>
      </c>
      <c r="G1017" s="219">
        <f>SUM('RRP data input'!E1018:P1018)</f>
        <v>0</v>
      </c>
      <c r="H1017" s="143" t="str">
        <f t="shared" si="16"/>
        <v/>
      </c>
    </row>
    <row r="1018" spans="2:8" customFormat="1">
      <c r="B1018" s="185" t="str">
        <f>IF(OR('RRP data input'!B1019="",'RRP data input'!B1019=0),"",'RRP data input'!B1019)</f>
        <v/>
      </c>
      <c r="C1018" s="174" t="str">
        <f>IF('RRP data input'!C1019=0,"",'RRP data input'!C1019)</f>
        <v/>
      </c>
      <c r="D1018" s="174" t="str">
        <f>IF('RRP data input'!D1019=0,"",'RRP data input'!D1019)</f>
        <v/>
      </c>
      <c r="E1018" s="174" t="str">
        <f>IFERROR(VLOOKUP(C1018,Mappings!$B$13:$E$31,4,FALSE),"")</f>
        <v/>
      </c>
      <c r="F1018" s="219">
        <f>SUM('RRP data input'!E1019:L1019)</f>
        <v>0</v>
      </c>
      <c r="G1018" s="219">
        <f>SUM('RRP data input'!E1019:P1019)</f>
        <v>0</v>
      </c>
      <c r="H1018" s="143" t="str">
        <f t="shared" si="16"/>
        <v/>
      </c>
    </row>
    <row r="1019" spans="2:8" customFormat="1">
      <c r="B1019" s="185" t="str">
        <f>IF(OR('RRP data input'!B1020="",'RRP data input'!B1020=0),"",'RRP data input'!B1020)</f>
        <v/>
      </c>
      <c r="C1019" s="174" t="str">
        <f>IF('RRP data input'!C1020=0,"",'RRP data input'!C1020)</f>
        <v/>
      </c>
      <c r="D1019" s="174" t="str">
        <f>IF('RRP data input'!D1020=0,"",'RRP data input'!D1020)</f>
        <v/>
      </c>
      <c r="E1019" s="174" t="str">
        <f>IFERROR(VLOOKUP(C1019,Mappings!$B$13:$E$31,4,FALSE),"")</f>
        <v/>
      </c>
      <c r="F1019" s="219">
        <f>SUM('RRP data input'!E1020:L1020)</f>
        <v>0</v>
      </c>
      <c r="G1019" s="219">
        <f>SUM('RRP data input'!E1020:P1020)</f>
        <v>0</v>
      </c>
      <c r="H1019" s="143" t="str">
        <f t="shared" si="16"/>
        <v/>
      </c>
    </row>
    <row r="1020" spans="2:8" customFormat="1">
      <c r="B1020" s="185" t="str">
        <f>IF(OR('RRP data input'!B1021="",'RRP data input'!B1021=0),"",'RRP data input'!B1021)</f>
        <v/>
      </c>
      <c r="C1020" s="174" t="str">
        <f>IF('RRP data input'!C1021=0,"",'RRP data input'!C1021)</f>
        <v/>
      </c>
      <c r="D1020" s="174" t="str">
        <f>IF('RRP data input'!D1021=0,"",'RRP data input'!D1021)</f>
        <v/>
      </c>
      <c r="E1020" s="174" t="str">
        <f>IFERROR(VLOOKUP(C1020,Mappings!$B$13:$E$31,4,FALSE),"")</f>
        <v/>
      </c>
      <c r="F1020" s="219">
        <f>SUM('RRP data input'!E1021:L1021)</f>
        <v>0</v>
      </c>
      <c r="G1020" s="219">
        <f>SUM('RRP data input'!E1021:P1021)</f>
        <v>0</v>
      </c>
      <c r="H1020" s="143" t="str">
        <f t="shared" si="16"/>
        <v/>
      </c>
    </row>
    <row r="1021" spans="2:8" customFormat="1">
      <c r="B1021" s="185" t="str">
        <f>IF(OR('RRP data input'!B1022="",'RRP data input'!B1022=0),"",'RRP data input'!B1022)</f>
        <v/>
      </c>
      <c r="C1021" s="174" t="str">
        <f>IF('RRP data input'!C1022=0,"",'RRP data input'!C1022)</f>
        <v/>
      </c>
      <c r="D1021" s="174" t="str">
        <f>IF('RRP data input'!D1022=0,"",'RRP data input'!D1022)</f>
        <v/>
      </c>
      <c r="E1021" s="174" t="str">
        <f>IFERROR(VLOOKUP(C1021,Mappings!$B$13:$E$31,4,FALSE),"")</f>
        <v/>
      </c>
      <c r="F1021" s="219">
        <f>SUM('RRP data input'!E1022:L1022)</f>
        <v>0</v>
      </c>
      <c r="G1021" s="219">
        <f>SUM('RRP data input'!E1022:P1022)</f>
        <v>0</v>
      </c>
      <c r="H1021" s="143" t="str">
        <f t="shared" si="16"/>
        <v/>
      </c>
    </row>
    <row r="1022" spans="2:8" customFormat="1">
      <c r="B1022" s="185" t="str">
        <f>IF(OR('RRP data input'!B1023="",'RRP data input'!B1023=0),"",'RRP data input'!B1023)</f>
        <v/>
      </c>
      <c r="C1022" s="174" t="str">
        <f>IF('RRP data input'!C1023=0,"",'RRP data input'!C1023)</f>
        <v/>
      </c>
      <c r="D1022" s="174" t="str">
        <f>IF('RRP data input'!D1023=0,"",'RRP data input'!D1023)</f>
        <v/>
      </c>
      <c r="E1022" s="174" t="str">
        <f>IFERROR(VLOOKUP(C1022,Mappings!$B$13:$E$31,4,FALSE),"")</f>
        <v/>
      </c>
      <c r="F1022" s="219">
        <f>SUM('RRP data input'!E1023:L1023)</f>
        <v>0</v>
      </c>
      <c r="G1022" s="219">
        <f>SUM('RRP data input'!E1023:P1023)</f>
        <v>0</v>
      </c>
      <c r="H1022" s="143" t="str">
        <f t="shared" si="16"/>
        <v/>
      </c>
    </row>
    <row r="1023" spans="2:8" customFormat="1">
      <c r="B1023" s="185" t="str">
        <f>IF(OR('RRP data input'!B1024="",'RRP data input'!B1024=0),"",'RRP data input'!B1024)</f>
        <v/>
      </c>
      <c r="C1023" s="174" t="str">
        <f>IF('RRP data input'!C1024=0,"",'RRP data input'!C1024)</f>
        <v/>
      </c>
      <c r="D1023" s="174" t="str">
        <f>IF('RRP data input'!D1024=0,"",'RRP data input'!D1024)</f>
        <v/>
      </c>
      <c r="E1023" s="174" t="str">
        <f>IFERROR(VLOOKUP(C1023,Mappings!$B$13:$E$31,4,FALSE),"")</f>
        <v/>
      </c>
      <c r="F1023" s="219">
        <f>SUM('RRP data input'!E1024:L1024)</f>
        <v>0</v>
      </c>
      <c r="G1023" s="219">
        <f>SUM('RRP data input'!E1024:P1024)</f>
        <v>0</v>
      </c>
      <c r="H1023" s="143" t="str">
        <f t="shared" si="16"/>
        <v/>
      </c>
    </row>
    <row r="1024" spans="2:8" customFormat="1">
      <c r="B1024" s="185" t="str">
        <f>IF(OR('RRP data input'!B1025="",'RRP data input'!B1025=0),"",'RRP data input'!B1025)</f>
        <v/>
      </c>
      <c r="C1024" s="174" t="str">
        <f>IF('RRP data input'!C1025=0,"",'RRP data input'!C1025)</f>
        <v/>
      </c>
      <c r="D1024" s="174" t="str">
        <f>IF('RRP data input'!D1025=0,"",'RRP data input'!D1025)</f>
        <v/>
      </c>
      <c r="E1024" s="174" t="str">
        <f>IFERROR(VLOOKUP(C1024,Mappings!$B$13:$E$31,4,FALSE),"")</f>
        <v/>
      </c>
      <c r="F1024" s="219">
        <f>SUM('RRP data input'!E1025:L1025)</f>
        <v>0</v>
      </c>
      <c r="G1024" s="219">
        <f>SUM('RRP data input'!E1025:P1025)</f>
        <v>0</v>
      </c>
      <c r="H1024" s="143" t="str">
        <f t="shared" si="16"/>
        <v/>
      </c>
    </row>
    <row r="1025" spans="2:8" customFormat="1">
      <c r="B1025" s="185" t="str">
        <f>IF(OR('RRP data input'!B1026="",'RRP data input'!B1026=0),"",'RRP data input'!B1026)</f>
        <v/>
      </c>
      <c r="C1025" s="174" t="str">
        <f>IF('RRP data input'!C1026=0,"",'RRP data input'!C1026)</f>
        <v/>
      </c>
      <c r="D1025" s="174" t="str">
        <f>IF('RRP data input'!D1026=0,"",'RRP data input'!D1026)</f>
        <v/>
      </c>
      <c r="E1025" s="174" t="str">
        <f>IFERROR(VLOOKUP(C1025,Mappings!$B$13:$E$31,4,FALSE),"")</f>
        <v/>
      </c>
      <c r="F1025" s="219">
        <f>SUM('RRP data input'!E1026:L1026)</f>
        <v>0</v>
      </c>
      <c r="G1025" s="219">
        <f>SUM('RRP data input'!E1026:P1026)</f>
        <v>0</v>
      </c>
      <c r="H1025" s="143" t="str">
        <f t="shared" si="16"/>
        <v/>
      </c>
    </row>
    <row r="1026" spans="2:8" customFormat="1">
      <c r="B1026" s="185" t="str">
        <f>IF(OR('RRP data input'!B1027="",'RRP data input'!B1027=0),"",'RRP data input'!B1027)</f>
        <v/>
      </c>
      <c r="C1026" s="174" t="str">
        <f>IF('RRP data input'!C1027=0,"",'RRP data input'!C1027)</f>
        <v/>
      </c>
      <c r="D1026" s="174" t="str">
        <f>IF('RRP data input'!D1027=0,"",'RRP data input'!D1027)</f>
        <v/>
      </c>
      <c r="E1026" s="174" t="str">
        <f>IFERROR(VLOOKUP(C1026,Mappings!$B$13:$E$31,4,FALSE),"")</f>
        <v/>
      </c>
      <c r="F1026" s="219">
        <f>SUM('RRP data input'!E1027:L1027)</f>
        <v>0</v>
      </c>
      <c r="G1026" s="219">
        <f>SUM('RRP data input'!E1027:P1027)</f>
        <v>0</v>
      </c>
      <c r="H1026" s="143" t="str">
        <f t="shared" si="16"/>
        <v/>
      </c>
    </row>
    <row r="1027" spans="2:8" customFormat="1">
      <c r="B1027" s="185" t="str">
        <f>IF(OR('RRP data input'!B1028="",'RRP data input'!B1028=0),"",'RRP data input'!B1028)</f>
        <v/>
      </c>
      <c r="C1027" s="174" t="str">
        <f>IF('RRP data input'!C1028=0,"",'RRP data input'!C1028)</f>
        <v/>
      </c>
      <c r="D1027" s="174" t="str">
        <f>IF('RRP data input'!D1028=0,"",'RRP data input'!D1028)</f>
        <v/>
      </c>
      <c r="E1027" s="174" t="str">
        <f>IFERROR(VLOOKUP(C1027,Mappings!$B$13:$E$31,4,FALSE),"")</f>
        <v/>
      </c>
      <c r="F1027" s="219">
        <f>SUM('RRP data input'!E1028:L1028)</f>
        <v>0</v>
      </c>
      <c r="G1027" s="219">
        <f>SUM('RRP data input'!E1028:P1028)</f>
        <v>0</v>
      </c>
      <c r="H1027" s="143" t="str">
        <f t="shared" si="16"/>
        <v/>
      </c>
    </row>
    <row r="1028" spans="2:8" customFormat="1">
      <c r="B1028" s="185" t="str">
        <f>IF(OR('RRP data input'!B1029="",'RRP data input'!B1029=0),"",'RRP data input'!B1029)</f>
        <v/>
      </c>
      <c r="C1028" s="174" t="str">
        <f>IF('RRP data input'!C1029=0,"",'RRP data input'!C1029)</f>
        <v/>
      </c>
      <c r="D1028" s="174" t="str">
        <f>IF('RRP data input'!D1029=0,"",'RRP data input'!D1029)</f>
        <v/>
      </c>
      <c r="E1028" s="174" t="str">
        <f>IFERROR(VLOOKUP(C1028,Mappings!$B$13:$E$31,4,FALSE),"")</f>
        <v/>
      </c>
      <c r="F1028" s="219">
        <f>SUM('RRP data input'!E1029:L1029)</f>
        <v>0</v>
      </c>
      <c r="G1028" s="219">
        <f>SUM('RRP data input'!E1029:P1029)</f>
        <v>0</v>
      </c>
      <c r="H1028" s="143" t="str">
        <f t="shared" si="16"/>
        <v/>
      </c>
    </row>
    <row r="1029" spans="2:8" customFormat="1">
      <c r="B1029" s="185" t="str">
        <f>IF(OR('RRP data input'!B1030="",'RRP data input'!B1030=0),"",'RRP data input'!B1030)</f>
        <v/>
      </c>
      <c r="C1029" s="174" t="str">
        <f>IF('RRP data input'!C1030=0,"",'RRP data input'!C1030)</f>
        <v/>
      </c>
      <c r="D1029" s="174" t="str">
        <f>IF('RRP data input'!D1030=0,"",'RRP data input'!D1030)</f>
        <v/>
      </c>
      <c r="E1029" s="174" t="str">
        <f>IFERROR(VLOOKUP(C1029,Mappings!$B$13:$E$31,4,FALSE),"")</f>
        <v/>
      </c>
      <c r="F1029" s="219">
        <f>SUM('RRP data input'!E1030:L1030)</f>
        <v>0</v>
      </c>
      <c r="G1029" s="219">
        <f>SUM('RRP data input'!E1030:P1030)</f>
        <v>0</v>
      </c>
      <c r="H1029" s="143" t="str">
        <f t="shared" si="16"/>
        <v/>
      </c>
    </row>
    <row r="1030" spans="2:8" customFormat="1">
      <c r="B1030" s="185" t="str">
        <f>IF(OR('RRP data input'!B1031="",'RRP data input'!B1031=0),"",'RRP data input'!B1031)</f>
        <v/>
      </c>
      <c r="C1030" s="174" t="str">
        <f>IF('RRP data input'!C1031=0,"",'RRP data input'!C1031)</f>
        <v/>
      </c>
      <c r="D1030" s="174" t="str">
        <f>IF('RRP data input'!D1031=0,"",'RRP data input'!D1031)</f>
        <v/>
      </c>
      <c r="E1030" s="174" t="str">
        <f>IFERROR(VLOOKUP(C1030,Mappings!$B$13:$E$31,4,FALSE),"")</f>
        <v/>
      </c>
      <c r="F1030" s="219">
        <f>SUM('RRP data input'!E1031:L1031)</f>
        <v>0</v>
      </c>
      <c r="G1030" s="219">
        <f>SUM('RRP data input'!E1031:P1031)</f>
        <v>0</v>
      </c>
      <c r="H1030" s="143" t="str">
        <f t="shared" si="16"/>
        <v/>
      </c>
    </row>
    <row r="1031" spans="2:8" customFormat="1">
      <c r="B1031" s="185" t="str">
        <f>IF(OR('RRP data input'!B1032="",'RRP data input'!B1032=0),"",'RRP data input'!B1032)</f>
        <v/>
      </c>
      <c r="C1031" s="174" t="str">
        <f>IF('RRP data input'!C1032=0,"",'RRP data input'!C1032)</f>
        <v/>
      </c>
      <c r="D1031" s="174" t="str">
        <f>IF('RRP data input'!D1032=0,"",'RRP data input'!D1032)</f>
        <v/>
      </c>
      <c r="E1031" s="174" t="str">
        <f>IFERROR(VLOOKUP(C1031,Mappings!$B$13:$E$31,4,FALSE),"")</f>
        <v/>
      </c>
      <c r="F1031" s="219">
        <f>SUM('RRP data input'!E1032:L1032)</f>
        <v>0</v>
      </c>
      <c r="G1031" s="219">
        <f>SUM('RRP data input'!E1032:P1032)</f>
        <v>0</v>
      </c>
      <c r="H1031" s="143" t="str">
        <f t="shared" si="16"/>
        <v/>
      </c>
    </row>
    <row r="1032" spans="2:8" customFormat="1">
      <c r="B1032" s="185" t="str">
        <f>IF(OR('RRP data input'!B1033="",'RRP data input'!B1033=0),"",'RRP data input'!B1033)</f>
        <v/>
      </c>
      <c r="C1032" s="174" t="str">
        <f>IF('RRP data input'!C1033=0,"",'RRP data input'!C1033)</f>
        <v/>
      </c>
      <c r="D1032" s="174" t="str">
        <f>IF('RRP data input'!D1033=0,"",'RRP data input'!D1033)</f>
        <v/>
      </c>
      <c r="E1032" s="174" t="str">
        <f>IFERROR(VLOOKUP(C1032,Mappings!$B$13:$E$31,4,FALSE),"")</f>
        <v/>
      </c>
      <c r="F1032" s="219">
        <f>SUM('RRP data input'!E1033:L1033)</f>
        <v>0</v>
      </c>
      <c r="G1032" s="219">
        <f>SUM('RRP data input'!E1033:P1033)</f>
        <v>0</v>
      </c>
      <c r="H1032" s="143" t="str">
        <f t="shared" si="16"/>
        <v/>
      </c>
    </row>
    <row r="1033" spans="2:8" customFormat="1">
      <c r="B1033" s="185" t="str">
        <f>IF(OR('RRP data input'!B1034="",'RRP data input'!B1034=0),"",'RRP data input'!B1034)</f>
        <v/>
      </c>
      <c r="C1033" s="174" t="str">
        <f>IF('RRP data input'!C1034=0,"",'RRP data input'!C1034)</f>
        <v/>
      </c>
      <c r="D1033" s="174" t="str">
        <f>IF('RRP data input'!D1034=0,"",'RRP data input'!D1034)</f>
        <v/>
      </c>
      <c r="E1033" s="174" t="str">
        <f>IFERROR(VLOOKUP(C1033,Mappings!$B$13:$E$31,4,FALSE),"")</f>
        <v/>
      </c>
      <c r="F1033" s="219">
        <f>SUM('RRP data input'!E1034:L1034)</f>
        <v>0</v>
      </c>
      <c r="G1033" s="219">
        <f>SUM('RRP data input'!E1034:P1034)</f>
        <v>0</v>
      </c>
      <c r="H1033" s="143" t="str">
        <f t="shared" ref="H1033:H1096" si="17">IF(OR(C1033="LVSSA",C1033="LVSSB",C1033="LVAL"),"LV",C1033)</f>
        <v/>
      </c>
    </row>
    <row r="1034" spans="2:8" customFormat="1">
      <c r="B1034" s="185" t="str">
        <f>IF(OR('RRP data input'!B1035="",'RRP data input'!B1035=0),"",'RRP data input'!B1035)</f>
        <v/>
      </c>
      <c r="C1034" s="174" t="str">
        <f>IF('RRP data input'!C1035=0,"",'RRP data input'!C1035)</f>
        <v/>
      </c>
      <c r="D1034" s="174" t="str">
        <f>IF('RRP data input'!D1035=0,"",'RRP data input'!D1035)</f>
        <v/>
      </c>
      <c r="E1034" s="174" t="str">
        <f>IFERROR(VLOOKUP(C1034,Mappings!$B$13:$E$31,4,FALSE),"")</f>
        <v/>
      </c>
      <c r="F1034" s="219">
        <f>SUM('RRP data input'!E1035:L1035)</f>
        <v>0</v>
      </c>
      <c r="G1034" s="219">
        <f>SUM('RRP data input'!E1035:P1035)</f>
        <v>0</v>
      </c>
      <c r="H1034" s="143" t="str">
        <f t="shared" si="17"/>
        <v/>
      </c>
    </row>
    <row r="1035" spans="2:8" customFormat="1">
      <c r="B1035" s="185" t="str">
        <f>IF(OR('RRP data input'!B1036="",'RRP data input'!B1036=0),"",'RRP data input'!B1036)</f>
        <v/>
      </c>
      <c r="C1035" s="174" t="str">
        <f>IF('RRP data input'!C1036=0,"",'RRP data input'!C1036)</f>
        <v/>
      </c>
      <c r="D1035" s="174" t="str">
        <f>IF('RRP data input'!D1036=0,"",'RRP data input'!D1036)</f>
        <v/>
      </c>
      <c r="E1035" s="174" t="str">
        <f>IFERROR(VLOOKUP(C1035,Mappings!$B$13:$E$31,4,FALSE),"")</f>
        <v/>
      </c>
      <c r="F1035" s="219">
        <f>SUM('RRP data input'!E1036:L1036)</f>
        <v>0</v>
      </c>
      <c r="G1035" s="219">
        <f>SUM('RRP data input'!E1036:P1036)</f>
        <v>0</v>
      </c>
      <c r="H1035" s="143" t="str">
        <f t="shared" si="17"/>
        <v/>
      </c>
    </row>
    <row r="1036" spans="2:8" customFormat="1">
      <c r="B1036" s="185" t="str">
        <f>IF(OR('RRP data input'!B1037="",'RRP data input'!B1037=0),"",'RRP data input'!B1037)</f>
        <v/>
      </c>
      <c r="C1036" s="174" t="str">
        <f>IF('RRP data input'!C1037=0,"",'RRP data input'!C1037)</f>
        <v/>
      </c>
      <c r="D1036" s="174" t="str">
        <f>IF('RRP data input'!D1037=0,"",'RRP data input'!D1037)</f>
        <v/>
      </c>
      <c r="E1036" s="174" t="str">
        <f>IFERROR(VLOOKUP(C1036,Mappings!$B$13:$E$31,4,FALSE),"")</f>
        <v/>
      </c>
      <c r="F1036" s="219">
        <f>SUM('RRP data input'!E1037:L1037)</f>
        <v>0</v>
      </c>
      <c r="G1036" s="219">
        <f>SUM('RRP data input'!E1037:P1037)</f>
        <v>0</v>
      </c>
      <c r="H1036" s="143" t="str">
        <f t="shared" si="17"/>
        <v/>
      </c>
    </row>
    <row r="1037" spans="2:8" customFormat="1">
      <c r="B1037" s="185" t="str">
        <f>IF(OR('RRP data input'!B1038="",'RRP data input'!B1038=0),"",'RRP data input'!B1038)</f>
        <v/>
      </c>
      <c r="C1037" s="174" t="str">
        <f>IF('RRP data input'!C1038=0,"",'RRP data input'!C1038)</f>
        <v/>
      </c>
      <c r="D1037" s="174" t="str">
        <f>IF('RRP data input'!D1038=0,"",'RRP data input'!D1038)</f>
        <v/>
      </c>
      <c r="E1037" s="174" t="str">
        <f>IFERROR(VLOOKUP(C1037,Mappings!$B$13:$E$31,4,FALSE),"")</f>
        <v/>
      </c>
      <c r="F1037" s="219">
        <f>SUM('RRP data input'!E1038:L1038)</f>
        <v>0</v>
      </c>
      <c r="G1037" s="219">
        <f>SUM('RRP data input'!E1038:P1038)</f>
        <v>0</v>
      </c>
      <c r="H1037" s="143" t="str">
        <f t="shared" si="17"/>
        <v/>
      </c>
    </row>
    <row r="1038" spans="2:8" customFormat="1">
      <c r="B1038" s="185" t="str">
        <f>IF(OR('RRP data input'!B1039="",'RRP data input'!B1039=0),"",'RRP data input'!B1039)</f>
        <v/>
      </c>
      <c r="C1038" s="174" t="str">
        <f>IF('RRP data input'!C1039=0,"",'RRP data input'!C1039)</f>
        <v/>
      </c>
      <c r="D1038" s="174" t="str">
        <f>IF('RRP data input'!D1039=0,"",'RRP data input'!D1039)</f>
        <v/>
      </c>
      <c r="E1038" s="174" t="str">
        <f>IFERROR(VLOOKUP(C1038,Mappings!$B$13:$E$31,4,FALSE),"")</f>
        <v/>
      </c>
      <c r="F1038" s="219">
        <f>SUM('RRP data input'!E1039:L1039)</f>
        <v>0</v>
      </c>
      <c r="G1038" s="219">
        <f>SUM('RRP data input'!E1039:P1039)</f>
        <v>0</v>
      </c>
      <c r="H1038" s="143" t="str">
        <f t="shared" si="17"/>
        <v/>
      </c>
    </row>
    <row r="1039" spans="2:8" customFormat="1">
      <c r="B1039" s="185" t="str">
        <f>IF(OR('RRP data input'!B1040="",'RRP data input'!B1040=0),"",'RRP data input'!B1040)</f>
        <v/>
      </c>
      <c r="C1039" s="174" t="str">
        <f>IF('RRP data input'!C1040=0,"",'RRP data input'!C1040)</f>
        <v/>
      </c>
      <c r="D1039" s="174" t="str">
        <f>IF('RRP data input'!D1040=0,"",'RRP data input'!D1040)</f>
        <v/>
      </c>
      <c r="E1039" s="174" t="str">
        <f>IFERROR(VLOOKUP(C1039,Mappings!$B$13:$E$31,4,FALSE),"")</f>
        <v/>
      </c>
      <c r="F1039" s="219">
        <f>SUM('RRP data input'!E1040:L1040)</f>
        <v>0</v>
      </c>
      <c r="G1039" s="219">
        <f>SUM('RRP data input'!E1040:P1040)</f>
        <v>0</v>
      </c>
      <c r="H1039" s="143" t="str">
        <f t="shared" si="17"/>
        <v/>
      </c>
    </row>
    <row r="1040" spans="2:8" customFormat="1">
      <c r="B1040" s="185" t="str">
        <f>IF(OR('RRP data input'!B1041="",'RRP data input'!B1041=0),"",'RRP data input'!B1041)</f>
        <v/>
      </c>
      <c r="C1040" s="174" t="str">
        <f>IF('RRP data input'!C1041=0,"",'RRP data input'!C1041)</f>
        <v/>
      </c>
      <c r="D1040" s="174" t="str">
        <f>IF('RRP data input'!D1041=0,"",'RRP data input'!D1041)</f>
        <v/>
      </c>
      <c r="E1040" s="174" t="str">
        <f>IFERROR(VLOOKUP(C1040,Mappings!$B$13:$E$31,4,FALSE),"")</f>
        <v/>
      </c>
      <c r="F1040" s="219">
        <f>SUM('RRP data input'!E1041:L1041)</f>
        <v>0</v>
      </c>
      <c r="G1040" s="219">
        <f>SUM('RRP data input'!E1041:P1041)</f>
        <v>0</v>
      </c>
      <c r="H1040" s="143" t="str">
        <f t="shared" si="17"/>
        <v/>
      </c>
    </row>
    <row r="1041" spans="2:8" customFormat="1">
      <c r="B1041" s="185" t="str">
        <f>IF(OR('RRP data input'!B1042="",'RRP data input'!B1042=0),"",'RRP data input'!B1042)</f>
        <v/>
      </c>
      <c r="C1041" s="174" t="str">
        <f>IF('RRP data input'!C1042=0,"",'RRP data input'!C1042)</f>
        <v/>
      </c>
      <c r="D1041" s="174" t="str">
        <f>IF('RRP data input'!D1042=0,"",'RRP data input'!D1042)</f>
        <v/>
      </c>
      <c r="E1041" s="174" t="str">
        <f>IFERROR(VLOOKUP(C1041,Mappings!$B$13:$E$31,4,FALSE),"")</f>
        <v/>
      </c>
      <c r="F1041" s="219">
        <f>SUM('RRP data input'!E1042:L1042)</f>
        <v>0</v>
      </c>
      <c r="G1041" s="219">
        <f>SUM('RRP data input'!E1042:P1042)</f>
        <v>0</v>
      </c>
      <c r="H1041" s="143" t="str">
        <f t="shared" si="17"/>
        <v/>
      </c>
    </row>
    <row r="1042" spans="2:8" customFormat="1">
      <c r="B1042" s="185" t="str">
        <f>IF(OR('RRP data input'!B1043="",'RRP data input'!B1043=0),"",'RRP data input'!B1043)</f>
        <v/>
      </c>
      <c r="C1042" s="174" t="str">
        <f>IF('RRP data input'!C1043=0,"",'RRP data input'!C1043)</f>
        <v/>
      </c>
      <c r="D1042" s="174" t="str">
        <f>IF('RRP data input'!D1043=0,"",'RRP data input'!D1043)</f>
        <v/>
      </c>
      <c r="E1042" s="174" t="str">
        <f>IFERROR(VLOOKUP(C1042,Mappings!$B$13:$E$31,4,FALSE),"")</f>
        <v/>
      </c>
      <c r="F1042" s="219">
        <f>SUM('RRP data input'!E1043:L1043)</f>
        <v>0</v>
      </c>
      <c r="G1042" s="219">
        <f>SUM('RRP data input'!E1043:P1043)</f>
        <v>0</v>
      </c>
      <c r="H1042" s="143" t="str">
        <f t="shared" si="17"/>
        <v/>
      </c>
    </row>
    <row r="1043" spans="2:8" customFormat="1">
      <c r="B1043" s="185" t="str">
        <f>IF(OR('RRP data input'!B1044="",'RRP data input'!B1044=0),"",'RRP data input'!B1044)</f>
        <v/>
      </c>
      <c r="C1043" s="174" t="str">
        <f>IF('RRP data input'!C1044=0,"",'RRP data input'!C1044)</f>
        <v/>
      </c>
      <c r="D1043" s="174" t="str">
        <f>IF('RRP data input'!D1044=0,"",'RRP data input'!D1044)</f>
        <v/>
      </c>
      <c r="E1043" s="174" t="str">
        <f>IFERROR(VLOOKUP(C1043,Mappings!$B$13:$E$31,4,FALSE),"")</f>
        <v/>
      </c>
      <c r="F1043" s="219">
        <f>SUM('RRP data input'!E1044:L1044)</f>
        <v>0</v>
      </c>
      <c r="G1043" s="219">
        <f>SUM('RRP data input'!E1044:P1044)</f>
        <v>0</v>
      </c>
      <c r="H1043" s="143" t="str">
        <f t="shared" si="17"/>
        <v/>
      </c>
    </row>
    <row r="1044" spans="2:8" customFormat="1">
      <c r="B1044" s="185" t="str">
        <f>IF(OR('RRP data input'!B1045="",'RRP data input'!B1045=0),"",'RRP data input'!B1045)</f>
        <v/>
      </c>
      <c r="C1044" s="174" t="str">
        <f>IF('RRP data input'!C1045=0,"",'RRP data input'!C1045)</f>
        <v/>
      </c>
      <c r="D1044" s="174" t="str">
        <f>IF('RRP data input'!D1045=0,"",'RRP data input'!D1045)</f>
        <v/>
      </c>
      <c r="E1044" s="174" t="str">
        <f>IFERROR(VLOOKUP(C1044,Mappings!$B$13:$E$31,4,FALSE),"")</f>
        <v/>
      </c>
      <c r="F1044" s="219">
        <f>SUM('RRP data input'!E1045:L1045)</f>
        <v>0</v>
      </c>
      <c r="G1044" s="219">
        <f>SUM('RRP data input'!E1045:P1045)</f>
        <v>0</v>
      </c>
      <c r="H1044" s="143" t="str">
        <f t="shared" si="17"/>
        <v/>
      </c>
    </row>
    <row r="1045" spans="2:8" customFormat="1">
      <c r="B1045" s="185" t="str">
        <f>IF(OR('RRP data input'!B1046="",'RRP data input'!B1046=0),"",'RRP data input'!B1046)</f>
        <v/>
      </c>
      <c r="C1045" s="174" t="str">
        <f>IF('RRP data input'!C1046=0,"",'RRP data input'!C1046)</f>
        <v/>
      </c>
      <c r="D1045" s="174" t="str">
        <f>IF('RRP data input'!D1046=0,"",'RRP data input'!D1046)</f>
        <v/>
      </c>
      <c r="E1045" s="174" t="str">
        <f>IFERROR(VLOOKUP(C1045,Mappings!$B$13:$E$31,4,FALSE),"")</f>
        <v/>
      </c>
      <c r="F1045" s="219">
        <f>SUM('RRP data input'!E1046:L1046)</f>
        <v>0</v>
      </c>
      <c r="G1045" s="219">
        <f>SUM('RRP data input'!E1046:P1046)</f>
        <v>0</v>
      </c>
      <c r="H1045" s="143" t="str">
        <f t="shared" si="17"/>
        <v/>
      </c>
    </row>
    <row r="1046" spans="2:8" customFormat="1">
      <c r="B1046" s="185" t="str">
        <f>IF(OR('RRP data input'!B1047="",'RRP data input'!B1047=0),"",'RRP data input'!B1047)</f>
        <v/>
      </c>
      <c r="C1046" s="174" t="str">
        <f>IF('RRP data input'!C1047=0,"",'RRP data input'!C1047)</f>
        <v/>
      </c>
      <c r="D1046" s="174" t="str">
        <f>IF('RRP data input'!D1047=0,"",'RRP data input'!D1047)</f>
        <v/>
      </c>
      <c r="E1046" s="174" t="str">
        <f>IFERROR(VLOOKUP(C1046,Mappings!$B$13:$E$31,4,FALSE),"")</f>
        <v/>
      </c>
      <c r="F1046" s="219">
        <f>SUM('RRP data input'!E1047:L1047)</f>
        <v>0</v>
      </c>
      <c r="G1046" s="219">
        <f>SUM('RRP data input'!E1047:P1047)</f>
        <v>0</v>
      </c>
      <c r="H1046" s="143" t="str">
        <f t="shared" si="17"/>
        <v/>
      </c>
    </row>
    <row r="1047" spans="2:8" customFormat="1">
      <c r="B1047" s="185" t="str">
        <f>IF(OR('RRP data input'!B1048="",'RRP data input'!B1048=0),"",'RRP data input'!B1048)</f>
        <v/>
      </c>
      <c r="C1047" s="174" t="str">
        <f>IF('RRP data input'!C1048=0,"",'RRP data input'!C1048)</f>
        <v/>
      </c>
      <c r="D1047" s="174" t="str">
        <f>IF('RRP data input'!D1048=0,"",'RRP data input'!D1048)</f>
        <v/>
      </c>
      <c r="E1047" s="174" t="str">
        <f>IFERROR(VLOOKUP(C1047,Mappings!$B$13:$E$31,4,FALSE),"")</f>
        <v/>
      </c>
      <c r="F1047" s="219">
        <f>SUM('RRP data input'!E1048:L1048)</f>
        <v>0</v>
      </c>
      <c r="G1047" s="219">
        <f>SUM('RRP data input'!E1048:P1048)</f>
        <v>0</v>
      </c>
      <c r="H1047" s="143" t="str">
        <f t="shared" si="17"/>
        <v/>
      </c>
    </row>
    <row r="1048" spans="2:8" customFormat="1">
      <c r="B1048" s="185" t="str">
        <f>IF(OR('RRP data input'!B1049="",'RRP data input'!B1049=0),"",'RRP data input'!B1049)</f>
        <v/>
      </c>
      <c r="C1048" s="174" t="str">
        <f>IF('RRP data input'!C1049=0,"",'RRP data input'!C1049)</f>
        <v/>
      </c>
      <c r="D1048" s="174" t="str">
        <f>IF('RRP data input'!D1049=0,"",'RRP data input'!D1049)</f>
        <v/>
      </c>
      <c r="E1048" s="174" t="str">
        <f>IFERROR(VLOOKUP(C1048,Mappings!$B$13:$E$31,4,FALSE),"")</f>
        <v/>
      </c>
      <c r="F1048" s="219">
        <f>SUM('RRP data input'!E1049:L1049)</f>
        <v>0</v>
      </c>
      <c r="G1048" s="219">
        <f>SUM('RRP data input'!E1049:P1049)</f>
        <v>0</v>
      </c>
      <c r="H1048" s="143" t="str">
        <f t="shared" si="17"/>
        <v/>
      </c>
    </row>
    <row r="1049" spans="2:8" customFormat="1">
      <c r="B1049" s="185" t="str">
        <f>IF(OR('RRP data input'!B1050="",'RRP data input'!B1050=0),"",'RRP data input'!B1050)</f>
        <v/>
      </c>
      <c r="C1049" s="174" t="str">
        <f>IF('RRP data input'!C1050=0,"",'RRP data input'!C1050)</f>
        <v/>
      </c>
      <c r="D1049" s="174" t="str">
        <f>IF('RRP data input'!D1050=0,"",'RRP data input'!D1050)</f>
        <v/>
      </c>
      <c r="E1049" s="174" t="str">
        <f>IFERROR(VLOOKUP(C1049,Mappings!$B$13:$E$31,4,FALSE),"")</f>
        <v/>
      </c>
      <c r="F1049" s="219">
        <f>SUM('RRP data input'!E1050:L1050)</f>
        <v>0</v>
      </c>
      <c r="G1049" s="219">
        <f>SUM('RRP data input'!E1050:P1050)</f>
        <v>0</v>
      </c>
      <c r="H1049" s="143" t="str">
        <f t="shared" si="17"/>
        <v/>
      </c>
    </row>
    <row r="1050" spans="2:8" customFormat="1">
      <c r="B1050" s="185" t="str">
        <f>IF(OR('RRP data input'!B1051="",'RRP data input'!B1051=0),"",'RRP data input'!B1051)</f>
        <v/>
      </c>
      <c r="C1050" s="174" t="str">
        <f>IF('RRP data input'!C1051=0,"",'RRP data input'!C1051)</f>
        <v/>
      </c>
      <c r="D1050" s="174" t="str">
        <f>IF('RRP data input'!D1051=0,"",'RRP data input'!D1051)</f>
        <v/>
      </c>
      <c r="E1050" s="174" t="str">
        <f>IFERROR(VLOOKUP(C1050,Mappings!$B$13:$E$31,4,FALSE),"")</f>
        <v/>
      </c>
      <c r="F1050" s="219">
        <f>SUM('RRP data input'!E1051:L1051)</f>
        <v>0</v>
      </c>
      <c r="G1050" s="219">
        <f>SUM('RRP data input'!E1051:P1051)</f>
        <v>0</v>
      </c>
      <c r="H1050" s="143" t="str">
        <f t="shared" si="17"/>
        <v/>
      </c>
    </row>
    <row r="1051" spans="2:8" customFormat="1">
      <c r="B1051" s="185" t="str">
        <f>IF(OR('RRP data input'!B1052="",'RRP data input'!B1052=0),"",'RRP data input'!B1052)</f>
        <v/>
      </c>
      <c r="C1051" s="174" t="str">
        <f>IF('RRP data input'!C1052=0,"",'RRP data input'!C1052)</f>
        <v/>
      </c>
      <c r="D1051" s="174" t="str">
        <f>IF('RRP data input'!D1052=0,"",'RRP data input'!D1052)</f>
        <v/>
      </c>
      <c r="E1051" s="174" t="str">
        <f>IFERROR(VLOOKUP(C1051,Mappings!$B$13:$E$31,4,FALSE),"")</f>
        <v/>
      </c>
      <c r="F1051" s="219">
        <f>SUM('RRP data input'!E1052:L1052)</f>
        <v>0</v>
      </c>
      <c r="G1051" s="219">
        <f>SUM('RRP data input'!E1052:P1052)</f>
        <v>0</v>
      </c>
      <c r="H1051" s="143" t="str">
        <f t="shared" si="17"/>
        <v/>
      </c>
    </row>
    <row r="1052" spans="2:8" customFormat="1">
      <c r="B1052" s="185" t="str">
        <f>IF(OR('RRP data input'!B1053="",'RRP data input'!B1053=0),"",'RRP data input'!B1053)</f>
        <v/>
      </c>
      <c r="C1052" s="174" t="str">
        <f>IF('RRP data input'!C1053=0,"",'RRP data input'!C1053)</f>
        <v/>
      </c>
      <c r="D1052" s="174" t="str">
        <f>IF('RRP data input'!D1053=0,"",'RRP data input'!D1053)</f>
        <v/>
      </c>
      <c r="E1052" s="174" t="str">
        <f>IFERROR(VLOOKUP(C1052,Mappings!$B$13:$E$31,4,FALSE),"")</f>
        <v/>
      </c>
      <c r="F1052" s="219">
        <f>SUM('RRP data input'!E1053:L1053)</f>
        <v>0</v>
      </c>
      <c r="G1052" s="219">
        <f>SUM('RRP data input'!E1053:P1053)</f>
        <v>0</v>
      </c>
      <c r="H1052" s="143" t="str">
        <f t="shared" si="17"/>
        <v/>
      </c>
    </row>
    <row r="1053" spans="2:8" customFormat="1">
      <c r="B1053" s="185" t="str">
        <f>IF(OR('RRP data input'!B1054="",'RRP data input'!B1054=0),"",'RRP data input'!B1054)</f>
        <v/>
      </c>
      <c r="C1053" s="174" t="str">
        <f>IF('RRP data input'!C1054=0,"",'RRP data input'!C1054)</f>
        <v/>
      </c>
      <c r="D1053" s="174" t="str">
        <f>IF('RRP data input'!D1054=0,"",'RRP data input'!D1054)</f>
        <v/>
      </c>
      <c r="E1053" s="174" t="str">
        <f>IFERROR(VLOOKUP(C1053,Mappings!$B$13:$E$31,4,FALSE),"")</f>
        <v/>
      </c>
      <c r="F1053" s="219">
        <f>SUM('RRP data input'!E1054:L1054)</f>
        <v>0</v>
      </c>
      <c r="G1053" s="219">
        <f>SUM('RRP data input'!E1054:P1054)</f>
        <v>0</v>
      </c>
      <c r="H1053" s="143" t="str">
        <f t="shared" si="17"/>
        <v/>
      </c>
    </row>
    <row r="1054" spans="2:8" customFormat="1">
      <c r="B1054" s="185" t="str">
        <f>IF(OR('RRP data input'!B1055="",'RRP data input'!B1055=0),"",'RRP data input'!B1055)</f>
        <v/>
      </c>
      <c r="C1054" s="174" t="str">
        <f>IF('RRP data input'!C1055=0,"",'RRP data input'!C1055)</f>
        <v/>
      </c>
      <c r="D1054" s="174" t="str">
        <f>IF('RRP data input'!D1055=0,"",'RRP data input'!D1055)</f>
        <v/>
      </c>
      <c r="E1054" s="174" t="str">
        <f>IFERROR(VLOOKUP(C1054,Mappings!$B$13:$E$31,4,FALSE),"")</f>
        <v/>
      </c>
      <c r="F1054" s="219">
        <f>SUM('RRP data input'!E1055:L1055)</f>
        <v>0</v>
      </c>
      <c r="G1054" s="219">
        <f>SUM('RRP data input'!E1055:P1055)</f>
        <v>0</v>
      </c>
      <c r="H1054" s="143" t="str">
        <f t="shared" si="17"/>
        <v/>
      </c>
    </row>
    <row r="1055" spans="2:8" customFormat="1">
      <c r="B1055" s="185" t="str">
        <f>IF(OR('RRP data input'!B1056="",'RRP data input'!B1056=0),"",'RRP data input'!B1056)</f>
        <v/>
      </c>
      <c r="C1055" s="174" t="str">
        <f>IF('RRP data input'!C1056=0,"",'RRP data input'!C1056)</f>
        <v/>
      </c>
      <c r="D1055" s="174" t="str">
        <f>IF('RRP data input'!D1056=0,"",'RRP data input'!D1056)</f>
        <v/>
      </c>
      <c r="E1055" s="174" t="str">
        <f>IFERROR(VLOOKUP(C1055,Mappings!$B$13:$E$31,4,FALSE),"")</f>
        <v/>
      </c>
      <c r="F1055" s="219">
        <f>SUM('RRP data input'!E1056:L1056)</f>
        <v>0</v>
      </c>
      <c r="G1055" s="219">
        <f>SUM('RRP data input'!E1056:P1056)</f>
        <v>0</v>
      </c>
      <c r="H1055" s="143" t="str">
        <f t="shared" si="17"/>
        <v/>
      </c>
    </row>
    <row r="1056" spans="2:8" customFormat="1">
      <c r="B1056" s="185" t="str">
        <f>IF(OR('RRP data input'!B1057="",'RRP data input'!B1057=0),"",'RRP data input'!B1057)</f>
        <v/>
      </c>
      <c r="C1056" s="174" t="str">
        <f>IF('RRP data input'!C1057=0,"",'RRP data input'!C1057)</f>
        <v/>
      </c>
      <c r="D1056" s="174" t="str">
        <f>IF('RRP data input'!D1057=0,"",'RRP data input'!D1057)</f>
        <v/>
      </c>
      <c r="E1056" s="174" t="str">
        <f>IFERROR(VLOOKUP(C1056,Mappings!$B$13:$E$31,4,FALSE),"")</f>
        <v/>
      </c>
      <c r="F1056" s="219">
        <f>SUM('RRP data input'!E1057:L1057)</f>
        <v>0</v>
      </c>
      <c r="G1056" s="219">
        <f>SUM('RRP data input'!E1057:P1057)</f>
        <v>0</v>
      </c>
      <c r="H1056" s="143" t="str">
        <f t="shared" si="17"/>
        <v/>
      </c>
    </row>
    <row r="1057" spans="2:8" customFormat="1">
      <c r="B1057" s="185" t="str">
        <f>IF(OR('RRP data input'!B1058="",'RRP data input'!B1058=0),"",'RRP data input'!B1058)</f>
        <v/>
      </c>
      <c r="C1057" s="174" t="str">
        <f>IF('RRP data input'!C1058=0,"",'RRP data input'!C1058)</f>
        <v/>
      </c>
      <c r="D1057" s="174" t="str">
        <f>IF('RRP data input'!D1058=0,"",'RRP data input'!D1058)</f>
        <v/>
      </c>
      <c r="E1057" s="174" t="str">
        <f>IFERROR(VLOOKUP(C1057,Mappings!$B$13:$E$31,4,FALSE),"")</f>
        <v/>
      </c>
      <c r="F1057" s="219">
        <f>SUM('RRP data input'!E1058:L1058)</f>
        <v>0</v>
      </c>
      <c r="G1057" s="219">
        <f>SUM('RRP data input'!E1058:P1058)</f>
        <v>0</v>
      </c>
      <c r="H1057" s="143" t="str">
        <f t="shared" si="17"/>
        <v/>
      </c>
    </row>
    <row r="1058" spans="2:8" customFormat="1">
      <c r="B1058" s="185" t="str">
        <f>IF(OR('RRP data input'!B1059="",'RRP data input'!B1059=0),"",'RRP data input'!B1059)</f>
        <v/>
      </c>
      <c r="C1058" s="174" t="str">
        <f>IF('RRP data input'!C1059=0,"",'RRP data input'!C1059)</f>
        <v/>
      </c>
      <c r="D1058" s="174" t="str">
        <f>IF('RRP data input'!D1059=0,"",'RRP data input'!D1059)</f>
        <v/>
      </c>
      <c r="E1058" s="174" t="str">
        <f>IFERROR(VLOOKUP(C1058,Mappings!$B$13:$E$31,4,FALSE),"")</f>
        <v/>
      </c>
      <c r="F1058" s="219">
        <f>SUM('RRP data input'!E1059:L1059)</f>
        <v>0</v>
      </c>
      <c r="G1058" s="219">
        <f>SUM('RRP data input'!E1059:P1059)</f>
        <v>0</v>
      </c>
      <c r="H1058" s="143" t="str">
        <f t="shared" si="17"/>
        <v/>
      </c>
    </row>
    <row r="1059" spans="2:8" customFormat="1">
      <c r="B1059" s="185" t="str">
        <f>IF(OR('RRP data input'!B1060="",'RRP data input'!B1060=0),"",'RRP data input'!B1060)</f>
        <v/>
      </c>
      <c r="C1059" s="174" t="str">
        <f>IF('RRP data input'!C1060=0,"",'RRP data input'!C1060)</f>
        <v/>
      </c>
      <c r="D1059" s="174" t="str">
        <f>IF('RRP data input'!D1060=0,"",'RRP data input'!D1060)</f>
        <v/>
      </c>
      <c r="E1059" s="174" t="str">
        <f>IFERROR(VLOOKUP(C1059,Mappings!$B$13:$E$31,4,FALSE),"")</f>
        <v/>
      </c>
      <c r="F1059" s="219">
        <f>SUM('RRP data input'!E1060:L1060)</f>
        <v>0</v>
      </c>
      <c r="G1059" s="219">
        <f>SUM('RRP data input'!E1060:P1060)</f>
        <v>0</v>
      </c>
      <c r="H1059" s="143" t="str">
        <f t="shared" si="17"/>
        <v/>
      </c>
    </row>
    <row r="1060" spans="2:8" customFormat="1">
      <c r="B1060" s="185" t="str">
        <f>IF(OR('RRP data input'!B1061="",'RRP data input'!B1061=0),"",'RRP data input'!B1061)</f>
        <v/>
      </c>
      <c r="C1060" s="174" t="str">
        <f>IF('RRP data input'!C1061=0,"",'RRP data input'!C1061)</f>
        <v/>
      </c>
      <c r="D1060" s="174" t="str">
        <f>IF('RRP data input'!D1061=0,"",'RRP data input'!D1061)</f>
        <v/>
      </c>
      <c r="E1060" s="174" t="str">
        <f>IFERROR(VLOOKUP(C1060,Mappings!$B$13:$E$31,4,FALSE),"")</f>
        <v/>
      </c>
      <c r="F1060" s="219">
        <f>SUM('RRP data input'!E1061:L1061)</f>
        <v>0</v>
      </c>
      <c r="G1060" s="219">
        <f>SUM('RRP data input'!E1061:P1061)</f>
        <v>0</v>
      </c>
      <c r="H1060" s="143" t="str">
        <f t="shared" si="17"/>
        <v/>
      </c>
    </row>
    <row r="1061" spans="2:8" customFormat="1">
      <c r="B1061" s="185" t="str">
        <f>IF(OR('RRP data input'!B1062="",'RRP data input'!B1062=0),"",'RRP data input'!B1062)</f>
        <v/>
      </c>
      <c r="C1061" s="174" t="str">
        <f>IF('RRP data input'!C1062=0,"",'RRP data input'!C1062)</f>
        <v/>
      </c>
      <c r="D1061" s="174" t="str">
        <f>IF('RRP data input'!D1062=0,"",'RRP data input'!D1062)</f>
        <v/>
      </c>
      <c r="E1061" s="174" t="str">
        <f>IFERROR(VLOOKUP(C1061,Mappings!$B$13:$E$31,4,FALSE),"")</f>
        <v/>
      </c>
      <c r="F1061" s="219">
        <f>SUM('RRP data input'!E1062:L1062)</f>
        <v>0</v>
      </c>
      <c r="G1061" s="219">
        <f>SUM('RRP data input'!E1062:P1062)</f>
        <v>0</v>
      </c>
      <c r="H1061" s="143" t="str">
        <f t="shared" si="17"/>
        <v/>
      </c>
    </row>
    <row r="1062" spans="2:8" customFormat="1">
      <c r="B1062" s="185" t="str">
        <f>IF(OR('RRP data input'!B1063="",'RRP data input'!B1063=0),"",'RRP data input'!B1063)</f>
        <v/>
      </c>
      <c r="C1062" s="174" t="str">
        <f>IF('RRP data input'!C1063=0,"",'RRP data input'!C1063)</f>
        <v/>
      </c>
      <c r="D1062" s="174" t="str">
        <f>IF('RRP data input'!D1063=0,"",'RRP data input'!D1063)</f>
        <v/>
      </c>
      <c r="E1062" s="174" t="str">
        <f>IFERROR(VLOOKUP(C1062,Mappings!$B$13:$E$31,4,FALSE),"")</f>
        <v/>
      </c>
      <c r="F1062" s="219">
        <f>SUM('RRP data input'!E1063:L1063)</f>
        <v>0</v>
      </c>
      <c r="G1062" s="219">
        <f>SUM('RRP data input'!E1063:P1063)</f>
        <v>0</v>
      </c>
      <c r="H1062" s="143" t="str">
        <f t="shared" si="17"/>
        <v/>
      </c>
    </row>
    <row r="1063" spans="2:8" customFormat="1">
      <c r="B1063" s="185" t="str">
        <f>IF(OR('RRP data input'!B1064="",'RRP data input'!B1064=0),"",'RRP data input'!B1064)</f>
        <v/>
      </c>
      <c r="C1063" s="174" t="str">
        <f>IF('RRP data input'!C1064=0,"",'RRP data input'!C1064)</f>
        <v/>
      </c>
      <c r="D1063" s="174" t="str">
        <f>IF('RRP data input'!D1064=0,"",'RRP data input'!D1064)</f>
        <v/>
      </c>
      <c r="E1063" s="174" t="str">
        <f>IFERROR(VLOOKUP(C1063,Mappings!$B$13:$E$31,4,FALSE),"")</f>
        <v/>
      </c>
      <c r="F1063" s="219">
        <f>SUM('RRP data input'!E1064:L1064)</f>
        <v>0</v>
      </c>
      <c r="G1063" s="219">
        <f>SUM('RRP data input'!E1064:P1064)</f>
        <v>0</v>
      </c>
      <c r="H1063" s="143" t="str">
        <f t="shared" si="17"/>
        <v/>
      </c>
    </row>
    <row r="1064" spans="2:8" customFormat="1">
      <c r="B1064" s="185" t="str">
        <f>IF(OR('RRP data input'!B1065="",'RRP data input'!B1065=0),"",'RRP data input'!B1065)</f>
        <v/>
      </c>
      <c r="C1064" s="174" t="str">
        <f>IF('RRP data input'!C1065=0,"",'RRP data input'!C1065)</f>
        <v/>
      </c>
      <c r="D1064" s="174" t="str">
        <f>IF('RRP data input'!D1065=0,"",'RRP data input'!D1065)</f>
        <v/>
      </c>
      <c r="E1064" s="174" t="str">
        <f>IFERROR(VLOOKUP(C1064,Mappings!$B$13:$E$31,4,FALSE),"")</f>
        <v/>
      </c>
      <c r="F1064" s="219">
        <f>SUM('RRP data input'!E1065:L1065)</f>
        <v>0</v>
      </c>
      <c r="G1064" s="219">
        <f>SUM('RRP data input'!E1065:P1065)</f>
        <v>0</v>
      </c>
      <c r="H1064" s="143" t="str">
        <f t="shared" si="17"/>
        <v/>
      </c>
    </row>
    <row r="1065" spans="2:8" customFormat="1">
      <c r="B1065" s="185" t="str">
        <f>IF(OR('RRP data input'!B1066="",'RRP data input'!B1066=0),"",'RRP data input'!B1066)</f>
        <v/>
      </c>
      <c r="C1065" s="174" t="str">
        <f>IF('RRP data input'!C1066=0,"",'RRP data input'!C1066)</f>
        <v/>
      </c>
      <c r="D1065" s="174" t="str">
        <f>IF('RRP data input'!D1066=0,"",'RRP data input'!D1066)</f>
        <v/>
      </c>
      <c r="E1065" s="174" t="str">
        <f>IFERROR(VLOOKUP(C1065,Mappings!$B$13:$E$31,4,FALSE),"")</f>
        <v/>
      </c>
      <c r="F1065" s="219">
        <f>SUM('RRP data input'!E1066:L1066)</f>
        <v>0</v>
      </c>
      <c r="G1065" s="219">
        <f>SUM('RRP data input'!E1066:P1066)</f>
        <v>0</v>
      </c>
      <c r="H1065" s="143" t="str">
        <f t="shared" si="17"/>
        <v/>
      </c>
    </row>
    <row r="1066" spans="2:8" customFormat="1">
      <c r="B1066" s="185" t="str">
        <f>IF(OR('RRP data input'!B1067="",'RRP data input'!B1067=0),"",'RRP data input'!B1067)</f>
        <v/>
      </c>
      <c r="C1066" s="174" t="str">
        <f>IF('RRP data input'!C1067=0,"",'RRP data input'!C1067)</f>
        <v/>
      </c>
      <c r="D1066" s="174" t="str">
        <f>IF('RRP data input'!D1067=0,"",'RRP data input'!D1067)</f>
        <v/>
      </c>
      <c r="E1066" s="174" t="str">
        <f>IFERROR(VLOOKUP(C1066,Mappings!$B$13:$E$31,4,FALSE),"")</f>
        <v/>
      </c>
      <c r="F1066" s="219">
        <f>SUM('RRP data input'!E1067:L1067)</f>
        <v>0</v>
      </c>
      <c r="G1066" s="219">
        <f>SUM('RRP data input'!E1067:P1067)</f>
        <v>0</v>
      </c>
      <c r="H1066" s="143" t="str">
        <f t="shared" si="17"/>
        <v/>
      </c>
    </row>
    <row r="1067" spans="2:8" customFormat="1">
      <c r="B1067" s="185" t="str">
        <f>IF(OR('RRP data input'!B1068="",'RRP data input'!B1068=0),"",'RRP data input'!B1068)</f>
        <v/>
      </c>
      <c r="C1067" s="174" t="str">
        <f>IF('RRP data input'!C1068=0,"",'RRP data input'!C1068)</f>
        <v/>
      </c>
      <c r="D1067" s="174" t="str">
        <f>IF('RRP data input'!D1068=0,"",'RRP data input'!D1068)</f>
        <v/>
      </c>
      <c r="E1067" s="174" t="str">
        <f>IFERROR(VLOOKUP(C1067,Mappings!$B$13:$E$31,4,FALSE),"")</f>
        <v/>
      </c>
      <c r="F1067" s="219">
        <f>SUM('RRP data input'!E1068:L1068)</f>
        <v>0</v>
      </c>
      <c r="G1067" s="219">
        <f>SUM('RRP data input'!E1068:P1068)</f>
        <v>0</v>
      </c>
      <c r="H1067" s="143" t="str">
        <f t="shared" si="17"/>
        <v/>
      </c>
    </row>
    <row r="1068" spans="2:8" customFormat="1">
      <c r="B1068" s="185" t="str">
        <f>IF(OR('RRP data input'!B1069="",'RRP data input'!B1069=0),"",'RRP data input'!B1069)</f>
        <v/>
      </c>
      <c r="C1068" s="174" t="str">
        <f>IF('RRP data input'!C1069=0,"",'RRP data input'!C1069)</f>
        <v/>
      </c>
      <c r="D1068" s="174" t="str">
        <f>IF('RRP data input'!D1069=0,"",'RRP data input'!D1069)</f>
        <v/>
      </c>
      <c r="E1068" s="174" t="str">
        <f>IFERROR(VLOOKUP(C1068,Mappings!$B$13:$E$31,4,FALSE),"")</f>
        <v/>
      </c>
      <c r="F1068" s="219">
        <f>SUM('RRP data input'!E1069:L1069)</f>
        <v>0</v>
      </c>
      <c r="G1068" s="219">
        <f>SUM('RRP data input'!E1069:P1069)</f>
        <v>0</v>
      </c>
      <c r="H1068" s="143" t="str">
        <f t="shared" si="17"/>
        <v/>
      </c>
    </row>
    <row r="1069" spans="2:8" customFormat="1">
      <c r="B1069" s="185" t="str">
        <f>IF(OR('RRP data input'!B1070="",'RRP data input'!B1070=0),"",'RRP data input'!B1070)</f>
        <v/>
      </c>
      <c r="C1069" s="174" t="str">
        <f>IF('RRP data input'!C1070=0,"",'RRP data input'!C1070)</f>
        <v/>
      </c>
      <c r="D1069" s="174" t="str">
        <f>IF('RRP data input'!D1070=0,"",'RRP data input'!D1070)</f>
        <v/>
      </c>
      <c r="E1069" s="174" t="str">
        <f>IFERROR(VLOOKUP(C1069,Mappings!$B$13:$E$31,4,FALSE),"")</f>
        <v/>
      </c>
      <c r="F1069" s="219">
        <f>SUM('RRP data input'!E1070:L1070)</f>
        <v>0</v>
      </c>
      <c r="G1069" s="219">
        <f>SUM('RRP data input'!E1070:P1070)</f>
        <v>0</v>
      </c>
      <c r="H1069" s="143" t="str">
        <f t="shared" si="17"/>
        <v/>
      </c>
    </row>
    <row r="1070" spans="2:8" customFormat="1">
      <c r="B1070" s="185" t="str">
        <f>IF(OR('RRP data input'!B1071="",'RRP data input'!B1071=0),"",'RRP data input'!B1071)</f>
        <v/>
      </c>
      <c r="C1070" s="174" t="str">
        <f>IF('RRP data input'!C1071=0,"",'RRP data input'!C1071)</f>
        <v/>
      </c>
      <c r="D1070" s="174" t="str">
        <f>IF('RRP data input'!D1071=0,"",'RRP data input'!D1071)</f>
        <v/>
      </c>
      <c r="E1070" s="174" t="str">
        <f>IFERROR(VLOOKUP(C1070,Mappings!$B$13:$E$31,4,FALSE),"")</f>
        <v/>
      </c>
      <c r="F1070" s="219">
        <f>SUM('RRP data input'!E1071:L1071)</f>
        <v>0</v>
      </c>
      <c r="G1070" s="219">
        <f>SUM('RRP data input'!E1071:P1071)</f>
        <v>0</v>
      </c>
      <c r="H1070" s="143" t="str">
        <f t="shared" si="17"/>
        <v/>
      </c>
    </row>
    <row r="1071" spans="2:8" customFormat="1">
      <c r="B1071" s="185" t="str">
        <f>IF(OR('RRP data input'!B1072="",'RRP data input'!B1072=0),"",'RRP data input'!B1072)</f>
        <v/>
      </c>
      <c r="C1071" s="174" t="str">
        <f>IF('RRP data input'!C1072=0,"",'RRP data input'!C1072)</f>
        <v/>
      </c>
      <c r="D1071" s="174" t="str">
        <f>IF('RRP data input'!D1072=0,"",'RRP data input'!D1072)</f>
        <v/>
      </c>
      <c r="E1071" s="174" t="str">
        <f>IFERROR(VLOOKUP(C1071,Mappings!$B$13:$E$31,4,FALSE),"")</f>
        <v/>
      </c>
      <c r="F1071" s="219">
        <f>SUM('RRP data input'!E1072:L1072)</f>
        <v>0</v>
      </c>
      <c r="G1071" s="219">
        <f>SUM('RRP data input'!E1072:P1072)</f>
        <v>0</v>
      </c>
      <c r="H1071" s="143" t="str">
        <f t="shared" si="17"/>
        <v/>
      </c>
    </row>
    <row r="1072" spans="2:8" customFormat="1">
      <c r="B1072" s="185" t="str">
        <f>IF(OR('RRP data input'!B1073="",'RRP data input'!B1073=0),"",'RRP data input'!B1073)</f>
        <v/>
      </c>
      <c r="C1072" s="174" t="str">
        <f>IF('RRP data input'!C1073=0,"",'RRP data input'!C1073)</f>
        <v/>
      </c>
      <c r="D1072" s="174" t="str">
        <f>IF('RRP data input'!D1073=0,"",'RRP data input'!D1073)</f>
        <v/>
      </c>
      <c r="E1072" s="174" t="str">
        <f>IFERROR(VLOOKUP(C1072,Mappings!$B$13:$E$31,4,FALSE),"")</f>
        <v/>
      </c>
      <c r="F1072" s="219">
        <f>SUM('RRP data input'!E1073:L1073)</f>
        <v>0</v>
      </c>
      <c r="G1072" s="219">
        <f>SUM('RRP data input'!E1073:P1073)</f>
        <v>0</v>
      </c>
      <c r="H1072" s="143" t="str">
        <f t="shared" si="17"/>
        <v/>
      </c>
    </row>
    <row r="1073" spans="2:8" customFormat="1">
      <c r="B1073" s="185" t="str">
        <f>IF(OR('RRP data input'!B1074="",'RRP data input'!B1074=0),"",'RRP data input'!B1074)</f>
        <v/>
      </c>
      <c r="C1073" s="174" t="str">
        <f>IF('RRP data input'!C1074=0,"",'RRP data input'!C1074)</f>
        <v/>
      </c>
      <c r="D1073" s="174" t="str">
        <f>IF('RRP data input'!D1074=0,"",'RRP data input'!D1074)</f>
        <v/>
      </c>
      <c r="E1073" s="174" t="str">
        <f>IFERROR(VLOOKUP(C1073,Mappings!$B$13:$E$31,4,FALSE),"")</f>
        <v/>
      </c>
      <c r="F1073" s="219">
        <f>SUM('RRP data input'!E1074:L1074)</f>
        <v>0</v>
      </c>
      <c r="G1073" s="219">
        <f>SUM('RRP data input'!E1074:P1074)</f>
        <v>0</v>
      </c>
      <c r="H1073" s="143" t="str">
        <f t="shared" si="17"/>
        <v/>
      </c>
    </row>
    <row r="1074" spans="2:8" customFormat="1">
      <c r="B1074" s="185" t="str">
        <f>IF(OR('RRP data input'!B1075="",'RRP data input'!B1075=0),"",'RRP data input'!B1075)</f>
        <v/>
      </c>
      <c r="C1074" s="174" t="str">
        <f>IF('RRP data input'!C1075=0,"",'RRP data input'!C1075)</f>
        <v/>
      </c>
      <c r="D1074" s="174" t="str">
        <f>IF('RRP data input'!D1075=0,"",'RRP data input'!D1075)</f>
        <v/>
      </c>
      <c r="E1074" s="174" t="str">
        <f>IFERROR(VLOOKUP(C1074,Mappings!$B$13:$E$31,4,FALSE),"")</f>
        <v/>
      </c>
      <c r="F1074" s="219">
        <f>SUM('RRP data input'!E1075:L1075)</f>
        <v>0</v>
      </c>
      <c r="G1074" s="219">
        <f>SUM('RRP data input'!E1075:P1075)</f>
        <v>0</v>
      </c>
      <c r="H1074" s="143" t="str">
        <f t="shared" si="17"/>
        <v/>
      </c>
    </row>
    <row r="1075" spans="2:8" customFormat="1">
      <c r="B1075" s="185" t="str">
        <f>IF(OR('RRP data input'!B1076="",'RRP data input'!B1076=0),"",'RRP data input'!B1076)</f>
        <v/>
      </c>
      <c r="C1075" s="174" t="str">
        <f>IF('RRP data input'!C1076=0,"",'RRP data input'!C1076)</f>
        <v/>
      </c>
      <c r="D1075" s="174" t="str">
        <f>IF('RRP data input'!D1076=0,"",'RRP data input'!D1076)</f>
        <v/>
      </c>
      <c r="E1075" s="174" t="str">
        <f>IFERROR(VLOOKUP(C1075,Mappings!$B$13:$E$31,4,FALSE),"")</f>
        <v/>
      </c>
      <c r="F1075" s="219">
        <f>SUM('RRP data input'!E1076:L1076)</f>
        <v>0</v>
      </c>
      <c r="G1075" s="219">
        <f>SUM('RRP data input'!E1076:P1076)</f>
        <v>0</v>
      </c>
      <c r="H1075" s="143" t="str">
        <f t="shared" si="17"/>
        <v/>
      </c>
    </row>
    <row r="1076" spans="2:8" customFormat="1">
      <c r="B1076" s="185" t="str">
        <f>IF(OR('RRP data input'!B1077="",'RRP data input'!B1077=0),"",'RRP data input'!B1077)</f>
        <v/>
      </c>
      <c r="C1076" s="174" t="str">
        <f>IF('RRP data input'!C1077=0,"",'RRP data input'!C1077)</f>
        <v/>
      </c>
      <c r="D1076" s="174" t="str">
        <f>IF('RRP data input'!D1077=0,"",'RRP data input'!D1077)</f>
        <v/>
      </c>
      <c r="E1076" s="174" t="str">
        <f>IFERROR(VLOOKUP(C1076,Mappings!$B$13:$E$31,4,FALSE),"")</f>
        <v/>
      </c>
      <c r="F1076" s="219">
        <f>SUM('RRP data input'!E1077:L1077)</f>
        <v>0</v>
      </c>
      <c r="G1076" s="219">
        <f>SUM('RRP data input'!E1077:P1077)</f>
        <v>0</v>
      </c>
      <c r="H1076" s="143" t="str">
        <f t="shared" si="17"/>
        <v/>
      </c>
    </row>
    <row r="1077" spans="2:8" customFormat="1">
      <c r="B1077" s="185" t="str">
        <f>IF(OR('RRP data input'!B1078="",'RRP data input'!B1078=0),"",'RRP data input'!B1078)</f>
        <v/>
      </c>
      <c r="C1077" s="174" t="str">
        <f>IF('RRP data input'!C1078=0,"",'RRP data input'!C1078)</f>
        <v/>
      </c>
      <c r="D1077" s="174" t="str">
        <f>IF('RRP data input'!D1078=0,"",'RRP data input'!D1078)</f>
        <v/>
      </c>
      <c r="E1077" s="174" t="str">
        <f>IFERROR(VLOOKUP(C1077,Mappings!$B$13:$E$31,4,FALSE),"")</f>
        <v/>
      </c>
      <c r="F1077" s="219">
        <f>SUM('RRP data input'!E1078:L1078)</f>
        <v>0</v>
      </c>
      <c r="G1077" s="219">
        <f>SUM('RRP data input'!E1078:P1078)</f>
        <v>0</v>
      </c>
      <c r="H1077" s="143" t="str">
        <f t="shared" si="17"/>
        <v/>
      </c>
    </row>
    <row r="1078" spans="2:8" customFormat="1">
      <c r="B1078" s="185" t="str">
        <f>IF(OR('RRP data input'!B1079="",'RRP data input'!B1079=0),"",'RRP data input'!B1079)</f>
        <v/>
      </c>
      <c r="C1078" s="174" t="str">
        <f>IF('RRP data input'!C1079=0,"",'RRP data input'!C1079)</f>
        <v/>
      </c>
      <c r="D1078" s="174" t="str">
        <f>IF('RRP data input'!D1079=0,"",'RRP data input'!D1079)</f>
        <v/>
      </c>
      <c r="E1078" s="174" t="str">
        <f>IFERROR(VLOOKUP(C1078,Mappings!$B$13:$E$31,4,FALSE),"")</f>
        <v/>
      </c>
      <c r="F1078" s="219">
        <f>SUM('RRP data input'!E1079:L1079)</f>
        <v>0</v>
      </c>
      <c r="G1078" s="219">
        <f>SUM('RRP data input'!E1079:P1079)</f>
        <v>0</v>
      </c>
      <c r="H1078" s="143" t="str">
        <f t="shared" si="17"/>
        <v/>
      </c>
    </row>
    <row r="1079" spans="2:8" customFormat="1">
      <c r="B1079" s="185" t="str">
        <f>IF(OR('RRP data input'!B1080="",'RRP data input'!B1080=0),"",'RRP data input'!B1080)</f>
        <v/>
      </c>
      <c r="C1079" s="174" t="str">
        <f>IF('RRP data input'!C1080=0,"",'RRP data input'!C1080)</f>
        <v/>
      </c>
      <c r="D1079" s="174" t="str">
        <f>IF('RRP data input'!D1080=0,"",'RRP data input'!D1080)</f>
        <v/>
      </c>
      <c r="E1079" s="174" t="str">
        <f>IFERROR(VLOOKUP(C1079,Mappings!$B$13:$E$31,4,FALSE),"")</f>
        <v/>
      </c>
      <c r="F1079" s="219">
        <f>SUM('RRP data input'!E1080:L1080)</f>
        <v>0</v>
      </c>
      <c r="G1079" s="219">
        <f>SUM('RRP data input'!E1080:P1080)</f>
        <v>0</v>
      </c>
      <c r="H1079" s="143" t="str">
        <f t="shared" si="17"/>
        <v/>
      </c>
    </row>
    <row r="1080" spans="2:8" customFormat="1">
      <c r="B1080" s="185" t="str">
        <f>IF(OR('RRP data input'!B1081="",'RRP data input'!B1081=0),"",'RRP data input'!B1081)</f>
        <v/>
      </c>
      <c r="C1080" s="174" t="str">
        <f>IF('RRP data input'!C1081=0,"",'RRP data input'!C1081)</f>
        <v/>
      </c>
      <c r="D1080" s="174" t="str">
        <f>IF('RRP data input'!D1081=0,"",'RRP data input'!D1081)</f>
        <v/>
      </c>
      <c r="E1080" s="174" t="str">
        <f>IFERROR(VLOOKUP(C1080,Mappings!$B$13:$E$31,4,FALSE),"")</f>
        <v/>
      </c>
      <c r="F1080" s="219">
        <f>SUM('RRP data input'!E1081:L1081)</f>
        <v>0</v>
      </c>
      <c r="G1080" s="219">
        <f>SUM('RRP data input'!E1081:P1081)</f>
        <v>0</v>
      </c>
      <c r="H1080" s="143" t="str">
        <f t="shared" si="17"/>
        <v/>
      </c>
    </row>
    <row r="1081" spans="2:8" customFormat="1">
      <c r="B1081" s="185" t="str">
        <f>IF(OR('RRP data input'!B1082="",'RRP data input'!B1082=0),"",'RRP data input'!B1082)</f>
        <v/>
      </c>
      <c r="C1081" s="174" t="str">
        <f>IF('RRP data input'!C1082=0,"",'RRP data input'!C1082)</f>
        <v/>
      </c>
      <c r="D1081" s="174" t="str">
        <f>IF('RRP data input'!D1082=0,"",'RRP data input'!D1082)</f>
        <v/>
      </c>
      <c r="E1081" s="174" t="str">
        <f>IFERROR(VLOOKUP(C1081,Mappings!$B$13:$E$31,4,FALSE),"")</f>
        <v/>
      </c>
      <c r="F1081" s="219">
        <f>SUM('RRP data input'!E1082:L1082)</f>
        <v>0</v>
      </c>
      <c r="G1081" s="219">
        <f>SUM('RRP data input'!E1082:P1082)</f>
        <v>0</v>
      </c>
      <c r="H1081" s="143" t="str">
        <f t="shared" si="17"/>
        <v/>
      </c>
    </row>
    <row r="1082" spans="2:8" customFormat="1">
      <c r="B1082" s="185" t="str">
        <f>IF(OR('RRP data input'!B1083="",'RRP data input'!B1083=0),"",'RRP data input'!B1083)</f>
        <v/>
      </c>
      <c r="C1082" s="174" t="str">
        <f>IF('RRP data input'!C1083=0,"",'RRP data input'!C1083)</f>
        <v/>
      </c>
      <c r="D1082" s="174" t="str">
        <f>IF('RRP data input'!D1083=0,"",'RRP data input'!D1083)</f>
        <v/>
      </c>
      <c r="E1082" s="174" t="str">
        <f>IFERROR(VLOOKUP(C1082,Mappings!$B$13:$E$31,4,FALSE),"")</f>
        <v/>
      </c>
      <c r="F1082" s="219">
        <f>SUM('RRP data input'!E1083:L1083)</f>
        <v>0</v>
      </c>
      <c r="G1082" s="219">
        <f>SUM('RRP data input'!E1083:P1083)</f>
        <v>0</v>
      </c>
      <c r="H1082" s="143" t="str">
        <f t="shared" si="17"/>
        <v/>
      </c>
    </row>
    <row r="1083" spans="2:8" customFormat="1">
      <c r="B1083" s="185" t="str">
        <f>IF(OR('RRP data input'!B1084="",'RRP data input'!B1084=0),"",'RRP data input'!B1084)</f>
        <v/>
      </c>
      <c r="C1083" s="174" t="str">
        <f>IF('RRP data input'!C1084=0,"",'RRP data input'!C1084)</f>
        <v/>
      </c>
      <c r="D1083" s="174" t="str">
        <f>IF('RRP data input'!D1084=0,"",'RRP data input'!D1084)</f>
        <v/>
      </c>
      <c r="E1083" s="174" t="str">
        <f>IFERROR(VLOOKUP(C1083,Mappings!$B$13:$E$31,4,FALSE),"")</f>
        <v/>
      </c>
      <c r="F1083" s="219">
        <f>SUM('RRP data input'!E1084:L1084)</f>
        <v>0</v>
      </c>
      <c r="G1083" s="219">
        <f>SUM('RRP data input'!E1084:P1084)</f>
        <v>0</v>
      </c>
      <c r="H1083" s="143" t="str">
        <f t="shared" si="17"/>
        <v/>
      </c>
    </row>
    <row r="1084" spans="2:8" customFormat="1">
      <c r="B1084" s="185" t="str">
        <f>IF(OR('RRP data input'!B1085="",'RRP data input'!B1085=0),"",'RRP data input'!B1085)</f>
        <v/>
      </c>
      <c r="C1084" s="174" t="str">
        <f>IF('RRP data input'!C1085=0,"",'RRP data input'!C1085)</f>
        <v/>
      </c>
      <c r="D1084" s="174" t="str">
        <f>IF('RRP data input'!D1085=0,"",'RRP data input'!D1085)</f>
        <v/>
      </c>
      <c r="E1084" s="174" t="str">
        <f>IFERROR(VLOOKUP(C1084,Mappings!$B$13:$E$31,4,FALSE),"")</f>
        <v/>
      </c>
      <c r="F1084" s="219">
        <f>SUM('RRP data input'!E1085:L1085)</f>
        <v>0</v>
      </c>
      <c r="G1084" s="219">
        <f>SUM('RRP data input'!E1085:P1085)</f>
        <v>0</v>
      </c>
      <c r="H1084" s="143" t="str">
        <f t="shared" si="17"/>
        <v/>
      </c>
    </row>
    <row r="1085" spans="2:8" customFormat="1">
      <c r="B1085" s="185" t="str">
        <f>IF(OR('RRP data input'!B1086="",'RRP data input'!B1086=0),"",'RRP data input'!B1086)</f>
        <v/>
      </c>
      <c r="C1085" s="174" t="str">
        <f>IF('RRP data input'!C1086=0,"",'RRP data input'!C1086)</f>
        <v/>
      </c>
      <c r="D1085" s="174" t="str">
        <f>IF('RRP data input'!D1086=0,"",'RRP data input'!D1086)</f>
        <v/>
      </c>
      <c r="E1085" s="174" t="str">
        <f>IFERROR(VLOOKUP(C1085,Mappings!$B$13:$E$31,4,FALSE),"")</f>
        <v/>
      </c>
      <c r="F1085" s="219">
        <f>SUM('RRP data input'!E1086:L1086)</f>
        <v>0</v>
      </c>
      <c r="G1085" s="219">
        <f>SUM('RRP data input'!E1086:P1086)</f>
        <v>0</v>
      </c>
      <c r="H1085" s="143" t="str">
        <f t="shared" si="17"/>
        <v/>
      </c>
    </row>
    <row r="1086" spans="2:8" customFormat="1">
      <c r="B1086" s="185" t="str">
        <f>IF(OR('RRP data input'!B1087="",'RRP data input'!B1087=0),"",'RRP data input'!B1087)</f>
        <v/>
      </c>
      <c r="C1086" s="174" t="str">
        <f>IF('RRP data input'!C1087=0,"",'RRP data input'!C1087)</f>
        <v/>
      </c>
      <c r="D1086" s="174" t="str">
        <f>IF('RRP data input'!D1087=0,"",'RRP data input'!D1087)</f>
        <v/>
      </c>
      <c r="E1086" s="174" t="str">
        <f>IFERROR(VLOOKUP(C1086,Mappings!$B$13:$E$31,4,FALSE),"")</f>
        <v/>
      </c>
      <c r="F1086" s="219">
        <f>SUM('RRP data input'!E1087:L1087)</f>
        <v>0</v>
      </c>
      <c r="G1086" s="219">
        <f>SUM('RRP data input'!E1087:P1087)</f>
        <v>0</v>
      </c>
      <c r="H1086" s="143" t="str">
        <f t="shared" si="17"/>
        <v/>
      </c>
    </row>
    <row r="1087" spans="2:8" customFormat="1">
      <c r="B1087" s="185" t="str">
        <f>IF(OR('RRP data input'!B1088="",'RRP data input'!B1088=0),"",'RRP data input'!B1088)</f>
        <v/>
      </c>
      <c r="C1087" s="174" t="str">
        <f>IF('RRP data input'!C1088=0,"",'RRP data input'!C1088)</f>
        <v/>
      </c>
      <c r="D1087" s="174" t="str">
        <f>IF('RRP data input'!D1088=0,"",'RRP data input'!D1088)</f>
        <v/>
      </c>
      <c r="E1087" s="174" t="str">
        <f>IFERROR(VLOOKUP(C1087,Mappings!$B$13:$E$31,4,FALSE),"")</f>
        <v/>
      </c>
      <c r="F1087" s="219">
        <f>SUM('RRP data input'!E1088:L1088)</f>
        <v>0</v>
      </c>
      <c r="G1087" s="219">
        <f>SUM('RRP data input'!E1088:P1088)</f>
        <v>0</v>
      </c>
      <c r="H1087" s="143" t="str">
        <f t="shared" si="17"/>
        <v/>
      </c>
    </row>
    <row r="1088" spans="2:8" customFormat="1">
      <c r="B1088" s="185" t="str">
        <f>IF(OR('RRP data input'!B1089="",'RRP data input'!B1089=0),"",'RRP data input'!B1089)</f>
        <v/>
      </c>
      <c r="C1088" s="174" t="str">
        <f>IF('RRP data input'!C1089=0,"",'RRP data input'!C1089)</f>
        <v/>
      </c>
      <c r="D1088" s="174" t="str">
        <f>IF('RRP data input'!D1089=0,"",'RRP data input'!D1089)</f>
        <v/>
      </c>
      <c r="E1088" s="174" t="str">
        <f>IFERROR(VLOOKUP(C1088,Mappings!$B$13:$E$31,4,FALSE),"")</f>
        <v/>
      </c>
      <c r="F1088" s="219">
        <f>SUM('RRP data input'!E1089:L1089)</f>
        <v>0</v>
      </c>
      <c r="G1088" s="219">
        <f>SUM('RRP data input'!E1089:P1089)</f>
        <v>0</v>
      </c>
      <c r="H1088" s="143" t="str">
        <f t="shared" si="17"/>
        <v/>
      </c>
    </row>
    <row r="1089" spans="2:8" customFormat="1">
      <c r="B1089" s="185" t="str">
        <f>IF(OR('RRP data input'!B1090="",'RRP data input'!B1090=0),"",'RRP data input'!B1090)</f>
        <v/>
      </c>
      <c r="C1089" s="174" t="str">
        <f>IF('RRP data input'!C1090=0,"",'RRP data input'!C1090)</f>
        <v/>
      </c>
      <c r="D1089" s="174" t="str">
        <f>IF('RRP data input'!D1090=0,"",'RRP data input'!D1090)</f>
        <v/>
      </c>
      <c r="E1089" s="174" t="str">
        <f>IFERROR(VLOOKUP(C1089,Mappings!$B$13:$E$31,4,FALSE),"")</f>
        <v/>
      </c>
      <c r="F1089" s="219">
        <f>SUM('RRP data input'!E1090:L1090)</f>
        <v>0</v>
      </c>
      <c r="G1089" s="219">
        <f>SUM('RRP data input'!E1090:P1090)</f>
        <v>0</v>
      </c>
      <c r="H1089" s="143" t="str">
        <f t="shared" si="17"/>
        <v/>
      </c>
    </row>
    <row r="1090" spans="2:8" customFormat="1">
      <c r="B1090" s="185" t="str">
        <f>IF(OR('RRP data input'!B1091="",'RRP data input'!B1091=0),"",'RRP data input'!B1091)</f>
        <v/>
      </c>
      <c r="C1090" s="174" t="str">
        <f>IF('RRP data input'!C1091=0,"",'RRP data input'!C1091)</f>
        <v/>
      </c>
      <c r="D1090" s="174" t="str">
        <f>IF('RRP data input'!D1091=0,"",'RRP data input'!D1091)</f>
        <v/>
      </c>
      <c r="E1090" s="174" t="str">
        <f>IFERROR(VLOOKUP(C1090,Mappings!$B$13:$E$31,4,FALSE),"")</f>
        <v/>
      </c>
      <c r="F1090" s="219">
        <f>SUM('RRP data input'!E1091:L1091)</f>
        <v>0</v>
      </c>
      <c r="G1090" s="219">
        <f>SUM('RRP data input'!E1091:P1091)</f>
        <v>0</v>
      </c>
      <c r="H1090" s="143" t="str">
        <f t="shared" si="17"/>
        <v/>
      </c>
    </row>
    <row r="1091" spans="2:8" customFormat="1">
      <c r="B1091" s="185" t="str">
        <f>IF(OR('RRP data input'!B1092="",'RRP data input'!B1092=0),"",'RRP data input'!B1092)</f>
        <v/>
      </c>
      <c r="C1091" s="174" t="str">
        <f>IF('RRP data input'!C1092=0,"",'RRP data input'!C1092)</f>
        <v/>
      </c>
      <c r="D1091" s="174" t="str">
        <f>IF('RRP data input'!D1092=0,"",'RRP data input'!D1092)</f>
        <v/>
      </c>
      <c r="E1091" s="174" t="str">
        <f>IFERROR(VLOOKUP(C1091,Mappings!$B$13:$E$31,4,FALSE),"")</f>
        <v/>
      </c>
      <c r="F1091" s="219">
        <f>SUM('RRP data input'!E1092:L1092)</f>
        <v>0</v>
      </c>
      <c r="G1091" s="219">
        <f>SUM('RRP data input'!E1092:P1092)</f>
        <v>0</v>
      </c>
      <c r="H1091" s="143" t="str">
        <f t="shared" si="17"/>
        <v/>
      </c>
    </row>
    <row r="1092" spans="2:8" customFormat="1">
      <c r="B1092" s="185" t="str">
        <f>IF(OR('RRP data input'!B1093="",'RRP data input'!B1093=0),"",'RRP data input'!B1093)</f>
        <v/>
      </c>
      <c r="C1092" s="174" t="str">
        <f>IF('RRP data input'!C1093=0,"",'RRP data input'!C1093)</f>
        <v/>
      </c>
      <c r="D1092" s="174" t="str">
        <f>IF('RRP data input'!D1093=0,"",'RRP data input'!D1093)</f>
        <v/>
      </c>
      <c r="E1092" s="174" t="str">
        <f>IFERROR(VLOOKUP(C1092,Mappings!$B$13:$E$31,4,FALSE),"")</f>
        <v/>
      </c>
      <c r="F1092" s="219">
        <f>SUM('RRP data input'!E1093:L1093)</f>
        <v>0</v>
      </c>
      <c r="G1092" s="219">
        <f>SUM('RRP data input'!E1093:P1093)</f>
        <v>0</v>
      </c>
      <c r="H1092" s="143" t="str">
        <f t="shared" si="17"/>
        <v/>
      </c>
    </row>
    <row r="1093" spans="2:8" customFormat="1">
      <c r="B1093" s="185" t="str">
        <f>IF(OR('RRP data input'!B1094="",'RRP data input'!B1094=0),"",'RRP data input'!B1094)</f>
        <v/>
      </c>
      <c r="C1093" s="174" t="str">
        <f>IF('RRP data input'!C1094=0,"",'RRP data input'!C1094)</f>
        <v/>
      </c>
      <c r="D1093" s="174" t="str">
        <f>IF('RRP data input'!D1094=0,"",'RRP data input'!D1094)</f>
        <v/>
      </c>
      <c r="E1093" s="174" t="str">
        <f>IFERROR(VLOOKUP(C1093,Mappings!$B$13:$E$31,4,FALSE),"")</f>
        <v/>
      </c>
      <c r="F1093" s="219">
        <f>SUM('RRP data input'!E1094:L1094)</f>
        <v>0</v>
      </c>
      <c r="G1093" s="219">
        <f>SUM('RRP data input'!E1094:P1094)</f>
        <v>0</v>
      </c>
      <c r="H1093" s="143" t="str">
        <f t="shared" si="17"/>
        <v/>
      </c>
    </row>
    <row r="1094" spans="2:8" customFormat="1">
      <c r="B1094" s="185" t="str">
        <f>IF(OR('RRP data input'!B1095="",'RRP data input'!B1095=0),"",'RRP data input'!B1095)</f>
        <v/>
      </c>
      <c r="C1094" s="174" t="str">
        <f>IF('RRP data input'!C1095=0,"",'RRP data input'!C1095)</f>
        <v/>
      </c>
      <c r="D1094" s="174" t="str">
        <f>IF('RRP data input'!D1095=0,"",'RRP data input'!D1095)</f>
        <v/>
      </c>
      <c r="E1094" s="174" t="str">
        <f>IFERROR(VLOOKUP(C1094,Mappings!$B$13:$E$31,4,FALSE),"")</f>
        <v/>
      </c>
      <c r="F1094" s="219">
        <f>SUM('RRP data input'!E1095:L1095)</f>
        <v>0</v>
      </c>
      <c r="G1094" s="219">
        <f>SUM('RRP data input'!E1095:P1095)</f>
        <v>0</v>
      </c>
      <c r="H1094" s="143" t="str">
        <f t="shared" si="17"/>
        <v/>
      </c>
    </row>
    <row r="1095" spans="2:8" customFormat="1">
      <c r="B1095" s="185" t="str">
        <f>IF(OR('RRP data input'!B1096="",'RRP data input'!B1096=0),"",'RRP data input'!B1096)</f>
        <v/>
      </c>
      <c r="C1095" s="174" t="str">
        <f>IF('RRP data input'!C1096=0,"",'RRP data input'!C1096)</f>
        <v/>
      </c>
      <c r="D1095" s="174" t="str">
        <f>IF('RRP data input'!D1096=0,"",'RRP data input'!D1096)</f>
        <v/>
      </c>
      <c r="E1095" s="174" t="str">
        <f>IFERROR(VLOOKUP(C1095,Mappings!$B$13:$E$31,4,FALSE),"")</f>
        <v/>
      </c>
      <c r="F1095" s="219">
        <f>SUM('RRP data input'!E1096:L1096)</f>
        <v>0</v>
      </c>
      <c r="G1095" s="219">
        <f>SUM('RRP data input'!E1096:P1096)</f>
        <v>0</v>
      </c>
      <c r="H1095" s="143" t="str">
        <f t="shared" si="17"/>
        <v/>
      </c>
    </row>
    <row r="1096" spans="2:8" customFormat="1">
      <c r="B1096" s="185" t="str">
        <f>IF(OR('RRP data input'!B1097="",'RRP data input'!B1097=0),"",'RRP data input'!B1097)</f>
        <v/>
      </c>
      <c r="C1096" s="174" t="str">
        <f>IF('RRP data input'!C1097=0,"",'RRP data input'!C1097)</f>
        <v/>
      </c>
      <c r="D1096" s="174" t="str">
        <f>IF('RRP data input'!D1097=0,"",'RRP data input'!D1097)</f>
        <v/>
      </c>
      <c r="E1096" s="174" t="str">
        <f>IFERROR(VLOOKUP(C1096,Mappings!$B$13:$E$31,4,FALSE),"")</f>
        <v/>
      </c>
      <c r="F1096" s="219">
        <f>SUM('RRP data input'!E1097:L1097)</f>
        <v>0</v>
      </c>
      <c r="G1096" s="219">
        <f>SUM('RRP data input'!E1097:P1097)</f>
        <v>0</v>
      </c>
      <c r="H1096" s="143" t="str">
        <f t="shared" si="17"/>
        <v/>
      </c>
    </row>
    <row r="1097" spans="2:8" customFormat="1">
      <c r="B1097" s="185" t="str">
        <f>IF(OR('RRP data input'!B1098="",'RRP data input'!B1098=0),"",'RRP data input'!B1098)</f>
        <v/>
      </c>
      <c r="C1097" s="174" t="str">
        <f>IF('RRP data input'!C1098=0,"",'RRP data input'!C1098)</f>
        <v/>
      </c>
      <c r="D1097" s="174" t="str">
        <f>IF('RRP data input'!D1098=0,"",'RRP data input'!D1098)</f>
        <v/>
      </c>
      <c r="E1097" s="174" t="str">
        <f>IFERROR(VLOOKUP(C1097,Mappings!$B$13:$E$31,4,FALSE),"")</f>
        <v/>
      </c>
      <c r="F1097" s="219">
        <f>SUM('RRP data input'!E1098:L1098)</f>
        <v>0</v>
      </c>
      <c r="G1097" s="219">
        <f>SUM('RRP data input'!E1098:P1098)</f>
        <v>0</v>
      </c>
      <c r="H1097" s="143" t="str">
        <f t="shared" ref="H1097:H1160" si="18">IF(OR(C1097="LVSSA",C1097="LVSSB",C1097="LVAL"),"LV",C1097)</f>
        <v/>
      </c>
    </row>
    <row r="1098" spans="2:8" customFormat="1">
      <c r="B1098" s="185" t="str">
        <f>IF(OR('RRP data input'!B1099="",'RRP data input'!B1099=0),"",'RRP data input'!B1099)</f>
        <v/>
      </c>
      <c r="C1098" s="174" t="str">
        <f>IF('RRP data input'!C1099=0,"",'RRP data input'!C1099)</f>
        <v/>
      </c>
      <c r="D1098" s="174" t="str">
        <f>IF('RRP data input'!D1099=0,"",'RRP data input'!D1099)</f>
        <v/>
      </c>
      <c r="E1098" s="174" t="str">
        <f>IFERROR(VLOOKUP(C1098,Mappings!$B$13:$E$31,4,FALSE),"")</f>
        <v/>
      </c>
      <c r="F1098" s="219">
        <f>SUM('RRP data input'!E1099:L1099)</f>
        <v>0</v>
      </c>
      <c r="G1098" s="219">
        <f>SUM('RRP data input'!E1099:P1099)</f>
        <v>0</v>
      </c>
      <c r="H1098" s="143" t="str">
        <f t="shared" si="18"/>
        <v/>
      </c>
    </row>
    <row r="1099" spans="2:8" customFormat="1">
      <c r="B1099" s="185" t="str">
        <f>IF(OR('RRP data input'!B1100="",'RRP data input'!B1100=0),"",'RRP data input'!B1100)</f>
        <v/>
      </c>
      <c r="C1099" s="174" t="str">
        <f>IF('RRP data input'!C1100=0,"",'RRP data input'!C1100)</f>
        <v/>
      </c>
      <c r="D1099" s="174" t="str">
        <f>IF('RRP data input'!D1100=0,"",'RRP data input'!D1100)</f>
        <v/>
      </c>
      <c r="E1099" s="174" t="str">
        <f>IFERROR(VLOOKUP(C1099,Mappings!$B$13:$E$31,4,FALSE),"")</f>
        <v/>
      </c>
      <c r="F1099" s="219">
        <f>SUM('RRP data input'!E1100:L1100)</f>
        <v>0</v>
      </c>
      <c r="G1099" s="219">
        <f>SUM('RRP data input'!E1100:P1100)</f>
        <v>0</v>
      </c>
      <c r="H1099" s="143" t="str">
        <f t="shared" si="18"/>
        <v/>
      </c>
    </row>
    <row r="1100" spans="2:8" customFormat="1">
      <c r="B1100" s="185" t="str">
        <f>IF(OR('RRP data input'!B1101="",'RRP data input'!B1101=0),"",'RRP data input'!B1101)</f>
        <v/>
      </c>
      <c r="C1100" s="174" t="str">
        <f>IF('RRP data input'!C1101=0,"",'RRP data input'!C1101)</f>
        <v/>
      </c>
      <c r="D1100" s="174" t="str">
        <f>IF('RRP data input'!D1101=0,"",'RRP data input'!D1101)</f>
        <v/>
      </c>
      <c r="E1100" s="174" t="str">
        <f>IFERROR(VLOOKUP(C1100,Mappings!$B$13:$E$31,4,FALSE),"")</f>
        <v/>
      </c>
      <c r="F1100" s="219">
        <f>SUM('RRP data input'!E1101:L1101)</f>
        <v>0</v>
      </c>
      <c r="G1100" s="219">
        <f>SUM('RRP data input'!E1101:P1101)</f>
        <v>0</v>
      </c>
      <c r="H1100" s="143" t="str">
        <f t="shared" si="18"/>
        <v/>
      </c>
    </row>
    <row r="1101" spans="2:8" customFormat="1">
      <c r="B1101" s="185" t="str">
        <f>IF(OR('RRP data input'!B1102="",'RRP data input'!B1102=0),"",'RRP data input'!B1102)</f>
        <v/>
      </c>
      <c r="C1101" s="174" t="str">
        <f>IF('RRP data input'!C1102=0,"",'RRP data input'!C1102)</f>
        <v/>
      </c>
      <c r="D1101" s="174" t="str">
        <f>IF('RRP data input'!D1102=0,"",'RRP data input'!D1102)</f>
        <v/>
      </c>
      <c r="E1101" s="174" t="str">
        <f>IFERROR(VLOOKUP(C1101,Mappings!$B$13:$E$31,4,FALSE),"")</f>
        <v/>
      </c>
      <c r="F1101" s="219">
        <f>SUM('RRP data input'!E1102:L1102)</f>
        <v>0</v>
      </c>
      <c r="G1101" s="219">
        <f>SUM('RRP data input'!E1102:P1102)</f>
        <v>0</v>
      </c>
      <c r="H1101" s="143" t="str">
        <f t="shared" si="18"/>
        <v/>
      </c>
    </row>
    <row r="1102" spans="2:8" customFormat="1">
      <c r="B1102" s="185" t="str">
        <f>IF(OR('RRP data input'!B1103="",'RRP data input'!B1103=0),"",'RRP data input'!B1103)</f>
        <v/>
      </c>
      <c r="C1102" s="174" t="str">
        <f>IF('RRP data input'!C1103=0,"",'RRP data input'!C1103)</f>
        <v/>
      </c>
      <c r="D1102" s="174" t="str">
        <f>IF('RRP data input'!D1103=0,"",'RRP data input'!D1103)</f>
        <v/>
      </c>
      <c r="E1102" s="174" t="str">
        <f>IFERROR(VLOOKUP(C1102,Mappings!$B$13:$E$31,4,FALSE),"")</f>
        <v/>
      </c>
      <c r="F1102" s="219">
        <f>SUM('RRP data input'!E1103:L1103)</f>
        <v>0</v>
      </c>
      <c r="G1102" s="219">
        <f>SUM('RRP data input'!E1103:P1103)</f>
        <v>0</v>
      </c>
      <c r="H1102" s="143" t="str">
        <f t="shared" si="18"/>
        <v/>
      </c>
    </row>
    <row r="1103" spans="2:8" customFormat="1">
      <c r="B1103" s="185" t="str">
        <f>IF(OR('RRP data input'!B1104="",'RRP data input'!B1104=0),"",'RRP data input'!B1104)</f>
        <v/>
      </c>
      <c r="C1103" s="174" t="str">
        <f>IF('RRP data input'!C1104=0,"",'RRP data input'!C1104)</f>
        <v/>
      </c>
      <c r="D1103" s="174" t="str">
        <f>IF('RRP data input'!D1104=0,"",'RRP data input'!D1104)</f>
        <v/>
      </c>
      <c r="E1103" s="174" t="str">
        <f>IFERROR(VLOOKUP(C1103,Mappings!$B$13:$E$31,4,FALSE),"")</f>
        <v/>
      </c>
      <c r="F1103" s="219">
        <f>SUM('RRP data input'!E1104:L1104)</f>
        <v>0</v>
      </c>
      <c r="G1103" s="219">
        <f>SUM('RRP data input'!E1104:P1104)</f>
        <v>0</v>
      </c>
      <c r="H1103" s="143" t="str">
        <f t="shared" si="18"/>
        <v/>
      </c>
    </row>
    <row r="1104" spans="2:8" customFormat="1">
      <c r="B1104" s="185" t="str">
        <f>IF(OR('RRP data input'!B1105="",'RRP data input'!B1105=0),"",'RRP data input'!B1105)</f>
        <v/>
      </c>
      <c r="C1104" s="174" t="str">
        <f>IF('RRP data input'!C1105=0,"",'RRP data input'!C1105)</f>
        <v/>
      </c>
      <c r="D1104" s="174" t="str">
        <f>IF('RRP data input'!D1105=0,"",'RRP data input'!D1105)</f>
        <v/>
      </c>
      <c r="E1104" s="174" t="str">
        <f>IFERROR(VLOOKUP(C1104,Mappings!$B$13:$E$31,4,FALSE),"")</f>
        <v/>
      </c>
      <c r="F1104" s="219">
        <f>SUM('RRP data input'!E1105:L1105)</f>
        <v>0</v>
      </c>
      <c r="G1104" s="219">
        <f>SUM('RRP data input'!E1105:P1105)</f>
        <v>0</v>
      </c>
      <c r="H1104" s="143" t="str">
        <f t="shared" si="18"/>
        <v/>
      </c>
    </row>
    <row r="1105" spans="2:8" customFormat="1">
      <c r="B1105" s="185" t="str">
        <f>IF(OR('RRP data input'!B1106="",'RRP data input'!B1106=0),"",'RRP data input'!B1106)</f>
        <v/>
      </c>
      <c r="C1105" s="174" t="str">
        <f>IF('RRP data input'!C1106=0,"",'RRP data input'!C1106)</f>
        <v/>
      </c>
      <c r="D1105" s="174" t="str">
        <f>IF('RRP data input'!D1106=0,"",'RRP data input'!D1106)</f>
        <v/>
      </c>
      <c r="E1105" s="174" t="str">
        <f>IFERROR(VLOOKUP(C1105,Mappings!$B$13:$E$31,4,FALSE),"")</f>
        <v/>
      </c>
      <c r="F1105" s="219">
        <f>SUM('RRP data input'!E1106:L1106)</f>
        <v>0</v>
      </c>
      <c r="G1105" s="219">
        <f>SUM('RRP data input'!E1106:P1106)</f>
        <v>0</v>
      </c>
      <c r="H1105" s="143" t="str">
        <f t="shared" si="18"/>
        <v/>
      </c>
    </row>
    <row r="1106" spans="2:8" customFormat="1">
      <c r="B1106" s="185" t="str">
        <f>IF(OR('RRP data input'!B1107="",'RRP data input'!B1107=0),"",'RRP data input'!B1107)</f>
        <v/>
      </c>
      <c r="C1106" s="174" t="str">
        <f>IF('RRP data input'!C1107=0,"",'RRP data input'!C1107)</f>
        <v/>
      </c>
      <c r="D1106" s="174" t="str">
        <f>IF('RRP data input'!D1107=0,"",'RRP data input'!D1107)</f>
        <v/>
      </c>
      <c r="E1106" s="174" t="str">
        <f>IFERROR(VLOOKUP(C1106,Mappings!$B$13:$E$31,4,FALSE),"")</f>
        <v/>
      </c>
      <c r="F1106" s="219">
        <f>SUM('RRP data input'!E1107:L1107)</f>
        <v>0</v>
      </c>
      <c r="G1106" s="219">
        <f>SUM('RRP data input'!E1107:P1107)</f>
        <v>0</v>
      </c>
      <c r="H1106" s="143" t="str">
        <f t="shared" si="18"/>
        <v/>
      </c>
    </row>
    <row r="1107" spans="2:8" customFormat="1">
      <c r="B1107" s="185" t="str">
        <f>IF(OR('RRP data input'!B1108="",'RRP data input'!B1108=0),"",'RRP data input'!B1108)</f>
        <v/>
      </c>
      <c r="C1107" s="174" t="str">
        <f>IF('RRP data input'!C1108=0,"",'RRP data input'!C1108)</f>
        <v/>
      </c>
      <c r="D1107" s="174" t="str">
        <f>IF('RRP data input'!D1108=0,"",'RRP data input'!D1108)</f>
        <v/>
      </c>
      <c r="E1107" s="174" t="str">
        <f>IFERROR(VLOOKUP(C1107,Mappings!$B$13:$E$31,4,FALSE),"")</f>
        <v/>
      </c>
      <c r="F1107" s="219">
        <f>SUM('RRP data input'!E1108:L1108)</f>
        <v>0</v>
      </c>
      <c r="G1107" s="219">
        <f>SUM('RRP data input'!E1108:P1108)</f>
        <v>0</v>
      </c>
      <c r="H1107" s="143" t="str">
        <f t="shared" si="18"/>
        <v/>
      </c>
    </row>
    <row r="1108" spans="2:8" customFormat="1">
      <c r="B1108" s="185" t="str">
        <f>IF(OR('RRP data input'!B1109="",'RRP data input'!B1109=0),"",'RRP data input'!B1109)</f>
        <v/>
      </c>
      <c r="C1108" s="174" t="str">
        <f>IF('RRP data input'!C1109=0,"",'RRP data input'!C1109)</f>
        <v/>
      </c>
      <c r="D1108" s="174" t="str">
        <f>IF('RRP data input'!D1109=0,"",'RRP data input'!D1109)</f>
        <v/>
      </c>
      <c r="E1108" s="174" t="str">
        <f>IFERROR(VLOOKUP(C1108,Mappings!$B$13:$E$31,4,FALSE),"")</f>
        <v/>
      </c>
      <c r="F1108" s="219">
        <f>SUM('RRP data input'!E1109:L1109)</f>
        <v>0</v>
      </c>
      <c r="G1108" s="219">
        <f>SUM('RRP data input'!E1109:P1109)</f>
        <v>0</v>
      </c>
      <c r="H1108" s="143" t="str">
        <f t="shared" si="18"/>
        <v/>
      </c>
    </row>
    <row r="1109" spans="2:8" customFormat="1">
      <c r="B1109" s="185" t="str">
        <f>IF(OR('RRP data input'!B1110="",'RRP data input'!B1110=0),"",'RRP data input'!B1110)</f>
        <v/>
      </c>
      <c r="C1109" s="174" t="str">
        <f>IF('RRP data input'!C1110=0,"",'RRP data input'!C1110)</f>
        <v/>
      </c>
      <c r="D1109" s="174" t="str">
        <f>IF('RRP data input'!D1110=0,"",'RRP data input'!D1110)</f>
        <v/>
      </c>
      <c r="E1109" s="174" t="str">
        <f>IFERROR(VLOOKUP(C1109,Mappings!$B$13:$E$31,4,FALSE),"")</f>
        <v/>
      </c>
      <c r="F1109" s="219">
        <f>SUM('RRP data input'!E1110:L1110)</f>
        <v>0</v>
      </c>
      <c r="G1109" s="219">
        <f>SUM('RRP data input'!E1110:P1110)</f>
        <v>0</v>
      </c>
      <c r="H1109" s="143" t="str">
        <f t="shared" si="18"/>
        <v/>
      </c>
    </row>
    <row r="1110" spans="2:8" customFormat="1">
      <c r="B1110" s="185" t="str">
        <f>IF(OR('RRP data input'!B1111="",'RRP data input'!B1111=0),"",'RRP data input'!B1111)</f>
        <v/>
      </c>
      <c r="C1110" s="174" t="str">
        <f>IF('RRP data input'!C1111=0,"",'RRP data input'!C1111)</f>
        <v/>
      </c>
      <c r="D1110" s="174" t="str">
        <f>IF('RRP data input'!D1111=0,"",'RRP data input'!D1111)</f>
        <v/>
      </c>
      <c r="E1110" s="174" t="str">
        <f>IFERROR(VLOOKUP(C1110,Mappings!$B$13:$E$31,4,FALSE),"")</f>
        <v/>
      </c>
      <c r="F1110" s="219">
        <f>SUM('RRP data input'!E1111:L1111)</f>
        <v>0</v>
      </c>
      <c r="G1110" s="219">
        <f>SUM('RRP data input'!E1111:P1111)</f>
        <v>0</v>
      </c>
      <c r="H1110" s="143" t="str">
        <f t="shared" si="18"/>
        <v/>
      </c>
    </row>
    <row r="1111" spans="2:8" customFormat="1">
      <c r="B1111" s="185" t="str">
        <f>IF(OR('RRP data input'!B1112="",'RRP data input'!B1112=0),"",'RRP data input'!B1112)</f>
        <v/>
      </c>
      <c r="C1111" s="174" t="str">
        <f>IF('RRP data input'!C1112=0,"",'RRP data input'!C1112)</f>
        <v/>
      </c>
      <c r="D1111" s="174" t="str">
        <f>IF('RRP data input'!D1112=0,"",'RRP data input'!D1112)</f>
        <v/>
      </c>
      <c r="E1111" s="174" t="str">
        <f>IFERROR(VLOOKUP(C1111,Mappings!$B$13:$E$31,4,FALSE),"")</f>
        <v/>
      </c>
      <c r="F1111" s="219">
        <f>SUM('RRP data input'!E1112:L1112)</f>
        <v>0</v>
      </c>
      <c r="G1111" s="219">
        <f>SUM('RRP data input'!E1112:P1112)</f>
        <v>0</v>
      </c>
      <c r="H1111" s="143" t="str">
        <f t="shared" si="18"/>
        <v/>
      </c>
    </row>
    <row r="1112" spans="2:8" customFormat="1">
      <c r="B1112" s="185" t="str">
        <f>IF(OR('RRP data input'!B1113="",'RRP data input'!B1113=0),"",'RRP data input'!B1113)</f>
        <v/>
      </c>
      <c r="C1112" s="174" t="str">
        <f>IF('RRP data input'!C1113=0,"",'RRP data input'!C1113)</f>
        <v/>
      </c>
      <c r="D1112" s="174" t="str">
        <f>IF('RRP data input'!D1113=0,"",'RRP data input'!D1113)</f>
        <v/>
      </c>
      <c r="E1112" s="174" t="str">
        <f>IFERROR(VLOOKUP(C1112,Mappings!$B$13:$E$31,4,FALSE),"")</f>
        <v/>
      </c>
      <c r="F1112" s="219">
        <f>SUM('RRP data input'!E1113:L1113)</f>
        <v>0</v>
      </c>
      <c r="G1112" s="219">
        <f>SUM('RRP data input'!E1113:P1113)</f>
        <v>0</v>
      </c>
      <c r="H1112" s="143" t="str">
        <f t="shared" si="18"/>
        <v/>
      </c>
    </row>
    <row r="1113" spans="2:8" customFormat="1">
      <c r="B1113" s="185" t="str">
        <f>IF(OR('RRP data input'!B1114="",'RRP data input'!B1114=0),"",'RRP data input'!B1114)</f>
        <v/>
      </c>
      <c r="C1113" s="174" t="str">
        <f>IF('RRP data input'!C1114=0,"",'RRP data input'!C1114)</f>
        <v/>
      </c>
      <c r="D1113" s="174" t="str">
        <f>IF('RRP data input'!D1114=0,"",'RRP data input'!D1114)</f>
        <v/>
      </c>
      <c r="E1113" s="174" t="str">
        <f>IFERROR(VLOOKUP(C1113,Mappings!$B$13:$E$31,4,FALSE),"")</f>
        <v/>
      </c>
      <c r="F1113" s="219">
        <f>SUM('RRP data input'!E1114:L1114)</f>
        <v>0</v>
      </c>
      <c r="G1113" s="219">
        <f>SUM('RRP data input'!E1114:P1114)</f>
        <v>0</v>
      </c>
      <c r="H1113" s="143" t="str">
        <f t="shared" si="18"/>
        <v/>
      </c>
    </row>
    <row r="1114" spans="2:8" customFormat="1">
      <c r="B1114" s="185" t="str">
        <f>IF(OR('RRP data input'!B1115="",'RRP data input'!B1115=0),"",'RRP data input'!B1115)</f>
        <v/>
      </c>
      <c r="C1114" s="174" t="str">
        <f>IF('RRP data input'!C1115=0,"",'RRP data input'!C1115)</f>
        <v/>
      </c>
      <c r="D1114" s="174" t="str">
        <f>IF('RRP data input'!D1115=0,"",'RRP data input'!D1115)</f>
        <v/>
      </c>
      <c r="E1114" s="174" t="str">
        <f>IFERROR(VLOOKUP(C1114,Mappings!$B$13:$E$31,4,FALSE),"")</f>
        <v/>
      </c>
      <c r="F1114" s="219">
        <f>SUM('RRP data input'!E1115:L1115)</f>
        <v>0</v>
      </c>
      <c r="G1114" s="219">
        <f>SUM('RRP data input'!E1115:P1115)</f>
        <v>0</v>
      </c>
      <c r="H1114" s="143" t="str">
        <f t="shared" si="18"/>
        <v/>
      </c>
    </row>
    <row r="1115" spans="2:8" customFormat="1">
      <c r="B1115" s="185" t="str">
        <f>IF(OR('RRP data input'!B1116="",'RRP data input'!B1116=0),"",'RRP data input'!B1116)</f>
        <v/>
      </c>
      <c r="C1115" s="174" t="str">
        <f>IF('RRP data input'!C1116=0,"",'RRP data input'!C1116)</f>
        <v/>
      </c>
      <c r="D1115" s="174" t="str">
        <f>IF('RRP data input'!D1116=0,"",'RRP data input'!D1116)</f>
        <v/>
      </c>
      <c r="E1115" s="174" t="str">
        <f>IFERROR(VLOOKUP(C1115,Mappings!$B$13:$E$31,4,FALSE),"")</f>
        <v/>
      </c>
      <c r="F1115" s="219">
        <f>SUM('RRP data input'!E1116:L1116)</f>
        <v>0</v>
      </c>
      <c r="G1115" s="219">
        <f>SUM('RRP data input'!E1116:P1116)</f>
        <v>0</v>
      </c>
      <c r="H1115" s="143" t="str">
        <f t="shared" si="18"/>
        <v/>
      </c>
    </row>
    <row r="1116" spans="2:8" customFormat="1">
      <c r="B1116" s="185" t="str">
        <f>IF(OR('RRP data input'!B1117="",'RRP data input'!B1117=0),"",'RRP data input'!B1117)</f>
        <v/>
      </c>
      <c r="C1116" s="174" t="str">
        <f>IF('RRP data input'!C1117=0,"",'RRP data input'!C1117)</f>
        <v/>
      </c>
      <c r="D1116" s="174" t="str">
        <f>IF('RRP data input'!D1117=0,"",'RRP data input'!D1117)</f>
        <v/>
      </c>
      <c r="E1116" s="174" t="str">
        <f>IFERROR(VLOOKUP(C1116,Mappings!$B$13:$E$31,4,FALSE),"")</f>
        <v/>
      </c>
      <c r="F1116" s="219">
        <f>SUM('RRP data input'!E1117:L1117)</f>
        <v>0</v>
      </c>
      <c r="G1116" s="219">
        <f>SUM('RRP data input'!E1117:P1117)</f>
        <v>0</v>
      </c>
      <c r="H1116" s="143" t="str">
        <f t="shared" si="18"/>
        <v/>
      </c>
    </row>
    <row r="1117" spans="2:8" customFormat="1">
      <c r="B1117" s="185" t="str">
        <f>IF(OR('RRP data input'!B1118="",'RRP data input'!B1118=0),"",'RRP data input'!B1118)</f>
        <v/>
      </c>
      <c r="C1117" s="174" t="str">
        <f>IF('RRP data input'!C1118=0,"",'RRP data input'!C1118)</f>
        <v/>
      </c>
      <c r="D1117" s="174" t="str">
        <f>IF('RRP data input'!D1118=0,"",'RRP data input'!D1118)</f>
        <v/>
      </c>
      <c r="E1117" s="174" t="str">
        <f>IFERROR(VLOOKUP(C1117,Mappings!$B$13:$E$31,4,FALSE),"")</f>
        <v/>
      </c>
      <c r="F1117" s="219">
        <f>SUM('RRP data input'!E1118:L1118)</f>
        <v>0</v>
      </c>
      <c r="G1117" s="219">
        <f>SUM('RRP data input'!E1118:P1118)</f>
        <v>0</v>
      </c>
      <c r="H1117" s="143" t="str">
        <f t="shared" si="18"/>
        <v/>
      </c>
    </row>
    <row r="1118" spans="2:8" customFormat="1">
      <c r="B1118" s="185" t="str">
        <f>IF(OR('RRP data input'!B1119="",'RRP data input'!B1119=0),"",'RRP data input'!B1119)</f>
        <v/>
      </c>
      <c r="C1118" s="174" t="str">
        <f>IF('RRP data input'!C1119=0,"",'RRP data input'!C1119)</f>
        <v/>
      </c>
      <c r="D1118" s="174" t="str">
        <f>IF('RRP data input'!D1119=0,"",'RRP data input'!D1119)</f>
        <v/>
      </c>
      <c r="E1118" s="174" t="str">
        <f>IFERROR(VLOOKUP(C1118,Mappings!$B$13:$E$31,4,FALSE),"")</f>
        <v/>
      </c>
      <c r="F1118" s="219">
        <f>SUM('RRP data input'!E1119:L1119)</f>
        <v>0</v>
      </c>
      <c r="G1118" s="219">
        <f>SUM('RRP data input'!E1119:P1119)</f>
        <v>0</v>
      </c>
      <c r="H1118" s="143" t="str">
        <f t="shared" si="18"/>
        <v/>
      </c>
    </row>
    <row r="1119" spans="2:8" customFormat="1">
      <c r="B1119" s="185" t="str">
        <f>IF(OR('RRP data input'!B1120="",'RRP data input'!B1120=0),"",'RRP data input'!B1120)</f>
        <v/>
      </c>
      <c r="C1119" s="174" t="str">
        <f>IF('RRP data input'!C1120=0,"",'RRP data input'!C1120)</f>
        <v/>
      </c>
      <c r="D1119" s="174" t="str">
        <f>IF('RRP data input'!D1120=0,"",'RRP data input'!D1120)</f>
        <v/>
      </c>
      <c r="E1119" s="174" t="str">
        <f>IFERROR(VLOOKUP(C1119,Mappings!$B$13:$E$31,4,FALSE),"")</f>
        <v/>
      </c>
      <c r="F1119" s="219">
        <f>SUM('RRP data input'!E1120:L1120)</f>
        <v>0</v>
      </c>
      <c r="G1119" s="219">
        <f>SUM('RRP data input'!E1120:P1120)</f>
        <v>0</v>
      </c>
      <c r="H1119" s="143" t="str">
        <f t="shared" si="18"/>
        <v/>
      </c>
    </row>
    <row r="1120" spans="2:8" customFormat="1">
      <c r="B1120" s="185" t="str">
        <f>IF(OR('RRP data input'!B1121="",'RRP data input'!B1121=0),"",'RRP data input'!B1121)</f>
        <v/>
      </c>
      <c r="C1120" s="174" t="str">
        <f>IF('RRP data input'!C1121=0,"",'RRP data input'!C1121)</f>
        <v/>
      </c>
      <c r="D1120" s="174" t="str">
        <f>IF('RRP data input'!D1121=0,"",'RRP data input'!D1121)</f>
        <v/>
      </c>
      <c r="E1120" s="174" t="str">
        <f>IFERROR(VLOOKUP(C1120,Mappings!$B$13:$E$31,4,FALSE),"")</f>
        <v/>
      </c>
      <c r="F1120" s="219">
        <f>SUM('RRP data input'!E1121:L1121)</f>
        <v>0</v>
      </c>
      <c r="G1120" s="219">
        <f>SUM('RRP data input'!E1121:P1121)</f>
        <v>0</v>
      </c>
      <c r="H1120" s="143" t="str">
        <f t="shared" si="18"/>
        <v/>
      </c>
    </row>
    <row r="1121" spans="2:8" customFormat="1">
      <c r="B1121" s="185" t="str">
        <f>IF(OR('RRP data input'!B1122="",'RRP data input'!B1122=0),"",'RRP data input'!B1122)</f>
        <v/>
      </c>
      <c r="C1121" s="174" t="str">
        <f>IF('RRP data input'!C1122=0,"",'RRP data input'!C1122)</f>
        <v/>
      </c>
      <c r="D1121" s="174" t="str">
        <f>IF('RRP data input'!D1122=0,"",'RRP data input'!D1122)</f>
        <v/>
      </c>
      <c r="E1121" s="174" t="str">
        <f>IFERROR(VLOOKUP(C1121,Mappings!$B$13:$E$31,4,FALSE),"")</f>
        <v/>
      </c>
      <c r="F1121" s="219">
        <f>SUM('RRP data input'!E1122:L1122)</f>
        <v>0</v>
      </c>
      <c r="G1121" s="219">
        <f>SUM('RRP data input'!E1122:P1122)</f>
        <v>0</v>
      </c>
      <c r="H1121" s="143" t="str">
        <f t="shared" si="18"/>
        <v/>
      </c>
    </row>
    <row r="1122" spans="2:8" customFormat="1">
      <c r="B1122" s="185" t="str">
        <f>IF(OR('RRP data input'!B1123="",'RRP data input'!B1123=0),"",'RRP data input'!B1123)</f>
        <v/>
      </c>
      <c r="C1122" s="174" t="str">
        <f>IF('RRP data input'!C1123=0,"",'RRP data input'!C1123)</f>
        <v/>
      </c>
      <c r="D1122" s="174" t="str">
        <f>IF('RRP data input'!D1123=0,"",'RRP data input'!D1123)</f>
        <v/>
      </c>
      <c r="E1122" s="174" t="str">
        <f>IFERROR(VLOOKUP(C1122,Mappings!$B$13:$E$31,4,FALSE),"")</f>
        <v/>
      </c>
      <c r="F1122" s="219">
        <f>SUM('RRP data input'!E1123:L1123)</f>
        <v>0</v>
      </c>
      <c r="G1122" s="219">
        <f>SUM('RRP data input'!E1123:P1123)</f>
        <v>0</v>
      </c>
      <c r="H1122" s="143" t="str">
        <f t="shared" si="18"/>
        <v/>
      </c>
    </row>
    <row r="1123" spans="2:8" customFormat="1">
      <c r="B1123" s="185" t="str">
        <f>IF(OR('RRP data input'!B1124="",'RRP data input'!B1124=0),"",'RRP data input'!B1124)</f>
        <v/>
      </c>
      <c r="C1123" s="174" t="str">
        <f>IF('RRP data input'!C1124=0,"",'RRP data input'!C1124)</f>
        <v/>
      </c>
      <c r="D1123" s="174" t="str">
        <f>IF('RRP data input'!D1124=0,"",'RRP data input'!D1124)</f>
        <v/>
      </c>
      <c r="E1123" s="174" t="str">
        <f>IFERROR(VLOOKUP(C1123,Mappings!$B$13:$E$31,4,FALSE),"")</f>
        <v/>
      </c>
      <c r="F1123" s="219">
        <f>SUM('RRP data input'!E1124:L1124)</f>
        <v>0</v>
      </c>
      <c r="G1123" s="219">
        <f>SUM('RRP data input'!E1124:P1124)</f>
        <v>0</v>
      </c>
      <c r="H1123" s="143" t="str">
        <f t="shared" si="18"/>
        <v/>
      </c>
    </row>
    <row r="1124" spans="2:8" customFormat="1">
      <c r="B1124" s="185" t="str">
        <f>IF(OR('RRP data input'!B1125="",'RRP data input'!B1125=0),"",'RRP data input'!B1125)</f>
        <v/>
      </c>
      <c r="C1124" s="174" t="str">
        <f>IF('RRP data input'!C1125=0,"",'RRP data input'!C1125)</f>
        <v/>
      </c>
      <c r="D1124" s="174" t="str">
        <f>IF('RRP data input'!D1125=0,"",'RRP data input'!D1125)</f>
        <v/>
      </c>
      <c r="E1124" s="174" t="str">
        <f>IFERROR(VLOOKUP(C1124,Mappings!$B$13:$E$31,4,FALSE),"")</f>
        <v/>
      </c>
      <c r="F1124" s="219">
        <f>SUM('RRP data input'!E1125:L1125)</f>
        <v>0</v>
      </c>
      <c r="G1124" s="219">
        <f>SUM('RRP data input'!E1125:P1125)</f>
        <v>0</v>
      </c>
      <c r="H1124" s="143" t="str">
        <f t="shared" si="18"/>
        <v/>
      </c>
    </row>
    <row r="1125" spans="2:8" customFormat="1">
      <c r="B1125" s="185" t="str">
        <f>IF(OR('RRP data input'!B1126="",'RRP data input'!B1126=0),"",'RRP data input'!B1126)</f>
        <v/>
      </c>
      <c r="C1125" s="174" t="str">
        <f>IF('RRP data input'!C1126=0,"",'RRP data input'!C1126)</f>
        <v/>
      </c>
      <c r="D1125" s="174" t="str">
        <f>IF('RRP data input'!D1126=0,"",'RRP data input'!D1126)</f>
        <v/>
      </c>
      <c r="E1125" s="174" t="str">
        <f>IFERROR(VLOOKUP(C1125,Mappings!$B$13:$E$31,4,FALSE),"")</f>
        <v/>
      </c>
      <c r="F1125" s="219">
        <f>SUM('RRP data input'!E1126:L1126)</f>
        <v>0</v>
      </c>
      <c r="G1125" s="219">
        <f>SUM('RRP data input'!E1126:P1126)</f>
        <v>0</v>
      </c>
      <c r="H1125" s="143" t="str">
        <f t="shared" si="18"/>
        <v/>
      </c>
    </row>
    <row r="1126" spans="2:8" customFormat="1">
      <c r="B1126" s="185" t="str">
        <f>IF(OR('RRP data input'!B1127="",'RRP data input'!B1127=0),"",'RRP data input'!B1127)</f>
        <v/>
      </c>
      <c r="C1126" s="174" t="str">
        <f>IF('RRP data input'!C1127=0,"",'RRP data input'!C1127)</f>
        <v/>
      </c>
      <c r="D1126" s="174" t="str">
        <f>IF('RRP data input'!D1127=0,"",'RRP data input'!D1127)</f>
        <v/>
      </c>
      <c r="E1126" s="174" t="str">
        <f>IFERROR(VLOOKUP(C1126,Mappings!$B$13:$E$31,4,FALSE),"")</f>
        <v/>
      </c>
      <c r="F1126" s="219">
        <f>SUM('RRP data input'!E1127:L1127)</f>
        <v>0</v>
      </c>
      <c r="G1126" s="219">
        <f>SUM('RRP data input'!E1127:P1127)</f>
        <v>0</v>
      </c>
      <c r="H1126" s="143" t="str">
        <f t="shared" si="18"/>
        <v/>
      </c>
    </row>
    <row r="1127" spans="2:8" customFormat="1">
      <c r="B1127" s="185" t="str">
        <f>IF(OR('RRP data input'!B1128="",'RRP data input'!B1128=0),"",'RRP data input'!B1128)</f>
        <v/>
      </c>
      <c r="C1127" s="174" t="str">
        <f>IF('RRP data input'!C1128=0,"",'RRP data input'!C1128)</f>
        <v/>
      </c>
      <c r="D1127" s="174" t="str">
        <f>IF('RRP data input'!D1128=0,"",'RRP data input'!D1128)</f>
        <v/>
      </c>
      <c r="E1127" s="174" t="str">
        <f>IFERROR(VLOOKUP(C1127,Mappings!$B$13:$E$31,4,FALSE),"")</f>
        <v/>
      </c>
      <c r="F1127" s="219">
        <f>SUM('RRP data input'!E1128:L1128)</f>
        <v>0</v>
      </c>
      <c r="G1127" s="219">
        <f>SUM('RRP data input'!E1128:P1128)</f>
        <v>0</v>
      </c>
      <c r="H1127" s="143" t="str">
        <f t="shared" si="18"/>
        <v/>
      </c>
    </row>
    <row r="1128" spans="2:8" customFormat="1">
      <c r="B1128" s="185" t="str">
        <f>IF(OR('RRP data input'!B1129="",'RRP data input'!B1129=0),"",'RRP data input'!B1129)</f>
        <v/>
      </c>
      <c r="C1128" s="174" t="str">
        <f>IF('RRP data input'!C1129=0,"",'RRP data input'!C1129)</f>
        <v/>
      </c>
      <c r="D1128" s="174" t="str">
        <f>IF('RRP data input'!D1129=0,"",'RRP data input'!D1129)</f>
        <v/>
      </c>
      <c r="E1128" s="174" t="str">
        <f>IFERROR(VLOOKUP(C1128,Mappings!$B$13:$E$31,4,FALSE),"")</f>
        <v/>
      </c>
      <c r="F1128" s="219">
        <f>SUM('RRP data input'!E1129:L1129)</f>
        <v>0</v>
      </c>
      <c r="G1128" s="219">
        <f>SUM('RRP data input'!E1129:P1129)</f>
        <v>0</v>
      </c>
      <c r="H1128" s="143" t="str">
        <f t="shared" si="18"/>
        <v/>
      </c>
    </row>
    <row r="1129" spans="2:8" customFormat="1">
      <c r="B1129" s="185" t="str">
        <f>IF(OR('RRP data input'!B1130="",'RRP data input'!B1130=0),"",'RRP data input'!B1130)</f>
        <v/>
      </c>
      <c r="C1129" s="174" t="str">
        <f>IF('RRP data input'!C1130=0,"",'RRP data input'!C1130)</f>
        <v/>
      </c>
      <c r="D1129" s="174" t="str">
        <f>IF('RRP data input'!D1130=0,"",'RRP data input'!D1130)</f>
        <v/>
      </c>
      <c r="E1129" s="174" t="str">
        <f>IFERROR(VLOOKUP(C1129,Mappings!$B$13:$E$31,4,FALSE),"")</f>
        <v/>
      </c>
      <c r="F1129" s="219">
        <f>SUM('RRP data input'!E1130:L1130)</f>
        <v>0</v>
      </c>
      <c r="G1129" s="219">
        <f>SUM('RRP data input'!E1130:P1130)</f>
        <v>0</v>
      </c>
      <c r="H1129" s="143" t="str">
        <f t="shared" si="18"/>
        <v/>
      </c>
    </row>
    <row r="1130" spans="2:8" customFormat="1">
      <c r="B1130" s="185" t="str">
        <f>IF(OR('RRP data input'!B1131="",'RRP data input'!B1131=0),"",'RRP data input'!B1131)</f>
        <v/>
      </c>
      <c r="C1130" s="174" t="str">
        <f>IF('RRP data input'!C1131=0,"",'RRP data input'!C1131)</f>
        <v/>
      </c>
      <c r="D1130" s="174" t="str">
        <f>IF('RRP data input'!D1131=0,"",'RRP data input'!D1131)</f>
        <v/>
      </c>
      <c r="E1130" s="174" t="str">
        <f>IFERROR(VLOOKUP(C1130,Mappings!$B$13:$E$31,4,FALSE),"")</f>
        <v/>
      </c>
      <c r="F1130" s="219">
        <f>SUM('RRP data input'!E1131:L1131)</f>
        <v>0</v>
      </c>
      <c r="G1130" s="219">
        <f>SUM('RRP data input'!E1131:P1131)</f>
        <v>0</v>
      </c>
      <c r="H1130" s="143" t="str">
        <f t="shared" si="18"/>
        <v/>
      </c>
    </row>
    <row r="1131" spans="2:8" customFormat="1">
      <c r="B1131" s="185" t="str">
        <f>IF(OR('RRP data input'!B1132="",'RRP data input'!B1132=0),"",'RRP data input'!B1132)</f>
        <v/>
      </c>
      <c r="C1131" s="174" t="str">
        <f>IF('RRP data input'!C1132=0,"",'RRP data input'!C1132)</f>
        <v/>
      </c>
      <c r="D1131" s="174" t="str">
        <f>IF('RRP data input'!D1132=0,"",'RRP data input'!D1132)</f>
        <v/>
      </c>
      <c r="E1131" s="174" t="str">
        <f>IFERROR(VLOOKUP(C1131,Mappings!$B$13:$E$31,4,FALSE),"")</f>
        <v/>
      </c>
      <c r="F1131" s="219">
        <f>SUM('RRP data input'!E1132:L1132)</f>
        <v>0</v>
      </c>
      <c r="G1131" s="219">
        <f>SUM('RRP data input'!E1132:P1132)</f>
        <v>0</v>
      </c>
      <c r="H1131" s="143" t="str">
        <f t="shared" si="18"/>
        <v/>
      </c>
    </row>
    <row r="1132" spans="2:8" customFormat="1">
      <c r="B1132" s="185" t="str">
        <f>IF(OR('RRP data input'!B1133="",'RRP data input'!B1133=0),"",'RRP data input'!B1133)</f>
        <v/>
      </c>
      <c r="C1132" s="174" t="str">
        <f>IF('RRP data input'!C1133=0,"",'RRP data input'!C1133)</f>
        <v/>
      </c>
      <c r="D1132" s="174" t="str">
        <f>IF('RRP data input'!D1133=0,"",'RRP data input'!D1133)</f>
        <v/>
      </c>
      <c r="E1132" s="174" t="str">
        <f>IFERROR(VLOOKUP(C1132,Mappings!$B$13:$E$31,4,FALSE),"")</f>
        <v/>
      </c>
      <c r="F1132" s="219">
        <f>SUM('RRP data input'!E1133:L1133)</f>
        <v>0</v>
      </c>
      <c r="G1132" s="219">
        <f>SUM('RRP data input'!E1133:P1133)</f>
        <v>0</v>
      </c>
      <c r="H1132" s="143" t="str">
        <f t="shared" si="18"/>
        <v/>
      </c>
    </row>
    <row r="1133" spans="2:8" customFormat="1">
      <c r="B1133" s="185" t="str">
        <f>IF(OR('RRP data input'!B1134="",'RRP data input'!B1134=0),"",'RRP data input'!B1134)</f>
        <v/>
      </c>
      <c r="C1133" s="174" t="str">
        <f>IF('RRP data input'!C1134=0,"",'RRP data input'!C1134)</f>
        <v/>
      </c>
      <c r="D1133" s="174" t="str">
        <f>IF('RRP data input'!D1134=0,"",'RRP data input'!D1134)</f>
        <v/>
      </c>
      <c r="E1133" s="174" t="str">
        <f>IFERROR(VLOOKUP(C1133,Mappings!$B$13:$E$31,4,FALSE),"")</f>
        <v/>
      </c>
      <c r="F1133" s="219">
        <f>SUM('RRP data input'!E1134:L1134)</f>
        <v>0</v>
      </c>
      <c r="G1133" s="219">
        <f>SUM('RRP data input'!E1134:P1134)</f>
        <v>0</v>
      </c>
      <c r="H1133" s="143" t="str">
        <f t="shared" si="18"/>
        <v/>
      </c>
    </row>
    <row r="1134" spans="2:8" customFormat="1">
      <c r="B1134" s="185" t="str">
        <f>IF(OR('RRP data input'!B1135="",'RRP data input'!B1135=0),"",'RRP data input'!B1135)</f>
        <v/>
      </c>
      <c r="C1134" s="174" t="str">
        <f>IF('RRP data input'!C1135=0,"",'RRP data input'!C1135)</f>
        <v/>
      </c>
      <c r="D1134" s="174" t="str">
        <f>IF('RRP data input'!D1135=0,"",'RRP data input'!D1135)</f>
        <v/>
      </c>
      <c r="E1134" s="174" t="str">
        <f>IFERROR(VLOOKUP(C1134,Mappings!$B$13:$E$31,4,FALSE),"")</f>
        <v/>
      </c>
      <c r="F1134" s="219">
        <f>SUM('RRP data input'!E1135:L1135)</f>
        <v>0</v>
      </c>
      <c r="G1134" s="219">
        <f>SUM('RRP data input'!E1135:P1135)</f>
        <v>0</v>
      </c>
      <c r="H1134" s="143" t="str">
        <f t="shared" si="18"/>
        <v/>
      </c>
    </row>
    <row r="1135" spans="2:8" customFormat="1">
      <c r="B1135" s="185" t="str">
        <f>IF(OR('RRP data input'!B1136="",'RRP data input'!B1136=0),"",'RRP data input'!B1136)</f>
        <v/>
      </c>
      <c r="C1135" s="174" t="str">
        <f>IF('RRP data input'!C1136=0,"",'RRP data input'!C1136)</f>
        <v/>
      </c>
      <c r="D1135" s="174" t="str">
        <f>IF('RRP data input'!D1136=0,"",'RRP data input'!D1136)</f>
        <v/>
      </c>
      <c r="E1135" s="174" t="str">
        <f>IFERROR(VLOOKUP(C1135,Mappings!$B$13:$E$31,4,FALSE),"")</f>
        <v/>
      </c>
      <c r="F1135" s="219">
        <f>SUM('RRP data input'!E1136:L1136)</f>
        <v>0</v>
      </c>
      <c r="G1135" s="219">
        <f>SUM('RRP data input'!E1136:P1136)</f>
        <v>0</v>
      </c>
      <c r="H1135" s="143" t="str">
        <f t="shared" si="18"/>
        <v/>
      </c>
    </row>
    <row r="1136" spans="2:8" customFormat="1">
      <c r="B1136" s="185" t="str">
        <f>IF(OR('RRP data input'!B1137="",'RRP data input'!B1137=0),"",'RRP data input'!B1137)</f>
        <v/>
      </c>
      <c r="C1136" s="174" t="str">
        <f>IF('RRP data input'!C1137=0,"",'RRP data input'!C1137)</f>
        <v/>
      </c>
      <c r="D1136" s="174" t="str">
        <f>IF('RRP data input'!D1137=0,"",'RRP data input'!D1137)</f>
        <v/>
      </c>
      <c r="E1136" s="174" t="str">
        <f>IFERROR(VLOOKUP(C1136,Mappings!$B$13:$E$31,4,FALSE),"")</f>
        <v/>
      </c>
      <c r="F1136" s="219">
        <f>SUM('RRP data input'!E1137:L1137)</f>
        <v>0</v>
      </c>
      <c r="G1136" s="219">
        <f>SUM('RRP data input'!E1137:P1137)</f>
        <v>0</v>
      </c>
      <c r="H1136" s="143" t="str">
        <f t="shared" si="18"/>
        <v/>
      </c>
    </row>
    <row r="1137" spans="2:8" customFormat="1">
      <c r="B1137" s="185" t="str">
        <f>IF(OR('RRP data input'!B1138="",'RRP data input'!B1138=0),"",'RRP data input'!B1138)</f>
        <v/>
      </c>
      <c r="C1137" s="174" t="str">
        <f>IF('RRP data input'!C1138=0,"",'RRP data input'!C1138)</f>
        <v/>
      </c>
      <c r="D1137" s="174" t="str">
        <f>IF('RRP data input'!D1138=0,"",'RRP data input'!D1138)</f>
        <v/>
      </c>
      <c r="E1137" s="174" t="str">
        <f>IFERROR(VLOOKUP(C1137,Mappings!$B$13:$E$31,4,FALSE),"")</f>
        <v/>
      </c>
      <c r="F1137" s="219">
        <f>SUM('RRP data input'!E1138:L1138)</f>
        <v>0</v>
      </c>
      <c r="G1137" s="219">
        <f>SUM('RRP data input'!E1138:P1138)</f>
        <v>0</v>
      </c>
      <c r="H1137" s="143" t="str">
        <f t="shared" si="18"/>
        <v/>
      </c>
    </row>
    <row r="1138" spans="2:8" customFormat="1">
      <c r="B1138" s="185" t="str">
        <f>IF(OR('RRP data input'!B1139="",'RRP data input'!B1139=0),"",'RRP data input'!B1139)</f>
        <v/>
      </c>
      <c r="C1138" s="174" t="str">
        <f>IF('RRP data input'!C1139=0,"",'RRP data input'!C1139)</f>
        <v/>
      </c>
      <c r="D1138" s="174" t="str">
        <f>IF('RRP data input'!D1139=0,"",'RRP data input'!D1139)</f>
        <v/>
      </c>
      <c r="E1138" s="174" t="str">
        <f>IFERROR(VLOOKUP(C1138,Mappings!$B$13:$E$31,4,FALSE),"")</f>
        <v/>
      </c>
      <c r="F1138" s="219">
        <f>SUM('RRP data input'!E1139:L1139)</f>
        <v>0</v>
      </c>
      <c r="G1138" s="219">
        <f>SUM('RRP data input'!E1139:P1139)</f>
        <v>0</v>
      </c>
      <c r="H1138" s="143" t="str">
        <f t="shared" si="18"/>
        <v/>
      </c>
    </row>
    <row r="1139" spans="2:8" customFormat="1">
      <c r="B1139" s="185" t="str">
        <f>IF(OR('RRP data input'!B1140="",'RRP data input'!B1140=0),"",'RRP data input'!B1140)</f>
        <v/>
      </c>
      <c r="C1139" s="174" t="str">
        <f>IF('RRP data input'!C1140=0,"",'RRP data input'!C1140)</f>
        <v/>
      </c>
      <c r="D1139" s="174" t="str">
        <f>IF('RRP data input'!D1140=0,"",'RRP data input'!D1140)</f>
        <v/>
      </c>
      <c r="E1139" s="174" t="str">
        <f>IFERROR(VLOOKUP(C1139,Mappings!$B$13:$E$31,4,FALSE),"")</f>
        <v/>
      </c>
      <c r="F1139" s="219">
        <f>SUM('RRP data input'!E1140:L1140)</f>
        <v>0</v>
      </c>
      <c r="G1139" s="219">
        <f>SUM('RRP data input'!E1140:P1140)</f>
        <v>0</v>
      </c>
      <c r="H1139" s="143" t="str">
        <f t="shared" si="18"/>
        <v/>
      </c>
    </row>
    <row r="1140" spans="2:8" customFormat="1">
      <c r="B1140" s="185" t="str">
        <f>IF(OR('RRP data input'!B1141="",'RRP data input'!B1141=0),"",'RRP data input'!B1141)</f>
        <v/>
      </c>
      <c r="C1140" s="174" t="str">
        <f>IF('RRP data input'!C1141=0,"",'RRP data input'!C1141)</f>
        <v/>
      </c>
      <c r="D1140" s="174" t="str">
        <f>IF('RRP data input'!D1141=0,"",'RRP data input'!D1141)</f>
        <v/>
      </c>
      <c r="E1140" s="174" t="str">
        <f>IFERROR(VLOOKUP(C1140,Mappings!$B$13:$E$31,4,FALSE),"")</f>
        <v/>
      </c>
      <c r="F1140" s="219">
        <f>SUM('RRP data input'!E1141:L1141)</f>
        <v>0</v>
      </c>
      <c r="G1140" s="219">
        <f>SUM('RRP data input'!E1141:P1141)</f>
        <v>0</v>
      </c>
      <c r="H1140" s="143" t="str">
        <f t="shared" si="18"/>
        <v/>
      </c>
    </row>
    <row r="1141" spans="2:8" customFormat="1">
      <c r="B1141" s="185" t="str">
        <f>IF(OR('RRP data input'!B1142="",'RRP data input'!B1142=0),"",'RRP data input'!B1142)</f>
        <v/>
      </c>
      <c r="C1141" s="174" t="str">
        <f>IF('RRP data input'!C1142=0,"",'RRP data input'!C1142)</f>
        <v/>
      </c>
      <c r="D1141" s="174" t="str">
        <f>IF('RRP data input'!D1142=0,"",'RRP data input'!D1142)</f>
        <v/>
      </c>
      <c r="E1141" s="174" t="str">
        <f>IFERROR(VLOOKUP(C1141,Mappings!$B$13:$E$31,4,FALSE),"")</f>
        <v/>
      </c>
      <c r="F1141" s="219">
        <f>SUM('RRP data input'!E1142:L1142)</f>
        <v>0</v>
      </c>
      <c r="G1141" s="219">
        <f>SUM('RRP data input'!E1142:P1142)</f>
        <v>0</v>
      </c>
      <c r="H1141" s="143" t="str">
        <f t="shared" si="18"/>
        <v/>
      </c>
    </row>
    <row r="1142" spans="2:8" customFormat="1">
      <c r="B1142" s="185" t="str">
        <f>IF(OR('RRP data input'!B1143="",'RRP data input'!B1143=0),"",'RRP data input'!B1143)</f>
        <v/>
      </c>
      <c r="C1142" s="174" t="str">
        <f>IF('RRP data input'!C1143=0,"",'RRP data input'!C1143)</f>
        <v/>
      </c>
      <c r="D1142" s="174" t="str">
        <f>IF('RRP data input'!D1143=0,"",'RRP data input'!D1143)</f>
        <v/>
      </c>
      <c r="E1142" s="174" t="str">
        <f>IFERROR(VLOOKUP(C1142,Mappings!$B$13:$E$31,4,FALSE),"")</f>
        <v/>
      </c>
      <c r="F1142" s="219">
        <f>SUM('RRP data input'!E1143:L1143)</f>
        <v>0</v>
      </c>
      <c r="G1142" s="219">
        <f>SUM('RRP data input'!E1143:P1143)</f>
        <v>0</v>
      </c>
      <c r="H1142" s="143" t="str">
        <f t="shared" si="18"/>
        <v/>
      </c>
    </row>
    <row r="1143" spans="2:8" customFormat="1">
      <c r="B1143" s="185" t="str">
        <f>IF(OR('RRP data input'!B1144="",'RRP data input'!B1144=0),"",'RRP data input'!B1144)</f>
        <v/>
      </c>
      <c r="C1143" s="174" t="str">
        <f>IF('RRP data input'!C1144=0,"",'RRP data input'!C1144)</f>
        <v/>
      </c>
      <c r="D1143" s="174" t="str">
        <f>IF('RRP data input'!D1144=0,"",'RRP data input'!D1144)</f>
        <v/>
      </c>
      <c r="E1143" s="174" t="str">
        <f>IFERROR(VLOOKUP(C1143,Mappings!$B$13:$E$31,4,FALSE),"")</f>
        <v/>
      </c>
      <c r="F1143" s="219">
        <f>SUM('RRP data input'!E1144:L1144)</f>
        <v>0</v>
      </c>
      <c r="G1143" s="219">
        <f>SUM('RRP data input'!E1144:P1144)</f>
        <v>0</v>
      </c>
      <c r="H1143" s="143" t="str">
        <f t="shared" si="18"/>
        <v/>
      </c>
    </row>
    <row r="1144" spans="2:8" customFormat="1">
      <c r="B1144" s="185" t="str">
        <f>IF(OR('RRP data input'!B1145="",'RRP data input'!B1145=0),"",'RRP data input'!B1145)</f>
        <v/>
      </c>
      <c r="C1144" s="174" t="str">
        <f>IF('RRP data input'!C1145=0,"",'RRP data input'!C1145)</f>
        <v/>
      </c>
      <c r="D1144" s="174" t="str">
        <f>IF('RRP data input'!D1145=0,"",'RRP data input'!D1145)</f>
        <v/>
      </c>
      <c r="E1144" s="174" t="str">
        <f>IFERROR(VLOOKUP(C1144,Mappings!$B$13:$E$31,4,FALSE),"")</f>
        <v/>
      </c>
      <c r="F1144" s="219">
        <f>SUM('RRP data input'!E1145:L1145)</f>
        <v>0</v>
      </c>
      <c r="G1144" s="219">
        <f>SUM('RRP data input'!E1145:P1145)</f>
        <v>0</v>
      </c>
      <c r="H1144" s="143" t="str">
        <f t="shared" si="18"/>
        <v/>
      </c>
    </row>
    <row r="1145" spans="2:8" customFormat="1">
      <c r="B1145" s="185" t="str">
        <f>IF(OR('RRP data input'!B1146="",'RRP data input'!B1146=0),"",'RRP data input'!B1146)</f>
        <v/>
      </c>
      <c r="C1145" s="174" t="str">
        <f>IF('RRP data input'!C1146=0,"",'RRP data input'!C1146)</f>
        <v/>
      </c>
      <c r="D1145" s="174" t="str">
        <f>IF('RRP data input'!D1146=0,"",'RRP data input'!D1146)</f>
        <v/>
      </c>
      <c r="E1145" s="174" t="str">
        <f>IFERROR(VLOOKUP(C1145,Mappings!$B$13:$E$31,4,FALSE),"")</f>
        <v/>
      </c>
      <c r="F1145" s="219">
        <f>SUM('RRP data input'!E1146:L1146)</f>
        <v>0</v>
      </c>
      <c r="G1145" s="219">
        <f>SUM('RRP data input'!E1146:P1146)</f>
        <v>0</v>
      </c>
      <c r="H1145" s="143" t="str">
        <f t="shared" si="18"/>
        <v/>
      </c>
    </row>
    <row r="1146" spans="2:8" customFormat="1">
      <c r="B1146" s="185" t="str">
        <f>IF(OR('RRP data input'!B1147="",'RRP data input'!B1147=0),"",'RRP data input'!B1147)</f>
        <v/>
      </c>
      <c r="C1146" s="174" t="str">
        <f>IF('RRP data input'!C1147=0,"",'RRP data input'!C1147)</f>
        <v/>
      </c>
      <c r="D1146" s="174" t="str">
        <f>IF('RRP data input'!D1147=0,"",'RRP data input'!D1147)</f>
        <v/>
      </c>
      <c r="E1146" s="174" t="str">
        <f>IFERROR(VLOOKUP(C1146,Mappings!$B$13:$E$31,4,FALSE),"")</f>
        <v/>
      </c>
      <c r="F1146" s="219">
        <f>SUM('RRP data input'!E1147:L1147)</f>
        <v>0</v>
      </c>
      <c r="G1146" s="219">
        <f>SUM('RRP data input'!E1147:P1147)</f>
        <v>0</v>
      </c>
      <c r="H1146" s="143" t="str">
        <f t="shared" si="18"/>
        <v/>
      </c>
    </row>
    <row r="1147" spans="2:8" customFormat="1">
      <c r="B1147" s="185" t="str">
        <f>IF(OR('RRP data input'!B1148="",'RRP data input'!B1148=0),"",'RRP data input'!B1148)</f>
        <v/>
      </c>
      <c r="C1147" s="174" t="str">
        <f>IF('RRP data input'!C1148=0,"",'RRP data input'!C1148)</f>
        <v/>
      </c>
      <c r="D1147" s="174" t="str">
        <f>IF('RRP data input'!D1148=0,"",'RRP data input'!D1148)</f>
        <v/>
      </c>
      <c r="E1147" s="174" t="str">
        <f>IFERROR(VLOOKUP(C1147,Mappings!$B$13:$E$31,4,FALSE),"")</f>
        <v/>
      </c>
      <c r="F1147" s="219">
        <f>SUM('RRP data input'!E1148:L1148)</f>
        <v>0</v>
      </c>
      <c r="G1147" s="219">
        <f>SUM('RRP data input'!E1148:P1148)</f>
        <v>0</v>
      </c>
      <c r="H1147" s="143" t="str">
        <f t="shared" si="18"/>
        <v/>
      </c>
    </row>
    <row r="1148" spans="2:8" customFormat="1">
      <c r="B1148" s="185" t="str">
        <f>IF(OR('RRP data input'!B1149="",'RRP data input'!B1149=0),"",'RRP data input'!B1149)</f>
        <v/>
      </c>
      <c r="C1148" s="174" t="str">
        <f>IF('RRP data input'!C1149=0,"",'RRP data input'!C1149)</f>
        <v/>
      </c>
      <c r="D1148" s="174" t="str">
        <f>IF('RRP data input'!D1149=0,"",'RRP data input'!D1149)</f>
        <v/>
      </c>
      <c r="E1148" s="174" t="str">
        <f>IFERROR(VLOOKUP(C1148,Mappings!$B$13:$E$31,4,FALSE),"")</f>
        <v/>
      </c>
      <c r="F1148" s="219">
        <f>SUM('RRP data input'!E1149:L1149)</f>
        <v>0</v>
      </c>
      <c r="G1148" s="219">
        <f>SUM('RRP data input'!E1149:P1149)</f>
        <v>0</v>
      </c>
      <c r="H1148" s="143" t="str">
        <f t="shared" si="18"/>
        <v/>
      </c>
    </row>
    <row r="1149" spans="2:8" customFormat="1">
      <c r="B1149" s="185" t="str">
        <f>IF(OR('RRP data input'!B1150="",'RRP data input'!B1150=0),"",'RRP data input'!B1150)</f>
        <v/>
      </c>
      <c r="C1149" s="174" t="str">
        <f>IF('RRP data input'!C1150=0,"",'RRP data input'!C1150)</f>
        <v/>
      </c>
      <c r="D1149" s="174" t="str">
        <f>IF('RRP data input'!D1150=0,"",'RRP data input'!D1150)</f>
        <v/>
      </c>
      <c r="E1149" s="174" t="str">
        <f>IFERROR(VLOOKUP(C1149,Mappings!$B$13:$E$31,4,FALSE),"")</f>
        <v/>
      </c>
      <c r="F1149" s="219">
        <f>SUM('RRP data input'!E1150:L1150)</f>
        <v>0</v>
      </c>
      <c r="G1149" s="219">
        <f>SUM('RRP data input'!E1150:P1150)</f>
        <v>0</v>
      </c>
      <c r="H1149" s="143" t="str">
        <f t="shared" si="18"/>
        <v/>
      </c>
    </row>
    <row r="1150" spans="2:8" customFormat="1">
      <c r="B1150" s="185" t="str">
        <f>IF(OR('RRP data input'!B1151="",'RRP data input'!B1151=0),"",'RRP data input'!B1151)</f>
        <v/>
      </c>
      <c r="C1150" s="174" t="str">
        <f>IF('RRP data input'!C1151=0,"",'RRP data input'!C1151)</f>
        <v/>
      </c>
      <c r="D1150" s="174" t="str">
        <f>IF('RRP data input'!D1151=0,"",'RRP data input'!D1151)</f>
        <v/>
      </c>
      <c r="E1150" s="174" t="str">
        <f>IFERROR(VLOOKUP(C1150,Mappings!$B$13:$E$31,4,FALSE),"")</f>
        <v/>
      </c>
      <c r="F1150" s="219">
        <f>SUM('RRP data input'!E1151:L1151)</f>
        <v>0</v>
      </c>
      <c r="G1150" s="219">
        <f>SUM('RRP data input'!E1151:P1151)</f>
        <v>0</v>
      </c>
      <c r="H1150" s="143" t="str">
        <f t="shared" si="18"/>
        <v/>
      </c>
    </row>
    <row r="1151" spans="2:8" customFormat="1">
      <c r="B1151" s="185" t="str">
        <f>IF(OR('RRP data input'!B1152="",'RRP data input'!B1152=0),"",'RRP data input'!B1152)</f>
        <v/>
      </c>
      <c r="C1151" s="174" t="str">
        <f>IF('RRP data input'!C1152=0,"",'RRP data input'!C1152)</f>
        <v/>
      </c>
      <c r="D1151" s="174" t="str">
        <f>IF('RRP data input'!D1152=0,"",'RRP data input'!D1152)</f>
        <v/>
      </c>
      <c r="E1151" s="174" t="str">
        <f>IFERROR(VLOOKUP(C1151,Mappings!$B$13:$E$31,4,FALSE),"")</f>
        <v/>
      </c>
      <c r="F1151" s="219">
        <f>SUM('RRP data input'!E1152:L1152)</f>
        <v>0</v>
      </c>
      <c r="G1151" s="219">
        <f>SUM('RRP data input'!E1152:P1152)</f>
        <v>0</v>
      </c>
      <c r="H1151" s="143" t="str">
        <f t="shared" si="18"/>
        <v/>
      </c>
    </row>
    <row r="1152" spans="2:8" customFormat="1">
      <c r="B1152" s="185" t="str">
        <f>IF(OR('RRP data input'!B1153="",'RRP data input'!B1153=0),"",'RRP data input'!B1153)</f>
        <v/>
      </c>
      <c r="C1152" s="174" t="str">
        <f>IF('RRP data input'!C1153=0,"",'RRP data input'!C1153)</f>
        <v/>
      </c>
      <c r="D1152" s="174" t="str">
        <f>IF('RRP data input'!D1153=0,"",'RRP data input'!D1153)</f>
        <v/>
      </c>
      <c r="E1152" s="174" t="str">
        <f>IFERROR(VLOOKUP(C1152,Mappings!$B$13:$E$31,4,FALSE),"")</f>
        <v/>
      </c>
      <c r="F1152" s="219">
        <f>SUM('RRP data input'!E1153:L1153)</f>
        <v>0</v>
      </c>
      <c r="G1152" s="219">
        <f>SUM('RRP data input'!E1153:P1153)</f>
        <v>0</v>
      </c>
      <c r="H1152" s="143" t="str">
        <f t="shared" si="18"/>
        <v/>
      </c>
    </row>
    <row r="1153" spans="2:8" customFormat="1">
      <c r="B1153" s="185" t="str">
        <f>IF(OR('RRP data input'!B1154="",'RRP data input'!B1154=0),"",'RRP data input'!B1154)</f>
        <v/>
      </c>
      <c r="C1153" s="174" t="str">
        <f>IF('RRP data input'!C1154=0,"",'RRP data input'!C1154)</f>
        <v/>
      </c>
      <c r="D1153" s="174" t="str">
        <f>IF('RRP data input'!D1154=0,"",'RRP data input'!D1154)</f>
        <v/>
      </c>
      <c r="E1153" s="174" t="str">
        <f>IFERROR(VLOOKUP(C1153,Mappings!$B$13:$E$31,4,FALSE),"")</f>
        <v/>
      </c>
      <c r="F1153" s="219">
        <f>SUM('RRP data input'!E1154:L1154)</f>
        <v>0</v>
      </c>
      <c r="G1153" s="219">
        <f>SUM('RRP data input'!E1154:P1154)</f>
        <v>0</v>
      </c>
      <c r="H1153" s="143" t="str">
        <f t="shared" si="18"/>
        <v/>
      </c>
    </row>
    <row r="1154" spans="2:8" customFormat="1">
      <c r="B1154" s="185" t="str">
        <f>IF(OR('RRP data input'!B1155="",'RRP data input'!B1155=0),"",'RRP data input'!B1155)</f>
        <v/>
      </c>
      <c r="C1154" s="174" t="str">
        <f>IF('RRP data input'!C1155=0,"",'RRP data input'!C1155)</f>
        <v/>
      </c>
      <c r="D1154" s="174" t="str">
        <f>IF('RRP data input'!D1155=0,"",'RRP data input'!D1155)</f>
        <v/>
      </c>
      <c r="E1154" s="174" t="str">
        <f>IFERROR(VLOOKUP(C1154,Mappings!$B$13:$E$31,4,FALSE),"")</f>
        <v/>
      </c>
      <c r="F1154" s="219">
        <f>SUM('RRP data input'!E1155:L1155)</f>
        <v>0</v>
      </c>
      <c r="G1154" s="219">
        <f>SUM('RRP data input'!E1155:P1155)</f>
        <v>0</v>
      </c>
      <c r="H1154" s="143" t="str">
        <f t="shared" si="18"/>
        <v/>
      </c>
    </row>
    <row r="1155" spans="2:8" customFormat="1">
      <c r="B1155" s="185" t="str">
        <f>IF(OR('RRP data input'!B1156="",'RRP data input'!B1156=0),"",'RRP data input'!B1156)</f>
        <v/>
      </c>
      <c r="C1155" s="174" t="str">
        <f>IF('RRP data input'!C1156=0,"",'RRP data input'!C1156)</f>
        <v/>
      </c>
      <c r="D1155" s="174" t="str">
        <f>IF('RRP data input'!D1156=0,"",'RRP data input'!D1156)</f>
        <v/>
      </c>
      <c r="E1155" s="174" t="str">
        <f>IFERROR(VLOOKUP(C1155,Mappings!$B$13:$E$31,4,FALSE),"")</f>
        <v/>
      </c>
      <c r="F1155" s="219">
        <f>SUM('RRP data input'!E1156:L1156)</f>
        <v>0</v>
      </c>
      <c r="G1155" s="219">
        <f>SUM('RRP data input'!E1156:P1156)</f>
        <v>0</v>
      </c>
      <c r="H1155" s="143" t="str">
        <f t="shared" si="18"/>
        <v/>
      </c>
    </row>
    <row r="1156" spans="2:8" customFormat="1">
      <c r="B1156" s="185" t="str">
        <f>IF(OR('RRP data input'!B1157="",'RRP data input'!B1157=0),"",'RRP data input'!B1157)</f>
        <v/>
      </c>
      <c r="C1156" s="174" t="str">
        <f>IF('RRP data input'!C1157=0,"",'RRP data input'!C1157)</f>
        <v/>
      </c>
      <c r="D1156" s="174" t="str">
        <f>IF('RRP data input'!D1157=0,"",'RRP data input'!D1157)</f>
        <v/>
      </c>
      <c r="E1156" s="174" t="str">
        <f>IFERROR(VLOOKUP(C1156,Mappings!$B$13:$E$31,4,FALSE),"")</f>
        <v/>
      </c>
      <c r="F1156" s="219">
        <f>SUM('RRP data input'!E1157:L1157)</f>
        <v>0</v>
      </c>
      <c r="G1156" s="219">
        <f>SUM('RRP data input'!E1157:P1157)</f>
        <v>0</v>
      </c>
      <c r="H1156" s="143" t="str">
        <f t="shared" si="18"/>
        <v/>
      </c>
    </row>
    <row r="1157" spans="2:8" customFormat="1">
      <c r="B1157" s="185" t="str">
        <f>IF(OR('RRP data input'!B1158="",'RRP data input'!B1158=0),"",'RRP data input'!B1158)</f>
        <v/>
      </c>
      <c r="C1157" s="174" t="str">
        <f>IF('RRP data input'!C1158=0,"",'RRP data input'!C1158)</f>
        <v/>
      </c>
      <c r="D1157" s="174" t="str">
        <f>IF('RRP data input'!D1158=0,"",'RRP data input'!D1158)</f>
        <v/>
      </c>
      <c r="E1157" s="174" t="str">
        <f>IFERROR(VLOOKUP(C1157,Mappings!$B$13:$E$31,4,FALSE),"")</f>
        <v/>
      </c>
      <c r="F1157" s="219">
        <f>SUM('RRP data input'!E1158:L1158)</f>
        <v>0</v>
      </c>
      <c r="G1157" s="219">
        <f>SUM('RRP data input'!E1158:P1158)</f>
        <v>0</v>
      </c>
      <c r="H1157" s="143" t="str">
        <f t="shared" si="18"/>
        <v/>
      </c>
    </row>
    <row r="1158" spans="2:8" customFormat="1">
      <c r="B1158" s="185" t="str">
        <f>IF(OR('RRP data input'!B1159="",'RRP data input'!B1159=0),"",'RRP data input'!B1159)</f>
        <v/>
      </c>
      <c r="C1158" s="174" t="str">
        <f>IF('RRP data input'!C1159=0,"",'RRP data input'!C1159)</f>
        <v/>
      </c>
      <c r="D1158" s="174" t="str">
        <f>IF('RRP data input'!D1159=0,"",'RRP data input'!D1159)</f>
        <v/>
      </c>
      <c r="E1158" s="174" t="str">
        <f>IFERROR(VLOOKUP(C1158,Mappings!$B$13:$E$31,4,FALSE),"")</f>
        <v/>
      </c>
      <c r="F1158" s="219">
        <f>SUM('RRP data input'!E1159:L1159)</f>
        <v>0</v>
      </c>
      <c r="G1158" s="219">
        <f>SUM('RRP data input'!E1159:P1159)</f>
        <v>0</v>
      </c>
      <c r="H1158" s="143" t="str">
        <f t="shared" si="18"/>
        <v/>
      </c>
    </row>
    <row r="1159" spans="2:8" customFormat="1">
      <c r="B1159" s="185" t="str">
        <f>IF(OR('RRP data input'!B1160="",'RRP data input'!B1160=0),"",'RRP data input'!B1160)</f>
        <v/>
      </c>
      <c r="C1159" s="174" t="str">
        <f>IF('RRP data input'!C1160=0,"",'RRP data input'!C1160)</f>
        <v/>
      </c>
      <c r="D1159" s="174" t="str">
        <f>IF('RRP data input'!D1160=0,"",'RRP data input'!D1160)</f>
        <v/>
      </c>
      <c r="E1159" s="174" t="str">
        <f>IFERROR(VLOOKUP(C1159,Mappings!$B$13:$E$31,4,FALSE),"")</f>
        <v/>
      </c>
      <c r="F1159" s="219">
        <f>SUM('RRP data input'!E1160:L1160)</f>
        <v>0</v>
      </c>
      <c r="G1159" s="219">
        <f>SUM('RRP data input'!E1160:P1160)</f>
        <v>0</v>
      </c>
      <c r="H1159" s="143" t="str">
        <f t="shared" si="18"/>
        <v/>
      </c>
    </row>
    <row r="1160" spans="2:8" customFormat="1">
      <c r="B1160" s="185" t="str">
        <f>IF(OR('RRP data input'!B1161="",'RRP data input'!B1161=0),"",'RRP data input'!B1161)</f>
        <v/>
      </c>
      <c r="C1160" s="174" t="str">
        <f>IF('RRP data input'!C1161=0,"",'RRP data input'!C1161)</f>
        <v/>
      </c>
      <c r="D1160" s="174" t="str">
        <f>IF('RRP data input'!D1161=0,"",'RRP data input'!D1161)</f>
        <v/>
      </c>
      <c r="E1160" s="174" t="str">
        <f>IFERROR(VLOOKUP(C1160,Mappings!$B$13:$E$31,4,FALSE),"")</f>
        <v/>
      </c>
      <c r="F1160" s="219">
        <f>SUM('RRP data input'!E1161:L1161)</f>
        <v>0</v>
      </c>
      <c r="G1160" s="219">
        <f>SUM('RRP data input'!E1161:P1161)</f>
        <v>0</v>
      </c>
      <c r="H1160" s="143" t="str">
        <f t="shared" si="18"/>
        <v/>
      </c>
    </row>
    <row r="1161" spans="2:8" customFormat="1">
      <c r="B1161" s="185" t="str">
        <f>IF(OR('RRP data input'!B1162="",'RRP data input'!B1162=0),"",'RRP data input'!B1162)</f>
        <v/>
      </c>
      <c r="C1161" s="174" t="str">
        <f>IF('RRP data input'!C1162=0,"",'RRP data input'!C1162)</f>
        <v/>
      </c>
      <c r="D1161" s="174" t="str">
        <f>IF('RRP data input'!D1162=0,"",'RRP data input'!D1162)</f>
        <v/>
      </c>
      <c r="E1161" s="174" t="str">
        <f>IFERROR(VLOOKUP(C1161,Mappings!$B$13:$E$31,4,FALSE),"")</f>
        <v/>
      </c>
      <c r="F1161" s="219">
        <f>SUM('RRP data input'!E1162:L1162)</f>
        <v>0</v>
      </c>
      <c r="G1161" s="219">
        <f>SUM('RRP data input'!E1162:P1162)</f>
        <v>0</v>
      </c>
      <c r="H1161" s="143" t="str">
        <f t="shared" ref="H1161:H1224" si="19">IF(OR(C1161="LVSSA",C1161="LVSSB",C1161="LVAL"),"LV",C1161)</f>
        <v/>
      </c>
    </row>
    <row r="1162" spans="2:8" customFormat="1">
      <c r="B1162" s="185" t="str">
        <f>IF(OR('RRP data input'!B1163="",'RRP data input'!B1163=0),"",'RRP data input'!B1163)</f>
        <v/>
      </c>
      <c r="C1162" s="174" t="str">
        <f>IF('RRP data input'!C1163=0,"",'RRP data input'!C1163)</f>
        <v/>
      </c>
      <c r="D1162" s="174" t="str">
        <f>IF('RRP data input'!D1163=0,"",'RRP data input'!D1163)</f>
        <v/>
      </c>
      <c r="E1162" s="174" t="str">
        <f>IFERROR(VLOOKUP(C1162,Mappings!$B$13:$E$31,4,FALSE),"")</f>
        <v/>
      </c>
      <c r="F1162" s="219">
        <f>SUM('RRP data input'!E1163:L1163)</f>
        <v>0</v>
      </c>
      <c r="G1162" s="219">
        <f>SUM('RRP data input'!E1163:P1163)</f>
        <v>0</v>
      </c>
      <c r="H1162" s="143" t="str">
        <f t="shared" si="19"/>
        <v/>
      </c>
    </row>
    <row r="1163" spans="2:8" customFormat="1">
      <c r="B1163" s="185" t="str">
        <f>IF(OR('RRP data input'!B1164="",'RRP data input'!B1164=0),"",'RRP data input'!B1164)</f>
        <v/>
      </c>
      <c r="C1163" s="174" t="str">
        <f>IF('RRP data input'!C1164=0,"",'RRP data input'!C1164)</f>
        <v/>
      </c>
      <c r="D1163" s="174" t="str">
        <f>IF('RRP data input'!D1164=0,"",'RRP data input'!D1164)</f>
        <v/>
      </c>
      <c r="E1163" s="174" t="str">
        <f>IFERROR(VLOOKUP(C1163,Mappings!$B$13:$E$31,4,FALSE),"")</f>
        <v/>
      </c>
      <c r="F1163" s="219">
        <f>SUM('RRP data input'!E1164:L1164)</f>
        <v>0</v>
      </c>
      <c r="G1163" s="219">
        <f>SUM('RRP data input'!E1164:P1164)</f>
        <v>0</v>
      </c>
      <c r="H1163" s="143" t="str">
        <f t="shared" si="19"/>
        <v/>
      </c>
    </row>
    <row r="1164" spans="2:8" customFormat="1">
      <c r="B1164" s="185" t="str">
        <f>IF(OR('RRP data input'!B1165="",'RRP data input'!B1165=0),"",'RRP data input'!B1165)</f>
        <v/>
      </c>
      <c r="C1164" s="174" t="str">
        <f>IF('RRP data input'!C1165=0,"",'RRP data input'!C1165)</f>
        <v/>
      </c>
      <c r="D1164" s="174" t="str">
        <f>IF('RRP data input'!D1165=0,"",'RRP data input'!D1165)</f>
        <v/>
      </c>
      <c r="E1164" s="174" t="str">
        <f>IFERROR(VLOOKUP(C1164,Mappings!$B$13:$E$31,4,FALSE),"")</f>
        <v/>
      </c>
      <c r="F1164" s="219">
        <f>SUM('RRP data input'!E1165:L1165)</f>
        <v>0</v>
      </c>
      <c r="G1164" s="219">
        <f>SUM('RRP data input'!E1165:P1165)</f>
        <v>0</v>
      </c>
      <c r="H1164" s="143" t="str">
        <f t="shared" si="19"/>
        <v/>
      </c>
    </row>
    <row r="1165" spans="2:8" customFormat="1">
      <c r="B1165" s="185" t="str">
        <f>IF(OR('RRP data input'!B1166="",'RRP data input'!B1166=0),"",'RRP data input'!B1166)</f>
        <v/>
      </c>
      <c r="C1165" s="174" t="str">
        <f>IF('RRP data input'!C1166=0,"",'RRP data input'!C1166)</f>
        <v/>
      </c>
      <c r="D1165" s="174" t="str">
        <f>IF('RRP data input'!D1166=0,"",'RRP data input'!D1166)</f>
        <v/>
      </c>
      <c r="E1165" s="174" t="str">
        <f>IFERROR(VLOOKUP(C1165,Mappings!$B$13:$E$31,4,FALSE),"")</f>
        <v/>
      </c>
      <c r="F1165" s="219">
        <f>SUM('RRP data input'!E1166:L1166)</f>
        <v>0</v>
      </c>
      <c r="G1165" s="219">
        <f>SUM('RRP data input'!E1166:P1166)</f>
        <v>0</v>
      </c>
      <c r="H1165" s="143" t="str">
        <f t="shared" si="19"/>
        <v/>
      </c>
    </row>
    <row r="1166" spans="2:8" customFormat="1">
      <c r="B1166" s="185" t="str">
        <f>IF(OR('RRP data input'!B1167="",'RRP data input'!B1167=0),"",'RRP data input'!B1167)</f>
        <v/>
      </c>
      <c r="C1166" s="174" t="str">
        <f>IF('RRP data input'!C1167=0,"",'RRP data input'!C1167)</f>
        <v/>
      </c>
      <c r="D1166" s="174" t="str">
        <f>IF('RRP data input'!D1167=0,"",'RRP data input'!D1167)</f>
        <v/>
      </c>
      <c r="E1166" s="174" t="str">
        <f>IFERROR(VLOOKUP(C1166,Mappings!$B$13:$E$31,4,FALSE),"")</f>
        <v/>
      </c>
      <c r="F1166" s="219">
        <f>SUM('RRP data input'!E1167:L1167)</f>
        <v>0</v>
      </c>
      <c r="G1166" s="219">
        <f>SUM('RRP data input'!E1167:P1167)</f>
        <v>0</v>
      </c>
      <c r="H1166" s="143" t="str">
        <f t="shared" si="19"/>
        <v/>
      </c>
    </row>
    <row r="1167" spans="2:8" customFormat="1">
      <c r="B1167" s="185" t="str">
        <f>IF(OR('RRP data input'!B1168="",'RRP data input'!B1168=0),"",'RRP data input'!B1168)</f>
        <v/>
      </c>
      <c r="C1167" s="174" t="str">
        <f>IF('RRP data input'!C1168=0,"",'RRP data input'!C1168)</f>
        <v/>
      </c>
      <c r="D1167" s="174" t="str">
        <f>IF('RRP data input'!D1168=0,"",'RRP data input'!D1168)</f>
        <v/>
      </c>
      <c r="E1167" s="174" t="str">
        <f>IFERROR(VLOOKUP(C1167,Mappings!$B$13:$E$31,4,FALSE),"")</f>
        <v/>
      </c>
      <c r="F1167" s="219">
        <f>SUM('RRP data input'!E1168:L1168)</f>
        <v>0</v>
      </c>
      <c r="G1167" s="219">
        <f>SUM('RRP data input'!E1168:P1168)</f>
        <v>0</v>
      </c>
      <c r="H1167" s="143" t="str">
        <f t="shared" si="19"/>
        <v/>
      </c>
    </row>
    <row r="1168" spans="2:8" customFormat="1">
      <c r="B1168" s="185" t="str">
        <f>IF(OR('RRP data input'!B1169="",'RRP data input'!B1169=0),"",'RRP data input'!B1169)</f>
        <v/>
      </c>
      <c r="C1168" s="174" t="str">
        <f>IF('RRP data input'!C1169=0,"",'RRP data input'!C1169)</f>
        <v/>
      </c>
      <c r="D1168" s="174" t="str">
        <f>IF('RRP data input'!D1169=0,"",'RRP data input'!D1169)</f>
        <v/>
      </c>
      <c r="E1168" s="174" t="str">
        <f>IFERROR(VLOOKUP(C1168,Mappings!$B$13:$E$31,4,FALSE),"")</f>
        <v/>
      </c>
      <c r="F1168" s="219">
        <f>SUM('RRP data input'!E1169:L1169)</f>
        <v>0</v>
      </c>
      <c r="G1168" s="219">
        <f>SUM('RRP data input'!E1169:P1169)</f>
        <v>0</v>
      </c>
      <c r="H1168" s="143" t="str">
        <f t="shared" si="19"/>
        <v/>
      </c>
    </row>
    <row r="1169" spans="2:8" customFormat="1">
      <c r="B1169" s="185" t="str">
        <f>IF(OR('RRP data input'!B1170="",'RRP data input'!B1170=0),"",'RRP data input'!B1170)</f>
        <v/>
      </c>
      <c r="C1169" s="174" t="str">
        <f>IF('RRP data input'!C1170=0,"",'RRP data input'!C1170)</f>
        <v/>
      </c>
      <c r="D1169" s="174" t="str">
        <f>IF('RRP data input'!D1170=0,"",'RRP data input'!D1170)</f>
        <v/>
      </c>
      <c r="E1169" s="174" t="str">
        <f>IFERROR(VLOOKUP(C1169,Mappings!$B$13:$E$31,4,FALSE),"")</f>
        <v/>
      </c>
      <c r="F1169" s="219">
        <f>SUM('RRP data input'!E1170:L1170)</f>
        <v>0</v>
      </c>
      <c r="G1169" s="219">
        <f>SUM('RRP data input'!E1170:P1170)</f>
        <v>0</v>
      </c>
      <c r="H1169" s="143" t="str">
        <f t="shared" si="19"/>
        <v/>
      </c>
    </row>
    <row r="1170" spans="2:8" customFormat="1">
      <c r="B1170" s="185" t="str">
        <f>IF(OR('RRP data input'!B1171="",'RRP data input'!B1171=0),"",'RRP data input'!B1171)</f>
        <v/>
      </c>
      <c r="C1170" s="174" t="str">
        <f>IF('RRP data input'!C1171=0,"",'RRP data input'!C1171)</f>
        <v/>
      </c>
      <c r="D1170" s="174" t="str">
        <f>IF('RRP data input'!D1171=0,"",'RRP data input'!D1171)</f>
        <v/>
      </c>
      <c r="E1170" s="174" t="str">
        <f>IFERROR(VLOOKUP(C1170,Mappings!$B$13:$E$31,4,FALSE),"")</f>
        <v/>
      </c>
      <c r="F1170" s="219">
        <f>SUM('RRP data input'!E1171:L1171)</f>
        <v>0</v>
      </c>
      <c r="G1170" s="219">
        <f>SUM('RRP data input'!E1171:P1171)</f>
        <v>0</v>
      </c>
      <c r="H1170" s="143" t="str">
        <f t="shared" si="19"/>
        <v/>
      </c>
    </row>
    <row r="1171" spans="2:8" customFormat="1">
      <c r="B1171" s="185" t="str">
        <f>IF(OR('RRP data input'!B1172="",'RRP data input'!B1172=0),"",'RRP data input'!B1172)</f>
        <v/>
      </c>
      <c r="C1171" s="174" t="str">
        <f>IF('RRP data input'!C1172=0,"",'RRP data input'!C1172)</f>
        <v/>
      </c>
      <c r="D1171" s="174" t="str">
        <f>IF('RRP data input'!D1172=0,"",'RRP data input'!D1172)</f>
        <v/>
      </c>
      <c r="E1171" s="174" t="str">
        <f>IFERROR(VLOOKUP(C1171,Mappings!$B$13:$E$31,4,FALSE),"")</f>
        <v/>
      </c>
      <c r="F1171" s="219">
        <f>SUM('RRP data input'!E1172:L1172)</f>
        <v>0</v>
      </c>
      <c r="G1171" s="219">
        <f>SUM('RRP data input'!E1172:P1172)</f>
        <v>0</v>
      </c>
      <c r="H1171" s="143" t="str">
        <f t="shared" si="19"/>
        <v/>
      </c>
    </row>
    <row r="1172" spans="2:8" customFormat="1">
      <c r="B1172" s="185" t="str">
        <f>IF(OR('RRP data input'!B1173="",'RRP data input'!B1173=0),"",'RRP data input'!B1173)</f>
        <v/>
      </c>
      <c r="C1172" s="174" t="str">
        <f>IF('RRP data input'!C1173=0,"",'RRP data input'!C1173)</f>
        <v/>
      </c>
      <c r="D1172" s="174" t="str">
        <f>IF('RRP data input'!D1173=0,"",'RRP data input'!D1173)</f>
        <v/>
      </c>
      <c r="E1172" s="174" t="str">
        <f>IFERROR(VLOOKUP(C1172,Mappings!$B$13:$E$31,4,FALSE),"")</f>
        <v/>
      </c>
      <c r="F1172" s="219">
        <f>SUM('RRP data input'!E1173:L1173)</f>
        <v>0</v>
      </c>
      <c r="G1172" s="219">
        <f>SUM('RRP data input'!E1173:P1173)</f>
        <v>0</v>
      </c>
      <c r="H1172" s="143" t="str">
        <f t="shared" si="19"/>
        <v/>
      </c>
    </row>
    <row r="1173" spans="2:8" customFormat="1">
      <c r="B1173" s="185" t="str">
        <f>IF(OR('RRP data input'!B1174="",'RRP data input'!B1174=0),"",'RRP data input'!B1174)</f>
        <v/>
      </c>
      <c r="C1173" s="174" t="str">
        <f>IF('RRP data input'!C1174=0,"",'RRP data input'!C1174)</f>
        <v/>
      </c>
      <c r="D1173" s="174" t="str">
        <f>IF('RRP data input'!D1174=0,"",'RRP data input'!D1174)</f>
        <v/>
      </c>
      <c r="E1173" s="174" t="str">
        <f>IFERROR(VLOOKUP(C1173,Mappings!$B$13:$E$31,4,FALSE),"")</f>
        <v/>
      </c>
      <c r="F1173" s="219">
        <f>SUM('RRP data input'!E1174:L1174)</f>
        <v>0</v>
      </c>
      <c r="G1173" s="219">
        <f>SUM('RRP data input'!E1174:P1174)</f>
        <v>0</v>
      </c>
      <c r="H1173" s="143" t="str">
        <f t="shared" si="19"/>
        <v/>
      </c>
    </row>
    <row r="1174" spans="2:8" customFormat="1">
      <c r="B1174" s="185" t="str">
        <f>IF(OR('RRP data input'!B1175="",'RRP data input'!B1175=0),"",'RRP data input'!B1175)</f>
        <v/>
      </c>
      <c r="C1174" s="174" t="str">
        <f>IF('RRP data input'!C1175=0,"",'RRP data input'!C1175)</f>
        <v/>
      </c>
      <c r="D1174" s="174" t="str">
        <f>IF('RRP data input'!D1175=0,"",'RRP data input'!D1175)</f>
        <v/>
      </c>
      <c r="E1174" s="174" t="str">
        <f>IFERROR(VLOOKUP(C1174,Mappings!$B$13:$E$31,4,FALSE),"")</f>
        <v/>
      </c>
      <c r="F1174" s="219">
        <f>SUM('RRP data input'!E1175:L1175)</f>
        <v>0</v>
      </c>
      <c r="G1174" s="219">
        <f>SUM('RRP data input'!E1175:P1175)</f>
        <v>0</v>
      </c>
      <c r="H1174" s="143" t="str">
        <f t="shared" si="19"/>
        <v/>
      </c>
    </row>
    <row r="1175" spans="2:8" customFormat="1">
      <c r="B1175" s="185" t="str">
        <f>IF(OR('RRP data input'!B1176="",'RRP data input'!B1176=0),"",'RRP data input'!B1176)</f>
        <v/>
      </c>
      <c r="C1175" s="174" t="str">
        <f>IF('RRP data input'!C1176=0,"",'RRP data input'!C1176)</f>
        <v/>
      </c>
      <c r="D1175" s="174" t="str">
        <f>IF('RRP data input'!D1176=0,"",'RRP data input'!D1176)</f>
        <v/>
      </c>
      <c r="E1175" s="174" t="str">
        <f>IFERROR(VLOOKUP(C1175,Mappings!$B$13:$E$31,4,FALSE),"")</f>
        <v/>
      </c>
      <c r="F1175" s="219">
        <f>SUM('RRP data input'!E1176:L1176)</f>
        <v>0</v>
      </c>
      <c r="G1175" s="219">
        <f>SUM('RRP data input'!E1176:P1176)</f>
        <v>0</v>
      </c>
      <c r="H1175" s="143" t="str">
        <f t="shared" si="19"/>
        <v/>
      </c>
    </row>
    <row r="1176" spans="2:8" customFormat="1">
      <c r="B1176" s="185" t="str">
        <f>IF(OR('RRP data input'!B1177="",'RRP data input'!B1177=0),"",'RRP data input'!B1177)</f>
        <v/>
      </c>
      <c r="C1176" s="174" t="str">
        <f>IF('RRP data input'!C1177=0,"",'RRP data input'!C1177)</f>
        <v/>
      </c>
      <c r="D1176" s="174" t="str">
        <f>IF('RRP data input'!D1177=0,"",'RRP data input'!D1177)</f>
        <v/>
      </c>
      <c r="E1176" s="174" t="str">
        <f>IFERROR(VLOOKUP(C1176,Mappings!$B$13:$E$31,4,FALSE),"")</f>
        <v/>
      </c>
      <c r="F1176" s="219">
        <f>SUM('RRP data input'!E1177:L1177)</f>
        <v>0</v>
      </c>
      <c r="G1176" s="219">
        <f>SUM('RRP data input'!E1177:P1177)</f>
        <v>0</v>
      </c>
      <c r="H1176" s="143" t="str">
        <f t="shared" si="19"/>
        <v/>
      </c>
    </row>
    <row r="1177" spans="2:8" customFormat="1">
      <c r="B1177" s="185" t="str">
        <f>IF(OR('RRP data input'!B1178="",'RRP data input'!B1178=0),"",'RRP data input'!B1178)</f>
        <v/>
      </c>
      <c r="C1177" s="174" t="str">
        <f>IF('RRP data input'!C1178=0,"",'RRP data input'!C1178)</f>
        <v/>
      </c>
      <c r="D1177" s="174" t="str">
        <f>IF('RRP data input'!D1178=0,"",'RRP data input'!D1178)</f>
        <v/>
      </c>
      <c r="E1177" s="174" t="str">
        <f>IFERROR(VLOOKUP(C1177,Mappings!$B$13:$E$31,4,FALSE),"")</f>
        <v/>
      </c>
      <c r="F1177" s="219">
        <f>SUM('RRP data input'!E1178:L1178)</f>
        <v>0</v>
      </c>
      <c r="G1177" s="219">
        <f>SUM('RRP data input'!E1178:P1178)</f>
        <v>0</v>
      </c>
      <c r="H1177" s="143" t="str">
        <f t="shared" si="19"/>
        <v/>
      </c>
    </row>
    <row r="1178" spans="2:8" customFormat="1">
      <c r="B1178" s="185" t="str">
        <f>IF(OR('RRP data input'!B1179="",'RRP data input'!B1179=0),"",'RRP data input'!B1179)</f>
        <v/>
      </c>
      <c r="C1178" s="174" t="str">
        <f>IF('RRP data input'!C1179=0,"",'RRP data input'!C1179)</f>
        <v/>
      </c>
      <c r="D1178" s="174" t="str">
        <f>IF('RRP data input'!D1179=0,"",'RRP data input'!D1179)</f>
        <v/>
      </c>
      <c r="E1178" s="174" t="str">
        <f>IFERROR(VLOOKUP(C1178,Mappings!$B$13:$E$31,4,FALSE),"")</f>
        <v/>
      </c>
      <c r="F1178" s="219">
        <f>SUM('RRP data input'!E1179:L1179)</f>
        <v>0</v>
      </c>
      <c r="G1178" s="219">
        <f>SUM('RRP data input'!E1179:P1179)</f>
        <v>0</v>
      </c>
      <c r="H1178" s="143" t="str">
        <f t="shared" si="19"/>
        <v/>
      </c>
    </row>
    <row r="1179" spans="2:8" customFormat="1">
      <c r="B1179" s="185" t="str">
        <f>IF(OR('RRP data input'!B1180="",'RRP data input'!B1180=0),"",'RRP data input'!B1180)</f>
        <v/>
      </c>
      <c r="C1179" s="174" t="str">
        <f>IF('RRP data input'!C1180=0,"",'RRP data input'!C1180)</f>
        <v/>
      </c>
      <c r="D1179" s="174" t="str">
        <f>IF('RRP data input'!D1180=0,"",'RRP data input'!D1180)</f>
        <v/>
      </c>
      <c r="E1179" s="174" t="str">
        <f>IFERROR(VLOOKUP(C1179,Mappings!$B$13:$E$31,4,FALSE),"")</f>
        <v/>
      </c>
      <c r="F1179" s="219">
        <f>SUM('RRP data input'!E1180:L1180)</f>
        <v>0</v>
      </c>
      <c r="G1179" s="219">
        <f>SUM('RRP data input'!E1180:P1180)</f>
        <v>0</v>
      </c>
      <c r="H1179" s="143" t="str">
        <f t="shared" si="19"/>
        <v/>
      </c>
    </row>
    <row r="1180" spans="2:8" customFormat="1">
      <c r="B1180" s="185" t="str">
        <f>IF(OR('RRP data input'!B1181="",'RRP data input'!B1181=0),"",'RRP data input'!B1181)</f>
        <v/>
      </c>
      <c r="C1180" s="174" t="str">
        <f>IF('RRP data input'!C1181=0,"",'RRP data input'!C1181)</f>
        <v/>
      </c>
      <c r="D1180" s="174" t="str">
        <f>IF('RRP data input'!D1181=0,"",'RRP data input'!D1181)</f>
        <v/>
      </c>
      <c r="E1180" s="174" t="str">
        <f>IFERROR(VLOOKUP(C1180,Mappings!$B$13:$E$31,4,FALSE),"")</f>
        <v/>
      </c>
      <c r="F1180" s="219">
        <f>SUM('RRP data input'!E1181:L1181)</f>
        <v>0</v>
      </c>
      <c r="G1180" s="219">
        <f>SUM('RRP data input'!E1181:P1181)</f>
        <v>0</v>
      </c>
      <c r="H1180" s="143" t="str">
        <f t="shared" si="19"/>
        <v/>
      </c>
    </row>
    <row r="1181" spans="2:8" customFormat="1">
      <c r="B1181" s="185" t="str">
        <f>IF(OR('RRP data input'!B1182="",'RRP data input'!B1182=0),"",'RRP data input'!B1182)</f>
        <v/>
      </c>
      <c r="C1181" s="174" t="str">
        <f>IF('RRP data input'!C1182=0,"",'RRP data input'!C1182)</f>
        <v/>
      </c>
      <c r="D1181" s="174" t="str">
        <f>IF('RRP data input'!D1182=0,"",'RRP data input'!D1182)</f>
        <v/>
      </c>
      <c r="E1181" s="174" t="str">
        <f>IFERROR(VLOOKUP(C1181,Mappings!$B$13:$E$31,4,FALSE),"")</f>
        <v/>
      </c>
      <c r="F1181" s="219">
        <f>SUM('RRP data input'!E1182:L1182)</f>
        <v>0</v>
      </c>
      <c r="G1181" s="219">
        <f>SUM('RRP data input'!E1182:P1182)</f>
        <v>0</v>
      </c>
      <c r="H1181" s="143" t="str">
        <f t="shared" si="19"/>
        <v/>
      </c>
    </row>
    <row r="1182" spans="2:8" customFormat="1">
      <c r="B1182" s="185" t="str">
        <f>IF(OR('RRP data input'!B1183="",'RRP data input'!B1183=0),"",'RRP data input'!B1183)</f>
        <v/>
      </c>
      <c r="C1182" s="174" t="str">
        <f>IF('RRP data input'!C1183=0,"",'RRP data input'!C1183)</f>
        <v/>
      </c>
      <c r="D1182" s="174" t="str">
        <f>IF('RRP data input'!D1183=0,"",'RRP data input'!D1183)</f>
        <v/>
      </c>
      <c r="E1182" s="174" t="str">
        <f>IFERROR(VLOOKUP(C1182,Mappings!$B$13:$E$31,4,FALSE),"")</f>
        <v/>
      </c>
      <c r="F1182" s="219">
        <f>SUM('RRP data input'!E1183:L1183)</f>
        <v>0</v>
      </c>
      <c r="G1182" s="219">
        <f>SUM('RRP data input'!E1183:P1183)</f>
        <v>0</v>
      </c>
      <c r="H1182" s="143" t="str">
        <f t="shared" si="19"/>
        <v/>
      </c>
    </row>
    <row r="1183" spans="2:8" customFormat="1">
      <c r="B1183" s="185" t="str">
        <f>IF(OR('RRP data input'!B1184="",'RRP data input'!B1184=0),"",'RRP data input'!B1184)</f>
        <v/>
      </c>
      <c r="C1183" s="174" t="str">
        <f>IF('RRP data input'!C1184=0,"",'RRP data input'!C1184)</f>
        <v/>
      </c>
      <c r="D1183" s="174" t="str">
        <f>IF('RRP data input'!D1184=0,"",'RRP data input'!D1184)</f>
        <v/>
      </c>
      <c r="E1183" s="174" t="str">
        <f>IFERROR(VLOOKUP(C1183,Mappings!$B$13:$E$31,4,FALSE),"")</f>
        <v/>
      </c>
      <c r="F1183" s="219">
        <f>SUM('RRP data input'!E1184:L1184)</f>
        <v>0</v>
      </c>
      <c r="G1183" s="219">
        <f>SUM('RRP data input'!E1184:P1184)</f>
        <v>0</v>
      </c>
      <c r="H1183" s="143" t="str">
        <f t="shared" si="19"/>
        <v/>
      </c>
    </row>
    <row r="1184" spans="2:8" customFormat="1">
      <c r="B1184" s="185" t="str">
        <f>IF(OR('RRP data input'!B1185="",'RRP data input'!B1185=0),"",'RRP data input'!B1185)</f>
        <v/>
      </c>
      <c r="C1184" s="174" t="str">
        <f>IF('RRP data input'!C1185=0,"",'RRP data input'!C1185)</f>
        <v/>
      </c>
      <c r="D1184" s="174" t="str">
        <f>IF('RRP data input'!D1185=0,"",'RRP data input'!D1185)</f>
        <v/>
      </c>
      <c r="E1184" s="174" t="str">
        <f>IFERROR(VLOOKUP(C1184,Mappings!$B$13:$E$31,4,FALSE),"")</f>
        <v/>
      </c>
      <c r="F1184" s="219">
        <f>SUM('RRP data input'!E1185:L1185)</f>
        <v>0</v>
      </c>
      <c r="G1184" s="219">
        <f>SUM('RRP data input'!E1185:P1185)</f>
        <v>0</v>
      </c>
      <c r="H1184" s="143" t="str">
        <f t="shared" si="19"/>
        <v/>
      </c>
    </row>
    <row r="1185" spans="2:8" customFormat="1">
      <c r="B1185" s="185" t="str">
        <f>IF(OR('RRP data input'!B1186="",'RRP data input'!B1186=0),"",'RRP data input'!B1186)</f>
        <v/>
      </c>
      <c r="C1185" s="174" t="str">
        <f>IF('RRP data input'!C1186=0,"",'RRP data input'!C1186)</f>
        <v/>
      </c>
      <c r="D1185" s="174" t="str">
        <f>IF('RRP data input'!D1186=0,"",'RRP data input'!D1186)</f>
        <v/>
      </c>
      <c r="E1185" s="174" t="str">
        <f>IFERROR(VLOOKUP(C1185,Mappings!$B$13:$E$31,4,FALSE),"")</f>
        <v/>
      </c>
      <c r="F1185" s="219">
        <f>SUM('RRP data input'!E1186:L1186)</f>
        <v>0</v>
      </c>
      <c r="G1185" s="219">
        <f>SUM('RRP data input'!E1186:P1186)</f>
        <v>0</v>
      </c>
      <c r="H1185" s="143" t="str">
        <f t="shared" si="19"/>
        <v/>
      </c>
    </row>
    <row r="1186" spans="2:8" customFormat="1">
      <c r="B1186" s="185" t="str">
        <f>IF(OR('RRP data input'!B1187="",'RRP data input'!B1187=0),"",'RRP data input'!B1187)</f>
        <v/>
      </c>
      <c r="C1186" s="174" t="str">
        <f>IF('RRP data input'!C1187=0,"",'RRP data input'!C1187)</f>
        <v/>
      </c>
      <c r="D1186" s="174" t="str">
        <f>IF('RRP data input'!D1187=0,"",'RRP data input'!D1187)</f>
        <v/>
      </c>
      <c r="E1186" s="174" t="str">
        <f>IFERROR(VLOOKUP(C1186,Mappings!$B$13:$E$31,4,FALSE),"")</f>
        <v/>
      </c>
      <c r="F1186" s="219">
        <f>SUM('RRP data input'!E1187:L1187)</f>
        <v>0</v>
      </c>
      <c r="G1186" s="219">
        <f>SUM('RRP data input'!E1187:P1187)</f>
        <v>0</v>
      </c>
      <c r="H1186" s="143" t="str">
        <f t="shared" si="19"/>
        <v/>
      </c>
    </row>
    <row r="1187" spans="2:8" customFormat="1">
      <c r="B1187" s="185" t="str">
        <f>IF(OR('RRP data input'!B1188="",'RRP data input'!B1188=0),"",'RRP data input'!B1188)</f>
        <v/>
      </c>
      <c r="C1187" s="174" t="str">
        <f>IF('RRP data input'!C1188=0,"",'RRP data input'!C1188)</f>
        <v/>
      </c>
      <c r="D1187" s="174" t="str">
        <f>IF('RRP data input'!D1188=0,"",'RRP data input'!D1188)</f>
        <v/>
      </c>
      <c r="E1187" s="174" t="str">
        <f>IFERROR(VLOOKUP(C1187,Mappings!$B$13:$E$31,4,FALSE),"")</f>
        <v/>
      </c>
      <c r="F1187" s="219">
        <f>SUM('RRP data input'!E1188:L1188)</f>
        <v>0</v>
      </c>
      <c r="G1187" s="219">
        <f>SUM('RRP data input'!E1188:P1188)</f>
        <v>0</v>
      </c>
      <c r="H1187" s="143" t="str">
        <f t="shared" si="19"/>
        <v/>
      </c>
    </row>
    <row r="1188" spans="2:8" customFormat="1">
      <c r="B1188" s="185" t="str">
        <f>IF(OR('RRP data input'!B1189="",'RRP data input'!B1189=0),"",'RRP data input'!B1189)</f>
        <v/>
      </c>
      <c r="C1188" s="174" t="str">
        <f>IF('RRP data input'!C1189=0,"",'RRP data input'!C1189)</f>
        <v/>
      </c>
      <c r="D1188" s="174" t="str">
        <f>IF('RRP data input'!D1189=0,"",'RRP data input'!D1189)</f>
        <v/>
      </c>
      <c r="E1188" s="174" t="str">
        <f>IFERROR(VLOOKUP(C1188,Mappings!$B$13:$E$31,4,FALSE),"")</f>
        <v/>
      </c>
      <c r="F1188" s="219">
        <f>SUM('RRP data input'!E1189:L1189)</f>
        <v>0</v>
      </c>
      <c r="G1188" s="219">
        <f>SUM('RRP data input'!E1189:P1189)</f>
        <v>0</v>
      </c>
      <c r="H1188" s="143" t="str">
        <f t="shared" si="19"/>
        <v/>
      </c>
    </row>
    <row r="1189" spans="2:8" customFormat="1">
      <c r="B1189" s="185" t="str">
        <f>IF(OR('RRP data input'!B1190="",'RRP data input'!B1190=0),"",'RRP data input'!B1190)</f>
        <v/>
      </c>
      <c r="C1189" s="174" t="str">
        <f>IF('RRP data input'!C1190=0,"",'RRP data input'!C1190)</f>
        <v/>
      </c>
      <c r="D1189" s="174" t="str">
        <f>IF('RRP data input'!D1190=0,"",'RRP data input'!D1190)</f>
        <v/>
      </c>
      <c r="E1189" s="174" t="str">
        <f>IFERROR(VLOOKUP(C1189,Mappings!$B$13:$E$31,4,FALSE),"")</f>
        <v/>
      </c>
      <c r="F1189" s="219">
        <f>SUM('RRP data input'!E1190:L1190)</f>
        <v>0</v>
      </c>
      <c r="G1189" s="219">
        <f>SUM('RRP data input'!E1190:P1190)</f>
        <v>0</v>
      </c>
      <c r="H1189" s="143" t="str">
        <f t="shared" si="19"/>
        <v/>
      </c>
    </row>
    <row r="1190" spans="2:8" customFormat="1">
      <c r="B1190" s="185" t="str">
        <f>IF(OR('RRP data input'!B1191="",'RRP data input'!B1191=0),"",'RRP data input'!B1191)</f>
        <v/>
      </c>
      <c r="C1190" s="174" t="str">
        <f>IF('RRP data input'!C1191=0,"",'RRP data input'!C1191)</f>
        <v/>
      </c>
      <c r="D1190" s="174" t="str">
        <f>IF('RRP data input'!D1191=0,"",'RRP data input'!D1191)</f>
        <v/>
      </c>
      <c r="E1190" s="174" t="str">
        <f>IFERROR(VLOOKUP(C1190,Mappings!$B$13:$E$31,4,FALSE),"")</f>
        <v/>
      </c>
      <c r="F1190" s="219">
        <f>SUM('RRP data input'!E1191:L1191)</f>
        <v>0</v>
      </c>
      <c r="G1190" s="219">
        <f>SUM('RRP data input'!E1191:P1191)</f>
        <v>0</v>
      </c>
      <c r="H1190" s="143" t="str">
        <f t="shared" si="19"/>
        <v/>
      </c>
    </row>
    <row r="1191" spans="2:8" customFormat="1">
      <c r="B1191" s="185" t="str">
        <f>IF(OR('RRP data input'!B1192="",'RRP data input'!B1192=0),"",'RRP data input'!B1192)</f>
        <v/>
      </c>
      <c r="C1191" s="174" t="str">
        <f>IF('RRP data input'!C1192=0,"",'RRP data input'!C1192)</f>
        <v/>
      </c>
      <c r="D1191" s="174" t="str">
        <f>IF('RRP data input'!D1192=0,"",'RRP data input'!D1192)</f>
        <v/>
      </c>
      <c r="E1191" s="174" t="str">
        <f>IFERROR(VLOOKUP(C1191,Mappings!$B$13:$E$31,4,FALSE),"")</f>
        <v/>
      </c>
      <c r="F1191" s="219">
        <f>SUM('RRP data input'!E1192:L1192)</f>
        <v>0</v>
      </c>
      <c r="G1191" s="219">
        <f>SUM('RRP data input'!E1192:P1192)</f>
        <v>0</v>
      </c>
      <c r="H1191" s="143" t="str">
        <f t="shared" si="19"/>
        <v/>
      </c>
    </row>
    <row r="1192" spans="2:8" customFormat="1">
      <c r="B1192" s="185" t="str">
        <f>IF(OR('RRP data input'!B1193="",'RRP data input'!B1193=0),"",'RRP data input'!B1193)</f>
        <v/>
      </c>
      <c r="C1192" s="174" t="str">
        <f>IF('RRP data input'!C1193=0,"",'RRP data input'!C1193)</f>
        <v/>
      </c>
      <c r="D1192" s="174" t="str">
        <f>IF('RRP data input'!D1193=0,"",'RRP data input'!D1193)</f>
        <v/>
      </c>
      <c r="E1192" s="174" t="str">
        <f>IFERROR(VLOOKUP(C1192,Mappings!$B$13:$E$31,4,FALSE),"")</f>
        <v/>
      </c>
      <c r="F1192" s="219">
        <f>SUM('RRP data input'!E1193:L1193)</f>
        <v>0</v>
      </c>
      <c r="G1192" s="219">
        <f>SUM('RRP data input'!E1193:P1193)</f>
        <v>0</v>
      </c>
      <c r="H1192" s="143" t="str">
        <f t="shared" si="19"/>
        <v/>
      </c>
    </row>
    <row r="1193" spans="2:8" customFormat="1">
      <c r="B1193" s="185" t="str">
        <f>IF(OR('RRP data input'!B1194="",'RRP data input'!B1194=0),"",'RRP data input'!B1194)</f>
        <v/>
      </c>
      <c r="C1193" s="174" t="str">
        <f>IF('RRP data input'!C1194=0,"",'RRP data input'!C1194)</f>
        <v/>
      </c>
      <c r="D1193" s="174" t="str">
        <f>IF('RRP data input'!D1194=0,"",'RRP data input'!D1194)</f>
        <v/>
      </c>
      <c r="E1193" s="174" t="str">
        <f>IFERROR(VLOOKUP(C1193,Mappings!$B$13:$E$31,4,FALSE),"")</f>
        <v/>
      </c>
      <c r="F1193" s="219">
        <f>SUM('RRP data input'!E1194:L1194)</f>
        <v>0</v>
      </c>
      <c r="G1193" s="219">
        <f>SUM('RRP data input'!E1194:P1194)</f>
        <v>0</v>
      </c>
      <c r="H1193" s="143" t="str">
        <f t="shared" si="19"/>
        <v/>
      </c>
    </row>
    <row r="1194" spans="2:8" customFormat="1">
      <c r="B1194" s="185" t="str">
        <f>IF(OR('RRP data input'!B1195="",'RRP data input'!B1195=0),"",'RRP data input'!B1195)</f>
        <v/>
      </c>
      <c r="C1194" s="174" t="str">
        <f>IF('RRP data input'!C1195=0,"",'RRP data input'!C1195)</f>
        <v/>
      </c>
      <c r="D1194" s="174" t="str">
        <f>IF('RRP data input'!D1195=0,"",'RRP data input'!D1195)</f>
        <v/>
      </c>
      <c r="E1194" s="174" t="str">
        <f>IFERROR(VLOOKUP(C1194,Mappings!$B$13:$E$31,4,FALSE),"")</f>
        <v/>
      </c>
      <c r="F1194" s="219">
        <f>SUM('RRP data input'!E1195:L1195)</f>
        <v>0</v>
      </c>
      <c r="G1194" s="219">
        <f>SUM('RRP data input'!E1195:P1195)</f>
        <v>0</v>
      </c>
      <c r="H1194" s="143" t="str">
        <f t="shared" si="19"/>
        <v/>
      </c>
    </row>
    <row r="1195" spans="2:8" customFormat="1">
      <c r="B1195" s="185" t="str">
        <f>IF(OR('RRP data input'!B1196="",'RRP data input'!B1196=0),"",'RRP data input'!B1196)</f>
        <v/>
      </c>
      <c r="C1195" s="174" t="str">
        <f>IF('RRP data input'!C1196=0,"",'RRP data input'!C1196)</f>
        <v/>
      </c>
      <c r="D1195" s="174" t="str">
        <f>IF('RRP data input'!D1196=0,"",'RRP data input'!D1196)</f>
        <v/>
      </c>
      <c r="E1195" s="174" t="str">
        <f>IFERROR(VLOOKUP(C1195,Mappings!$B$13:$E$31,4,FALSE),"")</f>
        <v/>
      </c>
      <c r="F1195" s="219">
        <f>SUM('RRP data input'!E1196:L1196)</f>
        <v>0</v>
      </c>
      <c r="G1195" s="219">
        <f>SUM('RRP data input'!E1196:P1196)</f>
        <v>0</v>
      </c>
      <c r="H1195" s="143" t="str">
        <f t="shared" si="19"/>
        <v/>
      </c>
    </row>
    <row r="1196" spans="2:8" customFormat="1">
      <c r="B1196" s="185" t="str">
        <f>IF(OR('RRP data input'!B1197="",'RRP data input'!B1197=0),"",'RRP data input'!B1197)</f>
        <v/>
      </c>
      <c r="C1196" s="174" t="str">
        <f>IF('RRP data input'!C1197=0,"",'RRP data input'!C1197)</f>
        <v/>
      </c>
      <c r="D1196" s="174" t="str">
        <f>IF('RRP data input'!D1197=0,"",'RRP data input'!D1197)</f>
        <v/>
      </c>
      <c r="E1196" s="174" t="str">
        <f>IFERROR(VLOOKUP(C1196,Mappings!$B$13:$E$31,4,FALSE),"")</f>
        <v/>
      </c>
      <c r="F1196" s="219">
        <f>SUM('RRP data input'!E1197:L1197)</f>
        <v>0</v>
      </c>
      <c r="G1196" s="219">
        <f>SUM('RRP data input'!E1197:P1197)</f>
        <v>0</v>
      </c>
      <c r="H1196" s="143" t="str">
        <f t="shared" si="19"/>
        <v/>
      </c>
    </row>
    <row r="1197" spans="2:8" customFormat="1">
      <c r="B1197" s="185" t="str">
        <f>IF(OR('RRP data input'!B1198="",'RRP data input'!B1198=0),"",'RRP data input'!B1198)</f>
        <v/>
      </c>
      <c r="C1197" s="174" t="str">
        <f>IF('RRP data input'!C1198=0,"",'RRP data input'!C1198)</f>
        <v/>
      </c>
      <c r="D1197" s="174" t="str">
        <f>IF('RRP data input'!D1198=0,"",'RRP data input'!D1198)</f>
        <v/>
      </c>
      <c r="E1197" s="174" t="str">
        <f>IFERROR(VLOOKUP(C1197,Mappings!$B$13:$E$31,4,FALSE),"")</f>
        <v/>
      </c>
      <c r="F1197" s="219">
        <f>SUM('RRP data input'!E1198:L1198)</f>
        <v>0</v>
      </c>
      <c r="G1197" s="219">
        <f>SUM('RRP data input'!E1198:P1198)</f>
        <v>0</v>
      </c>
      <c r="H1197" s="143" t="str">
        <f t="shared" si="19"/>
        <v/>
      </c>
    </row>
    <row r="1198" spans="2:8" customFormat="1">
      <c r="B1198" s="185" t="str">
        <f>IF(OR('RRP data input'!B1199="",'RRP data input'!B1199=0),"",'RRP data input'!B1199)</f>
        <v/>
      </c>
      <c r="C1198" s="174" t="str">
        <f>IF('RRP data input'!C1199=0,"",'RRP data input'!C1199)</f>
        <v/>
      </c>
      <c r="D1198" s="174" t="str">
        <f>IF('RRP data input'!D1199=0,"",'RRP data input'!D1199)</f>
        <v/>
      </c>
      <c r="E1198" s="174" t="str">
        <f>IFERROR(VLOOKUP(C1198,Mappings!$B$13:$E$31,4,FALSE),"")</f>
        <v/>
      </c>
      <c r="F1198" s="219">
        <f>SUM('RRP data input'!E1199:L1199)</f>
        <v>0</v>
      </c>
      <c r="G1198" s="219">
        <f>SUM('RRP data input'!E1199:P1199)</f>
        <v>0</v>
      </c>
      <c r="H1198" s="143" t="str">
        <f t="shared" si="19"/>
        <v/>
      </c>
    </row>
    <row r="1199" spans="2:8" customFormat="1">
      <c r="B1199" s="185" t="str">
        <f>IF(OR('RRP data input'!B1200="",'RRP data input'!B1200=0),"",'RRP data input'!B1200)</f>
        <v/>
      </c>
      <c r="C1199" s="174" t="str">
        <f>IF('RRP data input'!C1200=0,"",'RRP data input'!C1200)</f>
        <v/>
      </c>
      <c r="D1199" s="174" t="str">
        <f>IF('RRP data input'!D1200=0,"",'RRP data input'!D1200)</f>
        <v/>
      </c>
      <c r="E1199" s="174" t="str">
        <f>IFERROR(VLOOKUP(C1199,Mappings!$B$13:$E$31,4,FALSE),"")</f>
        <v/>
      </c>
      <c r="F1199" s="219">
        <f>SUM('RRP data input'!E1200:L1200)</f>
        <v>0</v>
      </c>
      <c r="G1199" s="219">
        <f>SUM('RRP data input'!E1200:P1200)</f>
        <v>0</v>
      </c>
      <c r="H1199" s="143" t="str">
        <f t="shared" si="19"/>
        <v/>
      </c>
    </row>
    <row r="1200" spans="2:8" customFormat="1">
      <c r="B1200" s="185" t="str">
        <f>IF(OR('RRP data input'!B1201="",'RRP data input'!B1201=0),"",'RRP data input'!B1201)</f>
        <v/>
      </c>
      <c r="C1200" s="174" t="str">
        <f>IF('RRP data input'!C1201=0,"",'RRP data input'!C1201)</f>
        <v/>
      </c>
      <c r="D1200" s="174" t="str">
        <f>IF('RRP data input'!D1201=0,"",'RRP data input'!D1201)</f>
        <v/>
      </c>
      <c r="E1200" s="174" t="str">
        <f>IFERROR(VLOOKUP(C1200,Mappings!$B$13:$E$31,4,FALSE),"")</f>
        <v/>
      </c>
      <c r="F1200" s="219">
        <f>SUM('RRP data input'!E1201:L1201)</f>
        <v>0</v>
      </c>
      <c r="G1200" s="219">
        <f>SUM('RRP data input'!E1201:P1201)</f>
        <v>0</v>
      </c>
      <c r="H1200" s="143" t="str">
        <f t="shared" si="19"/>
        <v/>
      </c>
    </row>
    <row r="1201" spans="2:8" customFormat="1">
      <c r="B1201" s="185" t="str">
        <f>IF(OR('RRP data input'!B1202="",'RRP data input'!B1202=0),"",'RRP data input'!B1202)</f>
        <v/>
      </c>
      <c r="C1201" s="174" t="str">
        <f>IF('RRP data input'!C1202=0,"",'RRP data input'!C1202)</f>
        <v/>
      </c>
      <c r="D1201" s="174" t="str">
        <f>IF('RRP data input'!D1202=0,"",'RRP data input'!D1202)</f>
        <v/>
      </c>
      <c r="E1201" s="174" t="str">
        <f>IFERROR(VLOOKUP(C1201,Mappings!$B$13:$E$31,4,FALSE),"")</f>
        <v/>
      </c>
      <c r="F1201" s="219">
        <f>SUM('RRP data input'!E1202:L1202)</f>
        <v>0</v>
      </c>
      <c r="G1201" s="219">
        <f>SUM('RRP data input'!E1202:P1202)</f>
        <v>0</v>
      </c>
      <c r="H1201" s="143" t="str">
        <f t="shared" si="19"/>
        <v/>
      </c>
    </row>
    <row r="1202" spans="2:8" customFormat="1">
      <c r="B1202" s="185" t="str">
        <f>IF(OR('RRP data input'!B1203="",'RRP data input'!B1203=0),"",'RRP data input'!B1203)</f>
        <v/>
      </c>
      <c r="C1202" s="174" t="str">
        <f>IF('RRP data input'!C1203=0,"",'RRP data input'!C1203)</f>
        <v/>
      </c>
      <c r="D1202" s="174" t="str">
        <f>IF('RRP data input'!D1203=0,"",'RRP data input'!D1203)</f>
        <v/>
      </c>
      <c r="E1202" s="174" t="str">
        <f>IFERROR(VLOOKUP(C1202,Mappings!$B$13:$E$31,4,FALSE),"")</f>
        <v/>
      </c>
      <c r="F1202" s="219">
        <f>SUM('RRP data input'!E1203:L1203)</f>
        <v>0</v>
      </c>
      <c r="G1202" s="219">
        <f>SUM('RRP data input'!E1203:P1203)</f>
        <v>0</v>
      </c>
      <c r="H1202" s="143" t="str">
        <f t="shared" si="19"/>
        <v/>
      </c>
    </row>
    <row r="1203" spans="2:8" customFormat="1">
      <c r="B1203" s="185" t="str">
        <f>IF(OR('RRP data input'!B1204="",'RRP data input'!B1204=0),"",'RRP data input'!B1204)</f>
        <v/>
      </c>
      <c r="C1203" s="174" t="str">
        <f>IF('RRP data input'!C1204=0,"",'RRP data input'!C1204)</f>
        <v/>
      </c>
      <c r="D1203" s="174" t="str">
        <f>IF('RRP data input'!D1204=0,"",'RRP data input'!D1204)</f>
        <v/>
      </c>
      <c r="E1203" s="174" t="str">
        <f>IFERROR(VLOOKUP(C1203,Mappings!$B$13:$E$31,4,FALSE),"")</f>
        <v/>
      </c>
      <c r="F1203" s="219">
        <f>SUM('RRP data input'!E1204:L1204)</f>
        <v>0</v>
      </c>
      <c r="G1203" s="219">
        <f>SUM('RRP data input'!E1204:P1204)</f>
        <v>0</v>
      </c>
      <c r="H1203" s="143" t="str">
        <f t="shared" si="19"/>
        <v/>
      </c>
    </row>
    <row r="1204" spans="2:8" customFormat="1">
      <c r="B1204" s="185" t="str">
        <f>IF(OR('RRP data input'!B1205="",'RRP data input'!B1205=0),"",'RRP data input'!B1205)</f>
        <v/>
      </c>
      <c r="C1204" s="174" t="str">
        <f>IF('RRP data input'!C1205=0,"",'RRP data input'!C1205)</f>
        <v/>
      </c>
      <c r="D1204" s="174" t="str">
        <f>IF('RRP data input'!D1205=0,"",'RRP data input'!D1205)</f>
        <v/>
      </c>
      <c r="E1204" s="174" t="str">
        <f>IFERROR(VLOOKUP(C1204,Mappings!$B$13:$E$31,4,FALSE),"")</f>
        <v/>
      </c>
      <c r="F1204" s="219">
        <f>SUM('RRP data input'!E1205:L1205)</f>
        <v>0</v>
      </c>
      <c r="G1204" s="219">
        <f>SUM('RRP data input'!E1205:P1205)</f>
        <v>0</v>
      </c>
      <c r="H1204" s="143" t="str">
        <f t="shared" si="19"/>
        <v/>
      </c>
    </row>
    <row r="1205" spans="2:8" customFormat="1">
      <c r="B1205" s="185" t="str">
        <f>IF(OR('RRP data input'!B1206="",'RRP data input'!B1206=0),"",'RRP data input'!B1206)</f>
        <v/>
      </c>
      <c r="C1205" s="174" t="str">
        <f>IF('RRP data input'!C1206=0,"",'RRP data input'!C1206)</f>
        <v/>
      </c>
      <c r="D1205" s="174" t="str">
        <f>IF('RRP data input'!D1206=0,"",'RRP data input'!D1206)</f>
        <v/>
      </c>
      <c r="E1205" s="174" t="str">
        <f>IFERROR(VLOOKUP(C1205,Mappings!$B$13:$E$31,4,FALSE),"")</f>
        <v/>
      </c>
      <c r="F1205" s="219">
        <f>SUM('RRP data input'!E1206:L1206)</f>
        <v>0</v>
      </c>
      <c r="G1205" s="219">
        <f>SUM('RRP data input'!E1206:P1206)</f>
        <v>0</v>
      </c>
      <c r="H1205" s="143" t="str">
        <f t="shared" si="19"/>
        <v/>
      </c>
    </row>
    <row r="1206" spans="2:8" customFormat="1">
      <c r="B1206" s="185" t="str">
        <f>IF(OR('RRP data input'!B1207="",'RRP data input'!B1207=0),"",'RRP data input'!B1207)</f>
        <v/>
      </c>
      <c r="C1206" s="174" t="str">
        <f>IF('RRP data input'!C1207=0,"",'RRP data input'!C1207)</f>
        <v/>
      </c>
      <c r="D1206" s="174" t="str">
        <f>IF('RRP data input'!D1207=0,"",'RRP data input'!D1207)</f>
        <v/>
      </c>
      <c r="E1206" s="174" t="str">
        <f>IFERROR(VLOOKUP(C1206,Mappings!$B$13:$E$31,4,FALSE),"")</f>
        <v/>
      </c>
      <c r="F1206" s="219">
        <f>SUM('RRP data input'!E1207:L1207)</f>
        <v>0</v>
      </c>
      <c r="G1206" s="219">
        <f>SUM('RRP data input'!E1207:P1207)</f>
        <v>0</v>
      </c>
      <c r="H1206" s="143" t="str">
        <f t="shared" si="19"/>
        <v/>
      </c>
    </row>
    <row r="1207" spans="2:8" customFormat="1">
      <c r="B1207" s="185" t="str">
        <f>IF(OR('RRP data input'!B1208="",'RRP data input'!B1208=0),"",'RRP data input'!B1208)</f>
        <v/>
      </c>
      <c r="C1207" s="174" t="str">
        <f>IF('RRP data input'!C1208=0,"",'RRP data input'!C1208)</f>
        <v/>
      </c>
      <c r="D1207" s="174" t="str">
        <f>IF('RRP data input'!D1208=0,"",'RRP data input'!D1208)</f>
        <v/>
      </c>
      <c r="E1207" s="174" t="str">
        <f>IFERROR(VLOOKUP(C1207,Mappings!$B$13:$E$31,4,FALSE),"")</f>
        <v/>
      </c>
      <c r="F1207" s="219">
        <f>SUM('RRP data input'!E1208:L1208)</f>
        <v>0</v>
      </c>
      <c r="G1207" s="219">
        <f>SUM('RRP data input'!E1208:P1208)</f>
        <v>0</v>
      </c>
      <c r="H1207" s="143" t="str">
        <f t="shared" si="19"/>
        <v/>
      </c>
    </row>
    <row r="1208" spans="2:8" customFormat="1">
      <c r="B1208" s="185" t="str">
        <f>IF(OR('RRP data input'!B1209="",'RRP data input'!B1209=0),"",'RRP data input'!B1209)</f>
        <v/>
      </c>
      <c r="C1208" s="174" t="str">
        <f>IF('RRP data input'!C1209=0,"",'RRP data input'!C1209)</f>
        <v/>
      </c>
      <c r="D1208" s="174" t="str">
        <f>IF('RRP data input'!D1209=0,"",'RRP data input'!D1209)</f>
        <v/>
      </c>
      <c r="E1208" s="174" t="str">
        <f>IFERROR(VLOOKUP(C1208,Mappings!$B$13:$E$31,4,FALSE),"")</f>
        <v/>
      </c>
      <c r="F1208" s="219">
        <f>SUM('RRP data input'!E1209:L1209)</f>
        <v>0</v>
      </c>
      <c r="G1208" s="219">
        <f>SUM('RRP data input'!E1209:P1209)</f>
        <v>0</v>
      </c>
      <c r="H1208" s="143" t="str">
        <f t="shared" si="19"/>
        <v/>
      </c>
    </row>
    <row r="1209" spans="2:8" customFormat="1">
      <c r="B1209" s="185" t="str">
        <f>IF(OR('RRP data input'!B1210="",'RRP data input'!B1210=0),"",'RRP data input'!B1210)</f>
        <v/>
      </c>
      <c r="C1209" s="174" t="str">
        <f>IF('RRP data input'!C1210=0,"",'RRP data input'!C1210)</f>
        <v/>
      </c>
      <c r="D1209" s="174" t="str">
        <f>IF('RRP data input'!D1210=0,"",'RRP data input'!D1210)</f>
        <v/>
      </c>
      <c r="E1209" s="174" t="str">
        <f>IFERROR(VLOOKUP(C1209,Mappings!$B$13:$E$31,4,FALSE),"")</f>
        <v/>
      </c>
      <c r="F1209" s="219">
        <f>SUM('RRP data input'!E1210:L1210)</f>
        <v>0</v>
      </c>
      <c r="G1209" s="219">
        <f>SUM('RRP data input'!E1210:P1210)</f>
        <v>0</v>
      </c>
      <c r="H1209" s="143" t="str">
        <f t="shared" si="19"/>
        <v/>
      </c>
    </row>
    <row r="1210" spans="2:8" customFormat="1">
      <c r="B1210" s="185" t="str">
        <f>IF(OR('RRP data input'!B1211="",'RRP data input'!B1211=0),"",'RRP data input'!B1211)</f>
        <v/>
      </c>
      <c r="C1210" s="174" t="str">
        <f>IF('RRP data input'!C1211=0,"",'RRP data input'!C1211)</f>
        <v/>
      </c>
      <c r="D1210" s="174" t="str">
        <f>IF('RRP data input'!D1211=0,"",'RRP data input'!D1211)</f>
        <v/>
      </c>
      <c r="E1210" s="174" t="str">
        <f>IFERROR(VLOOKUP(C1210,Mappings!$B$13:$E$31,4,FALSE),"")</f>
        <v/>
      </c>
      <c r="F1210" s="219">
        <f>SUM('RRP data input'!E1211:L1211)</f>
        <v>0</v>
      </c>
      <c r="G1210" s="219">
        <f>SUM('RRP data input'!E1211:P1211)</f>
        <v>0</v>
      </c>
      <c r="H1210" s="143" t="str">
        <f t="shared" si="19"/>
        <v/>
      </c>
    </row>
    <row r="1211" spans="2:8" customFormat="1">
      <c r="B1211" s="185" t="str">
        <f>IF(OR('RRP data input'!B1212="",'RRP data input'!B1212=0),"",'RRP data input'!B1212)</f>
        <v/>
      </c>
      <c r="C1211" s="174" t="str">
        <f>IF('RRP data input'!C1212=0,"",'RRP data input'!C1212)</f>
        <v/>
      </c>
      <c r="D1211" s="174" t="str">
        <f>IF('RRP data input'!D1212=0,"",'RRP data input'!D1212)</f>
        <v/>
      </c>
      <c r="E1211" s="174" t="str">
        <f>IFERROR(VLOOKUP(C1211,Mappings!$B$13:$E$31,4,FALSE),"")</f>
        <v/>
      </c>
      <c r="F1211" s="219">
        <f>SUM('RRP data input'!E1212:L1212)</f>
        <v>0</v>
      </c>
      <c r="G1211" s="219">
        <f>SUM('RRP data input'!E1212:P1212)</f>
        <v>0</v>
      </c>
      <c r="H1211" s="143" t="str">
        <f t="shared" si="19"/>
        <v/>
      </c>
    </row>
    <row r="1212" spans="2:8" customFormat="1">
      <c r="B1212" s="185" t="str">
        <f>IF(OR('RRP data input'!B1213="",'RRP data input'!B1213=0),"",'RRP data input'!B1213)</f>
        <v/>
      </c>
      <c r="C1212" s="174" t="str">
        <f>IF('RRP data input'!C1213=0,"",'RRP data input'!C1213)</f>
        <v/>
      </c>
      <c r="D1212" s="174" t="str">
        <f>IF('RRP data input'!D1213=0,"",'RRP data input'!D1213)</f>
        <v/>
      </c>
      <c r="E1212" s="174" t="str">
        <f>IFERROR(VLOOKUP(C1212,Mappings!$B$13:$E$31,4,FALSE),"")</f>
        <v/>
      </c>
      <c r="F1212" s="219">
        <f>SUM('RRP data input'!E1213:L1213)</f>
        <v>0</v>
      </c>
      <c r="G1212" s="219">
        <f>SUM('RRP data input'!E1213:P1213)</f>
        <v>0</v>
      </c>
      <c r="H1212" s="143" t="str">
        <f t="shared" si="19"/>
        <v/>
      </c>
    </row>
    <row r="1213" spans="2:8" customFormat="1">
      <c r="B1213" s="185" t="str">
        <f>IF(OR('RRP data input'!B1214="",'RRP data input'!B1214=0),"",'RRP data input'!B1214)</f>
        <v/>
      </c>
      <c r="C1213" s="174" t="str">
        <f>IF('RRP data input'!C1214=0,"",'RRP data input'!C1214)</f>
        <v/>
      </c>
      <c r="D1213" s="174" t="str">
        <f>IF('RRP data input'!D1214=0,"",'RRP data input'!D1214)</f>
        <v/>
      </c>
      <c r="E1213" s="174" t="str">
        <f>IFERROR(VLOOKUP(C1213,Mappings!$B$13:$E$31,4,FALSE),"")</f>
        <v/>
      </c>
      <c r="F1213" s="219">
        <f>SUM('RRP data input'!E1214:L1214)</f>
        <v>0</v>
      </c>
      <c r="G1213" s="219">
        <f>SUM('RRP data input'!E1214:P1214)</f>
        <v>0</v>
      </c>
      <c r="H1213" s="143" t="str">
        <f t="shared" si="19"/>
        <v/>
      </c>
    </row>
    <row r="1214" spans="2:8" customFormat="1">
      <c r="B1214" s="185" t="str">
        <f>IF(OR('RRP data input'!B1215="",'RRP data input'!B1215=0),"",'RRP data input'!B1215)</f>
        <v/>
      </c>
      <c r="C1214" s="174" t="str">
        <f>IF('RRP data input'!C1215=0,"",'RRP data input'!C1215)</f>
        <v/>
      </c>
      <c r="D1214" s="174" t="str">
        <f>IF('RRP data input'!D1215=0,"",'RRP data input'!D1215)</f>
        <v/>
      </c>
      <c r="E1214" s="174" t="str">
        <f>IFERROR(VLOOKUP(C1214,Mappings!$B$13:$E$31,4,FALSE),"")</f>
        <v/>
      </c>
      <c r="F1214" s="219">
        <f>SUM('RRP data input'!E1215:L1215)</f>
        <v>0</v>
      </c>
      <c r="G1214" s="219">
        <f>SUM('RRP data input'!E1215:P1215)</f>
        <v>0</v>
      </c>
      <c r="H1214" s="143" t="str">
        <f t="shared" si="19"/>
        <v/>
      </c>
    </row>
    <row r="1215" spans="2:8" customFormat="1">
      <c r="B1215" s="185" t="str">
        <f>IF(OR('RRP data input'!B1216="",'RRP data input'!B1216=0),"",'RRP data input'!B1216)</f>
        <v/>
      </c>
      <c r="C1215" s="174" t="str">
        <f>IF('RRP data input'!C1216=0,"",'RRP data input'!C1216)</f>
        <v/>
      </c>
      <c r="D1215" s="174" t="str">
        <f>IF('RRP data input'!D1216=0,"",'RRP data input'!D1216)</f>
        <v/>
      </c>
      <c r="E1215" s="174" t="str">
        <f>IFERROR(VLOOKUP(C1215,Mappings!$B$13:$E$31,4,FALSE),"")</f>
        <v/>
      </c>
      <c r="F1215" s="219">
        <f>SUM('RRP data input'!E1216:L1216)</f>
        <v>0</v>
      </c>
      <c r="G1215" s="219">
        <f>SUM('RRP data input'!E1216:P1216)</f>
        <v>0</v>
      </c>
      <c r="H1215" s="143" t="str">
        <f t="shared" si="19"/>
        <v/>
      </c>
    </row>
    <row r="1216" spans="2:8" customFormat="1">
      <c r="B1216" s="185" t="str">
        <f>IF(OR('RRP data input'!B1217="",'RRP data input'!B1217=0),"",'RRP data input'!B1217)</f>
        <v/>
      </c>
      <c r="C1216" s="174" t="str">
        <f>IF('RRP data input'!C1217=0,"",'RRP data input'!C1217)</f>
        <v/>
      </c>
      <c r="D1216" s="174" t="str">
        <f>IF('RRP data input'!D1217=0,"",'RRP data input'!D1217)</f>
        <v/>
      </c>
      <c r="E1216" s="174" t="str">
        <f>IFERROR(VLOOKUP(C1216,Mappings!$B$13:$E$31,4,FALSE),"")</f>
        <v/>
      </c>
      <c r="F1216" s="219">
        <f>SUM('RRP data input'!E1217:L1217)</f>
        <v>0</v>
      </c>
      <c r="G1216" s="219">
        <f>SUM('RRP data input'!E1217:P1217)</f>
        <v>0</v>
      </c>
      <c r="H1216" s="143" t="str">
        <f t="shared" si="19"/>
        <v/>
      </c>
    </row>
    <row r="1217" spans="2:8" customFormat="1">
      <c r="B1217" s="185" t="str">
        <f>IF(OR('RRP data input'!B1218="",'RRP data input'!B1218=0),"",'RRP data input'!B1218)</f>
        <v/>
      </c>
      <c r="C1217" s="174" t="str">
        <f>IF('RRP data input'!C1218=0,"",'RRP data input'!C1218)</f>
        <v/>
      </c>
      <c r="D1217" s="174" t="str">
        <f>IF('RRP data input'!D1218=0,"",'RRP data input'!D1218)</f>
        <v/>
      </c>
      <c r="E1217" s="174" t="str">
        <f>IFERROR(VLOOKUP(C1217,Mappings!$B$13:$E$31,4,FALSE),"")</f>
        <v/>
      </c>
      <c r="F1217" s="219">
        <f>SUM('RRP data input'!E1218:L1218)</f>
        <v>0</v>
      </c>
      <c r="G1217" s="219">
        <f>SUM('RRP data input'!E1218:P1218)</f>
        <v>0</v>
      </c>
      <c r="H1217" s="143" t="str">
        <f t="shared" si="19"/>
        <v/>
      </c>
    </row>
    <row r="1218" spans="2:8" customFormat="1">
      <c r="B1218" s="185" t="str">
        <f>IF(OR('RRP data input'!B1219="",'RRP data input'!B1219=0),"",'RRP data input'!B1219)</f>
        <v/>
      </c>
      <c r="C1218" s="174" t="str">
        <f>IF('RRP data input'!C1219=0,"",'RRP data input'!C1219)</f>
        <v/>
      </c>
      <c r="D1218" s="174" t="str">
        <f>IF('RRP data input'!D1219=0,"",'RRP data input'!D1219)</f>
        <v/>
      </c>
      <c r="E1218" s="174" t="str">
        <f>IFERROR(VLOOKUP(C1218,Mappings!$B$13:$E$31,4,FALSE),"")</f>
        <v/>
      </c>
      <c r="F1218" s="219">
        <f>SUM('RRP data input'!E1219:L1219)</f>
        <v>0</v>
      </c>
      <c r="G1218" s="219">
        <f>SUM('RRP data input'!E1219:P1219)</f>
        <v>0</v>
      </c>
      <c r="H1218" s="143" t="str">
        <f t="shared" si="19"/>
        <v/>
      </c>
    </row>
    <row r="1219" spans="2:8" customFormat="1">
      <c r="B1219" s="185" t="str">
        <f>IF(OR('RRP data input'!B1220="",'RRP data input'!B1220=0),"",'RRP data input'!B1220)</f>
        <v/>
      </c>
      <c r="C1219" s="174" t="str">
        <f>IF('RRP data input'!C1220=0,"",'RRP data input'!C1220)</f>
        <v/>
      </c>
      <c r="D1219" s="174" t="str">
        <f>IF('RRP data input'!D1220=0,"",'RRP data input'!D1220)</f>
        <v/>
      </c>
      <c r="E1219" s="174" t="str">
        <f>IFERROR(VLOOKUP(C1219,Mappings!$B$13:$E$31,4,FALSE),"")</f>
        <v/>
      </c>
      <c r="F1219" s="219">
        <f>SUM('RRP data input'!E1220:L1220)</f>
        <v>0</v>
      </c>
      <c r="G1219" s="219">
        <f>SUM('RRP data input'!E1220:P1220)</f>
        <v>0</v>
      </c>
      <c r="H1219" s="143" t="str">
        <f t="shared" si="19"/>
        <v/>
      </c>
    </row>
    <row r="1220" spans="2:8" customFormat="1">
      <c r="B1220" s="185" t="str">
        <f>IF(OR('RRP data input'!B1221="",'RRP data input'!B1221=0),"",'RRP data input'!B1221)</f>
        <v/>
      </c>
      <c r="C1220" s="174" t="str">
        <f>IF('RRP data input'!C1221=0,"",'RRP data input'!C1221)</f>
        <v/>
      </c>
      <c r="D1220" s="174" t="str">
        <f>IF('RRP data input'!D1221=0,"",'RRP data input'!D1221)</f>
        <v/>
      </c>
      <c r="E1220" s="174" t="str">
        <f>IFERROR(VLOOKUP(C1220,Mappings!$B$13:$E$31,4,FALSE),"")</f>
        <v/>
      </c>
      <c r="F1220" s="219">
        <f>SUM('RRP data input'!E1221:L1221)</f>
        <v>0</v>
      </c>
      <c r="G1220" s="219">
        <f>SUM('RRP data input'!E1221:P1221)</f>
        <v>0</v>
      </c>
      <c r="H1220" s="143" t="str">
        <f t="shared" si="19"/>
        <v/>
      </c>
    </row>
    <row r="1221" spans="2:8" customFormat="1">
      <c r="B1221" s="185" t="str">
        <f>IF(OR('RRP data input'!B1222="",'RRP data input'!B1222=0),"",'RRP data input'!B1222)</f>
        <v/>
      </c>
      <c r="C1221" s="174" t="str">
        <f>IF('RRP data input'!C1222=0,"",'RRP data input'!C1222)</f>
        <v/>
      </c>
      <c r="D1221" s="174" t="str">
        <f>IF('RRP data input'!D1222=0,"",'RRP data input'!D1222)</f>
        <v/>
      </c>
      <c r="E1221" s="174" t="str">
        <f>IFERROR(VLOOKUP(C1221,Mappings!$B$13:$E$31,4,FALSE),"")</f>
        <v/>
      </c>
      <c r="F1221" s="219">
        <f>SUM('RRP data input'!E1222:L1222)</f>
        <v>0</v>
      </c>
      <c r="G1221" s="219">
        <f>SUM('RRP data input'!E1222:P1222)</f>
        <v>0</v>
      </c>
      <c r="H1221" s="143" t="str">
        <f t="shared" si="19"/>
        <v/>
      </c>
    </row>
    <row r="1222" spans="2:8" customFormat="1">
      <c r="B1222" s="185" t="str">
        <f>IF(OR('RRP data input'!B1223="",'RRP data input'!B1223=0),"",'RRP data input'!B1223)</f>
        <v/>
      </c>
      <c r="C1222" s="174" t="str">
        <f>IF('RRP data input'!C1223=0,"",'RRP data input'!C1223)</f>
        <v/>
      </c>
      <c r="D1222" s="174" t="str">
        <f>IF('RRP data input'!D1223=0,"",'RRP data input'!D1223)</f>
        <v/>
      </c>
      <c r="E1222" s="174" t="str">
        <f>IFERROR(VLOOKUP(C1222,Mappings!$B$13:$E$31,4,FALSE),"")</f>
        <v/>
      </c>
      <c r="F1222" s="219">
        <f>SUM('RRP data input'!E1223:L1223)</f>
        <v>0</v>
      </c>
      <c r="G1222" s="219">
        <f>SUM('RRP data input'!E1223:P1223)</f>
        <v>0</v>
      </c>
      <c r="H1222" s="143" t="str">
        <f t="shared" si="19"/>
        <v/>
      </c>
    </row>
    <row r="1223" spans="2:8" customFormat="1">
      <c r="B1223" s="185" t="str">
        <f>IF(OR('RRP data input'!B1224="",'RRP data input'!B1224=0),"",'RRP data input'!B1224)</f>
        <v/>
      </c>
      <c r="C1223" s="174" t="str">
        <f>IF('RRP data input'!C1224=0,"",'RRP data input'!C1224)</f>
        <v/>
      </c>
      <c r="D1223" s="174" t="str">
        <f>IF('RRP data input'!D1224=0,"",'RRP data input'!D1224)</f>
        <v/>
      </c>
      <c r="E1223" s="174" t="str">
        <f>IFERROR(VLOOKUP(C1223,Mappings!$B$13:$E$31,4,FALSE),"")</f>
        <v/>
      </c>
      <c r="F1223" s="219">
        <f>SUM('RRP data input'!E1224:L1224)</f>
        <v>0</v>
      </c>
      <c r="G1223" s="219">
        <f>SUM('RRP data input'!E1224:P1224)</f>
        <v>0</v>
      </c>
      <c r="H1223" s="143" t="str">
        <f t="shared" si="19"/>
        <v/>
      </c>
    </row>
    <row r="1224" spans="2:8" customFormat="1">
      <c r="B1224" s="185" t="str">
        <f>IF(OR('RRP data input'!B1225="",'RRP data input'!B1225=0),"",'RRP data input'!B1225)</f>
        <v/>
      </c>
      <c r="C1224" s="174" t="str">
        <f>IF('RRP data input'!C1225=0,"",'RRP data input'!C1225)</f>
        <v/>
      </c>
      <c r="D1224" s="174" t="str">
        <f>IF('RRP data input'!D1225=0,"",'RRP data input'!D1225)</f>
        <v/>
      </c>
      <c r="E1224" s="174" t="str">
        <f>IFERROR(VLOOKUP(C1224,Mappings!$B$13:$E$31,4,FALSE),"")</f>
        <v/>
      </c>
      <c r="F1224" s="219">
        <f>SUM('RRP data input'!E1225:L1225)</f>
        <v>0</v>
      </c>
      <c r="G1224" s="219">
        <f>SUM('RRP data input'!E1225:P1225)</f>
        <v>0</v>
      </c>
      <c r="H1224" s="143" t="str">
        <f t="shared" si="19"/>
        <v/>
      </c>
    </row>
    <row r="1225" spans="2:8" customFormat="1">
      <c r="B1225" s="185" t="str">
        <f>IF(OR('RRP data input'!B1226="",'RRP data input'!B1226=0),"",'RRP data input'!B1226)</f>
        <v/>
      </c>
      <c r="C1225" s="174" t="str">
        <f>IF('RRP data input'!C1226=0,"",'RRP data input'!C1226)</f>
        <v/>
      </c>
      <c r="D1225" s="174" t="str">
        <f>IF('RRP data input'!D1226=0,"",'RRP data input'!D1226)</f>
        <v/>
      </c>
      <c r="E1225" s="174" t="str">
        <f>IFERROR(VLOOKUP(C1225,Mappings!$B$13:$E$31,4,FALSE),"")</f>
        <v/>
      </c>
      <c r="F1225" s="219">
        <f>SUM('RRP data input'!E1226:L1226)</f>
        <v>0</v>
      </c>
      <c r="G1225" s="219">
        <f>SUM('RRP data input'!E1226:P1226)</f>
        <v>0</v>
      </c>
      <c r="H1225" s="143" t="str">
        <f t="shared" ref="H1225:H1288" si="20">IF(OR(C1225="LVSSA",C1225="LVSSB",C1225="LVAL"),"LV",C1225)</f>
        <v/>
      </c>
    </row>
    <row r="1226" spans="2:8" customFormat="1">
      <c r="B1226" s="185" t="str">
        <f>IF(OR('RRP data input'!B1227="",'RRP data input'!B1227=0),"",'RRP data input'!B1227)</f>
        <v/>
      </c>
      <c r="C1226" s="174" t="str">
        <f>IF('RRP data input'!C1227=0,"",'RRP data input'!C1227)</f>
        <v/>
      </c>
      <c r="D1226" s="174" t="str">
        <f>IF('RRP data input'!D1227=0,"",'RRP data input'!D1227)</f>
        <v/>
      </c>
      <c r="E1226" s="174" t="str">
        <f>IFERROR(VLOOKUP(C1226,Mappings!$B$13:$E$31,4,FALSE),"")</f>
        <v/>
      </c>
      <c r="F1226" s="219">
        <f>SUM('RRP data input'!E1227:L1227)</f>
        <v>0</v>
      </c>
      <c r="G1226" s="219">
        <f>SUM('RRP data input'!E1227:P1227)</f>
        <v>0</v>
      </c>
      <c r="H1226" s="143" t="str">
        <f t="shared" si="20"/>
        <v/>
      </c>
    </row>
    <row r="1227" spans="2:8" customFormat="1">
      <c r="B1227" s="185" t="str">
        <f>IF(OR('RRP data input'!B1228="",'RRP data input'!B1228=0),"",'RRP data input'!B1228)</f>
        <v/>
      </c>
      <c r="C1227" s="174" t="str">
        <f>IF('RRP data input'!C1228=0,"",'RRP data input'!C1228)</f>
        <v/>
      </c>
      <c r="D1227" s="174" t="str">
        <f>IF('RRP data input'!D1228=0,"",'RRP data input'!D1228)</f>
        <v/>
      </c>
      <c r="E1227" s="174" t="str">
        <f>IFERROR(VLOOKUP(C1227,Mappings!$B$13:$E$31,4,FALSE),"")</f>
        <v/>
      </c>
      <c r="F1227" s="219">
        <f>SUM('RRP data input'!E1228:L1228)</f>
        <v>0</v>
      </c>
      <c r="G1227" s="219">
        <f>SUM('RRP data input'!E1228:P1228)</f>
        <v>0</v>
      </c>
      <c r="H1227" s="143" t="str">
        <f t="shared" si="20"/>
        <v/>
      </c>
    </row>
    <row r="1228" spans="2:8" customFormat="1">
      <c r="B1228" s="185" t="str">
        <f>IF(OR('RRP data input'!B1229="",'RRP data input'!B1229=0),"",'RRP data input'!B1229)</f>
        <v/>
      </c>
      <c r="C1228" s="174" t="str">
        <f>IF('RRP data input'!C1229=0,"",'RRP data input'!C1229)</f>
        <v/>
      </c>
      <c r="D1228" s="174" t="str">
        <f>IF('RRP data input'!D1229=0,"",'RRP data input'!D1229)</f>
        <v/>
      </c>
      <c r="E1228" s="174" t="str">
        <f>IFERROR(VLOOKUP(C1228,Mappings!$B$13:$E$31,4,FALSE),"")</f>
        <v/>
      </c>
      <c r="F1228" s="219">
        <f>SUM('RRP data input'!E1229:L1229)</f>
        <v>0</v>
      </c>
      <c r="G1228" s="219">
        <f>SUM('RRP data input'!E1229:P1229)</f>
        <v>0</v>
      </c>
      <c r="H1228" s="143" t="str">
        <f t="shared" si="20"/>
        <v/>
      </c>
    </row>
    <row r="1229" spans="2:8" customFormat="1">
      <c r="B1229" s="185" t="str">
        <f>IF(OR('RRP data input'!B1230="",'RRP data input'!B1230=0),"",'RRP data input'!B1230)</f>
        <v/>
      </c>
      <c r="C1229" s="174" t="str">
        <f>IF('RRP data input'!C1230=0,"",'RRP data input'!C1230)</f>
        <v/>
      </c>
      <c r="D1229" s="174" t="str">
        <f>IF('RRP data input'!D1230=0,"",'RRP data input'!D1230)</f>
        <v/>
      </c>
      <c r="E1229" s="174" t="str">
        <f>IFERROR(VLOOKUP(C1229,Mappings!$B$13:$E$31,4,FALSE),"")</f>
        <v/>
      </c>
      <c r="F1229" s="219">
        <f>SUM('RRP data input'!E1230:L1230)</f>
        <v>0</v>
      </c>
      <c r="G1229" s="219">
        <f>SUM('RRP data input'!E1230:P1230)</f>
        <v>0</v>
      </c>
      <c r="H1229" s="143" t="str">
        <f t="shared" si="20"/>
        <v/>
      </c>
    </row>
    <row r="1230" spans="2:8" customFormat="1">
      <c r="B1230" s="185" t="str">
        <f>IF(OR('RRP data input'!B1231="",'RRP data input'!B1231=0),"",'RRP data input'!B1231)</f>
        <v/>
      </c>
      <c r="C1230" s="174" t="str">
        <f>IF('RRP data input'!C1231=0,"",'RRP data input'!C1231)</f>
        <v/>
      </c>
      <c r="D1230" s="174" t="str">
        <f>IF('RRP data input'!D1231=0,"",'RRP data input'!D1231)</f>
        <v/>
      </c>
      <c r="E1230" s="174" t="str">
        <f>IFERROR(VLOOKUP(C1230,Mappings!$B$13:$E$31,4,FALSE),"")</f>
        <v/>
      </c>
      <c r="F1230" s="219">
        <f>SUM('RRP data input'!E1231:L1231)</f>
        <v>0</v>
      </c>
      <c r="G1230" s="219">
        <f>SUM('RRP data input'!E1231:P1231)</f>
        <v>0</v>
      </c>
      <c r="H1230" s="143" t="str">
        <f t="shared" si="20"/>
        <v/>
      </c>
    </row>
    <row r="1231" spans="2:8" customFormat="1">
      <c r="B1231" s="185" t="str">
        <f>IF(OR('RRP data input'!B1232="",'RRP data input'!B1232=0),"",'RRP data input'!B1232)</f>
        <v/>
      </c>
      <c r="C1231" s="174" t="str">
        <f>IF('RRP data input'!C1232=0,"",'RRP data input'!C1232)</f>
        <v/>
      </c>
      <c r="D1231" s="174" t="str">
        <f>IF('RRP data input'!D1232=0,"",'RRP data input'!D1232)</f>
        <v/>
      </c>
      <c r="E1231" s="174" t="str">
        <f>IFERROR(VLOOKUP(C1231,Mappings!$B$13:$E$31,4,FALSE),"")</f>
        <v/>
      </c>
      <c r="F1231" s="219">
        <f>SUM('RRP data input'!E1232:L1232)</f>
        <v>0</v>
      </c>
      <c r="G1231" s="219">
        <f>SUM('RRP data input'!E1232:P1232)</f>
        <v>0</v>
      </c>
      <c r="H1231" s="143" t="str">
        <f t="shared" si="20"/>
        <v/>
      </c>
    </row>
    <row r="1232" spans="2:8" customFormat="1">
      <c r="B1232" s="185" t="str">
        <f>IF(OR('RRP data input'!B1233="",'RRP data input'!B1233=0),"",'RRP data input'!B1233)</f>
        <v/>
      </c>
      <c r="C1232" s="174" t="str">
        <f>IF('RRP data input'!C1233=0,"",'RRP data input'!C1233)</f>
        <v/>
      </c>
      <c r="D1232" s="174" t="str">
        <f>IF('RRP data input'!D1233=0,"",'RRP data input'!D1233)</f>
        <v/>
      </c>
      <c r="E1232" s="174" t="str">
        <f>IFERROR(VLOOKUP(C1232,Mappings!$B$13:$E$31,4,FALSE),"")</f>
        <v/>
      </c>
      <c r="F1232" s="219">
        <f>SUM('RRP data input'!E1233:L1233)</f>
        <v>0</v>
      </c>
      <c r="G1232" s="219">
        <f>SUM('RRP data input'!E1233:P1233)</f>
        <v>0</v>
      </c>
      <c r="H1232" s="143" t="str">
        <f t="shared" si="20"/>
        <v/>
      </c>
    </row>
    <row r="1233" spans="2:8" customFormat="1">
      <c r="B1233" s="185" t="str">
        <f>IF(OR('RRP data input'!B1234="",'RRP data input'!B1234=0),"",'RRP data input'!B1234)</f>
        <v/>
      </c>
      <c r="C1233" s="174" t="str">
        <f>IF('RRP data input'!C1234=0,"",'RRP data input'!C1234)</f>
        <v/>
      </c>
      <c r="D1233" s="174" t="str">
        <f>IF('RRP data input'!D1234=0,"",'RRP data input'!D1234)</f>
        <v/>
      </c>
      <c r="E1233" s="174" t="str">
        <f>IFERROR(VLOOKUP(C1233,Mappings!$B$13:$E$31,4,FALSE),"")</f>
        <v/>
      </c>
      <c r="F1233" s="219">
        <f>SUM('RRP data input'!E1234:L1234)</f>
        <v>0</v>
      </c>
      <c r="G1233" s="219">
        <f>SUM('RRP data input'!E1234:P1234)</f>
        <v>0</v>
      </c>
      <c r="H1233" s="143" t="str">
        <f t="shared" si="20"/>
        <v/>
      </c>
    </row>
    <row r="1234" spans="2:8" customFormat="1">
      <c r="B1234" s="185" t="str">
        <f>IF(OR('RRP data input'!B1235="",'RRP data input'!B1235=0),"",'RRP data input'!B1235)</f>
        <v/>
      </c>
      <c r="C1234" s="174" t="str">
        <f>IF('RRP data input'!C1235=0,"",'RRP data input'!C1235)</f>
        <v/>
      </c>
      <c r="D1234" s="174" t="str">
        <f>IF('RRP data input'!D1235=0,"",'RRP data input'!D1235)</f>
        <v/>
      </c>
      <c r="E1234" s="174" t="str">
        <f>IFERROR(VLOOKUP(C1234,Mappings!$B$13:$E$31,4,FALSE),"")</f>
        <v/>
      </c>
      <c r="F1234" s="219">
        <f>SUM('RRP data input'!E1235:L1235)</f>
        <v>0</v>
      </c>
      <c r="G1234" s="219">
        <f>SUM('RRP data input'!E1235:P1235)</f>
        <v>0</v>
      </c>
      <c r="H1234" s="143" t="str">
        <f t="shared" si="20"/>
        <v/>
      </c>
    </row>
    <row r="1235" spans="2:8" customFormat="1">
      <c r="B1235" s="185" t="str">
        <f>IF(OR('RRP data input'!B1236="",'RRP data input'!B1236=0),"",'RRP data input'!B1236)</f>
        <v/>
      </c>
      <c r="C1235" s="174" t="str">
        <f>IF('RRP data input'!C1236=0,"",'RRP data input'!C1236)</f>
        <v/>
      </c>
      <c r="D1235" s="174" t="str">
        <f>IF('RRP data input'!D1236=0,"",'RRP data input'!D1236)</f>
        <v/>
      </c>
      <c r="E1235" s="174" t="str">
        <f>IFERROR(VLOOKUP(C1235,Mappings!$B$13:$E$31,4,FALSE),"")</f>
        <v/>
      </c>
      <c r="F1235" s="219">
        <f>SUM('RRP data input'!E1236:L1236)</f>
        <v>0</v>
      </c>
      <c r="G1235" s="219">
        <f>SUM('RRP data input'!E1236:P1236)</f>
        <v>0</v>
      </c>
      <c r="H1235" s="143" t="str">
        <f t="shared" si="20"/>
        <v/>
      </c>
    </row>
    <row r="1236" spans="2:8" customFormat="1">
      <c r="B1236" s="185" t="str">
        <f>IF(OR('RRP data input'!B1237="",'RRP data input'!B1237=0),"",'RRP data input'!B1237)</f>
        <v/>
      </c>
      <c r="C1236" s="174" t="str">
        <f>IF('RRP data input'!C1237=0,"",'RRP data input'!C1237)</f>
        <v/>
      </c>
      <c r="D1236" s="174" t="str">
        <f>IF('RRP data input'!D1237=0,"",'RRP data input'!D1237)</f>
        <v/>
      </c>
      <c r="E1236" s="174" t="str">
        <f>IFERROR(VLOOKUP(C1236,Mappings!$B$13:$E$31,4,FALSE),"")</f>
        <v/>
      </c>
      <c r="F1236" s="219">
        <f>SUM('RRP data input'!E1237:L1237)</f>
        <v>0</v>
      </c>
      <c r="G1236" s="219">
        <f>SUM('RRP data input'!E1237:P1237)</f>
        <v>0</v>
      </c>
      <c r="H1236" s="143" t="str">
        <f t="shared" si="20"/>
        <v/>
      </c>
    </row>
    <row r="1237" spans="2:8" customFormat="1">
      <c r="B1237" s="185" t="str">
        <f>IF(OR('RRP data input'!B1238="",'RRP data input'!B1238=0),"",'RRP data input'!B1238)</f>
        <v/>
      </c>
      <c r="C1237" s="174" t="str">
        <f>IF('RRP data input'!C1238=0,"",'RRP data input'!C1238)</f>
        <v/>
      </c>
      <c r="D1237" s="174" t="str">
        <f>IF('RRP data input'!D1238=0,"",'RRP data input'!D1238)</f>
        <v/>
      </c>
      <c r="E1237" s="174" t="str">
        <f>IFERROR(VLOOKUP(C1237,Mappings!$B$13:$E$31,4,FALSE),"")</f>
        <v/>
      </c>
      <c r="F1237" s="219">
        <f>SUM('RRP data input'!E1238:L1238)</f>
        <v>0</v>
      </c>
      <c r="G1237" s="219">
        <f>SUM('RRP data input'!E1238:P1238)</f>
        <v>0</v>
      </c>
      <c r="H1237" s="143" t="str">
        <f t="shared" si="20"/>
        <v/>
      </c>
    </row>
    <row r="1238" spans="2:8" customFormat="1">
      <c r="B1238" s="185" t="str">
        <f>IF(OR('RRP data input'!B1239="",'RRP data input'!B1239=0),"",'RRP data input'!B1239)</f>
        <v/>
      </c>
      <c r="C1238" s="174" t="str">
        <f>IF('RRP data input'!C1239=0,"",'RRP data input'!C1239)</f>
        <v/>
      </c>
      <c r="D1238" s="174" t="str">
        <f>IF('RRP data input'!D1239=0,"",'RRP data input'!D1239)</f>
        <v/>
      </c>
      <c r="E1238" s="174" t="str">
        <f>IFERROR(VLOOKUP(C1238,Mappings!$B$13:$E$31,4,FALSE),"")</f>
        <v/>
      </c>
      <c r="F1238" s="219">
        <f>SUM('RRP data input'!E1239:L1239)</f>
        <v>0</v>
      </c>
      <c r="G1238" s="219">
        <f>SUM('RRP data input'!E1239:P1239)</f>
        <v>0</v>
      </c>
      <c r="H1238" s="143" t="str">
        <f t="shared" si="20"/>
        <v/>
      </c>
    </row>
    <row r="1239" spans="2:8" customFormat="1">
      <c r="B1239" s="185" t="str">
        <f>IF(OR('RRP data input'!B1240="",'RRP data input'!B1240=0),"",'RRP data input'!B1240)</f>
        <v/>
      </c>
      <c r="C1239" s="174" t="str">
        <f>IF('RRP data input'!C1240=0,"",'RRP data input'!C1240)</f>
        <v/>
      </c>
      <c r="D1239" s="174" t="str">
        <f>IF('RRP data input'!D1240=0,"",'RRP data input'!D1240)</f>
        <v/>
      </c>
      <c r="E1239" s="174" t="str">
        <f>IFERROR(VLOOKUP(C1239,Mappings!$B$13:$E$31,4,FALSE),"")</f>
        <v/>
      </c>
      <c r="F1239" s="219">
        <f>SUM('RRP data input'!E1240:L1240)</f>
        <v>0</v>
      </c>
      <c r="G1239" s="219">
        <f>SUM('RRP data input'!E1240:P1240)</f>
        <v>0</v>
      </c>
      <c r="H1239" s="143" t="str">
        <f t="shared" si="20"/>
        <v/>
      </c>
    </row>
    <row r="1240" spans="2:8" customFormat="1">
      <c r="B1240" s="185" t="str">
        <f>IF(OR('RRP data input'!B1241="",'RRP data input'!B1241=0),"",'RRP data input'!B1241)</f>
        <v/>
      </c>
      <c r="C1240" s="174" t="str">
        <f>IF('RRP data input'!C1241=0,"",'RRP data input'!C1241)</f>
        <v/>
      </c>
      <c r="D1240" s="174" t="str">
        <f>IF('RRP data input'!D1241=0,"",'RRP data input'!D1241)</f>
        <v/>
      </c>
      <c r="E1240" s="174" t="str">
        <f>IFERROR(VLOOKUP(C1240,Mappings!$B$13:$E$31,4,FALSE),"")</f>
        <v/>
      </c>
      <c r="F1240" s="219">
        <f>SUM('RRP data input'!E1241:L1241)</f>
        <v>0</v>
      </c>
      <c r="G1240" s="219">
        <f>SUM('RRP data input'!E1241:P1241)</f>
        <v>0</v>
      </c>
      <c r="H1240" s="143" t="str">
        <f t="shared" si="20"/>
        <v/>
      </c>
    </row>
    <row r="1241" spans="2:8" customFormat="1">
      <c r="B1241" s="185" t="str">
        <f>IF(OR('RRP data input'!B1242="",'RRP data input'!B1242=0),"",'RRP data input'!B1242)</f>
        <v/>
      </c>
      <c r="C1241" s="174" t="str">
        <f>IF('RRP data input'!C1242=0,"",'RRP data input'!C1242)</f>
        <v/>
      </c>
      <c r="D1241" s="174" t="str">
        <f>IF('RRP data input'!D1242=0,"",'RRP data input'!D1242)</f>
        <v/>
      </c>
      <c r="E1241" s="174" t="str">
        <f>IFERROR(VLOOKUP(C1241,Mappings!$B$13:$E$31,4,FALSE),"")</f>
        <v/>
      </c>
      <c r="F1241" s="219">
        <f>SUM('RRP data input'!E1242:L1242)</f>
        <v>0</v>
      </c>
      <c r="G1241" s="219">
        <f>SUM('RRP data input'!E1242:P1242)</f>
        <v>0</v>
      </c>
      <c r="H1241" s="143" t="str">
        <f t="shared" si="20"/>
        <v/>
      </c>
    </row>
    <row r="1242" spans="2:8" customFormat="1">
      <c r="B1242" s="185" t="str">
        <f>IF(OR('RRP data input'!B1243="",'RRP data input'!B1243=0),"",'RRP data input'!B1243)</f>
        <v/>
      </c>
      <c r="C1242" s="174" t="str">
        <f>IF('RRP data input'!C1243=0,"",'RRP data input'!C1243)</f>
        <v/>
      </c>
      <c r="D1242" s="174" t="str">
        <f>IF('RRP data input'!D1243=0,"",'RRP data input'!D1243)</f>
        <v/>
      </c>
      <c r="E1242" s="174" t="str">
        <f>IFERROR(VLOOKUP(C1242,Mappings!$B$13:$E$31,4,FALSE),"")</f>
        <v/>
      </c>
      <c r="F1242" s="219">
        <f>SUM('RRP data input'!E1243:L1243)</f>
        <v>0</v>
      </c>
      <c r="G1242" s="219">
        <f>SUM('RRP data input'!E1243:P1243)</f>
        <v>0</v>
      </c>
      <c r="H1242" s="143" t="str">
        <f t="shared" si="20"/>
        <v/>
      </c>
    </row>
    <row r="1243" spans="2:8" customFormat="1">
      <c r="B1243" s="185" t="str">
        <f>IF(OR('RRP data input'!B1244="",'RRP data input'!B1244=0),"",'RRP data input'!B1244)</f>
        <v/>
      </c>
      <c r="C1243" s="174" t="str">
        <f>IF('RRP data input'!C1244=0,"",'RRP data input'!C1244)</f>
        <v/>
      </c>
      <c r="D1243" s="174" t="str">
        <f>IF('RRP data input'!D1244=0,"",'RRP data input'!D1244)</f>
        <v/>
      </c>
      <c r="E1243" s="174" t="str">
        <f>IFERROR(VLOOKUP(C1243,Mappings!$B$13:$E$31,4,FALSE),"")</f>
        <v/>
      </c>
      <c r="F1243" s="219">
        <f>SUM('RRP data input'!E1244:L1244)</f>
        <v>0</v>
      </c>
      <c r="G1243" s="219">
        <f>SUM('RRP data input'!E1244:P1244)</f>
        <v>0</v>
      </c>
      <c r="H1243" s="143" t="str">
        <f t="shared" si="20"/>
        <v/>
      </c>
    </row>
    <row r="1244" spans="2:8" customFormat="1">
      <c r="B1244" s="185" t="str">
        <f>IF(OR('RRP data input'!B1245="",'RRP data input'!B1245=0),"",'RRP data input'!B1245)</f>
        <v/>
      </c>
      <c r="C1244" s="174" t="str">
        <f>IF('RRP data input'!C1245=0,"",'RRP data input'!C1245)</f>
        <v/>
      </c>
      <c r="D1244" s="174" t="str">
        <f>IF('RRP data input'!D1245=0,"",'RRP data input'!D1245)</f>
        <v/>
      </c>
      <c r="E1244" s="174" t="str">
        <f>IFERROR(VLOOKUP(C1244,Mappings!$B$13:$E$31,4,FALSE),"")</f>
        <v/>
      </c>
      <c r="F1244" s="219">
        <f>SUM('RRP data input'!E1245:L1245)</f>
        <v>0</v>
      </c>
      <c r="G1244" s="219">
        <f>SUM('RRP data input'!E1245:P1245)</f>
        <v>0</v>
      </c>
      <c r="H1244" s="143" t="str">
        <f t="shared" si="20"/>
        <v/>
      </c>
    </row>
    <row r="1245" spans="2:8" customFormat="1">
      <c r="B1245" s="185" t="str">
        <f>IF(OR('RRP data input'!B1246="",'RRP data input'!B1246=0),"",'RRP data input'!B1246)</f>
        <v/>
      </c>
      <c r="C1245" s="174" t="str">
        <f>IF('RRP data input'!C1246=0,"",'RRP data input'!C1246)</f>
        <v/>
      </c>
      <c r="D1245" s="174" t="str">
        <f>IF('RRP data input'!D1246=0,"",'RRP data input'!D1246)</f>
        <v/>
      </c>
      <c r="E1245" s="174" t="str">
        <f>IFERROR(VLOOKUP(C1245,Mappings!$B$13:$E$31,4,FALSE),"")</f>
        <v/>
      </c>
      <c r="F1245" s="219">
        <f>SUM('RRP data input'!E1246:L1246)</f>
        <v>0</v>
      </c>
      <c r="G1245" s="219">
        <f>SUM('RRP data input'!E1246:P1246)</f>
        <v>0</v>
      </c>
      <c r="H1245" s="143" t="str">
        <f t="shared" si="20"/>
        <v/>
      </c>
    </row>
    <row r="1246" spans="2:8" customFormat="1">
      <c r="B1246" s="185" t="str">
        <f>IF(OR('RRP data input'!B1247="",'RRP data input'!B1247=0),"",'RRP data input'!B1247)</f>
        <v/>
      </c>
      <c r="C1246" s="174" t="str">
        <f>IF('RRP data input'!C1247=0,"",'RRP data input'!C1247)</f>
        <v/>
      </c>
      <c r="D1246" s="174" t="str">
        <f>IF('RRP data input'!D1247=0,"",'RRP data input'!D1247)</f>
        <v/>
      </c>
      <c r="E1246" s="174" t="str">
        <f>IFERROR(VLOOKUP(C1246,Mappings!$B$13:$E$31,4,FALSE),"")</f>
        <v/>
      </c>
      <c r="F1246" s="219">
        <f>SUM('RRP data input'!E1247:L1247)</f>
        <v>0</v>
      </c>
      <c r="G1246" s="219">
        <f>SUM('RRP data input'!E1247:P1247)</f>
        <v>0</v>
      </c>
      <c r="H1246" s="143" t="str">
        <f t="shared" si="20"/>
        <v/>
      </c>
    </row>
    <row r="1247" spans="2:8" customFormat="1">
      <c r="B1247" s="185" t="str">
        <f>IF(OR('RRP data input'!B1248="",'RRP data input'!B1248=0),"",'RRP data input'!B1248)</f>
        <v/>
      </c>
      <c r="C1247" s="174" t="str">
        <f>IF('RRP data input'!C1248=0,"",'RRP data input'!C1248)</f>
        <v/>
      </c>
      <c r="D1247" s="174" t="str">
        <f>IF('RRP data input'!D1248=0,"",'RRP data input'!D1248)</f>
        <v/>
      </c>
      <c r="E1247" s="174" t="str">
        <f>IFERROR(VLOOKUP(C1247,Mappings!$B$13:$E$31,4,FALSE),"")</f>
        <v/>
      </c>
      <c r="F1247" s="219">
        <f>SUM('RRP data input'!E1248:L1248)</f>
        <v>0</v>
      </c>
      <c r="G1247" s="219">
        <f>SUM('RRP data input'!E1248:P1248)</f>
        <v>0</v>
      </c>
      <c r="H1247" s="143" t="str">
        <f t="shared" si="20"/>
        <v/>
      </c>
    </row>
    <row r="1248" spans="2:8" customFormat="1">
      <c r="B1248" s="185" t="str">
        <f>IF(OR('RRP data input'!B1249="",'RRP data input'!B1249=0),"",'RRP data input'!B1249)</f>
        <v/>
      </c>
      <c r="C1248" s="174" t="str">
        <f>IF('RRP data input'!C1249=0,"",'RRP data input'!C1249)</f>
        <v/>
      </c>
      <c r="D1248" s="174" t="str">
        <f>IF('RRP data input'!D1249=0,"",'RRP data input'!D1249)</f>
        <v/>
      </c>
      <c r="E1248" s="174" t="str">
        <f>IFERROR(VLOOKUP(C1248,Mappings!$B$13:$E$31,4,FALSE),"")</f>
        <v/>
      </c>
      <c r="F1248" s="219">
        <f>SUM('RRP data input'!E1249:L1249)</f>
        <v>0</v>
      </c>
      <c r="G1248" s="219">
        <f>SUM('RRP data input'!E1249:P1249)</f>
        <v>0</v>
      </c>
      <c r="H1248" s="143" t="str">
        <f t="shared" si="20"/>
        <v/>
      </c>
    </row>
    <row r="1249" spans="2:8" customFormat="1">
      <c r="B1249" s="185" t="str">
        <f>IF(OR('RRP data input'!B1250="",'RRP data input'!B1250=0),"",'RRP data input'!B1250)</f>
        <v/>
      </c>
      <c r="C1249" s="174" t="str">
        <f>IF('RRP data input'!C1250=0,"",'RRP data input'!C1250)</f>
        <v/>
      </c>
      <c r="D1249" s="174" t="str">
        <f>IF('RRP data input'!D1250=0,"",'RRP data input'!D1250)</f>
        <v/>
      </c>
      <c r="E1249" s="174" t="str">
        <f>IFERROR(VLOOKUP(C1249,Mappings!$B$13:$E$31,4,FALSE),"")</f>
        <v/>
      </c>
      <c r="F1249" s="219">
        <f>SUM('RRP data input'!E1250:L1250)</f>
        <v>0</v>
      </c>
      <c r="G1249" s="219">
        <f>SUM('RRP data input'!E1250:P1250)</f>
        <v>0</v>
      </c>
      <c r="H1249" s="143" t="str">
        <f t="shared" si="20"/>
        <v/>
      </c>
    </row>
    <row r="1250" spans="2:8" customFormat="1">
      <c r="B1250" s="185" t="str">
        <f>IF(OR('RRP data input'!B1251="",'RRP data input'!B1251=0),"",'RRP data input'!B1251)</f>
        <v/>
      </c>
      <c r="C1250" s="174" t="str">
        <f>IF('RRP data input'!C1251=0,"",'RRP data input'!C1251)</f>
        <v/>
      </c>
      <c r="D1250" s="174" t="str">
        <f>IF('RRP data input'!D1251=0,"",'RRP data input'!D1251)</f>
        <v/>
      </c>
      <c r="E1250" s="174" t="str">
        <f>IFERROR(VLOOKUP(C1250,Mappings!$B$13:$E$31,4,FALSE),"")</f>
        <v/>
      </c>
      <c r="F1250" s="219">
        <f>SUM('RRP data input'!E1251:L1251)</f>
        <v>0</v>
      </c>
      <c r="G1250" s="219">
        <f>SUM('RRP data input'!E1251:P1251)</f>
        <v>0</v>
      </c>
      <c r="H1250" s="143" t="str">
        <f t="shared" si="20"/>
        <v/>
      </c>
    </row>
    <row r="1251" spans="2:8" customFormat="1">
      <c r="B1251" s="185" t="str">
        <f>IF(OR('RRP data input'!B1252="",'RRP data input'!B1252=0),"",'RRP data input'!B1252)</f>
        <v/>
      </c>
      <c r="C1251" s="174" t="str">
        <f>IF('RRP data input'!C1252=0,"",'RRP data input'!C1252)</f>
        <v/>
      </c>
      <c r="D1251" s="174" t="str">
        <f>IF('RRP data input'!D1252=0,"",'RRP data input'!D1252)</f>
        <v/>
      </c>
      <c r="E1251" s="174" t="str">
        <f>IFERROR(VLOOKUP(C1251,Mappings!$B$13:$E$31,4,FALSE),"")</f>
        <v/>
      </c>
      <c r="F1251" s="219">
        <f>SUM('RRP data input'!E1252:L1252)</f>
        <v>0</v>
      </c>
      <c r="G1251" s="219">
        <f>SUM('RRP data input'!E1252:P1252)</f>
        <v>0</v>
      </c>
      <c r="H1251" s="143" t="str">
        <f t="shared" si="20"/>
        <v/>
      </c>
    </row>
    <row r="1252" spans="2:8" customFormat="1">
      <c r="B1252" s="185" t="str">
        <f>IF(OR('RRP data input'!B1253="",'RRP data input'!B1253=0),"",'RRP data input'!B1253)</f>
        <v/>
      </c>
      <c r="C1252" s="174" t="str">
        <f>IF('RRP data input'!C1253=0,"",'RRP data input'!C1253)</f>
        <v/>
      </c>
      <c r="D1252" s="174" t="str">
        <f>IF('RRP data input'!D1253=0,"",'RRP data input'!D1253)</f>
        <v/>
      </c>
      <c r="E1252" s="174" t="str">
        <f>IFERROR(VLOOKUP(C1252,Mappings!$B$13:$E$31,4,FALSE),"")</f>
        <v/>
      </c>
      <c r="F1252" s="219">
        <f>SUM('RRP data input'!E1253:L1253)</f>
        <v>0</v>
      </c>
      <c r="G1252" s="219">
        <f>SUM('RRP data input'!E1253:P1253)</f>
        <v>0</v>
      </c>
      <c r="H1252" s="143" t="str">
        <f t="shared" si="20"/>
        <v/>
      </c>
    </row>
    <row r="1253" spans="2:8" customFormat="1">
      <c r="B1253" s="185" t="str">
        <f>IF(OR('RRP data input'!B1254="",'RRP data input'!B1254=0),"",'RRP data input'!B1254)</f>
        <v/>
      </c>
      <c r="C1253" s="174" t="str">
        <f>IF('RRP data input'!C1254=0,"",'RRP data input'!C1254)</f>
        <v/>
      </c>
      <c r="D1253" s="174" t="str">
        <f>IF('RRP data input'!D1254=0,"",'RRP data input'!D1254)</f>
        <v/>
      </c>
      <c r="E1253" s="174" t="str">
        <f>IFERROR(VLOOKUP(C1253,Mappings!$B$13:$E$31,4,FALSE),"")</f>
        <v/>
      </c>
      <c r="F1253" s="219">
        <f>SUM('RRP data input'!E1254:L1254)</f>
        <v>0</v>
      </c>
      <c r="G1253" s="219">
        <f>SUM('RRP data input'!E1254:P1254)</f>
        <v>0</v>
      </c>
      <c r="H1253" s="143" t="str">
        <f t="shared" si="20"/>
        <v/>
      </c>
    </row>
    <row r="1254" spans="2:8" customFormat="1">
      <c r="B1254" s="185" t="str">
        <f>IF(OR('RRP data input'!B1255="",'RRP data input'!B1255=0),"",'RRP data input'!B1255)</f>
        <v/>
      </c>
      <c r="C1254" s="174" t="str">
        <f>IF('RRP data input'!C1255=0,"",'RRP data input'!C1255)</f>
        <v/>
      </c>
      <c r="D1254" s="174" t="str">
        <f>IF('RRP data input'!D1255=0,"",'RRP data input'!D1255)</f>
        <v/>
      </c>
      <c r="E1254" s="174" t="str">
        <f>IFERROR(VLOOKUP(C1254,Mappings!$B$13:$E$31,4,FALSE),"")</f>
        <v/>
      </c>
      <c r="F1254" s="219">
        <f>SUM('RRP data input'!E1255:L1255)</f>
        <v>0</v>
      </c>
      <c r="G1254" s="219">
        <f>SUM('RRP data input'!E1255:P1255)</f>
        <v>0</v>
      </c>
      <c r="H1254" s="143" t="str">
        <f t="shared" si="20"/>
        <v/>
      </c>
    </row>
    <row r="1255" spans="2:8" customFormat="1">
      <c r="B1255" s="185" t="str">
        <f>IF(OR('RRP data input'!B1256="",'RRP data input'!B1256=0),"",'RRP data input'!B1256)</f>
        <v/>
      </c>
      <c r="C1255" s="174" t="str">
        <f>IF('RRP data input'!C1256=0,"",'RRP data input'!C1256)</f>
        <v/>
      </c>
      <c r="D1255" s="174" t="str">
        <f>IF('RRP data input'!D1256=0,"",'RRP data input'!D1256)</f>
        <v/>
      </c>
      <c r="E1255" s="174" t="str">
        <f>IFERROR(VLOOKUP(C1255,Mappings!$B$13:$E$31,4,FALSE),"")</f>
        <v/>
      </c>
      <c r="F1255" s="219">
        <f>SUM('RRP data input'!E1256:L1256)</f>
        <v>0</v>
      </c>
      <c r="G1255" s="219">
        <f>SUM('RRP data input'!E1256:P1256)</f>
        <v>0</v>
      </c>
      <c r="H1255" s="143" t="str">
        <f t="shared" si="20"/>
        <v/>
      </c>
    </row>
    <row r="1256" spans="2:8" customFormat="1">
      <c r="B1256" s="185" t="str">
        <f>IF(OR('RRP data input'!B1257="",'RRP data input'!B1257=0),"",'RRP data input'!B1257)</f>
        <v/>
      </c>
      <c r="C1256" s="174" t="str">
        <f>IF('RRP data input'!C1257=0,"",'RRP data input'!C1257)</f>
        <v/>
      </c>
      <c r="D1256" s="174" t="str">
        <f>IF('RRP data input'!D1257=0,"",'RRP data input'!D1257)</f>
        <v/>
      </c>
      <c r="E1256" s="174" t="str">
        <f>IFERROR(VLOOKUP(C1256,Mappings!$B$13:$E$31,4,FALSE),"")</f>
        <v/>
      </c>
      <c r="F1256" s="219">
        <f>SUM('RRP data input'!E1257:L1257)</f>
        <v>0</v>
      </c>
      <c r="G1256" s="219">
        <f>SUM('RRP data input'!E1257:P1257)</f>
        <v>0</v>
      </c>
      <c r="H1256" s="143" t="str">
        <f t="shared" si="20"/>
        <v/>
      </c>
    </row>
    <row r="1257" spans="2:8" customFormat="1">
      <c r="B1257" s="185" t="str">
        <f>IF(OR('RRP data input'!B1258="",'RRP data input'!B1258=0),"",'RRP data input'!B1258)</f>
        <v/>
      </c>
      <c r="C1257" s="174" t="str">
        <f>IF('RRP data input'!C1258=0,"",'RRP data input'!C1258)</f>
        <v/>
      </c>
      <c r="D1257" s="174" t="str">
        <f>IF('RRP data input'!D1258=0,"",'RRP data input'!D1258)</f>
        <v/>
      </c>
      <c r="E1257" s="174" t="str">
        <f>IFERROR(VLOOKUP(C1257,Mappings!$B$13:$E$31,4,FALSE),"")</f>
        <v/>
      </c>
      <c r="F1257" s="219">
        <f>SUM('RRP data input'!E1258:L1258)</f>
        <v>0</v>
      </c>
      <c r="G1257" s="219">
        <f>SUM('RRP data input'!E1258:P1258)</f>
        <v>0</v>
      </c>
      <c r="H1257" s="143" t="str">
        <f t="shared" si="20"/>
        <v/>
      </c>
    </row>
    <row r="1258" spans="2:8" customFormat="1">
      <c r="B1258" s="185" t="str">
        <f>IF(OR('RRP data input'!B1259="",'RRP data input'!B1259=0),"",'RRP data input'!B1259)</f>
        <v/>
      </c>
      <c r="C1258" s="174" t="str">
        <f>IF('RRP data input'!C1259=0,"",'RRP data input'!C1259)</f>
        <v/>
      </c>
      <c r="D1258" s="174" t="str">
        <f>IF('RRP data input'!D1259=0,"",'RRP data input'!D1259)</f>
        <v/>
      </c>
      <c r="E1258" s="174" t="str">
        <f>IFERROR(VLOOKUP(C1258,Mappings!$B$13:$E$31,4,FALSE),"")</f>
        <v/>
      </c>
      <c r="F1258" s="219">
        <f>SUM('RRP data input'!E1259:L1259)</f>
        <v>0</v>
      </c>
      <c r="G1258" s="219">
        <f>SUM('RRP data input'!E1259:P1259)</f>
        <v>0</v>
      </c>
      <c r="H1258" s="143" t="str">
        <f t="shared" si="20"/>
        <v/>
      </c>
    </row>
    <row r="1259" spans="2:8" customFormat="1">
      <c r="B1259" s="185" t="str">
        <f>IF(OR('RRP data input'!B1260="",'RRP data input'!B1260=0),"",'RRP data input'!B1260)</f>
        <v/>
      </c>
      <c r="C1259" s="174" t="str">
        <f>IF('RRP data input'!C1260=0,"",'RRP data input'!C1260)</f>
        <v/>
      </c>
      <c r="D1259" s="174" t="str">
        <f>IF('RRP data input'!D1260=0,"",'RRP data input'!D1260)</f>
        <v/>
      </c>
      <c r="E1259" s="174" t="str">
        <f>IFERROR(VLOOKUP(C1259,Mappings!$B$13:$E$31,4,FALSE),"")</f>
        <v/>
      </c>
      <c r="F1259" s="219">
        <f>SUM('RRP data input'!E1260:L1260)</f>
        <v>0</v>
      </c>
      <c r="G1259" s="219">
        <f>SUM('RRP data input'!E1260:P1260)</f>
        <v>0</v>
      </c>
      <c r="H1259" s="143" t="str">
        <f t="shared" si="20"/>
        <v/>
      </c>
    </row>
    <row r="1260" spans="2:8" customFormat="1">
      <c r="B1260" s="185" t="str">
        <f>IF(OR('RRP data input'!B1261="",'RRP data input'!B1261=0),"",'RRP data input'!B1261)</f>
        <v/>
      </c>
      <c r="C1260" s="174" t="str">
        <f>IF('RRP data input'!C1261=0,"",'RRP data input'!C1261)</f>
        <v/>
      </c>
      <c r="D1260" s="174" t="str">
        <f>IF('RRP data input'!D1261=0,"",'RRP data input'!D1261)</f>
        <v/>
      </c>
      <c r="E1260" s="174" t="str">
        <f>IFERROR(VLOOKUP(C1260,Mappings!$B$13:$E$31,4,FALSE),"")</f>
        <v/>
      </c>
      <c r="F1260" s="219">
        <f>SUM('RRP data input'!E1261:L1261)</f>
        <v>0</v>
      </c>
      <c r="G1260" s="219">
        <f>SUM('RRP data input'!E1261:P1261)</f>
        <v>0</v>
      </c>
      <c r="H1260" s="143" t="str">
        <f t="shared" si="20"/>
        <v/>
      </c>
    </row>
    <row r="1261" spans="2:8" customFormat="1">
      <c r="B1261" s="185" t="str">
        <f>IF(OR('RRP data input'!B1262="",'RRP data input'!B1262=0),"",'RRP data input'!B1262)</f>
        <v/>
      </c>
      <c r="C1261" s="174" t="str">
        <f>IF('RRP data input'!C1262=0,"",'RRP data input'!C1262)</f>
        <v/>
      </c>
      <c r="D1261" s="174" t="str">
        <f>IF('RRP data input'!D1262=0,"",'RRP data input'!D1262)</f>
        <v/>
      </c>
      <c r="E1261" s="174" t="str">
        <f>IFERROR(VLOOKUP(C1261,Mappings!$B$13:$E$31,4,FALSE),"")</f>
        <v/>
      </c>
      <c r="F1261" s="219">
        <f>SUM('RRP data input'!E1262:L1262)</f>
        <v>0</v>
      </c>
      <c r="G1261" s="219">
        <f>SUM('RRP data input'!E1262:P1262)</f>
        <v>0</v>
      </c>
      <c r="H1261" s="143" t="str">
        <f t="shared" si="20"/>
        <v/>
      </c>
    </row>
    <row r="1262" spans="2:8" customFormat="1">
      <c r="B1262" s="185" t="str">
        <f>IF(OR('RRP data input'!B1263="",'RRP data input'!B1263=0),"",'RRP data input'!B1263)</f>
        <v/>
      </c>
      <c r="C1262" s="174" t="str">
        <f>IF('RRP data input'!C1263=0,"",'RRP data input'!C1263)</f>
        <v/>
      </c>
      <c r="D1262" s="174" t="str">
        <f>IF('RRP data input'!D1263=0,"",'RRP data input'!D1263)</f>
        <v/>
      </c>
      <c r="E1262" s="174" t="str">
        <f>IFERROR(VLOOKUP(C1262,Mappings!$B$13:$E$31,4,FALSE),"")</f>
        <v/>
      </c>
      <c r="F1262" s="219">
        <f>SUM('RRP data input'!E1263:L1263)</f>
        <v>0</v>
      </c>
      <c r="G1262" s="219">
        <f>SUM('RRP data input'!E1263:P1263)</f>
        <v>0</v>
      </c>
      <c r="H1262" s="143" t="str">
        <f t="shared" si="20"/>
        <v/>
      </c>
    </row>
    <row r="1263" spans="2:8" customFormat="1">
      <c r="B1263" s="185" t="str">
        <f>IF(OR('RRP data input'!B1264="",'RRP data input'!B1264=0),"",'RRP data input'!B1264)</f>
        <v/>
      </c>
      <c r="C1263" s="174" t="str">
        <f>IF('RRP data input'!C1264=0,"",'RRP data input'!C1264)</f>
        <v/>
      </c>
      <c r="D1263" s="174" t="str">
        <f>IF('RRP data input'!D1264=0,"",'RRP data input'!D1264)</f>
        <v/>
      </c>
      <c r="E1263" s="174" t="str">
        <f>IFERROR(VLOOKUP(C1263,Mappings!$B$13:$E$31,4,FALSE),"")</f>
        <v/>
      </c>
      <c r="F1263" s="219">
        <f>SUM('RRP data input'!E1264:L1264)</f>
        <v>0</v>
      </c>
      <c r="G1263" s="219">
        <f>SUM('RRP data input'!E1264:P1264)</f>
        <v>0</v>
      </c>
      <c r="H1263" s="143" t="str">
        <f t="shared" si="20"/>
        <v/>
      </c>
    </row>
    <row r="1264" spans="2:8" customFormat="1">
      <c r="B1264" s="185" t="str">
        <f>IF(OR('RRP data input'!B1265="",'RRP data input'!B1265=0),"",'RRP data input'!B1265)</f>
        <v/>
      </c>
      <c r="C1264" s="174" t="str">
        <f>IF('RRP data input'!C1265=0,"",'RRP data input'!C1265)</f>
        <v/>
      </c>
      <c r="D1264" s="174" t="str">
        <f>IF('RRP data input'!D1265=0,"",'RRP data input'!D1265)</f>
        <v/>
      </c>
      <c r="E1264" s="174" t="str">
        <f>IFERROR(VLOOKUP(C1264,Mappings!$B$13:$E$31,4,FALSE),"")</f>
        <v/>
      </c>
      <c r="F1264" s="219">
        <f>SUM('RRP data input'!E1265:L1265)</f>
        <v>0</v>
      </c>
      <c r="G1264" s="219">
        <f>SUM('RRP data input'!E1265:P1265)</f>
        <v>0</v>
      </c>
      <c r="H1264" s="143" t="str">
        <f t="shared" si="20"/>
        <v/>
      </c>
    </row>
    <row r="1265" spans="2:8" customFormat="1">
      <c r="B1265" s="185" t="str">
        <f>IF(OR('RRP data input'!B1266="",'RRP data input'!B1266=0),"",'RRP data input'!B1266)</f>
        <v/>
      </c>
      <c r="C1265" s="174" t="str">
        <f>IF('RRP data input'!C1266=0,"",'RRP data input'!C1266)</f>
        <v/>
      </c>
      <c r="D1265" s="174" t="str">
        <f>IF('RRP data input'!D1266=0,"",'RRP data input'!D1266)</f>
        <v/>
      </c>
      <c r="E1265" s="174" t="str">
        <f>IFERROR(VLOOKUP(C1265,Mappings!$B$13:$E$31,4,FALSE),"")</f>
        <v/>
      </c>
      <c r="F1265" s="219">
        <f>SUM('RRP data input'!E1266:L1266)</f>
        <v>0</v>
      </c>
      <c r="G1265" s="219">
        <f>SUM('RRP data input'!E1266:P1266)</f>
        <v>0</v>
      </c>
      <c r="H1265" s="143" t="str">
        <f t="shared" si="20"/>
        <v/>
      </c>
    </row>
    <row r="1266" spans="2:8" customFormat="1">
      <c r="B1266" s="185" t="str">
        <f>IF(OR('RRP data input'!B1267="",'RRP data input'!B1267=0),"",'RRP data input'!B1267)</f>
        <v/>
      </c>
      <c r="C1266" s="174" t="str">
        <f>IF('RRP data input'!C1267=0,"",'RRP data input'!C1267)</f>
        <v/>
      </c>
      <c r="D1266" s="174" t="str">
        <f>IF('RRP data input'!D1267=0,"",'RRP data input'!D1267)</f>
        <v/>
      </c>
      <c r="E1266" s="174" t="str">
        <f>IFERROR(VLOOKUP(C1266,Mappings!$B$13:$E$31,4,FALSE),"")</f>
        <v/>
      </c>
      <c r="F1266" s="219">
        <f>SUM('RRP data input'!E1267:L1267)</f>
        <v>0</v>
      </c>
      <c r="G1266" s="219">
        <f>SUM('RRP data input'!E1267:P1267)</f>
        <v>0</v>
      </c>
      <c r="H1266" s="143" t="str">
        <f t="shared" si="20"/>
        <v/>
      </c>
    </row>
    <row r="1267" spans="2:8" customFormat="1">
      <c r="B1267" s="185" t="str">
        <f>IF(OR('RRP data input'!B1268="",'RRP data input'!B1268=0),"",'RRP data input'!B1268)</f>
        <v/>
      </c>
      <c r="C1267" s="174" t="str">
        <f>IF('RRP data input'!C1268=0,"",'RRP data input'!C1268)</f>
        <v/>
      </c>
      <c r="D1267" s="174" t="str">
        <f>IF('RRP data input'!D1268=0,"",'RRP data input'!D1268)</f>
        <v/>
      </c>
      <c r="E1267" s="174" t="str">
        <f>IFERROR(VLOOKUP(C1267,Mappings!$B$13:$E$31,4,FALSE),"")</f>
        <v/>
      </c>
      <c r="F1267" s="219">
        <f>SUM('RRP data input'!E1268:L1268)</f>
        <v>0</v>
      </c>
      <c r="G1267" s="219">
        <f>SUM('RRP data input'!E1268:P1268)</f>
        <v>0</v>
      </c>
      <c r="H1267" s="143" t="str">
        <f t="shared" si="20"/>
        <v/>
      </c>
    </row>
    <row r="1268" spans="2:8" customFormat="1">
      <c r="B1268" s="185" t="str">
        <f>IF(OR('RRP data input'!B1269="",'RRP data input'!B1269=0),"",'RRP data input'!B1269)</f>
        <v/>
      </c>
      <c r="C1268" s="174" t="str">
        <f>IF('RRP data input'!C1269=0,"",'RRP data input'!C1269)</f>
        <v/>
      </c>
      <c r="D1268" s="174" t="str">
        <f>IF('RRP data input'!D1269=0,"",'RRP data input'!D1269)</f>
        <v/>
      </c>
      <c r="E1268" s="174" t="str">
        <f>IFERROR(VLOOKUP(C1268,Mappings!$B$13:$E$31,4,FALSE),"")</f>
        <v/>
      </c>
      <c r="F1268" s="219">
        <f>SUM('RRP data input'!E1269:L1269)</f>
        <v>0</v>
      </c>
      <c r="G1268" s="219">
        <f>SUM('RRP data input'!E1269:P1269)</f>
        <v>0</v>
      </c>
      <c r="H1268" s="143" t="str">
        <f t="shared" si="20"/>
        <v/>
      </c>
    </row>
    <row r="1269" spans="2:8" customFormat="1">
      <c r="B1269" s="185" t="str">
        <f>IF(OR('RRP data input'!B1270="",'RRP data input'!B1270=0),"",'RRP data input'!B1270)</f>
        <v/>
      </c>
      <c r="C1269" s="174" t="str">
        <f>IF('RRP data input'!C1270=0,"",'RRP data input'!C1270)</f>
        <v/>
      </c>
      <c r="D1269" s="174" t="str">
        <f>IF('RRP data input'!D1270=0,"",'RRP data input'!D1270)</f>
        <v/>
      </c>
      <c r="E1269" s="174" t="str">
        <f>IFERROR(VLOOKUP(C1269,Mappings!$B$13:$E$31,4,FALSE),"")</f>
        <v/>
      </c>
      <c r="F1269" s="219">
        <f>SUM('RRP data input'!E1270:L1270)</f>
        <v>0</v>
      </c>
      <c r="G1269" s="219">
        <f>SUM('RRP data input'!E1270:P1270)</f>
        <v>0</v>
      </c>
      <c r="H1269" s="143" t="str">
        <f t="shared" si="20"/>
        <v/>
      </c>
    </row>
    <row r="1270" spans="2:8" customFormat="1">
      <c r="B1270" s="185" t="str">
        <f>IF(OR('RRP data input'!B1271="",'RRP data input'!B1271=0),"",'RRP data input'!B1271)</f>
        <v/>
      </c>
      <c r="C1270" s="174" t="str">
        <f>IF('RRP data input'!C1271=0,"",'RRP data input'!C1271)</f>
        <v/>
      </c>
      <c r="D1270" s="174" t="str">
        <f>IF('RRP data input'!D1271=0,"",'RRP data input'!D1271)</f>
        <v/>
      </c>
      <c r="E1270" s="174" t="str">
        <f>IFERROR(VLOOKUP(C1270,Mappings!$B$13:$E$31,4,FALSE),"")</f>
        <v/>
      </c>
      <c r="F1270" s="219">
        <f>SUM('RRP data input'!E1271:L1271)</f>
        <v>0</v>
      </c>
      <c r="G1270" s="219">
        <f>SUM('RRP data input'!E1271:P1271)</f>
        <v>0</v>
      </c>
      <c r="H1270" s="143" t="str">
        <f t="shared" si="20"/>
        <v/>
      </c>
    </row>
    <row r="1271" spans="2:8" customFormat="1">
      <c r="B1271" s="185" t="str">
        <f>IF(OR('RRP data input'!B1272="",'RRP data input'!B1272=0),"",'RRP data input'!B1272)</f>
        <v/>
      </c>
      <c r="C1271" s="174" t="str">
        <f>IF('RRP data input'!C1272=0,"",'RRP data input'!C1272)</f>
        <v/>
      </c>
      <c r="D1271" s="174" t="str">
        <f>IF('RRP data input'!D1272=0,"",'RRP data input'!D1272)</f>
        <v/>
      </c>
      <c r="E1271" s="174" t="str">
        <f>IFERROR(VLOOKUP(C1271,Mappings!$B$13:$E$31,4,FALSE),"")</f>
        <v/>
      </c>
      <c r="F1271" s="219">
        <f>SUM('RRP data input'!E1272:L1272)</f>
        <v>0</v>
      </c>
      <c r="G1271" s="219">
        <f>SUM('RRP data input'!E1272:P1272)</f>
        <v>0</v>
      </c>
      <c r="H1271" s="143" t="str">
        <f t="shared" si="20"/>
        <v/>
      </c>
    </row>
    <row r="1272" spans="2:8" customFormat="1">
      <c r="B1272" s="185" t="str">
        <f>IF(OR('RRP data input'!B1273="",'RRP data input'!B1273=0),"",'RRP data input'!B1273)</f>
        <v/>
      </c>
      <c r="C1272" s="174" t="str">
        <f>IF('RRP data input'!C1273=0,"",'RRP data input'!C1273)</f>
        <v/>
      </c>
      <c r="D1272" s="174" t="str">
        <f>IF('RRP data input'!D1273=0,"",'RRP data input'!D1273)</f>
        <v/>
      </c>
      <c r="E1272" s="174" t="str">
        <f>IFERROR(VLOOKUP(C1272,Mappings!$B$13:$E$31,4,FALSE),"")</f>
        <v/>
      </c>
      <c r="F1272" s="219">
        <f>SUM('RRP data input'!E1273:L1273)</f>
        <v>0</v>
      </c>
      <c r="G1272" s="219">
        <f>SUM('RRP data input'!E1273:P1273)</f>
        <v>0</v>
      </c>
      <c r="H1272" s="143" t="str">
        <f t="shared" si="20"/>
        <v/>
      </c>
    </row>
    <row r="1273" spans="2:8" customFormat="1">
      <c r="B1273" s="185" t="str">
        <f>IF(OR('RRP data input'!B1274="",'RRP data input'!B1274=0),"",'RRP data input'!B1274)</f>
        <v/>
      </c>
      <c r="C1273" s="174" t="str">
        <f>IF('RRP data input'!C1274=0,"",'RRP data input'!C1274)</f>
        <v/>
      </c>
      <c r="D1273" s="174" t="str">
        <f>IF('RRP data input'!D1274=0,"",'RRP data input'!D1274)</f>
        <v/>
      </c>
      <c r="E1273" s="174" t="str">
        <f>IFERROR(VLOOKUP(C1273,Mappings!$B$13:$E$31,4,FALSE),"")</f>
        <v/>
      </c>
      <c r="F1273" s="219">
        <f>SUM('RRP data input'!E1274:L1274)</f>
        <v>0</v>
      </c>
      <c r="G1273" s="219">
        <f>SUM('RRP data input'!E1274:P1274)</f>
        <v>0</v>
      </c>
      <c r="H1273" s="143" t="str">
        <f t="shared" si="20"/>
        <v/>
      </c>
    </row>
    <row r="1274" spans="2:8" customFormat="1">
      <c r="B1274" s="185" t="str">
        <f>IF(OR('RRP data input'!B1275="",'RRP data input'!B1275=0),"",'RRP data input'!B1275)</f>
        <v/>
      </c>
      <c r="C1274" s="174" t="str">
        <f>IF('RRP data input'!C1275=0,"",'RRP data input'!C1275)</f>
        <v/>
      </c>
      <c r="D1274" s="174" t="str">
        <f>IF('RRP data input'!D1275=0,"",'RRP data input'!D1275)</f>
        <v/>
      </c>
      <c r="E1274" s="174" t="str">
        <f>IFERROR(VLOOKUP(C1274,Mappings!$B$13:$E$31,4,FALSE),"")</f>
        <v/>
      </c>
      <c r="F1274" s="219">
        <f>SUM('RRP data input'!E1275:L1275)</f>
        <v>0</v>
      </c>
      <c r="G1274" s="219">
        <f>SUM('RRP data input'!E1275:P1275)</f>
        <v>0</v>
      </c>
      <c r="H1274" s="143" t="str">
        <f t="shared" si="20"/>
        <v/>
      </c>
    </row>
    <row r="1275" spans="2:8" customFormat="1">
      <c r="B1275" s="185" t="str">
        <f>IF(OR('RRP data input'!B1276="",'RRP data input'!B1276=0),"",'RRP data input'!B1276)</f>
        <v/>
      </c>
      <c r="C1275" s="174" t="str">
        <f>IF('RRP data input'!C1276=0,"",'RRP data input'!C1276)</f>
        <v/>
      </c>
      <c r="D1275" s="174" t="str">
        <f>IF('RRP data input'!D1276=0,"",'RRP data input'!D1276)</f>
        <v/>
      </c>
      <c r="E1275" s="174" t="str">
        <f>IFERROR(VLOOKUP(C1275,Mappings!$B$13:$E$31,4,FALSE),"")</f>
        <v/>
      </c>
      <c r="F1275" s="219">
        <f>SUM('RRP data input'!E1276:L1276)</f>
        <v>0</v>
      </c>
      <c r="G1275" s="219">
        <f>SUM('RRP data input'!E1276:P1276)</f>
        <v>0</v>
      </c>
      <c r="H1275" s="143" t="str">
        <f t="shared" si="20"/>
        <v/>
      </c>
    </row>
    <row r="1276" spans="2:8" customFormat="1">
      <c r="B1276" s="185" t="str">
        <f>IF(OR('RRP data input'!B1277="",'RRP data input'!B1277=0),"",'RRP data input'!B1277)</f>
        <v/>
      </c>
      <c r="C1276" s="174" t="str">
        <f>IF('RRP data input'!C1277=0,"",'RRP data input'!C1277)</f>
        <v/>
      </c>
      <c r="D1276" s="174" t="str">
        <f>IF('RRP data input'!D1277=0,"",'RRP data input'!D1277)</f>
        <v/>
      </c>
      <c r="E1276" s="174" t="str">
        <f>IFERROR(VLOOKUP(C1276,Mappings!$B$13:$E$31,4,FALSE),"")</f>
        <v/>
      </c>
      <c r="F1276" s="219">
        <f>SUM('RRP data input'!E1277:L1277)</f>
        <v>0</v>
      </c>
      <c r="G1276" s="219">
        <f>SUM('RRP data input'!E1277:P1277)</f>
        <v>0</v>
      </c>
      <c r="H1276" s="143" t="str">
        <f t="shared" si="20"/>
        <v/>
      </c>
    </row>
    <row r="1277" spans="2:8" customFormat="1">
      <c r="B1277" s="185" t="str">
        <f>IF(OR('RRP data input'!B1278="",'RRP data input'!B1278=0),"",'RRP data input'!B1278)</f>
        <v/>
      </c>
      <c r="C1277" s="174" t="str">
        <f>IF('RRP data input'!C1278=0,"",'RRP data input'!C1278)</f>
        <v/>
      </c>
      <c r="D1277" s="174" t="str">
        <f>IF('RRP data input'!D1278=0,"",'RRP data input'!D1278)</f>
        <v/>
      </c>
      <c r="E1277" s="174" t="str">
        <f>IFERROR(VLOOKUP(C1277,Mappings!$B$13:$E$31,4,FALSE),"")</f>
        <v/>
      </c>
      <c r="F1277" s="219">
        <f>SUM('RRP data input'!E1278:L1278)</f>
        <v>0</v>
      </c>
      <c r="G1277" s="219">
        <f>SUM('RRP data input'!E1278:P1278)</f>
        <v>0</v>
      </c>
      <c r="H1277" s="143" t="str">
        <f t="shared" si="20"/>
        <v/>
      </c>
    </row>
    <row r="1278" spans="2:8" customFormat="1">
      <c r="B1278" s="185" t="str">
        <f>IF(OR('RRP data input'!B1279="",'RRP data input'!B1279=0),"",'RRP data input'!B1279)</f>
        <v/>
      </c>
      <c r="C1278" s="174" t="str">
        <f>IF('RRP data input'!C1279=0,"",'RRP data input'!C1279)</f>
        <v/>
      </c>
      <c r="D1278" s="174" t="str">
        <f>IF('RRP data input'!D1279=0,"",'RRP data input'!D1279)</f>
        <v/>
      </c>
      <c r="E1278" s="174" t="str">
        <f>IFERROR(VLOOKUP(C1278,Mappings!$B$13:$E$31,4,FALSE),"")</f>
        <v/>
      </c>
      <c r="F1278" s="219">
        <f>SUM('RRP data input'!E1279:L1279)</f>
        <v>0</v>
      </c>
      <c r="G1278" s="219">
        <f>SUM('RRP data input'!E1279:P1279)</f>
        <v>0</v>
      </c>
      <c r="H1278" s="143" t="str">
        <f t="shared" si="20"/>
        <v/>
      </c>
    </row>
    <row r="1279" spans="2:8" customFormat="1">
      <c r="B1279" s="185" t="str">
        <f>IF(OR('RRP data input'!B1280="",'RRP data input'!B1280=0),"",'RRP data input'!B1280)</f>
        <v/>
      </c>
      <c r="C1279" s="174" t="str">
        <f>IF('RRP data input'!C1280=0,"",'RRP data input'!C1280)</f>
        <v/>
      </c>
      <c r="D1279" s="174" t="str">
        <f>IF('RRP data input'!D1280=0,"",'RRP data input'!D1280)</f>
        <v/>
      </c>
      <c r="E1279" s="174" t="str">
        <f>IFERROR(VLOOKUP(C1279,Mappings!$B$13:$E$31,4,FALSE),"")</f>
        <v/>
      </c>
      <c r="F1279" s="219">
        <f>SUM('RRP data input'!E1280:L1280)</f>
        <v>0</v>
      </c>
      <c r="G1279" s="219">
        <f>SUM('RRP data input'!E1280:P1280)</f>
        <v>0</v>
      </c>
      <c r="H1279" s="143" t="str">
        <f t="shared" si="20"/>
        <v/>
      </c>
    </row>
    <row r="1280" spans="2:8" customFormat="1">
      <c r="B1280" s="185" t="str">
        <f>IF(OR('RRP data input'!B1281="",'RRP data input'!B1281=0),"",'RRP data input'!B1281)</f>
        <v/>
      </c>
      <c r="C1280" s="174" t="str">
        <f>IF('RRP data input'!C1281=0,"",'RRP data input'!C1281)</f>
        <v/>
      </c>
      <c r="D1280" s="174" t="str">
        <f>IF('RRP data input'!D1281=0,"",'RRP data input'!D1281)</f>
        <v/>
      </c>
      <c r="E1280" s="174" t="str">
        <f>IFERROR(VLOOKUP(C1280,Mappings!$B$13:$E$31,4,FALSE),"")</f>
        <v/>
      </c>
      <c r="F1280" s="219">
        <f>SUM('RRP data input'!E1281:L1281)</f>
        <v>0</v>
      </c>
      <c r="G1280" s="219">
        <f>SUM('RRP data input'!E1281:P1281)</f>
        <v>0</v>
      </c>
      <c r="H1280" s="143" t="str">
        <f t="shared" si="20"/>
        <v/>
      </c>
    </row>
    <row r="1281" spans="2:8" customFormat="1">
      <c r="B1281" s="185" t="str">
        <f>IF(OR('RRP data input'!B1282="",'RRP data input'!B1282=0),"",'RRP data input'!B1282)</f>
        <v/>
      </c>
      <c r="C1281" s="174" t="str">
        <f>IF('RRP data input'!C1282=0,"",'RRP data input'!C1282)</f>
        <v/>
      </c>
      <c r="D1281" s="174" t="str">
        <f>IF('RRP data input'!D1282=0,"",'RRP data input'!D1282)</f>
        <v/>
      </c>
      <c r="E1281" s="174" t="str">
        <f>IFERROR(VLOOKUP(C1281,Mappings!$B$13:$E$31,4,FALSE),"")</f>
        <v/>
      </c>
      <c r="F1281" s="219">
        <f>SUM('RRP data input'!E1282:L1282)</f>
        <v>0</v>
      </c>
      <c r="G1281" s="219">
        <f>SUM('RRP data input'!E1282:P1282)</f>
        <v>0</v>
      </c>
      <c r="H1281" s="143" t="str">
        <f t="shared" si="20"/>
        <v/>
      </c>
    </row>
    <row r="1282" spans="2:8" customFormat="1">
      <c r="B1282" s="185" t="str">
        <f>IF(OR('RRP data input'!B1283="",'RRP data input'!B1283=0),"",'RRP data input'!B1283)</f>
        <v/>
      </c>
      <c r="C1282" s="174" t="str">
        <f>IF('RRP data input'!C1283=0,"",'RRP data input'!C1283)</f>
        <v/>
      </c>
      <c r="D1282" s="174" t="str">
        <f>IF('RRP data input'!D1283=0,"",'RRP data input'!D1283)</f>
        <v/>
      </c>
      <c r="E1282" s="174" t="str">
        <f>IFERROR(VLOOKUP(C1282,Mappings!$B$13:$E$31,4,FALSE),"")</f>
        <v/>
      </c>
      <c r="F1282" s="219">
        <f>SUM('RRP data input'!E1283:L1283)</f>
        <v>0</v>
      </c>
      <c r="G1282" s="219">
        <f>SUM('RRP data input'!E1283:P1283)</f>
        <v>0</v>
      </c>
      <c r="H1282" s="143" t="str">
        <f t="shared" si="20"/>
        <v/>
      </c>
    </row>
    <row r="1283" spans="2:8" customFormat="1">
      <c r="B1283" s="185" t="str">
        <f>IF(OR('RRP data input'!B1284="",'RRP data input'!B1284=0),"",'RRP data input'!B1284)</f>
        <v/>
      </c>
      <c r="C1283" s="174" t="str">
        <f>IF('RRP data input'!C1284=0,"",'RRP data input'!C1284)</f>
        <v/>
      </c>
      <c r="D1283" s="174" t="str">
        <f>IF('RRP data input'!D1284=0,"",'RRP data input'!D1284)</f>
        <v/>
      </c>
      <c r="E1283" s="174" t="str">
        <f>IFERROR(VLOOKUP(C1283,Mappings!$B$13:$E$31,4,FALSE),"")</f>
        <v/>
      </c>
      <c r="F1283" s="219">
        <f>SUM('RRP data input'!E1284:L1284)</f>
        <v>0</v>
      </c>
      <c r="G1283" s="219">
        <f>SUM('RRP data input'!E1284:P1284)</f>
        <v>0</v>
      </c>
      <c r="H1283" s="143" t="str">
        <f t="shared" si="20"/>
        <v/>
      </c>
    </row>
    <row r="1284" spans="2:8" customFormat="1">
      <c r="B1284" s="185" t="str">
        <f>IF(OR('RRP data input'!B1285="",'RRP data input'!B1285=0),"",'RRP data input'!B1285)</f>
        <v/>
      </c>
      <c r="C1284" s="174" t="str">
        <f>IF('RRP data input'!C1285=0,"",'RRP data input'!C1285)</f>
        <v/>
      </c>
      <c r="D1284" s="174" t="str">
        <f>IF('RRP data input'!D1285=0,"",'RRP data input'!D1285)</f>
        <v/>
      </c>
      <c r="E1284" s="174" t="str">
        <f>IFERROR(VLOOKUP(C1284,Mappings!$B$13:$E$31,4,FALSE),"")</f>
        <v/>
      </c>
      <c r="F1284" s="219">
        <f>SUM('RRP data input'!E1285:L1285)</f>
        <v>0</v>
      </c>
      <c r="G1284" s="219">
        <f>SUM('RRP data input'!E1285:P1285)</f>
        <v>0</v>
      </c>
      <c r="H1284" s="143" t="str">
        <f t="shared" si="20"/>
        <v/>
      </c>
    </row>
    <row r="1285" spans="2:8" customFormat="1">
      <c r="B1285" s="185" t="str">
        <f>IF(OR('RRP data input'!B1286="",'RRP data input'!B1286=0),"",'RRP data input'!B1286)</f>
        <v/>
      </c>
      <c r="C1285" s="174" t="str">
        <f>IF('RRP data input'!C1286=0,"",'RRP data input'!C1286)</f>
        <v/>
      </c>
      <c r="D1285" s="174" t="str">
        <f>IF('RRP data input'!D1286=0,"",'RRP data input'!D1286)</f>
        <v/>
      </c>
      <c r="E1285" s="174" t="str">
        <f>IFERROR(VLOOKUP(C1285,Mappings!$B$13:$E$31,4,FALSE),"")</f>
        <v/>
      </c>
      <c r="F1285" s="219">
        <f>SUM('RRP data input'!E1286:L1286)</f>
        <v>0</v>
      </c>
      <c r="G1285" s="219">
        <f>SUM('RRP data input'!E1286:P1286)</f>
        <v>0</v>
      </c>
      <c r="H1285" s="143" t="str">
        <f t="shared" si="20"/>
        <v/>
      </c>
    </row>
    <row r="1286" spans="2:8" customFormat="1">
      <c r="B1286" s="185" t="str">
        <f>IF(OR('RRP data input'!B1287="",'RRP data input'!B1287=0),"",'RRP data input'!B1287)</f>
        <v/>
      </c>
      <c r="C1286" s="174" t="str">
        <f>IF('RRP data input'!C1287=0,"",'RRP data input'!C1287)</f>
        <v/>
      </c>
      <c r="D1286" s="174" t="str">
        <f>IF('RRP data input'!D1287=0,"",'RRP data input'!D1287)</f>
        <v/>
      </c>
      <c r="E1286" s="174" t="str">
        <f>IFERROR(VLOOKUP(C1286,Mappings!$B$13:$E$31,4,FALSE),"")</f>
        <v/>
      </c>
      <c r="F1286" s="219">
        <f>SUM('RRP data input'!E1287:L1287)</f>
        <v>0</v>
      </c>
      <c r="G1286" s="219">
        <f>SUM('RRP data input'!E1287:P1287)</f>
        <v>0</v>
      </c>
      <c r="H1286" s="143" t="str">
        <f t="shared" si="20"/>
        <v/>
      </c>
    </row>
    <row r="1287" spans="2:8" customFormat="1">
      <c r="B1287" s="185" t="str">
        <f>IF(OR('RRP data input'!B1288="",'RRP data input'!B1288=0),"",'RRP data input'!B1288)</f>
        <v/>
      </c>
      <c r="C1287" s="174" t="str">
        <f>IF('RRP data input'!C1288=0,"",'RRP data input'!C1288)</f>
        <v/>
      </c>
      <c r="D1287" s="174" t="str">
        <f>IF('RRP data input'!D1288=0,"",'RRP data input'!D1288)</f>
        <v/>
      </c>
      <c r="E1287" s="174" t="str">
        <f>IFERROR(VLOOKUP(C1287,Mappings!$B$13:$E$31,4,FALSE),"")</f>
        <v/>
      </c>
      <c r="F1287" s="219">
        <f>SUM('RRP data input'!E1288:L1288)</f>
        <v>0</v>
      </c>
      <c r="G1287" s="219">
        <f>SUM('RRP data input'!E1288:P1288)</f>
        <v>0</v>
      </c>
      <c r="H1287" s="143" t="str">
        <f t="shared" si="20"/>
        <v/>
      </c>
    </row>
    <row r="1288" spans="2:8" customFormat="1">
      <c r="B1288" s="185" t="str">
        <f>IF(OR('RRP data input'!B1289="",'RRP data input'!B1289=0),"",'RRP data input'!B1289)</f>
        <v/>
      </c>
      <c r="C1288" s="174" t="str">
        <f>IF('RRP data input'!C1289=0,"",'RRP data input'!C1289)</f>
        <v/>
      </c>
      <c r="D1288" s="174" t="str">
        <f>IF('RRP data input'!D1289=0,"",'RRP data input'!D1289)</f>
        <v/>
      </c>
      <c r="E1288" s="174" t="str">
        <f>IFERROR(VLOOKUP(C1288,Mappings!$B$13:$E$31,4,FALSE),"")</f>
        <v/>
      </c>
      <c r="F1288" s="219">
        <f>SUM('RRP data input'!E1289:L1289)</f>
        <v>0</v>
      </c>
      <c r="G1288" s="219">
        <f>SUM('RRP data input'!E1289:P1289)</f>
        <v>0</v>
      </c>
      <c r="H1288" s="143" t="str">
        <f t="shared" si="20"/>
        <v/>
      </c>
    </row>
    <row r="1289" spans="2:8" customFormat="1">
      <c r="B1289" s="185" t="str">
        <f>IF(OR('RRP data input'!B1290="",'RRP data input'!B1290=0),"",'RRP data input'!B1290)</f>
        <v/>
      </c>
      <c r="C1289" s="174" t="str">
        <f>IF('RRP data input'!C1290=0,"",'RRP data input'!C1290)</f>
        <v/>
      </c>
      <c r="D1289" s="174" t="str">
        <f>IF('RRP data input'!D1290=0,"",'RRP data input'!D1290)</f>
        <v/>
      </c>
      <c r="E1289" s="174" t="str">
        <f>IFERROR(VLOOKUP(C1289,Mappings!$B$13:$E$31,4,FALSE),"")</f>
        <v/>
      </c>
      <c r="F1289" s="219">
        <f>SUM('RRP data input'!E1290:L1290)</f>
        <v>0</v>
      </c>
      <c r="G1289" s="219">
        <f>SUM('RRP data input'!E1290:P1290)</f>
        <v>0</v>
      </c>
      <c r="H1289" s="143" t="str">
        <f t="shared" ref="H1289:H1352" si="21">IF(OR(C1289="LVSSA",C1289="LVSSB",C1289="LVAL"),"LV",C1289)</f>
        <v/>
      </c>
    </row>
    <row r="1290" spans="2:8" customFormat="1">
      <c r="B1290" s="185" t="str">
        <f>IF(OR('RRP data input'!B1291="",'RRP data input'!B1291=0),"",'RRP data input'!B1291)</f>
        <v/>
      </c>
      <c r="C1290" s="174" t="str">
        <f>IF('RRP data input'!C1291=0,"",'RRP data input'!C1291)</f>
        <v/>
      </c>
      <c r="D1290" s="174" t="str">
        <f>IF('RRP data input'!D1291=0,"",'RRP data input'!D1291)</f>
        <v/>
      </c>
      <c r="E1290" s="174" t="str">
        <f>IFERROR(VLOOKUP(C1290,Mappings!$B$13:$E$31,4,FALSE),"")</f>
        <v/>
      </c>
      <c r="F1290" s="219">
        <f>SUM('RRP data input'!E1291:L1291)</f>
        <v>0</v>
      </c>
      <c r="G1290" s="219">
        <f>SUM('RRP data input'!E1291:P1291)</f>
        <v>0</v>
      </c>
      <c r="H1290" s="143" t="str">
        <f t="shared" si="21"/>
        <v/>
      </c>
    </row>
    <row r="1291" spans="2:8" customFormat="1">
      <c r="B1291" s="185" t="str">
        <f>IF(OR('RRP data input'!B1292="",'RRP data input'!B1292=0),"",'RRP data input'!B1292)</f>
        <v/>
      </c>
      <c r="C1291" s="174" t="str">
        <f>IF('RRP data input'!C1292=0,"",'RRP data input'!C1292)</f>
        <v/>
      </c>
      <c r="D1291" s="174" t="str">
        <f>IF('RRP data input'!D1292=0,"",'RRP data input'!D1292)</f>
        <v/>
      </c>
      <c r="E1291" s="174" t="str">
        <f>IFERROR(VLOOKUP(C1291,Mappings!$B$13:$E$31,4,FALSE),"")</f>
        <v/>
      </c>
      <c r="F1291" s="219">
        <f>SUM('RRP data input'!E1292:L1292)</f>
        <v>0</v>
      </c>
      <c r="G1291" s="219">
        <f>SUM('RRP data input'!E1292:P1292)</f>
        <v>0</v>
      </c>
      <c r="H1291" s="143" t="str">
        <f t="shared" si="21"/>
        <v/>
      </c>
    </row>
    <row r="1292" spans="2:8" customFormat="1">
      <c r="B1292" s="185" t="str">
        <f>IF(OR('RRP data input'!B1293="",'RRP data input'!B1293=0),"",'RRP data input'!B1293)</f>
        <v/>
      </c>
      <c r="C1292" s="174" t="str">
        <f>IF('RRP data input'!C1293=0,"",'RRP data input'!C1293)</f>
        <v/>
      </c>
      <c r="D1292" s="174" t="str">
        <f>IF('RRP data input'!D1293=0,"",'RRP data input'!D1293)</f>
        <v/>
      </c>
      <c r="E1292" s="174" t="str">
        <f>IFERROR(VLOOKUP(C1292,Mappings!$B$13:$E$31,4,FALSE),"")</f>
        <v/>
      </c>
      <c r="F1292" s="219">
        <f>SUM('RRP data input'!E1293:L1293)</f>
        <v>0</v>
      </c>
      <c r="G1292" s="219">
        <f>SUM('RRP data input'!E1293:P1293)</f>
        <v>0</v>
      </c>
      <c r="H1292" s="143" t="str">
        <f t="shared" si="21"/>
        <v/>
      </c>
    </row>
    <row r="1293" spans="2:8" customFormat="1">
      <c r="B1293" s="185" t="str">
        <f>IF(OR('RRP data input'!B1294="",'RRP data input'!B1294=0),"",'RRP data input'!B1294)</f>
        <v/>
      </c>
      <c r="C1293" s="174" t="str">
        <f>IF('RRP data input'!C1294=0,"",'RRP data input'!C1294)</f>
        <v/>
      </c>
      <c r="D1293" s="174" t="str">
        <f>IF('RRP data input'!D1294=0,"",'RRP data input'!D1294)</f>
        <v/>
      </c>
      <c r="E1293" s="174" t="str">
        <f>IFERROR(VLOOKUP(C1293,Mappings!$B$13:$E$31,4,FALSE),"")</f>
        <v/>
      </c>
      <c r="F1293" s="219">
        <f>SUM('RRP data input'!E1294:L1294)</f>
        <v>0</v>
      </c>
      <c r="G1293" s="219">
        <f>SUM('RRP data input'!E1294:P1294)</f>
        <v>0</v>
      </c>
      <c r="H1293" s="143" t="str">
        <f t="shared" si="21"/>
        <v/>
      </c>
    </row>
    <row r="1294" spans="2:8" customFormat="1">
      <c r="B1294" s="185" t="str">
        <f>IF(OR('RRP data input'!B1295="",'RRP data input'!B1295=0),"",'RRP data input'!B1295)</f>
        <v/>
      </c>
      <c r="C1294" s="174" t="str">
        <f>IF('RRP data input'!C1295=0,"",'RRP data input'!C1295)</f>
        <v/>
      </c>
      <c r="D1294" s="174" t="str">
        <f>IF('RRP data input'!D1295=0,"",'RRP data input'!D1295)</f>
        <v/>
      </c>
      <c r="E1294" s="174" t="str">
        <f>IFERROR(VLOOKUP(C1294,Mappings!$B$13:$E$31,4,FALSE),"")</f>
        <v/>
      </c>
      <c r="F1294" s="219">
        <f>SUM('RRP data input'!E1295:L1295)</f>
        <v>0</v>
      </c>
      <c r="G1294" s="219">
        <f>SUM('RRP data input'!E1295:P1295)</f>
        <v>0</v>
      </c>
      <c r="H1294" s="143" t="str">
        <f t="shared" si="21"/>
        <v/>
      </c>
    </row>
    <row r="1295" spans="2:8" customFormat="1">
      <c r="B1295" s="185" t="str">
        <f>IF(OR('RRP data input'!B1296="",'RRP data input'!B1296=0),"",'RRP data input'!B1296)</f>
        <v/>
      </c>
      <c r="C1295" s="174" t="str">
        <f>IF('RRP data input'!C1296=0,"",'RRP data input'!C1296)</f>
        <v/>
      </c>
      <c r="D1295" s="174" t="str">
        <f>IF('RRP data input'!D1296=0,"",'RRP data input'!D1296)</f>
        <v/>
      </c>
      <c r="E1295" s="174" t="str">
        <f>IFERROR(VLOOKUP(C1295,Mappings!$B$13:$E$31,4,FALSE),"")</f>
        <v/>
      </c>
      <c r="F1295" s="219">
        <f>SUM('RRP data input'!E1296:L1296)</f>
        <v>0</v>
      </c>
      <c r="G1295" s="219">
        <f>SUM('RRP data input'!E1296:P1296)</f>
        <v>0</v>
      </c>
      <c r="H1295" s="143" t="str">
        <f t="shared" si="21"/>
        <v/>
      </c>
    </row>
    <row r="1296" spans="2:8" customFormat="1">
      <c r="B1296" s="185" t="str">
        <f>IF(OR('RRP data input'!B1297="",'RRP data input'!B1297=0),"",'RRP data input'!B1297)</f>
        <v/>
      </c>
      <c r="C1296" s="174" t="str">
        <f>IF('RRP data input'!C1297=0,"",'RRP data input'!C1297)</f>
        <v/>
      </c>
      <c r="D1296" s="174" t="str">
        <f>IF('RRP data input'!D1297=0,"",'RRP data input'!D1297)</f>
        <v/>
      </c>
      <c r="E1296" s="174" t="str">
        <f>IFERROR(VLOOKUP(C1296,Mappings!$B$13:$E$31,4,FALSE),"")</f>
        <v/>
      </c>
      <c r="F1296" s="219">
        <f>SUM('RRP data input'!E1297:L1297)</f>
        <v>0</v>
      </c>
      <c r="G1296" s="219">
        <f>SUM('RRP data input'!E1297:P1297)</f>
        <v>0</v>
      </c>
      <c r="H1296" s="143" t="str">
        <f t="shared" si="21"/>
        <v/>
      </c>
    </row>
    <row r="1297" spans="2:8" customFormat="1">
      <c r="B1297" s="185" t="str">
        <f>IF(OR('RRP data input'!B1298="",'RRP data input'!B1298=0),"",'RRP data input'!B1298)</f>
        <v/>
      </c>
      <c r="C1297" s="174" t="str">
        <f>IF('RRP data input'!C1298=0,"",'RRP data input'!C1298)</f>
        <v/>
      </c>
      <c r="D1297" s="174" t="str">
        <f>IF('RRP data input'!D1298=0,"",'RRP data input'!D1298)</f>
        <v/>
      </c>
      <c r="E1297" s="174" t="str">
        <f>IFERROR(VLOOKUP(C1297,Mappings!$B$13:$E$31,4,FALSE),"")</f>
        <v/>
      </c>
      <c r="F1297" s="219">
        <f>SUM('RRP data input'!E1298:L1298)</f>
        <v>0</v>
      </c>
      <c r="G1297" s="219">
        <f>SUM('RRP data input'!E1298:P1298)</f>
        <v>0</v>
      </c>
      <c r="H1297" s="143" t="str">
        <f t="shared" si="21"/>
        <v/>
      </c>
    </row>
    <row r="1298" spans="2:8" customFormat="1">
      <c r="B1298" s="185" t="str">
        <f>IF(OR('RRP data input'!B1299="",'RRP data input'!B1299=0),"",'RRP data input'!B1299)</f>
        <v/>
      </c>
      <c r="C1298" s="174" t="str">
        <f>IF('RRP data input'!C1299=0,"",'RRP data input'!C1299)</f>
        <v/>
      </c>
      <c r="D1298" s="174" t="str">
        <f>IF('RRP data input'!D1299=0,"",'RRP data input'!D1299)</f>
        <v/>
      </c>
      <c r="E1298" s="174" t="str">
        <f>IFERROR(VLOOKUP(C1298,Mappings!$B$13:$E$31,4,FALSE),"")</f>
        <v/>
      </c>
      <c r="F1298" s="219">
        <f>SUM('RRP data input'!E1299:L1299)</f>
        <v>0</v>
      </c>
      <c r="G1298" s="219">
        <f>SUM('RRP data input'!E1299:P1299)</f>
        <v>0</v>
      </c>
      <c r="H1298" s="143" t="str">
        <f t="shared" si="21"/>
        <v/>
      </c>
    </row>
    <row r="1299" spans="2:8" customFormat="1">
      <c r="B1299" s="185" t="str">
        <f>IF(OR('RRP data input'!B1300="",'RRP data input'!B1300=0),"",'RRP data input'!B1300)</f>
        <v/>
      </c>
      <c r="C1299" s="174" t="str">
        <f>IF('RRP data input'!C1300=0,"",'RRP data input'!C1300)</f>
        <v/>
      </c>
      <c r="D1299" s="174" t="str">
        <f>IF('RRP data input'!D1300=0,"",'RRP data input'!D1300)</f>
        <v/>
      </c>
      <c r="E1299" s="174" t="str">
        <f>IFERROR(VLOOKUP(C1299,Mappings!$B$13:$E$31,4,FALSE),"")</f>
        <v/>
      </c>
      <c r="F1299" s="219">
        <f>SUM('RRP data input'!E1300:L1300)</f>
        <v>0</v>
      </c>
      <c r="G1299" s="219">
        <f>SUM('RRP data input'!E1300:P1300)</f>
        <v>0</v>
      </c>
      <c r="H1299" s="143" t="str">
        <f t="shared" si="21"/>
        <v/>
      </c>
    </row>
    <row r="1300" spans="2:8" customFormat="1">
      <c r="B1300" s="185" t="str">
        <f>IF(OR('RRP data input'!B1301="",'RRP data input'!B1301=0),"",'RRP data input'!B1301)</f>
        <v/>
      </c>
      <c r="C1300" s="174" t="str">
        <f>IF('RRP data input'!C1301=0,"",'RRP data input'!C1301)</f>
        <v/>
      </c>
      <c r="D1300" s="174" t="str">
        <f>IF('RRP data input'!D1301=0,"",'RRP data input'!D1301)</f>
        <v/>
      </c>
      <c r="E1300" s="174" t="str">
        <f>IFERROR(VLOOKUP(C1300,Mappings!$B$13:$E$31,4,FALSE),"")</f>
        <v/>
      </c>
      <c r="F1300" s="219">
        <f>SUM('RRP data input'!E1301:L1301)</f>
        <v>0</v>
      </c>
      <c r="G1300" s="219">
        <f>SUM('RRP data input'!E1301:P1301)</f>
        <v>0</v>
      </c>
      <c r="H1300" s="143" t="str">
        <f t="shared" si="21"/>
        <v/>
      </c>
    </row>
    <row r="1301" spans="2:8" customFormat="1">
      <c r="B1301" s="185" t="str">
        <f>IF(OR('RRP data input'!B1302="",'RRP data input'!B1302=0),"",'RRP data input'!B1302)</f>
        <v/>
      </c>
      <c r="C1301" s="174" t="str">
        <f>IF('RRP data input'!C1302=0,"",'RRP data input'!C1302)</f>
        <v/>
      </c>
      <c r="D1301" s="174" t="str">
        <f>IF('RRP data input'!D1302=0,"",'RRP data input'!D1302)</f>
        <v/>
      </c>
      <c r="E1301" s="174" t="str">
        <f>IFERROR(VLOOKUP(C1301,Mappings!$B$13:$E$31,4,FALSE),"")</f>
        <v/>
      </c>
      <c r="F1301" s="219">
        <f>SUM('RRP data input'!E1302:L1302)</f>
        <v>0</v>
      </c>
      <c r="G1301" s="219">
        <f>SUM('RRP data input'!E1302:P1302)</f>
        <v>0</v>
      </c>
      <c r="H1301" s="143" t="str">
        <f t="shared" si="21"/>
        <v/>
      </c>
    </row>
    <row r="1302" spans="2:8" customFormat="1">
      <c r="B1302" s="185" t="str">
        <f>IF(OR('RRP data input'!B1303="",'RRP data input'!B1303=0),"",'RRP data input'!B1303)</f>
        <v/>
      </c>
      <c r="C1302" s="174" t="str">
        <f>IF('RRP data input'!C1303=0,"",'RRP data input'!C1303)</f>
        <v/>
      </c>
      <c r="D1302" s="174" t="str">
        <f>IF('RRP data input'!D1303=0,"",'RRP data input'!D1303)</f>
        <v/>
      </c>
      <c r="E1302" s="174" t="str">
        <f>IFERROR(VLOOKUP(C1302,Mappings!$B$13:$E$31,4,FALSE),"")</f>
        <v/>
      </c>
      <c r="F1302" s="219">
        <f>SUM('RRP data input'!E1303:L1303)</f>
        <v>0</v>
      </c>
      <c r="G1302" s="219">
        <f>SUM('RRP data input'!E1303:P1303)</f>
        <v>0</v>
      </c>
      <c r="H1302" s="143" t="str">
        <f t="shared" si="21"/>
        <v/>
      </c>
    </row>
    <row r="1303" spans="2:8" customFormat="1">
      <c r="B1303" s="185" t="str">
        <f>IF(OR('RRP data input'!B1304="",'RRP data input'!B1304=0),"",'RRP data input'!B1304)</f>
        <v/>
      </c>
      <c r="C1303" s="174" t="str">
        <f>IF('RRP data input'!C1304=0,"",'RRP data input'!C1304)</f>
        <v/>
      </c>
      <c r="D1303" s="174" t="str">
        <f>IF('RRP data input'!D1304=0,"",'RRP data input'!D1304)</f>
        <v/>
      </c>
      <c r="E1303" s="174" t="str">
        <f>IFERROR(VLOOKUP(C1303,Mappings!$B$13:$E$31,4,FALSE),"")</f>
        <v/>
      </c>
      <c r="F1303" s="219">
        <f>SUM('RRP data input'!E1304:L1304)</f>
        <v>0</v>
      </c>
      <c r="G1303" s="219">
        <f>SUM('RRP data input'!E1304:P1304)</f>
        <v>0</v>
      </c>
      <c r="H1303" s="143" t="str">
        <f t="shared" si="21"/>
        <v/>
      </c>
    </row>
    <row r="1304" spans="2:8" customFormat="1">
      <c r="B1304" s="185" t="str">
        <f>IF(OR('RRP data input'!B1305="",'RRP data input'!B1305=0),"",'RRP data input'!B1305)</f>
        <v/>
      </c>
      <c r="C1304" s="174" t="str">
        <f>IF('RRP data input'!C1305=0,"",'RRP data input'!C1305)</f>
        <v/>
      </c>
      <c r="D1304" s="174" t="str">
        <f>IF('RRP data input'!D1305=0,"",'RRP data input'!D1305)</f>
        <v/>
      </c>
      <c r="E1304" s="174" t="str">
        <f>IFERROR(VLOOKUP(C1304,Mappings!$B$13:$E$31,4,FALSE),"")</f>
        <v/>
      </c>
      <c r="F1304" s="219">
        <f>SUM('RRP data input'!E1305:L1305)</f>
        <v>0</v>
      </c>
      <c r="G1304" s="219">
        <f>SUM('RRP data input'!E1305:P1305)</f>
        <v>0</v>
      </c>
      <c r="H1304" s="143" t="str">
        <f t="shared" si="21"/>
        <v/>
      </c>
    </row>
    <row r="1305" spans="2:8" customFormat="1">
      <c r="B1305" s="185" t="str">
        <f>IF(OR('RRP data input'!B1306="",'RRP data input'!B1306=0),"",'RRP data input'!B1306)</f>
        <v/>
      </c>
      <c r="C1305" s="174" t="str">
        <f>IF('RRP data input'!C1306=0,"",'RRP data input'!C1306)</f>
        <v/>
      </c>
      <c r="D1305" s="174" t="str">
        <f>IF('RRP data input'!D1306=0,"",'RRP data input'!D1306)</f>
        <v/>
      </c>
      <c r="E1305" s="174" t="str">
        <f>IFERROR(VLOOKUP(C1305,Mappings!$B$13:$E$31,4,FALSE),"")</f>
        <v/>
      </c>
      <c r="F1305" s="219">
        <f>SUM('RRP data input'!E1306:L1306)</f>
        <v>0</v>
      </c>
      <c r="G1305" s="219">
        <f>SUM('RRP data input'!E1306:P1306)</f>
        <v>0</v>
      </c>
      <c r="H1305" s="143" t="str">
        <f t="shared" si="21"/>
        <v/>
      </c>
    </row>
    <row r="1306" spans="2:8" customFormat="1">
      <c r="B1306" s="185" t="str">
        <f>IF(OR('RRP data input'!B1307="",'RRP data input'!B1307=0),"",'RRP data input'!B1307)</f>
        <v/>
      </c>
      <c r="C1306" s="174" t="str">
        <f>IF('RRP data input'!C1307=0,"",'RRP data input'!C1307)</f>
        <v/>
      </c>
      <c r="D1306" s="174" t="str">
        <f>IF('RRP data input'!D1307=0,"",'RRP data input'!D1307)</f>
        <v/>
      </c>
      <c r="E1306" s="174" t="str">
        <f>IFERROR(VLOOKUP(C1306,Mappings!$B$13:$E$31,4,FALSE),"")</f>
        <v/>
      </c>
      <c r="F1306" s="219">
        <f>SUM('RRP data input'!E1307:L1307)</f>
        <v>0</v>
      </c>
      <c r="G1306" s="219">
        <f>SUM('RRP data input'!E1307:P1307)</f>
        <v>0</v>
      </c>
      <c r="H1306" s="143" t="str">
        <f t="shared" si="21"/>
        <v/>
      </c>
    </row>
    <row r="1307" spans="2:8" customFormat="1">
      <c r="B1307" s="185" t="str">
        <f>IF(OR('RRP data input'!B1308="",'RRP data input'!B1308=0),"",'RRP data input'!B1308)</f>
        <v/>
      </c>
      <c r="C1307" s="174" t="str">
        <f>IF('RRP data input'!C1308=0,"",'RRP data input'!C1308)</f>
        <v/>
      </c>
      <c r="D1307" s="174" t="str">
        <f>IF('RRP data input'!D1308=0,"",'RRP data input'!D1308)</f>
        <v/>
      </c>
      <c r="E1307" s="174" t="str">
        <f>IFERROR(VLOOKUP(C1307,Mappings!$B$13:$E$31,4,FALSE),"")</f>
        <v/>
      </c>
      <c r="F1307" s="219">
        <f>SUM('RRP data input'!E1308:L1308)</f>
        <v>0</v>
      </c>
      <c r="G1307" s="219">
        <f>SUM('RRP data input'!E1308:P1308)</f>
        <v>0</v>
      </c>
      <c r="H1307" s="143" t="str">
        <f t="shared" si="21"/>
        <v/>
      </c>
    </row>
    <row r="1308" spans="2:8" customFormat="1">
      <c r="B1308" s="185" t="str">
        <f>IF(OR('RRP data input'!B1309="",'RRP data input'!B1309=0),"",'RRP data input'!B1309)</f>
        <v/>
      </c>
      <c r="C1308" s="174" t="str">
        <f>IF('RRP data input'!C1309=0,"",'RRP data input'!C1309)</f>
        <v/>
      </c>
      <c r="D1308" s="174" t="str">
        <f>IF('RRP data input'!D1309=0,"",'RRP data input'!D1309)</f>
        <v/>
      </c>
      <c r="E1308" s="174" t="str">
        <f>IFERROR(VLOOKUP(C1308,Mappings!$B$13:$E$31,4,FALSE),"")</f>
        <v/>
      </c>
      <c r="F1308" s="219">
        <f>SUM('RRP data input'!E1309:L1309)</f>
        <v>0</v>
      </c>
      <c r="G1308" s="219">
        <f>SUM('RRP data input'!E1309:P1309)</f>
        <v>0</v>
      </c>
      <c r="H1308" s="143" t="str">
        <f t="shared" si="21"/>
        <v/>
      </c>
    </row>
    <row r="1309" spans="2:8" customFormat="1">
      <c r="B1309" s="185" t="str">
        <f>IF(OR('RRP data input'!B1310="",'RRP data input'!B1310=0),"",'RRP data input'!B1310)</f>
        <v/>
      </c>
      <c r="C1309" s="174" t="str">
        <f>IF('RRP data input'!C1310=0,"",'RRP data input'!C1310)</f>
        <v/>
      </c>
      <c r="D1309" s="174" t="str">
        <f>IF('RRP data input'!D1310=0,"",'RRP data input'!D1310)</f>
        <v/>
      </c>
      <c r="E1309" s="174" t="str">
        <f>IFERROR(VLOOKUP(C1309,Mappings!$B$13:$E$31,4,FALSE),"")</f>
        <v/>
      </c>
      <c r="F1309" s="219">
        <f>SUM('RRP data input'!E1310:L1310)</f>
        <v>0</v>
      </c>
      <c r="G1309" s="219">
        <f>SUM('RRP data input'!E1310:P1310)</f>
        <v>0</v>
      </c>
      <c r="H1309" s="143" t="str">
        <f t="shared" si="21"/>
        <v/>
      </c>
    </row>
    <row r="1310" spans="2:8" customFormat="1">
      <c r="B1310" s="185" t="str">
        <f>IF(OR('RRP data input'!B1311="",'RRP data input'!B1311=0),"",'RRP data input'!B1311)</f>
        <v/>
      </c>
      <c r="C1310" s="174" t="str">
        <f>IF('RRP data input'!C1311=0,"",'RRP data input'!C1311)</f>
        <v/>
      </c>
      <c r="D1310" s="174" t="str">
        <f>IF('RRP data input'!D1311=0,"",'RRP data input'!D1311)</f>
        <v/>
      </c>
      <c r="E1310" s="174" t="str">
        <f>IFERROR(VLOOKUP(C1310,Mappings!$B$13:$E$31,4,FALSE),"")</f>
        <v/>
      </c>
      <c r="F1310" s="219">
        <f>SUM('RRP data input'!E1311:L1311)</f>
        <v>0</v>
      </c>
      <c r="G1310" s="219">
        <f>SUM('RRP data input'!E1311:P1311)</f>
        <v>0</v>
      </c>
      <c r="H1310" s="143" t="str">
        <f t="shared" si="21"/>
        <v/>
      </c>
    </row>
    <row r="1311" spans="2:8" customFormat="1">
      <c r="B1311" s="185" t="str">
        <f>IF(OR('RRP data input'!B1312="",'RRP data input'!B1312=0),"",'RRP data input'!B1312)</f>
        <v/>
      </c>
      <c r="C1311" s="174" t="str">
        <f>IF('RRP data input'!C1312=0,"",'RRP data input'!C1312)</f>
        <v/>
      </c>
      <c r="D1311" s="174" t="str">
        <f>IF('RRP data input'!D1312=0,"",'RRP data input'!D1312)</f>
        <v/>
      </c>
      <c r="E1311" s="174" t="str">
        <f>IFERROR(VLOOKUP(C1311,Mappings!$B$13:$E$31,4,FALSE),"")</f>
        <v/>
      </c>
      <c r="F1311" s="219">
        <f>SUM('RRP data input'!E1312:L1312)</f>
        <v>0</v>
      </c>
      <c r="G1311" s="219">
        <f>SUM('RRP data input'!E1312:P1312)</f>
        <v>0</v>
      </c>
      <c r="H1311" s="143" t="str">
        <f t="shared" si="21"/>
        <v/>
      </c>
    </row>
    <row r="1312" spans="2:8" customFormat="1">
      <c r="B1312" s="185" t="str">
        <f>IF(OR('RRP data input'!B1313="",'RRP data input'!B1313=0),"",'RRP data input'!B1313)</f>
        <v/>
      </c>
      <c r="C1312" s="174" t="str">
        <f>IF('RRP data input'!C1313=0,"",'RRP data input'!C1313)</f>
        <v/>
      </c>
      <c r="D1312" s="174" t="str">
        <f>IF('RRP data input'!D1313=0,"",'RRP data input'!D1313)</f>
        <v/>
      </c>
      <c r="E1312" s="174" t="str">
        <f>IFERROR(VLOOKUP(C1312,Mappings!$B$13:$E$31,4,FALSE),"")</f>
        <v/>
      </c>
      <c r="F1312" s="219">
        <f>SUM('RRP data input'!E1313:L1313)</f>
        <v>0</v>
      </c>
      <c r="G1312" s="219">
        <f>SUM('RRP data input'!E1313:P1313)</f>
        <v>0</v>
      </c>
      <c r="H1312" s="143" t="str">
        <f t="shared" si="21"/>
        <v/>
      </c>
    </row>
    <row r="1313" spans="2:8" customFormat="1">
      <c r="B1313" s="185" t="str">
        <f>IF(OR('RRP data input'!B1314="",'RRP data input'!B1314=0),"",'RRP data input'!B1314)</f>
        <v/>
      </c>
      <c r="C1313" s="174" t="str">
        <f>IF('RRP data input'!C1314=0,"",'RRP data input'!C1314)</f>
        <v/>
      </c>
      <c r="D1313" s="174" t="str">
        <f>IF('RRP data input'!D1314=0,"",'RRP data input'!D1314)</f>
        <v/>
      </c>
      <c r="E1313" s="174" t="str">
        <f>IFERROR(VLOOKUP(C1313,Mappings!$B$13:$E$31,4,FALSE),"")</f>
        <v/>
      </c>
      <c r="F1313" s="219">
        <f>SUM('RRP data input'!E1314:L1314)</f>
        <v>0</v>
      </c>
      <c r="G1313" s="219">
        <f>SUM('RRP data input'!E1314:P1314)</f>
        <v>0</v>
      </c>
      <c r="H1313" s="143" t="str">
        <f t="shared" si="21"/>
        <v/>
      </c>
    </row>
    <row r="1314" spans="2:8" customFormat="1">
      <c r="B1314" s="185" t="str">
        <f>IF(OR('RRP data input'!B1315="",'RRP data input'!B1315=0),"",'RRP data input'!B1315)</f>
        <v/>
      </c>
      <c r="C1314" s="174" t="str">
        <f>IF('RRP data input'!C1315=0,"",'RRP data input'!C1315)</f>
        <v/>
      </c>
      <c r="D1314" s="174" t="str">
        <f>IF('RRP data input'!D1315=0,"",'RRP data input'!D1315)</f>
        <v/>
      </c>
      <c r="E1314" s="174" t="str">
        <f>IFERROR(VLOOKUP(C1314,Mappings!$B$13:$E$31,4,FALSE),"")</f>
        <v/>
      </c>
      <c r="F1314" s="219">
        <f>SUM('RRP data input'!E1315:L1315)</f>
        <v>0</v>
      </c>
      <c r="G1314" s="219">
        <f>SUM('RRP data input'!E1315:P1315)</f>
        <v>0</v>
      </c>
      <c r="H1314" s="143" t="str">
        <f t="shared" si="21"/>
        <v/>
      </c>
    </row>
    <row r="1315" spans="2:8" customFormat="1">
      <c r="B1315" s="185" t="str">
        <f>IF(OR('RRP data input'!B1316="",'RRP data input'!B1316=0),"",'RRP data input'!B1316)</f>
        <v/>
      </c>
      <c r="C1315" s="174" t="str">
        <f>IF('RRP data input'!C1316=0,"",'RRP data input'!C1316)</f>
        <v/>
      </c>
      <c r="D1315" s="174" t="str">
        <f>IF('RRP data input'!D1316=0,"",'RRP data input'!D1316)</f>
        <v/>
      </c>
      <c r="E1315" s="174" t="str">
        <f>IFERROR(VLOOKUP(C1315,Mappings!$B$13:$E$31,4,FALSE),"")</f>
        <v/>
      </c>
      <c r="F1315" s="219">
        <f>SUM('RRP data input'!E1316:L1316)</f>
        <v>0</v>
      </c>
      <c r="G1315" s="219">
        <f>SUM('RRP data input'!E1316:P1316)</f>
        <v>0</v>
      </c>
      <c r="H1315" s="143" t="str">
        <f t="shared" si="21"/>
        <v/>
      </c>
    </row>
    <row r="1316" spans="2:8" customFormat="1">
      <c r="B1316" s="185" t="str">
        <f>IF(OR('RRP data input'!B1317="",'RRP data input'!B1317=0),"",'RRP data input'!B1317)</f>
        <v/>
      </c>
      <c r="C1316" s="174" t="str">
        <f>IF('RRP data input'!C1317=0,"",'RRP data input'!C1317)</f>
        <v/>
      </c>
      <c r="D1316" s="174" t="str">
        <f>IF('RRP data input'!D1317=0,"",'RRP data input'!D1317)</f>
        <v/>
      </c>
      <c r="E1316" s="174" t="str">
        <f>IFERROR(VLOOKUP(C1316,Mappings!$B$13:$E$31,4,FALSE),"")</f>
        <v/>
      </c>
      <c r="F1316" s="219">
        <f>SUM('RRP data input'!E1317:L1317)</f>
        <v>0</v>
      </c>
      <c r="G1316" s="219">
        <f>SUM('RRP data input'!E1317:P1317)</f>
        <v>0</v>
      </c>
      <c r="H1316" s="143" t="str">
        <f t="shared" si="21"/>
        <v/>
      </c>
    </row>
    <row r="1317" spans="2:8" customFormat="1">
      <c r="B1317" s="185" t="str">
        <f>IF(OR('RRP data input'!B1318="",'RRP data input'!B1318=0),"",'RRP data input'!B1318)</f>
        <v/>
      </c>
      <c r="C1317" s="174" t="str">
        <f>IF('RRP data input'!C1318=0,"",'RRP data input'!C1318)</f>
        <v/>
      </c>
      <c r="D1317" s="174" t="str">
        <f>IF('RRP data input'!D1318=0,"",'RRP data input'!D1318)</f>
        <v/>
      </c>
      <c r="E1317" s="174" t="str">
        <f>IFERROR(VLOOKUP(C1317,Mappings!$B$13:$E$31,4,FALSE),"")</f>
        <v/>
      </c>
      <c r="F1317" s="219">
        <f>SUM('RRP data input'!E1318:L1318)</f>
        <v>0</v>
      </c>
      <c r="G1317" s="219">
        <f>SUM('RRP data input'!E1318:P1318)</f>
        <v>0</v>
      </c>
      <c r="H1317" s="143" t="str">
        <f t="shared" si="21"/>
        <v/>
      </c>
    </row>
    <row r="1318" spans="2:8" customFormat="1">
      <c r="B1318" s="185" t="str">
        <f>IF(OR('RRP data input'!B1319="",'RRP data input'!B1319=0),"",'RRP data input'!B1319)</f>
        <v/>
      </c>
      <c r="C1318" s="174" t="str">
        <f>IF('RRP data input'!C1319=0,"",'RRP data input'!C1319)</f>
        <v/>
      </c>
      <c r="D1318" s="174" t="str">
        <f>IF('RRP data input'!D1319=0,"",'RRP data input'!D1319)</f>
        <v/>
      </c>
      <c r="E1318" s="174" t="str">
        <f>IFERROR(VLOOKUP(C1318,Mappings!$B$13:$E$31,4,FALSE),"")</f>
        <v/>
      </c>
      <c r="F1318" s="219">
        <f>SUM('RRP data input'!E1319:L1319)</f>
        <v>0</v>
      </c>
      <c r="G1318" s="219">
        <f>SUM('RRP data input'!E1319:P1319)</f>
        <v>0</v>
      </c>
      <c r="H1318" s="143" t="str">
        <f t="shared" si="21"/>
        <v/>
      </c>
    </row>
    <row r="1319" spans="2:8" customFormat="1">
      <c r="B1319" s="185" t="str">
        <f>IF(OR('RRP data input'!B1320="",'RRP data input'!B1320=0),"",'RRP data input'!B1320)</f>
        <v/>
      </c>
      <c r="C1319" s="174" t="str">
        <f>IF('RRP data input'!C1320=0,"",'RRP data input'!C1320)</f>
        <v/>
      </c>
      <c r="D1319" s="174" t="str">
        <f>IF('RRP data input'!D1320=0,"",'RRP data input'!D1320)</f>
        <v/>
      </c>
      <c r="E1319" s="174" t="str">
        <f>IFERROR(VLOOKUP(C1319,Mappings!$B$13:$E$31,4,FALSE),"")</f>
        <v/>
      </c>
      <c r="F1319" s="219">
        <f>SUM('RRP data input'!E1320:L1320)</f>
        <v>0</v>
      </c>
      <c r="G1319" s="219">
        <f>SUM('RRP data input'!E1320:P1320)</f>
        <v>0</v>
      </c>
      <c r="H1319" s="143" t="str">
        <f t="shared" si="21"/>
        <v/>
      </c>
    </row>
    <row r="1320" spans="2:8" customFormat="1">
      <c r="B1320" s="185" t="str">
        <f>IF(OR('RRP data input'!B1321="",'RRP data input'!B1321=0),"",'RRP data input'!B1321)</f>
        <v/>
      </c>
      <c r="C1320" s="174" t="str">
        <f>IF('RRP data input'!C1321=0,"",'RRP data input'!C1321)</f>
        <v/>
      </c>
      <c r="D1320" s="174" t="str">
        <f>IF('RRP data input'!D1321=0,"",'RRP data input'!D1321)</f>
        <v/>
      </c>
      <c r="E1320" s="174" t="str">
        <f>IFERROR(VLOOKUP(C1320,Mappings!$B$13:$E$31,4,FALSE),"")</f>
        <v/>
      </c>
      <c r="F1320" s="219">
        <f>SUM('RRP data input'!E1321:L1321)</f>
        <v>0</v>
      </c>
      <c r="G1320" s="219">
        <f>SUM('RRP data input'!E1321:P1321)</f>
        <v>0</v>
      </c>
      <c r="H1320" s="143" t="str">
        <f t="shared" si="21"/>
        <v/>
      </c>
    </row>
    <row r="1321" spans="2:8" customFormat="1">
      <c r="B1321" s="185" t="str">
        <f>IF(OR('RRP data input'!B1322="",'RRP data input'!B1322=0),"",'RRP data input'!B1322)</f>
        <v/>
      </c>
      <c r="C1321" s="174" t="str">
        <f>IF('RRP data input'!C1322=0,"",'RRP data input'!C1322)</f>
        <v/>
      </c>
      <c r="D1321" s="174" t="str">
        <f>IF('RRP data input'!D1322=0,"",'RRP data input'!D1322)</f>
        <v/>
      </c>
      <c r="E1321" s="174" t="str">
        <f>IFERROR(VLOOKUP(C1321,Mappings!$B$13:$E$31,4,FALSE),"")</f>
        <v/>
      </c>
      <c r="F1321" s="219">
        <f>SUM('RRP data input'!E1322:L1322)</f>
        <v>0</v>
      </c>
      <c r="G1321" s="219">
        <f>SUM('RRP data input'!E1322:P1322)</f>
        <v>0</v>
      </c>
      <c r="H1321" s="143" t="str">
        <f t="shared" si="21"/>
        <v/>
      </c>
    </row>
    <row r="1322" spans="2:8" customFormat="1">
      <c r="B1322" s="185" t="str">
        <f>IF(OR('RRP data input'!B1323="",'RRP data input'!B1323=0),"",'RRP data input'!B1323)</f>
        <v/>
      </c>
      <c r="C1322" s="174" t="str">
        <f>IF('RRP data input'!C1323=0,"",'RRP data input'!C1323)</f>
        <v/>
      </c>
      <c r="D1322" s="174" t="str">
        <f>IF('RRP data input'!D1323=0,"",'RRP data input'!D1323)</f>
        <v/>
      </c>
      <c r="E1322" s="174" t="str">
        <f>IFERROR(VLOOKUP(C1322,Mappings!$B$13:$E$31,4,FALSE),"")</f>
        <v/>
      </c>
      <c r="F1322" s="219">
        <f>SUM('RRP data input'!E1323:L1323)</f>
        <v>0</v>
      </c>
      <c r="G1322" s="219">
        <f>SUM('RRP data input'!E1323:P1323)</f>
        <v>0</v>
      </c>
      <c r="H1322" s="143" t="str">
        <f t="shared" si="21"/>
        <v/>
      </c>
    </row>
    <row r="1323" spans="2:8" customFormat="1">
      <c r="B1323" s="185" t="str">
        <f>IF(OR('RRP data input'!B1324="",'RRP data input'!B1324=0),"",'RRP data input'!B1324)</f>
        <v/>
      </c>
      <c r="C1323" s="174" t="str">
        <f>IF('RRP data input'!C1324=0,"",'RRP data input'!C1324)</f>
        <v/>
      </c>
      <c r="D1323" s="174" t="str">
        <f>IF('RRP data input'!D1324=0,"",'RRP data input'!D1324)</f>
        <v/>
      </c>
      <c r="E1323" s="174" t="str">
        <f>IFERROR(VLOOKUP(C1323,Mappings!$B$13:$E$31,4,FALSE),"")</f>
        <v/>
      </c>
      <c r="F1323" s="219">
        <f>SUM('RRP data input'!E1324:L1324)</f>
        <v>0</v>
      </c>
      <c r="G1323" s="219">
        <f>SUM('RRP data input'!E1324:P1324)</f>
        <v>0</v>
      </c>
      <c r="H1323" s="143" t="str">
        <f t="shared" si="21"/>
        <v/>
      </c>
    </row>
    <row r="1324" spans="2:8" customFormat="1">
      <c r="B1324" s="185" t="str">
        <f>IF(OR('RRP data input'!B1325="",'RRP data input'!B1325=0),"",'RRP data input'!B1325)</f>
        <v/>
      </c>
      <c r="C1324" s="174" t="str">
        <f>IF('RRP data input'!C1325=0,"",'RRP data input'!C1325)</f>
        <v/>
      </c>
      <c r="D1324" s="174" t="str">
        <f>IF('RRP data input'!D1325=0,"",'RRP data input'!D1325)</f>
        <v/>
      </c>
      <c r="E1324" s="174" t="str">
        <f>IFERROR(VLOOKUP(C1324,Mappings!$B$13:$E$31,4,FALSE),"")</f>
        <v/>
      </c>
      <c r="F1324" s="219">
        <f>SUM('RRP data input'!E1325:L1325)</f>
        <v>0</v>
      </c>
      <c r="G1324" s="219">
        <f>SUM('RRP data input'!E1325:P1325)</f>
        <v>0</v>
      </c>
      <c r="H1324" s="143" t="str">
        <f t="shared" si="21"/>
        <v/>
      </c>
    </row>
    <row r="1325" spans="2:8" customFormat="1">
      <c r="B1325" s="185" t="str">
        <f>IF(OR('RRP data input'!B1326="",'RRP data input'!B1326=0),"",'RRP data input'!B1326)</f>
        <v/>
      </c>
      <c r="C1325" s="174" t="str">
        <f>IF('RRP data input'!C1326=0,"",'RRP data input'!C1326)</f>
        <v/>
      </c>
      <c r="D1325" s="174" t="str">
        <f>IF('RRP data input'!D1326=0,"",'RRP data input'!D1326)</f>
        <v/>
      </c>
      <c r="E1325" s="174" t="str">
        <f>IFERROR(VLOOKUP(C1325,Mappings!$B$13:$E$31,4,FALSE),"")</f>
        <v/>
      </c>
      <c r="F1325" s="219">
        <f>SUM('RRP data input'!E1326:L1326)</f>
        <v>0</v>
      </c>
      <c r="G1325" s="219">
        <f>SUM('RRP data input'!E1326:P1326)</f>
        <v>0</v>
      </c>
      <c r="H1325" s="143" t="str">
        <f t="shared" si="21"/>
        <v/>
      </c>
    </row>
    <row r="1326" spans="2:8" customFormat="1">
      <c r="B1326" s="185" t="str">
        <f>IF(OR('RRP data input'!B1327="",'RRP data input'!B1327=0),"",'RRP data input'!B1327)</f>
        <v/>
      </c>
      <c r="C1326" s="174" t="str">
        <f>IF('RRP data input'!C1327=0,"",'RRP data input'!C1327)</f>
        <v/>
      </c>
      <c r="D1326" s="174" t="str">
        <f>IF('RRP data input'!D1327=0,"",'RRP data input'!D1327)</f>
        <v/>
      </c>
      <c r="E1326" s="174" t="str">
        <f>IFERROR(VLOOKUP(C1326,Mappings!$B$13:$E$31,4,FALSE),"")</f>
        <v/>
      </c>
      <c r="F1326" s="219">
        <f>SUM('RRP data input'!E1327:L1327)</f>
        <v>0</v>
      </c>
      <c r="G1326" s="219">
        <f>SUM('RRP data input'!E1327:P1327)</f>
        <v>0</v>
      </c>
      <c r="H1326" s="143" t="str">
        <f t="shared" si="21"/>
        <v/>
      </c>
    </row>
    <row r="1327" spans="2:8" customFormat="1">
      <c r="B1327" s="185" t="str">
        <f>IF(OR('RRP data input'!B1328="",'RRP data input'!B1328=0),"",'RRP data input'!B1328)</f>
        <v/>
      </c>
      <c r="C1327" s="174" t="str">
        <f>IF('RRP data input'!C1328=0,"",'RRP data input'!C1328)</f>
        <v/>
      </c>
      <c r="D1327" s="174" t="str">
        <f>IF('RRP data input'!D1328=0,"",'RRP data input'!D1328)</f>
        <v/>
      </c>
      <c r="E1327" s="174" t="str">
        <f>IFERROR(VLOOKUP(C1327,Mappings!$B$13:$E$31,4,FALSE),"")</f>
        <v/>
      </c>
      <c r="F1327" s="219">
        <f>SUM('RRP data input'!E1328:L1328)</f>
        <v>0</v>
      </c>
      <c r="G1327" s="219">
        <f>SUM('RRP data input'!E1328:P1328)</f>
        <v>0</v>
      </c>
      <c r="H1327" s="143" t="str">
        <f t="shared" si="21"/>
        <v/>
      </c>
    </row>
    <row r="1328" spans="2:8" customFormat="1">
      <c r="B1328" s="185" t="str">
        <f>IF(OR('RRP data input'!B1329="",'RRP data input'!B1329=0),"",'RRP data input'!B1329)</f>
        <v/>
      </c>
      <c r="C1328" s="174" t="str">
        <f>IF('RRP data input'!C1329=0,"",'RRP data input'!C1329)</f>
        <v/>
      </c>
      <c r="D1328" s="174" t="str">
        <f>IF('RRP data input'!D1329=0,"",'RRP data input'!D1329)</f>
        <v/>
      </c>
      <c r="E1328" s="174" t="str">
        <f>IFERROR(VLOOKUP(C1328,Mappings!$B$13:$E$31,4,FALSE),"")</f>
        <v/>
      </c>
      <c r="F1328" s="219">
        <f>SUM('RRP data input'!E1329:L1329)</f>
        <v>0</v>
      </c>
      <c r="G1328" s="219">
        <f>SUM('RRP data input'!E1329:P1329)</f>
        <v>0</v>
      </c>
      <c r="H1328" s="143" t="str">
        <f t="shared" si="21"/>
        <v/>
      </c>
    </row>
    <row r="1329" spans="2:8" customFormat="1">
      <c r="B1329" s="185" t="str">
        <f>IF(OR('RRP data input'!B1330="",'RRP data input'!B1330=0),"",'RRP data input'!B1330)</f>
        <v/>
      </c>
      <c r="C1329" s="174" t="str">
        <f>IF('RRP data input'!C1330=0,"",'RRP data input'!C1330)</f>
        <v/>
      </c>
      <c r="D1329" s="174" t="str">
        <f>IF('RRP data input'!D1330=0,"",'RRP data input'!D1330)</f>
        <v/>
      </c>
      <c r="E1329" s="174" t="str">
        <f>IFERROR(VLOOKUP(C1329,Mappings!$B$13:$E$31,4,FALSE),"")</f>
        <v/>
      </c>
      <c r="F1329" s="219">
        <f>SUM('RRP data input'!E1330:L1330)</f>
        <v>0</v>
      </c>
      <c r="G1329" s="219">
        <f>SUM('RRP data input'!E1330:P1330)</f>
        <v>0</v>
      </c>
      <c r="H1329" s="143" t="str">
        <f t="shared" si="21"/>
        <v/>
      </c>
    </row>
    <row r="1330" spans="2:8" customFormat="1">
      <c r="B1330" s="185" t="str">
        <f>IF(OR('RRP data input'!B1331="",'RRP data input'!B1331=0),"",'RRP data input'!B1331)</f>
        <v/>
      </c>
      <c r="C1330" s="174" t="str">
        <f>IF('RRP data input'!C1331=0,"",'RRP data input'!C1331)</f>
        <v/>
      </c>
      <c r="D1330" s="174" t="str">
        <f>IF('RRP data input'!D1331=0,"",'RRP data input'!D1331)</f>
        <v/>
      </c>
      <c r="E1330" s="174" t="str">
        <f>IFERROR(VLOOKUP(C1330,Mappings!$B$13:$E$31,4,FALSE),"")</f>
        <v/>
      </c>
      <c r="F1330" s="219">
        <f>SUM('RRP data input'!E1331:L1331)</f>
        <v>0</v>
      </c>
      <c r="G1330" s="219">
        <f>SUM('RRP data input'!E1331:P1331)</f>
        <v>0</v>
      </c>
      <c r="H1330" s="143" t="str">
        <f t="shared" si="21"/>
        <v/>
      </c>
    </row>
    <row r="1331" spans="2:8" customFormat="1">
      <c r="B1331" s="185" t="str">
        <f>IF(OR('RRP data input'!B1332="",'RRP data input'!B1332=0),"",'RRP data input'!B1332)</f>
        <v/>
      </c>
      <c r="C1331" s="174" t="str">
        <f>IF('RRP data input'!C1332=0,"",'RRP data input'!C1332)</f>
        <v/>
      </c>
      <c r="D1331" s="174" t="str">
        <f>IF('RRP data input'!D1332=0,"",'RRP data input'!D1332)</f>
        <v/>
      </c>
      <c r="E1331" s="174" t="str">
        <f>IFERROR(VLOOKUP(C1331,Mappings!$B$13:$E$31,4,FALSE),"")</f>
        <v/>
      </c>
      <c r="F1331" s="219">
        <f>SUM('RRP data input'!E1332:L1332)</f>
        <v>0</v>
      </c>
      <c r="G1331" s="219">
        <f>SUM('RRP data input'!E1332:P1332)</f>
        <v>0</v>
      </c>
      <c r="H1331" s="143" t="str">
        <f t="shared" si="21"/>
        <v/>
      </c>
    </row>
    <row r="1332" spans="2:8" customFormat="1">
      <c r="B1332" s="185" t="str">
        <f>IF(OR('RRP data input'!B1333="",'RRP data input'!B1333=0),"",'RRP data input'!B1333)</f>
        <v/>
      </c>
      <c r="C1332" s="174" t="str">
        <f>IF('RRP data input'!C1333=0,"",'RRP data input'!C1333)</f>
        <v/>
      </c>
      <c r="D1332" s="174" t="str">
        <f>IF('RRP data input'!D1333=0,"",'RRP data input'!D1333)</f>
        <v/>
      </c>
      <c r="E1332" s="174" t="str">
        <f>IFERROR(VLOOKUP(C1332,Mappings!$B$13:$E$31,4,FALSE),"")</f>
        <v/>
      </c>
      <c r="F1332" s="219">
        <f>SUM('RRP data input'!E1333:L1333)</f>
        <v>0</v>
      </c>
      <c r="G1332" s="219">
        <f>SUM('RRP data input'!E1333:P1333)</f>
        <v>0</v>
      </c>
      <c r="H1332" s="143" t="str">
        <f t="shared" si="21"/>
        <v/>
      </c>
    </row>
    <row r="1333" spans="2:8" customFormat="1">
      <c r="B1333" s="185" t="str">
        <f>IF(OR('RRP data input'!B1334="",'RRP data input'!B1334=0),"",'RRP data input'!B1334)</f>
        <v/>
      </c>
      <c r="C1333" s="174" t="str">
        <f>IF('RRP data input'!C1334=0,"",'RRP data input'!C1334)</f>
        <v/>
      </c>
      <c r="D1333" s="174" t="str">
        <f>IF('RRP data input'!D1334=0,"",'RRP data input'!D1334)</f>
        <v/>
      </c>
      <c r="E1333" s="174" t="str">
        <f>IFERROR(VLOOKUP(C1333,Mappings!$B$13:$E$31,4,FALSE),"")</f>
        <v/>
      </c>
      <c r="F1333" s="219">
        <f>SUM('RRP data input'!E1334:L1334)</f>
        <v>0</v>
      </c>
      <c r="G1333" s="219">
        <f>SUM('RRP data input'!E1334:P1334)</f>
        <v>0</v>
      </c>
      <c r="H1333" s="143" t="str">
        <f t="shared" si="21"/>
        <v/>
      </c>
    </row>
    <row r="1334" spans="2:8" customFormat="1">
      <c r="B1334" s="185" t="str">
        <f>IF(OR('RRP data input'!B1335="",'RRP data input'!B1335=0),"",'RRP data input'!B1335)</f>
        <v/>
      </c>
      <c r="C1334" s="174" t="str">
        <f>IF('RRP data input'!C1335=0,"",'RRP data input'!C1335)</f>
        <v/>
      </c>
      <c r="D1334" s="174" t="str">
        <f>IF('RRP data input'!D1335=0,"",'RRP data input'!D1335)</f>
        <v/>
      </c>
      <c r="E1334" s="174" t="str">
        <f>IFERROR(VLOOKUP(C1334,Mappings!$B$13:$E$31,4,FALSE),"")</f>
        <v/>
      </c>
      <c r="F1334" s="219">
        <f>SUM('RRP data input'!E1335:L1335)</f>
        <v>0</v>
      </c>
      <c r="G1334" s="219">
        <f>SUM('RRP data input'!E1335:P1335)</f>
        <v>0</v>
      </c>
      <c r="H1334" s="143" t="str">
        <f t="shared" si="21"/>
        <v/>
      </c>
    </row>
    <row r="1335" spans="2:8" customFormat="1">
      <c r="B1335" s="185" t="str">
        <f>IF(OR('RRP data input'!B1336="",'RRP data input'!B1336=0),"",'RRP data input'!B1336)</f>
        <v/>
      </c>
      <c r="C1335" s="174" t="str">
        <f>IF('RRP data input'!C1336=0,"",'RRP data input'!C1336)</f>
        <v/>
      </c>
      <c r="D1335" s="174" t="str">
        <f>IF('RRP data input'!D1336=0,"",'RRP data input'!D1336)</f>
        <v/>
      </c>
      <c r="E1335" s="174" t="str">
        <f>IFERROR(VLOOKUP(C1335,Mappings!$B$13:$E$31,4,FALSE),"")</f>
        <v/>
      </c>
      <c r="F1335" s="219">
        <f>SUM('RRP data input'!E1336:L1336)</f>
        <v>0</v>
      </c>
      <c r="G1335" s="219">
        <f>SUM('RRP data input'!E1336:P1336)</f>
        <v>0</v>
      </c>
      <c r="H1335" s="143" t="str">
        <f t="shared" si="21"/>
        <v/>
      </c>
    </row>
    <row r="1336" spans="2:8" customFormat="1">
      <c r="B1336" s="185" t="str">
        <f>IF(OR('RRP data input'!B1337="",'RRP data input'!B1337=0),"",'RRP data input'!B1337)</f>
        <v/>
      </c>
      <c r="C1336" s="174" t="str">
        <f>IF('RRP data input'!C1337=0,"",'RRP data input'!C1337)</f>
        <v/>
      </c>
      <c r="D1336" s="174" t="str">
        <f>IF('RRP data input'!D1337=0,"",'RRP data input'!D1337)</f>
        <v/>
      </c>
      <c r="E1336" s="174" t="str">
        <f>IFERROR(VLOOKUP(C1336,Mappings!$B$13:$E$31,4,FALSE),"")</f>
        <v/>
      </c>
      <c r="F1336" s="219">
        <f>SUM('RRP data input'!E1337:L1337)</f>
        <v>0</v>
      </c>
      <c r="G1336" s="219">
        <f>SUM('RRP data input'!E1337:P1337)</f>
        <v>0</v>
      </c>
      <c r="H1336" s="143" t="str">
        <f t="shared" si="21"/>
        <v/>
      </c>
    </row>
    <row r="1337" spans="2:8" customFormat="1">
      <c r="B1337" s="185" t="str">
        <f>IF(OR('RRP data input'!B1338="",'RRP data input'!B1338=0),"",'RRP data input'!B1338)</f>
        <v/>
      </c>
      <c r="C1337" s="174" t="str">
        <f>IF('RRP data input'!C1338=0,"",'RRP data input'!C1338)</f>
        <v/>
      </c>
      <c r="D1337" s="174" t="str">
        <f>IF('RRP data input'!D1338=0,"",'RRP data input'!D1338)</f>
        <v/>
      </c>
      <c r="E1337" s="174" t="str">
        <f>IFERROR(VLOOKUP(C1337,Mappings!$B$13:$E$31,4,FALSE),"")</f>
        <v/>
      </c>
      <c r="F1337" s="219">
        <f>SUM('RRP data input'!E1338:L1338)</f>
        <v>0</v>
      </c>
      <c r="G1337" s="219">
        <f>SUM('RRP data input'!E1338:P1338)</f>
        <v>0</v>
      </c>
      <c r="H1337" s="143" t="str">
        <f t="shared" si="21"/>
        <v/>
      </c>
    </row>
    <row r="1338" spans="2:8" customFormat="1">
      <c r="B1338" s="185" t="str">
        <f>IF(OR('RRP data input'!B1339="",'RRP data input'!B1339=0),"",'RRP data input'!B1339)</f>
        <v/>
      </c>
      <c r="C1338" s="174" t="str">
        <f>IF('RRP data input'!C1339=0,"",'RRP data input'!C1339)</f>
        <v/>
      </c>
      <c r="D1338" s="174" t="str">
        <f>IF('RRP data input'!D1339=0,"",'RRP data input'!D1339)</f>
        <v/>
      </c>
      <c r="E1338" s="174" t="str">
        <f>IFERROR(VLOOKUP(C1338,Mappings!$B$13:$E$31,4,FALSE),"")</f>
        <v/>
      </c>
      <c r="F1338" s="219">
        <f>SUM('RRP data input'!E1339:L1339)</f>
        <v>0</v>
      </c>
      <c r="G1338" s="219">
        <f>SUM('RRP data input'!E1339:P1339)</f>
        <v>0</v>
      </c>
      <c r="H1338" s="143" t="str">
        <f t="shared" si="21"/>
        <v/>
      </c>
    </row>
    <row r="1339" spans="2:8" customFormat="1">
      <c r="B1339" s="185" t="str">
        <f>IF(OR('RRP data input'!B1340="",'RRP data input'!B1340=0),"",'RRP data input'!B1340)</f>
        <v/>
      </c>
      <c r="C1339" s="174" t="str">
        <f>IF('RRP data input'!C1340=0,"",'RRP data input'!C1340)</f>
        <v/>
      </c>
      <c r="D1339" s="174" t="str">
        <f>IF('RRP data input'!D1340=0,"",'RRP data input'!D1340)</f>
        <v/>
      </c>
      <c r="E1339" s="174" t="str">
        <f>IFERROR(VLOOKUP(C1339,Mappings!$B$13:$E$31,4,FALSE),"")</f>
        <v/>
      </c>
      <c r="F1339" s="219">
        <f>SUM('RRP data input'!E1340:L1340)</f>
        <v>0</v>
      </c>
      <c r="G1339" s="219">
        <f>SUM('RRP data input'!E1340:P1340)</f>
        <v>0</v>
      </c>
      <c r="H1339" s="143" t="str">
        <f t="shared" si="21"/>
        <v/>
      </c>
    </row>
    <row r="1340" spans="2:8" customFormat="1">
      <c r="B1340" s="185" t="str">
        <f>IF(OR('RRP data input'!B1341="",'RRP data input'!B1341=0),"",'RRP data input'!B1341)</f>
        <v/>
      </c>
      <c r="C1340" s="174" t="str">
        <f>IF('RRP data input'!C1341=0,"",'RRP data input'!C1341)</f>
        <v/>
      </c>
      <c r="D1340" s="174" t="str">
        <f>IF('RRP data input'!D1341=0,"",'RRP data input'!D1341)</f>
        <v/>
      </c>
      <c r="E1340" s="174" t="str">
        <f>IFERROR(VLOOKUP(C1340,Mappings!$B$13:$E$31,4,FALSE),"")</f>
        <v/>
      </c>
      <c r="F1340" s="219">
        <f>SUM('RRP data input'!E1341:L1341)</f>
        <v>0</v>
      </c>
      <c r="G1340" s="219">
        <f>SUM('RRP data input'!E1341:P1341)</f>
        <v>0</v>
      </c>
      <c r="H1340" s="143" t="str">
        <f t="shared" si="21"/>
        <v/>
      </c>
    </row>
    <row r="1341" spans="2:8" customFormat="1">
      <c r="B1341" s="185" t="str">
        <f>IF(OR('RRP data input'!B1342="",'RRP data input'!B1342=0),"",'RRP data input'!B1342)</f>
        <v/>
      </c>
      <c r="C1341" s="174" t="str">
        <f>IF('RRP data input'!C1342=0,"",'RRP data input'!C1342)</f>
        <v/>
      </c>
      <c r="D1341" s="174" t="str">
        <f>IF('RRP data input'!D1342=0,"",'RRP data input'!D1342)</f>
        <v/>
      </c>
      <c r="E1341" s="174" t="str">
        <f>IFERROR(VLOOKUP(C1341,Mappings!$B$13:$E$31,4,FALSE),"")</f>
        <v/>
      </c>
      <c r="F1341" s="219">
        <f>SUM('RRP data input'!E1342:L1342)</f>
        <v>0</v>
      </c>
      <c r="G1341" s="219">
        <f>SUM('RRP data input'!E1342:P1342)</f>
        <v>0</v>
      </c>
      <c r="H1341" s="143" t="str">
        <f t="shared" si="21"/>
        <v/>
      </c>
    </row>
    <row r="1342" spans="2:8" customFormat="1">
      <c r="B1342" s="185" t="str">
        <f>IF(OR('RRP data input'!B1343="",'RRP data input'!B1343=0),"",'RRP data input'!B1343)</f>
        <v/>
      </c>
      <c r="C1342" s="174" t="str">
        <f>IF('RRP data input'!C1343=0,"",'RRP data input'!C1343)</f>
        <v/>
      </c>
      <c r="D1342" s="174" t="str">
        <f>IF('RRP data input'!D1343=0,"",'RRP data input'!D1343)</f>
        <v/>
      </c>
      <c r="E1342" s="174" t="str">
        <f>IFERROR(VLOOKUP(C1342,Mappings!$B$13:$E$31,4,FALSE),"")</f>
        <v/>
      </c>
      <c r="F1342" s="219">
        <f>SUM('RRP data input'!E1343:L1343)</f>
        <v>0</v>
      </c>
      <c r="G1342" s="219">
        <f>SUM('RRP data input'!E1343:P1343)</f>
        <v>0</v>
      </c>
      <c r="H1342" s="143" t="str">
        <f t="shared" si="21"/>
        <v/>
      </c>
    </row>
    <row r="1343" spans="2:8" customFormat="1">
      <c r="B1343" s="185" t="str">
        <f>IF(OR('RRP data input'!B1344="",'RRP data input'!B1344=0),"",'RRP data input'!B1344)</f>
        <v/>
      </c>
      <c r="C1343" s="174" t="str">
        <f>IF('RRP data input'!C1344=0,"",'RRP data input'!C1344)</f>
        <v/>
      </c>
      <c r="D1343" s="174" t="str">
        <f>IF('RRP data input'!D1344=0,"",'RRP data input'!D1344)</f>
        <v/>
      </c>
      <c r="E1343" s="174" t="str">
        <f>IFERROR(VLOOKUP(C1343,Mappings!$B$13:$E$31,4,FALSE),"")</f>
        <v/>
      </c>
      <c r="F1343" s="219">
        <f>SUM('RRP data input'!E1344:L1344)</f>
        <v>0</v>
      </c>
      <c r="G1343" s="219">
        <f>SUM('RRP data input'!E1344:P1344)</f>
        <v>0</v>
      </c>
      <c r="H1343" s="143" t="str">
        <f t="shared" si="21"/>
        <v/>
      </c>
    </row>
    <row r="1344" spans="2:8" customFormat="1">
      <c r="B1344" s="185" t="str">
        <f>IF(OR('RRP data input'!B1345="",'RRP data input'!B1345=0),"",'RRP data input'!B1345)</f>
        <v/>
      </c>
      <c r="C1344" s="174" t="str">
        <f>IF('RRP data input'!C1345=0,"",'RRP data input'!C1345)</f>
        <v/>
      </c>
      <c r="D1344" s="174" t="str">
        <f>IF('RRP data input'!D1345=0,"",'RRP data input'!D1345)</f>
        <v/>
      </c>
      <c r="E1344" s="174" t="str">
        <f>IFERROR(VLOOKUP(C1344,Mappings!$B$13:$E$31,4,FALSE),"")</f>
        <v/>
      </c>
      <c r="F1344" s="219">
        <f>SUM('RRP data input'!E1345:L1345)</f>
        <v>0</v>
      </c>
      <c r="G1344" s="219">
        <f>SUM('RRP data input'!E1345:P1345)</f>
        <v>0</v>
      </c>
      <c r="H1344" s="143" t="str">
        <f t="shared" si="21"/>
        <v/>
      </c>
    </row>
    <row r="1345" spans="2:8" customFormat="1">
      <c r="B1345" s="185" t="str">
        <f>IF(OR('RRP data input'!B1346="",'RRP data input'!B1346=0),"",'RRP data input'!B1346)</f>
        <v/>
      </c>
      <c r="C1345" s="174" t="str">
        <f>IF('RRP data input'!C1346=0,"",'RRP data input'!C1346)</f>
        <v/>
      </c>
      <c r="D1345" s="174" t="str">
        <f>IF('RRP data input'!D1346=0,"",'RRP data input'!D1346)</f>
        <v/>
      </c>
      <c r="E1345" s="174" t="str">
        <f>IFERROR(VLOOKUP(C1345,Mappings!$B$13:$E$31,4,FALSE),"")</f>
        <v/>
      </c>
      <c r="F1345" s="219">
        <f>SUM('RRP data input'!E1346:L1346)</f>
        <v>0</v>
      </c>
      <c r="G1345" s="219">
        <f>SUM('RRP data input'!E1346:P1346)</f>
        <v>0</v>
      </c>
      <c r="H1345" s="143" t="str">
        <f t="shared" si="21"/>
        <v/>
      </c>
    </row>
    <row r="1346" spans="2:8" customFormat="1">
      <c r="B1346" s="185" t="str">
        <f>IF(OR('RRP data input'!B1347="",'RRP data input'!B1347=0),"",'RRP data input'!B1347)</f>
        <v/>
      </c>
      <c r="C1346" s="174" t="str">
        <f>IF('RRP data input'!C1347=0,"",'RRP data input'!C1347)</f>
        <v/>
      </c>
      <c r="D1346" s="174" t="str">
        <f>IF('RRP data input'!D1347=0,"",'RRP data input'!D1347)</f>
        <v/>
      </c>
      <c r="E1346" s="174" t="str">
        <f>IFERROR(VLOOKUP(C1346,Mappings!$B$13:$E$31,4,FALSE),"")</f>
        <v/>
      </c>
      <c r="F1346" s="219">
        <f>SUM('RRP data input'!E1347:L1347)</f>
        <v>0</v>
      </c>
      <c r="G1346" s="219">
        <f>SUM('RRP data input'!E1347:P1347)</f>
        <v>0</v>
      </c>
      <c r="H1346" s="143" t="str">
        <f t="shared" si="21"/>
        <v/>
      </c>
    </row>
    <row r="1347" spans="2:8" customFormat="1">
      <c r="B1347" s="185" t="str">
        <f>IF(OR('RRP data input'!B1348="",'RRP data input'!B1348=0),"",'RRP data input'!B1348)</f>
        <v/>
      </c>
      <c r="C1347" s="174" t="str">
        <f>IF('RRP data input'!C1348=0,"",'RRP data input'!C1348)</f>
        <v/>
      </c>
      <c r="D1347" s="174" t="str">
        <f>IF('RRP data input'!D1348=0,"",'RRP data input'!D1348)</f>
        <v/>
      </c>
      <c r="E1347" s="174" t="str">
        <f>IFERROR(VLOOKUP(C1347,Mappings!$B$13:$E$31,4,FALSE),"")</f>
        <v/>
      </c>
      <c r="F1347" s="219">
        <f>SUM('RRP data input'!E1348:L1348)</f>
        <v>0</v>
      </c>
      <c r="G1347" s="219">
        <f>SUM('RRP data input'!E1348:P1348)</f>
        <v>0</v>
      </c>
      <c r="H1347" s="143" t="str">
        <f t="shared" si="21"/>
        <v/>
      </c>
    </row>
    <row r="1348" spans="2:8" customFormat="1">
      <c r="B1348" s="185" t="str">
        <f>IF(OR('RRP data input'!B1349="",'RRP data input'!B1349=0),"",'RRP data input'!B1349)</f>
        <v/>
      </c>
      <c r="C1348" s="174" t="str">
        <f>IF('RRP data input'!C1349=0,"",'RRP data input'!C1349)</f>
        <v/>
      </c>
      <c r="D1348" s="174" t="str">
        <f>IF('RRP data input'!D1349=0,"",'RRP data input'!D1349)</f>
        <v/>
      </c>
      <c r="E1348" s="174" t="str">
        <f>IFERROR(VLOOKUP(C1348,Mappings!$B$13:$E$31,4,FALSE),"")</f>
        <v/>
      </c>
      <c r="F1348" s="219">
        <f>SUM('RRP data input'!E1349:L1349)</f>
        <v>0</v>
      </c>
      <c r="G1348" s="219">
        <f>SUM('RRP data input'!E1349:P1349)</f>
        <v>0</v>
      </c>
      <c r="H1348" s="143" t="str">
        <f t="shared" si="21"/>
        <v/>
      </c>
    </row>
    <row r="1349" spans="2:8" customFormat="1">
      <c r="B1349" s="185" t="str">
        <f>IF(OR('RRP data input'!B1350="",'RRP data input'!B1350=0),"",'RRP data input'!B1350)</f>
        <v/>
      </c>
      <c r="C1349" s="174" t="str">
        <f>IF('RRP data input'!C1350=0,"",'RRP data input'!C1350)</f>
        <v/>
      </c>
      <c r="D1349" s="174" t="str">
        <f>IF('RRP data input'!D1350=0,"",'RRP data input'!D1350)</f>
        <v/>
      </c>
      <c r="E1349" s="174" t="str">
        <f>IFERROR(VLOOKUP(C1349,Mappings!$B$13:$E$31,4,FALSE),"")</f>
        <v/>
      </c>
      <c r="F1349" s="219">
        <f>SUM('RRP data input'!E1350:L1350)</f>
        <v>0</v>
      </c>
      <c r="G1349" s="219">
        <f>SUM('RRP data input'!E1350:P1350)</f>
        <v>0</v>
      </c>
      <c r="H1349" s="143" t="str">
        <f t="shared" si="21"/>
        <v/>
      </c>
    </row>
    <row r="1350" spans="2:8" customFormat="1">
      <c r="B1350" s="185" t="str">
        <f>IF(OR('RRP data input'!B1351="",'RRP data input'!B1351=0),"",'RRP data input'!B1351)</f>
        <v/>
      </c>
      <c r="C1350" s="174" t="str">
        <f>IF('RRP data input'!C1351=0,"",'RRP data input'!C1351)</f>
        <v/>
      </c>
      <c r="D1350" s="174" t="str">
        <f>IF('RRP data input'!D1351=0,"",'RRP data input'!D1351)</f>
        <v/>
      </c>
      <c r="E1350" s="174" t="str">
        <f>IFERROR(VLOOKUP(C1350,Mappings!$B$13:$E$31,4,FALSE),"")</f>
        <v/>
      </c>
      <c r="F1350" s="219">
        <f>SUM('RRP data input'!E1351:L1351)</f>
        <v>0</v>
      </c>
      <c r="G1350" s="219">
        <f>SUM('RRP data input'!E1351:P1351)</f>
        <v>0</v>
      </c>
      <c r="H1350" s="143" t="str">
        <f t="shared" si="21"/>
        <v/>
      </c>
    </row>
    <row r="1351" spans="2:8" customFormat="1">
      <c r="B1351" s="185" t="str">
        <f>IF(OR('RRP data input'!B1352="",'RRP data input'!B1352=0),"",'RRP data input'!B1352)</f>
        <v/>
      </c>
      <c r="C1351" s="174" t="str">
        <f>IF('RRP data input'!C1352=0,"",'RRP data input'!C1352)</f>
        <v/>
      </c>
      <c r="D1351" s="174" t="str">
        <f>IF('RRP data input'!D1352=0,"",'RRP data input'!D1352)</f>
        <v/>
      </c>
      <c r="E1351" s="174" t="str">
        <f>IFERROR(VLOOKUP(C1351,Mappings!$B$13:$E$31,4,FALSE),"")</f>
        <v/>
      </c>
      <c r="F1351" s="219">
        <f>SUM('RRP data input'!E1352:L1352)</f>
        <v>0</v>
      </c>
      <c r="G1351" s="219">
        <f>SUM('RRP data input'!E1352:P1352)</f>
        <v>0</v>
      </c>
      <c r="H1351" s="143" t="str">
        <f t="shared" si="21"/>
        <v/>
      </c>
    </row>
    <row r="1352" spans="2:8" customFormat="1">
      <c r="B1352" s="185" t="str">
        <f>IF(OR('RRP data input'!B1353="",'RRP data input'!B1353=0),"",'RRP data input'!B1353)</f>
        <v/>
      </c>
      <c r="C1352" s="174" t="str">
        <f>IF('RRP data input'!C1353=0,"",'RRP data input'!C1353)</f>
        <v/>
      </c>
      <c r="D1352" s="174" t="str">
        <f>IF('RRP data input'!D1353=0,"",'RRP data input'!D1353)</f>
        <v/>
      </c>
      <c r="E1352" s="174" t="str">
        <f>IFERROR(VLOOKUP(C1352,Mappings!$B$13:$E$31,4,FALSE),"")</f>
        <v/>
      </c>
      <c r="F1352" s="219">
        <f>SUM('RRP data input'!E1353:L1353)</f>
        <v>0</v>
      </c>
      <c r="G1352" s="219">
        <f>SUM('RRP data input'!E1353:P1353)</f>
        <v>0</v>
      </c>
      <c r="H1352" s="143" t="str">
        <f t="shared" si="21"/>
        <v/>
      </c>
    </row>
    <row r="1353" spans="2:8" customFormat="1">
      <c r="B1353" s="185" t="str">
        <f>IF(OR('RRP data input'!B1354="",'RRP data input'!B1354=0),"",'RRP data input'!B1354)</f>
        <v/>
      </c>
      <c r="C1353" s="174" t="str">
        <f>IF('RRP data input'!C1354=0,"",'RRP data input'!C1354)</f>
        <v/>
      </c>
      <c r="D1353" s="174" t="str">
        <f>IF('RRP data input'!D1354=0,"",'RRP data input'!D1354)</f>
        <v/>
      </c>
      <c r="E1353" s="174" t="str">
        <f>IFERROR(VLOOKUP(C1353,Mappings!$B$13:$E$31,4,FALSE),"")</f>
        <v/>
      </c>
      <c r="F1353" s="219">
        <f>SUM('RRP data input'!E1354:L1354)</f>
        <v>0</v>
      </c>
      <c r="G1353" s="219">
        <f>SUM('RRP data input'!E1354:P1354)</f>
        <v>0</v>
      </c>
      <c r="H1353" s="143" t="str">
        <f t="shared" ref="H1353:H1416" si="22">IF(OR(C1353="LVSSA",C1353="LVSSB",C1353="LVAL"),"LV",C1353)</f>
        <v/>
      </c>
    </row>
    <row r="1354" spans="2:8" customFormat="1">
      <c r="B1354" s="185" t="str">
        <f>IF(OR('RRP data input'!B1355="",'RRP data input'!B1355=0),"",'RRP data input'!B1355)</f>
        <v/>
      </c>
      <c r="C1354" s="174" t="str">
        <f>IF('RRP data input'!C1355=0,"",'RRP data input'!C1355)</f>
        <v/>
      </c>
      <c r="D1354" s="174" t="str">
        <f>IF('RRP data input'!D1355=0,"",'RRP data input'!D1355)</f>
        <v/>
      </c>
      <c r="E1354" s="174" t="str">
        <f>IFERROR(VLOOKUP(C1354,Mappings!$B$13:$E$31,4,FALSE),"")</f>
        <v/>
      </c>
      <c r="F1354" s="219">
        <f>SUM('RRP data input'!E1355:L1355)</f>
        <v>0</v>
      </c>
      <c r="G1354" s="219">
        <f>SUM('RRP data input'!E1355:P1355)</f>
        <v>0</v>
      </c>
      <c r="H1354" s="143" t="str">
        <f t="shared" si="22"/>
        <v/>
      </c>
    </row>
    <row r="1355" spans="2:8" customFormat="1">
      <c r="B1355" s="185" t="str">
        <f>IF(OR('RRP data input'!B1356="",'RRP data input'!B1356=0),"",'RRP data input'!B1356)</f>
        <v/>
      </c>
      <c r="C1355" s="174" t="str">
        <f>IF('RRP data input'!C1356=0,"",'RRP data input'!C1356)</f>
        <v/>
      </c>
      <c r="D1355" s="174" t="str">
        <f>IF('RRP data input'!D1356=0,"",'RRP data input'!D1356)</f>
        <v/>
      </c>
      <c r="E1355" s="174" t="str">
        <f>IFERROR(VLOOKUP(C1355,Mappings!$B$13:$E$31,4,FALSE),"")</f>
        <v/>
      </c>
      <c r="F1355" s="219">
        <f>SUM('RRP data input'!E1356:L1356)</f>
        <v>0</v>
      </c>
      <c r="G1355" s="219">
        <f>SUM('RRP data input'!E1356:P1356)</f>
        <v>0</v>
      </c>
      <c r="H1355" s="143" t="str">
        <f t="shared" si="22"/>
        <v/>
      </c>
    </row>
    <row r="1356" spans="2:8" customFormat="1">
      <c r="B1356" s="185" t="str">
        <f>IF(OR('RRP data input'!B1357="",'RRP data input'!B1357=0),"",'RRP data input'!B1357)</f>
        <v/>
      </c>
      <c r="C1356" s="174" t="str">
        <f>IF('RRP data input'!C1357=0,"",'RRP data input'!C1357)</f>
        <v/>
      </c>
      <c r="D1356" s="174" t="str">
        <f>IF('RRP data input'!D1357=0,"",'RRP data input'!D1357)</f>
        <v/>
      </c>
      <c r="E1356" s="174" t="str">
        <f>IFERROR(VLOOKUP(C1356,Mappings!$B$13:$E$31,4,FALSE),"")</f>
        <v/>
      </c>
      <c r="F1356" s="219">
        <f>SUM('RRP data input'!E1357:L1357)</f>
        <v>0</v>
      </c>
      <c r="G1356" s="219">
        <f>SUM('RRP data input'!E1357:P1357)</f>
        <v>0</v>
      </c>
      <c r="H1356" s="143" t="str">
        <f t="shared" si="22"/>
        <v/>
      </c>
    </row>
    <row r="1357" spans="2:8" customFormat="1">
      <c r="B1357" s="185" t="str">
        <f>IF(OR('RRP data input'!B1358="",'RRP data input'!B1358=0),"",'RRP data input'!B1358)</f>
        <v/>
      </c>
      <c r="C1357" s="174" t="str">
        <f>IF('RRP data input'!C1358=0,"",'RRP data input'!C1358)</f>
        <v/>
      </c>
      <c r="D1357" s="174" t="str">
        <f>IF('RRP data input'!D1358=0,"",'RRP data input'!D1358)</f>
        <v/>
      </c>
      <c r="E1357" s="174" t="str">
        <f>IFERROR(VLOOKUP(C1357,Mappings!$B$13:$E$31,4,FALSE),"")</f>
        <v/>
      </c>
      <c r="F1357" s="219">
        <f>SUM('RRP data input'!E1358:L1358)</f>
        <v>0</v>
      </c>
      <c r="G1357" s="219">
        <f>SUM('RRP data input'!E1358:P1358)</f>
        <v>0</v>
      </c>
      <c r="H1357" s="143" t="str">
        <f t="shared" si="22"/>
        <v/>
      </c>
    </row>
    <row r="1358" spans="2:8" customFormat="1">
      <c r="B1358" s="185" t="str">
        <f>IF(OR('RRP data input'!B1359="",'RRP data input'!B1359=0),"",'RRP data input'!B1359)</f>
        <v/>
      </c>
      <c r="C1358" s="174" t="str">
        <f>IF('RRP data input'!C1359=0,"",'RRP data input'!C1359)</f>
        <v/>
      </c>
      <c r="D1358" s="174" t="str">
        <f>IF('RRP data input'!D1359=0,"",'RRP data input'!D1359)</f>
        <v/>
      </c>
      <c r="E1358" s="174" t="str">
        <f>IFERROR(VLOOKUP(C1358,Mappings!$B$13:$E$31,4,FALSE),"")</f>
        <v/>
      </c>
      <c r="F1358" s="219">
        <f>SUM('RRP data input'!E1359:L1359)</f>
        <v>0</v>
      </c>
      <c r="G1358" s="219">
        <f>SUM('RRP data input'!E1359:P1359)</f>
        <v>0</v>
      </c>
      <c r="H1358" s="143" t="str">
        <f t="shared" si="22"/>
        <v/>
      </c>
    </row>
    <row r="1359" spans="2:8" customFormat="1">
      <c r="B1359" s="185" t="str">
        <f>IF(OR('RRP data input'!B1360="",'RRP data input'!B1360=0),"",'RRP data input'!B1360)</f>
        <v/>
      </c>
      <c r="C1359" s="174" t="str">
        <f>IF('RRP data input'!C1360=0,"",'RRP data input'!C1360)</f>
        <v/>
      </c>
      <c r="D1359" s="174" t="str">
        <f>IF('RRP data input'!D1360=0,"",'RRP data input'!D1360)</f>
        <v/>
      </c>
      <c r="E1359" s="174" t="str">
        <f>IFERROR(VLOOKUP(C1359,Mappings!$B$13:$E$31,4,FALSE),"")</f>
        <v/>
      </c>
      <c r="F1359" s="219">
        <f>SUM('RRP data input'!E1360:L1360)</f>
        <v>0</v>
      </c>
      <c r="G1359" s="219">
        <f>SUM('RRP data input'!E1360:P1360)</f>
        <v>0</v>
      </c>
      <c r="H1359" s="143" t="str">
        <f t="shared" si="22"/>
        <v/>
      </c>
    </row>
    <row r="1360" spans="2:8" customFormat="1">
      <c r="B1360" s="185" t="str">
        <f>IF(OR('RRP data input'!B1361="",'RRP data input'!B1361=0),"",'RRP data input'!B1361)</f>
        <v/>
      </c>
      <c r="C1360" s="174" t="str">
        <f>IF('RRP data input'!C1361=0,"",'RRP data input'!C1361)</f>
        <v/>
      </c>
      <c r="D1360" s="174" t="str">
        <f>IF('RRP data input'!D1361=0,"",'RRP data input'!D1361)</f>
        <v/>
      </c>
      <c r="E1360" s="174" t="str">
        <f>IFERROR(VLOOKUP(C1360,Mappings!$B$13:$E$31,4,FALSE),"")</f>
        <v/>
      </c>
      <c r="F1360" s="219">
        <f>SUM('RRP data input'!E1361:L1361)</f>
        <v>0</v>
      </c>
      <c r="G1360" s="219">
        <f>SUM('RRP data input'!E1361:P1361)</f>
        <v>0</v>
      </c>
      <c r="H1360" s="143" t="str">
        <f t="shared" si="22"/>
        <v/>
      </c>
    </row>
    <row r="1361" spans="2:8" customFormat="1">
      <c r="B1361" s="185" t="str">
        <f>IF(OR('RRP data input'!B1362="",'RRP data input'!B1362=0),"",'RRP data input'!B1362)</f>
        <v/>
      </c>
      <c r="C1361" s="174" t="str">
        <f>IF('RRP data input'!C1362=0,"",'RRP data input'!C1362)</f>
        <v/>
      </c>
      <c r="D1361" s="174" t="str">
        <f>IF('RRP data input'!D1362=0,"",'RRP data input'!D1362)</f>
        <v/>
      </c>
      <c r="E1361" s="174" t="str">
        <f>IFERROR(VLOOKUP(C1361,Mappings!$B$13:$E$31,4,FALSE),"")</f>
        <v/>
      </c>
      <c r="F1361" s="219">
        <f>SUM('RRP data input'!E1362:L1362)</f>
        <v>0</v>
      </c>
      <c r="G1361" s="219">
        <f>SUM('RRP data input'!E1362:P1362)</f>
        <v>0</v>
      </c>
      <c r="H1361" s="143" t="str">
        <f t="shared" si="22"/>
        <v/>
      </c>
    </row>
    <row r="1362" spans="2:8" customFormat="1">
      <c r="B1362" s="185" t="str">
        <f>IF(OR('RRP data input'!B1363="",'RRP data input'!B1363=0),"",'RRP data input'!B1363)</f>
        <v/>
      </c>
      <c r="C1362" s="174" t="str">
        <f>IF('RRP data input'!C1363=0,"",'RRP data input'!C1363)</f>
        <v/>
      </c>
      <c r="D1362" s="174" t="str">
        <f>IF('RRP data input'!D1363=0,"",'RRP data input'!D1363)</f>
        <v/>
      </c>
      <c r="E1362" s="174" t="str">
        <f>IFERROR(VLOOKUP(C1362,Mappings!$B$13:$E$31,4,FALSE),"")</f>
        <v/>
      </c>
      <c r="F1362" s="219">
        <f>SUM('RRP data input'!E1363:L1363)</f>
        <v>0</v>
      </c>
      <c r="G1362" s="219">
        <f>SUM('RRP data input'!E1363:P1363)</f>
        <v>0</v>
      </c>
      <c r="H1362" s="143" t="str">
        <f t="shared" si="22"/>
        <v/>
      </c>
    </row>
    <row r="1363" spans="2:8" customFormat="1">
      <c r="B1363" s="185" t="str">
        <f>IF(OR('RRP data input'!B1364="",'RRP data input'!B1364=0),"",'RRP data input'!B1364)</f>
        <v/>
      </c>
      <c r="C1363" s="174" t="str">
        <f>IF('RRP data input'!C1364=0,"",'RRP data input'!C1364)</f>
        <v/>
      </c>
      <c r="D1363" s="174" t="str">
        <f>IF('RRP data input'!D1364=0,"",'RRP data input'!D1364)</f>
        <v/>
      </c>
      <c r="E1363" s="174" t="str">
        <f>IFERROR(VLOOKUP(C1363,Mappings!$B$13:$E$31,4,FALSE),"")</f>
        <v/>
      </c>
      <c r="F1363" s="219">
        <f>SUM('RRP data input'!E1364:L1364)</f>
        <v>0</v>
      </c>
      <c r="G1363" s="219">
        <f>SUM('RRP data input'!E1364:P1364)</f>
        <v>0</v>
      </c>
      <c r="H1363" s="143" t="str">
        <f t="shared" si="22"/>
        <v/>
      </c>
    </row>
    <row r="1364" spans="2:8" customFormat="1">
      <c r="B1364" s="185" t="str">
        <f>IF(OR('RRP data input'!B1365="",'RRP data input'!B1365=0),"",'RRP data input'!B1365)</f>
        <v/>
      </c>
      <c r="C1364" s="174" t="str">
        <f>IF('RRP data input'!C1365=0,"",'RRP data input'!C1365)</f>
        <v/>
      </c>
      <c r="D1364" s="174" t="str">
        <f>IF('RRP data input'!D1365=0,"",'RRP data input'!D1365)</f>
        <v/>
      </c>
      <c r="E1364" s="174" t="str">
        <f>IFERROR(VLOOKUP(C1364,Mappings!$B$13:$E$31,4,FALSE),"")</f>
        <v/>
      </c>
      <c r="F1364" s="219">
        <f>SUM('RRP data input'!E1365:L1365)</f>
        <v>0</v>
      </c>
      <c r="G1364" s="219">
        <f>SUM('RRP data input'!E1365:P1365)</f>
        <v>0</v>
      </c>
      <c r="H1364" s="143" t="str">
        <f t="shared" si="22"/>
        <v/>
      </c>
    </row>
    <row r="1365" spans="2:8" customFormat="1">
      <c r="B1365" s="185" t="str">
        <f>IF(OR('RRP data input'!B1366="",'RRP data input'!B1366=0),"",'RRP data input'!B1366)</f>
        <v/>
      </c>
      <c r="C1365" s="174" t="str">
        <f>IF('RRP data input'!C1366=0,"",'RRP data input'!C1366)</f>
        <v/>
      </c>
      <c r="D1365" s="174" t="str">
        <f>IF('RRP data input'!D1366=0,"",'RRP data input'!D1366)</f>
        <v/>
      </c>
      <c r="E1365" s="174" t="str">
        <f>IFERROR(VLOOKUP(C1365,Mappings!$B$13:$E$31,4,FALSE),"")</f>
        <v/>
      </c>
      <c r="F1365" s="219">
        <f>SUM('RRP data input'!E1366:L1366)</f>
        <v>0</v>
      </c>
      <c r="G1365" s="219">
        <f>SUM('RRP data input'!E1366:P1366)</f>
        <v>0</v>
      </c>
      <c r="H1365" s="143" t="str">
        <f t="shared" si="22"/>
        <v/>
      </c>
    </row>
    <row r="1366" spans="2:8" customFormat="1">
      <c r="B1366" s="185" t="str">
        <f>IF(OR('RRP data input'!B1367="",'RRP data input'!B1367=0),"",'RRP data input'!B1367)</f>
        <v/>
      </c>
      <c r="C1366" s="174" t="str">
        <f>IF('RRP data input'!C1367=0,"",'RRP data input'!C1367)</f>
        <v/>
      </c>
      <c r="D1366" s="174" t="str">
        <f>IF('RRP data input'!D1367=0,"",'RRP data input'!D1367)</f>
        <v/>
      </c>
      <c r="E1366" s="174" t="str">
        <f>IFERROR(VLOOKUP(C1366,Mappings!$B$13:$E$31,4,FALSE),"")</f>
        <v/>
      </c>
      <c r="F1366" s="219">
        <f>SUM('RRP data input'!E1367:L1367)</f>
        <v>0</v>
      </c>
      <c r="G1366" s="219">
        <f>SUM('RRP data input'!E1367:P1367)</f>
        <v>0</v>
      </c>
      <c r="H1366" s="143" t="str">
        <f t="shared" si="22"/>
        <v/>
      </c>
    </row>
    <row r="1367" spans="2:8" customFormat="1">
      <c r="B1367" s="185" t="str">
        <f>IF(OR('RRP data input'!B1368="",'RRP data input'!B1368=0),"",'RRP data input'!B1368)</f>
        <v/>
      </c>
      <c r="C1367" s="174" t="str">
        <f>IF('RRP data input'!C1368=0,"",'RRP data input'!C1368)</f>
        <v/>
      </c>
      <c r="D1367" s="174" t="str">
        <f>IF('RRP data input'!D1368=0,"",'RRP data input'!D1368)</f>
        <v/>
      </c>
      <c r="E1367" s="174" t="str">
        <f>IFERROR(VLOOKUP(C1367,Mappings!$B$13:$E$31,4,FALSE),"")</f>
        <v/>
      </c>
      <c r="F1367" s="219">
        <f>SUM('RRP data input'!E1368:L1368)</f>
        <v>0</v>
      </c>
      <c r="G1367" s="219">
        <f>SUM('RRP data input'!E1368:P1368)</f>
        <v>0</v>
      </c>
      <c r="H1367" s="143" t="str">
        <f t="shared" si="22"/>
        <v/>
      </c>
    </row>
    <row r="1368" spans="2:8" customFormat="1">
      <c r="B1368" s="185" t="str">
        <f>IF(OR('RRP data input'!B1369="",'RRP data input'!B1369=0),"",'RRP data input'!B1369)</f>
        <v/>
      </c>
      <c r="C1368" s="174" t="str">
        <f>IF('RRP data input'!C1369=0,"",'RRP data input'!C1369)</f>
        <v/>
      </c>
      <c r="D1368" s="174" t="str">
        <f>IF('RRP data input'!D1369=0,"",'RRP data input'!D1369)</f>
        <v/>
      </c>
      <c r="E1368" s="174" t="str">
        <f>IFERROR(VLOOKUP(C1368,Mappings!$B$13:$E$31,4,FALSE),"")</f>
        <v/>
      </c>
      <c r="F1368" s="219">
        <f>SUM('RRP data input'!E1369:L1369)</f>
        <v>0</v>
      </c>
      <c r="G1368" s="219">
        <f>SUM('RRP data input'!E1369:P1369)</f>
        <v>0</v>
      </c>
      <c r="H1368" s="143" t="str">
        <f t="shared" si="22"/>
        <v/>
      </c>
    </row>
    <row r="1369" spans="2:8" customFormat="1">
      <c r="B1369" s="185" t="str">
        <f>IF(OR('RRP data input'!B1370="",'RRP data input'!B1370=0),"",'RRP data input'!B1370)</f>
        <v/>
      </c>
      <c r="C1369" s="174" t="str">
        <f>IF('RRP data input'!C1370=0,"",'RRP data input'!C1370)</f>
        <v/>
      </c>
      <c r="D1369" s="174" t="str">
        <f>IF('RRP data input'!D1370=0,"",'RRP data input'!D1370)</f>
        <v/>
      </c>
      <c r="E1369" s="174" t="str">
        <f>IFERROR(VLOOKUP(C1369,Mappings!$B$13:$E$31,4,FALSE),"")</f>
        <v/>
      </c>
      <c r="F1369" s="219">
        <f>SUM('RRP data input'!E1370:L1370)</f>
        <v>0</v>
      </c>
      <c r="G1369" s="219">
        <f>SUM('RRP data input'!E1370:P1370)</f>
        <v>0</v>
      </c>
      <c r="H1369" s="143" t="str">
        <f t="shared" si="22"/>
        <v/>
      </c>
    </row>
    <row r="1370" spans="2:8" customFormat="1">
      <c r="B1370" s="185" t="str">
        <f>IF(OR('RRP data input'!B1371="",'RRP data input'!B1371=0),"",'RRP data input'!B1371)</f>
        <v/>
      </c>
      <c r="C1370" s="174" t="str">
        <f>IF('RRP data input'!C1371=0,"",'RRP data input'!C1371)</f>
        <v/>
      </c>
      <c r="D1370" s="174" t="str">
        <f>IF('RRP data input'!D1371=0,"",'RRP data input'!D1371)</f>
        <v/>
      </c>
      <c r="E1370" s="174" t="str">
        <f>IFERROR(VLOOKUP(C1370,Mappings!$B$13:$E$31,4,FALSE),"")</f>
        <v/>
      </c>
      <c r="F1370" s="219">
        <f>SUM('RRP data input'!E1371:L1371)</f>
        <v>0</v>
      </c>
      <c r="G1370" s="219">
        <f>SUM('RRP data input'!E1371:P1371)</f>
        <v>0</v>
      </c>
      <c r="H1370" s="143" t="str">
        <f t="shared" si="22"/>
        <v/>
      </c>
    </row>
    <row r="1371" spans="2:8" customFormat="1">
      <c r="B1371" s="185" t="str">
        <f>IF(OR('RRP data input'!B1372="",'RRP data input'!B1372=0),"",'RRP data input'!B1372)</f>
        <v/>
      </c>
      <c r="C1371" s="174" t="str">
        <f>IF('RRP data input'!C1372=0,"",'RRP data input'!C1372)</f>
        <v/>
      </c>
      <c r="D1371" s="174" t="str">
        <f>IF('RRP data input'!D1372=0,"",'RRP data input'!D1372)</f>
        <v/>
      </c>
      <c r="E1371" s="174" t="str">
        <f>IFERROR(VLOOKUP(C1371,Mappings!$B$13:$E$31,4,FALSE),"")</f>
        <v/>
      </c>
      <c r="F1371" s="219">
        <f>SUM('RRP data input'!E1372:L1372)</f>
        <v>0</v>
      </c>
      <c r="G1371" s="219">
        <f>SUM('RRP data input'!E1372:P1372)</f>
        <v>0</v>
      </c>
      <c r="H1371" s="143" t="str">
        <f t="shared" si="22"/>
        <v/>
      </c>
    </row>
    <row r="1372" spans="2:8" customFormat="1">
      <c r="B1372" s="185" t="str">
        <f>IF(OR('RRP data input'!B1373="",'RRP data input'!B1373=0),"",'RRP data input'!B1373)</f>
        <v/>
      </c>
      <c r="C1372" s="174" t="str">
        <f>IF('RRP data input'!C1373=0,"",'RRP data input'!C1373)</f>
        <v/>
      </c>
      <c r="D1372" s="174" t="str">
        <f>IF('RRP data input'!D1373=0,"",'RRP data input'!D1373)</f>
        <v/>
      </c>
      <c r="E1372" s="174" t="str">
        <f>IFERROR(VLOOKUP(C1372,Mappings!$B$13:$E$31,4,FALSE),"")</f>
        <v/>
      </c>
      <c r="F1372" s="219">
        <f>SUM('RRP data input'!E1373:L1373)</f>
        <v>0</v>
      </c>
      <c r="G1372" s="219">
        <f>SUM('RRP data input'!E1373:P1373)</f>
        <v>0</v>
      </c>
      <c r="H1372" s="143" t="str">
        <f t="shared" si="22"/>
        <v/>
      </c>
    </row>
    <row r="1373" spans="2:8" customFormat="1">
      <c r="B1373" s="185" t="str">
        <f>IF(OR('RRP data input'!B1374="",'RRP data input'!B1374=0),"",'RRP data input'!B1374)</f>
        <v/>
      </c>
      <c r="C1373" s="174" t="str">
        <f>IF('RRP data input'!C1374=0,"",'RRP data input'!C1374)</f>
        <v/>
      </c>
      <c r="D1373" s="174" t="str">
        <f>IF('RRP data input'!D1374=0,"",'RRP data input'!D1374)</f>
        <v/>
      </c>
      <c r="E1373" s="174" t="str">
        <f>IFERROR(VLOOKUP(C1373,Mappings!$B$13:$E$31,4,FALSE),"")</f>
        <v/>
      </c>
      <c r="F1373" s="219">
        <f>SUM('RRP data input'!E1374:L1374)</f>
        <v>0</v>
      </c>
      <c r="G1373" s="219">
        <f>SUM('RRP data input'!E1374:P1374)</f>
        <v>0</v>
      </c>
      <c r="H1373" s="143" t="str">
        <f t="shared" si="22"/>
        <v/>
      </c>
    </row>
    <row r="1374" spans="2:8" customFormat="1">
      <c r="B1374" s="185" t="str">
        <f>IF(OR('RRP data input'!B1375="",'RRP data input'!B1375=0),"",'RRP data input'!B1375)</f>
        <v/>
      </c>
      <c r="C1374" s="174" t="str">
        <f>IF('RRP data input'!C1375=0,"",'RRP data input'!C1375)</f>
        <v/>
      </c>
      <c r="D1374" s="174" t="str">
        <f>IF('RRP data input'!D1375=0,"",'RRP data input'!D1375)</f>
        <v/>
      </c>
      <c r="E1374" s="174" t="str">
        <f>IFERROR(VLOOKUP(C1374,Mappings!$B$13:$E$31,4,FALSE),"")</f>
        <v/>
      </c>
      <c r="F1374" s="219">
        <f>SUM('RRP data input'!E1375:L1375)</f>
        <v>0</v>
      </c>
      <c r="G1374" s="219">
        <f>SUM('RRP data input'!E1375:P1375)</f>
        <v>0</v>
      </c>
      <c r="H1374" s="143" t="str">
        <f t="shared" si="22"/>
        <v/>
      </c>
    </row>
    <row r="1375" spans="2:8" customFormat="1">
      <c r="B1375" s="185" t="str">
        <f>IF(OR('RRP data input'!B1376="",'RRP data input'!B1376=0),"",'RRP data input'!B1376)</f>
        <v/>
      </c>
      <c r="C1375" s="174" t="str">
        <f>IF('RRP data input'!C1376=0,"",'RRP data input'!C1376)</f>
        <v/>
      </c>
      <c r="D1375" s="174" t="str">
        <f>IF('RRP data input'!D1376=0,"",'RRP data input'!D1376)</f>
        <v/>
      </c>
      <c r="E1375" s="174" t="str">
        <f>IFERROR(VLOOKUP(C1375,Mappings!$B$13:$E$31,4,FALSE),"")</f>
        <v/>
      </c>
      <c r="F1375" s="219">
        <f>SUM('RRP data input'!E1376:L1376)</f>
        <v>0</v>
      </c>
      <c r="G1375" s="219">
        <f>SUM('RRP data input'!E1376:P1376)</f>
        <v>0</v>
      </c>
      <c r="H1375" s="143" t="str">
        <f t="shared" si="22"/>
        <v/>
      </c>
    </row>
    <row r="1376" spans="2:8" customFormat="1">
      <c r="B1376" s="185" t="str">
        <f>IF(OR('RRP data input'!B1377="",'RRP data input'!B1377=0),"",'RRP data input'!B1377)</f>
        <v/>
      </c>
      <c r="C1376" s="174" t="str">
        <f>IF('RRP data input'!C1377=0,"",'RRP data input'!C1377)</f>
        <v/>
      </c>
      <c r="D1376" s="174" t="str">
        <f>IF('RRP data input'!D1377=0,"",'RRP data input'!D1377)</f>
        <v/>
      </c>
      <c r="E1376" s="174" t="str">
        <f>IFERROR(VLOOKUP(C1376,Mappings!$B$13:$E$31,4,FALSE),"")</f>
        <v/>
      </c>
      <c r="F1376" s="219">
        <f>SUM('RRP data input'!E1377:L1377)</f>
        <v>0</v>
      </c>
      <c r="G1376" s="219">
        <f>SUM('RRP data input'!E1377:P1377)</f>
        <v>0</v>
      </c>
      <c r="H1376" s="143" t="str">
        <f t="shared" si="22"/>
        <v/>
      </c>
    </row>
    <row r="1377" spans="2:8" customFormat="1">
      <c r="B1377" s="185" t="str">
        <f>IF(OR('RRP data input'!B1378="",'RRP data input'!B1378=0),"",'RRP data input'!B1378)</f>
        <v/>
      </c>
      <c r="C1377" s="174" t="str">
        <f>IF('RRP data input'!C1378=0,"",'RRP data input'!C1378)</f>
        <v/>
      </c>
      <c r="D1377" s="174" t="str">
        <f>IF('RRP data input'!D1378=0,"",'RRP data input'!D1378)</f>
        <v/>
      </c>
      <c r="E1377" s="174" t="str">
        <f>IFERROR(VLOOKUP(C1377,Mappings!$B$13:$E$31,4,FALSE),"")</f>
        <v/>
      </c>
      <c r="F1377" s="219">
        <f>SUM('RRP data input'!E1378:L1378)</f>
        <v>0</v>
      </c>
      <c r="G1377" s="219">
        <f>SUM('RRP data input'!E1378:P1378)</f>
        <v>0</v>
      </c>
      <c r="H1377" s="143" t="str">
        <f t="shared" si="22"/>
        <v/>
      </c>
    </row>
    <row r="1378" spans="2:8" customFormat="1">
      <c r="B1378" s="185" t="str">
        <f>IF(OR('RRP data input'!B1379="",'RRP data input'!B1379=0),"",'RRP data input'!B1379)</f>
        <v/>
      </c>
      <c r="C1378" s="174" t="str">
        <f>IF('RRP data input'!C1379=0,"",'RRP data input'!C1379)</f>
        <v/>
      </c>
      <c r="D1378" s="174" t="str">
        <f>IF('RRP data input'!D1379=0,"",'RRP data input'!D1379)</f>
        <v/>
      </c>
      <c r="E1378" s="174" t="str">
        <f>IFERROR(VLOOKUP(C1378,Mappings!$B$13:$E$31,4,FALSE),"")</f>
        <v/>
      </c>
      <c r="F1378" s="219">
        <f>SUM('RRP data input'!E1379:L1379)</f>
        <v>0</v>
      </c>
      <c r="G1378" s="219">
        <f>SUM('RRP data input'!E1379:P1379)</f>
        <v>0</v>
      </c>
      <c r="H1378" s="143" t="str">
        <f t="shared" si="22"/>
        <v/>
      </c>
    </row>
    <row r="1379" spans="2:8" customFormat="1">
      <c r="B1379" s="185" t="str">
        <f>IF(OR('RRP data input'!B1380="",'RRP data input'!B1380=0),"",'RRP data input'!B1380)</f>
        <v/>
      </c>
      <c r="C1379" s="174" t="str">
        <f>IF('RRP data input'!C1380=0,"",'RRP data input'!C1380)</f>
        <v/>
      </c>
      <c r="D1379" s="174" t="str">
        <f>IF('RRP data input'!D1380=0,"",'RRP data input'!D1380)</f>
        <v/>
      </c>
      <c r="E1379" s="174" t="str">
        <f>IFERROR(VLOOKUP(C1379,Mappings!$B$13:$E$31,4,FALSE),"")</f>
        <v/>
      </c>
      <c r="F1379" s="219">
        <f>SUM('RRP data input'!E1380:L1380)</f>
        <v>0</v>
      </c>
      <c r="G1379" s="219">
        <f>SUM('RRP data input'!E1380:P1380)</f>
        <v>0</v>
      </c>
      <c r="H1379" s="143" t="str">
        <f t="shared" si="22"/>
        <v/>
      </c>
    </row>
    <row r="1380" spans="2:8" customFormat="1">
      <c r="B1380" s="185" t="str">
        <f>IF(OR('RRP data input'!B1381="",'RRP data input'!B1381=0),"",'RRP data input'!B1381)</f>
        <v/>
      </c>
      <c r="C1380" s="174" t="str">
        <f>IF('RRP data input'!C1381=0,"",'RRP data input'!C1381)</f>
        <v/>
      </c>
      <c r="D1380" s="174" t="str">
        <f>IF('RRP data input'!D1381=0,"",'RRP data input'!D1381)</f>
        <v/>
      </c>
      <c r="E1380" s="174" t="str">
        <f>IFERROR(VLOOKUP(C1380,Mappings!$B$13:$E$31,4,FALSE),"")</f>
        <v/>
      </c>
      <c r="F1380" s="219">
        <f>SUM('RRP data input'!E1381:L1381)</f>
        <v>0</v>
      </c>
      <c r="G1380" s="219">
        <f>SUM('RRP data input'!E1381:P1381)</f>
        <v>0</v>
      </c>
      <c r="H1380" s="143" t="str">
        <f t="shared" si="22"/>
        <v/>
      </c>
    </row>
    <row r="1381" spans="2:8" customFormat="1">
      <c r="B1381" s="185" t="str">
        <f>IF(OR('RRP data input'!B1382="",'RRP data input'!B1382=0),"",'RRP data input'!B1382)</f>
        <v/>
      </c>
      <c r="C1381" s="174" t="str">
        <f>IF('RRP data input'!C1382=0,"",'RRP data input'!C1382)</f>
        <v/>
      </c>
      <c r="D1381" s="174" t="str">
        <f>IF('RRP data input'!D1382=0,"",'RRP data input'!D1382)</f>
        <v/>
      </c>
      <c r="E1381" s="174" t="str">
        <f>IFERROR(VLOOKUP(C1381,Mappings!$B$13:$E$31,4,FALSE),"")</f>
        <v/>
      </c>
      <c r="F1381" s="219">
        <f>SUM('RRP data input'!E1382:L1382)</f>
        <v>0</v>
      </c>
      <c r="G1381" s="219">
        <f>SUM('RRP data input'!E1382:P1382)</f>
        <v>0</v>
      </c>
      <c r="H1381" s="143" t="str">
        <f t="shared" si="22"/>
        <v/>
      </c>
    </row>
    <row r="1382" spans="2:8" customFormat="1">
      <c r="B1382" s="185" t="str">
        <f>IF(OR('RRP data input'!B1383="",'RRP data input'!B1383=0),"",'RRP data input'!B1383)</f>
        <v/>
      </c>
      <c r="C1382" s="174" t="str">
        <f>IF('RRP data input'!C1383=0,"",'RRP data input'!C1383)</f>
        <v/>
      </c>
      <c r="D1382" s="174" t="str">
        <f>IF('RRP data input'!D1383=0,"",'RRP data input'!D1383)</f>
        <v/>
      </c>
      <c r="E1382" s="174" t="str">
        <f>IFERROR(VLOOKUP(C1382,Mappings!$B$13:$E$31,4,FALSE),"")</f>
        <v/>
      </c>
      <c r="F1382" s="219">
        <f>SUM('RRP data input'!E1383:L1383)</f>
        <v>0</v>
      </c>
      <c r="G1382" s="219">
        <f>SUM('RRP data input'!E1383:P1383)</f>
        <v>0</v>
      </c>
      <c r="H1382" s="143" t="str">
        <f t="shared" si="22"/>
        <v/>
      </c>
    </row>
    <row r="1383" spans="2:8" customFormat="1">
      <c r="B1383" s="185" t="str">
        <f>IF(OR('RRP data input'!B1384="",'RRP data input'!B1384=0),"",'RRP data input'!B1384)</f>
        <v/>
      </c>
      <c r="C1383" s="174" t="str">
        <f>IF('RRP data input'!C1384=0,"",'RRP data input'!C1384)</f>
        <v/>
      </c>
      <c r="D1383" s="174" t="str">
        <f>IF('RRP data input'!D1384=0,"",'RRP data input'!D1384)</f>
        <v/>
      </c>
      <c r="E1383" s="174" t="str">
        <f>IFERROR(VLOOKUP(C1383,Mappings!$B$13:$E$31,4,FALSE),"")</f>
        <v/>
      </c>
      <c r="F1383" s="219">
        <f>SUM('RRP data input'!E1384:L1384)</f>
        <v>0</v>
      </c>
      <c r="G1383" s="219">
        <f>SUM('RRP data input'!E1384:P1384)</f>
        <v>0</v>
      </c>
      <c r="H1383" s="143" t="str">
        <f t="shared" si="22"/>
        <v/>
      </c>
    </row>
    <row r="1384" spans="2:8" customFormat="1">
      <c r="B1384" s="185" t="str">
        <f>IF(OR('RRP data input'!B1385="",'RRP data input'!B1385=0),"",'RRP data input'!B1385)</f>
        <v/>
      </c>
      <c r="C1384" s="174" t="str">
        <f>IF('RRP data input'!C1385=0,"",'RRP data input'!C1385)</f>
        <v/>
      </c>
      <c r="D1384" s="174" t="str">
        <f>IF('RRP data input'!D1385=0,"",'RRP data input'!D1385)</f>
        <v/>
      </c>
      <c r="E1384" s="174" t="str">
        <f>IFERROR(VLOOKUP(C1384,Mappings!$B$13:$E$31,4,FALSE),"")</f>
        <v/>
      </c>
      <c r="F1384" s="219">
        <f>SUM('RRP data input'!E1385:L1385)</f>
        <v>0</v>
      </c>
      <c r="G1384" s="219">
        <f>SUM('RRP data input'!E1385:P1385)</f>
        <v>0</v>
      </c>
      <c r="H1384" s="143" t="str">
        <f t="shared" si="22"/>
        <v/>
      </c>
    </row>
    <row r="1385" spans="2:8" customFormat="1">
      <c r="B1385" s="185" t="str">
        <f>IF(OR('RRP data input'!B1386="",'RRP data input'!B1386=0),"",'RRP data input'!B1386)</f>
        <v/>
      </c>
      <c r="C1385" s="174" t="str">
        <f>IF('RRP data input'!C1386=0,"",'RRP data input'!C1386)</f>
        <v/>
      </c>
      <c r="D1385" s="174" t="str">
        <f>IF('RRP data input'!D1386=0,"",'RRP data input'!D1386)</f>
        <v/>
      </c>
      <c r="E1385" s="174" t="str">
        <f>IFERROR(VLOOKUP(C1385,Mappings!$B$13:$E$31,4,FALSE),"")</f>
        <v/>
      </c>
      <c r="F1385" s="219">
        <f>SUM('RRP data input'!E1386:L1386)</f>
        <v>0</v>
      </c>
      <c r="G1385" s="219">
        <f>SUM('RRP data input'!E1386:P1386)</f>
        <v>0</v>
      </c>
      <c r="H1385" s="143" t="str">
        <f t="shared" si="22"/>
        <v/>
      </c>
    </row>
    <row r="1386" spans="2:8" customFormat="1">
      <c r="B1386" s="185" t="str">
        <f>IF(OR('RRP data input'!B1387="",'RRP data input'!B1387=0),"",'RRP data input'!B1387)</f>
        <v/>
      </c>
      <c r="C1386" s="174" t="str">
        <f>IF('RRP data input'!C1387=0,"",'RRP data input'!C1387)</f>
        <v/>
      </c>
      <c r="D1386" s="174" t="str">
        <f>IF('RRP data input'!D1387=0,"",'RRP data input'!D1387)</f>
        <v/>
      </c>
      <c r="E1386" s="174" t="str">
        <f>IFERROR(VLOOKUP(C1386,Mappings!$B$13:$E$31,4,FALSE),"")</f>
        <v/>
      </c>
      <c r="F1386" s="219">
        <f>SUM('RRP data input'!E1387:L1387)</f>
        <v>0</v>
      </c>
      <c r="G1386" s="219">
        <f>SUM('RRP data input'!E1387:P1387)</f>
        <v>0</v>
      </c>
      <c r="H1386" s="143" t="str">
        <f t="shared" si="22"/>
        <v/>
      </c>
    </row>
    <row r="1387" spans="2:8" customFormat="1">
      <c r="B1387" s="185" t="str">
        <f>IF(OR('RRP data input'!B1388="",'RRP data input'!B1388=0),"",'RRP data input'!B1388)</f>
        <v/>
      </c>
      <c r="C1387" s="174" t="str">
        <f>IF('RRP data input'!C1388=0,"",'RRP data input'!C1388)</f>
        <v/>
      </c>
      <c r="D1387" s="174" t="str">
        <f>IF('RRP data input'!D1388=0,"",'RRP data input'!D1388)</f>
        <v/>
      </c>
      <c r="E1387" s="174" t="str">
        <f>IFERROR(VLOOKUP(C1387,Mappings!$B$13:$E$31,4,FALSE),"")</f>
        <v/>
      </c>
      <c r="F1387" s="219">
        <f>SUM('RRP data input'!E1388:L1388)</f>
        <v>0</v>
      </c>
      <c r="G1387" s="219">
        <f>SUM('RRP data input'!E1388:P1388)</f>
        <v>0</v>
      </c>
      <c r="H1387" s="143" t="str">
        <f t="shared" si="22"/>
        <v/>
      </c>
    </row>
    <row r="1388" spans="2:8" customFormat="1">
      <c r="B1388" s="185" t="str">
        <f>IF(OR('RRP data input'!B1389="",'RRP data input'!B1389=0),"",'RRP data input'!B1389)</f>
        <v/>
      </c>
      <c r="C1388" s="174" t="str">
        <f>IF('RRP data input'!C1389=0,"",'RRP data input'!C1389)</f>
        <v/>
      </c>
      <c r="D1388" s="174" t="str">
        <f>IF('RRP data input'!D1389=0,"",'RRP data input'!D1389)</f>
        <v/>
      </c>
      <c r="E1388" s="174" t="str">
        <f>IFERROR(VLOOKUP(C1388,Mappings!$B$13:$E$31,4,FALSE),"")</f>
        <v/>
      </c>
      <c r="F1388" s="219">
        <f>SUM('RRP data input'!E1389:L1389)</f>
        <v>0</v>
      </c>
      <c r="G1388" s="219">
        <f>SUM('RRP data input'!E1389:P1389)</f>
        <v>0</v>
      </c>
      <c r="H1388" s="143" t="str">
        <f t="shared" si="22"/>
        <v/>
      </c>
    </row>
    <row r="1389" spans="2:8" customFormat="1">
      <c r="B1389" s="185" t="str">
        <f>IF(OR('RRP data input'!B1390="",'RRP data input'!B1390=0),"",'RRP data input'!B1390)</f>
        <v/>
      </c>
      <c r="C1389" s="174" t="str">
        <f>IF('RRP data input'!C1390=0,"",'RRP data input'!C1390)</f>
        <v/>
      </c>
      <c r="D1389" s="174" t="str">
        <f>IF('RRP data input'!D1390=0,"",'RRP data input'!D1390)</f>
        <v/>
      </c>
      <c r="E1389" s="174" t="str">
        <f>IFERROR(VLOOKUP(C1389,Mappings!$B$13:$E$31,4,FALSE),"")</f>
        <v/>
      </c>
      <c r="F1389" s="219">
        <f>SUM('RRP data input'!E1390:L1390)</f>
        <v>0</v>
      </c>
      <c r="G1389" s="219">
        <f>SUM('RRP data input'!E1390:P1390)</f>
        <v>0</v>
      </c>
      <c r="H1389" s="143" t="str">
        <f t="shared" si="22"/>
        <v/>
      </c>
    </row>
    <row r="1390" spans="2:8" customFormat="1">
      <c r="B1390" s="185" t="str">
        <f>IF(OR('RRP data input'!B1391="",'RRP data input'!B1391=0),"",'RRP data input'!B1391)</f>
        <v/>
      </c>
      <c r="C1390" s="174" t="str">
        <f>IF('RRP data input'!C1391=0,"",'RRP data input'!C1391)</f>
        <v/>
      </c>
      <c r="D1390" s="174" t="str">
        <f>IF('RRP data input'!D1391=0,"",'RRP data input'!D1391)</f>
        <v/>
      </c>
      <c r="E1390" s="174" t="str">
        <f>IFERROR(VLOOKUP(C1390,Mappings!$B$13:$E$31,4,FALSE),"")</f>
        <v/>
      </c>
      <c r="F1390" s="219">
        <f>SUM('RRP data input'!E1391:L1391)</f>
        <v>0</v>
      </c>
      <c r="G1390" s="219">
        <f>SUM('RRP data input'!E1391:P1391)</f>
        <v>0</v>
      </c>
      <c r="H1390" s="143" t="str">
        <f t="shared" si="22"/>
        <v/>
      </c>
    </row>
    <row r="1391" spans="2:8" customFormat="1">
      <c r="B1391" s="185" t="str">
        <f>IF(OR('RRP data input'!B1392="",'RRP data input'!B1392=0),"",'RRP data input'!B1392)</f>
        <v/>
      </c>
      <c r="C1391" s="174" t="str">
        <f>IF('RRP data input'!C1392=0,"",'RRP data input'!C1392)</f>
        <v/>
      </c>
      <c r="D1391" s="174" t="str">
        <f>IF('RRP data input'!D1392=0,"",'RRP data input'!D1392)</f>
        <v/>
      </c>
      <c r="E1391" s="174" t="str">
        <f>IFERROR(VLOOKUP(C1391,Mappings!$B$13:$E$31,4,FALSE),"")</f>
        <v/>
      </c>
      <c r="F1391" s="219">
        <f>SUM('RRP data input'!E1392:L1392)</f>
        <v>0</v>
      </c>
      <c r="G1391" s="219">
        <f>SUM('RRP data input'!E1392:P1392)</f>
        <v>0</v>
      </c>
      <c r="H1391" s="143" t="str">
        <f t="shared" si="22"/>
        <v/>
      </c>
    </row>
    <row r="1392" spans="2:8" customFormat="1">
      <c r="B1392" s="185" t="str">
        <f>IF(OR('RRP data input'!B1393="",'RRP data input'!B1393=0),"",'RRP data input'!B1393)</f>
        <v/>
      </c>
      <c r="C1392" s="174" t="str">
        <f>IF('RRP data input'!C1393=0,"",'RRP data input'!C1393)</f>
        <v/>
      </c>
      <c r="D1392" s="174" t="str">
        <f>IF('RRP data input'!D1393=0,"",'RRP data input'!D1393)</f>
        <v/>
      </c>
      <c r="E1392" s="174" t="str">
        <f>IFERROR(VLOOKUP(C1392,Mappings!$B$13:$E$31,4,FALSE),"")</f>
        <v/>
      </c>
      <c r="F1392" s="219">
        <f>SUM('RRP data input'!E1393:L1393)</f>
        <v>0</v>
      </c>
      <c r="G1392" s="219">
        <f>SUM('RRP data input'!E1393:P1393)</f>
        <v>0</v>
      </c>
      <c r="H1392" s="143" t="str">
        <f t="shared" si="22"/>
        <v/>
      </c>
    </row>
    <row r="1393" spans="2:8" customFormat="1">
      <c r="B1393" s="185" t="str">
        <f>IF(OR('RRP data input'!B1394="",'RRP data input'!B1394=0),"",'RRP data input'!B1394)</f>
        <v/>
      </c>
      <c r="C1393" s="174" t="str">
        <f>IF('RRP data input'!C1394=0,"",'RRP data input'!C1394)</f>
        <v/>
      </c>
      <c r="D1393" s="174" t="str">
        <f>IF('RRP data input'!D1394=0,"",'RRP data input'!D1394)</f>
        <v/>
      </c>
      <c r="E1393" s="174" t="str">
        <f>IFERROR(VLOOKUP(C1393,Mappings!$B$13:$E$31,4,FALSE),"")</f>
        <v/>
      </c>
      <c r="F1393" s="219">
        <f>SUM('RRP data input'!E1394:L1394)</f>
        <v>0</v>
      </c>
      <c r="G1393" s="219">
        <f>SUM('RRP data input'!E1394:P1394)</f>
        <v>0</v>
      </c>
      <c r="H1393" s="143" t="str">
        <f t="shared" si="22"/>
        <v/>
      </c>
    </row>
    <row r="1394" spans="2:8" customFormat="1">
      <c r="B1394" s="185" t="str">
        <f>IF(OR('RRP data input'!B1395="",'RRP data input'!B1395=0),"",'RRP data input'!B1395)</f>
        <v/>
      </c>
      <c r="C1394" s="174" t="str">
        <f>IF('RRP data input'!C1395=0,"",'RRP data input'!C1395)</f>
        <v/>
      </c>
      <c r="D1394" s="174" t="str">
        <f>IF('RRP data input'!D1395=0,"",'RRP data input'!D1395)</f>
        <v/>
      </c>
      <c r="E1394" s="174" t="str">
        <f>IFERROR(VLOOKUP(C1394,Mappings!$B$13:$E$31,4,FALSE),"")</f>
        <v/>
      </c>
      <c r="F1394" s="219">
        <f>SUM('RRP data input'!E1395:L1395)</f>
        <v>0</v>
      </c>
      <c r="G1394" s="219">
        <f>SUM('RRP data input'!E1395:P1395)</f>
        <v>0</v>
      </c>
      <c r="H1394" s="143" t="str">
        <f t="shared" si="22"/>
        <v/>
      </c>
    </row>
    <row r="1395" spans="2:8" customFormat="1">
      <c r="B1395" s="185" t="str">
        <f>IF(OR('RRP data input'!B1396="",'RRP data input'!B1396=0),"",'RRP data input'!B1396)</f>
        <v/>
      </c>
      <c r="C1395" s="174" t="str">
        <f>IF('RRP data input'!C1396=0,"",'RRP data input'!C1396)</f>
        <v/>
      </c>
      <c r="D1395" s="174" t="str">
        <f>IF('RRP data input'!D1396=0,"",'RRP data input'!D1396)</f>
        <v/>
      </c>
      <c r="E1395" s="174" t="str">
        <f>IFERROR(VLOOKUP(C1395,Mappings!$B$13:$E$31,4,FALSE),"")</f>
        <v/>
      </c>
      <c r="F1395" s="219">
        <f>SUM('RRP data input'!E1396:L1396)</f>
        <v>0</v>
      </c>
      <c r="G1395" s="219">
        <f>SUM('RRP data input'!E1396:P1396)</f>
        <v>0</v>
      </c>
      <c r="H1395" s="143" t="str">
        <f t="shared" si="22"/>
        <v/>
      </c>
    </row>
    <row r="1396" spans="2:8" customFormat="1">
      <c r="B1396" s="185" t="str">
        <f>IF(OR('RRP data input'!B1397="",'RRP data input'!B1397=0),"",'RRP data input'!B1397)</f>
        <v/>
      </c>
      <c r="C1396" s="174" t="str">
        <f>IF('RRP data input'!C1397=0,"",'RRP data input'!C1397)</f>
        <v/>
      </c>
      <c r="D1396" s="174" t="str">
        <f>IF('RRP data input'!D1397=0,"",'RRP data input'!D1397)</f>
        <v/>
      </c>
      <c r="E1396" s="174" t="str">
        <f>IFERROR(VLOOKUP(C1396,Mappings!$B$13:$E$31,4,FALSE),"")</f>
        <v/>
      </c>
      <c r="F1396" s="219">
        <f>SUM('RRP data input'!E1397:L1397)</f>
        <v>0</v>
      </c>
      <c r="G1396" s="219">
        <f>SUM('RRP data input'!E1397:P1397)</f>
        <v>0</v>
      </c>
      <c r="H1396" s="143" t="str">
        <f t="shared" si="22"/>
        <v/>
      </c>
    </row>
    <row r="1397" spans="2:8" customFormat="1">
      <c r="B1397" s="185" t="str">
        <f>IF(OR('RRP data input'!B1398="",'RRP data input'!B1398=0),"",'RRP data input'!B1398)</f>
        <v/>
      </c>
      <c r="C1397" s="174" t="str">
        <f>IF('RRP data input'!C1398=0,"",'RRP data input'!C1398)</f>
        <v/>
      </c>
      <c r="D1397" s="174" t="str">
        <f>IF('RRP data input'!D1398=0,"",'RRP data input'!D1398)</f>
        <v/>
      </c>
      <c r="E1397" s="174" t="str">
        <f>IFERROR(VLOOKUP(C1397,Mappings!$B$13:$E$31,4,FALSE),"")</f>
        <v/>
      </c>
      <c r="F1397" s="219">
        <f>SUM('RRP data input'!E1398:L1398)</f>
        <v>0</v>
      </c>
      <c r="G1397" s="219">
        <f>SUM('RRP data input'!E1398:P1398)</f>
        <v>0</v>
      </c>
      <c r="H1397" s="143" t="str">
        <f t="shared" si="22"/>
        <v/>
      </c>
    </row>
    <row r="1398" spans="2:8" customFormat="1">
      <c r="B1398" s="185" t="str">
        <f>IF(OR('RRP data input'!B1399="",'RRP data input'!B1399=0),"",'RRP data input'!B1399)</f>
        <v/>
      </c>
      <c r="C1398" s="174" t="str">
        <f>IF('RRP data input'!C1399=0,"",'RRP data input'!C1399)</f>
        <v/>
      </c>
      <c r="D1398" s="174" t="str">
        <f>IF('RRP data input'!D1399=0,"",'RRP data input'!D1399)</f>
        <v/>
      </c>
      <c r="E1398" s="174" t="str">
        <f>IFERROR(VLOOKUP(C1398,Mappings!$B$13:$E$31,4,FALSE),"")</f>
        <v/>
      </c>
      <c r="F1398" s="219">
        <f>SUM('RRP data input'!E1399:L1399)</f>
        <v>0</v>
      </c>
      <c r="G1398" s="219">
        <f>SUM('RRP data input'!E1399:P1399)</f>
        <v>0</v>
      </c>
      <c r="H1398" s="143" t="str">
        <f t="shared" si="22"/>
        <v/>
      </c>
    </row>
    <row r="1399" spans="2:8" customFormat="1">
      <c r="B1399" s="185" t="str">
        <f>IF(OR('RRP data input'!B1400="",'RRP data input'!B1400=0),"",'RRP data input'!B1400)</f>
        <v/>
      </c>
      <c r="C1399" s="174" t="str">
        <f>IF('RRP data input'!C1400=0,"",'RRP data input'!C1400)</f>
        <v/>
      </c>
      <c r="D1399" s="174" t="str">
        <f>IF('RRP data input'!D1400=0,"",'RRP data input'!D1400)</f>
        <v/>
      </c>
      <c r="E1399" s="174" t="str">
        <f>IFERROR(VLOOKUP(C1399,Mappings!$B$13:$E$31,4,FALSE),"")</f>
        <v/>
      </c>
      <c r="F1399" s="219">
        <f>SUM('RRP data input'!E1400:L1400)</f>
        <v>0</v>
      </c>
      <c r="G1399" s="219">
        <f>SUM('RRP data input'!E1400:P1400)</f>
        <v>0</v>
      </c>
      <c r="H1399" s="143" t="str">
        <f t="shared" si="22"/>
        <v/>
      </c>
    </row>
    <row r="1400" spans="2:8" customFormat="1">
      <c r="B1400" s="185" t="str">
        <f>IF(OR('RRP data input'!B1401="",'RRP data input'!B1401=0),"",'RRP data input'!B1401)</f>
        <v/>
      </c>
      <c r="C1400" s="174" t="str">
        <f>IF('RRP data input'!C1401=0,"",'RRP data input'!C1401)</f>
        <v/>
      </c>
      <c r="D1400" s="174" t="str">
        <f>IF('RRP data input'!D1401=0,"",'RRP data input'!D1401)</f>
        <v/>
      </c>
      <c r="E1400" s="174" t="str">
        <f>IFERROR(VLOOKUP(C1400,Mappings!$B$13:$E$31,4,FALSE),"")</f>
        <v/>
      </c>
      <c r="F1400" s="219">
        <f>SUM('RRP data input'!E1401:L1401)</f>
        <v>0</v>
      </c>
      <c r="G1400" s="219">
        <f>SUM('RRP data input'!E1401:P1401)</f>
        <v>0</v>
      </c>
      <c r="H1400" s="143" t="str">
        <f t="shared" si="22"/>
        <v/>
      </c>
    </row>
    <row r="1401" spans="2:8" customFormat="1">
      <c r="B1401" s="185" t="str">
        <f>IF(OR('RRP data input'!B1402="",'RRP data input'!B1402=0),"",'RRP data input'!B1402)</f>
        <v/>
      </c>
      <c r="C1401" s="174" t="str">
        <f>IF('RRP data input'!C1402=0,"",'RRP data input'!C1402)</f>
        <v/>
      </c>
      <c r="D1401" s="174" t="str">
        <f>IF('RRP data input'!D1402=0,"",'RRP data input'!D1402)</f>
        <v/>
      </c>
      <c r="E1401" s="174" t="str">
        <f>IFERROR(VLOOKUP(C1401,Mappings!$B$13:$E$31,4,FALSE),"")</f>
        <v/>
      </c>
      <c r="F1401" s="219">
        <f>SUM('RRP data input'!E1402:L1402)</f>
        <v>0</v>
      </c>
      <c r="G1401" s="219">
        <f>SUM('RRP data input'!E1402:P1402)</f>
        <v>0</v>
      </c>
      <c r="H1401" s="143" t="str">
        <f t="shared" si="22"/>
        <v/>
      </c>
    </row>
    <row r="1402" spans="2:8" customFormat="1">
      <c r="B1402" s="185" t="str">
        <f>IF(OR('RRP data input'!B1403="",'RRP data input'!B1403=0),"",'RRP data input'!B1403)</f>
        <v/>
      </c>
      <c r="C1402" s="174" t="str">
        <f>IF('RRP data input'!C1403=0,"",'RRP data input'!C1403)</f>
        <v/>
      </c>
      <c r="D1402" s="174" t="str">
        <f>IF('RRP data input'!D1403=0,"",'RRP data input'!D1403)</f>
        <v/>
      </c>
      <c r="E1402" s="174" t="str">
        <f>IFERROR(VLOOKUP(C1402,Mappings!$B$13:$E$31,4,FALSE),"")</f>
        <v/>
      </c>
      <c r="F1402" s="219">
        <f>SUM('RRP data input'!E1403:L1403)</f>
        <v>0</v>
      </c>
      <c r="G1402" s="219">
        <f>SUM('RRP data input'!E1403:P1403)</f>
        <v>0</v>
      </c>
      <c r="H1402" s="143" t="str">
        <f t="shared" si="22"/>
        <v/>
      </c>
    </row>
    <row r="1403" spans="2:8" customFormat="1">
      <c r="B1403" s="185" t="str">
        <f>IF(OR('RRP data input'!B1404="",'RRP data input'!B1404=0),"",'RRP data input'!B1404)</f>
        <v/>
      </c>
      <c r="C1403" s="174" t="str">
        <f>IF('RRP data input'!C1404=0,"",'RRP data input'!C1404)</f>
        <v/>
      </c>
      <c r="D1403" s="174" t="str">
        <f>IF('RRP data input'!D1404=0,"",'RRP data input'!D1404)</f>
        <v/>
      </c>
      <c r="E1403" s="174" t="str">
        <f>IFERROR(VLOOKUP(C1403,Mappings!$B$13:$E$31,4,FALSE),"")</f>
        <v/>
      </c>
      <c r="F1403" s="219">
        <f>SUM('RRP data input'!E1404:L1404)</f>
        <v>0</v>
      </c>
      <c r="G1403" s="219">
        <f>SUM('RRP data input'!E1404:P1404)</f>
        <v>0</v>
      </c>
      <c r="H1403" s="143" t="str">
        <f t="shared" si="22"/>
        <v/>
      </c>
    </row>
    <row r="1404" spans="2:8" customFormat="1">
      <c r="B1404" s="185" t="str">
        <f>IF(OR('RRP data input'!B1405="",'RRP data input'!B1405=0),"",'RRP data input'!B1405)</f>
        <v/>
      </c>
      <c r="C1404" s="174" t="str">
        <f>IF('RRP data input'!C1405=0,"",'RRP data input'!C1405)</f>
        <v/>
      </c>
      <c r="D1404" s="174" t="str">
        <f>IF('RRP data input'!D1405=0,"",'RRP data input'!D1405)</f>
        <v/>
      </c>
      <c r="E1404" s="174" t="str">
        <f>IFERROR(VLOOKUP(C1404,Mappings!$B$13:$E$31,4,FALSE),"")</f>
        <v/>
      </c>
      <c r="F1404" s="219">
        <f>SUM('RRP data input'!E1405:L1405)</f>
        <v>0</v>
      </c>
      <c r="G1404" s="219">
        <f>SUM('RRP data input'!E1405:P1405)</f>
        <v>0</v>
      </c>
      <c r="H1404" s="143" t="str">
        <f t="shared" si="22"/>
        <v/>
      </c>
    </row>
    <row r="1405" spans="2:8" customFormat="1">
      <c r="B1405" s="185" t="str">
        <f>IF(OR('RRP data input'!B1406="",'RRP data input'!B1406=0),"",'RRP data input'!B1406)</f>
        <v/>
      </c>
      <c r="C1405" s="174" t="str">
        <f>IF('RRP data input'!C1406=0,"",'RRP data input'!C1406)</f>
        <v/>
      </c>
      <c r="D1405" s="174" t="str">
        <f>IF('RRP data input'!D1406=0,"",'RRP data input'!D1406)</f>
        <v/>
      </c>
      <c r="E1405" s="174" t="str">
        <f>IFERROR(VLOOKUP(C1405,Mappings!$B$13:$E$31,4,FALSE),"")</f>
        <v/>
      </c>
      <c r="F1405" s="219">
        <f>SUM('RRP data input'!E1406:L1406)</f>
        <v>0</v>
      </c>
      <c r="G1405" s="219">
        <f>SUM('RRP data input'!E1406:P1406)</f>
        <v>0</v>
      </c>
      <c r="H1405" s="143" t="str">
        <f t="shared" si="22"/>
        <v/>
      </c>
    </row>
    <row r="1406" spans="2:8" customFormat="1">
      <c r="B1406" s="185" t="str">
        <f>IF(OR('RRP data input'!B1407="",'RRP data input'!B1407=0),"",'RRP data input'!B1407)</f>
        <v/>
      </c>
      <c r="C1406" s="174" t="str">
        <f>IF('RRP data input'!C1407=0,"",'RRP data input'!C1407)</f>
        <v/>
      </c>
      <c r="D1406" s="174" t="str">
        <f>IF('RRP data input'!D1407=0,"",'RRP data input'!D1407)</f>
        <v/>
      </c>
      <c r="E1406" s="174" t="str">
        <f>IFERROR(VLOOKUP(C1406,Mappings!$B$13:$E$31,4,FALSE),"")</f>
        <v/>
      </c>
      <c r="F1406" s="219">
        <f>SUM('RRP data input'!E1407:L1407)</f>
        <v>0</v>
      </c>
      <c r="G1406" s="219">
        <f>SUM('RRP data input'!E1407:P1407)</f>
        <v>0</v>
      </c>
      <c r="H1406" s="143" t="str">
        <f t="shared" si="22"/>
        <v/>
      </c>
    </row>
    <row r="1407" spans="2:8" customFormat="1">
      <c r="B1407" s="185" t="str">
        <f>IF(OR('RRP data input'!B1408="",'RRP data input'!B1408=0),"",'RRP data input'!B1408)</f>
        <v/>
      </c>
      <c r="C1407" s="174" t="str">
        <f>IF('RRP data input'!C1408=0,"",'RRP data input'!C1408)</f>
        <v/>
      </c>
      <c r="D1407" s="174" t="str">
        <f>IF('RRP data input'!D1408=0,"",'RRP data input'!D1408)</f>
        <v/>
      </c>
      <c r="E1407" s="174" t="str">
        <f>IFERROR(VLOOKUP(C1407,Mappings!$B$13:$E$31,4,FALSE),"")</f>
        <v/>
      </c>
      <c r="F1407" s="219">
        <f>SUM('RRP data input'!E1408:L1408)</f>
        <v>0</v>
      </c>
      <c r="G1407" s="219">
        <f>SUM('RRP data input'!E1408:P1408)</f>
        <v>0</v>
      </c>
      <c r="H1407" s="143" t="str">
        <f t="shared" si="22"/>
        <v/>
      </c>
    </row>
    <row r="1408" spans="2:8" customFormat="1">
      <c r="B1408" s="185" t="str">
        <f>IF(OR('RRP data input'!B1409="",'RRP data input'!B1409=0),"",'RRP data input'!B1409)</f>
        <v/>
      </c>
      <c r="C1408" s="174" t="str">
        <f>IF('RRP data input'!C1409=0,"",'RRP data input'!C1409)</f>
        <v/>
      </c>
      <c r="D1408" s="174" t="str">
        <f>IF('RRP data input'!D1409=0,"",'RRP data input'!D1409)</f>
        <v/>
      </c>
      <c r="E1408" s="174" t="str">
        <f>IFERROR(VLOOKUP(C1408,Mappings!$B$13:$E$31,4,FALSE),"")</f>
        <v/>
      </c>
      <c r="F1408" s="219">
        <f>SUM('RRP data input'!E1409:L1409)</f>
        <v>0</v>
      </c>
      <c r="G1408" s="219">
        <f>SUM('RRP data input'!E1409:P1409)</f>
        <v>0</v>
      </c>
      <c r="H1408" s="143" t="str">
        <f t="shared" si="22"/>
        <v/>
      </c>
    </row>
    <row r="1409" spans="2:8" customFormat="1">
      <c r="B1409" s="185" t="str">
        <f>IF(OR('RRP data input'!B1410="",'RRP data input'!B1410=0),"",'RRP data input'!B1410)</f>
        <v/>
      </c>
      <c r="C1409" s="174" t="str">
        <f>IF('RRP data input'!C1410=0,"",'RRP data input'!C1410)</f>
        <v/>
      </c>
      <c r="D1409" s="174" t="str">
        <f>IF('RRP data input'!D1410=0,"",'RRP data input'!D1410)</f>
        <v/>
      </c>
      <c r="E1409" s="174" t="str">
        <f>IFERROR(VLOOKUP(C1409,Mappings!$B$13:$E$31,4,FALSE),"")</f>
        <v/>
      </c>
      <c r="F1409" s="219">
        <f>SUM('RRP data input'!E1410:L1410)</f>
        <v>0</v>
      </c>
      <c r="G1409" s="219">
        <f>SUM('RRP data input'!E1410:P1410)</f>
        <v>0</v>
      </c>
      <c r="H1409" s="143" t="str">
        <f t="shared" si="22"/>
        <v/>
      </c>
    </row>
    <row r="1410" spans="2:8" customFormat="1">
      <c r="B1410" s="185" t="str">
        <f>IF(OR('RRP data input'!B1411="",'RRP data input'!B1411=0),"",'RRP data input'!B1411)</f>
        <v/>
      </c>
      <c r="C1410" s="174" t="str">
        <f>IF('RRP data input'!C1411=0,"",'RRP data input'!C1411)</f>
        <v/>
      </c>
      <c r="D1410" s="174" t="str">
        <f>IF('RRP data input'!D1411=0,"",'RRP data input'!D1411)</f>
        <v/>
      </c>
      <c r="E1410" s="174" t="str">
        <f>IFERROR(VLOOKUP(C1410,Mappings!$B$13:$E$31,4,FALSE),"")</f>
        <v/>
      </c>
      <c r="F1410" s="219">
        <f>SUM('RRP data input'!E1411:L1411)</f>
        <v>0</v>
      </c>
      <c r="G1410" s="219">
        <f>SUM('RRP data input'!E1411:P1411)</f>
        <v>0</v>
      </c>
      <c r="H1410" s="143" t="str">
        <f t="shared" si="22"/>
        <v/>
      </c>
    </row>
    <row r="1411" spans="2:8" customFormat="1">
      <c r="B1411" s="185" t="str">
        <f>IF(OR('RRP data input'!B1412="",'RRP data input'!B1412=0),"",'RRP data input'!B1412)</f>
        <v/>
      </c>
      <c r="C1411" s="174" t="str">
        <f>IF('RRP data input'!C1412=0,"",'RRP data input'!C1412)</f>
        <v/>
      </c>
      <c r="D1411" s="174" t="str">
        <f>IF('RRP data input'!D1412=0,"",'RRP data input'!D1412)</f>
        <v/>
      </c>
      <c r="E1411" s="174" t="str">
        <f>IFERROR(VLOOKUP(C1411,Mappings!$B$13:$E$31,4,FALSE),"")</f>
        <v/>
      </c>
      <c r="F1411" s="219">
        <f>SUM('RRP data input'!E1412:L1412)</f>
        <v>0</v>
      </c>
      <c r="G1411" s="219">
        <f>SUM('RRP data input'!E1412:P1412)</f>
        <v>0</v>
      </c>
      <c r="H1411" s="143" t="str">
        <f t="shared" si="22"/>
        <v/>
      </c>
    </row>
    <row r="1412" spans="2:8" customFormat="1">
      <c r="B1412" s="185" t="str">
        <f>IF(OR('RRP data input'!B1413="",'RRP data input'!B1413=0),"",'RRP data input'!B1413)</f>
        <v/>
      </c>
      <c r="C1412" s="174" t="str">
        <f>IF('RRP data input'!C1413=0,"",'RRP data input'!C1413)</f>
        <v/>
      </c>
      <c r="D1412" s="174" t="str">
        <f>IF('RRP data input'!D1413=0,"",'RRP data input'!D1413)</f>
        <v/>
      </c>
      <c r="E1412" s="174" t="str">
        <f>IFERROR(VLOOKUP(C1412,Mappings!$B$13:$E$31,4,FALSE),"")</f>
        <v/>
      </c>
      <c r="F1412" s="219">
        <f>SUM('RRP data input'!E1413:L1413)</f>
        <v>0</v>
      </c>
      <c r="G1412" s="219">
        <f>SUM('RRP data input'!E1413:P1413)</f>
        <v>0</v>
      </c>
      <c r="H1412" s="143" t="str">
        <f t="shared" si="22"/>
        <v/>
      </c>
    </row>
    <row r="1413" spans="2:8" customFormat="1">
      <c r="B1413" s="185" t="str">
        <f>IF(OR('RRP data input'!B1414="",'RRP data input'!B1414=0),"",'RRP data input'!B1414)</f>
        <v/>
      </c>
      <c r="C1413" s="174" t="str">
        <f>IF('RRP data input'!C1414=0,"",'RRP data input'!C1414)</f>
        <v/>
      </c>
      <c r="D1413" s="174" t="str">
        <f>IF('RRP data input'!D1414=0,"",'RRP data input'!D1414)</f>
        <v/>
      </c>
      <c r="E1413" s="174" t="str">
        <f>IFERROR(VLOOKUP(C1413,Mappings!$B$13:$E$31,4,FALSE),"")</f>
        <v/>
      </c>
      <c r="F1413" s="219">
        <f>SUM('RRP data input'!E1414:L1414)</f>
        <v>0</v>
      </c>
      <c r="G1413" s="219">
        <f>SUM('RRP data input'!E1414:P1414)</f>
        <v>0</v>
      </c>
      <c r="H1413" s="143" t="str">
        <f t="shared" si="22"/>
        <v/>
      </c>
    </row>
    <row r="1414" spans="2:8" customFormat="1">
      <c r="B1414" s="185" t="str">
        <f>IF(OR('RRP data input'!B1415="",'RRP data input'!B1415=0),"",'RRP data input'!B1415)</f>
        <v/>
      </c>
      <c r="C1414" s="174" t="str">
        <f>IF('RRP data input'!C1415=0,"",'RRP data input'!C1415)</f>
        <v/>
      </c>
      <c r="D1414" s="174" t="str">
        <f>IF('RRP data input'!D1415=0,"",'RRP data input'!D1415)</f>
        <v/>
      </c>
      <c r="E1414" s="174" t="str">
        <f>IFERROR(VLOOKUP(C1414,Mappings!$B$13:$E$31,4,FALSE),"")</f>
        <v/>
      </c>
      <c r="F1414" s="219">
        <f>SUM('RRP data input'!E1415:L1415)</f>
        <v>0</v>
      </c>
      <c r="G1414" s="219">
        <f>SUM('RRP data input'!E1415:P1415)</f>
        <v>0</v>
      </c>
      <c r="H1414" s="143" t="str">
        <f t="shared" si="22"/>
        <v/>
      </c>
    </row>
    <row r="1415" spans="2:8" customFormat="1">
      <c r="B1415" s="185" t="str">
        <f>IF(OR('RRP data input'!B1416="",'RRP data input'!B1416=0),"",'RRP data input'!B1416)</f>
        <v/>
      </c>
      <c r="C1415" s="174" t="str">
        <f>IF('RRP data input'!C1416=0,"",'RRP data input'!C1416)</f>
        <v/>
      </c>
      <c r="D1415" s="174" t="str">
        <f>IF('RRP data input'!D1416=0,"",'RRP data input'!D1416)</f>
        <v/>
      </c>
      <c r="E1415" s="174" t="str">
        <f>IFERROR(VLOOKUP(C1415,Mappings!$B$13:$E$31,4,FALSE),"")</f>
        <v/>
      </c>
      <c r="F1415" s="219">
        <f>SUM('RRP data input'!E1416:L1416)</f>
        <v>0</v>
      </c>
      <c r="G1415" s="219">
        <f>SUM('RRP data input'!E1416:P1416)</f>
        <v>0</v>
      </c>
      <c r="H1415" s="143" t="str">
        <f t="shared" si="22"/>
        <v/>
      </c>
    </row>
    <row r="1416" spans="2:8" customFormat="1">
      <c r="B1416" s="185" t="str">
        <f>IF(OR('RRP data input'!B1417="",'RRP data input'!B1417=0),"",'RRP data input'!B1417)</f>
        <v/>
      </c>
      <c r="C1416" s="174" t="str">
        <f>IF('RRP data input'!C1417=0,"",'RRP data input'!C1417)</f>
        <v/>
      </c>
      <c r="D1416" s="174" t="str">
        <f>IF('RRP data input'!D1417=0,"",'RRP data input'!D1417)</f>
        <v/>
      </c>
      <c r="E1416" s="174" t="str">
        <f>IFERROR(VLOOKUP(C1416,Mappings!$B$13:$E$31,4,FALSE),"")</f>
        <v/>
      </c>
      <c r="F1416" s="219">
        <f>SUM('RRP data input'!E1417:L1417)</f>
        <v>0</v>
      </c>
      <c r="G1416" s="219">
        <f>SUM('RRP data input'!E1417:P1417)</f>
        <v>0</v>
      </c>
      <c r="H1416" s="143" t="str">
        <f t="shared" si="22"/>
        <v/>
      </c>
    </row>
    <row r="1417" spans="2:8" customFormat="1">
      <c r="B1417" s="185" t="str">
        <f>IF(OR('RRP data input'!B1418="",'RRP data input'!B1418=0),"",'RRP data input'!B1418)</f>
        <v/>
      </c>
      <c r="C1417" s="174" t="str">
        <f>IF('RRP data input'!C1418=0,"",'RRP data input'!C1418)</f>
        <v/>
      </c>
      <c r="D1417" s="174" t="str">
        <f>IF('RRP data input'!D1418=0,"",'RRP data input'!D1418)</f>
        <v/>
      </c>
      <c r="E1417" s="174" t="str">
        <f>IFERROR(VLOOKUP(C1417,Mappings!$B$13:$E$31,4,FALSE),"")</f>
        <v/>
      </c>
      <c r="F1417" s="219">
        <f>SUM('RRP data input'!E1418:L1418)</f>
        <v>0</v>
      </c>
      <c r="G1417" s="219">
        <f>SUM('RRP data input'!E1418:P1418)</f>
        <v>0</v>
      </c>
      <c r="H1417" s="143" t="str">
        <f t="shared" ref="H1417:H1480" si="23">IF(OR(C1417="LVSSA",C1417="LVSSB",C1417="LVAL"),"LV",C1417)</f>
        <v/>
      </c>
    </row>
    <row r="1418" spans="2:8" customFormat="1">
      <c r="B1418" s="185" t="str">
        <f>IF(OR('RRP data input'!B1419="",'RRP data input'!B1419=0),"",'RRP data input'!B1419)</f>
        <v/>
      </c>
      <c r="C1418" s="174" t="str">
        <f>IF('RRP data input'!C1419=0,"",'RRP data input'!C1419)</f>
        <v/>
      </c>
      <c r="D1418" s="174" t="str">
        <f>IF('RRP data input'!D1419=0,"",'RRP data input'!D1419)</f>
        <v/>
      </c>
      <c r="E1418" s="174" t="str">
        <f>IFERROR(VLOOKUP(C1418,Mappings!$B$13:$E$31,4,FALSE),"")</f>
        <v/>
      </c>
      <c r="F1418" s="219">
        <f>SUM('RRP data input'!E1419:L1419)</f>
        <v>0</v>
      </c>
      <c r="G1418" s="219">
        <f>SUM('RRP data input'!E1419:P1419)</f>
        <v>0</v>
      </c>
      <c r="H1418" s="143" t="str">
        <f t="shared" si="23"/>
        <v/>
      </c>
    </row>
    <row r="1419" spans="2:8" customFormat="1">
      <c r="B1419" s="185" t="str">
        <f>IF(OR('RRP data input'!B1420="",'RRP data input'!B1420=0),"",'RRP data input'!B1420)</f>
        <v/>
      </c>
      <c r="C1419" s="174" t="str">
        <f>IF('RRP data input'!C1420=0,"",'RRP data input'!C1420)</f>
        <v/>
      </c>
      <c r="D1419" s="174" t="str">
        <f>IF('RRP data input'!D1420=0,"",'RRP data input'!D1420)</f>
        <v/>
      </c>
      <c r="E1419" s="174" t="str">
        <f>IFERROR(VLOOKUP(C1419,Mappings!$B$13:$E$31,4,FALSE),"")</f>
        <v/>
      </c>
      <c r="F1419" s="219">
        <f>SUM('RRP data input'!E1420:L1420)</f>
        <v>0</v>
      </c>
      <c r="G1419" s="219">
        <f>SUM('RRP data input'!E1420:P1420)</f>
        <v>0</v>
      </c>
      <c r="H1419" s="143" t="str">
        <f t="shared" si="23"/>
        <v/>
      </c>
    </row>
    <row r="1420" spans="2:8" customFormat="1">
      <c r="B1420" s="185" t="str">
        <f>IF(OR('RRP data input'!B1421="",'RRP data input'!B1421=0),"",'RRP data input'!B1421)</f>
        <v/>
      </c>
      <c r="C1420" s="174" t="str">
        <f>IF('RRP data input'!C1421=0,"",'RRP data input'!C1421)</f>
        <v/>
      </c>
      <c r="D1420" s="174" t="str">
        <f>IF('RRP data input'!D1421=0,"",'RRP data input'!D1421)</f>
        <v/>
      </c>
      <c r="E1420" s="174" t="str">
        <f>IFERROR(VLOOKUP(C1420,Mappings!$B$13:$E$31,4,FALSE),"")</f>
        <v/>
      </c>
      <c r="F1420" s="219">
        <f>SUM('RRP data input'!E1421:L1421)</f>
        <v>0</v>
      </c>
      <c r="G1420" s="219">
        <f>SUM('RRP data input'!E1421:P1421)</f>
        <v>0</v>
      </c>
      <c r="H1420" s="143" t="str">
        <f t="shared" si="23"/>
        <v/>
      </c>
    </row>
    <row r="1421" spans="2:8" customFormat="1">
      <c r="B1421" s="185" t="str">
        <f>IF(OR('RRP data input'!B1422="",'RRP data input'!B1422=0),"",'RRP data input'!B1422)</f>
        <v/>
      </c>
      <c r="C1421" s="174" t="str">
        <f>IF('RRP data input'!C1422=0,"",'RRP data input'!C1422)</f>
        <v/>
      </c>
      <c r="D1421" s="174" t="str">
        <f>IF('RRP data input'!D1422=0,"",'RRP data input'!D1422)</f>
        <v/>
      </c>
      <c r="E1421" s="174" t="str">
        <f>IFERROR(VLOOKUP(C1421,Mappings!$B$13:$E$31,4,FALSE),"")</f>
        <v/>
      </c>
      <c r="F1421" s="219">
        <f>SUM('RRP data input'!E1422:L1422)</f>
        <v>0</v>
      </c>
      <c r="G1421" s="219">
        <f>SUM('RRP data input'!E1422:P1422)</f>
        <v>0</v>
      </c>
      <c r="H1421" s="143" t="str">
        <f t="shared" si="23"/>
        <v/>
      </c>
    </row>
    <row r="1422" spans="2:8" customFormat="1">
      <c r="B1422" s="185" t="str">
        <f>IF(OR('RRP data input'!B1423="",'RRP data input'!B1423=0),"",'RRP data input'!B1423)</f>
        <v/>
      </c>
      <c r="C1422" s="174" t="str">
        <f>IF('RRP data input'!C1423=0,"",'RRP data input'!C1423)</f>
        <v/>
      </c>
      <c r="D1422" s="174" t="str">
        <f>IF('RRP data input'!D1423=0,"",'RRP data input'!D1423)</f>
        <v/>
      </c>
      <c r="E1422" s="174" t="str">
        <f>IFERROR(VLOOKUP(C1422,Mappings!$B$13:$E$31,4,FALSE),"")</f>
        <v/>
      </c>
      <c r="F1422" s="219">
        <f>SUM('RRP data input'!E1423:L1423)</f>
        <v>0</v>
      </c>
      <c r="G1422" s="219">
        <f>SUM('RRP data input'!E1423:P1423)</f>
        <v>0</v>
      </c>
      <c r="H1422" s="143" t="str">
        <f t="shared" si="23"/>
        <v/>
      </c>
    </row>
    <row r="1423" spans="2:8" customFormat="1">
      <c r="B1423" s="185" t="str">
        <f>IF(OR('RRP data input'!B1424="",'RRP data input'!B1424=0),"",'RRP data input'!B1424)</f>
        <v/>
      </c>
      <c r="C1423" s="174" t="str">
        <f>IF('RRP data input'!C1424=0,"",'RRP data input'!C1424)</f>
        <v/>
      </c>
      <c r="D1423" s="174" t="str">
        <f>IF('RRP data input'!D1424=0,"",'RRP data input'!D1424)</f>
        <v/>
      </c>
      <c r="E1423" s="174" t="str">
        <f>IFERROR(VLOOKUP(C1423,Mappings!$B$13:$E$31,4,FALSE),"")</f>
        <v/>
      </c>
      <c r="F1423" s="219">
        <f>SUM('RRP data input'!E1424:L1424)</f>
        <v>0</v>
      </c>
      <c r="G1423" s="219">
        <f>SUM('RRP data input'!E1424:P1424)</f>
        <v>0</v>
      </c>
      <c r="H1423" s="143" t="str">
        <f t="shared" si="23"/>
        <v/>
      </c>
    </row>
    <row r="1424" spans="2:8" customFormat="1">
      <c r="B1424" s="185" t="str">
        <f>IF(OR('RRP data input'!B1425="",'RRP data input'!B1425=0),"",'RRP data input'!B1425)</f>
        <v/>
      </c>
      <c r="C1424" s="174" t="str">
        <f>IF('RRP data input'!C1425=0,"",'RRP data input'!C1425)</f>
        <v/>
      </c>
      <c r="D1424" s="174" t="str">
        <f>IF('RRP data input'!D1425=0,"",'RRP data input'!D1425)</f>
        <v/>
      </c>
      <c r="E1424" s="174" t="str">
        <f>IFERROR(VLOOKUP(C1424,Mappings!$B$13:$E$31,4,FALSE),"")</f>
        <v/>
      </c>
      <c r="F1424" s="219">
        <f>SUM('RRP data input'!E1425:L1425)</f>
        <v>0</v>
      </c>
      <c r="G1424" s="219">
        <f>SUM('RRP data input'!E1425:P1425)</f>
        <v>0</v>
      </c>
      <c r="H1424" s="143" t="str">
        <f t="shared" si="23"/>
        <v/>
      </c>
    </row>
    <row r="1425" spans="2:8" customFormat="1">
      <c r="B1425" s="185" t="str">
        <f>IF(OR('RRP data input'!B1426="",'RRP data input'!B1426=0),"",'RRP data input'!B1426)</f>
        <v/>
      </c>
      <c r="C1425" s="174" t="str">
        <f>IF('RRP data input'!C1426=0,"",'RRP data input'!C1426)</f>
        <v/>
      </c>
      <c r="D1425" s="174" t="str">
        <f>IF('RRP data input'!D1426=0,"",'RRP data input'!D1426)</f>
        <v/>
      </c>
      <c r="E1425" s="174" t="str">
        <f>IFERROR(VLOOKUP(C1425,Mappings!$B$13:$E$31,4,FALSE),"")</f>
        <v/>
      </c>
      <c r="F1425" s="219">
        <f>SUM('RRP data input'!E1426:L1426)</f>
        <v>0</v>
      </c>
      <c r="G1425" s="219">
        <f>SUM('RRP data input'!E1426:P1426)</f>
        <v>0</v>
      </c>
      <c r="H1425" s="143" t="str">
        <f t="shared" si="23"/>
        <v/>
      </c>
    </row>
    <row r="1426" spans="2:8" customFormat="1">
      <c r="B1426" s="185" t="str">
        <f>IF(OR('RRP data input'!B1427="",'RRP data input'!B1427=0),"",'RRP data input'!B1427)</f>
        <v/>
      </c>
      <c r="C1426" s="174" t="str">
        <f>IF('RRP data input'!C1427=0,"",'RRP data input'!C1427)</f>
        <v/>
      </c>
      <c r="D1426" s="174" t="str">
        <f>IF('RRP data input'!D1427=0,"",'RRP data input'!D1427)</f>
        <v/>
      </c>
      <c r="E1426" s="174" t="str">
        <f>IFERROR(VLOOKUP(C1426,Mappings!$B$13:$E$31,4,FALSE),"")</f>
        <v/>
      </c>
      <c r="F1426" s="219">
        <f>SUM('RRP data input'!E1427:L1427)</f>
        <v>0</v>
      </c>
      <c r="G1426" s="219">
        <f>SUM('RRP data input'!E1427:P1427)</f>
        <v>0</v>
      </c>
      <c r="H1426" s="143" t="str">
        <f t="shared" si="23"/>
        <v/>
      </c>
    </row>
    <row r="1427" spans="2:8" customFormat="1">
      <c r="B1427" s="185" t="str">
        <f>IF(OR('RRP data input'!B1428="",'RRP data input'!B1428=0),"",'RRP data input'!B1428)</f>
        <v/>
      </c>
      <c r="C1427" s="174" t="str">
        <f>IF('RRP data input'!C1428=0,"",'RRP data input'!C1428)</f>
        <v/>
      </c>
      <c r="D1427" s="174" t="str">
        <f>IF('RRP data input'!D1428=0,"",'RRP data input'!D1428)</f>
        <v/>
      </c>
      <c r="E1427" s="174" t="str">
        <f>IFERROR(VLOOKUP(C1427,Mappings!$B$13:$E$31,4,FALSE),"")</f>
        <v/>
      </c>
      <c r="F1427" s="219">
        <f>SUM('RRP data input'!E1428:L1428)</f>
        <v>0</v>
      </c>
      <c r="G1427" s="219">
        <f>SUM('RRP data input'!E1428:P1428)</f>
        <v>0</v>
      </c>
      <c r="H1427" s="143" t="str">
        <f t="shared" si="23"/>
        <v/>
      </c>
    </row>
    <row r="1428" spans="2:8" customFormat="1">
      <c r="B1428" s="185" t="str">
        <f>IF(OR('RRP data input'!B1429="",'RRP data input'!B1429=0),"",'RRP data input'!B1429)</f>
        <v/>
      </c>
      <c r="C1428" s="174" t="str">
        <f>IF('RRP data input'!C1429=0,"",'RRP data input'!C1429)</f>
        <v/>
      </c>
      <c r="D1428" s="174" t="str">
        <f>IF('RRP data input'!D1429=0,"",'RRP data input'!D1429)</f>
        <v/>
      </c>
      <c r="E1428" s="174" t="str">
        <f>IFERROR(VLOOKUP(C1428,Mappings!$B$13:$E$31,4,FALSE),"")</f>
        <v/>
      </c>
      <c r="F1428" s="219">
        <f>SUM('RRP data input'!E1429:L1429)</f>
        <v>0</v>
      </c>
      <c r="G1428" s="219">
        <f>SUM('RRP data input'!E1429:P1429)</f>
        <v>0</v>
      </c>
      <c r="H1428" s="143" t="str">
        <f t="shared" si="23"/>
        <v/>
      </c>
    </row>
    <row r="1429" spans="2:8" customFormat="1">
      <c r="B1429" s="185" t="str">
        <f>IF(OR('RRP data input'!B1430="",'RRP data input'!B1430=0),"",'RRP data input'!B1430)</f>
        <v/>
      </c>
      <c r="C1429" s="174" t="str">
        <f>IF('RRP data input'!C1430=0,"",'RRP data input'!C1430)</f>
        <v/>
      </c>
      <c r="D1429" s="174" t="str">
        <f>IF('RRP data input'!D1430=0,"",'RRP data input'!D1430)</f>
        <v/>
      </c>
      <c r="E1429" s="174" t="str">
        <f>IFERROR(VLOOKUP(C1429,Mappings!$B$13:$E$31,4,FALSE),"")</f>
        <v/>
      </c>
      <c r="F1429" s="219">
        <f>SUM('RRP data input'!E1430:L1430)</f>
        <v>0</v>
      </c>
      <c r="G1429" s="219">
        <f>SUM('RRP data input'!E1430:P1430)</f>
        <v>0</v>
      </c>
      <c r="H1429" s="143" t="str">
        <f t="shared" si="23"/>
        <v/>
      </c>
    </row>
    <row r="1430" spans="2:8" customFormat="1">
      <c r="B1430" s="185" t="str">
        <f>IF(OR('RRP data input'!B1431="",'RRP data input'!B1431=0),"",'RRP data input'!B1431)</f>
        <v/>
      </c>
      <c r="C1430" s="174" t="str">
        <f>IF('RRP data input'!C1431=0,"",'RRP data input'!C1431)</f>
        <v/>
      </c>
      <c r="D1430" s="174" t="str">
        <f>IF('RRP data input'!D1431=0,"",'RRP data input'!D1431)</f>
        <v/>
      </c>
      <c r="E1430" s="174" t="str">
        <f>IFERROR(VLOOKUP(C1430,Mappings!$B$13:$E$31,4,FALSE),"")</f>
        <v/>
      </c>
      <c r="F1430" s="219">
        <f>SUM('RRP data input'!E1431:L1431)</f>
        <v>0</v>
      </c>
      <c r="G1430" s="219">
        <f>SUM('RRP data input'!E1431:P1431)</f>
        <v>0</v>
      </c>
      <c r="H1430" s="143" t="str">
        <f t="shared" si="23"/>
        <v/>
      </c>
    </row>
    <row r="1431" spans="2:8" customFormat="1">
      <c r="B1431" s="185" t="str">
        <f>IF(OR('RRP data input'!B1432="",'RRP data input'!B1432=0),"",'RRP data input'!B1432)</f>
        <v/>
      </c>
      <c r="C1431" s="174" t="str">
        <f>IF('RRP data input'!C1432=0,"",'RRP data input'!C1432)</f>
        <v/>
      </c>
      <c r="D1431" s="174" t="str">
        <f>IF('RRP data input'!D1432=0,"",'RRP data input'!D1432)</f>
        <v/>
      </c>
      <c r="E1431" s="174" t="str">
        <f>IFERROR(VLOOKUP(C1431,Mappings!$B$13:$E$31,4,FALSE),"")</f>
        <v/>
      </c>
      <c r="F1431" s="219">
        <f>SUM('RRP data input'!E1432:L1432)</f>
        <v>0</v>
      </c>
      <c r="G1431" s="219">
        <f>SUM('RRP data input'!E1432:P1432)</f>
        <v>0</v>
      </c>
      <c r="H1431" s="143" t="str">
        <f t="shared" si="23"/>
        <v/>
      </c>
    </row>
    <row r="1432" spans="2:8" customFormat="1">
      <c r="B1432" s="185" t="str">
        <f>IF(OR('RRP data input'!B1433="",'RRP data input'!B1433=0),"",'RRP data input'!B1433)</f>
        <v/>
      </c>
      <c r="C1432" s="174" t="str">
        <f>IF('RRP data input'!C1433=0,"",'RRP data input'!C1433)</f>
        <v/>
      </c>
      <c r="D1432" s="174" t="str">
        <f>IF('RRP data input'!D1433=0,"",'RRP data input'!D1433)</f>
        <v/>
      </c>
      <c r="E1432" s="174" t="str">
        <f>IFERROR(VLOOKUP(C1432,Mappings!$B$13:$E$31,4,FALSE),"")</f>
        <v/>
      </c>
      <c r="F1432" s="219">
        <f>SUM('RRP data input'!E1433:L1433)</f>
        <v>0</v>
      </c>
      <c r="G1432" s="219">
        <f>SUM('RRP data input'!E1433:P1433)</f>
        <v>0</v>
      </c>
      <c r="H1432" s="143" t="str">
        <f t="shared" si="23"/>
        <v/>
      </c>
    </row>
    <row r="1433" spans="2:8" customFormat="1">
      <c r="B1433" s="185" t="str">
        <f>IF(OR('RRP data input'!B1434="",'RRP data input'!B1434=0),"",'RRP data input'!B1434)</f>
        <v/>
      </c>
      <c r="C1433" s="174" t="str">
        <f>IF('RRP data input'!C1434=0,"",'RRP data input'!C1434)</f>
        <v/>
      </c>
      <c r="D1433" s="174" t="str">
        <f>IF('RRP data input'!D1434=0,"",'RRP data input'!D1434)</f>
        <v/>
      </c>
      <c r="E1433" s="174" t="str">
        <f>IFERROR(VLOOKUP(C1433,Mappings!$B$13:$E$31,4,FALSE),"")</f>
        <v/>
      </c>
      <c r="F1433" s="219">
        <f>SUM('RRP data input'!E1434:L1434)</f>
        <v>0</v>
      </c>
      <c r="G1433" s="219">
        <f>SUM('RRP data input'!E1434:P1434)</f>
        <v>0</v>
      </c>
      <c r="H1433" s="143" t="str">
        <f t="shared" si="23"/>
        <v/>
      </c>
    </row>
    <row r="1434" spans="2:8" customFormat="1">
      <c r="B1434" s="185" t="str">
        <f>IF(OR('RRP data input'!B1435="",'RRP data input'!B1435=0),"",'RRP data input'!B1435)</f>
        <v/>
      </c>
      <c r="C1434" s="174" t="str">
        <f>IF('RRP data input'!C1435=0,"",'RRP data input'!C1435)</f>
        <v/>
      </c>
      <c r="D1434" s="174" t="str">
        <f>IF('RRP data input'!D1435=0,"",'RRP data input'!D1435)</f>
        <v/>
      </c>
      <c r="E1434" s="174" t="str">
        <f>IFERROR(VLOOKUP(C1434,Mappings!$B$13:$E$31,4,FALSE),"")</f>
        <v/>
      </c>
      <c r="F1434" s="219">
        <f>SUM('RRP data input'!E1435:L1435)</f>
        <v>0</v>
      </c>
      <c r="G1434" s="219">
        <f>SUM('RRP data input'!E1435:P1435)</f>
        <v>0</v>
      </c>
      <c r="H1434" s="143" t="str">
        <f t="shared" si="23"/>
        <v/>
      </c>
    </row>
    <row r="1435" spans="2:8" customFormat="1">
      <c r="B1435" s="185" t="str">
        <f>IF(OR('RRP data input'!B1436="",'RRP data input'!B1436=0),"",'RRP data input'!B1436)</f>
        <v/>
      </c>
      <c r="C1435" s="174" t="str">
        <f>IF('RRP data input'!C1436=0,"",'RRP data input'!C1436)</f>
        <v/>
      </c>
      <c r="D1435" s="174" t="str">
        <f>IF('RRP data input'!D1436=0,"",'RRP data input'!D1436)</f>
        <v/>
      </c>
      <c r="E1435" s="174" t="str">
        <f>IFERROR(VLOOKUP(C1435,Mappings!$B$13:$E$31,4,FALSE),"")</f>
        <v/>
      </c>
      <c r="F1435" s="219">
        <f>SUM('RRP data input'!E1436:L1436)</f>
        <v>0</v>
      </c>
      <c r="G1435" s="219">
        <f>SUM('RRP data input'!E1436:P1436)</f>
        <v>0</v>
      </c>
      <c r="H1435" s="143" t="str">
        <f t="shared" si="23"/>
        <v/>
      </c>
    </row>
    <row r="1436" spans="2:8" customFormat="1">
      <c r="B1436" s="185" t="str">
        <f>IF(OR('RRP data input'!B1437="",'RRP data input'!B1437=0),"",'RRP data input'!B1437)</f>
        <v/>
      </c>
      <c r="C1436" s="174" t="str">
        <f>IF('RRP data input'!C1437=0,"",'RRP data input'!C1437)</f>
        <v/>
      </c>
      <c r="D1436" s="174" t="str">
        <f>IF('RRP data input'!D1437=0,"",'RRP data input'!D1437)</f>
        <v/>
      </c>
      <c r="E1436" s="174" t="str">
        <f>IFERROR(VLOOKUP(C1436,Mappings!$B$13:$E$31,4,FALSE),"")</f>
        <v/>
      </c>
      <c r="F1436" s="219">
        <f>SUM('RRP data input'!E1437:L1437)</f>
        <v>0</v>
      </c>
      <c r="G1436" s="219">
        <f>SUM('RRP data input'!E1437:P1437)</f>
        <v>0</v>
      </c>
      <c r="H1436" s="143" t="str">
        <f t="shared" si="23"/>
        <v/>
      </c>
    </row>
    <row r="1437" spans="2:8" customFormat="1">
      <c r="B1437" s="185" t="str">
        <f>IF(OR('RRP data input'!B1438="",'RRP data input'!B1438=0),"",'RRP data input'!B1438)</f>
        <v/>
      </c>
      <c r="C1437" s="174" t="str">
        <f>IF('RRP data input'!C1438=0,"",'RRP data input'!C1438)</f>
        <v/>
      </c>
      <c r="D1437" s="174" t="str">
        <f>IF('RRP data input'!D1438=0,"",'RRP data input'!D1438)</f>
        <v/>
      </c>
      <c r="E1437" s="174" t="str">
        <f>IFERROR(VLOOKUP(C1437,Mappings!$B$13:$E$31,4,FALSE),"")</f>
        <v/>
      </c>
      <c r="F1437" s="219">
        <f>SUM('RRP data input'!E1438:L1438)</f>
        <v>0</v>
      </c>
      <c r="G1437" s="219">
        <f>SUM('RRP data input'!E1438:P1438)</f>
        <v>0</v>
      </c>
      <c r="H1437" s="143" t="str">
        <f t="shared" si="23"/>
        <v/>
      </c>
    </row>
    <row r="1438" spans="2:8" customFormat="1">
      <c r="B1438" s="185" t="str">
        <f>IF(OR('RRP data input'!B1439="",'RRP data input'!B1439=0),"",'RRP data input'!B1439)</f>
        <v/>
      </c>
      <c r="C1438" s="174" t="str">
        <f>IF('RRP data input'!C1439=0,"",'RRP data input'!C1439)</f>
        <v/>
      </c>
      <c r="D1438" s="174" t="str">
        <f>IF('RRP data input'!D1439=0,"",'RRP data input'!D1439)</f>
        <v/>
      </c>
      <c r="E1438" s="174" t="str">
        <f>IFERROR(VLOOKUP(C1438,Mappings!$B$13:$E$31,4,FALSE),"")</f>
        <v/>
      </c>
      <c r="F1438" s="219">
        <f>SUM('RRP data input'!E1439:L1439)</f>
        <v>0</v>
      </c>
      <c r="G1438" s="219">
        <f>SUM('RRP data input'!E1439:P1439)</f>
        <v>0</v>
      </c>
      <c r="H1438" s="143" t="str">
        <f t="shared" si="23"/>
        <v/>
      </c>
    </row>
    <row r="1439" spans="2:8" customFormat="1">
      <c r="B1439" s="185" t="str">
        <f>IF(OR('RRP data input'!B1440="",'RRP data input'!B1440=0),"",'RRP data input'!B1440)</f>
        <v/>
      </c>
      <c r="C1439" s="174" t="str">
        <f>IF('RRP data input'!C1440=0,"",'RRP data input'!C1440)</f>
        <v/>
      </c>
      <c r="D1439" s="174" t="str">
        <f>IF('RRP data input'!D1440=0,"",'RRP data input'!D1440)</f>
        <v/>
      </c>
      <c r="E1439" s="174" t="str">
        <f>IFERROR(VLOOKUP(C1439,Mappings!$B$13:$E$31,4,FALSE),"")</f>
        <v/>
      </c>
      <c r="F1439" s="219">
        <f>SUM('RRP data input'!E1440:L1440)</f>
        <v>0</v>
      </c>
      <c r="G1439" s="219">
        <f>SUM('RRP data input'!E1440:P1440)</f>
        <v>0</v>
      </c>
      <c r="H1439" s="143" t="str">
        <f t="shared" si="23"/>
        <v/>
      </c>
    </row>
    <row r="1440" spans="2:8" customFormat="1">
      <c r="B1440" s="185" t="str">
        <f>IF(OR('RRP data input'!B1441="",'RRP data input'!B1441=0),"",'RRP data input'!B1441)</f>
        <v/>
      </c>
      <c r="C1440" s="174" t="str">
        <f>IF('RRP data input'!C1441=0,"",'RRP data input'!C1441)</f>
        <v/>
      </c>
      <c r="D1440" s="174" t="str">
        <f>IF('RRP data input'!D1441=0,"",'RRP data input'!D1441)</f>
        <v/>
      </c>
      <c r="E1440" s="174" t="str">
        <f>IFERROR(VLOOKUP(C1440,Mappings!$B$13:$E$31,4,FALSE),"")</f>
        <v/>
      </c>
      <c r="F1440" s="219">
        <f>SUM('RRP data input'!E1441:L1441)</f>
        <v>0</v>
      </c>
      <c r="G1440" s="219">
        <f>SUM('RRP data input'!E1441:P1441)</f>
        <v>0</v>
      </c>
      <c r="H1440" s="143" t="str">
        <f t="shared" si="23"/>
        <v/>
      </c>
    </row>
    <row r="1441" spans="2:8" customFormat="1">
      <c r="B1441" s="185" t="str">
        <f>IF(OR('RRP data input'!B1442="",'RRP data input'!B1442=0),"",'RRP data input'!B1442)</f>
        <v/>
      </c>
      <c r="C1441" s="174" t="str">
        <f>IF('RRP data input'!C1442=0,"",'RRP data input'!C1442)</f>
        <v/>
      </c>
      <c r="D1441" s="174" t="str">
        <f>IF('RRP data input'!D1442=0,"",'RRP data input'!D1442)</f>
        <v/>
      </c>
      <c r="E1441" s="174" t="str">
        <f>IFERROR(VLOOKUP(C1441,Mappings!$B$13:$E$31,4,FALSE),"")</f>
        <v/>
      </c>
      <c r="F1441" s="219">
        <f>SUM('RRP data input'!E1442:L1442)</f>
        <v>0</v>
      </c>
      <c r="G1441" s="219">
        <f>SUM('RRP data input'!E1442:P1442)</f>
        <v>0</v>
      </c>
      <c r="H1441" s="143" t="str">
        <f t="shared" si="23"/>
        <v/>
      </c>
    </row>
    <row r="1442" spans="2:8" customFormat="1">
      <c r="B1442" s="185" t="str">
        <f>IF(OR('RRP data input'!B1443="",'RRP data input'!B1443=0),"",'RRP data input'!B1443)</f>
        <v/>
      </c>
      <c r="C1442" s="174" t="str">
        <f>IF('RRP data input'!C1443=0,"",'RRP data input'!C1443)</f>
        <v/>
      </c>
      <c r="D1442" s="174" t="str">
        <f>IF('RRP data input'!D1443=0,"",'RRP data input'!D1443)</f>
        <v/>
      </c>
      <c r="E1442" s="174" t="str">
        <f>IFERROR(VLOOKUP(C1442,Mappings!$B$13:$E$31,4,FALSE),"")</f>
        <v/>
      </c>
      <c r="F1442" s="219">
        <f>SUM('RRP data input'!E1443:L1443)</f>
        <v>0</v>
      </c>
      <c r="G1442" s="219">
        <f>SUM('RRP data input'!E1443:P1443)</f>
        <v>0</v>
      </c>
      <c r="H1442" s="143" t="str">
        <f t="shared" si="23"/>
        <v/>
      </c>
    </row>
    <row r="1443" spans="2:8" customFormat="1">
      <c r="B1443" s="185" t="str">
        <f>IF(OR('RRP data input'!B1444="",'RRP data input'!B1444=0),"",'RRP data input'!B1444)</f>
        <v/>
      </c>
      <c r="C1443" s="174" t="str">
        <f>IF('RRP data input'!C1444=0,"",'RRP data input'!C1444)</f>
        <v/>
      </c>
      <c r="D1443" s="174" t="str">
        <f>IF('RRP data input'!D1444=0,"",'RRP data input'!D1444)</f>
        <v/>
      </c>
      <c r="E1443" s="174" t="str">
        <f>IFERROR(VLOOKUP(C1443,Mappings!$B$13:$E$31,4,FALSE),"")</f>
        <v/>
      </c>
      <c r="F1443" s="219">
        <f>SUM('RRP data input'!E1444:L1444)</f>
        <v>0</v>
      </c>
      <c r="G1443" s="219">
        <f>SUM('RRP data input'!E1444:P1444)</f>
        <v>0</v>
      </c>
      <c r="H1443" s="143" t="str">
        <f t="shared" si="23"/>
        <v/>
      </c>
    </row>
    <row r="1444" spans="2:8" customFormat="1">
      <c r="B1444" s="185" t="str">
        <f>IF(OR('RRP data input'!B1445="",'RRP data input'!B1445=0),"",'RRP data input'!B1445)</f>
        <v/>
      </c>
      <c r="C1444" s="174" t="str">
        <f>IF('RRP data input'!C1445=0,"",'RRP data input'!C1445)</f>
        <v/>
      </c>
      <c r="D1444" s="174" t="str">
        <f>IF('RRP data input'!D1445=0,"",'RRP data input'!D1445)</f>
        <v/>
      </c>
      <c r="E1444" s="174" t="str">
        <f>IFERROR(VLOOKUP(C1444,Mappings!$B$13:$E$31,4,FALSE),"")</f>
        <v/>
      </c>
      <c r="F1444" s="219">
        <f>SUM('RRP data input'!E1445:L1445)</f>
        <v>0</v>
      </c>
      <c r="G1444" s="219">
        <f>SUM('RRP data input'!E1445:P1445)</f>
        <v>0</v>
      </c>
      <c r="H1444" s="143" t="str">
        <f t="shared" si="23"/>
        <v/>
      </c>
    </row>
    <row r="1445" spans="2:8" customFormat="1">
      <c r="B1445" s="185" t="str">
        <f>IF(OR('RRP data input'!B1446="",'RRP data input'!B1446=0),"",'RRP data input'!B1446)</f>
        <v/>
      </c>
      <c r="C1445" s="174" t="str">
        <f>IF('RRP data input'!C1446=0,"",'RRP data input'!C1446)</f>
        <v/>
      </c>
      <c r="D1445" s="174" t="str">
        <f>IF('RRP data input'!D1446=0,"",'RRP data input'!D1446)</f>
        <v/>
      </c>
      <c r="E1445" s="174" t="str">
        <f>IFERROR(VLOOKUP(C1445,Mappings!$B$13:$E$31,4,FALSE),"")</f>
        <v/>
      </c>
      <c r="F1445" s="219">
        <f>SUM('RRP data input'!E1446:L1446)</f>
        <v>0</v>
      </c>
      <c r="G1445" s="219">
        <f>SUM('RRP data input'!E1446:P1446)</f>
        <v>0</v>
      </c>
      <c r="H1445" s="143" t="str">
        <f t="shared" si="23"/>
        <v/>
      </c>
    </row>
    <row r="1446" spans="2:8" customFormat="1">
      <c r="B1446" s="185" t="str">
        <f>IF(OR('RRP data input'!B1447="",'RRP data input'!B1447=0),"",'RRP data input'!B1447)</f>
        <v/>
      </c>
      <c r="C1446" s="174" t="str">
        <f>IF('RRP data input'!C1447=0,"",'RRP data input'!C1447)</f>
        <v/>
      </c>
      <c r="D1446" s="174" t="str">
        <f>IF('RRP data input'!D1447=0,"",'RRP data input'!D1447)</f>
        <v/>
      </c>
      <c r="E1446" s="174" t="str">
        <f>IFERROR(VLOOKUP(C1446,Mappings!$B$13:$E$31,4,FALSE),"")</f>
        <v/>
      </c>
      <c r="F1446" s="219">
        <f>SUM('RRP data input'!E1447:L1447)</f>
        <v>0</v>
      </c>
      <c r="G1446" s="219">
        <f>SUM('RRP data input'!E1447:P1447)</f>
        <v>0</v>
      </c>
      <c r="H1446" s="143" t="str">
        <f t="shared" si="23"/>
        <v/>
      </c>
    </row>
    <row r="1447" spans="2:8" customFormat="1">
      <c r="B1447" s="185" t="str">
        <f>IF(OR('RRP data input'!B1448="",'RRP data input'!B1448=0),"",'RRP data input'!B1448)</f>
        <v/>
      </c>
      <c r="C1447" s="174" t="str">
        <f>IF('RRP data input'!C1448=0,"",'RRP data input'!C1448)</f>
        <v/>
      </c>
      <c r="D1447" s="174" t="str">
        <f>IF('RRP data input'!D1448=0,"",'RRP data input'!D1448)</f>
        <v/>
      </c>
      <c r="E1447" s="174" t="str">
        <f>IFERROR(VLOOKUP(C1447,Mappings!$B$13:$E$31,4,FALSE),"")</f>
        <v/>
      </c>
      <c r="F1447" s="219">
        <f>SUM('RRP data input'!E1448:L1448)</f>
        <v>0</v>
      </c>
      <c r="G1447" s="219">
        <f>SUM('RRP data input'!E1448:P1448)</f>
        <v>0</v>
      </c>
      <c r="H1447" s="143" t="str">
        <f t="shared" si="23"/>
        <v/>
      </c>
    </row>
    <row r="1448" spans="2:8" customFormat="1">
      <c r="B1448" s="185" t="str">
        <f>IF(OR('RRP data input'!B1449="",'RRP data input'!B1449=0),"",'RRP data input'!B1449)</f>
        <v/>
      </c>
      <c r="C1448" s="174" t="str">
        <f>IF('RRP data input'!C1449=0,"",'RRP data input'!C1449)</f>
        <v/>
      </c>
      <c r="D1448" s="174" t="str">
        <f>IF('RRP data input'!D1449=0,"",'RRP data input'!D1449)</f>
        <v/>
      </c>
      <c r="E1448" s="174" t="str">
        <f>IFERROR(VLOOKUP(C1448,Mappings!$B$13:$E$31,4,FALSE),"")</f>
        <v/>
      </c>
      <c r="F1448" s="219">
        <f>SUM('RRP data input'!E1449:L1449)</f>
        <v>0</v>
      </c>
      <c r="G1448" s="219">
        <f>SUM('RRP data input'!E1449:P1449)</f>
        <v>0</v>
      </c>
      <c r="H1448" s="143" t="str">
        <f t="shared" si="23"/>
        <v/>
      </c>
    </row>
    <row r="1449" spans="2:8" customFormat="1">
      <c r="B1449" s="185" t="str">
        <f>IF(OR('RRP data input'!B1450="",'RRP data input'!B1450=0),"",'RRP data input'!B1450)</f>
        <v/>
      </c>
      <c r="C1449" s="174" t="str">
        <f>IF('RRP data input'!C1450=0,"",'RRP data input'!C1450)</f>
        <v/>
      </c>
      <c r="D1449" s="174" t="str">
        <f>IF('RRP data input'!D1450=0,"",'RRP data input'!D1450)</f>
        <v/>
      </c>
      <c r="E1449" s="174" t="str">
        <f>IFERROR(VLOOKUP(C1449,Mappings!$B$13:$E$31,4,FALSE),"")</f>
        <v/>
      </c>
      <c r="F1449" s="219">
        <f>SUM('RRP data input'!E1450:L1450)</f>
        <v>0</v>
      </c>
      <c r="G1449" s="219">
        <f>SUM('RRP data input'!E1450:P1450)</f>
        <v>0</v>
      </c>
      <c r="H1449" s="143" t="str">
        <f t="shared" si="23"/>
        <v/>
      </c>
    </row>
    <row r="1450" spans="2:8" customFormat="1">
      <c r="B1450" s="185" t="str">
        <f>IF(OR('RRP data input'!B1451="",'RRP data input'!B1451=0),"",'RRP data input'!B1451)</f>
        <v/>
      </c>
      <c r="C1450" s="174" t="str">
        <f>IF('RRP data input'!C1451=0,"",'RRP data input'!C1451)</f>
        <v/>
      </c>
      <c r="D1450" s="174" t="str">
        <f>IF('RRP data input'!D1451=0,"",'RRP data input'!D1451)</f>
        <v/>
      </c>
      <c r="E1450" s="174" t="str">
        <f>IFERROR(VLOOKUP(C1450,Mappings!$B$13:$E$31,4,FALSE),"")</f>
        <v/>
      </c>
      <c r="F1450" s="219">
        <f>SUM('RRP data input'!E1451:L1451)</f>
        <v>0</v>
      </c>
      <c r="G1450" s="219">
        <f>SUM('RRP data input'!E1451:P1451)</f>
        <v>0</v>
      </c>
      <c r="H1450" s="143" t="str">
        <f t="shared" si="23"/>
        <v/>
      </c>
    </row>
    <row r="1451" spans="2:8" customFormat="1">
      <c r="B1451" s="185" t="str">
        <f>IF(OR('RRP data input'!B1452="",'RRP data input'!B1452=0),"",'RRP data input'!B1452)</f>
        <v/>
      </c>
      <c r="C1451" s="174" t="str">
        <f>IF('RRP data input'!C1452=0,"",'RRP data input'!C1452)</f>
        <v/>
      </c>
      <c r="D1451" s="174" t="str">
        <f>IF('RRP data input'!D1452=0,"",'RRP data input'!D1452)</f>
        <v/>
      </c>
      <c r="E1451" s="174" t="str">
        <f>IFERROR(VLOOKUP(C1451,Mappings!$B$13:$E$31,4,FALSE),"")</f>
        <v/>
      </c>
      <c r="F1451" s="219">
        <f>SUM('RRP data input'!E1452:L1452)</f>
        <v>0</v>
      </c>
      <c r="G1451" s="219">
        <f>SUM('RRP data input'!E1452:P1452)</f>
        <v>0</v>
      </c>
      <c r="H1451" s="143" t="str">
        <f t="shared" si="23"/>
        <v/>
      </c>
    </row>
    <row r="1452" spans="2:8" customFormat="1">
      <c r="B1452" s="185" t="str">
        <f>IF(OR('RRP data input'!B1453="",'RRP data input'!B1453=0),"",'RRP data input'!B1453)</f>
        <v/>
      </c>
      <c r="C1452" s="174" t="str">
        <f>IF('RRP data input'!C1453=0,"",'RRP data input'!C1453)</f>
        <v/>
      </c>
      <c r="D1452" s="174" t="str">
        <f>IF('RRP data input'!D1453=0,"",'RRP data input'!D1453)</f>
        <v/>
      </c>
      <c r="E1452" s="174" t="str">
        <f>IFERROR(VLOOKUP(C1452,Mappings!$B$13:$E$31,4,FALSE),"")</f>
        <v/>
      </c>
      <c r="F1452" s="219">
        <f>SUM('RRP data input'!E1453:L1453)</f>
        <v>0</v>
      </c>
      <c r="G1452" s="219">
        <f>SUM('RRP data input'!E1453:P1453)</f>
        <v>0</v>
      </c>
      <c r="H1452" s="143" t="str">
        <f t="shared" si="23"/>
        <v/>
      </c>
    </row>
    <row r="1453" spans="2:8" customFormat="1">
      <c r="B1453" s="185" t="str">
        <f>IF(OR('RRP data input'!B1454="",'RRP data input'!B1454=0),"",'RRP data input'!B1454)</f>
        <v/>
      </c>
      <c r="C1453" s="174" t="str">
        <f>IF('RRP data input'!C1454=0,"",'RRP data input'!C1454)</f>
        <v/>
      </c>
      <c r="D1453" s="174" t="str">
        <f>IF('RRP data input'!D1454=0,"",'RRP data input'!D1454)</f>
        <v/>
      </c>
      <c r="E1453" s="174" t="str">
        <f>IFERROR(VLOOKUP(C1453,Mappings!$B$13:$E$31,4,FALSE),"")</f>
        <v/>
      </c>
      <c r="F1453" s="219">
        <f>SUM('RRP data input'!E1454:L1454)</f>
        <v>0</v>
      </c>
      <c r="G1453" s="219">
        <f>SUM('RRP data input'!E1454:P1454)</f>
        <v>0</v>
      </c>
      <c r="H1453" s="143" t="str">
        <f t="shared" si="23"/>
        <v/>
      </c>
    </row>
    <row r="1454" spans="2:8" customFormat="1">
      <c r="B1454" s="185" t="str">
        <f>IF(OR('RRP data input'!B1455="",'RRP data input'!B1455=0),"",'RRP data input'!B1455)</f>
        <v/>
      </c>
      <c r="C1454" s="174" t="str">
        <f>IF('RRP data input'!C1455=0,"",'RRP data input'!C1455)</f>
        <v/>
      </c>
      <c r="D1454" s="174" t="str">
        <f>IF('RRP data input'!D1455=0,"",'RRP data input'!D1455)</f>
        <v/>
      </c>
      <c r="E1454" s="174" t="str">
        <f>IFERROR(VLOOKUP(C1454,Mappings!$B$13:$E$31,4,FALSE),"")</f>
        <v/>
      </c>
      <c r="F1454" s="219">
        <f>SUM('RRP data input'!E1455:L1455)</f>
        <v>0</v>
      </c>
      <c r="G1454" s="219">
        <f>SUM('RRP data input'!E1455:P1455)</f>
        <v>0</v>
      </c>
      <c r="H1454" s="143" t="str">
        <f t="shared" si="23"/>
        <v/>
      </c>
    </row>
    <row r="1455" spans="2:8" customFormat="1">
      <c r="B1455" s="185" t="str">
        <f>IF(OR('RRP data input'!B1456="",'RRP data input'!B1456=0),"",'RRP data input'!B1456)</f>
        <v/>
      </c>
      <c r="C1455" s="174" t="str">
        <f>IF('RRP data input'!C1456=0,"",'RRP data input'!C1456)</f>
        <v/>
      </c>
      <c r="D1455" s="174" t="str">
        <f>IF('RRP data input'!D1456=0,"",'RRP data input'!D1456)</f>
        <v/>
      </c>
      <c r="E1455" s="174" t="str">
        <f>IFERROR(VLOOKUP(C1455,Mappings!$B$13:$E$31,4,FALSE),"")</f>
        <v/>
      </c>
      <c r="F1455" s="219">
        <f>SUM('RRP data input'!E1456:L1456)</f>
        <v>0</v>
      </c>
      <c r="G1455" s="219">
        <f>SUM('RRP data input'!E1456:P1456)</f>
        <v>0</v>
      </c>
      <c r="H1455" s="143" t="str">
        <f t="shared" si="23"/>
        <v/>
      </c>
    </row>
    <row r="1456" spans="2:8" customFormat="1">
      <c r="B1456" s="185" t="str">
        <f>IF(OR('RRP data input'!B1457="",'RRP data input'!B1457=0),"",'RRP data input'!B1457)</f>
        <v/>
      </c>
      <c r="C1456" s="174" t="str">
        <f>IF('RRP data input'!C1457=0,"",'RRP data input'!C1457)</f>
        <v/>
      </c>
      <c r="D1456" s="174" t="str">
        <f>IF('RRP data input'!D1457=0,"",'RRP data input'!D1457)</f>
        <v/>
      </c>
      <c r="E1456" s="174" t="str">
        <f>IFERROR(VLOOKUP(C1456,Mappings!$B$13:$E$31,4,FALSE),"")</f>
        <v/>
      </c>
      <c r="F1456" s="219">
        <f>SUM('RRP data input'!E1457:L1457)</f>
        <v>0</v>
      </c>
      <c r="G1456" s="219">
        <f>SUM('RRP data input'!E1457:P1457)</f>
        <v>0</v>
      </c>
      <c r="H1456" s="143" t="str">
        <f t="shared" si="23"/>
        <v/>
      </c>
    </row>
    <row r="1457" spans="2:8" customFormat="1">
      <c r="B1457" s="185" t="str">
        <f>IF(OR('RRP data input'!B1458="",'RRP data input'!B1458=0),"",'RRP data input'!B1458)</f>
        <v/>
      </c>
      <c r="C1457" s="174" t="str">
        <f>IF('RRP data input'!C1458=0,"",'RRP data input'!C1458)</f>
        <v/>
      </c>
      <c r="D1457" s="174" t="str">
        <f>IF('RRP data input'!D1458=0,"",'RRP data input'!D1458)</f>
        <v/>
      </c>
      <c r="E1457" s="174" t="str">
        <f>IFERROR(VLOOKUP(C1457,Mappings!$B$13:$E$31,4,FALSE),"")</f>
        <v/>
      </c>
      <c r="F1457" s="219">
        <f>SUM('RRP data input'!E1458:L1458)</f>
        <v>0</v>
      </c>
      <c r="G1457" s="219">
        <f>SUM('RRP data input'!E1458:P1458)</f>
        <v>0</v>
      </c>
      <c r="H1457" s="143" t="str">
        <f t="shared" si="23"/>
        <v/>
      </c>
    </row>
    <row r="1458" spans="2:8" customFormat="1">
      <c r="B1458" s="185" t="str">
        <f>IF(OR('RRP data input'!B1459="",'RRP data input'!B1459=0),"",'RRP data input'!B1459)</f>
        <v/>
      </c>
      <c r="C1458" s="174" t="str">
        <f>IF('RRP data input'!C1459=0,"",'RRP data input'!C1459)</f>
        <v/>
      </c>
      <c r="D1458" s="174" t="str">
        <f>IF('RRP data input'!D1459=0,"",'RRP data input'!D1459)</f>
        <v/>
      </c>
      <c r="E1458" s="174" t="str">
        <f>IFERROR(VLOOKUP(C1458,Mappings!$B$13:$E$31,4,FALSE),"")</f>
        <v/>
      </c>
      <c r="F1458" s="219">
        <f>SUM('RRP data input'!E1459:L1459)</f>
        <v>0</v>
      </c>
      <c r="G1458" s="219">
        <f>SUM('RRP data input'!E1459:P1459)</f>
        <v>0</v>
      </c>
      <c r="H1458" s="143" t="str">
        <f t="shared" si="23"/>
        <v/>
      </c>
    </row>
    <row r="1459" spans="2:8" customFormat="1">
      <c r="B1459" s="185" t="str">
        <f>IF(OR('RRP data input'!B1460="",'RRP data input'!B1460=0),"",'RRP data input'!B1460)</f>
        <v/>
      </c>
      <c r="C1459" s="174" t="str">
        <f>IF('RRP data input'!C1460=0,"",'RRP data input'!C1460)</f>
        <v/>
      </c>
      <c r="D1459" s="174" t="str">
        <f>IF('RRP data input'!D1460=0,"",'RRP data input'!D1460)</f>
        <v/>
      </c>
      <c r="E1459" s="174" t="str">
        <f>IFERROR(VLOOKUP(C1459,Mappings!$B$13:$E$31,4,FALSE),"")</f>
        <v/>
      </c>
      <c r="F1459" s="219">
        <f>SUM('RRP data input'!E1460:L1460)</f>
        <v>0</v>
      </c>
      <c r="G1459" s="219">
        <f>SUM('RRP data input'!E1460:P1460)</f>
        <v>0</v>
      </c>
      <c r="H1459" s="143" t="str">
        <f t="shared" si="23"/>
        <v/>
      </c>
    </row>
    <row r="1460" spans="2:8" customFormat="1">
      <c r="B1460" s="185" t="str">
        <f>IF(OR('RRP data input'!B1461="",'RRP data input'!B1461=0),"",'RRP data input'!B1461)</f>
        <v/>
      </c>
      <c r="C1460" s="174" t="str">
        <f>IF('RRP data input'!C1461=0,"",'RRP data input'!C1461)</f>
        <v/>
      </c>
      <c r="D1460" s="174" t="str">
        <f>IF('RRP data input'!D1461=0,"",'RRP data input'!D1461)</f>
        <v/>
      </c>
      <c r="E1460" s="174" t="str">
        <f>IFERROR(VLOOKUP(C1460,Mappings!$B$13:$E$31,4,FALSE),"")</f>
        <v/>
      </c>
      <c r="F1460" s="219">
        <f>SUM('RRP data input'!E1461:L1461)</f>
        <v>0</v>
      </c>
      <c r="G1460" s="219">
        <f>SUM('RRP data input'!E1461:P1461)</f>
        <v>0</v>
      </c>
      <c r="H1460" s="143" t="str">
        <f t="shared" si="23"/>
        <v/>
      </c>
    </row>
    <row r="1461" spans="2:8" customFormat="1">
      <c r="B1461" s="185" t="str">
        <f>IF(OR('RRP data input'!B1462="",'RRP data input'!B1462=0),"",'RRP data input'!B1462)</f>
        <v/>
      </c>
      <c r="C1461" s="174" t="str">
        <f>IF('RRP data input'!C1462=0,"",'RRP data input'!C1462)</f>
        <v/>
      </c>
      <c r="D1461" s="174" t="str">
        <f>IF('RRP data input'!D1462=0,"",'RRP data input'!D1462)</f>
        <v/>
      </c>
      <c r="E1461" s="174" t="str">
        <f>IFERROR(VLOOKUP(C1461,Mappings!$B$13:$E$31,4,FALSE),"")</f>
        <v/>
      </c>
      <c r="F1461" s="219">
        <f>SUM('RRP data input'!E1462:L1462)</f>
        <v>0</v>
      </c>
      <c r="G1461" s="219">
        <f>SUM('RRP data input'!E1462:P1462)</f>
        <v>0</v>
      </c>
      <c r="H1461" s="143" t="str">
        <f t="shared" si="23"/>
        <v/>
      </c>
    </row>
    <row r="1462" spans="2:8" customFormat="1">
      <c r="B1462" s="185" t="str">
        <f>IF(OR('RRP data input'!B1463="",'RRP data input'!B1463=0),"",'RRP data input'!B1463)</f>
        <v/>
      </c>
      <c r="C1462" s="174" t="str">
        <f>IF('RRP data input'!C1463=0,"",'RRP data input'!C1463)</f>
        <v/>
      </c>
      <c r="D1462" s="174" t="str">
        <f>IF('RRP data input'!D1463=0,"",'RRP data input'!D1463)</f>
        <v/>
      </c>
      <c r="E1462" s="174" t="str">
        <f>IFERROR(VLOOKUP(C1462,Mappings!$B$13:$E$31,4,FALSE),"")</f>
        <v/>
      </c>
      <c r="F1462" s="219">
        <f>SUM('RRP data input'!E1463:L1463)</f>
        <v>0</v>
      </c>
      <c r="G1462" s="219">
        <f>SUM('RRP data input'!E1463:P1463)</f>
        <v>0</v>
      </c>
      <c r="H1462" s="143" t="str">
        <f t="shared" si="23"/>
        <v/>
      </c>
    </row>
    <row r="1463" spans="2:8" customFormat="1">
      <c r="B1463" s="185" t="str">
        <f>IF(OR('RRP data input'!B1464="",'RRP data input'!B1464=0),"",'RRP data input'!B1464)</f>
        <v/>
      </c>
      <c r="C1463" s="174" t="str">
        <f>IF('RRP data input'!C1464=0,"",'RRP data input'!C1464)</f>
        <v/>
      </c>
      <c r="D1463" s="174" t="str">
        <f>IF('RRP data input'!D1464=0,"",'RRP data input'!D1464)</f>
        <v/>
      </c>
      <c r="E1463" s="174" t="str">
        <f>IFERROR(VLOOKUP(C1463,Mappings!$B$13:$E$31,4,FALSE),"")</f>
        <v/>
      </c>
      <c r="F1463" s="219">
        <f>SUM('RRP data input'!E1464:L1464)</f>
        <v>0</v>
      </c>
      <c r="G1463" s="219">
        <f>SUM('RRP data input'!E1464:P1464)</f>
        <v>0</v>
      </c>
      <c r="H1463" s="143" t="str">
        <f t="shared" si="23"/>
        <v/>
      </c>
    </row>
    <row r="1464" spans="2:8" customFormat="1">
      <c r="B1464" s="185" t="str">
        <f>IF(OR('RRP data input'!B1465="",'RRP data input'!B1465=0),"",'RRP data input'!B1465)</f>
        <v/>
      </c>
      <c r="C1464" s="174" t="str">
        <f>IF('RRP data input'!C1465=0,"",'RRP data input'!C1465)</f>
        <v/>
      </c>
      <c r="D1464" s="174" t="str">
        <f>IF('RRP data input'!D1465=0,"",'RRP data input'!D1465)</f>
        <v/>
      </c>
      <c r="E1464" s="174" t="str">
        <f>IFERROR(VLOOKUP(C1464,Mappings!$B$13:$E$31,4,FALSE),"")</f>
        <v/>
      </c>
      <c r="F1464" s="219">
        <f>SUM('RRP data input'!E1465:L1465)</f>
        <v>0</v>
      </c>
      <c r="G1464" s="219">
        <f>SUM('RRP data input'!E1465:P1465)</f>
        <v>0</v>
      </c>
      <c r="H1464" s="143" t="str">
        <f t="shared" si="23"/>
        <v/>
      </c>
    </row>
    <row r="1465" spans="2:8" customFormat="1">
      <c r="B1465" s="185" t="str">
        <f>IF(OR('RRP data input'!B1466="",'RRP data input'!B1466=0),"",'RRP data input'!B1466)</f>
        <v/>
      </c>
      <c r="C1465" s="174" t="str">
        <f>IF('RRP data input'!C1466=0,"",'RRP data input'!C1466)</f>
        <v/>
      </c>
      <c r="D1465" s="174" t="str">
        <f>IF('RRP data input'!D1466=0,"",'RRP data input'!D1466)</f>
        <v/>
      </c>
      <c r="E1465" s="174" t="str">
        <f>IFERROR(VLOOKUP(C1465,Mappings!$B$13:$E$31,4,FALSE),"")</f>
        <v/>
      </c>
      <c r="F1465" s="219">
        <f>SUM('RRP data input'!E1466:L1466)</f>
        <v>0</v>
      </c>
      <c r="G1465" s="219">
        <f>SUM('RRP data input'!E1466:P1466)</f>
        <v>0</v>
      </c>
      <c r="H1465" s="143" t="str">
        <f t="shared" si="23"/>
        <v/>
      </c>
    </row>
    <row r="1466" spans="2:8" customFormat="1">
      <c r="B1466" s="185" t="str">
        <f>IF(OR('RRP data input'!B1467="",'RRP data input'!B1467=0),"",'RRP data input'!B1467)</f>
        <v/>
      </c>
      <c r="C1466" s="174" t="str">
        <f>IF('RRP data input'!C1467=0,"",'RRP data input'!C1467)</f>
        <v/>
      </c>
      <c r="D1466" s="174" t="str">
        <f>IF('RRP data input'!D1467=0,"",'RRP data input'!D1467)</f>
        <v/>
      </c>
      <c r="E1466" s="174" t="str">
        <f>IFERROR(VLOOKUP(C1466,Mappings!$B$13:$E$31,4,FALSE),"")</f>
        <v/>
      </c>
      <c r="F1466" s="219">
        <f>SUM('RRP data input'!E1467:L1467)</f>
        <v>0</v>
      </c>
      <c r="G1466" s="219">
        <f>SUM('RRP data input'!E1467:P1467)</f>
        <v>0</v>
      </c>
      <c r="H1466" s="143" t="str">
        <f t="shared" si="23"/>
        <v/>
      </c>
    </row>
    <row r="1467" spans="2:8" customFormat="1">
      <c r="B1467" s="185" t="str">
        <f>IF(OR('RRP data input'!B1468="",'RRP data input'!B1468=0),"",'RRP data input'!B1468)</f>
        <v/>
      </c>
      <c r="C1467" s="174" t="str">
        <f>IF('RRP data input'!C1468=0,"",'RRP data input'!C1468)</f>
        <v/>
      </c>
      <c r="D1467" s="174" t="str">
        <f>IF('RRP data input'!D1468=0,"",'RRP data input'!D1468)</f>
        <v/>
      </c>
      <c r="E1467" s="174" t="str">
        <f>IFERROR(VLOOKUP(C1467,Mappings!$B$13:$E$31,4,FALSE),"")</f>
        <v/>
      </c>
      <c r="F1467" s="219">
        <f>SUM('RRP data input'!E1468:L1468)</f>
        <v>0</v>
      </c>
      <c r="G1467" s="219">
        <f>SUM('RRP data input'!E1468:P1468)</f>
        <v>0</v>
      </c>
      <c r="H1467" s="143" t="str">
        <f t="shared" si="23"/>
        <v/>
      </c>
    </row>
    <row r="1468" spans="2:8" customFormat="1">
      <c r="B1468" s="185" t="str">
        <f>IF(OR('RRP data input'!B1469="",'RRP data input'!B1469=0),"",'RRP data input'!B1469)</f>
        <v/>
      </c>
      <c r="C1468" s="174" t="str">
        <f>IF('RRP data input'!C1469=0,"",'RRP data input'!C1469)</f>
        <v/>
      </c>
      <c r="D1468" s="174" t="str">
        <f>IF('RRP data input'!D1469=0,"",'RRP data input'!D1469)</f>
        <v/>
      </c>
      <c r="E1468" s="174" t="str">
        <f>IFERROR(VLOOKUP(C1468,Mappings!$B$13:$E$31,4,FALSE),"")</f>
        <v/>
      </c>
      <c r="F1468" s="219">
        <f>SUM('RRP data input'!E1469:L1469)</f>
        <v>0</v>
      </c>
      <c r="G1468" s="219">
        <f>SUM('RRP data input'!E1469:P1469)</f>
        <v>0</v>
      </c>
      <c r="H1468" s="143" t="str">
        <f t="shared" si="23"/>
        <v/>
      </c>
    </row>
    <row r="1469" spans="2:8" customFormat="1">
      <c r="B1469" s="185" t="str">
        <f>IF(OR('RRP data input'!B1470="",'RRP data input'!B1470=0),"",'RRP data input'!B1470)</f>
        <v/>
      </c>
      <c r="C1469" s="174" t="str">
        <f>IF('RRP data input'!C1470=0,"",'RRP data input'!C1470)</f>
        <v/>
      </c>
      <c r="D1469" s="174" t="str">
        <f>IF('RRP data input'!D1470=0,"",'RRP data input'!D1470)</f>
        <v/>
      </c>
      <c r="E1469" s="174" t="str">
        <f>IFERROR(VLOOKUP(C1469,Mappings!$B$13:$E$31,4,FALSE),"")</f>
        <v/>
      </c>
      <c r="F1469" s="219">
        <f>SUM('RRP data input'!E1470:L1470)</f>
        <v>0</v>
      </c>
      <c r="G1469" s="219">
        <f>SUM('RRP data input'!E1470:P1470)</f>
        <v>0</v>
      </c>
      <c r="H1469" s="143" t="str">
        <f t="shared" si="23"/>
        <v/>
      </c>
    </row>
    <row r="1470" spans="2:8" customFormat="1">
      <c r="B1470" s="185" t="str">
        <f>IF(OR('RRP data input'!B1471="",'RRP data input'!B1471=0),"",'RRP data input'!B1471)</f>
        <v/>
      </c>
      <c r="C1470" s="174" t="str">
        <f>IF('RRP data input'!C1471=0,"",'RRP data input'!C1471)</f>
        <v/>
      </c>
      <c r="D1470" s="174" t="str">
        <f>IF('RRP data input'!D1471=0,"",'RRP data input'!D1471)</f>
        <v/>
      </c>
      <c r="E1470" s="174" t="str">
        <f>IFERROR(VLOOKUP(C1470,Mappings!$B$13:$E$31,4,FALSE),"")</f>
        <v/>
      </c>
      <c r="F1470" s="219">
        <f>SUM('RRP data input'!E1471:L1471)</f>
        <v>0</v>
      </c>
      <c r="G1470" s="219">
        <f>SUM('RRP data input'!E1471:P1471)</f>
        <v>0</v>
      </c>
      <c r="H1470" s="143" t="str">
        <f t="shared" si="23"/>
        <v/>
      </c>
    </row>
    <row r="1471" spans="2:8" customFormat="1">
      <c r="B1471" s="185" t="str">
        <f>IF(OR('RRP data input'!B1472="",'RRP data input'!B1472=0),"",'RRP data input'!B1472)</f>
        <v/>
      </c>
      <c r="C1471" s="174" t="str">
        <f>IF('RRP data input'!C1472=0,"",'RRP data input'!C1472)</f>
        <v/>
      </c>
      <c r="D1471" s="174" t="str">
        <f>IF('RRP data input'!D1472=0,"",'RRP data input'!D1472)</f>
        <v/>
      </c>
      <c r="E1471" s="174" t="str">
        <f>IFERROR(VLOOKUP(C1471,Mappings!$B$13:$E$31,4,FALSE),"")</f>
        <v/>
      </c>
      <c r="F1471" s="219">
        <f>SUM('RRP data input'!E1472:L1472)</f>
        <v>0</v>
      </c>
      <c r="G1471" s="219">
        <f>SUM('RRP data input'!E1472:P1472)</f>
        <v>0</v>
      </c>
      <c r="H1471" s="143" t="str">
        <f t="shared" si="23"/>
        <v/>
      </c>
    </row>
    <row r="1472" spans="2:8" customFormat="1">
      <c r="B1472" s="185" t="str">
        <f>IF(OR('RRP data input'!B1473="",'RRP data input'!B1473=0),"",'RRP data input'!B1473)</f>
        <v/>
      </c>
      <c r="C1472" s="174" t="str">
        <f>IF('RRP data input'!C1473=0,"",'RRP data input'!C1473)</f>
        <v/>
      </c>
      <c r="D1472" s="174" t="str">
        <f>IF('RRP data input'!D1473=0,"",'RRP data input'!D1473)</f>
        <v/>
      </c>
      <c r="E1472" s="174" t="str">
        <f>IFERROR(VLOOKUP(C1472,Mappings!$B$13:$E$31,4,FALSE),"")</f>
        <v/>
      </c>
      <c r="F1472" s="219">
        <f>SUM('RRP data input'!E1473:L1473)</f>
        <v>0</v>
      </c>
      <c r="G1472" s="219">
        <f>SUM('RRP data input'!E1473:P1473)</f>
        <v>0</v>
      </c>
      <c r="H1472" s="143" t="str">
        <f t="shared" si="23"/>
        <v/>
      </c>
    </row>
    <row r="1473" spans="2:8" customFormat="1">
      <c r="B1473" s="185" t="str">
        <f>IF(OR('RRP data input'!B1474="",'RRP data input'!B1474=0),"",'RRP data input'!B1474)</f>
        <v/>
      </c>
      <c r="C1473" s="174" t="str">
        <f>IF('RRP data input'!C1474=0,"",'RRP data input'!C1474)</f>
        <v/>
      </c>
      <c r="D1473" s="174" t="str">
        <f>IF('RRP data input'!D1474=0,"",'RRP data input'!D1474)</f>
        <v/>
      </c>
      <c r="E1473" s="174" t="str">
        <f>IFERROR(VLOOKUP(C1473,Mappings!$B$13:$E$31,4,FALSE),"")</f>
        <v/>
      </c>
      <c r="F1473" s="219">
        <f>SUM('RRP data input'!E1474:L1474)</f>
        <v>0</v>
      </c>
      <c r="G1473" s="219">
        <f>SUM('RRP data input'!E1474:P1474)</f>
        <v>0</v>
      </c>
      <c r="H1473" s="143" t="str">
        <f t="shared" si="23"/>
        <v/>
      </c>
    </row>
    <row r="1474" spans="2:8" customFormat="1">
      <c r="B1474" s="185" t="str">
        <f>IF(OR('RRP data input'!B1475="",'RRP data input'!B1475=0),"",'RRP data input'!B1475)</f>
        <v/>
      </c>
      <c r="C1474" s="174" t="str">
        <f>IF('RRP data input'!C1475=0,"",'RRP data input'!C1475)</f>
        <v/>
      </c>
      <c r="D1474" s="174" t="str">
        <f>IF('RRP data input'!D1475=0,"",'RRP data input'!D1475)</f>
        <v/>
      </c>
      <c r="E1474" s="174" t="str">
        <f>IFERROR(VLOOKUP(C1474,Mappings!$B$13:$E$31,4,FALSE),"")</f>
        <v/>
      </c>
      <c r="F1474" s="219">
        <f>SUM('RRP data input'!E1475:L1475)</f>
        <v>0</v>
      </c>
      <c r="G1474" s="219">
        <f>SUM('RRP data input'!E1475:P1475)</f>
        <v>0</v>
      </c>
      <c r="H1474" s="143" t="str">
        <f t="shared" si="23"/>
        <v/>
      </c>
    </row>
    <row r="1475" spans="2:8" customFormat="1">
      <c r="B1475" s="185" t="str">
        <f>IF(OR('RRP data input'!B1476="",'RRP data input'!B1476=0),"",'RRP data input'!B1476)</f>
        <v/>
      </c>
      <c r="C1475" s="174" t="str">
        <f>IF('RRP data input'!C1476=0,"",'RRP data input'!C1476)</f>
        <v/>
      </c>
      <c r="D1475" s="174" t="str">
        <f>IF('RRP data input'!D1476=0,"",'RRP data input'!D1476)</f>
        <v/>
      </c>
      <c r="E1475" s="174" t="str">
        <f>IFERROR(VLOOKUP(C1475,Mappings!$B$13:$E$31,4,FALSE),"")</f>
        <v/>
      </c>
      <c r="F1475" s="219">
        <f>SUM('RRP data input'!E1476:L1476)</f>
        <v>0</v>
      </c>
      <c r="G1475" s="219">
        <f>SUM('RRP data input'!E1476:P1476)</f>
        <v>0</v>
      </c>
      <c r="H1475" s="143" t="str">
        <f t="shared" si="23"/>
        <v/>
      </c>
    </row>
    <row r="1476" spans="2:8" customFormat="1">
      <c r="B1476" s="185" t="str">
        <f>IF(OR('RRP data input'!B1477="",'RRP data input'!B1477=0),"",'RRP data input'!B1477)</f>
        <v/>
      </c>
      <c r="C1476" s="174" t="str">
        <f>IF('RRP data input'!C1477=0,"",'RRP data input'!C1477)</f>
        <v/>
      </c>
      <c r="D1476" s="174" t="str">
        <f>IF('RRP data input'!D1477=0,"",'RRP data input'!D1477)</f>
        <v/>
      </c>
      <c r="E1476" s="174" t="str">
        <f>IFERROR(VLOOKUP(C1476,Mappings!$B$13:$E$31,4,FALSE),"")</f>
        <v/>
      </c>
      <c r="F1476" s="219">
        <f>SUM('RRP data input'!E1477:L1477)</f>
        <v>0</v>
      </c>
      <c r="G1476" s="219">
        <f>SUM('RRP data input'!E1477:P1477)</f>
        <v>0</v>
      </c>
      <c r="H1476" s="143" t="str">
        <f t="shared" si="23"/>
        <v/>
      </c>
    </row>
    <row r="1477" spans="2:8" customFormat="1">
      <c r="B1477" s="185" t="str">
        <f>IF(OR('RRP data input'!B1478="",'RRP data input'!B1478=0),"",'RRP data input'!B1478)</f>
        <v/>
      </c>
      <c r="C1477" s="174" t="str">
        <f>IF('RRP data input'!C1478=0,"",'RRP data input'!C1478)</f>
        <v/>
      </c>
      <c r="D1477" s="174" t="str">
        <f>IF('RRP data input'!D1478=0,"",'RRP data input'!D1478)</f>
        <v/>
      </c>
      <c r="E1477" s="174" t="str">
        <f>IFERROR(VLOOKUP(C1477,Mappings!$B$13:$E$31,4,FALSE),"")</f>
        <v/>
      </c>
      <c r="F1477" s="219">
        <f>SUM('RRP data input'!E1478:L1478)</f>
        <v>0</v>
      </c>
      <c r="G1477" s="219">
        <f>SUM('RRP data input'!E1478:P1478)</f>
        <v>0</v>
      </c>
      <c r="H1477" s="143" t="str">
        <f t="shared" si="23"/>
        <v/>
      </c>
    </row>
    <row r="1478" spans="2:8" customFormat="1">
      <c r="B1478" s="185" t="str">
        <f>IF(OR('RRP data input'!B1479="",'RRP data input'!B1479=0),"",'RRP data input'!B1479)</f>
        <v/>
      </c>
      <c r="C1478" s="174" t="str">
        <f>IF('RRP data input'!C1479=0,"",'RRP data input'!C1479)</f>
        <v/>
      </c>
      <c r="D1478" s="174" t="str">
        <f>IF('RRP data input'!D1479=0,"",'RRP data input'!D1479)</f>
        <v/>
      </c>
      <c r="E1478" s="174" t="str">
        <f>IFERROR(VLOOKUP(C1478,Mappings!$B$13:$E$31,4,FALSE),"")</f>
        <v/>
      </c>
      <c r="F1478" s="219">
        <f>SUM('RRP data input'!E1479:L1479)</f>
        <v>0</v>
      </c>
      <c r="G1478" s="219">
        <f>SUM('RRP data input'!E1479:P1479)</f>
        <v>0</v>
      </c>
      <c r="H1478" s="143" t="str">
        <f t="shared" si="23"/>
        <v/>
      </c>
    </row>
    <row r="1479" spans="2:8" customFormat="1">
      <c r="B1479" s="185" t="str">
        <f>IF(OR('RRP data input'!B1480="",'RRP data input'!B1480=0),"",'RRP data input'!B1480)</f>
        <v/>
      </c>
      <c r="C1479" s="174" t="str">
        <f>IF('RRP data input'!C1480=0,"",'RRP data input'!C1480)</f>
        <v/>
      </c>
      <c r="D1479" s="174" t="str">
        <f>IF('RRP data input'!D1480=0,"",'RRP data input'!D1480)</f>
        <v/>
      </c>
      <c r="E1479" s="174" t="str">
        <f>IFERROR(VLOOKUP(C1479,Mappings!$B$13:$E$31,4,FALSE),"")</f>
        <v/>
      </c>
      <c r="F1479" s="219">
        <f>SUM('RRP data input'!E1480:L1480)</f>
        <v>0</v>
      </c>
      <c r="G1479" s="219">
        <f>SUM('RRP data input'!E1480:P1480)</f>
        <v>0</v>
      </c>
      <c r="H1479" s="143" t="str">
        <f t="shared" si="23"/>
        <v/>
      </c>
    </row>
    <row r="1480" spans="2:8" customFormat="1">
      <c r="B1480" s="185" t="str">
        <f>IF(OR('RRP data input'!B1481="",'RRP data input'!B1481=0),"",'RRP data input'!B1481)</f>
        <v/>
      </c>
      <c r="C1480" s="174" t="str">
        <f>IF('RRP data input'!C1481=0,"",'RRP data input'!C1481)</f>
        <v/>
      </c>
      <c r="D1480" s="174" t="str">
        <f>IF('RRP data input'!D1481=0,"",'RRP data input'!D1481)</f>
        <v/>
      </c>
      <c r="E1480" s="174" t="str">
        <f>IFERROR(VLOOKUP(C1480,Mappings!$B$13:$E$31,4,FALSE),"")</f>
        <v/>
      </c>
      <c r="F1480" s="219">
        <f>SUM('RRP data input'!E1481:L1481)</f>
        <v>0</v>
      </c>
      <c r="G1480" s="219">
        <f>SUM('RRP data input'!E1481:P1481)</f>
        <v>0</v>
      </c>
      <c r="H1480" s="143" t="str">
        <f t="shared" si="23"/>
        <v/>
      </c>
    </row>
    <row r="1481" spans="2:8" customFormat="1">
      <c r="B1481" s="185" t="str">
        <f>IF(OR('RRP data input'!B1482="",'RRP data input'!B1482=0),"",'RRP data input'!B1482)</f>
        <v/>
      </c>
      <c r="C1481" s="174" t="str">
        <f>IF('RRP data input'!C1482=0,"",'RRP data input'!C1482)</f>
        <v/>
      </c>
      <c r="D1481" s="174" t="str">
        <f>IF('RRP data input'!D1482=0,"",'RRP data input'!D1482)</f>
        <v/>
      </c>
      <c r="E1481" s="174" t="str">
        <f>IFERROR(VLOOKUP(C1481,Mappings!$B$13:$E$31,4,FALSE),"")</f>
        <v/>
      </c>
      <c r="F1481" s="219">
        <f>SUM('RRP data input'!E1482:L1482)</f>
        <v>0</v>
      </c>
      <c r="G1481" s="219">
        <f>SUM('RRP data input'!E1482:P1482)</f>
        <v>0</v>
      </c>
      <c r="H1481" s="143" t="str">
        <f t="shared" ref="H1481:H1544" si="24">IF(OR(C1481="LVSSA",C1481="LVSSB",C1481="LVAL"),"LV",C1481)</f>
        <v/>
      </c>
    </row>
    <row r="1482" spans="2:8" customFormat="1">
      <c r="B1482" s="185" t="str">
        <f>IF(OR('RRP data input'!B1483="",'RRP data input'!B1483=0),"",'RRP data input'!B1483)</f>
        <v/>
      </c>
      <c r="C1482" s="174" t="str">
        <f>IF('RRP data input'!C1483=0,"",'RRP data input'!C1483)</f>
        <v/>
      </c>
      <c r="D1482" s="174" t="str">
        <f>IF('RRP data input'!D1483=0,"",'RRP data input'!D1483)</f>
        <v/>
      </c>
      <c r="E1482" s="174" t="str">
        <f>IFERROR(VLOOKUP(C1482,Mappings!$B$13:$E$31,4,FALSE),"")</f>
        <v/>
      </c>
      <c r="F1482" s="219">
        <f>SUM('RRP data input'!E1483:L1483)</f>
        <v>0</v>
      </c>
      <c r="G1482" s="219">
        <f>SUM('RRP data input'!E1483:P1483)</f>
        <v>0</v>
      </c>
      <c r="H1482" s="143" t="str">
        <f t="shared" si="24"/>
        <v/>
      </c>
    </row>
    <row r="1483" spans="2:8" customFormat="1">
      <c r="B1483" s="185" t="str">
        <f>IF(OR('RRP data input'!B1484="",'RRP data input'!B1484=0),"",'RRP data input'!B1484)</f>
        <v/>
      </c>
      <c r="C1483" s="174" t="str">
        <f>IF('RRP data input'!C1484=0,"",'RRP data input'!C1484)</f>
        <v/>
      </c>
      <c r="D1483" s="174" t="str">
        <f>IF('RRP data input'!D1484=0,"",'RRP data input'!D1484)</f>
        <v/>
      </c>
      <c r="E1483" s="174" t="str">
        <f>IFERROR(VLOOKUP(C1483,Mappings!$B$13:$E$31,4,FALSE),"")</f>
        <v/>
      </c>
      <c r="F1483" s="219">
        <f>SUM('RRP data input'!E1484:L1484)</f>
        <v>0</v>
      </c>
      <c r="G1483" s="219">
        <f>SUM('RRP data input'!E1484:P1484)</f>
        <v>0</v>
      </c>
      <c r="H1483" s="143" t="str">
        <f t="shared" si="24"/>
        <v/>
      </c>
    </row>
    <row r="1484" spans="2:8" customFormat="1">
      <c r="B1484" s="185" t="str">
        <f>IF(OR('RRP data input'!B1485="",'RRP data input'!B1485=0),"",'RRP data input'!B1485)</f>
        <v/>
      </c>
      <c r="C1484" s="174" t="str">
        <f>IF('RRP data input'!C1485=0,"",'RRP data input'!C1485)</f>
        <v/>
      </c>
      <c r="D1484" s="174" t="str">
        <f>IF('RRP data input'!D1485=0,"",'RRP data input'!D1485)</f>
        <v/>
      </c>
      <c r="E1484" s="174" t="str">
        <f>IFERROR(VLOOKUP(C1484,Mappings!$B$13:$E$31,4,FALSE),"")</f>
        <v/>
      </c>
      <c r="F1484" s="219">
        <f>SUM('RRP data input'!E1485:L1485)</f>
        <v>0</v>
      </c>
      <c r="G1484" s="219">
        <f>SUM('RRP data input'!E1485:P1485)</f>
        <v>0</v>
      </c>
      <c r="H1484" s="143" t="str">
        <f t="shared" si="24"/>
        <v/>
      </c>
    </row>
    <row r="1485" spans="2:8" customFormat="1">
      <c r="B1485" s="185" t="str">
        <f>IF(OR('RRP data input'!B1486="",'RRP data input'!B1486=0),"",'RRP data input'!B1486)</f>
        <v/>
      </c>
      <c r="C1485" s="174" t="str">
        <f>IF('RRP data input'!C1486=0,"",'RRP data input'!C1486)</f>
        <v/>
      </c>
      <c r="D1485" s="174" t="str">
        <f>IF('RRP data input'!D1486=0,"",'RRP data input'!D1486)</f>
        <v/>
      </c>
      <c r="E1485" s="174" t="str">
        <f>IFERROR(VLOOKUP(C1485,Mappings!$B$13:$E$31,4,FALSE),"")</f>
        <v/>
      </c>
      <c r="F1485" s="219">
        <f>SUM('RRP data input'!E1486:L1486)</f>
        <v>0</v>
      </c>
      <c r="G1485" s="219">
        <f>SUM('RRP data input'!E1486:P1486)</f>
        <v>0</v>
      </c>
      <c r="H1485" s="143" t="str">
        <f t="shared" si="24"/>
        <v/>
      </c>
    </row>
    <row r="1486" spans="2:8" customFormat="1">
      <c r="B1486" s="185" t="str">
        <f>IF(OR('RRP data input'!B1487="",'RRP data input'!B1487=0),"",'RRP data input'!B1487)</f>
        <v/>
      </c>
      <c r="C1486" s="174" t="str">
        <f>IF('RRP data input'!C1487=0,"",'RRP data input'!C1487)</f>
        <v/>
      </c>
      <c r="D1486" s="174" t="str">
        <f>IF('RRP data input'!D1487=0,"",'RRP data input'!D1487)</f>
        <v/>
      </c>
      <c r="E1486" s="174" t="str">
        <f>IFERROR(VLOOKUP(C1486,Mappings!$B$13:$E$31,4,FALSE),"")</f>
        <v/>
      </c>
      <c r="F1486" s="219">
        <f>SUM('RRP data input'!E1487:L1487)</f>
        <v>0</v>
      </c>
      <c r="G1486" s="219">
        <f>SUM('RRP data input'!E1487:P1487)</f>
        <v>0</v>
      </c>
      <c r="H1486" s="143" t="str">
        <f t="shared" si="24"/>
        <v/>
      </c>
    </row>
    <row r="1487" spans="2:8" customFormat="1">
      <c r="B1487" s="185" t="str">
        <f>IF(OR('RRP data input'!B1488="",'RRP data input'!B1488=0),"",'RRP data input'!B1488)</f>
        <v/>
      </c>
      <c r="C1487" s="174" t="str">
        <f>IF('RRP data input'!C1488=0,"",'RRP data input'!C1488)</f>
        <v/>
      </c>
      <c r="D1487" s="174" t="str">
        <f>IF('RRP data input'!D1488=0,"",'RRP data input'!D1488)</f>
        <v/>
      </c>
      <c r="E1487" s="174" t="str">
        <f>IFERROR(VLOOKUP(C1487,Mappings!$B$13:$E$31,4,FALSE),"")</f>
        <v/>
      </c>
      <c r="F1487" s="219">
        <f>SUM('RRP data input'!E1488:L1488)</f>
        <v>0</v>
      </c>
      <c r="G1487" s="219">
        <f>SUM('RRP data input'!E1488:P1488)</f>
        <v>0</v>
      </c>
      <c r="H1487" s="143" t="str">
        <f t="shared" si="24"/>
        <v/>
      </c>
    </row>
    <row r="1488" spans="2:8" customFormat="1">
      <c r="B1488" s="185" t="str">
        <f>IF(OR('RRP data input'!B1489="",'RRP data input'!B1489=0),"",'RRP data input'!B1489)</f>
        <v/>
      </c>
      <c r="C1488" s="174" t="str">
        <f>IF('RRP data input'!C1489=0,"",'RRP data input'!C1489)</f>
        <v/>
      </c>
      <c r="D1488" s="174" t="str">
        <f>IF('RRP data input'!D1489=0,"",'RRP data input'!D1489)</f>
        <v/>
      </c>
      <c r="E1488" s="174" t="str">
        <f>IFERROR(VLOOKUP(C1488,Mappings!$B$13:$E$31,4,FALSE),"")</f>
        <v/>
      </c>
      <c r="F1488" s="219">
        <f>SUM('RRP data input'!E1489:L1489)</f>
        <v>0</v>
      </c>
      <c r="G1488" s="219">
        <f>SUM('RRP data input'!E1489:P1489)</f>
        <v>0</v>
      </c>
      <c r="H1488" s="143" t="str">
        <f t="shared" si="24"/>
        <v/>
      </c>
    </row>
    <row r="1489" spans="2:8" customFormat="1">
      <c r="B1489" s="185" t="str">
        <f>IF(OR('RRP data input'!B1490="",'RRP data input'!B1490=0),"",'RRP data input'!B1490)</f>
        <v/>
      </c>
      <c r="C1489" s="174" t="str">
        <f>IF('RRP data input'!C1490=0,"",'RRP data input'!C1490)</f>
        <v/>
      </c>
      <c r="D1489" s="174" t="str">
        <f>IF('RRP data input'!D1490=0,"",'RRP data input'!D1490)</f>
        <v/>
      </c>
      <c r="E1489" s="174" t="str">
        <f>IFERROR(VLOOKUP(C1489,Mappings!$B$13:$E$31,4,FALSE),"")</f>
        <v/>
      </c>
      <c r="F1489" s="219">
        <f>SUM('RRP data input'!E1490:L1490)</f>
        <v>0</v>
      </c>
      <c r="G1489" s="219">
        <f>SUM('RRP data input'!E1490:P1490)</f>
        <v>0</v>
      </c>
      <c r="H1489" s="143" t="str">
        <f t="shared" si="24"/>
        <v/>
      </c>
    </row>
    <row r="1490" spans="2:8" customFormat="1">
      <c r="B1490" s="185" t="str">
        <f>IF(OR('RRP data input'!B1491="",'RRP data input'!B1491=0),"",'RRP data input'!B1491)</f>
        <v/>
      </c>
      <c r="C1490" s="174" t="str">
        <f>IF('RRP data input'!C1491=0,"",'RRP data input'!C1491)</f>
        <v/>
      </c>
      <c r="D1490" s="174" t="str">
        <f>IF('RRP data input'!D1491=0,"",'RRP data input'!D1491)</f>
        <v/>
      </c>
      <c r="E1490" s="174" t="str">
        <f>IFERROR(VLOOKUP(C1490,Mappings!$B$13:$E$31,4,FALSE),"")</f>
        <v/>
      </c>
      <c r="F1490" s="219">
        <f>SUM('RRP data input'!E1491:L1491)</f>
        <v>0</v>
      </c>
      <c r="G1490" s="219">
        <f>SUM('RRP data input'!E1491:P1491)</f>
        <v>0</v>
      </c>
      <c r="H1490" s="143" t="str">
        <f t="shared" si="24"/>
        <v/>
      </c>
    </row>
    <row r="1491" spans="2:8" customFormat="1">
      <c r="B1491" s="185" t="str">
        <f>IF(OR('RRP data input'!B1492="",'RRP data input'!B1492=0),"",'RRP data input'!B1492)</f>
        <v/>
      </c>
      <c r="C1491" s="174" t="str">
        <f>IF('RRP data input'!C1492=0,"",'RRP data input'!C1492)</f>
        <v/>
      </c>
      <c r="D1491" s="174" t="str">
        <f>IF('RRP data input'!D1492=0,"",'RRP data input'!D1492)</f>
        <v/>
      </c>
      <c r="E1491" s="174" t="str">
        <f>IFERROR(VLOOKUP(C1491,Mappings!$B$13:$E$31,4,FALSE),"")</f>
        <v/>
      </c>
      <c r="F1491" s="219">
        <f>SUM('RRP data input'!E1492:L1492)</f>
        <v>0</v>
      </c>
      <c r="G1491" s="219">
        <f>SUM('RRP data input'!E1492:P1492)</f>
        <v>0</v>
      </c>
      <c r="H1491" s="143" t="str">
        <f t="shared" si="24"/>
        <v/>
      </c>
    </row>
    <row r="1492" spans="2:8" customFormat="1">
      <c r="B1492" s="185" t="str">
        <f>IF(OR('RRP data input'!B1493="",'RRP data input'!B1493=0),"",'RRP data input'!B1493)</f>
        <v/>
      </c>
      <c r="C1492" s="174" t="str">
        <f>IF('RRP data input'!C1493=0,"",'RRP data input'!C1493)</f>
        <v/>
      </c>
      <c r="D1492" s="174" t="str">
        <f>IF('RRP data input'!D1493=0,"",'RRP data input'!D1493)</f>
        <v/>
      </c>
      <c r="E1492" s="174" t="str">
        <f>IFERROR(VLOOKUP(C1492,Mappings!$B$13:$E$31,4,FALSE),"")</f>
        <v/>
      </c>
      <c r="F1492" s="219">
        <f>SUM('RRP data input'!E1493:L1493)</f>
        <v>0</v>
      </c>
      <c r="G1492" s="219">
        <f>SUM('RRP data input'!E1493:P1493)</f>
        <v>0</v>
      </c>
      <c r="H1492" s="143" t="str">
        <f t="shared" si="24"/>
        <v/>
      </c>
    </row>
    <row r="1493" spans="2:8" customFormat="1">
      <c r="B1493" s="185" t="str">
        <f>IF(OR('RRP data input'!B1494="",'RRP data input'!B1494=0),"",'RRP data input'!B1494)</f>
        <v/>
      </c>
      <c r="C1493" s="174" t="str">
        <f>IF('RRP data input'!C1494=0,"",'RRP data input'!C1494)</f>
        <v/>
      </c>
      <c r="D1493" s="174" t="str">
        <f>IF('RRP data input'!D1494=0,"",'RRP data input'!D1494)</f>
        <v/>
      </c>
      <c r="E1493" s="174" t="str">
        <f>IFERROR(VLOOKUP(C1493,Mappings!$B$13:$E$31,4,FALSE),"")</f>
        <v/>
      </c>
      <c r="F1493" s="219">
        <f>SUM('RRP data input'!E1494:L1494)</f>
        <v>0</v>
      </c>
      <c r="G1493" s="219">
        <f>SUM('RRP data input'!E1494:P1494)</f>
        <v>0</v>
      </c>
      <c r="H1493" s="143" t="str">
        <f t="shared" si="24"/>
        <v/>
      </c>
    </row>
    <row r="1494" spans="2:8" customFormat="1">
      <c r="B1494" s="185" t="str">
        <f>IF(OR('RRP data input'!B1495="",'RRP data input'!B1495=0),"",'RRP data input'!B1495)</f>
        <v/>
      </c>
      <c r="C1494" s="174" t="str">
        <f>IF('RRP data input'!C1495=0,"",'RRP data input'!C1495)</f>
        <v/>
      </c>
      <c r="D1494" s="174" t="str">
        <f>IF('RRP data input'!D1495=0,"",'RRP data input'!D1495)</f>
        <v/>
      </c>
      <c r="E1494" s="174" t="str">
        <f>IFERROR(VLOOKUP(C1494,Mappings!$B$13:$E$31,4,FALSE),"")</f>
        <v/>
      </c>
      <c r="F1494" s="219">
        <f>SUM('RRP data input'!E1495:L1495)</f>
        <v>0</v>
      </c>
      <c r="G1494" s="219">
        <f>SUM('RRP data input'!E1495:P1495)</f>
        <v>0</v>
      </c>
      <c r="H1494" s="143" t="str">
        <f t="shared" si="24"/>
        <v/>
      </c>
    </row>
    <row r="1495" spans="2:8" customFormat="1">
      <c r="B1495" s="185" t="str">
        <f>IF(OR('RRP data input'!B1496="",'RRP data input'!B1496=0),"",'RRP data input'!B1496)</f>
        <v/>
      </c>
      <c r="C1495" s="174" t="str">
        <f>IF('RRP data input'!C1496=0,"",'RRP data input'!C1496)</f>
        <v/>
      </c>
      <c r="D1495" s="174" t="str">
        <f>IF('RRP data input'!D1496=0,"",'RRP data input'!D1496)</f>
        <v/>
      </c>
      <c r="E1495" s="174" t="str">
        <f>IFERROR(VLOOKUP(C1495,Mappings!$B$13:$E$31,4,FALSE),"")</f>
        <v/>
      </c>
      <c r="F1495" s="219">
        <f>SUM('RRP data input'!E1496:L1496)</f>
        <v>0</v>
      </c>
      <c r="G1495" s="219">
        <f>SUM('RRP data input'!E1496:P1496)</f>
        <v>0</v>
      </c>
      <c r="H1495" s="143" t="str">
        <f t="shared" si="24"/>
        <v/>
      </c>
    </row>
    <row r="1496" spans="2:8" customFormat="1">
      <c r="B1496" s="185" t="str">
        <f>IF(OR('RRP data input'!B1497="",'RRP data input'!B1497=0),"",'RRP data input'!B1497)</f>
        <v/>
      </c>
      <c r="C1496" s="174" t="str">
        <f>IF('RRP data input'!C1497=0,"",'RRP data input'!C1497)</f>
        <v/>
      </c>
      <c r="D1496" s="174" t="str">
        <f>IF('RRP data input'!D1497=0,"",'RRP data input'!D1497)</f>
        <v/>
      </c>
      <c r="E1496" s="174" t="str">
        <f>IFERROR(VLOOKUP(C1496,Mappings!$B$13:$E$31,4,FALSE),"")</f>
        <v/>
      </c>
      <c r="F1496" s="219">
        <f>SUM('RRP data input'!E1497:L1497)</f>
        <v>0</v>
      </c>
      <c r="G1496" s="219">
        <f>SUM('RRP data input'!E1497:P1497)</f>
        <v>0</v>
      </c>
      <c r="H1496" s="143" t="str">
        <f t="shared" si="24"/>
        <v/>
      </c>
    </row>
    <row r="1497" spans="2:8" customFormat="1">
      <c r="B1497" s="185" t="str">
        <f>IF(OR('RRP data input'!B1498="",'RRP data input'!B1498=0),"",'RRP data input'!B1498)</f>
        <v/>
      </c>
      <c r="C1497" s="174" t="str">
        <f>IF('RRP data input'!C1498=0,"",'RRP data input'!C1498)</f>
        <v/>
      </c>
      <c r="D1497" s="174" t="str">
        <f>IF('RRP data input'!D1498=0,"",'RRP data input'!D1498)</f>
        <v/>
      </c>
      <c r="E1497" s="174" t="str">
        <f>IFERROR(VLOOKUP(C1497,Mappings!$B$13:$E$31,4,FALSE),"")</f>
        <v/>
      </c>
      <c r="F1497" s="219">
        <f>SUM('RRP data input'!E1498:L1498)</f>
        <v>0</v>
      </c>
      <c r="G1497" s="219">
        <f>SUM('RRP data input'!E1498:P1498)</f>
        <v>0</v>
      </c>
      <c r="H1497" s="143" t="str">
        <f t="shared" si="24"/>
        <v/>
      </c>
    </row>
    <row r="1498" spans="2:8" customFormat="1">
      <c r="B1498" s="185" t="str">
        <f>IF(OR('RRP data input'!B1499="",'RRP data input'!B1499=0),"",'RRP data input'!B1499)</f>
        <v/>
      </c>
      <c r="C1498" s="174" t="str">
        <f>IF('RRP data input'!C1499=0,"",'RRP data input'!C1499)</f>
        <v/>
      </c>
      <c r="D1498" s="174" t="str">
        <f>IF('RRP data input'!D1499=0,"",'RRP data input'!D1499)</f>
        <v/>
      </c>
      <c r="E1498" s="174" t="str">
        <f>IFERROR(VLOOKUP(C1498,Mappings!$B$13:$E$31,4,FALSE),"")</f>
        <v/>
      </c>
      <c r="F1498" s="219">
        <f>SUM('RRP data input'!E1499:L1499)</f>
        <v>0</v>
      </c>
      <c r="G1498" s="219">
        <f>SUM('RRP data input'!E1499:P1499)</f>
        <v>0</v>
      </c>
      <c r="H1498" s="143" t="str">
        <f t="shared" si="24"/>
        <v/>
      </c>
    </row>
    <row r="1499" spans="2:8" customFormat="1">
      <c r="B1499" s="185" t="str">
        <f>IF(OR('RRP data input'!B1500="",'RRP data input'!B1500=0),"",'RRP data input'!B1500)</f>
        <v/>
      </c>
      <c r="C1499" s="174" t="str">
        <f>IF('RRP data input'!C1500=0,"",'RRP data input'!C1500)</f>
        <v/>
      </c>
      <c r="D1499" s="174" t="str">
        <f>IF('RRP data input'!D1500=0,"",'RRP data input'!D1500)</f>
        <v/>
      </c>
      <c r="E1499" s="174" t="str">
        <f>IFERROR(VLOOKUP(C1499,Mappings!$B$13:$E$31,4,FALSE),"")</f>
        <v/>
      </c>
      <c r="F1499" s="219">
        <f>SUM('RRP data input'!E1500:L1500)</f>
        <v>0</v>
      </c>
      <c r="G1499" s="219">
        <f>SUM('RRP data input'!E1500:P1500)</f>
        <v>0</v>
      </c>
      <c r="H1499" s="143" t="str">
        <f t="shared" si="24"/>
        <v/>
      </c>
    </row>
    <row r="1500" spans="2:8" customFormat="1">
      <c r="B1500" s="185" t="str">
        <f>IF(OR('RRP data input'!B1501="",'RRP data input'!B1501=0),"",'RRP data input'!B1501)</f>
        <v/>
      </c>
      <c r="C1500" s="174" t="str">
        <f>IF('RRP data input'!C1501=0,"",'RRP data input'!C1501)</f>
        <v/>
      </c>
      <c r="D1500" s="174" t="str">
        <f>IF('RRP data input'!D1501=0,"",'RRP data input'!D1501)</f>
        <v/>
      </c>
      <c r="E1500" s="174" t="str">
        <f>IFERROR(VLOOKUP(C1500,Mappings!$B$13:$E$31,4,FALSE),"")</f>
        <v/>
      </c>
      <c r="F1500" s="219">
        <f>SUM('RRP data input'!E1501:L1501)</f>
        <v>0</v>
      </c>
      <c r="G1500" s="219">
        <f>SUM('RRP data input'!E1501:P1501)</f>
        <v>0</v>
      </c>
      <c r="H1500" s="143" t="str">
        <f t="shared" si="24"/>
        <v/>
      </c>
    </row>
    <row r="1501" spans="2:8" customFormat="1">
      <c r="B1501" s="185" t="str">
        <f>IF(OR('RRP data input'!B1502="",'RRP data input'!B1502=0),"",'RRP data input'!B1502)</f>
        <v/>
      </c>
      <c r="C1501" s="174" t="str">
        <f>IF('RRP data input'!C1502=0,"",'RRP data input'!C1502)</f>
        <v/>
      </c>
      <c r="D1501" s="174" t="str">
        <f>IF('RRP data input'!D1502=0,"",'RRP data input'!D1502)</f>
        <v/>
      </c>
      <c r="E1501" s="174" t="str">
        <f>IFERROR(VLOOKUP(C1501,Mappings!$B$13:$E$31,4,FALSE),"")</f>
        <v/>
      </c>
      <c r="F1501" s="219">
        <f>SUM('RRP data input'!E1502:L1502)</f>
        <v>0</v>
      </c>
      <c r="G1501" s="219">
        <f>SUM('RRP data input'!E1502:P1502)</f>
        <v>0</v>
      </c>
      <c r="H1501" s="143" t="str">
        <f t="shared" si="24"/>
        <v/>
      </c>
    </row>
    <row r="1502" spans="2:8" customFormat="1">
      <c r="B1502" s="185" t="str">
        <f>IF(OR('RRP data input'!B1503="",'RRP data input'!B1503=0),"",'RRP data input'!B1503)</f>
        <v/>
      </c>
      <c r="C1502" s="174" t="str">
        <f>IF('RRP data input'!C1503=0,"",'RRP data input'!C1503)</f>
        <v/>
      </c>
      <c r="D1502" s="174" t="str">
        <f>IF('RRP data input'!D1503=0,"",'RRP data input'!D1503)</f>
        <v/>
      </c>
      <c r="E1502" s="174" t="str">
        <f>IFERROR(VLOOKUP(C1502,Mappings!$B$13:$E$31,4,FALSE),"")</f>
        <v/>
      </c>
      <c r="F1502" s="219">
        <f>SUM('RRP data input'!E1503:L1503)</f>
        <v>0</v>
      </c>
      <c r="G1502" s="219">
        <f>SUM('RRP data input'!E1503:P1503)</f>
        <v>0</v>
      </c>
      <c r="H1502" s="143" t="str">
        <f t="shared" si="24"/>
        <v/>
      </c>
    </row>
    <row r="1503" spans="2:8" customFormat="1">
      <c r="B1503" s="185" t="str">
        <f>IF(OR('RRP data input'!B1504="",'RRP data input'!B1504=0),"",'RRP data input'!B1504)</f>
        <v/>
      </c>
      <c r="C1503" s="174" t="str">
        <f>IF('RRP data input'!C1504=0,"",'RRP data input'!C1504)</f>
        <v/>
      </c>
      <c r="D1503" s="174" t="str">
        <f>IF('RRP data input'!D1504=0,"",'RRP data input'!D1504)</f>
        <v/>
      </c>
      <c r="E1503" s="174" t="str">
        <f>IFERROR(VLOOKUP(C1503,Mappings!$B$13:$E$31,4,FALSE),"")</f>
        <v/>
      </c>
      <c r="F1503" s="219">
        <f>SUM('RRP data input'!E1504:L1504)</f>
        <v>0</v>
      </c>
      <c r="G1503" s="219">
        <f>SUM('RRP data input'!E1504:P1504)</f>
        <v>0</v>
      </c>
      <c r="H1503" s="143" t="str">
        <f t="shared" si="24"/>
        <v/>
      </c>
    </row>
    <row r="1504" spans="2:8" customFormat="1">
      <c r="B1504" s="185" t="str">
        <f>IF(OR('RRP data input'!B1505="",'RRP data input'!B1505=0),"",'RRP data input'!B1505)</f>
        <v/>
      </c>
      <c r="C1504" s="174" t="str">
        <f>IF('RRP data input'!C1505=0,"",'RRP data input'!C1505)</f>
        <v/>
      </c>
      <c r="D1504" s="174" t="str">
        <f>IF('RRP data input'!D1505=0,"",'RRP data input'!D1505)</f>
        <v/>
      </c>
      <c r="E1504" s="174" t="str">
        <f>IFERROR(VLOOKUP(C1504,Mappings!$B$13:$E$31,4,FALSE),"")</f>
        <v/>
      </c>
      <c r="F1504" s="219">
        <f>SUM('RRP data input'!E1505:L1505)</f>
        <v>0</v>
      </c>
      <c r="G1504" s="219">
        <f>SUM('RRP data input'!E1505:P1505)</f>
        <v>0</v>
      </c>
      <c r="H1504" s="143" t="str">
        <f t="shared" si="24"/>
        <v/>
      </c>
    </row>
    <row r="1505" spans="2:8" customFormat="1">
      <c r="B1505" s="185" t="str">
        <f>IF(OR('RRP data input'!B1506="",'RRP data input'!B1506=0),"",'RRP data input'!B1506)</f>
        <v/>
      </c>
      <c r="C1505" s="174" t="str">
        <f>IF('RRP data input'!C1506=0,"",'RRP data input'!C1506)</f>
        <v/>
      </c>
      <c r="D1505" s="174" t="str">
        <f>IF('RRP data input'!D1506=0,"",'RRP data input'!D1506)</f>
        <v/>
      </c>
      <c r="E1505" s="174" t="str">
        <f>IFERROR(VLOOKUP(C1505,Mappings!$B$13:$E$31,4,FALSE),"")</f>
        <v/>
      </c>
      <c r="F1505" s="219">
        <f>SUM('RRP data input'!E1506:L1506)</f>
        <v>0</v>
      </c>
      <c r="G1505" s="219">
        <f>SUM('RRP data input'!E1506:P1506)</f>
        <v>0</v>
      </c>
      <c r="H1505" s="143" t="str">
        <f t="shared" si="24"/>
        <v/>
      </c>
    </row>
    <row r="1506" spans="2:8" customFormat="1">
      <c r="B1506" s="185" t="str">
        <f>IF(OR('RRP data input'!B1507="",'RRP data input'!B1507=0),"",'RRP data input'!B1507)</f>
        <v/>
      </c>
      <c r="C1506" s="174" t="str">
        <f>IF('RRP data input'!C1507=0,"",'RRP data input'!C1507)</f>
        <v/>
      </c>
      <c r="D1506" s="174" t="str">
        <f>IF('RRP data input'!D1507=0,"",'RRP data input'!D1507)</f>
        <v/>
      </c>
      <c r="E1506" s="174" t="str">
        <f>IFERROR(VLOOKUP(C1506,Mappings!$B$13:$E$31,4,FALSE),"")</f>
        <v/>
      </c>
      <c r="F1506" s="219">
        <f>SUM('RRP data input'!E1507:L1507)</f>
        <v>0</v>
      </c>
      <c r="G1506" s="219">
        <f>SUM('RRP data input'!E1507:P1507)</f>
        <v>0</v>
      </c>
      <c r="H1506" s="143" t="str">
        <f t="shared" si="24"/>
        <v/>
      </c>
    </row>
    <row r="1507" spans="2:8" customFormat="1">
      <c r="B1507" s="185" t="str">
        <f>IF(OR('RRP data input'!B1508="",'RRP data input'!B1508=0),"",'RRP data input'!B1508)</f>
        <v/>
      </c>
      <c r="C1507" s="174" t="str">
        <f>IF('RRP data input'!C1508=0,"",'RRP data input'!C1508)</f>
        <v/>
      </c>
      <c r="D1507" s="174" t="str">
        <f>IF('RRP data input'!D1508=0,"",'RRP data input'!D1508)</f>
        <v/>
      </c>
      <c r="E1507" s="174" t="str">
        <f>IFERROR(VLOOKUP(C1507,Mappings!$B$13:$E$31,4,FALSE),"")</f>
        <v/>
      </c>
      <c r="F1507" s="219">
        <f>SUM('RRP data input'!E1508:L1508)</f>
        <v>0</v>
      </c>
      <c r="G1507" s="219">
        <f>SUM('RRP data input'!E1508:P1508)</f>
        <v>0</v>
      </c>
      <c r="H1507" s="143" t="str">
        <f t="shared" si="24"/>
        <v/>
      </c>
    </row>
    <row r="1508" spans="2:8" customFormat="1">
      <c r="B1508" s="185" t="str">
        <f>IF(OR('RRP data input'!B1509="",'RRP data input'!B1509=0),"",'RRP data input'!B1509)</f>
        <v/>
      </c>
      <c r="C1508" s="174" t="str">
        <f>IF('RRP data input'!C1509=0,"",'RRP data input'!C1509)</f>
        <v/>
      </c>
      <c r="D1508" s="174" t="str">
        <f>IF('RRP data input'!D1509=0,"",'RRP data input'!D1509)</f>
        <v/>
      </c>
      <c r="E1508" s="174" t="str">
        <f>IFERROR(VLOOKUP(C1508,Mappings!$B$13:$E$31,4,FALSE),"")</f>
        <v/>
      </c>
      <c r="F1508" s="219">
        <f>SUM('RRP data input'!E1509:L1509)</f>
        <v>0</v>
      </c>
      <c r="G1508" s="219">
        <f>SUM('RRP data input'!E1509:P1509)</f>
        <v>0</v>
      </c>
      <c r="H1508" s="143" t="str">
        <f t="shared" si="24"/>
        <v/>
      </c>
    </row>
    <row r="1509" spans="2:8" customFormat="1">
      <c r="B1509" s="185" t="str">
        <f>IF(OR('RRP data input'!B1510="",'RRP data input'!B1510=0),"",'RRP data input'!B1510)</f>
        <v/>
      </c>
      <c r="C1509" s="174" t="str">
        <f>IF('RRP data input'!C1510=0,"",'RRP data input'!C1510)</f>
        <v/>
      </c>
      <c r="D1509" s="174" t="str">
        <f>IF('RRP data input'!D1510=0,"",'RRP data input'!D1510)</f>
        <v/>
      </c>
      <c r="E1509" s="174" t="str">
        <f>IFERROR(VLOOKUP(C1509,Mappings!$B$13:$E$31,4,FALSE),"")</f>
        <v/>
      </c>
      <c r="F1509" s="219">
        <f>SUM('RRP data input'!E1510:L1510)</f>
        <v>0</v>
      </c>
      <c r="G1509" s="219">
        <f>SUM('RRP data input'!E1510:P1510)</f>
        <v>0</v>
      </c>
      <c r="H1509" s="143" t="str">
        <f t="shared" si="24"/>
        <v/>
      </c>
    </row>
    <row r="1510" spans="2:8" customFormat="1">
      <c r="B1510" s="185" t="str">
        <f>IF(OR('RRP data input'!B1511="",'RRP data input'!B1511=0),"",'RRP data input'!B1511)</f>
        <v/>
      </c>
      <c r="C1510" s="174" t="str">
        <f>IF('RRP data input'!C1511=0,"",'RRP data input'!C1511)</f>
        <v/>
      </c>
      <c r="D1510" s="174" t="str">
        <f>IF('RRP data input'!D1511=0,"",'RRP data input'!D1511)</f>
        <v/>
      </c>
      <c r="E1510" s="174" t="str">
        <f>IFERROR(VLOOKUP(C1510,Mappings!$B$13:$E$31,4,FALSE),"")</f>
        <v/>
      </c>
      <c r="F1510" s="219">
        <f>SUM('RRP data input'!E1511:L1511)</f>
        <v>0</v>
      </c>
      <c r="G1510" s="219">
        <f>SUM('RRP data input'!E1511:P1511)</f>
        <v>0</v>
      </c>
      <c r="H1510" s="143" t="str">
        <f t="shared" si="24"/>
        <v/>
      </c>
    </row>
    <row r="1511" spans="2:8" customFormat="1">
      <c r="B1511" s="185" t="str">
        <f>IF(OR('RRP data input'!B1512="",'RRP data input'!B1512=0),"",'RRP data input'!B1512)</f>
        <v/>
      </c>
      <c r="C1511" s="174" t="str">
        <f>IF('RRP data input'!C1512=0,"",'RRP data input'!C1512)</f>
        <v/>
      </c>
      <c r="D1511" s="174" t="str">
        <f>IF('RRP data input'!D1512=0,"",'RRP data input'!D1512)</f>
        <v/>
      </c>
      <c r="E1511" s="174" t="str">
        <f>IFERROR(VLOOKUP(C1511,Mappings!$B$13:$E$31,4,FALSE),"")</f>
        <v/>
      </c>
      <c r="F1511" s="219">
        <f>SUM('RRP data input'!E1512:L1512)</f>
        <v>0</v>
      </c>
      <c r="G1511" s="219">
        <f>SUM('RRP data input'!E1512:P1512)</f>
        <v>0</v>
      </c>
      <c r="H1511" s="143" t="str">
        <f t="shared" si="24"/>
        <v/>
      </c>
    </row>
    <row r="1512" spans="2:8" customFormat="1">
      <c r="B1512" s="185" t="str">
        <f>IF(OR('RRP data input'!B1513="",'RRP data input'!B1513=0),"",'RRP data input'!B1513)</f>
        <v/>
      </c>
      <c r="C1512" s="174" t="str">
        <f>IF('RRP data input'!C1513=0,"",'RRP data input'!C1513)</f>
        <v/>
      </c>
      <c r="D1512" s="174" t="str">
        <f>IF('RRP data input'!D1513=0,"",'RRP data input'!D1513)</f>
        <v/>
      </c>
      <c r="E1512" s="174" t="str">
        <f>IFERROR(VLOOKUP(C1512,Mappings!$B$13:$E$31,4,FALSE),"")</f>
        <v/>
      </c>
      <c r="F1512" s="219">
        <f>SUM('RRP data input'!E1513:L1513)</f>
        <v>0</v>
      </c>
      <c r="G1512" s="219">
        <f>SUM('RRP data input'!E1513:P1513)</f>
        <v>0</v>
      </c>
      <c r="H1512" s="143" t="str">
        <f t="shared" si="24"/>
        <v/>
      </c>
    </row>
    <row r="1513" spans="2:8" customFormat="1">
      <c r="B1513" s="185" t="str">
        <f>IF(OR('RRP data input'!B1514="",'RRP data input'!B1514=0),"",'RRP data input'!B1514)</f>
        <v/>
      </c>
      <c r="C1513" s="174" t="str">
        <f>IF('RRP data input'!C1514=0,"",'RRP data input'!C1514)</f>
        <v/>
      </c>
      <c r="D1513" s="174" t="str">
        <f>IF('RRP data input'!D1514=0,"",'RRP data input'!D1514)</f>
        <v/>
      </c>
      <c r="E1513" s="174" t="str">
        <f>IFERROR(VLOOKUP(C1513,Mappings!$B$13:$E$31,4,FALSE),"")</f>
        <v/>
      </c>
      <c r="F1513" s="219">
        <f>SUM('RRP data input'!E1514:L1514)</f>
        <v>0</v>
      </c>
      <c r="G1513" s="219">
        <f>SUM('RRP data input'!E1514:P1514)</f>
        <v>0</v>
      </c>
      <c r="H1513" s="143" t="str">
        <f t="shared" si="24"/>
        <v/>
      </c>
    </row>
    <row r="1514" spans="2:8" customFormat="1">
      <c r="B1514" s="185" t="str">
        <f>IF(OR('RRP data input'!B1515="",'RRP data input'!B1515=0),"",'RRP data input'!B1515)</f>
        <v/>
      </c>
      <c r="C1514" s="174" t="str">
        <f>IF('RRP data input'!C1515=0,"",'RRP data input'!C1515)</f>
        <v/>
      </c>
      <c r="D1514" s="174" t="str">
        <f>IF('RRP data input'!D1515=0,"",'RRP data input'!D1515)</f>
        <v/>
      </c>
      <c r="E1514" s="174" t="str">
        <f>IFERROR(VLOOKUP(C1514,Mappings!$B$13:$E$31,4,FALSE),"")</f>
        <v/>
      </c>
      <c r="F1514" s="219">
        <f>SUM('RRP data input'!E1515:L1515)</f>
        <v>0</v>
      </c>
      <c r="G1514" s="219">
        <f>SUM('RRP data input'!E1515:P1515)</f>
        <v>0</v>
      </c>
      <c r="H1514" s="143" t="str">
        <f t="shared" si="24"/>
        <v/>
      </c>
    </row>
    <row r="1515" spans="2:8" customFormat="1">
      <c r="B1515" s="185" t="str">
        <f>IF(OR('RRP data input'!B1516="",'RRP data input'!B1516=0),"",'RRP data input'!B1516)</f>
        <v/>
      </c>
      <c r="C1515" s="174" t="str">
        <f>IF('RRP data input'!C1516=0,"",'RRP data input'!C1516)</f>
        <v/>
      </c>
      <c r="D1515" s="174" t="str">
        <f>IF('RRP data input'!D1516=0,"",'RRP data input'!D1516)</f>
        <v/>
      </c>
      <c r="E1515" s="174" t="str">
        <f>IFERROR(VLOOKUP(C1515,Mappings!$B$13:$E$31,4,FALSE),"")</f>
        <v/>
      </c>
      <c r="F1515" s="219">
        <f>SUM('RRP data input'!E1516:L1516)</f>
        <v>0</v>
      </c>
      <c r="G1515" s="219">
        <f>SUM('RRP data input'!E1516:P1516)</f>
        <v>0</v>
      </c>
      <c r="H1515" s="143" t="str">
        <f t="shared" si="24"/>
        <v/>
      </c>
    </row>
    <row r="1516" spans="2:8" customFormat="1">
      <c r="B1516" s="185" t="str">
        <f>IF(OR('RRP data input'!B1517="",'RRP data input'!B1517=0),"",'RRP data input'!B1517)</f>
        <v/>
      </c>
      <c r="C1516" s="174" t="str">
        <f>IF('RRP data input'!C1517=0,"",'RRP data input'!C1517)</f>
        <v/>
      </c>
      <c r="D1516" s="174" t="str">
        <f>IF('RRP data input'!D1517=0,"",'RRP data input'!D1517)</f>
        <v/>
      </c>
      <c r="E1516" s="174" t="str">
        <f>IFERROR(VLOOKUP(C1516,Mappings!$B$13:$E$31,4,FALSE),"")</f>
        <v/>
      </c>
      <c r="F1516" s="219">
        <f>SUM('RRP data input'!E1517:L1517)</f>
        <v>0</v>
      </c>
      <c r="G1516" s="219">
        <f>SUM('RRP data input'!E1517:P1517)</f>
        <v>0</v>
      </c>
      <c r="H1516" s="143" t="str">
        <f t="shared" si="24"/>
        <v/>
      </c>
    </row>
    <row r="1517" spans="2:8" customFormat="1">
      <c r="B1517" s="185" t="str">
        <f>IF(OR('RRP data input'!B1518="",'RRP data input'!B1518=0),"",'RRP data input'!B1518)</f>
        <v/>
      </c>
      <c r="C1517" s="174" t="str">
        <f>IF('RRP data input'!C1518=0,"",'RRP data input'!C1518)</f>
        <v/>
      </c>
      <c r="D1517" s="174" t="str">
        <f>IF('RRP data input'!D1518=0,"",'RRP data input'!D1518)</f>
        <v/>
      </c>
      <c r="E1517" s="174" t="str">
        <f>IFERROR(VLOOKUP(C1517,Mappings!$B$13:$E$31,4,FALSE),"")</f>
        <v/>
      </c>
      <c r="F1517" s="219">
        <f>SUM('RRP data input'!E1518:L1518)</f>
        <v>0</v>
      </c>
      <c r="G1517" s="219">
        <f>SUM('RRP data input'!E1518:P1518)</f>
        <v>0</v>
      </c>
      <c r="H1517" s="143" t="str">
        <f t="shared" si="24"/>
        <v/>
      </c>
    </row>
    <row r="1518" spans="2:8" customFormat="1">
      <c r="B1518" s="185" t="str">
        <f>IF(OR('RRP data input'!B1519="",'RRP data input'!B1519=0),"",'RRP data input'!B1519)</f>
        <v/>
      </c>
      <c r="C1518" s="174" t="str">
        <f>IF('RRP data input'!C1519=0,"",'RRP data input'!C1519)</f>
        <v/>
      </c>
      <c r="D1518" s="174" t="str">
        <f>IF('RRP data input'!D1519=0,"",'RRP data input'!D1519)</f>
        <v/>
      </c>
      <c r="E1518" s="174" t="str">
        <f>IFERROR(VLOOKUP(C1518,Mappings!$B$13:$E$31,4,FALSE),"")</f>
        <v/>
      </c>
      <c r="F1518" s="219">
        <f>SUM('RRP data input'!E1519:L1519)</f>
        <v>0</v>
      </c>
      <c r="G1518" s="219">
        <f>SUM('RRP data input'!E1519:P1519)</f>
        <v>0</v>
      </c>
      <c r="H1518" s="143" t="str">
        <f t="shared" si="24"/>
        <v/>
      </c>
    </row>
    <row r="1519" spans="2:8" customFormat="1">
      <c r="B1519" s="185" t="str">
        <f>IF(OR('RRP data input'!B1520="",'RRP data input'!B1520=0),"",'RRP data input'!B1520)</f>
        <v/>
      </c>
      <c r="C1519" s="174" t="str">
        <f>IF('RRP data input'!C1520=0,"",'RRP data input'!C1520)</f>
        <v/>
      </c>
      <c r="D1519" s="174" t="str">
        <f>IF('RRP data input'!D1520=0,"",'RRP data input'!D1520)</f>
        <v/>
      </c>
      <c r="E1519" s="174" t="str">
        <f>IFERROR(VLOOKUP(C1519,Mappings!$B$13:$E$31,4,FALSE),"")</f>
        <v/>
      </c>
      <c r="F1519" s="219">
        <f>SUM('RRP data input'!E1520:L1520)</f>
        <v>0</v>
      </c>
      <c r="G1519" s="219">
        <f>SUM('RRP data input'!E1520:P1520)</f>
        <v>0</v>
      </c>
      <c r="H1519" s="143" t="str">
        <f t="shared" si="24"/>
        <v/>
      </c>
    </row>
    <row r="1520" spans="2:8" customFormat="1">
      <c r="B1520" s="185" t="str">
        <f>IF(OR('RRP data input'!B1521="",'RRP data input'!B1521=0),"",'RRP data input'!B1521)</f>
        <v/>
      </c>
      <c r="C1520" s="174" t="str">
        <f>IF('RRP data input'!C1521=0,"",'RRP data input'!C1521)</f>
        <v/>
      </c>
      <c r="D1520" s="174" t="str">
        <f>IF('RRP data input'!D1521=0,"",'RRP data input'!D1521)</f>
        <v/>
      </c>
      <c r="E1520" s="174" t="str">
        <f>IFERROR(VLOOKUP(C1520,Mappings!$B$13:$E$31,4,FALSE),"")</f>
        <v/>
      </c>
      <c r="F1520" s="219">
        <f>SUM('RRP data input'!E1521:L1521)</f>
        <v>0</v>
      </c>
      <c r="G1520" s="219">
        <f>SUM('RRP data input'!E1521:P1521)</f>
        <v>0</v>
      </c>
      <c r="H1520" s="143" t="str">
        <f t="shared" si="24"/>
        <v/>
      </c>
    </row>
    <row r="1521" spans="2:8" customFormat="1">
      <c r="B1521" s="185" t="str">
        <f>IF(OR('RRP data input'!B1522="",'RRP data input'!B1522=0),"",'RRP data input'!B1522)</f>
        <v/>
      </c>
      <c r="C1521" s="174" t="str">
        <f>IF('RRP data input'!C1522=0,"",'RRP data input'!C1522)</f>
        <v/>
      </c>
      <c r="D1521" s="174" t="str">
        <f>IF('RRP data input'!D1522=0,"",'RRP data input'!D1522)</f>
        <v/>
      </c>
      <c r="E1521" s="174" t="str">
        <f>IFERROR(VLOOKUP(C1521,Mappings!$B$13:$E$31,4,FALSE),"")</f>
        <v/>
      </c>
      <c r="F1521" s="219">
        <f>SUM('RRP data input'!E1522:L1522)</f>
        <v>0</v>
      </c>
      <c r="G1521" s="219">
        <f>SUM('RRP data input'!E1522:P1522)</f>
        <v>0</v>
      </c>
      <c r="H1521" s="143" t="str">
        <f t="shared" si="24"/>
        <v/>
      </c>
    </row>
    <row r="1522" spans="2:8" customFormat="1">
      <c r="B1522" s="185" t="str">
        <f>IF(OR('RRP data input'!B1523="",'RRP data input'!B1523=0),"",'RRP data input'!B1523)</f>
        <v/>
      </c>
      <c r="C1522" s="174" t="str">
        <f>IF('RRP data input'!C1523=0,"",'RRP data input'!C1523)</f>
        <v/>
      </c>
      <c r="D1522" s="174" t="str">
        <f>IF('RRP data input'!D1523=0,"",'RRP data input'!D1523)</f>
        <v/>
      </c>
      <c r="E1522" s="174" t="str">
        <f>IFERROR(VLOOKUP(C1522,Mappings!$B$13:$E$31,4,FALSE),"")</f>
        <v/>
      </c>
      <c r="F1522" s="219">
        <f>SUM('RRP data input'!E1523:L1523)</f>
        <v>0</v>
      </c>
      <c r="G1522" s="219">
        <f>SUM('RRP data input'!E1523:P1523)</f>
        <v>0</v>
      </c>
      <c r="H1522" s="143" t="str">
        <f t="shared" si="24"/>
        <v/>
      </c>
    </row>
    <row r="1523" spans="2:8" customFormat="1">
      <c r="B1523" s="185" t="str">
        <f>IF(OR('RRP data input'!B1524="",'RRP data input'!B1524=0),"",'RRP data input'!B1524)</f>
        <v/>
      </c>
      <c r="C1523" s="174" t="str">
        <f>IF('RRP data input'!C1524=0,"",'RRP data input'!C1524)</f>
        <v/>
      </c>
      <c r="D1523" s="174" t="str">
        <f>IF('RRP data input'!D1524=0,"",'RRP data input'!D1524)</f>
        <v/>
      </c>
      <c r="E1523" s="174" t="str">
        <f>IFERROR(VLOOKUP(C1523,Mappings!$B$13:$E$31,4,FALSE),"")</f>
        <v/>
      </c>
      <c r="F1523" s="219">
        <f>SUM('RRP data input'!E1524:L1524)</f>
        <v>0</v>
      </c>
      <c r="G1523" s="219">
        <f>SUM('RRP data input'!E1524:P1524)</f>
        <v>0</v>
      </c>
      <c r="H1523" s="143" t="str">
        <f t="shared" si="24"/>
        <v/>
      </c>
    </row>
    <row r="1524" spans="2:8" customFormat="1">
      <c r="B1524" s="185" t="str">
        <f>IF(OR('RRP data input'!B1525="",'RRP data input'!B1525=0),"",'RRP data input'!B1525)</f>
        <v/>
      </c>
      <c r="C1524" s="174" t="str">
        <f>IF('RRP data input'!C1525=0,"",'RRP data input'!C1525)</f>
        <v/>
      </c>
      <c r="D1524" s="174" t="str">
        <f>IF('RRP data input'!D1525=0,"",'RRP data input'!D1525)</f>
        <v/>
      </c>
      <c r="E1524" s="174" t="str">
        <f>IFERROR(VLOOKUP(C1524,Mappings!$B$13:$E$31,4,FALSE),"")</f>
        <v/>
      </c>
      <c r="F1524" s="219">
        <f>SUM('RRP data input'!E1525:L1525)</f>
        <v>0</v>
      </c>
      <c r="G1524" s="219">
        <f>SUM('RRP data input'!E1525:P1525)</f>
        <v>0</v>
      </c>
      <c r="H1524" s="143" t="str">
        <f t="shared" si="24"/>
        <v/>
      </c>
    </row>
    <row r="1525" spans="2:8" customFormat="1">
      <c r="B1525" s="185" t="str">
        <f>IF(OR('RRP data input'!B1526="",'RRP data input'!B1526=0),"",'RRP data input'!B1526)</f>
        <v/>
      </c>
      <c r="C1525" s="174" t="str">
        <f>IF('RRP data input'!C1526=0,"",'RRP data input'!C1526)</f>
        <v/>
      </c>
      <c r="D1525" s="174" t="str">
        <f>IF('RRP data input'!D1526=0,"",'RRP data input'!D1526)</f>
        <v/>
      </c>
      <c r="E1525" s="174" t="str">
        <f>IFERROR(VLOOKUP(C1525,Mappings!$B$13:$E$31,4,FALSE),"")</f>
        <v/>
      </c>
      <c r="F1525" s="219">
        <f>SUM('RRP data input'!E1526:L1526)</f>
        <v>0</v>
      </c>
      <c r="G1525" s="219">
        <f>SUM('RRP data input'!E1526:P1526)</f>
        <v>0</v>
      </c>
      <c r="H1525" s="143" t="str">
        <f t="shared" si="24"/>
        <v/>
      </c>
    </row>
    <row r="1526" spans="2:8" customFormat="1">
      <c r="B1526" s="185" t="str">
        <f>IF(OR('RRP data input'!B1527="",'RRP data input'!B1527=0),"",'RRP data input'!B1527)</f>
        <v/>
      </c>
      <c r="C1526" s="174" t="str">
        <f>IF('RRP data input'!C1527=0,"",'RRP data input'!C1527)</f>
        <v/>
      </c>
      <c r="D1526" s="174" t="str">
        <f>IF('RRP data input'!D1527=0,"",'RRP data input'!D1527)</f>
        <v/>
      </c>
      <c r="E1526" s="174" t="str">
        <f>IFERROR(VLOOKUP(C1526,Mappings!$B$13:$E$31,4,FALSE),"")</f>
        <v/>
      </c>
      <c r="F1526" s="219">
        <f>SUM('RRP data input'!E1527:L1527)</f>
        <v>0</v>
      </c>
      <c r="G1526" s="219">
        <f>SUM('RRP data input'!E1527:P1527)</f>
        <v>0</v>
      </c>
      <c r="H1526" s="143" t="str">
        <f t="shared" si="24"/>
        <v/>
      </c>
    </row>
    <row r="1527" spans="2:8" customFormat="1">
      <c r="B1527" s="185" t="str">
        <f>IF(OR('RRP data input'!B1528="",'RRP data input'!B1528=0),"",'RRP data input'!B1528)</f>
        <v/>
      </c>
      <c r="C1527" s="174" t="str">
        <f>IF('RRP data input'!C1528=0,"",'RRP data input'!C1528)</f>
        <v/>
      </c>
      <c r="D1527" s="174" t="str">
        <f>IF('RRP data input'!D1528=0,"",'RRP data input'!D1528)</f>
        <v/>
      </c>
      <c r="E1527" s="174" t="str">
        <f>IFERROR(VLOOKUP(C1527,Mappings!$B$13:$E$31,4,FALSE),"")</f>
        <v/>
      </c>
      <c r="F1527" s="219">
        <f>SUM('RRP data input'!E1528:L1528)</f>
        <v>0</v>
      </c>
      <c r="G1527" s="219">
        <f>SUM('RRP data input'!E1528:P1528)</f>
        <v>0</v>
      </c>
      <c r="H1527" s="143" t="str">
        <f t="shared" si="24"/>
        <v/>
      </c>
    </row>
    <row r="1528" spans="2:8" customFormat="1">
      <c r="B1528" s="185" t="str">
        <f>IF(OR('RRP data input'!B1529="",'RRP data input'!B1529=0),"",'RRP data input'!B1529)</f>
        <v/>
      </c>
      <c r="C1528" s="174" t="str">
        <f>IF('RRP data input'!C1529=0,"",'RRP data input'!C1529)</f>
        <v/>
      </c>
      <c r="D1528" s="174" t="str">
        <f>IF('RRP data input'!D1529=0,"",'RRP data input'!D1529)</f>
        <v/>
      </c>
      <c r="E1528" s="174" t="str">
        <f>IFERROR(VLOOKUP(C1528,Mappings!$B$13:$E$31,4,FALSE),"")</f>
        <v/>
      </c>
      <c r="F1528" s="219">
        <f>SUM('RRP data input'!E1529:L1529)</f>
        <v>0</v>
      </c>
      <c r="G1528" s="219">
        <f>SUM('RRP data input'!E1529:P1529)</f>
        <v>0</v>
      </c>
      <c r="H1528" s="143" t="str">
        <f t="shared" si="24"/>
        <v/>
      </c>
    </row>
    <row r="1529" spans="2:8" customFormat="1">
      <c r="B1529" s="185" t="str">
        <f>IF(OR('RRP data input'!B1530="",'RRP data input'!B1530=0),"",'RRP data input'!B1530)</f>
        <v/>
      </c>
      <c r="C1529" s="174" t="str">
        <f>IF('RRP data input'!C1530=0,"",'RRP data input'!C1530)</f>
        <v/>
      </c>
      <c r="D1529" s="174" t="str">
        <f>IF('RRP data input'!D1530=0,"",'RRP data input'!D1530)</f>
        <v/>
      </c>
      <c r="E1529" s="174" t="str">
        <f>IFERROR(VLOOKUP(C1529,Mappings!$B$13:$E$31,4,FALSE),"")</f>
        <v/>
      </c>
      <c r="F1529" s="219">
        <f>SUM('RRP data input'!E1530:L1530)</f>
        <v>0</v>
      </c>
      <c r="G1529" s="219">
        <f>SUM('RRP data input'!E1530:P1530)</f>
        <v>0</v>
      </c>
      <c r="H1529" s="143" t="str">
        <f t="shared" si="24"/>
        <v/>
      </c>
    </row>
    <row r="1530" spans="2:8" customFormat="1">
      <c r="B1530" s="185" t="str">
        <f>IF(OR('RRP data input'!B1531="",'RRP data input'!B1531=0),"",'RRP data input'!B1531)</f>
        <v/>
      </c>
      <c r="C1530" s="174" t="str">
        <f>IF('RRP data input'!C1531=0,"",'RRP data input'!C1531)</f>
        <v/>
      </c>
      <c r="D1530" s="174" t="str">
        <f>IF('RRP data input'!D1531=0,"",'RRP data input'!D1531)</f>
        <v/>
      </c>
      <c r="E1530" s="174" t="str">
        <f>IFERROR(VLOOKUP(C1530,Mappings!$B$13:$E$31,4,FALSE),"")</f>
        <v/>
      </c>
      <c r="F1530" s="219">
        <f>SUM('RRP data input'!E1531:L1531)</f>
        <v>0</v>
      </c>
      <c r="G1530" s="219">
        <f>SUM('RRP data input'!E1531:P1531)</f>
        <v>0</v>
      </c>
      <c r="H1530" s="143" t="str">
        <f t="shared" si="24"/>
        <v/>
      </c>
    </row>
    <row r="1531" spans="2:8" customFormat="1">
      <c r="B1531" s="185" t="str">
        <f>IF(OR('RRP data input'!B1532="",'RRP data input'!B1532=0),"",'RRP data input'!B1532)</f>
        <v/>
      </c>
      <c r="C1531" s="174" t="str">
        <f>IF('RRP data input'!C1532=0,"",'RRP data input'!C1532)</f>
        <v/>
      </c>
      <c r="D1531" s="174" t="str">
        <f>IF('RRP data input'!D1532=0,"",'RRP data input'!D1532)</f>
        <v/>
      </c>
      <c r="E1531" s="174" t="str">
        <f>IFERROR(VLOOKUP(C1531,Mappings!$B$13:$E$31,4,FALSE),"")</f>
        <v/>
      </c>
      <c r="F1531" s="219">
        <f>SUM('RRP data input'!E1532:L1532)</f>
        <v>0</v>
      </c>
      <c r="G1531" s="219">
        <f>SUM('RRP data input'!E1532:P1532)</f>
        <v>0</v>
      </c>
      <c r="H1531" s="143" t="str">
        <f t="shared" si="24"/>
        <v/>
      </c>
    </row>
    <row r="1532" spans="2:8" customFormat="1">
      <c r="B1532" s="185" t="str">
        <f>IF(OR('RRP data input'!B1533="",'RRP data input'!B1533=0),"",'RRP data input'!B1533)</f>
        <v/>
      </c>
      <c r="C1532" s="174" t="str">
        <f>IF('RRP data input'!C1533=0,"",'RRP data input'!C1533)</f>
        <v/>
      </c>
      <c r="D1532" s="174" t="str">
        <f>IF('RRP data input'!D1533=0,"",'RRP data input'!D1533)</f>
        <v/>
      </c>
      <c r="E1532" s="174" t="str">
        <f>IFERROR(VLOOKUP(C1532,Mappings!$B$13:$E$31,4,FALSE),"")</f>
        <v/>
      </c>
      <c r="F1532" s="219">
        <f>SUM('RRP data input'!E1533:L1533)</f>
        <v>0</v>
      </c>
      <c r="G1532" s="219">
        <f>SUM('RRP data input'!E1533:P1533)</f>
        <v>0</v>
      </c>
      <c r="H1532" s="143" t="str">
        <f t="shared" si="24"/>
        <v/>
      </c>
    </row>
    <row r="1533" spans="2:8" customFormat="1">
      <c r="B1533" s="185" t="str">
        <f>IF(OR('RRP data input'!B1534="",'RRP data input'!B1534=0),"",'RRP data input'!B1534)</f>
        <v/>
      </c>
      <c r="C1533" s="174" t="str">
        <f>IF('RRP data input'!C1534=0,"",'RRP data input'!C1534)</f>
        <v/>
      </c>
      <c r="D1533" s="174" t="str">
        <f>IF('RRP data input'!D1534=0,"",'RRP data input'!D1534)</f>
        <v/>
      </c>
      <c r="E1533" s="174" t="str">
        <f>IFERROR(VLOOKUP(C1533,Mappings!$B$13:$E$31,4,FALSE),"")</f>
        <v/>
      </c>
      <c r="F1533" s="219">
        <f>SUM('RRP data input'!E1534:L1534)</f>
        <v>0</v>
      </c>
      <c r="G1533" s="219">
        <f>SUM('RRP data input'!E1534:P1534)</f>
        <v>0</v>
      </c>
      <c r="H1533" s="143" t="str">
        <f t="shared" si="24"/>
        <v/>
      </c>
    </row>
    <row r="1534" spans="2:8" customFormat="1">
      <c r="B1534" s="185" t="str">
        <f>IF(OR('RRP data input'!B1535="",'RRP data input'!B1535=0),"",'RRP data input'!B1535)</f>
        <v/>
      </c>
      <c r="C1534" s="174" t="str">
        <f>IF('RRP data input'!C1535=0,"",'RRP data input'!C1535)</f>
        <v/>
      </c>
      <c r="D1534" s="174" t="str">
        <f>IF('RRP data input'!D1535=0,"",'RRP data input'!D1535)</f>
        <v/>
      </c>
      <c r="E1534" s="174" t="str">
        <f>IFERROR(VLOOKUP(C1534,Mappings!$B$13:$E$31,4,FALSE),"")</f>
        <v/>
      </c>
      <c r="F1534" s="219">
        <f>SUM('RRP data input'!E1535:L1535)</f>
        <v>0</v>
      </c>
      <c r="G1534" s="219">
        <f>SUM('RRP data input'!E1535:P1535)</f>
        <v>0</v>
      </c>
      <c r="H1534" s="143" t="str">
        <f t="shared" si="24"/>
        <v/>
      </c>
    </row>
    <row r="1535" spans="2:8" customFormat="1">
      <c r="B1535" s="185" t="str">
        <f>IF(OR('RRP data input'!B1536="",'RRP data input'!B1536=0),"",'RRP data input'!B1536)</f>
        <v/>
      </c>
      <c r="C1535" s="174" t="str">
        <f>IF('RRP data input'!C1536=0,"",'RRP data input'!C1536)</f>
        <v/>
      </c>
      <c r="D1535" s="174" t="str">
        <f>IF('RRP data input'!D1536=0,"",'RRP data input'!D1536)</f>
        <v/>
      </c>
      <c r="E1535" s="174" t="str">
        <f>IFERROR(VLOOKUP(C1535,Mappings!$B$13:$E$31,4,FALSE),"")</f>
        <v/>
      </c>
      <c r="F1535" s="219">
        <f>SUM('RRP data input'!E1536:L1536)</f>
        <v>0</v>
      </c>
      <c r="G1535" s="219">
        <f>SUM('RRP data input'!E1536:P1536)</f>
        <v>0</v>
      </c>
      <c r="H1535" s="143" t="str">
        <f t="shared" si="24"/>
        <v/>
      </c>
    </row>
    <row r="1536" spans="2:8" customFormat="1">
      <c r="B1536" s="185" t="str">
        <f>IF(OR('RRP data input'!B1537="",'RRP data input'!B1537=0),"",'RRP data input'!B1537)</f>
        <v/>
      </c>
      <c r="C1536" s="174" t="str">
        <f>IF('RRP data input'!C1537=0,"",'RRP data input'!C1537)</f>
        <v/>
      </c>
      <c r="D1536" s="174" t="str">
        <f>IF('RRP data input'!D1537=0,"",'RRP data input'!D1537)</f>
        <v/>
      </c>
      <c r="E1536" s="174" t="str">
        <f>IFERROR(VLOOKUP(C1536,Mappings!$B$13:$E$31,4,FALSE),"")</f>
        <v/>
      </c>
      <c r="F1536" s="219">
        <f>SUM('RRP data input'!E1537:L1537)</f>
        <v>0</v>
      </c>
      <c r="G1536" s="219">
        <f>SUM('RRP data input'!E1537:P1537)</f>
        <v>0</v>
      </c>
      <c r="H1536" s="143" t="str">
        <f t="shared" si="24"/>
        <v/>
      </c>
    </row>
    <row r="1537" spans="2:8" customFormat="1">
      <c r="B1537" s="185" t="str">
        <f>IF(OR('RRP data input'!B1538="",'RRP data input'!B1538=0),"",'RRP data input'!B1538)</f>
        <v/>
      </c>
      <c r="C1537" s="174" t="str">
        <f>IF('RRP data input'!C1538=0,"",'RRP data input'!C1538)</f>
        <v/>
      </c>
      <c r="D1537" s="174" t="str">
        <f>IF('RRP data input'!D1538=0,"",'RRP data input'!D1538)</f>
        <v/>
      </c>
      <c r="E1537" s="174" t="str">
        <f>IFERROR(VLOOKUP(C1537,Mappings!$B$13:$E$31,4,FALSE),"")</f>
        <v/>
      </c>
      <c r="F1537" s="219">
        <f>SUM('RRP data input'!E1538:L1538)</f>
        <v>0</v>
      </c>
      <c r="G1537" s="219">
        <f>SUM('RRP data input'!E1538:P1538)</f>
        <v>0</v>
      </c>
      <c r="H1537" s="143" t="str">
        <f t="shared" si="24"/>
        <v/>
      </c>
    </row>
    <row r="1538" spans="2:8" customFormat="1">
      <c r="B1538" s="185" t="str">
        <f>IF(OR('RRP data input'!B1539="",'RRP data input'!B1539=0),"",'RRP data input'!B1539)</f>
        <v/>
      </c>
      <c r="C1538" s="174" t="str">
        <f>IF('RRP data input'!C1539=0,"",'RRP data input'!C1539)</f>
        <v/>
      </c>
      <c r="D1538" s="174" t="str">
        <f>IF('RRP data input'!D1539=0,"",'RRP data input'!D1539)</f>
        <v/>
      </c>
      <c r="E1538" s="174" t="str">
        <f>IFERROR(VLOOKUP(C1538,Mappings!$B$13:$E$31,4,FALSE),"")</f>
        <v/>
      </c>
      <c r="F1538" s="219">
        <f>SUM('RRP data input'!E1539:L1539)</f>
        <v>0</v>
      </c>
      <c r="G1538" s="219">
        <f>SUM('RRP data input'!E1539:P1539)</f>
        <v>0</v>
      </c>
      <c r="H1538" s="143" t="str">
        <f t="shared" si="24"/>
        <v/>
      </c>
    </row>
    <row r="1539" spans="2:8" customFormat="1">
      <c r="B1539" s="185" t="str">
        <f>IF(OR('RRP data input'!B1540="",'RRP data input'!B1540=0),"",'RRP data input'!B1540)</f>
        <v/>
      </c>
      <c r="C1539" s="174" t="str">
        <f>IF('RRP data input'!C1540=0,"",'RRP data input'!C1540)</f>
        <v/>
      </c>
      <c r="D1539" s="174" t="str">
        <f>IF('RRP data input'!D1540=0,"",'RRP data input'!D1540)</f>
        <v/>
      </c>
      <c r="E1539" s="174" t="str">
        <f>IFERROR(VLOOKUP(C1539,Mappings!$B$13:$E$31,4,FALSE),"")</f>
        <v/>
      </c>
      <c r="F1539" s="219">
        <f>SUM('RRP data input'!E1540:L1540)</f>
        <v>0</v>
      </c>
      <c r="G1539" s="219">
        <f>SUM('RRP data input'!E1540:P1540)</f>
        <v>0</v>
      </c>
      <c r="H1539" s="143" t="str">
        <f t="shared" si="24"/>
        <v/>
      </c>
    </row>
    <row r="1540" spans="2:8" customFormat="1">
      <c r="B1540" s="185" t="str">
        <f>IF(OR('RRP data input'!B1541="",'RRP data input'!B1541=0),"",'RRP data input'!B1541)</f>
        <v/>
      </c>
      <c r="C1540" s="174" t="str">
        <f>IF('RRP data input'!C1541=0,"",'RRP data input'!C1541)</f>
        <v/>
      </c>
      <c r="D1540" s="174" t="str">
        <f>IF('RRP data input'!D1541=0,"",'RRP data input'!D1541)</f>
        <v/>
      </c>
      <c r="E1540" s="174" t="str">
        <f>IFERROR(VLOOKUP(C1540,Mappings!$B$13:$E$31,4,FALSE),"")</f>
        <v/>
      </c>
      <c r="F1540" s="219">
        <f>SUM('RRP data input'!E1541:L1541)</f>
        <v>0</v>
      </c>
      <c r="G1540" s="219">
        <f>SUM('RRP data input'!E1541:P1541)</f>
        <v>0</v>
      </c>
      <c r="H1540" s="143" t="str">
        <f t="shared" si="24"/>
        <v/>
      </c>
    </row>
    <row r="1541" spans="2:8" customFormat="1">
      <c r="B1541" s="185" t="str">
        <f>IF(OR('RRP data input'!B1542="",'RRP data input'!B1542=0),"",'RRP data input'!B1542)</f>
        <v/>
      </c>
      <c r="C1541" s="174" t="str">
        <f>IF('RRP data input'!C1542=0,"",'RRP data input'!C1542)</f>
        <v/>
      </c>
      <c r="D1541" s="174" t="str">
        <f>IF('RRP data input'!D1542=0,"",'RRP data input'!D1542)</f>
        <v/>
      </c>
      <c r="E1541" s="174" t="str">
        <f>IFERROR(VLOOKUP(C1541,Mappings!$B$13:$E$31,4,FALSE),"")</f>
        <v/>
      </c>
      <c r="F1541" s="219">
        <f>SUM('RRP data input'!E1542:L1542)</f>
        <v>0</v>
      </c>
      <c r="G1541" s="219">
        <f>SUM('RRP data input'!E1542:P1542)</f>
        <v>0</v>
      </c>
      <c r="H1541" s="143" t="str">
        <f t="shared" si="24"/>
        <v/>
      </c>
    </row>
    <row r="1542" spans="2:8" customFormat="1">
      <c r="B1542" s="185" t="str">
        <f>IF(OR('RRP data input'!B1543="",'RRP data input'!B1543=0),"",'RRP data input'!B1543)</f>
        <v/>
      </c>
      <c r="C1542" s="174" t="str">
        <f>IF('RRP data input'!C1543=0,"",'RRP data input'!C1543)</f>
        <v/>
      </c>
      <c r="D1542" s="174" t="str">
        <f>IF('RRP data input'!D1543=0,"",'RRP data input'!D1543)</f>
        <v/>
      </c>
      <c r="E1542" s="174" t="str">
        <f>IFERROR(VLOOKUP(C1542,Mappings!$B$13:$E$31,4,FALSE),"")</f>
        <v/>
      </c>
      <c r="F1542" s="219">
        <f>SUM('RRP data input'!E1543:L1543)</f>
        <v>0</v>
      </c>
      <c r="G1542" s="219">
        <f>SUM('RRP data input'!E1543:P1543)</f>
        <v>0</v>
      </c>
      <c r="H1542" s="143" t="str">
        <f t="shared" si="24"/>
        <v/>
      </c>
    </row>
    <row r="1543" spans="2:8" customFormat="1">
      <c r="B1543" s="185" t="str">
        <f>IF(OR('RRP data input'!B1544="",'RRP data input'!B1544=0),"",'RRP data input'!B1544)</f>
        <v/>
      </c>
      <c r="C1543" s="174" t="str">
        <f>IF('RRP data input'!C1544=0,"",'RRP data input'!C1544)</f>
        <v/>
      </c>
      <c r="D1543" s="174" t="str">
        <f>IF('RRP data input'!D1544=0,"",'RRP data input'!D1544)</f>
        <v/>
      </c>
      <c r="E1543" s="174" t="str">
        <f>IFERROR(VLOOKUP(C1543,Mappings!$B$13:$E$31,4,FALSE),"")</f>
        <v/>
      </c>
      <c r="F1543" s="219">
        <f>SUM('RRP data input'!E1544:L1544)</f>
        <v>0</v>
      </c>
      <c r="G1543" s="219">
        <f>SUM('RRP data input'!E1544:P1544)</f>
        <v>0</v>
      </c>
      <c r="H1543" s="143" t="str">
        <f t="shared" si="24"/>
        <v/>
      </c>
    </row>
    <row r="1544" spans="2:8" customFormat="1">
      <c r="B1544" s="185" t="str">
        <f>IF(OR('RRP data input'!B1545="",'RRP data input'!B1545=0),"",'RRP data input'!B1545)</f>
        <v/>
      </c>
      <c r="C1544" s="174" t="str">
        <f>IF('RRP data input'!C1545=0,"",'RRP data input'!C1545)</f>
        <v/>
      </c>
      <c r="D1544" s="174" t="str">
        <f>IF('RRP data input'!D1545=0,"",'RRP data input'!D1545)</f>
        <v/>
      </c>
      <c r="E1544" s="174" t="str">
        <f>IFERROR(VLOOKUP(C1544,Mappings!$B$13:$E$31,4,FALSE),"")</f>
        <v/>
      </c>
      <c r="F1544" s="219">
        <f>SUM('RRP data input'!E1545:L1545)</f>
        <v>0</v>
      </c>
      <c r="G1544" s="219">
        <f>SUM('RRP data input'!E1545:P1545)</f>
        <v>0</v>
      </c>
      <c r="H1544" s="143" t="str">
        <f t="shared" si="24"/>
        <v/>
      </c>
    </row>
    <row r="1545" spans="2:8" customFormat="1">
      <c r="B1545" s="185" t="str">
        <f>IF(OR('RRP data input'!B1546="",'RRP data input'!B1546=0),"",'RRP data input'!B1546)</f>
        <v/>
      </c>
      <c r="C1545" s="174" t="str">
        <f>IF('RRP data input'!C1546=0,"",'RRP data input'!C1546)</f>
        <v/>
      </c>
      <c r="D1545" s="174" t="str">
        <f>IF('RRP data input'!D1546=0,"",'RRP data input'!D1546)</f>
        <v/>
      </c>
      <c r="E1545" s="174" t="str">
        <f>IFERROR(VLOOKUP(C1545,Mappings!$B$13:$E$31,4,FALSE),"")</f>
        <v/>
      </c>
      <c r="F1545" s="219">
        <f>SUM('RRP data input'!E1546:L1546)</f>
        <v>0</v>
      </c>
      <c r="G1545" s="219">
        <f>SUM('RRP data input'!E1546:P1546)</f>
        <v>0</v>
      </c>
      <c r="H1545" s="143" t="str">
        <f t="shared" ref="H1545:H1608" si="25">IF(OR(C1545="LVSSA",C1545="LVSSB",C1545="LVAL"),"LV",C1545)</f>
        <v/>
      </c>
    </row>
    <row r="1546" spans="2:8" customFormat="1">
      <c r="B1546" s="185" t="str">
        <f>IF(OR('RRP data input'!B1547="",'RRP data input'!B1547=0),"",'RRP data input'!B1547)</f>
        <v/>
      </c>
      <c r="C1546" s="174" t="str">
        <f>IF('RRP data input'!C1547=0,"",'RRP data input'!C1547)</f>
        <v/>
      </c>
      <c r="D1546" s="174" t="str">
        <f>IF('RRP data input'!D1547=0,"",'RRP data input'!D1547)</f>
        <v/>
      </c>
      <c r="E1546" s="174" t="str">
        <f>IFERROR(VLOOKUP(C1546,Mappings!$B$13:$E$31,4,FALSE),"")</f>
        <v/>
      </c>
      <c r="F1546" s="219">
        <f>SUM('RRP data input'!E1547:L1547)</f>
        <v>0</v>
      </c>
      <c r="G1546" s="219">
        <f>SUM('RRP data input'!E1547:P1547)</f>
        <v>0</v>
      </c>
      <c r="H1546" s="143" t="str">
        <f t="shared" si="25"/>
        <v/>
      </c>
    </row>
    <row r="1547" spans="2:8" customFormat="1">
      <c r="B1547" s="185" t="str">
        <f>IF(OR('RRP data input'!B1548="",'RRP data input'!B1548=0),"",'RRP data input'!B1548)</f>
        <v/>
      </c>
      <c r="C1547" s="174" t="str">
        <f>IF('RRP data input'!C1548=0,"",'RRP data input'!C1548)</f>
        <v/>
      </c>
      <c r="D1547" s="174" t="str">
        <f>IF('RRP data input'!D1548=0,"",'RRP data input'!D1548)</f>
        <v/>
      </c>
      <c r="E1547" s="174" t="str">
        <f>IFERROR(VLOOKUP(C1547,Mappings!$B$13:$E$31,4,FALSE),"")</f>
        <v/>
      </c>
      <c r="F1547" s="219">
        <f>SUM('RRP data input'!E1548:L1548)</f>
        <v>0</v>
      </c>
      <c r="G1547" s="219">
        <f>SUM('RRP data input'!E1548:P1548)</f>
        <v>0</v>
      </c>
      <c r="H1547" s="143" t="str">
        <f t="shared" si="25"/>
        <v/>
      </c>
    </row>
    <row r="1548" spans="2:8" customFormat="1">
      <c r="B1548" s="185" t="str">
        <f>IF(OR('RRP data input'!B1549="",'RRP data input'!B1549=0),"",'RRP data input'!B1549)</f>
        <v/>
      </c>
      <c r="C1548" s="174" t="str">
        <f>IF('RRP data input'!C1549=0,"",'RRP data input'!C1549)</f>
        <v/>
      </c>
      <c r="D1548" s="174" t="str">
        <f>IF('RRP data input'!D1549=0,"",'RRP data input'!D1549)</f>
        <v/>
      </c>
      <c r="E1548" s="174" t="str">
        <f>IFERROR(VLOOKUP(C1548,Mappings!$B$13:$E$31,4,FALSE),"")</f>
        <v/>
      </c>
      <c r="F1548" s="219">
        <f>SUM('RRP data input'!E1549:L1549)</f>
        <v>0</v>
      </c>
      <c r="G1548" s="219">
        <f>SUM('RRP data input'!E1549:P1549)</f>
        <v>0</v>
      </c>
      <c r="H1548" s="143" t="str">
        <f t="shared" si="25"/>
        <v/>
      </c>
    </row>
    <row r="1549" spans="2:8" customFormat="1">
      <c r="B1549" s="185" t="str">
        <f>IF(OR('RRP data input'!B1550="",'RRP data input'!B1550=0),"",'RRP data input'!B1550)</f>
        <v/>
      </c>
      <c r="C1549" s="174" t="str">
        <f>IF('RRP data input'!C1550=0,"",'RRP data input'!C1550)</f>
        <v/>
      </c>
      <c r="D1549" s="174" t="str">
        <f>IF('RRP data input'!D1550=0,"",'RRP data input'!D1550)</f>
        <v/>
      </c>
      <c r="E1549" s="174" t="str">
        <f>IFERROR(VLOOKUP(C1549,Mappings!$B$13:$E$31,4,FALSE),"")</f>
        <v/>
      </c>
      <c r="F1549" s="219">
        <f>SUM('RRP data input'!E1550:L1550)</f>
        <v>0</v>
      </c>
      <c r="G1549" s="219">
        <f>SUM('RRP data input'!E1550:P1550)</f>
        <v>0</v>
      </c>
      <c r="H1549" s="143" t="str">
        <f t="shared" si="25"/>
        <v/>
      </c>
    </row>
    <row r="1550" spans="2:8" customFormat="1">
      <c r="B1550" s="185" t="str">
        <f>IF(OR('RRP data input'!B1551="",'RRP data input'!B1551=0),"",'RRP data input'!B1551)</f>
        <v/>
      </c>
      <c r="C1550" s="174" t="str">
        <f>IF('RRP data input'!C1551=0,"",'RRP data input'!C1551)</f>
        <v/>
      </c>
      <c r="D1550" s="174" t="str">
        <f>IF('RRP data input'!D1551=0,"",'RRP data input'!D1551)</f>
        <v/>
      </c>
      <c r="E1550" s="174" t="str">
        <f>IFERROR(VLOOKUP(C1550,Mappings!$B$13:$E$31,4,FALSE),"")</f>
        <v/>
      </c>
      <c r="F1550" s="219">
        <f>SUM('RRP data input'!E1551:L1551)</f>
        <v>0</v>
      </c>
      <c r="G1550" s="219">
        <f>SUM('RRP data input'!E1551:P1551)</f>
        <v>0</v>
      </c>
      <c r="H1550" s="143" t="str">
        <f t="shared" si="25"/>
        <v/>
      </c>
    </row>
    <row r="1551" spans="2:8" customFormat="1">
      <c r="B1551" s="185" t="str">
        <f>IF(OR('RRP data input'!B1552="",'RRP data input'!B1552=0),"",'RRP data input'!B1552)</f>
        <v/>
      </c>
      <c r="C1551" s="174" t="str">
        <f>IF('RRP data input'!C1552=0,"",'RRP data input'!C1552)</f>
        <v/>
      </c>
      <c r="D1551" s="174" t="str">
        <f>IF('RRP data input'!D1552=0,"",'RRP data input'!D1552)</f>
        <v/>
      </c>
      <c r="E1551" s="174" t="str">
        <f>IFERROR(VLOOKUP(C1551,Mappings!$B$13:$E$31,4,FALSE),"")</f>
        <v/>
      </c>
      <c r="F1551" s="219">
        <f>SUM('RRP data input'!E1552:L1552)</f>
        <v>0</v>
      </c>
      <c r="G1551" s="219">
        <f>SUM('RRP data input'!E1552:P1552)</f>
        <v>0</v>
      </c>
      <c r="H1551" s="143" t="str">
        <f t="shared" si="25"/>
        <v/>
      </c>
    </row>
    <row r="1552" spans="2:8" customFormat="1">
      <c r="B1552" s="185" t="str">
        <f>IF(OR('RRP data input'!B1553="",'RRP data input'!B1553=0),"",'RRP data input'!B1553)</f>
        <v/>
      </c>
      <c r="C1552" s="174" t="str">
        <f>IF('RRP data input'!C1553=0,"",'RRP data input'!C1553)</f>
        <v/>
      </c>
      <c r="D1552" s="174" t="str">
        <f>IF('RRP data input'!D1553=0,"",'RRP data input'!D1553)</f>
        <v/>
      </c>
      <c r="E1552" s="174" t="str">
        <f>IFERROR(VLOOKUP(C1552,Mappings!$B$13:$E$31,4,FALSE),"")</f>
        <v/>
      </c>
      <c r="F1552" s="219">
        <f>SUM('RRP data input'!E1553:L1553)</f>
        <v>0</v>
      </c>
      <c r="G1552" s="219">
        <f>SUM('RRP data input'!E1553:P1553)</f>
        <v>0</v>
      </c>
      <c r="H1552" s="143" t="str">
        <f t="shared" si="25"/>
        <v/>
      </c>
    </row>
    <row r="1553" spans="2:8" customFormat="1">
      <c r="B1553" s="185" t="str">
        <f>IF(OR('RRP data input'!B1554="",'RRP data input'!B1554=0),"",'RRP data input'!B1554)</f>
        <v/>
      </c>
      <c r="C1553" s="174" t="str">
        <f>IF('RRP data input'!C1554=0,"",'RRP data input'!C1554)</f>
        <v/>
      </c>
      <c r="D1553" s="174" t="str">
        <f>IF('RRP data input'!D1554=0,"",'RRP data input'!D1554)</f>
        <v/>
      </c>
      <c r="E1553" s="174" t="str">
        <f>IFERROR(VLOOKUP(C1553,Mappings!$B$13:$E$31,4,FALSE),"")</f>
        <v/>
      </c>
      <c r="F1553" s="219">
        <f>SUM('RRP data input'!E1554:L1554)</f>
        <v>0</v>
      </c>
      <c r="G1553" s="219">
        <f>SUM('RRP data input'!E1554:P1554)</f>
        <v>0</v>
      </c>
      <c r="H1553" s="143" t="str">
        <f t="shared" si="25"/>
        <v/>
      </c>
    </row>
    <row r="1554" spans="2:8" customFormat="1">
      <c r="B1554" s="185" t="str">
        <f>IF(OR('RRP data input'!B1555="",'RRP data input'!B1555=0),"",'RRP data input'!B1555)</f>
        <v/>
      </c>
      <c r="C1554" s="174" t="str">
        <f>IF('RRP data input'!C1555=0,"",'RRP data input'!C1555)</f>
        <v/>
      </c>
      <c r="D1554" s="174" t="str">
        <f>IF('RRP data input'!D1555=0,"",'RRP data input'!D1555)</f>
        <v/>
      </c>
      <c r="E1554" s="174" t="str">
        <f>IFERROR(VLOOKUP(C1554,Mappings!$B$13:$E$31,4,FALSE),"")</f>
        <v/>
      </c>
      <c r="F1554" s="219">
        <f>SUM('RRP data input'!E1555:L1555)</f>
        <v>0</v>
      </c>
      <c r="G1554" s="219">
        <f>SUM('RRP data input'!E1555:P1555)</f>
        <v>0</v>
      </c>
      <c r="H1554" s="143" t="str">
        <f t="shared" si="25"/>
        <v/>
      </c>
    </row>
    <row r="1555" spans="2:8" customFormat="1">
      <c r="B1555" s="185" t="str">
        <f>IF(OR('RRP data input'!B1556="",'RRP data input'!B1556=0),"",'RRP data input'!B1556)</f>
        <v/>
      </c>
      <c r="C1555" s="174" t="str">
        <f>IF('RRP data input'!C1556=0,"",'RRP data input'!C1556)</f>
        <v/>
      </c>
      <c r="D1555" s="174" t="str">
        <f>IF('RRP data input'!D1556=0,"",'RRP data input'!D1556)</f>
        <v/>
      </c>
      <c r="E1555" s="174" t="str">
        <f>IFERROR(VLOOKUP(C1555,Mappings!$B$13:$E$31,4,FALSE),"")</f>
        <v/>
      </c>
      <c r="F1555" s="219">
        <f>SUM('RRP data input'!E1556:L1556)</f>
        <v>0</v>
      </c>
      <c r="G1555" s="219">
        <f>SUM('RRP data input'!E1556:P1556)</f>
        <v>0</v>
      </c>
      <c r="H1555" s="143" t="str">
        <f t="shared" si="25"/>
        <v/>
      </c>
    </row>
    <row r="1556" spans="2:8" customFormat="1">
      <c r="B1556" s="185" t="str">
        <f>IF(OR('RRP data input'!B1557="",'RRP data input'!B1557=0),"",'RRP data input'!B1557)</f>
        <v/>
      </c>
      <c r="C1556" s="174" t="str">
        <f>IF('RRP data input'!C1557=0,"",'RRP data input'!C1557)</f>
        <v/>
      </c>
      <c r="D1556" s="174" t="str">
        <f>IF('RRP data input'!D1557=0,"",'RRP data input'!D1557)</f>
        <v/>
      </c>
      <c r="E1556" s="174" t="str">
        <f>IFERROR(VLOOKUP(C1556,Mappings!$B$13:$E$31,4,FALSE),"")</f>
        <v/>
      </c>
      <c r="F1556" s="219">
        <f>SUM('RRP data input'!E1557:L1557)</f>
        <v>0</v>
      </c>
      <c r="G1556" s="219">
        <f>SUM('RRP data input'!E1557:P1557)</f>
        <v>0</v>
      </c>
      <c r="H1556" s="143" t="str">
        <f t="shared" si="25"/>
        <v/>
      </c>
    </row>
    <row r="1557" spans="2:8" customFormat="1">
      <c r="B1557" s="185" t="str">
        <f>IF(OR('RRP data input'!B1558="",'RRP data input'!B1558=0),"",'RRP data input'!B1558)</f>
        <v/>
      </c>
      <c r="C1557" s="174" t="str">
        <f>IF('RRP data input'!C1558=0,"",'RRP data input'!C1558)</f>
        <v/>
      </c>
      <c r="D1557" s="174" t="str">
        <f>IF('RRP data input'!D1558=0,"",'RRP data input'!D1558)</f>
        <v/>
      </c>
      <c r="E1557" s="174" t="str">
        <f>IFERROR(VLOOKUP(C1557,Mappings!$B$13:$E$31,4,FALSE),"")</f>
        <v/>
      </c>
      <c r="F1557" s="219">
        <f>SUM('RRP data input'!E1558:L1558)</f>
        <v>0</v>
      </c>
      <c r="G1557" s="219">
        <f>SUM('RRP data input'!E1558:P1558)</f>
        <v>0</v>
      </c>
      <c r="H1557" s="143" t="str">
        <f t="shared" si="25"/>
        <v/>
      </c>
    </row>
    <row r="1558" spans="2:8" customFormat="1">
      <c r="B1558" s="185" t="str">
        <f>IF(OR('RRP data input'!B1559="",'RRP data input'!B1559=0),"",'RRP data input'!B1559)</f>
        <v/>
      </c>
      <c r="C1558" s="174" t="str">
        <f>IF('RRP data input'!C1559=0,"",'RRP data input'!C1559)</f>
        <v/>
      </c>
      <c r="D1558" s="174" t="str">
        <f>IF('RRP data input'!D1559=0,"",'RRP data input'!D1559)</f>
        <v/>
      </c>
      <c r="E1558" s="174" t="str">
        <f>IFERROR(VLOOKUP(C1558,Mappings!$B$13:$E$31,4,FALSE),"")</f>
        <v/>
      </c>
      <c r="F1558" s="219">
        <f>SUM('RRP data input'!E1559:L1559)</f>
        <v>0</v>
      </c>
      <c r="G1558" s="219">
        <f>SUM('RRP data input'!E1559:P1559)</f>
        <v>0</v>
      </c>
      <c r="H1558" s="143" t="str">
        <f t="shared" si="25"/>
        <v/>
      </c>
    </row>
    <row r="1559" spans="2:8" customFormat="1">
      <c r="B1559" s="185" t="str">
        <f>IF(OR('RRP data input'!B1560="",'RRP data input'!B1560=0),"",'RRP data input'!B1560)</f>
        <v/>
      </c>
      <c r="C1559" s="174" t="str">
        <f>IF('RRP data input'!C1560=0,"",'RRP data input'!C1560)</f>
        <v/>
      </c>
      <c r="D1559" s="174" t="str">
        <f>IF('RRP data input'!D1560=0,"",'RRP data input'!D1560)</f>
        <v/>
      </c>
      <c r="E1559" s="174" t="str">
        <f>IFERROR(VLOOKUP(C1559,Mappings!$B$13:$E$31,4,FALSE),"")</f>
        <v/>
      </c>
      <c r="F1559" s="219">
        <f>SUM('RRP data input'!E1560:L1560)</f>
        <v>0</v>
      </c>
      <c r="G1559" s="219">
        <f>SUM('RRP data input'!E1560:P1560)</f>
        <v>0</v>
      </c>
      <c r="H1559" s="143" t="str">
        <f t="shared" si="25"/>
        <v/>
      </c>
    </row>
    <row r="1560" spans="2:8" customFormat="1">
      <c r="B1560" s="185" t="str">
        <f>IF(OR('RRP data input'!B1561="",'RRP data input'!B1561=0),"",'RRP data input'!B1561)</f>
        <v/>
      </c>
      <c r="C1560" s="174" t="str">
        <f>IF('RRP data input'!C1561=0,"",'RRP data input'!C1561)</f>
        <v/>
      </c>
      <c r="D1560" s="174" t="str">
        <f>IF('RRP data input'!D1561=0,"",'RRP data input'!D1561)</f>
        <v/>
      </c>
      <c r="E1560" s="174" t="str">
        <f>IFERROR(VLOOKUP(C1560,Mappings!$B$13:$E$31,4,FALSE),"")</f>
        <v/>
      </c>
      <c r="F1560" s="219">
        <f>SUM('RRP data input'!E1561:L1561)</f>
        <v>0</v>
      </c>
      <c r="G1560" s="219">
        <f>SUM('RRP data input'!E1561:P1561)</f>
        <v>0</v>
      </c>
      <c r="H1560" s="143" t="str">
        <f t="shared" si="25"/>
        <v/>
      </c>
    </row>
    <row r="1561" spans="2:8" customFormat="1">
      <c r="B1561" s="185" t="str">
        <f>IF(OR('RRP data input'!B1562="",'RRP data input'!B1562=0),"",'RRP data input'!B1562)</f>
        <v/>
      </c>
      <c r="C1561" s="174" t="str">
        <f>IF('RRP data input'!C1562=0,"",'RRP data input'!C1562)</f>
        <v/>
      </c>
      <c r="D1561" s="174" t="str">
        <f>IF('RRP data input'!D1562=0,"",'RRP data input'!D1562)</f>
        <v/>
      </c>
      <c r="E1561" s="174" t="str">
        <f>IFERROR(VLOOKUP(C1561,Mappings!$B$13:$E$31,4,FALSE),"")</f>
        <v/>
      </c>
      <c r="F1561" s="219">
        <f>SUM('RRP data input'!E1562:L1562)</f>
        <v>0</v>
      </c>
      <c r="G1561" s="219">
        <f>SUM('RRP data input'!E1562:P1562)</f>
        <v>0</v>
      </c>
      <c r="H1561" s="143" t="str">
        <f t="shared" si="25"/>
        <v/>
      </c>
    </row>
    <row r="1562" spans="2:8" customFormat="1">
      <c r="B1562" s="185" t="str">
        <f>IF(OR('RRP data input'!B1563="",'RRP data input'!B1563=0),"",'RRP data input'!B1563)</f>
        <v/>
      </c>
      <c r="C1562" s="174" t="str">
        <f>IF('RRP data input'!C1563=0,"",'RRP data input'!C1563)</f>
        <v/>
      </c>
      <c r="D1562" s="174" t="str">
        <f>IF('RRP data input'!D1563=0,"",'RRP data input'!D1563)</f>
        <v/>
      </c>
      <c r="E1562" s="174" t="str">
        <f>IFERROR(VLOOKUP(C1562,Mappings!$B$13:$E$31,4,FALSE),"")</f>
        <v/>
      </c>
      <c r="F1562" s="219">
        <f>SUM('RRP data input'!E1563:L1563)</f>
        <v>0</v>
      </c>
      <c r="G1562" s="219">
        <f>SUM('RRP data input'!E1563:P1563)</f>
        <v>0</v>
      </c>
      <c r="H1562" s="143" t="str">
        <f t="shared" si="25"/>
        <v/>
      </c>
    </row>
    <row r="1563" spans="2:8" customFormat="1">
      <c r="B1563" s="185" t="str">
        <f>IF(OR('RRP data input'!B1564="",'RRP data input'!B1564=0),"",'RRP data input'!B1564)</f>
        <v/>
      </c>
      <c r="C1563" s="174" t="str">
        <f>IF('RRP data input'!C1564=0,"",'RRP data input'!C1564)</f>
        <v/>
      </c>
      <c r="D1563" s="174" t="str">
        <f>IF('RRP data input'!D1564=0,"",'RRP data input'!D1564)</f>
        <v/>
      </c>
      <c r="E1563" s="174" t="str">
        <f>IFERROR(VLOOKUP(C1563,Mappings!$B$13:$E$31,4,FALSE),"")</f>
        <v/>
      </c>
      <c r="F1563" s="219">
        <f>SUM('RRP data input'!E1564:L1564)</f>
        <v>0</v>
      </c>
      <c r="G1563" s="219">
        <f>SUM('RRP data input'!E1564:P1564)</f>
        <v>0</v>
      </c>
      <c r="H1563" s="143" t="str">
        <f t="shared" si="25"/>
        <v/>
      </c>
    </row>
    <row r="1564" spans="2:8" customFormat="1">
      <c r="B1564" s="185" t="str">
        <f>IF(OR('RRP data input'!B1565="",'RRP data input'!B1565=0),"",'RRP data input'!B1565)</f>
        <v/>
      </c>
      <c r="C1564" s="174" t="str">
        <f>IF('RRP data input'!C1565=0,"",'RRP data input'!C1565)</f>
        <v/>
      </c>
      <c r="D1564" s="174" t="str">
        <f>IF('RRP data input'!D1565=0,"",'RRP data input'!D1565)</f>
        <v/>
      </c>
      <c r="E1564" s="174" t="str">
        <f>IFERROR(VLOOKUP(C1564,Mappings!$B$13:$E$31,4,FALSE),"")</f>
        <v/>
      </c>
      <c r="F1564" s="219">
        <f>SUM('RRP data input'!E1565:L1565)</f>
        <v>0</v>
      </c>
      <c r="G1564" s="219">
        <f>SUM('RRP data input'!E1565:P1565)</f>
        <v>0</v>
      </c>
      <c r="H1564" s="143" t="str">
        <f t="shared" si="25"/>
        <v/>
      </c>
    </row>
    <row r="1565" spans="2:8" customFormat="1">
      <c r="B1565" s="185" t="str">
        <f>IF(OR('RRP data input'!B1566="",'RRP data input'!B1566=0),"",'RRP data input'!B1566)</f>
        <v/>
      </c>
      <c r="C1565" s="174" t="str">
        <f>IF('RRP data input'!C1566=0,"",'RRP data input'!C1566)</f>
        <v/>
      </c>
      <c r="D1565" s="174" t="str">
        <f>IF('RRP data input'!D1566=0,"",'RRP data input'!D1566)</f>
        <v/>
      </c>
      <c r="E1565" s="174" t="str">
        <f>IFERROR(VLOOKUP(C1565,Mappings!$B$13:$E$31,4,FALSE),"")</f>
        <v/>
      </c>
      <c r="F1565" s="219">
        <f>SUM('RRP data input'!E1566:L1566)</f>
        <v>0</v>
      </c>
      <c r="G1565" s="219">
        <f>SUM('RRP data input'!E1566:P1566)</f>
        <v>0</v>
      </c>
      <c r="H1565" s="143" t="str">
        <f t="shared" si="25"/>
        <v/>
      </c>
    </row>
    <row r="1566" spans="2:8" customFormat="1">
      <c r="B1566" s="185" t="str">
        <f>IF(OR('RRP data input'!B1567="",'RRP data input'!B1567=0),"",'RRP data input'!B1567)</f>
        <v/>
      </c>
      <c r="C1566" s="174" t="str">
        <f>IF('RRP data input'!C1567=0,"",'RRP data input'!C1567)</f>
        <v/>
      </c>
      <c r="D1566" s="174" t="str">
        <f>IF('RRP data input'!D1567=0,"",'RRP data input'!D1567)</f>
        <v/>
      </c>
      <c r="E1566" s="174" t="str">
        <f>IFERROR(VLOOKUP(C1566,Mappings!$B$13:$E$31,4,FALSE),"")</f>
        <v/>
      </c>
      <c r="F1566" s="219">
        <f>SUM('RRP data input'!E1567:L1567)</f>
        <v>0</v>
      </c>
      <c r="G1566" s="219">
        <f>SUM('RRP data input'!E1567:P1567)</f>
        <v>0</v>
      </c>
      <c r="H1566" s="143" t="str">
        <f t="shared" si="25"/>
        <v/>
      </c>
    </row>
    <row r="1567" spans="2:8" customFormat="1">
      <c r="B1567" s="185" t="str">
        <f>IF(OR('RRP data input'!B1568="",'RRP data input'!B1568=0),"",'RRP data input'!B1568)</f>
        <v/>
      </c>
      <c r="C1567" s="174" t="str">
        <f>IF('RRP data input'!C1568=0,"",'RRP data input'!C1568)</f>
        <v/>
      </c>
      <c r="D1567" s="174" t="str">
        <f>IF('RRP data input'!D1568=0,"",'RRP data input'!D1568)</f>
        <v/>
      </c>
      <c r="E1567" s="174" t="str">
        <f>IFERROR(VLOOKUP(C1567,Mappings!$B$13:$E$31,4,FALSE),"")</f>
        <v/>
      </c>
      <c r="F1567" s="219">
        <f>SUM('RRP data input'!E1568:L1568)</f>
        <v>0</v>
      </c>
      <c r="G1567" s="219">
        <f>SUM('RRP data input'!E1568:P1568)</f>
        <v>0</v>
      </c>
      <c r="H1567" s="143" t="str">
        <f t="shared" si="25"/>
        <v/>
      </c>
    </row>
    <row r="1568" spans="2:8" customFormat="1">
      <c r="B1568" s="185" t="str">
        <f>IF(OR('RRP data input'!B1569="",'RRP data input'!B1569=0),"",'RRP data input'!B1569)</f>
        <v/>
      </c>
      <c r="C1568" s="174" t="str">
        <f>IF('RRP data input'!C1569=0,"",'RRP data input'!C1569)</f>
        <v/>
      </c>
      <c r="D1568" s="174" t="str">
        <f>IF('RRP data input'!D1569=0,"",'RRP data input'!D1569)</f>
        <v/>
      </c>
      <c r="E1568" s="174" t="str">
        <f>IFERROR(VLOOKUP(C1568,Mappings!$B$13:$E$31,4,FALSE),"")</f>
        <v/>
      </c>
      <c r="F1568" s="219">
        <f>SUM('RRP data input'!E1569:L1569)</f>
        <v>0</v>
      </c>
      <c r="G1568" s="219">
        <f>SUM('RRP data input'!E1569:P1569)</f>
        <v>0</v>
      </c>
      <c r="H1568" s="143" t="str">
        <f t="shared" si="25"/>
        <v/>
      </c>
    </row>
    <row r="1569" spans="2:8" customFormat="1">
      <c r="B1569" s="185" t="str">
        <f>IF(OR('RRP data input'!B1570="",'RRP data input'!B1570=0),"",'RRP data input'!B1570)</f>
        <v/>
      </c>
      <c r="C1569" s="174" t="str">
        <f>IF('RRP data input'!C1570=0,"",'RRP data input'!C1570)</f>
        <v/>
      </c>
      <c r="D1569" s="174" t="str">
        <f>IF('RRP data input'!D1570=0,"",'RRP data input'!D1570)</f>
        <v/>
      </c>
      <c r="E1569" s="174" t="str">
        <f>IFERROR(VLOOKUP(C1569,Mappings!$B$13:$E$31,4,FALSE),"")</f>
        <v/>
      </c>
      <c r="F1569" s="219">
        <f>SUM('RRP data input'!E1570:L1570)</f>
        <v>0</v>
      </c>
      <c r="G1569" s="219">
        <f>SUM('RRP data input'!E1570:P1570)</f>
        <v>0</v>
      </c>
      <c r="H1569" s="143" t="str">
        <f t="shared" si="25"/>
        <v/>
      </c>
    </row>
    <row r="1570" spans="2:8" customFormat="1">
      <c r="B1570" s="185" t="str">
        <f>IF(OR('RRP data input'!B1571="",'RRP data input'!B1571=0),"",'RRP data input'!B1571)</f>
        <v/>
      </c>
      <c r="C1570" s="174" t="str">
        <f>IF('RRP data input'!C1571=0,"",'RRP data input'!C1571)</f>
        <v/>
      </c>
      <c r="D1570" s="174" t="str">
        <f>IF('RRP data input'!D1571=0,"",'RRP data input'!D1571)</f>
        <v/>
      </c>
      <c r="E1570" s="174" t="str">
        <f>IFERROR(VLOOKUP(C1570,Mappings!$B$13:$E$31,4,FALSE),"")</f>
        <v/>
      </c>
      <c r="F1570" s="219">
        <f>SUM('RRP data input'!E1571:L1571)</f>
        <v>0</v>
      </c>
      <c r="G1570" s="219">
        <f>SUM('RRP data input'!E1571:P1571)</f>
        <v>0</v>
      </c>
      <c r="H1570" s="143" t="str">
        <f t="shared" si="25"/>
        <v/>
      </c>
    </row>
    <row r="1571" spans="2:8" customFormat="1">
      <c r="B1571" s="185" t="str">
        <f>IF(OR('RRP data input'!B1572="",'RRP data input'!B1572=0),"",'RRP data input'!B1572)</f>
        <v/>
      </c>
      <c r="C1571" s="174" t="str">
        <f>IF('RRP data input'!C1572=0,"",'RRP data input'!C1572)</f>
        <v/>
      </c>
      <c r="D1571" s="174" t="str">
        <f>IF('RRP data input'!D1572=0,"",'RRP data input'!D1572)</f>
        <v/>
      </c>
      <c r="E1571" s="174" t="str">
        <f>IFERROR(VLOOKUP(C1571,Mappings!$B$13:$E$31,4,FALSE),"")</f>
        <v/>
      </c>
      <c r="F1571" s="219">
        <f>SUM('RRP data input'!E1572:L1572)</f>
        <v>0</v>
      </c>
      <c r="G1571" s="219">
        <f>SUM('RRP data input'!E1572:P1572)</f>
        <v>0</v>
      </c>
      <c r="H1571" s="143" t="str">
        <f t="shared" si="25"/>
        <v/>
      </c>
    </row>
    <row r="1572" spans="2:8" customFormat="1">
      <c r="B1572" s="185" t="str">
        <f>IF(OR('RRP data input'!B1573="",'RRP data input'!B1573=0),"",'RRP data input'!B1573)</f>
        <v/>
      </c>
      <c r="C1572" s="174" t="str">
        <f>IF('RRP data input'!C1573=0,"",'RRP data input'!C1573)</f>
        <v/>
      </c>
      <c r="D1572" s="174" t="str">
        <f>IF('RRP data input'!D1573=0,"",'RRP data input'!D1573)</f>
        <v/>
      </c>
      <c r="E1572" s="174" t="str">
        <f>IFERROR(VLOOKUP(C1572,Mappings!$B$13:$E$31,4,FALSE),"")</f>
        <v/>
      </c>
      <c r="F1572" s="219">
        <f>SUM('RRP data input'!E1573:L1573)</f>
        <v>0</v>
      </c>
      <c r="G1572" s="219">
        <f>SUM('RRP data input'!E1573:P1573)</f>
        <v>0</v>
      </c>
      <c r="H1572" s="143" t="str">
        <f t="shared" si="25"/>
        <v/>
      </c>
    </row>
    <row r="1573" spans="2:8" customFormat="1">
      <c r="B1573" s="185" t="str">
        <f>IF(OR('RRP data input'!B1574="",'RRP data input'!B1574=0),"",'RRP data input'!B1574)</f>
        <v/>
      </c>
      <c r="C1573" s="174" t="str">
        <f>IF('RRP data input'!C1574=0,"",'RRP data input'!C1574)</f>
        <v/>
      </c>
      <c r="D1573" s="174" t="str">
        <f>IF('RRP data input'!D1574=0,"",'RRP data input'!D1574)</f>
        <v/>
      </c>
      <c r="E1573" s="174" t="str">
        <f>IFERROR(VLOOKUP(C1573,Mappings!$B$13:$E$31,4,FALSE),"")</f>
        <v/>
      </c>
      <c r="F1573" s="219">
        <f>SUM('RRP data input'!E1574:L1574)</f>
        <v>0</v>
      </c>
      <c r="G1573" s="219">
        <f>SUM('RRP data input'!E1574:P1574)</f>
        <v>0</v>
      </c>
      <c r="H1573" s="143" t="str">
        <f t="shared" si="25"/>
        <v/>
      </c>
    </row>
    <row r="1574" spans="2:8" customFormat="1">
      <c r="B1574" s="185" t="str">
        <f>IF(OR('RRP data input'!B1575="",'RRP data input'!B1575=0),"",'RRP data input'!B1575)</f>
        <v/>
      </c>
      <c r="C1574" s="174" t="str">
        <f>IF('RRP data input'!C1575=0,"",'RRP data input'!C1575)</f>
        <v/>
      </c>
      <c r="D1574" s="174" t="str">
        <f>IF('RRP data input'!D1575=0,"",'RRP data input'!D1575)</f>
        <v/>
      </c>
      <c r="E1574" s="174" t="str">
        <f>IFERROR(VLOOKUP(C1574,Mappings!$B$13:$E$31,4,FALSE),"")</f>
        <v/>
      </c>
      <c r="F1574" s="219">
        <f>SUM('RRP data input'!E1575:L1575)</f>
        <v>0</v>
      </c>
      <c r="G1574" s="219">
        <f>SUM('RRP data input'!E1575:P1575)</f>
        <v>0</v>
      </c>
      <c r="H1574" s="143" t="str">
        <f t="shared" si="25"/>
        <v/>
      </c>
    </row>
    <row r="1575" spans="2:8" customFormat="1">
      <c r="B1575" s="185" t="str">
        <f>IF(OR('RRP data input'!B1576="",'RRP data input'!B1576=0),"",'RRP data input'!B1576)</f>
        <v/>
      </c>
      <c r="C1575" s="174" t="str">
        <f>IF('RRP data input'!C1576=0,"",'RRP data input'!C1576)</f>
        <v/>
      </c>
      <c r="D1575" s="174" t="str">
        <f>IF('RRP data input'!D1576=0,"",'RRP data input'!D1576)</f>
        <v/>
      </c>
      <c r="E1575" s="174" t="str">
        <f>IFERROR(VLOOKUP(C1575,Mappings!$B$13:$E$31,4,FALSE),"")</f>
        <v/>
      </c>
      <c r="F1575" s="219">
        <f>SUM('RRP data input'!E1576:L1576)</f>
        <v>0</v>
      </c>
      <c r="G1575" s="219">
        <f>SUM('RRP data input'!E1576:P1576)</f>
        <v>0</v>
      </c>
      <c r="H1575" s="143" t="str">
        <f t="shared" si="25"/>
        <v/>
      </c>
    </row>
    <row r="1576" spans="2:8" customFormat="1">
      <c r="B1576" s="185" t="str">
        <f>IF(OR('RRP data input'!B1577="",'RRP data input'!B1577=0),"",'RRP data input'!B1577)</f>
        <v/>
      </c>
      <c r="C1576" s="174" t="str">
        <f>IF('RRP data input'!C1577=0,"",'RRP data input'!C1577)</f>
        <v/>
      </c>
      <c r="D1576" s="174" t="str">
        <f>IF('RRP data input'!D1577=0,"",'RRP data input'!D1577)</f>
        <v/>
      </c>
      <c r="E1576" s="174" t="str">
        <f>IFERROR(VLOOKUP(C1576,Mappings!$B$13:$E$31,4,FALSE),"")</f>
        <v/>
      </c>
      <c r="F1576" s="219">
        <f>SUM('RRP data input'!E1577:L1577)</f>
        <v>0</v>
      </c>
      <c r="G1576" s="219">
        <f>SUM('RRP data input'!E1577:P1577)</f>
        <v>0</v>
      </c>
      <c r="H1576" s="143" t="str">
        <f t="shared" si="25"/>
        <v/>
      </c>
    </row>
    <row r="1577" spans="2:8" customFormat="1">
      <c r="B1577" s="185" t="str">
        <f>IF(OR('RRP data input'!B1578="",'RRP data input'!B1578=0),"",'RRP data input'!B1578)</f>
        <v/>
      </c>
      <c r="C1577" s="174" t="str">
        <f>IF('RRP data input'!C1578=0,"",'RRP data input'!C1578)</f>
        <v/>
      </c>
      <c r="D1577" s="174" t="str">
        <f>IF('RRP data input'!D1578=0,"",'RRP data input'!D1578)</f>
        <v/>
      </c>
      <c r="E1577" s="174" t="str">
        <f>IFERROR(VLOOKUP(C1577,Mappings!$B$13:$E$31,4,FALSE),"")</f>
        <v/>
      </c>
      <c r="F1577" s="219">
        <f>SUM('RRP data input'!E1578:L1578)</f>
        <v>0</v>
      </c>
      <c r="G1577" s="219">
        <f>SUM('RRP data input'!E1578:P1578)</f>
        <v>0</v>
      </c>
      <c r="H1577" s="143" t="str">
        <f t="shared" si="25"/>
        <v/>
      </c>
    </row>
    <row r="1578" spans="2:8" customFormat="1">
      <c r="B1578" s="185" t="str">
        <f>IF(OR('RRP data input'!B1579="",'RRP data input'!B1579=0),"",'RRP data input'!B1579)</f>
        <v/>
      </c>
      <c r="C1578" s="174" t="str">
        <f>IF('RRP data input'!C1579=0,"",'RRP data input'!C1579)</f>
        <v/>
      </c>
      <c r="D1578" s="174" t="str">
        <f>IF('RRP data input'!D1579=0,"",'RRP data input'!D1579)</f>
        <v/>
      </c>
      <c r="E1578" s="174" t="str">
        <f>IFERROR(VLOOKUP(C1578,Mappings!$B$13:$E$31,4,FALSE),"")</f>
        <v/>
      </c>
      <c r="F1578" s="219">
        <f>SUM('RRP data input'!E1579:L1579)</f>
        <v>0</v>
      </c>
      <c r="G1578" s="219">
        <f>SUM('RRP data input'!E1579:P1579)</f>
        <v>0</v>
      </c>
      <c r="H1578" s="143" t="str">
        <f t="shared" si="25"/>
        <v/>
      </c>
    </row>
    <row r="1579" spans="2:8" customFormat="1">
      <c r="B1579" s="185" t="str">
        <f>IF(OR('RRP data input'!B1580="",'RRP data input'!B1580=0),"",'RRP data input'!B1580)</f>
        <v/>
      </c>
      <c r="C1579" s="174" t="str">
        <f>IF('RRP data input'!C1580=0,"",'RRP data input'!C1580)</f>
        <v/>
      </c>
      <c r="D1579" s="174" t="str">
        <f>IF('RRP data input'!D1580=0,"",'RRP data input'!D1580)</f>
        <v/>
      </c>
      <c r="E1579" s="174" t="str">
        <f>IFERROR(VLOOKUP(C1579,Mappings!$B$13:$E$31,4,FALSE),"")</f>
        <v/>
      </c>
      <c r="F1579" s="219">
        <f>SUM('RRP data input'!E1580:L1580)</f>
        <v>0</v>
      </c>
      <c r="G1579" s="219">
        <f>SUM('RRP data input'!E1580:P1580)</f>
        <v>0</v>
      </c>
      <c r="H1579" s="143" t="str">
        <f t="shared" si="25"/>
        <v/>
      </c>
    </row>
    <row r="1580" spans="2:8" customFormat="1">
      <c r="B1580" s="185" t="str">
        <f>IF(OR('RRP data input'!B1581="",'RRP data input'!B1581=0),"",'RRP data input'!B1581)</f>
        <v/>
      </c>
      <c r="C1580" s="174" t="str">
        <f>IF('RRP data input'!C1581=0,"",'RRP data input'!C1581)</f>
        <v/>
      </c>
      <c r="D1580" s="174" t="str">
        <f>IF('RRP data input'!D1581=0,"",'RRP data input'!D1581)</f>
        <v/>
      </c>
      <c r="E1580" s="174" t="str">
        <f>IFERROR(VLOOKUP(C1580,Mappings!$B$13:$E$31,4,FALSE),"")</f>
        <v/>
      </c>
      <c r="F1580" s="219">
        <f>SUM('RRP data input'!E1581:L1581)</f>
        <v>0</v>
      </c>
      <c r="G1580" s="219">
        <f>SUM('RRP data input'!E1581:P1581)</f>
        <v>0</v>
      </c>
      <c r="H1580" s="143" t="str">
        <f t="shared" si="25"/>
        <v/>
      </c>
    </row>
    <row r="1581" spans="2:8" customFormat="1">
      <c r="B1581" s="185" t="str">
        <f>IF(OR('RRP data input'!B1582="",'RRP data input'!B1582=0),"",'RRP data input'!B1582)</f>
        <v/>
      </c>
      <c r="C1581" s="174" t="str">
        <f>IF('RRP data input'!C1582=0,"",'RRP data input'!C1582)</f>
        <v/>
      </c>
      <c r="D1581" s="174" t="str">
        <f>IF('RRP data input'!D1582=0,"",'RRP data input'!D1582)</f>
        <v/>
      </c>
      <c r="E1581" s="174" t="str">
        <f>IFERROR(VLOOKUP(C1581,Mappings!$B$13:$E$31,4,FALSE),"")</f>
        <v/>
      </c>
      <c r="F1581" s="219">
        <f>SUM('RRP data input'!E1582:L1582)</f>
        <v>0</v>
      </c>
      <c r="G1581" s="219">
        <f>SUM('RRP data input'!E1582:P1582)</f>
        <v>0</v>
      </c>
      <c r="H1581" s="143" t="str">
        <f t="shared" si="25"/>
        <v/>
      </c>
    </row>
    <row r="1582" spans="2:8" customFormat="1">
      <c r="B1582" s="185" t="str">
        <f>IF(OR('RRP data input'!B1583="",'RRP data input'!B1583=0),"",'RRP data input'!B1583)</f>
        <v/>
      </c>
      <c r="C1582" s="174" t="str">
        <f>IF('RRP data input'!C1583=0,"",'RRP data input'!C1583)</f>
        <v/>
      </c>
      <c r="D1582" s="174" t="str">
        <f>IF('RRP data input'!D1583=0,"",'RRP data input'!D1583)</f>
        <v/>
      </c>
      <c r="E1582" s="174" t="str">
        <f>IFERROR(VLOOKUP(C1582,Mappings!$B$13:$E$31,4,FALSE),"")</f>
        <v/>
      </c>
      <c r="F1582" s="219">
        <f>SUM('RRP data input'!E1583:L1583)</f>
        <v>0</v>
      </c>
      <c r="G1582" s="219">
        <f>SUM('RRP data input'!E1583:P1583)</f>
        <v>0</v>
      </c>
      <c r="H1582" s="143" t="str">
        <f t="shared" si="25"/>
        <v/>
      </c>
    </row>
    <row r="1583" spans="2:8" customFormat="1">
      <c r="B1583" s="185" t="str">
        <f>IF(OR('RRP data input'!B1584="",'RRP data input'!B1584=0),"",'RRP data input'!B1584)</f>
        <v/>
      </c>
      <c r="C1583" s="174" t="str">
        <f>IF('RRP data input'!C1584=0,"",'RRP data input'!C1584)</f>
        <v/>
      </c>
      <c r="D1583" s="174" t="str">
        <f>IF('RRP data input'!D1584=0,"",'RRP data input'!D1584)</f>
        <v/>
      </c>
      <c r="E1583" s="174" t="str">
        <f>IFERROR(VLOOKUP(C1583,Mappings!$B$13:$E$31,4,FALSE),"")</f>
        <v/>
      </c>
      <c r="F1583" s="219">
        <f>SUM('RRP data input'!E1584:L1584)</f>
        <v>0</v>
      </c>
      <c r="G1583" s="219">
        <f>SUM('RRP data input'!E1584:P1584)</f>
        <v>0</v>
      </c>
      <c r="H1583" s="143" t="str">
        <f t="shared" si="25"/>
        <v/>
      </c>
    </row>
    <row r="1584" spans="2:8" customFormat="1">
      <c r="B1584" s="185" t="str">
        <f>IF(OR('RRP data input'!B1585="",'RRP data input'!B1585=0),"",'RRP data input'!B1585)</f>
        <v/>
      </c>
      <c r="C1584" s="174" t="str">
        <f>IF('RRP data input'!C1585=0,"",'RRP data input'!C1585)</f>
        <v/>
      </c>
      <c r="D1584" s="174" t="str">
        <f>IF('RRP data input'!D1585=0,"",'RRP data input'!D1585)</f>
        <v/>
      </c>
      <c r="E1584" s="174" t="str">
        <f>IFERROR(VLOOKUP(C1584,Mappings!$B$13:$E$31,4,FALSE),"")</f>
        <v/>
      </c>
      <c r="F1584" s="219">
        <f>SUM('RRP data input'!E1585:L1585)</f>
        <v>0</v>
      </c>
      <c r="G1584" s="219">
        <f>SUM('RRP data input'!E1585:P1585)</f>
        <v>0</v>
      </c>
      <c r="H1584" s="143" t="str">
        <f t="shared" si="25"/>
        <v/>
      </c>
    </row>
    <row r="1585" spans="2:8" customFormat="1">
      <c r="B1585" s="185" t="str">
        <f>IF(OR('RRP data input'!B1586="",'RRP data input'!B1586=0),"",'RRP data input'!B1586)</f>
        <v/>
      </c>
      <c r="C1585" s="174" t="str">
        <f>IF('RRP data input'!C1586=0,"",'RRP data input'!C1586)</f>
        <v/>
      </c>
      <c r="D1585" s="174" t="str">
        <f>IF('RRP data input'!D1586=0,"",'RRP data input'!D1586)</f>
        <v/>
      </c>
      <c r="E1585" s="174" t="str">
        <f>IFERROR(VLOOKUP(C1585,Mappings!$B$13:$E$31,4,FALSE),"")</f>
        <v/>
      </c>
      <c r="F1585" s="219">
        <f>SUM('RRP data input'!E1586:L1586)</f>
        <v>0</v>
      </c>
      <c r="G1585" s="219">
        <f>SUM('RRP data input'!E1586:P1586)</f>
        <v>0</v>
      </c>
      <c r="H1585" s="143" t="str">
        <f t="shared" si="25"/>
        <v/>
      </c>
    </row>
    <row r="1586" spans="2:8" customFormat="1">
      <c r="B1586" s="185" t="str">
        <f>IF(OR('RRP data input'!B1587="",'RRP data input'!B1587=0),"",'RRP data input'!B1587)</f>
        <v/>
      </c>
      <c r="C1586" s="174" t="str">
        <f>IF('RRP data input'!C1587=0,"",'RRP data input'!C1587)</f>
        <v/>
      </c>
      <c r="D1586" s="174" t="str">
        <f>IF('RRP data input'!D1587=0,"",'RRP data input'!D1587)</f>
        <v/>
      </c>
      <c r="E1586" s="174" t="str">
        <f>IFERROR(VLOOKUP(C1586,Mappings!$B$13:$E$31,4,FALSE),"")</f>
        <v/>
      </c>
      <c r="F1586" s="219">
        <f>SUM('RRP data input'!E1587:L1587)</f>
        <v>0</v>
      </c>
      <c r="G1586" s="219">
        <f>SUM('RRP data input'!E1587:P1587)</f>
        <v>0</v>
      </c>
      <c r="H1586" s="143" t="str">
        <f t="shared" si="25"/>
        <v/>
      </c>
    </row>
    <row r="1587" spans="2:8" customFormat="1">
      <c r="B1587" s="185" t="str">
        <f>IF(OR('RRP data input'!B1588="",'RRP data input'!B1588=0),"",'RRP data input'!B1588)</f>
        <v/>
      </c>
      <c r="C1587" s="174" t="str">
        <f>IF('RRP data input'!C1588=0,"",'RRP data input'!C1588)</f>
        <v/>
      </c>
      <c r="D1587" s="174" t="str">
        <f>IF('RRP data input'!D1588=0,"",'RRP data input'!D1588)</f>
        <v/>
      </c>
      <c r="E1587" s="174" t="str">
        <f>IFERROR(VLOOKUP(C1587,Mappings!$B$13:$E$31,4,FALSE),"")</f>
        <v/>
      </c>
      <c r="F1587" s="219">
        <f>SUM('RRP data input'!E1588:L1588)</f>
        <v>0</v>
      </c>
      <c r="G1587" s="219">
        <f>SUM('RRP data input'!E1588:P1588)</f>
        <v>0</v>
      </c>
      <c r="H1587" s="143" t="str">
        <f t="shared" si="25"/>
        <v/>
      </c>
    </row>
    <row r="1588" spans="2:8" customFormat="1">
      <c r="B1588" s="185" t="str">
        <f>IF(OR('RRP data input'!B1589="",'RRP data input'!B1589=0),"",'RRP data input'!B1589)</f>
        <v/>
      </c>
      <c r="C1588" s="174" t="str">
        <f>IF('RRP data input'!C1589=0,"",'RRP data input'!C1589)</f>
        <v/>
      </c>
      <c r="D1588" s="174" t="str">
        <f>IF('RRP data input'!D1589=0,"",'RRP data input'!D1589)</f>
        <v/>
      </c>
      <c r="E1588" s="174" t="str">
        <f>IFERROR(VLOOKUP(C1588,Mappings!$B$13:$E$31,4,FALSE),"")</f>
        <v/>
      </c>
      <c r="F1588" s="219">
        <f>SUM('RRP data input'!E1589:L1589)</f>
        <v>0</v>
      </c>
      <c r="G1588" s="219">
        <f>SUM('RRP data input'!E1589:P1589)</f>
        <v>0</v>
      </c>
      <c r="H1588" s="143" t="str">
        <f t="shared" si="25"/>
        <v/>
      </c>
    </row>
    <row r="1589" spans="2:8" customFormat="1">
      <c r="B1589" s="185" t="str">
        <f>IF(OR('RRP data input'!B1590="",'RRP data input'!B1590=0),"",'RRP data input'!B1590)</f>
        <v/>
      </c>
      <c r="C1589" s="174" t="str">
        <f>IF('RRP data input'!C1590=0,"",'RRP data input'!C1590)</f>
        <v/>
      </c>
      <c r="D1589" s="174" t="str">
        <f>IF('RRP data input'!D1590=0,"",'RRP data input'!D1590)</f>
        <v/>
      </c>
      <c r="E1589" s="174" t="str">
        <f>IFERROR(VLOOKUP(C1589,Mappings!$B$13:$E$31,4,FALSE),"")</f>
        <v/>
      </c>
      <c r="F1589" s="219">
        <f>SUM('RRP data input'!E1590:L1590)</f>
        <v>0</v>
      </c>
      <c r="G1589" s="219">
        <f>SUM('RRP data input'!E1590:P1590)</f>
        <v>0</v>
      </c>
      <c r="H1589" s="143" t="str">
        <f t="shared" si="25"/>
        <v/>
      </c>
    </row>
    <row r="1590" spans="2:8" customFormat="1">
      <c r="B1590" s="185" t="str">
        <f>IF(OR('RRP data input'!B1591="",'RRP data input'!B1591=0),"",'RRP data input'!B1591)</f>
        <v/>
      </c>
      <c r="C1590" s="174" t="str">
        <f>IF('RRP data input'!C1591=0,"",'RRP data input'!C1591)</f>
        <v/>
      </c>
      <c r="D1590" s="174" t="str">
        <f>IF('RRP data input'!D1591=0,"",'RRP data input'!D1591)</f>
        <v/>
      </c>
      <c r="E1590" s="174" t="str">
        <f>IFERROR(VLOOKUP(C1590,Mappings!$B$13:$E$31,4,FALSE),"")</f>
        <v/>
      </c>
      <c r="F1590" s="219">
        <f>SUM('RRP data input'!E1591:L1591)</f>
        <v>0</v>
      </c>
      <c r="G1590" s="219">
        <f>SUM('RRP data input'!E1591:P1591)</f>
        <v>0</v>
      </c>
      <c r="H1590" s="143" t="str">
        <f t="shared" si="25"/>
        <v/>
      </c>
    </row>
    <row r="1591" spans="2:8" customFormat="1">
      <c r="B1591" s="185" t="str">
        <f>IF(OR('RRP data input'!B1592="",'RRP data input'!B1592=0),"",'RRP data input'!B1592)</f>
        <v/>
      </c>
      <c r="C1591" s="174" t="str">
        <f>IF('RRP data input'!C1592=0,"",'RRP data input'!C1592)</f>
        <v/>
      </c>
      <c r="D1591" s="174" t="str">
        <f>IF('RRP data input'!D1592=0,"",'RRP data input'!D1592)</f>
        <v/>
      </c>
      <c r="E1591" s="174" t="str">
        <f>IFERROR(VLOOKUP(C1591,Mappings!$B$13:$E$31,4,FALSE),"")</f>
        <v/>
      </c>
      <c r="F1591" s="219">
        <f>SUM('RRP data input'!E1592:L1592)</f>
        <v>0</v>
      </c>
      <c r="G1591" s="219">
        <f>SUM('RRP data input'!E1592:P1592)</f>
        <v>0</v>
      </c>
      <c r="H1591" s="143" t="str">
        <f t="shared" si="25"/>
        <v/>
      </c>
    </row>
    <row r="1592" spans="2:8" customFormat="1">
      <c r="B1592" s="185" t="str">
        <f>IF(OR('RRP data input'!B1593="",'RRP data input'!B1593=0),"",'RRP data input'!B1593)</f>
        <v/>
      </c>
      <c r="C1592" s="174" t="str">
        <f>IF('RRP data input'!C1593=0,"",'RRP data input'!C1593)</f>
        <v/>
      </c>
      <c r="D1592" s="174" t="str">
        <f>IF('RRP data input'!D1593=0,"",'RRP data input'!D1593)</f>
        <v/>
      </c>
      <c r="E1592" s="174" t="str">
        <f>IFERROR(VLOOKUP(C1592,Mappings!$B$13:$E$31,4,FALSE),"")</f>
        <v/>
      </c>
      <c r="F1592" s="219">
        <f>SUM('RRP data input'!E1593:L1593)</f>
        <v>0</v>
      </c>
      <c r="G1592" s="219">
        <f>SUM('RRP data input'!E1593:P1593)</f>
        <v>0</v>
      </c>
      <c r="H1592" s="143" t="str">
        <f t="shared" si="25"/>
        <v/>
      </c>
    </row>
    <row r="1593" spans="2:8" customFormat="1">
      <c r="B1593" s="185" t="str">
        <f>IF(OR('RRP data input'!B1594="",'RRP data input'!B1594=0),"",'RRP data input'!B1594)</f>
        <v/>
      </c>
      <c r="C1593" s="174" t="str">
        <f>IF('RRP data input'!C1594=0,"",'RRP data input'!C1594)</f>
        <v/>
      </c>
      <c r="D1593" s="174" t="str">
        <f>IF('RRP data input'!D1594=0,"",'RRP data input'!D1594)</f>
        <v/>
      </c>
      <c r="E1593" s="174" t="str">
        <f>IFERROR(VLOOKUP(C1593,Mappings!$B$13:$E$31,4,FALSE),"")</f>
        <v/>
      </c>
      <c r="F1593" s="219">
        <f>SUM('RRP data input'!E1594:L1594)</f>
        <v>0</v>
      </c>
      <c r="G1593" s="219">
        <f>SUM('RRP data input'!E1594:P1594)</f>
        <v>0</v>
      </c>
      <c r="H1593" s="143" t="str">
        <f t="shared" si="25"/>
        <v/>
      </c>
    </row>
    <row r="1594" spans="2:8" customFormat="1">
      <c r="B1594" s="185" t="str">
        <f>IF(OR('RRP data input'!B1595="",'RRP data input'!B1595=0),"",'RRP data input'!B1595)</f>
        <v/>
      </c>
      <c r="C1594" s="174" t="str">
        <f>IF('RRP data input'!C1595=0,"",'RRP data input'!C1595)</f>
        <v/>
      </c>
      <c r="D1594" s="174" t="str">
        <f>IF('RRP data input'!D1595=0,"",'RRP data input'!D1595)</f>
        <v/>
      </c>
      <c r="E1594" s="174" t="str">
        <f>IFERROR(VLOOKUP(C1594,Mappings!$B$13:$E$31,4,FALSE),"")</f>
        <v/>
      </c>
      <c r="F1594" s="219">
        <f>SUM('RRP data input'!E1595:L1595)</f>
        <v>0</v>
      </c>
      <c r="G1594" s="219">
        <f>SUM('RRP data input'!E1595:P1595)</f>
        <v>0</v>
      </c>
      <c r="H1594" s="143" t="str">
        <f t="shared" si="25"/>
        <v/>
      </c>
    </row>
    <row r="1595" spans="2:8" customFormat="1">
      <c r="B1595" s="185" t="str">
        <f>IF(OR('RRP data input'!B1596="",'RRP data input'!B1596=0),"",'RRP data input'!B1596)</f>
        <v/>
      </c>
      <c r="C1595" s="174" t="str">
        <f>IF('RRP data input'!C1596=0,"",'RRP data input'!C1596)</f>
        <v/>
      </c>
      <c r="D1595" s="174" t="str">
        <f>IF('RRP data input'!D1596=0,"",'RRP data input'!D1596)</f>
        <v/>
      </c>
      <c r="E1595" s="174" t="str">
        <f>IFERROR(VLOOKUP(C1595,Mappings!$B$13:$E$31,4,FALSE),"")</f>
        <v/>
      </c>
      <c r="F1595" s="219">
        <f>SUM('RRP data input'!E1596:L1596)</f>
        <v>0</v>
      </c>
      <c r="G1595" s="219">
        <f>SUM('RRP data input'!E1596:P1596)</f>
        <v>0</v>
      </c>
      <c r="H1595" s="143" t="str">
        <f t="shared" si="25"/>
        <v/>
      </c>
    </row>
    <row r="1596" spans="2:8" customFormat="1">
      <c r="B1596" s="185" t="str">
        <f>IF(OR('RRP data input'!B1597="",'RRP data input'!B1597=0),"",'RRP data input'!B1597)</f>
        <v/>
      </c>
      <c r="C1596" s="174" t="str">
        <f>IF('RRP data input'!C1597=0,"",'RRP data input'!C1597)</f>
        <v/>
      </c>
      <c r="D1596" s="174" t="str">
        <f>IF('RRP data input'!D1597=0,"",'RRP data input'!D1597)</f>
        <v/>
      </c>
      <c r="E1596" s="174" t="str">
        <f>IFERROR(VLOOKUP(C1596,Mappings!$B$13:$E$31,4,FALSE),"")</f>
        <v/>
      </c>
      <c r="F1596" s="219">
        <f>SUM('RRP data input'!E1597:L1597)</f>
        <v>0</v>
      </c>
      <c r="G1596" s="219">
        <f>SUM('RRP data input'!E1597:P1597)</f>
        <v>0</v>
      </c>
      <c r="H1596" s="143" t="str">
        <f t="shared" si="25"/>
        <v/>
      </c>
    </row>
    <row r="1597" spans="2:8" customFormat="1">
      <c r="B1597" s="185" t="str">
        <f>IF(OR('RRP data input'!B1598="",'RRP data input'!B1598=0),"",'RRP data input'!B1598)</f>
        <v/>
      </c>
      <c r="C1597" s="174" t="str">
        <f>IF('RRP data input'!C1598=0,"",'RRP data input'!C1598)</f>
        <v/>
      </c>
      <c r="D1597" s="174" t="str">
        <f>IF('RRP data input'!D1598=0,"",'RRP data input'!D1598)</f>
        <v/>
      </c>
      <c r="E1597" s="174" t="str">
        <f>IFERROR(VLOOKUP(C1597,Mappings!$B$13:$E$31,4,FALSE),"")</f>
        <v/>
      </c>
      <c r="F1597" s="219">
        <f>SUM('RRP data input'!E1598:L1598)</f>
        <v>0</v>
      </c>
      <c r="G1597" s="219">
        <f>SUM('RRP data input'!E1598:P1598)</f>
        <v>0</v>
      </c>
      <c r="H1597" s="143" t="str">
        <f t="shared" si="25"/>
        <v/>
      </c>
    </row>
    <row r="1598" spans="2:8" customFormat="1">
      <c r="B1598" s="185" t="str">
        <f>IF(OR('RRP data input'!B1599="",'RRP data input'!B1599=0),"",'RRP data input'!B1599)</f>
        <v/>
      </c>
      <c r="C1598" s="174" t="str">
        <f>IF('RRP data input'!C1599=0,"",'RRP data input'!C1599)</f>
        <v/>
      </c>
      <c r="D1598" s="174" t="str">
        <f>IF('RRP data input'!D1599=0,"",'RRP data input'!D1599)</f>
        <v/>
      </c>
      <c r="E1598" s="174" t="str">
        <f>IFERROR(VLOOKUP(C1598,Mappings!$B$13:$E$31,4,FALSE),"")</f>
        <v/>
      </c>
      <c r="F1598" s="219">
        <f>SUM('RRP data input'!E1599:L1599)</f>
        <v>0</v>
      </c>
      <c r="G1598" s="219">
        <f>SUM('RRP data input'!E1599:P1599)</f>
        <v>0</v>
      </c>
      <c r="H1598" s="143" t="str">
        <f t="shared" si="25"/>
        <v/>
      </c>
    </row>
    <row r="1599" spans="2:8" customFormat="1">
      <c r="B1599" s="185" t="str">
        <f>IF(OR('RRP data input'!B1600="",'RRP data input'!B1600=0),"",'RRP data input'!B1600)</f>
        <v/>
      </c>
      <c r="C1599" s="174" t="str">
        <f>IF('RRP data input'!C1600=0,"",'RRP data input'!C1600)</f>
        <v/>
      </c>
      <c r="D1599" s="174" t="str">
        <f>IF('RRP data input'!D1600=0,"",'RRP data input'!D1600)</f>
        <v/>
      </c>
      <c r="E1599" s="174" t="str">
        <f>IFERROR(VLOOKUP(C1599,Mappings!$B$13:$E$31,4,FALSE),"")</f>
        <v/>
      </c>
      <c r="F1599" s="219">
        <f>SUM('RRP data input'!E1600:L1600)</f>
        <v>0</v>
      </c>
      <c r="G1599" s="219">
        <f>SUM('RRP data input'!E1600:P1600)</f>
        <v>0</v>
      </c>
      <c r="H1599" s="143" t="str">
        <f t="shared" si="25"/>
        <v/>
      </c>
    </row>
    <row r="1600" spans="2:8" customFormat="1">
      <c r="B1600" s="185" t="str">
        <f>IF(OR('RRP data input'!B1601="",'RRP data input'!B1601=0),"",'RRP data input'!B1601)</f>
        <v/>
      </c>
      <c r="C1600" s="174" t="str">
        <f>IF('RRP data input'!C1601=0,"",'RRP data input'!C1601)</f>
        <v/>
      </c>
      <c r="D1600" s="174" t="str">
        <f>IF('RRP data input'!D1601=0,"",'RRP data input'!D1601)</f>
        <v/>
      </c>
      <c r="E1600" s="174" t="str">
        <f>IFERROR(VLOOKUP(C1600,Mappings!$B$13:$E$31,4,FALSE),"")</f>
        <v/>
      </c>
      <c r="F1600" s="219">
        <f>SUM('RRP data input'!E1601:L1601)</f>
        <v>0</v>
      </c>
      <c r="G1600" s="219">
        <f>SUM('RRP data input'!E1601:P1601)</f>
        <v>0</v>
      </c>
      <c r="H1600" s="143" t="str">
        <f t="shared" si="25"/>
        <v/>
      </c>
    </row>
    <row r="1601" spans="2:8" customFormat="1">
      <c r="B1601" s="185" t="str">
        <f>IF(OR('RRP data input'!B1602="",'RRP data input'!B1602=0),"",'RRP data input'!B1602)</f>
        <v/>
      </c>
      <c r="C1601" s="174" t="str">
        <f>IF('RRP data input'!C1602=0,"",'RRP data input'!C1602)</f>
        <v/>
      </c>
      <c r="D1601" s="174" t="str">
        <f>IF('RRP data input'!D1602=0,"",'RRP data input'!D1602)</f>
        <v/>
      </c>
      <c r="E1601" s="174" t="str">
        <f>IFERROR(VLOOKUP(C1601,Mappings!$B$13:$E$31,4,FALSE),"")</f>
        <v/>
      </c>
      <c r="F1601" s="219">
        <f>SUM('RRP data input'!E1602:L1602)</f>
        <v>0</v>
      </c>
      <c r="G1601" s="219">
        <f>SUM('RRP data input'!E1602:P1602)</f>
        <v>0</v>
      </c>
      <c r="H1601" s="143" t="str">
        <f t="shared" si="25"/>
        <v/>
      </c>
    </row>
    <row r="1602" spans="2:8" customFormat="1">
      <c r="B1602" s="185" t="str">
        <f>IF(OR('RRP data input'!B1603="",'RRP data input'!B1603=0),"",'RRP data input'!B1603)</f>
        <v/>
      </c>
      <c r="C1602" s="174" t="str">
        <f>IF('RRP data input'!C1603=0,"",'RRP data input'!C1603)</f>
        <v/>
      </c>
      <c r="D1602" s="174" t="str">
        <f>IF('RRP data input'!D1603=0,"",'RRP data input'!D1603)</f>
        <v/>
      </c>
      <c r="E1602" s="174" t="str">
        <f>IFERROR(VLOOKUP(C1602,Mappings!$B$13:$E$31,4,FALSE),"")</f>
        <v/>
      </c>
      <c r="F1602" s="219">
        <f>SUM('RRP data input'!E1603:L1603)</f>
        <v>0</v>
      </c>
      <c r="G1602" s="219">
        <f>SUM('RRP data input'!E1603:P1603)</f>
        <v>0</v>
      </c>
      <c r="H1602" s="143" t="str">
        <f t="shared" si="25"/>
        <v/>
      </c>
    </row>
    <row r="1603" spans="2:8" customFormat="1">
      <c r="B1603" s="185" t="str">
        <f>IF(OR('RRP data input'!B1604="",'RRP data input'!B1604=0),"",'RRP data input'!B1604)</f>
        <v/>
      </c>
      <c r="C1603" s="174" t="str">
        <f>IF('RRP data input'!C1604=0,"",'RRP data input'!C1604)</f>
        <v/>
      </c>
      <c r="D1603" s="174" t="str">
        <f>IF('RRP data input'!D1604=0,"",'RRP data input'!D1604)</f>
        <v/>
      </c>
      <c r="E1603" s="174" t="str">
        <f>IFERROR(VLOOKUP(C1603,Mappings!$B$13:$E$31,4,FALSE),"")</f>
        <v/>
      </c>
      <c r="F1603" s="219">
        <f>SUM('RRP data input'!E1604:L1604)</f>
        <v>0</v>
      </c>
      <c r="G1603" s="219">
        <f>SUM('RRP data input'!E1604:P1604)</f>
        <v>0</v>
      </c>
      <c r="H1603" s="143" t="str">
        <f t="shared" si="25"/>
        <v/>
      </c>
    </row>
    <row r="1604" spans="2:8" customFormat="1">
      <c r="B1604" s="185" t="str">
        <f>IF(OR('RRP data input'!B1605="",'RRP data input'!B1605=0),"",'RRP data input'!B1605)</f>
        <v/>
      </c>
      <c r="C1604" s="174" t="str">
        <f>IF('RRP data input'!C1605=0,"",'RRP data input'!C1605)</f>
        <v/>
      </c>
      <c r="D1604" s="174" t="str">
        <f>IF('RRP data input'!D1605=0,"",'RRP data input'!D1605)</f>
        <v/>
      </c>
      <c r="E1604" s="174" t="str">
        <f>IFERROR(VLOOKUP(C1604,Mappings!$B$13:$E$31,4,FALSE),"")</f>
        <v/>
      </c>
      <c r="F1604" s="219">
        <f>SUM('RRP data input'!E1605:L1605)</f>
        <v>0</v>
      </c>
      <c r="G1604" s="219">
        <f>SUM('RRP data input'!E1605:P1605)</f>
        <v>0</v>
      </c>
      <c r="H1604" s="143" t="str">
        <f t="shared" si="25"/>
        <v/>
      </c>
    </row>
    <row r="1605" spans="2:8" customFormat="1">
      <c r="B1605" s="185" t="str">
        <f>IF(OR('RRP data input'!B1606="",'RRP data input'!B1606=0),"",'RRP data input'!B1606)</f>
        <v/>
      </c>
      <c r="C1605" s="174" t="str">
        <f>IF('RRP data input'!C1606=0,"",'RRP data input'!C1606)</f>
        <v/>
      </c>
      <c r="D1605" s="174" t="str">
        <f>IF('RRP data input'!D1606=0,"",'RRP data input'!D1606)</f>
        <v/>
      </c>
      <c r="E1605" s="174" t="str">
        <f>IFERROR(VLOOKUP(C1605,Mappings!$B$13:$E$31,4,FALSE),"")</f>
        <v/>
      </c>
      <c r="F1605" s="219">
        <f>SUM('RRP data input'!E1606:L1606)</f>
        <v>0</v>
      </c>
      <c r="G1605" s="219">
        <f>SUM('RRP data input'!E1606:P1606)</f>
        <v>0</v>
      </c>
      <c r="H1605" s="143" t="str">
        <f t="shared" si="25"/>
        <v/>
      </c>
    </row>
    <row r="1606" spans="2:8" customFormat="1">
      <c r="B1606" s="185" t="str">
        <f>IF(OR('RRP data input'!B1607="",'RRP data input'!B1607=0),"",'RRP data input'!B1607)</f>
        <v/>
      </c>
      <c r="C1606" s="174" t="str">
        <f>IF('RRP data input'!C1607=0,"",'RRP data input'!C1607)</f>
        <v/>
      </c>
      <c r="D1606" s="174" t="str">
        <f>IF('RRP data input'!D1607=0,"",'RRP data input'!D1607)</f>
        <v/>
      </c>
      <c r="E1606" s="174" t="str">
        <f>IFERROR(VLOOKUP(C1606,Mappings!$B$13:$E$31,4,FALSE),"")</f>
        <v/>
      </c>
      <c r="F1606" s="219">
        <f>SUM('RRP data input'!E1607:L1607)</f>
        <v>0</v>
      </c>
      <c r="G1606" s="219">
        <f>SUM('RRP data input'!E1607:P1607)</f>
        <v>0</v>
      </c>
      <c r="H1606" s="143" t="str">
        <f t="shared" si="25"/>
        <v/>
      </c>
    </row>
    <row r="1607" spans="2:8" customFormat="1">
      <c r="B1607" s="185" t="str">
        <f>IF(OR('RRP data input'!B1608="",'RRP data input'!B1608=0),"",'RRP data input'!B1608)</f>
        <v/>
      </c>
      <c r="C1607" s="174" t="str">
        <f>IF('RRP data input'!C1608=0,"",'RRP data input'!C1608)</f>
        <v/>
      </c>
      <c r="D1607" s="174" t="str">
        <f>IF('RRP data input'!D1608=0,"",'RRP data input'!D1608)</f>
        <v/>
      </c>
      <c r="E1607" s="174" t="str">
        <f>IFERROR(VLOOKUP(C1607,Mappings!$B$13:$E$31,4,FALSE),"")</f>
        <v/>
      </c>
      <c r="F1607" s="219">
        <f>SUM('RRP data input'!E1608:L1608)</f>
        <v>0</v>
      </c>
      <c r="G1607" s="219">
        <f>SUM('RRP data input'!E1608:P1608)</f>
        <v>0</v>
      </c>
      <c r="H1607" s="143" t="str">
        <f t="shared" si="25"/>
        <v/>
      </c>
    </row>
    <row r="1608" spans="2:8" customFormat="1">
      <c r="B1608" s="185" t="str">
        <f>IF(OR('RRP data input'!B1609="",'RRP data input'!B1609=0),"",'RRP data input'!B1609)</f>
        <v/>
      </c>
      <c r="C1608" s="174" t="str">
        <f>IF('RRP data input'!C1609=0,"",'RRP data input'!C1609)</f>
        <v/>
      </c>
      <c r="D1608" s="174" t="str">
        <f>IF('RRP data input'!D1609=0,"",'RRP data input'!D1609)</f>
        <v/>
      </c>
      <c r="E1608" s="174" t="str">
        <f>IFERROR(VLOOKUP(C1608,Mappings!$B$13:$E$31,4,FALSE),"")</f>
        <v/>
      </c>
      <c r="F1608" s="219">
        <f>SUM('RRP data input'!E1609:L1609)</f>
        <v>0</v>
      </c>
      <c r="G1608" s="219">
        <f>SUM('RRP data input'!E1609:P1609)</f>
        <v>0</v>
      </c>
      <c r="H1608" s="143" t="str">
        <f t="shared" si="25"/>
        <v/>
      </c>
    </row>
    <row r="1609" spans="2:8" customFormat="1">
      <c r="B1609" s="185" t="str">
        <f>IF(OR('RRP data input'!B1610="",'RRP data input'!B1610=0),"",'RRP data input'!B1610)</f>
        <v/>
      </c>
      <c r="C1609" s="174" t="str">
        <f>IF('RRP data input'!C1610=0,"",'RRP data input'!C1610)</f>
        <v/>
      </c>
      <c r="D1609" s="174" t="str">
        <f>IF('RRP data input'!D1610=0,"",'RRP data input'!D1610)</f>
        <v/>
      </c>
      <c r="E1609" s="174" t="str">
        <f>IFERROR(VLOOKUP(C1609,Mappings!$B$13:$E$31,4,FALSE),"")</f>
        <v/>
      </c>
      <c r="F1609" s="219">
        <f>SUM('RRP data input'!E1610:L1610)</f>
        <v>0</v>
      </c>
      <c r="G1609" s="219">
        <f>SUM('RRP data input'!E1610:P1610)</f>
        <v>0</v>
      </c>
      <c r="H1609" s="143" t="str">
        <f t="shared" ref="H1609:H1672" si="26">IF(OR(C1609="LVSSA",C1609="LVSSB",C1609="LVAL"),"LV",C1609)</f>
        <v/>
      </c>
    </row>
    <row r="1610" spans="2:8" customFormat="1">
      <c r="B1610" s="185" t="str">
        <f>IF(OR('RRP data input'!B1611="",'RRP data input'!B1611=0),"",'RRP data input'!B1611)</f>
        <v/>
      </c>
      <c r="C1610" s="174" t="str">
        <f>IF('RRP data input'!C1611=0,"",'RRP data input'!C1611)</f>
        <v/>
      </c>
      <c r="D1610" s="174" t="str">
        <f>IF('RRP data input'!D1611=0,"",'RRP data input'!D1611)</f>
        <v/>
      </c>
      <c r="E1610" s="174" t="str">
        <f>IFERROR(VLOOKUP(C1610,Mappings!$B$13:$E$31,4,FALSE),"")</f>
        <v/>
      </c>
      <c r="F1610" s="219">
        <f>SUM('RRP data input'!E1611:L1611)</f>
        <v>0</v>
      </c>
      <c r="G1610" s="219">
        <f>SUM('RRP data input'!E1611:P1611)</f>
        <v>0</v>
      </c>
      <c r="H1610" s="143" t="str">
        <f t="shared" si="26"/>
        <v/>
      </c>
    </row>
    <row r="1611" spans="2:8" customFormat="1">
      <c r="B1611" s="185" t="str">
        <f>IF(OR('RRP data input'!B1612="",'RRP data input'!B1612=0),"",'RRP data input'!B1612)</f>
        <v/>
      </c>
      <c r="C1611" s="174" t="str">
        <f>IF('RRP data input'!C1612=0,"",'RRP data input'!C1612)</f>
        <v/>
      </c>
      <c r="D1611" s="174" t="str">
        <f>IF('RRP data input'!D1612=0,"",'RRP data input'!D1612)</f>
        <v/>
      </c>
      <c r="E1611" s="174" t="str">
        <f>IFERROR(VLOOKUP(C1611,Mappings!$B$13:$E$31,4,FALSE),"")</f>
        <v/>
      </c>
      <c r="F1611" s="219">
        <f>SUM('RRP data input'!E1612:L1612)</f>
        <v>0</v>
      </c>
      <c r="G1611" s="219">
        <f>SUM('RRP data input'!E1612:P1612)</f>
        <v>0</v>
      </c>
      <c r="H1611" s="143" t="str">
        <f t="shared" si="26"/>
        <v/>
      </c>
    </row>
    <row r="1612" spans="2:8" customFormat="1">
      <c r="B1612" s="185" t="str">
        <f>IF(OR('RRP data input'!B1613="",'RRP data input'!B1613=0),"",'RRP data input'!B1613)</f>
        <v/>
      </c>
      <c r="C1612" s="174" t="str">
        <f>IF('RRP data input'!C1613=0,"",'RRP data input'!C1613)</f>
        <v/>
      </c>
      <c r="D1612" s="174" t="str">
        <f>IF('RRP data input'!D1613=0,"",'RRP data input'!D1613)</f>
        <v/>
      </c>
      <c r="E1612" s="174" t="str">
        <f>IFERROR(VLOOKUP(C1612,Mappings!$B$13:$E$31,4,FALSE),"")</f>
        <v/>
      </c>
      <c r="F1612" s="219">
        <f>SUM('RRP data input'!E1613:L1613)</f>
        <v>0</v>
      </c>
      <c r="G1612" s="219">
        <f>SUM('RRP data input'!E1613:P1613)</f>
        <v>0</v>
      </c>
      <c r="H1612" s="143" t="str">
        <f t="shared" si="26"/>
        <v/>
      </c>
    </row>
    <row r="1613" spans="2:8" customFormat="1">
      <c r="B1613" s="185" t="str">
        <f>IF(OR('RRP data input'!B1614="",'RRP data input'!B1614=0),"",'RRP data input'!B1614)</f>
        <v/>
      </c>
      <c r="C1613" s="174" t="str">
        <f>IF('RRP data input'!C1614=0,"",'RRP data input'!C1614)</f>
        <v/>
      </c>
      <c r="D1613" s="174" t="str">
        <f>IF('RRP data input'!D1614=0,"",'RRP data input'!D1614)</f>
        <v/>
      </c>
      <c r="E1613" s="174" t="str">
        <f>IFERROR(VLOOKUP(C1613,Mappings!$B$13:$E$31,4,FALSE),"")</f>
        <v/>
      </c>
      <c r="F1613" s="219">
        <f>SUM('RRP data input'!E1614:L1614)</f>
        <v>0</v>
      </c>
      <c r="G1613" s="219">
        <f>SUM('RRP data input'!E1614:P1614)</f>
        <v>0</v>
      </c>
      <c r="H1613" s="143" t="str">
        <f t="shared" si="26"/>
        <v/>
      </c>
    </row>
    <row r="1614" spans="2:8" customFormat="1">
      <c r="B1614" s="185" t="str">
        <f>IF(OR('RRP data input'!B1615="",'RRP data input'!B1615=0),"",'RRP data input'!B1615)</f>
        <v/>
      </c>
      <c r="C1614" s="174" t="str">
        <f>IF('RRP data input'!C1615=0,"",'RRP data input'!C1615)</f>
        <v/>
      </c>
      <c r="D1614" s="174" t="str">
        <f>IF('RRP data input'!D1615=0,"",'RRP data input'!D1615)</f>
        <v/>
      </c>
      <c r="E1614" s="174" t="str">
        <f>IFERROR(VLOOKUP(C1614,Mappings!$B$13:$E$31,4,FALSE),"")</f>
        <v/>
      </c>
      <c r="F1614" s="219">
        <f>SUM('RRP data input'!E1615:L1615)</f>
        <v>0</v>
      </c>
      <c r="G1614" s="219">
        <f>SUM('RRP data input'!E1615:P1615)</f>
        <v>0</v>
      </c>
      <c r="H1614" s="143" t="str">
        <f t="shared" si="26"/>
        <v/>
      </c>
    </row>
    <row r="1615" spans="2:8" customFormat="1">
      <c r="B1615" s="185" t="str">
        <f>IF(OR('RRP data input'!B1616="",'RRP data input'!B1616=0),"",'RRP data input'!B1616)</f>
        <v/>
      </c>
      <c r="C1615" s="174" t="str">
        <f>IF('RRP data input'!C1616=0,"",'RRP data input'!C1616)</f>
        <v/>
      </c>
      <c r="D1615" s="174" t="str">
        <f>IF('RRP data input'!D1616=0,"",'RRP data input'!D1616)</f>
        <v/>
      </c>
      <c r="E1615" s="174" t="str">
        <f>IFERROR(VLOOKUP(C1615,Mappings!$B$13:$E$31,4,FALSE),"")</f>
        <v/>
      </c>
      <c r="F1615" s="219">
        <f>SUM('RRP data input'!E1616:L1616)</f>
        <v>0</v>
      </c>
      <c r="G1615" s="219">
        <f>SUM('RRP data input'!E1616:P1616)</f>
        <v>0</v>
      </c>
      <c r="H1615" s="143" t="str">
        <f t="shared" si="26"/>
        <v/>
      </c>
    </row>
    <row r="1616" spans="2:8" customFormat="1">
      <c r="B1616" s="185" t="str">
        <f>IF(OR('RRP data input'!B1617="",'RRP data input'!B1617=0),"",'RRP data input'!B1617)</f>
        <v/>
      </c>
      <c r="C1616" s="174" t="str">
        <f>IF('RRP data input'!C1617=0,"",'RRP data input'!C1617)</f>
        <v/>
      </c>
      <c r="D1616" s="174" t="str">
        <f>IF('RRP data input'!D1617=0,"",'RRP data input'!D1617)</f>
        <v/>
      </c>
      <c r="E1616" s="174" t="str">
        <f>IFERROR(VLOOKUP(C1616,Mappings!$B$13:$E$31,4,FALSE),"")</f>
        <v/>
      </c>
      <c r="F1616" s="219">
        <f>SUM('RRP data input'!E1617:L1617)</f>
        <v>0</v>
      </c>
      <c r="G1616" s="219">
        <f>SUM('RRP data input'!E1617:P1617)</f>
        <v>0</v>
      </c>
      <c r="H1616" s="143" t="str">
        <f t="shared" si="26"/>
        <v/>
      </c>
    </row>
    <row r="1617" spans="2:8" customFormat="1">
      <c r="B1617" s="185" t="str">
        <f>IF(OR('RRP data input'!B1618="",'RRP data input'!B1618=0),"",'RRP data input'!B1618)</f>
        <v/>
      </c>
      <c r="C1617" s="174" t="str">
        <f>IF('RRP data input'!C1618=0,"",'RRP data input'!C1618)</f>
        <v/>
      </c>
      <c r="D1617" s="174" t="str">
        <f>IF('RRP data input'!D1618=0,"",'RRP data input'!D1618)</f>
        <v/>
      </c>
      <c r="E1617" s="174" t="str">
        <f>IFERROR(VLOOKUP(C1617,Mappings!$B$13:$E$31,4,FALSE),"")</f>
        <v/>
      </c>
      <c r="F1617" s="219">
        <f>SUM('RRP data input'!E1618:L1618)</f>
        <v>0</v>
      </c>
      <c r="G1617" s="219">
        <f>SUM('RRP data input'!E1618:P1618)</f>
        <v>0</v>
      </c>
      <c r="H1617" s="143" t="str">
        <f t="shared" si="26"/>
        <v/>
      </c>
    </row>
    <row r="1618" spans="2:8" customFormat="1">
      <c r="B1618" s="185" t="str">
        <f>IF(OR('RRP data input'!B1619="",'RRP data input'!B1619=0),"",'RRP data input'!B1619)</f>
        <v/>
      </c>
      <c r="C1618" s="174" t="str">
        <f>IF('RRP data input'!C1619=0,"",'RRP data input'!C1619)</f>
        <v/>
      </c>
      <c r="D1618" s="174" t="str">
        <f>IF('RRP data input'!D1619=0,"",'RRP data input'!D1619)</f>
        <v/>
      </c>
      <c r="E1618" s="174" t="str">
        <f>IFERROR(VLOOKUP(C1618,Mappings!$B$13:$E$31,4,FALSE),"")</f>
        <v/>
      </c>
      <c r="F1618" s="219">
        <f>SUM('RRP data input'!E1619:L1619)</f>
        <v>0</v>
      </c>
      <c r="G1618" s="219">
        <f>SUM('RRP data input'!E1619:P1619)</f>
        <v>0</v>
      </c>
      <c r="H1618" s="143" t="str">
        <f t="shared" si="26"/>
        <v/>
      </c>
    </row>
    <row r="1619" spans="2:8" customFormat="1">
      <c r="B1619" s="185" t="str">
        <f>IF(OR('RRP data input'!B1620="",'RRP data input'!B1620=0),"",'RRP data input'!B1620)</f>
        <v/>
      </c>
      <c r="C1619" s="174" t="str">
        <f>IF('RRP data input'!C1620=0,"",'RRP data input'!C1620)</f>
        <v/>
      </c>
      <c r="D1619" s="174" t="str">
        <f>IF('RRP data input'!D1620=0,"",'RRP data input'!D1620)</f>
        <v/>
      </c>
      <c r="E1619" s="174" t="str">
        <f>IFERROR(VLOOKUP(C1619,Mappings!$B$13:$E$31,4,FALSE),"")</f>
        <v/>
      </c>
      <c r="F1619" s="219">
        <f>SUM('RRP data input'!E1620:L1620)</f>
        <v>0</v>
      </c>
      <c r="G1619" s="219">
        <f>SUM('RRP data input'!E1620:P1620)</f>
        <v>0</v>
      </c>
      <c r="H1619" s="143" t="str">
        <f t="shared" si="26"/>
        <v/>
      </c>
    </row>
    <row r="1620" spans="2:8" customFormat="1">
      <c r="B1620" s="185" t="str">
        <f>IF(OR('RRP data input'!B1621="",'RRP data input'!B1621=0),"",'RRP data input'!B1621)</f>
        <v/>
      </c>
      <c r="C1620" s="174" t="str">
        <f>IF('RRP data input'!C1621=0,"",'RRP data input'!C1621)</f>
        <v/>
      </c>
      <c r="D1620" s="174" t="str">
        <f>IF('RRP data input'!D1621=0,"",'RRP data input'!D1621)</f>
        <v/>
      </c>
      <c r="E1620" s="174" t="str">
        <f>IFERROR(VLOOKUP(C1620,Mappings!$B$13:$E$31,4,FALSE),"")</f>
        <v/>
      </c>
      <c r="F1620" s="219">
        <f>SUM('RRP data input'!E1621:L1621)</f>
        <v>0</v>
      </c>
      <c r="G1620" s="219">
        <f>SUM('RRP data input'!E1621:P1621)</f>
        <v>0</v>
      </c>
      <c r="H1620" s="143" t="str">
        <f t="shared" si="26"/>
        <v/>
      </c>
    </row>
    <row r="1621" spans="2:8" customFormat="1">
      <c r="B1621" s="185" t="str">
        <f>IF(OR('RRP data input'!B1622="",'RRP data input'!B1622=0),"",'RRP data input'!B1622)</f>
        <v/>
      </c>
      <c r="C1621" s="174" t="str">
        <f>IF('RRP data input'!C1622=0,"",'RRP data input'!C1622)</f>
        <v/>
      </c>
      <c r="D1621" s="174" t="str">
        <f>IF('RRP data input'!D1622=0,"",'RRP data input'!D1622)</f>
        <v/>
      </c>
      <c r="E1621" s="174" t="str">
        <f>IFERROR(VLOOKUP(C1621,Mappings!$B$13:$E$31,4,FALSE),"")</f>
        <v/>
      </c>
      <c r="F1621" s="219">
        <f>SUM('RRP data input'!E1622:L1622)</f>
        <v>0</v>
      </c>
      <c r="G1621" s="219">
        <f>SUM('RRP data input'!E1622:P1622)</f>
        <v>0</v>
      </c>
      <c r="H1621" s="143" t="str">
        <f t="shared" si="26"/>
        <v/>
      </c>
    </row>
    <row r="1622" spans="2:8" customFormat="1">
      <c r="B1622" s="185" t="str">
        <f>IF(OR('RRP data input'!B1623="",'RRP data input'!B1623=0),"",'RRP data input'!B1623)</f>
        <v/>
      </c>
      <c r="C1622" s="174" t="str">
        <f>IF('RRP data input'!C1623=0,"",'RRP data input'!C1623)</f>
        <v/>
      </c>
      <c r="D1622" s="174" t="str">
        <f>IF('RRP data input'!D1623=0,"",'RRP data input'!D1623)</f>
        <v/>
      </c>
      <c r="E1622" s="174" t="str">
        <f>IFERROR(VLOOKUP(C1622,Mappings!$B$13:$E$31,4,FALSE),"")</f>
        <v/>
      </c>
      <c r="F1622" s="219">
        <f>SUM('RRP data input'!E1623:L1623)</f>
        <v>0</v>
      </c>
      <c r="G1622" s="219">
        <f>SUM('RRP data input'!E1623:P1623)</f>
        <v>0</v>
      </c>
      <c r="H1622" s="143" t="str">
        <f t="shared" si="26"/>
        <v/>
      </c>
    </row>
    <row r="1623" spans="2:8" customFormat="1">
      <c r="B1623" s="185" t="str">
        <f>IF(OR('RRP data input'!B1624="",'RRP data input'!B1624=0),"",'RRP data input'!B1624)</f>
        <v/>
      </c>
      <c r="C1623" s="174" t="str">
        <f>IF('RRP data input'!C1624=0,"",'RRP data input'!C1624)</f>
        <v/>
      </c>
      <c r="D1623" s="174" t="str">
        <f>IF('RRP data input'!D1624=0,"",'RRP data input'!D1624)</f>
        <v/>
      </c>
      <c r="E1623" s="174" t="str">
        <f>IFERROR(VLOOKUP(C1623,Mappings!$B$13:$E$31,4,FALSE),"")</f>
        <v/>
      </c>
      <c r="F1623" s="219">
        <f>SUM('RRP data input'!E1624:L1624)</f>
        <v>0</v>
      </c>
      <c r="G1623" s="219">
        <f>SUM('RRP data input'!E1624:P1624)</f>
        <v>0</v>
      </c>
      <c r="H1623" s="143" t="str">
        <f t="shared" si="26"/>
        <v/>
      </c>
    </row>
    <row r="1624" spans="2:8" customFormat="1">
      <c r="B1624" s="185" t="str">
        <f>IF(OR('RRP data input'!B1625="",'RRP data input'!B1625=0),"",'RRP data input'!B1625)</f>
        <v/>
      </c>
      <c r="C1624" s="174" t="str">
        <f>IF('RRP data input'!C1625=0,"",'RRP data input'!C1625)</f>
        <v/>
      </c>
      <c r="D1624" s="174" t="str">
        <f>IF('RRP data input'!D1625=0,"",'RRP data input'!D1625)</f>
        <v/>
      </c>
      <c r="E1624" s="174" t="str">
        <f>IFERROR(VLOOKUP(C1624,Mappings!$B$13:$E$31,4,FALSE),"")</f>
        <v/>
      </c>
      <c r="F1624" s="219">
        <f>SUM('RRP data input'!E1625:L1625)</f>
        <v>0</v>
      </c>
      <c r="G1624" s="219">
        <f>SUM('RRP data input'!E1625:P1625)</f>
        <v>0</v>
      </c>
      <c r="H1624" s="143" t="str">
        <f t="shared" si="26"/>
        <v/>
      </c>
    </row>
    <row r="1625" spans="2:8" customFormat="1">
      <c r="B1625" s="185" t="str">
        <f>IF(OR('RRP data input'!B1626="",'RRP data input'!B1626=0),"",'RRP data input'!B1626)</f>
        <v/>
      </c>
      <c r="C1625" s="174" t="str">
        <f>IF('RRP data input'!C1626=0,"",'RRP data input'!C1626)</f>
        <v/>
      </c>
      <c r="D1625" s="174" t="str">
        <f>IF('RRP data input'!D1626=0,"",'RRP data input'!D1626)</f>
        <v/>
      </c>
      <c r="E1625" s="174" t="str">
        <f>IFERROR(VLOOKUP(C1625,Mappings!$B$13:$E$31,4,FALSE),"")</f>
        <v/>
      </c>
      <c r="F1625" s="219">
        <f>SUM('RRP data input'!E1626:L1626)</f>
        <v>0</v>
      </c>
      <c r="G1625" s="219">
        <f>SUM('RRP data input'!E1626:P1626)</f>
        <v>0</v>
      </c>
      <c r="H1625" s="143" t="str">
        <f t="shared" si="26"/>
        <v/>
      </c>
    </row>
    <row r="1626" spans="2:8" customFormat="1">
      <c r="B1626" s="185" t="str">
        <f>IF(OR('RRP data input'!B1627="",'RRP data input'!B1627=0),"",'RRP data input'!B1627)</f>
        <v/>
      </c>
      <c r="C1626" s="174" t="str">
        <f>IF('RRP data input'!C1627=0,"",'RRP data input'!C1627)</f>
        <v/>
      </c>
      <c r="D1626" s="174" t="str">
        <f>IF('RRP data input'!D1627=0,"",'RRP data input'!D1627)</f>
        <v/>
      </c>
      <c r="E1626" s="174" t="str">
        <f>IFERROR(VLOOKUP(C1626,Mappings!$B$13:$E$31,4,FALSE),"")</f>
        <v/>
      </c>
      <c r="F1626" s="219">
        <f>SUM('RRP data input'!E1627:L1627)</f>
        <v>0</v>
      </c>
      <c r="G1626" s="219">
        <f>SUM('RRP data input'!E1627:P1627)</f>
        <v>0</v>
      </c>
      <c r="H1626" s="143" t="str">
        <f t="shared" si="26"/>
        <v/>
      </c>
    </row>
    <row r="1627" spans="2:8" customFormat="1">
      <c r="B1627" s="185" t="str">
        <f>IF(OR('RRP data input'!B1628="",'RRP data input'!B1628=0),"",'RRP data input'!B1628)</f>
        <v/>
      </c>
      <c r="C1627" s="174" t="str">
        <f>IF('RRP data input'!C1628=0,"",'RRP data input'!C1628)</f>
        <v/>
      </c>
      <c r="D1627" s="174" t="str">
        <f>IF('RRP data input'!D1628=0,"",'RRP data input'!D1628)</f>
        <v/>
      </c>
      <c r="E1627" s="174" t="str">
        <f>IFERROR(VLOOKUP(C1627,Mappings!$B$13:$E$31,4,FALSE),"")</f>
        <v/>
      </c>
      <c r="F1627" s="219">
        <f>SUM('RRP data input'!E1628:L1628)</f>
        <v>0</v>
      </c>
      <c r="G1627" s="219">
        <f>SUM('RRP data input'!E1628:P1628)</f>
        <v>0</v>
      </c>
      <c r="H1627" s="143" t="str">
        <f t="shared" si="26"/>
        <v/>
      </c>
    </row>
    <row r="1628" spans="2:8" customFormat="1">
      <c r="B1628" s="185" t="str">
        <f>IF(OR('RRP data input'!B1629="",'RRP data input'!B1629=0),"",'RRP data input'!B1629)</f>
        <v/>
      </c>
      <c r="C1628" s="174" t="str">
        <f>IF('RRP data input'!C1629=0,"",'RRP data input'!C1629)</f>
        <v/>
      </c>
      <c r="D1628" s="174" t="str">
        <f>IF('RRP data input'!D1629=0,"",'RRP data input'!D1629)</f>
        <v/>
      </c>
      <c r="E1628" s="174" t="str">
        <f>IFERROR(VLOOKUP(C1628,Mappings!$B$13:$E$31,4,FALSE),"")</f>
        <v/>
      </c>
      <c r="F1628" s="219">
        <f>SUM('RRP data input'!E1629:L1629)</f>
        <v>0</v>
      </c>
      <c r="G1628" s="219">
        <f>SUM('RRP data input'!E1629:P1629)</f>
        <v>0</v>
      </c>
      <c r="H1628" s="143" t="str">
        <f t="shared" si="26"/>
        <v/>
      </c>
    </row>
    <row r="1629" spans="2:8" customFormat="1">
      <c r="B1629" s="185" t="str">
        <f>IF(OR('RRP data input'!B1630="",'RRP data input'!B1630=0),"",'RRP data input'!B1630)</f>
        <v/>
      </c>
      <c r="C1629" s="174" t="str">
        <f>IF('RRP data input'!C1630=0,"",'RRP data input'!C1630)</f>
        <v/>
      </c>
      <c r="D1629" s="174" t="str">
        <f>IF('RRP data input'!D1630=0,"",'RRP data input'!D1630)</f>
        <v/>
      </c>
      <c r="E1629" s="174" t="str">
        <f>IFERROR(VLOOKUP(C1629,Mappings!$B$13:$E$31,4,FALSE),"")</f>
        <v/>
      </c>
      <c r="F1629" s="219">
        <f>SUM('RRP data input'!E1630:L1630)</f>
        <v>0</v>
      </c>
      <c r="G1629" s="219">
        <f>SUM('RRP data input'!E1630:P1630)</f>
        <v>0</v>
      </c>
      <c r="H1629" s="143" t="str">
        <f t="shared" si="26"/>
        <v/>
      </c>
    </row>
    <row r="1630" spans="2:8" customFormat="1">
      <c r="B1630" s="185" t="str">
        <f>IF(OR('RRP data input'!B1631="",'RRP data input'!B1631=0),"",'RRP data input'!B1631)</f>
        <v/>
      </c>
      <c r="C1630" s="174" t="str">
        <f>IF('RRP data input'!C1631=0,"",'RRP data input'!C1631)</f>
        <v/>
      </c>
      <c r="D1630" s="174" t="str">
        <f>IF('RRP data input'!D1631=0,"",'RRP data input'!D1631)</f>
        <v/>
      </c>
      <c r="E1630" s="174" t="str">
        <f>IFERROR(VLOOKUP(C1630,Mappings!$B$13:$E$31,4,FALSE),"")</f>
        <v/>
      </c>
      <c r="F1630" s="219">
        <f>SUM('RRP data input'!E1631:L1631)</f>
        <v>0</v>
      </c>
      <c r="G1630" s="219">
        <f>SUM('RRP data input'!E1631:P1631)</f>
        <v>0</v>
      </c>
      <c r="H1630" s="143" t="str">
        <f t="shared" si="26"/>
        <v/>
      </c>
    </row>
    <row r="1631" spans="2:8" customFormat="1">
      <c r="B1631" s="185" t="str">
        <f>IF(OR('RRP data input'!B1632="",'RRP data input'!B1632=0),"",'RRP data input'!B1632)</f>
        <v/>
      </c>
      <c r="C1631" s="174" t="str">
        <f>IF('RRP data input'!C1632=0,"",'RRP data input'!C1632)</f>
        <v/>
      </c>
      <c r="D1631" s="174" t="str">
        <f>IF('RRP data input'!D1632=0,"",'RRP data input'!D1632)</f>
        <v/>
      </c>
      <c r="E1631" s="174" t="str">
        <f>IFERROR(VLOOKUP(C1631,Mappings!$B$13:$E$31,4,FALSE),"")</f>
        <v/>
      </c>
      <c r="F1631" s="219">
        <f>SUM('RRP data input'!E1632:L1632)</f>
        <v>0</v>
      </c>
      <c r="G1631" s="219">
        <f>SUM('RRP data input'!E1632:P1632)</f>
        <v>0</v>
      </c>
      <c r="H1631" s="143" t="str">
        <f t="shared" si="26"/>
        <v/>
      </c>
    </row>
    <row r="1632" spans="2:8" customFormat="1">
      <c r="B1632" s="185" t="str">
        <f>IF(OR('RRP data input'!B1633="",'RRP data input'!B1633=0),"",'RRP data input'!B1633)</f>
        <v/>
      </c>
      <c r="C1632" s="174" t="str">
        <f>IF('RRP data input'!C1633=0,"",'RRP data input'!C1633)</f>
        <v/>
      </c>
      <c r="D1632" s="174" t="str">
        <f>IF('RRP data input'!D1633=0,"",'RRP data input'!D1633)</f>
        <v/>
      </c>
      <c r="E1632" s="174" t="str">
        <f>IFERROR(VLOOKUP(C1632,Mappings!$B$13:$E$31,4,FALSE),"")</f>
        <v/>
      </c>
      <c r="F1632" s="219">
        <f>SUM('RRP data input'!E1633:L1633)</f>
        <v>0</v>
      </c>
      <c r="G1632" s="219">
        <f>SUM('RRP data input'!E1633:P1633)</f>
        <v>0</v>
      </c>
      <c r="H1632" s="143" t="str">
        <f t="shared" si="26"/>
        <v/>
      </c>
    </row>
    <row r="1633" spans="2:8" customFormat="1">
      <c r="B1633" s="185" t="str">
        <f>IF(OR('RRP data input'!B1634="",'RRP data input'!B1634=0),"",'RRP data input'!B1634)</f>
        <v/>
      </c>
      <c r="C1633" s="174" t="str">
        <f>IF('RRP data input'!C1634=0,"",'RRP data input'!C1634)</f>
        <v/>
      </c>
      <c r="D1633" s="174" t="str">
        <f>IF('RRP data input'!D1634=0,"",'RRP data input'!D1634)</f>
        <v/>
      </c>
      <c r="E1633" s="174" t="str">
        <f>IFERROR(VLOOKUP(C1633,Mappings!$B$13:$E$31,4,FALSE),"")</f>
        <v/>
      </c>
      <c r="F1633" s="219">
        <f>SUM('RRP data input'!E1634:L1634)</f>
        <v>0</v>
      </c>
      <c r="G1633" s="219">
        <f>SUM('RRP data input'!E1634:P1634)</f>
        <v>0</v>
      </c>
      <c r="H1633" s="143" t="str">
        <f t="shared" si="26"/>
        <v/>
      </c>
    </row>
    <row r="1634" spans="2:8" customFormat="1">
      <c r="B1634" s="185" t="str">
        <f>IF(OR('RRP data input'!B1635="",'RRP data input'!B1635=0),"",'RRP data input'!B1635)</f>
        <v/>
      </c>
      <c r="C1634" s="174" t="str">
        <f>IF('RRP data input'!C1635=0,"",'RRP data input'!C1635)</f>
        <v/>
      </c>
      <c r="D1634" s="174" t="str">
        <f>IF('RRP data input'!D1635=0,"",'RRP data input'!D1635)</f>
        <v/>
      </c>
      <c r="E1634" s="174" t="str">
        <f>IFERROR(VLOOKUP(C1634,Mappings!$B$13:$E$31,4,FALSE),"")</f>
        <v/>
      </c>
      <c r="F1634" s="219">
        <f>SUM('RRP data input'!E1635:L1635)</f>
        <v>0</v>
      </c>
      <c r="G1634" s="219">
        <f>SUM('RRP data input'!E1635:P1635)</f>
        <v>0</v>
      </c>
      <c r="H1634" s="143" t="str">
        <f t="shared" si="26"/>
        <v/>
      </c>
    </row>
    <row r="1635" spans="2:8" customFormat="1">
      <c r="B1635" s="185" t="str">
        <f>IF(OR('RRP data input'!B1636="",'RRP data input'!B1636=0),"",'RRP data input'!B1636)</f>
        <v/>
      </c>
      <c r="C1635" s="174" t="str">
        <f>IF('RRP data input'!C1636=0,"",'RRP data input'!C1636)</f>
        <v/>
      </c>
      <c r="D1635" s="174" t="str">
        <f>IF('RRP data input'!D1636=0,"",'RRP data input'!D1636)</f>
        <v/>
      </c>
      <c r="E1635" s="174" t="str">
        <f>IFERROR(VLOOKUP(C1635,Mappings!$B$13:$E$31,4,FALSE),"")</f>
        <v/>
      </c>
      <c r="F1635" s="219">
        <f>SUM('RRP data input'!E1636:L1636)</f>
        <v>0</v>
      </c>
      <c r="G1635" s="219">
        <f>SUM('RRP data input'!E1636:P1636)</f>
        <v>0</v>
      </c>
      <c r="H1635" s="143" t="str">
        <f t="shared" si="26"/>
        <v/>
      </c>
    </row>
    <row r="1636" spans="2:8" customFormat="1">
      <c r="B1636" s="185" t="str">
        <f>IF(OR('RRP data input'!B1637="",'RRP data input'!B1637=0),"",'RRP data input'!B1637)</f>
        <v/>
      </c>
      <c r="C1636" s="174" t="str">
        <f>IF('RRP data input'!C1637=0,"",'RRP data input'!C1637)</f>
        <v/>
      </c>
      <c r="D1636" s="174" t="str">
        <f>IF('RRP data input'!D1637=0,"",'RRP data input'!D1637)</f>
        <v/>
      </c>
      <c r="E1636" s="174" t="str">
        <f>IFERROR(VLOOKUP(C1636,Mappings!$B$13:$E$31,4,FALSE),"")</f>
        <v/>
      </c>
      <c r="F1636" s="219">
        <f>SUM('RRP data input'!E1637:L1637)</f>
        <v>0</v>
      </c>
      <c r="G1636" s="219">
        <f>SUM('RRP data input'!E1637:P1637)</f>
        <v>0</v>
      </c>
      <c r="H1636" s="143" t="str">
        <f t="shared" si="26"/>
        <v/>
      </c>
    </row>
    <row r="1637" spans="2:8" customFormat="1">
      <c r="B1637" s="185" t="str">
        <f>IF(OR('RRP data input'!B1638="",'RRP data input'!B1638=0),"",'RRP data input'!B1638)</f>
        <v/>
      </c>
      <c r="C1637" s="174" t="str">
        <f>IF('RRP data input'!C1638=0,"",'RRP data input'!C1638)</f>
        <v/>
      </c>
      <c r="D1637" s="174" t="str">
        <f>IF('RRP data input'!D1638=0,"",'RRP data input'!D1638)</f>
        <v/>
      </c>
      <c r="E1637" s="174" t="str">
        <f>IFERROR(VLOOKUP(C1637,Mappings!$B$13:$E$31,4,FALSE),"")</f>
        <v/>
      </c>
      <c r="F1637" s="219">
        <f>SUM('RRP data input'!E1638:L1638)</f>
        <v>0</v>
      </c>
      <c r="G1637" s="219">
        <f>SUM('RRP data input'!E1638:P1638)</f>
        <v>0</v>
      </c>
      <c r="H1637" s="143" t="str">
        <f t="shared" si="26"/>
        <v/>
      </c>
    </row>
    <row r="1638" spans="2:8" customFormat="1">
      <c r="B1638" s="185" t="str">
        <f>IF(OR('RRP data input'!B1639="",'RRP data input'!B1639=0),"",'RRP data input'!B1639)</f>
        <v/>
      </c>
      <c r="C1638" s="174" t="str">
        <f>IF('RRP data input'!C1639=0,"",'RRP data input'!C1639)</f>
        <v/>
      </c>
      <c r="D1638" s="174" t="str">
        <f>IF('RRP data input'!D1639=0,"",'RRP data input'!D1639)</f>
        <v/>
      </c>
      <c r="E1638" s="174" t="str">
        <f>IFERROR(VLOOKUP(C1638,Mappings!$B$13:$E$31,4,FALSE),"")</f>
        <v/>
      </c>
      <c r="F1638" s="219">
        <f>SUM('RRP data input'!E1639:L1639)</f>
        <v>0</v>
      </c>
      <c r="G1638" s="219">
        <f>SUM('RRP data input'!E1639:P1639)</f>
        <v>0</v>
      </c>
      <c r="H1638" s="143" t="str">
        <f t="shared" si="26"/>
        <v/>
      </c>
    </row>
    <row r="1639" spans="2:8" customFormat="1">
      <c r="B1639" s="185" t="str">
        <f>IF(OR('RRP data input'!B1640="",'RRP data input'!B1640=0),"",'RRP data input'!B1640)</f>
        <v/>
      </c>
      <c r="C1639" s="174" t="str">
        <f>IF('RRP data input'!C1640=0,"",'RRP data input'!C1640)</f>
        <v/>
      </c>
      <c r="D1639" s="174" t="str">
        <f>IF('RRP data input'!D1640=0,"",'RRP data input'!D1640)</f>
        <v/>
      </c>
      <c r="E1639" s="174" t="str">
        <f>IFERROR(VLOOKUP(C1639,Mappings!$B$13:$E$31,4,FALSE),"")</f>
        <v/>
      </c>
      <c r="F1639" s="219">
        <f>SUM('RRP data input'!E1640:L1640)</f>
        <v>0</v>
      </c>
      <c r="G1639" s="219">
        <f>SUM('RRP data input'!E1640:P1640)</f>
        <v>0</v>
      </c>
      <c r="H1639" s="143" t="str">
        <f t="shared" si="26"/>
        <v/>
      </c>
    </row>
    <row r="1640" spans="2:8" customFormat="1">
      <c r="B1640" s="185" t="str">
        <f>IF(OR('RRP data input'!B1641="",'RRP data input'!B1641=0),"",'RRP data input'!B1641)</f>
        <v/>
      </c>
      <c r="C1640" s="174" t="str">
        <f>IF('RRP data input'!C1641=0,"",'RRP data input'!C1641)</f>
        <v/>
      </c>
      <c r="D1640" s="174" t="str">
        <f>IF('RRP data input'!D1641=0,"",'RRP data input'!D1641)</f>
        <v/>
      </c>
      <c r="E1640" s="174" t="str">
        <f>IFERROR(VLOOKUP(C1640,Mappings!$B$13:$E$31,4,FALSE),"")</f>
        <v/>
      </c>
      <c r="F1640" s="219">
        <f>SUM('RRP data input'!E1641:L1641)</f>
        <v>0</v>
      </c>
      <c r="G1640" s="219">
        <f>SUM('RRP data input'!E1641:P1641)</f>
        <v>0</v>
      </c>
      <c r="H1640" s="143" t="str">
        <f t="shared" si="26"/>
        <v/>
      </c>
    </row>
    <row r="1641" spans="2:8" customFormat="1">
      <c r="B1641" s="185" t="str">
        <f>IF(OR('RRP data input'!B1642="",'RRP data input'!B1642=0),"",'RRP data input'!B1642)</f>
        <v/>
      </c>
      <c r="C1641" s="174" t="str">
        <f>IF('RRP data input'!C1642=0,"",'RRP data input'!C1642)</f>
        <v/>
      </c>
      <c r="D1641" s="174" t="str">
        <f>IF('RRP data input'!D1642=0,"",'RRP data input'!D1642)</f>
        <v/>
      </c>
      <c r="E1641" s="174" t="str">
        <f>IFERROR(VLOOKUP(C1641,Mappings!$B$13:$E$31,4,FALSE),"")</f>
        <v/>
      </c>
      <c r="F1641" s="219">
        <f>SUM('RRP data input'!E1642:L1642)</f>
        <v>0</v>
      </c>
      <c r="G1641" s="219">
        <f>SUM('RRP data input'!E1642:P1642)</f>
        <v>0</v>
      </c>
      <c r="H1641" s="143" t="str">
        <f t="shared" si="26"/>
        <v/>
      </c>
    </row>
    <row r="1642" spans="2:8" customFormat="1">
      <c r="B1642" s="185" t="str">
        <f>IF(OR('RRP data input'!B1643="",'RRP data input'!B1643=0),"",'RRP data input'!B1643)</f>
        <v/>
      </c>
      <c r="C1642" s="174" t="str">
        <f>IF('RRP data input'!C1643=0,"",'RRP data input'!C1643)</f>
        <v/>
      </c>
      <c r="D1642" s="174" t="str">
        <f>IF('RRP data input'!D1643=0,"",'RRP data input'!D1643)</f>
        <v/>
      </c>
      <c r="E1642" s="174" t="str">
        <f>IFERROR(VLOOKUP(C1642,Mappings!$B$13:$E$31,4,FALSE),"")</f>
        <v/>
      </c>
      <c r="F1642" s="219">
        <f>SUM('RRP data input'!E1643:L1643)</f>
        <v>0</v>
      </c>
      <c r="G1642" s="219">
        <f>SUM('RRP data input'!E1643:P1643)</f>
        <v>0</v>
      </c>
      <c r="H1642" s="143" t="str">
        <f t="shared" si="26"/>
        <v/>
      </c>
    </row>
    <row r="1643" spans="2:8" customFormat="1">
      <c r="B1643" s="185" t="str">
        <f>IF(OR('RRP data input'!B1644="",'RRP data input'!B1644=0),"",'RRP data input'!B1644)</f>
        <v/>
      </c>
      <c r="C1643" s="174" t="str">
        <f>IF('RRP data input'!C1644=0,"",'RRP data input'!C1644)</f>
        <v/>
      </c>
      <c r="D1643" s="174" t="str">
        <f>IF('RRP data input'!D1644=0,"",'RRP data input'!D1644)</f>
        <v/>
      </c>
      <c r="E1643" s="174" t="str">
        <f>IFERROR(VLOOKUP(C1643,Mappings!$B$13:$E$31,4,FALSE),"")</f>
        <v/>
      </c>
      <c r="F1643" s="219">
        <f>SUM('RRP data input'!E1644:L1644)</f>
        <v>0</v>
      </c>
      <c r="G1643" s="219">
        <f>SUM('RRP data input'!E1644:P1644)</f>
        <v>0</v>
      </c>
      <c r="H1643" s="143" t="str">
        <f t="shared" si="26"/>
        <v/>
      </c>
    </row>
    <row r="1644" spans="2:8" customFormat="1">
      <c r="B1644" s="185" t="str">
        <f>IF(OR('RRP data input'!B1645="",'RRP data input'!B1645=0),"",'RRP data input'!B1645)</f>
        <v/>
      </c>
      <c r="C1644" s="174" t="str">
        <f>IF('RRP data input'!C1645=0,"",'RRP data input'!C1645)</f>
        <v/>
      </c>
      <c r="D1644" s="174" t="str">
        <f>IF('RRP data input'!D1645=0,"",'RRP data input'!D1645)</f>
        <v/>
      </c>
      <c r="E1644" s="174" t="str">
        <f>IFERROR(VLOOKUP(C1644,Mappings!$B$13:$E$31,4,FALSE),"")</f>
        <v/>
      </c>
      <c r="F1644" s="219">
        <f>SUM('RRP data input'!E1645:L1645)</f>
        <v>0</v>
      </c>
      <c r="G1644" s="219">
        <f>SUM('RRP data input'!E1645:P1645)</f>
        <v>0</v>
      </c>
      <c r="H1644" s="143" t="str">
        <f t="shared" si="26"/>
        <v/>
      </c>
    </row>
    <row r="1645" spans="2:8" customFormat="1">
      <c r="B1645" s="185" t="str">
        <f>IF(OR('RRP data input'!B1646="",'RRP data input'!B1646=0),"",'RRP data input'!B1646)</f>
        <v/>
      </c>
      <c r="C1645" s="174" t="str">
        <f>IF('RRP data input'!C1646=0,"",'RRP data input'!C1646)</f>
        <v/>
      </c>
      <c r="D1645" s="174" t="str">
        <f>IF('RRP data input'!D1646=0,"",'RRP data input'!D1646)</f>
        <v/>
      </c>
      <c r="E1645" s="174" t="str">
        <f>IFERROR(VLOOKUP(C1645,Mappings!$B$13:$E$31,4,FALSE),"")</f>
        <v/>
      </c>
      <c r="F1645" s="219">
        <f>SUM('RRP data input'!E1646:L1646)</f>
        <v>0</v>
      </c>
      <c r="G1645" s="219">
        <f>SUM('RRP data input'!E1646:P1646)</f>
        <v>0</v>
      </c>
      <c r="H1645" s="143" t="str">
        <f t="shared" si="26"/>
        <v/>
      </c>
    </row>
    <row r="1646" spans="2:8" customFormat="1">
      <c r="B1646" s="185" t="str">
        <f>IF(OR('RRP data input'!B1647="",'RRP data input'!B1647=0),"",'RRP data input'!B1647)</f>
        <v/>
      </c>
      <c r="C1646" s="174" t="str">
        <f>IF('RRP data input'!C1647=0,"",'RRP data input'!C1647)</f>
        <v/>
      </c>
      <c r="D1646" s="174" t="str">
        <f>IF('RRP data input'!D1647=0,"",'RRP data input'!D1647)</f>
        <v/>
      </c>
      <c r="E1646" s="174" t="str">
        <f>IFERROR(VLOOKUP(C1646,Mappings!$B$13:$E$31,4,FALSE),"")</f>
        <v/>
      </c>
      <c r="F1646" s="219">
        <f>SUM('RRP data input'!E1647:L1647)</f>
        <v>0</v>
      </c>
      <c r="G1646" s="219">
        <f>SUM('RRP data input'!E1647:P1647)</f>
        <v>0</v>
      </c>
      <c r="H1646" s="143" t="str">
        <f t="shared" si="26"/>
        <v/>
      </c>
    </row>
    <row r="1647" spans="2:8" customFormat="1">
      <c r="B1647" s="185" t="str">
        <f>IF(OR('RRP data input'!B1648="",'RRP data input'!B1648=0),"",'RRP data input'!B1648)</f>
        <v/>
      </c>
      <c r="C1647" s="174" t="str">
        <f>IF('RRP data input'!C1648=0,"",'RRP data input'!C1648)</f>
        <v/>
      </c>
      <c r="D1647" s="174" t="str">
        <f>IF('RRP data input'!D1648=0,"",'RRP data input'!D1648)</f>
        <v/>
      </c>
      <c r="E1647" s="174" t="str">
        <f>IFERROR(VLOOKUP(C1647,Mappings!$B$13:$E$31,4,FALSE),"")</f>
        <v/>
      </c>
      <c r="F1647" s="219">
        <f>SUM('RRP data input'!E1648:L1648)</f>
        <v>0</v>
      </c>
      <c r="G1647" s="219">
        <f>SUM('RRP data input'!E1648:P1648)</f>
        <v>0</v>
      </c>
      <c r="H1647" s="143" t="str">
        <f t="shared" si="26"/>
        <v/>
      </c>
    </row>
    <row r="1648" spans="2:8" customFormat="1">
      <c r="B1648" s="185" t="str">
        <f>IF(OR('RRP data input'!B1649="",'RRP data input'!B1649=0),"",'RRP data input'!B1649)</f>
        <v/>
      </c>
      <c r="C1648" s="174" t="str">
        <f>IF('RRP data input'!C1649=0,"",'RRP data input'!C1649)</f>
        <v/>
      </c>
      <c r="D1648" s="174" t="str">
        <f>IF('RRP data input'!D1649=0,"",'RRP data input'!D1649)</f>
        <v/>
      </c>
      <c r="E1648" s="174" t="str">
        <f>IFERROR(VLOOKUP(C1648,Mappings!$B$13:$E$31,4,FALSE),"")</f>
        <v/>
      </c>
      <c r="F1648" s="219">
        <f>SUM('RRP data input'!E1649:L1649)</f>
        <v>0</v>
      </c>
      <c r="G1648" s="219">
        <f>SUM('RRP data input'!E1649:P1649)</f>
        <v>0</v>
      </c>
      <c r="H1648" s="143" t="str">
        <f t="shared" si="26"/>
        <v/>
      </c>
    </row>
    <row r="1649" spans="2:8" customFormat="1">
      <c r="B1649" s="185" t="str">
        <f>IF(OR('RRP data input'!B1650="",'RRP data input'!B1650=0),"",'RRP data input'!B1650)</f>
        <v/>
      </c>
      <c r="C1649" s="174" t="str">
        <f>IF('RRP data input'!C1650=0,"",'RRP data input'!C1650)</f>
        <v/>
      </c>
      <c r="D1649" s="174" t="str">
        <f>IF('RRP data input'!D1650=0,"",'RRP data input'!D1650)</f>
        <v/>
      </c>
      <c r="E1649" s="174" t="str">
        <f>IFERROR(VLOOKUP(C1649,Mappings!$B$13:$E$31,4,FALSE),"")</f>
        <v/>
      </c>
      <c r="F1649" s="219">
        <f>SUM('RRP data input'!E1650:L1650)</f>
        <v>0</v>
      </c>
      <c r="G1649" s="219">
        <f>SUM('RRP data input'!E1650:P1650)</f>
        <v>0</v>
      </c>
      <c r="H1649" s="143" t="str">
        <f t="shared" si="26"/>
        <v/>
      </c>
    </row>
    <row r="1650" spans="2:8" customFormat="1">
      <c r="B1650" s="185" t="str">
        <f>IF(OR('RRP data input'!B1651="",'RRP data input'!B1651=0),"",'RRP data input'!B1651)</f>
        <v/>
      </c>
      <c r="C1650" s="174" t="str">
        <f>IF('RRP data input'!C1651=0,"",'RRP data input'!C1651)</f>
        <v/>
      </c>
      <c r="D1650" s="174" t="str">
        <f>IF('RRP data input'!D1651=0,"",'RRP data input'!D1651)</f>
        <v/>
      </c>
      <c r="E1650" s="174" t="str">
        <f>IFERROR(VLOOKUP(C1650,Mappings!$B$13:$E$31,4,FALSE),"")</f>
        <v/>
      </c>
      <c r="F1650" s="219">
        <f>SUM('RRP data input'!E1651:L1651)</f>
        <v>0</v>
      </c>
      <c r="G1650" s="219">
        <f>SUM('RRP data input'!E1651:P1651)</f>
        <v>0</v>
      </c>
      <c r="H1650" s="143" t="str">
        <f t="shared" si="26"/>
        <v/>
      </c>
    </row>
    <row r="1651" spans="2:8" customFormat="1">
      <c r="B1651" s="185" t="str">
        <f>IF(OR('RRP data input'!B1652="",'RRP data input'!B1652=0),"",'RRP data input'!B1652)</f>
        <v/>
      </c>
      <c r="C1651" s="174" t="str">
        <f>IF('RRP data input'!C1652=0,"",'RRP data input'!C1652)</f>
        <v/>
      </c>
      <c r="D1651" s="174" t="str">
        <f>IF('RRP data input'!D1652=0,"",'RRP data input'!D1652)</f>
        <v/>
      </c>
      <c r="E1651" s="174" t="str">
        <f>IFERROR(VLOOKUP(C1651,Mappings!$B$13:$E$31,4,FALSE),"")</f>
        <v/>
      </c>
      <c r="F1651" s="219">
        <f>SUM('RRP data input'!E1652:L1652)</f>
        <v>0</v>
      </c>
      <c r="G1651" s="219">
        <f>SUM('RRP data input'!E1652:P1652)</f>
        <v>0</v>
      </c>
      <c r="H1651" s="143" t="str">
        <f t="shared" si="26"/>
        <v/>
      </c>
    </row>
    <row r="1652" spans="2:8" customFormat="1">
      <c r="B1652" s="185" t="str">
        <f>IF(OR('RRP data input'!B1653="",'RRP data input'!B1653=0),"",'RRP data input'!B1653)</f>
        <v/>
      </c>
      <c r="C1652" s="174" t="str">
        <f>IF('RRP data input'!C1653=0,"",'RRP data input'!C1653)</f>
        <v/>
      </c>
      <c r="D1652" s="174" t="str">
        <f>IF('RRP data input'!D1653=0,"",'RRP data input'!D1653)</f>
        <v/>
      </c>
      <c r="E1652" s="174" t="str">
        <f>IFERROR(VLOOKUP(C1652,Mappings!$B$13:$E$31,4,FALSE),"")</f>
        <v/>
      </c>
      <c r="F1652" s="219">
        <f>SUM('RRP data input'!E1653:L1653)</f>
        <v>0</v>
      </c>
      <c r="G1652" s="219">
        <f>SUM('RRP data input'!E1653:P1653)</f>
        <v>0</v>
      </c>
      <c r="H1652" s="143" t="str">
        <f t="shared" si="26"/>
        <v/>
      </c>
    </row>
    <row r="1653" spans="2:8" customFormat="1">
      <c r="B1653" s="185" t="str">
        <f>IF(OR('RRP data input'!B1654="",'RRP data input'!B1654=0),"",'RRP data input'!B1654)</f>
        <v/>
      </c>
      <c r="C1653" s="174" t="str">
        <f>IF('RRP data input'!C1654=0,"",'RRP data input'!C1654)</f>
        <v/>
      </c>
      <c r="D1653" s="174" t="str">
        <f>IF('RRP data input'!D1654=0,"",'RRP data input'!D1654)</f>
        <v/>
      </c>
      <c r="E1653" s="174" t="str">
        <f>IFERROR(VLOOKUP(C1653,Mappings!$B$13:$E$31,4,FALSE),"")</f>
        <v/>
      </c>
      <c r="F1653" s="219">
        <f>SUM('RRP data input'!E1654:L1654)</f>
        <v>0</v>
      </c>
      <c r="G1653" s="219">
        <f>SUM('RRP data input'!E1654:P1654)</f>
        <v>0</v>
      </c>
      <c r="H1653" s="143" t="str">
        <f t="shared" si="26"/>
        <v/>
      </c>
    </row>
    <row r="1654" spans="2:8" customFormat="1">
      <c r="B1654" s="185" t="str">
        <f>IF(OR('RRP data input'!B1655="",'RRP data input'!B1655=0),"",'RRP data input'!B1655)</f>
        <v/>
      </c>
      <c r="C1654" s="174" t="str">
        <f>IF('RRP data input'!C1655=0,"",'RRP data input'!C1655)</f>
        <v/>
      </c>
      <c r="D1654" s="174" t="str">
        <f>IF('RRP data input'!D1655=0,"",'RRP data input'!D1655)</f>
        <v/>
      </c>
      <c r="E1654" s="174" t="str">
        <f>IFERROR(VLOOKUP(C1654,Mappings!$B$13:$E$31,4,FALSE),"")</f>
        <v/>
      </c>
      <c r="F1654" s="219">
        <f>SUM('RRP data input'!E1655:L1655)</f>
        <v>0</v>
      </c>
      <c r="G1654" s="219">
        <f>SUM('RRP data input'!E1655:P1655)</f>
        <v>0</v>
      </c>
      <c r="H1654" s="143" t="str">
        <f t="shared" si="26"/>
        <v/>
      </c>
    </row>
    <row r="1655" spans="2:8" customFormat="1">
      <c r="B1655" s="185" t="str">
        <f>IF(OR('RRP data input'!B1656="",'RRP data input'!B1656=0),"",'RRP data input'!B1656)</f>
        <v/>
      </c>
      <c r="C1655" s="174" t="str">
        <f>IF('RRP data input'!C1656=0,"",'RRP data input'!C1656)</f>
        <v/>
      </c>
      <c r="D1655" s="174" t="str">
        <f>IF('RRP data input'!D1656=0,"",'RRP data input'!D1656)</f>
        <v/>
      </c>
      <c r="E1655" s="174" t="str">
        <f>IFERROR(VLOOKUP(C1655,Mappings!$B$13:$E$31,4,FALSE),"")</f>
        <v/>
      </c>
      <c r="F1655" s="219">
        <f>SUM('RRP data input'!E1656:L1656)</f>
        <v>0</v>
      </c>
      <c r="G1655" s="219">
        <f>SUM('RRP data input'!E1656:P1656)</f>
        <v>0</v>
      </c>
      <c r="H1655" s="143" t="str">
        <f t="shared" si="26"/>
        <v/>
      </c>
    </row>
    <row r="1656" spans="2:8" customFormat="1">
      <c r="B1656" s="185" t="str">
        <f>IF(OR('RRP data input'!B1657="",'RRP data input'!B1657=0),"",'RRP data input'!B1657)</f>
        <v/>
      </c>
      <c r="C1656" s="174" t="str">
        <f>IF('RRP data input'!C1657=0,"",'RRP data input'!C1657)</f>
        <v/>
      </c>
      <c r="D1656" s="174" t="str">
        <f>IF('RRP data input'!D1657=0,"",'RRP data input'!D1657)</f>
        <v/>
      </c>
      <c r="E1656" s="174" t="str">
        <f>IFERROR(VLOOKUP(C1656,Mappings!$B$13:$E$31,4,FALSE),"")</f>
        <v/>
      </c>
      <c r="F1656" s="219">
        <f>SUM('RRP data input'!E1657:L1657)</f>
        <v>0</v>
      </c>
      <c r="G1656" s="219">
        <f>SUM('RRP data input'!E1657:P1657)</f>
        <v>0</v>
      </c>
      <c r="H1656" s="143" t="str">
        <f t="shared" si="26"/>
        <v/>
      </c>
    </row>
    <row r="1657" spans="2:8" customFormat="1">
      <c r="B1657" s="185" t="str">
        <f>IF(OR('RRP data input'!B1658="",'RRP data input'!B1658=0),"",'RRP data input'!B1658)</f>
        <v/>
      </c>
      <c r="C1657" s="174" t="str">
        <f>IF('RRP data input'!C1658=0,"",'RRP data input'!C1658)</f>
        <v/>
      </c>
      <c r="D1657" s="174" t="str">
        <f>IF('RRP data input'!D1658=0,"",'RRP data input'!D1658)</f>
        <v/>
      </c>
      <c r="E1657" s="174" t="str">
        <f>IFERROR(VLOOKUP(C1657,Mappings!$B$13:$E$31,4,FALSE),"")</f>
        <v/>
      </c>
      <c r="F1657" s="219">
        <f>SUM('RRP data input'!E1658:L1658)</f>
        <v>0</v>
      </c>
      <c r="G1657" s="219">
        <f>SUM('RRP data input'!E1658:P1658)</f>
        <v>0</v>
      </c>
      <c r="H1657" s="143" t="str">
        <f t="shared" si="26"/>
        <v/>
      </c>
    </row>
    <row r="1658" spans="2:8" customFormat="1">
      <c r="B1658" s="185" t="str">
        <f>IF(OR('RRP data input'!B1659="",'RRP data input'!B1659=0),"",'RRP data input'!B1659)</f>
        <v/>
      </c>
      <c r="C1658" s="174" t="str">
        <f>IF('RRP data input'!C1659=0,"",'RRP data input'!C1659)</f>
        <v/>
      </c>
      <c r="D1658" s="174" t="str">
        <f>IF('RRP data input'!D1659=0,"",'RRP data input'!D1659)</f>
        <v/>
      </c>
      <c r="E1658" s="174" t="str">
        <f>IFERROR(VLOOKUP(C1658,Mappings!$B$13:$E$31,4,FALSE),"")</f>
        <v/>
      </c>
      <c r="F1658" s="219">
        <f>SUM('RRP data input'!E1659:L1659)</f>
        <v>0</v>
      </c>
      <c r="G1658" s="219">
        <f>SUM('RRP data input'!E1659:P1659)</f>
        <v>0</v>
      </c>
      <c r="H1658" s="143" t="str">
        <f t="shared" si="26"/>
        <v/>
      </c>
    </row>
    <row r="1659" spans="2:8" customFormat="1">
      <c r="B1659" s="185" t="str">
        <f>IF(OR('RRP data input'!B1660="",'RRP data input'!B1660=0),"",'RRP data input'!B1660)</f>
        <v/>
      </c>
      <c r="C1659" s="174" t="str">
        <f>IF('RRP data input'!C1660=0,"",'RRP data input'!C1660)</f>
        <v/>
      </c>
      <c r="D1659" s="174" t="str">
        <f>IF('RRP data input'!D1660=0,"",'RRP data input'!D1660)</f>
        <v/>
      </c>
      <c r="E1659" s="174" t="str">
        <f>IFERROR(VLOOKUP(C1659,Mappings!$B$13:$E$31,4,FALSE),"")</f>
        <v/>
      </c>
      <c r="F1659" s="219">
        <f>SUM('RRP data input'!E1660:L1660)</f>
        <v>0</v>
      </c>
      <c r="G1659" s="219">
        <f>SUM('RRP data input'!E1660:P1660)</f>
        <v>0</v>
      </c>
      <c r="H1659" s="143" t="str">
        <f t="shared" si="26"/>
        <v/>
      </c>
    </row>
    <row r="1660" spans="2:8" customFormat="1">
      <c r="B1660" s="185" t="str">
        <f>IF(OR('RRP data input'!B1661="",'RRP data input'!B1661=0),"",'RRP data input'!B1661)</f>
        <v/>
      </c>
      <c r="C1660" s="174" t="str">
        <f>IF('RRP data input'!C1661=0,"",'RRP data input'!C1661)</f>
        <v/>
      </c>
      <c r="D1660" s="174" t="str">
        <f>IF('RRP data input'!D1661=0,"",'RRP data input'!D1661)</f>
        <v/>
      </c>
      <c r="E1660" s="174" t="str">
        <f>IFERROR(VLOOKUP(C1660,Mappings!$B$13:$E$31,4,FALSE),"")</f>
        <v/>
      </c>
      <c r="F1660" s="219">
        <f>SUM('RRP data input'!E1661:L1661)</f>
        <v>0</v>
      </c>
      <c r="G1660" s="219">
        <f>SUM('RRP data input'!E1661:P1661)</f>
        <v>0</v>
      </c>
      <c r="H1660" s="143" t="str">
        <f t="shared" si="26"/>
        <v/>
      </c>
    </row>
    <row r="1661" spans="2:8" customFormat="1">
      <c r="B1661" s="185" t="str">
        <f>IF(OR('RRP data input'!B1662="",'RRP data input'!B1662=0),"",'RRP data input'!B1662)</f>
        <v/>
      </c>
      <c r="C1661" s="174" t="str">
        <f>IF('RRP data input'!C1662=0,"",'RRP data input'!C1662)</f>
        <v/>
      </c>
      <c r="D1661" s="174" t="str">
        <f>IF('RRP data input'!D1662=0,"",'RRP data input'!D1662)</f>
        <v/>
      </c>
      <c r="E1661" s="174" t="str">
        <f>IFERROR(VLOOKUP(C1661,Mappings!$B$13:$E$31,4,FALSE),"")</f>
        <v/>
      </c>
      <c r="F1661" s="219">
        <f>SUM('RRP data input'!E1662:L1662)</f>
        <v>0</v>
      </c>
      <c r="G1661" s="219">
        <f>SUM('RRP data input'!E1662:P1662)</f>
        <v>0</v>
      </c>
      <c r="H1661" s="143" t="str">
        <f t="shared" si="26"/>
        <v/>
      </c>
    </row>
    <row r="1662" spans="2:8" customFormat="1">
      <c r="B1662" s="185" t="str">
        <f>IF(OR('RRP data input'!B1663="",'RRP data input'!B1663=0),"",'RRP data input'!B1663)</f>
        <v/>
      </c>
      <c r="C1662" s="174" t="str">
        <f>IF('RRP data input'!C1663=0,"",'RRP data input'!C1663)</f>
        <v/>
      </c>
      <c r="D1662" s="174" t="str">
        <f>IF('RRP data input'!D1663=0,"",'RRP data input'!D1663)</f>
        <v/>
      </c>
      <c r="E1662" s="174" t="str">
        <f>IFERROR(VLOOKUP(C1662,Mappings!$B$13:$E$31,4,FALSE),"")</f>
        <v/>
      </c>
      <c r="F1662" s="219">
        <f>SUM('RRP data input'!E1663:L1663)</f>
        <v>0</v>
      </c>
      <c r="G1662" s="219">
        <f>SUM('RRP data input'!E1663:P1663)</f>
        <v>0</v>
      </c>
      <c r="H1662" s="143" t="str">
        <f t="shared" si="26"/>
        <v/>
      </c>
    </row>
    <row r="1663" spans="2:8" customFormat="1">
      <c r="B1663" s="185" t="str">
        <f>IF(OR('RRP data input'!B1664="",'RRP data input'!B1664=0),"",'RRP data input'!B1664)</f>
        <v/>
      </c>
      <c r="C1663" s="174" t="str">
        <f>IF('RRP data input'!C1664=0,"",'RRP data input'!C1664)</f>
        <v/>
      </c>
      <c r="D1663" s="174" t="str">
        <f>IF('RRP data input'!D1664=0,"",'RRP data input'!D1664)</f>
        <v/>
      </c>
      <c r="E1663" s="174" t="str">
        <f>IFERROR(VLOOKUP(C1663,Mappings!$B$13:$E$31,4,FALSE),"")</f>
        <v/>
      </c>
      <c r="F1663" s="219">
        <f>SUM('RRP data input'!E1664:L1664)</f>
        <v>0</v>
      </c>
      <c r="G1663" s="219">
        <f>SUM('RRP data input'!E1664:P1664)</f>
        <v>0</v>
      </c>
      <c r="H1663" s="143" t="str">
        <f t="shared" si="26"/>
        <v/>
      </c>
    </row>
    <row r="1664" spans="2:8" customFormat="1">
      <c r="B1664" s="185" t="str">
        <f>IF(OR('RRP data input'!B1665="",'RRP data input'!B1665=0),"",'RRP data input'!B1665)</f>
        <v/>
      </c>
      <c r="C1664" s="174" t="str">
        <f>IF('RRP data input'!C1665=0,"",'RRP data input'!C1665)</f>
        <v/>
      </c>
      <c r="D1664" s="174" t="str">
        <f>IF('RRP data input'!D1665=0,"",'RRP data input'!D1665)</f>
        <v/>
      </c>
      <c r="E1664" s="174" t="str">
        <f>IFERROR(VLOOKUP(C1664,Mappings!$B$13:$E$31,4,FALSE),"")</f>
        <v/>
      </c>
      <c r="F1664" s="219">
        <f>SUM('RRP data input'!E1665:L1665)</f>
        <v>0</v>
      </c>
      <c r="G1664" s="219">
        <f>SUM('RRP data input'!E1665:P1665)</f>
        <v>0</v>
      </c>
      <c r="H1664" s="143" t="str">
        <f t="shared" si="26"/>
        <v/>
      </c>
    </row>
    <row r="1665" spans="2:8" customFormat="1">
      <c r="B1665" s="185" t="str">
        <f>IF(OR('RRP data input'!B1666="",'RRP data input'!B1666=0),"",'RRP data input'!B1666)</f>
        <v/>
      </c>
      <c r="C1665" s="174" t="str">
        <f>IF('RRP data input'!C1666=0,"",'RRP data input'!C1666)</f>
        <v/>
      </c>
      <c r="D1665" s="174" t="str">
        <f>IF('RRP data input'!D1666=0,"",'RRP data input'!D1666)</f>
        <v/>
      </c>
      <c r="E1665" s="174" t="str">
        <f>IFERROR(VLOOKUP(C1665,Mappings!$B$13:$E$31,4,FALSE),"")</f>
        <v/>
      </c>
      <c r="F1665" s="219">
        <f>SUM('RRP data input'!E1666:L1666)</f>
        <v>0</v>
      </c>
      <c r="G1665" s="219">
        <f>SUM('RRP data input'!E1666:P1666)</f>
        <v>0</v>
      </c>
      <c r="H1665" s="143" t="str">
        <f t="shared" si="26"/>
        <v/>
      </c>
    </row>
    <row r="1666" spans="2:8" customFormat="1">
      <c r="B1666" s="185" t="str">
        <f>IF(OR('RRP data input'!B1667="",'RRP data input'!B1667=0),"",'RRP data input'!B1667)</f>
        <v/>
      </c>
      <c r="C1666" s="174" t="str">
        <f>IF('RRP data input'!C1667=0,"",'RRP data input'!C1667)</f>
        <v/>
      </c>
      <c r="D1666" s="174" t="str">
        <f>IF('RRP data input'!D1667=0,"",'RRP data input'!D1667)</f>
        <v/>
      </c>
      <c r="E1666" s="174" t="str">
        <f>IFERROR(VLOOKUP(C1666,Mappings!$B$13:$E$31,4,FALSE),"")</f>
        <v/>
      </c>
      <c r="F1666" s="219">
        <f>SUM('RRP data input'!E1667:L1667)</f>
        <v>0</v>
      </c>
      <c r="G1666" s="219">
        <f>SUM('RRP data input'!E1667:P1667)</f>
        <v>0</v>
      </c>
      <c r="H1666" s="143" t="str">
        <f t="shared" si="26"/>
        <v/>
      </c>
    </row>
    <row r="1667" spans="2:8" customFormat="1">
      <c r="B1667" s="185" t="str">
        <f>IF(OR('RRP data input'!B1668="",'RRP data input'!B1668=0),"",'RRP data input'!B1668)</f>
        <v/>
      </c>
      <c r="C1667" s="174" t="str">
        <f>IF('RRP data input'!C1668=0,"",'RRP data input'!C1668)</f>
        <v/>
      </c>
      <c r="D1667" s="174" t="str">
        <f>IF('RRP data input'!D1668=0,"",'RRP data input'!D1668)</f>
        <v/>
      </c>
      <c r="E1667" s="174" t="str">
        <f>IFERROR(VLOOKUP(C1667,Mappings!$B$13:$E$31,4,FALSE),"")</f>
        <v/>
      </c>
      <c r="F1667" s="219">
        <f>SUM('RRP data input'!E1668:L1668)</f>
        <v>0</v>
      </c>
      <c r="G1667" s="219">
        <f>SUM('RRP data input'!E1668:P1668)</f>
        <v>0</v>
      </c>
      <c r="H1667" s="143" t="str">
        <f t="shared" si="26"/>
        <v/>
      </c>
    </row>
    <row r="1668" spans="2:8" customFormat="1">
      <c r="B1668" s="185" t="str">
        <f>IF(OR('RRP data input'!B1669="",'RRP data input'!B1669=0),"",'RRP data input'!B1669)</f>
        <v/>
      </c>
      <c r="C1668" s="174" t="str">
        <f>IF('RRP data input'!C1669=0,"",'RRP data input'!C1669)</f>
        <v/>
      </c>
      <c r="D1668" s="174" t="str">
        <f>IF('RRP data input'!D1669=0,"",'RRP data input'!D1669)</f>
        <v/>
      </c>
      <c r="E1668" s="174" t="str">
        <f>IFERROR(VLOOKUP(C1668,Mappings!$B$13:$E$31,4,FALSE),"")</f>
        <v/>
      </c>
      <c r="F1668" s="219">
        <f>SUM('RRP data input'!E1669:L1669)</f>
        <v>0</v>
      </c>
      <c r="G1668" s="219">
        <f>SUM('RRP data input'!E1669:P1669)</f>
        <v>0</v>
      </c>
      <c r="H1668" s="143" t="str">
        <f t="shared" si="26"/>
        <v/>
      </c>
    </row>
    <row r="1669" spans="2:8" customFormat="1">
      <c r="B1669" s="185" t="str">
        <f>IF(OR('RRP data input'!B1670="",'RRP data input'!B1670=0),"",'RRP data input'!B1670)</f>
        <v/>
      </c>
      <c r="C1669" s="174" t="str">
        <f>IF('RRP data input'!C1670=0,"",'RRP data input'!C1670)</f>
        <v/>
      </c>
      <c r="D1669" s="174" t="str">
        <f>IF('RRP data input'!D1670=0,"",'RRP data input'!D1670)</f>
        <v/>
      </c>
      <c r="E1669" s="174" t="str">
        <f>IFERROR(VLOOKUP(C1669,Mappings!$B$13:$E$31,4,FALSE),"")</f>
        <v/>
      </c>
      <c r="F1669" s="219">
        <f>SUM('RRP data input'!E1670:L1670)</f>
        <v>0</v>
      </c>
      <c r="G1669" s="219">
        <f>SUM('RRP data input'!E1670:P1670)</f>
        <v>0</v>
      </c>
      <c r="H1669" s="143" t="str">
        <f t="shared" si="26"/>
        <v/>
      </c>
    </row>
    <row r="1670" spans="2:8" customFormat="1">
      <c r="B1670" s="185" t="str">
        <f>IF(OR('RRP data input'!B1671="",'RRP data input'!B1671=0),"",'RRP data input'!B1671)</f>
        <v/>
      </c>
      <c r="C1670" s="174" t="str">
        <f>IF('RRP data input'!C1671=0,"",'RRP data input'!C1671)</f>
        <v/>
      </c>
      <c r="D1670" s="174" t="str">
        <f>IF('RRP data input'!D1671=0,"",'RRP data input'!D1671)</f>
        <v/>
      </c>
      <c r="E1670" s="174" t="str">
        <f>IFERROR(VLOOKUP(C1670,Mappings!$B$13:$E$31,4,FALSE),"")</f>
        <v/>
      </c>
      <c r="F1670" s="219">
        <f>SUM('RRP data input'!E1671:L1671)</f>
        <v>0</v>
      </c>
      <c r="G1670" s="219">
        <f>SUM('RRP data input'!E1671:P1671)</f>
        <v>0</v>
      </c>
      <c r="H1670" s="143" t="str">
        <f t="shared" si="26"/>
        <v/>
      </c>
    </row>
    <row r="1671" spans="2:8" customFormat="1">
      <c r="B1671" s="185" t="str">
        <f>IF(OR('RRP data input'!B1672="",'RRP data input'!B1672=0),"",'RRP data input'!B1672)</f>
        <v/>
      </c>
      <c r="C1671" s="174" t="str">
        <f>IF('RRP data input'!C1672=0,"",'RRP data input'!C1672)</f>
        <v/>
      </c>
      <c r="D1671" s="174" t="str">
        <f>IF('RRP data input'!D1672=0,"",'RRP data input'!D1672)</f>
        <v/>
      </c>
      <c r="E1671" s="174" t="str">
        <f>IFERROR(VLOOKUP(C1671,Mappings!$B$13:$E$31,4,FALSE),"")</f>
        <v/>
      </c>
      <c r="F1671" s="219">
        <f>SUM('RRP data input'!E1672:L1672)</f>
        <v>0</v>
      </c>
      <c r="G1671" s="219">
        <f>SUM('RRP data input'!E1672:P1672)</f>
        <v>0</v>
      </c>
      <c r="H1671" s="143" t="str">
        <f t="shared" si="26"/>
        <v/>
      </c>
    </row>
    <row r="1672" spans="2:8" customFormat="1">
      <c r="B1672" s="185" t="str">
        <f>IF(OR('RRP data input'!B1673="",'RRP data input'!B1673=0),"",'RRP data input'!B1673)</f>
        <v/>
      </c>
      <c r="C1672" s="174" t="str">
        <f>IF('RRP data input'!C1673=0,"",'RRP data input'!C1673)</f>
        <v/>
      </c>
      <c r="D1672" s="174" t="str">
        <f>IF('RRP data input'!D1673=0,"",'RRP data input'!D1673)</f>
        <v/>
      </c>
      <c r="E1672" s="174" t="str">
        <f>IFERROR(VLOOKUP(C1672,Mappings!$B$13:$E$31,4,FALSE),"")</f>
        <v/>
      </c>
      <c r="F1672" s="219">
        <f>SUM('RRP data input'!E1673:L1673)</f>
        <v>0</v>
      </c>
      <c r="G1672" s="219">
        <f>SUM('RRP data input'!E1673:P1673)</f>
        <v>0</v>
      </c>
      <c r="H1672" s="143" t="str">
        <f t="shared" si="26"/>
        <v/>
      </c>
    </row>
    <row r="1673" spans="2:8" customFormat="1">
      <c r="B1673" s="185" t="str">
        <f>IF(OR('RRP data input'!B1674="",'RRP data input'!B1674=0),"",'RRP data input'!B1674)</f>
        <v/>
      </c>
      <c r="C1673" s="174" t="str">
        <f>IF('RRP data input'!C1674=0,"",'RRP data input'!C1674)</f>
        <v/>
      </c>
      <c r="D1673" s="174" t="str">
        <f>IF('RRP data input'!D1674=0,"",'RRP data input'!D1674)</f>
        <v/>
      </c>
      <c r="E1673" s="174" t="str">
        <f>IFERROR(VLOOKUP(C1673,Mappings!$B$13:$E$31,4,FALSE),"")</f>
        <v/>
      </c>
      <c r="F1673" s="219">
        <f>SUM('RRP data input'!E1674:L1674)</f>
        <v>0</v>
      </c>
      <c r="G1673" s="219">
        <f>SUM('RRP data input'!E1674:P1674)</f>
        <v>0</v>
      </c>
      <c r="H1673" s="143" t="str">
        <f t="shared" ref="H1673:H1736" si="27">IF(OR(C1673="LVSSA",C1673="LVSSB",C1673="LVAL"),"LV",C1673)</f>
        <v/>
      </c>
    </row>
    <row r="1674" spans="2:8" customFormat="1">
      <c r="B1674" s="185" t="str">
        <f>IF(OR('RRP data input'!B1675="",'RRP data input'!B1675=0),"",'RRP data input'!B1675)</f>
        <v/>
      </c>
      <c r="C1674" s="174" t="str">
        <f>IF('RRP data input'!C1675=0,"",'RRP data input'!C1675)</f>
        <v/>
      </c>
      <c r="D1674" s="174" t="str">
        <f>IF('RRP data input'!D1675=0,"",'RRP data input'!D1675)</f>
        <v/>
      </c>
      <c r="E1674" s="174" t="str">
        <f>IFERROR(VLOOKUP(C1674,Mappings!$B$13:$E$31,4,FALSE),"")</f>
        <v/>
      </c>
      <c r="F1674" s="219">
        <f>SUM('RRP data input'!E1675:L1675)</f>
        <v>0</v>
      </c>
      <c r="G1674" s="219">
        <f>SUM('RRP data input'!E1675:P1675)</f>
        <v>0</v>
      </c>
      <c r="H1674" s="143" t="str">
        <f t="shared" si="27"/>
        <v/>
      </c>
    </row>
    <row r="1675" spans="2:8" customFormat="1">
      <c r="B1675" s="185" t="str">
        <f>IF(OR('RRP data input'!B1676="",'RRP data input'!B1676=0),"",'RRP data input'!B1676)</f>
        <v/>
      </c>
      <c r="C1675" s="174" t="str">
        <f>IF('RRP data input'!C1676=0,"",'RRP data input'!C1676)</f>
        <v/>
      </c>
      <c r="D1675" s="174" t="str">
        <f>IF('RRP data input'!D1676=0,"",'RRP data input'!D1676)</f>
        <v/>
      </c>
      <c r="E1675" s="174" t="str">
        <f>IFERROR(VLOOKUP(C1675,Mappings!$B$13:$E$31,4,FALSE),"")</f>
        <v/>
      </c>
      <c r="F1675" s="219">
        <f>SUM('RRP data input'!E1676:L1676)</f>
        <v>0</v>
      </c>
      <c r="G1675" s="219">
        <f>SUM('RRP data input'!E1676:P1676)</f>
        <v>0</v>
      </c>
      <c r="H1675" s="143" t="str">
        <f t="shared" si="27"/>
        <v/>
      </c>
    </row>
    <row r="1676" spans="2:8" customFormat="1">
      <c r="B1676" s="185" t="str">
        <f>IF(OR('RRP data input'!B1677="",'RRP data input'!B1677=0),"",'RRP data input'!B1677)</f>
        <v/>
      </c>
      <c r="C1676" s="174" t="str">
        <f>IF('RRP data input'!C1677=0,"",'RRP data input'!C1677)</f>
        <v/>
      </c>
      <c r="D1676" s="174" t="str">
        <f>IF('RRP data input'!D1677=0,"",'RRP data input'!D1677)</f>
        <v/>
      </c>
      <c r="E1676" s="174" t="str">
        <f>IFERROR(VLOOKUP(C1676,Mappings!$B$13:$E$31,4,FALSE),"")</f>
        <v/>
      </c>
      <c r="F1676" s="219">
        <f>SUM('RRP data input'!E1677:L1677)</f>
        <v>0</v>
      </c>
      <c r="G1676" s="219">
        <f>SUM('RRP data input'!E1677:P1677)</f>
        <v>0</v>
      </c>
      <c r="H1676" s="143" t="str">
        <f t="shared" si="27"/>
        <v/>
      </c>
    </row>
    <row r="1677" spans="2:8" customFormat="1">
      <c r="B1677" s="185" t="str">
        <f>IF(OR('RRP data input'!B1678="",'RRP data input'!B1678=0),"",'RRP data input'!B1678)</f>
        <v/>
      </c>
      <c r="C1677" s="174" t="str">
        <f>IF('RRP data input'!C1678=0,"",'RRP data input'!C1678)</f>
        <v/>
      </c>
      <c r="D1677" s="174" t="str">
        <f>IF('RRP data input'!D1678=0,"",'RRP data input'!D1678)</f>
        <v/>
      </c>
      <c r="E1677" s="174" t="str">
        <f>IFERROR(VLOOKUP(C1677,Mappings!$B$13:$E$31,4,FALSE),"")</f>
        <v/>
      </c>
      <c r="F1677" s="219">
        <f>SUM('RRP data input'!E1678:L1678)</f>
        <v>0</v>
      </c>
      <c r="G1677" s="219">
        <f>SUM('RRP data input'!E1678:P1678)</f>
        <v>0</v>
      </c>
      <c r="H1677" s="143" t="str">
        <f t="shared" si="27"/>
        <v/>
      </c>
    </row>
    <row r="1678" spans="2:8" customFormat="1">
      <c r="B1678" s="185" t="str">
        <f>IF(OR('RRP data input'!B1679="",'RRP data input'!B1679=0),"",'RRP data input'!B1679)</f>
        <v/>
      </c>
      <c r="C1678" s="174" t="str">
        <f>IF('RRP data input'!C1679=0,"",'RRP data input'!C1679)</f>
        <v/>
      </c>
      <c r="D1678" s="174" t="str">
        <f>IF('RRP data input'!D1679=0,"",'RRP data input'!D1679)</f>
        <v/>
      </c>
      <c r="E1678" s="174" t="str">
        <f>IFERROR(VLOOKUP(C1678,Mappings!$B$13:$E$31,4,FALSE),"")</f>
        <v/>
      </c>
      <c r="F1678" s="219">
        <f>SUM('RRP data input'!E1679:L1679)</f>
        <v>0</v>
      </c>
      <c r="G1678" s="219">
        <f>SUM('RRP data input'!E1679:P1679)</f>
        <v>0</v>
      </c>
      <c r="H1678" s="143" t="str">
        <f t="shared" si="27"/>
        <v/>
      </c>
    </row>
    <row r="1679" spans="2:8" customFormat="1">
      <c r="B1679" s="185" t="str">
        <f>IF(OR('RRP data input'!B1680="",'RRP data input'!B1680=0),"",'RRP data input'!B1680)</f>
        <v/>
      </c>
      <c r="C1679" s="174" t="str">
        <f>IF('RRP data input'!C1680=0,"",'RRP data input'!C1680)</f>
        <v/>
      </c>
      <c r="D1679" s="174" t="str">
        <f>IF('RRP data input'!D1680=0,"",'RRP data input'!D1680)</f>
        <v/>
      </c>
      <c r="E1679" s="174" t="str">
        <f>IFERROR(VLOOKUP(C1679,Mappings!$B$13:$E$31,4,FALSE),"")</f>
        <v/>
      </c>
      <c r="F1679" s="219">
        <f>SUM('RRP data input'!E1680:L1680)</f>
        <v>0</v>
      </c>
      <c r="G1679" s="219">
        <f>SUM('RRP data input'!E1680:P1680)</f>
        <v>0</v>
      </c>
      <c r="H1679" s="143" t="str">
        <f t="shared" si="27"/>
        <v/>
      </c>
    </row>
    <row r="1680" spans="2:8" customFormat="1">
      <c r="B1680" s="185" t="str">
        <f>IF(OR('RRP data input'!B1681="",'RRP data input'!B1681=0),"",'RRP data input'!B1681)</f>
        <v/>
      </c>
      <c r="C1680" s="174" t="str">
        <f>IF('RRP data input'!C1681=0,"",'RRP data input'!C1681)</f>
        <v/>
      </c>
      <c r="D1680" s="174" t="str">
        <f>IF('RRP data input'!D1681=0,"",'RRP data input'!D1681)</f>
        <v/>
      </c>
      <c r="E1680" s="174" t="str">
        <f>IFERROR(VLOOKUP(C1680,Mappings!$B$13:$E$31,4,FALSE),"")</f>
        <v/>
      </c>
      <c r="F1680" s="219">
        <f>SUM('RRP data input'!E1681:L1681)</f>
        <v>0</v>
      </c>
      <c r="G1680" s="219">
        <f>SUM('RRP data input'!E1681:P1681)</f>
        <v>0</v>
      </c>
      <c r="H1680" s="143" t="str">
        <f t="shared" si="27"/>
        <v/>
      </c>
    </row>
    <row r="1681" spans="2:8" customFormat="1">
      <c r="B1681" s="185" t="str">
        <f>IF(OR('RRP data input'!B1682="",'RRP data input'!B1682=0),"",'RRP data input'!B1682)</f>
        <v/>
      </c>
      <c r="C1681" s="174" t="str">
        <f>IF('RRP data input'!C1682=0,"",'RRP data input'!C1682)</f>
        <v/>
      </c>
      <c r="D1681" s="174" t="str">
        <f>IF('RRP data input'!D1682=0,"",'RRP data input'!D1682)</f>
        <v/>
      </c>
      <c r="E1681" s="174" t="str">
        <f>IFERROR(VLOOKUP(C1681,Mappings!$B$13:$E$31,4,FALSE),"")</f>
        <v/>
      </c>
      <c r="F1681" s="219">
        <f>SUM('RRP data input'!E1682:L1682)</f>
        <v>0</v>
      </c>
      <c r="G1681" s="219">
        <f>SUM('RRP data input'!E1682:P1682)</f>
        <v>0</v>
      </c>
      <c r="H1681" s="143" t="str">
        <f t="shared" si="27"/>
        <v/>
      </c>
    </row>
    <row r="1682" spans="2:8" customFormat="1">
      <c r="B1682" s="185" t="str">
        <f>IF(OR('RRP data input'!B1683="",'RRP data input'!B1683=0),"",'RRP data input'!B1683)</f>
        <v/>
      </c>
      <c r="C1682" s="174" t="str">
        <f>IF('RRP data input'!C1683=0,"",'RRP data input'!C1683)</f>
        <v/>
      </c>
      <c r="D1682" s="174" t="str">
        <f>IF('RRP data input'!D1683=0,"",'RRP data input'!D1683)</f>
        <v/>
      </c>
      <c r="E1682" s="174" t="str">
        <f>IFERROR(VLOOKUP(C1682,Mappings!$B$13:$E$31,4,FALSE),"")</f>
        <v/>
      </c>
      <c r="F1682" s="219">
        <f>SUM('RRP data input'!E1683:L1683)</f>
        <v>0</v>
      </c>
      <c r="G1682" s="219">
        <f>SUM('RRP data input'!E1683:P1683)</f>
        <v>0</v>
      </c>
      <c r="H1682" s="143" t="str">
        <f t="shared" si="27"/>
        <v/>
      </c>
    </row>
    <row r="1683" spans="2:8" customFormat="1">
      <c r="B1683" s="185" t="str">
        <f>IF(OR('RRP data input'!B1684="",'RRP data input'!B1684=0),"",'RRP data input'!B1684)</f>
        <v/>
      </c>
      <c r="C1683" s="174" t="str">
        <f>IF('RRP data input'!C1684=0,"",'RRP data input'!C1684)</f>
        <v/>
      </c>
      <c r="D1683" s="174" t="str">
        <f>IF('RRP data input'!D1684=0,"",'RRP data input'!D1684)</f>
        <v/>
      </c>
      <c r="E1683" s="174" t="str">
        <f>IFERROR(VLOOKUP(C1683,Mappings!$B$13:$E$31,4,FALSE),"")</f>
        <v/>
      </c>
      <c r="F1683" s="219">
        <f>SUM('RRP data input'!E1684:L1684)</f>
        <v>0</v>
      </c>
      <c r="G1683" s="219">
        <f>SUM('RRP data input'!E1684:P1684)</f>
        <v>0</v>
      </c>
      <c r="H1683" s="143" t="str">
        <f t="shared" si="27"/>
        <v/>
      </c>
    </row>
    <row r="1684" spans="2:8" customFormat="1">
      <c r="B1684" s="185" t="str">
        <f>IF(OR('RRP data input'!B1685="",'RRP data input'!B1685=0),"",'RRP data input'!B1685)</f>
        <v/>
      </c>
      <c r="C1684" s="174" t="str">
        <f>IF('RRP data input'!C1685=0,"",'RRP data input'!C1685)</f>
        <v/>
      </c>
      <c r="D1684" s="174" t="str">
        <f>IF('RRP data input'!D1685=0,"",'RRP data input'!D1685)</f>
        <v/>
      </c>
      <c r="E1684" s="174" t="str">
        <f>IFERROR(VLOOKUP(C1684,Mappings!$B$13:$E$31,4,FALSE),"")</f>
        <v/>
      </c>
      <c r="F1684" s="219">
        <f>SUM('RRP data input'!E1685:L1685)</f>
        <v>0</v>
      </c>
      <c r="G1684" s="219">
        <f>SUM('RRP data input'!E1685:P1685)</f>
        <v>0</v>
      </c>
      <c r="H1684" s="143" t="str">
        <f t="shared" si="27"/>
        <v/>
      </c>
    </row>
    <row r="1685" spans="2:8" customFormat="1">
      <c r="B1685" s="185" t="str">
        <f>IF(OR('RRP data input'!B1686="",'RRP data input'!B1686=0),"",'RRP data input'!B1686)</f>
        <v/>
      </c>
      <c r="C1685" s="174" t="str">
        <f>IF('RRP data input'!C1686=0,"",'RRP data input'!C1686)</f>
        <v/>
      </c>
      <c r="D1685" s="174" t="str">
        <f>IF('RRP data input'!D1686=0,"",'RRP data input'!D1686)</f>
        <v/>
      </c>
      <c r="E1685" s="174" t="str">
        <f>IFERROR(VLOOKUP(C1685,Mappings!$B$13:$E$31,4,FALSE),"")</f>
        <v/>
      </c>
      <c r="F1685" s="219">
        <f>SUM('RRP data input'!E1686:L1686)</f>
        <v>0</v>
      </c>
      <c r="G1685" s="219">
        <f>SUM('RRP data input'!E1686:P1686)</f>
        <v>0</v>
      </c>
      <c r="H1685" s="143" t="str">
        <f t="shared" si="27"/>
        <v/>
      </c>
    </row>
    <row r="1686" spans="2:8" customFormat="1">
      <c r="B1686" s="185" t="str">
        <f>IF(OR('RRP data input'!B1687="",'RRP data input'!B1687=0),"",'RRP data input'!B1687)</f>
        <v/>
      </c>
      <c r="C1686" s="174" t="str">
        <f>IF('RRP data input'!C1687=0,"",'RRP data input'!C1687)</f>
        <v/>
      </c>
      <c r="D1686" s="174" t="str">
        <f>IF('RRP data input'!D1687=0,"",'RRP data input'!D1687)</f>
        <v/>
      </c>
      <c r="E1686" s="174" t="str">
        <f>IFERROR(VLOOKUP(C1686,Mappings!$B$13:$E$31,4,FALSE),"")</f>
        <v/>
      </c>
      <c r="F1686" s="219">
        <f>SUM('RRP data input'!E1687:L1687)</f>
        <v>0</v>
      </c>
      <c r="G1686" s="219">
        <f>SUM('RRP data input'!E1687:P1687)</f>
        <v>0</v>
      </c>
      <c r="H1686" s="143" t="str">
        <f t="shared" si="27"/>
        <v/>
      </c>
    </row>
    <row r="1687" spans="2:8" customFormat="1">
      <c r="B1687" s="185" t="str">
        <f>IF(OR('RRP data input'!B1688="",'RRP data input'!B1688=0),"",'RRP data input'!B1688)</f>
        <v/>
      </c>
      <c r="C1687" s="174" t="str">
        <f>IF('RRP data input'!C1688=0,"",'RRP data input'!C1688)</f>
        <v/>
      </c>
      <c r="D1687" s="174" t="str">
        <f>IF('RRP data input'!D1688=0,"",'RRP data input'!D1688)</f>
        <v/>
      </c>
      <c r="E1687" s="174" t="str">
        <f>IFERROR(VLOOKUP(C1687,Mappings!$B$13:$E$31,4,FALSE),"")</f>
        <v/>
      </c>
      <c r="F1687" s="219">
        <f>SUM('RRP data input'!E1688:L1688)</f>
        <v>0</v>
      </c>
      <c r="G1687" s="219">
        <f>SUM('RRP data input'!E1688:P1688)</f>
        <v>0</v>
      </c>
      <c r="H1687" s="143" t="str">
        <f t="shared" si="27"/>
        <v/>
      </c>
    </row>
    <row r="1688" spans="2:8" customFormat="1">
      <c r="B1688" s="185" t="str">
        <f>IF(OR('RRP data input'!B1689="",'RRP data input'!B1689=0),"",'RRP data input'!B1689)</f>
        <v/>
      </c>
      <c r="C1688" s="174" t="str">
        <f>IF('RRP data input'!C1689=0,"",'RRP data input'!C1689)</f>
        <v/>
      </c>
      <c r="D1688" s="174" t="str">
        <f>IF('RRP data input'!D1689=0,"",'RRP data input'!D1689)</f>
        <v/>
      </c>
      <c r="E1688" s="174" t="str">
        <f>IFERROR(VLOOKUP(C1688,Mappings!$B$13:$E$31,4,FALSE),"")</f>
        <v/>
      </c>
      <c r="F1688" s="219">
        <f>SUM('RRP data input'!E1689:L1689)</f>
        <v>0</v>
      </c>
      <c r="G1688" s="219">
        <f>SUM('RRP data input'!E1689:P1689)</f>
        <v>0</v>
      </c>
      <c r="H1688" s="143" t="str">
        <f t="shared" si="27"/>
        <v/>
      </c>
    </row>
    <row r="1689" spans="2:8" customFormat="1">
      <c r="B1689" s="185" t="str">
        <f>IF(OR('RRP data input'!B1690="",'RRP data input'!B1690=0),"",'RRP data input'!B1690)</f>
        <v/>
      </c>
      <c r="C1689" s="174" t="str">
        <f>IF('RRP data input'!C1690=0,"",'RRP data input'!C1690)</f>
        <v/>
      </c>
      <c r="D1689" s="174" t="str">
        <f>IF('RRP data input'!D1690=0,"",'RRP data input'!D1690)</f>
        <v/>
      </c>
      <c r="E1689" s="174" t="str">
        <f>IFERROR(VLOOKUP(C1689,Mappings!$B$13:$E$31,4,FALSE),"")</f>
        <v/>
      </c>
      <c r="F1689" s="219">
        <f>SUM('RRP data input'!E1690:L1690)</f>
        <v>0</v>
      </c>
      <c r="G1689" s="219">
        <f>SUM('RRP data input'!E1690:P1690)</f>
        <v>0</v>
      </c>
      <c r="H1689" s="143" t="str">
        <f t="shared" si="27"/>
        <v/>
      </c>
    </row>
    <row r="1690" spans="2:8" customFormat="1">
      <c r="B1690" s="185" t="str">
        <f>IF(OR('RRP data input'!B1691="",'RRP data input'!B1691=0),"",'RRP data input'!B1691)</f>
        <v/>
      </c>
      <c r="C1690" s="174" t="str">
        <f>IF('RRP data input'!C1691=0,"",'RRP data input'!C1691)</f>
        <v/>
      </c>
      <c r="D1690" s="174" t="str">
        <f>IF('RRP data input'!D1691=0,"",'RRP data input'!D1691)</f>
        <v/>
      </c>
      <c r="E1690" s="174" t="str">
        <f>IFERROR(VLOOKUP(C1690,Mappings!$B$13:$E$31,4,FALSE),"")</f>
        <v/>
      </c>
      <c r="F1690" s="219">
        <f>SUM('RRP data input'!E1691:L1691)</f>
        <v>0</v>
      </c>
      <c r="G1690" s="219">
        <f>SUM('RRP data input'!E1691:P1691)</f>
        <v>0</v>
      </c>
      <c r="H1690" s="143" t="str">
        <f t="shared" si="27"/>
        <v/>
      </c>
    </row>
    <row r="1691" spans="2:8" customFormat="1">
      <c r="B1691" s="185" t="str">
        <f>IF(OR('RRP data input'!B1692="",'RRP data input'!B1692=0),"",'RRP data input'!B1692)</f>
        <v/>
      </c>
      <c r="C1691" s="174" t="str">
        <f>IF('RRP data input'!C1692=0,"",'RRP data input'!C1692)</f>
        <v/>
      </c>
      <c r="D1691" s="174" t="str">
        <f>IF('RRP data input'!D1692=0,"",'RRP data input'!D1692)</f>
        <v/>
      </c>
      <c r="E1691" s="174" t="str">
        <f>IFERROR(VLOOKUP(C1691,Mappings!$B$13:$E$31,4,FALSE),"")</f>
        <v/>
      </c>
      <c r="F1691" s="219">
        <f>SUM('RRP data input'!E1692:L1692)</f>
        <v>0</v>
      </c>
      <c r="G1691" s="219">
        <f>SUM('RRP data input'!E1692:P1692)</f>
        <v>0</v>
      </c>
      <c r="H1691" s="143" t="str">
        <f t="shared" si="27"/>
        <v/>
      </c>
    </row>
    <row r="1692" spans="2:8" customFormat="1">
      <c r="B1692" s="185" t="str">
        <f>IF(OR('RRP data input'!B1693="",'RRP data input'!B1693=0),"",'RRP data input'!B1693)</f>
        <v/>
      </c>
      <c r="C1692" s="174" t="str">
        <f>IF('RRP data input'!C1693=0,"",'RRP data input'!C1693)</f>
        <v/>
      </c>
      <c r="D1692" s="174" t="str">
        <f>IF('RRP data input'!D1693=0,"",'RRP data input'!D1693)</f>
        <v/>
      </c>
      <c r="E1692" s="174" t="str">
        <f>IFERROR(VLOOKUP(C1692,Mappings!$B$13:$E$31,4,FALSE),"")</f>
        <v/>
      </c>
      <c r="F1692" s="219">
        <f>SUM('RRP data input'!E1693:L1693)</f>
        <v>0</v>
      </c>
      <c r="G1692" s="219">
        <f>SUM('RRP data input'!E1693:P1693)</f>
        <v>0</v>
      </c>
      <c r="H1692" s="143" t="str">
        <f t="shared" si="27"/>
        <v/>
      </c>
    </row>
    <row r="1693" spans="2:8" customFormat="1">
      <c r="B1693" s="185" t="str">
        <f>IF(OR('RRP data input'!B1694="",'RRP data input'!B1694=0),"",'RRP data input'!B1694)</f>
        <v/>
      </c>
      <c r="C1693" s="174" t="str">
        <f>IF('RRP data input'!C1694=0,"",'RRP data input'!C1694)</f>
        <v/>
      </c>
      <c r="D1693" s="174" t="str">
        <f>IF('RRP data input'!D1694=0,"",'RRP data input'!D1694)</f>
        <v/>
      </c>
      <c r="E1693" s="174" t="str">
        <f>IFERROR(VLOOKUP(C1693,Mappings!$B$13:$E$31,4,FALSE),"")</f>
        <v/>
      </c>
      <c r="F1693" s="219">
        <f>SUM('RRP data input'!E1694:L1694)</f>
        <v>0</v>
      </c>
      <c r="G1693" s="219">
        <f>SUM('RRP data input'!E1694:P1694)</f>
        <v>0</v>
      </c>
      <c r="H1693" s="143" t="str">
        <f t="shared" si="27"/>
        <v/>
      </c>
    </row>
    <row r="1694" spans="2:8" customFormat="1">
      <c r="B1694" s="185" t="str">
        <f>IF(OR('RRP data input'!B1695="",'RRP data input'!B1695=0),"",'RRP data input'!B1695)</f>
        <v/>
      </c>
      <c r="C1694" s="174" t="str">
        <f>IF('RRP data input'!C1695=0,"",'RRP data input'!C1695)</f>
        <v/>
      </c>
      <c r="D1694" s="174" t="str">
        <f>IF('RRP data input'!D1695=0,"",'RRP data input'!D1695)</f>
        <v/>
      </c>
      <c r="E1694" s="174" t="str">
        <f>IFERROR(VLOOKUP(C1694,Mappings!$B$13:$E$31,4,FALSE),"")</f>
        <v/>
      </c>
      <c r="F1694" s="219">
        <f>SUM('RRP data input'!E1695:L1695)</f>
        <v>0</v>
      </c>
      <c r="G1694" s="219">
        <f>SUM('RRP data input'!E1695:P1695)</f>
        <v>0</v>
      </c>
      <c r="H1694" s="143" t="str">
        <f t="shared" si="27"/>
        <v/>
      </c>
    </row>
    <row r="1695" spans="2:8" customFormat="1">
      <c r="B1695" s="185" t="str">
        <f>IF(OR('RRP data input'!B1696="",'RRP data input'!B1696=0),"",'RRP data input'!B1696)</f>
        <v/>
      </c>
      <c r="C1695" s="174" t="str">
        <f>IF('RRP data input'!C1696=0,"",'RRP data input'!C1696)</f>
        <v/>
      </c>
      <c r="D1695" s="174" t="str">
        <f>IF('RRP data input'!D1696=0,"",'RRP data input'!D1696)</f>
        <v/>
      </c>
      <c r="E1695" s="174" t="str">
        <f>IFERROR(VLOOKUP(C1695,Mappings!$B$13:$E$31,4,FALSE),"")</f>
        <v/>
      </c>
      <c r="F1695" s="219">
        <f>SUM('RRP data input'!E1696:L1696)</f>
        <v>0</v>
      </c>
      <c r="G1695" s="219">
        <f>SUM('RRP data input'!E1696:P1696)</f>
        <v>0</v>
      </c>
      <c r="H1695" s="143" t="str">
        <f t="shared" si="27"/>
        <v/>
      </c>
    </row>
    <row r="1696" spans="2:8" customFormat="1">
      <c r="B1696" s="185" t="str">
        <f>IF(OR('RRP data input'!B1697="",'RRP data input'!B1697=0),"",'RRP data input'!B1697)</f>
        <v/>
      </c>
      <c r="C1696" s="174" t="str">
        <f>IF('RRP data input'!C1697=0,"",'RRP data input'!C1697)</f>
        <v/>
      </c>
      <c r="D1696" s="174" t="str">
        <f>IF('RRP data input'!D1697=0,"",'RRP data input'!D1697)</f>
        <v/>
      </c>
      <c r="E1696" s="174" t="str">
        <f>IFERROR(VLOOKUP(C1696,Mappings!$B$13:$E$31,4,FALSE),"")</f>
        <v/>
      </c>
      <c r="F1696" s="219">
        <f>SUM('RRP data input'!E1697:L1697)</f>
        <v>0</v>
      </c>
      <c r="G1696" s="219">
        <f>SUM('RRP data input'!E1697:P1697)</f>
        <v>0</v>
      </c>
      <c r="H1696" s="143" t="str">
        <f t="shared" si="27"/>
        <v/>
      </c>
    </row>
    <row r="1697" spans="2:8" customFormat="1">
      <c r="B1697" s="185" t="str">
        <f>IF(OR('RRP data input'!B1698="",'RRP data input'!B1698=0),"",'RRP data input'!B1698)</f>
        <v/>
      </c>
      <c r="C1697" s="174" t="str">
        <f>IF('RRP data input'!C1698=0,"",'RRP data input'!C1698)</f>
        <v/>
      </c>
      <c r="D1697" s="174" t="str">
        <f>IF('RRP data input'!D1698=0,"",'RRP data input'!D1698)</f>
        <v/>
      </c>
      <c r="E1697" s="174" t="str">
        <f>IFERROR(VLOOKUP(C1697,Mappings!$B$13:$E$31,4,FALSE),"")</f>
        <v/>
      </c>
      <c r="F1697" s="219">
        <f>SUM('RRP data input'!E1698:L1698)</f>
        <v>0</v>
      </c>
      <c r="G1697" s="219">
        <f>SUM('RRP data input'!E1698:P1698)</f>
        <v>0</v>
      </c>
      <c r="H1697" s="143" t="str">
        <f t="shared" si="27"/>
        <v/>
      </c>
    </row>
    <row r="1698" spans="2:8" customFormat="1">
      <c r="B1698" s="185" t="str">
        <f>IF(OR('RRP data input'!B1699="",'RRP data input'!B1699=0),"",'RRP data input'!B1699)</f>
        <v/>
      </c>
      <c r="C1698" s="174" t="str">
        <f>IF('RRP data input'!C1699=0,"",'RRP data input'!C1699)</f>
        <v/>
      </c>
      <c r="D1698" s="174" t="str">
        <f>IF('RRP data input'!D1699=0,"",'RRP data input'!D1699)</f>
        <v/>
      </c>
      <c r="E1698" s="174" t="str">
        <f>IFERROR(VLOOKUP(C1698,Mappings!$B$13:$E$31,4,FALSE),"")</f>
        <v/>
      </c>
      <c r="F1698" s="219">
        <f>SUM('RRP data input'!E1699:L1699)</f>
        <v>0</v>
      </c>
      <c r="G1698" s="219">
        <f>SUM('RRP data input'!E1699:P1699)</f>
        <v>0</v>
      </c>
      <c r="H1698" s="143" t="str">
        <f t="shared" si="27"/>
        <v/>
      </c>
    </row>
    <row r="1699" spans="2:8" customFormat="1">
      <c r="B1699" s="185" t="str">
        <f>IF(OR('RRP data input'!B1700="",'RRP data input'!B1700=0),"",'RRP data input'!B1700)</f>
        <v/>
      </c>
      <c r="C1699" s="174" t="str">
        <f>IF('RRP data input'!C1700=0,"",'RRP data input'!C1700)</f>
        <v/>
      </c>
      <c r="D1699" s="174" t="str">
        <f>IF('RRP data input'!D1700=0,"",'RRP data input'!D1700)</f>
        <v/>
      </c>
      <c r="E1699" s="174" t="str">
        <f>IFERROR(VLOOKUP(C1699,Mappings!$B$13:$E$31,4,FALSE),"")</f>
        <v/>
      </c>
      <c r="F1699" s="219">
        <f>SUM('RRP data input'!E1700:L1700)</f>
        <v>0</v>
      </c>
      <c r="G1699" s="219">
        <f>SUM('RRP data input'!E1700:P1700)</f>
        <v>0</v>
      </c>
      <c r="H1699" s="143" t="str">
        <f t="shared" si="27"/>
        <v/>
      </c>
    </row>
    <row r="1700" spans="2:8" customFormat="1">
      <c r="B1700" s="185" t="str">
        <f>IF(OR('RRP data input'!B1701="",'RRP data input'!B1701=0),"",'RRP data input'!B1701)</f>
        <v/>
      </c>
      <c r="C1700" s="174" t="str">
        <f>IF('RRP data input'!C1701=0,"",'RRP data input'!C1701)</f>
        <v/>
      </c>
      <c r="D1700" s="174" t="str">
        <f>IF('RRP data input'!D1701=0,"",'RRP data input'!D1701)</f>
        <v/>
      </c>
      <c r="E1700" s="174" t="str">
        <f>IFERROR(VLOOKUP(C1700,Mappings!$B$13:$E$31,4,FALSE),"")</f>
        <v/>
      </c>
      <c r="F1700" s="219">
        <f>SUM('RRP data input'!E1701:L1701)</f>
        <v>0</v>
      </c>
      <c r="G1700" s="219">
        <f>SUM('RRP data input'!E1701:P1701)</f>
        <v>0</v>
      </c>
      <c r="H1700" s="143" t="str">
        <f t="shared" si="27"/>
        <v/>
      </c>
    </row>
    <row r="1701" spans="2:8" customFormat="1">
      <c r="B1701" s="185" t="str">
        <f>IF(OR('RRP data input'!B1702="",'RRP data input'!B1702=0),"",'RRP data input'!B1702)</f>
        <v/>
      </c>
      <c r="C1701" s="174" t="str">
        <f>IF('RRP data input'!C1702=0,"",'RRP data input'!C1702)</f>
        <v/>
      </c>
      <c r="D1701" s="174" t="str">
        <f>IF('RRP data input'!D1702=0,"",'RRP data input'!D1702)</f>
        <v/>
      </c>
      <c r="E1701" s="174" t="str">
        <f>IFERROR(VLOOKUP(C1701,Mappings!$B$13:$E$31,4,FALSE),"")</f>
        <v/>
      </c>
      <c r="F1701" s="219">
        <f>SUM('RRP data input'!E1702:L1702)</f>
        <v>0</v>
      </c>
      <c r="G1701" s="219">
        <f>SUM('RRP data input'!E1702:P1702)</f>
        <v>0</v>
      </c>
      <c r="H1701" s="143" t="str">
        <f t="shared" si="27"/>
        <v/>
      </c>
    </row>
    <row r="1702" spans="2:8" customFormat="1">
      <c r="B1702" s="185" t="str">
        <f>IF(OR('RRP data input'!B1703="",'RRP data input'!B1703=0),"",'RRP data input'!B1703)</f>
        <v/>
      </c>
      <c r="C1702" s="174" t="str">
        <f>IF('RRP data input'!C1703=0,"",'RRP data input'!C1703)</f>
        <v/>
      </c>
      <c r="D1702" s="174" t="str">
        <f>IF('RRP data input'!D1703=0,"",'RRP data input'!D1703)</f>
        <v/>
      </c>
      <c r="E1702" s="174" t="str">
        <f>IFERROR(VLOOKUP(C1702,Mappings!$B$13:$E$31,4,FALSE),"")</f>
        <v/>
      </c>
      <c r="F1702" s="219">
        <f>SUM('RRP data input'!E1703:L1703)</f>
        <v>0</v>
      </c>
      <c r="G1702" s="219">
        <f>SUM('RRP data input'!E1703:P1703)</f>
        <v>0</v>
      </c>
      <c r="H1702" s="143" t="str">
        <f t="shared" si="27"/>
        <v/>
      </c>
    </row>
    <row r="1703" spans="2:8" customFormat="1">
      <c r="B1703" s="185" t="str">
        <f>IF(OR('RRP data input'!B1704="",'RRP data input'!B1704=0),"",'RRP data input'!B1704)</f>
        <v/>
      </c>
      <c r="C1703" s="174" t="str">
        <f>IF('RRP data input'!C1704=0,"",'RRP data input'!C1704)</f>
        <v/>
      </c>
      <c r="D1703" s="174" t="str">
        <f>IF('RRP data input'!D1704=0,"",'RRP data input'!D1704)</f>
        <v/>
      </c>
      <c r="E1703" s="174" t="str">
        <f>IFERROR(VLOOKUP(C1703,Mappings!$B$13:$E$31,4,FALSE),"")</f>
        <v/>
      </c>
      <c r="F1703" s="219">
        <f>SUM('RRP data input'!E1704:L1704)</f>
        <v>0</v>
      </c>
      <c r="G1703" s="219">
        <f>SUM('RRP data input'!E1704:P1704)</f>
        <v>0</v>
      </c>
      <c r="H1703" s="143" t="str">
        <f t="shared" si="27"/>
        <v/>
      </c>
    </row>
    <row r="1704" spans="2:8" customFormat="1">
      <c r="B1704" s="185" t="str">
        <f>IF(OR('RRP data input'!B1705="",'RRP data input'!B1705=0),"",'RRP data input'!B1705)</f>
        <v/>
      </c>
      <c r="C1704" s="174" t="str">
        <f>IF('RRP data input'!C1705=0,"",'RRP data input'!C1705)</f>
        <v/>
      </c>
      <c r="D1704" s="174" t="str">
        <f>IF('RRP data input'!D1705=0,"",'RRP data input'!D1705)</f>
        <v/>
      </c>
      <c r="E1704" s="174" t="str">
        <f>IFERROR(VLOOKUP(C1704,Mappings!$B$13:$E$31,4,FALSE),"")</f>
        <v/>
      </c>
      <c r="F1704" s="219">
        <f>SUM('RRP data input'!E1705:L1705)</f>
        <v>0</v>
      </c>
      <c r="G1704" s="219">
        <f>SUM('RRP data input'!E1705:P1705)</f>
        <v>0</v>
      </c>
      <c r="H1704" s="143" t="str">
        <f t="shared" si="27"/>
        <v/>
      </c>
    </row>
    <row r="1705" spans="2:8" customFormat="1">
      <c r="B1705" s="185" t="str">
        <f>IF(OR('RRP data input'!B1706="",'RRP data input'!B1706=0),"",'RRP data input'!B1706)</f>
        <v/>
      </c>
      <c r="C1705" s="174" t="str">
        <f>IF('RRP data input'!C1706=0,"",'RRP data input'!C1706)</f>
        <v/>
      </c>
      <c r="D1705" s="174" t="str">
        <f>IF('RRP data input'!D1706=0,"",'RRP data input'!D1706)</f>
        <v/>
      </c>
      <c r="E1705" s="174" t="str">
        <f>IFERROR(VLOOKUP(C1705,Mappings!$B$13:$E$31,4,FALSE),"")</f>
        <v/>
      </c>
      <c r="F1705" s="219">
        <f>SUM('RRP data input'!E1706:L1706)</f>
        <v>0</v>
      </c>
      <c r="G1705" s="219">
        <f>SUM('RRP data input'!E1706:P1706)</f>
        <v>0</v>
      </c>
      <c r="H1705" s="143" t="str">
        <f t="shared" si="27"/>
        <v/>
      </c>
    </row>
    <row r="1706" spans="2:8" customFormat="1">
      <c r="B1706" s="185" t="str">
        <f>IF(OR('RRP data input'!B1707="",'RRP data input'!B1707=0),"",'RRP data input'!B1707)</f>
        <v/>
      </c>
      <c r="C1706" s="174" t="str">
        <f>IF('RRP data input'!C1707=0,"",'RRP data input'!C1707)</f>
        <v/>
      </c>
      <c r="D1706" s="174" t="str">
        <f>IF('RRP data input'!D1707=0,"",'RRP data input'!D1707)</f>
        <v/>
      </c>
      <c r="E1706" s="174" t="str">
        <f>IFERROR(VLOOKUP(C1706,Mappings!$B$13:$E$31,4,FALSE),"")</f>
        <v/>
      </c>
      <c r="F1706" s="219">
        <f>SUM('RRP data input'!E1707:L1707)</f>
        <v>0</v>
      </c>
      <c r="G1706" s="219">
        <f>SUM('RRP data input'!E1707:P1707)</f>
        <v>0</v>
      </c>
      <c r="H1706" s="143" t="str">
        <f t="shared" si="27"/>
        <v/>
      </c>
    </row>
    <row r="1707" spans="2:8" customFormat="1">
      <c r="B1707" s="185" t="str">
        <f>IF(OR('RRP data input'!B1708="",'RRP data input'!B1708=0),"",'RRP data input'!B1708)</f>
        <v/>
      </c>
      <c r="C1707" s="174" t="str">
        <f>IF('RRP data input'!C1708=0,"",'RRP data input'!C1708)</f>
        <v/>
      </c>
      <c r="D1707" s="174" t="str">
        <f>IF('RRP data input'!D1708=0,"",'RRP data input'!D1708)</f>
        <v/>
      </c>
      <c r="E1707" s="174" t="str">
        <f>IFERROR(VLOOKUP(C1707,Mappings!$B$13:$E$31,4,FALSE),"")</f>
        <v/>
      </c>
      <c r="F1707" s="219">
        <f>SUM('RRP data input'!E1708:L1708)</f>
        <v>0</v>
      </c>
      <c r="G1707" s="219">
        <f>SUM('RRP data input'!E1708:P1708)</f>
        <v>0</v>
      </c>
      <c r="H1707" s="143" t="str">
        <f t="shared" si="27"/>
        <v/>
      </c>
    </row>
    <row r="1708" spans="2:8" customFormat="1">
      <c r="B1708" s="185" t="str">
        <f>IF(OR('RRP data input'!B1709="",'RRP data input'!B1709=0),"",'RRP data input'!B1709)</f>
        <v/>
      </c>
      <c r="C1708" s="174" t="str">
        <f>IF('RRP data input'!C1709=0,"",'RRP data input'!C1709)</f>
        <v/>
      </c>
      <c r="D1708" s="174" t="str">
        <f>IF('RRP data input'!D1709=0,"",'RRP data input'!D1709)</f>
        <v/>
      </c>
      <c r="E1708" s="174" t="str">
        <f>IFERROR(VLOOKUP(C1708,Mappings!$B$13:$E$31,4,FALSE),"")</f>
        <v/>
      </c>
      <c r="F1708" s="219">
        <f>SUM('RRP data input'!E1709:L1709)</f>
        <v>0</v>
      </c>
      <c r="G1708" s="219">
        <f>SUM('RRP data input'!E1709:P1709)</f>
        <v>0</v>
      </c>
      <c r="H1708" s="143" t="str">
        <f t="shared" si="27"/>
        <v/>
      </c>
    </row>
    <row r="1709" spans="2:8" customFormat="1">
      <c r="B1709" s="185" t="str">
        <f>IF(OR('RRP data input'!B1710="",'RRP data input'!B1710=0),"",'RRP data input'!B1710)</f>
        <v/>
      </c>
      <c r="C1709" s="174" t="str">
        <f>IF('RRP data input'!C1710=0,"",'RRP data input'!C1710)</f>
        <v/>
      </c>
      <c r="D1709" s="174" t="str">
        <f>IF('RRP data input'!D1710=0,"",'RRP data input'!D1710)</f>
        <v/>
      </c>
      <c r="E1709" s="174" t="str">
        <f>IFERROR(VLOOKUP(C1709,Mappings!$B$13:$E$31,4,FALSE),"")</f>
        <v/>
      </c>
      <c r="F1709" s="219">
        <f>SUM('RRP data input'!E1710:L1710)</f>
        <v>0</v>
      </c>
      <c r="G1709" s="219">
        <f>SUM('RRP data input'!E1710:P1710)</f>
        <v>0</v>
      </c>
      <c r="H1709" s="143" t="str">
        <f t="shared" si="27"/>
        <v/>
      </c>
    </row>
    <row r="1710" spans="2:8" customFormat="1">
      <c r="B1710" s="185" t="str">
        <f>IF(OR('RRP data input'!B1711="",'RRP data input'!B1711=0),"",'RRP data input'!B1711)</f>
        <v/>
      </c>
      <c r="C1710" s="174" t="str">
        <f>IF('RRP data input'!C1711=0,"",'RRP data input'!C1711)</f>
        <v/>
      </c>
      <c r="D1710" s="174" t="str">
        <f>IF('RRP data input'!D1711=0,"",'RRP data input'!D1711)</f>
        <v/>
      </c>
      <c r="E1710" s="174" t="str">
        <f>IFERROR(VLOOKUP(C1710,Mappings!$B$13:$E$31,4,FALSE),"")</f>
        <v/>
      </c>
      <c r="F1710" s="219">
        <f>SUM('RRP data input'!E1711:L1711)</f>
        <v>0</v>
      </c>
      <c r="G1710" s="219">
        <f>SUM('RRP data input'!E1711:P1711)</f>
        <v>0</v>
      </c>
      <c r="H1710" s="143" t="str">
        <f t="shared" si="27"/>
        <v/>
      </c>
    </row>
    <row r="1711" spans="2:8" customFormat="1">
      <c r="B1711" s="185" t="str">
        <f>IF(OR('RRP data input'!B1712="",'RRP data input'!B1712=0),"",'RRP data input'!B1712)</f>
        <v/>
      </c>
      <c r="C1711" s="174" t="str">
        <f>IF('RRP data input'!C1712=0,"",'RRP data input'!C1712)</f>
        <v/>
      </c>
      <c r="D1711" s="174" t="str">
        <f>IF('RRP data input'!D1712=0,"",'RRP data input'!D1712)</f>
        <v/>
      </c>
      <c r="E1711" s="174" t="str">
        <f>IFERROR(VLOOKUP(C1711,Mappings!$B$13:$E$31,4,FALSE),"")</f>
        <v/>
      </c>
      <c r="F1711" s="219">
        <f>SUM('RRP data input'!E1712:L1712)</f>
        <v>0</v>
      </c>
      <c r="G1711" s="219">
        <f>SUM('RRP data input'!E1712:P1712)</f>
        <v>0</v>
      </c>
      <c r="H1711" s="143" t="str">
        <f t="shared" si="27"/>
        <v/>
      </c>
    </row>
    <row r="1712" spans="2:8" customFormat="1">
      <c r="B1712" s="185" t="str">
        <f>IF(OR('RRP data input'!B1713="",'RRP data input'!B1713=0),"",'RRP data input'!B1713)</f>
        <v/>
      </c>
      <c r="C1712" s="174" t="str">
        <f>IF('RRP data input'!C1713=0,"",'RRP data input'!C1713)</f>
        <v/>
      </c>
      <c r="D1712" s="174" t="str">
        <f>IF('RRP data input'!D1713=0,"",'RRP data input'!D1713)</f>
        <v/>
      </c>
      <c r="E1712" s="174" t="str">
        <f>IFERROR(VLOOKUP(C1712,Mappings!$B$13:$E$31,4,FALSE),"")</f>
        <v/>
      </c>
      <c r="F1712" s="219">
        <f>SUM('RRP data input'!E1713:L1713)</f>
        <v>0</v>
      </c>
      <c r="G1712" s="219">
        <f>SUM('RRP data input'!E1713:P1713)</f>
        <v>0</v>
      </c>
      <c r="H1712" s="143" t="str">
        <f t="shared" si="27"/>
        <v/>
      </c>
    </row>
    <row r="1713" spans="2:8" customFormat="1">
      <c r="B1713" s="185" t="str">
        <f>IF(OR('RRP data input'!B1714="",'RRP data input'!B1714=0),"",'RRP data input'!B1714)</f>
        <v/>
      </c>
      <c r="C1713" s="174" t="str">
        <f>IF('RRP data input'!C1714=0,"",'RRP data input'!C1714)</f>
        <v/>
      </c>
      <c r="D1713" s="174" t="str">
        <f>IF('RRP data input'!D1714=0,"",'RRP data input'!D1714)</f>
        <v/>
      </c>
      <c r="E1713" s="174" t="str">
        <f>IFERROR(VLOOKUP(C1713,Mappings!$B$13:$E$31,4,FALSE),"")</f>
        <v/>
      </c>
      <c r="F1713" s="219">
        <f>SUM('RRP data input'!E1714:L1714)</f>
        <v>0</v>
      </c>
      <c r="G1713" s="219">
        <f>SUM('RRP data input'!E1714:P1714)</f>
        <v>0</v>
      </c>
      <c r="H1713" s="143" t="str">
        <f t="shared" si="27"/>
        <v/>
      </c>
    </row>
    <row r="1714" spans="2:8" customFormat="1">
      <c r="B1714" s="185" t="str">
        <f>IF(OR('RRP data input'!B1715="",'RRP data input'!B1715=0),"",'RRP data input'!B1715)</f>
        <v/>
      </c>
      <c r="C1714" s="174" t="str">
        <f>IF('RRP data input'!C1715=0,"",'RRP data input'!C1715)</f>
        <v/>
      </c>
      <c r="D1714" s="174" t="str">
        <f>IF('RRP data input'!D1715=0,"",'RRP data input'!D1715)</f>
        <v/>
      </c>
      <c r="E1714" s="174" t="str">
        <f>IFERROR(VLOOKUP(C1714,Mappings!$B$13:$E$31,4,FALSE),"")</f>
        <v/>
      </c>
      <c r="F1714" s="219">
        <f>SUM('RRP data input'!E1715:L1715)</f>
        <v>0</v>
      </c>
      <c r="G1714" s="219">
        <f>SUM('RRP data input'!E1715:P1715)</f>
        <v>0</v>
      </c>
      <c r="H1714" s="143" t="str">
        <f t="shared" si="27"/>
        <v/>
      </c>
    </row>
    <row r="1715" spans="2:8" customFormat="1">
      <c r="B1715" s="185" t="str">
        <f>IF(OR('RRP data input'!B1716="",'RRP data input'!B1716=0),"",'RRP data input'!B1716)</f>
        <v/>
      </c>
      <c r="C1715" s="174" t="str">
        <f>IF('RRP data input'!C1716=0,"",'RRP data input'!C1716)</f>
        <v/>
      </c>
      <c r="D1715" s="174" t="str">
        <f>IF('RRP data input'!D1716=0,"",'RRP data input'!D1716)</f>
        <v/>
      </c>
      <c r="E1715" s="174" t="str">
        <f>IFERROR(VLOOKUP(C1715,Mappings!$B$13:$E$31,4,FALSE),"")</f>
        <v/>
      </c>
      <c r="F1715" s="219">
        <f>SUM('RRP data input'!E1716:L1716)</f>
        <v>0</v>
      </c>
      <c r="G1715" s="219">
        <f>SUM('RRP data input'!E1716:P1716)</f>
        <v>0</v>
      </c>
      <c r="H1715" s="143" t="str">
        <f t="shared" si="27"/>
        <v/>
      </c>
    </row>
    <row r="1716" spans="2:8" customFormat="1">
      <c r="B1716" s="185" t="str">
        <f>IF(OR('RRP data input'!B1717="",'RRP data input'!B1717=0),"",'RRP data input'!B1717)</f>
        <v/>
      </c>
      <c r="C1716" s="174" t="str">
        <f>IF('RRP data input'!C1717=0,"",'RRP data input'!C1717)</f>
        <v/>
      </c>
      <c r="D1716" s="174" t="str">
        <f>IF('RRP data input'!D1717=0,"",'RRP data input'!D1717)</f>
        <v/>
      </c>
      <c r="E1716" s="174" t="str">
        <f>IFERROR(VLOOKUP(C1716,Mappings!$B$13:$E$31,4,FALSE),"")</f>
        <v/>
      </c>
      <c r="F1716" s="219">
        <f>SUM('RRP data input'!E1717:L1717)</f>
        <v>0</v>
      </c>
      <c r="G1716" s="219">
        <f>SUM('RRP data input'!E1717:P1717)</f>
        <v>0</v>
      </c>
      <c r="H1716" s="143" t="str">
        <f t="shared" si="27"/>
        <v/>
      </c>
    </row>
    <row r="1717" spans="2:8" customFormat="1">
      <c r="B1717" s="185" t="str">
        <f>IF(OR('RRP data input'!B1718="",'RRP data input'!B1718=0),"",'RRP data input'!B1718)</f>
        <v/>
      </c>
      <c r="C1717" s="174" t="str">
        <f>IF('RRP data input'!C1718=0,"",'RRP data input'!C1718)</f>
        <v/>
      </c>
      <c r="D1717" s="174" t="str">
        <f>IF('RRP data input'!D1718=0,"",'RRP data input'!D1718)</f>
        <v/>
      </c>
      <c r="E1717" s="174" t="str">
        <f>IFERROR(VLOOKUP(C1717,Mappings!$B$13:$E$31,4,FALSE),"")</f>
        <v/>
      </c>
      <c r="F1717" s="219">
        <f>SUM('RRP data input'!E1718:L1718)</f>
        <v>0</v>
      </c>
      <c r="G1717" s="219">
        <f>SUM('RRP data input'!E1718:P1718)</f>
        <v>0</v>
      </c>
      <c r="H1717" s="143" t="str">
        <f t="shared" si="27"/>
        <v/>
      </c>
    </row>
    <row r="1718" spans="2:8" customFormat="1">
      <c r="B1718" s="185" t="str">
        <f>IF(OR('RRP data input'!B1719="",'RRP data input'!B1719=0),"",'RRP data input'!B1719)</f>
        <v/>
      </c>
      <c r="C1718" s="174" t="str">
        <f>IF('RRP data input'!C1719=0,"",'RRP data input'!C1719)</f>
        <v/>
      </c>
      <c r="D1718" s="174" t="str">
        <f>IF('RRP data input'!D1719=0,"",'RRP data input'!D1719)</f>
        <v/>
      </c>
      <c r="E1718" s="174" t="str">
        <f>IFERROR(VLOOKUP(C1718,Mappings!$B$13:$E$31,4,FALSE),"")</f>
        <v/>
      </c>
      <c r="F1718" s="219">
        <f>SUM('RRP data input'!E1719:L1719)</f>
        <v>0</v>
      </c>
      <c r="G1718" s="219">
        <f>SUM('RRP data input'!E1719:P1719)</f>
        <v>0</v>
      </c>
      <c r="H1718" s="143" t="str">
        <f t="shared" si="27"/>
        <v/>
      </c>
    </row>
    <row r="1719" spans="2:8" customFormat="1">
      <c r="B1719" s="185" t="str">
        <f>IF(OR('RRP data input'!B1720="",'RRP data input'!B1720=0),"",'RRP data input'!B1720)</f>
        <v/>
      </c>
      <c r="C1719" s="174" t="str">
        <f>IF('RRP data input'!C1720=0,"",'RRP data input'!C1720)</f>
        <v/>
      </c>
      <c r="D1719" s="174" t="str">
        <f>IF('RRP data input'!D1720=0,"",'RRP data input'!D1720)</f>
        <v/>
      </c>
      <c r="E1719" s="174" t="str">
        <f>IFERROR(VLOOKUP(C1719,Mappings!$B$13:$E$31,4,FALSE),"")</f>
        <v/>
      </c>
      <c r="F1719" s="219">
        <f>SUM('RRP data input'!E1720:L1720)</f>
        <v>0</v>
      </c>
      <c r="G1719" s="219">
        <f>SUM('RRP data input'!E1720:P1720)</f>
        <v>0</v>
      </c>
      <c r="H1719" s="143" t="str">
        <f t="shared" si="27"/>
        <v/>
      </c>
    </row>
    <row r="1720" spans="2:8" customFormat="1">
      <c r="B1720" s="185" t="str">
        <f>IF(OR('RRP data input'!B1721="",'RRP data input'!B1721=0),"",'RRP data input'!B1721)</f>
        <v/>
      </c>
      <c r="C1720" s="174" t="str">
        <f>IF('RRP data input'!C1721=0,"",'RRP data input'!C1721)</f>
        <v/>
      </c>
      <c r="D1720" s="174" t="str">
        <f>IF('RRP data input'!D1721=0,"",'RRP data input'!D1721)</f>
        <v/>
      </c>
      <c r="E1720" s="174" t="str">
        <f>IFERROR(VLOOKUP(C1720,Mappings!$B$13:$E$31,4,FALSE),"")</f>
        <v/>
      </c>
      <c r="F1720" s="219">
        <f>SUM('RRP data input'!E1721:L1721)</f>
        <v>0</v>
      </c>
      <c r="G1720" s="219">
        <f>SUM('RRP data input'!E1721:P1721)</f>
        <v>0</v>
      </c>
      <c r="H1720" s="143" t="str">
        <f t="shared" si="27"/>
        <v/>
      </c>
    </row>
    <row r="1721" spans="2:8" customFormat="1">
      <c r="B1721" s="185" t="str">
        <f>IF(OR('RRP data input'!B1722="",'RRP data input'!B1722=0),"",'RRP data input'!B1722)</f>
        <v/>
      </c>
      <c r="C1721" s="174" t="str">
        <f>IF('RRP data input'!C1722=0,"",'RRP data input'!C1722)</f>
        <v/>
      </c>
      <c r="D1721" s="174" t="str">
        <f>IF('RRP data input'!D1722=0,"",'RRP data input'!D1722)</f>
        <v/>
      </c>
      <c r="E1721" s="174" t="str">
        <f>IFERROR(VLOOKUP(C1721,Mappings!$B$13:$E$31,4,FALSE),"")</f>
        <v/>
      </c>
      <c r="F1721" s="219">
        <f>SUM('RRP data input'!E1722:L1722)</f>
        <v>0</v>
      </c>
      <c r="G1721" s="219">
        <f>SUM('RRP data input'!E1722:P1722)</f>
        <v>0</v>
      </c>
      <c r="H1721" s="143" t="str">
        <f t="shared" si="27"/>
        <v/>
      </c>
    </row>
    <row r="1722" spans="2:8" customFormat="1">
      <c r="B1722" s="185" t="str">
        <f>IF(OR('RRP data input'!B1723="",'RRP data input'!B1723=0),"",'RRP data input'!B1723)</f>
        <v/>
      </c>
      <c r="C1722" s="174" t="str">
        <f>IF('RRP data input'!C1723=0,"",'RRP data input'!C1723)</f>
        <v/>
      </c>
      <c r="D1722" s="174" t="str">
        <f>IF('RRP data input'!D1723=0,"",'RRP data input'!D1723)</f>
        <v/>
      </c>
      <c r="E1722" s="174" t="str">
        <f>IFERROR(VLOOKUP(C1722,Mappings!$B$13:$E$31,4,FALSE),"")</f>
        <v/>
      </c>
      <c r="F1722" s="219">
        <f>SUM('RRP data input'!E1723:L1723)</f>
        <v>0</v>
      </c>
      <c r="G1722" s="219">
        <f>SUM('RRP data input'!E1723:P1723)</f>
        <v>0</v>
      </c>
      <c r="H1722" s="143" t="str">
        <f t="shared" si="27"/>
        <v/>
      </c>
    </row>
    <row r="1723" spans="2:8" customFormat="1">
      <c r="B1723" s="185" t="str">
        <f>IF(OR('RRP data input'!B1724="",'RRP data input'!B1724=0),"",'RRP data input'!B1724)</f>
        <v/>
      </c>
      <c r="C1723" s="174" t="str">
        <f>IF('RRP data input'!C1724=0,"",'RRP data input'!C1724)</f>
        <v/>
      </c>
      <c r="D1723" s="174" t="str">
        <f>IF('RRP data input'!D1724=0,"",'RRP data input'!D1724)</f>
        <v/>
      </c>
      <c r="E1723" s="174" t="str">
        <f>IFERROR(VLOOKUP(C1723,Mappings!$B$13:$E$31,4,FALSE),"")</f>
        <v/>
      </c>
      <c r="F1723" s="219">
        <f>SUM('RRP data input'!E1724:L1724)</f>
        <v>0</v>
      </c>
      <c r="G1723" s="219">
        <f>SUM('RRP data input'!E1724:P1724)</f>
        <v>0</v>
      </c>
      <c r="H1723" s="143" t="str">
        <f t="shared" si="27"/>
        <v/>
      </c>
    </row>
    <row r="1724" spans="2:8" customFormat="1">
      <c r="B1724" s="185" t="str">
        <f>IF(OR('RRP data input'!B1725="",'RRP data input'!B1725=0),"",'RRP data input'!B1725)</f>
        <v/>
      </c>
      <c r="C1724" s="174" t="str">
        <f>IF('RRP data input'!C1725=0,"",'RRP data input'!C1725)</f>
        <v/>
      </c>
      <c r="D1724" s="174" t="str">
        <f>IF('RRP data input'!D1725=0,"",'RRP data input'!D1725)</f>
        <v/>
      </c>
      <c r="E1724" s="174" t="str">
        <f>IFERROR(VLOOKUP(C1724,Mappings!$B$13:$E$31,4,FALSE),"")</f>
        <v/>
      </c>
      <c r="F1724" s="219">
        <f>SUM('RRP data input'!E1725:L1725)</f>
        <v>0</v>
      </c>
      <c r="G1724" s="219">
        <f>SUM('RRP data input'!E1725:P1725)</f>
        <v>0</v>
      </c>
      <c r="H1724" s="143" t="str">
        <f t="shared" si="27"/>
        <v/>
      </c>
    </row>
    <row r="1725" spans="2:8" customFormat="1">
      <c r="B1725" s="185" t="str">
        <f>IF(OR('RRP data input'!B1726="",'RRP data input'!B1726=0),"",'RRP data input'!B1726)</f>
        <v/>
      </c>
      <c r="C1725" s="174" t="str">
        <f>IF('RRP data input'!C1726=0,"",'RRP data input'!C1726)</f>
        <v/>
      </c>
      <c r="D1725" s="174" t="str">
        <f>IF('RRP data input'!D1726=0,"",'RRP data input'!D1726)</f>
        <v/>
      </c>
      <c r="E1725" s="174" t="str">
        <f>IFERROR(VLOOKUP(C1725,Mappings!$B$13:$E$31,4,FALSE),"")</f>
        <v/>
      </c>
      <c r="F1725" s="219">
        <f>SUM('RRP data input'!E1726:L1726)</f>
        <v>0</v>
      </c>
      <c r="G1725" s="219">
        <f>SUM('RRP data input'!E1726:P1726)</f>
        <v>0</v>
      </c>
      <c r="H1725" s="143" t="str">
        <f t="shared" si="27"/>
        <v/>
      </c>
    </row>
    <row r="1726" spans="2:8" customFormat="1">
      <c r="B1726" s="185" t="str">
        <f>IF(OR('RRP data input'!B1727="",'RRP data input'!B1727=0),"",'RRP data input'!B1727)</f>
        <v/>
      </c>
      <c r="C1726" s="174" t="str">
        <f>IF('RRP data input'!C1727=0,"",'RRP data input'!C1727)</f>
        <v/>
      </c>
      <c r="D1726" s="174" t="str">
        <f>IF('RRP data input'!D1727=0,"",'RRP data input'!D1727)</f>
        <v/>
      </c>
      <c r="E1726" s="174" t="str">
        <f>IFERROR(VLOOKUP(C1726,Mappings!$B$13:$E$31,4,FALSE),"")</f>
        <v/>
      </c>
      <c r="F1726" s="219">
        <f>SUM('RRP data input'!E1727:L1727)</f>
        <v>0</v>
      </c>
      <c r="G1726" s="219">
        <f>SUM('RRP data input'!E1727:P1727)</f>
        <v>0</v>
      </c>
      <c r="H1726" s="143" t="str">
        <f t="shared" si="27"/>
        <v/>
      </c>
    </row>
    <row r="1727" spans="2:8" customFormat="1">
      <c r="B1727" s="185" t="str">
        <f>IF(OR('RRP data input'!B1728="",'RRP data input'!B1728=0),"",'RRP data input'!B1728)</f>
        <v/>
      </c>
      <c r="C1727" s="174" t="str">
        <f>IF('RRP data input'!C1728=0,"",'RRP data input'!C1728)</f>
        <v/>
      </c>
      <c r="D1727" s="174" t="str">
        <f>IF('RRP data input'!D1728=0,"",'RRP data input'!D1728)</f>
        <v/>
      </c>
      <c r="E1727" s="174" t="str">
        <f>IFERROR(VLOOKUP(C1727,Mappings!$B$13:$E$31,4,FALSE),"")</f>
        <v/>
      </c>
      <c r="F1727" s="219">
        <f>SUM('RRP data input'!E1728:L1728)</f>
        <v>0</v>
      </c>
      <c r="G1727" s="219">
        <f>SUM('RRP data input'!E1728:P1728)</f>
        <v>0</v>
      </c>
      <c r="H1727" s="143" t="str">
        <f t="shared" si="27"/>
        <v/>
      </c>
    </row>
    <row r="1728" spans="2:8" customFormat="1">
      <c r="B1728" s="185" t="str">
        <f>IF(OR('RRP data input'!B1729="",'RRP data input'!B1729=0),"",'RRP data input'!B1729)</f>
        <v/>
      </c>
      <c r="C1728" s="174" t="str">
        <f>IF('RRP data input'!C1729=0,"",'RRP data input'!C1729)</f>
        <v/>
      </c>
      <c r="D1728" s="174" t="str">
        <f>IF('RRP data input'!D1729=0,"",'RRP data input'!D1729)</f>
        <v/>
      </c>
      <c r="E1728" s="174" t="str">
        <f>IFERROR(VLOOKUP(C1728,Mappings!$B$13:$E$31,4,FALSE),"")</f>
        <v/>
      </c>
      <c r="F1728" s="219">
        <f>SUM('RRP data input'!E1729:L1729)</f>
        <v>0</v>
      </c>
      <c r="G1728" s="219">
        <f>SUM('RRP data input'!E1729:P1729)</f>
        <v>0</v>
      </c>
      <c r="H1728" s="143" t="str">
        <f t="shared" si="27"/>
        <v/>
      </c>
    </row>
    <row r="1729" spans="2:8" customFormat="1">
      <c r="B1729" s="185" t="str">
        <f>IF(OR('RRP data input'!B1730="",'RRP data input'!B1730=0),"",'RRP data input'!B1730)</f>
        <v/>
      </c>
      <c r="C1729" s="174" t="str">
        <f>IF('RRP data input'!C1730=0,"",'RRP data input'!C1730)</f>
        <v/>
      </c>
      <c r="D1729" s="174" t="str">
        <f>IF('RRP data input'!D1730=0,"",'RRP data input'!D1730)</f>
        <v/>
      </c>
      <c r="E1729" s="174" t="str">
        <f>IFERROR(VLOOKUP(C1729,Mappings!$B$13:$E$31,4,FALSE),"")</f>
        <v/>
      </c>
      <c r="F1729" s="219">
        <f>SUM('RRP data input'!E1730:L1730)</f>
        <v>0</v>
      </c>
      <c r="G1729" s="219">
        <f>SUM('RRP data input'!E1730:P1730)</f>
        <v>0</v>
      </c>
      <c r="H1729" s="143" t="str">
        <f t="shared" si="27"/>
        <v/>
      </c>
    </row>
    <row r="1730" spans="2:8" customFormat="1">
      <c r="B1730" s="185" t="str">
        <f>IF(OR('RRP data input'!B1731="",'RRP data input'!B1731=0),"",'RRP data input'!B1731)</f>
        <v/>
      </c>
      <c r="C1730" s="174" t="str">
        <f>IF('RRP data input'!C1731=0,"",'RRP data input'!C1731)</f>
        <v/>
      </c>
      <c r="D1730" s="174" t="str">
        <f>IF('RRP data input'!D1731=0,"",'RRP data input'!D1731)</f>
        <v/>
      </c>
      <c r="E1730" s="174" t="str">
        <f>IFERROR(VLOOKUP(C1730,Mappings!$B$13:$E$31,4,FALSE),"")</f>
        <v/>
      </c>
      <c r="F1730" s="219">
        <f>SUM('RRP data input'!E1731:L1731)</f>
        <v>0</v>
      </c>
      <c r="G1730" s="219">
        <f>SUM('RRP data input'!E1731:P1731)</f>
        <v>0</v>
      </c>
      <c r="H1730" s="143" t="str">
        <f t="shared" si="27"/>
        <v/>
      </c>
    </row>
    <row r="1731" spans="2:8" customFormat="1">
      <c r="B1731" s="185" t="str">
        <f>IF(OR('RRP data input'!B1732="",'RRP data input'!B1732=0),"",'RRP data input'!B1732)</f>
        <v/>
      </c>
      <c r="C1731" s="174" t="str">
        <f>IF('RRP data input'!C1732=0,"",'RRP data input'!C1732)</f>
        <v/>
      </c>
      <c r="D1731" s="174" t="str">
        <f>IF('RRP data input'!D1732=0,"",'RRP data input'!D1732)</f>
        <v/>
      </c>
      <c r="E1731" s="174" t="str">
        <f>IFERROR(VLOOKUP(C1731,Mappings!$B$13:$E$31,4,FALSE),"")</f>
        <v/>
      </c>
      <c r="F1731" s="219">
        <f>SUM('RRP data input'!E1732:L1732)</f>
        <v>0</v>
      </c>
      <c r="G1731" s="219">
        <f>SUM('RRP data input'!E1732:P1732)</f>
        <v>0</v>
      </c>
      <c r="H1731" s="143" t="str">
        <f t="shared" si="27"/>
        <v/>
      </c>
    </row>
    <row r="1732" spans="2:8" customFormat="1">
      <c r="B1732" s="185" t="str">
        <f>IF(OR('RRP data input'!B1733="",'RRP data input'!B1733=0),"",'RRP data input'!B1733)</f>
        <v/>
      </c>
      <c r="C1732" s="174" t="str">
        <f>IF('RRP data input'!C1733=0,"",'RRP data input'!C1733)</f>
        <v/>
      </c>
      <c r="D1732" s="174" t="str">
        <f>IF('RRP data input'!D1733=0,"",'RRP data input'!D1733)</f>
        <v/>
      </c>
      <c r="E1732" s="174" t="str">
        <f>IFERROR(VLOOKUP(C1732,Mappings!$B$13:$E$31,4,FALSE),"")</f>
        <v/>
      </c>
      <c r="F1732" s="219">
        <f>SUM('RRP data input'!E1733:L1733)</f>
        <v>0</v>
      </c>
      <c r="G1732" s="219">
        <f>SUM('RRP data input'!E1733:P1733)</f>
        <v>0</v>
      </c>
      <c r="H1732" s="143" t="str">
        <f t="shared" si="27"/>
        <v/>
      </c>
    </row>
    <row r="1733" spans="2:8" customFormat="1">
      <c r="B1733" s="185" t="str">
        <f>IF(OR('RRP data input'!B1734="",'RRP data input'!B1734=0),"",'RRP data input'!B1734)</f>
        <v/>
      </c>
      <c r="C1733" s="174" t="str">
        <f>IF('RRP data input'!C1734=0,"",'RRP data input'!C1734)</f>
        <v/>
      </c>
      <c r="D1733" s="174" t="str">
        <f>IF('RRP data input'!D1734=0,"",'RRP data input'!D1734)</f>
        <v/>
      </c>
      <c r="E1733" s="174" t="str">
        <f>IFERROR(VLOOKUP(C1733,Mappings!$B$13:$E$31,4,FALSE),"")</f>
        <v/>
      </c>
      <c r="F1733" s="219">
        <f>SUM('RRP data input'!E1734:L1734)</f>
        <v>0</v>
      </c>
      <c r="G1733" s="219">
        <f>SUM('RRP data input'!E1734:P1734)</f>
        <v>0</v>
      </c>
      <c r="H1733" s="143" t="str">
        <f t="shared" si="27"/>
        <v/>
      </c>
    </row>
    <row r="1734" spans="2:8" customFormat="1">
      <c r="B1734" s="185" t="str">
        <f>IF(OR('RRP data input'!B1735="",'RRP data input'!B1735=0),"",'RRP data input'!B1735)</f>
        <v/>
      </c>
      <c r="C1734" s="174" t="str">
        <f>IF('RRP data input'!C1735=0,"",'RRP data input'!C1735)</f>
        <v/>
      </c>
      <c r="D1734" s="174" t="str">
        <f>IF('RRP data input'!D1735=0,"",'RRP data input'!D1735)</f>
        <v/>
      </c>
      <c r="E1734" s="174" t="str">
        <f>IFERROR(VLOOKUP(C1734,Mappings!$B$13:$E$31,4,FALSE),"")</f>
        <v/>
      </c>
      <c r="F1734" s="219">
        <f>SUM('RRP data input'!E1735:L1735)</f>
        <v>0</v>
      </c>
      <c r="G1734" s="219">
        <f>SUM('RRP data input'!E1735:P1735)</f>
        <v>0</v>
      </c>
      <c r="H1734" s="143" t="str">
        <f t="shared" si="27"/>
        <v/>
      </c>
    </row>
    <row r="1735" spans="2:8" customFormat="1">
      <c r="B1735" s="185" t="str">
        <f>IF(OR('RRP data input'!B1736="",'RRP data input'!B1736=0),"",'RRP data input'!B1736)</f>
        <v/>
      </c>
      <c r="C1735" s="174" t="str">
        <f>IF('RRP data input'!C1736=0,"",'RRP data input'!C1736)</f>
        <v/>
      </c>
      <c r="D1735" s="174" t="str">
        <f>IF('RRP data input'!D1736=0,"",'RRP data input'!D1736)</f>
        <v/>
      </c>
      <c r="E1735" s="174" t="str">
        <f>IFERROR(VLOOKUP(C1735,Mappings!$B$13:$E$31,4,FALSE),"")</f>
        <v/>
      </c>
      <c r="F1735" s="219">
        <f>SUM('RRP data input'!E1736:L1736)</f>
        <v>0</v>
      </c>
      <c r="G1735" s="219">
        <f>SUM('RRP data input'!E1736:P1736)</f>
        <v>0</v>
      </c>
      <c r="H1735" s="143" t="str">
        <f t="shared" si="27"/>
        <v/>
      </c>
    </row>
    <row r="1736" spans="2:8" customFormat="1">
      <c r="B1736" s="185" t="str">
        <f>IF(OR('RRP data input'!B1737="",'RRP data input'!B1737=0),"",'RRP data input'!B1737)</f>
        <v/>
      </c>
      <c r="C1736" s="174" t="str">
        <f>IF('RRP data input'!C1737=0,"",'RRP data input'!C1737)</f>
        <v/>
      </c>
      <c r="D1736" s="174" t="str">
        <f>IF('RRP data input'!D1737=0,"",'RRP data input'!D1737)</f>
        <v/>
      </c>
      <c r="E1736" s="174" t="str">
        <f>IFERROR(VLOOKUP(C1736,Mappings!$B$13:$E$31,4,FALSE),"")</f>
        <v/>
      </c>
      <c r="F1736" s="219">
        <f>SUM('RRP data input'!E1737:L1737)</f>
        <v>0</v>
      </c>
      <c r="G1736" s="219">
        <f>SUM('RRP data input'!E1737:P1737)</f>
        <v>0</v>
      </c>
      <c r="H1736" s="143" t="str">
        <f t="shared" si="27"/>
        <v/>
      </c>
    </row>
    <row r="1737" spans="2:8" customFormat="1">
      <c r="B1737" s="185" t="str">
        <f>IF(OR('RRP data input'!B1738="",'RRP data input'!B1738=0),"",'RRP data input'!B1738)</f>
        <v/>
      </c>
      <c r="C1737" s="174" t="str">
        <f>IF('RRP data input'!C1738=0,"",'RRP data input'!C1738)</f>
        <v/>
      </c>
      <c r="D1737" s="174" t="str">
        <f>IF('RRP data input'!D1738=0,"",'RRP data input'!D1738)</f>
        <v/>
      </c>
      <c r="E1737" s="174" t="str">
        <f>IFERROR(VLOOKUP(C1737,Mappings!$B$13:$E$31,4,FALSE),"")</f>
        <v/>
      </c>
      <c r="F1737" s="219">
        <f>SUM('RRP data input'!E1738:L1738)</f>
        <v>0</v>
      </c>
      <c r="G1737" s="219">
        <f>SUM('RRP data input'!E1738:P1738)</f>
        <v>0</v>
      </c>
      <c r="H1737" s="143" t="str">
        <f t="shared" ref="H1737:H1800" si="28">IF(OR(C1737="LVSSA",C1737="LVSSB",C1737="LVAL"),"LV",C1737)</f>
        <v/>
      </c>
    </row>
    <row r="1738" spans="2:8" customFormat="1">
      <c r="B1738" s="185" t="str">
        <f>IF(OR('RRP data input'!B1739="",'RRP data input'!B1739=0),"",'RRP data input'!B1739)</f>
        <v/>
      </c>
      <c r="C1738" s="174" t="str">
        <f>IF('RRP data input'!C1739=0,"",'RRP data input'!C1739)</f>
        <v/>
      </c>
      <c r="D1738" s="174" t="str">
        <f>IF('RRP data input'!D1739=0,"",'RRP data input'!D1739)</f>
        <v/>
      </c>
      <c r="E1738" s="174" t="str">
        <f>IFERROR(VLOOKUP(C1738,Mappings!$B$13:$E$31,4,FALSE),"")</f>
        <v/>
      </c>
      <c r="F1738" s="219">
        <f>SUM('RRP data input'!E1739:L1739)</f>
        <v>0</v>
      </c>
      <c r="G1738" s="219">
        <f>SUM('RRP data input'!E1739:P1739)</f>
        <v>0</v>
      </c>
      <c r="H1738" s="143" t="str">
        <f t="shared" si="28"/>
        <v/>
      </c>
    </row>
    <row r="1739" spans="2:8" customFormat="1">
      <c r="B1739" s="185" t="str">
        <f>IF(OR('RRP data input'!B1740="",'RRP data input'!B1740=0),"",'RRP data input'!B1740)</f>
        <v/>
      </c>
      <c r="C1739" s="174" t="str">
        <f>IF('RRP data input'!C1740=0,"",'RRP data input'!C1740)</f>
        <v/>
      </c>
      <c r="D1739" s="174" t="str">
        <f>IF('RRP data input'!D1740=0,"",'RRP data input'!D1740)</f>
        <v/>
      </c>
      <c r="E1739" s="174" t="str">
        <f>IFERROR(VLOOKUP(C1739,Mappings!$B$13:$E$31,4,FALSE),"")</f>
        <v/>
      </c>
      <c r="F1739" s="219">
        <f>SUM('RRP data input'!E1740:L1740)</f>
        <v>0</v>
      </c>
      <c r="G1739" s="219">
        <f>SUM('RRP data input'!E1740:P1740)</f>
        <v>0</v>
      </c>
      <c r="H1739" s="143" t="str">
        <f t="shared" si="28"/>
        <v/>
      </c>
    </row>
    <row r="1740" spans="2:8" customFormat="1">
      <c r="B1740" s="185" t="str">
        <f>IF(OR('RRP data input'!B1741="",'RRP data input'!B1741=0),"",'RRP data input'!B1741)</f>
        <v/>
      </c>
      <c r="C1740" s="174" t="str">
        <f>IF('RRP data input'!C1741=0,"",'RRP data input'!C1741)</f>
        <v/>
      </c>
      <c r="D1740" s="174" t="str">
        <f>IF('RRP data input'!D1741=0,"",'RRP data input'!D1741)</f>
        <v/>
      </c>
      <c r="E1740" s="174" t="str">
        <f>IFERROR(VLOOKUP(C1740,Mappings!$B$13:$E$31,4,FALSE),"")</f>
        <v/>
      </c>
      <c r="F1740" s="219">
        <f>SUM('RRP data input'!E1741:L1741)</f>
        <v>0</v>
      </c>
      <c r="G1740" s="219">
        <f>SUM('RRP data input'!E1741:P1741)</f>
        <v>0</v>
      </c>
      <c r="H1740" s="143" t="str">
        <f t="shared" si="28"/>
        <v/>
      </c>
    </row>
    <row r="1741" spans="2:8" customFormat="1">
      <c r="B1741" s="185" t="str">
        <f>IF(OR('RRP data input'!B1742="",'RRP data input'!B1742=0),"",'RRP data input'!B1742)</f>
        <v/>
      </c>
      <c r="C1741" s="174" t="str">
        <f>IF('RRP data input'!C1742=0,"",'RRP data input'!C1742)</f>
        <v/>
      </c>
      <c r="D1741" s="174" t="str">
        <f>IF('RRP data input'!D1742=0,"",'RRP data input'!D1742)</f>
        <v/>
      </c>
      <c r="E1741" s="174" t="str">
        <f>IFERROR(VLOOKUP(C1741,Mappings!$B$13:$E$31,4,FALSE),"")</f>
        <v/>
      </c>
      <c r="F1741" s="219">
        <f>SUM('RRP data input'!E1742:L1742)</f>
        <v>0</v>
      </c>
      <c r="G1741" s="219">
        <f>SUM('RRP data input'!E1742:P1742)</f>
        <v>0</v>
      </c>
      <c r="H1741" s="143" t="str">
        <f t="shared" si="28"/>
        <v/>
      </c>
    </row>
    <row r="1742" spans="2:8" customFormat="1">
      <c r="B1742" s="185" t="str">
        <f>IF(OR('RRP data input'!B1743="",'RRP data input'!B1743=0),"",'RRP data input'!B1743)</f>
        <v/>
      </c>
      <c r="C1742" s="174" t="str">
        <f>IF('RRP data input'!C1743=0,"",'RRP data input'!C1743)</f>
        <v/>
      </c>
      <c r="D1742" s="174" t="str">
        <f>IF('RRP data input'!D1743=0,"",'RRP data input'!D1743)</f>
        <v/>
      </c>
      <c r="E1742" s="174" t="str">
        <f>IFERROR(VLOOKUP(C1742,Mappings!$B$13:$E$31,4,FALSE),"")</f>
        <v/>
      </c>
      <c r="F1742" s="219">
        <f>SUM('RRP data input'!E1743:L1743)</f>
        <v>0</v>
      </c>
      <c r="G1742" s="219">
        <f>SUM('RRP data input'!E1743:P1743)</f>
        <v>0</v>
      </c>
      <c r="H1742" s="143" t="str">
        <f t="shared" si="28"/>
        <v/>
      </c>
    </row>
    <row r="1743" spans="2:8" customFormat="1">
      <c r="B1743" s="185" t="str">
        <f>IF(OR('RRP data input'!B1744="",'RRP data input'!B1744=0),"",'RRP data input'!B1744)</f>
        <v/>
      </c>
      <c r="C1743" s="174" t="str">
        <f>IF('RRP data input'!C1744=0,"",'RRP data input'!C1744)</f>
        <v/>
      </c>
      <c r="D1743" s="174" t="str">
        <f>IF('RRP data input'!D1744=0,"",'RRP data input'!D1744)</f>
        <v/>
      </c>
      <c r="E1743" s="174" t="str">
        <f>IFERROR(VLOOKUP(C1743,Mappings!$B$13:$E$31,4,FALSE),"")</f>
        <v/>
      </c>
      <c r="F1743" s="219">
        <f>SUM('RRP data input'!E1744:L1744)</f>
        <v>0</v>
      </c>
      <c r="G1743" s="219">
        <f>SUM('RRP data input'!E1744:P1744)</f>
        <v>0</v>
      </c>
      <c r="H1743" s="143" t="str">
        <f t="shared" si="28"/>
        <v/>
      </c>
    </row>
    <row r="1744" spans="2:8" customFormat="1">
      <c r="B1744" s="185" t="str">
        <f>IF(OR('RRP data input'!B1745="",'RRP data input'!B1745=0),"",'RRP data input'!B1745)</f>
        <v/>
      </c>
      <c r="C1744" s="174" t="str">
        <f>IF('RRP data input'!C1745=0,"",'RRP data input'!C1745)</f>
        <v/>
      </c>
      <c r="D1744" s="174" t="str">
        <f>IF('RRP data input'!D1745=0,"",'RRP data input'!D1745)</f>
        <v/>
      </c>
      <c r="E1744" s="174" t="str">
        <f>IFERROR(VLOOKUP(C1744,Mappings!$B$13:$E$31,4,FALSE),"")</f>
        <v/>
      </c>
      <c r="F1744" s="219">
        <f>SUM('RRP data input'!E1745:L1745)</f>
        <v>0</v>
      </c>
      <c r="G1744" s="219">
        <f>SUM('RRP data input'!E1745:P1745)</f>
        <v>0</v>
      </c>
      <c r="H1744" s="143" t="str">
        <f t="shared" si="28"/>
        <v/>
      </c>
    </row>
    <row r="1745" spans="2:8" customFormat="1">
      <c r="B1745" s="185" t="str">
        <f>IF(OR('RRP data input'!B1746="",'RRP data input'!B1746=0),"",'RRP data input'!B1746)</f>
        <v/>
      </c>
      <c r="C1745" s="174" t="str">
        <f>IF('RRP data input'!C1746=0,"",'RRP data input'!C1746)</f>
        <v/>
      </c>
      <c r="D1745" s="174" t="str">
        <f>IF('RRP data input'!D1746=0,"",'RRP data input'!D1746)</f>
        <v/>
      </c>
      <c r="E1745" s="174" t="str">
        <f>IFERROR(VLOOKUP(C1745,Mappings!$B$13:$E$31,4,FALSE),"")</f>
        <v/>
      </c>
      <c r="F1745" s="219">
        <f>SUM('RRP data input'!E1746:L1746)</f>
        <v>0</v>
      </c>
      <c r="G1745" s="219">
        <f>SUM('RRP data input'!E1746:P1746)</f>
        <v>0</v>
      </c>
      <c r="H1745" s="143" t="str">
        <f t="shared" si="28"/>
        <v/>
      </c>
    </row>
    <row r="1746" spans="2:8" customFormat="1">
      <c r="B1746" s="185" t="str">
        <f>IF(OR('RRP data input'!B1747="",'RRP data input'!B1747=0),"",'RRP data input'!B1747)</f>
        <v/>
      </c>
      <c r="C1746" s="174" t="str">
        <f>IF('RRP data input'!C1747=0,"",'RRP data input'!C1747)</f>
        <v/>
      </c>
      <c r="D1746" s="174" t="str">
        <f>IF('RRP data input'!D1747=0,"",'RRP data input'!D1747)</f>
        <v/>
      </c>
      <c r="E1746" s="174" t="str">
        <f>IFERROR(VLOOKUP(C1746,Mappings!$B$13:$E$31,4,FALSE),"")</f>
        <v/>
      </c>
      <c r="F1746" s="219">
        <f>SUM('RRP data input'!E1747:L1747)</f>
        <v>0</v>
      </c>
      <c r="G1746" s="219">
        <f>SUM('RRP data input'!E1747:P1747)</f>
        <v>0</v>
      </c>
      <c r="H1746" s="143" t="str">
        <f t="shared" si="28"/>
        <v/>
      </c>
    </row>
    <row r="1747" spans="2:8" customFormat="1">
      <c r="B1747" s="185" t="str">
        <f>IF(OR('RRP data input'!B1748="",'RRP data input'!B1748=0),"",'RRP data input'!B1748)</f>
        <v/>
      </c>
      <c r="C1747" s="174" t="str">
        <f>IF('RRP data input'!C1748=0,"",'RRP data input'!C1748)</f>
        <v/>
      </c>
      <c r="D1747" s="174" t="str">
        <f>IF('RRP data input'!D1748=0,"",'RRP data input'!D1748)</f>
        <v/>
      </c>
      <c r="E1747" s="174" t="str">
        <f>IFERROR(VLOOKUP(C1747,Mappings!$B$13:$E$31,4,FALSE),"")</f>
        <v/>
      </c>
      <c r="F1747" s="219">
        <f>SUM('RRP data input'!E1748:L1748)</f>
        <v>0</v>
      </c>
      <c r="G1747" s="219">
        <f>SUM('RRP data input'!E1748:P1748)</f>
        <v>0</v>
      </c>
      <c r="H1747" s="143" t="str">
        <f t="shared" si="28"/>
        <v/>
      </c>
    </row>
    <row r="1748" spans="2:8" customFormat="1">
      <c r="B1748" s="185" t="str">
        <f>IF(OR('RRP data input'!B1749="",'RRP data input'!B1749=0),"",'RRP data input'!B1749)</f>
        <v/>
      </c>
      <c r="C1748" s="174" t="str">
        <f>IF('RRP data input'!C1749=0,"",'RRP data input'!C1749)</f>
        <v/>
      </c>
      <c r="D1748" s="174" t="str">
        <f>IF('RRP data input'!D1749=0,"",'RRP data input'!D1749)</f>
        <v/>
      </c>
      <c r="E1748" s="174" t="str">
        <f>IFERROR(VLOOKUP(C1748,Mappings!$B$13:$E$31,4,FALSE),"")</f>
        <v/>
      </c>
      <c r="F1748" s="219">
        <f>SUM('RRP data input'!E1749:L1749)</f>
        <v>0</v>
      </c>
      <c r="G1748" s="219">
        <f>SUM('RRP data input'!E1749:P1749)</f>
        <v>0</v>
      </c>
      <c r="H1748" s="143" t="str">
        <f t="shared" si="28"/>
        <v/>
      </c>
    </row>
    <row r="1749" spans="2:8" customFormat="1">
      <c r="B1749" s="185" t="str">
        <f>IF(OR('RRP data input'!B1750="",'RRP data input'!B1750=0),"",'RRP data input'!B1750)</f>
        <v/>
      </c>
      <c r="C1749" s="174" t="str">
        <f>IF('RRP data input'!C1750=0,"",'RRP data input'!C1750)</f>
        <v/>
      </c>
      <c r="D1749" s="174" t="str">
        <f>IF('RRP data input'!D1750=0,"",'RRP data input'!D1750)</f>
        <v/>
      </c>
      <c r="E1749" s="174" t="str">
        <f>IFERROR(VLOOKUP(C1749,Mappings!$B$13:$E$31,4,FALSE),"")</f>
        <v/>
      </c>
      <c r="F1749" s="219">
        <f>SUM('RRP data input'!E1750:L1750)</f>
        <v>0</v>
      </c>
      <c r="G1749" s="219">
        <f>SUM('RRP data input'!E1750:P1750)</f>
        <v>0</v>
      </c>
      <c r="H1749" s="143" t="str">
        <f t="shared" si="28"/>
        <v/>
      </c>
    </row>
    <row r="1750" spans="2:8" customFormat="1">
      <c r="B1750" s="185" t="str">
        <f>IF(OR('RRP data input'!B1751="",'RRP data input'!B1751=0),"",'RRP data input'!B1751)</f>
        <v/>
      </c>
      <c r="C1750" s="174" t="str">
        <f>IF('RRP data input'!C1751=0,"",'RRP data input'!C1751)</f>
        <v/>
      </c>
      <c r="D1750" s="174" t="str">
        <f>IF('RRP data input'!D1751=0,"",'RRP data input'!D1751)</f>
        <v/>
      </c>
      <c r="E1750" s="174" t="str">
        <f>IFERROR(VLOOKUP(C1750,Mappings!$B$13:$E$31,4,FALSE),"")</f>
        <v/>
      </c>
      <c r="F1750" s="219">
        <f>SUM('RRP data input'!E1751:L1751)</f>
        <v>0</v>
      </c>
      <c r="G1750" s="219">
        <f>SUM('RRP data input'!E1751:P1751)</f>
        <v>0</v>
      </c>
      <c r="H1750" s="143" t="str">
        <f t="shared" si="28"/>
        <v/>
      </c>
    </row>
    <row r="1751" spans="2:8" customFormat="1">
      <c r="B1751" s="185" t="str">
        <f>IF(OR('RRP data input'!B1752="",'RRP data input'!B1752=0),"",'RRP data input'!B1752)</f>
        <v/>
      </c>
      <c r="C1751" s="174" t="str">
        <f>IF('RRP data input'!C1752=0,"",'RRP data input'!C1752)</f>
        <v/>
      </c>
      <c r="D1751" s="174" t="str">
        <f>IF('RRP data input'!D1752=0,"",'RRP data input'!D1752)</f>
        <v/>
      </c>
      <c r="E1751" s="174" t="str">
        <f>IFERROR(VLOOKUP(C1751,Mappings!$B$13:$E$31,4,FALSE),"")</f>
        <v/>
      </c>
      <c r="F1751" s="219">
        <f>SUM('RRP data input'!E1752:L1752)</f>
        <v>0</v>
      </c>
      <c r="G1751" s="219">
        <f>SUM('RRP data input'!E1752:P1752)</f>
        <v>0</v>
      </c>
      <c r="H1751" s="143" t="str">
        <f t="shared" si="28"/>
        <v/>
      </c>
    </row>
    <row r="1752" spans="2:8" customFormat="1">
      <c r="B1752" s="185" t="str">
        <f>IF(OR('RRP data input'!B1753="",'RRP data input'!B1753=0),"",'RRP data input'!B1753)</f>
        <v/>
      </c>
      <c r="C1752" s="174" t="str">
        <f>IF('RRP data input'!C1753=0,"",'RRP data input'!C1753)</f>
        <v/>
      </c>
      <c r="D1752" s="174" t="str">
        <f>IF('RRP data input'!D1753=0,"",'RRP data input'!D1753)</f>
        <v/>
      </c>
      <c r="E1752" s="174" t="str">
        <f>IFERROR(VLOOKUP(C1752,Mappings!$B$13:$E$31,4,FALSE),"")</f>
        <v/>
      </c>
      <c r="F1752" s="219">
        <f>SUM('RRP data input'!E1753:L1753)</f>
        <v>0</v>
      </c>
      <c r="G1752" s="219">
        <f>SUM('RRP data input'!E1753:P1753)</f>
        <v>0</v>
      </c>
      <c r="H1752" s="143" t="str">
        <f t="shared" si="28"/>
        <v/>
      </c>
    </row>
    <row r="1753" spans="2:8" customFormat="1">
      <c r="B1753" s="185" t="str">
        <f>IF(OR('RRP data input'!B1754="",'RRP data input'!B1754=0),"",'RRP data input'!B1754)</f>
        <v/>
      </c>
      <c r="C1753" s="174" t="str">
        <f>IF('RRP data input'!C1754=0,"",'RRP data input'!C1754)</f>
        <v/>
      </c>
      <c r="D1753" s="174" t="str">
        <f>IF('RRP data input'!D1754=0,"",'RRP data input'!D1754)</f>
        <v/>
      </c>
      <c r="E1753" s="174" t="str">
        <f>IFERROR(VLOOKUP(C1753,Mappings!$B$13:$E$31,4,FALSE),"")</f>
        <v/>
      </c>
      <c r="F1753" s="219">
        <f>SUM('RRP data input'!E1754:L1754)</f>
        <v>0</v>
      </c>
      <c r="G1753" s="219">
        <f>SUM('RRP data input'!E1754:P1754)</f>
        <v>0</v>
      </c>
      <c r="H1753" s="143" t="str">
        <f t="shared" si="28"/>
        <v/>
      </c>
    </row>
    <row r="1754" spans="2:8" customFormat="1">
      <c r="B1754" s="185" t="str">
        <f>IF(OR('RRP data input'!B1755="",'RRP data input'!B1755=0),"",'RRP data input'!B1755)</f>
        <v/>
      </c>
      <c r="C1754" s="174" t="str">
        <f>IF('RRP data input'!C1755=0,"",'RRP data input'!C1755)</f>
        <v/>
      </c>
      <c r="D1754" s="174" t="str">
        <f>IF('RRP data input'!D1755=0,"",'RRP data input'!D1755)</f>
        <v/>
      </c>
      <c r="E1754" s="174" t="str">
        <f>IFERROR(VLOOKUP(C1754,Mappings!$B$13:$E$31,4,FALSE),"")</f>
        <v/>
      </c>
      <c r="F1754" s="219">
        <f>SUM('RRP data input'!E1755:L1755)</f>
        <v>0</v>
      </c>
      <c r="G1754" s="219">
        <f>SUM('RRP data input'!E1755:P1755)</f>
        <v>0</v>
      </c>
      <c r="H1754" s="143" t="str">
        <f t="shared" si="28"/>
        <v/>
      </c>
    </row>
    <row r="1755" spans="2:8" customFormat="1">
      <c r="B1755" s="185" t="str">
        <f>IF(OR('RRP data input'!B1756="",'RRP data input'!B1756=0),"",'RRP data input'!B1756)</f>
        <v/>
      </c>
      <c r="C1755" s="174" t="str">
        <f>IF('RRP data input'!C1756=0,"",'RRP data input'!C1756)</f>
        <v/>
      </c>
      <c r="D1755" s="174" t="str">
        <f>IF('RRP data input'!D1756=0,"",'RRP data input'!D1756)</f>
        <v/>
      </c>
      <c r="E1755" s="174" t="str">
        <f>IFERROR(VLOOKUP(C1755,Mappings!$B$13:$E$31,4,FALSE),"")</f>
        <v/>
      </c>
      <c r="F1755" s="219">
        <f>SUM('RRP data input'!E1756:L1756)</f>
        <v>0</v>
      </c>
      <c r="G1755" s="219">
        <f>SUM('RRP data input'!E1756:P1756)</f>
        <v>0</v>
      </c>
      <c r="H1755" s="143" t="str">
        <f t="shared" si="28"/>
        <v/>
      </c>
    </row>
    <row r="1756" spans="2:8" customFormat="1">
      <c r="B1756" s="185" t="str">
        <f>IF(OR('RRP data input'!B1757="",'RRP data input'!B1757=0),"",'RRP data input'!B1757)</f>
        <v/>
      </c>
      <c r="C1756" s="174" t="str">
        <f>IF('RRP data input'!C1757=0,"",'RRP data input'!C1757)</f>
        <v/>
      </c>
      <c r="D1756" s="174" t="str">
        <f>IF('RRP data input'!D1757=0,"",'RRP data input'!D1757)</f>
        <v/>
      </c>
      <c r="E1756" s="174" t="str">
        <f>IFERROR(VLOOKUP(C1756,Mappings!$B$13:$E$31,4,FALSE),"")</f>
        <v/>
      </c>
      <c r="F1756" s="219">
        <f>SUM('RRP data input'!E1757:L1757)</f>
        <v>0</v>
      </c>
      <c r="G1756" s="219">
        <f>SUM('RRP data input'!E1757:P1757)</f>
        <v>0</v>
      </c>
      <c r="H1756" s="143" t="str">
        <f t="shared" si="28"/>
        <v/>
      </c>
    </row>
    <row r="1757" spans="2:8" customFormat="1">
      <c r="B1757" s="185" t="str">
        <f>IF(OR('RRP data input'!B1758="",'RRP data input'!B1758=0),"",'RRP data input'!B1758)</f>
        <v/>
      </c>
      <c r="C1757" s="174" t="str">
        <f>IF('RRP data input'!C1758=0,"",'RRP data input'!C1758)</f>
        <v/>
      </c>
      <c r="D1757" s="174" t="str">
        <f>IF('RRP data input'!D1758=0,"",'RRP data input'!D1758)</f>
        <v/>
      </c>
      <c r="E1757" s="174" t="str">
        <f>IFERROR(VLOOKUP(C1757,Mappings!$B$13:$E$31,4,FALSE),"")</f>
        <v/>
      </c>
      <c r="F1757" s="219">
        <f>SUM('RRP data input'!E1758:L1758)</f>
        <v>0</v>
      </c>
      <c r="G1757" s="219">
        <f>SUM('RRP data input'!E1758:P1758)</f>
        <v>0</v>
      </c>
      <c r="H1757" s="143" t="str">
        <f t="shared" si="28"/>
        <v/>
      </c>
    </row>
    <row r="1758" spans="2:8" customFormat="1">
      <c r="B1758" s="185" t="str">
        <f>IF(OR('RRP data input'!B1759="",'RRP data input'!B1759=0),"",'RRP data input'!B1759)</f>
        <v/>
      </c>
      <c r="C1758" s="174" t="str">
        <f>IF('RRP data input'!C1759=0,"",'RRP data input'!C1759)</f>
        <v/>
      </c>
      <c r="D1758" s="174" t="str">
        <f>IF('RRP data input'!D1759=0,"",'RRP data input'!D1759)</f>
        <v/>
      </c>
      <c r="E1758" s="174" t="str">
        <f>IFERROR(VLOOKUP(C1758,Mappings!$B$13:$E$31,4,FALSE),"")</f>
        <v/>
      </c>
      <c r="F1758" s="219">
        <f>SUM('RRP data input'!E1759:L1759)</f>
        <v>0</v>
      </c>
      <c r="G1758" s="219">
        <f>SUM('RRP data input'!E1759:P1759)</f>
        <v>0</v>
      </c>
      <c r="H1758" s="143" t="str">
        <f t="shared" si="28"/>
        <v/>
      </c>
    </row>
    <row r="1759" spans="2:8" customFormat="1">
      <c r="B1759" s="185" t="str">
        <f>IF(OR('RRP data input'!B1760="",'RRP data input'!B1760=0),"",'RRP data input'!B1760)</f>
        <v/>
      </c>
      <c r="C1759" s="174" t="str">
        <f>IF('RRP data input'!C1760=0,"",'RRP data input'!C1760)</f>
        <v/>
      </c>
      <c r="D1759" s="174" t="str">
        <f>IF('RRP data input'!D1760=0,"",'RRP data input'!D1760)</f>
        <v/>
      </c>
      <c r="E1759" s="174" t="str">
        <f>IFERROR(VLOOKUP(C1759,Mappings!$B$13:$E$31,4,FALSE),"")</f>
        <v/>
      </c>
      <c r="F1759" s="219">
        <f>SUM('RRP data input'!E1760:L1760)</f>
        <v>0</v>
      </c>
      <c r="G1759" s="219">
        <f>SUM('RRP data input'!E1760:P1760)</f>
        <v>0</v>
      </c>
      <c r="H1759" s="143" t="str">
        <f t="shared" si="28"/>
        <v/>
      </c>
    </row>
    <row r="1760" spans="2:8" customFormat="1">
      <c r="B1760" s="185" t="str">
        <f>IF(OR('RRP data input'!B1761="",'RRP data input'!B1761=0),"",'RRP data input'!B1761)</f>
        <v/>
      </c>
      <c r="C1760" s="174" t="str">
        <f>IF('RRP data input'!C1761=0,"",'RRP data input'!C1761)</f>
        <v/>
      </c>
      <c r="D1760" s="174" t="str">
        <f>IF('RRP data input'!D1761=0,"",'RRP data input'!D1761)</f>
        <v/>
      </c>
      <c r="E1760" s="174" t="str">
        <f>IFERROR(VLOOKUP(C1760,Mappings!$B$13:$E$31,4,FALSE),"")</f>
        <v/>
      </c>
      <c r="F1760" s="219">
        <f>SUM('RRP data input'!E1761:L1761)</f>
        <v>0</v>
      </c>
      <c r="G1760" s="219">
        <f>SUM('RRP data input'!E1761:P1761)</f>
        <v>0</v>
      </c>
      <c r="H1760" s="143" t="str">
        <f t="shared" si="28"/>
        <v/>
      </c>
    </row>
    <row r="1761" spans="2:8" customFormat="1">
      <c r="B1761" s="185" t="str">
        <f>IF(OR('RRP data input'!B1762="",'RRP data input'!B1762=0),"",'RRP data input'!B1762)</f>
        <v/>
      </c>
      <c r="C1761" s="174" t="str">
        <f>IF('RRP data input'!C1762=0,"",'RRP data input'!C1762)</f>
        <v/>
      </c>
      <c r="D1761" s="174" t="str">
        <f>IF('RRP data input'!D1762=0,"",'RRP data input'!D1762)</f>
        <v/>
      </c>
      <c r="E1761" s="174" t="str">
        <f>IFERROR(VLOOKUP(C1761,Mappings!$B$13:$E$31,4,FALSE),"")</f>
        <v/>
      </c>
      <c r="F1761" s="219">
        <f>SUM('RRP data input'!E1762:L1762)</f>
        <v>0</v>
      </c>
      <c r="G1761" s="219">
        <f>SUM('RRP data input'!E1762:P1762)</f>
        <v>0</v>
      </c>
      <c r="H1761" s="143" t="str">
        <f t="shared" si="28"/>
        <v/>
      </c>
    </row>
    <row r="1762" spans="2:8" customFormat="1">
      <c r="B1762" s="185" t="str">
        <f>IF(OR('RRP data input'!B1763="",'RRP data input'!B1763=0),"",'RRP data input'!B1763)</f>
        <v/>
      </c>
      <c r="C1762" s="174" t="str">
        <f>IF('RRP data input'!C1763=0,"",'RRP data input'!C1763)</f>
        <v/>
      </c>
      <c r="D1762" s="174" t="str">
        <f>IF('RRP data input'!D1763=0,"",'RRP data input'!D1763)</f>
        <v/>
      </c>
      <c r="E1762" s="174" t="str">
        <f>IFERROR(VLOOKUP(C1762,Mappings!$B$13:$E$31,4,FALSE),"")</f>
        <v/>
      </c>
      <c r="F1762" s="219">
        <f>SUM('RRP data input'!E1763:L1763)</f>
        <v>0</v>
      </c>
      <c r="G1762" s="219">
        <f>SUM('RRP data input'!E1763:P1763)</f>
        <v>0</v>
      </c>
      <c r="H1762" s="143" t="str">
        <f t="shared" si="28"/>
        <v/>
      </c>
    </row>
    <row r="1763" spans="2:8" customFormat="1">
      <c r="B1763" s="185" t="str">
        <f>IF(OR('RRP data input'!B1764="",'RRP data input'!B1764=0),"",'RRP data input'!B1764)</f>
        <v/>
      </c>
      <c r="C1763" s="174" t="str">
        <f>IF('RRP data input'!C1764=0,"",'RRP data input'!C1764)</f>
        <v/>
      </c>
      <c r="D1763" s="174" t="str">
        <f>IF('RRP data input'!D1764=0,"",'RRP data input'!D1764)</f>
        <v/>
      </c>
      <c r="E1763" s="174" t="str">
        <f>IFERROR(VLOOKUP(C1763,Mappings!$B$13:$E$31,4,FALSE),"")</f>
        <v/>
      </c>
      <c r="F1763" s="219">
        <f>SUM('RRP data input'!E1764:L1764)</f>
        <v>0</v>
      </c>
      <c r="G1763" s="219">
        <f>SUM('RRP data input'!E1764:P1764)</f>
        <v>0</v>
      </c>
      <c r="H1763" s="143" t="str">
        <f t="shared" si="28"/>
        <v/>
      </c>
    </row>
    <row r="1764" spans="2:8" customFormat="1">
      <c r="B1764" s="185" t="str">
        <f>IF(OR('RRP data input'!B1765="",'RRP data input'!B1765=0),"",'RRP data input'!B1765)</f>
        <v/>
      </c>
      <c r="C1764" s="174" t="str">
        <f>IF('RRP data input'!C1765=0,"",'RRP data input'!C1765)</f>
        <v/>
      </c>
      <c r="D1764" s="174" t="str">
        <f>IF('RRP data input'!D1765=0,"",'RRP data input'!D1765)</f>
        <v/>
      </c>
      <c r="E1764" s="174" t="str">
        <f>IFERROR(VLOOKUP(C1764,Mappings!$B$13:$E$31,4,FALSE),"")</f>
        <v/>
      </c>
      <c r="F1764" s="219">
        <f>SUM('RRP data input'!E1765:L1765)</f>
        <v>0</v>
      </c>
      <c r="G1764" s="219">
        <f>SUM('RRP data input'!E1765:P1765)</f>
        <v>0</v>
      </c>
      <c r="H1764" s="143" t="str">
        <f t="shared" si="28"/>
        <v/>
      </c>
    </row>
    <row r="1765" spans="2:8" customFormat="1">
      <c r="B1765" s="185" t="str">
        <f>IF(OR('RRP data input'!B1766="",'RRP data input'!B1766=0),"",'RRP data input'!B1766)</f>
        <v/>
      </c>
      <c r="C1765" s="174" t="str">
        <f>IF('RRP data input'!C1766=0,"",'RRP data input'!C1766)</f>
        <v/>
      </c>
      <c r="D1765" s="174" t="str">
        <f>IF('RRP data input'!D1766=0,"",'RRP data input'!D1766)</f>
        <v/>
      </c>
      <c r="E1765" s="174" t="str">
        <f>IFERROR(VLOOKUP(C1765,Mappings!$B$13:$E$31,4,FALSE),"")</f>
        <v/>
      </c>
      <c r="F1765" s="219">
        <f>SUM('RRP data input'!E1766:L1766)</f>
        <v>0</v>
      </c>
      <c r="G1765" s="219">
        <f>SUM('RRP data input'!E1766:P1766)</f>
        <v>0</v>
      </c>
      <c r="H1765" s="143" t="str">
        <f t="shared" si="28"/>
        <v/>
      </c>
    </row>
    <row r="1766" spans="2:8" customFormat="1">
      <c r="B1766" s="185" t="str">
        <f>IF(OR('RRP data input'!B1767="",'RRP data input'!B1767=0),"",'RRP data input'!B1767)</f>
        <v/>
      </c>
      <c r="C1766" s="174" t="str">
        <f>IF('RRP data input'!C1767=0,"",'RRP data input'!C1767)</f>
        <v/>
      </c>
      <c r="D1766" s="174" t="str">
        <f>IF('RRP data input'!D1767=0,"",'RRP data input'!D1767)</f>
        <v/>
      </c>
      <c r="E1766" s="174" t="str">
        <f>IFERROR(VLOOKUP(C1766,Mappings!$B$13:$E$31,4,FALSE),"")</f>
        <v/>
      </c>
      <c r="F1766" s="219">
        <f>SUM('RRP data input'!E1767:L1767)</f>
        <v>0</v>
      </c>
      <c r="G1766" s="219">
        <f>SUM('RRP data input'!E1767:P1767)</f>
        <v>0</v>
      </c>
      <c r="H1766" s="143" t="str">
        <f t="shared" si="28"/>
        <v/>
      </c>
    </row>
    <row r="1767" spans="2:8" customFormat="1">
      <c r="B1767" s="185" t="str">
        <f>IF(OR('RRP data input'!B1768="",'RRP data input'!B1768=0),"",'RRP data input'!B1768)</f>
        <v/>
      </c>
      <c r="C1767" s="174" t="str">
        <f>IF('RRP data input'!C1768=0,"",'RRP data input'!C1768)</f>
        <v/>
      </c>
      <c r="D1767" s="174" t="str">
        <f>IF('RRP data input'!D1768=0,"",'RRP data input'!D1768)</f>
        <v/>
      </c>
      <c r="E1767" s="174" t="str">
        <f>IFERROR(VLOOKUP(C1767,Mappings!$B$13:$E$31,4,FALSE),"")</f>
        <v/>
      </c>
      <c r="F1767" s="219">
        <f>SUM('RRP data input'!E1768:L1768)</f>
        <v>0</v>
      </c>
      <c r="G1767" s="219">
        <f>SUM('RRP data input'!E1768:P1768)</f>
        <v>0</v>
      </c>
      <c r="H1767" s="143" t="str">
        <f t="shared" si="28"/>
        <v/>
      </c>
    </row>
    <row r="1768" spans="2:8" customFormat="1">
      <c r="B1768" s="185" t="str">
        <f>IF(OR('RRP data input'!B1769="",'RRP data input'!B1769=0),"",'RRP data input'!B1769)</f>
        <v/>
      </c>
      <c r="C1768" s="174" t="str">
        <f>IF('RRP data input'!C1769=0,"",'RRP data input'!C1769)</f>
        <v/>
      </c>
      <c r="D1768" s="174" t="str">
        <f>IF('RRP data input'!D1769=0,"",'RRP data input'!D1769)</f>
        <v/>
      </c>
      <c r="E1768" s="174" t="str">
        <f>IFERROR(VLOOKUP(C1768,Mappings!$B$13:$E$31,4,FALSE),"")</f>
        <v/>
      </c>
      <c r="F1768" s="219">
        <f>SUM('RRP data input'!E1769:L1769)</f>
        <v>0</v>
      </c>
      <c r="G1768" s="219">
        <f>SUM('RRP data input'!E1769:P1769)</f>
        <v>0</v>
      </c>
      <c r="H1768" s="143" t="str">
        <f t="shared" si="28"/>
        <v/>
      </c>
    </row>
    <row r="1769" spans="2:8" customFormat="1">
      <c r="B1769" s="185" t="str">
        <f>IF(OR('RRP data input'!B1770="",'RRP data input'!B1770=0),"",'RRP data input'!B1770)</f>
        <v/>
      </c>
      <c r="C1769" s="174" t="str">
        <f>IF('RRP data input'!C1770=0,"",'RRP data input'!C1770)</f>
        <v/>
      </c>
      <c r="D1769" s="174" t="str">
        <f>IF('RRP data input'!D1770=0,"",'RRP data input'!D1770)</f>
        <v/>
      </c>
      <c r="E1769" s="174" t="str">
        <f>IFERROR(VLOOKUP(C1769,Mappings!$B$13:$E$31,4,FALSE),"")</f>
        <v/>
      </c>
      <c r="F1769" s="219">
        <f>SUM('RRP data input'!E1770:L1770)</f>
        <v>0</v>
      </c>
      <c r="G1769" s="219">
        <f>SUM('RRP data input'!E1770:P1770)</f>
        <v>0</v>
      </c>
      <c r="H1769" s="143" t="str">
        <f t="shared" si="28"/>
        <v/>
      </c>
    </row>
    <row r="1770" spans="2:8" customFormat="1">
      <c r="B1770" s="185" t="str">
        <f>IF(OR('RRP data input'!B1771="",'RRP data input'!B1771=0),"",'RRP data input'!B1771)</f>
        <v/>
      </c>
      <c r="C1770" s="174" t="str">
        <f>IF('RRP data input'!C1771=0,"",'RRP data input'!C1771)</f>
        <v/>
      </c>
      <c r="D1770" s="174" t="str">
        <f>IF('RRP data input'!D1771=0,"",'RRP data input'!D1771)</f>
        <v/>
      </c>
      <c r="E1770" s="174" t="str">
        <f>IFERROR(VLOOKUP(C1770,Mappings!$B$13:$E$31,4,FALSE),"")</f>
        <v/>
      </c>
      <c r="F1770" s="219">
        <f>SUM('RRP data input'!E1771:L1771)</f>
        <v>0</v>
      </c>
      <c r="G1770" s="219">
        <f>SUM('RRP data input'!E1771:P1771)</f>
        <v>0</v>
      </c>
      <c r="H1770" s="143" t="str">
        <f t="shared" si="28"/>
        <v/>
      </c>
    </row>
    <row r="1771" spans="2:8" customFormat="1">
      <c r="B1771" s="185" t="str">
        <f>IF(OR('RRP data input'!B1772="",'RRP data input'!B1772=0),"",'RRP data input'!B1772)</f>
        <v/>
      </c>
      <c r="C1771" s="174" t="str">
        <f>IF('RRP data input'!C1772=0,"",'RRP data input'!C1772)</f>
        <v/>
      </c>
      <c r="D1771" s="174" t="str">
        <f>IF('RRP data input'!D1772=0,"",'RRP data input'!D1772)</f>
        <v/>
      </c>
      <c r="E1771" s="174" t="str">
        <f>IFERROR(VLOOKUP(C1771,Mappings!$B$13:$E$31,4,FALSE),"")</f>
        <v/>
      </c>
      <c r="F1771" s="219">
        <f>SUM('RRP data input'!E1772:L1772)</f>
        <v>0</v>
      </c>
      <c r="G1771" s="219">
        <f>SUM('RRP data input'!E1772:P1772)</f>
        <v>0</v>
      </c>
      <c r="H1771" s="143" t="str">
        <f t="shared" si="28"/>
        <v/>
      </c>
    </row>
    <row r="1772" spans="2:8" customFormat="1">
      <c r="B1772" s="185" t="str">
        <f>IF(OR('RRP data input'!B1773="",'RRP data input'!B1773=0),"",'RRP data input'!B1773)</f>
        <v/>
      </c>
      <c r="C1772" s="174" t="str">
        <f>IF('RRP data input'!C1773=0,"",'RRP data input'!C1773)</f>
        <v/>
      </c>
      <c r="D1772" s="174" t="str">
        <f>IF('RRP data input'!D1773=0,"",'RRP data input'!D1773)</f>
        <v/>
      </c>
      <c r="E1772" s="174" t="str">
        <f>IFERROR(VLOOKUP(C1772,Mappings!$B$13:$E$31,4,FALSE),"")</f>
        <v/>
      </c>
      <c r="F1772" s="219">
        <f>SUM('RRP data input'!E1773:L1773)</f>
        <v>0</v>
      </c>
      <c r="G1772" s="219">
        <f>SUM('RRP data input'!E1773:P1773)</f>
        <v>0</v>
      </c>
      <c r="H1772" s="143" t="str">
        <f t="shared" si="28"/>
        <v/>
      </c>
    </row>
    <row r="1773" spans="2:8" customFormat="1">
      <c r="B1773" s="185" t="str">
        <f>IF(OR('RRP data input'!B1774="",'RRP data input'!B1774=0),"",'RRP data input'!B1774)</f>
        <v/>
      </c>
      <c r="C1773" s="174" t="str">
        <f>IF('RRP data input'!C1774=0,"",'RRP data input'!C1774)</f>
        <v/>
      </c>
      <c r="D1773" s="174" t="str">
        <f>IF('RRP data input'!D1774=0,"",'RRP data input'!D1774)</f>
        <v/>
      </c>
      <c r="E1773" s="174" t="str">
        <f>IFERROR(VLOOKUP(C1773,Mappings!$B$13:$E$31,4,FALSE),"")</f>
        <v/>
      </c>
      <c r="F1773" s="219">
        <f>SUM('RRP data input'!E1774:L1774)</f>
        <v>0</v>
      </c>
      <c r="G1773" s="219">
        <f>SUM('RRP data input'!E1774:P1774)</f>
        <v>0</v>
      </c>
      <c r="H1773" s="143" t="str">
        <f t="shared" si="28"/>
        <v/>
      </c>
    </row>
    <row r="1774" spans="2:8" customFormat="1">
      <c r="B1774" s="185" t="str">
        <f>IF(OR('RRP data input'!B1775="",'RRP data input'!B1775=0),"",'RRP data input'!B1775)</f>
        <v/>
      </c>
      <c r="C1774" s="174" t="str">
        <f>IF('RRP data input'!C1775=0,"",'RRP data input'!C1775)</f>
        <v/>
      </c>
      <c r="D1774" s="174" t="str">
        <f>IF('RRP data input'!D1775=0,"",'RRP data input'!D1775)</f>
        <v/>
      </c>
      <c r="E1774" s="174" t="str">
        <f>IFERROR(VLOOKUP(C1774,Mappings!$B$13:$E$31,4,FALSE),"")</f>
        <v/>
      </c>
      <c r="F1774" s="219">
        <f>SUM('RRP data input'!E1775:L1775)</f>
        <v>0</v>
      </c>
      <c r="G1774" s="219">
        <f>SUM('RRP data input'!E1775:P1775)</f>
        <v>0</v>
      </c>
      <c r="H1774" s="143" t="str">
        <f t="shared" si="28"/>
        <v/>
      </c>
    </row>
    <row r="1775" spans="2:8" customFormat="1">
      <c r="B1775" s="185" t="str">
        <f>IF(OR('RRP data input'!B1776="",'RRP data input'!B1776=0),"",'RRP data input'!B1776)</f>
        <v/>
      </c>
      <c r="C1775" s="174" t="str">
        <f>IF('RRP data input'!C1776=0,"",'RRP data input'!C1776)</f>
        <v/>
      </c>
      <c r="D1775" s="174" t="str">
        <f>IF('RRP data input'!D1776=0,"",'RRP data input'!D1776)</f>
        <v/>
      </c>
      <c r="E1775" s="174" t="str">
        <f>IFERROR(VLOOKUP(C1775,Mappings!$B$13:$E$31,4,FALSE),"")</f>
        <v/>
      </c>
      <c r="F1775" s="219">
        <f>SUM('RRP data input'!E1776:L1776)</f>
        <v>0</v>
      </c>
      <c r="G1775" s="219">
        <f>SUM('RRP data input'!E1776:P1776)</f>
        <v>0</v>
      </c>
      <c r="H1775" s="143" t="str">
        <f t="shared" si="28"/>
        <v/>
      </c>
    </row>
    <row r="1776" spans="2:8" customFormat="1">
      <c r="B1776" s="185" t="str">
        <f>IF(OR('RRP data input'!B1777="",'RRP data input'!B1777=0),"",'RRP data input'!B1777)</f>
        <v/>
      </c>
      <c r="C1776" s="174" t="str">
        <f>IF('RRP data input'!C1777=0,"",'RRP data input'!C1777)</f>
        <v/>
      </c>
      <c r="D1776" s="174" t="str">
        <f>IF('RRP data input'!D1777=0,"",'RRP data input'!D1777)</f>
        <v/>
      </c>
      <c r="E1776" s="174" t="str">
        <f>IFERROR(VLOOKUP(C1776,Mappings!$B$13:$E$31,4,FALSE),"")</f>
        <v/>
      </c>
      <c r="F1776" s="219">
        <f>SUM('RRP data input'!E1777:L1777)</f>
        <v>0</v>
      </c>
      <c r="G1776" s="219">
        <f>SUM('RRP data input'!E1777:P1777)</f>
        <v>0</v>
      </c>
      <c r="H1776" s="143" t="str">
        <f t="shared" si="28"/>
        <v/>
      </c>
    </row>
    <row r="1777" spans="2:8" customFormat="1">
      <c r="B1777" s="185" t="str">
        <f>IF(OR('RRP data input'!B1778="",'RRP data input'!B1778=0),"",'RRP data input'!B1778)</f>
        <v/>
      </c>
      <c r="C1777" s="174" t="str">
        <f>IF('RRP data input'!C1778=0,"",'RRP data input'!C1778)</f>
        <v/>
      </c>
      <c r="D1777" s="174" t="str">
        <f>IF('RRP data input'!D1778=0,"",'RRP data input'!D1778)</f>
        <v/>
      </c>
      <c r="E1777" s="174" t="str">
        <f>IFERROR(VLOOKUP(C1777,Mappings!$B$13:$E$31,4,FALSE),"")</f>
        <v/>
      </c>
      <c r="F1777" s="219">
        <f>SUM('RRP data input'!E1778:L1778)</f>
        <v>0</v>
      </c>
      <c r="G1777" s="219">
        <f>SUM('RRP data input'!E1778:P1778)</f>
        <v>0</v>
      </c>
      <c r="H1777" s="143" t="str">
        <f t="shared" si="28"/>
        <v/>
      </c>
    </row>
    <row r="1778" spans="2:8" customFormat="1">
      <c r="B1778" s="185" t="str">
        <f>IF(OR('RRP data input'!B1779="",'RRP data input'!B1779=0),"",'RRP data input'!B1779)</f>
        <v/>
      </c>
      <c r="C1778" s="174" t="str">
        <f>IF('RRP data input'!C1779=0,"",'RRP data input'!C1779)</f>
        <v/>
      </c>
      <c r="D1778" s="174" t="str">
        <f>IF('RRP data input'!D1779=0,"",'RRP data input'!D1779)</f>
        <v/>
      </c>
      <c r="E1778" s="174" t="str">
        <f>IFERROR(VLOOKUP(C1778,Mappings!$B$13:$E$31,4,FALSE),"")</f>
        <v/>
      </c>
      <c r="F1778" s="219">
        <f>SUM('RRP data input'!E1779:L1779)</f>
        <v>0</v>
      </c>
      <c r="G1778" s="219">
        <f>SUM('RRP data input'!E1779:P1779)</f>
        <v>0</v>
      </c>
      <c r="H1778" s="143" t="str">
        <f t="shared" si="28"/>
        <v/>
      </c>
    </row>
    <row r="1779" spans="2:8" customFormat="1">
      <c r="B1779" s="185" t="str">
        <f>IF(OR('RRP data input'!B1780="",'RRP data input'!B1780=0),"",'RRP data input'!B1780)</f>
        <v/>
      </c>
      <c r="C1779" s="174" t="str">
        <f>IF('RRP data input'!C1780=0,"",'RRP data input'!C1780)</f>
        <v/>
      </c>
      <c r="D1779" s="174" t="str">
        <f>IF('RRP data input'!D1780=0,"",'RRP data input'!D1780)</f>
        <v/>
      </c>
      <c r="E1779" s="174" t="str">
        <f>IFERROR(VLOOKUP(C1779,Mappings!$B$13:$E$31,4,FALSE),"")</f>
        <v/>
      </c>
      <c r="F1779" s="219">
        <f>SUM('RRP data input'!E1780:L1780)</f>
        <v>0</v>
      </c>
      <c r="G1779" s="219">
        <f>SUM('RRP data input'!E1780:P1780)</f>
        <v>0</v>
      </c>
      <c r="H1779" s="143" t="str">
        <f t="shared" si="28"/>
        <v/>
      </c>
    </row>
    <row r="1780" spans="2:8" customFormat="1">
      <c r="B1780" s="185" t="str">
        <f>IF(OR('RRP data input'!B1781="",'RRP data input'!B1781=0),"",'RRP data input'!B1781)</f>
        <v/>
      </c>
      <c r="C1780" s="174" t="str">
        <f>IF('RRP data input'!C1781=0,"",'RRP data input'!C1781)</f>
        <v/>
      </c>
      <c r="D1780" s="174" t="str">
        <f>IF('RRP data input'!D1781=0,"",'RRP data input'!D1781)</f>
        <v/>
      </c>
      <c r="E1780" s="174" t="str">
        <f>IFERROR(VLOOKUP(C1780,Mappings!$B$13:$E$31,4,FALSE),"")</f>
        <v/>
      </c>
      <c r="F1780" s="219">
        <f>SUM('RRP data input'!E1781:L1781)</f>
        <v>0</v>
      </c>
      <c r="G1780" s="219">
        <f>SUM('RRP data input'!E1781:P1781)</f>
        <v>0</v>
      </c>
      <c r="H1780" s="143" t="str">
        <f t="shared" si="28"/>
        <v/>
      </c>
    </row>
    <row r="1781" spans="2:8" customFormat="1">
      <c r="B1781" s="185" t="str">
        <f>IF(OR('RRP data input'!B1782="",'RRP data input'!B1782=0),"",'RRP data input'!B1782)</f>
        <v/>
      </c>
      <c r="C1781" s="174" t="str">
        <f>IF('RRP data input'!C1782=0,"",'RRP data input'!C1782)</f>
        <v/>
      </c>
      <c r="D1781" s="174" t="str">
        <f>IF('RRP data input'!D1782=0,"",'RRP data input'!D1782)</f>
        <v/>
      </c>
      <c r="E1781" s="174" t="str">
        <f>IFERROR(VLOOKUP(C1781,Mappings!$B$13:$E$31,4,FALSE),"")</f>
        <v/>
      </c>
      <c r="F1781" s="219">
        <f>SUM('RRP data input'!E1782:L1782)</f>
        <v>0</v>
      </c>
      <c r="G1781" s="219">
        <f>SUM('RRP data input'!E1782:P1782)</f>
        <v>0</v>
      </c>
      <c r="H1781" s="143" t="str">
        <f t="shared" si="28"/>
        <v/>
      </c>
    </row>
    <row r="1782" spans="2:8" customFormat="1">
      <c r="B1782" s="185" t="str">
        <f>IF(OR('RRP data input'!B1783="",'RRP data input'!B1783=0),"",'RRP data input'!B1783)</f>
        <v/>
      </c>
      <c r="C1782" s="174" t="str">
        <f>IF('RRP data input'!C1783=0,"",'RRP data input'!C1783)</f>
        <v/>
      </c>
      <c r="D1782" s="174" t="str">
        <f>IF('RRP data input'!D1783=0,"",'RRP data input'!D1783)</f>
        <v/>
      </c>
      <c r="E1782" s="174" t="str">
        <f>IFERROR(VLOOKUP(C1782,Mappings!$B$13:$E$31,4,FALSE),"")</f>
        <v/>
      </c>
      <c r="F1782" s="219">
        <f>SUM('RRP data input'!E1783:L1783)</f>
        <v>0</v>
      </c>
      <c r="G1782" s="219">
        <f>SUM('RRP data input'!E1783:P1783)</f>
        <v>0</v>
      </c>
      <c r="H1782" s="143" t="str">
        <f t="shared" si="28"/>
        <v/>
      </c>
    </row>
    <row r="1783" spans="2:8" customFormat="1">
      <c r="B1783" s="185" t="str">
        <f>IF(OR('RRP data input'!B1784="",'RRP data input'!B1784=0),"",'RRP data input'!B1784)</f>
        <v/>
      </c>
      <c r="C1783" s="174" t="str">
        <f>IF('RRP data input'!C1784=0,"",'RRP data input'!C1784)</f>
        <v/>
      </c>
      <c r="D1783" s="174" t="str">
        <f>IF('RRP data input'!D1784=0,"",'RRP data input'!D1784)</f>
        <v/>
      </c>
      <c r="E1783" s="174" t="str">
        <f>IFERROR(VLOOKUP(C1783,Mappings!$B$13:$E$31,4,FALSE),"")</f>
        <v/>
      </c>
      <c r="F1783" s="219">
        <f>SUM('RRP data input'!E1784:L1784)</f>
        <v>0</v>
      </c>
      <c r="G1783" s="219">
        <f>SUM('RRP data input'!E1784:P1784)</f>
        <v>0</v>
      </c>
      <c r="H1783" s="143" t="str">
        <f t="shared" si="28"/>
        <v/>
      </c>
    </row>
    <row r="1784" spans="2:8" customFormat="1">
      <c r="B1784" s="185" t="str">
        <f>IF(OR('RRP data input'!B1785="",'RRP data input'!B1785=0),"",'RRP data input'!B1785)</f>
        <v/>
      </c>
      <c r="C1784" s="174" t="str">
        <f>IF('RRP data input'!C1785=0,"",'RRP data input'!C1785)</f>
        <v/>
      </c>
      <c r="D1784" s="174" t="str">
        <f>IF('RRP data input'!D1785=0,"",'RRP data input'!D1785)</f>
        <v/>
      </c>
      <c r="E1784" s="174" t="str">
        <f>IFERROR(VLOOKUP(C1784,Mappings!$B$13:$E$31,4,FALSE),"")</f>
        <v/>
      </c>
      <c r="F1784" s="219">
        <f>SUM('RRP data input'!E1785:L1785)</f>
        <v>0</v>
      </c>
      <c r="G1784" s="219">
        <f>SUM('RRP data input'!E1785:P1785)</f>
        <v>0</v>
      </c>
      <c r="H1784" s="143" t="str">
        <f t="shared" si="28"/>
        <v/>
      </c>
    </row>
    <row r="1785" spans="2:8" customFormat="1">
      <c r="B1785" s="185" t="str">
        <f>IF(OR('RRP data input'!B1786="",'RRP data input'!B1786=0),"",'RRP data input'!B1786)</f>
        <v/>
      </c>
      <c r="C1785" s="174" t="str">
        <f>IF('RRP data input'!C1786=0,"",'RRP data input'!C1786)</f>
        <v/>
      </c>
      <c r="D1785" s="174" t="str">
        <f>IF('RRP data input'!D1786=0,"",'RRP data input'!D1786)</f>
        <v/>
      </c>
      <c r="E1785" s="174" t="str">
        <f>IFERROR(VLOOKUP(C1785,Mappings!$B$13:$E$31,4,FALSE),"")</f>
        <v/>
      </c>
      <c r="F1785" s="219">
        <f>SUM('RRP data input'!E1786:L1786)</f>
        <v>0</v>
      </c>
      <c r="G1785" s="219">
        <f>SUM('RRP data input'!E1786:P1786)</f>
        <v>0</v>
      </c>
      <c r="H1785" s="143" t="str">
        <f t="shared" si="28"/>
        <v/>
      </c>
    </row>
    <row r="1786" spans="2:8" customFormat="1">
      <c r="B1786" s="185" t="str">
        <f>IF(OR('RRP data input'!B1787="",'RRP data input'!B1787=0),"",'RRP data input'!B1787)</f>
        <v/>
      </c>
      <c r="C1786" s="174" t="str">
        <f>IF('RRP data input'!C1787=0,"",'RRP data input'!C1787)</f>
        <v/>
      </c>
      <c r="D1786" s="174" t="str">
        <f>IF('RRP data input'!D1787=0,"",'RRP data input'!D1787)</f>
        <v/>
      </c>
      <c r="E1786" s="174" t="str">
        <f>IFERROR(VLOOKUP(C1786,Mappings!$B$13:$E$31,4,FALSE),"")</f>
        <v/>
      </c>
      <c r="F1786" s="219">
        <f>SUM('RRP data input'!E1787:L1787)</f>
        <v>0</v>
      </c>
      <c r="G1786" s="219">
        <f>SUM('RRP data input'!E1787:P1787)</f>
        <v>0</v>
      </c>
      <c r="H1786" s="143" t="str">
        <f t="shared" si="28"/>
        <v/>
      </c>
    </row>
    <row r="1787" spans="2:8" customFormat="1">
      <c r="B1787" s="185" t="str">
        <f>IF(OR('RRP data input'!B1788="",'RRP data input'!B1788=0),"",'RRP data input'!B1788)</f>
        <v/>
      </c>
      <c r="C1787" s="174" t="str">
        <f>IF('RRP data input'!C1788=0,"",'RRP data input'!C1788)</f>
        <v/>
      </c>
      <c r="D1787" s="174" t="str">
        <f>IF('RRP data input'!D1788=0,"",'RRP data input'!D1788)</f>
        <v/>
      </c>
      <c r="E1787" s="174" t="str">
        <f>IFERROR(VLOOKUP(C1787,Mappings!$B$13:$E$31,4,FALSE),"")</f>
        <v/>
      </c>
      <c r="F1787" s="219">
        <f>SUM('RRP data input'!E1788:L1788)</f>
        <v>0</v>
      </c>
      <c r="G1787" s="219">
        <f>SUM('RRP data input'!E1788:P1788)</f>
        <v>0</v>
      </c>
      <c r="H1787" s="143" t="str">
        <f t="shared" si="28"/>
        <v/>
      </c>
    </row>
    <row r="1788" spans="2:8" customFormat="1">
      <c r="B1788" s="185" t="str">
        <f>IF(OR('RRP data input'!B1789="",'RRP data input'!B1789=0),"",'RRP data input'!B1789)</f>
        <v/>
      </c>
      <c r="C1788" s="174" t="str">
        <f>IF('RRP data input'!C1789=0,"",'RRP data input'!C1789)</f>
        <v/>
      </c>
      <c r="D1788" s="174" t="str">
        <f>IF('RRP data input'!D1789=0,"",'RRP data input'!D1789)</f>
        <v/>
      </c>
      <c r="E1788" s="174" t="str">
        <f>IFERROR(VLOOKUP(C1788,Mappings!$B$13:$E$31,4,FALSE),"")</f>
        <v/>
      </c>
      <c r="F1788" s="219">
        <f>SUM('RRP data input'!E1789:L1789)</f>
        <v>0</v>
      </c>
      <c r="G1788" s="219">
        <f>SUM('RRP data input'!E1789:P1789)</f>
        <v>0</v>
      </c>
      <c r="H1788" s="143" t="str">
        <f t="shared" si="28"/>
        <v/>
      </c>
    </row>
    <row r="1789" spans="2:8" customFormat="1">
      <c r="B1789" s="185" t="str">
        <f>IF(OR('RRP data input'!B1790="",'RRP data input'!B1790=0),"",'RRP data input'!B1790)</f>
        <v/>
      </c>
      <c r="C1789" s="174" t="str">
        <f>IF('RRP data input'!C1790=0,"",'RRP data input'!C1790)</f>
        <v/>
      </c>
      <c r="D1789" s="174" t="str">
        <f>IF('RRP data input'!D1790=0,"",'RRP data input'!D1790)</f>
        <v/>
      </c>
      <c r="E1789" s="174" t="str">
        <f>IFERROR(VLOOKUP(C1789,Mappings!$B$13:$E$31,4,FALSE),"")</f>
        <v/>
      </c>
      <c r="F1789" s="219">
        <f>SUM('RRP data input'!E1790:L1790)</f>
        <v>0</v>
      </c>
      <c r="G1789" s="219">
        <f>SUM('RRP data input'!E1790:P1790)</f>
        <v>0</v>
      </c>
      <c r="H1789" s="143" t="str">
        <f t="shared" si="28"/>
        <v/>
      </c>
    </row>
    <row r="1790" spans="2:8" customFormat="1">
      <c r="B1790" s="185" t="str">
        <f>IF(OR('RRP data input'!B1791="",'RRP data input'!B1791=0),"",'RRP data input'!B1791)</f>
        <v/>
      </c>
      <c r="C1790" s="174" t="str">
        <f>IF('RRP data input'!C1791=0,"",'RRP data input'!C1791)</f>
        <v/>
      </c>
      <c r="D1790" s="174" t="str">
        <f>IF('RRP data input'!D1791=0,"",'RRP data input'!D1791)</f>
        <v/>
      </c>
      <c r="E1790" s="174" t="str">
        <f>IFERROR(VLOOKUP(C1790,Mappings!$B$13:$E$31,4,FALSE),"")</f>
        <v/>
      </c>
      <c r="F1790" s="219">
        <f>SUM('RRP data input'!E1791:L1791)</f>
        <v>0</v>
      </c>
      <c r="G1790" s="219">
        <f>SUM('RRP data input'!E1791:P1791)</f>
        <v>0</v>
      </c>
      <c r="H1790" s="143" t="str">
        <f t="shared" si="28"/>
        <v/>
      </c>
    </row>
    <row r="1791" spans="2:8" customFormat="1">
      <c r="B1791" s="185" t="str">
        <f>IF(OR('RRP data input'!B1792="",'RRP data input'!B1792=0),"",'RRP data input'!B1792)</f>
        <v/>
      </c>
      <c r="C1791" s="174" t="str">
        <f>IF('RRP data input'!C1792=0,"",'RRP data input'!C1792)</f>
        <v/>
      </c>
      <c r="D1791" s="174" t="str">
        <f>IF('RRP data input'!D1792=0,"",'RRP data input'!D1792)</f>
        <v/>
      </c>
      <c r="E1791" s="174" t="str">
        <f>IFERROR(VLOOKUP(C1791,Mappings!$B$13:$E$31,4,FALSE),"")</f>
        <v/>
      </c>
      <c r="F1791" s="219">
        <f>SUM('RRP data input'!E1792:L1792)</f>
        <v>0</v>
      </c>
      <c r="G1791" s="219">
        <f>SUM('RRP data input'!E1792:P1792)</f>
        <v>0</v>
      </c>
      <c r="H1791" s="143" t="str">
        <f t="shared" si="28"/>
        <v/>
      </c>
    </row>
    <row r="1792" spans="2:8" customFormat="1">
      <c r="B1792" s="185" t="str">
        <f>IF(OR('RRP data input'!B1793="",'RRP data input'!B1793=0),"",'RRP data input'!B1793)</f>
        <v/>
      </c>
      <c r="C1792" s="174" t="str">
        <f>IF('RRP data input'!C1793=0,"",'RRP data input'!C1793)</f>
        <v/>
      </c>
      <c r="D1792" s="174" t="str">
        <f>IF('RRP data input'!D1793=0,"",'RRP data input'!D1793)</f>
        <v/>
      </c>
      <c r="E1792" s="174" t="str">
        <f>IFERROR(VLOOKUP(C1792,Mappings!$B$13:$E$31,4,FALSE),"")</f>
        <v/>
      </c>
      <c r="F1792" s="219">
        <f>SUM('RRP data input'!E1793:L1793)</f>
        <v>0</v>
      </c>
      <c r="G1792" s="219">
        <f>SUM('RRP data input'!E1793:P1793)</f>
        <v>0</v>
      </c>
      <c r="H1792" s="143" t="str">
        <f t="shared" si="28"/>
        <v/>
      </c>
    </row>
    <row r="1793" spans="2:8" customFormat="1">
      <c r="B1793" s="185" t="str">
        <f>IF(OR('RRP data input'!B1794="",'RRP data input'!B1794=0),"",'RRP data input'!B1794)</f>
        <v/>
      </c>
      <c r="C1793" s="174" t="str">
        <f>IF('RRP data input'!C1794=0,"",'RRP data input'!C1794)</f>
        <v/>
      </c>
      <c r="D1793" s="174" t="str">
        <f>IF('RRP data input'!D1794=0,"",'RRP data input'!D1794)</f>
        <v/>
      </c>
      <c r="E1793" s="174" t="str">
        <f>IFERROR(VLOOKUP(C1793,Mappings!$B$13:$E$31,4,FALSE),"")</f>
        <v/>
      </c>
      <c r="F1793" s="219">
        <f>SUM('RRP data input'!E1794:L1794)</f>
        <v>0</v>
      </c>
      <c r="G1793" s="219">
        <f>SUM('RRP data input'!E1794:P1794)</f>
        <v>0</v>
      </c>
      <c r="H1793" s="143" t="str">
        <f t="shared" si="28"/>
        <v/>
      </c>
    </row>
    <row r="1794" spans="2:8" customFormat="1">
      <c r="B1794" s="185" t="str">
        <f>IF(OR('RRP data input'!B1795="",'RRP data input'!B1795=0),"",'RRP data input'!B1795)</f>
        <v/>
      </c>
      <c r="C1794" s="174" t="str">
        <f>IF('RRP data input'!C1795=0,"",'RRP data input'!C1795)</f>
        <v/>
      </c>
      <c r="D1794" s="174" t="str">
        <f>IF('RRP data input'!D1795=0,"",'RRP data input'!D1795)</f>
        <v/>
      </c>
      <c r="E1794" s="174" t="str">
        <f>IFERROR(VLOOKUP(C1794,Mappings!$B$13:$E$31,4,FALSE),"")</f>
        <v/>
      </c>
      <c r="F1794" s="219">
        <f>SUM('RRP data input'!E1795:L1795)</f>
        <v>0</v>
      </c>
      <c r="G1794" s="219">
        <f>SUM('RRP data input'!E1795:P1795)</f>
        <v>0</v>
      </c>
      <c r="H1794" s="143" t="str">
        <f t="shared" si="28"/>
        <v/>
      </c>
    </row>
    <row r="1795" spans="2:8" customFormat="1">
      <c r="B1795" s="185" t="str">
        <f>IF(OR('RRP data input'!B1796="",'RRP data input'!B1796=0),"",'RRP data input'!B1796)</f>
        <v/>
      </c>
      <c r="C1795" s="174" t="str">
        <f>IF('RRP data input'!C1796=0,"",'RRP data input'!C1796)</f>
        <v/>
      </c>
      <c r="D1795" s="174" t="str">
        <f>IF('RRP data input'!D1796=0,"",'RRP data input'!D1796)</f>
        <v/>
      </c>
      <c r="E1795" s="174" t="str">
        <f>IFERROR(VLOOKUP(C1795,Mappings!$B$13:$E$31,4,FALSE),"")</f>
        <v/>
      </c>
      <c r="F1795" s="219">
        <f>SUM('RRP data input'!E1796:L1796)</f>
        <v>0</v>
      </c>
      <c r="G1795" s="219">
        <f>SUM('RRP data input'!E1796:P1796)</f>
        <v>0</v>
      </c>
      <c r="H1795" s="143" t="str">
        <f t="shared" si="28"/>
        <v/>
      </c>
    </row>
    <row r="1796" spans="2:8" customFormat="1">
      <c r="B1796" s="185" t="str">
        <f>IF(OR('RRP data input'!B1797="",'RRP data input'!B1797=0),"",'RRP data input'!B1797)</f>
        <v/>
      </c>
      <c r="C1796" s="174" t="str">
        <f>IF('RRP data input'!C1797=0,"",'RRP data input'!C1797)</f>
        <v/>
      </c>
      <c r="D1796" s="174" t="str">
        <f>IF('RRP data input'!D1797=0,"",'RRP data input'!D1797)</f>
        <v/>
      </c>
      <c r="E1796" s="174" t="str">
        <f>IFERROR(VLOOKUP(C1796,Mappings!$B$13:$E$31,4,FALSE),"")</f>
        <v/>
      </c>
      <c r="F1796" s="219">
        <f>SUM('RRP data input'!E1797:L1797)</f>
        <v>0</v>
      </c>
      <c r="G1796" s="219">
        <f>SUM('RRP data input'!E1797:P1797)</f>
        <v>0</v>
      </c>
      <c r="H1796" s="143" t="str">
        <f t="shared" si="28"/>
        <v/>
      </c>
    </row>
    <row r="1797" spans="2:8" customFormat="1">
      <c r="B1797" s="185" t="str">
        <f>IF(OR('RRP data input'!B1798="",'RRP data input'!B1798=0),"",'RRP data input'!B1798)</f>
        <v/>
      </c>
      <c r="C1797" s="174" t="str">
        <f>IF('RRP data input'!C1798=0,"",'RRP data input'!C1798)</f>
        <v/>
      </c>
      <c r="D1797" s="174" t="str">
        <f>IF('RRP data input'!D1798=0,"",'RRP data input'!D1798)</f>
        <v/>
      </c>
      <c r="E1797" s="174" t="str">
        <f>IFERROR(VLOOKUP(C1797,Mappings!$B$13:$E$31,4,FALSE),"")</f>
        <v/>
      </c>
      <c r="F1797" s="219">
        <f>SUM('RRP data input'!E1798:L1798)</f>
        <v>0</v>
      </c>
      <c r="G1797" s="219">
        <f>SUM('RRP data input'!E1798:P1798)</f>
        <v>0</v>
      </c>
      <c r="H1797" s="143" t="str">
        <f t="shared" si="28"/>
        <v/>
      </c>
    </row>
    <row r="1798" spans="2:8" customFormat="1">
      <c r="B1798" s="185" t="str">
        <f>IF(OR('RRP data input'!B1799="",'RRP data input'!B1799=0),"",'RRP data input'!B1799)</f>
        <v/>
      </c>
      <c r="C1798" s="174" t="str">
        <f>IF('RRP data input'!C1799=0,"",'RRP data input'!C1799)</f>
        <v/>
      </c>
      <c r="D1798" s="174" t="str">
        <f>IF('RRP data input'!D1799=0,"",'RRP data input'!D1799)</f>
        <v/>
      </c>
      <c r="E1798" s="174" t="str">
        <f>IFERROR(VLOOKUP(C1798,Mappings!$B$13:$E$31,4,FALSE),"")</f>
        <v/>
      </c>
      <c r="F1798" s="219">
        <f>SUM('RRP data input'!E1799:L1799)</f>
        <v>0</v>
      </c>
      <c r="G1798" s="219">
        <f>SUM('RRP data input'!E1799:P1799)</f>
        <v>0</v>
      </c>
      <c r="H1798" s="143" t="str">
        <f t="shared" si="28"/>
        <v/>
      </c>
    </row>
    <row r="1799" spans="2:8" customFormat="1">
      <c r="B1799" s="185" t="str">
        <f>IF(OR('RRP data input'!B1800="",'RRP data input'!B1800=0),"",'RRP data input'!B1800)</f>
        <v/>
      </c>
      <c r="C1799" s="174" t="str">
        <f>IF('RRP data input'!C1800=0,"",'RRP data input'!C1800)</f>
        <v/>
      </c>
      <c r="D1799" s="174" t="str">
        <f>IF('RRP data input'!D1800=0,"",'RRP data input'!D1800)</f>
        <v/>
      </c>
      <c r="E1799" s="174" t="str">
        <f>IFERROR(VLOOKUP(C1799,Mappings!$B$13:$E$31,4,FALSE),"")</f>
        <v/>
      </c>
      <c r="F1799" s="219">
        <f>SUM('RRP data input'!E1800:L1800)</f>
        <v>0</v>
      </c>
      <c r="G1799" s="219">
        <f>SUM('RRP data input'!E1800:P1800)</f>
        <v>0</v>
      </c>
      <c r="H1799" s="143" t="str">
        <f t="shared" si="28"/>
        <v/>
      </c>
    </row>
    <row r="1800" spans="2:8" customFormat="1">
      <c r="B1800" s="185" t="str">
        <f>IF(OR('RRP data input'!B1801="",'RRP data input'!B1801=0),"",'RRP data input'!B1801)</f>
        <v/>
      </c>
      <c r="C1800" s="174" t="str">
        <f>IF('RRP data input'!C1801=0,"",'RRP data input'!C1801)</f>
        <v/>
      </c>
      <c r="D1800" s="174" t="str">
        <f>IF('RRP data input'!D1801=0,"",'RRP data input'!D1801)</f>
        <v/>
      </c>
      <c r="E1800" s="174" t="str">
        <f>IFERROR(VLOOKUP(C1800,Mappings!$B$13:$E$31,4,FALSE),"")</f>
        <v/>
      </c>
      <c r="F1800" s="219">
        <f>SUM('RRP data input'!E1801:L1801)</f>
        <v>0</v>
      </c>
      <c r="G1800" s="219">
        <f>SUM('RRP data input'!E1801:P1801)</f>
        <v>0</v>
      </c>
      <c r="H1800" s="143" t="str">
        <f t="shared" si="28"/>
        <v/>
      </c>
    </row>
    <row r="1801" spans="2:8" customFormat="1">
      <c r="B1801" s="185" t="str">
        <f>IF(OR('RRP data input'!B1802="",'RRP data input'!B1802=0),"",'RRP data input'!B1802)</f>
        <v/>
      </c>
      <c r="C1801" s="174" t="str">
        <f>IF('RRP data input'!C1802=0,"",'RRP data input'!C1802)</f>
        <v/>
      </c>
      <c r="D1801" s="174" t="str">
        <f>IF('RRP data input'!D1802=0,"",'RRP data input'!D1802)</f>
        <v/>
      </c>
      <c r="E1801" s="174" t="str">
        <f>IFERROR(VLOOKUP(C1801,Mappings!$B$13:$E$31,4,FALSE),"")</f>
        <v/>
      </c>
      <c r="F1801" s="219">
        <f>SUM('RRP data input'!E1802:L1802)</f>
        <v>0</v>
      </c>
      <c r="G1801" s="219">
        <f>SUM('RRP data input'!E1802:P1802)</f>
        <v>0</v>
      </c>
      <c r="H1801" s="143" t="str">
        <f t="shared" ref="H1801:H1864" si="29">IF(OR(C1801="LVSSA",C1801="LVSSB",C1801="LVAL"),"LV",C1801)</f>
        <v/>
      </c>
    </row>
    <row r="1802" spans="2:8" customFormat="1">
      <c r="B1802" s="185" t="str">
        <f>IF(OR('RRP data input'!B1803="",'RRP data input'!B1803=0),"",'RRP data input'!B1803)</f>
        <v/>
      </c>
      <c r="C1802" s="174" t="str">
        <f>IF('RRP data input'!C1803=0,"",'RRP data input'!C1803)</f>
        <v/>
      </c>
      <c r="D1802" s="174" t="str">
        <f>IF('RRP data input'!D1803=0,"",'RRP data input'!D1803)</f>
        <v/>
      </c>
      <c r="E1802" s="174" t="str">
        <f>IFERROR(VLOOKUP(C1802,Mappings!$B$13:$E$31,4,FALSE),"")</f>
        <v/>
      </c>
      <c r="F1802" s="219">
        <f>SUM('RRP data input'!E1803:L1803)</f>
        <v>0</v>
      </c>
      <c r="G1802" s="219">
        <f>SUM('RRP data input'!E1803:P1803)</f>
        <v>0</v>
      </c>
      <c r="H1802" s="143" t="str">
        <f t="shared" si="29"/>
        <v/>
      </c>
    </row>
    <row r="1803" spans="2:8" customFormat="1">
      <c r="B1803" s="185" t="str">
        <f>IF(OR('RRP data input'!B1804="",'RRP data input'!B1804=0),"",'RRP data input'!B1804)</f>
        <v/>
      </c>
      <c r="C1803" s="174" t="str">
        <f>IF('RRP data input'!C1804=0,"",'RRP data input'!C1804)</f>
        <v/>
      </c>
      <c r="D1803" s="174" t="str">
        <f>IF('RRP data input'!D1804=0,"",'RRP data input'!D1804)</f>
        <v/>
      </c>
      <c r="E1803" s="174" t="str">
        <f>IFERROR(VLOOKUP(C1803,Mappings!$B$13:$E$31,4,FALSE),"")</f>
        <v/>
      </c>
      <c r="F1803" s="219">
        <f>SUM('RRP data input'!E1804:L1804)</f>
        <v>0</v>
      </c>
      <c r="G1803" s="219">
        <f>SUM('RRP data input'!E1804:P1804)</f>
        <v>0</v>
      </c>
      <c r="H1803" s="143" t="str">
        <f t="shared" si="29"/>
        <v/>
      </c>
    </row>
    <row r="1804" spans="2:8" customFormat="1">
      <c r="B1804" s="185" t="str">
        <f>IF(OR('RRP data input'!B1805="",'RRP data input'!B1805=0),"",'RRP data input'!B1805)</f>
        <v/>
      </c>
      <c r="C1804" s="174" t="str">
        <f>IF('RRP data input'!C1805=0,"",'RRP data input'!C1805)</f>
        <v/>
      </c>
      <c r="D1804" s="174" t="str">
        <f>IF('RRP data input'!D1805=0,"",'RRP data input'!D1805)</f>
        <v/>
      </c>
      <c r="E1804" s="174" t="str">
        <f>IFERROR(VLOOKUP(C1804,Mappings!$B$13:$E$31,4,FALSE),"")</f>
        <v/>
      </c>
      <c r="F1804" s="219">
        <f>SUM('RRP data input'!E1805:L1805)</f>
        <v>0</v>
      </c>
      <c r="G1804" s="219">
        <f>SUM('RRP data input'!E1805:P1805)</f>
        <v>0</v>
      </c>
      <c r="H1804" s="143" t="str">
        <f t="shared" si="29"/>
        <v/>
      </c>
    </row>
    <row r="1805" spans="2:8" customFormat="1">
      <c r="B1805" s="185" t="str">
        <f>IF(OR('RRP data input'!B1806="",'RRP data input'!B1806=0),"",'RRP data input'!B1806)</f>
        <v/>
      </c>
      <c r="C1805" s="174" t="str">
        <f>IF('RRP data input'!C1806=0,"",'RRP data input'!C1806)</f>
        <v/>
      </c>
      <c r="D1805" s="174" t="str">
        <f>IF('RRP data input'!D1806=0,"",'RRP data input'!D1806)</f>
        <v/>
      </c>
      <c r="E1805" s="174" t="str">
        <f>IFERROR(VLOOKUP(C1805,Mappings!$B$13:$E$31,4,FALSE),"")</f>
        <v/>
      </c>
      <c r="F1805" s="219">
        <f>SUM('RRP data input'!E1806:L1806)</f>
        <v>0</v>
      </c>
      <c r="G1805" s="219">
        <f>SUM('RRP data input'!E1806:P1806)</f>
        <v>0</v>
      </c>
      <c r="H1805" s="143" t="str">
        <f t="shared" si="29"/>
        <v/>
      </c>
    </row>
    <row r="1806" spans="2:8" customFormat="1">
      <c r="B1806" s="185" t="str">
        <f>IF(OR('RRP data input'!B1807="",'RRP data input'!B1807=0),"",'RRP data input'!B1807)</f>
        <v/>
      </c>
      <c r="C1806" s="174" t="str">
        <f>IF('RRP data input'!C1807=0,"",'RRP data input'!C1807)</f>
        <v/>
      </c>
      <c r="D1806" s="174" t="str">
        <f>IF('RRP data input'!D1807=0,"",'RRP data input'!D1807)</f>
        <v/>
      </c>
      <c r="E1806" s="174" t="str">
        <f>IFERROR(VLOOKUP(C1806,Mappings!$B$13:$E$31,4,FALSE),"")</f>
        <v/>
      </c>
      <c r="F1806" s="219">
        <f>SUM('RRP data input'!E1807:L1807)</f>
        <v>0</v>
      </c>
      <c r="G1806" s="219">
        <f>SUM('RRP data input'!E1807:P1807)</f>
        <v>0</v>
      </c>
      <c r="H1806" s="143" t="str">
        <f t="shared" si="29"/>
        <v/>
      </c>
    </row>
    <row r="1807" spans="2:8" customFormat="1">
      <c r="B1807" s="185" t="str">
        <f>IF(OR('RRP data input'!B1808="",'RRP data input'!B1808=0),"",'RRP data input'!B1808)</f>
        <v/>
      </c>
      <c r="C1807" s="174" t="str">
        <f>IF('RRP data input'!C1808=0,"",'RRP data input'!C1808)</f>
        <v/>
      </c>
      <c r="D1807" s="174" t="str">
        <f>IF('RRP data input'!D1808=0,"",'RRP data input'!D1808)</f>
        <v/>
      </c>
      <c r="E1807" s="174" t="str">
        <f>IFERROR(VLOOKUP(C1807,Mappings!$B$13:$E$31,4,FALSE),"")</f>
        <v/>
      </c>
      <c r="F1807" s="219">
        <f>SUM('RRP data input'!E1808:L1808)</f>
        <v>0</v>
      </c>
      <c r="G1807" s="219">
        <f>SUM('RRP data input'!E1808:P1808)</f>
        <v>0</v>
      </c>
      <c r="H1807" s="143" t="str">
        <f t="shared" si="29"/>
        <v/>
      </c>
    </row>
    <row r="1808" spans="2:8" customFormat="1">
      <c r="B1808" s="185" t="str">
        <f>IF(OR('RRP data input'!B1809="",'RRP data input'!B1809=0),"",'RRP data input'!B1809)</f>
        <v/>
      </c>
      <c r="C1808" s="174" t="str">
        <f>IF('RRP data input'!C1809=0,"",'RRP data input'!C1809)</f>
        <v/>
      </c>
      <c r="D1808" s="174" t="str">
        <f>IF('RRP data input'!D1809=0,"",'RRP data input'!D1809)</f>
        <v/>
      </c>
      <c r="E1808" s="174" t="str">
        <f>IFERROR(VLOOKUP(C1808,Mappings!$B$13:$E$31,4,FALSE),"")</f>
        <v/>
      </c>
      <c r="F1808" s="219">
        <f>SUM('RRP data input'!E1809:L1809)</f>
        <v>0</v>
      </c>
      <c r="G1808" s="219">
        <f>SUM('RRP data input'!E1809:P1809)</f>
        <v>0</v>
      </c>
      <c r="H1808" s="143" t="str">
        <f t="shared" si="29"/>
        <v/>
      </c>
    </row>
    <row r="1809" spans="2:8" customFormat="1">
      <c r="B1809" s="185" t="str">
        <f>IF(OR('RRP data input'!B1810="",'RRP data input'!B1810=0),"",'RRP data input'!B1810)</f>
        <v/>
      </c>
      <c r="C1809" s="174" t="str">
        <f>IF('RRP data input'!C1810=0,"",'RRP data input'!C1810)</f>
        <v/>
      </c>
      <c r="D1809" s="174" t="str">
        <f>IF('RRP data input'!D1810=0,"",'RRP data input'!D1810)</f>
        <v/>
      </c>
      <c r="E1809" s="174" t="str">
        <f>IFERROR(VLOOKUP(C1809,Mappings!$B$13:$E$31,4,FALSE),"")</f>
        <v/>
      </c>
      <c r="F1809" s="219">
        <f>SUM('RRP data input'!E1810:L1810)</f>
        <v>0</v>
      </c>
      <c r="G1809" s="219">
        <f>SUM('RRP data input'!E1810:P1810)</f>
        <v>0</v>
      </c>
      <c r="H1809" s="143" t="str">
        <f t="shared" si="29"/>
        <v/>
      </c>
    </row>
    <row r="1810" spans="2:8" customFormat="1">
      <c r="B1810" s="185" t="str">
        <f>IF(OR('RRP data input'!B1811="",'RRP data input'!B1811=0),"",'RRP data input'!B1811)</f>
        <v/>
      </c>
      <c r="C1810" s="174" t="str">
        <f>IF('RRP data input'!C1811=0,"",'RRP data input'!C1811)</f>
        <v/>
      </c>
      <c r="D1810" s="174" t="str">
        <f>IF('RRP data input'!D1811=0,"",'RRP data input'!D1811)</f>
        <v/>
      </c>
      <c r="E1810" s="174" t="str">
        <f>IFERROR(VLOOKUP(C1810,Mappings!$B$13:$E$31,4,FALSE),"")</f>
        <v/>
      </c>
      <c r="F1810" s="219">
        <f>SUM('RRP data input'!E1811:L1811)</f>
        <v>0</v>
      </c>
      <c r="G1810" s="219">
        <f>SUM('RRP data input'!E1811:P1811)</f>
        <v>0</v>
      </c>
      <c r="H1810" s="143" t="str">
        <f t="shared" si="29"/>
        <v/>
      </c>
    </row>
    <row r="1811" spans="2:8" customFormat="1">
      <c r="B1811" s="185" t="str">
        <f>IF(OR('RRP data input'!B1812="",'RRP data input'!B1812=0),"",'RRP data input'!B1812)</f>
        <v/>
      </c>
      <c r="C1811" s="174" t="str">
        <f>IF('RRP data input'!C1812=0,"",'RRP data input'!C1812)</f>
        <v/>
      </c>
      <c r="D1811" s="174" t="str">
        <f>IF('RRP data input'!D1812=0,"",'RRP data input'!D1812)</f>
        <v/>
      </c>
      <c r="E1811" s="174" t="str">
        <f>IFERROR(VLOOKUP(C1811,Mappings!$B$13:$E$31,4,FALSE),"")</f>
        <v/>
      </c>
      <c r="F1811" s="219">
        <f>SUM('RRP data input'!E1812:L1812)</f>
        <v>0</v>
      </c>
      <c r="G1811" s="219">
        <f>SUM('RRP data input'!E1812:P1812)</f>
        <v>0</v>
      </c>
      <c r="H1811" s="143" t="str">
        <f t="shared" si="29"/>
        <v/>
      </c>
    </row>
    <row r="1812" spans="2:8" customFormat="1">
      <c r="B1812" s="185" t="str">
        <f>IF(OR('RRP data input'!B1813="",'RRP data input'!B1813=0),"",'RRP data input'!B1813)</f>
        <v/>
      </c>
      <c r="C1812" s="174" t="str">
        <f>IF('RRP data input'!C1813=0,"",'RRP data input'!C1813)</f>
        <v/>
      </c>
      <c r="D1812" s="174" t="str">
        <f>IF('RRP data input'!D1813=0,"",'RRP data input'!D1813)</f>
        <v/>
      </c>
      <c r="E1812" s="174" t="str">
        <f>IFERROR(VLOOKUP(C1812,Mappings!$B$13:$E$31,4,FALSE),"")</f>
        <v/>
      </c>
      <c r="F1812" s="219">
        <f>SUM('RRP data input'!E1813:L1813)</f>
        <v>0</v>
      </c>
      <c r="G1812" s="219">
        <f>SUM('RRP data input'!E1813:P1813)</f>
        <v>0</v>
      </c>
      <c r="H1812" s="143" t="str">
        <f t="shared" si="29"/>
        <v/>
      </c>
    </row>
    <row r="1813" spans="2:8" customFormat="1">
      <c r="B1813" s="185" t="str">
        <f>IF(OR('RRP data input'!B1814="",'RRP data input'!B1814=0),"",'RRP data input'!B1814)</f>
        <v/>
      </c>
      <c r="C1813" s="174" t="str">
        <f>IF('RRP data input'!C1814=0,"",'RRP data input'!C1814)</f>
        <v/>
      </c>
      <c r="D1813" s="174" t="str">
        <f>IF('RRP data input'!D1814=0,"",'RRP data input'!D1814)</f>
        <v/>
      </c>
      <c r="E1813" s="174" t="str">
        <f>IFERROR(VLOOKUP(C1813,Mappings!$B$13:$E$31,4,FALSE),"")</f>
        <v/>
      </c>
      <c r="F1813" s="219">
        <f>SUM('RRP data input'!E1814:L1814)</f>
        <v>0</v>
      </c>
      <c r="G1813" s="219">
        <f>SUM('RRP data input'!E1814:P1814)</f>
        <v>0</v>
      </c>
      <c r="H1813" s="143" t="str">
        <f t="shared" si="29"/>
        <v/>
      </c>
    </row>
    <row r="1814" spans="2:8" customFormat="1">
      <c r="B1814" s="185" t="str">
        <f>IF(OR('RRP data input'!B1815="",'RRP data input'!B1815=0),"",'RRP data input'!B1815)</f>
        <v/>
      </c>
      <c r="C1814" s="174" t="str">
        <f>IF('RRP data input'!C1815=0,"",'RRP data input'!C1815)</f>
        <v/>
      </c>
      <c r="D1814" s="174" t="str">
        <f>IF('RRP data input'!D1815=0,"",'RRP data input'!D1815)</f>
        <v/>
      </c>
      <c r="E1814" s="174" t="str">
        <f>IFERROR(VLOOKUP(C1814,Mappings!$B$13:$E$31,4,FALSE),"")</f>
        <v/>
      </c>
      <c r="F1814" s="219">
        <f>SUM('RRP data input'!E1815:L1815)</f>
        <v>0</v>
      </c>
      <c r="G1814" s="219">
        <f>SUM('RRP data input'!E1815:P1815)</f>
        <v>0</v>
      </c>
      <c r="H1814" s="143" t="str">
        <f t="shared" si="29"/>
        <v/>
      </c>
    </row>
    <row r="1815" spans="2:8" customFormat="1">
      <c r="B1815" s="185" t="str">
        <f>IF(OR('RRP data input'!B1816="",'RRP data input'!B1816=0),"",'RRP data input'!B1816)</f>
        <v/>
      </c>
      <c r="C1815" s="174" t="str">
        <f>IF('RRP data input'!C1816=0,"",'RRP data input'!C1816)</f>
        <v/>
      </c>
      <c r="D1815" s="174" t="str">
        <f>IF('RRP data input'!D1816=0,"",'RRP data input'!D1816)</f>
        <v/>
      </c>
      <c r="E1815" s="174" t="str">
        <f>IFERROR(VLOOKUP(C1815,Mappings!$B$13:$E$31,4,FALSE),"")</f>
        <v/>
      </c>
      <c r="F1815" s="219">
        <f>SUM('RRP data input'!E1816:L1816)</f>
        <v>0</v>
      </c>
      <c r="G1815" s="219">
        <f>SUM('RRP data input'!E1816:P1816)</f>
        <v>0</v>
      </c>
      <c r="H1815" s="143" t="str">
        <f t="shared" si="29"/>
        <v/>
      </c>
    </row>
    <row r="1816" spans="2:8" customFormat="1">
      <c r="B1816" s="185" t="str">
        <f>IF(OR('RRP data input'!B1817="",'RRP data input'!B1817=0),"",'RRP data input'!B1817)</f>
        <v/>
      </c>
      <c r="C1816" s="174" t="str">
        <f>IF('RRP data input'!C1817=0,"",'RRP data input'!C1817)</f>
        <v/>
      </c>
      <c r="D1816" s="174" t="str">
        <f>IF('RRP data input'!D1817=0,"",'RRP data input'!D1817)</f>
        <v/>
      </c>
      <c r="E1816" s="174" t="str">
        <f>IFERROR(VLOOKUP(C1816,Mappings!$B$13:$E$31,4,FALSE),"")</f>
        <v/>
      </c>
      <c r="F1816" s="219">
        <f>SUM('RRP data input'!E1817:L1817)</f>
        <v>0</v>
      </c>
      <c r="G1816" s="219">
        <f>SUM('RRP data input'!E1817:P1817)</f>
        <v>0</v>
      </c>
      <c r="H1816" s="143" t="str">
        <f t="shared" si="29"/>
        <v/>
      </c>
    </row>
    <row r="1817" spans="2:8" customFormat="1">
      <c r="B1817" s="185" t="str">
        <f>IF(OR('RRP data input'!B1818="",'RRP data input'!B1818=0),"",'RRP data input'!B1818)</f>
        <v/>
      </c>
      <c r="C1817" s="174" t="str">
        <f>IF('RRP data input'!C1818=0,"",'RRP data input'!C1818)</f>
        <v/>
      </c>
      <c r="D1817" s="174" t="str">
        <f>IF('RRP data input'!D1818=0,"",'RRP data input'!D1818)</f>
        <v/>
      </c>
      <c r="E1817" s="174" t="str">
        <f>IFERROR(VLOOKUP(C1817,Mappings!$B$13:$E$31,4,FALSE),"")</f>
        <v/>
      </c>
      <c r="F1817" s="219">
        <f>SUM('RRP data input'!E1818:L1818)</f>
        <v>0</v>
      </c>
      <c r="G1817" s="219">
        <f>SUM('RRP data input'!E1818:P1818)</f>
        <v>0</v>
      </c>
      <c r="H1817" s="143" t="str">
        <f t="shared" si="29"/>
        <v/>
      </c>
    </row>
    <row r="1818" spans="2:8" customFormat="1">
      <c r="B1818" s="185" t="str">
        <f>IF(OR('RRP data input'!B1819="",'RRP data input'!B1819=0),"",'RRP data input'!B1819)</f>
        <v/>
      </c>
      <c r="C1818" s="174" t="str">
        <f>IF('RRP data input'!C1819=0,"",'RRP data input'!C1819)</f>
        <v/>
      </c>
      <c r="D1818" s="174" t="str">
        <f>IF('RRP data input'!D1819=0,"",'RRP data input'!D1819)</f>
        <v/>
      </c>
      <c r="E1818" s="174" t="str">
        <f>IFERROR(VLOOKUP(C1818,Mappings!$B$13:$E$31,4,FALSE),"")</f>
        <v/>
      </c>
      <c r="F1818" s="219">
        <f>SUM('RRP data input'!E1819:L1819)</f>
        <v>0</v>
      </c>
      <c r="G1818" s="219">
        <f>SUM('RRP data input'!E1819:P1819)</f>
        <v>0</v>
      </c>
      <c r="H1818" s="143" t="str">
        <f t="shared" si="29"/>
        <v/>
      </c>
    </row>
    <row r="1819" spans="2:8" customFormat="1">
      <c r="B1819" s="185" t="str">
        <f>IF(OR('RRP data input'!B1820="",'RRP data input'!B1820=0),"",'RRP data input'!B1820)</f>
        <v/>
      </c>
      <c r="C1819" s="174" t="str">
        <f>IF('RRP data input'!C1820=0,"",'RRP data input'!C1820)</f>
        <v/>
      </c>
      <c r="D1819" s="174" t="str">
        <f>IF('RRP data input'!D1820=0,"",'RRP data input'!D1820)</f>
        <v/>
      </c>
      <c r="E1819" s="174" t="str">
        <f>IFERROR(VLOOKUP(C1819,Mappings!$B$13:$E$31,4,FALSE),"")</f>
        <v/>
      </c>
      <c r="F1819" s="219">
        <f>SUM('RRP data input'!E1820:L1820)</f>
        <v>0</v>
      </c>
      <c r="G1819" s="219">
        <f>SUM('RRP data input'!E1820:P1820)</f>
        <v>0</v>
      </c>
      <c r="H1819" s="143" t="str">
        <f t="shared" si="29"/>
        <v/>
      </c>
    </row>
    <row r="1820" spans="2:8" customFormat="1">
      <c r="B1820" s="185" t="str">
        <f>IF(OR('RRP data input'!B1821="",'RRP data input'!B1821=0),"",'RRP data input'!B1821)</f>
        <v/>
      </c>
      <c r="C1820" s="174" t="str">
        <f>IF('RRP data input'!C1821=0,"",'RRP data input'!C1821)</f>
        <v/>
      </c>
      <c r="D1820" s="174" t="str">
        <f>IF('RRP data input'!D1821=0,"",'RRP data input'!D1821)</f>
        <v/>
      </c>
      <c r="E1820" s="174" t="str">
        <f>IFERROR(VLOOKUP(C1820,Mappings!$B$13:$E$31,4,FALSE),"")</f>
        <v/>
      </c>
      <c r="F1820" s="219">
        <f>SUM('RRP data input'!E1821:L1821)</f>
        <v>0</v>
      </c>
      <c r="G1820" s="219">
        <f>SUM('RRP data input'!E1821:P1821)</f>
        <v>0</v>
      </c>
      <c r="H1820" s="143" t="str">
        <f t="shared" si="29"/>
        <v/>
      </c>
    </row>
    <row r="1821" spans="2:8" customFormat="1">
      <c r="B1821" s="185" t="str">
        <f>IF(OR('RRP data input'!B1822="",'RRP data input'!B1822=0),"",'RRP data input'!B1822)</f>
        <v/>
      </c>
      <c r="C1821" s="174" t="str">
        <f>IF('RRP data input'!C1822=0,"",'RRP data input'!C1822)</f>
        <v/>
      </c>
      <c r="D1821" s="174" t="str">
        <f>IF('RRP data input'!D1822=0,"",'RRP data input'!D1822)</f>
        <v/>
      </c>
      <c r="E1821" s="174" t="str">
        <f>IFERROR(VLOOKUP(C1821,Mappings!$B$13:$E$31,4,FALSE),"")</f>
        <v/>
      </c>
      <c r="F1821" s="219">
        <f>SUM('RRP data input'!E1822:L1822)</f>
        <v>0</v>
      </c>
      <c r="G1821" s="219">
        <f>SUM('RRP data input'!E1822:P1822)</f>
        <v>0</v>
      </c>
      <c r="H1821" s="143" t="str">
        <f t="shared" si="29"/>
        <v/>
      </c>
    </row>
    <row r="1822" spans="2:8" customFormat="1">
      <c r="B1822" s="185" t="str">
        <f>IF(OR('RRP data input'!B1823="",'RRP data input'!B1823=0),"",'RRP data input'!B1823)</f>
        <v/>
      </c>
      <c r="C1822" s="174" t="str">
        <f>IF('RRP data input'!C1823=0,"",'RRP data input'!C1823)</f>
        <v/>
      </c>
      <c r="D1822" s="174" t="str">
        <f>IF('RRP data input'!D1823=0,"",'RRP data input'!D1823)</f>
        <v/>
      </c>
      <c r="E1822" s="174" t="str">
        <f>IFERROR(VLOOKUP(C1822,Mappings!$B$13:$E$31,4,FALSE),"")</f>
        <v/>
      </c>
      <c r="F1822" s="219">
        <f>SUM('RRP data input'!E1823:L1823)</f>
        <v>0</v>
      </c>
      <c r="G1822" s="219">
        <f>SUM('RRP data input'!E1823:P1823)</f>
        <v>0</v>
      </c>
      <c r="H1822" s="143" t="str">
        <f t="shared" si="29"/>
        <v/>
      </c>
    </row>
    <row r="1823" spans="2:8" customFormat="1">
      <c r="B1823" s="185" t="str">
        <f>IF(OR('RRP data input'!B1824="",'RRP data input'!B1824=0),"",'RRP data input'!B1824)</f>
        <v/>
      </c>
      <c r="C1823" s="174" t="str">
        <f>IF('RRP data input'!C1824=0,"",'RRP data input'!C1824)</f>
        <v/>
      </c>
      <c r="D1823" s="174" t="str">
        <f>IF('RRP data input'!D1824=0,"",'RRP data input'!D1824)</f>
        <v/>
      </c>
      <c r="E1823" s="174" t="str">
        <f>IFERROR(VLOOKUP(C1823,Mappings!$B$13:$E$31,4,FALSE),"")</f>
        <v/>
      </c>
      <c r="F1823" s="219">
        <f>SUM('RRP data input'!E1824:L1824)</f>
        <v>0</v>
      </c>
      <c r="G1823" s="219">
        <f>SUM('RRP data input'!E1824:P1824)</f>
        <v>0</v>
      </c>
      <c r="H1823" s="143" t="str">
        <f t="shared" si="29"/>
        <v/>
      </c>
    </row>
    <row r="1824" spans="2:8" customFormat="1">
      <c r="B1824" s="185" t="str">
        <f>IF(OR('RRP data input'!B1825="",'RRP data input'!B1825=0),"",'RRP data input'!B1825)</f>
        <v/>
      </c>
      <c r="C1824" s="174" t="str">
        <f>IF('RRP data input'!C1825=0,"",'RRP data input'!C1825)</f>
        <v/>
      </c>
      <c r="D1824" s="174" t="str">
        <f>IF('RRP data input'!D1825=0,"",'RRP data input'!D1825)</f>
        <v/>
      </c>
      <c r="E1824" s="174" t="str">
        <f>IFERROR(VLOOKUP(C1824,Mappings!$B$13:$E$31,4,FALSE),"")</f>
        <v/>
      </c>
      <c r="F1824" s="219">
        <f>SUM('RRP data input'!E1825:L1825)</f>
        <v>0</v>
      </c>
      <c r="G1824" s="219">
        <f>SUM('RRP data input'!E1825:P1825)</f>
        <v>0</v>
      </c>
      <c r="H1824" s="143" t="str">
        <f t="shared" si="29"/>
        <v/>
      </c>
    </row>
    <row r="1825" spans="2:8" customFormat="1">
      <c r="B1825" s="185" t="str">
        <f>IF(OR('RRP data input'!B1826="",'RRP data input'!B1826=0),"",'RRP data input'!B1826)</f>
        <v/>
      </c>
      <c r="C1825" s="174" t="str">
        <f>IF('RRP data input'!C1826=0,"",'RRP data input'!C1826)</f>
        <v/>
      </c>
      <c r="D1825" s="174" t="str">
        <f>IF('RRP data input'!D1826=0,"",'RRP data input'!D1826)</f>
        <v/>
      </c>
      <c r="E1825" s="174" t="str">
        <f>IFERROR(VLOOKUP(C1825,Mappings!$B$13:$E$31,4,FALSE),"")</f>
        <v/>
      </c>
      <c r="F1825" s="219">
        <f>SUM('RRP data input'!E1826:L1826)</f>
        <v>0</v>
      </c>
      <c r="G1825" s="219">
        <f>SUM('RRP data input'!E1826:P1826)</f>
        <v>0</v>
      </c>
      <c r="H1825" s="143" t="str">
        <f t="shared" si="29"/>
        <v/>
      </c>
    </row>
    <row r="1826" spans="2:8" customFormat="1">
      <c r="B1826" s="185" t="str">
        <f>IF(OR('RRP data input'!B1827="",'RRP data input'!B1827=0),"",'RRP data input'!B1827)</f>
        <v/>
      </c>
      <c r="C1826" s="174" t="str">
        <f>IF('RRP data input'!C1827=0,"",'RRP data input'!C1827)</f>
        <v/>
      </c>
      <c r="D1826" s="174" t="str">
        <f>IF('RRP data input'!D1827=0,"",'RRP data input'!D1827)</f>
        <v/>
      </c>
      <c r="E1826" s="174" t="str">
        <f>IFERROR(VLOOKUP(C1826,Mappings!$B$13:$E$31,4,FALSE),"")</f>
        <v/>
      </c>
      <c r="F1826" s="219">
        <f>SUM('RRP data input'!E1827:L1827)</f>
        <v>0</v>
      </c>
      <c r="G1826" s="219">
        <f>SUM('RRP data input'!E1827:P1827)</f>
        <v>0</v>
      </c>
      <c r="H1826" s="143" t="str">
        <f t="shared" si="29"/>
        <v/>
      </c>
    </row>
    <row r="1827" spans="2:8" customFormat="1">
      <c r="B1827" s="185" t="str">
        <f>IF(OR('RRP data input'!B1828="",'RRP data input'!B1828=0),"",'RRP data input'!B1828)</f>
        <v/>
      </c>
      <c r="C1827" s="174" t="str">
        <f>IF('RRP data input'!C1828=0,"",'RRP data input'!C1828)</f>
        <v/>
      </c>
      <c r="D1827" s="174" t="str">
        <f>IF('RRP data input'!D1828=0,"",'RRP data input'!D1828)</f>
        <v/>
      </c>
      <c r="E1827" s="174" t="str">
        <f>IFERROR(VLOOKUP(C1827,Mappings!$B$13:$E$31,4,FALSE),"")</f>
        <v/>
      </c>
      <c r="F1827" s="219">
        <f>SUM('RRP data input'!E1828:L1828)</f>
        <v>0</v>
      </c>
      <c r="G1827" s="219">
        <f>SUM('RRP data input'!E1828:P1828)</f>
        <v>0</v>
      </c>
      <c r="H1827" s="143" t="str">
        <f t="shared" si="29"/>
        <v/>
      </c>
    </row>
    <row r="1828" spans="2:8" customFormat="1">
      <c r="B1828" s="185" t="str">
        <f>IF(OR('RRP data input'!B1829="",'RRP data input'!B1829=0),"",'RRP data input'!B1829)</f>
        <v/>
      </c>
      <c r="C1828" s="174" t="str">
        <f>IF('RRP data input'!C1829=0,"",'RRP data input'!C1829)</f>
        <v/>
      </c>
      <c r="D1828" s="174" t="str">
        <f>IF('RRP data input'!D1829=0,"",'RRP data input'!D1829)</f>
        <v/>
      </c>
      <c r="E1828" s="174" t="str">
        <f>IFERROR(VLOOKUP(C1828,Mappings!$B$13:$E$31,4,FALSE),"")</f>
        <v/>
      </c>
      <c r="F1828" s="219">
        <f>SUM('RRP data input'!E1829:L1829)</f>
        <v>0</v>
      </c>
      <c r="G1828" s="219">
        <f>SUM('RRP data input'!E1829:P1829)</f>
        <v>0</v>
      </c>
      <c r="H1828" s="143" t="str">
        <f t="shared" si="29"/>
        <v/>
      </c>
    </row>
    <row r="1829" spans="2:8" customFormat="1">
      <c r="B1829" s="185" t="str">
        <f>IF(OR('RRP data input'!B1830="",'RRP data input'!B1830=0),"",'RRP data input'!B1830)</f>
        <v/>
      </c>
      <c r="C1829" s="174" t="str">
        <f>IF('RRP data input'!C1830=0,"",'RRP data input'!C1830)</f>
        <v/>
      </c>
      <c r="D1829" s="174" t="str">
        <f>IF('RRP data input'!D1830=0,"",'RRP data input'!D1830)</f>
        <v/>
      </c>
      <c r="E1829" s="174" t="str">
        <f>IFERROR(VLOOKUP(C1829,Mappings!$B$13:$E$31,4,FALSE),"")</f>
        <v/>
      </c>
      <c r="F1829" s="219">
        <f>SUM('RRP data input'!E1830:L1830)</f>
        <v>0</v>
      </c>
      <c r="G1829" s="219">
        <f>SUM('RRP data input'!E1830:P1830)</f>
        <v>0</v>
      </c>
      <c r="H1829" s="143" t="str">
        <f t="shared" si="29"/>
        <v/>
      </c>
    </row>
    <row r="1830" spans="2:8" customFormat="1">
      <c r="B1830" s="185" t="str">
        <f>IF(OR('RRP data input'!B1831="",'RRP data input'!B1831=0),"",'RRP data input'!B1831)</f>
        <v/>
      </c>
      <c r="C1830" s="174" t="str">
        <f>IF('RRP data input'!C1831=0,"",'RRP data input'!C1831)</f>
        <v/>
      </c>
      <c r="D1830" s="174" t="str">
        <f>IF('RRP data input'!D1831=0,"",'RRP data input'!D1831)</f>
        <v/>
      </c>
      <c r="E1830" s="174" t="str">
        <f>IFERROR(VLOOKUP(C1830,Mappings!$B$13:$E$31,4,FALSE),"")</f>
        <v/>
      </c>
      <c r="F1830" s="219">
        <f>SUM('RRP data input'!E1831:L1831)</f>
        <v>0</v>
      </c>
      <c r="G1830" s="219">
        <f>SUM('RRP data input'!E1831:P1831)</f>
        <v>0</v>
      </c>
      <c r="H1830" s="143" t="str">
        <f t="shared" si="29"/>
        <v/>
      </c>
    </row>
    <row r="1831" spans="2:8" customFormat="1">
      <c r="B1831" s="185" t="str">
        <f>IF(OR('RRP data input'!B1832="",'RRP data input'!B1832=0),"",'RRP data input'!B1832)</f>
        <v/>
      </c>
      <c r="C1831" s="174" t="str">
        <f>IF('RRP data input'!C1832=0,"",'RRP data input'!C1832)</f>
        <v/>
      </c>
      <c r="D1831" s="174" t="str">
        <f>IF('RRP data input'!D1832=0,"",'RRP data input'!D1832)</f>
        <v/>
      </c>
      <c r="E1831" s="174" t="str">
        <f>IFERROR(VLOOKUP(C1831,Mappings!$B$13:$E$31,4,FALSE),"")</f>
        <v/>
      </c>
      <c r="F1831" s="219">
        <f>SUM('RRP data input'!E1832:L1832)</f>
        <v>0</v>
      </c>
      <c r="G1831" s="219">
        <f>SUM('RRP data input'!E1832:P1832)</f>
        <v>0</v>
      </c>
      <c r="H1831" s="143" t="str">
        <f t="shared" si="29"/>
        <v/>
      </c>
    </row>
    <row r="1832" spans="2:8" customFormat="1">
      <c r="B1832" s="185" t="str">
        <f>IF(OR('RRP data input'!B1833="",'RRP data input'!B1833=0),"",'RRP data input'!B1833)</f>
        <v/>
      </c>
      <c r="C1832" s="174" t="str">
        <f>IF('RRP data input'!C1833=0,"",'RRP data input'!C1833)</f>
        <v/>
      </c>
      <c r="D1832" s="174" t="str">
        <f>IF('RRP data input'!D1833=0,"",'RRP data input'!D1833)</f>
        <v/>
      </c>
      <c r="E1832" s="174" t="str">
        <f>IFERROR(VLOOKUP(C1832,Mappings!$B$13:$E$31,4,FALSE),"")</f>
        <v/>
      </c>
      <c r="F1832" s="219">
        <f>SUM('RRP data input'!E1833:L1833)</f>
        <v>0</v>
      </c>
      <c r="G1832" s="219">
        <f>SUM('RRP data input'!E1833:P1833)</f>
        <v>0</v>
      </c>
      <c r="H1832" s="143" t="str">
        <f t="shared" si="29"/>
        <v/>
      </c>
    </row>
    <row r="1833" spans="2:8" customFormat="1">
      <c r="B1833" s="185" t="str">
        <f>IF(OR('RRP data input'!B1834="",'RRP data input'!B1834=0),"",'RRP data input'!B1834)</f>
        <v/>
      </c>
      <c r="C1833" s="174" t="str">
        <f>IF('RRP data input'!C1834=0,"",'RRP data input'!C1834)</f>
        <v/>
      </c>
      <c r="D1833" s="174" t="str">
        <f>IF('RRP data input'!D1834=0,"",'RRP data input'!D1834)</f>
        <v/>
      </c>
      <c r="E1833" s="174" t="str">
        <f>IFERROR(VLOOKUP(C1833,Mappings!$B$13:$E$31,4,FALSE),"")</f>
        <v/>
      </c>
      <c r="F1833" s="219">
        <f>SUM('RRP data input'!E1834:L1834)</f>
        <v>0</v>
      </c>
      <c r="G1833" s="219">
        <f>SUM('RRP data input'!E1834:P1834)</f>
        <v>0</v>
      </c>
      <c r="H1833" s="143" t="str">
        <f t="shared" si="29"/>
        <v/>
      </c>
    </row>
    <row r="1834" spans="2:8" customFormat="1">
      <c r="B1834" s="185" t="str">
        <f>IF(OR('RRP data input'!B1835="",'RRP data input'!B1835=0),"",'RRP data input'!B1835)</f>
        <v/>
      </c>
      <c r="C1834" s="174" t="str">
        <f>IF('RRP data input'!C1835=0,"",'RRP data input'!C1835)</f>
        <v/>
      </c>
      <c r="D1834" s="174" t="str">
        <f>IF('RRP data input'!D1835=0,"",'RRP data input'!D1835)</f>
        <v/>
      </c>
      <c r="E1834" s="174" t="str">
        <f>IFERROR(VLOOKUP(C1834,Mappings!$B$13:$E$31,4,FALSE),"")</f>
        <v/>
      </c>
      <c r="F1834" s="219">
        <f>SUM('RRP data input'!E1835:L1835)</f>
        <v>0</v>
      </c>
      <c r="G1834" s="219">
        <f>SUM('RRP data input'!E1835:P1835)</f>
        <v>0</v>
      </c>
      <c r="H1834" s="143" t="str">
        <f t="shared" si="29"/>
        <v/>
      </c>
    </row>
    <row r="1835" spans="2:8" customFormat="1">
      <c r="B1835" s="185" t="str">
        <f>IF(OR('RRP data input'!B1836="",'RRP data input'!B1836=0),"",'RRP data input'!B1836)</f>
        <v/>
      </c>
      <c r="C1835" s="174" t="str">
        <f>IF('RRP data input'!C1836=0,"",'RRP data input'!C1836)</f>
        <v/>
      </c>
      <c r="D1835" s="174" t="str">
        <f>IF('RRP data input'!D1836=0,"",'RRP data input'!D1836)</f>
        <v/>
      </c>
      <c r="E1835" s="174" t="str">
        <f>IFERROR(VLOOKUP(C1835,Mappings!$B$13:$E$31,4,FALSE),"")</f>
        <v/>
      </c>
      <c r="F1835" s="219">
        <f>SUM('RRP data input'!E1836:L1836)</f>
        <v>0</v>
      </c>
      <c r="G1835" s="219">
        <f>SUM('RRP data input'!E1836:P1836)</f>
        <v>0</v>
      </c>
      <c r="H1835" s="143" t="str">
        <f t="shared" si="29"/>
        <v/>
      </c>
    </row>
    <row r="1836" spans="2:8" customFormat="1">
      <c r="B1836" s="185" t="str">
        <f>IF(OR('RRP data input'!B1837="",'RRP data input'!B1837=0),"",'RRP data input'!B1837)</f>
        <v/>
      </c>
      <c r="C1836" s="174" t="str">
        <f>IF('RRP data input'!C1837=0,"",'RRP data input'!C1837)</f>
        <v/>
      </c>
      <c r="D1836" s="174" t="str">
        <f>IF('RRP data input'!D1837=0,"",'RRP data input'!D1837)</f>
        <v/>
      </c>
      <c r="E1836" s="174" t="str">
        <f>IFERROR(VLOOKUP(C1836,Mappings!$B$13:$E$31,4,FALSE),"")</f>
        <v/>
      </c>
      <c r="F1836" s="219">
        <f>SUM('RRP data input'!E1837:L1837)</f>
        <v>0</v>
      </c>
      <c r="G1836" s="219">
        <f>SUM('RRP data input'!E1837:P1837)</f>
        <v>0</v>
      </c>
      <c r="H1836" s="143" t="str">
        <f t="shared" si="29"/>
        <v/>
      </c>
    </row>
    <row r="1837" spans="2:8" customFormat="1">
      <c r="B1837" s="185" t="str">
        <f>IF(OR('RRP data input'!B1838="",'RRP data input'!B1838=0),"",'RRP data input'!B1838)</f>
        <v/>
      </c>
      <c r="C1837" s="174" t="str">
        <f>IF('RRP data input'!C1838=0,"",'RRP data input'!C1838)</f>
        <v/>
      </c>
      <c r="D1837" s="174" t="str">
        <f>IF('RRP data input'!D1838=0,"",'RRP data input'!D1838)</f>
        <v/>
      </c>
      <c r="E1837" s="174" t="str">
        <f>IFERROR(VLOOKUP(C1837,Mappings!$B$13:$E$31,4,FALSE),"")</f>
        <v/>
      </c>
      <c r="F1837" s="219">
        <f>SUM('RRP data input'!E1838:L1838)</f>
        <v>0</v>
      </c>
      <c r="G1837" s="219">
        <f>SUM('RRP data input'!E1838:P1838)</f>
        <v>0</v>
      </c>
      <c r="H1837" s="143" t="str">
        <f t="shared" si="29"/>
        <v/>
      </c>
    </row>
    <row r="1838" spans="2:8" customFormat="1">
      <c r="B1838" s="185" t="str">
        <f>IF(OR('RRP data input'!B1839="",'RRP data input'!B1839=0),"",'RRP data input'!B1839)</f>
        <v/>
      </c>
      <c r="C1838" s="174" t="str">
        <f>IF('RRP data input'!C1839=0,"",'RRP data input'!C1839)</f>
        <v/>
      </c>
      <c r="D1838" s="174" t="str">
        <f>IF('RRP data input'!D1839=0,"",'RRP data input'!D1839)</f>
        <v/>
      </c>
      <c r="E1838" s="174" t="str">
        <f>IFERROR(VLOOKUP(C1838,Mappings!$B$13:$E$31,4,FALSE),"")</f>
        <v/>
      </c>
      <c r="F1838" s="219">
        <f>SUM('RRP data input'!E1839:L1839)</f>
        <v>0</v>
      </c>
      <c r="G1838" s="219">
        <f>SUM('RRP data input'!E1839:P1839)</f>
        <v>0</v>
      </c>
      <c r="H1838" s="143" t="str">
        <f t="shared" si="29"/>
        <v/>
      </c>
    </row>
    <row r="1839" spans="2:8" customFormat="1">
      <c r="B1839" s="185" t="str">
        <f>IF(OR('RRP data input'!B1840="",'RRP data input'!B1840=0),"",'RRP data input'!B1840)</f>
        <v/>
      </c>
      <c r="C1839" s="174" t="str">
        <f>IF('RRP data input'!C1840=0,"",'RRP data input'!C1840)</f>
        <v/>
      </c>
      <c r="D1839" s="174" t="str">
        <f>IF('RRP data input'!D1840=0,"",'RRP data input'!D1840)</f>
        <v/>
      </c>
      <c r="E1839" s="174" t="str">
        <f>IFERROR(VLOOKUP(C1839,Mappings!$B$13:$E$31,4,FALSE),"")</f>
        <v/>
      </c>
      <c r="F1839" s="219">
        <f>SUM('RRP data input'!E1840:L1840)</f>
        <v>0</v>
      </c>
      <c r="G1839" s="219">
        <f>SUM('RRP data input'!E1840:P1840)</f>
        <v>0</v>
      </c>
      <c r="H1839" s="143" t="str">
        <f t="shared" si="29"/>
        <v/>
      </c>
    </row>
    <row r="1840" spans="2:8" customFormat="1">
      <c r="B1840" s="185" t="str">
        <f>IF(OR('RRP data input'!B1841="",'RRP data input'!B1841=0),"",'RRP data input'!B1841)</f>
        <v/>
      </c>
      <c r="C1840" s="174" t="str">
        <f>IF('RRP data input'!C1841=0,"",'RRP data input'!C1841)</f>
        <v/>
      </c>
      <c r="D1840" s="174" t="str">
        <f>IF('RRP data input'!D1841=0,"",'RRP data input'!D1841)</f>
        <v/>
      </c>
      <c r="E1840" s="174" t="str">
        <f>IFERROR(VLOOKUP(C1840,Mappings!$B$13:$E$31,4,FALSE),"")</f>
        <v/>
      </c>
      <c r="F1840" s="219">
        <f>SUM('RRP data input'!E1841:L1841)</f>
        <v>0</v>
      </c>
      <c r="G1840" s="219">
        <f>SUM('RRP data input'!E1841:P1841)</f>
        <v>0</v>
      </c>
      <c r="H1840" s="143" t="str">
        <f t="shared" si="29"/>
        <v/>
      </c>
    </row>
    <row r="1841" spans="2:8" customFormat="1">
      <c r="B1841" s="185" t="str">
        <f>IF(OR('RRP data input'!B1842="",'RRP data input'!B1842=0),"",'RRP data input'!B1842)</f>
        <v/>
      </c>
      <c r="C1841" s="174" t="str">
        <f>IF('RRP data input'!C1842=0,"",'RRP data input'!C1842)</f>
        <v/>
      </c>
      <c r="D1841" s="174" t="str">
        <f>IF('RRP data input'!D1842=0,"",'RRP data input'!D1842)</f>
        <v/>
      </c>
      <c r="E1841" s="174" t="str">
        <f>IFERROR(VLOOKUP(C1841,Mappings!$B$13:$E$31,4,FALSE),"")</f>
        <v/>
      </c>
      <c r="F1841" s="219">
        <f>SUM('RRP data input'!E1842:L1842)</f>
        <v>0</v>
      </c>
      <c r="G1841" s="219">
        <f>SUM('RRP data input'!E1842:P1842)</f>
        <v>0</v>
      </c>
      <c r="H1841" s="143" t="str">
        <f t="shared" si="29"/>
        <v/>
      </c>
    </row>
    <row r="1842" spans="2:8" customFormat="1">
      <c r="B1842" s="185" t="str">
        <f>IF(OR('RRP data input'!B1843="",'RRP data input'!B1843=0),"",'RRP data input'!B1843)</f>
        <v/>
      </c>
      <c r="C1842" s="174" t="str">
        <f>IF('RRP data input'!C1843=0,"",'RRP data input'!C1843)</f>
        <v/>
      </c>
      <c r="D1842" s="174" t="str">
        <f>IF('RRP data input'!D1843=0,"",'RRP data input'!D1843)</f>
        <v/>
      </c>
      <c r="E1842" s="174" t="str">
        <f>IFERROR(VLOOKUP(C1842,Mappings!$B$13:$E$31,4,FALSE),"")</f>
        <v/>
      </c>
      <c r="F1842" s="219">
        <f>SUM('RRP data input'!E1843:L1843)</f>
        <v>0</v>
      </c>
      <c r="G1842" s="219">
        <f>SUM('RRP data input'!E1843:P1843)</f>
        <v>0</v>
      </c>
      <c r="H1842" s="143" t="str">
        <f t="shared" si="29"/>
        <v/>
      </c>
    </row>
    <row r="1843" spans="2:8" customFormat="1">
      <c r="B1843" s="185" t="str">
        <f>IF(OR('RRP data input'!B1844="",'RRP data input'!B1844=0),"",'RRP data input'!B1844)</f>
        <v/>
      </c>
      <c r="C1843" s="174" t="str">
        <f>IF('RRP data input'!C1844=0,"",'RRP data input'!C1844)</f>
        <v/>
      </c>
      <c r="D1843" s="174" t="str">
        <f>IF('RRP data input'!D1844=0,"",'RRP data input'!D1844)</f>
        <v/>
      </c>
      <c r="E1843" s="174" t="str">
        <f>IFERROR(VLOOKUP(C1843,Mappings!$B$13:$E$31,4,FALSE),"")</f>
        <v/>
      </c>
      <c r="F1843" s="219">
        <f>SUM('RRP data input'!E1844:L1844)</f>
        <v>0</v>
      </c>
      <c r="G1843" s="219">
        <f>SUM('RRP data input'!E1844:P1844)</f>
        <v>0</v>
      </c>
      <c r="H1843" s="143" t="str">
        <f t="shared" si="29"/>
        <v/>
      </c>
    </row>
    <row r="1844" spans="2:8" customFormat="1">
      <c r="B1844" s="185" t="str">
        <f>IF(OR('RRP data input'!B1845="",'RRP data input'!B1845=0),"",'RRP data input'!B1845)</f>
        <v/>
      </c>
      <c r="C1844" s="174" t="str">
        <f>IF('RRP data input'!C1845=0,"",'RRP data input'!C1845)</f>
        <v/>
      </c>
      <c r="D1844" s="174" t="str">
        <f>IF('RRP data input'!D1845=0,"",'RRP data input'!D1845)</f>
        <v/>
      </c>
      <c r="E1844" s="174" t="str">
        <f>IFERROR(VLOOKUP(C1844,Mappings!$B$13:$E$31,4,FALSE),"")</f>
        <v/>
      </c>
      <c r="F1844" s="219">
        <f>SUM('RRP data input'!E1845:L1845)</f>
        <v>0</v>
      </c>
      <c r="G1844" s="219">
        <f>SUM('RRP data input'!E1845:P1845)</f>
        <v>0</v>
      </c>
      <c r="H1844" s="143" t="str">
        <f t="shared" si="29"/>
        <v/>
      </c>
    </row>
    <row r="1845" spans="2:8" customFormat="1">
      <c r="B1845" s="185" t="str">
        <f>IF(OR('RRP data input'!B1846="",'RRP data input'!B1846=0),"",'RRP data input'!B1846)</f>
        <v/>
      </c>
      <c r="C1845" s="174" t="str">
        <f>IF('RRP data input'!C1846=0,"",'RRP data input'!C1846)</f>
        <v/>
      </c>
      <c r="D1845" s="174" t="str">
        <f>IF('RRP data input'!D1846=0,"",'RRP data input'!D1846)</f>
        <v/>
      </c>
      <c r="E1845" s="174" t="str">
        <f>IFERROR(VLOOKUP(C1845,Mappings!$B$13:$E$31,4,FALSE),"")</f>
        <v/>
      </c>
      <c r="F1845" s="219">
        <f>SUM('RRP data input'!E1846:L1846)</f>
        <v>0</v>
      </c>
      <c r="G1845" s="219">
        <f>SUM('RRP data input'!E1846:P1846)</f>
        <v>0</v>
      </c>
      <c r="H1845" s="143" t="str">
        <f t="shared" si="29"/>
        <v/>
      </c>
    </row>
    <row r="1846" spans="2:8" customFormat="1">
      <c r="B1846" s="185" t="str">
        <f>IF(OR('RRP data input'!B1847="",'RRP data input'!B1847=0),"",'RRP data input'!B1847)</f>
        <v/>
      </c>
      <c r="C1846" s="174" t="str">
        <f>IF('RRP data input'!C1847=0,"",'RRP data input'!C1847)</f>
        <v/>
      </c>
      <c r="D1846" s="174" t="str">
        <f>IF('RRP data input'!D1847=0,"",'RRP data input'!D1847)</f>
        <v/>
      </c>
      <c r="E1846" s="174" t="str">
        <f>IFERROR(VLOOKUP(C1846,Mappings!$B$13:$E$31,4,FALSE),"")</f>
        <v/>
      </c>
      <c r="F1846" s="219">
        <f>SUM('RRP data input'!E1847:L1847)</f>
        <v>0</v>
      </c>
      <c r="G1846" s="219">
        <f>SUM('RRP data input'!E1847:P1847)</f>
        <v>0</v>
      </c>
      <c r="H1846" s="143" t="str">
        <f t="shared" si="29"/>
        <v/>
      </c>
    </row>
    <row r="1847" spans="2:8" customFormat="1">
      <c r="B1847" s="185" t="str">
        <f>IF(OR('RRP data input'!B1848="",'RRP data input'!B1848=0),"",'RRP data input'!B1848)</f>
        <v/>
      </c>
      <c r="C1847" s="174" t="str">
        <f>IF('RRP data input'!C1848=0,"",'RRP data input'!C1848)</f>
        <v/>
      </c>
      <c r="D1847" s="174" t="str">
        <f>IF('RRP data input'!D1848=0,"",'RRP data input'!D1848)</f>
        <v/>
      </c>
      <c r="E1847" s="174" t="str">
        <f>IFERROR(VLOOKUP(C1847,Mappings!$B$13:$E$31,4,FALSE),"")</f>
        <v/>
      </c>
      <c r="F1847" s="219">
        <f>SUM('RRP data input'!E1848:L1848)</f>
        <v>0</v>
      </c>
      <c r="G1847" s="219">
        <f>SUM('RRP data input'!E1848:P1848)</f>
        <v>0</v>
      </c>
      <c r="H1847" s="143" t="str">
        <f t="shared" si="29"/>
        <v/>
      </c>
    </row>
    <row r="1848" spans="2:8" customFormat="1">
      <c r="B1848" s="185" t="str">
        <f>IF(OR('RRP data input'!B1849="",'RRP data input'!B1849=0),"",'RRP data input'!B1849)</f>
        <v/>
      </c>
      <c r="C1848" s="174" t="str">
        <f>IF('RRP data input'!C1849=0,"",'RRP data input'!C1849)</f>
        <v/>
      </c>
      <c r="D1848" s="174" t="str">
        <f>IF('RRP data input'!D1849=0,"",'RRP data input'!D1849)</f>
        <v/>
      </c>
      <c r="E1848" s="174" t="str">
        <f>IFERROR(VLOOKUP(C1848,Mappings!$B$13:$E$31,4,FALSE),"")</f>
        <v/>
      </c>
      <c r="F1848" s="219">
        <f>SUM('RRP data input'!E1849:L1849)</f>
        <v>0</v>
      </c>
      <c r="G1848" s="219">
        <f>SUM('RRP data input'!E1849:P1849)</f>
        <v>0</v>
      </c>
      <c r="H1848" s="143" t="str">
        <f t="shared" si="29"/>
        <v/>
      </c>
    </row>
    <row r="1849" spans="2:8" customFormat="1">
      <c r="B1849" s="185" t="str">
        <f>IF(OR('RRP data input'!B1850="",'RRP data input'!B1850=0),"",'RRP data input'!B1850)</f>
        <v/>
      </c>
      <c r="C1849" s="174" t="str">
        <f>IF('RRP data input'!C1850=0,"",'RRP data input'!C1850)</f>
        <v/>
      </c>
      <c r="D1849" s="174" t="str">
        <f>IF('RRP data input'!D1850=0,"",'RRP data input'!D1850)</f>
        <v/>
      </c>
      <c r="E1849" s="174" t="str">
        <f>IFERROR(VLOOKUP(C1849,Mappings!$B$13:$E$31,4,FALSE),"")</f>
        <v/>
      </c>
      <c r="F1849" s="219">
        <f>SUM('RRP data input'!E1850:L1850)</f>
        <v>0</v>
      </c>
      <c r="G1849" s="219">
        <f>SUM('RRP data input'!E1850:P1850)</f>
        <v>0</v>
      </c>
      <c r="H1849" s="143" t="str">
        <f t="shared" si="29"/>
        <v/>
      </c>
    </row>
    <row r="1850" spans="2:8" customFormat="1">
      <c r="B1850" s="185" t="str">
        <f>IF(OR('RRP data input'!B1851="",'RRP data input'!B1851=0),"",'RRP data input'!B1851)</f>
        <v/>
      </c>
      <c r="C1850" s="174" t="str">
        <f>IF('RRP data input'!C1851=0,"",'RRP data input'!C1851)</f>
        <v/>
      </c>
      <c r="D1850" s="174" t="str">
        <f>IF('RRP data input'!D1851=0,"",'RRP data input'!D1851)</f>
        <v/>
      </c>
      <c r="E1850" s="174" t="str">
        <f>IFERROR(VLOOKUP(C1850,Mappings!$B$13:$E$31,4,FALSE),"")</f>
        <v/>
      </c>
      <c r="F1850" s="219">
        <f>SUM('RRP data input'!E1851:L1851)</f>
        <v>0</v>
      </c>
      <c r="G1850" s="219">
        <f>SUM('RRP data input'!E1851:P1851)</f>
        <v>0</v>
      </c>
      <c r="H1850" s="143" t="str">
        <f t="shared" si="29"/>
        <v/>
      </c>
    </row>
    <row r="1851" spans="2:8" customFormat="1">
      <c r="B1851" s="185" t="str">
        <f>IF(OR('RRP data input'!B1852="",'RRP data input'!B1852=0),"",'RRP data input'!B1852)</f>
        <v/>
      </c>
      <c r="C1851" s="174" t="str">
        <f>IF('RRP data input'!C1852=0,"",'RRP data input'!C1852)</f>
        <v/>
      </c>
      <c r="D1851" s="174" t="str">
        <f>IF('RRP data input'!D1852=0,"",'RRP data input'!D1852)</f>
        <v/>
      </c>
      <c r="E1851" s="174" t="str">
        <f>IFERROR(VLOOKUP(C1851,Mappings!$B$13:$E$31,4,FALSE),"")</f>
        <v/>
      </c>
      <c r="F1851" s="219">
        <f>SUM('RRP data input'!E1852:L1852)</f>
        <v>0</v>
      </c>
      <c r="G1851" s="219">
        <f>SUM('RRP data input'!E1852:P1852)</f>
        <v>0</v>
      </c>
      <c r="H1851" s="143" t="str">
        <f t="shared" si="29"/>
        <v/>
      </c>
    </row>
    <row r="1852" spans="2:8" customFormat="1">
      <c r="B1852" s="185" t="str">
        <f>IF(OR('RRP data input'!B1853="",'RRP data input'!B1853=0),"",'RRP data input'!B1853)</f>
        <v/>
      </c>
      <c r="C1852" s="174" t="str">
        <f>IF('RRP data input'!C1853=0,"",'RRP data input'!C1853)</f>
        <v/>
      </c>
      <c r="D1852" s="174" t="str">
        <f>IF('RRP data input'!D1853=0,"",'RRP data input'!D1853)</f>
        <v/>
      </c>
      <c r="E1852" s="174" t="str">
        <f>IFERROR(VLOOKUP(C1852,Mappings!$B$13:$E$31,4,FALSE),"")</f>
        <v/>
      </c>
      <c r="F1852" s="219">
        <f>SUM('RRP data input'!E1853:L1853)</f>
        <v>0</v>
      </c>
      <c r="G1852" s="219">
        <f>SUM('RRP data input'!E1853:P1853)</f>
        <v>0</v>
      </c>
      <c r="H1852" s="143" t="str">
        <f t="shared" si="29"/>
        <v/>
      </c>
    </row>
    <row r="1853" spans="2:8" customFormat="1">
      <c r="B1853" s="185" t="str">
        <f>IF(OR('RRP data input'!B1854="",'RRP data input'!B1854=0),"",'RRP data input'!B1854)</f>
        <v/>
      </c>
      <c r="C1853" s="174" t="str">
        <f>IF('RRP data input'!C1854=0,"",'RRP data input'!C1854)</f>
        <v/>
      </c>
      <c r="D1853" s="174" t="str">
        <f>IF('RRP data input'!D1854=0,"",'RRP data input'!D1854)</f>
        <v/>
      </c>
      <c r="E1853" s="174" t="str">
        <f>IFERROR(VLOOKUP(C1853,Mappings!$B$13:$E$31,4,FALSE),"")</f>
        <v/>
      </c>
      <c r="F1853" s="219">
        <f>SUM('RRP data input'!E1854:L1854)</f>
        <v>0</v>
      </c>
      <c r="G1853" s="219">
        <f>SUM('RRP data input'!E1854:P1854)</f>
        <v>0</v>
      </c>
      <c r="H1853" s="143" t="str">
        <f t="shared" si="29"/>
        <v/>
      </c>
    </row>
    <row r="1854" spans="2:8" customFormat="1">
      <c r="B1854" s="185" t="str">
        <f>IF(OR('RRP data input'!B1855="",'RRP data input'!B1855=0),"",'RRP data input'!B1855)</f>
        <v/>
      </c>
      <c r="C1854" s="174" t="str">
        <f>IF('RRP data input'!C1855=0,"",'RRP data input'!C1855)</f>
        <v/>
      </c>
      <c r="D1854" s="174" t="str">
        <f>IF('RRP data input'!D1855=0,"",'RRP data input'!D1855)</f>
        <v/>
      </c>
      <c r="E1854" s="174" t="str">
        <f>IFERROR(VLOOKUP(C1854,Mappings!$B$13:$E$31,4,FALSE),"")</f>
        <v/>
      </c>
      <c r="F1854" s="219">
        <f>SUM('RRP data input'!E1855:L1855)</f>
        <v>0</v>
      </c>
      <c r="G1854" s="219">
        <f>SUM('RRP data input'!E1855:P1855)</f>
        <v>0</v>
      </c>
      <c r="H1854" s="143" t="str">
        <f t="shared" si="29"/>
        <v/>
      </c>
    </row>
    <row r="1855" spans="2:8" customFormat="1">
      <c r="B1855" s="185" t="str">
        <f>IF(OR('RRP data input'!B1856="",'RRP data input'!B1856=0),"",'RRP data input'!B1856)</f>
        <v/>
      </c>
      <c r="C1855" s="174" t="str">
        <f>IF('RRP data input'!C1856=0,"",'RRP data input'!C1856)</f>
        <v/>
      </c>
      <c r="D1855" s="174" t="str">
        <f>IF('RRP data input'!D1856=0,"",'RRP data input'!D1856)</f>
        <v/>
      </c>
      <c r="E1855" s="174" t="str">
        <f>IFERROR(VLOOKUP(C1855,Mappings!$B$13:$E$31,4,FALSE),"")</f>
        <v/>
      </c>
      <c r="F1855" s="219">
        <f>SUM('RRP data input'!E1856:L1856)</f>
        <v>0</v>
      </c>
      <c r="G1855" s="219">
        <f>SUM('RRP data input'!E1856:P1856)</f>
        <v>0</v>
      </c>
      <c r="H1855" s="143" t="str">
        <f t="shared" si="29"/>
        <v/>
      </c>
    </row>
    <row r="1856" spans="2:8" customFormat="1">
      <c r="B1856" s="185" t="str">
        <f>IF(OR('RRP data input'!B1857="",'RRP data input'!B1857=0),"",'RRP data input'!B1857)</f>
        <v/>
      </c>
      <c r="C1856" s="174" t="str">
        <f>IF('RRP data input'!C1857=0,"",'RRP data input'!C1857)</f>
        <v/>
      </c>
      <c r="D1856" s="174" t="str">
        <f>IF('RRP data input'!D1857=0,"",'RRP data input'!D1857)</f>
        <v/>
      </c>
      <c r="E1856" s="174" t="str">
        <f>IFERROR(VLOOKUP(C1856,Mappings!$B$13:$E$31,4,FALSE),"")</f>
        <v/>
      </c>
      <c r="F1856" s="219">
        <f>SUM('RRP data input'!E1857:L1857)</f>
        <v>0</v>
      </c>
      <c r="G1856" s="219">
        <f>SUM('RRP data input'!E1857:P1857)</f>
        <v>0</v>
      </c>
      <c r="H1856" s="143" t="str">
        <f t="shared" si="29"/>
        <v/>
      </c>
    </row>
    <row r="1857" spans="2:8" customFormat="1">
      <c r="B1857" s="185" t="str">
        <f>IF(OR('RRP data input'!B1858="",'RRP data input'!B1858=0),"",'RRP data input'!B1858)</f>
        <v/>
      </c>
      <c r="C1857" s="174" t="str">
        <f>IF('RRP data input'!C1858=0,"",'RRP data input'!C1858)</f>
        <v/>
      </c>
      <c r="D1857" s="174" t="str">
        <f>IF('RRP data input'!D1858=0,"",'RRP data input'!D1858)</f>
        <v/>
      </c>
      <c r="E1857" s="174" t="str">
        <f>IFERROR(VLOOKUP(C1857,Mappings!$B$13:$E$31,4,FALSE),"")</f>
        <v/>
      </c>
      <c r="F1857" s="219">
        <f>SUM('RRP data input'!E1858:L1858)</f>
        <v>0</v>
      </c>
      <c r="G1857" s="219">
        <f>SUM('RRP data input'!E1858:P1858)</f>
        <v>0</v>
      </c>
      <c r="H1857" s="143" t="str">
        <f t="shared" si="29"/>
        <v/>
      </c>
    </row>
    <row r="1858" spans="2:8" customFormat="1">
      <c r="B1858" s="185" t="str">
        <f>IF(OR('RRP data input'!B1859="",'RRP data input'!B1859=0),"",'RRP data input'!B1859)</f>
        <v/>
      </c>
      <c r="C1858" s="174" t="str">
        <f>IF('RRP data input'!C1859=0,"",'RRP data input'!C1859)</f>
        <v/>
      </c>
      <c r="D1858" s="174" t="str">
        <f>IF('RRP data input'!D1859=0,"",'RRP data input'!D1859)</f>
        <v/>
      </c>
      <c r="E1858" s="174" t="str">
        <f>IFERROR(VLOOKUP(C1858,Mappings!$B$13:$E$31,4,FALSE),"")</f>
        <v/>
      </c>
      <c r="F1858" s="219">
        <f>SUM('RRP data input'!E1859:L1859)</f>
        <v>0</v>
      </c>
      <c r="G1858" s="219">
        <f>SUM('RRP data input'!E1859:P1859)</f>
        <v>0</v>
      </c>
      <c r="H1858" s="143" t="str">
        <f t="shared" si="29"/>
        <v/>
      </c>
    </row>
    <row r="1859" spans="2:8" customFormat="1">
      <c r="B1859" s="185" t="str">
        <f>IF(OR('RRP data input'!B1860="",'RRP data input'!B1860=0),"",'RRP data input'!B1860)</f>
        <v/>
      </c>
      <c r="C1859" s="174" t="str">
        <f>IF('RRP data input'!C1860=0,"",'RRP data input'!C1860)</f>
        <v/>
      </c>
      <c r="D1859" s="174" t="str">
        <f>IF('RRP data input'!D1860=0,"",'RRP data input'!D1860)</f>
        <v/>
      </c>
      <c r="E1859" s="174" t="str">
        <f>IFERROR(VLOOKUP(C1859,Mappings!$B$13:$E$31,4,FALSE),"")</f>
        <v/>
      </c>
      <c r="F1859" s="219">
        <f>SUM('RRP data input'!E1860:L1860)</f>
        <v>0</v>
      </c>
      <c r="G1859" s="219">
        <f>SUM('RRP data input'!E1860:P1860)</f>
        <v>0</v>
      </c>
      <c r="H1859" s="143" t="str">
        <f t="shared" si="29"/>
        <v/>
      </c>
    </row>
    <row r="1860" spans="2:8" customFormat="1">
      <c r="B1860" s="185" t="str">
        <f>IF(OR('RRP data input'!B1861="",'RRP data input'!B1861=0),"",'RRP data input'!B1861)</f>
        <v/>
      </c>
      <c r="C1860" s="174" t="str">
        <f>IF('RRP data input'!C1861=0,"",'RRP data input'!C1861)</f>
        <v/>
      </c>
      <c r="D1860" s="174" t="str">
        <f>IF('RRP data input'!D1861=0,"",'RRP data input'!D1861)</f>
        <v/>
      </c>
      <c r="E1860" s="174" t="str">
        <f>IFERROR(VLOOKUP(C1860,Mappings!$B$13:$E$31,4,FALSE),"")</f>
        <v/>
      </c>
      <c r="F1860" s="219">
        <f>SUM('RRP data input'!E1861:L1861)</f>
        <v>0</v>
      </c>
      <c r="G1860" s="219">
        <f>SUM('RRP data input'!E1861:P1861)</f>
        <v>0</v>
      </c>
      <c r="H1860" s="143" t="str">
        <f t="shared" si="29"/>
        <v/>
      </c>
    </row>
    <row r="1861" spans="2:8" customFormat="1">
      <c r="B1861" s="185" t="str">
        <f>IF(OR('RRP data input'!B1862="",'RRP data input'!B1862=0),"",'RRP data input'!B1862)</f>
        <v/>
      </c>
      <c r="C1861" s="174" t="str">
        <f>IF('RRP data input'!C1862=0,"",'RRP data input'!C1862)</f>
        <v/>
      </c>
      <c r="D1861" s="174" t="str">
        <f>IF('RRP data input'!D1862=0,"",'RRP data input'!D1862)</f>
        <v/>
      </c>
      <c r="E1861" s="174" t="str">
        <f>IFERROR(VLOOKUP(C1861,Mappings!$B$13:$E$31,4,FALSE),"")</f>
        <v/>
      </c>
      <c r="F1861" s="219">
        <f>SUM('RRP data input'!E1862:L1862)</f>
        <v>0</v>
      </c>
      <c r="G1861" s="219">
        <f>SUM('RRP data input'!E1862:P1862)</f>
        <v>0</v>
      </c>
      <c r="H1861" s="143" t="str">
        <f t="shared" si="29"/>
        <v/>
      </c>
    </row>
    <row r="1862" spans="2:8" customFormat="1">
      <c r="B1862" s="185" t="str">
        <f>IF(OR('RRP data input'!B1863="",'RRP data input'!B1863=0),"",'RRP data input'!B1863)</f>
        <v/>
      </c>
      <c r="C1862" s="174" t="str">
        <f>IF('RRP data input'!C1863=0,"",'RRP data input'!C1863)</f>
        <v/>
      </c>
      <c r="D1862" s="174" t="str">
        <f>IF('RRP data input'!D1863=0,"",'RRP data input'!D1863)</f>
        <v/>
      </c>
      <c r="E1862" s="174" t="str">
        <f>IFERROR(VLOOKUP(C1862,Mappings!$B$13:$E$31,4,FALSE),"")</f>
        <v/>
      </c>
      <c r="F1862" s="219">
        <f>SUM('RRP data input'!E1863:L1863)</f>
        <v>0</v>
      </c>
      <c r="G1862" s="219">
        <f>SUM('RRP data input'!E1863:P1863)</f>
        <v>0</v>
      </c>
      <c r="H1862" s="143" t="str">
        <f t="shared" si="29"/>
        <v/>
      </c>
    </row>
    <row r="1863" spans="2:8" customFormat="1">
      <c r="B1863" s="185" t="str">
        <f>IF(OR('RRP data input'!B1864="",'RRP data input'!B1864=0),"",'RRP data input'!B1864)</f>
        <v/>
      </c>
      <c r="C1863" s="174" t="str">
        <f>IF('RRP data input'!C1864=0,"",'RRP data input'!C1864)</f>
        <v/>
      </c>
      <c r="D1863" s="174" t="str">
        <f>IF('RRP data input'!D1864=0,"",'RRP data input'!D1864)</f>
        <v/>
      </c>
      <c r="E1863" s="174" t="str">
        <f>IFERROR(VLOOKUP(C1863,Mappings!$B$13:$E$31,4,FALSE),"")</f>
        <v/>
      </c>
      <c r="F1863" s="219">
        <f>SUM('RRP data input'!E1864:L1864)</f>
        <v>0</v>
      </c>
      <c r="G1863" s="219">
        <f>SUM('RRP data input'!E1864:P1864)</f>
        <v>0</v>
      </c>
      <c r="H1863" s="143" t="str">
        <f t="shared" si="29"/>
        <v/>
      </c>
    </row>
    <row r="1864" spans="2:8" customFormat="1">
      <c r="B1864" s="185" t="str">
        <f>IF(OR('RRP data input'!B1865="",'RRP data input'!B1865=0),"",'RRP data input'!B1865)</f>
        <v/>
      </c>
      <c r="C1864" s="174" t="str">
        <f>IF('RRP data input'!C1865=0,"",'RRP data input'!C1865)</f>
        <v/>
      </c>
      <c r="D1864" s="174" t="str">
        <f>IF('RRP data input'!D1865=0,"",'RRP data input'!D1865)</f>
        <v/>
      </c>
      <c r="E1864" s="174" t="str">
        <f>IFERROR(VLOOKUP(C1864,Mappings!$B$13:$E$31,4,FALSE),"")</f>
        <v/>
      </c>
      <c r="F1864" s="219">
        <f>SUM('RRP data input'!E1865:L1865)</f>
        <v>0</v>
      </c>
      <c r="G1864" s="219">
        <f>SUM('RRP data input'!E1865:P1865)</f>
        <v>0</v>
      </c>
      <c r="H1864" s="143" t="str">
        <f t="shared" si="29"/>
        <v/>
      </c>
    </row>
    <row r="1865" spans="2:8" customFormat="1">
      <c r="B1865" s="185" t="str">
        <f>IF(OR('RRP data input'!B1866="",'RRP data input'!B1866=0),"",'RRP data input'!B1866)</f>
        <v/>
      </c>
      <c r="C1865" s="174" t="str">
        <f>IF('RRP data input'!C1866=0,"",'RRP data input'!C1866)</f>
        <v/>
      </c>
      <c r="D1865" s="174" t="str">
        <f>IF('RRP data input'!D1866=0,"",'RRP data input'!D1866)</f>
        <v/>
      </c>
      <c r="E1865" s="174" t="str">
        <f>IFERROR(VLOOKUP(C1865,Mappings!$B$13:$E$31,4,FALSE),"")</f>
        <v/>
      </c>
      <c r="F1865" s="219">
        <f>SUM('RRP data input'!E1866:L1866)</f>
        <v>0</v>
      </c>
      <c r="G1865" s="219">
        <f>SUM('RRP data input'!E1866:P1866)</f>
        <v>0</v>
      </c>
      <c r="H1865" s="143" t="str">
        <f t="shared" ref="H1865:H1928" si="30">IF(OR(C1865="LVSSA",C1865="LVSSB",C1865="LVAL"),"LV",C1865)</f>
        <v/>
      </c>
    </row>
    <row r="1866" spans="2:8" customFormat="1">
      <c r="B1866" s="185" t="str">
        <f>IF(OR('RRP data input'!B1867="",'RRP data input'!B1867=0),"",'RRP data input'!B1867)</f>
        <v/>
      </c>
      <c r="C1866" s="174" t="str">
        <f>IF('RRP data input'!C1867=0,"",'RRP data input'!C1867)</f>
        <v/>
      </c>
      <c r="D1866" s="174" t="str">
        <f>IF('RRP data input'!D1867=0,"",'RRP data input'!D1867)</f>
        <v/>
      </c>
      <c r="E1866" s="174" t="str">
        <f>IFERROR(VLOOKUP(C1866,Mappings!$B$13:$E$31,4,FALSE),"")</f>
        <v/>
      </c>
      <c r="F1866" s="219">
        <f>SUM('RRP data input'!E1867:L1867)</f>
        <v>0</v>
      </c>
      <c r="G1866" s="219">
        <f>SUM('RRP data input'!E1867:P1867)</f>
        <v>0</v>
      </c>
      <c r="H1866" s="143" t="str">
        <f t="shared" si="30"/>
        <v/>
      </c>
    </row>
    <row r="1867" spans="2:8" customFormat="1">
      <c r="B1867" s="185" t="str">
        <f>IF(OR('RRP data input'!B1868="",'RRP data input'!B1868=0),"",'RRP data input'!B1868)</f>
        <v/>
      </c>
      <c r="C1867" s="174" t="str">
        <f>IF('RRP data input'!C1868=0,"",'RRP data input'!C1868)</f>
        <v/>
      </c>
      <c r="D1867" s="174" t="str">
        <f>IF('RRP data input'!D1868=0,"",'RRP data input'!D1868)</f>
        <v/>
      </c>
      <c r="E1867" s="174" t="str">
        <f>IFERROR(VLOOKUP(C1867,Mappings!$B$13:$E$31,4,FALSE),"")</f>
        <v/>
      </c>
      <c r="F1867" s="219">
        <f>SUM('RRP data input'!E1868:L1868)</f>
        <v>0</v>
      </c>
      <c r="G1867" s="219">
        <f>SUM('RRP data input'!E1868:P1868)</f>
        <v>0</v>
      </c>
      <c r="H1867" s="143" t="str">
        <f t="shared" si="30"/>
        <v/>
      </c>
    </row>
    <row r="1868" spans="2:8" customFormat="1">
      <c r="B1868" s="185" t="str">
        <f>IF(OR('RRP data input'!B1869="",'RRP data input'!B1869=0),"",'RRP data input'!B1869)</f>
        <v/>
      </c>
      <c r="C1868" s="174" t="str">
        <f>IF('RRP data input'!C1869=0,"",'RRP data input'!C1869)</f>
        <v/>
      </c>
      <c r="D1868" s="174" t="str">
        <f>IF('RRP data input'!D1869=0,"",'RRP data input'!D1869)</f>
        <v/>
      </c>
      <c r="E1868" s="174" t="str">
        <f>IFERROR(VLOOKUP(C1868,Mappings!$B$13:$E$31,4,FALSE),"")</f>
        <v/>
      </c>
      <c r="F1868" s="219">
        <f>SUM('RRP data input'!E1869:L1869)</f>
        <v>0</v>
      </c>
      <c r="G1868" s="219">
        <f>SUM('RRP data input'!E1869:P1869)</f>
        <v>0</v>
      </c>
      <c r="H1868" s="143" t="str">
        <f t="shared" si="30"/>
        <v/>
      </c>
    </row>
    <row r="1869" spans="2:8" customFormat="1">
      <c r="B1869" s="185" t="str">
        <f>IF(OR('RRP data input'!B1870="",'RRP data input'!B1870=0),"",'RRP data input'!B1870)</f>
        <v/>
      </c>
      <c r="C1869" s="174" t="str">
        <f>IF('RRP data input'!C1870=0,"",'RRP data input'!C1870)</f>
        <v/>
      </c>
      <c r="D1869" s="174" t="str">
        <f>IF('RRP data input'!D1870=0,"",'RRP data input'!D1870)</f>
        <v/>
      </c>
      <c r="E1869" s="174" t="str">
        <f>IFERROR(VLOOKUP(C1869,Mappings!$B$13:$E$31,4,FALSE),"")</f>
        <v/>
      </c>
      <c r="F1869" s="219">
        <f>SUM('RRP data input'!E1870:L1870)</f>
        <v>0</v>
      </c>
      <c r="G1869" s="219">
        <f>SUM('RRP data input'!E1870:P1870)</f>
        <v>0</v>
      </c>
      <c r="H1869" s="143" t="str">
        <f t="shared" si="30"/>
        <v/>
      </c>
    </row>
    <row r="1870" spans="2:8" customFormat="1">
      <c r="B1870" s="185" t="str">
        <f>IF(OR('RRP data input'!B1871="",'RRP data input'!B1871=0),"",'RRP data input'!B1871)</f>
        <v/>
      </c>
      <c r="C1870" s="174" t="str">
        <f>IF('RRP data input'!C1871=0,"",'RRP data input'!C1871)</f>
        <v/>
      </c>
      <c r="D1870" s="174" t="str">
        <f>IF('RRP data input'!D1871=0,"",'RRP data input'!D1871)</f>
        <v/>
      </c>
      <c r="E1870" s="174" t="str">
        <f>IFERROR(VLOOKUP(C1870,Mappings!$B$13:$E$31,4,FALSE),"")</f>
        <v/>
      </c>
      <c r="F1870" s="219">
        <f>SUM('RRP data input'!E1871:L1871)</f>
        <v>0</v>
      </c>
      <c r="G1870" s="219">
        <f>SUM('RRP data input'!E1871:P1871)</f>
        <v>0</v>
      </c>
      <c r="H1870" s="143" t="str">
        <f t="shared" si="30"/>
        <v/>
      </c>
    </row>
    <row r="1871" spans="2:8" customFormat="1">
      <c r="B1871" s="185" t="str">
        <f>IF(OR('RRP data input'!B1872="",'RRP data input'!B1872=0),"",'RRP data input'!B1872)</f>
        <v/>
      </c>
      <c r="C1871" s="174" t="str">
        <f>IF('RRP data input'!C1872=0,"",'RRP data input'!C1872)</f>
        <v/>
      </c>
      <c r="D1871" s="174" t="str">
        <f>IF('RRP data input'!D1872=0,"",'RRP data input'!D1872)</f>
        <v/>
      </c>
      <c r="E1871" s="174" t="str">
        <f>IFERROR(VLOOKUP(C1871,Mappings!$B$13:$E$31,4,FALSE),"")</f>
        <v/>
      </c>
      <c r="F1871" s="219">
        <f>SUM('RRP data input'!E1872:L1872)</f>
        <v>0</v>
      </c>
      <c r="G1871" s="219">
        <f>SUM('RRP data input'!E1872:P1872)</f>
        <v>0</v>
      </c>
      <c r="H1871" s="143" t="str">
        <f t="shared" si="30"/>
        <v/>
      </c>
    </row>
    <row r="1872" spans="2:8" customFormat="1">
      <c r="B1872" s="185" t="str">
        <f>IF(OR('RRP data input'!B1873="",'RRP data input'!B1873=0),"",'RRP data input'!B1873)</f>
        <v/>
      </c>
      <c r="C1872" s="174" t="str">
        <f>IF('RRP data input'!C1873=0,"",'RRP data input'!C1873)</f>
        <v/>
      </c>
      <c r="D1872" s="174" t="str">
        <f>IF('RRP data input'!D1873=0,"",'RRP data input'!D1873)</f>
        <v/>
      </c>
      <c r="E1872" s="174" t="str">
        <f>IFERROR(VLOOKUP(C1872,Mappings!$B$13:$E$31,4,FALSE),"")</f>
        <v/>
      </c>
      <c r="F1872" s="219">
        <f>SUM('RRP data input'!E1873:L1873)</f>
        <v>0</v>
      </c>
      <c r="G1872" s="219">
        <f>SUM('RRP data input'!E1873:P1873)</f>
        <v>0</v>
      </c>
      <c r="H1872" s="143" t="str">
        <f t="shared" si="30"/>
        <v/>
      </c>
    </row>
    <row r="1873" spans="2:8" customFormat="1">
      <c r="B1873" s="185" t="str">
        <f>IF(OR('RRP data input'!B1874="",'RRP data input'!B1874=0),"",'RRP data input'!B1874)</f>
        <v/>
      </c>
      <c r="C1873" s="174" t="str">
        <f>IF('RRP data input'!C1874=0,"",'RRP data input'!C1874)</f>
        <v/>
      </c>
      <c r="D1873" s="174" t="str">
        <f>IF('RRP data input'!D1874=0,"",'RRP data input'!D1874)</f>
        <v/>
      </c>
      <c r="E1873" s="174" t="str">
        <f>IFERROR(VLOOKUP(C1873,Mappings!$B$13:$E$31,4,FALSE),"")</f>
        <v/>
      </c>
      <c r="F1873" s="219">
        <f>SUM('RRP data input'!E1874:L1874)</f>
        <v>0</v>
      </c>
      <c r="G1873" s="219">
        <f>SUM('RRP data input'!E1874:P1874)</f>
        <v>0</v>
      </c>
      <c r="H1873" s="143" t="str">
        <f t="shared" si="30"/>
        <v/>
      </c>
    </row>
    <row r="1874" spans="2:8" customFormat="1">
      <c r="B1874" s="185" t="str">
        <f>IF(OR('RRP data input'!B1875="",'RRP data input'!B1875=0),"",'RRP data input'!B1875)</f>
        <v/>
      </c>
      <c r="C1874" s="174" t="str">
        <f>IF('RRP data input'!C1875=0,"",'RRP data input'!C1875)</f>
        <v/>
      </c>
      <c r="D1874" s="174" t="str">
        <f>IF('RRP data input'!D1875=0,"",'RRP data input'!D1875)</f>
        <v/>
      </c>
      <c r="E1874" s="174" t="str">
        <f>IFERROR(VLOOKUP(C1874,Mappings!$B$13:$E$31,4,FALSE),"")</f>
        <v/>
      </c>
      <c r="F1874" s="219">
        <f>SUM('RRP data input'!E1875:L1875)</f>
        <v>0</v>
      </c>
      <c r="G1874" s="219">
        <f>SUM('RRP data input'!E1875:P1875)</f>
        <v>0</v>
      </c>
      <c r="H1874" s="143" t="str">
        <f t="shared" si="30"/>
        <v/>
      </c>
    </row>
    <row r="1875" spans="2:8" customFormat="1">
      <c r="B1875" s="185" t="str">
        <f>IF(OR('RRP data input'!B1876="",'RRP data input'!B1876=0),"",'RRP data input'!B1876)</f>
        <v/>
      </c>
      <c r="C1875" s="174" t="str">
        <f>IF('RRP data input'!C1876=0,"",'RRP data input'!C1876)</f>
        <v/>
      </c>
      <c r="D1875" s="174" t="str">
        <f>IF('RRP data input'!D1876=0,"",'RRP data input'!D1876)</f>
        <v/>
      </c>
      <c r="E1875" s="174" t="str">
        <f>IFERROR(VLOOKUP(C1875,Mappings!$B$13:$E$31,4,FALSE),"")</f>
        <v/>
      </c>
      <c r="F1875" s="219">
        <f>SUM('RRP data input'!E1876:L1876)</f>
        <v>0</v>
      </c>
      <c r="G1875" s="219">
        <f>SUM('RRP data input'!E1876:P1876)</f>
        <v>0</v>
      </c>
      <c r="H1875" s="143" t="str">
        <f t="shared" si="30"/>
        <v/>
      </c>
    </row>
    <row r="1876" spans="2:8" customFormat="1">
      <c r="B1876" s="185" t="str">
        <f>IF(OR('RRP data input'!B1877="",'RRP data input'!B1877=0),"",'RRP data input'!B1877)</f>
        <v/>
      </c>
      <c r="C1876" s="174" t="str">
        <f>IF('RRP data input'!C1877=0,"",'RRP data input'!C1877)</f>
        <v/>
      </c>
      <c r="D1876" s="174" t="str">
        <f>IF('RRP data input'!D1877=0,"",'RRP data input'!D1877)</f>
        <v/>
      </c>
      <c r="E1876" s="174" t="str">
        <f>IFERROR(VLOOKUP(C1876,Mappings!$B$13:$E$31,4,FALSE),"")</f>
        <v/>
      </c>
      <c r="F1876" s="219">
        <f>SUM('RRP data input'!E1877:L1877)</f>
        <v>0</v>
      </c>
      <c r="G1876" s="219">
        <f>SUM('RRP data input'!E1877:P1877)</f>
        <v>0</v>
      </c>
      <c r="H1876" s="143" t="str">
        <f t="shared" si="30"/>
        <v/>
      </c>
    </row>
    <row r="1877" spans="2:8" customFormat="1">
      <c r="B1877" s="185" t="str">
        <f>IF(OR('RRP data input'!B1878="",'RRP data input'!B1878=0),"",'RRP data input'!B1878)</f>
        <v/>
      </c>
      <c r="C1877" s="174" t="str">
        <f>IF('RRP data input'!C1878=0,"",'RRP data input'!C1878)</f>
        <v/>
      </c>
      <c r="D1877" s="174" t="str">
        <f>IF('RRP data input'!D1878=0,"",'RRP data input'!D1878)</f>
        <v/>
      </c>
      <c r="E1877" s="174" t="str">
        <f>IFERROR(VLOOKUP(C1877,Mappings!$B$13:$E$31,4,FALSE),"")</f>
        <v/>
      </c>
      <c r="F1877" s="219">
        <f>SUM('RRP data input'!E1878:L1878)</f>
        <v>0</v>
      </c>
      <c r="G1877" s="219">
        <f>SUM('RRP data input'!E1878:P1878)</f>
        <v>0</v>
      </c>
      <c r="H1877" s="143" t="str">
        <f t="shared" si="30"/>
        <v/>
      </c>
    </row>
    <row r="1878" spans="2:8" customFormat="1">
      <c r="B1878" s="185" t="str">
        <f>IF(OR('RRP data input'!B1879="",'RRP data input'!B1879=0),"",'RRP data input'!B1879)</f>
        <v/>
      </c>
      <c r="C1878" s="174" t="str">
        <f>IF('RRP data input'!C1879=0,"",'RRP data input'!C1879)</f>
        <v/>
      </c>
      <c r="D1878" s="174" t="str">
        <f>IF('RRP data input'!D1879=0,"",'RRP data input'!D1879)</f>
        <v/>
      </c>
      <c r="E1878" s="174" t="str">
        <f>IFERROR(VLOOKUP(C1878,Mappings!$B$13:$E$31,4,FALSE),"")</f>
        <v/>
      </c>
      <c r="F1878" s="219">
        <f>SUM('RRP data input'!E1879:L1879)</f>
        <v>0</v>
      </c>
      <c r="G1878" s="219">
        <f>SUM('RRP data input'!E1879:P1879)</f>
        <v>0</v>
      </c>
      <c r="H1878" s="143" t="str">
        <f t="shared" si="30"/>
        <v/>
      </c>
    </row>
    <row r="1879" spans="2:8" customFormat="1">
      <c r="B1879" s="185" t="str">
        <f>IF(OR('RRP data input'!B1880="",'RRP data input'!B1880=0),"",'RRP data input'!B1880)</f>
        <v/>
      </c>
      <c r="C1879" s="174" t="str">
        <f>IF('RRP data input'!C1880=0,"",'RRP data input'!C1880)</f>
        <v/>
      </c>
      <c r="D1879" s="174" t="str">
        <f>IF('RRP data input'!D1880=0,"",'RRP data input'!D1880)</f>
        <v/>
      </c>
      <c r="E1879" s="174" t="str">
        <f>IFERROR(VLOOKUP(C1879,Mappings!$B$13:$E$31,4,FALSE),"")</f>
        <v/>
      </c>
      <c r="F1879" s="219">
        <f>SUM('RRP data input'!E1880:L1880)</f>
        <v>0</v>
      </c>
      <c r="G1879" s="219">
        <f>SUM('RRP data input'!E1880:P1880)</f>
        <v>0</v>
      </c>
      <c r="H1879" s="143" t="str">
        <f t="shared" si="30"/>
        <v/>
      </c>
    </row>
    <row r="1880" spans="2:8" customFormat="1">
      <c r="B1880" s="185" t="str">
        <f>IF(OR('RRP data input'!B1881="",'RRP data input'!B1881=0),"",'RRP data input'!B1881)</f>
        <v/>
      </c>
      <c r="C1880" s="174" t="str">
        <f>IF('RRP data input'!C1881=0,"",'RRP data input'!C1881)</f>
        <v/>
      </c>
      <c r="D1880" s="174" t="str">
        <f>IF('RRP data input'!D1881=0,"",'RRP data input'!D1881)</f>
        <v/>
      </c>
      <c r="E1880" s="174" t="str">
        <f>IFERROR(VLOOKUP(C1880,Mappings!$B$13:$E$31,4,FALSE),"")</f>
        <v/>
      </c>
      <c r="F1880" s="219">
        <f>SUM('RRP data input'!E1881:L1881)</f>
        <v>0</v>
      </c>
      <c r="G1880" s="219">
        <f>SUM('RRP data input'!E1881:P1881)</f>
        <v>0</v>
      </c>
      <c r="H1880" s="143" t="str">
        <f t="shared" si="30"/>
        <v/>
      </c>
    </row>
    <row r="1881" spans="2:8" customFormat="1">
      <c r="B1881" s="185" t="str">
        <f>IF(OR('RRP data input'!B1882="",'RRP data input'!B1882=0),"",'RRP data input'!B1882)</f>
        <v/>
      </c>
      <c r="C1881" s="174" t="str">
        <f>IF('RRP data input'!C1882=0,"",'RRP data input'!C1882)</f>
        <v/>
      </c>
      <c r="D1881" s="174" t="str">
        <f>IF('RRP data input'!D1882=0,"",'RRP data input'!D1882)</f>
        <v/>
      </c>
      <c r="E1881" s="174" t="str">
        <f>IFERROR(VLOOKUP(C1881,Mappings!$B$13:$E$31,4,FALSE),"")</f>
        <v/>
      </c>
      <c r="F1881" s="219">
        <f>SUM('RRP data input'!E1882:L1882)</f>
        <v>0</v>
      </c>
      <c r="G1881" s="219">
        <f>SUM('RRP data input'!E1882:P1882)</f>
        <v>0</v>
      </c>
      <c r="H1881" s="143" t="str">
        <f t="shared" si="30"/>
        <v/>
      </c>
    </row>
    <row r="1882" spans="2:8" customFormat="1">
      <c r="B1882" s="185" t="str">
        <f>IF(OR('RRP data input'!B1883="",'RRP data input'!B1883=0),"",'RRP data input'!B1883)</f>
        <v/>
      </c>
      <c r="C1882" s="174" t="str">
        <f>IF('RRP data input'!C1883=0,"",'RRP data input'!C1883)</f>
        <v/>
      </c>
      <c r="D1882" s="174" t="str">
        <f>IF('RRP data input'!D1883=0,"",'RRP data input'!D1883)</f>
        <v/>
      </c>
      <c r="E1882" s="174" t="str">
        <f>IFERROR(VLOOKUP(C1882,Mappings!$B$13:$E$31,4,FALSE),"")</f>
        <v/>
      </c>
      <c r="F1882" s="219">
        <f>SUM('RRP data input'!E1883:L1883)</f>
        <v>0</v>
      </c>
      <c r="G1882" s="219">
        <f>SUM('RRP data input'!E1883:P1883)</f>
        <v>0</v>
      </c>
      <c r="H1882" s="143" t="str">
        <f t="shared" si="30"/>
        <v/>
      </c>
    </row>
    <row r="1883" spans="2:8" customFormat="1">
      <c r="B1883" s="185" t="str">
        <f>IF(OR('RRP data input'!B1884="",'RRP data input'!B1884=0),"",'RRP data input'!B1884)</f>
        <v/>
      </c>
      <c r="C1883" s="174" t="str">
        <f>IF('RRP data input'!C1884=0,"",'RRP data input'!C1884)</f>
        <v/>
      </c>
      <c r="D1883" s="174" t="str">
        <f>IF('RRP data input'!D1884=0,"",'RRP data input'!D1884)</f>
        <v/>
      </c>
      <c r="E1883" s="174" t="str">
        <f>IFERROR(VLOOKUP(C1883,Mappings!$B$13:$E$31,4,FALSE),"")</f>
        <v/>
      </c>
      <c r="F1883" s="219">
        <f>SUM('RRP data input'!E1884:L1884)</f>
        <v>0</v>
      </c>
      <c r="G1883" s="219">
        <f>SUM('RRP data input'!E1884:P1884)</f>
        <v>0</v>
      </c>
      <c r="H1883" s="143" t="str">
        <f t="shared" si="30"/>
        <v/>
      </c>
    </row>
    <row r="1884" spans="2:8" customFormat="1">
      <c r="B1884" s="185" t="str">
        <f>IF(OR('RRP data input'!B1885="",'RRP data input'!B1885=0),"",'RRP data input'!B1885)</f>
        <v/>
      </c>
      <c r="C1884" s="174" t="str">
        <f>IF('RRP data input'!C1885=0,"",'RRP data input'!C1885)</f>
        <v/>
      </c>
      <c r="D1884" s="174" t="str">
        <f>IF('RRP data input'!D1885=0,"",'RRP data input'!D1885)</f>
        <v/>
      </c>
      <c r="E1884" s="174" t="str">
        <f>IFERROR(VLOOKUP(C1884,Mappings!$B$13:$E$31,4,FALSE),"")</f>
        <v/>
      </c>
      <c r="F1884" s="219">
        <f>SUM('RRP data input'!E1885:L1885)</f>
        <v>0</v>
      </c>
      <c r="G1884" s="219">
        <f>SUM('RRP data input'!E1885:P1885)</f>
        <v>0</v>
      </c>
      <c r="H1884" s="143" t="str">
        <f t="shared" si="30"/>
        <v/>
      </c>
    </row>
    <row r="1885" spans="2:8" customFormat="1">
      <c r="B1885" s="185" t="str">
        <f>IF(OR('RRP data input'!B1886="",'RRP data input'!B1886=0),"",'RRP data input'!B1886)</f>
        <v/>
      </c>
      <c r="C1885" s="174" t="str">
        <f>IF('RRP data input'!C1886=0,"",'RRP data input'!C1886)</f>
        <v/>
      </c>
      <c r="D1885" s="174" t="str">
        <f>IF('RRP data input'!D1886=0,"",'RRP data input'!D1886)</f>
        <v/>
      </c>
      <c r="E1885" s="174" t="str">
        <f>IFERROR(VLOOKUP(C1885,Mappings!$B$13:$E$31,4,FALSE),"")</f>
        <v/>
      </c>
      <c r="F1885" s="219">
        <f>SUM('RRP data input'!E1886:L1886)</f>
        <v>0</v>
      </c>
      <c r="G1885" s="219">
        <f>SUM('RRP data input'!E1886:P1886)</f>
        <v>0</v>
      </c>
      <c r="H1885" s="143" t="str">
        <f t="shared" si="30"/>
        <v/>
      </c>
    </row>
    <row r="1886" spans="2:8" customFormat="1">
      <c r="B1886" s="185" t="str">
        <f>IF(OR('RRP data input'!B1887="",'RRP data input'!B1887=0),"",'RRP data input'!B1887)</f>
        <v/>
      </c>
      <c r="C1886" s="174" t="str">
        <f>IF('RRP data input'!C1887=0,"",'RRP data input'!C1887)</f>
        <v/>
      </c>
      <c r="D1886" s="174" t="str">
        <f>IF('RRP data input'!D1887=0,"",'RRP data input'!D1887)</f>
        <v/>
      </c>
      <c r="E1886" s="174" t="str">
        <f>IFERROR(VLOOKUP(C1886,Mappings!$B$13:$E$31,4,FALSE),"")</f>
        <v/>
      </c>
      <c r="F1886" s="219">
        <f>SUM('RRP data input'!E1887:L1887)</f>
        <v>0</v>
      </c>
      <c r="G1886" s="219">
        <f>SUM('RRP data input'!E1887:P1887)</f>
        <v>0</v>
      </c>
      <c r="H1886" s="143" t="str">
        <f t="shared" si="30"/>
        <v/>
      </c>
    </row>
    <row r="1887" spans="2:8" customFormat="1">
      <c r="B1887" s="185" t="str">
        <f>IF(OR('RRP data input'!B1888="",'RRP data input'!B1888=0),"",'RRP data input'!B1888)</f>
        <v/>
      </c>
      <c r="C1887" s="174" t="str">
        <f>IF('RRP data input'!C1888=0,"",'RRP data input'!C1888)</f>
        <v/>
      </c>
      <c r="D1887" s="174" t="str">
        <f>IF('RRP data input'!D1888=0,"",'RRP data input'!D1888)</f>
        <v/>
      </c>
      <c r="E1887" s="174" t="str">
        <f>IFERROR(VLOOKUP(C1887,Mappings!$B$13:$E$31,4,FALSE),"")</f>
        <v/>
      </c>
      <c r="F1887" s="219">
        <f>SUM('RRP data input'!E1888:L1888)</f>
        <v>0</v>
      </c>
      <c r="G1887" s="219">
        <f>SUM('RRP data input'!E1888:P1888)</f>
        <v>0</v>
      </c>
      <c r="H1887" s="143" t="str">
        <f t="shared" si="30"/>
        <v/>
      </c>
    </row>
    <row r="1888" spans="2:8" customFormat="1">
      <c r="B1888" s="185" t="str">
        <f>IF(OR('RRP data input'!B1889="",'RRP data input'!B1889=0),"",'RRP data input'!B1889)</f>
        <v/>
      </c>
      <c r="C1888" s="174" t="str">
        <f>IF('RRP data input'!C1889=0,"",'RRP data input'!C1889)</f>
        <v/>
      </c>
      <c r="D1888" s="174" t="str">
        <f>IF('RRP data input'!D1889=0,"",'RRP data input'!D1889)</f>
        <v/>
      </c>
      <c r="E1888" s="174" t="str">
        <f>IFERROR(VLOOKUP(C1888,Mappings!$B$13:$E$31,4,FALSE),"")</f>
        <v/>
      </c>
      <c r="F1888" s="219">
        <f>SUM('RRP data input'!E1889:L1889)</f>
        <v>0</v>
      </c>
      <c r="G1888" s="219">
        <f>SUM('RRP data input'!E1889:P1889)</f>
        <v>0</v>
      </c>
      <c r="H1888" s="143" t="str">
        <f t="shared" si="30"/>
        <v/>
      </c>
    </row>
    <row r="1889" spans="2:8" customFormat="1">
      <c r="B1889" s="185" t="str">
        <f>IF(OR('RRP data input'!B1890="",'RRP data input'!B1890=0),"",'RRP data input'!B1890)</f>
        <v/>
      </c>
      <c r="C1889" s="174" t="str">
        <f>IF('RRP data input'!C1890=0,"",'RRP data input'!C1890)</f>
        <v/>
      </c>
      <c r="D1889" s="174" t="str">
        <f>IF('RRP data input'!D1890=0,"",'RRP data input'!D1890)</f>
        <v/>
      </c>
      <c r="E1889" s="174" t="str">
        <f>IFERROR(VLOOKUP(C1889,Mappings!$B$13:$E$31,4,FALSE),"")</f>
        <v/>
      </c>
      <c r="F1889" s="219">
        <f>SUM('RRP data input'!E1890:L1890)</f>
        <v>0</v>
      </c>
      <c r="G1889" s="219">
        <f>SUM('RRP data input'!E1890:P1890)</f>
        <v>0</v>
      </c>
      <c r="H1889" s="143" t="str">
        <f t="shared" si="30"/>
        <v/>
      </c>
    </row>
    <row r="1890" spans="2:8" customFormat="1">
      <c r="B1890" s="185" t="str">
        <f>IF(OR('RRP data input'!B1891="",'RRP data input'!B1891=0),"",'RRP data input'!B1891)</f>
        <v/>
      </c>
      <c r="C1890" s="174" t="str">
        <f>IF('RRP data input'!C1891=0,"",'RRP data input'!C1891)</f>
        <v/>
      </c>
      <c r="D1890" s="174" t="str">
        <f>IF('RRP data input'!D1891=0,"",'RRP data input'!D1891)</f>
        <v/>
      </c>
      <c r="E1890" s="174" t="str">
        <f>IFERROR(VLOOKUP(C1890,Mappings!$B$13:$E$31,4,FALSE),"")</f>
        <v/>
      </c>
      <c r="F1890" s="219">
        <f>SUM('RRP data input'!E1891:L1891)</f>
        <v>0</v>
      </c>
      <c r="G1890" s="219">
        <f>SUM('RRP data input'!E1891:P1891)</f>
        <v>0</v>
      </c>
      <c r="H1890" s="143" t="str">
        <f t="shared" si="30"/>
        <v/>
      </c>
    </row>
    <row r="1891" spans="2:8" customFormat="1">
      <c r="B1891" s="185" t="str">
        <f>IF(OR('RRP data input'!B1892="",'RRP data input'!B1892=0),"",'RRP data input'!B1892)</f>
        <v/>
      </c>
      <c r="C1891" s="174" t="str">
        <f>IF('RRP data input'!C1892=0,"",'RRP data input'!C1892)</f>
        <v/>
      </c>
      <c r="D1891" s="174" t="str">
        <f>IF('RRP data input'!D1892=0,"",'RRP data input'!D1892)</f>
        <v/>
      </c>
      <c r="E1891" s="174" t="str">
        <f>IFERROR(VLOOKUP(C1891,Mappings!$B$13:$E$31,4,FALSE),"")</f>
        <v/>
      </c>
      <c r="F1891" s="219">
        <f>SUM('RRP data input'!E1892:L1892)</f>
        <v>0</v>
      </c>
      <c r="G1891" s="219">
        <f>SUM('RRP data input'!E1892:P1892)</f>
        <v>0</v>
      </c>
      <c r="H1891" s="143" t="str">
        <f t="shared" si="30"/>
        <v/>
      </c>
    </row>
    <row r="1892" spans="2:8" customFormat="1">
      <c r="B1892" s="185" t="str">
        <f>IF(OR('RRP data input'!B1893="",'RRP data input'!B1893=0),"",'RRP data input'!B1893)</f>
        <v/>
      </c>
      <c r="C1892" s="174" t="str">
        <f>IF('RRP data input'!C1893=0,"",'RRP data input'!C1893)</f>
        <v/>
      </c>
      <c r="D1892" s="174" t="str">
        <f>IF('RRP data input'!D1893=0,"",'RRP data input'!D1893)</f>
        <v/>
      </c>
      <c r="E1892" s="174" t="str">
        <f>IFERROR(VLOOKUP(C1892,Mappings!$B$13:$E$31,4,FALSE),"")</f>
        <v/>
      </c>
      <c r="F1892" s="219">
        <f>SUM('RRP data input'!E1893:L1893)</f>
        <v>0</v>
      </c>
      <c r="G1892" s="219">
        <f>SUM('RRP data input'!E1893:P1893)</f>
        <v>0</v>
      </c>
      <c r="H1892" s="143" t="str">
        <f t="shared" si="30"/>
        <v/>
      </c>
    </row>
    <row r="1893" spans="2:8" customFormat="1">
      <c r="B1893" s="185" t="str">
        <f>IF(OR('RRP data input'!B1894="",'RRP data input'!B1894=0),"",'RRP data input'!B1894)</f>
        <v/>
      </c>
      <c r="C1893" s="174" t="str">
        <f>IF('RRP data input'!C1894=0,"",'RRP data input'!C1894)</f>
        <v/>
      </c>
      <c r="D1893" s="174" t="str">
        <f>IF('RRP data input'!D1894=0,"",'RRP data input'!D1894)</f>
        <v/>
      </c>
      <c r="E1893" s="174" t="str">
        <f>IFERROR(VLOOKUP(C1893,Mappings!$B$13:$E$31,4,FALSE),"")</f>
        <v/>
      </c>
      <c r="F1893" s="219">
        <f>SUM('RRP data input'!E1894:L1894)</f>
        <v>0</v>
      </c>
      <c r="G1893" s="219">
        <f>SUM('RRP data input'!E1894:P1894)</f>
        <v>0</v>
      </c>
      <c r="H1893" s="143" t="str">
        <f t="shared" si="30"/>
        <v/>
      </c>
    </row>
    <row r="1894" spans="2:8" customFormat="1">
      <c r="B1894" s="185" t="str">
        <f>IF(OR('RRP data input'!B1895="",'RRP data input'!B1895=0),"",'RRP data input'!B1895)</f>
        <v/>
      </c>
      <c r="C1894" s="174" t="str">
        <f>IF('RRP data input'!C1895=0,"",'RRP data input'!C1895)</f>
        <v/>
      </c>
      <c r="D1894" s="174" t="str">
        <f>IF('RRP data input'!D1895=0,"",'RRP data input'!D1895)</f>
        <v/>
      </c>
      <c r="E1894" s="174" t="str">
        <f>IFERROR(VLOOKUP(C1894,Mappings!$B$13:$E$31,4,FALSE),"")</f>
        <v/>
      </c>
      <c r="F1894" s="219">
        <f>SUM('RRP data input'!E1895:L1895)</f>
        <v>0</v>
      </c>
      <c r="G1894" s="219">
        <f>SUM('RRP data input'!E1895:P1895)</f>
        <v>0</v>
      </c>
      <c r="H1894" s="143" t="str">
        <f t="shared" si="30"/>
        <v/>
      </c>
    </row>
    <row r="1895" spans="2:8" customFormat="1">
      <c r="B1895" s="185" t="str">
        <f>IF(OR('RRP data input'!B1896="",'RRP data input'!B1896=0),"",'RRP data input'!B1896)</f>
        <v/>
      </c>
      <c r="C1895" s="174" t="str">
        <f>IF('RRP data input'!C1896=0,"",'RRP data input'!C1896)</f>
        <v/>
      </c>
      <c r="D1895" s="174" t="str">
        <f>IF('RRP data input'!D1896=0,"",'RRP data input'!D1896)</f>
        <v/>
      </c>
      <c r="E1895" s="174" t="str">
        <f>IFERROR(VLOOKUP(C1895,Mappings!$B$13:$E$31,4,FALSE),"")</f>
        <v/>
      </c>
      <c r="F1895" s="219">
        <f>SUM('RRP data input'!E1896:L1896)</f>
        <v>0</v>
      </c>
      <c r="G1895" s="219">
        <f>SUM('RRP data input'!E1896:P1896)</f>
        <v>0</v>
      </c>
      <c r="H1895" s="143" t="str">
        <f t="shared" si="30"/>
        <v/>
      </c>
    </row>
    <row r="1896" spans="2:8" customFormat="1">
      <c r="B1896" s="185" t="str">
        <f>IF(OR('RRP data input'!B1897="",'RRP data input'!B1897=0),"",'RRP data input'!B1897)</f>
        <v/>
      </c>
      <c r="C1896" s="174" t="str">
        <f>IF('RRP data input'!C1897=0,"",'RRP data input'!C1897)</f>
        <v/>
      </c>
      <c r="D1896" s="174" t="str">
        <f>IF('RRP data input'!D1897=0,"",'RRP data input'!D1897)</f>
        <v/>
      </c>
      <c r="E1896" s="174" t="str">
        <f>IFERROR(VLOOKUP(C1896,Mappings!$B$13:$E$31,4,FALSE),"")</f>
        <v/>
      </c>
      <c r="F1896" s="219">
        <f>SUM('RRP data input'!E1897:L1897)</f>
        <v>0</v>
      </c>
      <c r="G1896" s="219">
        <f>SUM('RRP data input'!E1897:P1897)</f>
        <v>0</v>
      </c>
      <c r="H1896" s="143" t="str">
        <f t="shared" si="30"/>
        <v/>
      </c>
    </row>
    <row r="1897" spans="2:8" customFormat="1">
      <c r="B1897" s="185" t="str">
        <f>IF(OR('RRP data input'!B1898="",'RRP data input'!B1898=0),"",'RRP data input'!B1898)</f>
        <v/>
      </c>
      <c r="C1897" s="174" t="str">
        <f>IF('RRP data input'!C1898=0,"",'RRP data input'!C1898)</f>
        <v/>
      </c>
      <c r="D1897" s="174" t="str">
        <f>IF('RRP data input'!D1898=0,"",'RRP data input'!D1898)</f>
        <v/>
      </c>
      <c r="E1897" s="174" t="str">
        <f>IFERROR(VLOOKUP(C1897,Mappings!$B$13:$E$31,4,FALSE),"")</f>
        <v/>
      </c>
      <c r="F1897" s="219">
        <f>SUM('RRP data input'!E1898:L1898)</f>
        <v>0</v>
      </c>
      <c r="G1897" s="219">
        <f>SUM('RRP data input'!E1898:P1898)</f>
        <v>0</v>
      </c>
      <c r="H1897" s="143" t="str">
        <f t="shared" si="30"/>
        <v/>
      </c>
    </row>
    <row r="1898" spans="2:8" customFormat="1">
      <c r="B1898" s="185" t="str">
        <f>IF(OR('RRP data input'!B1899="",'RRP data input'!B1899=0),"",'RRP data input'!B1899)</f>
        <v/>
      </c>
      <c r="C1898" s="174" t="str">
        <f>IF('RRP data input'!C1899=0,"",'RRP data input'!C1899)</f>
        <v/>
      </c>
      <c r="D1898" s="174" t="str">
        <f>IF('RRP data input'!D1899=0,"",'RRP data input'!D1899)</f>
        <v/>
      </c>
      <c r="E1898" s="174" t="str">
        <f>IFERROR(VLOOKUP(C1898,Mappings!$B$13:$E$31,4,FALSE),"")</f>
        <v/>
      </c>
      <c r="F1898" s="219">
        <f>SUM('RRP data input'!E1899:L1899)</f>
        <v>0</v>
      </c>
      <c r="G1898" s="219">
        <f>SUM('RRP data input'!E1899:P1899)</f>
        <v>0</v>
      </c>
      <c r="H1898" s="143" t="str">
        <f t="shared" si="30"/>
        <v/>
      </c>
    </row>
    <row r="1899" spans="2:8" customFormat="1">
      <c r="B1899" s="185" t="str">
        <f>IF(OR('RRP data input'!B1900="",'RRP data input'!B1900=0),"",'RRP data input'!B1900)</f>
        <v/>
      </c>
      <c r="C1899" s="174" t="str">
        <f>IF('RRP data input'!C1900=0,"",'RRP data input'!C1900)</f>
        <v/>
      </c>
      <c r="D1899" s="174" t="str">
        <f>IF('RRP data input'!D1900=0,"",'RRP data input'!D1900)</f>
        <v/>
      </c>
      <c r="E1899" s="174" t="str">
        <f>IFERROR(VLOOKUP(C1899,Mappings!$B$13:$E$31,4,FALSE),"")</f>
        <v/>
      </c>
      <c r="F1899" s="219">
        <f>SUM('RRP data input'!E1900:L1900)</f>
        <v>0</v>
      </c>
      <c r="G1899" s="219">
        <f>SUM('RRP data input'!E1900:P1900)</f>
        <v>0</v>
      </c>
      <c r="H1899" s="143" t="str">
        <f t="shared" si="30"/>
        <v/>
      </c>
    </row>
    <row r="1900" spans="2:8" customFormat="1">
      <c r="B1900" s="185" t="str">
        <f>IF(OR('RRP data input'!B1901="",'RRP data input'!B1901=0),"",'RRP data input'!B1901)</f>
        <v/>
      </c>
      <c r="C1900" s="174" t="str">
        <f>IF('RRP data input'!C1901=0,"",'RRP data input'!C1901)</f>
        <v/>
      </c>
      <c r="D1900" s="174" t="str">
        <f>IF('RRP data input'!D1901=0,"",'RRP data input'!D1901)</f>
        <v/>
      </c>
      <c r="E1900" s="174" t="str">
        <f>IFERROR(VLOOKUP(C1900,Mappings!$B$13:$E$31,4,FALSE),"")</f>
        <v/>
      </c>
      <c r="F1900" s="219">
        <f>SUM('RRP data input'!E1901:L1901)</f>
        <v>0</v>
      </c>
      <c r="G1900" s="219">
        <f>SUM('RRP data input'!E1901:P1901)</f>
        <v>0</v>
      </c>
      <c r="H1900" s="143" t="str">
        <f t="shared" si="30"/>
        <v/>
      </c>
    </row>
    <row r="1901" spans="2:8" customFormat="1">
      <c r="B1901" s="185" t="str">
        <f>IF(OR('RRP data input'!B1902="",'RRP data input'!B1902=0),"",'RRP data input'!B1902)</f>
        <v/>
      </c>
      <c r="C1901" s="174" t="str">
        <f>IF('RRP data input'!C1902=0,"",'RRP data input'!C1902)</f>
        <v/>
      </c>
      <c r="D1901" s="174" t="str">
        <f>IF('RRP data input'!D1902=0,"",'RRP data input'!D1902)</f>
        <v/>
      </c>
      <c r="E1901" s="174" t="str">
        <f>IFERROR(VLOOKUP(C1901,Mappings!$B$13:$E$31,4,FALSE),"")</f>
        <v/>
      </c>
      <c r="F1901" s="219">
        <f>SUM('RRP data input'!E1902:L1902)</f>
        <v>0</v>
      </c>
      <c r="G1901" s="219">
        <f>SUM('RRP data input'!E1902:P1902)</f>
        <v>0</v>
      </c>
      <c r="H1901" s="143" t="str">
        <f t="shared" si="30"/>
        <v/>
      </c>
    </row>
    <row r="1902" spans="2:8" customFormat="1">
      <c r="B1902" s="185" t="str">
        <f>IF(OR('RRP data input'!B1903="",'RRP data input'!B1903=0),"",'RRP data input'!B1903)</f>
        <v/>
      </c>
      <c r="C1902" s="174" t="str">
        <f>IF('RRP data input'!C1903=0,"",'RRP data input'!C1903)</f>
        <v/>
      </c>
      <c r="D1902" s="174" t="str">
        <f>IF('RRP data input'!D1903=0,"",'RRP data input'!D1903)</f>
        <v/>
      </c>
      <c r="E1902" s="174" t="str">
        <f>IFERROR(VLOOKUP(C1902,Mappings!$B$13:$E$31,4,FALSE),"")</f>
        <v/>
      </c>
      <c r="F1902" s="219">
        <f>SUM('RRP data input'!E1903:L1903)</f>
        <v>0</v>
      </c>
      <c r="G1902" s="219">
        <f>SUM('RRP data input'!E1903:P1903)</f>
        <v>0</v>
      </c>
      <c r="H1902" s="143" t="str">
        <f t="shared" si="30"/>
        <v/>
      </c>
    </row>
    <row r="1903" spans="2:8" customFormat="1">
      <c r="B1903" s="185" t="str">
        <f>IF(OR('RRP data input'!B1904="",'RRP data input'!B1904=0),"",'RRP data input'!B1904)</f>
        <v/>
      </c>
      <c r="C1903" s="174" t="str">
        <f>IF('RRP data input'!C1904=0,"",'RRP data input'!C1904)</f>
        <v/>
      </c>
      <c r="D1903" s="174" t="str">
        <f>IF('RRP data input'!D1904=0,"",'RRP data input'!D1904)</f>
        <v/>
      </c>
      <c r="E1903" s="174" t="str">
        <f>IFERROR(VLOOKUP(C1903,Mappings!$B$13:$E$31,4,FALSE),"")</f>
        <v/>
      </c>
      <c r="F1903" s="219">
        <f>SUM('RRP data input'!E1904:L1904)</f>
        <v>0</v>
      </c>
      <c r="G1903" s="219">
        <f>SUM('RRP data input'!E1904:P1904)</f>
        <v>0</v>
      </c>
      <c r="H1903" s="143" t="str">
        <f t="shared" si="30"/>
        <v/>
      </c>
    </row>
    <row r="1904" spans="2:8" customFormat="1">
      <c r="B1904" s="185" t="str">
        <f>IF(OR('RRP data input'!B1905="",'RRP data input'!B1905=0),"",'RRP data input'!B1905)</f>
        <v/>
      </c>
      <c r="C1904" s="174" t="str">
        <f>IF('RRP data input'!C1905=0,"",'RRP data input'!C1905)</f>
        <v/>
      </c>
      <c r="D1904" s="174" t="str">
        <f>IF('RRP data input'!D1905=0,"",'RRP data input'!D1905)</f>
        <v/>
      </c>
      <c r="E1904" s="174" t="str">
        <f>IFERROR(VLOOKUP(C1904,Mappings!$B$13:$E$31,4,FALSE),"")</f>
        <v/>
      </c>
      <c r="F1904" s="219">
        <f>SUM('RRP data input'!E1905:L1905)</f>
        <v>0</v>
      </c>
      <c r="G1904" s="219">
        <f>SUM('RRP data input'!E1905:P1905)</f>
        <v>0</v>
      </c>
      <c r="H1904" s="143" t="str">
        <f t="shared" si="30"/>
        <v/>
      </c>
    </row>
    <row r="1905" spans="2:8" customFormat="1">
      <c r="B1905" s="185" t="str">
        <f>IF(OR('RRP data input'!B1906="",'RRP data input'!B1906=0),"",'RRP data input'!B1906)</f>
        <v/>
      </c>
      <c r="C1905" s="174" t="str">
        <f>IF('RRP data input'!C1906=0,"",'RRP data input'!C1906)</f>
        <v/>
      </c>
      <c r="D1905" s="174" t="str">
        <f>IF('RRP data input'!D1906=0,"",'RRP data input'!D1906)</f>
        <v/>
      </c>
      <c r="E1905" s="174" t="str">
        <f>IFERROR(VLOOKUP(C1905,Mappings!$B$13:$E$31,4,FALSE),"")</f>
        <v/>
      </c>
      <c r="F1905" s="219">
        <f>SUM('RRP data input'!E1906:L1906)</f>
        <v>0</v>
      </c>
      <c r="G1905" s="219">
        <f>SUM('RRP data input'!E1906:P1906)</f>
        <v>0</v>
      </c>
      <c r="H1905" s="143" t="str">
        <f t="shared" si="30"/>
        <v/>
      </c>
    </row>
    <row r="1906" spans="2:8" customFormat="1">
      <c r="B1906" s="185" t="str">
        <f>IF(OR('RRP data input'!B1907="",'RRP data input'!B1907=0),"",'RRP data input'!B1907)</f>
        <v/>
      </c>
      <c r="C1906" s="174" t="str">
        <f>IF('RRP data input'!C1907=0,"",'RRP data input'!C1907)</f>
        <v/>
      </c>
      <c r="D1906" s="174" t="str">
        <f>IF('RRP data input'!D1907=0,"",'RRP data input'!D1907)</f>
        <v/>
      </c>
      <c r="E1906" s="174" t="str">
        <f>IFERROR(VLOOKUP(C1906,Mappings!$B$13:$E$31,4,FALSE),"")</f>
        <v/>
      </c>
      <c r="F1906" s="219">
        <f>SUM('RRP data input'!E1907:L1907)</f>
        <v>0</v>
      </c>
      <c r="G1906" s="219">
        <f>SUM('RRP data input'!E1907:P1907)</f>
        <v>0</v>
      </c>
      <c r="H1906" s="143" t="str">
        <f t="shared" si="30"/>
        <v/>
      </c>
    </row>
    <row r="1907" spans="2:8" customFormat="1">
      <c r="B1907" s="185" t="str">
        <f>IF(OR('RRP data input'!B1908="",'RRP data input'!B1908=0),"",'RRP data input'!B1908)</f>
        <v/>
      </c>
      <c r="C1907" s="174" t="str">
        <f>IF('RRP data input'!C1908=0,"",'RRP data input'!C1908)</f>
        <v/>
      </c>
      <c r="D1907" s="174" t="str">
        <f>IF('RRP data input'!D1908=0,"",'RRP data input'!D1908)</f>
        <v/>
      </c>
      <c r="E1907" s="174" t="str">
        <f>IFERROR(VLOOKUP(C1907,Mappings!$B$13:$E$31,4,FALSE),"")</f>
        <v/>
      </c>
      <c r="F1907" s="219">
        <f>SUM('RRP data input'!E1908:L1908)</f>
        <v>0</v>
      </c>
      <c r="G1907" s="219">
        <f>SUM('RRP data input'!E1908:P1908)</f>
        <v>0</v>
      </c>
      <c r="H1907" s="143" t="str">
        <f t="shared" si="30"/>
        <v/>
      </c>
    </row>
    <row r="1908" spans="2:8" customFormat="1">
      <c r="B1908" s="185" t="str">
        <f>IF(OR('RRP data input'!B1909="",'RRP data input'!B1909=0),"",'RRP data input'!B1909)</f>
        <v/>
      </c>
      <c r="C1908" s="174" t="str">
        <f>IF('RRP data input'!C1909=0,"",'RRP data input'!C1909)</f>
        <v/>
      </c>
      <c r="D1908" s="174" t="str">
        <f>IF('RRP data input'!D1909=0,"",'RRP data input'!D1909)</f>
        <v/>
      </c>
      <c r="E1908" s="174" t="str">
        <f>IFERROR(VLOOKUP(C1908,Mappings!$B$13:$E$31,4,FALSE),"")</f>
        <v/>
      </c>
      <c r="F1908" s="219">
        <f>SUM('RRP data input'!E1909:L1909)</f>
        <v>0</v>
      </c>
      <c r="G1908" s="219">
        <f>SUM('RRP data input'!E1909:P1909)</f>
        <v>0</v>
      </c>
      <c r="H1908" s="143" t="str">
        <f t="shared" si="30"/>
        <v/>
      </c>
    </row>
    <row r="1909" spans="2:8" customFormat="1">
      <c r="B1909" s="185" t="str">
        <f>IF(OR('RRP data input'!B1910="",'RRP data input'!B1910=0),"",'RRP data input'!B1910)</f>
        <v/>
      </c>
      <c r="C1909" s="174" t="str">
        <f>IF('RRP data input'!C1910=0,"",'RRP data input'!C1910)</f>
        <v/>
      </c>
      <c r="D1909" s="174" t="str">
        <f>IF('RRP data input'!D1910=0,"",'RRP data input'!D1910)</f>
        <v/>
      </c>
      <c r="E1909" s="174" t="str">
        <f>IFERROR(VLOOKUP(C1909,Mappings!$B$13:$E$31,4,FALSE),"")</f>
        <v/>
      </c>
      <c r="F1909" s="219">
        <f>SUM('RRP data input'!E1910:L1910)</f>
        <v>0</v>
      </c>
      <c r="G1909" s="219">
        <f>SUM('RRP data input'!E1910:P1910)</f>
        <v>0</v>
      </c>
      <c r="H1909" s="143" t="str">
        <f t="shared" si="30"/>
        <v/>
      </c>
    </row>
    <row r="1910" spans="2:8" customFormat="1">
      <c r="B1910" s="185" t="str">
        <f>IF(OR('RRP data input'!B1911="",'RRP data input'!B1911=0),"",'RRP data input'!B1911)</f>
        <v/>
      </c>
      <c r="C1910" s="174" t="str">
        <f>IF('RRP data input'!C1911=0,"",'RRP data input'!C1911)</f>
        <v/>
      </c>
      <c r="D1910" s="174" t="str">
        <f>IF('RRP data input'!D1911=0,"",'RRP data input'!D1911)</f>
        <v/>
      </c>
      <c r="E1910" s="174" t="str">
        <f>IFERROR(VLOOKUP(C1910,Mappings!$B$13:$E$31,4,FALSE),"")</f>
        <v/>
      </c>
      <c r="F1910" s="219">
        <f>SUM('RRP data input'!E1911:L1911)</f>
        <v>0</v>
      </c>
      <c r="G1910" s="219">
        <f>SUM('RRP data input'!E1911:P1911)</f>
        <v>0</v>
      </c>
      <c r="H1910" s="143" t="str">
        <f t="shared" si="30"/>
        <v/>
      </c>
    </row>
    <row r="1911" spans="2:8" customFormat="1">
      <c r="B1911" s="185" t="str">
        <f>IF(OR('RRP data input'!B1912="",'RRP data input'!B1912=0),"",'RRP data input'!B1912)</f>
        <v/>
      </c>
      <c r="C1911" s="174" t="str">
        <f>IF('RRP data input'!C1912=0,"",'RRP data input'!C1912)</f>
        <v/>
      </c>
      <c r="D1911" s="174" t="str">
        <f>IF('RRP data input'!D1912=0,"",'RRP data input'!D1912)</f>
        <v/>
      </c>
      <c r="E1911" s="174" t="str">
        <f>IFERROR(VLOOKUP(C1911,Mappings!$B$13:$E$31,4,FALSE),"")</f>
        <v/>
      </c>
      <c r="F1911" s="219">
        <f>SUM('RRP data input'!E1912:L1912)</f>
        <v>0</v>
      </c>
      <c r="G1911" s="219">
        <f>SUM('RRP data input'!E1912:P1912)</f>
        <v>0</v>
      </c>
      <c r="H1911" s="143" t="str">
        <f t="shared" si="30"/>
        <v/>
      </c>
    </row>
    <row r="1912" spans="2:8" customFormat="1">
      <c r="B1912" s="185" t="str">
        <f>IF(OR('RRP data input'!B1913="",'RRP data input'!B1913=0),"",'RRP data input'!B1913)</f>
        <v/>
      </c>
      <c r="C1912" s="174" t="str">
        <f>IF('RRP data input'!C1913=0,"",'RRP data input'!C1913)</f>
        <v/>
      </c>
      <c r="D1912" s="174" t="str">
        <f>IF('RRP data input'!D1913=0,"",'RRP data input'!D1913)</f>
        <v/>
      </c>
      <c r="E1912" s="174" t="str">
        <f>IFERROR(VLOOKUP(C1912,Mappings!$B$13:$E$31,4,FALSE),"")</f>
        <v/>
      </c>
      <c r="F1912" s="219">
        <f>SUM('RRP data input'!E1913:L1913)</f>
        <v>0</v>
      </c>
      <c r="G1912" s="219">
        <f>SUM('RRP data input'!E1913:P1913)</f>
        <v>0</v>
      </c>
      <c r="H1912" s="143" t="str">
        <f t="shared" si="30"/>
        <v/>
      </c>
    </row>
    <row r="1913" spans="2:8" customFormat="1">
      <c r="B1913" s="185" t="str">
        <f>IF(OR('RRP data input'!B1914="",'RRP data input'!B1914=0),"",'RRP data input'!B1914)</f>
        <v/>
      </c>
      <c r="C1913" s="174" t="str">
        <f>IF('RRP data input'!C1914=0,"",'RRP data input'!C1914)</f>
        <v/>
      </c>
      <c r="D1913" s="174" t="str">
        <f>IF('RRP data input'!D1914=0,"",'RRP data input'!D1914)</f>
        <v/>
      </c>
      <c r="E1913" s="174" t="str">
        <f>IFERROR(VLOOKUP(C1913,Mappings!$B$13:$E$31,4,FALSE),"")</f>
        <v/>
      </c>
      <c r="F1913" s="219">
        <f>SUM('RRP data input'!E1914:L1914)</f>
        <v>0</v>
      </c>
      <c r="G1913" s="219">
        <f>SUM('RRP data input'!E1914:P1914)</f>
        <v>0</v>
      </c>
      <c r="H1913" s="143" t="str">
        <f t="shared" si="30"/>
        <v/>
      </c>
    </row>
    <row r="1914" spans="2:8" customFormat="1">
      <c r="B1914" s="185" t="str">
        <f>IF(OR('RRP data input'!B1915="",'RRP data input'!B1915=0),"",'RRP data input'!B1915)</f>
        <v/>
      </c>
      <c r="C1914" s="174" t="str">
        <f>IF('RRP data input'!C1915=0,"",'RRP data input'!C1915)</f>
        <v/>
      </c>
      <c r="D1914" s="174" t="str">
        <f>IF('RRP data input'!D1915=0,"",'RRP data input'!D1915)</f>
        <v/>
      </c>
      <c r="E1914" s="174" t="str">
        <f>IFERROR(VLOOKUP(C1914,Mappings!$B$13:$E$31,4,FALSE),"")</f>
        <v/>
      </c>
      <c r="F1914" s="219">
        <f>SUM('RRP data input'!E1915:L1915)</f>
        <v>0</v>
      </c>
      <c r="G1914" s="219">
        <f>SUM('RRP data input'!E1915:P1915)</f>
        <v>0</v>
      </c>
      <c r="H1914" s="143" t="str">
        <f t="shared" si="30"/>
        <v/>
      </c>
    </row>
    <row r="1915" spans="2:8" customFormat="1">
      <c r="B1915" s="185" t="str">
        <f>IF(OR('RRP data input'!B1916="",'RRP data input'!B1916=0),"",'RRP data input'!B1916)</f>
        <v/>
      </c>
      <c r="C1915" s="174" t="str">
        <f>IF('RRP data input'!C1916=0,"",'RRP data input'!C1916)</f>
        <v/>
      </c>
      <c r="D1915" s="174" t="str">
        <f>IF('RRP data input'!D1916=0,"",'RRP data input'!D1916)</f>
        <v/>
      </c>
      <c r="E1915" s="174" t="str">
        <f>IFERROR(VLOOKUP(C1915,Mappings!$B$13:$E$31,4,FALSE),"")</f>
        <v/>
      </c>
      <c r="F1915" s="219">
        <f>SUM('RRP data input'!E1916:L1916)</f>
        <v>0</v>
      </c>
      <c r="G1915" s="219">
        <f>SUM('RRP data input'!E1916:P1916)</f>
        <v>0</v>
      </c>
      <c r="H1915" s="143" t="str">
        <f t="shared" si="30"/>
        <v/>
      </c>
    </row>
    <row r="1916" spans="2:8" customFormat="1">
      <c r="B1916" s="185" t="str">
        <f>IF(OR('RRP data input'!B1917="",'RRP data input'!B1917=0),"",'RRP data input'!B1917)</f>
        <v/>
      </c>
      <c r="C1916" s="174" t="str">
        <f>IF('RRP data input'!C1917=0,"",'RRP data input'!C1917)</f>
        <v/>
      </c>
      <c r="D1916" s="174" t="str">
        <f>IF('RRP data input'!D1917=0,"",'RRP data input'!D1917)</f>
        <v/>
      </c>
      <c r="E1916" s="174" t="str">
        <f>IFERROR(VLOOKUP(C1916,Mappings!$B$13:$E$31,4,FALSE),"")</f>
        <v/>
      </c>
      <c r="F1916" s="219">
        <f>SUM('RRP data input'!E1917:L1917)</f>
        <v>0</v>
      </c>
      <c r="G1916" s="219">
        <f>SUM('RRP data input'!E1917:P1917)</f>
        <v>0</v>
      </c>
      <c r="H1916" s="143" t="str">
        <f t="shared" si="30"/>
        <v/>
      </c>
    </row>
    <row r="1917" spans="2:8" customFormat="1">
      <c r="B1917" s="185" t="str">
        <f>IF(OR('RRP data input'!B1918="",'RRP data input'!B1918=0),"",'RRP data input'!B1918)</f>
        <v/>
      </c>
      <c r="C1917" s="174" t="str">
        <f>IF('RRP data input'!C1918=0,"",'RRP data input'!C1918)</f>
        <v/>
      </c>
      <c r="D1917" s="174" t="str">
        <f>IF('RRP data input'!D1918=0,"",'RRP data input'!D1918)</f>
        <v/>
      </c>
      <c r="E1917" s="174" t="str">
        <f>IFERROR(VLOOKUP(C1917,Mappings!$B$13:$E$31,4,FALSE),"")</f>
        <v/>
      </c>
      <c r="F1917" s="219">
        <f>SUM('RRP data input'!E1918:L1918)</f>
        <v>0</v>
      </c>
      <c r="G1917" s="219">
        <f>SUM('RRP data input'!E1918:P1918)</f>
        <v>0</v>
      </c>
      <c r="H1917" s="143" t="str">
        <f t="shared" si="30"/>
        <v/>
      </c>
    </row>
    <row r="1918" spans="2:8" customFormat="1">
      <c r="B1918" s="185" t="str">
        <f>IF(OR('RRP data input'!B1919="",'RRP data input'!B1919=0),"",'RRP data input'!B1919)</f>
        <v/>
      </c>
      <c r="C1918" s="174" t="str">
        <f>IF('RRP data input'!C1919=0,"",'RRP data input'!C1919)</f>
        <v/>
      </c>
      <c r="D1918" s="174" t="str">
        <f>IF('RRP data input'!D1919=0,"",'RRP data input'!D1919)</f>
        <v/>
      </c>
      <c r="E1918" s="174" t="str">
        <f>IFERROR(VLOOKUP(C1918,Mappings!$B$13:$E$31,4,FALSE),"")</f>
        <v/>
      </c>
      <c r="F1918" s="219">
        <f>SUM('RRP data input'!E1919:L1919)</f>
        <v>0</v>
      </c>
      <c r="G1918" s="219">
        <f>SUM('RRP data input'!E1919:P1919)</f>
        <v>0</v>
      </c>
      <c r="H1918" s="143" t="str">
        <f t="shared" si="30"/>
        <v/>
      </c>
    </row>
    <row r="1919" spans="2:8" customFormat="1">
      <c r="B1919" s="185" t="str">
        <f>IF(OR('RRP data input'!B1920="",'RRP data input'!B1920=0),"",'RRP data input'!B1920)</f>
        <v/>
      </c>
      <c r="C1919" s="174" t="str">
        <f>IF('RRP data input'!C1920=0,"",'RRP data input'!C1920)</f>
        <v/>
      </c>
      <c r="D1919" s="174" t="str">
        <f>IF('RRP data input'!D1920=0,"",'RRP data input'!D1920)</f>
        <v/>
      </c>
      <c r="E1919" s="174" t="str">
        <f>IFERROR(VLOOKUP(C1919,Mappings!$B$13:$E$31,4,FALSE),"")</f>
        <v/>
      </c>
      <c r="F1919" s="219">
        <f>SUM('RRP data input'!E1920:L1920)</f>
        <v>0</v>
      </c>
      <c r="G1919" s="219">
        <f>SUM('RRP data input'!E1920:P1920)</f>
        <v>0</v>
      </c>
      <c r="H1919" s="143" t="str">
        <f t="shared" si="30"/>
        <v/>
      </c>
    </row>
    <row r="1920" spans="2:8" customFormat="1">
      <c r="B1920" s="185" t="str">
        <f>IF(OR('RRP data input'!B1921="",'RRP data input'!B1921=0),"",'RRP data input'!B1921)</f>
        <v/>
      </c>
      <c r="C1920" s="174" t="str">
        <f>IF('RRP data input'!C1921=0,"",'RRP data input'!C1921)</f>
        <v/>
      </c>
      <c r="D1920" s="174" t="str">
        <f>IF('RRP data input'!D1921=0,"",'RRP data input'!D1921)</f>
        <v/>
      </c>
      <c r="E1920" s="174" t="str">
        <f>IFERROR(VLOOKUP(C1920,Mappings!$B$13:$E$31,4,FALSE),"")</f>
        <v/>
      </c>
      <c r="F1920" s="219">
        <f>SUM('RRP data input'!E1921:L1921)</f>
        <v>0</v>
      </c>
      <c r="G1920" s="219">
        <f>SUM('RRP data input'!E1921:P1921)</f>
        <v>0</v>
      </c>
      <c r="H1920" s="143" t="str">
        <f t="shared" si="30"/>
        <v/>
      </c>
    </row>
    <row r="1921" spans="2:8" customFormat="1">
      <c r="B1921" s="185" t="str">
        <f>IF(OR('RRP data input'!B1922="",'RRP data input'!B1922=0),"",'RRP data input'!B1922)</f>
        <v/>
      </c>
      <c r="C1921" s="174" t="str">
        <f>IF('RRP data input'!C1922=0,"",'RRP data input'!C1922)</f>
        <v/>
      </c>
      <c r="D1921" s="174" t="str">
        <f>IF('RRP data input'!D1922=0,"",'RRP data input'!D1922)</f>
        <v/>
      </c>
      <c r="E1921" s="174" t="str">
        <f>IFERROR(VLOOKUP(C1921,Mappings!$B$13:$E$31,4,FALSE),"")</f>
        <v/>
      </c>
      <c r="F1921" s="219">
        <f>SUM('RRP data input'!E1922:L1922)</f>
        <v>0</v>
      </c>
      <c r="G1921" s="219">
        <f>SUM('RRP data input'!E1922:P1922)</f>
        <v>0</v>
      </c>
      <c r="H1921" s="143" t="str">
        <f t="shared" si="30"/>
        <v/>
      </c>
    </row>
    <row r="1922" spans="2:8" customFormat="1">
      <c r="B1922" s="185" t="str">
        <f>IF(OR('RRP data input'!B1923="",'RRP data input'!B1923=0),"",'RRP data input'!B1923)</f>
        <v/>
      </c>
      <c r="C1922" s="174" t="str">
        <f>IF('RRP data input'!C1923=0,"",'RRP data input'!C1923)</f>
        <v/>
      </c>
      <c r="D1922" s="174" t="str">
        <f>IF('RRP data input'!D1923=0,"",'RRP data input'!D1923)</f>
        <v/>
      </c>
      <c r="E1922" s="174" t="str">
        <f>IFERROR(VLOOKUP(C1922,Mappings!$B$13:$E$31,4,FALSE),"")</f>
        <v/>
      </c>
      <c r="F1922" s="219">
        <f>SUM('RRP data input'!E1923:L1923)</f>
        <v>0</v>
      </c>
      <c r="G1922" s="219">
        <f>SUM('RRP data input'!E1923:P1923)</f>
        <v>0</v>
      </c>
      <c r="H1922" s="143" t="str">
        <f t="shared" si="30"/>
        <v/>
      </c>
    </row>
    <row r="1923" spans="2:8" customFormat="1">
      <c r="B1923" s="185" t="str">
        <f>IF(OR('RRP data input'!B1924="",'RRP data input'!B1924=0),"",'RRP data input'!B1924)</f>
        <v/>
      </c>
      <c r="C1923" s="174" t="str">
        <f>IF('RRP data input'!C1924=0,"",'RRP data input'!C1924)</f>
        <v/>
      </c>
      <c r="D1923" s="174" t="str">
        <f>IF('RRP data input'!D1924=0,"",'RRP data input'!D1924)</f>
        <v/>
      </c>
      <c r="E1923" s="174" t="str">
        <f>IFERROR(VLOOKUP(C1923,Mappings!$B$13:$E$31,4,FALSE),"")</f>
        <v/>
      </c>
      <c r="F1923" s="219">
        <f>SUM('RRP data input'!E1924:L1924)</f>
        <v>0</v>
      </c>
      <c r="G1923" s="219">
        <f>SUM('RRP data input'!E1924:P1924)</f>
        <v>0</v>
      </c>
      <c r="H1923" s="143" t="str">
        <f t="shared" si="30"/>
        <v/>
      </c>
    </row>
    <row r="1924" spans="2:8" customFormat="1">
      <c r="B1924" s="185" t="str">
        <f>IF(OR('RRP data input'!B1925="",'RRP data input'!B1925=0),"",'RRP data input'!B1925)</f>
        <v/>
      </c>
      <c r="C1924" s="174" t="str">
        <f>IF('RRP data input'!C1925=0,"",'RRP data input'!C1925)</f>
        <v/>
      </c>
      <c r="D1924" s="174" t="str">
        <f>IF('RRP data input'!D1925=0,"",'RRP data input'!D1925)</f>
        <v/>
      </c>
      <c r="E1924" s="174" t="str">
        <f>IFERROR(VLOOKUP(C1924,Mappings!$B$13:$E$31,4,FALSE),"")</f>
        <v/>
      </c>
      <c r="F1924" s="219">
        <f>SUM('RRP data input'!E1925:L1925)</f>
        <v>0</v>
      </c>
      <c r="G1924" s="219">
        <f>SUM('RRP data input'!E1925:P1925)</f>
        <v>0</v>
      </c>
      <c r="H1924" s="143" t="str">
        <f t="shared" si="30"/>
        <v/>
      </c>
    </row>
    <row r="1925" spans="2:8" customFormat="1">
      <c r="B1925" s="185" t="str">
        <f>IF(OR('RRP data input'!B1926="",'RRP data input'!B1926=0),"",'RRP data input'!B1926)</f>
        <v/>
      </c>
      <c r="C1925" s="174" t="str">
        <f>IF('RRP data input'!C1926=0,"",'RRP data input'!C1926)</f>
        <v/>
      </c>
      <c r="D1925" s="174" t="str">
        <f>IF('RRP data input'!D1926=0,"",'RRP data input'!D1926)</f>
        <v/>
      </c>
      <c r="E1925" s="174" t="str">
        <f>IFERROR(VLOOKUP(C1925,Mappings!$B$13:$E$31,4,FALSE),"")</f>
        <v/>
      </c>
      <c r="F1925" s="219">
        <f>SUM('RRP data input'!E1926:L1926)</f>
        <v>0</v>
      </c>
      <c r="G1925" s="219">
        <f>SUM('RRP data input'!E1926:P1926)</f>
        <v>0</v>
      </c>
      <c r="H1925" s="143" t="str">
        <f t="shared" si="30"/>
        <v/>
      </c>
    </row>
    <row r="1926" spans="2:8" customFormat="1">
      <c r="B1926" s="185" t="str">
        <f>IF(OR('RRP data input'!B1927="",'RRP data input'!B1927=0),"",'RRP data input'!B1927)</f>
        <v/>
      </c>
      <c r="C1926" s="174" t="str">
        <f>IF('RRP data input'!C1927=0,"",'RRP data input'!C1927)</f>
        <v/>
      </c>
      <c r="D1926" s="174" t="str">
        <f>IF('RRP data input'!D1927=0,"",'RRP data input'!D1927)</f>
        <v/>
      </c>
      <c r="E1926" s="174" t="str">
        <f>IFERROR(VLOOKUP(C1926,Mappings!$B$13:$E$31,4,FALSE),"")</f>
        <v/>
      </c>
      <c r="F1926" s="219">
        <f>SUM('RRP data input'!E1927:L1927)</f>
        <v>0</v>
      </c>
      <c r="G1926" s="219">
        <f>SUM('RRP data input'!E1927:P1927)</f>
        <v>0</v>
      </c>
      <c r="H1926" s="143" t="str">
        <f t="shared" si="30"/>
        <v/>
      </c>
    </row>
    <row r="1927" spans="2:8" customFormat="1">
      <c r="B1927" s="185" t="str">
        <f>IF(OR('RRP data input'!B1928="",'RRP data input'!B1928=0),"",'RRP data input'!B1928)</f>
        <v/>
      </c>
      <c r="C1927" s="174" t="str">
        <f>IF('RRP data input'!C1928=0,"",'RRP data input'!C1928)</f>
        <v/>
      </c>
      <c r="D1927" s="174" t="str">
        <f>IF('RRP data input'!D1928=0,"",'RRP data input'!D1928)</f>
        <v/>
      </c>
      <c r="E1927" s="174" t="str">
        <f>IFERROR(VLOOKUP(C1927,Mappings!$B$13:$E$31,4,FALSE),"")</f>
        <v/>
      </c>
      <c r="F1927" s="219">
        <f>SUM('RRP data input'!E1928:L1928)</f>
        <v>0</v>
      </c>
      <c r="G1927" s="219">
        <f>SUM('RRP data input'!E1928:P1928)</f>
        <v>0</v>
      </c>
      <c r="H1927" s="143" t="str">
        <f t="shared" si="30"/>
        <v/>
      </c>
    </row>
    <row r="1928" spans="2:8" customFormat="1">
      <c r="B1928" s="185" t="str">
        <f>IF(OR('RRP data input'!B1929="",'RRP data input'!B1929=0),"",'RRP data input'!B1929)</f>
        <v/>
      </c>
      <c r="C1928" s="174" t="str">
        <f>IF('RRP data input'!C1929=0,"",'RRP data input'!C1929)</f>
        <v/>
      </c>
      <c r="D1928" s="174" t="str">
        <f>IF('RRP data input'!D1929=0,"",'RRP data input'!D1929)</f>
        <v/>
      </c>
      <c r="E1928" s="174" t="str">
        <f>IFERROR(VLOOKUP(C1928,Mappings!$B$13:$E$31,4,FALSE),"")</f>
        <v/>
      </c>
      <c r="F1928" s="219">
        <f>SUM('RRP data input'!E1929:L1929)</f>
        <v>0</v>
      </c>
      <c r="G1928" s="219">
        <f>SUM('RRP data input'!E1929:P1929)</f>
        <v>0</v>
      </c>
      <c r="H1928" s="143" t="str">
        <f t="shared" si="30"/>
        <v/>
      </c>
    </row>
    <row r="1929" spans="2:8" customFormat="1">
      <c r="B1929" s="185" t="str">
        <f>IF(OR('RRP data input'!B1930="",'RRP data input'!B1930=0),"",'RRP data input'!B1930)</f>
        <v/>
      </c>
      <c r="C1929" s="174" t="str">
        <f>IF('RRP data input'!C1930=0,"",'RRP data input'!C1930)</f>
        <v/>
      </c>
      <c r="D1929" s="174" t="str">
        <f>IF('RRP data input'!D1930=0,"",'RRP data input'!D1930)</f>
        <v/>
      </c>
      <c r="E1929" s="174" t="str">
        <f>IFERROR(VLOOKUP(C1929,Mappings!$B$13:$E$31,4,FALSE),"")</f>
        <v/>
      </c>
      <c r="F1929" s="219">
        <f>SUM('RRP data input'!E1930:L1930)</f>
        <v>0</v>
      </c>
      <c r="G1929" s="219">
        <f>SUM('RRP data input'!E1930:P1930)</f>
        <v>0</v>
      </c>
      <c r="H1929" s="143" t="str">
        <f t="shared" ref="H1929:H1992" si="31">IF(OR(C1929="LVSSA",C1929="LVSSB",C1929="LVAL"),"LV",C1929)</f>
        <v/>
      </c>
    </row>
    <row r="1930" spans="2:8" customFormat="1">
      <c r="B1930" s="185" t="str">
        <f>IF(OR('RRP data input'!B1931="",'RRP data input'!B1931=0),"",'RRP data input'!B1931)</f>
        <v/>
      </c>
      <c r="C1930" s="174" t="str">
        <f>IF('RRP data input'!C1931=0,"",'RRP data input'!C1931)</f>
        <v/>
      </c>
      <c r="D1930" s="174" t="str">
        <f>IF('RRP data input'!D1931=0,"",'RRP data input'!D1931)</f>
        <v/>
      </c>
      <c r="E1930" s="174" t="str">
        <f>IFERROR(VLOOKUP(C1930,Mappings!$B$13:$E$31,4,FALSE),"")</f>
        <v/>
      </c>
      <c r="F1930" s="219">
        <f>SUM('RRP data input'!E1931:L1931)</f>
        <v>0</v>
      </c>
      <c r="G1930" s="219">
        <f>SUM('RRP data input'!E1931:P1931)</f>
        <v>0</v>
      </c>
      <c r="H1930" s="143" t="str">
        <f t="shared" si="31"/>
        <v/>
      </c>
    </row>
    <row r="1931" spans="2:8" customFormat="1">
      <c r="B1931" s="185" t="str">
        <f>IF(OR('RRP data input'!B1932="",'RRP data input'!B1932=0),"",'RRP data input'!B1932)</f>
        <v/>
      </c>
      <c r="C1931" s="174" t="str">
        <f>IF('RRP data input'!C1932=0,"",'RRP data input'!C1932)</f>
        <v/>
      </c>
      <c r="D1931" s="174" t="str">
        <f>IF('RRP data input'!D1932=0,"",'RRP data input'!D1932)</f>
        <v/>
      </c>
      <c r="E1931" s="174" t="str">
        <f>IFERROR(VLOOKUP(C1931,Mappings!$B$13:$E$31,4,FALSE),"")</f>
        <v/>
      </c>
      <c r="F1931" s="219">
        <f>SUM('RRP data input'!E1932:L1932)</f>
        <v>0</v>
      </c>
      <c r="G1931" s="219">
        <f>SUM('RRP data input'!E1932:P1932)</f>
        <v>0</v>
      </c>
      <c r="H1931" s="143" t="str">
        <f t="shared" si="31"/>
        <v/>
      </c>
    </row>
    <row r="1932" spans="2:8" customFormat="1">
      <c r="B1932" s="185" t="str">
        <f>IF(OR('RRP data input'!B1933="",'RRP data input'!B1933=0),"",'RRP data input'!B1933)</f>
        <v/>
      </c>
      <c r="C1932" s="174" t="str">
        <f>IF('RRP data input'!C1933=0,"",'RRP data input'!C1933)</f>
        <v/>
      </c>
      <c r="D1932" s="174" t="str">
        <f>IF('RRP data input'!D1933=0,"",'RRP data input'!D1933)</f>
        <v/>
      </c>
      <c r="E1932" s="174" t="str">
        <f>IFERROR(VLOOKUP(C1932,Mappings!$B$13:$E$31,4,FALSE),"")</f>
        <v/>
      </c>
      <c r="F1932" s="219">
        <f>SUM('RRP data input'!E1933:L1933)</f>
        <v>0</v>
      </c>
      <c r="G1932" s="219">
        <f>SUM('RRP data input'!E1933:P1933)</f>
        <v>0</v>
      </c>
      <c r="H1932" s="143" t="str">
        <f t="shared" si="31"/>
        <v/>
      </c>
    </row>
    <row r="1933" spans="2:8" customFormat="1">
      <c r="B1933" s="185" t="str">
        <f>IF(OR('RRP data input'!B1934="",'RRP data input'!B1934=0),"",'RRP data input'!B1934)</f>
        <v/>
      </c>
      <c r="C1933" s="174" t="str">
        <f>IF('RRP data input'!C1934=0,"",'RRP data input'!C1934)</f>
        <v/>
      </c>
      <c r="D1933" s="174" t="str">
        <f>IF('RRP data input'!D1934=0,"",'RRP data input'!D1934)</f>
        <v/>
      </c>
      <c r="E1933" s="174" t="str">
        <f>IFERROR(VLOOKUP(C1933,Mappings!$B$13:$E$31,4,FALSE),"")</f>
        <v/>
      </c>
      <c r="F1933" s="219">
        <f>SUM('RRP data input'!E1934:L1934)</f>
        <v>0</v>
      </c>
      <c r="G1933" s="219">
        <f>SUM('RRP data input'!E1934:P1934)</f>
        <v>0</v>
      </c>
      <c r="H1933" s="143" t="str">
        <f t="shared" si="31"/>
        <v/>
      </c>
    </row>
    <row r="1934" spans="2:8" customFormat="1">
      <c r="B1934" s="185" t="str">
        <f>IF(OR('RRP data input'!B1935="",'RRP data input'!B1935=0),"",'RRP data input'!B1935)</f>
        <v/>
      </c>
      <c r="C1934" s="174" t="str">
        <f>IF('RRP data input'!C1935=0,"",'RRP data input'!C1935)</f>
        <v/>
      </c>
      <c r="D1934" s="174" t="str">
        <f>IF('RRP data input'!D1935=0,"",'RRP data input'!D1935)</f>
        <v/>
      </c>
      <c r="E1934" s="174" t="str">
        <f>IFERROR(VLOOKUP(C1934,Mappings!$B$13:$E$31,4,FALSE),"")</f>
        <v/>
      </c>
      <c r="F1934" s="219">
        <f>SUM('RRP data input'!E1935:L1935)</f>
        <v>0</v>
      </c>
      <c r="G1934" s="219">
        <f>SUM('RRP data input'!E1935:P1935)</f>
        <v>0</v>
      </c>
      <c r="H1934" s="143" t="str">
        <f t="shared" si="31"/>
        <v/>
      </c>
    </row>
    <row r="1935" spans="2:8" customFormat="1">
      <c r="B1935" s="185" t="str">
        <f>IF(OR('RRP data input'!B1936="",'RRP data input'!B1936=0),"",'RRP data input'!B1936)</f>
        <v/>
      </c>
      <c r="C1935" s="174" t="str">
        <f>IF('RRP data input'!C1936=0,"",'RRP data input'!C1936)</f>
        <v/>
      </c>
      <c r="D1935" s="174" t="str">
        <f>IF('RRP data input'!D1936=0,"",'RRP data input'!D1936)</f>
        <v/>
      </c>
      <c r="E1935" s="174" t="str">
        <f>IFERROR(VLOOKUP(C1935,Mappings!$B$13:$E$31,4,FALSE),"")</f>
        <v/>
      </c>
      <c r="F1935" s="219">
        <f>SUM('RRP data input'!E1936:L1936)</f>
        <v>0</v>
      </c>
      <c r="G1935" s="219">
        <f>SUM('RRP data input'!E1936:P1936)</f>
        <v>0</v>
      </c>
      <c r="H1935" s="143" t="str">
        <f t="shared" si="31"/>
        <v/>
      </c>
    </row>
    <row r="1936" spans="2:8" customFormat="1">
      <c r="B1936" s="185" t="str">
        <f>IF(OR('RRP data input'!B1937="",'RRP data input'!B1937=0),"",'RRP data input'!B1937)</f>
        <v/>
      </c>
      <c r="C1936" s="174" t="str">
        <f>IF('RRP data input'!C1937=0,"",'RRP data input'!C1937)</f>
        <v/>
      </c>
      <c r="D1936" s="174" t="str">
        <f>IF('RRP data input'!D1937=0,"",'RRP data input'!D1937)</f>
        <v/>
      </c>
      <c r="E1936" s="174" t="str">
        <f>IFERROR(VLOOKUP(C1936,Mappings!$B$13:$E$31,4,FALSE),"")</f>
        <v/>
      </c>
      <c r="F1936" s="219">
        <f>SUM('RRP data input'!E1937:L1937)</f>
        <v>0</v>
      </c>
      <c r="G1936" s="219">
        <f>SUM('RRP data input'!E1937:P1937)</f>
        <v>0</v>
      </c>
      <c r="H1936" s="143" t="str">
        <f t="shared" si="31"/>
        <v/>
      </c>
    </row>
    <row r="1937" spans="2:8" customFormat="1">
      <c r="B1937" s="185" t="str">
        <f>IF(OR('RRP data input'!B1938="",'RRP data input'!B1938=0),"",'RRP data input'!B1938)</f>
        <v/>
      </c>
      <c r="C1937" s="174" t="str">
        <f>IF('RRP data input'!C1938=0,"",'RRP data input'!C1938)</f>
        <v/>
      </c>
      <c r="D1937" s="174" t="str">
        <f>IF('RRP data input'!D1938=0,"",'RRP data input'!D1938)</f>
        <v/>
      </c>
      <c r="E1937" s="174" t="str">
        <f>IFERROR(VLOOKUP(C1937,Mappings!$B$13:$E$31,4,FALSE),"")</f>
        <v/>
      </c>
      <c r="F1937" s="219">
        <f>SUM('RRP data input'!E1938:L1938)</f>
        <v>0</v>
      </c>
      <c r="G1937" s="219">
        <f>SUM('RRP data input'!E1938:P1938)</f>
        <v>0</v>
      </c>
      <c r="H1937" s="143" t="str">
        <f t="shared" si="31"/>
        <v/>
      </c>
    </row>
    <row r="1938" spans="2:8" customFormat="1">
      <c r="B1938" s="185" t="str">
        <f>IF(OR('RRP data input'!B1939="",'RRP data input'!B1939=0),"",'RRP data input'!B1939)</f>
        <v/>
      </c>
      <c r="C1938" s="174" t="str">
        <f>IF('RRP data input'!C1939=0,"",'RRP data input'!C1939)</f>
        <v/>
      </c>
      <c r="D1938" s="174" t="str">
        <f>IF('RRP data input'!D1939=0,"",'RRP data input'!D1939)</f>
        <v/>
      </c>
      <c r="E1938" s="174" t="str">
        <f>IFERROR(VLOOKUP(C1938,Mappings!$B$13:$E$31,4,FALSE),"")</f>
        <v/>
      </c>
      <c r="F1938" s="219">
        <f>SUM('RRP data input'!E1939:L1939)</f>
        <v>0</v>
      </c>
      <c r="G1938" s="219">
        <f>SUM('RRP data input'!E1939:P1939)</f>
        <v>0</v>
      </c>
      <c r="H1938" s="143" t="str">
        <f t="shared" si="31"/>
        <v/>
      </c>
    </row>
    <row r="1939" spans="2:8" customFormat="1">
      <c r="B1939" s="185" t="str">
        <f>IF(OR('RRP data input'!B1940="",'RRP data input'!B1940=0),"",'RRP data input'!B1940)</f>
        <v/>
      </c>
      <c r="C1939" s="174" t="str">
        <f>IF('RRP data input'!C1940=0,"",'RRP data input'!C1940)</f>
        <v/>
      </c>
      <c r="D1939" s="174" t="str">
        <f>IF('RRP data input'!D1940=0,"",'RRP data input'!D1940)</f>
        <v/>
      </c>
      <c r="E1939" s="174" t="str">
        <f>IFERROR(VLOOKUP(C1939,Mappings!$B$13:$E$31,4,FALSE),"")</f>
        <v/>
      </c>
      <c r="F1939" s="219">
        <f>SUM('RRP data input'!E1940:L1940)</f>
        <v>0</v>
      </c>
      <c r="G1939" s="219">
        <f>SUM('RRP data input'!E1940:P1940)</f>
        <v>0</v>
      </c>
      <c r="H1939" s="143" t="str">
        <f t="shared" si="31"/>
        <v/>
      </c>
    </row>
    <row r="1940" spans="2:8" customFormat="1">
      <c r="B1940" s="185" t="str">
        <f>IF(OR('RRP data input'!B1941="",'RRP data input'!B1941=0),"",'RRP data input'!B1941)</f>
        <v/>
      </c>
      <c r="C1940" s="174" t="str">
        <f>IF('RRP data input'!C1941=0,"",'RRP data input'!C1941)</f>
        <v/>
      </c>
      <c r="D1940" s="174" t="str">
        <f>IF('RRP data input'!D1941=0,"",'RRP data input'!D1941)</f>
        <v/>
      </c>
      <c r="E1940" s="174" t="str">
        <f>IFERROR(VLOOKUP(C1940,Mappings!$B$13:$E$31,4,FALSE),"")</f>
        <v/>
      </c>
      <c r="F1940" s="219">
        <f>SUM('RRP data input'!E1941:L1941)</f>
        <v>0</v>
      </c>
      <c r="G1940" s="219">
        <f>SUM('RRP data input'!E1941:P1941)</f>
        <v>0</v>
      </c>
      <c r="H1940" s="143" t="str">
        <f t="shared" si="31"/>
        <v/>
      </c>
    </row>
    <row r="1941" spans="2:8" customFormat="1">
      <c r="B1941" s="185" t="str">
        <f>IF(OR('RRP data input'!B1942="",'RRP data input'!B1942=0),"",'RRP data input'!B1942)</f>
        <v/>
      </c>
      <c r="C1941" s="174" t="str">
        <f>IF('RRP data input'!C1942=0,"",'RRP data input'!C1942)</f>
        <v/>
      </c>
      <c r="D1941" s="174" t="str">
        <f>IF('RRP data input'!D1942=0,"",'RRP data input'!D1942)</f>
        <v/>
      </c>
      <c r="E1941" s="174" t="str">
        <f>IFERROR(VLOOKUP(C1941,Mappings!$B$13:$E$31,4,FALSE),"")</f>
        <v/>
      </c>
      <c r="F1941" s="219">
        <f>SUM('RRP data input'!E1942:L1942)</f>
        <v>0</v>
      </c>
      <c r="G1941" s="219">
        <f>SUM('RRP data input'!E1942:P1942)</f>
        <v>0</v>
      </c>
      <c r="H1941" s="143" t="str">
        <f t="shared" si="31"/>
        <v/>
      </c>
    </row>
    <row r="1942" spans="2:8" customFormat="1">
      <c r="B1942" s="185" t="str">
        <f>IF(OR('RRP data input'!B1943="",'RRP data input'!B1943=0),"",'RRP data input'!B1943)</f>
        <v/>
      </c>
      <c r="C1942" s="174" t="str">
        <f>IF('RRP data input'!C1943=0,"",'RRP data input'!C1943)</f>
        <v/>
      </c>
      <c r="D1942" s="174" t="str">
        <f>IF('RRP data input'!D1943=0,"",'RRP data input'!D1943)</f>
        <v/>
      </c>
      <c r="E1942" s="174" t="str">
        <f>IFERROR(VLOOKUP(C1942,Mappings!$B$13:$E$31,4,FALSE),"")</f>
        <v/>
      </c>
      <c r="F1942" s="219">
        <f>SUM('RRP data input'!E1943:L1943)</f>
        <v>0</v>
      </c>
      <c r="G1942" s="219">
        <f>SUM('RRP data input'!E1943:P1943)</f>
        <v>0</v>
      </c>
      <c r="H1942" s="143" t="str">
        <f t="shared" si="31"/>
        <v/>
      </c>
    </row>
    <row r="1943" spans="2:8" customFormat="1">
      <c r="B1943" s="185" t="str">
        <f>IF(OR('RRP data input'!B1944="",'RRP data input'!B1944=0),"",'RRP data input'!B1944)</f>
        <v/>
      </c>
      <c r="C1943" s="174" t="str">
        <f>IF('RRP data input'!C1944=0,"",'RRP data input'!C1944)</f>
        <v/>
      </c>
      <c r="D1943" s="174" t="str">
        <f>IF('RRP data input'!D1944=0,"",'RRP data input'!D1944)</f>
        <v/>
      </c>
      <c r="E1943" s="174" t="str">
        <f>IFERROR(VLOOKUP(C1943,Mappings!$B$13:$E$31,4,FALSE),"")</f>
        <v/>
      </c>
      <c r="F1943" s="219">
        <f>SUM('RRP data input'!E1944:L1944)</f>
        <v>0</v>
      </c>
      <c r="G1943" s="219">
        <f>SUM('RRP data input'!E1944:P1944)</f>
        <v>0</v>
      </c>
      <c r="H1943" s="143" t="str">
        <f t="shared" si="31"/>
        <v/>
      </c>
    </row>
    <row r="1944" spans="2:8" customFormat="1">
      <c r="B1944" s="185" t="str">
        <f>IF(OR('RRP data input'!B1945="",'RRP data input'!B1945=0),"",'RRP data input'!B1945)</f>
        <v/>
      </c>
      <c r="C1944" s="174" t="str">
        <f>IF('RRP data input'!C1945=0,"",'RRP data input'!C1945)</f>
        <v/>
      </c>
      <c r="D1944" s="174" t="str">
        <f>IF('RRP data input'!D1945=0,"",'RRP data input'!D1945)</f>
        <v/>
      </c>
      <c r="E1944" s="174" t="str">
        <f>IFERROR(VLOOKUP(C1944,Mappings!$B$13:$E$31,4,FALSE),"")</f>
        <v/>
      </c>
      <c r="F1944" s="219">
        <f>SUM('RRP data input'!E1945:L1945)</f>
        <v>0</v>
      </c>
      <c r="G1944" s="219">
        <f>SUM('RRP data input'!E1945:P1945)</f>
        <v>0</v>
      </c>
      <c r="H1944" s="143" t="str">
        <f t="shared" si="31"/>
        <v/>
      </c>
    </row>
    <row r="1945" spans="2:8" customFormat="1">
      <c r="B1945" s="185" t="str">
        <f>IF(OR('RRP data input'!B1946="",'RRP data input'!B1946=0),"",'RRP data input'!B1946)</f>
        <v/>
      </c>
      <c r="C1945" s="174" t="str">
        <f>IF('RRP data input'!C1946=0,"",'RRP data input'!C1946)</f>
        <v/>
      </c>
      <c r="D1945" s="174" t="str">
        <f>IF('RRP data input'!D1946=0,"",'RRP data input'!D1946)</f>
        <v/>
      </c>
      <c r="E1945" s="174" t="str">
        <f>IFERROR(VLOOKUP(C1945,Mappings!$B$13:$E$31,4,FALSE),"")</f>
        <v/>
      </c>
      <c r="F1945" s="219">
        <f>SUM('RRP data input'!E1946:L1946)</f>
        <v>0</v>
      </c>
      <c r="G1945" s="219">
        <f>SUM('RRP data input'!E1946:P1946)</f>
        <v>0</v>
      </c>
      <c r="H1945" s="143" t="str">
        <f t="shared" si="31"/>
        <v/>
      </c>
    </row>
    <row r="1946" spans="2:8" customFormat="1">
      <c r="B1946" s="185" t="str">
        <f>IF(OR('RRP data input'!B1947="",'RRP data input'!B1947=0),"",'RRP data input'!B1947)</f>
        <v/>
      </c>
      <c r="C1946" s="174" t="str">
        <f>IF('RRP data input'!C1947=0,"",'RRP data input'!C1947)</f>
        <v/>
      </c>
      <c r="D1946" s="174" t="str">
        <f>IF('RRP data input'!D1947=0,"",'RRP data input'!D1947)</f>
        <v/>
      </c>
      <c r="E1946" s="174" t="str">
        <f>IFERROR(VLOOKUP(C1946,Mappings!$B$13:$E$31,4,FALSE),"")</f>
        <v/>
      </c>
      <c r="F1946" s="219">
        <f>SUM('RRP data input'!E1947:L1947)</f>
        <v>0</v>
      </c>
      <c r="G1946" s="219">
        <f>SUM('RRP data input'!E1947:P1947)</f>
        <v>0</v>
      </c>
      <c r="H1946" s="143" t="str">
        <f t="shared" si="31"/>
        <v/>
      </c>
    </row>
    <row r="1947" spans="2:8" customFormat="1">
      <c r="B1947" s="185" t="str">
        <f>IF(OR('RRP data input'!B1948="",'RRP data input'!B1948=0),"",'RRP data input'!B1948)</f>
        <v/>
      </c>
      <c r="C1947" s="174" t="str">
        <f>IF('RRP data input'!C1948=0,"",'RRP data input'!C1948)</f>
        <v/>
      </c>
      <c r="D1947" s="174" t="str">
        <f>IF('RRP data input'!D1948=0,"",'RRP data input'!D1948)</f>
        <v/>
      </c>
      <c r="E1947" s="174" t="str">
        <f>IFERROR(VLOOKUP(C1947,Mappings!$B$13:$E$31,4,FALSE),"")</f>
        <v/>
      </c>
      <c r="F1947" s="219">
        <f>SUM('RRP data input'!E1948:L1948)</f>
        <v>0</v>
      </c>
      <c r="G1947" s="219">
        <f>SUM('RRP data input'!E1948:P1948)</f>
        <v>0</v>
      </c>
      <c r="H1947" s="143" t="str">
        <f t="shared" si="31"/>
        <v/>
      </c>
    </row>
    <row r="1948" spans="2:8" customFormat="1">
      <c r="B1948" s="185" t="str">
        <f>IF(OR('RRP data input'!B1949="",'RRP data input'!B1949=0),"",'RRP data input'!B1949)</f>
        <v/>
      </c>
      <c r="C1948" s="174" t="str">
        <f>IF('RRP data input'!C1949=0,"",'RRP data input'!C1949)</f>
        <v/>
      </c>
      <c r="D1948" s="174" t="str">
        <f>IF('RRP data input'!D1949=0,"",'RRP data input'!D1949)</f>
        <v/>
      </c>
      <c r="E1948" s="174" t="str">
        <f>IFERROR(VLOOKUP(C1948,Mappings!$B$13:$E$31,4,FALSE),"")</f>
        <v/>
      </c>
      <c r="F1948" s="219">
        <f>SUM('RRP data input'!E1949:L1949)</f>
        <v>0</v>
      </c>
      <c r="G1948" s="219">
        <f>SUM('RRP data input'!E1949:P1949)</f>
        <v>0</v>
      </c>
      <c r="H1948" s="143" t="str">
        <f t="shared" si="31"/>
        <v/>
      </c>
    </row>
    <row r="1949" spans="2:8" customFormat="1">
      <c r="B1949" s="185" t="str">
        <f>IF(OR('RRP data input'!B1950="",'RRP data input'!B1950=0),"",'RRP data input'!B1950)</f>
        <v/>
      </c>
      <c r="C1949" s="174" t="str">
        <f>IF('RRP data input'!C1950=0,"",'RRP data input'!C1950)</f>
        <v/>
      </c>
      <c r="D1949" s="174" t="str">
        <f>IF('RRP data input'!D1950=0,"",'RRP data input'!D1950)</f>
        <v/>
      </c>
      <c r="E1949" s="174" t="str">
        <f>IFERROR(VLOOKUP(C1949,Mappings!$B$13:$E$31,4,FALSE),"")</f>
        <v/>
      </c>
      <c r="F1949" s="219">
        <f>SUM('RRP data input'!E1950:L1950)</f>
        <v>0</v>
      </c>
      <c r="G1949" s="219">
        <f>SUM('RRP data input'!E1950:P1950)</f>
        <v>0</v>
      </c>
      <c r="H1949" s="143" t="str">
        <f t="shared" si="31"/>
        <v/>
      </c>
    </row>
    <row r="1950" spans="2:8" customFormat="1">
      <c r="B1950" s="185" t="str">
        <f>IF(OR('RRP data input'!B1951="",'RRP data input'!B1951=0),"",'RRP data input'!B1951)</f>
        <v/>
      </c>
      <c r="C1950" s="174" t="str">
        <f>IF('RRP data input'!C1951=0,"",'RRP data input'!C1951)</f>
        <v/>
      </c>
      <c r="D1950" s="174" t="str">
        <f>IF('RRP data input'!D1951=0,"",'RRP data input'!D1951)</f>
        <v/>
      </c>
      <c r="E1950" s="174" t="str">
        <f>IFERROR(VLOOKUP(C1950,Mappings!$B$13:$E$31,4,FALSE),"")</f>
        <v/>
      </c>
      <c r="F1950" s="219">
        <f>SUM('RRP data input'!E1951:L1951)</f>
        <v>0</v>
      </c>
      <c r="G1950" s="219">
        <f>SUM('RRP data input'!E1951:P1951)</f>
        <v>0</v>
      </c>
      <c r="H1950" s="143" t="str">
        <f t="shared" si="31"/>
        <v/>
      </c>
    </row>
    <row r="1951" spans="2:8" customFormat="1">
      <c r="B1951" s="185" t="str">
        <f>IF(OR('RRP data input'!B1952="",'RRP data input'!B1952=0),"",'RRP data input'!B1952)</f>
        <v/>
      </c>
      <c r="C1951" s="174" t="str">
        <f>IF('RRP data input'!C1952=0,"",'RRP data input'!C1952)</f>
        <v/>
      </c>
      <c r="D1951" s="174" t="str">
        <f>IF('RRP data input'!D1952=0,"",'RRP data input'!D1952)</f>
        <v/>
      </c>
      <c r="E1951" s="174" t="str">
        <f>IFERROR(VLOOKUP(C1951,Mappings!$B$13:$E$31,4,FALSE),"")</f>
        <v/>
      </c>
      <c r="F1951" s="219">
        <f>SUM('RRP data input'!E1952:L1952)</f>
        <v>0</v>
      </c>
      <c r="G1951" s="219">
        <f>SUM('RRP data input'!E1952:P1952)</f>
        <v>0</v>
      </c>
      <c r="H1951" s="143" t="str">
        <f t="shared" si="31"/>
        <v/>
      </c>
    </row>
    <row r="1952" spans="2:8" customFormat="1">
      <c r="B1952" s="185" t="str">
        <f>IF(OR('RRP data input'!B1953="",'RRP data input'!B1953=0),"",'RRP data input'!B1953)</f>
        <v/>
      </c>
      <c r="C1952" s="174" t="str">
        <f>IF('RRP data input'!C1953=0,"",'RRP data input'!C1953)</f>
        <v/>
      </c>
      <c r="D1952" s="174" t="str">
        <f>IF('RRP data input'!D1953=0,"",'RRP data input'!D1953)</f>
        <v/>
      </c>
      <c r="E1952" s="174" t="str">
        <f>IFERROR(VLOOKUP(C1952,Mappings!$B$13:$E$31,4,FALSE),"")</f>
        <v/>
      </c>
      <c r="F1952" s="219">
        <f>SUM('RRP data input'!E1953:L1953)</f>
        <v>0</v>
      </c>
      <c r="G1952" s="219">
        <f>SUM('RRP data input'!E1953:P1953)</f>
        <v>0</v>
      </c>
      <c r="H1952" s="143" t="str">
        <f t="shared" si="31"/>
        <v/>
      </c>
    </row>
    <row r="1953" spans="2:8" customFormat="1">
      <c r="B1953" s="185" t="str">
        <f>IF(OR('RRP data input'!B1954="",'RRP data input'!B1954=0),"",'RRP data input'!B1954)</f>
        <v/>
      </c>
      <c r="C1953" s="174" t="str">
        <f>IF('RRP data input'!C1954=0,"",'RRP data input'!C1954)</f>
        <v/>
      </c>
      <c r="D1953" s="174" t="str">
        <f>IF('RRP data input'!D1954=0,"",'RRP data input'!D1954)</f>
        <v/>
      </c>
      <c r="E1953" s="174" t="str">
        <f>IFERROR(VLOOKUP(C1953,Mappings!$B$13:$E$31,4,FALSE),"")</f>
        <v/>
      </c>
      <c r="F1953" s="219">
        <f>SUM('RRP data input'!E1954:L1954)</f>
        <v>0</v>
      </c>
      <c r="G1953" s="219">
        <f>SUM('RRP data input'!E1954:P1954)</f>
        <v>0</v>
      </c>
      <c r="H1953" s="143" t="str">
        <f t="shared" si="31"/>
        <v/>
      </c>
    </row>
    <row r="1954" spans="2:8" customFormat="1">
      <c r="B1954" s="185" t="str">
        <f>IF(OR('RRP data input'!B1955="",'RRP data input'!B1955=0),"",'RRP data input'!B1955)</f>
        <v/>
      </c>
      <c r="C1954" s="174" t="str">
        <f>IF('RRP data input'!C1955=0,"",'RRP data input'!C1955)</f>
        <v/>
      </c>
      <c r="D1954" s="174" t="str">
        <f>IF('RRP data input'!D1955=0,"",'RRP data input'!D1955)</f>
        <v/>
      </c>
      <c r="E1954" s="174" t="str">
        <f>IFERROR(VLOOKUP(C1954,Mappings!$B$13:$E$31,4,FALSE),"")</f>
        <v/>
      </c>
      <c r="F1954" s="219">
        <f>SUM('RRP data input'!E1955:L1955)</f>
        <v>0</v>
      </c>
      <c r="G1954" s="219">
        <f>SUM('RRP data input'!E1955:P1955)</f>
        <v>0</v>
      </c>
      <c r="H1954" s="143" t="str">
        <f t="shared" si="31"/>
        <v/>
      </c>
    </row>
    <row r="1955" spans="2:8" customFormat="1">
      <c r="B1955" s="185" t="str">
        <f>IF(OR('RRP data input'!B1956="",'RRP data input'!B1956=0),"",'RRP data input'!B1956)</f>
        <v/>
      </c>
      <c r="C1955" s="174" t="str">
        <f>IF('RRP data input'!C1956=0,"",'RRP data input'!C1956)</f>
        <v/>
      </c>
      <c r="D1955" s="174" t="str">
        <f>IF('RRP data input'!D1956=0,"",'RRP data input'!D1956)</f>
        <v/>
      </c>
      <c r="E1955" s="174" t="str">
        <f>IFERROR(VLOOKUP(C1955,Mappings!$B$13:$E$31,4,FALSE),"")</f>
        <v/>
      </c>
      <c r="F1955" s="219">
        <f>SUM('RRP data input'!E1956:L1956)</f>
        <v>0</v>
      </c>
      <c r="G1955" s="219">
        <f>SUM('RRP data input'!E1956:P1956)</f>
        <v>0</v>
      </c>
      <c r="H1955" s="143" t="str">
        <f t="shared" si="31"/>
        <v/>
      </c>
    </row>
    <row r="1956" spans="2:8" customFormat="1">
      <c r="B1956" s="185" t="str">
        <f>IF(OR('RRP data input'!B1957="",'RRP data input'!B1957=0),"",'RRP data input'!B1957)</f>
        <v/>
      </c>
      <c r="C1956" s="174" t="str">
        <f>IF('RRP data input'!C1957=0,"",'RRP data input'!C1957)</f>
        <v/>
      </c>
      <c r="D1956" s="174" t="str">
        <f>IF('RRP data input'!D1957=0,"",'RRP data input'!D1957)</f>
        <v/>
      </c>
      <c r="E1956" s="174" t="str">
        <f>IFERROR(VLOOKUP(C1956,Mappings!$B$13:$E$31,4,FALSE),"")</f>
        <v/>
      </c>
      <c r="F1956" s="219">
        <f>SUM('RRP data input'!E1957:L1957)</f>
        <v>0</v>
      </c>
      <c r="G1956" s="219">
        <f>SUM('RRP data input'!E1957:P1957)</f>
        <v>0</v>
      </c>
      <c r="H1956" s="143" t="str">
        <f t="shared" si="31"/>
        <v/>
      </c>
    </row>
    <row r="1957" spans="2:8" customFormat="1">
      <c r="B1957" s="185" t="str">
        <f>IF(OR('RRP data input'!B1958="",'RRP data input'!B1958=0),"",'RRP data input'!B1958)</f>
        <v/>
      </c>
      <c r="C1957" s="174" t="str">
        <f>IF('RRP data input'!C1958=0,"",'RRP data input'!C1958)</f>
        <v/>
      </c>
      <c r="D1957" s="174" t="str">
        <f>IF('RRP data input'!D1958=0,"",'RRP data input'!D1958)</f>
        <v/>
      </c>
      <c r="E1957" s="174" t="str">
        <f>IFERROR(VLOOKUP(C1957,Mappings!$B$13:$E$31,4,FALSE),"")</f>
        <v/>
      </c>
      <c r="F1957" s="219">
        <f>SUM('RRP data input'!E1958:L1958)</f>
        <v>0</v>
      </c>
      <c r="G1957" s="219">
        <f>SUM('RRP data input'!E1958:P1958)</f>
        <v>0</v>
      </c>
      <c r="H1957" s="143" t="str">
        <f t="shared" si="31"/>
        <v/>
      </c>
    </row>
    <row r="1958" spans="2:8" customFormat="1">
      <c r="B1958" s="185" t="str">
        <f>IF(OR('RRP data input'!B1959="",'RRP data input'!B1959=0),"",'RRP data input'!B1959)</f>
        <v/>
      </c>
      <c r="C1958" s="174" t="str">
        <f>IF('RRP data input'!C1959=0,"",'RRP data input'!C1959)</f>
        <v/>
      </c>
      <c r="D1958" s="174" t="str">
        <f>IF('RRP data input'!D1959=0,"",'RRP data input'!D1959)</f>
        <v/>
      </c>
      <c r="E1958" s="174" t="str">
        <f>IFERROR(VLOOKUP(C1958,Mappings!$B$13:$E$31,4,FALSE),"")</f>
        <v/>
      </c>
      <c r="F1958" s="219">
        <f>SUM('RRP data input'!E1959:L1959)</f>
        <v>0</v>
      </c>
      <c r="G1958" s="219">
        <f>SUM('RRP data input'!E1959:P1959)</f>
        <v>0</v>
      </c>
      <c r="H1958" s="143" t="str">
        <f t="shared" si="31"/>
        <v/>
      </c>
    </row>
    <row r="1959" spans="2:8" customFormat="1">
      <c r="B1959" s="185" t="str">
        <f>IF(OR('RRP data input'!B1960="",'RRP data input'!B1960=0),"",'RRP data input'!B1960)</f>
        <v/>
      </c>
      <c r="C1959" s="174" t="str">
        <f>IF('RRP data input'!C1960=0,"",'RRP data input'!C1960)</f>
        <v/>
      </c>
      <c r="D1959" s="174" t="str">
        <f>IF('RRP data input'!D1960=0,"",'RRP data input'!D1960)</f>
        <v/>
      </c>
      <c r="E1959" s="174" t="str">
        <f>IFERROR(VLOOKUP(C1959,Mappings!$B$13:$E$31,4,FALSE),"")</f>
        <v/>
      </c>
      <c r="F1959" s="219">
        <f>SUM('RRP data input'!E1960:L1960)</f>
        <v>0</v>
      </c>
      <c r="G1959" s="219">
        <f>SUM('RRP data input'!E1960:P1960)</f>
        <v>0</v>
      </c>
      <c r="H1959" s="143" t="str">
        <f t="shared" si="31"/>
        <v/>
      </c>
    </row>
    <row r="1960" spans="2:8" customFormat="1">
      <c r="B1960" s="185" t="str">
        <f>IF(OR('RRP data input'!B1961="",'RRP data input'!B1961=0),"",'RRP data input'!B1961)</f>
        <v/>
      </c>
      <c r="C1960" s="174" t="str">
        <f>IF('RRP data input'!C1961=0,"",'RRP data input'!C1961)</f>
        <v/>
      </c>
      <c r="D1960" s="174" t="str">
        <f>IF('RRP data input'!D1961=0,"",'RRP data input'!D1961)</f>
        <v/>
      </c>
      <c r="E1960" s="174" t="str">
        <f>IFERROR(VLOOKUP(C1960,Mappings!$B$13:$E$31,4,FALSE),"")</f>
        <v/>
      </c>
      <c r="F1960" s="219">
        <f>SUM('RRP data input'!E1961:L1961)</f>
        <v>0</v>
      </c>
      <c r="G1960" s="219">
        <f>SUM('RRP data input'!E1961:P1961)</f>
        <v>0</v>
      </c>
      <c r="H1960" s="143" t="str">
        <f t="shared" si="31"/>
        <v/>
      </c>
    </row>
    <row r="1961" spans="2:8" customFormat="1">
      <c r="B1961" s="185" t="str">
        <f>IF(OR('RRP data input'!B1962="",'RRP data input'!B1962=0),"",'RRP data input'!B1962)</f>
        <v/>
      </c>
      <c r="C1961" s="174" t="str">
        <f>IF('RRP data input'!C1962=0,"",'RRP data input'!C1962)</f>
        <v/>
      </c>
      <c r="D1961" s="174" t="str">
        <f>IF('RRP data input'!D1962=0,"",'RRP data input'!D1962)</f>
        <v/>
      </c>
      <c r="E1961" s="174" t="str">
        <f>IFERROR(VLOOKUP(C1961,Mappings!$B$13:$E$31,4,FALSE),"")</f>
        <v/>
      </c>
      <c r="F1961" s="219">
        <f>SUM('RRP data input'!E1962:L1962)</f>
        <v>0</v>
      </c>
      <c r="G1961" s="219">
        <f>SUM('RRP data input'!E1962:P1962)</f>
        <v>0</v>
      </c>
      <c r="H1961" s="143" t="str">
        <f t="shared" si="31"/>
        <v/>
      </c>
    </row>
    <row r="1962" spans="2:8" customFormat="1">
      <c r="B1962" s="185" t="str">
        <f>IF(OR('RRP data input'!B1963="",'RRP data input'!B1963=0),"",'RRP data input'!B1963)</f>
        <v/>
      </c>
      <c r="C1962" s="174" t="str">
        <f>IF('RRP data input'!C1963=0,"",'RRP data input'!C1963)</f>
        <v/>
      </c>
      <c r="D1962" s="174" t="str">
        <f>IF('RRP data input'!D1963=0,"",'RRP data input'!D1963)</f>
        <v/>
      </c>
      <c r="E1962" s="174" t="str">
        <f>IFERROR(VLOOKUP(C1962,Mappings!$B$13:$E$31,4,FALSE),"")</f>
        <v/>
      </c>
      <c r="F1962" s="219">
        <f>SUM('RRP data input'!E1963:L1963)</f>
        <v>0</v>
      </c>
      <c r="G1962" s="219">
        <f>SUM('RRP data input'!E1963:P1963)</f>
        <v>0</v>
      </c>
      <c r="H1962" s="143" t="str">
        <f t="shared" si="31"/>
        <v/>
      </c>
    </row>
    <row r="1963" spans="2:8" customFormat="1">
      <c r="B1963" s="185" t="str">
        <f>IF(OR('RRP data input'!B1964="",'RRP data input'!B1964=0),"",'RRP data input'!B1964)</f>
        <v/>
      </c>
      <c r="C1963" s="174" t="str">
        <f>IF('RRP data input'!C1964=0,"",'RRP data input'!C1964)</f>
        <v/>
      </c>
      <c r="D1963" s="174" t="str">
        <f>IF('RRP data input'!D1964=0,"",'RRP data input'!D1964)</f>
        <v/>
      </c>
      <c r="E1963" s="174" t="str">
        <f>IFERROR(VLOOKUP(C1963,Mappings!$B$13:$E$31,4,FALSE),"")</f>
        <v/>
      </c>
      <c r="F1963" s="219">
        <f>SUM('RRP data input'!E1964:L1964)</f>
        <v>0</v>
      </c>
      <c r="G1963" s="219">
        <f>SUM('RRP data input'!E1964:P1964)</f>
        <v>0</v>
      </c>
      <c r="H1963" s="143" t="str">
        <f t="shared" si="31"/>
        <v/>
      </c>
    </row>
    <row r="1964" spans="2:8" customFormat="1">
      <c r="B1964" s="185" t="str">
        <f>IF(OR('RRP data input'!B1965="",'RRP data input'!B1965=0),"",'RRP data input'!B1965)</f>
        <v/>
      </c>
      <c r="C1964" s="174" t="str">
        <f>IF('RRP data input'!C1965=0,"",'RRP data input'!C1965)</f>
        <v/>
      </c>
      <c r="D1964" s="174" t="str">
        <f>IF('RRP data input'!D1965=0,"",'RRP data input'!D1965)</f>
        <v/>
      </c>
      <c r="E1964" s="174" t="str">
        <f>IFERROR(VLOOKUP(C1964,Mappings!$B$13:$E$31,4,FALSE),"")</f>
        <v/>
      </c>
      <c r="F1964" s="219">
        <f>SUM('RRP data input'!E1965:L1965)</f>
        <v>0</v>
      </c>
      <c r="G1964" s="219">
        <f>SUM('RRP data input'!E1965:P1965)</f>
        <v>0</v>
      </c>
      <c r="H1964" s="143" t="str">
        <f t="shared" si="31"/>
        <v/>
      </c>
    </row>
    <row r="1965" spans="2:8" customFormat="1">
      <c r="B1965" s="185" t="str">
        <f>IF(OR('RRP data input'!B1966="",'RRP data input'!B1966=0),"",'RRP data input'!B1966)</f>
        <v/>
      </c>
      <c r="C1965" s="174" t="str">
        <f>IF('RRP data input'!C1966=0,"",'RRP data input'!C1966)</f>
        <v/>
      </c>
      <c r="D1965" s="174" t="str">
        <f>IF('RRP data input'!D1966=0,"",'RRP data input'!D1966)</f>
        <v/>
      </c>
      <c r="E1965" s="174" t="str">
        <f>IFERROR(VLOOKUP(C1965,Mappings!$B$13:$E$31,4,FALSE),"")</f>
        <v/>
      </c>
      <c r="F1965" s="219">
        <f>SUM('RRP data input'!E1966:L1966)</f>
        <v>0</v>
      </c>
      <c r="G1965" s="219">
        <f>SUM('RRP data input'!E1966:P1966)</f>
        <v>0</v>
      </c>
      <c r="H1965" s="143" t="str">
        <f t="shared" si="31"/>
        <v/>
      </c>
    </row>
    <row r="1966" spans="2:8" customFormat="1">
      <c r="B1966" s="185" t="str">
        <f>IF(OR('RRP data input'!B1967="",'RRP data input'!B1967=0),"",'RRP data input'!B1967)</f>
        <v/>
      </c>
      <c r="C1966" s="174" t="str">
        <f>IF('RRP data input'!C1967=0,"",'RRP data input'!C1967)</f>
        <v/>
      </c>
      <c r="D1966" s="174" t="str">
        <f>IF('RRP data input'!D1967=0,"",'RRP data input'!D1967)</f>
        <v/>
      </c>
      <c r="E1966" s="174" t="str">
        <f>IFERROR(VLOOKUP(C1966,Mappings!$B$13:$E$31,4,FALSE),"")</f>
        <v/>
      </c>
      <c r="F1966" s="219">
        <f>SUM('RRP data input'!E1967:L1967)</f>
        <v>0</v>
      </c>
      <c r="G1966" s="219">
        <f>SUM('RRP data input'!E1967:P1967)</f>
        <v>0</v>
      </c>
      <c r="H1966" s="143" t="str">
        <f t="shared" si="31"/>
        <v/>
      </c>
    </row>
    <row r="1967" spans="2:8" customFormat="1">
      <c r="B1967" s="185" t="str">
        <f>IF(OR('RRP data input'!B1968="",'RRP data input'!B1968=0),"",'RRP data input'!B1968)</f>
        <v/>
      </c>
      <c r="C1967" s="174" t="str">
        <f>IF('RRP data input'!C1968=0,"",'RRP data input'!C1968)</f>
        <v/>
      </c>
      <c r="D1967" s="174" t="str">
        <f>IF('RRP data input'!D1968=0,"",'RRP data input'!D1968)</f>
        <v/>
      </c>
      <c r="E1967" s="174" t="str">
        <f>IFERROR(VLOOKUP(C1967,Mappings!$B$13:$E$31,4,FALSE),"")</f>
        <v/>
      </c>
      <c r="F1967" s="219">
        <f>SUM('RRP data input'!E1968:L1968)</f>
        <v>0</v>
      </c>
      <c r="G1967" s="219">
        <f>SUM('RRP data input'!E1968:P1968)</f>
        <v>0</v>
      </c>
      <c r="H1967" s="143" t="str">
        <f t="shared" si="31"/>
        <v/>
      </c>
    </row>
    <row r="1968" spans="2:8" customFormat="1">
      <c r="B1968" s="185" t="str">
        <f>IF(OR('RRP data input'!B1969="",'RRP data input'!B1969=0),"",'RRP data input'!B1969)</f>
        <v/>
      </c>
      <c r="C1968" s="174" t="str">
        <f>IF('RRP data input'!C1969=0,"",'RRP data input'!C1969)</f>
        <v/>
      </c>
      <c r="D1968" s="174" t="str">
        <f>IF('RRP data input'!D1969=0,"",'RRP data input'!D1969)</f>
        <v/>
      </c>
      <c r="E1968" s="174" t="str">
        <f>IFERROR(VLOOKUP(C1968,Mappings!$B$13:$E$31,4,FALSE),"")</f>
        <v/>
      </c>
      <c r="F1968" s="219">
        <f>SUM('RRP data input'!E1969:L1969)</f>
        <v>0</v>
      </c>
      <c r="G1968" s="219">
        <f>SUM('RRP data input'!E1969:P1969)</f>
        <v>0</v>
      </c>
      <c r="H1968" s="143" t="str">
        <f t="shared" si="31"/>
        <v/>
      </c>
    </row>
    <row r="1969" spans="2:8" customFormat="1">
      <c r="B1969" s="185" t="str">
        <f>IF(OR('RRP data input'!B1970="",'RRP data input'!B1970=0),"",'RRP data input'!B1970)</f>
        <v/>
      </c>
      <c r="C1969" s="174" t="str">
        <f>IF('RRP data input'!C1970=0,"",'RRP data input'!C1970)</f>
        <v/>
      </c>
      <c r="D1969" s="174" t="str">
        <f>IF('RRP data input'!D1970=0,"",'RRP data input'!D1970)</f>
        <v/>
      </c>
      <c r="E1969" s="174" t="str">
        <f>IFERROR(VLOOKUP(C1969,Mappings!$B$13:$E$31,4,FALSE),"")</f>
        <v/>
      </c>
      <c r="F1969" s="219">
        <f>SUM('RRP data input'!E1970:L1970)</f>
        <v>0</v>
      </c>
      <c r="G1969" s="219">
        <f>SUM('RRP data input'!E1970:P1970)</f>
        <v>0</v>
      </c>
      <c r="H1969" s="143" t="str">
        <f t="shared" si="31"/>
        <v/>
      </c>
    </row>
    <row r="1970" spans="2:8" customFormat="1">
      <c r="B1970" s="185" t="str">
        <f>IF(OR('RRP data input'!B1971="",'RRP data input'!B1971=0),"",'RRP data input'!B1971)</f>
        <v/>
      </c>
      <c r="C1970" s="174" t="str">
        <f>IF('RRP data input'!C1971=0,"",'RRP data input'!C1971)</f>
        <v/>
      </c>
      <c r="D1970" s="174" t="str">
        <f>IF('RRP data input'!D1971=0,"",'RRP data input'!D1971)</f>
        <v/>
      </c>
      <c r="E1970" s="174" t="str">
        <f>IFERROR(VLOOKUP(C1970,Mappings!$B$13:$E$31,4,FALSE),"")</f>
        <v/>
      </c>
      <c r="F1970" s="219">
        <f>SUM('RRP data input'!E1971:L1971)</f>
        <v>0</v>
      </c>
      <c r="G1970" s="219">
        <f>SUM('RRP data input'!E1971:P1971)</f>
        <v>0</v>
      </c>
      <c r="H1970" s="143" t="str">
        <f t="shared" si="31"/>
        <v/>
      </c>
    </row>
    <row r="1971" spans="2:8" customFormat="1">
      <c r="B1971" s="185" t="str">
        <f>IF(OR('RRP data input'!B1972="",'RRP data input'!B1972=0),"",'RRP data input'!B1972)</f>
        <v/>
      </c>
      <c r="C1971" s="174" t="str">
        <f>IF('RRP data input'!C1972=0,"",'RRP data input'!C1972)</f>
        <v/>
      </c>
      <c r="D1971" s="174" t="str">
        <f>IF('RRP data input'!D1972=0,"",'RRP data input'!D1972)</f>
        <v/>
      </c>
      <c r="E1971" s="174" t="str">
        <f>IFERROR(VLOOKUP(C1971,Mappings!$B$13:$E$31,4,FALSE),"")</f>
        <v/>
      </c>
      <c r="F1971" s="219">
        <f>SUM('RRP data input'!E1972:L1972)</f>
        <v>0</v>
      </c>
      <c r="G1971" s="219">
        <f>SUM('RRP data input'!E1972:P1972)</f>
        <v>0</v>
      </c>
      <c r="H1971" s="143" t="str">
        <f t="shared" si="31"/>
        <v/>
      </c>
    </row>
    <row r="1972" spans="2:8" customFormat="1">
      <c r="B1972" s="185" t="str">
        <f>IF(OR('RRP data input'!B1973="",'RRP data input'!B1973=0),"",'RRP data input'!B1973)</f>
        <v/>
      </c>
      <c r="C1972" s="174" t="str">
        <f>IF('RRP data input'!C1973=0,"",'RRP data input'!C1973)</f>
        <v/>
      </c>
      <c r="D1972" s="174" t="str">
        <f>IF('RRP data input'!D1973=0,"",'RRP data input'!D1973)</f>
        <v/>
      </c>
      <c r="E1972" s="174" t="str">
        <f>IFERROR(VLOOKUP(C1972,Mappings!$B$13:$E$31,4,FALSE),"")</f>
        <v/>
      </c>
      <c r="F1972" s="219">
        <f>SUM('RRP data input'!E1973:L1973)</f>
        <v>0</v>
      </c>
      <c r="G1972" s="219">
        <f>SUM('RRP data input'!E1973:P1973)</f>
        <v>0</v>
      </c>
      <c r="H1972" s="143" t="str">
        <f t="shared" si="31"/>
        <v/>
      </c>
    </row>
    <row r="1973" spans="2:8" customFormat="1">
      <c r="B1973" s="185" t="str">
        <f>IF(OR('RRP data input'!B1974="",'RRP data input'!B1974=0),"",'RRP data input'!B1974)</f>
        <v/>
      </c>
      <c r="C1973" s="174" t="str">
        <f>IF('RRP data input'!C1974=0,"",'RRP data input'!C1974)</f>
        <v/>
      </c>
      <c r="D1973" s="174" t="str">
        <f>IF('RRP data input'!D1974=0,"",'RRP data input'!D1974)</f>
        <v/>
      </c>
      <c r="E1973" s="174" t="str">
        <f>IFERROR(VLOOKUP(C1973,Mappings!$B$13:$E$31,4,FALSE),"")</f>
        <v/>
      </c>
      <c r="F1973" s="219">
        <f>SUM('RRP data input'!E1974:L1974)</f>
        <v>0</v>
      </c>
      <c r="G1973" s="219">
        <f>SUM('RRP data input'!E1974:P1974)</f>
        <v>0</v>
      </c>
      <c r="H1973" s="143" t="str">
        <f t="shared" si="31"/>
        <v/>
      </c>
    </row>
    <row r="1974" spans="2:8" customFormat="1">
      <c r="B1974" s="185" t="str">
        <f>IF(OR('RRP data input'!B1975="",'RRP data input'!B1975=0),"",'RRP data input'!B1975)</f>
        <v/>
      </c>
      <c r="C1974" s="174" t="str">
        <f>IF('RRP data input'!C1975=0,"",'RRP data input'!C1975)</f>
        <v/>
      </c>
      <c r="D1974" s="174" t="str">
        <f>IF('RRP data input'!D1975=0,"",'RRP data input'!D1975)</f>
        <v/>
      </c>
      <c r="E1974" s="174" t="str">
        <f>IFERROR(VLOOKUP(C1974,Mappings!$B$13:$E$31,4,FALSE),"")</f>
        <v/>
      </c>
      <c r="F1974" s="219">
        <f>SUM('RRP data input'!E1975:L1975)</f>
        <v>0</v>
      </c>
      <c r="G1974" s="219">
        <f>SUM('RRP data input'!E1975:P1975)</f>
        <v>0</v>
      </c>
      <c r="H1974" s="143" t="str">
        <f t="shared" si="31"/>
        <v/>
      </c>
    </row>
    <row r="1975" spans="2:8" customFormat="1">
      <c r="B1975" s="185" t="str">
        <f>IF(OR('RRP data input'!B1976="",'RRP data input'!B1976=0),"",'RRP data input'!B1976)</f>
        <v/>
      </c>
      <c r="C1975" s="174" t="str">
        <f>IF('RRP data input'!C1976=0,"",'RRP data input'!C1976)</f>
        <v/>
      </c>
      <c r="D1975" s="174" t="str">
        <f>IF('RRP data input'!D1976=0,"",'RRP data input'!D1976)</f>
        <v/>
      </c>
      <c r="E1975" s="174" t="str">
        <f>IFERROR(VLOOKUP(C1975,Mappings!$B$13:$E$31,4,FALSE),"")</f>
        <v/>
      </c>
      <c r="F1975" s="219">
        <f>SUM('RRP data input'!E1976:L1976)</f>
        <v>0</v>
      </c>
      <c r="G1975" s="219">
        <f>SUM('RRP data input'!E1976:P1976)</f>
        <v>0</v>
      </c>
      <c r="H1975" s="143" t="str">
        <f t="shared" si="31"/>
        <v/>
      </c>
    </row>
    <row r="1976" spans="2:8" customFormat="1">
      <c r="B1976" s="185" t="str">
        <f>IF(OR('RRP data input'!B1977="",'RRP data input'!B1977=0),"",'RRP data input'!B1977)</f>
        <v/>
      </c>
      <c r="C1976" s="174" t="str">
        <f>IF('RRP data input'!C1977=0,"",'RRP data input'!C1977)</f>
        <v/>
      </c>
      <c r="D1976" s="174" t="str">
        <f>IF('RRP data input'!D1977=0,"",'RRP data input'!D1977)</f>
        <v/>
      </c>
      <c r="E1976" s="174" t="str">
        <f>IFERROR(VLOOKUP(C1976,Mappings!$B$13:$E$31,4,FALSE),"")</f>
        <v/>
      </c>
      <c r="F1976" s="219">
        <f>SUM('RRP data input'!E1977:L1977)</f>
        <v>0</v>
      </c>
      <c r="G1976" s="219">
        <f>SUM('RRP data input'!E1977:P1977)</f>
        <v>0</v>
      </c>
      <c r="H1976" s="143" t="str">
        <f t="shared" si="31"/>
        <v/>
      </c>
    </row>
    <row r="1977" spans="2:8" customFormat="1">
      <c r="B1977" s="185" t="str">
        <f>IF(OR('RRP data input'!B1978="",'RRP data input'!B1978=0),"",'RRP data input'!B1978)</f>
        <v/>
      </c>
      <c r="C1977" s="174" t="str">
        <f>IF('RRP data input'!C1978=0,"",'RRP data input'!C1978)</f>
        <v/>
      </c>
      <c r="D1977" s="174" t="str">
        <f>IF('RRP data input'!D1978=0,"",'RRP data input'!D1978)</f>
        <v/>
      </c>
      <c r="E1977" s="174" t="str">
        <f>IFERROR(VLOOKUP(C1977,Mappings!$B$13:$E$31,4,FALSE),"")</f>
        <v/>
      </c>
      <c r="F1977" s="219">
        <f>SUM('RRP data input'!E1978:L1978)</f>
        <v>0</v>
      </c>
      <c r="G1977" s="219">
        <f>SUM('RRP data input'!E1978:P1978)</f>
        <v>0</v>
      </c>
      <c r="H1977" s="143" t="str">
        <f t="shared" si="31"/>
        <v/>
      </c>
    </row>
    <row r="1978" spans="2:8" customFormat="1">
      <c r="B1978" s="185" t="str">
        <f>IF(OR('RRP data input'!B1979="",'RRP data input'!B1979=0),"",'RRP data input'!B1979)</f>
        <v/>
      </c>
      <c r="C1978" s="174" t="str">
        <f>IF('RRP data input'!C1979=0,"",'RRP data input'!C1979)</f>
        <v/>
      </c>
      <c r="D1978" s="174" t="str">
        <f>IF('RRP data input'!D1979=0,"",'RRP data input'!D1979)</f>
        <v/>
      </c>
      <c r="E1978" s="174" t="str">
        <f>IFERROR(VLOOKUP(C1978,Mappings!$B$13:$E$31,4,FALSE),"")</f>
        <v/>
      </c>
      <c r="F1978" s="219">
        <f>SUM('RRP data input'!E1979:L1979)</f>
        <v>0</v>
      </c>
      <c r="G1978" s="219">
        <f>SUM('RRP data input'!E1979:P1979)</f>
        <v>0</v>
      </c>
      <c r="H1978" s="143" t="str">
        <f t="shared" si="31"/>
        <v/>
      </c>
    </row>
    <row r="1979" spans="2:8" customFormat="1">
      <c r="B1979" s="185" t="str">
        <f>IF(OR('RRP data input'!B1980="",'RRP data input'!B1980=0),"",'RRP data input'!B1980)</f>
        <v/>
      </c>
      <c r="C1979" s="174" t="str">
        <f>IF('RRP data input'!C1980=0,"",'RRP data input'!C1980)</f>
        <v/>
      </c>
      <c r="D1979" s="174" t="str">
        <f>IF('RRP data input'!D1980=0,"",'RRP data input'!D1980)</f>
        <v/>
      </c>
      <c r="E1979" s="174" t="str">
        <f>IFERROR(VLOOKUP(C1979,Mappings!$B$13:$E$31,4,FALSE),"")</f>
        <v/>
      </c>
      <c r="F1979" s="219">
        <f>SUM('RRP data input'!E1980:L1980)</f>
        <v>0</v>
      </c>
      <c r="G1979" s="219">
        <f>SUM('RRP data input'!E1980:P1980)</f>
        <v>0</v>
      </c>
      <c r="H1979" s="143" t="str">
        <f t="shared" si="31"/>
        <v/>
      </c>
    </row>
    <row r="1980" spans="2:8" customFormat="1">
      <c r="B1980" s="185" t="str">
        <f>IF(OR('RRP data input'!B1981="",'RRP data input'!B1981=0),"",'RRP data input'!B1981)</f>
        <v/>
      </c>
      <c r="C1980" s="174" t="str">
        <f>IF('RRP data input'!C1981=0,"",'RRP data input'!C1981)</f>
        <v/>
      </c>
      <c r="D1980" s="174" t="str">
        <f>IF('RRP data input'!D1981=0,"",'RRP data input'!D1981)</f>
        <v/>
      </c>
      <c r="E1980" s="174" t="str">
        <f>IFERROR(VLOOKUP(C1980,Mappings!$B$13:$E$31,4,FALSE),"")</f>
        <v/>
      </c>
      <c r="F1980" s="219">
        <f>SUM('RRP data input'!E1981:L1981)</f>
        <v>0</v>
      </c>
      <c r="G1980" s="219">
        <f>SUM('RRP data input'!E1981:P1981)</f>
        <v>0</v>
      </c>
      <c r="H1980" s="143" t="str">
        <f t="shared" si="31"/>
        <v/>
      </c>
    </row>
    <row r="1981" spans="2:8" customFormat="1">
      <c r="B1981" s="185" t="str">
        <f>IF(OR('RRP data input'!B1982="",'RRP data input'!B1982=0),"",'RRP data input'!B1982)</f>
        <v/>
      </c>
      <c r="C1981" s="174" t="str">
        <f>IF('RRP data input'!C1982=0,"",'RRP data input'!C1982)</f>
        <v/>
      </c>
      <c r="D1981" s="174" t="str">
        <f>IF('RRP data input'!D1982=0,"",'RRP data input'!D1982)</f>
        <v/>
      </c>
      <c r="E1981" s="174" t="str">
        <f>IFERROR(VLOOKUP(C1981,Mappings!$B$13:$E$31,4,FALSE),"")</f>
        <v/>
      </c>
      <c r="F1981" s="219">
        <f>SUM('RRP data input'!E1982:L1982)</f>
        <v>0</v>
      </c>
      <c r="G1981" s="219">
        <f>SUM('RRP data input'!E1982:P1982)</f>
        <v>0</v>
      </c>
      <c r="H1981" s="143" t="str">
        <f t="shared" si="31"/>
        <v/>
      </c>
    </row>
    <row r="1982" spans="2:8" customFormat="1">
      <c r="B1982" s="185" t="str">
        <f>IF(OR('RRP data input'!B1983="",'RRP data input'!B1983=0),"",'RRP data input'!B1983)</f>
        <v/>
      </c>
      <c r="C1982" s="174" t="str">
        <f>IF('RRP data input'!C1983=0,"",'RRP data input'!C1983)</f>
        <v/>
      </c>
      <c r="D1982" s="174" t="str">
        <f>IF('RRP data input'!D1983=0,"",'RRP data input'!D1983)</f>
        <v/>
      </c>
      <c r="E1982" s="174" t="str">
        <f>IFERROR(VLOOKUP(C1982,Mappings!$B$13:$E$31,4,FALSE),"")</f>
        <v/>
      </c>
      <c r="F1982" s="219">
        <f>SUM('RRP data input'!E1983:L1983)</f>
        <v>0</v>
      </c>
      <c r="G1982" s="219">
        <f>SUM('RRP data input'!E1983:P1983)</f>
        <v>0</v>
      </c>
      <c r="H1982" s="143" t="str">
        <f t="shared" si="31"/>
        <v/>
      </c>
    </row>
    <row r="1983" spans="2:8" customFormat="1">
      <c r="B1983" s="185" t="str">
        <f>IF(OR('RRP data input'!B1984="",'RRP data input'!B1984=0),"",'RRP data input'!B1984)</f>
        <v/>
      </c>
      <c r="C1983" s="174" t="str">
        <f>IF('RRP data input'!C1984=0,"",'RRP data input'!C1984)</f>
        <v/>
      </c>
      <c r="D1983" s="174" t="str">
        <f>IF('RRP data input'!D1984=0,"",'RRP data input'!D1984)</f>
        <v/>
      </c>
      <c r="E1983" s="174" t="str">
        <f>IFERROR(VLOOKUP(C1983,Mappings!$B$13:$E$31,4,FALSE),"")</f>
        <v/>
      </c>
      <c r="F1983" s="219">
        <f>SUM('RRP data input'!E1984:L1984)</f>
        <v>0</v>
      </c>
      <c r="G1983" s="219">
        <f>SUM('RRP data input'!E1984:P1984)</f>
        <v>0</v>
      </c>
      <c r="H1983" s="143" t="str">
        <f t="shared" si="31"/>
        <v/>
      </c>
    </row>
    <row r="1984" spans="2:8" customFormat="1">
      <c r="B1984" s="185" t="str">
        <f>IF(OR('RRP data input'!B1985="",'RRP data input'!B1985=0),"",'RRP data input'!B1985)</f>
        <v/>
      </c>
      <c r="C1984" s="174" t="str">
        <f>IF('RRP data input'!C1985=0,"",'RRP data input'!C1985)</f>
        <v/>
      </c>
      <c r="D1984" s="174" t="str">
        <f>IF('RRP data input'!D1985=0,"",'RRP data input'!D1985)</f>
        <v/>
      </c>
      <c r="E1984" s="174" t="str">
        <f>IFERROR(VLOOKUP(C1984,Mappings!$B$13:$E$31,4,FALSE),"")</f>
        <v/>
      </c>
      <c r="F1984" s="219">
        <f>SUM('RRP data input'!E1985:L1985)</f>
        <v>0</v>
      </c>
      <c r="G1984" s="219">
        <f>SUM('RRP data input'!E1985:P1985)</f>
        <v>0</v>
      </c>
      <c r="H1984" s="143" t="str">
        <f t="shared" si="31"/>
        <v/>
      </c>
    </row>
    <row r="1985" spans="2:8" customFormat="1">
      <c r="B1985" s="185" t="str">
        <f>IF(OR('RRP data input'!B1986="",'RRP data input'!B1986=0),"",'RRP data input'!B1986)</f>
        <v/>
      </c>
      <c r="C1985" s="174" t="str">
        <f>IF('RRP data input'!C1986=0,"",'RRP data input'!C1986)</f>
        <v/>
      </c>
      <c r="D1985" s="174" t="str">
        <f>IF('RRP data input'!D1986=0,"",'RRP data input'!D1986)</f>
        <v/>
      </c>
      <c r="E1985" s="174" t="str">
        <f>IFERROR(VLOOKUP(C1985,Mappings!$B$13:$E$31,4,FALSE),"")</f>
        <v/>
      </c>
      <c r="F1985" s="219">
        <f>SUM('RRP data input'!E1986:L1986)</f>
        <v>0</v>
      </c>
      <c r="G1985" s="219">
        <f>SUM('RRP data input'!E1986:P1986)</f>
        <v>0</v>
      </c>
      <c r="H1985" s="143" t="str">
        <f t="shared" si="31"/>
        <v/>
      </c>
    </row>
    <row r="1986" spans="2:8" customFormat="1">
      <c r="B1986" s="185" t="str">
        <f>IF(OR('RRP data input'!B1987="",'RRP data input'!B1987=0),"",'RRP data input'!B1987)</f>
        <v/>
      </c>
      <c r="C1986" s="174" t="str">
        <f>IF('RRP data input'!C1987=0,"",'RRP data input'!C1987)</f>
        <v/>
      </c>
      <c r="D1986" s="174" t="str">
        <f>IF('RRP data input'!D1987=0,"",'RRP data input'!D1987)</f>
        <v/>
      </c>
      <c r="E1986" s="174" t="str">
        <f>IFERROR(VLOOKUP(C1986,Mappings!$B$13:$E$31,4,FALSE),"")</f>
        <v/>
      </c>
      <c r="F1986" s="219">
        <f>SUM('RRP data input'!E1987:L1987)</f>
        <v>0</v>
      </c>
      <c r="G1986" s="219">
        <f>SUM('RRP data input'!E1987:P1987)</f>
        <v>0</v>
      </c>
      <c r="H1986" s="143" t="str">
        <f t="shared" si="31"/>
        <v/>
      </c>
    </row>
    <row r="1987" spans="2:8" customFormat="1">
      <c r="B1987" s="185" t="str">
        <f>IF(OR('RRP data input'!B1988="",'RRP data input'!B1988=0),"",'RRP data input'!B1988)</f>
        <v/>
      </c>
      <c r="C1987" s="174" t="str">
        <f>IF('RRP data input'!C1988=0,"",'RRP data input'!C1988)</f>
        <v/>
      </c>
      <c r="D1987" s="174" t="str">
        <f>IF('RRP data input'!D1988=0,"",'RRP data input'!D1988)</f>
        <v/>
      </c>
      <c r="E1987" s="174" t="str">
        <f>IFERROR(VLOOKUP(C1987,Mappings!$B$13:$E$31,4,FALSE),"")</f>
        <v/>
      </c>
      <c r="F1987" s="219">
        <f>SUM('RRP data input'!E1988:L1988)</f>
        <v>0</v>
      </c>
      <c r="G1987" s="219">
        <f>SUM('RRP data input'!E1988:P1988)</f>
        <v>0</v>
      </c>
      <c r="H1987" s="143" t="str">
        <f t="shared" si="31"/>
        <v/>
      </c>
    </row>
    <row r="1988" spans="2:8" customFormat="1">
      <c r="B1988" s="185" t="str">
        <f>IF(OR('RRP data input'!B1989="",'RRP data input'!B1989=0),"",'RRP data input'!B1989)</f>
        <v/>
      </c>
      <c r="C1988" s="174" t="str">
        <f>IF('RRP data input'!C1989=0,"",'RRP data input'!C1989)</f>
        <v/>
      </c>
      <c r="D1988" s="174" t="str">
        <f>IF('RRP data input'!D1989=0,"",'RRP data input'!D1989)</f>
        <v/>
      </c>
      <c r="E1988" s="174" t="str">
        <f>IFERROR(VLOOKUP(C1988,Mappings!$B$13:$E$31,4,FALSE),"")</f>
        <v/>
      </c>
      <c r="F1988" s="219">
        <f>SUM('RRP data input'!E1989:L1989)</f>
        <v>0</v>
      </c>
      <c r="G1988" s="219">
        <f>SUM('RRP data input'!E1989:P1989)</f>
        <v>0</v>
      </c>
      <c r="H1988" s="143" t="str">
        <f t="shared" si="31"/>
        <v/>
      </c>
    </row>
    <row r="1989" spans="2:8" customFormat="1">
      <c r="B1989" s="185" t="str">
        <f>IF(OR('RRP data input'!B1990="",'RRP data input'!B1990=0),"",'RRP data input'!B1990)</f>
        <v/>
      </c>
      <c r="C1989" s="174" t="str">
        <f>IF('RRP data input'!C1990=0,"",'RRP data input'!C1990)</f>
        <v/>
      </c>
      <c r="D1989" s="174" t="str">
        <f>IF('RRP data input'!D1990=0,"",'RRP data input'!D1990)</f>
        <v/>
      </c>
      <c r="E1989" s="174" t="str">
        <f>IFERROR(VLOOKUP(C1989,Mappings!$B$13:$E$31,4,FALSE),"")</f>
        <v/>
      </c>
      <c r="F1989" s="219">
        <f>SUM('RRP data input'!E1990:L1990)</f>
        <v>0</v>
      </c>
      <c r="G1989" s="219">
        <f>SUM('RRP data input'!E1990:P1990)</f>
        <v>0</v>
      </c>
      <c r="H1989" s="143" t="str">
        <f t="shared" si="31"/>
        <v/>
      </c>
    </row>
    <row r="1990" spans="2:8" customFormat="1">
      <c r="B1990" s="185" t="str">
        <f>IF(OR('RRP data input'!B1991="",'RRP data input'!B1991=0),"",'RRP data input'!B1991)</f>
        <v/>
      </c>
      <c r="C1990" s="174" t="str">
        <f>IF('RRP data input'!C1991=0,"",'RRP data input'!C1991)</f>
        <v/>
      </c>
      <c r="D1990" s="174" t="str">
        <f>IF('RRP data input'!D1991=0,"",'RRP data input'!D1991)</f>
        <v/>
      </c>
      <c r="E1990" s="174" t="str">
        <f>IFERROR(VLOOKUP(C1990,Mappings!$B$13:$E$31,4,FALSE),"")</f>
        <v/>
      </c>
      <c r="F1990" s="219">
        <f>SUM('RRP data input'!E1991:L1991)</f>
        <v>0</v>
      </c>
      <c r="G1990" s="219">
        <f>SUM('RRP data input'!E1991:P1991)</f>
        <v>0</v>
      </c>
      <c r="H1990" s="143" t="str">
        <f t="shared" si="31"/>
        <v/>
      </c>
    </row>
    <row r="1991" spans="2:8" customFormat="1">
      <c r="B1991" s="185" t="str">
        <f>IF(OR('RRP data input'!B1992="",'RRP data input'!B1992=0),"",'RRP data input'!B1992)</f>
        <v/>
      </c>
      <c r="C1991" s="174" t="str">
        <f>IF('RRP data input'!C1992=0,"",'RRP data input'!C1992)</f>
        <v/>
      </c>
      <c r="D1991" s="174" t="str">
        <f>IF('RRP data input'!D1992=0,"",'RRP data input'!D1992)</f>
        <v/>
      </c>
      <c r="E1991" s="174" t="str">
        <f>IFERROR(VLOOKUP(C1991,Mappings!$B$13:$E$31,4,FALSE),"")</f>
        <v/>
      </c>
      <c r="F1991" s="219">
        <f>SUM('RRP data input'!E1992:L1992)</f>
        <v>0</v>
      </c>
      <c r="G1991" s="219">
        <f>SUM('RRP data input'!E1992:P1992)</f>
        <v>0</v>
      </c>
      <c r="H1991" s="143" t="str">
        <f t="shared" si="31"/>
        <v/>
      </c>
    </row>
    <row r="1992" spans="2:8" customFormat="1">
      <c r="B1992" s="185" t="str">
        <f>IF(OR('RRP data input'!B1993="",'RRP data input'!B1993=0),"",'RRP data input'!B1993)</f>
        <v/>
      </c>
      <c r="C1992" s="174" t="str">
        <f>IF('RRP data input'!C1993=0,"",'RRP data input'!C1993)</f>
        <v/>
      </c>
      <c r="D1992" s="174" t="str">
        <f>IF('RRP data input'!D1993=0,"",'RRP data input'!D1993)</f>
        <v/>
      </c>
      <c r="E1992" s="174" t="str">
        <f>IFERROR(VLOOKUP(C1992,Mappings!$B$13:$E$31,4,FALSE),"")</f>
        <v/>
      </c>
      <c r="F1992" s="219">
        <f>SUM('RRP data input'!E1993:L1993)</f>
        <v>0</v>
      </c>
      <c r="G1992" s="219">
        <f>SUM('RRP data input'!E1993:P1993)</f>
        <v>0</v>
      </c>
      <c r="H1992" s="143" t="str">
        <f t="shared" si="31"/>
        <v/>
      </c>
    </row>
    <row r="1993" spans="2:8" customFormat="1">
      <c r="B1993" s="185" t="str">
        <f>IF(OR('RRP data input'!B1994="",'RRP data input'!B1994=0),"",'RRP data input'!B1994)</f>
        <v/>
      </c>
      <c r="C1993" s="174" t="str">
        <f>IF('RRP data input'!C1994=0,"",'RRP data input'!C1994)</f>
        <v/>
      </c>
      <c r="D1993" s="174" t="str">
        <f>IF('RRP data input'!D1994=0,"",'RRP data input'!D1994)</f>
        <v/>
      </c>
      <c r="E1993" s="174" t="str">
        <f>IFERROR(VLOOKUP(C1993,Mappings!$B$13:$E$31,4,FALSE),"")</f>
        <v/>
      </c>
      <c r="F1993" s="219">
        <f>SUM('RRP data input'!E1994:L1994)</f>
        <v>0</v>
      </c>
      <c r="G1993" s="219">
        <f>SUM('RRP data input'!E1994:P1994)</f>
        <v>0</v>
      </c>
      <c r="H1993" s="143" t="str">
        <f t="shared" ref="H1993:H2056" si="32">IF(OR(C1993="LVSSA",C1993="LVSSB",C1993="LVAL"),"LV",C1993)</f>
        <v/>
      </c>
    </row>
    <row r="1994" spans="2:8" customFormat="1">
      <c r="B1994" s="185" t="str">
        <f>IF(OR('RRP data input'!B1995="",'RRP data input'!B1995=0),"",'RRP data input'!B1995)</f>
        <v/>
      </c>
      <c r="C1994" s="174" t="str">
        <f>IF('RRP data input'!C1995=0,"",'RRP data input'!C1995)</f>
        <v/>
      </c>
      <c r="D1994" s="174" t="str">
        <f>IF('RRP data input'!D1995=0,"",'RRP data input'!D1995)</f>
        <v/>
      </c>
      <c r="E1994" s="174" t="str">
        <f>IFERROR(VLOOKUP(C1994,Mappings!$B$13:$E$31,4,FALSE),"")</f>
        <v/>
      </c>
      <c r="F1994" s="219">
        <f>SUM('RRP data input'!E1995:L1995)</f>
        <v>0</v>
      </c>
      <c r="G1994" s="219">
        <f>SUM('RRP data input'!E1995:P1995)</f>
        <v>0</v>
      </c>
      <c r="H1994" s="143" t="str">
        <f t="shared" si="32"/>
        <v/>
      </c>
    </row>
    <row r="1995" spans="2:8" customFormat="1">
      <c r="B1995" s="185" t="str">
        <f>IF(OR('RRP data input'!B1996="",'RRP data input'!B1996=0),"",'RRP data input'!B1996)</f>
        <v/>
      </c>
      <c r="C1995" s="174" t="str">
        <f>IF('RRP data input'!C1996=0,"",'RRP data input'!C1996)</f>
        <v/>
      </c>
      <c r="D1995" s="174" t="str">
        <f>IF('RRP data input'!D1996=0,"",'RRP data input'!D1996)</f>
        <v/>
      </c>
      <c r="E1995" s="174" t="str">
        <f>IFERROR(VLOOKUP(C1995,Mappings!$B$13:$E$31,4,FALSE),"")</f>
        <v/>
      </c>
      <c r="F1995" s="219">
        <f>SUM('RRP data input'!E1996:L1996)</f>
        <v>0</v>
      </c>
      <c r="G1995" s="219">
        <f>SUM('RRP data input'!E1996:P1996)</f>
        <v>0</v>
      </c>
      <c r="H1995" s="143" t="str">
        <f t="shared" si="32"/>
        <v/>
      </c>
    </row>
    <row r="1996" spans="2:8" customFormat="1">
      <c r="B1996" s="185" t="str">
        <f>IF(OR('RRP data input'!B1997="",'RRP data input'!B1997=0),"",'RRP data input'!B1997)</f>
        <v/>
      </c>
      <c r="C1996" s="174" t="str">
        <f>IF('RRP data input'!C1997=0,"",'RRP data input'!C1997)</f>
        <v/>
      </c>
      <c r="D1996" s="174" t="str">
        <f>IF('RRP data input'!D1997=0,"",'RRP data input'!D1997)</f>
        <v/>
      </c>
      <c r="E1996" s="174" t="str">
        <f>IFERROR(VLOOKUP(C1996,Mappings!$B$13:$E$31,4,FALSE),"")</f>
        <v/>
      </c>
      <c r="F1996" s="219">
        <f>SUM('RRP data input'!E1997:L1997)</f>
        <v>0</v>
      </c>
      <c r="G1996" s="219">
        <f>SUM('RRP data input'!E1997:P1997)</f>
        <v>0</v>
      </c>
      <c r="H1996" s="143" t="str">
        <f t="shared" si="32"/>
        <v/>
      </c>
    </row>
    <row r="1997" spans="2:8" customFormat="1">
      <c r="B1997" s="185" t="str">
        <f>IF(OR('RRP data input'!B1998="",'RRP data input'!B1998=0),"",'RRP data input'!B1998)</f>
        <v/>
      </c>
      <c r="C1997" s="174" t="str">
        <f>IF('RRP data input'!C1998=0,"",'RRP data input'!C1998)</f>
        <v/>
      </c>
      <c r="D1997" s="174" t="str">
        <f>IF('RRP data input'!D1998=0,"",'RRP data input'!D1998)</f>
        <v/>
      </c>
      <c r="E1997" s="174" t="str">
        <f>IFERROR(VLOOKUP(C1997,Mappings!$B$13:$E$31,4,FALSE),"")</f>
        <v/>
      </c>
      <c r="F1997" s="219">
        <f>SUM('RRP data input'!E1998:L1998)</f>
        <v>0</v>
      </c>
      <c r="G1997" s="219">
        <f>SUM('RRP data input'!E1998:P1998)</f>
        <v>0</v>
      </c>
      <c r="H1997" s="143" t="str">
        <f t="shared" si="32"/>
        <v/>
      </c>
    </row>
    <row r="1998" spans="2:8" customFormat="1">
      <c r="B1998" s="185" t="str">
        <f>IF(OR('RRP data input'!B1999="",'RRP data input'!B1999=0),"",'RRP data input'!B1999)</f>
        <v/>
      </c>
      <c r="C1998" s="174" t="str">
        <f>IF('RRP data input'!C1999=0,"",'RRP data input'!C1999)</f>
        <v/>
      </c>
      <c r="D1998" s="174" t="str">
        <f>IF('RRP data input'!D1999=0,"",'RRP data input'!D1999)</f>
        <v/>
      </c>
      <c r="E1998" s="174" t="str">
        <f>IFERROR(VLOOKUP(C1998,Mappings!$B$13:$E$31,4,FALSE),"")</f>
        <v/>
      </c>
      <c r="F1998" s="219">
        <f>SUM('RRP data input'!E1999:L1999)</f>
        <v>0</v>
      </c>
      <c r="G1998" s="219">
        <f>SUM('RRP data input'!E1999:P1999)</f>
        <v>0</v>
      </c>
      <c r="H1998" s="143" t="str">
        <f t="shared" si="32"/>
        <v/>
      </c>
    </row>
    <row r="1999" spans="2:8" customFormat="1">
      <c r="B1999" s="185" t="str">
        <f>IF(OR('RRP data input'!B2000="",'RRP data input'!B2000=0),"",'RRP data input'!B2000)</f>
        <v/>
      </c>
      <c r="C1999" s="174" t="str">
        <f>IF('RRP data input'!C2000=0,"",'RRP data input'!C2000)</f>
        <v/>
      </c>
      <c r="D1999" s="174" t="str">
        <f>IF('RRP data input'!D2000=0,"",'RRP data input'!D2000)</f>
        <v/>
      </c>
      <c r="E1999" s="174" t="str">
        <f>IFERROR(VLOOKUP(C1999,Mappings!$B$13:$E$31,4,FALSE),"")</f>
        <v/>
      </c>
      <c r="F1999" s="219">
        <f>SUM('RRP data input'!E2000:L2000)</f>
        <v>0</v>
      </c>
      <c r="G1999" s="219">
        <f>SUM('RRP data input'!E2000:P2000)</f>
        <v>0</v>
      </c>
      <c r="H1999" s="143" t="str">
        <f t="shared" si="32"/>
        <v/>
      </c>
    </row>
    <row r="2000" spans="2:8" customFormat="1">
      <c r="B2000" s="185" t="str">
        <f>IF(OR('RRP data input'!B2001="",'RRP data input'!B2001=0),"",'RRP data input'!B2001)</f>
        <v/>
      </c>
      <c r="C2000" s="174" t="str">
        <f>IF('RRP data input'!C2001=0,"",'RRP data input'!C2001)</f>
        <v/>
      </c>
      <c r="D2000" s="174" t="str">
        <f>IF('RRP data input'!D2001=0,"",'RRP data input'!D2001)</f>
        <v/>
      </c>
      <c r="E2000" s="174" t="str">
        <f>IFERROR(VLOOKUP(C2000,Mappings!$B$13:$E$31,4,FALSE),"")</f>
        <v/>
      </c>
      <c r="F2000" s="219">
        <f>SUM('RRP data input'!E2001:L2001)</f>
        <v>0</v>
      </c>
      <c r="G2000" s="219">
        <f>SUM('RRP data input'!E2001:P2001)</f>
        <v>0</v>
      </c>
      <c r="H2000" s="143" t="str">
        <f t="shared" si="32"/>
        <v/>
      </c>
    </row>
    <row r="2001" spans="2:8" customFormat="1">
      <c r="B2001" s="185" t="str">
        <f>IF(OR('RRP data input'!B2002="",'RRP data input'!B2002=0),"",'RRP data input'!B2002)</f>
        <v/>
      </c>
      <c r="C2001" s="174" t="str">
        <f>IF('RRP data input'!C2002=0,"",'RRP data input'!C2002)</f>
        <v/>
      </c>
      <c r="D2001" s="174" t="str">
        <f>IF('RRP data input'!D2002=0,"",'RRP data input'!D2002)</f>
        <v/>
      </c>
      <c r="E2001" s="174" t="str">
        <f>IFERROR(VLOOKUP(C2001,Mappings!$B$13:$E$31,4,FALSE),"")</f>
        <v/>
      </c>
      <c r="F2001" s="219">
        <f>SUM('RRP data input'!E2002:L2002)</f>
        <v>0</v>
      </c>
      <c r="G2001" s="219">
        <f>SUM('RRP data input'!E2002:P2002)</f>
        <v>0</v>
      </c>
      <c r="H2001" s="143" t="str">
        <f t="shared" si="32"/>
        <v/>
      </c>
    </row>
    <row r="2002" spans="2:8" customFormat="1">
      <c r="B2002" s="185" t="str">
        <f>IF(OR('RRP data input'!B2003="",'RRP data input'!B2003=0),"",'RRP data input'!B2003)</f>
        <v/>
      </c>
      <c r="C2002" s="174" t="str">
        <f>IF('RRP data input'!C2003=0,"",'RRP data input'!C2003)</f>
        <v/>
      </c>
      <c r="D2002" s="174" t="str">
        <f>IF('RRP data input'!D2003=0,"",'RRP data input'!D2003)</f>
        <v/>
      </c>
      <c r="E2002" s="174" t="str">
        <f>IFERROR(VLOOKUP(C2002,Mappings!$B$13:$E$31,4,FALSE),"")</f>
        <v/>
      </c>
      <c r="F2002" s="219">
        <f>SUM('RRP data input'!E2003:L2003)</f>
        <v>0</v>
      </c>
      <c r="G2002" s="219">
        <f>SUM('RRP data input'!E2003:P2003)</f>
        <v>0</v>
      </c>
      <c r="H2002" s="143" t="str">
        <f t="shared" si="32"/>
        <v/>
      </c>
    </row>
    <row r="2003" spans="2:8" customFormat="1">
      <c r="B2003" s="185" t="str">
        <f>IF(OR('RRP data input'!B2004="",'RRP data input'!B2004=0),"",'RRP data input'!B2004)</f>
        <v/>
      </c>
      <c r="C2003" s="174" t="str">
        <f>IF('RRP data input'!C2004=0,"",'RRP data input'!C2004)</f>
        <v/>
      </c>
      <c r="D2003" s="174" t="str">
        <f>IF('RRP data input'!D2004=0,"",'RRP data input'!D2004)</f>
        <v/>
      </c>
      <c r="E2003" s="174" t="str">
        <f>IFERROR(VLOOKUP(C2003,Mappings!$B$13:$E$31,4,FALSE),"")</f>
        <v/>
      </c>
      <c r="F2003" s="219">
        <f>SUM('RRP data input'!E2004:L2004)</f>
        <v>0</v>
      </c>
      <c r="G2003" s="219">
        <f>SUM('RRP data input'!E2004:P2004)</f>
        <v>0</v>
      </c>
      <c r="H2003" s="143" t="str">
        <f t="shared" si="32"/>
        <v/>
      </c>
    </row>
    <row r="2004" spans="2:8" customFormat="1">
      <c r="B2004" s="185" t="str">
        <f>IF(OR('RRP data input'!B2005="",'RRP data input'!B2005=0),"",'RRP data input'!B2005)</f>
        <v/>
      </c>
      <c r="C2004" s="174" t="str">
        <f>IF('RRP data input'!C2005=0,"",'RRP data input'!C2005)</f>
        <v/>
      </c>
      <c r="D2004" s="174" t="str">
        <f>IF('RRP data input'!D2005=0,"",'RRP data input'!D2005)</f>
        <v/>
      </c>
      <c r="E2004" s="174" t="str">
        <f>IFERROR(VLOOKUP(C2004,Mappings!$B$13:$E$31,4,FALSE),"")</f>
        <v/>
      </c>
      <c r="F2004" s="219">
        <f>SUM('RRP data input'!E2005:L2005)</f>
        <v>0</v>
      </c>
      <c r="G2004" s="219">
        <f>SUM('RRP data input'!E2005:P2005)</f>
        <v>0</v>
      </c>
      <c r="H2004" s="143" t="str">
        <f t="shared" si="32"/>
        <v/>
      </c>
    </row>
    <row r="2005" spans="2:8" customFormat="1">
      <c r="B2005" s="185" t="str">
        <f>IF(OR('RRP data input'!B2006="",'RRP data input'!B2006=0),"",'RRP data input'!B2006)</f>
        <v/>
      </c>
      <c r="C2005" s="174" t="str">
        <f>IF('RRP data input'!C2006=0,"",'RRP data input'!C2006)</f>
        <v/>
      </c>
      <c r="D2005" s="174" t="str">
        <f>IF('RRP data input'!D2006=0,"",'RRP data input'!D2006)</f>
        <v/>
      </c>
      <c r="E2005" s="174" t="str">
        <f>IFERROR(VLOOKUP(C2005,Mappings!$B$13:$E$31,4,FALSE),"")</f>
        <v/>
      </c>
      <c r="F2005" s="219">
        <f>SUM('RRP data input'!E2006:L2006)</f>
        <v>0</v>
      </c>
      <c r="G2005" s="219">
        <f>SUM('RRP data input'!E2006:P2006)</f>
        <v>0</v>
      </c>
      <c r="H2005" s="143" t="str">
        <f t="shared" si="32"/>
        <v/>
      </c>
    </row>
    <row r="2006" spans="2:8" customFormat="1">
      <c r="B2006" s="185" t="str">
        <f>IF(OR('RRP data input'!B2007="",'RRP data input'!B2007=0),"",'RRP data input'!B2007)</f>
        <v/>
      </c>
      <c r="C2006" s="174" t="str">
        <f>IF('RRP data input'!C2007=0,"",'RRP data input'!C2007)</f>
        <v/>
      </c>
      <c r="D2006" s="174" t="str">
        <f>IF('RRP data input'!D2007=0,"",'RRP data input'!D2007)</f>
        <v/>
      </c>
      <c r="E2006" s="174" t="str">
        <f>IFERROR(VLOOKUP(C2006,Mappings!$B$13:$E$31,4,FALSE),"")</f>
        <v/>
      </c>
      <c r="F2006" s="219">
        <f>SUM('RRP data input'!E2007:L2007)</f>
        <v>0</v>
      </c>
      <c r="G2006" s="219">
        <f>SUM('RRP data input'!E2007:P2007)</f>
        <v>0</v>
      </c>
      <c r="H2006" s="143" t="str">
        <f t="shared" si="32"/>
        <v/>
      </c>
    </row>
    <row r="2007" spans="2:8" customFormat="1">
      <c r="B2007" s="185" t="str">
        <f>IF(OR('RRP data input'!B2008="",'RRP data input'!B2008=0),"",'RRP data input'!B2008)</f>
        <v/>
      </c>
      <c r="C2007" s="174" t="str">
        <f>IF('RRP data input'!C2008=0,"",'RRP data input'!C2008)</f>
        <v/>
      </c>
      <c r="D2007" s="174" t="str">
        <f>IF('RRP data input'!D2008=0,"",'RRP data input'!D2008)</f>
        <v/>
      </c>
      <c r="E2007" s="174" t="str">
        <f>IFERROR(VLOOKUP(C2007,Mappings!$B$13:$E$31,4,FALSE),"")</f>
        <v/>
      </c>
      <c r="F2007" s="219">
        <f>SUM('RRP data input'!E2008:L2008)</f>
        <v>0</v>
      </c>
      <c r="G2007" s="219">
        <f>SUM('RRP data input'!E2008:P2008)</f>
        <v>0</v>
      </c>
      <c r="H2007" s="143" t="str">
        <f t="shared" si="32"/>
        <v/>
      </c>
    </row>
    <row r="2008" spans="2:8" customFormat="1">
      <c r="B2008" s="185" t="str">
        <f>IF(OR('RRP data input'!B2009="",'RRP data input'!B2009=0),"",'RRP data input'!B2009)</f>
        <v/>
      </c>
      <c r="C2008" s="174" t="str">
        <f>IF('RRP data input'!C2009=0,"",'RRP data input'!C2009)</f>
        <v/>
      </c>
      <c r="D2008" s="174" t="str">
        <f>IF('RRP data input'!D2009=0,"",'RRP data input'!D2009)</f>
        <v/>
      </c>
      <c r="E2008" s="174" t="str">
        <f>IFERROR(VLOOKUP(C2008,Mappings!$B$13:$E$31,4,FALSE),"")</f>
        <v/>
      </c>
      <c r="F2008" s="219">
        <f>SUM('RRP data input'!E2009:L2009)</f>
        <v>0</v>
      </c>
      <c r="G2008" s="219">
        <f>SUM('RRP data input'!E2009:P2009)</f>
        <v>0</v>
      </c>
      <c r="H2008" s="143" t="str">
        <f t="shared" si="32"/>
        <v/>
      </c>
    </row>
    <row r="2009" spans="2:8" customFormat="1">
      <c r="B2009" s="185" t="str">
        <f>IF(OR('RRP data input'!B2010="",'RRP data input'!B2010=0),"",'RRP data input'!B2010)</f>
        <v/>
      </c>
      <c r="C2009" s="174" t="str">
        <f>IF('RRP data input'!C2010=0,"",'RRP data input'!C2010)</f>
        <v/>
      </c>
      <c r="D2009" s="174" t="str">
        <f>IF('RRP data input'!D2010=0,"",'RRP data input'!D2010)</f>
        <v/>
      </c>
      <c r="E2009" s="174" t="str">
        <f>IFERROR(VLOOKUP(C2009,Mappings!$B$13:$E$31,4,FALSE),"")</f>
        <v/>
      </c>
      <c r="F2009" s="219">
        <f>SUM('RRP data input'!E2010:L2010)</f>
        <v>0</v>
      </c>
      <c r="G2009" s="219">
        <f>SUM('RRP data input'!E2010:P2010)</f>
        <v>0</v>
      </c>
      <c r="H2009" s="143" t="str">
        <f t="shared" si="32"/>
        <v/>
      </c>
    </row>
    <row r="2010" spans="2:8" customFormat="1">
      <c r="B2010" s="185" t="str">
        <f>IF(OR('RRP data input'!B2011="",'RRP data input'!B2011=0),"",'RRP data input'!B2011)</f>
        <v/>
      </c>
      <c r="C2010" s="174" t="str">
        <f>IF('RRP data input'!C2011=0,"",'RRP data input'!C2011)</f>
        <v/>
      </c>
      <c r="D2010" s="174" t="str">
        <f>IF('RRP data input'!D2011=0,"",'RRP data input'!D2011)</f>
        <v/>
      </c>
      <c r="E2010" s="174" t="str">
        <f>IFERROR(VLOOKUP(C2010,Mappings!$B$13:$E$31,4,FALSE),"")</f>
        <v/>
      </c>
      <c r="F2010" s="219">
        <f>SUM('RRP data input'!E2011:L2011)</f>
        <v>0</v>
      </c>
      <c r="G2010" s="219">
        <f>SUM('RRP data input'!E2011:P2011)</f>
        <v>0</v>
      </c>
      <c r="H2010" s="143" t="str">
        <f t="shared" si="32"/>
        <v/>
      </c>
    </row>
    <row r="2011" spans="2:8" customFormat="1">
      <c r="B2011" s="185" t="str">
        <f>IF(OR('RRP data input'!B2012="",'RRP data input'!B2012=0),"",'RRP data input'!B2012)</f>
        <v/>
      </c>
      <c r="C2011" s="174" t="str">
        <f>IF('RRP data input'!C2012=0,"",'RRP data input'!C2012)</f>
        <v/>
      </c>
      <c r="D2011" s="174" t="str">
        <f>IF('RRP data input'!D2012=0,"",'RRP data input'!D2012)</f>
        <v/>
      </c>
      <c r="E2011" s="174" t="str">
        <f>IFERROR(VLOOKUP(C2011,Mappings!$B$13:$E$31,4,FALSE),"")</f>
        <v/>
      </c>
      <c r="F2011" s="219">
        <f>SUM('RRP data input'!E2012:L2012)</f>
        <v>0</v>
      </c>
      <c r="G2011" s="219">
        <f>SUM('RRP data input'!E2012:P2012)</f>
        <v>0</v>
      </c>
      <c r="H2011" s="143" t="str">
        <f t="shared" si="32"/>
        <v/>
      </c>
    </row>
    <row r="2012" spans="2:8" customFormat="1">
      <c r="B2012" s="185" t="str">
        <f>IF(OR('RRP data input'!B2013="",'RRP data input'!B2013=0),"",'RRP data input'!B2013)</f>
        <v/>
      </c>
      <c r="C2012" s="174" t="str">
        <f>IF('RRP data input'!C2013=0,"",'RRP data input'!C2013)</f>
        <v/>
      </c>
      <c r="D2012" s="174" t="str">
        <f>IF('RRP data input'!D2013=0,"",'RRP data input'!D2013)</f>
        <v/>
      </c>
      <c r="E2012" s="174" t="str">
        <f>IFERROR(VLOOKUP(C2012,Mappings!$B$13:$E$31,4,FALSE),"")</f>
        <v/>
      </c>
      <c r="F2012" s="219">
        <f>SUM('RRP data input'!E2013:L2013)</f>
        <v>0</v>
      </c>
      <c r="G2012" s="219">
        <f>SUM('RRP data input'!E2013:P2013)</f>
        <v>0</v>
      </c>
      <c r="H2012" s="143" t="str">
        <f t="shared" si="32"/>
        <v/>
      </c>
    </row>
    <row r="2013" spans="2:8" customFormat="1">
      <c r="B2013" s="185" t="str">
        <f>IF(OR('RRP data input'!B2014="",'RRP data input'!B2014=0),"",'RRP data input'!B2014)</f>
        <v/>
      </c>
      <c r="C2013" s="174" t="str">
        <f>IF('RRP data input'!C2014=0,"",'RRP data input'!C2014)</f>
        <v/>
      </c>
      <c r="D2013" s="174" t="str">
        <f>IF('RRP data input'!D2014=0,"",'RRP data input'!D2014)</f>
        <v/>
      </c>
      <c r="E2013" s="174" t="str">
        <f>IFERROR(VLOOKUP(C2013,Mappings!$B$13:$E$31,4,FALSE),"")</f>
        <v/>
      </c>
      <c r="F2013" s="219">
        <f>SUM('RRP data input'!E2014:L2014)</f>
        <v>0</v>
      </c>
      <c r="G2013" s="219">
        <f>SUM('RRP data input'!E2014:P2014)</f>
        <v>0</v>
      </c>
      <c r="H2013" s="143" t="str">
        <f t="shared" si="32"/>
        <v/>
      </c>
    </row>
    <row r="2014" spans="2:8" customFormat="1">
      <c r="B2014" s="185" t="str">
        <f>IF(OR('RRP data input'!B2015="",'RRP data input'!B2015=0),"",'RRP data input'!B2015)</f>
        <v/>
      </c>
      <c r="C2014" s="174" t="str">
        <f>IF('RRP data input'!C2015=0,"",'RRP data input'!C2015)</f>
        <v/>
      </c>
      <c r="D2014" s="174" t="str">
        <f>IF('RRP data input'!D2015=0,"",'RRP data input'!D2015)</f>
        <v/>
      </c>
      <c r="E2014" s="174" t="str">
        <f>IFERROR(VLOOKUP(C2014,Mappings!$B$13:$E$31,4,FALSE),"")</f>
        <v/>
      </c>
      <c r="F2014" s="219">
        <f>SUM('RRP data input'!E2015:L2015)</f>
        <v>0</v>
      </c>
      <c r="G2014" s="219">
        <f>SUM('RRP data input'!E2015:P2015)</f>
        <v>0</v>
      </c>
      <c r="H2014" s="143" t="str">
        <f t="shared" si="32"/>
        <v/>
      </c>
    </row>
    <row r="2015" spans="2:8" customFormat="1">
      <c r="B2015" s="185" t="str">
        <f>IF(OR('RRP data input'!B2016="",'RRP data input'!B2016=0),"",'RRP data input'!B2016)</f>
        <v/>
      </c>
      <c r="C2015" s="174" t="str">
        <f>IF('RRP data input'!C2016=0,"",'RRP data input'!C2016)</f>
        <v/>
      </c>
      <c r="D2015" s="174" t="str">
        <f>IF('RRP data input'!D2016=0,"",'RRP data input'!D2016)</f>
        <v/>
      </c>
      <c r="E2015" s="174" t="str">
        <f>IFERROR(VLOOKUP(C2015,Mappings!$B$13:$E$31,4,FALSE),"")</f>
        <v/>
      </c>
      <c r="F2015" s="219">
        <f>SUM('RRP data input'!E2016:L2016)</f>
        <v>0</v>
      </c>
      <c r="G2015" s="219">
        <f>SUM('RRP data input'!E2016:P2016)</f>
        <v>0</v>
      </c>
      <c r="H2015" s="143" t="str">
        <f t="shared" si="32"/>
        <v/>
      </c>
    </row>
    <row r="2016" spans="2:8" customFormat="1">
      <c r="B2016" s="185" t="str">
        <f>IF(OR('RRP data input'!B2017="",'RRP data input'!B2017=0),"",'RRP data input'!B2017)</f>
        <v/>
      </c>
      <c r="C2016" s="174" t="str">
        <f>IF('RRP data input'!C2017=0,"",'RRP data input'!C2017)</f>
        <v/>
      </c>
      <c r="D2016" s="174" t="str">
        <f>IF('RRP data input'!D2017=0,"",'RRP data input'!D2017)</f>
        <v/>
      </c>
      <c r="E2016" s="174" t="str">
        <f>IFERROR(VLOOKUP(C2016,Mappings!$B$13:$E$31,4,FALSE),"")</f>
        <v/>
      </c>
      <c r="F2016" s="219">
        <f>SUM('RRP data input'!E2017:L2017)</f>
        <v>0</v>
      </c>
      <c r="G2016" s="219">
        <f>SUM('RRP data input'!E2017:P2017)</f>
        <v>0</v>
      </c>
      <c r="H2016" s="143" t="str">
        <f t="shared" si="32"/>
        <v/>
      </c>
    </row>
    <row r="2017" spans="2:8" customFormat="1">
      <c r="B2017" s="185" t="str">
        <f>IF(OR('RRP data input'!B2018="",'RRP data input'!B2018=0),"",'RRP data input'!B2018)</f>
        <v/>
      </c>
      <c r="C2017" s="174" t="str">
        <f>IF('RRP data input'!C2018=0,"",'RRP data input'!C2018)</f>
        <v/>
      </c>
      <c r="D2017" s="174" t="str">
        <f>IF('RRP data input'!D2018=0,"",'RRP data input'!D2018)</f>
        <v/>
      </c>
      <c r="E2017" s="174" t="str">
        <f>IFERROR(VLOOKUP(C2017,Mappings!$B$13:$E$31,4,FALSE),"")</f>
        <v/>
      </c>
      <c r="F2017" s="219">
        <f>SUM('RRP data input'!E2018:L2018)</f>
        <v>0</v>
      </c>
      <c r="G2017" s="219">
        <f>SUM('RRP data input'!E2018:P2018)</f>
        <v>0</v>
      </c>
      <c r="H2017" s="143" t="str">
        <f t="shared" si="32"/>
        <v/>
      </c>
    </row>
    <row r="2018" spans="2:8" customFormat="1">
      <c r="B2018" s="185" t="str">
        <f>IF(OR('RRP data input'!B2019="",'RRP data input'!B2019=0),"",'RRP data input'!B2019)</f>
        <v/>
      </c>
      <c r="C2018" s="174" t="str">
        <f>IF('RRP data input'!C2019=0,"",'RRP data input'!C2019)</f>
        <v/>
      </c>
      <c r="D2018" s="174" t="str">
        <f>IF('RRP data input'!D2019=0,"",'RRP data input'!D2019)</f>
        <v/>
      </c>
      <c r="E2018" s="174" t="str">
        <f>IFERROR(VLOOKUP(C2018,Mappings!$B$13:$E$31,4,FALSE),"")</f>
        <v/>
      </c>
      <c r="F2018" s="219">
        <f>SUM('RRP data input'!E2019:L2019)</f>
        <v>0</v>
      </c>
      <c r="G2018" s="219">
        <f>SUM('RRP data input'!E2019:P2019)</f>
        <v>0</v>
      </c>
      <c r="H2018" s="143" t="str">
        <f t="shared" si="32"/>
        <v/>
      </c>
    </row>
    <row r="2019" spans="2:8" customFormat="1">
      <c r="B2019" s="185" t="str">
        <f>IF(OR('RRP data input'!B2020="",'RRP data input'!B2020=0),"",'RRP data input'!B2020)</f>
        <v/>
      </c>
      <c r="C2019" s="174" t="str">
        <f>IF('RRP data input'!C2020=0,"",'RRP data input'!C2020)</f>
        <v/>
      </c>
      <c r="D2019" s="174" t="str">
        <f>IF('RRP data input'!D2020=0,"",'RRP data input'!D2020)</f>
        <v/>
      </c>
      <c r="E2019" s="174" t="str">
        <f>IFERROR(VLOOKUP(C2019,Mappings!$B$13:$E$31,4,FALSE),"")</f>
        <v/>
      </c>
      <c r="F2019" s="219">
        <f>SUM('RRP data input'!E2020:L2020)</f>
        <v>0</v>
      </c>
      <c r="G2019" s="219">
        <f>SUM('RRP data input'!E2020:P2020)</f>
        <v>0</v>
      </c>
      <c r="H2019" s="143" t="str">
        <f t="shared" si="32"/>
        <v/>
      </c>
    </row>
    <row r="2020" spans="2:8" customFormat="1">
      <c r="B2020" s="185" t="str">
        <f>IF(OR('RRP data input'!B2021="",'RRP data input'!B2021=0),"",'RRP data input'!B2021)</f>
        <v/>
      </c>
      <c r="C2020" s="174" t="str">
        <f>IF('RRP data input'!C2021=0,"",'RRP data input'!C2021)</f>
        <v/>
      </c>
      <c r="D2020" s="174" t="str">
        <f>IF('RRP data input'!D2021=0,"",'RRP data input'!D2021)</f>
        <v/>
      </c>
      <c r="E2020" s="174" t="str">
        <f>IFERROR(VLOOKUP(C2020,Mappings!$B$13:$E$31,4,FALSE),"")</f>
        <v/>
      </c>
      <c r="F2020" s="219">
        <f>SUM('RRP data input'!E2021:L2021)</f>
        <v>0</v>
      </c>
      <c r="G2020" s="219">
        <f>SUM('RRP data input'!E2021:P2021)</f>
        <v>0</v>
      </c>
      <c r="H2020" s="143" t="str">
        <f t="shared" si="32"/>
        <v/>
      </c>
    </row>
    <row r="2021" spans="2:8" customFormat="1">
      <c r="B2021" s="185" t="str">
        <f>IF(OR('RRP data input'!B2022="",'RRP data input'!B2022=0),"",'RRP data input'!B2022)</f>
        <v/>
      </c>
      <c r="C2021" s="174" t="str">
        <f>IF('RRP data input'!C2022=0,"",'RRP data input'!C2022)</f>
        <v/>
      </c>
      <c r="D2021" s="174" t="str">
        <f>IF('RRP data input'!D2022=0,"",'RRP data input'!D2022)</f>
        <v/>
      </c>
      <c r="E2021" s="174" t="str">
        <f>IFERROR(VLOOKUP(C2021,Mappings!$B$13:$E$31,4,FALSE),"")</f>
        <v/>
      </c>
      <c r="F2021" s="219">
        <f>SUM('RRP data input'!E2022:L2022)</f>
        <v>0</v>
      </c>
      <c r="G2021" s="219">
        <f>SUM('RRP data input'!E2022:P2022)</f>
        <v>0</v>
      </c>
      <c r="H2021" s="143" t="str">
        <f t="shared" si="32"/>
        <v/>
      </c>
    </row>
    <row r="2022" spans="2:8" customFormat="1">
      <c r="B2022" s="185" t="str">
        <f>IF(OR('RRP data input'!B2023="",'RRP data input'!B2023=0),"",'RRP data input'!B2023)</f>
        <v/>
      </c>
      <c r="C2022" s="174" t="str">
        <f>IF('RRP data input'!C2023=0,"",'RRP data input'!C2023)</f>
        <v/>
      </c>
      <c r="D2022" s="174" t="str">
        <f>IF('RRP data input'!D2023=0,"",'RRP data input'!D2023)</f>
        <v/>
      </c>
      <c r="E2022" s="174" t="str">
        <f>IFERROR(VLOOKUP(C2022,Mappings!$B$13:$E$31,4,FALSE),"")</f>
        <v/>
      </c>
      <c r="F2022" s="219">
        <f>SUM('RRP data input'!E2023:L2023)</f>
        <v>0</v>
      </c>
      <c r="G2022" s="219">
        <f>SUM('RRP data input'!E2023:P2023)</f>
        <v>0</v>
      </c>
      <c r="H2022" s="143" t="str">
        <f t="shared" si="32"/>
        <v/>
      </c>
    </row>
    <row r="2023" spans="2:8" customFormat="1">
      <c r="B2023" s="185" t="str">
        <f>IF(OR('RRP data input'!B2024="",'RRP data input'!B2024=0),"",'RRP data input'!B2024)</f>
        <v/>
      </c>
      <c r="C2023" s="174" t="str">
        <f>IF('RRP data input'!C2024=0,"",'RRP data input'!C2024)</f>
        <v/>
      </c>
      <c r="D2023" s="174" t="str">
        <f>IF('RRP data input'!D2024=0,"",'RRP data input'!D2024)</f>
        <v/>
      </c>
      <c r="E2023" s="174" t="str">
        <f>IFERROR(VLOOKUP(C2023,Mappings!$B$13:$E$31,4,FALSE),"")</f>
        <v/>
      </c>
      <c r="F2023" s="219">
        <f>SUM('RRP data input'!E2024:L2024)</f>
        <v>0</v>
      </c>
      <c r="G2023" s="219">
        <f>SUM('RRP data input'!E2024:P2024)</f>
        <v>0</v>
      </c>
      <c r="H2023" s="143" t="str">
        <f t="shared" si="32"/>
        <v/>
      </c>
    </row>
    <row r="2024" spans="2:8" customFormat="1">
      <c r="B2024" s="185" t="str">
        <f>IF(OR('RRP data input'!B2025="",'RRP data input'!B2025=0),"",'RRP data input'!B2025)</f>
        <v/>
      </c>
      <c r="C2024" s="174" t="str">
        <f>IF('RRP data input'!C2025=0,"",'RRP data input'!C2025)</f>
        <v/>
      </c>
      <c r="D2024" s="174" t="str">
        <f>IF('RRP data input'!D2025=0,"",'RRP data input'!D2025)</f>
        <v/>
      </c>
      <c r="E2024" s="174" t="str">
        <f>IFERROR(VLOOKUP(C2024,Mappings!$B$13:$E$31,4,FALSE),"")</f>
        <v/>
      </c>
      <c r="F2024" s="219">
        <f>SUM('RRP data input'!E2025:L2025)</f>
        <v>0</v>
      </c>
      <c r="G2024" s="219">
        <f>SUM('RRP data input'!E2025:P2025)</f>
        <v>0</v>
      </c>
      <c r="H2024" s="143" t="str">
        <f t="shared" si="32"/>
        <v/>
      </c>
    </row>
    <row r="2025" spans="2:8" customFormat="1">
      <c r="B2025" s="185" t="str">
        <f>IF(OR('RRP data input'!B2026="",'RRP data input'!B2026=0),"",'RRP data input'!B2026)</f>
        <v/>
      </c>
      <c r="C2025" s="174" t="str">
        <f>IF('RRP data input'!C2026=0,"",'RRP data input'!C2026)</f>
        <v/>
      </c>
      <c r="D2025" s="174" t="str">
        <f>IF('RRP data input'!D2026=0,"",'RRP data input'!D2026)</f>
        <v/>
      </c>
      <c r="E2025" s="174" t="str">
        <f>IFERROR(VLOOKUP(C2025,Mappings!$B$13:$E$31,4,FALSE),"")</f>
        <v/>
      </c>
      <c r="F2025" s="219">
        <f>SUM('RRP data input'!E2026:L2026)</f>
        <v>0</v>
      </c>
      <c r="G2025" s="219">
        <f>SUM('RRP data input'!E2026:P2026)</f>
        <v>0</v>
      </c>
      <c r="H2025" s="143" t="str">
        <f t="shared" si="32"/>
        <v/>
      </c>
    </row>
    <row r="2026" spans="2:8" customFormat="1">
      <c r="B2026" s="185" t="str">
        <f>IF(OR('RRP data input'!B2027="",'RRP data input'!B2027=0),"",'RRP data input'!B2027)</f>
        <v/>
      </c>
      <c r="C2026" s="174" t="str">
        <f>IF('RRP data input'!C2027=0,"",'RRP data input'!C2027)</f>
        <v/>
      </c>
      <c r="D2026" s="174" t="str">
        <f>IF('RRP data input'!D2027=0,"",'RRP data input'!D2027)</f>
        <v/>
      </c>
      <c r="E2026" s="174" t="str">
        <f>IFERROR(VLOOKUP(C2026,Mappings!$B$13:$E$31,4,FALSE),"")</f>
        <v/>
      </c>
      <c r="F2026" s="219">
        <f>SUM('RRP data input'!E2027:L2027)</f>
        <v>0</v>
      </c>
      <c r="G2026" s="219">
        <f>SUM('RRP data input'!E2027:P2027)</f>
        <v>0</v>
      </c>
      <c r="H2026" s="143" t="str">
        <f t="shared" si="32"/>
        <v/>
      </c>
    </row>
    <row r="2027" spans="2:8" customFormat="1">
      <c r="B2027" s="185" t="str">
        <f>IF(OR('RRP data input'!B2028="",'RRP data input'!B2028=0),"",'RRP data input'!B2028)</f>
        <v/>
      </c>
      <c r="C2027" s="174" t="str">
        <f>IF('RRP data input'!C2028=0,"",'RRP data input'!C2028)</f>
        <v/>
      </c>
      <c r="D2027" s="174" t="str">
        <f>IF('RRP data input'!D2028=0,"",'RRP data input'!D2028)</f>
        <v/>
      </c>
      <c r="E2027" s="174" t="str">
        <f>IFERROR(VLOOKUP(C2027,Mappings!$B$13:$E$31,4,FALSE),"")</f>
        <v/>
      </c>
      <c r="F2027" s="219">
        <f>SUM('RRP data input'!E2028:L2028)</f>
        <v>0</v>
      </c>
      <c r="G2027" s="219">
        <f>SUM('RRP data input'!E2028:P2028)</f>
        <v>0</v>
      </c>
      <c r="H2027" s="143" t="str">
        <f t="shared" si="32"/>
        <v/>
      </c>
    </row>
    <row r="2028" spans="2:8" customFormat="1">
      <c r="B2028" s="185" t="str">
        <f>IF(OR('RRP data input'!B2029="",'RRP data input'!B2029=0),"",'RRP data input'!B2029)</f>
        <v/>
      </c>
      <c r="C2028" s="174" t="str">
        <f>IF('RRP data input'!C2029=0,"",'RRP data input'!C2029)</f>
        <v/>
      </c>
      <c r="D2028" s="174" t="str">
        <f>IF('RRP data input'!D2029=0,"",'RRP data input'!D2029)</f>
        <v/>
      </c>
      <c r="E2028" s="174" t="str">
        <f>IFERROR(VLOOKUP(C2028,Mappings!$B$13:$E$31,4,FALSE),"")</f>
        <v/>
      </c>
      <c r="F2028" s="219">
        <f>SUM('RRP data input'!E2029:L2029)</f>
        <v>0</v>
      </c>
      <c r="G2028" s="219">
        <f>SUM('RRP data input'!E2029:P2029)</f>
        <v>0</v>
      </c>
      <c r="H2028" s="143" t="str">
        <f t="shared" si="32"/>
        <v/>
      </c>
    </row>
    <row r="2029" spans="2:8" customFormat="1">
      <c r="B2029" s="185" t="str">
        <f>IF(OR('RRP data input'!B2030="",'RRP data input'!B2030=0),"",'RRP data input'!B2030)</f>
        <v/>
      </c>
      <c r="C2029" s="174" t="str">
        <f>IF('RRP data input'!C2030=0,"",'RRP data input'!C2030)</f>
        <v/>
      </c>
      <c r="D2029" s="174" t="str">
        <f>IF('RRP data input'!D2030=0,"",'RRP data input'!D2030)</f>
        <v/>
      </c>
      <c r="E2029" s="174" t="str">
        <f>IFERROR(VLOOKUP(C2029,Mappings!$B$13:$E$31,4,FALSE),"")</f>
        <v/>
      </c>
      <c r="F2029" s="219">
        <f>SUM('RRP data input'!E2030:L2030)</f>
        <v>0</v>
      </c>
      <c r="G2029" s="219">
        <f>SUM('RRP data input'!E2030:P2030)</f>
        <v>0</v>
      </c>
      <c r="H2029" s="143" t="str">
        <f t="shared" si="32"/>
        <v/>
      </c>
    </row>
    <row r="2030" spans="2:8" customFormat="1">
      <c r="B2030" s="185" t="str">
        <f>IF(OR('RRP data input'!B2031="",'RRP data input'!B2031=0),"",'RRP data input'!B2031)</f>
        <v/>
      </c>
      <c r="C2030" s="174" t="str">
        <f>IF('RRP data input'!C2031=0,"",'RRP data input'!C2031)</f>
        <v/>
      </c>
      <c r="D2030" s="174" t="str">
        <f>IF('RRP data input'!D2031=0,"",'RRP data input'!D2031)</f>
        <v/>
      </c>
      <c r="E2030" s="174" t="str">
        <f>IFERROR(VLOOKUP(C2030,Mappings!$B$13:$E$31,4,FALSE),"")</f>
        <v/>
      </c>
      <c r="F2030" s="219">
        <f>SUM('RRP data input'!E2031:L2031)</f>
        <v>0</v>
      </c>
      <c r="G2030" s="219">
        <f>SUM('RRP data input'!E2031:P2031)</f>
        <v>0</v>
      </c>
      <c r="H2030" s="143" t="str">
        <f t="shared" si="32"/>
        <v/>
      </c>
    </row>
    <row r="2031" spans="2:8" customFormat="1">
      <c r="B2031" s="185" t="str">
        <f>IF(OR('RRP data input'!B2032="",'RRP data input'!B2032=0),"",'RRP data input'!B2032)</f>
        <v/>
      </c>
      <c r="C2031" s="174" t="str">
        <f>IF('RRP data input'!C2032=0,"",'RRP data input'!C2032)</f>
        <v/>
      </c>
      <c r="D2031" s="174" t="str">
        <f>IF('RRP data input'!D2032=0,"",'RRP data input'!D2032)</f>
        <v/>
      </c>
      <c r="E2031" s="174" t="str">
        <f>IFERROR(VLOOKUP(C2031,Mappings!$B$13:$E$31,4,FALSE),"")</f>
        <v/>
      </c>
      <c r="F2031" s="219">
        <f>SUM('RRP data input'!E2032:L2032)</f>
        <v>0</v>
      </c>
      <c r="G2031" s="219">
        <f>SUM('RRP data input'!E2032:P2032)</f>
        <v>0</v>
      </c>
      <c r="H2031" s="143" t="str">
        <f t="shared" si="32"/>
        <v/>
      </c>
    </row>
    <row r="2032" spans="2:8" customFormat="1">
      <c r="B2032" s="185" t="str">
        <f>IF(OR('RRP data input'!B2033="",'RRP data input'!B2033=0),"",'RRP data input'!B2033)</f>
        <v/>
      </c>
      <c r="C2032" s="174" t="str">
        <f>IF('RRP data input'!C2033=0,"",'RRP data input'!C2033)</f>
        <v/>
      </c>
      <c r="D2032" s="174" t="str">
        <f>IF('RRP data input'!D2033=0,"",'RRP data input'!D2033)</f>
        <v/>
      </c>
      <c r="E2032" s="174" t="str">
        <f>IFERROR(VLOOKUP(C2032,Mappings!$B$13:$E$31,4,FALSE),"")</f>
        <v/>
      </c>
      <c r="F2032" s="219">
        <f>SUM('RRP data input'!E2033:L2033)</f>
        <v>0</v>
      </c>
      <c r="G2032" s="219">
        <f>SUM('RRP data input'!E2033:P2033)</f>
        <v>0</v>
      </c>
      <c r="H2032" s="143" t="str">
        <f t="shared" si="32"/>
        <v/>
      </c>
    </row>
    <row r="2033" spans="2:8" customFormat="1">
      <c r="B2033" s="185" t="str">
        <f>IF(OR('RRP data input'!B2034="",'RRP data input'!B2034=0),"",'RRP data input'!B2034)</f>
        <v/>
      </c>
      <c r="C2033" s="174" t="str">
        <f>IF('RRP data input'!C2034=0,"",'RRP data input'!C2034)</f>
        <v/>
      </c>
      <c r="D2033" s="174" t="str">
        <f>IF('RRP data input'!D2034=0,"",'RRP data input'!D2034)</f>
        <v/>
      </c>
      <c r="E2033" s="174" t="str">
        <f>IFERROR(VLOOKUP(C2033,Mappings!$B$13:$E$31,4,FALSE),"")</f>
        <v/>
      </c>
      <c r="F2033" s="219">
        <f>SUM('RRP data input'!E2034:L2034)</f>
        <v>0</v>
      </c>
      <c r="G2033" s="219">
        <f>SUM('RRP data input'!E2034:P2034)</f>
        <v>0</v>
      </c>
      <c r="H2033" s="143" t="str">
        <f t="shared" si="32"/>
        <v/>
      </c>
    </row>
    <row r="2034" spans="2:8" customFormat="1">
      <c r="B2034" s="185" t="str">
        <f>IF(OR('RRP data input'!B2035="",'RRP data input'!B2035=0),"",'RRP data input'!B2035)</f>
        <v/>
      </c>
      <c r="C2034" s="174" t="str">
        <f>IF('RRP data input'!C2035=0,"",'RRP data input'!C2035)</f>
        <v/>
      </c>
      <c r="D2034" s="174" t="str">
        <f>IF('RRP data input'!D2035=0,"",'RRP data input'!D2035)</f>
        <v/>
      </c>
      <c r="E2034" s="174" t="str">
        <f>IFERROR(VLOOKUP(C2034,Mappings!$B$13:$E$31,4,FALSE),"")</f>
        <v/>
      </c>
      <c r="F2034" s="219">
        <f>SUM('RRP data input'!E2035:L2035)</f>
        <v>0</v>
      </c>
      <c r="G2034" s="219">
        <f>SUM('RRP data input'!E2035:P2035)</f>
        <v>0</v>
      </c>
      <c r="H2034" s="143" t="str">
        <f t="shared" si="32"/>
        <v/>
      </c>
    </row>
    <row r="2035" spans="2:8" customFormat="1">
      <c r="B2035" s="185" t="str">
        <f>IF(OR('RRP data input'!B2036="",'RRP data input'!B2036=0),"",'RRP data input'!B2036)</f>
        <v/>
      </c>
      <c r="C2035" s="174" t="str">
        <f>IF('RRP data input'!C2036=0,"",'RRP data input'!C2036)</f>
        <v/>
      </c>
      <c r="D2035" s="174" t="str">
        <f>IF('RRP data input'!D2036=0,"",'RRP data input'!D2036)</f>
        <v/>
      </c>
      <c r="E2035" s="174" t="str">
        <f>IFERROR(VLOOKUP(C2035,Mappings!$B$13:$E$31,4,FALSE),"")</f>
        <v/>
      </c>
      <c r="F2035" s="219">
        <f>SUM('RRP data input'!E2036:L2036)</f>
        <v>0</v>
      </c>
      <c r="G2035" s="219">
        <f>SUM('RRP data input'!E2036:P2036)</f>
        <v>0</v>
      </c>
      <c r="H2035" s="143" t="str">
        <f t="shared" si="32"/>
        <v/>
      </c>
    </row>
    <row r="2036" spans="2:8" customFormat="1">
      <c r="B2036" s="185" t="str">
        <f>IF(OR('RRP data input'!B2037="",'RRP data input'!B2037=0),"",'RRP data input'!B2037)</f>
        <v/>
      </c>
      <c r="C2036" s="174" t="str">
        <f>IF('RRP data input'!C2037=0,"",'RRP data input'!C2037)</f>
        <v/>
      </c>
      <c r="D2036" s="174" t="str">
        <f>IF('RRP data input'!D2037=0,"",'RRP data input'!D2037)</f>
        <v/>
      </c>
      <c r="E2036" s="174" t="str">
        <f>IFERROR(VLOOKUP(C2036,Mappings!$B$13:$E$31,4,FALSE),"")</f>
        <v/>
      </c>
      <c r="F2036" s="219">
        <f>SUM('RRP data input'!E2037:L2037)</f>
        <v>0</v>
      </c>
      <c r="G2036" s="219">
        <f>SUM('RRP data input'!E2037:P2037)</f>
        <v>0</v>
      </c>
      <c r="H2036" s="143" t="str">
        <f t="shared" si="32"/>
        <v/>
      </c>
    </row>
    <row r="2037" spans="2:8" customFormat="1">
      <c r="B2037" s="185" t="str">
        <f>IF(OR('RRP data input'!B2038="",'RRP data input'!B2038=0),"",'RRP data input'!B2038)</f>
        <v/>
      </c>
      <c r="C2037" s="174" t="str">
        <f>IF('RRP data input'!C2038=0,"",'RRP data input'!C2038)</f>
        <v/>
      </c>
      <c r="D2037" s="174" t="str">
        <f>IF('RRP data input'!D2038=0,"",'RRP data input'!D2038)</f>
        <v/>
      </c>
      <c r="E2037" s="174" t="str">
        <f>IFERROR(VLOOKUP(C2037,Mappings!$B$13:$E$31,4,FALSE),"")</f>
        <v/>
      </c>
      <c r="F2037" s="219">
        <f>SUM('RRP data input'!E2038:L2038)</f>
        <v>0</v>
      </c>
      <c r="G2037" s="219">
        <f>SUM('RRP data input'!E2038:P2038)</f>
        <v>0</v>
      </c>
      <c r="H2037" s="143" t="str">
        <f t="shared" si="32"/>
        <v/>
      </c>
    </row>
    <row r="2038" spans="2:8" customFormat="1">
      <c r="B2038" s="185" t="str">
        <f>IF(OR('RRP data input'!B2039="",'RRP data input'!B2039=0),"",'RRP data input'!B2039)</f>
        <v/>
      </c>
      <c r="C2038" s="174" t="str">
        <f>IF('RRP data input'!C2039=0,"",'RRP data input'!C2039)</f>
        <v/>
      </c>
      <c r="D2038" s="174" t="str">
        <f>IF('RRP data input'!D2039=0,"",'RRP data input'!D2039)</f>
        <v/>
      </c>
      <c r="E2038" s="174" t="str">
        <f>IFERROR(VLOOKUP(C2038,Mappings!$B$13:$E$31,4,FALSE),"")</f>
        <v/>
      </c>
      <c r="F2038" s="219">
        <f>SUM('RRP data input'!E2039:L2039)</f>
        <v>0</v>
      </c>
      <c r="G2038" s="219">
        <f>SUM('RRP data input'!E2039:P2039)</f>
        <v>0</v>
      </c>
      <c r="H2038" s="143" t="str">
        <f t="shared" si="32"/>
        <v/>
      </c>
    </row>
    <row r="2039" spans="2:8" customFormat="1">
      <c r="B2039" s="185" t="str">
        <f>IF(OR('RRP data input'!B2040="",'RRP data input'!B2040=0),"",'RRP data input'!B2040)</f>
        <v/>
      </c>
      <c r="C2039" s="174" t="str">
        <f>IF('RRP data input'!C2040=0,"",'RRP data input'!C2040)</f>
        <v/>
      </c>
      <c r="D2039" s="174" t="str">
        <f>IF('RRP data input'!D2040=0,"",'RRP data input'!D2040)</f>
        <v/>
      </c>
      <c r="E2039" s="174" t="str">
        <f>IFERROR(VLOOKUP(C2039,Mappings!$B$13:$E$31,4,FALSE),"")</f>
        <v/>
      </c>
      <c r="F2039" s="219">
        <f>SUM('RRP data input'!E2040:L2040)</f>
        <v>0</v>
      </c>
      <c r="G2039" s="219">
        <f>SUM('RRP data input'!E2040:P2040)</f>
        <v>0</v>
      </c>
      <c r="H2039" s="143" t="str">
        <f t="shared" si="32"/>
        <v/>
      </c>
    </row>
    <row r="2040" spans="2:8" customFormat="1">
      <c r="B2040" s="185" t="str">
        <f>IF(OR('RRP data input'!B2041="",'RRP data input'!B2041=0),"",'RRP data input'!B2041)</f>
        <v/>
      </c>
      <c r="C2040" s="174" t="str">
        <f>IF('RRP data input'!C2041=0,"",'RRP data input'!C2041)</f>
        <v/>
      </c>
      <c r="D2040" s="174" t="str">
        <f>IF('RRP data input'!D2041=0,"",'RRP data input'!D2041)</f>
        <v/>
      </c>
      <c r="E2040" s="174" t="str">
        <f>IFERROR(VLOOKUP(C2040,Mappings!$B$13:$E$31,4,FALSE),"")</f>
        <v/>
      </c>
      <c r="F2040" s="219">
        <f>SUM('RRP data input'!E2041:L2041)</f>
        <v>0</v>
      </c>
      <c r="G2040" s="219">
        <f>SUM('RRP data input'!E2041:P2041)</f>
        <v>0</v>
      </c>
      <c r="H2040" s="143" t="str">
        <f t="shared" si="32"/>
        <v/>
      </c>
    </row>
    <row r="2041" spans="2:8" customFormat="1">
      <c r="B2041" s="185" t="str">
        <f>IF(OR('RRP data input'!B2042="",'RRP data input'!B2042=0),"",'RRP data input'!B2042)</f>
        <v/>
      </c>
      <c r="C2041" s="174" t="str">
        <f>IF('RRP data input'!C2042=0,"",'RRP data input'!C2042)</f>
        <v/>
      </c>
      <c r="D2041" s="174" t="str">
        <f>IF('RRP data input'!D2042=0,"",'RRP data input'!D2042)</f>
        <v/>
      </c>
      <c r="E2041" s="174" t="str">
        <f>IFERROR(VLOOKUP(C2041,Mappings!$B$13:$E$31,4,FALSE),"")</f>
        <v/>
      </c>
      <c r="F2041" s="219">
        <f>SUM('RRP data input'!E2042:L2042)</f>
        <v>0</v>
      </c>
      <c r="G2041" s="219">
        <f>SUM('RRP data input'!E2042:P2042)</f>
        <v>0</v>
      </c>
      <c r="H2041" s="143" t="str">
        <f t="shared" si="32"/>
        <v/>
      </c>
    </row>
    <row r="2042" spans="2:8" customFormat="1">
      <c r="B2042" s="185" t="str">
        <f>IF(OR('RRP data input'!B2043="",'RRP data input'!B2043=0),"",'RRP data input'!B2043)</f>
        <v/>
      </c>
      <c r="C2042" s="174" t="str">
        <f>IF('RRP data input'!C2043=0,"",'RRP data input'!C2043)</f>
        <v/>
      </c>
      <c r="D2042" s="174" t="str">
        <f>IF('RRP data input'!D2043=0,"",'RRP data input'!D2043)</f>
        <v/>
      </c>
      <c r="E2042" s="174" t="str">
        <f>IFERROR(VLOOKUP(C2042,Mappings!$B$13:$E$31,4,FALSE),"")</f>
        <v/>
      </c>
      <c r="F2042" s="219">
        <f>SUM('RRP data input'!E2043:L2043)</f>
        <v>0</v>
      </c>
      <c r="G2042" s="219">
        <f>SUM('RRP data input'!E2043:P2043)</f>
        <v>0</v>
      </c>
      <c r="H2042" s="143" t="str">
        <f t="shared" si="32"/>
        <v/>
      </c>
    </row>
    <row r="2043" spans="2:8" customFormat="1">
      <c r="B2043" s="185" t="str">
        <f>IF(OR('RRP data input'!B2044="",'RRP data input'!B2044=0),"",'RRP data input'!B2044)</f>
        <v/>
      </c>
      <c r="C2043" s="174" t="str">
        <f>IF('RRP data input'!C2044=0,"",'RRP data input'!C2044)</f>
        <v/>
      </c>
      <c r="D2043" s="174" t="str">
        <f>IF('RRP data input'!D2044=0,"",'RRP data input'!D2044)</f>
        <v/>
      </c>
      <c r="E2043" s="174" t="str">
        <f>IFERROR(VLOOKUP(C2043,Mappings!$B$13:$E$31,4,FALSE),"")</f>
        <v/>
      </c>
      <c r="F2043" s="219">
        <f>SUM('RRP data input'!E2044:L2044)</f>
        <v>0</v>
      </c>
      <c r="G2043" s="219">
        <f>SUM('RRP data input'!E2044:P2044)</f>
        <v>0</v>
      </c>
      <c r="H2043" s="143" t="str">
        <f t="shared" si="32"/>
        <v/>
      </c>
    </row>
    <row r="2044" spans="2:8" customFormat="1">
      <c r="B2044" s="185" t="str">
        <f>IF(OR('RRP data input'!B2045="",'RRP data input'!B2045=0),"",'RRP data input'!B2045)</f>
        <v/>
      </c>
      <c r="C2044" s="174" t="str">
        <f>IF('RRP data input'!C2045=0,"",'RRP data input'!C2045)</f>
        <v/>
      </c>
      <c r="D2044" s="174" t="str">
        <f>IF('RRP data input'!D2045=0,"",'RRP data input'!D2045)</f>
        <v/>
      </c>
      <c r="E2044" s="174" t="str">
        <f>IFERROR(VLOOKUP(C2044,Mappings!$B$13:$E$31,4,FALSE),"")</f>
        <v/>
      </c>
      <c r="F2044" s="219">
        <f>SUM('RRP data input'!E2045:L2045)</f>
        <v>0</v>
      </c>
      <c r="G2044" s="219">
        <f>SUM('RRP data input'!E2045:P2045)</f>
        <v>0</v>
      </c>
      <c r="H2044" s="143" t="str">
        <f t="shared" si="32"/>
        <v/>
      </c>
    </row>
    <row r="2045" spans="2:8" customFormat="1">
      <c r="B2045" s="185" t="str">
        <f>IF(OR('RRP data input'!B2046="",'RRP data input'!B2046=0),"",'RRP data input'!B2046)</f>
        <v/>
      </c>
      <c r="C2045" s="174" t="str">
        <f>IF('RRP data input'!C2046=0,"",'RRP data input'!C2046)</f>
        <v/>
      </c>
      <c r="D2045" s="174" t="str">
        <f>IF('RRP data input'!D2046=0,"",'RRP data input'!D2046)</f>
        <v/>
      </c>
      <c r="E2045" s="174" t="str">
        <f>IFERROR(VLOOKUP(C2045,Mappings!$B$13:$E$31,4,FALSE),"")</f>
        <v/>
      </c>
      <c r="F2045" s="219">
        <f>SUM('RRP data input'!E2046:L2046)</f>
        <v>0</v>
      </c>
      <c r="G2045" s="219">
        <f>SUM('RRP data input'!E2046:P2046)</f>
        <v>0</v>
      </c>
      <c r="H2045" s="143" t="str">
        <f t="shared" si="32"/>
        <v/>
      </c>
    </row>
    <row r="2046" spans="2:8" customFormat="1">
      <c r="B2046" s="185" t="str">
        <f>IF(OR('RRP data input'!B2047="",'RRP data input'!B2047=0),"",'RRP data input'!B2047)</f>
        <v/>
      </c>
      <c r="C2046" s="174" t="str">
        <f>IF('RRP data input'!C2047=0,"",'RRP data input'!C2047)</f>
        <v/>
      </c>
      <c r="D2046" s="174" t="str">
        <f>IF('RRP data input'!D2047=0,"",'RRP data input'!D2047)</f>
        <v/>
      </c>
      <c r="E2046" s="174" t="str">
        <f>IFERROR(VLOOKUP(C2046,Mappings!$B$13:$E$31,4,FALSE),"")</f>
        <v/>
      </c>
      <c r="F2046" s="219">
        <f>SUM('RRP data input'!E2047:L2047)</f>
        <v>0</v>
      </c>
      <c r="G2046" s="219">
        <f>SUM('RRP data input'!E2047:P2047)</f>
        <v>0</v>
      </c>
      <c r="H2046" s="143" t="str">
        <f t="shared" si="32"/>
        <v/>
      </c>
    </row>
    <row r="2047" spans="2:8" customFormat="1">
      <c r="B2047" s="185" t="str">
        <f>IF(OR('RRP data input'!B2048="",'RRP data input'!B2048=0),"",'RRP data input'!B2048)</f>
        <v/>
      </c>
      <c r="C2047" s="174" t="str">
        <f>IF('RRP data input'!C2048=0,"",'RRP data input'!C2048)</f>
        <v/>
      </c>
      <c r="D2047" s="174" t="str">
        <f>IF('RRP data input'!D2048=0,"",'RRP data input'!D2048)</f>
        <v/>
      </c>
      <c r="E2047" s="174" t="str">
        <f>IFERROR(VLOOKUP(C2047,Mappings!$B$13:$E$31,4,FALSE),"")</f>
        <v/>
      </c>
      <c r="F2047" s="219">
        <f>SUM('RRP data input'!E2048:L2048)</f>
        <v>0</v>
      </c>
      <c r="G2047" s="219">
        <f>SUM('RRP data input'!E2048:P2048)</f>
        <v>0</v>
      </c>
      <c r="H2047" s="143" t="str">
        <f t="shared" si="32"/>
        <v/>
      </c>
    </row>
    <row r="2048" spans="2:8" customFormat="1">
      <c r="B2048" s="185" t="str">
        <f>IF(OR('RRP data input'!B2049="",'RRP data input'!B2049=0),"",'RRP data input'!B2049)</f>
        <v/>
      </c>
      <c r="C2048" s="174" t="str">
        <f>IF('RRP data input'!C2049=0,"",'RRP data input'!C2049)</f>
        <v/>
      </c>
      <c r="D2048" s="174" t="str">
        <f>IF('RRP data input'!D2049=0,"",'RRP data input'!D2049)</f>
        <v/>
      </c>
      <c r="E2048" s="174" t="str">
        <f>IFERROR(VLOOKUP(C2048,Mappings!$B$13:$E$31,4,FALSE),"")</f>
        <v/>
      </c>
      <c r="F2048" s="219">
        <f>SUM('RRP data input'!E2049:L2049)</f>
        <v>0</v>
      </c>
      <c r="G2048" s="219">
        <f>SUM('RRP data input'!E2049:P2049)</f>
        <v>0</v>
      </c>
      <c r="H2048" s="143" t="str">
        <f t="shared" si="32"/>
        <v/>
      </c>
    </row>
    <row r="2049" spans="2:8" customFormat="1">
      <c r="B2049" s="185" t="str">
        <f>IF(OR('RRP data input'!B2050="",'RRP data input'!B2050=0),"",'RRP data input'!B2050)</f>
        <v/>
      </c>
      <c r="C2049" s="174" t="str">
        <f>IF('RRP data input'!C2050=0,"",'RRP data input'!C2050)</f>
        <v/>
      </c>
      <c r="D2049" s="174" t="str">
        <f>IF('RRP data input'!D2050=0,"",'RRP data input'!D2050)</f>
        <v/>
      </c>
      <c r="E2049" s="174" t="str">
        <f>IFERROR(VLOOKUP(C2049,Mappings!$B$13:$E$31,4,FALSE),"")</f>
        <v/>
      </c>
      <c r="F2049" s="219">
        <f>SUM('RRP data input'!E2050:L2050)</f>
        <v>0</v>
      </c>
      <c r="G2049" s="219">
        <f>SUM('RRP data input'!E2050:P2050)</f>
        <v>0</v>
      </c>
      <c r="H2049" s="143" t="str">
        <f t="shared" si="32"/>
        <v/>
      </c>
    </row>
    <row r="2050" spans="2:8" customFormat="1">
      <c r="B2050" s="185" t="str">
        <f>IF(OR('RRP data input'!B2051="",'RRP data input'!B2051=0),"",'RRP data input'!B2051)</f>
        <v/>
      </c>
      <c r="C2050" s="174" t="str">
        <f>IF('RRP data input'!C2051=0,"",'RRP data input'!C2051)</f>
        <v/>
      </c>
      <c r="D2050" s="174" t="str">
        <f>IF('RRP data input'!D2051=0,"",'RRP data input'!D2051)</f>
        <v/>
      </c>
      <c r="E2050" s="174" t="str">
        <f>IFERROR(VLOOKUP(C2050,Mappings!$B$13:$E$31,4,FALSE),"")</f>
        <v/>
      </c>
      <c r="F2050" s="219">
        <f>SUM('RRP data input'!E2051:L2051)</f>
        <v>0</v>
      </c>
      <c r="G2050" s="219">
        <f>SUM('RRP data input'!E2051:P2051)</f>
        <v>0</v>
      </c>
      <c r="H2050" s="143" t="str">
        <f t="shared" si="32"/>
        <v/>
      </c>
    </row>
    <row r="2051" spans="2:8" customFormat="1">
      <c r="B2051" s="185" t="str">
        <f>IF(OR('RRP data input'!B2052="",'RRP data input'!B2052=0),"",'RRP data input'!B2052)</f>
        <v/>
      </c>
      <c r="C2051" s="174" t="str">
        <f>IF('RRP data input'!C2052=0,"",'RRP data input'!C2052)</f>
        <v/>
      </c>
      <c r="D2051" s="174" t="str">
        <f>IF('RRP data input'!D2052=0,"",'RRP data input'!D2052)</f>
        <v/>
      </c>
      <c r="E2051" s="174" t="str">
        <f>IFERROR(VLOOKUP(C2051,Mappings!$B$13:$E$31,4,FALSE),"")</f>
        <v/>
      </c>
      <c r="F2051" s="219">
        <f>SUM('RRP data input'!E2052:L2052)</f>
        <v>0</v>
      </c>
      <c r="G2051" s="219">
        <f>SUM('RRP data input'!E2052:P2052)</f>
        <v>0</v>
      </c>
      <c r="H2051" s="143" t="str">
        <f t="shared" si="32"/>
        <v/>
      </c>
    </row>
    <row r="2052" spans="2:8" customFormat="1">
      <c r="B2052" s="185" t="str">
        <f>IF(OR('RRP data input'!B2053="",'RRP data input'!B2053=0),"",'RRP data input'!B2053)</f>
        <v/>
      </c>
      <c r="C2052" s="174" t="str">
        <f>IF('RRP data input'!C2053=0,"",'RRP data input'!C2053)</f>
        <v/>
      </c>
      <c r="D2052" s="174" t="str">
        <f>IF('RRP data input'!D2053=0,"",'RRP data input'!D2053)</f>
        <v/>
      </c>
      <c r="E2052" s="174" t="str">
        <f>IFERROR(VLOOKUP(C2052,Mappings!$B$13:$E$31,4,FALSE),"")</f>
        <v/>
      </c>
      <c r="F2052" s="219">
        <f>SUM('RRP data input'!E2053:L2053)</f>
        <v>0</v>
      </c>
      <c r="G2052" s="219">
        <f>SUM('RRP data input'!E2053:P2053)</f>
        <v>0</v>
      </c>
      <c r="H2052" s="143" t="str">
        <f t="shared" si="32"/>
        <v/>
      </c>
    </row>
    <row r="2053" spans="2:8" customFormat="1">
      <c r="B2053" s="185" t="str">
        <f>IF(OR('RRP data input'!B2054="",'RRP data input'!B2054=0),"",'RRP data input'!B2054)</f>
        <v/>
      </c>
      <c r="C2053" s="174" t="str">
        <f>IF('RRP data input'!C2054=0,"",'RRP data input'!C2054)</f>
        <v/>
      </c>
      <c r="D2053" s="174" t="str">
        <f>IF('RRP data input'!D2054=0,"",'RRP data input'!D2054)</f>
        <v/>
      </c>
      <c r="E2053" s="174" t="str">
        <f>IFERROR(VLOOKUP(C2053,Mappings!$B$13:$E$31,4,FALSE),"")</f>
        <v/>
      </c>
      <c r="F2053" s="219">
        <f>SUM('RRP data input'!E2054:L2054)</f>
        <v>0</v>
      </c>
      <c r="G2053" s="219">
        <f>SUM('RRP data input'!E2054:P2054)</f>
        <v>0</v>
      </c>
      <c r="H2053" s="143" t="str">
        <f t="shared" si="32"/>
        <v/>
      </c>
    </row>
    <row r="2054" spans="2:8" customFormat="1">
      <c r="B2054" s="185" t="str">
        <f>IF(OR('RRP data input'!B2055="",'RRP data input'!B2055=0),"",'RRP data input'!B2055)</f>
        <v/>
      </c>
      <c r="C2054" s="174" t="str">
        <f>IF('RRP data input'!C2055=0,"",'RRP data input'!C2055)</f>
        <v/>
      </c>
      <c r="D2054" s="174" t="str">
        <f>IF('RRP data input'!D2055=0,"",'RRP data input'!D2055)</f>
        <v/>
      </c>
      <c r="E2054" s="174" t="str">
        <f>IFERROR(VLOOKUP(C2054,Mappings!$B$13:$E$31,4,FALSE),"")</f>
        <v/>
      </c>
      <c r="F2054" s="219">
        <f>SUM('RRP data input'!E2055:L2055)</f>
        <v>0</v>
      </c>
      <c r="G2054" s="219">
        <f>SUM('RRP data input'!E2055:P2055)</f>
        <v>0</v>
      </c>
      <c r="H2054" s="143" t="str">
        <f t="shared" si="32"/>
        <v/>
      </c>
    </row>
    <row r="2055" spans="2:8" customFormat="1">
      <c r="B2055" s="185" t="str">
        <f>IF(OR('RRP data input'!B2056="",'RRP data input'!B2056=0),"",'RRP data input'!B2056)</f>
        <v/>
      </c>
      <c r="C2055" s="174" t="str">
        <f>IF('RRP data input'!C2056=0,"",'RRP data input'!C2056)</f>
        <v/>
      </c>
      <c r="D2055" s="174" t="str">
        <f>IF('RRP data input'!D2056=0,"",'RRP data input'!D2056)</f>
        <v/>
      </c>
      <c r="E2055" s="174" t="str">
        <f>IFERROR(VLOOKUP(C2055,Mappings!$B$13:$E$31,4,FALSE),"")</f>
        <v/>
      </c>
      <c r="F2055" s="219">
        <f>SUM('RRP data input'!E2056:L2056)</f>
        <v>0</v>
      </c>
      <c r="G2055" s="219">
        <f>SUM('RRP data input'!E2056:P2056)</f>
        <v>0</v>
      </c>
      <c r="H2055" s="143" t="str">
        <f t="shared" si="32"/>
        <v/>
      </c>
    </row>
    <row r="2056" spans="2:8" customFormat="1">
      <c r="B2056" s="185" t="str">
        <f>IF(OR('RRP data input'!B2057="",'RRP data input'!B2057=0),"",'RRP data input'!B2057)</f>
        <v/>
      </c>
      <c r="C2056" s="174" t="str">
        <f>IF('RRP data input'!C2057=0,"",'RRP data input'!C2057)</f>
        <v/>
      </c>
      <c r="D2056" s="174" t="str">
        <f>IF('RRP data input'!D2057=0,"",'RRP data input'!D2057)</f>
        <v/>
      </c>
      <c r="E2056" s="174" t="str">
        <f>IFERROR(VLOOKUP(C2056,Mappings!$B$13:$E$31,4,FALSE),"")</f>
        <v/>
      </c>
      <c r="F2056" s="219">
        <f>SUM('RRP data input'!E2057:L2057)</f>
        <v>0</v>
      </c>
      <c r="G2056" s="219">
        <f>SUM('RRP data input'!E2057:P2057)</f>
        <v>0</v>
      </c>
      <c r="H2056" s="143" t="str">
        <f t="shared" si="32"/>
        <v/>
      </c>
    </row>
    <row r="2057" spans="2:8" customFormat="1">
      <c r="B2057" s="185" t="str">
        <f>IF(OR('RRP data input'!B2058="",'RRP data input'!B2058=0),"",'RRP data input'!B2058)</f>
        <v/>
      </c>
      <c r="C2057" s="174" t="str">
        <f>IF('RRP data input'!C2058=0,"",'RRP data input'!C2058)</f>
        <v/>
      </c>
      <c r="D2057" s="174" t="str">
        <f>IF('RRP data input'!D2058=0,"",'RRP data input'!D2058)</f>
        <v/>
      </c>
      <c r="E2057" s="174" t="str">
        <f>IFERROR(VLOOKUP(C2057,Mappings!$B$13:$E$31,4,FALSE),"")</f>
        <v/>
      </c>
      <c r="F2057" s="219">
        <f>SUM('RRP data input'!E2058:L2058)</f>
        <v>0</v>
      </c>
      <c r="G2057" s="219">
        <f>SUM('RRP data input'!E2058:P2058)</f>
        <v>0</v>
      </c>
      <c r="H2057" s="143" t="str">
        <f t="shared" ref="H2057:H2120" si="33">IF(OR(C2057="LVSSA",C2057="LVSSB",C2057="LVAL"),"LV",C2057)</f>
        <v/>
      </c>
    </row>
    <row r="2058" spans="2:8" customFormat="1">
      <c r="B2058" s="185" t="str">
        <f>IF(OR('RRP data input'!B2059="",'RRP data input'!B2059=0),"",'RRP data input'!B2059)</f>
        <v/>
      </c>
      <c r="C2058" s="174" t="str">
        <f>IF('RRP data input'!C2059=0,"",'RRP data input'!C2059)</f>
        <v/>
      </c>
      <c r="D2058" s="174" t="str">
        <f>IF('RRP data input'!D2059=0,"",'RRP data input'!D2059)</f>
        <v/>
      </c>
      <c r="E2058" s="174" t="str">
        <f>IFERROR(VLOOKUP(C2058,Mappings!$B$13:$E$31,4,FALSE),"")</f>
        <v/>
      </c>
      <c r="F2058" s="219">
        <f>SUM('RRP data input'!E2059:L2059)</f>
        <v>0</v>
      </c>
      <c r="G2058" s="219">
        <f>SUM('RRP data input'!E2059:P2059)</f>
        <v>0</v>
      </c>
      <c r="H2058" s="143" t="str">
        <f t="shared" si="33"/>
        <v/>
      </c>
    </row>
    <row r="2059" spans="2:8" customFormat="1">
      <c r="B2059" s="185" t="str">
        <f>IF(OR('RRP data input'!B2060="",'RRP data input'!B2060=0),"",'RRP data input'!B2060)</f>
        <v/>
      </c>
      <c r="C2059" s="174" t="str">
        <f>IF('RRP data input'!C2060=0,"",'RRP data input'!C2060)</f>
        <v/>
      </c>
      <c r="D2059" s="174" t="str">
        <f>IF('RRP data input'!D2060=0,"",'RRP data input'!D2060)</f>
        <v/>
      </c>
      <c r="E2059" s="174" t="str">
        <f>IFERROR(VLOOKUP(C2059,Mappings!$B$13:$E$31,4,FALSE),"")</f>
        <v/>
      </c>
      <c r="F2059" s="219">
        <f>SUM('RRP data input'!E2060:L2060)</f>
        <v>0</v>
      </c>
      <c r="G2059" s="219">
        <f>SUM('RRP data input'!E2060:P2060)</f>
        <v>0</v>
      </c>
      <c r="H2059" s="143" t="str">
        <f t="shared" si="33"/>
        <v/>
      </c>
    </row>
    <row r="2060" spans="2:8" customFormat="1">
      <c r="B2060" s="185" t="str">
        <f>IF(OR('RRP data input'!B2061="",'RRP data input'!B2061=0),"",'RRP data input'!B2061)</f>
        <v/>
      </c>
      <c r="C2060" s="174" t="str">
        <f>IF('RRP data input'!C2061=0,"",'RRP data input'!C2061)</f>
        <v/>
      </c>
      <c r="D2060" s="174" t="str">
        <f>IF('RRP data input'!D2061=0,"",'RRP data input'!D2061)</f>
        <v/>
      </c>
      <c r="E2060" s="174" t="str">
        <f>IFERROR(VLOOKUP(C2060,Mappings!$B$13:$E$31,4,FALSE),"")</f>
        <v/>
      </c>
      <c r="F2060" s="219">
        <f>SUM('RRP data input'!E2061:L2061)</f>
        <v>0</v>
      </c>
      <c r="G2060" s="219">
        <f>SUM('RRP data input'!E2061:P2061)</f>
        <v>0</v>
      </c>
      <c r="H2060" s="143" t="str">
        <f t="shared" si="33"/>
        <v/>
      </c>
    </row>
    <row r="2061" spans="2:8" customFormat="1">
      <c r="B2061" s="185" t="str">
        <f>IF(OR('RRP data input'!B2062="",'RRP data input'!B2062=0),"",'RRP data input'!B2062)</f>
        <v/>
      </c>
      <c r="C2061" s="174" t="str">
        <f>IF('RRP data input'!C2062=0,"",'RRP data input'!C2062)</f>
        <v/>
      </c>
      <c r="D2061" s="174" t="str">
        <f>IF('RRP data input'!D2062=0,"",'RRP data input'!D2062)</f>
        <v/>
      </c>
      <c r="E2061" s="174" t="str">
        <f>IFERROR(VLOOKUP(C2061,Mappings!$B$13:$E$31,4,FALSE),"")</f>
        <v/>
      </c>
      <c r="F2061" s="219">
        <f>SUM('RRP data input'!E2062:L2062)</f>
        <v>0</v>
      </c>
      <c r="G2061" s="219">
        <f>SUM('RRP data input'!E2062:P2062)</f>
        <v>0</v>
      </c>
      <c r="H2061" s="143" t="str">
        <f t="shared" si="33"/>
        <v/>
      </c>
    </row>
    <row r="2062" spans="2:8" customFormat="1">
      <c r="B2062" s="185" t="str">
        <f>IF(OR('RRP data input'!B2063="",'RRP data input'!B2063=0),"",'RRP data input'!B2063)</f>
        <v/>
      </c>
      <c r="C2062" s="174" t="str">
        <f>IF('RRP data input'!C2063=0,"",'RRP data input'!C2063)</f>
        <v/>
      </c>
      <c r="D2062" s="174" t="str">
        <f>IF('RRP data input'!D2063=0,"",'RRP data input'!D2063)</f>
        <v/>
      </c>
      <c r="E2062" s="174" t="str">
        <f>IFERROR(VLOOKUP(C2062,Mappings!$B$13:$E$31,4,FALSE),"")</f>
        <v/>
      </c>
      <c r="F2062" s="219">
        <f>SUM('RRP data input'!E2063:L2063)</f>
        <v>0</v>
      </c>
      <c r="G2062" s="219">
        <f>SUM('RRP data input'!E2063:P2063)</f>
        <v>0</v>
      </c>
      <c r="H2062" s="143" t="str">
        <f t="shared" si="33"/>
        <v/>
      </c>
    </row>
    <row r="2063" spans="2:8" customFormat="1">
      <c r="B2063" s="185" t="str">
        <f>IF(OR('RRP data input'!B2064="",'RRP data input'!B2064=0),"",'RRP data input'!B2064)</f>
        <v/>
      </c>
      <c r="C2063" s="174" t="str">
        <f>IF('RRP data input'!C2064=0,"",'RRP data input'!C2064)</f>
        <v/>
      </c>
      <c r="D2063" s="174" t="str">
        <f>IF('RRP data input'!D2064=0,"",'RRP data input'!D2064)</f>
        <v/>
      </c>
      <c r="E2063" s="174" t="str">
        <f>IFERROR(VLOOKUP(C2063,Mappings!$B$13:$E$31,4,FALSE),"")</f>
        <v/>
      </c>
      <c r="F2063" s="219">
        <f>SUM('RRP data input'!E2064:L2064)</f>
        <v>0</v>
      </c>
      <c r="G2063" s="219">
        <f>SUM('RRP data input'!E2064:P2064)</f>
        <v>0</v>
      </c>
      <c r="H2063" s="143" t="str">
        <f t="shared" si="33"/>
        <v/>
      </c>
    </row>
    <row r="2064" spans="2:8" customFormat="1">
      <c r="B2064" s="185" t="str">
        <f>IF(OR('RRP data input'!B2065="",'RRP data input'!B2065=0),"",'RRP data input'!B2065)</f>
        <v/>
      </c>
      <c r="C2064" s="174" t="str">
        <f>IF('RRP data input'!C2065=0,"",'RRP data input'!C2065)</f>
        <v/>
      </c>
      <c r="D2064" s="174" t="str">
        <f>IF('RRP data input'!D2065=0,"",'RRP data input'!D2065)</f>
        <v/>
      </c>
      <c r="E2064" s="174" t="str">
        <f>IFERROR(VLOOKUP(C2064,Mappings!$B$13:$E$31,4,FALSE),"")</f>
        <v/>
      </c>
      <c r="F2064" s="219">
        <f>SUM('RRP data input'!E2065:L2065)</f>
        <v>0</v>
      </c>
      <c r="G2064" s="219">
        <f>SUM('RRP data input'!E2065:P2065)</f>
        <v>0</v>
      </c>
      <c r="H2064" s="143" t="str">
        <f t="shared" si="33"/>
        <v/>
      </c>
    </row>
    <row r="2065" spans="2:8" customFormat="1">
      <c r="B2065" s="185" t="str">
        <f>IF(OR('RRP data input'!B2066="",'RRP data input'!B2066=0),"",'RRP data input'!B2066)</f>
        <v/>
      </c>
      <c r="C2065" s="174" t="str">
        <f>IF('RRP data input'!C2066=0,"",'RRP data input'!C2066)</f>
        <v/>
      </c>
      <c r="D2065" s="174" t="str">
        <f>IF('RRP data input'!D2066=0,"",'RRP data input'!D2066)</f>
        <v/>
      </c>
      <c r="E2065" s="174" t="str">
        <f>IFERROR(VLOOKUP(C2065,Mappings!$B$13:$E$31,4,FALSE),"")</f>
        <v/>
      </c>
      <c r="F2065" s="219">
        <f>SUM('RRP data input'!E2066:L2066)</f>
        <v>0</v>
      </c>
      <c r="G2065" s="219">
        <f>SUM('RRP data input'!E2066:P2066)</f>
        <v>0</v>
      </c>
      <c r="H2065" s="143" t="str">
        <f t="shared" si="33"/>
        <v/>
      </c>
    </row>
    <row r="2066" spans="2:8" customFormat="1">
      <c r="B2066" s="185" t="str">
        <f>IF(OR('RRP data input'!B2067="",'RRP data input'!B2067=0),"",'RRP data input'!B2067)</f>
        <v/>
      </c>
      <c r="C2066" s="174" t="str">
        <f>IF('RRP data input'!C2067=0,"",'RRP data input'!C2067)</f>
        <v/>
      </c>
      <c r="D2066" s="174" t="str">
        <f>IF('RRP data input'!D2067=0,"",'RRP data input'!D2067)</f>
        <v/>
      </c>
      <c r="E2066" s="174" t="str">
        <f>IFERROR(VLOOKUP(C2066,Mappings!$B$13:$E$31,4,FALSE),"")</f>
        <v/>
      </c>
      <c r="F2066" s="219">
        <f>SUM('RRP data input'!E2067:L2067)</f>
        <v>0</v>
      </c>
      <c r="G2066" s="219">
        <f>SUM('RRP data input'!E2067:P2067)</f>
        <v>0</v>
      </c>
      <c r="H2066" s="143" t="str">
        <f t="shared" si="33"/>
        <v/>
      </c>
    </row>
    <row r="2067" spans="2:8" customFormat="1">
      <c r="B2067" s="185" t="str">
        <f>IF(OR('RRP data input'!B2068="",'RRP data input'!B2068=0),"",'RRP data input'!B2068)</f>
        <v/>
      </c>
      <c r="C2067" s="174" t="str">
        <f>IF('RRP data input'!C2068=0,"",'RRP data input'!C2068)</f>
        <v/>
      </c>
      <c r="D2067" s="174" t="str">
        <f>IF('RRP data input'!D2068=0,"",'RRP data input'!D2068)</f>
        <v/>
      </c>
      <c r="E2067" s="174" t="str">
        <f>IFERROR(VLOOKUP(C2067,Mappings!$B$13:$E$31,4,FALSE),"")</f>
        <v/>
      </c>
      <c r="F2067" s="219">
        <f>SUM('RRP data input'!E2068:L2068)</f>
        <v>0</v>
      </c>
      <c r="G2067" s="219">
        <f>SUM('RRP data input'!E2068:P2068)</f>
        <v>0</v>
      </c>
      <c r="H2067" s="143" t="str">
        <f t="shared" si="33"/>
        <v/>
      </c>
    </row>
    <row r="2068" spans="2:8" customFormat="1">
      <c r="B2068" s="185" t="str">
        <f>IF(OR('RRP data input'!B2069="",'RRP data input'!B2069=0),"",'RRP data input'!B2069)</f>
        <v/>
      </c>
      <c r="C2068" s="174" t="str">
        <f>IF('RRP data input'!C2069=0,"",'RRP data input'!C2069)</f>
        <v/>
      </c>
      <c r="D2068" s="174" t="str">
        <f>IF('RRP data input'!D2069=0,"",'RRP data input'!D2069)</f>
        <v/>
      </c>
      <c r="E2068" s="174" t="str">
        <f>IFERROR(VLOOKUP(C2068,Mappings!$B$13:$E$31,4,FALSE),"")</f>
        <v/>
      </c>
      <c r="F2068" s="219">
        <f>SUM('RRP data input'!E2069:L2069)</f>
        <v>0</v>
      </c>
      <c r="G2068" s="219">
        <f>SUM('RRP data input'!E2069:P2069)</f>
        <v>0</v>
      </c>
      <c r="H2068" s="143" t="str">
        <f t="shared" si="33"/>
        <v/>
      </c>
    </row>
    <row r="2069" spans="2:8" customFormat="1">
      <c r="B2069" s="185" t="str">
        <f>IF(OR('RRP data input'!B2070="",'RRP data input'!B2070=0),"",'RRP data input'!B2070)</f>
        <v/>
      </c>
      <c r="C2069" s="174" t="str">
        <f>IF('RRP data input'!C2070=0,"",'RRP data input'!C2070)</f>
        <v/>
      </c>
      <c r="D2069" s="174" t="str">
        <f>IF('RRP data input'!D2070=0,"",'RRP data input'!D2070)</f>
        <v/>
      </c>
      <c r="E2069" s="174" t="str">
        <f>IFERROR(VLOOKUP(C2069,Mappings!$B$13:$E$31,4,FALSE),"")</f>
        <v/>
      </c>
      <c r="F2069" s="219">
        <f>SUM('RRP data input'!E2070:L2070)</f>
        <v>0</v>
      </c>
      <c r="G2069" s="219">
        <f>SUM('RRP data input'!E2070:P2070)</f>
        <v>0</v>
      </c>
      <c r="H2069" s="143" t="str">
        <f t="shared" si="33"/>
        <v/>
      </c>
    </row>
    <row r="2070" spans="2:8" customFormat="1">
      <c r="B2070" s="185" t="str">
        <f>IF(OR('RRP data input'!B2071="",'RRP data input'!B2071=0),"",'RRP data input'!B2071)</f>
        <v/>
      </c>
      <c r="C2070" s="174" t="str">
        <f>IF('RRP data input'!C2071=0,"",'RRP data input'!C2071)</f>
        <v/>
      </c>
      <c r="D2070" s="174" t="str">
        <f>IF('RRP data input'!D2071=0,"",'RRP data input'!D2071)</f>
        <v/>
      </c>
      <c r="E2070" s="174" t="str">
        <f>IFERROR(VLOOKUP(C2070,Mappings!$B$13:$E$31,4,FALSE),"")</f>
        <v/>
      </c>
      <c r="F2070" s="219">
        <f>SUM('RRP data input'!E2071:L2071)</f>
        <v>0</v>
      </c>
      <c r="G2070" s="219">
        <f>SUM('RRP data input'!E2071:P2071)</f>
        <v>0</v>
      </c>
      <c r="H2070" s="143" t="str">
        <f t="shared" si="33"/>
        <v/>
      </c>
    </row>
    <row r="2071" spans="2:8" customFormat="1">
      <c r="B2071" s="185" t="str">
        <f>IF(OR('RRP data input'!B2072="",'RRP data input'!B2072=0),"",'RRP data input'!B2072)</f>
        <v/>
      </c>
      <c r="C2071" s="174" t="str">
        <f>IF('RRP data input'!C2072=0,"",'RRP data input'!C2072)</f>
        <v/>
      </c>
      <c r="D2071" s="174" t="str">
        <f>IF('RRP data input'!D2072=0,"",'RRP data input'!D2072)</f>
        <v/>
      </c>
      <c r="E2071" s="174" t="str">
        <f>IFERROR(VLOOKUP(C2071,Mappings!$B$13:$E$31,4,FALSE),"")</f>
        <v/>
      </c>
      <c r="F2071" s="219">
        <f>SUM('RRP data input'!E2072:L2072)</f>
        <v>0</v>
      </c>
      <c r="G2071" s="219">
        <f>SUM('RRP data input'!E2072:P2072)</f>
        <v>0</v>
      </c>
      <c r="H2071" s="143" t="str">
        <f t="shared" si="33"/>
        <v/>
      </c>
    </row>
    <row r="2072" spans="2:8" customFormat="1">
      <c r="B2072" s="185" t="str">
        <f>IF(OR('RRP data input'!B2073="",'RRP data input'!B2073=0),"",'RRP data input'!B2073)</f>
        <v/>
      </c>
      <c r="C2072" s="174" t="str">
        <f>IF('RRP data input'!C2073=0,"",'RRP data input'!C2073)</f>
        <v/>
      </c>
      <c r="D2072" s="174" t="str">
        <f>IF('RRP data input'!D2073=0,"",'RRP data input'!D2073)</f>
        <v/>
      </c>
      <c r="E2072" s="174" t="str">
        <f>IFERROR(VLOOKUP(C2072,Mappings!$B$13:$E$31,4,FALSE),"")</f>
        <v/>
      </c>
      <c r="F2072" s="219">
        <f>SUM('RRP data input'!E2073:L2073)</f>
        <v>0</v>
      </c>
      <c r="G2072" s="219">
        <f>SUM('RRP data input'!E2073:P2073)</f>
        <v>0</v>
      </c>
      <c r="H2072" s="143" t="str">
        <f t="shared" si="33"/>
        <v/>
      </c>
    </row>
    <row r="2073" spans="2:8" customFormat="1">
      <c r="B2073" s="185" t="str">
        <f>IF(OR('RRP data input'!B2074="",'RRP data input'!B2074=0),"",'RRP data input'!B2074)</f>
        <v/>
      </c>
      <c r="C2073" s="174" t="str">
        <f>IF('RRP data input'!C2074=0,"",'RRP data input'!C2074)</f>
        <v/>
      </c>
      <c r="D2073" s="174" t="str">
        <f>IF('RRP data input'!D2074=0,"",'RRP data input'!D2074)</f>
        <v/>
      </c>
      <c r="E2073" s="174" t="str">
        <f>IFERROR(VLOOKUP(C2073,Mappings!$B$13:$E$31,4,FALSE),"")</f>
        <v/>
      </c>
      <c r="F2073" s="219">
        <f>SUM('RRP data input'!E2074:L2074)</f>
        <v>0</v>
      </c>
      <c r="G2073" s="219">
        <f>SUM('RRP data input'!E2074:P2074)</f>
        <v>0</v>
      </c>
      <c r="H2073" s="143" t="str">
        <f t="shared" si="33"/>
        <v/>
      </c>
    </row>
    <row r="2074" spans="2:8" customFormat="1">
      <c r="B2074" s="185" t="str">
        <f>IF(OR('RRP data input'!B2075="",'RRP data input'!B2075=0),"",'RRP data input'!B2075)</f>
        <v/>
      </c>
      <c r="C2074" s="174" t="str">
        <f>IF('RRP data input'!C2075=0,"",'RRP data input'!C2075)</f>
        <v/>
      </c>
      <c r="D2074" s="174" t="str">
        <f>IF('RRP data input'!D2075=0,"",'RRP data input'!D2075)</f>
        <v/>
      </c>
      <c r="E2074" s="174" t="str">
        <f>IFERROR(VLOOKUP(C2074,Mappings!$B$13:$E$31,4,FALSE),"")</f>
        <v/>
      </c>
      <c r="F2074" s="219">
        <f>SUM('RRP data input'!E2075:L2075)</f>
        <v>0</v>
      </c>
      <c r="G2074" s="219">
        <f>SUM('RRP data input'!E2075:P2075)</f>
        <v>0</v>
      </c>
      <c r="H2074" s="143" t="str">
        <f t="shared" si="33"/>
        <v/>
      </c>
    </row>
    <row r="2075" spans="2:8" customFormat="1">
      <c r="B2075" s="185" t="str">
        <f>IF(OR('RRP data input'!B2076="",'RRP data input'!B2076=0),"",'RRP data input'!B2076)</f>
        <v/>
      </c>
      <c r="C2075" s="174" t="str">
        <f>IF('RRP data input'!C2076=0,"",'RRP data input'!C2076)</f>
        <v/>
      </c>
      <c r="D2075" s="174" t="str">
        <f>IF('RRP data input'!D2076=0,"",'RRP data input'!D2076)</f>
        <v/>
      </c>
      <c r="E2075" s="174" t="str">
        <f>IFERROR(VLOOKUP(C2075,Mappings!$B$13:$E$31,4,FALSE),"")</f>
        <v/>
      </c>
      <c r="F2075" s="219">
        <f>SUM('RRP data input'!E2076:L2076)</f>
        <v>0</v>
      </c>
      <c r="G2075" s="219">
        <f>SUM('RRP data input'!E2076:P2076)</f>
        <v>0</v>
      </c>
      <c r="H2075" s="143" t="str">
        <f t="shared" si="33"/>
        <v/>
      </c>
    </row>
    <row r="2076" spans="2:8" customFormat="1">
      <c r="B2076" s="185" t="str">
        <f>IF(OR('RRP data input'!B2077="",'RRP data input'!B2077=0),"",'RRP data input'!B2077)</f>
        <v/>
      </c>
      <c r="C2076" s="174" t="str">
        <f>IF('RRP data input'!C2077=0,"",'RRP data input'!C2077)</f>
        <v/>
      </c>
      <c r="D2076" s="174" t="str">
        <f>IF('RRP data input'!D2077=0,"",'RRP data input'!D2077)</f>
        <v/>
      </c>
      <c r="E2076" s="174" t="str">
        <f>IFERROR(VLOOKUP(C2076,Mappings!$B$13:$E$31,4,FALSE),"")</f>
        <v/>
      </c>
      <c r="F2076" s="219">
        <f>SUM('RRP data input'!E2077:L2077)</f>
        <v>0</v>
      </c>
      <c r="G2076" s="219">
        <f>SUM('RRP data input'!E2077:P2077)</f>
        <v>0</v>
      </c>
      <c r="H2076" s="143" t="str">
        <f t="shared" si="33"/>
        <v/>
      </c>
    </row>
    <row r="2077" spans="2:8" customFormat="1">
      <c r="B2077" s="185" t="str">
        <f>IF(OR('RRP data input'!B2078="",'RRP data input'!B2078=0),"",'RRP data input'!B2078)</f>
        <v/>
      </c>
      <c r="C2077" s="174" t="str">
        <f>IF('RRP data input'!C2078=0,"",'RRP data input'!C2078)</f>
        <v/>
      </c>
      <c r="D2077" s="174" t="str">
        <f>IF('RRP data input'!D2078=0,"",'RRP data input'!D2078)</f>
        <v/>
      </c>
      <c r="E2077" s="174" t="str">
        <f>IFERROR(VLOOKUP(C2077,Mappings!$B$13:$E$31,4,FALSE),"")</f>
        <v/>
      </c>
      <c r="F2077" s="219">
        <f>SUM('RRP data input'!E2078:L2078)</f>
        <v>0</v>
      </c>
      <c r="G2077" s="219">
        <f>SUM('RRP data input'!E2078:P2078)</f>
        <v>0</v>
      </c>
      <c r="H2077" s="143" t="str">
        <f t="shared" si="33"/>
        <v/>
      </c>
    </row>
    <row r="2078" spans="2:8" customFormat="1">
      <c r="B2078" s="185" t="str">
        <f>IF(OR('RRP data input'!B2079="",'RRP data input'!B2079=0),"",'RRP data input'!B2079)</f>
        <v/>
      </c>
      <c r="C2078" s="174" t="str">
        <f>IF('RRP data input'!C2079=0,"",'RRP data input'!C2079)</f>
        <v/>
      </c>
      <c r="D2078" s="174" t="str">
        <f>IF('RRP data input'!D2079=0,"",'RRP data input'!D2079)</f>
        <v/>
      </c>
      <c r="E2078" s="174" t="str">
        <f>IFERROR(VLOOKUP(C2078,Mappings!$B$13:$E$31,4,FALSE),"")</f>
        <v/>
      </c>
      <c r="F2078" s="219">
        <f>SUM('RRP data input'!E2079:L2079)</f>
        <v>0</v>
      </c>
      <c r="G2078" s="219">
        <f>SUM('RRP data input'!E2079:P2079)</f>
        <v>0</v>
      </c>
      <c r="H2078" s="143" t="str">
        <f t="shared" si="33"/>
        <v/>
      </c>
    </row>
    <row r="2079" spans="2:8" customFormat="1">
      <c r="B2079" s="185" t="str">
        <f>IF(OR('RRP data input'!B2080="",'RRP data input'!B2080=0),"",'RRP data input'!B2080)</f>
        <v/>
      </c>
      <c r="C2079" s="174" t="str">
        <f>IF('RRP data input'!C2080=0,"",'RRP data input'!C2080)</f>
        <v/>
      </c>
      <c r="D2079" s="174" t="str">
        <f>IF('RRP data input'!D2080=0,"",'RRP data input'!D2080)</f>
        <v/>
      </c>
      <c r="E2079" s="174" t="str">
        <f>IFERROR(VLOOKUP(C2079,Mappings!$B$13:$E$31,4,FALSE),"")</f>
        <v/>
      </c>
      <c r="F2079" s="219">
        <f>SUM('RRP data input'!E2080:L2080)</f>
        <v>0</v>
      </c>
      <c r="G2079" s="219">
        <f>SUM('RRP data input'!E2080:P2080)</f>
        <v>0</v>
      </c>
      <c r="H2079" s="143" t="str">
        <f t="shared" si="33"/>
        <v/>
      </c>
    </row>
    <row r="2080" spans="2:8" customFormat="1">
      <c r="B2080" s="185" t="str">
        <f>IF(OR('RRP data input'!B2081="",'RRP data input'!B2081=0),"",'RRP data input'!B2081)</f>
        <v/>
      </c>
      <c r="C2080" s="174" t="str">
        <f>IF('RRP data input'!C2081=0,"",'RRP data input'!C2081)</f>
        <v/>
      </c>
      <c r="D2080" s="174" t="str">
        <f>IF('RRP data input'!D2081=0,"",'RRP data input'!D2081)</f>
        <v/>
      </c>
      <c r="E2080" s="174" t="str">
        <f>IFERROR(VLOOKUP(C2080,Mappings!$B$13:$E$31,4,FALSE),"")</f>
        <v/>
      </c>
      <c r="F2080" s="219">
        <f>SUM('RRP data input'!E2081:L2081)</f>
        <v>0</v>
      </c>
      <c r="G2080" s="219">
        <f>SUM('RRP data input'!E2081:P2081)</f>
        <v>0</v>
      </c>
      <c r="H2080" s="143" t="str">
        <f t="shared" si="33"/>
        <v/>
      </c>
    </row>
    <row r="2081" spans="2:8" customFormat="1">
      <c r="B2081" s="185" t="str">
        <f>IF(OR('RRP data input'!B2082="",'RRP data input'!B2082=0),"",'RRP data input'!B2082)</f>
        <v/>
      </c>
      <c r="C2081" s="174" t="str">
        <f>IF('RRP data input'!C2082=0,"",'RRP data input'!C2082)</f>
        <v/>
      </c>
      <c r="D2081" s="174" t="str">
        <f>IF('RRP data input'!D2082=0,"",'RRP data input'!D2082)</f>
        <v/>
      </c>
      <c r="E2081" s="174" t="str">
        <f>IFERROR(VLOOKUP(C2081,Mappings!$B$13:$E$31,4,FALSE),"")</f>
        <v/>
      </c>
      <c r="F2081" s="219">
        <f>SUM('RRP data input'!E2082:L2082)</f>
        <v>0</v>
      </c>
      <c r="G2081" s="219">
        <f>SUM('RRP data input'!E2082:P2082)</f>
        <v>0</v>
      </c>
      <c r="H2081" s="143" t="str">
        <f t="shared" si="33"/>
        <v/>
      </c>
    </row>
    <row r="2082" spans="2:8" customFormat="1">
      <c r="B2082" s="185" t="str">
        <f>IF(OR('RRP data input'!B2083="",'RRP data input'!B2083=0),"",'RRP data input'!B2083)</f>
        <v/>
      </c>
      <c r="C2082" s="174" t="str">
        <f>IF('RRP data input'!C2083=0,"",'RRP data input'!C2083)</f>
        <v/>
      </c>
      <c r="D2082" s="174" t="str">
        <f>IF('RRP data input'!D2083=0,"",'RRP data input'!D2083)</f>
        <v/>
      </c>
      <c r="E2082" s="174" t="str">
        <f>IFERROR(VLOOKUP(C2082,Mappings!$B$13:$E$31,4,FALSE),"")</f>
        <v/>
      </c>
      <c r="F2082" s="219">
        <f>SUM('RRP data input'!E2083:L2083)</f>
        <v>0</v>
      </c>
      <c r="G2082" s="219">
        <f>SUM('RRP data input'!E2083:P2083)</f>
        <v>0</v>
      </c>
      <c r="H2082" s="143" t="str">
        <f t="shared" si="33"/>
        <v/>
      </c>
    </row>
    <row r="2083" spans="2:8" customFormat="1">
      <c r="B2083" s="185" t="str">
        <f>IF(OR('RRP data input'!B2084="",'RRP data input'!B2084=0),"",'RRP data input'!B2084)</f>
        <v/>
      </c>
      <c r="C2083" s="174" t="str">
        <f>IF('RRP data input'!C2084=0,"",'RRP data input'!C2084)</f>
        <v/>
      </c>
      <c r="D2083" s="174" t="str">
        <f>IF('RRP data input'!D2084=0,"",'RRP data input'!D2084)</f>
        <v/>
      </c>
      <c r="E2083" s="174" t="str">
        <f>IFERROR(VLOOKUP(C2083,Mappings!$B$13:$E$31,4,FALSE),"")</f>
        <v/>
      </c>
      <c r="F2083" s="219">
        <f>SUM('RRP data input'!E2084:L2084)</f>
        <v>0</v>
      </c>
      <c r="G2083" s="219">
        <f>SUM('RRP data input'!E2084:P2084)</f>
        <v>0</v>
      </c>
      <c r="H2083" s="143" t="str">
        <f t="shared" si="33"/>
        <v/>
      </c>
    </row>
    <row r="2084" spans="2:8" customFormat="1">
      <c r="B2084" s="185" t="str">
        <f>IF(OR('RRP data input'!B2085="",'RRP data input'!B2085=0),"",'RRP data input'!B2085)</f>
        <v/>
      </c>
      <c r="C2084" s="174" t="str">
        <f>IF('RRP data input'!C2085=0,"",'RRP data input'!C2085)</f>
        <v/>
      </c>
      <c r="D2084" s="174" t="str">
        <f>IF('RRP data input'!D2085=0,"",'RRP data input'!D2085)</f>
        <v/>
      </c>
      <c r="E2084" s="174" t="str">
        <f>IFERROR(VLOOKUP(C2084,Mappings!$B$13:$E$31,4,FALSE),"")</f>
        <v/>
      </c>
      <c r="F2084" s="219">
        <f>SUM('RRP data input'!E2085:L2085)</f>
        <v>0</v>
      </c>
      <c r="G2084" s="219">
        <f>SUM('RRP data input'!E2085:P2085)</f>
        <v>0</v>
      </c>
      <c r="H2084" s="143" t="str">
        <f t="shared" si="33"/>
        <v/>
      </c>
    </row>
    <row r="2085" spans="2:8" customFormat="1">
      <c r="B2085" s="185" t="str">
        <f>IF(OR('RRP data input'!B2086="",'RRP data input'!B2086=0),"",'RRP data input'!B2086)</f>
        <v/>
      </c>
      <c r="C2085" s="174" t="str">
        <f>IF('RRP data input'!C2086=0,"",'RRP data input'!C2086)</f>
        <v/>
      </c>
      <c r="D2085" s="174" t="str">
        <f>IF('RRP data input'!D2086=0,"",'RRP data input'!D2086)</f>
        <v/>
      </c>
      <c r="E2085" s="174" t="str">
        <f>IFERROR(VLOOKUP(C2085,Mappings!$B$13:$E$31,4,FALSE),"")</f>
        <v/>
      </c>
      <c r="F2085" s="219">
        <f>SUM('RRP data input'!E2086:L2086)</f>
        <v>0</v>
      </c>
      <c r="G2085" s="219">
        <f>SUM('RRP data input'!E2086:P2086)</f>
        <v>0</v>
      </c>
      <c r="H2085" s="143" t="str">
        <f t="shared" si="33"/>
        <v/>
      </c>
    </row>
    <row r="2086" spans="2:8" customFormat="1">
      <c r="B2086" s="185" t="str">
        <f>IF(OR('RRP data input'!B2087="",'RRP data input'!B2087=0),"",'RRP data input'!B2087)</f>
        <v/>
      </c>
      <c r="C2086" s="174" t="str">
        <f>IF('RRP data input'!C2087=0,"",'RRP data input'!C2087)</f>
        <v/>
      </c>
      <c r="D2086" s="174" t="str">
        <f>IF('RRP data input'!D2087=0,"",'RRP data input'!D2087)</f>
        <v/>
      </c>
      <c r="E2086" s="174" t="str">
        <f>IFERROR(VLOOKUP(C2086,Mappings!$B$13:$E$31,4,FALSE),"")</f>
        <v/>
      </c>
      <c r="F2086" s="219">
        <f>SUM('RRP data input'!E2087:L2087)</f>
        <v>0</v>
      </c>
      <c r="G2086" s="219">
        <f>SUM('RRP data input'!E2087:P2087)</f>
        <v>0</v>
      </c>
      <c r="H2086" s="143" t="str">
        <f t="shared" si="33"/>
        <v/>
      </c>
    </row>
    <row r="2087" spans="2:8" customFormat="1">
      <c r="B2087" s="185" t="str">
        <f>IF(OR('RRP data input'!B2088="",'RRP data input'!B2088=0),"",'RRP data input'!B2088)</f>
        <v/>
      </c>
      <c r="C2087" s="174" t="str">
        <f>IF('RRP data input'!C2088=0,"",'RRP data input'!C2088)</f>
        <v/>
      </c>
      <c r="D2087" s="174" t="str">
        <f>IF('RRP data input'!D2088=0,"",'RRP data input'!D2088)</f>
        <v/>
      </c>
      <c r="E2087" s="174" t="str">
        <f>IFERROR(VLOOKUP(C2087,Mappings!$B$13:$E$31,4,FALSE),"")</f>
        <v/>
      </c>
      <c r="F2087" s="219">
        <f>SUM('RRP data input'!E2088:L2088)</f>
        <v>0</v>
      </c>
      <c r="G2087" s="219">
        <f>SUM('RRP data input'!E2088:P2088)</f>
        <v>0</v>
      </c>
      <c r="H2087" s="143" t="str">
        <f t="shared" si="33"/>
        <v/>
      </c>
    </row>
    <row r="2088" spans="2:8" customFormat="1">
      <c r="B2088" s="185" t="str">
        <f>IF(OR('RRP data input'!B2089="",'RRP data input'!B2089=0),"",'RRP data input'!B2089)</f>
        <v/>
      </c>
      <c r="C2088" s="174" t="str">
        <f>IF('RRP data input'!C2089=0,"",'RRP data input'!C2089)</f>
        <v/>
      </c>
      <c r="D2088" s="174" t="str">
        <f>IF('RRP data input'!D2089=0,"",'RRP data input'!D2089)</f>
        <v/>
      </c>
      <c r="E2088" s="174" t="str">
        <f>IFERROR(VLOOKUP(C2088,Mappings!$B$13:$E$31,4,FALSE),"")</f>
        <v/>
      </c>
      <c r="F2088" s="219">
        <f>SUM('RRP data input'!E2089:L2089)</f>
        <v>0</v>
      </c>
      <c r="G2088" s="219">
        <f>SUM('RRP data input'!E2089:P2089)</f>
        <v>0</v>
      </c>
      <c r="H2088" s="143" t="str">
        <f t="shared" si="33"/>
        <v/>
      </c>
    </row>
    <row r="2089" spans="2:8" customFormat="1">
      <c r="B2089" s="185" t="str">
        <f>IF(OR('RRP data input'!B2090="",'RRP data input'!B2090=0),"",'RRP data input'!B2090)</f>
        <v/>
      </c>
      <c r="C2089" s="174" t="str">
        <f>IF('RRP data input'!C2090=0,"",'RRP data input'!C2090)</f>
        <v/>
      </c>
      <c r="D2089" s="174" t="str">
        <f>IF('RRP data input'!D2090=0,"",'RRP data input'!D2090)</f>
        <v/>
      </c>
      <c r="E2089" s="174" t="str">
        <f>IFERROR(VLOOKUP(C2089,Mappings!$B$13:$E$31,4,FALSE),"")</f>
        <v/>
      </c>
      <c r="F2089" s="219">
        <f>SUM('RRP data input'!E2090:L2090)</f>
        <v>0</v>
      </c>
      <c r="G2089" s="219">
        <f>SUM('RRP data input'!E2090:P2090)</f>
        <v>0</v>
      </c>
      <c r="H2089" s="143" t="str">
        <f t="shared" si="33"/>
        <v/>
      </c>
    </row>
    <row r="2090" spans="2:8" customFormat="1">
      <c r="B2090" s="185" t="str">
        <f>IF(OR('RRP data input'!B2091="",'RRP data input'!B2091=0),"",'RRP data input'!B2091)</f>
        <v/>
      </c>
      <c r="C2090" s="174" t="str">
        <f>IF('RRP data input'!C2091=0,"",'RRP data input'!C2091)</f>
        <v/>
      </c>
      <c r="D2090" s="174" t="str">
        <f>IF('RRP data input'!D2091=0,"",'RRP data input'!D2091)</f>
        <v/>
      </c>
      <c r="E2090" s="174" t="str">
        <f>IFERROR(VLOOKUP(C2090,Mappings!$B$13:$E$31,4,FALSE),"")</f>
        <v/>
      </c>
      <c r="F2090" s="219">
        <f>SUM('RRP data input'!E2091:L2091)</f>
        <v>0</v>
      </c>
      <c r="G2090" s="219">
        <f>SUM('RRP data input'!E2091:P2091)</f>
        <v>0</v>
      </c>
      <c r="H2090" s="143" t="str">
        <f t="shared" si="33"/>
        <v/>
      </c>
    </row>
    <row r="2091" spans="2:8" customFormat="1">
      <c r="B2091" s="185" t="str">
        <f>IF(OR('RRP data input'!B2092="",'RRP data input'!B2092=0),"",'RRP data input'!B2092)</f>
        <v/>
      </c>
      <c r="C2091" s="174" t="str">
        <f>IF('RRP data input'!C2092=0,"",'RRP data input'!C2092)</f>
        <v/>
      </c>
      <c r="D2091" s="174" t="str">
        <f>IF('RRP data input'!D2092=0,"",'RRP data input'!D2092)</f>
        <v/>
      </c>
      <c r="E2091" s="174" t="str">
        <f>IFERROR(VLOOKUP(C2091,Mappings!$B$13:$E$31,4,FALSE),"")</f>
        <v/>
      </c>
      <c r="F2091" s="219">
        <f>SUM('RRP data input'!E2092:L2092)</f>
        <v>0</v>
      </c>
      <c r="G2091" s="219">
        <f>SUM('RRP data input'!E2092:P2092)</f>
        <v>0</v>
      </c>
      <c r="H2091" s="143" t="str">
        <f t="shared" si="33"/>
        <v/>
      </c>
    </row>
    <row r="2092" spans="2:8" customFormat="1">
      <c r="B2092" s="185" t="str">
        <f>IF(OR('RRP data input'!B2093="",'RRP data input'!B2093=0),"",'RRP data input'!B2093)</f>
        <v/>
      </c>
      <c r="C2092" s="174" t="str">
        <f>IF('RRP data input'!C2093=0,"",'RRP data input'!C2093)</f>
        <v/>
      </c>
      <c r="D2092" s="174" t="str">
        <f>IF('RRP data input'!D2093=0,"",'RRP data input'!D2093)</f>
        <v/>
      </c>
      <c r="E2092" s="174" t="str">
        <f>IFERROR(VLOOKUP(C2092,Mappings!$B$13:$E$31,4,FALSE),"")</f>
        <v/>
      </c>
      <c r="F2092" s="219">
        <f>SUM('RRP data input'!E2093:L2093)</f>
        <v>0</v>
      </c>
      <c r="G2092" s="219">
        <f>SUM('RRP data input'!E2093:P2093)</f>
        <v>0</v>
      </c>
      <c r="H2092" s="143" t="str">
        <f t="shared" si="33"/>
        <v/>
      </c>
    </row>
    <row r="2093" spans="2:8" customFormat="1">
      <c r="B2093" s="185" t="str">
        <f>IF(OR('RRP data input'!B2094="",'RRP data input'!B2094=0),"",'RRP data input'!B2094)</f>
        <v/>
      </c>
      <c r="C2093" s="174" t="str">
        <f>IF('RRP data input'!C2094=0,"",'RRP data input'!C2094)</f>
        <v/>
      </c>
      <c r="D2093" s="174" t="str">
        <f>IF('RRP data input'!D2094=0,"",'RRP data input'!D2094)</f>
        <v/>
      </c>
      <c r="E2093" s="174" t="str">
        <f>IFERROR(VLOOKUP(C2093,Mappings!$B$13:$E$31,4,FALSE),"")</f>
        <v/>
      </c>
      <c r="F2093" s="219">
        <f>SUM('RRP data input'!E2094:L2094)</f>
        <v>0</v>
      </c>
      <c r="G2093" s="219">
        <f>SUM('RRP data input'!E2094:P2094)</f>
        <v>0</v>
      </c>
      <c r="H2093" s="143" t="str">
        <f t="shared" si="33"/>
        <v/>
      </c>
    </row>
    <row r="2094" spans="2:8" customFormat="1">
      <c r="B2094" s="185" t="str">
        <f>IF(OR('RRP data input'!B2095="",'RRP data input'!B2095=0),"",'RRP data input'!B2095)</f>
        <v/>
      </c>
      <c r="C2094" s="174" t="str">
        <f>IF('RRP data input'!C2095=0,"",'RRP data input'!C2095)</f>
        <v/>
      </c>
      <c r="D2094" s="174" t="str">
        <f>IF('RRP data input'!D2095=0,"",'RRP data input'!D2095)</f>
        <v/>
      </c>
      <c r="E2094" s="174" t="str">
        <f>IFERROR(VLOOKUP(C2094,Mappings!$B$13:$E$31,4,FALSE),"")</f>
        <v/>
      </c>
      <c r="F2094" s="219">
        <f>SUM('RRP data input'!E2095:L2095)</f>
        <v>0</v>
      </c>
      <c r="G2094" s="219">
        <f>SUM('RRP data input'!E2095:P2095)</f>
        <v>0</v>
      </c>
      <c r="H2094" s="143" t="str">
        <f t="shared" si="33"/>
        <v/>
      </c>
    </row>
    <row r="2095" spans="2:8" customFormat="1">
      <c r="B2095" s="185" t="str">
        <f>IF(OR('RRP data input'!B2096="",'RRP data input'!B2096=0),"",'RRP data input'!B2096)</f>
        <v/>
      </c>
      <c r="C2095" s="174" t="str">
        <f>IF('RRP data input'!C2096=0,"",'RRP data input'!C2096)</f>
        <v/>
      </c>
      <c r="D2095" s="174" t="str">
        <f>IF('RRP data input'!D2096=0,"",'RRP data input'!D2096)</f>
        <v/>
      </c>
      <c r="E2095" s="174" t="str">
        <f>IFERROR(VLOOKUP(C2095,Mappings!$B$13:$E$31,4,FALSE),"")</f>
        <v/>
      </c>
      <c r="F2095" s="219">
        <f>SUM('RRP data input'!E2096:L2096)</f>
        <v>0</v>
      </c>
      <c r="G2095" s="219">
        <f>SUM('RRP data input'!E2096:P2096)</f>
        <v>0</v>
      </c>
      <c r="H2095" s="143" t="str">
        <f t="shared" si="33"/>
        <v/>
      </c>
    </row>
    <row r="2096" spans="2:8" customFormat="1">
      <c r="B2096" s="185" t="str">
        <f>IF(OR('RRP data input'!B2097="",'RRP data input'!B2097=0),"",'RRP data input'!B2097)</f>
        <v/>
      </c>
      <c r="C2096" s="174" t="str">
        <f>IF('RRP data input'!C2097=0,"",'RRP data input'!C2097)</f>
        <v/>
      </c>
      <c r="D2096" s="174" t="str">
        <f>IF('RRP data input'!D2097=0,"",'RRP data input'!D2097)</f>
        <v/>
      </c>
      <c r="E2096" s="174" t="str">
        <f>IFERROR(VLOOKUP(C2096,Mappings!$B$13:$E$31,4,FALSE),"")</f>
        <v/>
      </c>
      <c r="F2096" s="219">
        <f>SUM('RRP data input'!E2097:L2097)</f>
        <v>0</v>
      </c>
      <c r="G2096" s="219">
        <f>SUM('RRP data input'!E2097:P2097)</f>
        <v>0</v>
      </c>
      <c r="H2096" s="143" t="str">
        <f t="shared" si="33"/>
        <v/>
      </c>
    </row>
    <row r="2097" spans="2:8" customFormat="1">
      <c r="B2097" s="185" t="str">
        <f>IF(OR('RRP data input'!B2098="",'RRP data input'!B2098=0),"",'RRP data input'!B2098)</f>
        <v/>
      </c>
      <c r="C2097" s="174" t="str">
        <f>IF('RRP data input'!C2098=0,"",'RRP data input'!C2098)</f>
        <v/>
      </c>
      <c r="D2097" s="174" t="str">
        <f>IF('RRP data input'!D2098=0,"",'RRP data input'!D2098)</f>
        <v/>
      </c>
      <c r="E2097" s="174" t="str">
        <f>IFERROR(VLOOKUP(C2097,Mappings!$B$13:$E$31,4,FALSE),"")</f>
        <v/>
      </c>
      <c r="F2097" s="219">
        <f>SUM('RRP data input'!E2098:L2098)</f>
        <v>0</v>
      </c>
      <c r="G2097" s="219">
        <f>SUM('RRP data input'!E2098:P2098)</f>
        <v>0</v>
      </c>
      <c r="H2097" s="143" t="str">
        <f t="shared" si="33"/>
        <v/>
      </c>
    </row>
    <row r="2098" spans="2:8" customFormat="1">
      <c r="B2098" s="185" t="str">
        <f>IF(OR('RRP data input'!B2099="",'RRP data input'!B2099=0),"",'RRP data input'!B2099)</f>
        <v/>
      </c>
      <c r="C2098" s="174" t="str">
        <f>IF('RRP data input'!C2099=0,"",'RRP data input'!C2099)</f>
        <v/>
      </c>
      <c r="D2098" s="174" t="str">
        <f>IF('RRP data input'!D2099=0,"",'RRP data input'!D2099)</f>
        <v/>
      </c>
      <c r="E2098" s="174" t="str">
        <f>IFERROR(VLOOKUP(C2098,Mappings!$B$13:$E$31,4,FALSE),"")</f>
        <v/>
      </c>
      <c r="F2098" s="219">
        <f>SUM('RRP data input'!E2099:L2099)</f>
        <v>0</v>
      </c>
      <c r="G2098" s="219">
        <f>SUM('RRP data input'!E2099:P2099)</f>
        <v>0</v>
      </c>
      <c r="H2098" s="143" t="str">
        <f t="shared" si="33"/>
        <v/>
      </c>
    </row>
    <row r="2099" spans="2:8" customFormat="1">
      <c r="B2099" s="185" t="str">
        <f>IF(OR('RRP data input'!B2100="",'RRP data input'!B2100=0),"",'RRP data input'!B2100)</f>
        <v/>
      </c>
      <c r="C2099" s="174" t="str">
        <f>IF('RRP data input'!C2100=0,"",'RRP data input'!C2100)</f>
        <v/>
      </c>
      <c r="D2099" s="174" t="str">
        <f>IF('RRP data input'!D2100=0,"",'RRP data input'!D2100)</f>
        <v/>
      </c>
      <c r="E2099" s="174" t="str">
        <f>IFERROR(VLOOKUP(C2099,Mappings!$B$13:$E$31,4,FALSE),"")</f>
        <v/>
      </c>
      <c r="F2099" s="219">
        <f>SUM('RRP data input'!E2100:L2100)</f>
        <v>0</v>
      </c>
      <c r="G2099" s="219">
        <f>SUM('RRP data input'!E2100:P2100)</f>
        <v>0</v>
      </c>
      <c r="H2099" s="143" t="str">
        <f t="shared" si="33"/>
        <v/>
      </c>
    </row>
    <row r="2100" spans="2:8" customFormat="1">
      <c r="B2100" s="185" t="str">
        <f>IF(OR('RRP data input'!B2101="",'RRP data input'!B2101=0),"",'RRP data input'!B2101)</f>
        <v/>
      </c>
      <c r="C2100" s="174" t="str">
        <f>IF('RRP data input'!C2101=0,"",'RRP data input'!C2101)</f>
        <v/>
      </c>
      <c r="D2100" s="174" t="str">
        <f>IF('RRP data input'!D2101=0,"",'RRP data input'!D2101)</f>
        <v/>
      </c>
      <c r="E2100" s="174" t="str">
        <f>IFERROR(VLOOKUP(C2100,Mappings!$B$13:$E$31,4,FALSE),"")</f>
        <v/>
      </c>
      <c r="F2100" s="219">
        <f>SUM('RRP data input'!E2101:L2101)</f>
        <v>0</v>
      </c>
      <c r="G2100" s="219">
        <f>SUM('RRP data input'!E2101:P2101)</f>
        <v>0</v>
      </c>
      <c r="H2100" s="143" t="str">
        <f t="shared" si="33"/>
        <v/>
      </c>
    </row>
    <row r="2101" spans="2:8" customFormat="1">
      <c r="B2101" s="185" t="str">
        <f>IF(OR('RRP data input'!B2102="",'RRP data input'!B2102=0),"",'RRP data input'!B2102)</f>
        <v/>
      </c>
      <c r="C2101" s="174" t="str">
        <f>IF('RRP data input'!C2102=0,"",'RRP data input'!C2102)</f>
        <v/>
      </c>
      <c r="D2101" s="174" t="str">
        <f>IF('RRP data input'!D2102=0,"",'RRP data input'!D2102)</f>
        <v/>
      </c>
      <c r="E2101" s="174" t="str">
        <f>IFERROR(VLOOKUP(C2101,Mappings!$B$13:$E$31,4,FALSE),"")</f>
        <v/>
      </c>
      <c r="F2101" s="219">
        <f>SUM('RRP data input'!E2102:L2102)</f>
        <v>0</v>
      </c>
      <c r="G2101" s="219">
        <f>SUM('RRP data input'!E2102:P2102)</f>
        <v>0</v>
      </c>
      <c r="H2101" s="143" t="str">
        <f t="shared" si="33"/>
        <v/>
      </c>
    </row>
    <row r="2102" spans="2:8" customFormat="1">
      <c r="B2102" s="185" t="str">
        <f>IF(OR('RRP data input'!B2103="",'RRP data input'!B2103=0),"",'RRP data input'!B2103)</f>
        <v/>
      </c>
      <c r="C2102" s="174" t="str">
        <f>IF('RRP data input'!C2103=0,"",'RRP data input'!C2103)</f>
        <v/>
      </c>
      <c r="D2102" s="174" t="str">
        <f>IF('RRP data input'!D2103=0,"",'RRP data input'!D2103)</f>
        <v/>
      </c>
      <c r="E2102" s="174" t="str">
        <f>IFERROR(VLOOKUP(C2102,Mappings!$B$13:$E$31,4,FALSE),"")</f>
        <v/>
      </c>
      <c r="F2102" s="219">
        <f>SUM('RRP data input'!E2103:L2103)</f>
        <v>0</v>
      </c>
      <c r="G2102" s="219">
        <f>SUM('RRP data input'!E2103:P2103)</f>
        <v>0</v>
      </c>
      <c r="H2102" s="143" t="str">
        <f t="shared" si="33"/>
        <v/>
      </c>
    </row>
    <row r="2103" spans="2:8" customFormat="1">
      <c r="B2103" s="185" t="str">
        <f>IF(OR('RRP data input'!B2104="",'RRP data input'!B2104=0),"",'RRP data input'!B2104)</f>
        <v/>
      </c>
      <c r="C2103" s="174" t="str">
        <f>IF('RRP data input'!C2104=0,"",'RRP data input'!C2104)</f>
        <v/>
      </c>
      <c r="D2103" s="174" t="str">
        <f>IF('RRP data input'!D2104=0,"",'RRP data input'!D2104)</f>
        <v/>
      </c>
      <c r="E2103" s="174" t="str">
        <f>IFERROR(VLOOKUP(C2103,Mappings!$B$13:$E$31,4,FALSE),"")</f>
        <v/>
      </c>
      <c r="F2103" s="219">
        <f>SUM('RRP data input'!E2104:L2104)</f>
        <v>0</v>
      </c>
      <c r="G2103" s="219">
        <f>SUM('RRP data input'!E2104:P2104)</f>
        <v>0</v>
      </c>
      <c r="H2103" s="143" t="str">
        <f t="shared" si="33"/>
        <v/>
      </c>
    </row>
    <row r="2104" spans="2:8" customFormat="1">
      <c r="B2104" s="185" t="str">
        <f>IF(OR('RRP data input'!B2105="",'RRP data input'!B2105=0),"",'RRP data input'!B2105)</f>
        <v/>
      </c>
      <c r="C2104" s="174" t="str">
        <f>IF('RRP data input'!C2105=0,"",'RRP data input'!C2105)</f>
        <v/>
      </c>
      <c r="D2104" s="174" t="str">
        <f>IF('RRP data input'!D2105=0,"",'RRP data input'!D2105)</f>
        <v/>
      </c>
      <c r="E2104" s="174" t="str">
        <f>IFERROR(VLOOKUP(C2104,Mappings!$B$13:$E$31,4,FALSE),"")</f>
        <v/>
      </c>
      <c r="F2104" s="219">
        <f>SUM('RRP data input'!E2105:L2105)</f>
        <v>0</v>
      </c>
      <c r="G2104" s="219">
        <f>SUM('RRP data input'!E2105:P2105)</f>
        <v>0</v>
      </c>
      <c r="H2104" s="143" t="str">
        <f t="shared" si="33"/>
        <v/>
      </c>
    </row>
    <row r="2105" spans="2:8" customFormat="1">
      <c r="B2105" s="185" t="str">
        <f>IF(OR('RRP data input'!B2106="",'RRP data input'!B2106=0),"",'RRP data input'!B2106)</f>
        <v/>
      </c>
      <c r="C2105" s="174" t="str">
        <f>IF('RRP data input'!C2106=0,"",'RRP data input'!C2106)</f>
        <v/>
      </c>
      <c r="D2105" s="174" t="str">
        <f>IF('RRP data input'!D2106=0,"",'RRP data input'!D2106)</f>
        <v/>
      </c>
      <c r="E2105" s="174" t="str">
        <f>IFERROR(VLOOKUP(C2105,Mappings!$B$13:$E$31,4,FALSE),"")</f>
        <v/>
      </c>
      <c r="F2105" s="219">
        <f>SUM('RRP data input'!E2106:L2106)</f>
        <v>0</v>
      </c>
      <c r="G2105" s="219">
        <f>SUM('RRP data input'!E2106:P2106)</f>
        <v>0</v>
      </c>
      <c r="H2105" s="143" t="str">
        <f t="shared" si="33"/>
        <v/>
      </c>
    </row>
    <row r="2106" spans="2:8" customFormat="1">
      <c r="B2106" s="185" t="str">
        <f>IF(OR('RRP data input'!B2107="",'RRP data input'!B2107=0),"",'RRP data input'!B2107)</f>
        <v/>
      </c>
      <c r="C2106" s="174" t="str">
        <f>IF('RRP data input'!C2107=0,"",'RRP data input'!C2107)</f>
        <v/>
      </c>
      <c r="D2106" s="174" t="str">
        <f>IF('RRP data input'!D2107=0,"",'RRP data input'!D2107)</f>
        <v/>
      </c>
      <c r="E2106" s="174" t="str">
        <f>IFERROR(VLOOKUP(C2106,Mappings!$B$13:$E$31,4,FALSE),"")</f>
        <v/>
      </c>
      <c r="F2106" s="219">
        <f>SUM('RRP data input'!E2107:L2107)</f>
        <v>0</v>
      </c>
      <c r="G2106" s="219">
        <f>SUM('RRP data input'!E2107:P2107)</f>
        <v>0</v>
      </c>
      <c r="H2106" s="143" t="str">
        <f t="shared" si="33"/>
        <v/>
      </c>
    </row>
    <row r="2107" spans="2:8" customFormat="1">
      <c r="B2107" s="185" t="str">
        <f>IF(OR('RRP data input'!B2108="",'RRP data input'!B2108=0),"",'RRP data input'!B2108)</f>
        <v/>
      </c>
      <c r="C2107" s="174" t="str">
        <f>IF('RRP data input'!C2108=0,"",'RRP data input'!C2108)</f>
        <v/>
      </c>
      <c r="D2107" s="174" t="str">
        <f>IF('RRP data input'!D2108=0,"",'RRP data input'!D2108)</f>
        <v/>
      </c>
      <c r="E2107" s="174" t="str">
        <f>IFERROR(VLOOKUP(C2107,Mappings!$B$13:$E$31,4,FALSE),"")</f>
        <v/>
      </c>
      <c r="F2107" s="219">
        <f>SUM('RRP data input'!E2108:L2108)</f>
        <v>0</v>
      </c>
      <c r="G2107" s="219">
        <f>SUM('RRP data input'!E2108:P2108)</f>
        <v>0</v>
      </c>
      <c r="H2107" s="143" t="str">
        <f t="shared" si="33"/>
        <v/>
      </c>
    </row>
    <row r="2108" spans="2:8" customFormat="1">
      <c r="B2108" s="185" t="str">
        <f>IF(OR('RRP data input'!B2109="",'RRP data input'!B2109=0),"",'RRP data input'!B2109)</f>
        <v/>
      </c>
      <c r="C2108" s="174" t="str">
        <f>IF('RRP data input'!C2109=0,"",'RRP data input'!C2109)</f>
        <v/>
      </c>
      <c r="D2108" s="174" t="str">
        <f>IF('RRP data input'!D2109=0,"",'RRP data input'!D2109)</f>
        <v/>
      </c>
      <c r="E2108" s="174" t="str">
        <f>IFERROR(VLOOKUP(C2108,Mappings!$B$13:$E$31,4,FALSE),"")</f>
        <v/>
      </c>
      <c r="F2108" s="219">
        <f>SUM('RRP data input'!E2109:L2109)</f>
        <v>0</v>
      </c>
      <c r="G2108" s="219">
        <f>SUM('RRP data input'!E2109:P2109)</f>
        <v>0</v>
      </c>
      <c r="H2108" s="143" t="str">
        <f t="shared" si="33"/>
        <v/>
      </c>
    </row>
    <row r="2109" spans="2:8" customFormat="1">
      <c r="B2109" s="185" t="str">
        <f>IF(OR('RRP data input'!B2110="",'RRP data input'!B2110=0),"",'RRP data input'!B2110)</f>
        <v/>
      </c>
      <c r="C2109" s="174" t="str">
        <f>IF('RRP data input'!C2110=0,"",'RRP data input'!C2110)</f>
        <v/>
      </c>
      <c r="D2109" s="174" t="str">
        <f>IF('RRP data input'!D2110=0,"",'RRP data input'!D2110)</f>
        <v/>
      </c>
      <c r="E2109" s="174" t="str">
        <f>IFERROR(VLOOKUP(C2109,Mappings!$B$13:$E$31,4,FALSE),"")</f>
        <v/>
      </c>
      <c r="F2109" s="219">
        <f>SUM('RRP data input'!E2110:L2110)</f>
        <v>0</v>
      </c>
      <c r="G2109" s="219">
        <f>SUM('RRP data input'!E2110:P2110)</f>
        <v>0</v>
      </c>
      <c r="H2109" s="143" t="str">
        <f t="shared" si="33"/>
        <v/>
      </c>
    </row>
    <row r="2110" spans="2:8" customFormat="1">
      <c r="B2110" s="185" t="str">
        <f>IF(OR('RRP data input'!B2111="",'RRP data input'!B2111=0),"",'RRP data input'!B2111)</f>
        <v/>
      </c>
      <c r="C2110" s="174" t="str">
        <f>IF('RRP data input'!C2111=0,"",'RRP data input'!C2111)</f>
        <v/>
      </c>
      <c r="D2110" s="174" t="str">
        <f>IF('RRP data input'!D2111=0,"",'RRP data input'!D2111)</f>
        <v/>
      </c>
      <c r="E2110" s="174" t="str">
        <f>IFERROR(VLOOKUP(C2110,Mappings!$B$13:$E$31,4,FALSE),"")</f>
        <v/>
      </c>
      <c r="F2110" s="219">
        <f>SUM('RRP data input'!E2111:L2111)</f>
        <v>0</v>
      </c>
      <c r="G2110" s="219">
        <f>SUM('RRP data input'!E2111:P2111)</f>
        <v>0</v>
      </c>
      <c r="H2110" s="143" t="str">
        <f t="shared" si="33"/>
        <v/>
      </c>
    </row>
    <row r="2111" spans="2:8" customFormat="1">
      <c r="B2111" s="185" t="str">
        <f>IF(OR('RRP data input'!B2112="",'RRP data input'!B2112=0),"",'RRP data input'!B2112)</f>
        <v/>
      </c>
      <c r="C2111" s="174" t="str">
        <f>IF('RRP data input'!C2112=0,"",'RRP data input'!C2112)</f>
        <v/>
      </c>
      <c r="D2111" s="174" t="str">
        <f>IF('RRP data input'!D2112=0,"",'RRP data input'!D2112)</f>
        <v/>
      </c>
      <c r="E2111" s="174" t="str">
        <f>IFERROR(VLOOKUP(C2111,Mappings!$B$13:$E$31,4,FALSE),"")</f>
        <v/>
      </c>
      <c r="F2111" s="219">
        <f>SUM('RRP data input'!E2112:L2112)</f>
        <v>0</v>
      </c>
      <c r="G2111" s="219">
        <f>SUM('RRP data input'!E2112:P2112)</f>
        <v>0</v>
      </c>
      <c r="H2111" s="143" t="str">
        <f t="shared" si="33"/>
        <v/>
      </c>
    </row>
    <row r="2112" spans="2:8" customFormat="1">
      <c r="B2112" s="185" t="str">
        <f>IF(OR('RRP data input'!B2113="",'RRP data input'!B2113=0),"",'RRP data input'!B2113)</f>
        <v/>
      </c>
      <c r="C2112" s="174" t="str">
        <f>IF('RRP data input'!C2113=0,"",'RRP data input'!C2113)</f>
        <v/>
      </c>
      <c r="D2112" s="174" t="str">
        <f>IF('RRP data input'!D2113=0,"",'RRP data input'!D2113)</f>
        <v/>
      </c>
      <c r="E2112" s="174" t="str">
        <f>IFERROR(VLOOKUP(C2112,Mappings!$B$13:$E$31,4,FALSE),"")</f>
        <v/>
      </c>
      <c r="F2112" s="219">
        <f>SUM('RRP data input'!E2113:L2113)</f>
        <v>0</v>
      </c>
      <c r="G2112" s="219">
        <f>SUM('RRP data input'!E2113:P2113)</f>
        <v>0</v>
      </c>
      <c r="H2112" s="143" t="str">
        <f t="shared" si="33"/>
        <v/>
      </c>
    </row>
    <row r="2113" spans="2:8" customFormat="1">
      <c r="B2113" s="185" t="str">
        <f>IF(OR('RRP data input'!B2114="",'RRP data input'!B2114=0),"",'RRP data input'!B2114)</f>
        <v/>
      </c>
      <c r="C2113" s="174" t="str">
        <f>IF('RRP data input'!C2114=0,"",'RRP data input'!C2114)</f>
        <v/>
      </c>
      <c r="D2113" s="174" t="str">
        <f>IF('RRP data input'!D2114=0,"",'RRP data input'!D2114)</f>
        <v/>
      </c>
      <c r="E2113" s="174" t="str">
        <f>IFERROR(VLOOKUP(C2113,Mappings!$B$13:$E$31,4,FALSE),"")</f>
        <v/>
      </c>
      <c r="F2113" s="219">
        <f>SUM('RRP data input'!E2114:L2114)</f>
        <v>0</v>
      </c>
      <c r="G2113" s="219">
        <f>SUM('RRP data input'!E2114:P2114)</f>
        <v>0</v>
      </c>
      <c r="H2113" s="143" t="str">
        <f t="shared" si="33"/>
        <v/>
      </c>
    </row>
    <row r="2114" spans="2:8" customFormat="1">
      <c r="B2114" s="185" t="str">
        <f>IF(OR('RRP data input'!B2115="",'RRP data input'!B2115=0),"",'RRP data input'!B2115)</f>
        <v/>
      </c>
      <c r="C2114" s="174" t="str">
        <f>IF('RRP data input'!C2115=0,"",'RRP data input'!C2115)</f>
        <v/>
      </c>
      <c r="D2114" s="174" t="str">
        <f>IF('RRP data input'!D2115=0,"",'RRP data input'!D2115)</f>
        <v/>
      </c>
      <c r="E2114" s="174" t="str">
        <f>IFERROR(VLOOKUP(C2114,Mappings!$B$13:$E$31,4,FALSE),"")</f>
        <v/>
      </c>
      <c r="F2114" s="219">
        <f>SUM('RRP data input'!E2115:L2115)</f>
        <v>0</v>
      </c>
      <c r="G2114" s="219">
        <f>SUM('RRP data input'!E2115:P2115)</f>
        <v>0</v>
      </c>
      <c r="H2114" s="143" t="str">
        <f t="shared" si="33"/>
        <v/>
      </c>
    </row>
    <row r="2115" spans="2:8" customFormat="1">
      <c r="B2115" s="185" t="str">
        <f>IF(OR('RRP data input'!B2116="",'RRP data input'!B2116=0),"",'RRP data input'!B2116)</f>
        <v/>
      </c>
      <c r="C2115" s="174" t="str">
        <f>IF('RRP data input'!C2116=0,"",'RRP data input'!C2116)</f>
        <v/>
      </c>
      <c r="D2115" s="174" t="str">
        <f>IF('RRP data input'!D2116=0,"",'RRP data input'!D2116)</f>
        <v/>
      </c>
      <c r="E2115" s="174" t="str">
        <f>IFERROR(VLOOKUP(C2115,Mappings!$B$13:$E$31,4,FALSE),"")</f>
        <v/>
      </c>
      <c r="F2115" s="219">
        <f>SUM('RRP data input'!E2116:L2116)</f>
        <v>0</v>
      </c>
      <c r="G2115" s="219">
        <f>SUM('RRP data input'!E2116:P2116)</f>
        <v>0</v>
      </c>
      <c r="H2115" s="143" t="str">
        <f t="shared" si="33"/>
        <v/>
      </c>
    </row>
    <row r="2116" spans="2:8" customFormat="1">
      <c r="B2116" s="185" t="str">
        <f>IF(OR('RRP data input'!B2117="",'RRP data input'!B2117=0),"",'RRP data input'!B2117)</f>
        <v/>
      </c>
      <c r="C2116" s="174" t="str">
        <f>IF('RRP data input'!C2117=0,"",'RRP data input'!C2117)</f>
        <v/>
      </c>
      <c r="D2116" s="174" t="str">
        <f>IF('RRP data input'!D2117=0,"",'RRP data input'!D2117)</f>
        <v/>
      </c>
      <c r="E2116" s="174" t="str">
        <f>IFERROR(VLOOKUP(C2116,Mappings!$B$13:$E$31,4,FALSE),"")</f>
        <v/>
      </c>
      <c r="F2116" s="219">
        <f>SUM('RRP data input'!E2117:L2117)</f>
        <v>0</v>
      </c>
      <c r="G2116" s="219">
        <f>SUM('RRP data input'!E2117:P2117)</f>
        <v>0</v>
      </c>
      <c r="H2116" s="143" t="str">
        <f t="shared" si="33"/>
        <v/>
      </c>
    </row>
    <row r="2117" spans="2:8" customFormat="1">
      <c r="B2117" s="185" t="str">
        <f>IF(OR('RRP data input'!B2118="",'RRP data input'!B2118=0),"",'RRP data input'!B2118)</f>
        <v/>
      </c>
      <c r="C2117" s="174" t="str">
        <f>IF('RRP data input'!C2118=0,"",'RRP data input'!C2118)</f>
        <v/>
      </c>
      <c r="D2117" s="174" t="str">
        <f>IF('RRP data input'!D2118=0,"",'RRP data input'!D2118)</f>
        <v/>
      </c>
      <c r="E2117" s="174" t="str">
        <f>IFERROR(VLOOKUP(C2117,Mappings!$B$13:$E$31,4,FALSE),"")</f>
        <v/>
      </c>
      <c r="F2117" s="219">
        <f>SUM('RRP data input'!E2118:L2118)</f>
        <v>0</v>
      </c>
      <c r="G2117" s="219">
        <f>SUM('RRP data input'!E2118:P2118)</f>
        <v>0</v>
      </c>
      <c r="H2117" s="143" t="str">
        <f t="shared" si="33"/>
        <v/>
      </c>
    </row>
    <row r="2118" spans="2:8" customFormat="1">
      <c r="B2118" s="185" t="str">
        <f>IF(OR('RRP data input'!B2119="",'RRP data input'!B2119=0),"",'RRP data input'!B2119)</f>
        <v/>
      </c>
      <c r="C2118" s="174" t="str">
        <f>IF('RRP data input'!C2119=0,"",'RRP data input'!C2119)</f>
        <v/>
      </c>
      <c r="D2118" s="174" t="str">
        <f>IF('RRP data input'!D2119=0,"",'RRP data input'!D2119)</f>
        <v/>
      </c>
      <c r="E2118" s="174" t="str">
        <f>IFERROR(VLOOKUP(C2118,Mappings!$B$13:$E$31,4,FALSE),"")</f>
        <v/>
      </c>
      <c r="F2118" s="219">
        <f>SUM('RRP data input'!E2119:L2119)</f>
        <v>0</v>
      </c>
      <c r="G2118" s="219">
        <f>SUM('RRP data input'!E2119:P2119)</f>
        <v>0</v>
      </c>
      <c r="H2118" s="143" t="str">
        <f t="shared" si="33"/>
        <v/>
      </c>
    </row>
    <row r="2119" spans="2:8" customFormat="1">
      <c r="B2119" s="185" t="str">
        <f>IF(OR('RRP data input'!B2120="",'RRP data input'!B2120=0),"",'RRP data input'!B2120)</f>
        <v/>
      </c>
      <c r="C2119" s="174" t="str">
        <f>IF('RRP data input'!C2120=0,"",'RRP data input'!C2120)</f>
        <v/>
      </c>
      <c r="D2119" s="174" t="str">
        <f>IF('RRP data input'!D2120=0,"",'RRP data input'!D2120)</f>
        <v/>
      </c>
      <c r="E2119" s="174" t="str">
        <f>IFERROR(VLOOKUP(C2119,Mappings!$B$13:$E$31,4,FALSE),"")</f>
        <v/>
      </c>
      <c r="F2119" s="219">
        <f>SUM('RRP data input'!E2120:L2120)</f>
        <v>0</v>
      </c>
      <c r="G2119" s="219">
        <f>SUM('RRP data input'!E2120:P2120)</f>
        <v>0</v>
      </c>
      <c r="H2119" s="143" t="str">
        <f t="shared" si="33"/>
        <v/>
      </c>
    </row>
    <row r="2120" spans="2:8" customFormat="1">
      <c r="B2120" s="185" t="str">
        <f>IF(OR('RRP data input'!B2121="",'RRP data input'!B2121=0),"",'RRP data input'!B2121)</f>
        <v/>
      </c>
      <c r="C2120" s="174" t="str">
        <f>IF('RRP data input'!C2121=0,"",'RRP data input'!C2121)</f>
        <v/>
      </c>
      <c r="D2120" s="174" t="str">
        <f>IF('RRP data input'!D2121=0,"",'RRP data input'!D2121)</f>
        <v/>
      </c>
      <c r="E2120" s="174" t="str">
        <f>IFERROR(VLOOKUP(C2120,Mappings!$B$13:$E$31,4,FALSE),"")</f>
        <v/>
      </c>
      <c r="F2120" s="219">
        <f>SUM('RRP data input'!E2121:L2121)</f>
        <v>0</v>
      </c>
      <c r="G2120" s="219">
        <f>SUM('RRP data input'!E2121:P2121)</f>
        <v>0</v>
      </c>
      <c r="H2120" s="143" t="str">
        <f t="shared" si="33"/>
        <v/>
      </c>
    </row>
    <row r="2121" spans="2:8" customFormat="1">
      <c r="B2121" s="185" t="str">
        <f>IF(OR('RRP data input'!B2122="",'RRP data input'!B2122=0),"",'RRP data input'!B2122)</f>
        <v/>
      </c>
      <c r="C2121" s="174" t="str">
        <f>IF('RRP data input'!C2122=0,"",'RRP data input'!C2122)</f>
        <v/>
      </c>
      <c r="D2121" s="174" t="str">
        <f>IF('RRP data input'!D2122=0,"",'RRP data input'!D2122)</f>
        <v/>
      </c>
      <c r="E2121" s="174" t="str">
        <f>IFERROR(VLOOKUP(C2121,Mappings!$B$13:$E$31,4,FALSE),"")</f>
        <v/>
      </c>
      <c r="F2121" s="219">
        <f>SUM('RRP data input'!E2122:L2122)</f>
        <v>0</v>
      </c>
      <c r="G2121" s="219">
        <f>SUM('RRP data input'!E2122:P2122)</f>
        <v>0</v>
      </c>
      <c r="H2121" s="143" t="str">
        <f t="shared" ref="H2121:H2184" si="34">IF(OR(C2121="LVSSA",C2121="LVSSB",C2121="LVAL"),"LV",C2121)</f>
        <v/>
      </c>
    </row>
    <row r="2122" spans="2:8" customFormat="1">
      <c r="B2122" s="185" t="str">
        <f>IF(OR('RRP data input'!B2123="",'RRP data input'!B2123=0),"",'RRP data input'!B2123)</f>
        <v/>
      </c>
      <c r="C2122" s="174" t="str">
        <f>IF('RRP data input'!C2123=0,"",'RRP data input'!C2123)</f>
        <v/>
      </c>
      <c r="D2122" s="174" t="str">
        <f>IF('RRP data input'!D2123=0,"",'RRP data input'!D2123)</f>
        <v/>
      </c>
      <c r="E2122" s="174" t="str">
        <f>IFERROR(VLOOKUP(C2122,Mappings!$B$13:$E$31,4,FALSE),"")</f>
        <v/>
      </c>
      <c r="F2122" s="219">
        <f>SUM('RRP data input'!E2123:L2123)</f>
        <v>0</v>
      </c>
      <c r="G2122" s="219">
        <f>SUM('RRP data input'!E2123:P2123)</f>
        <v>0</v>
      </c>
      <c r="H2122" s="143" t="str">
        <f t="shared" si="34"/>
        <v/>
      </c>
    </row>
    <row r="2123" spans="2:8" customFormat="1">
      <c r="B2123" s="185" t="str">
        <f>IF(OR('RRP data input'!B2124="",'RRP data input'!B2124=0),"",'RRP data input'!B2124)</f>
        <v/>
      </c>
      <c r="C2123" s="174" t="str">
        <f>IF('RRP data input'!C2124=0,"",'RRP data input'!C2124)</f>
        <v/>
      </c>
      <c r="D2123" s="174" t="str">
        <f>IF('RRP data input'!D2124=0,"",'RRP data input'!D2124)</f>
        <v/>
      </c>
      <c r="E2123" s="174" t="str">
        <f>IFERROR(VLOOKUP(C2123,Mappings!$B$13:$E$31,4,FALSE),"")</f>
        <v/>
      </c>
      <c r="F2123" s="219">
        <f>SUM('RRP data input'!E2124:L2124)</f>
        <v>0</v>
      </c>
      <c r="G2123" s="219">
        <f>SUM('RRP data input'!E2124:P2124)</f>
        <v>0</v>
      </c>
      <c r="H2123" s="143" t="str">
        <f t="shared" si="34"/>
        <v/>
      </c>
    </row>
    <row r="2124" spans="2:8" customFormat="1">
      <c r="B2124" s="185" t="str">
        <f>IF(OR('RRP data input'!B2125="",'RRP data input'!B2125=0),"",'RRP data input'!B2125)</f>
        <v/>
      </c>
      <c r="C2124" s="174" t="str">
        <f>IF('RRP data input'!C2125=0,"",'RRP data input'!C2125)</f>
        <v/>
      </c>
      <c r="D2124" s="174" t="str">
        <f>IF('RRP data input'!D2125=0,"",'RRP data input'!D2125)</f>
        <v/>
      </c>
      <c r="E2124" s="174" t="str">
        <f>IFERROR(VLOOKUP(C2124,Mappings!$B$13:$E$31,4,FALSE),"")</f>
        <v/>
      </c>
      <c r="F2124" s="219">
        <f>SUM('RRP data input'!E2125:L2125)</f>
        <v>0</v>
      </c>
      <c r="G2124" s="219">
        <f>SUM('RRP data input'!E2125:P2125)</f>
        <v>0</v>
      </c>
      <c r="H2124" s="143" t="str">
        <f t="shared" si="34"/>
        <v/>
      </c>
    </row>
    <row r="2125" spans="2:8" customFormat="1">
      <c r="B2125" s="185" t="str">
        <f>IF(OR('RRP data input'!B2126="",'RRP data input'!B2126=0),"",'RRP data input'!B2126)</f>
        <v/>
      </c>
      <c r="C2125" s="174" t="str">
        <f>IF('RRP data input'!C2126=0,"",'RRP data input'!C2126)</f>
        <v/>
      </c>
      <c r="D2125" s="174" t="str">
        <f>IF('RRP data input'!D2126=0,"",'RRP data input'!D2126)</f>
        <v/>
      </c>
      <c r="E2125" s="174" t="str">
        <f>IFERROR(VLOOKUP(C2125,Mappings!$B$13:$E$31,4,FALSE),"")</f>
        <v/>
      </c>
      <c r="F2125" s="219">
        <f>SUM('RRP data input'!E2126:L2126)</f>
        <v>0</v>
      </c>
      <c r="G2125" s="219">
        <f>SUM('RRP data input'!E2126:P2126)</f>
        <v>0</v>
      </c>
      <c r="H2125" s="143" t="str">
        <f t="shared" si="34"/>
        <v/>
      </c>
    </row>
    <row r="2126" spans="2:8" customFormat="1">
      <c r="B2126" s="185" t="str">
        <f>IF(OR('RRP data input'!B2127="",'RRP data input'!B2127=0),"",'RRP data input'!B2127)</f>
        <v/>
      </c>
      <c r="C2126" s="174" t="str">
        <f>IF('RRP data input'!C2127=0,"",'RRP data input'!C2127)</f>
        <v/>
      </c>
      <c r="D2126" s="174" t="str">
        <f>IF('RRP data input'!D2127=0,"",'RRP data input'!D2127)</f>
        <v/>
      </c>
      <c r="E2126" s="174" t="str">
        <f>IFERROR(VLOOKUP(C2126,Mappings!$B$13:$E$31,4,FALSE),"")</f>
        <v/>
      </c>
      <c r="F2126" s="219">
        <f>SUM('RRP data input'!E2127:L2127)</f>
        <v>0</v>
      </c>
      <c r="G2126" s="219">
        <f>SUM('RRP data input'!E2127:P2127)</f>
        <v>0</v>
      </c>
      <c r="H2126" s="143" t="str">
        <f t="shared" si="34"/>
        <v/>
      </c>
    </row>
    <row r="2127" spans="2:8" customFormat="1">
      <c r="B2127" s="185" t="str">
        <f>IF(OR('RRP data input'!B2128="",'RRP data input'!B2128=0),"",'RRP data input'!B2128)</f>
        <v/>
      </c>
      <c r="C2127" s="174" t="str">
        <f>IF('RRP data input'!C2128=0,"",'RRP data input'!C2128)</f>
        <v/>
      </c>
      <c r="D2127" s="174" t="str">
        <f>IF('RRP data input'!D2128=0,"",'RRP data input'!D2128)</f>
        <v/>
      </c>
      <c r="E2127" s="174" t="str">
        <f>IFERROR(VLOOKUP(C2127,Mappings!$B$13:$E$31,4,FALSE),"")</f>
        <v/>
      </c>
      <c r="F2127" s="219">
        <f>SUM('RRP data input'!E2128:L2128)</f>
        <v>0</v>
      </c>
      <c r="G2127" s="219">
        <f>SUM('RRP data input'!E2128:P2128)</f>
        <v>0</v>
      </c>
      <c r="H2127" s="143" t="str">
        <f t="shared" si="34"/>
        <v/>
      </c>
    </row>
    <row r="2128" spans="2:8" customFormat="1">
      <c r="B2128" s="185" t="str">
        <f>IF(OR('RRP data input'!B2129="",'RRP data input'!B2129=0),"",'RRP data input'!B2129)</f>
        <v/>
      </c>
      <c r="C2128" s="174" t="str">
        <f>IF('RRP data input'!C2129=0,"",'RRP data input'!C2129)</f>
        <v/>
      </c>
      <c r="D2128" s="174" t="str">
        <f>IF('RRP data input'!D2129=0,"",'RRP data input'!D2129)</f>
        <v/>
      </c>
      <c r="E2128" s="174" t="str">
        <f>IFERROR(VLOOKUP(C2128,Mappings!$B$13:$E$31,4,FALSE),"")</f>
        <v/>
      </c>
      <c r="F2128" s="219">
        <f>SUM('RRP data input'!E2129:L2129)</f>
        <v>0</v>
      </c>
      <c r="G2128" s="219">
        <f>SUM('RRP data input'!E2129:P2129)</f>
        <v>0</v>
      </c>
      <c r="H2128" s="143" t="str">
        <f t="shared" si="34"/>
        <v/>
      </c>
    </row>
    <row r="2129" spans="2:8" customFormat="1">
      <c r="B2129" s="185" t="str">
        <f>IF(OR('RRP data input'!B2130="",'RRP data input'!B2130=0),"",'RRP data input'!B2130)</f>
        <v/>
      </c>
      <c r="C2129" s="174" t="str">
        <f>IF('RRP data input'!C2130=0,"",'RRP data input'!C2130)</f>
        <v/>
      </c>
      <c r="D2129" s="174" t="str">
        <f>IF('RRP data input'!D2130=0,"",'RRP data input'!D2130)</f>
        <v/>
      </c>
      <c r="E2129" s="174" t="str">
        <f>IFERROR(VLOOKUP(C2129,Mappings!$B$13:$E$31,4,FALSE),"")</f>
        <v/>
      </c>
      <c r="F2129" s="219">
        <f>SUM('RRP data input'!E2130:L2130)</f>
        <v>0</v>
      </c>
      <c r="G2129" s="219">
        <f>SUM('RRP data input'!E2130:P2130)</f>
        <v>0</v>
      </c>
      <c r="H2129" s="143" t="str">
        <f t="shared" si="34"/>
        <v/>
      </c>
    </row>
    <row r="2130" spans="2:8" customFormat="1">
      <c r="B2130" s="185" t="str">
        <f>IF(OR('RRP data input'!B2131="",'RRP data input'!B2131=0),"",'RRP data input'!B2131)</f>
        <v/>
      </c>
      <c r="C2130" s="174" t="str">
        <f>IF('RRP data input'!C2131=0,"",'RRP data input'!C2131)</f>
        <v/>
      </c>
      <c r="D2130" s="174" t="str">
        <f>IF('RRP data input'!D2131=0,"",'RRP data input'!D2131)</f>
        <v/>
      </c>
      <c r="E2130" s="174" t="str">
        <f>IFERROR(VLOOKUP(C2130,Mappings!$B$13:$E$31,4,FALSE),"")</f>
        <v/>
      </c>
      <c r="F2130" s="219">
        <f>SUM('RRP data input'!E2131:L2131)</f>
        <v>0</v>
      </c>
      <c r="G2130" s="219">
        <f>SUM('RRP data input'!E2131:P2131)</f>
        <v>0</v>
      </c>
      <c r="H2130" s="143" t="str">
        <f t="shared" si="34"/>
        <v/>
      </c>
    </row>
    <row r="2131" spans="2:8" customFormat="1">
      <c r="B2131" s="185" t="str">
        <f>IF(OR('RRP data input'!B2132="",'RRP data input'!B2132=0),"",'RRP data input'!B2132)</f>
        <v/>
      </c>
      <c r="C2131" s="174" t="str">
        <f>IF('RRP data input'!C2132=0,"",'RRP data input'!C2132)</f>
        <v/>
      </c>
      <c r="D2131" s="174" t="str">
        <f>IF('RRP data input'!D2132=0,"",'RRP data input'!D2132)</f>
        <v/>
      </c>
      <c r="E2131" s="174" t="str">
        <f>IFERROR(VLOOKUP(C2131,Mappings!$B$13:$E$31,4,FALSE),"")</f>
        <v/>
      </c>
      <c r="F2131" s="219">
        <f>SUM('RRP data input'!E2132:L2132)</f>
        <v>0</v>
      </c>
      <c r="G2131" s="219">
        <f>SUM('RRP data input'!E2132:P2132)</f>
        <v>0</v>
      </c>
      <c r="H2131" s="143" t="str">
        <f t="shared" si="34"/>
        <v/>
      </c>
    </row>
    <row r="2132" spans="2:8" customFormat="1">
      <c r="B2132" s="185" t="str">
        <f>IF(OR('RRP data input'!B2133="",'RRP data input'!B2133=0),"",'RRP data input'!B2133)</f>
        <v/>
      </c>
      <c r="C2132" s="174" t="str">
        <f>IF('RRP data input'!C2133=0,"",'RRP data input'!C2133)</f>
        <v/>
      </c>
      <c r="D2132" s="174" t="str">
        <f>IF('RRP data input'!D2133=0,"",'RRP data input'!D2133)</f>
        <v/>
      </c>
      <c r="E2132" s="174" t="str">
        <f>IFERROR(VLOOKUP(C2132,Mappings!$B$13:$E$31,4,FALSE),"")</f>
        <v/>
      </c>
      <c r="F2132" s="219">
        <f>SUM('RRP data input'!E2133:L2133)</f>
        <v>0</v>
      </c>
      <c r="G2132" s="219">
        <f>SUM('RRP data input'!E2133:P2133)</f>
        <v>0</v>
      </c>
      <c r="H2132" s="143" t="str">
        <f t="shared" si="34"/>
        <v/>
      </c>
    </row>
    <row r="2133" spans="2:8" customFormat="1">
      <c r="B2133" s="185" t="str">
        <f>IF(OR('RRP data input'!B2134="",'RRP data input'!B2134=0),"",'RRP data input'!B2134)</f>
        <v/>
      </c>
      <c r="C2133" s="174" t="str">
        <f>IF('RRP data input'!C2134=0,"",'RRP data input'!C2134)</f>
        <v/>
      </c>
      <c r="D2133" s="174" t="str">
        <f>IF('RRP data input'!D2134=0,"",'RRP data input'!D2134)</f>
        <v/>
      </c>
      <c r="E2133" s="174" t="str">
        <f>IFERROR(VLOOKUP(C2133,Mappings!$B$13:$E$31,4,FALSE),"")</f>
        <v/>
      </c>
      <c r="F2133" s="219">
        <f>SUM('RRP data input'!E2134:L2134)</f>
        <v>0</v>
      </c>
      <c r="G2133" s="219">
        <f>SUM('RRP data input'!E2134:P2134)</f>
        <v>0</v>
      </c>
      <c r="H2133" s="143" t="str">
        <f t="shared" si="34"/>
        <v/>
      </c>
    </row>
    <row r="2134" spans="2:8" customFormat="1">
      <c r="B2134" s="185" t="str">
        <f>IF(OR('RRP data input'!B2135="",'RRP data input'!B2135=0),"",'RRP data input'!B2135)</f>
        <v/>
      </c>
      <c r="C2134" s="174" t="str">
        <f>IF('RRP data input'!C2135=0,"",'RRP data input'!C2135)</f>
        <v/>
      </c>
      <c r="D2134" s="174" t="str">
        <f>IF('RRP data input'!D2135=0,"",'RRP data input'!D2135)</f>
        <v/>
      </c>
      <c r="E2134" s="174" t="str">
        <f>IFERROR(VLOOKUP(C2134,Mappings!$B$13:$E$31,4,FALSE),"")</f>
        <v/>
      </c>
      <c r="F2134" s="219">
        <f>SUM('RRP data input'!E2135:L2135)</f>
        <v>0</v>
      </c>
      <c r="G2134" s="219">
        <f>SUM('RRP data input'!E2135:P2135)</f>
        <v>0</v>
      </c>
      <c r="H2134" s="143" t="str">
        <f t="shared" si="34"/>
        <v/>
      </c>
    </row>
    <row r="2135" spans="2:8" customFormat="1">
      <c r="B2135" s="185" t="str">
        <f>IF(OR('RRP data input'!B2136="",'RRP data input'!B2136=0),"",'RRP data input'!B2136)</f>
        <v/>
      </c>
      <c r="C2135" s="174" t="str">
        <f>IF('RRP data input'!C2136=0,"",'RRP data input'!C2136)</f>
        <v/>
      </c>
      <c r="D2135" s="174" t="str">
        <f>IF('RRP data input'!D2136=0,"",'RRP data input'!D2136)</f>
        <v/>
      </c>
      <c r="E2135" s="174" t="str">
        <f>IFERROR(VLOOKUP(C2135,Mappings!$B$13:$E$31,4,FALSE),"")</f>
        <v/>
      </c>
      <c r="F2135" s="219">
        <f>SUM('RRP data input'!E2136:L2136)</f>
        <v>0</v>
      </c>
      <c r="G2135" s="219">
        <f>SUM('RRP data input'!E2136:P2136)</f>
        <v>0</v>
      </c>
      <c r="H2135" s="143" t="str">
        <f t="shared" si="34"/>
        <v/>
      </c>
    </row>
    <row r="2136" spans="2:8" customFormat="1">
      <c r="B2136" s="185" t="str">
        <f>IF(OR('RRP data input'!B2137="",'RRP data input'!B2137=0),"",'RRP data input'!B2137)</f>
        <v/>
      </c>
      <c r="C2136" s="174" t="str">
        <f>IF('RRP data input'!C2137=0,"",'RRP data input'!C2137)</f>
        <v/>
      </c>
      <c r="D2136" s="174" t="str">
        <f>IF('RRP data input'!D2137=0,"",'RRP data input'!D2137)</f>
        <v/>
      </c>
      <c r="E2136" s="174" t="str">
        <f>IFERROR(VLOOKUP(C2136,Mappings!$B$13:$E$31,4,FALSE),"")</f>
        <v/>
      </c>
      <c r="F2136" s="219">
        <f>SUM('RRP data input'!E2137:L2137)</f>
        <v>0</v>
      </c>
      <c r="G2136" s="219">
        <f>SUM('RRP data input'!E2137:P2137)</f>
        <v>0</v>
      </c>
      <c r="H2136" s="143" t="str">
        <f t="shared" si="34"/>
        <v/>
      </c>
    </row>
    <row r="2137" spans="2:8" customFormat="1">
      <c r="B2137" s="185" t="str">
        <f>IF(OR('RRP data input'!B2138="",'RRP data input'!B2138=0),"",'RRP data input'!B2138)</f>
        <v/>
      </c>
      <c r="C2137" s="174" t="str">
        <f>IF('RRP data input'!C2138=0,"",'RRP data input'!C2138)</f>
        <v/>
      </c>
      <c r="D2137" s="174" t="str">
        <f>IF('RRP data input'!D2138=0,"",'RRP data input'!D2138)</f>
        <v/>
      </c>
      <c r="E2137" s="174" t="str">
        <f>IFERROR(VLOOKUP(C2137,Mappings!$B$13:$E$31,4,FALSE),"")</f>
        <v/>
      </c>
      <c r="F2137" s="219">
        <f>SUM('RRP data input'!E2138:L2138)</f>
        <v>0</v>
      </c>
      <c r="G2137" s="219">
        <f>SUM('RRP data input'!E2138:P2138)</f>
        <v>0</v>
      </c>
      <c r="H2137" s="143" t="str">
        <f t="shared" si="34"/>
        <v/>
      </c>
    </row>
    <row r="2138" spans="2:8" customFormat="1">
      <c r="B2138" s="185" t="str">
        <f>IF(OR('RRP data input'!B2139="",'RRP data input'!B2139=0),"",'RRP data input'!B2139)</f>
        <v/>
      </c>
      <c r="C2138" s="174" t="str">
        <f>IF('RRP data input'!C2139=0,"",'RRP data input'!C2139)</f>
        <v/>
      </c>
      <c r="D2138" s="174" t="str">
        <f>IF('RRP data input'!D2139=0,"",'RRP data input'!D2139)</f>
        <v/>
      </c>
      <c r="E2138" s="174" t="str">
        <f>IFERROR(VLOOKUP(C2138,Mappings!$B$13:$E$31,4,FALSE),"")</f>
        <v/>
      </c>
      <c r="F2138" s="219">
        <f>SUM('RRP data input'!E2139:L2139)</f>
        <v>0</v>
      </c>
      <c r="G2138" s="219">
        <f>SUM('RRP data input'!E2139:P2139)</f>
        <v>0</v>
      </c>
      <c r="H2138" s="143" t="str">
        <f t="shared" si="34"/>
        <v/>
      </c>
    </row>
    <row r="2139" spans="2:8" customFormat="1">
      <c r="B2139" s="185" t="str">
        <f>IF(OR('RRP data input'!B2140="",'RRP data input'!B2140=0),"",'RRP data input'!B2140)</f>
        <v/>
      </c>
      <c r="C2139" s="174" t="str">
        <f>IF('RRP data input'!C2140=0,"",'RRP data input'!C2140)</f>
        <v/>
      </c>
      <c r="D2139" s="174" t="str">
        <f>IF('RRP data input'!D2140=0,"",'RRP data input'!D2140)</f>
        <v/>
      </c>
      <c r="E2139" s="174" t="str">
        <f>IFERROR(VLOOKUP(C2139,Mappings!$B$13:$E$31,4,FALSE),"")</f>
        <v/>
      </c>
      <c r="F2139" s="219">
        <f>SUM('RRP data input'!E2140:L2140)</f>
        <v>0</v>
      </c>
      <c r="G2139" s="219">
        <f>SUM('RRP data input'!E2140:P2140)</f>
        <v>0</v>
      </c>
      <c r="H2139" s="143" t="str">
        <f t="shared" si="34"/>
        <v/>
      </c>
    </row>
    <row r="2140" spans="2:8" customFormat="1">
      <c r="B2140" s="185" t="str">
        <f>IF(OR('RRP data input'!B2141="",'RRP data input'!B2141=0),"",'RRP data input'!B2141)</f>
        <v/>
      </c>
      <c r="C2140" s="174" t="str">
        <f>IF('RRP data input'!C2141=0,"",'RRP data input'!C2141)</f>
        <v/>
      </c>
      <c r="D2140" s="174" t="str">
        <f>IF('RRP data input'!D2141=0,"",'RRP data input'!D2141)</f>
        <v/>
      </c>
      <c r="E2140" s="174" t="str">
        <f>IFERROR(VLOOKUP(C2140,Mappings!$B$13:$E$31,4,FALSE),"")</f>
        <v/>
      </c>
      <c r="F2140" s="219">
        <f>SUM('RRP data input'!E2141:L2141)</f>
        <v>0</v>
      </c>
      <c r="G2140" s="219">
        <f>SUM('RRP data input'!E2141:P2141)</f>
        <v>0</v>
      </c>
      <c r="H2140" s="143" t="str">
        <f t="shared" si="34"/>
        <v/>
      </c>
    </row>
    <row r="2141" spans="2:8" customFormat="1">
      <c r="B2141" s="185" t="str">
        <f>IF(OR('RRP data input'!B2142="",'RRP data input'!B2142=0),"",'RRP data input'!B2142)</f>
        <v/>
      </c>
      <c r="C2141" s="174" t="str">
        <f>IF('RRP data input'!C2142=0,"",'RRP data input'!C2142)</f>
        <v/>
      </c>
      <c r="D2141" s="174" t="str">
        <f>IF('RRP data input'!D2142=0,"",'RRP data input'!D2142)</f>
        <v/>
      </c>
      <c r="E2141" s="174" t="str">
        <f>IFERROR(VLOOKUP(C2141,Mappings!$B$13:$E$31,4,FALSE),"")</f>
        <v/>
      </c>
      <c r="F2141" s="219">
        <f>SUM('RRP data input'!E2142:L2142)</f>
        <v>0</v>
      </c>
      <c r="G2141" s="219">
        <f>SUM('RRP data input'!E2142:P2142)</f>
        <v>0</v>
      </c>
      <c r="H2141" s="143" t="str">
        <f t="shared" si="34"/>
        <v/>
      </c>
    </row>
    <row r="2142" spans="2:8" customFormat="1">
      <c r="B2142" s="185" t="str">
        <f>IF(OR('RRP data input'!B2143="",'RRP data input'!B2143=0),"",'RRP data input'!B2143)</f>
        <v/>
      </c>
      <c r="C2142" s="174" t="str">
        <f>IF('RRP data input'!C2143=0,"",'RRP data input'!C2143)</f>
        <v/>
      </c>
      <c r="D2142" s="174" t="str">
        <f>IF('RRP data input'!D2143=0,"",'RRP data input'!D2143)</f>
        <v/>
      </c>
      <c r="E2142" s="174" t="str">
        <f>IFERROR(VLOOKUP(C2142,Mappings!$B$13:$E$31,4,FALSE),"")</f>
        <v/>
      </c>
      <c r="F2142" s="219">
        <f>SUM('RRP data input'!E2143:L2143)</f>
        <v>0</v>
      </c>
      <c r="G2142" s="219">
        <f>SUM('RRP data input'!E2143:P2143)</f>
        <v>0</v>
      </c>
      <c r="H2142" s="143" t="str">
        <f t="shared" si="34"/>
        <v/>
      </c>
    </row>
    <row r="2143" spans="2:8" customFormat="1">
      <c r="B2143" s="185" t="str">
        <f>IF(OR('RRP data input'!B2144="",'RRP data input'!B2144=0),"",'RRP data input'!B2144)</f>
        <v/>
      </c>
      <c r="C2143" s="174" t="str">
        <f>IF('RRP data input'!C2144=0,"",'RRP data input'!C2144)</f>
        <v/>
      </c>
      <c r="D2143" s="174" t="str">
        <f>IF('RRP data input'!D2144=0,"",'RRP data input'!D2144)</f>
        <v/>
      </c>
      <c r="E2143" s="174" t="str">
        <f>IFERROR(VLOOKUP(C2143,Mappings!$B$13:$E$31,4,FALSE),"")</f>
        <v/>
      </c>
      <c r="F2143" s="219">
        <f>SUM('RRP data input'!E2144:L2144)</f>
        <v>0</v>
      </c>
      <c r="G2143" s="219">
        <f>SUM('RRP data input'!E2144:P2144)</f>
        <v>0</v>
      </c>
      <c r="H2143" s="143" t="str">
        <f t="shared" si="34"/>
        <v/>
      </c>
    </row>
    <row r="2144" spans="2:8" customFormat="1">
      <c r="B2144" s="185" t="str">
        <f>IF(OR('RRP data input'!B2145="",'RRP data input'!B2145=0),"",'RRP data input'!B2145)</f>
        <v/>
      </c>
      <c r="C2144" s="174" t="str">
        <f>IF('RRP data input'!C2145=0,"",'RRP data input'!C2145)</f>
        <v/>
      </c>
      <c r="D2144" s="174" t="str">
        <f>IF('RRP data input'!D2145=0,"",'RRP data input'!D2145)</f>
        <v/>
      </c>
      <c r="E2144" s="174" t="str">
        <f>IFERROR(VLOOKUP(C2144,Mappings!$B$13:$E$31,4,FALSE),"")</f>
        <v/>
      </c>
      <c r="F2144" s="219">
        <f>SUM('RRP data input'!E2145:L2145)</f>
        <v>0</v>
      </c>
      <c r="G2144" s="219">
        <f>SUM('RRP data input'!E2145:P2145)</f>
        <v>0</v>
      </c>
      <c r="H2144" s="143" t="str">
        <f t="shared" si="34"/>
        <v/>
      </c>
    </row>
    <row r="2145" spans="2:8" customFormat="1">
      <c r="B2145" s="185" t="str">
        <f>IF(OR('RRP data input'!B2146="",'RRP data input'!B2146=0),"",'RRP data input'!B2146)</f>
        <v/>
      </c>
      <c r="C2145" s="174" t="str">
        <f>IF('RRP data input'!C2146=0,"",'RRP data input'!C2146)</f>
        <v/>
      </c>
      <c r="D2145" s="174" t="str">
        <f>IF('RRP data input'!D2146=0,"",'RRP data input'!D2146)</f>
        <v/>
      </c>
      <c r="E2145" s="174" t="str">
        <f>IFERROR(VLOOKUP(C2145,Mappings!$B$13:$E$31,4,FALSE),"")</f>
        <v/>
      </c>
      <c r="F2145" s="219">
        <f>SUM('RRP data input'!E2146:L2146)</f>
        <v>0</v>
      </c>
      <c r="G2145" s="219">
        <f>SUM('RRP data input'!E2146:P2146)</f>
        <v>0</v>
      </c>
      <c r="H2145" s="143" t="str">
        <f t="shared" si="34"/>
        <v/>
      </c>
    </row>
    <row r="2146" spans="2:8" customFormat="1">
      <c r="B2146" s="185" t="str">
        <f>IF(OR('RRP data input'!B2147="",'RRP data input'!B2147=0),"",'RRP data input'!B2147)</f>
        <v/>
      </c>
      <c r="C2146" s="174" t="str">
        <f>IF('RRP data input'!C2147=0,"",'RRP data input'!C2147)</f>
        <v/>
      </c>
      <c r="D2146" s="174" t="str">
        <f>IF('RRP data input'!D2147=0,"",'RRP data input'!D2147)</f>
        <v/>
      </c>
      <c r="E2146" s="174" t="str">
        <f>IFERROR(VLOOKUP(C2146,Mappings!$B$13:$E$31,4,FALSE),"")</f>
        <v/>
      </c>
      <c r="F2146" s="219">
        <f>SUM('RRP data input'!E2147:L2147)</f>
        <v>0</v>
      </c>
      <c r="G2146" s="219">
        <f>SUM('RRP data input'!E2147:P2147)</f>
        <v>0</v>
      </c>
      <c r="H2146" s="143" t="str">
        <f t="shared" si="34"/>
        <v/>
      </c>
    </row>
    <row r="2147" spans="2:8" customFormat="1">
      <c r="B2147" s="185" t="str">
        <f>IF(OR('RRP data input'!B2148="",'RRP data input'!B2148=0),"",'RRP data input'!B2148)</f>
        <v/>
      </c>
      <c r="C2147" s="174" t="str">
        <f>IF('RRP data input'!C2148=0,"",'RRP data input'!C2148)</f>
        <v/>
      </c>
      <c r="D2147" s="174" t="str">
        <f>IF('RRP data input'!D2148=0,"",'RRP data input'!D2148)</f>
        <v/>
      </c>
      <c r="E2147" s="174" t="str">
        <f>IFERROR(VLOOKUP(C2147,Mappings!$B$13:$E$31,4,FALSE),"")</f>
        <v/>
      </c>
      <c r="F2147" s="219">
        <f>SUM('RRP data input'!E2148:L2148)</f>
        <v>0</v>
      </c>
      <c r="G2147" s="219">
        <f>SUM('RRP data input'!E2148:P2148)</f>
        <v>0</v>
      </c>
      <c r="H2147" s="143" t="str">
        <f t="shared" si="34"/>
        <v/>
      </c>
    </row>
    <row r="2148" spans="2:8" customFormat="1">
      <c r="B2148" s="185" t="str">
        <f>IF(OR('RRP data input'!B2149="",'RRP data input'!B2149=0),"",'RRP data input'!B2149)</f>
        <v/>
      </c>
      <c r="C2148" s="174" t="str">
        <f>IF('RRP data input'!C2149=0,"",'RRP data input'!C2149)</f>
        <v/>
      </c>
      <c r="D2148" s="174" t="str">
        <f>IF('RRP data input'!D2149=0,"",'RRP data input'!D2149)</f>
        <v/>
      </c>
      <c r="E2148" s="174" t="str">
        <f>IFERROR(VLOOKUP(C2148,Mappings!$B$13:$E$31,4,FALSE),"")</f>
        <v/>
      </c>
      <c r="F2148" s="219">
        <f>SUM('RRP data input'!E2149:L2149)</f>
        <v>0</v>
      </c>
      <c r="G2148" s="219">
        <f>SUM('RRP data input'!E2149:P2149)</f>
        <v>0</v>
      </c>
      <c r="H2148" s="143" t="str">
        <f t="shared" si="34"/>
        <v/>
      </c>
    </row>
    <row r="2149" spans="2:8" customFormat="1">
      <c r="B2149" s="185" t="str">
        <f>IF(OR('RRP data input'!B2150="",'RRP data input'!B2150=0),"",'RRP data input'!B2150)</f>
        <v/>
      </c>
      <c r="C2149" s="174" t="str">
        <f>IF('RRP data input'!C2150=0,"",'RRP data input'!C2150)</f>
        <v/>
      </c>
      <c r="D2149" s="174" t="str">
        <f>IF('RRP data input'!D2150=0,"",'RRP data input'!D2150)</f>
        <v/>
      </c>
      <c r="E2149" s="174" t="str">
        <f>IFERROR(VLOOKUP(C2149,Mappings!$B$13:$E$31,4,FALSE),"")</f>
        <v/>
      </c>
      <c r="F2149" s="219">
        <f>SUM('RRP data input'!E2150:L2150)</f>
        <v>0</v>
      </c>
      <c r="G2149" s="219">
        <f>SUM('RRP data input'!E2150:P2150)</f>
        <v>0</v>
      </c>
      <c r="H2149" s="143" t="str">
        <f t="shared" si="34"/>
        <v/>
      </c>
    </row>
    <row r="2150" spans="2:8" customFormat="1">
      <c r="B2150" s="185" t="str">
        <f>IF(OR('RRP data input'!B2151="",'RRP data input'!B2151=0),"",'RRP data input'!B2151)</f>
        <v/>
      </c>
      <c r="C2150" s="174" t="str">
        <f>IF('RRP data input'!C2151=0,"",'RRP data input'!C2151)</f>
        <v/>
      </c>
      <c r="D2150" s="174" t="str">
        <f>IF('RRP data input'!D2151=0,"",'RRP data input'!D2151)</f>
        <v/>
      </c>
      <c r="E2150" s="174" t="str">
        <f>IFERROR(VLOOKUP(C2150,Mappings!$B$13:$E$31,4,FALSE),"")</f>
        <v/>
      </c>
      <c r="F2150" s="219">
        <f>SUM('RRP data input'!E2151:L2151)</f>
        <v>0</v>
      </c>
      <c r="G2150" s="219">
        <f>SUM('RRP data input'!E2151:P2151)</f>
        <v>0</v>
      </c>
      <c r="H2150" s="143" t="str">
        <f t="shared" si="34"/>
        <v/>
      </c>
    </row>
    <row r="2151" spans="2:8" customFormat="1">
      <c r="B2151" s="185" t="str">
        <f>IF(OR('RRP data input'!B2152="",'RRP data input'!B2152=0),"",'RRP data input'!B2152)</f>
        <v/>
      </c>
      <c r="C2151" s="174" t="str">
        <f>IF('RRP data input'!C2152=0,"",'RRP data input'!C2152)</f>
        <v/>
      </c>
      <c r="D2151" s="174" t="str">
        <f>IF('RRP data input'!D2152=0,"",'RRP data input'!D2152)</f>
        <v/>
      </c>
      <c r="E2151" s="174" t="str">
        <f>IFERROR(VLOOKUP(C2151,Mappings!$B$13:$E$31,4,FALSE),"")</f>
        <v/>
      </c>
      <c r="F2151" s="219">
        <f>SUM('RRP data input'!E2152:L2152)</f>
        <v>0</v>
      </c>
      <c r="G2151" s="219">
        <f>SUM('RRP data input'!E2152:P2152)</f>
        <v>0</v>
      </c>
      <c r="H2151" s="143" t="str">
        <f t="shared" si="34"/>
        <v/>
      </c>
    </row>
    <row r="2152" spans="2:8" customFormat="1">
      <c r="B2152" s="185" t="str">
        <f>IF(OR('RRP data input'!B2153="",'RRP data input'!B2153=0),"",'RRP data input'!B2153)</f>
        <v/>
      </c>
      <c r="C2152" s="174" t="str">
        <f>IF('RRP data input'!C2153=0,"",'RRP data input'!C2153)</f>
        <v/>
      </c>
      <c r="D2152" s="174" t="str">
        <f>IF('RRP data input'!D2153=0,"",'RRP data input'!D2153)</f>
        <v/>
      </c>
      <c r="E2152" s="174" t="str">
        <f>IFERROR(VLOOKUP(C2152,Mappings!$B$13:$E$31,4,FALSE),"")</f>
        <v/>
      </c>
      <c r="F2152" s="219">
        <f>SUM('RRP data input'!E2153:L2153)</f>
        <v>0</v>
      </c>
      <c r="G2152" s="219">
        <f>SUM('RRP data input'!E2153:P2153)</f>
        <v>0</v>
      </c>
      <c r="H2152" s="143" t="str">
        <f t="shared" si="34"/>
        <v/>
      </c>
    </row>
    <row r="2153" spans="2:8" customFormat="1">
      <c r="B2153" s="185" t="str">
        <f>IF(OR('RRP data input'!B2154="",'RRP data input'!B2154=0),"",'RRP data input'!B2154)</f>
        <v/>
      </c>
      <c r="C2153" s="174" t="str">
        <f>IF('RRP data input'!C2154=0,"",'RRP data input'!C2154)</f>
        <v/>
      </c>
      <c r="D2153" s="174" t="str">
        <f>IF('RRP data input'!D2154=0,"",'RRP data input'!D2154)</f>
        <v/>
      </c>
      <c r="E2153" s="174" t="str">
        <f>IFERROR(VLOOKUP(C2153,Mappings!$B$13:$E$31,4,FALSE),"")</f>
        <v/>
      </c>
      <c r="F2153" s="219">
        <f>SUM('RRP data input'!E2154:L2154)</f>
        <v>0</v>
      </c>
      <c r="G2153" s="219">
        <f>SUM('RRP data input'!E2154:P2154)</f>
        <v>0</v>
      </c>
      <c r="H2153" s="143" t="str">
        <f t="shared" si="34"/>
        <v/>
      </c>
    </row>
    <row r="2154" spans="2:8" customFormat="1">
      <c r="B2154" s="185" t="str">
        <f>IF(OR('RRP data input'!B2155="",'RRP data input'!B2155=0),"",'RRP data input'!B2155)</f>
        <v/>
      </c>
      <c r="C2154" s="174" t="str">
        <f>IF('RRP data input'!C2155=0,"",'RRP data input'!C2155)</f>
        <v/>
      </c>
      <c r="D2154" s="174" t="str">
        <f>IF('RRP data input'!D2155=0,"",'RRP data input'!D2155)</f>
        <v/>
      </c>
      <c r="E2154" s="174" t="str">
        <f>IFERROR(VLOOKUP(C2154,Mappings!$B$13:$E$31,4,FALSE),"")</f>
        <v/>
      </c>
      <c r="F2154" s="219">
        <f>SUM('RRP data input'!E2155:L2155)</f>
        <v>0</v>
      </c>
      <c r="G2154" s="219">
        <f>SUM('RRP data input'!E2155:P2155)</f>
        <v>0</v>
      </c>
      <c r="H2154" s="143" t="str">
        <f t="shared" si="34"/>
        <v/>
      </c>
    </row>
    <row r="2155" spans="2:8" customFormat="1">
      <c r="B2155" s="185" t="str">
        <f>IF(OR('RRP data input'!B2156="",'RRP data input'!B2156=0),"",'RRP data input'!B2156)</f>
        <v/>
      </c>
      <c r="C2155" s="174" t="str">
        <f>IF('RRP data input'!C2156=0,"",'RRP data input'!C2156)</f>
        <v/>
      </c>
      <c r="D2155" s="174" t="str">
        <f>IF('RRP data input'!D2156=0,"",'RRP data input'!D2156)</f>
        <v/>
      </c>
      <c r="E2155" s="174" t="str">
        <f>IFERROR(VLOOKUP(C2155,Mappings!$B$13:$E$31,4,FALSE),"")</f>
        <v/>
      </c>
      <c r="F2155" s="219">
        <f>SUM('RRP data input'!E2156:L2156)</f>
        <v>0</v>
      </c>
      <c r="G2155" s="219">
        <f>SUM('RRP data input'!E2156:P2156)</f>
        <v>0</v>
      </c>
      <c r="H2155" s="143" t="str">
        <f t="shared" si="34"/>
        <v/>
      </c>
    </row>
    <row r="2156" spans="2:8" customFormat="1">
      <c r="B2156" s="185" t="str">
        <f>IF(OR('RRP data input'!B2157="",'RRP data input'!B2157=0),"",'RRP data input'!B2157)</f>
        <v/>
      </c>
      <c r="C2156" s="174" t="str">
        <f>IF('RRP data input'!C2157=0,"",'RRP data input'!C2157)</f>
        <v/>
      </c>
      <c r="D2156" s="174" t="str">
        <f>IF('RRP data input'!D2157=0,"",'RRP data input'!D2157)</f>
        <v/>
      </c>
      <c r="E2156" s="174" t="str">
        <f>IFERROR(VLOOKUP(C2156,Mappings!$B$13:$E$31,4,FALSE),"")</f>
        <v/>
      </c>
      <c r="F2156" s="219">
        <f>SUM('RRP data input'!E2157:L2157)</f>
        <v>0</v>
      </c>
      <c r="G2156" s="219">
        <f>SUM('RRP data input'!E2157:P2157)</f>
        <v>0</v>
      </c>
      <c r="H2156" s="143" t="str">
        <f t="shared" si="34"/>
        <v/>
      </c>
    </row>
    <row r="2157" spans="2:8" customFormat="1">
      <c r="B2157" s="185" t="str">
        <f>IF(OR('RRP data input'!B2158="",'RRP data input'!B2158=0),"",'RRP data input'!B2158)</f>
        <v/>
      </c>
      <c r="C2157" s="174" t="str">
        <f>IF('RRP data input'!C2158=0,"",'RRP data input'!C2158)</f>
        <v/>
      </c>
      <c r="D2157" s="174" t="str">
        <f>IF('RRP data input'!D2158=0,"",'RRP data input'!D2158)</f>
        <v/>
      </c>
      <c r="E2157" s="174" t="str">
        <f>IFERROR(VLOOKUP(C2157,Mappings!$B$13:$E$31,4,FALSE),"")</f>
        <v/>
      </c>
      <c r="F2157" s="219">
        <f>SUM('RRP data input'!E2158:L2158)</f>
        <v>0</v>
      </c>
      <c r="G2157" s="219">
        <f>SUM('RRP data input'!E2158:P2158)</f>
        <v>0</v>
      </c>
      <c r="H2157" s="143" t="str">
        <f t="shared" si="34"/>
        <v/>
      </c>
    </row>
    <row r="2158" spans="2:8" customFormat="1">
      <c r="B2158" s="185" t="str">
        <f>IF(OR('RRP data input'!B2159="",'RRP data input'!B2159=0),"",'RRP data input'!B2159)</f>
        <v/>
      </c>
      <c r="C2158" s="174" t="str">
        <f>IF('RRP data input'!C2159=0,"",'RRP data input'!C2159)</f>
        <v/>
      </c>
      <c r="D2158" s="174" t="str">
        <f>IF('RRP data input'!D2159=0,"",'RRP data input'!D2159)</f>
        <v/>
      </c>
      <c r="E2158" s="174" t="str">
        <f>IFERROR(VLOOKUP(C2158,Mappings!$B$13:$E$31,4,FALSE),"")</f>
        <v/>
      </c>
      <c r="F2158" s="219">
        <f>SUM('RRP data input'!E2159:L2159)</f>
        <v>0</v>
      </c>
      <c r="G2158" s="219">
        <f>SUM('RRP data input'!E2159:P2159)</f>
        <v>0</v>
      </c>
      <c r="H2158" s="143" t="str">
        <f t="shared" si="34"/>
        <v/>
      </c>
    </row>
    <row r="2159" spans="2:8" customFormat="1">
      <c r="B2159" s="185" t="str">
        <f>IF(OR('RRP data input'!B2160="",'RRP data input'!B2160=0),"",'RRP data input'!B2160)</f>
        <v/>
      </c>
      <c r="C2159" s="174" t="str">
        <f>IF('RRP data input'!C2160=0,"",'RRP data input'!C2160)</f>
        <v/>
      </c>
      <c r="D2159" s="174" t="str">
        <f>IF('RRP data input'!D2160=0,"",'RRP data input'!D2160)</f>
        <v/>
      </c>
      <c r="E2159" s="174" t="str">
        <f>IFERROR(VLOOKUP(C2159,Mappings!$B$13:$E$31,4,FALSE),"")</f>
        <v/>
      </c>
      <c r="F2159" s="219">
        <f>SUM('RRP data input'!E2160:L2160)</f>
        <v>0</v>
      </c>
      <c r="G2159" s="219">
        <f>SUM('RRP data input'!E2160:P2160)</f>
        <v>0</v>
      </c>
      <c r="H2159" s="143" t="str">
        <f t="shared" si="34"/>
        <v/>
      </c>
    </row>
    <row r="2160" spans="2:8" customFormat="1">
      <c r="B2160" s="185" t="str">
        <f>IF(OR('RRP data input'!B2161="",'RRP data input'!B2161=0),"",'RRP data input'!B2161)</f>
        <v/>
      </c>
      <c r="C2160" s="174" t="str">
        <f>IF('RRP data input'!C2161=0,"",'RRP data input'!C2161)</f>
        <v/>
      </c>
      <c r="D2160" s="174" t="str">
        <f>IF('RRP data input'!D2161=0,"",'RRP data input'!D2161)</f>
        <v/>
      </c>
      <c r="E2160" s="174" t="str">
        <f>IFERROR(VLOOKUP(C2160,Mappings!$B$13:$E$31,4,FALSE),"")</f>
        <v/>
      </c>
      <c r="F2160" s="219">
        <f>SUM('RRP data input'!E2161:L2161)</f>
        <v>0</v>
      </c>
      <c r="G2160" s="219">
        <f>SUM('RRP data input'!E2161:P2161)</f>
        <v>0</v>
      </c>
      <c r="H2160" s="143" t="str">
        <f t="shared" si="34"/>
        <v/>
      </c>
    </row>
    <row r="2161" spans="2:8" customFormat="1">
      <c r="B2161" s="185" t="str">
        <f>IF(OR('RRP data input'!B2162="",'RRP data input'!B2162=0),"",'RRP data input'!B2162)</f>
        <v/>
      </c>
      <c r="C2161" s="174" t="str">
        <f>IF('RRP data input'!C2162=0,"",'RRP data input'!C2162)</f>
        <v/>
      </c>
      <c r="D2161" s="174" t="str">
        <f>IF('RRP data input'!D2162=0,"",'RRP data input'!D2162)</f>
        <v/>
      </c>
      <c r="E2161" s="174" t="str">
        <f>IFERROR(VLOOKUP(C2161,Mappings!$B$13:$E$31,4,FALSE),"")</f>
        <v/>
      </c>
      <c r="F2161" s="219">
        <f>SUM('RRP data input'!E2162:L2162)</f>
        <v>0</v>
      </c>
      <c r="G2161" s="219">
        <f>SUM('RRP data input'!E2162:P2162)</f>
        <v>0</v>
      </c>
      <c r="H2161" s="143" t="str">
        <f t="shared" si="34"/>
        <v/>
      </c>
    </row>
    <row r="2162" spans="2:8" customFormat="1">
      <c r="B2162" s="185" t="str">
        <f>IF(OR('RRP data input'!B2163="",'RRP data input'!B2163=0),"",'RRP data input'!B2163)</f>
        <v/>
      </c>
      <c r="C2162" s="174" t="str">
        <f>IF('RRP data input'!C2163=0,"",'RRP data input'!C2163)</f>
        <v/>
      </c>
      <c r="D2162" s="174" t="str">
        <f>IF('RRP data input'!D2163=0,"",'RRP data input'!D2163)</f>
        <v/>
      </c>
      <c r="E2162" s="174" t="str">
        <f>IFERROR(VLOOKUP(C2162,Mappings!$B$13:$E$31,4,FALSE),"")</f>
        <v/>
      </c>
      <c r="F2162" s="219">
        <f>SUM('RRP data input'!E2163:L2163)</f>
        <v>0</v>
      </c>
      <c r="G2162" s="219">
        <f>SUM('RRP data input'!E2163:P2163)</f>
        <v>0</v>
      </c>
      <c r="H2162" s="143" t="str">
        <f t="shared" si="34"/>
        <v/>
      </c>
    </row>
    <row r="2163" spans="2:8" customFormat="1">
      <c r="B2163" s="185" t="str">
        <f>IF(OR('RRP data input'!B2164="",'RRP data input'!B2164=0),"",'RRP data input'!B2164)</f>
        <v/>
      </c>
      <c r="C2163" s="174" t="str">
        <f>IF('RRP data input'!C2164=0,"",'RRP data input'!C2164)</f>
        <v/>
      </c>
      <c r="D2163" s="174" t="str">
        <f>IF('RRP data input'!D2164=0,"",'RRP data input'!D2164)</f>
        <v/>
      </c>
      <c r="E2163" s="174" t="str">
        <f>IFERROR(VLOOKUP(C2163,Mappings!$B$13:$E$31,4,FALSE),"")</f>
        <v/>
      </c>
      <c r="F2163" s="219">
        <f>SUM('RRP data input'!E2164:L2164)</f>
        <v>0</v>
      </c>
      <c r="G2163" s="219">
        <f>SUM('RRP data input'!E2164:P2164)</f>
        <v>0</v>
      </c>
      <c r="H2163" s="143" t="str">
        <f t="shared" si="34"/>
        <v/>
      </c>
    </row>
    <row r="2164" spans="2:8" customFormat="1">
      <c r="B2164" s="185" t="str">
        <f>IF(OR('RRP data input'!B2165="",'RRP data input'!B2165=0),"",'RRP data input'!B2165)</f>
        <v/>
      </c>
      <c r="C2164" s="174" t="str">
        <f>IF('RRP data input'!C2165=0,"",'RRP data input'!C2165)</f>
        <v/>
      </c>
      <c r="D2164" s="174" t="str">
        <f>IF('RRP data input'!D2165=0,"",'RRP data input'!D2165)</f>
        <v/>
      </c>
      <c r="E2164" s="174" t="str">
        <f>IFERROR(VLOOKUP(C2164,Mappings!$B$13:$E$31,4,FALSE),"")</f>
        <v/>
      </c>
      <c r="F2164" s="219">
        <f>SUM('RRP data input'!E2165:L2165)</f>
        <v>0</v>
      </c>
      <c r="G2164" s="219">
        <f>SUM('RRP data input'!E2165:P2165)</f>
        <v>0</v>
      </c>
      <c r="H2164" s="143" t="str">
        <f t="shared" si="34"/>
        <v/>
      </c>
    </row>
    <row r="2165" spans="2:8" customFormat="1">
      <c r="B2165" s="185" t="str">
        <f>IF(OR('RRP data input'!B2166="",'RRP data input'!B2166=0),"",'RRP data input'!B2166)</f>
        <v/>
      </c>
      <c r="C2165" s="174" t="str">
        <f>IF('RRP data input'!C2166=0,"",'RRP data input'!C2166)</f>
        <v/>
      </c>
      <c r="D2165" s="174" t="str">
        <f>IF('RRP data input'!D2166=0,"",'RRP data input'!D2166)</f>
        <v/>
      </c>
      <c r="E2165" s="174" t="str">
        <f>IFERROR(VLOOKUP(C2165,Mappings!$B$13:$E$31,4,FALSE),"")</f>
        <v/>
      </c>
      <c r="F2165" s="219">
        <f>SUM('RRP data input'!E2166:L2166)</f>
        <v>0</v>
      </c>
      <c r="G2165" s="219">
        <f>SUM('RRP data input'!E2166:P2166)</f>
        <v>0</v>
      </c>
      <c r="H2165" s="143" t="str">
        <f t="shared" si="34"/>
        <v/>
      </c>
    </row>
    <row r="2166" spans="2:8" customFormat="1">
      <c r="B2166" s="185" t="str">
        <f>IF(OR('RRP data input'!B2167="",'RRP data input'!B2167=0),"",'RRP data input'!B2167)</f>
        <v/>
      </c>
      <c r="C2166" s="174" t="str">
        <f>IF('RRP data input'!C2167=0,"",'RRP data input'!C2167)</f>
        <v/>
      </c>
      <c r="D2166" s="174" t="str">
        <f>IF('RRP data input'!D2167=0,"",'RRP data input'!D2167)</f>
        <v/>
      </c>
      <c r="E2166" s="174" t="str">
        <f>IFERROR(VLOOKUP(C2166,Mappings!$B$13:$E$31,4,FALSE),"")</f>
        <v/>
      </c>
      <c r="F2166" s="219">
        <f>SUM('RRP data input'!E2167:L2167)</f>
        <v>0</v>
      </c>
      <c r="G2166" s="219">
        <f>SUM('RRP data input'!E2167:P2167)</f>
        <v>0</v>
      </c>
      <c r="H2166" s="143" t="str">
        <f t="shared" si="34"/>
        <v/>
      </c>
    </row>
    <row r="2167" spans="2:8" customFormat="1">
      <c r="B2167" s="185" t="str">
        <f>IF(OR('RRP data input'!B2168="",'RRP data input'!B2168=0),"",'RRP data input'!B2168)</f>
        <v/>
      </c>
      <c r="C2167" s="174" t="str">
        <f>IF('RRP data input'!C2168=0,"",'RRP data input'!C2168)</f>
        <v/>
      </c>
      <c r="D2167" s="174" t="str">
        <f>IF('RRP data input'!D2168=0,"",'RRP data input'!D2168)</f>
        <v/>
      </c>
      <c r="E2167" s="174" t="str">
        <f>IFERROR(VLOOKUP(C2167,Mappings!$B$13:$E$31,4,FALSE),"")</f>
        <v/>
      </c>
      <c r="F2167" s="219">
        <f>SUM('RRP data input'!E2168:L2168)</f>
        <v>0</v>
      </c>
      <c r="G2167" s="219">
        <f>SUM('RRP data input'!E2168:P2168)</f>
        <v>0</v>
      </c>
      <c r="H2167" s="143" t="str">
        <f t="shared" si="34"/>
        <v/>
      </c>
    </row>
    <row r="2168" spans="2:8" customFormat="1">
      <c r="B2168" s="185" t="str">
        <f>IF(OR('RRP data input'!B2169="",'RRP data input'!B2169=0),"",'RRP data input'!B2169)</f>
        <v/>
      </c>
      <c r="C2168" s="174" t="str">
        <f>IF('RRP data input'!C2169=0,"",'RRP data input'!C2169)</f>
        <v/>
      </c>
      <c r="D2168" s="174" t="str">
        <f>IF('RRP data input'!D2169=0,"",'RRP data input'!D2169)</f>
        <v/>
      </c>
      <c r="E2168" s="174" t="str">
        <f>IFERROR(VLOOKUP(C2168,Mappings!$B$13:$E$31,4,FALSE),"")</f>
        <v/>
      </c>
      <c r="F2168" s="219">
        <f>SUM('RRP data input'!E2169:L2169)</f>
        <v>0</v>
      </c>
      <c r="G2168" s="219">
        <f>SUM('RRP data input'!E2169:P2169)</f>
        <v>0</v>
      </c>
      <c r="H2168" s="143" t="str">
        <f t="shared" si="34"/>
        <v/>
      </c>
    </row>
    <row r="2169" spans="2:8" customFormat="1">
      <c r="B2169" s="185" t="str">
        <f>IF(OR('RRP data input'!B2170="",'RRP data input'!B2170=0),"",'RRP data input'!B2170)</f>
        <v/>
      </c>
      <c r="C2169" s="174" t="str">
        <f>IF('RRP data input'!C2170=0,"",'RRP data input'!C2170)</f>
        <v/>
      </c>
      <c r="D2169" s="174" t="str">
        <f>IF('RRP data input'!D2170=0,"",'RRP data input'!D2170)</f>
        <v/>
      </c>
      <c r="E2169" s="174" t="str">
        <f>IFERROR(VLOOKUP(C2169,Mappings!$B$13:$E$31,4,FALSE),"")</f>
        <v/>
      </c>
      <c r="F2169" s="219">
        <f>SUM('RRP data input'!E2170:L2170)</f>
        <v>0</v>
      </c>
      <c r="G2169" s="219">
        <f>SUM('RRP data input'!E2170:P2170)</f>
        <v>0</v>
      </c>
      <c r="H2169" s="143" t="str">
        <f t="shared" si="34"/>
        <v/>
      </c>
    </row>
    <row r="2170" spans="2:8" customFormat="1">
      <c r="B2170" s="185" t="str">
        <f>IF(OR('RRP data input'!B2171="",'RRP data input'!B2171=0),"",'RRP data input'!B2171)</f>
        <v/>
      </c>
      <c r="C2170" s="174" t="str">
        <f>IF('RRP data input'!C2171=0,"",'RRP data input'!C2171)</f>
        <v/>
      </c>
      <c r="D2170" s="174" t="str">
        <f>IF('RRP data input'!D2171=0,"",'RRP data input'!D2171)</f>
        <v/>
      </c>
      <c r="E2170" s="174" t="str">
        <f>IFERROR(VLOOKUP(C2170,Mappings!$B$13:$E$31,4,FALSE),"")</f>
        <v/>
      </c>
      <c r="F2170" s="219">
        <f>SUM('RRP data input'!E2171:L2171)</f>
        <v>0</v>
      </c>
      <c r="G2170" s="219">
        <f>SUM('RRP data input'!E2171:P2171)</f>
        <v>0</v>
      </c>
      <c r="H2170" s="143" t="str">
        <f t="shared" si="34"/>
        <v/>
      </c>
    </row>
    <row r="2171" spans="2:8" customFormat="1">
      <c r="B2171" s="185" t="str">
        <f>IF(OR('RRP data input'!B2172="",'RRP data input'!B2172=0),"",'RRP data input'!B2172)</f>
        <v/>
      </c>
      <c r="C2171" s="174" t="str">
        <f>IF('RRP data input'!C2172=0,"",'RRP data input'!C2172)</f>
        <v/>
      </c>
      <c r="D2171" s="174" t="str">
        <f>IF('RRP data input'!D2172=0,"",'RRP data input'!D2172)</f>
        <v/>
      </c>
      <c r="E2171" s="174" t="str">
        <f>IFERROR(VLOOKUP(C2171,Mappings!$B$13:$E$31,4,FALSE),"")</f>
        <v/>
      </c>
      <c r="F2171" s="219">
        <f>SUM('RRP data input'!E2172:L2172)</f>
        <v>0</v>
      </c>
      <c r="G2171" s="219">
        <f>SUM('RRP data input'!E2172:P2172)</f>
        <v>0</v>
      </c>
      <c r="H2171" s="143" t="str">
        <f t="shared" si="34"/>
        <v/>
      </c>
    </row>
    <row r="2172" spans="2:8" customFormat="1">
      <c r="B2172" s="185" t="str">
        <f>IF(OR('RRP data input'!B2173="",'RRP data input'!B2173=0),"",'RRP data input'!B2173)</f>
        <v/>
      </c>
      <c r="C2172" s="174" t="str">
        <f>IF('RRP data input'!C2173=0,"",'RRP data input'!C2173)</f>
        <v/>
      </c>
      <c r="D2172" s="174" t="str">
        <f>IF('RRP data input'!D2173=0,"",'RRP data input'!D2173)</f>
        <v/>
      </c>
      <c r="E2172" s="174" t="str">
        <f>IFERROR(VLOOKUP(C2172,Mappings!$B$13:$E$31,4,FALSE),"")</f>
        <v/>
      </c>
      <c r="F2172" s="219">
        <f>SUM('RRP data input'!E2173:L2173)</f>
        <v>0</v>
      </c>
      <c r="G2172" s="219">
        <f>SUM('RRP data input'!E2173:P2173)</f>
        <v>0</v>
      </c>
      <c r="H2172" s="143" t="str">
        <f t="shared" si="34"/>
        <v/>
      </c>
    </row>
    <row r="2173" spans="2:8" customFormat="1">
      <c r="B2173" s="185" t="str">
        <f>IF(OR('RRP data input'!B2174="",'RRP data input'!B2174=0),"",'RRP data input'!B2174)</f>
        <v/>
      </c>
      <c r="C2173" s="174" t="str">
        <f>IF('RRP data input'!C2174=0,"",'RRP data input'!C2174)</f>
        <v/>
      </c>
      <c r="D2173" s="174" t="str">
        <f>IF('RRP data input'!D2174=0,"",'RRP data input'!D2174)</f>
        <v/>
      </c>
      <c r="E2173" s="174" t="str">
        <f>IFERROR(VLOOKUP(C2173,Mappings!$B$13:$E$31,4,FALSE),"")</f>
        <v/>
      </c>
      <c r="F2173" s="219">
        <f>SUM('RRP data input'!E2174:L2174)</f>
        <v>0</v>
      </c>
      <c r="G2173" s="219">
        <f>SUM('RRP data input'!E2174:P2174)</f>
        <v>0</v>
      </c>
      <c r="H2173" s="143" t="str">
        <f t="shared" si="34"/>
        <v/>
      </c>
    </row>
    <row r="2174" spans="2:8" customFormat="1">
      <c r="B2174" s="185" t="str">
        <f>IF(OR('RRP data input'!B2175="",'RRP data input'!B2175=0),"",'RRP data input'!B2175)</f>
        <v/>
      </c>
      <c r="C2174" s="174" t="str">
        <f>IF('RRP data input'!C2175=0,"",'RRP data input'!C2175)</f>
        <v/>
      </c>
      <c r="D2174" s="174" t="str">
        <f>IF('RRP data input'!D2175=0,"",'RRP data input'!D2175)</f>
        <v/>
      </c>
      <c r="E2174" s="174" t="str">
        <f>IFERROR(VLOOKUP(C2174,Mappings!$B$13:$E$31,4,FALSE),"")</f>
        <v/>
      </c>
      <c r="F2174" s="219">
        <f>SUM('RRP data input'!E2175:L2175)</f>
        <v>0</v>
      </c>
      <c r="G2174" s="219">
        <f>SUM('RRP data input'!E2175:P2175)</f>
        <v>0</v>
      </c>
      <c r="H2174" s="143" t="str">
        <f t="shared" si="34"/>
        <v/>
      </c>
    </row>
    <row r="2175" spans="2:8" customFormat="1">
      <c r="B2175" s="185" t="str">
        <f>IF(OR('RRP data input'!B2176="",'RRP data input'!B2176=0),"",'RRP data input'!B2176)</f>
        <v/>
      </c>
      <c r="C2175" s="174" t="str">
        <f>IF('RRP data input'!C2176=0,"",'RRP data input'!C2176)</f>
        <v/>
      </c>
      <c r="D2175" s="174" t="str">
        <f>IF('RRP data input'!D2176=0,"",'RRP data input'!D2176)</f>
        <v/>
      </c>
      <c r="E2175" s="174" t="str">
        <f>IFERROR(VLOOKUP(C2175,Mappings!$B$13:$E$31,4,FALSE),"")</f>
        <v/>
      </c>
      <c r="F2175" s="219">
        <f>SUM('RRP data input'!E2176:L2176)</f>
        <v>0</v>
      </c>
      <c r="G2175" s="219">
        <f>SUM('RRP data input'!E2176:P2176)</f>
        <v>0</v>
      </c>
      <c r="H2175" s="143" t="str">
        <f t="shared" si="34"/>
        <v/>
      </c>
    </row>
    <row r="2176" spans="2:8" customFormat="1">
      <c r="B2176" s="185" t="str">
        <f>IF(OR('RRP data input'!B2177="",'RRP data input'!B2177=0),"",'RRP data input'!B2177)</f>
        <v/>
      </c>
      <c r="C2176" s="174" t="str">
        <f>IF('RRP data input'!C2177=0,"",'RRP data input'!C2177)</f>
        <v/>
      </c>
      <c r="D2176" s="174" t="str">
        <f>IF('RRP data input'!D2177=0,"",'RRP data input'!D2177)</f>
        <v/>
      </c>
      <c r="E2176" s="174" t="str">
        <f>IFERROR(VLOOKUP(C2176,Mappings!$B$13:$E$31,4,FALSE),"")</f>
        <v/>
      </c>
      <c r="F2176" s="219">
        <f>SUM('RRP data input'!E2177:L2177)</f>
        <v>0</v>
      </c>
      <c r="G2176" s="219">
        <f>SUM('RRP data input'!E2177:P2177)</f>
        <v>0</v>
      </c>
      <c r="H2176" s="143" t="str">
        <f t="shared" si="34"/>
        <v/>
      </c>
    </row>
    <row r="2177" spans="2:8" customFormat="1">
      <c r="B2177" s="185" t="str">
        <f>IF(OR('RRP data input'!B2178="",'RRP data input'!B2178=0),"",'RRP data input'!B2178)</f>
        <v/>
      </c>
      <c r="C2177" s="174" t="str">
        <f>IF('RRP data input'!C2178=0,"",'RRP data input'!C2178)</f>
        <v/>
      </c>
      <c r="D2177" s="174" t="str">
        <f>IF('RRP data input'!D2178=0,"",'RRP data input'!D2178)</f>
        <v/>
      </c>
      <c r="E2177" s="174" t="str">
        <f>IFERROR(VLOOKUP(C2177,Mappings!$B$13:$E$31,4,FALSE),"")</f>
        <v/>
      </c>
      <c r="F2177" s="219">
        <f>SUM('RRP data input'!E2178:L2178)</f>
        <v>0</v>
      </c>
      <c r="G2177" s="219">
        <f>SUM('RRP data input'!E2178:P2178)</f>
        <v>0</v>
      </c>
      <c r="H2177" s="143" t="str">
        <f t="shared" si="34"/>
        <v/>
      </c>
    </row>
    <row r="2178" spans="2:8" customFormat="1">
      <c r="B2178" s="185" t="str">
        <f>IF(OR('RRP data input'!B2179="",'RRP data input'!B2179=0),"",'RRP data input'!B2179)</f>
        <v/>
      </c>
      <c r="C2178" s="174" t="str">
        <f>IF('RRP data input'!C2179=0,"",'RRP data input'!C2179)</f>
        <v/>
      </c>
      <c r="D2178" s="174" t="str">
        <f>IF('RRP data input'!D2179=0,"",'RRP data input'!D2179)</f>
        <v/>
      </c>
      <c r="E2178" s="174" t="str">
        <f>IFERROR(VLOOKUP(C2178,Mappings!$B$13:$E$31,4,FALSE),"")</f>
        <v/>
      </c>
      <c r="F2178" s="219">
        <f>SUM('RRP data input'!E2179:L2179)</f>
        <v>0</v>
      </c>
      <c r="G2178" s="219">
        <f>SUM('RRP data input'!E2179:P2179)</f>
        <v>0</v>
      </c>
      <c r="H2178" s="143" t="str">
        <f t="shared" si="34"/>
        <v/>
      </c>
    </row>
    <row r="2179" spans="2:8" customFormat="1">
      <c r="B2179" s="185" t="str">
        <f>IF(OR('RRP data input'!B2180="",'RRP data input'!B2180=0),"",'RRP data input'!B2180)</f>
        <v/>
      </c>
      <c r="C2179" s="174" t="str">
        <f>IF('RRP data input'!C2180=0,"",'RRP data input'!C2180)</f>
        <v/>
      </c>
      <c r="D2179" s="174" t="str">
        <f>IF('RRP data input'!D2180=0,"",'RRP data input'!D2180)</f>
        <v/>
      </c>
      <c r="E2179" s="174" t="str">
        <f>IFERROR(VLOOKUP(C2179,Mappings!$B$13:$E$31,4,FALSE),"")</f>
        <v/>
      </c>
      <c r="F2179" s="219">
        <f>SUM('RRP data input'!E2180:L2180)</f>
        <v>0</v>
      </c>
      <c r="G2179" s="219">
        <f>SUM('RRP data input'!E2180:P2180)</f>
        <v>0</v>
      </c>
      <c r="H2179" s="143" t="str">
        <f t="shared" si="34"/>
        <v/>
      </c>
    </row>
    <row r="2180" spans="2:8" customFormat="1">
      <c r="B2180" s="185" t="str">
        <f>IF(OR('RRP data input'!B2181="",'RRP data input'!B2181=0),"",'RRP data input'!B2181)</f>
        <v/>
      </c>
      <c r="C2180" s="174" t="str">
        <f>IF('RRP data input'!C2181=0,"",'RRP data input'!C2181)</f>
        <v/>
      </c>
      <c r="D2180" s="174" t="str">
        <f>IF('RRP data input'!D2181=0,"",'RRP data input'!D2181)</f>
        <v/>
      </c>
      <c r="E2180" s="174" t="str">
        <f>IFERROR(VLOOKUP(C2180,Mappings!$B$13:$E$31,4,FALSE),"")</f>
        <v/>
      </c>
      <c r="F2180" s="219">
        <f>SUM('RRP data input'!E2181:L2181)</f>
        <v>0</v>
      </c>
      <c r="G2180" s="219">
        <f>SUM('RRP data input'!E2181:P2181)</f>
        <v>0</v>
      </c>
      <c r="H2180" s="143" t="str">
        <f t="shared" si="34"/>
        <v/>
      </c>
    </row>
    <row r="2181" spans="2:8" customFormat="1">
      <c r="B2181" s="185" t="str">
        <f>IF(OR('RRP data input'!B2182="",'RRP data input'!B2182=0),"",'RRP data input'!B2182)</f>
        <v/>
      </c>
      <c r="C2181" s="174" t="str">
        <f>IF('RRP data input'!C2182=0,"",'RRP data input'!C2182)</f>
        <v/>
      </c>
      <c r="D2181" s="174" t="str">
        <f>IF('RRP data input'!D2182=0,"",'RRP data input'!D2182)</f>
        <v/>
      </c>
      <c r="E2181" s="174" t="str">
        <f>IFERROR(VLOOKUP(C2181,Mappings!$B$13:$E$31,4,FALSE),"")</f>
        <v/>
      </c>
      <c r="F2181" s="219">
        <f>SUM('RRP data input'!E2182:L2182)</f>
        <v>0</v>
      </c>
      <c r="G2181" s="219">
        <f>SUM('RRP data input'!E2182:P2182)</f>
        <v>0</v>
      </c>
      <c r="H2181" s="143" t="str">
        <f t="shared" si="34"/>
        <v/>
      </c>
    </row>
    <row r="2182" spans="2:8" customFormat="1">
      <c r="B2182" s="185" t="str">
        <f>IF(OR('RRP data input'!B2183="",'RRP data input'!B2183=0),"",'RRP data input'!B2183)</f>
        <v/>
      </c>
      <c r="C2182" s="174" t="str">
        <f>IF('RRP data input'!C2183=0,"",'RRP data input'!C2183)</f>
        <v/>
      </c>
      <c r="D2182" s="174" t="str">
        <f>IF('RRP data input'!D2183=0,"",'RRP data input'!D2183)</f>
        <v/>
      </c>
      <c r="E2182" s="174" t="str">
        <f>IFERROR(VLOOKUP(C2182,Mappings!$B$13:$E$31,4,FALSE),"")</f>
        <v/>
      </c>
      <c r="F2182" s="219">
        <f>SUM('RRP data input'!E2183:L2183)</f>
        <v>0</v>
      </c>
      <c r="G2182" s="219">
        <f>SUM('RRP data input'!E2183:P2183)</f>
        <v>0</v>
      </c>
      <c r="H2182" s="143" t="str">
        <f t="shared" si="34"/>
        <v/>
      </c>
    </row>
    <row r="2183" spans="2:8" customFormat="1">
      <c r="B2183" s="185" t="str">
        <f>IF(OR('RRP data input'!B2184="",'RRP data input'!B2184=0),"",'RRP data input'!B2184)</f>
        <v/>
      </c>
      <c r="C2183" s="174" t="str">
        <f>IF('RRP data input'!C2184=0,"",'RRP data input'!C2184)</f>
        <v/>
      </c>
      <c r="D2183" s="174" t="str">
        <f>IF('RRP data input'!D2184=0,"",'RRP data input'!D2184)</f>
        <v/>
      </c>
      <c r="E2183" s="174" t="str">
        <f>IFERROR(VLOOKUP(C2183,Mappings!$B$13:$E$31,4,FALSE),"")</f>
        <v/>
      </c>
      <c r="F2183" s="219">
        <f>SUM('RRP data input'!E2184:L2184)</f>
        <v>0</v>
      </c>
      <c r="G2183" s="219">
        <f>SUM('RRP data input'!E2184:P2184)</f>
        <v>0</v>
      </c>
      <c r="H2183" s="143" t="str">
        <f t="shared" si="34"/>
        <v/>
      </c>
    </row>
    <row r="2184" spans="2:8" customFormat="1">
      <c r="B2184" s="185" t="str">
        <f>IF(OR('RRP data input'!B2185="",'RRP data input'!B2185=0),"",'RRP data input'!B2185)</f>
        <v/>
      </c>
      <c r="C2184" s="174" t="str">
        <f>IF('RRP data input'!C2185=0,"",'RRP data input'!C2185)</f>
        <v/>
      </c>
      <c r="D2184" s="174" t="str">
        <f>IF('RRP data input'!D2185=0,"",'RRP data input'!D2185)</f>
        <v/>
      </c>
      <c r="E2184" s="174" t="str">
        <f>IFERROR(VLOOKUP(C2184,Mappings!$B$13:$E$31,4,FALSE),"")</f>
        <v/>
      </c>
      <c r="F2184" s="219">
        <f>SUM('RRP data input'!E2185:L2185)</f>
        <v>0</v>
      </c>
      <c r="G2184" s="219">
        <f>SUM('RRP data input'!E2185:P2185)</f>
        <v>0</v>
      </c>
      <c r="H2184" s="143" t="str">
        <f t="shared" si="34"/>
        <v/>
      </c>
    </row>
    <row r="2185" spans="2:8" customFormat="1">
      <c r="B2185" s="185" t="str">
        <f>IF(OR('RRP data input'!B2186="",'RRP data input'!B2186=0),"",'RRP data input'!B2186)</f>
        <v/>
      </c>
      <c r="C2185" s="174" t="str">
        <f>IF('RRP data input'!C2186=0,"",'RRP data input'!C2186)</f>
        <v/>
      </c>
      <c r="D2185" s="174" t="str">
        <f>IF('RRP data input'!D2186=0,"",'RRP data input'!D2186)</f>
        <v/>
      </c>
      <c r="E2185" s="174" t="str">
        <f>IFERROR(VLOOKUP(C2185,Mappings!$B$13:$E$31,4,FALSE),"")</f>
        <v/>
      </c>
      <c r="F2185" s="219">
        <f>SUM('RRP data input'!E2186:L2186)</f>
        <v>0</v>
      </c>
      <c r="G2185" s="219">
        <f>SUM('RRP data input'!E2186:P2186)</f>
        <v>0</v>
      </c>
      <c r="H2185" s="143" t="str">
        <f t="shared" ref="H2185:H2248" si="35">IF(OR(C2185="LVSSA",C2185="LVSSB",C2185="LVAL"),"LV",C2185)</f>
        <v/>
      </c>
    </row>
    <row r="2186" spans="2:8" customFormat="1">
      <c r="B2186" s="185" t="str">
        <f>IF(OR('RRP data input'!B2187="",'RRP data input'!B2187=0),"",'RRP data input'!B2187)</f>
        <v/>
      </c>
      <c r="C2186" s="174" t="str">
        <f>IF('RRP data input'!C2187=0,"",'RRP data input'!C2187)</f>
        <v/>
      </c>
      <c r="D2186" s="174" t="str">
        <f>IF('RRP data input'!D2187=0,"",'RRP data input'!D2187)</f>
        <v/>
      </c>
      <c r="E2186" s="174" t="str">
        <f>IFERROR(VLOOKUP(C2186,Mappings!$B$13:$E$31,4,FALSE),"")</f>
        <v/>
      </c>
      <c r="F2186" s="219">
        <f>SUM('RRP data input'!E2187:L2187)</f>
        <v>0</v>
      </c>
      <c r="G2186" s="219">
        <f>SUM('RRP data input'!E2187:P2187)</f>
        <v>0</v>
      </c>
      <c r="H2186" s="143" t="str">
        <f t="shared" si="35"/>
        <v/>
      </c>
    </row>
    <row r="2187" spans="2:8" customFormat="1">
      <c r="B2187" s="185" t="str">
        <f>IF(OR('RRP data input'!B2188="",'RRP data input'!B2188=0),"",'RRP data input'!B2188)</f>
        <v/>
      </c>
      <c r="C2187" s="174" t="str">
        <f>IF('RRP data input'!C2188=0,"",'RRP data input'!C2188)</f>
        <v/>
      </c>
      <c r="D2187" s="174" t="str">
        <f>IF('RRP data input'!D2188=0,"",'RRP data input'!D2188)</f>
        <v/>
      </c>
      <c r="E2187" s="174" t="str">
        <f>IFERROR(VLOOKUP(C2187,Mappings!$B$13:$E$31,4,FALSE),"")</f>
        <v/>
      </c>
      <c r="F2187" s="219">
        <f>SUM('RRP data input'!E2188:L2188)</f>
        <v>0</v>
      </c>
      <c r="G2187" s="219">
        <f>SUM('RRP data input'!E2188:P2188)</f>
        <v>0</v>
      </c>
      <c r="H2187" s="143" t="str">
        <f t="shared" si="35"/>
        <v/>
      </c>
    </row>
    <row r="2188" spans="2:8" customFormat="1">
      <c r="B2188" s="185" t="str">
        <f>IF(OR('RRP data input'!B2189="",'RRP data input'!B2189=0),"",'RRP data input'!B2189)</f>
        <v/>
      </c>
      <c r="C2188" s="174" t="str">
        <f>IF('RRP data input'!C2189=0,"",'RRP data input'!C2189)</f>
        <v/>
      </c>
      <c r="D2188" s="174" t="str">
        <f>IF('RRP data input'!D2189=0,"",'RRP data input'!D2189)</f>
        <v/>
      </c>
      <c r="E2188" s="174" t="str">
        <f>IFERROR(VLOOKUP(C2188,Mappings!$B$13:$E$31,4,FALSE),"")</f>
        <v/>
      </c>
      <c r="F2188" s="219">
        <f>SUM('RRP data input'!E2189:L2189)</f>
        <v>0</v>
      </c>
      <c r="G2188" s="219">
        <f>SUM('RRP data input'!E2189:P2189)</f>
        <v>0</v>
      </c>
      <c r="H2188" s="143" t="str">
        <f t="shared" si="35"/>
        <v/>
      </c>
    </row>
    <row r="2189" spans="2:8" customFormat="1">
      <c r="B2189" s="185" t="str">
        <f>IF(OR('RRP data input'!B2190="",'RRP data input'!B2190=0),"",'RRP data input'!B2190)</f>
        <v/>
      </c>
      <c r="C2189" s="174" t="str">
        <f>IF('RRP data input'!C2190=0,"",'RRP data input'!C2190)</f>
        <v/>
      </c>
      <c r="D2189" s="174" t="str">
        <f>IF('RRP data input'!D2190=0,"",'RRP data input'!D2190)</f>
        <v/>
      </c>
      <c r="E2189" s="174" t="str">
        <f>IFERROR(VLOOKUP(C2189,Mappings!$B$13:$E$31,4,FALSE),"")</f>
        <v/>
      </c>
      <c r="F2189" s="219">
        <f>SUM('RRP data input'!E2190:L2190)</f>
        <v>0</v>
      </c>
      <c r="G2189" s="219">
        <f>SUM('RRP data input'!E2190:P2190)</f>
        <v>0</v>
      </c>
      <c r="H2189" s="143" t="str">
        <f t="shared" si="35"/>
        <v/>
      </c>
    </row>
    <row r="2190" spans="2:8" customFormat="1">
      <c r="B2190" s="185" t="str">
        <f>IF(OR('RRP data input'!B2191="",'RRP data input'!B2191=0),"",'RRP data input'!B2191)</f>
        <v/>
      </c>
      <c r="C2190" s="174" t="str">
        <f>IF('RRP data input'!C2191=0,"",'RRP data input'!C2191)</f>
        <v/>
      </c>
      <c r="D2190" s="174" t="str">
        <f>IF('RRP data input'!D2191=0,"",'RRP data input'!D2191)</f>
        <v/>
      </c>
      <c r="E2190" s="174" t="str">
        <f>IFERROR(VLOOKUP(C2190,Mappings!$B$13:$E$31,4,FALSE),"")</f>
        <v/>
      </c>
      <c r="F2190" s="219">
        <f>SUM('RRP data input'!E2191:L2191)</f>
        <v>0</v>
      </c>
      <c r="G2190" s="219">
        <f>SUM('RRP data input'!E2191:P2191)</f>
        <v>0</v>
      </c>
      <c r="H2190" s="143" t="str">
        <f t="shared" si="35"/>
        <v/>
      </c>
    </row>
    <row r="2191" spans="2:8" customFormat="1">
      <c r="B2191" s="185" t="str">
        <f>IF(OR('RRP data input'!B2192="",'RRP data input'!B2192=0),"",'RRP data input'!B2192)</f>
        <v/>
      </c>
      <c r="C2191" s="174" t="str">
        <f>IF('RRP data input'!C2192=0,"",'RRP data input'!C2192)</f>
        <v/>
      </c>
      <c r="D2191" s="174" t="str">
        <f>IF('RRP data input'!D2192=0,"",'RRP data input'!D2192)</f>
        <v/>
      </c>
      <c r="E2191" s="174" t="str">
        <f>IFERROR(VLOOKUP(C2191,Mappings!$B$13:$E$31,4,FALSE),"")</f>
        <v/>
      </c>
      <c r="F2191" s="219">
        <f>SUM('RRP data input'!E2192:L2192)</f>
        <v>0</v>
      </c>
      <c r="G2191" s="219">
        <f>SUM('RRP data input'!E2192:P2192)</f>
        <v>0</v>
      </c>
      <c r="H2191" s="143" t="str">
        <f t="shared" si="35"/>
        <v/>
      </c>
    </row>
    <row r="2192" spans="2:8" customFormat="1">
      <c r="B2192" s="185" t="str">
        <f>IF(OR('RRP data input'!B2193="",'RRP data input'!B2193=0),"",'RRP data input'!B2193)</f>
        <v/>
      </c>
      <c r="C2192" s="174" t="str">
        <f>IF('RRP data input'!C2193=0,"",'RRP data input'!C2193)</f>
        <v/>
      </c>
      <c r="D2192" s="174" t="str">
        <f>IF('RRP data input'!D2193=0,"",'RRP data input'!D2193)</f>
        <v/>
      </c>
      <c r="E2192" s="174" t="str">
        <f>IFERROR(VLOOKUP(C2192,Mappings!$B$13:$E$31,4,FALSE),"")</f>
        <v/>
      </c>
      <c r="F2192" s="219">
        <f>SUM('RRP data input'!E2193:L2193)</f>
        <v>0</v>
      </c>
      <c r="G2192" s="219">
        <f>SUM('RRP data input'!E2193:P2193)</f>
        <v>0</v>
      </c>
      <c r="H2192" s="143" t="str">
        <f t="shared" si="35"/>
        <v/>
      </c>
    </row>
    <row r="2193" spans="2:8" customFormat="1">
      <c r="B2193" s="185" t="str">
        <f>IF(OR('RRP data input'!B2194="",'RRP data input'!B2194=0),"",'RRP data input'!B2194)</f>
        <v/>
      </c>
      <c r="C2193" s="174" t="str">
        <f>IF('RRP data input'!C2194=0,"",'RRP data input'!C2194)</f>
        <v/>
      </c>
      <c r="D2193" s="174" t="str">
        <f>IF('RRP data input'!D2194=0,"",'RRP data input'!D2194)</f>
        <v/>
      </c>
      <c r="E2193" s="174" t="str">
        <f>IFERROR(VLOOKUP(C2193,Mappings!$B$13:$E$31,4,FALSE),"")</f>
        <v/>
      </c>
      <c r="F2193" s="219">
        <f>SUM('RRP data input'!E2194:L2194)</f>
        <v>0</v>
      </c>
      <c r="G2193" s="219">
        <f>SUM('RRP data input'!E2194:P2194)</f>
        <v>0</v>
      </c>
      <c r="H2193" s="143" t="str">
        <f t="shared" si="35"/>
        <v/>
      </c>
    </row>
    <row r="2194" spans="2:8" customFormat="1">
      <c r="B2194" s="185" t="str">
        <f>IF(OR('RRP data input'!B2195="",'RRP data input'!B2195=0),"",'RRP data input'!B2195)</f>
        <v/>
      </c>
      <c r="C2194" s="174" t="str">
        <f>IF('RRP data input'!C2195=0,"",'RRP data input'!C2195)</f>
        <v/>
      </c>
      <c r="D2194" s="174" t="str">
        <f>IF('RRP data input'!D2195=0,"",'RRP data input'!D2195)</f>
        <v/>
      </c>
      <c r="E2194" s="174" t="str">
        <f>IFERROR(VLOOKUP(C2194,Mappings!$B$13:$E$31,4,FALSE),"")</f>
        <v/>
      </c>
      <c r="F2194" s="219">
        <f>SUM('RRP data input'!E2195:L2195)</f>
        <v>0</v>
      </c>
      <c r="G2194" s="219">
        <f>SUM('RRP data input'!E2195:P2195)</f>
        <v>0</v>
      </c>
      <c r="H2194" s="143" t="str">
        <f t="shared" si="35"/>
        <v/>
      </c>
    </row>
    <row r="2195" spans="2:8" customFormat="1">
      <c r="B2195" s="185" t="str">
        <f>IF(OR('RRP data input'!B2196="",'RRP data input'!B2196=0),"",'RRP data input'!B2196)</f>
        <v/>
      </c>
      <c r="C2195" s="174" t="str">
        <f>IF('RRP data input'!C2196=0,"",'RRP data input'!C2196)</f>
        <v/>
      </c>
      <c r="D2195" s="174" t="str">
        <f>IF('RRP data input'!D2196=0,"",'RRP data input'!D2196)</f>
        <v/>
      </c>
      <c r="E2195" s="174" t="str">
        <f>IFERROR(VLOOKUP(C2195,Mappings!$B$13:$E$31,4,FALSE),"")</f>
        <v/>
      </c>
      <c r="F2195" s="219">
        <f>SUM('RRP data input'!E2196:L2196)</f>
        <v>0</v>
      </c>
      <c r="G2195" s="219">
        <f>SUM('RRP data input'!E2196:P2196)</f>
        <v>0</v>
      </c>
      <c r="H2195" s="143" t="str">
        <f t="shared" si="35"/>
        <v/>
      </c>
    </row>
    <row r="2196" spans="2:8" customFormat="1">
      <c r="B2196" s="185" t="str">
        <f>IF(OR('RRP data input'!B2197="",'RRP data input'!B2197=0),"",'RRP data input'!B2197)</f>
        <v/>
      </c>
      <c r="C2196" s="174" t="str">
        <f>IF('RRP data input'!C2197=0,"",'RRP data input'!C2197)</f>
        <v/>
      </c>
      <c r="D2196" s="174" t="str">
        <f>IF('RRP data input'!D2197=0,"",'RRP data input'!D2197)</f>
        <v/>
      </c>
      <c r="E2196" s="174" t="str">
        <f>IFERROR(VLOOKUP(C2196,Mappings!$B$13:$E$31,4,FALSE),"")</f>
        <v/>
      </c>
      <c r="F2196" s="219">
        <f>SUM('RRP data input'!E2197:L2197)</f>
        <v>0</v>
      </c>
      <c r="G2196" s="219">
        <f>SUM('RRP data input'!E2197:P2197)</f>
        <v>0</v>
      </c>
      <c r="H2196" s="143" t="str">
        <f t="shared" si="35"/>
        <v/>
      </c>
    </row>
    <row r="2197" spans="2:8" customFormat="1">
      <c r="B2197" s="185" t="str">
        <f>IF(OR('RRP data input'!B2198="",'RRP data input'!B2198=0),"",'RRP data input'!B2198)</f>
        <v/>
      </c>
      <c r="C2197" s="174" t="str">
        <f>IF('RRP data input'!C2198=0,"",'RRP data input'!C2198)</f>
        <v/>
      </c>
      <c r="D2197" s="174" t="str">
        <f>IF('RRP data input'!D2198=0,"",'RRP data input'!D2198)</f>
        <v/>
      </c>
      <c r="E2197" s="174" t="str">
        <f>IFERROR(VLOOKUP(C2197,Mappings!$B$13:$E$31,4,FALSE),"")</f>
        <v/>
      </c>
      <c r="F2197" s="219">
        <f>SUM('RRP data input'!E2198:L2198)</f>
        <v>0</v>
      </c>
      <c r="G2197" s="219">
        <f>SUM('RRP data input'!E2198:P2198)</f>
        <v>0</v>
      </c>
      <c r="H2197" s="143" t="str">
        <f t="shared" si="35"/>
        <v/>
      </c>
    </row>
    <row r="2198" spans="2:8" customFormat="1">
      <c r="B2198" s="185" t="str">
        <f>IF(OR('RRP data input'!B2199="",'RRP data input'!B2199=0),"",'RRP data input'!B2199)</f>
        <v/>
      </c>
      <c r="C2198" s="174" t="str">
        <f>IF('RRP data input'!C2199=0,"",'RRP data input'!C2199)</f>
        <v/>
      </c>
      <c r="D2198" s="174" t="str">
        <f>IF('RRP data input'!D2199=0,"",'RRP data input'!D2199)</f>
        <v/>
      </c>
      <c r="E2198" s="174" t="str">
        <f>IFERROR(VLOOKUP(C2198,Mappings!$B$13:$E$31,4,FALSE),"")</f>
        <v/>
      </c>
      <c r="F2198" s="219">
        <f>SUM('RRP data input'!E2199:L2199)</f>
        <v>0</v>
      </c>
      <c r="G2198" s="219">
        <f>SUM('RRP data input'!E2199:P2199)</f>
        <v>0</v>
      </c>
      <c r="H2198" s="143" t="str">
        <f t="shared" si="35"/>
        <v/>
      </c>
    </row>
    <row r="2199" spans="2:8" customFormat="1">
      <c r="B2199" s="185" t="str">
        <f>IF(OR('RRP data input'!B2200="",'RRP data input'!B2200=0),"",'RRP data input'!B2200)</f>
        <v/>
      </c>
      <c r="C2199" s="174" t="str">
        <f>IF('RRP data input'!C2200=0,"",'RRP data input'!C2200)</f>
        <v/>
      </c>
      <c r="D2199" s="174" t="str">
        <f>IF('RRP data input'!D2200=0,"",'RRP data input'!D2200)</f>
        <v/>
      </c>
      <c r="E2199" s="174" t="str">
        <f>IFERROR(VLOOKUP(C2199,Mappings!$B$13:$E$31,4,FALSE),"")</f>
        <v/>
      </c>
      <c r="F2199" s="219">
        <f>SUM('RRP data input'!E2200:L2200)</f>
        <v>0</v>
      </c>
      <c r="G2199" s="219">
        <f>SUM('RRP data input'!E2200:P2200)</f>
        <v>0</v>
      </c>
      <c r="H2199" s="143" t="str">
        <f t="shared" si="35"/>
        <v/>
      </c>
    </row>
    <row r="2200" spans="2:8" customFormat="1">
      <c r="B2200" s="185" t="str">
        <f>IF(OR('RRP data input'!B2201="",'RRP data input'!B2201=0),"",'RRP data input'!B2201)</f>
        <v/>
      </c>
      <c r="C2200" s="174" t="str">
        <f>IF('RRP data input'!C2201=0,"",'RRP data input'!C2201)</f>
        <v/>
      </c>
      <c r="D2200" s="174" t="str">
        <f>IF('RRP data input'!D2201=0,"",'RRP data input'!D2201)</f>
        <v/>
      </c>
      <c r="E2200" s="174" t="str">
        <f>IFERROR(VLOOKUP(C2200,Mappings!$B$13:$E$31,4,FALSE),"")</f>
        <v/>
      </c>
      <c r="F2200" s="219">
        <f>SUM('RRP data input'!E2201:L2201)</f>
        <v>0</v>
      </c>
      <c r="G2200" s="219">
        <f>SUM('RRP data input'!E2201:P2201)</f>
        <v>0</v>
      </c>
      <c r="H2200" s="143" t="str">
        <f t="shared" si="35"/>
        <v/>
      </c>
    </row>
    <row r="2201" spans="2:8" customFormat="1">
      <c r="B2201" s="185" t="str">
        <f>IF(OR('RRP data input'!B2202="",'RRP data input'!B2202=0),"",'RRP data input'!B2202)</f>
        <v/>
      </c>
      <c r="C2201" s="174" t="str">
        <f>IF('RRP data input'!C2202=0,"",'RRP data input'!C2202)</f>
        <v/>
      </c>
      <c r="D2201" s="174" t="str">
        <f>IF('RRP data input'!D2202=0,"",'RRP data input'!D2202)</f>
        <v/>
      </c>
      <c r="E2201" s="174" t="str">
        <f>IFERROR(VLOOKUP(C2201,Mappings!$B$13:$E$31,4,FALSE),"")</f>
        <v/>
      </c>
      <c r="F2201" s="219">
        <f>SUM('RRP data input'!E2202:L2202)</f>
        <v>0</v>
      </c>
      <c r="G2201" s="219">
        <f>SUM('RRP data input'!E2202:P2202)</f>
        <v>0</v>
      </c>
      <c r="H2201" s="143" t="str">
        <f t="shared" si="35"/>
        <v/>
      </c>
    </row>
    <row r="2202" spans="2:8" customFormat="1">
      <c r="B2202" s="185" t="str">
        <f>IF(OR('RRP data input'!B2203="",'RRP data input'!B2203=0),"",'RRP data input'!B2203)</f>
        <v/>
      </c>
      <c r="C2202" s="174" t="str">
        <f>IF('RRP data input'!C2203=0,"",'RRP data input'!C2203)</f>
        <v/>
      </c>
      <c r="D2202" s="174" t="str">
        <f>IF('RRP data input'!D2203=0,"",'RRP data input'!D2203)</f>
        <v/>
      </c>
      <c r="E2202" s="174" t="str">
        <f>IFERROR(VLOOKUP(C2202,Mappings!$B$13:$E$31,4,FALSE),"")</f>
        <v/>
      </c>
      <c r="F2202" s="219">
        <f>SUM('RRP data input'!E2203:L2203)</f>
        <v>0</v>
      </c>
      <c r="G2202" s="219">
        <f>SUM('RRP data input'!E2203:P2203)</f>
        <v>0</v>
      </c>
      <c r="H2202" s="143" t="str">
        <f t="shared" si="35"/>
        <v/>
      </c>
    </row>
    <row r="2203" spans="2:8" customFormat="1">
      <c r="B2203" s="185" t="str">
        <f>IF(OR('RRP data input'!B2204="",'RRP data input'!B2204=0),"",'RRP data input'!B2204)</f>
        <v/>
      </c>
      <c r="C2203" s="174" t="str">
        <f>IF('RRP data input'!C2204=0,"",'RRP data input'!C2204)</f>
        <v/>
      </c>
      <c r="D2203" s="174" t="str">
        <f>IF('RRP data input'!D2204=0,"",'RRP data input'!D2204)</f>
        <v/>
      </c>
      <c r="E2203" s="174" t="str">
        <f>IFERROR(VLOOKUP(C2203,Mappings!$B$13:$E$31,4,FALSE),"")</f>
        <v/>
      </c>
      <c r="F2203" s="219">
        <f>SUM('RRP data input'!E2204:L2204)</f>
        <v>0</v>
      </c>
      <c r="G2203" s="219">
        <f>SUM('RRP data input'!E2204:P2204)</f>
        <v>0</v>
      </c>
      <c r="H2203" s="143" t="str">
        <f t="shared" si="35"/>
        <v/>
      </c>
    </row>
    <row r="2204" spans="2:8" customFormat="1">
      <c r="B2204" s="185" t="str">
        <f>IF(OR('RRP data input'!B2205="",'RRP data input'!B2205=0),"",'RRP data input'!B2205)</f>
        <v/>
      </c>
      <c r="C2204" s="174" t="str">
        <f>IF('RRP data input'!C2205=0,"",'RRP data input'!C2205)</f>
        <v/>
      </c>
      <c r="D2204" s="174" t="str">
        <f>IF('RRP data input'!D2205=0,"",'RRP data input'!D2205)</f>
        <v/>
      </c>
      <c r="E2204" s="174" t="str">
        <f>IFERROR(VLOOKUP(C2204,Mappings!$B$13:$E$31,4,FALSE),"")</f>
        <v/>
      </c>
      <c r="F2204" s="219">
        <f>SUM('RRP data input'!E2205:L2205)</f>
        <v>0</v>
      </c>
      <c r="G2204" s="219">
        <f>SUM('RRP data input'!E2205:P2205)</f>
        <v>0</v>
      </c>
      <c r="H2204" s="143" t="str">
        <f t="shared" si="35"/>
        <v/>
      </c>
    </row>
    <row r="2205" spans="2:8" customFormat="1">
      <c r="B2205" s="185" t="str">
        <f>IF(OR('RRP data input'!B2206="",'RRP data input'!B2206=0),"",'RRP data input'!B2206)</f>
        <v/>
      </c>
      <c r="C2205" s="174" t="str">
        <f>IF('RRP data input'!C2206=0,"",'RRP data input'!C2206)</f>
        <v/>
      </c>
      <c r="D2205" s="174" t="str">
        <f>IF('RRP data input'!D2206=0,"",'RRP data input'!D2206)</f>
        <v/>
      </c>
      <c r="E2205" s="174" t="str">
        <f>IFERROR(VLOOKUP(C2205,Mappings!$B$13:$E$31,4,FALSE),"")</f>
        <v/>
      </c>
      <c r="F2205" s="219">
        <f>SUM('RRP data input'!E2206:L2206)</f>
        <v>0</v>
      </c>
      <c r="G2205" s="219">
        <f>SUM('RRP data input'!E2206:P2206)</f>
        <v>0</v>
      </c>
      <c r="H2205" s="143" t="str">
        <f t="shared" si="35"/>
        <v/>
      </c>
    </row>
    <row r="2206" spans="2:8" customFormat="1">
      <c r="B2206" s="185" t="str">
        <f>IF(OR('RRP data input'!B2207="",'RRP data input'!B2207=0),"",'RRP data input'!B2207)</f>
        <v/>
      </c>
      <c r="C2206" s="174" t="str">
        <f>IF('RRP data input'!C2207=0,"",'RRP data input'!C2207)</f>
        <v/>
      </c>
      <c r="D2206" s="174" t="str">
        <f>IF('RRP data input'!D2207=0,"",'RRP data input'!D2207)</f>
        <v/>
      </c>
      <c r="E2206" s="174" t="str">
        <f>IFERROR(VLOOKUP(C2206,Mappings!$B$13:$E$31,4,FALSE),"")</f>
        <v/>
      </c>
      <c r="F2206" s="219">
        <f>SUM('RRP data input'!E2207:L2207)</f>
        <v>0</v>
      </c>
      <c r="G2206" s="219">
        <f>SUM('RRP data input'!E2207:P2207)</f>
        <v>0</v>
      </c>
      <c r="H2206" s="143" t="str">
        <f t="shared" si="35"/>
        <v/>
      </c>
    </row>
    <row r="2207" spans="2:8" customFormat="1">
      <c r="B2207" s="185" t="str">
        <f>IF(OR('RRP data input'!B2208="",'RRP data input'!B2208=0),"",'RRP data input'!B2208)</f>
        <v/>
      </c>
      <c r="C2207" s="174" t="str">
        <f>IF('RRP data input'!C2208=0,"",'RRP data input'!C2208)</f>
        <v/>
      </c>
      <c r="D2207" s="174" t="str">
        <f>IF('RRP data input'!D2208=0,"",'RRP data input'!D2208)</f>
        <v/>
      </c>
      <c r="E2207" s="174" t="str">
        <f>IFERROR(VLOOKUP(C2207,Mappings!$B$13:$E$31,4,FALSE),"")</f>
        <v/>
      </c>
      <c r="F2207" s="219">
        <f>SUM('RRP data input'!E2208:L2208)</f>
        <v>0</v>
      </c>
      <c r="G2207" s="219">
        <f>SUM('RRP data input'!E2208:P2208)</f>
        <v>0</v>
      </c>
      <c r="H2207" s="143" t="str">
        <f t="shared" si="35"/>
        <v/>
      </c>
    </row>
    <row r="2208" spans="2:8" customFormat="1">
      <c r="B2208" s="185" t="str">
        <f>IF(OR('RRP data input'!B2209="",'RRP data input'!B2209=0),"",'RRP data input'!B2209)</f>
        <v/>
      </c>
      <c r="C2208" s="174" t="str">
        <f>IF('RRP data input'!C2209=0,"",'RRP data input'!C2209)</f>
        <v/>
      </c>
      <c r="D2208" s="174" t="str">
        <f>IF('RRP data input'!D2209=0,"",'RRP data input'!D2209)</f>
        <v/>
      </c>
      <c r="E2208" s="174" t="str">
        <f>IFERROR(VLOOKUP(C2208,Mappings!$B$13:$E$31,4,FALSE),"")</f>
        <v/>
      </c>
      <c r="F2208" s="219">
        <f>SUM('RRP data input'!E2209:L2209)</f>
        <v>0</v>
      </c>
      <c r="G2208" s="219">
        <f>SUM('RRP data input'!E2209:P2209)</f>
        <v>0</v>
      </c>
      <c r="H2208" s="143" t="str">
        <f t="shared" si="35"/>
        <v/>
      </c>
    </row>
    <row r="2209" spans="2:8" customFormat="1">
      <c r="B2209" s="185" t="str">
        <f>IF(OR('RRP data input'!B2210="",'RRP data input'!B2210=0),"",'RRP data input'!B2210)</f>
        <v/>
      </c>
      <c r="C2209" s="174" t="str">
        <f>IF('RRP data input'!C2210=0,"",'RRP data input'!C2210)</f>
        <v/>
      </c>
      <c r="D2209" s="174" t="str">
        <f>IF('RRP data input'!D2210=0,"",'RRP data input'!D2210)</f>
        <v/>
      </c>
      <c r="E2209" s="174" t="str">
        <f>IFERROR(VLOOKUP(C2209,Mappings!$B$13:$E$31,4,FALSE),"")</f>
        <v/>
      </c>
      <c r="F2209" s="219">
        <f>SUM('RRP data input'!E2210:L2210)</f>
        <v>0</v>
      </c>
      <c r="G2209" s="219">
        <f>SUM('RRP data input'!E2210:P2210)</f>
        <v>0</v>
      </c>
      <c r="H2209" s="143" t="str">
        <f t="shared" si="35"/>
        <v/>
      </c>
    </row>
    <row r="2210" spans="2:8" customFormat="1">
      <c r="B2210" s="185" t="str">
        <f>IF(OR('RRP data input'!B2211="",'RRP data input'!B2211=0),"",'RRP data input'!B2211)</f>
        <v/>
      </c>
      <c r="C2210" s="174" t="str">
        <f>IF('RRP data input'!C2211=0,"",'RRP data input'!C2211)</f>
        <v/>
      </c>
      <c r="D2210" s="174" t="str">
        <f>IF('RRP data input'!D2211=0,"",'RRP data input'!D2211)</f>
        <v/>
      </c>
      <c r="E2210" s="174" t="str">
        <f>IFERROR(VLOOKUP(C2210,Mappings!$B$13:$E$31,4,FALSE),"")</f>
        <v/>
      </c>
      <c r="F2210" s="219">
        <f>SUM('RRP data input'!E2211:L2211)</f>
        <v>0</v>
      </c>
      <c r="G2210" s="219">
        <f>SUM('RRP data input'!E2211:P2211)</f>
        <v>0</v>
      </c>
      <c r="H2210" s="143" t="str">
        <f t="shared" si="35"/>
        <v/>
      </c>
    </row>
    <row r="2211" spans="2:8" customFormat="1">
      <c r="B2211" s="185" t="str">
        <f>IF(OR('RRP data input'!B2212="",'RRP data input'!B2212=0),"",'RRP data input'!B2212)</f>
        <v/>
      </c>
      <c r="C2211" s="174" t="str">
        <f>IF('RRP data input'!C2212=0,"",'RRP data input'!C2212)</f>
        <v/>
      </c>
      <c r="D2211" s="174" t="str">
        <f>IF('RRP data input'!D2212=0,"",'RRP data input'!D2212)</f>
        <v/>
      </c>
      <c r="E2211" s="174" t="str">
        <f>IFERROR(VLOOKUP(C2211,Mappings!$B$13:$E$31,4,FALSE),"")</f>
        <v/>
      </c>
      <c r="F2211" s="219">
        <f>SUM('RRP data input'!E2212:L2212)</f>
        <v>0</v>
      </c>
      <c r="G2211" s="219">
        <f>SUM('RRP data input'!E2212:P2212)</f>
        <v>0</v>
      </c>
      <c r="H2211" s="143" t="str">
        <f t="shared" si="35"/>
        <v/>
      </c>
    </row>
    <row r="2212" spans="2:8" customFormat="1">
      <c r="B2212" s="185" t="str">
        <f>IF(OR('RRP data input'!B2213="",'RRP data input'!B2213=0),"",'RRP data input'!B2213)</f>
        <v/>
      </c>
      <c r="C2212" s="174" t="str">
        <f>IF('RRP data input'!C2213=0,"",'RRP data input'!C2213)</f>
        <v/>
      </c>
      <c r="D2212" s="174" t="str">
        <f>IF('RRP data input'!D2213=0,"",'RRP data input'!D2213)</f>
        <v/>
      </c>
      <c r="E2212" s="174" t="str">
        <f>IFERROR(VLOOKUP(C2212,Mappings!$B$13:$E$31,4,FALSE),"")</f>
        <v/>
      </c>
      <c r="F2212" s="219">
        <f>SUM('RRP data input'!E2213:L2213)</f>
        <v>0</v>
      </c>
      <c r="G2212" s="219">
        <f>SUM('RRP data input'!E2213:P2213)</f>
        <v>0</v>
      </c>
      <c r="H2212" s="143" t="str">
        <f t="shared" si="35"/>
        <v/>
      </c>
    </row>
    <row r="2213" spans="2:8" customFormat="1">
      <c r="B2213" s="185" t="str">
        <f>IF(OR('RRP data input'!B2214="",'RRP data input'!B2214=0),"",'RRP data input'!B2214)</f>
        <v/>
      </c>
      <c r="C2213" s="174" t="str">
        <f>IF('RRP data input'!C2214=0,"",'RRP data input'!C2214)</f>
        <v/>
      </c>
      <c r="D2213" s="174" t="str">
        <f>IF('RRP data input'!D2214=0,"",'RRP data input'!D2214)</f>
        <v/>
      </c>
      <c r="E2213" s="174" t="str">
        <f>IFERROR(VLOOKUP(C2213,Mappings!$B$13:$E$31,4,FALSE),"")</f>
        <v/>
      </c>
      <c r="F2213" s="219">
        <f>SUM('RRP data input'!E2214:L2214)</f>
        <v>0</v>
      </c>
      <c r="G2213" s="219">
        <f>SUM('RRP data input'!E2214:P2214)</f>
        <v>0</v>
      </c>
      <c r="H2213" s="143" t="str">
        <f t="shared" si="35"/>
        <v/>
      </c>
    </row>
    <row r="2214" spans="2:8" customFormat="1">
      <c r="B2214" s="185" t="str">
        <f>IF(OR('RRP data input'!B2215="",'RRP data input'!B2215=0),"",'RRP data input'!B2215)</f>
        <v/>
      </c>
      <c r="C2214" s="174" t="str">
        <f>IF('RRP data input'!C2215=0,"",'RRP data input'!C2215)</f>
        <v/>
      </c>
      <c r="D2214" s="174" t="str">
        <f>IF('RRP data input'!D2215=0,"",'RRP data input'!D2215)</f>
        <v/>
      </c>
      <c r="E2214" s="174" t="str">
        <f>IFERROR(VLOOKUP(C2214,Mappings!$B$13:$E$31,4,FALSE),"")</f>
        <v/>
      </c>
      <c r="F2214" s="219">
        <f>SUM('RRP data input'!E2215:L2215)</f>
        <v>0</v>
      </c>
      <c r="G2214" s="219">
        <f>SUM('RRP data input'!E2215:P2215)</f>
        <v>0</v>
      </c>
      <c r="H2214" s="143" t="str">
        <f t="shared" si="35"/>
        <v/>
      </c>
    </row>
    <row r="2215" spans="2:8" customFormat="1">
      <c r="B2215" s="185" t="str">
        <f>IF(OR('RRP data input'!B2216="",'RRP data input'!B2216=0),"",'RRP data input'!B2216)</f>
        <v/>
      </c>
      <c r="C2215" s="174" t="str">
        <f>IF('RRP data input'!C2216=0,"",'RRP data input'!C2216)</f>
        <v/>
      </c>
      <c r="D2215" s="174" t="str">
        <f>IF('RRP data input'!D2216=0,"",'RRP data input'!D2216)</f>
        <v/>
      </c>
      <c r="E2215" s="174" t="str">
        <f>IFERROR(VLOOKUP(C2215,Mappings!$B$13:$E$31,4,FALSE),"")</f>
        <v/>
      </c>
      <c r="F2215" s="219">
        <f>SUM('RRP data input'!E2216:L2216)</f>
        <v>0</v>
      </c>
      <c r="G2215" s="219">
        <f>SUM('RRP data input'!E2216:P2216)</f>
        <v>0</v>
      </c>
      <c r="H2215" s="143" t="str">
        <f t="shared" si="35"/>
        <v/>
      </c>
    </row>
    <row r="2216" spans="2:8" customFormat="1">
      <c r="B2216" s="185" t="str">
        <f>IF(OR('RRP data input'!B2217="",'RRP data input'!B2217=0),"",'RRP data input'!B2217)</f>
        <v/>
      </c>
      <c r="C2216" s="174" t="str">
        <f>IF('RRP data input'!C2217=0,"",'RRP data input'!C2217)</f>
        <v/>
      </c>
      <c r="D2216" s="174" t="str">
        <f>IF('RRP data input'!D2217=0,"",'RRP data input'!D2217)</f>
        <v/>
      </c>
      <c r="E2216" s="174" t="str">
        <f>IFERROR(VLOOKUP(C2216,Mappings!$B$13:$E$31,4,FALSE),"")</f>
        <v/>
      </c>
      <c r="F2216" s="219">
        <f>SUM('RRP data input'!E2217:L2217)</f>
        <v>0</v>
      </c>
      <c r="G2216" s="219">
        <f>SUM('RRP data input'!E2217:P2217)</f>
        <v>0</v>
      </c>
      <c r="H2216" s="143" t="str">
        <f t="shared" si="35"/>
        <v/>
      </c>
    </row>
    <row r="2217" spans="2:8" customFormat="1">
      <c r="B2217" s="185" t="str">
        <f>IF(OR('RRP data input'!B2218="",'RRP data input'!B2218=0),"",'RRP data input'!B2218)</f>
        <v/>
      </c>
      <c r="C2217" s="174" t="str">
        <f>IF('RRP data input'!C2218=0,"",'RRP data input'!C2218)</f>
        <v/>
      </c>
      <c r="D2217" s="174" t="str">
        <f>IF('RRP data input'!D2218=0,"",'RRP data input'!D2218)</f>
        <v/>
      </c>
      <c r="E2217" s="174" t="str">
        <f>IFERROR(VLOOKUP(C2217,Mappings!$B$13:$E$31,4,FALSE),"")</f>
        <v/>
      </c>
      <c r="F2217" s="219">
        <f>SUM('RRP data input'!E2218:L2218)</f>
        <v>0</v>
      </c>
      <c r="G2217" s="219">
        <f>SUM('RRP data input'!E2218:P2218)</f>
        <v>0</v>
      </c>
      <c r="H2217" s="143" t="str">
        <f t="shared" si="35"/>
        <v/>
      </c>
    </row>
    <row r="2218" spans="2:8" customFormat="1">
      <c r="B2218" s="185" t="str">
        <f>IF(OR('RRP data input'!B2219="",'RRP data input'!B2219=0),"",'RRP data input'!B2219)</f>
        <v/>
      </c>
      <c r="C2218" s="174" t="str">
        <f>IF('RRP data input'!C2219=0,"",'RRP data input'!C2219)</f>
        <v/>
      </c>
      <c r="D2218" s="174" t="str">
        <f>IF('RRP data input'!D2219=0,"",'RRP data input'!D2219)</f>
        <v/>
      </c>
      <c r="E2218" s="174" t="str">
        <f>IFERROR(VLOOKUP(C2218,Mappings!$B$13:$E$31,4,FALSE),"")</f>
        <v/>
      </c>
      <c r="F2218" s="219">
        <f>SUM('RRP data input'!E2219:L2219)</f>
        <v>0</v>
      </c>
      <c r="G2218" s="219">
        <f>SUM('RRP data input'!E2219:P2219)</f>
        <v>0</v>
      </c>
      <c r="H2218" s="143" t="str">
        <f t="shared" si="35"/>
        <v/>
      </c>
    </row>
    <row r="2219" spans="2:8" customFormat="1">
      <c r="B2219" s="185" t="str">
        <f>IF(OR('RRP data input'!B2220="",'RRP data input'!B2220=0),"",'RRP data input'!B2220)</f>
        <v/>
      </c>
      <c r="C2219" s="174" t="str">
        <f>IF('RRP data input'!C2220=0,"",'RRP data input'!C2220)</f>
        <v/>
      </c>
      <c r="D2219" s="174" t="str">
        <f>IF('RRP data input'!D2220=0,"",'RRP data input'!D2220)</f>
        <v/>
      </c>
      <c r="E2219" s="174" t="str">
        <f>IFERROR(VLOOKUP(C2219,Mappings!$B$13:$E$31,4,FALSE),"")</f>
        <v/>
      </c>
      <c r="F2219" s="219">
        <f>SUM('RRP data input'!E2220:L2220)</f>
        <v>0</v>
      </c>
      <c r="G2219" s="219">
        <f>SUM('RRP data input'!E2220:P2220)</f>
        <v>0</v>
      </c>
      <c r="H2219" s="143" t="str">
        <f t="shared" si="35"/>
        <v/>
      </c>
    </row>
    <row r="2220" spans="2:8" customFormat="1">
      <c r="B2220" s="185" t="str">
        <f>IF(OR('RRP data input'!B2221="",'RRP data input'!B2221=0),"",'RRP data input'!B2221)</f>
        <v/>
      </c>
      <c r="C2220" s="174" t="str">
        <f>IF('RRP data input'!C2221=0,"",'RRP data input'!C2221)</f>
        <v/>
      </c>
      <c r="D2220" s="174" t="str">
        <f>IF('RRP data input'!D2221=0,"",'RRP data input'!D2221)</f>
        <v/>
      </c>
      <c r="E2220" s="174" t="str">
        <f>IFERROR(VLOOKUP(C2220,Mappings!$B$13:$E$31,4,FALSE),"")</f>
        <v/>
      </c>
      <c r="F2220" s="219">
        <f>SUM('RRP data input'!E2221:L2221)</f>
        <v>0</v>
      </c>
      <c r="G2220" s="219">
        <f>SUM('RRP data input'!E2221:P2221)</f>
        <v>0</v>
      </c>
      <c r="H2220" s="143" t="str">
        <f t="shared" si="35"/>
        <v/>
      </c>
    </row>
    <row r="2221" spans="2:8" customFormat="1">
      <c r="B2221" s="185" t="str">
        <f>IF(OR('RRP data input'!B2222="",'RRP data input'!B2222=0),"",'RRP data input'!B2222)</f>
        <v/>
      </c>
      <c r="C2221" s="174" t="str">
        <f>IF('RRP data input'!C2222=0,"",'RRP data input'!C2222)</f>
        <v/>
      </c>
      <c r="D2221" s="174" t="str">
        <f>IF('RRP data input'!D2222=0,"",'RRP data input'!D2222)</f>
        <v/>
      </c>
      <c r="E2221" s="174" t="str">
        <f>IFERROR(VLOOKUP(C2221,Mappings!$B$13:$E$31,4,FALSE),"")</f>
        <v/>
      </c>
      <c r="F2221" s="219">
        <f>SUM('RRP data input'!E2222:L2222)</f>
        <v>0</v>
      </c>
      <c r="G2221" s="219">
        <f>SUM('RRP data input'!E2222:P2222)</f>
        <v>0</v>
      </c>
      <c r="H2221" s="143" t="str">
        <f t="shared" si="35"/>
        <v/>
      </c>
    </row>
    <row r="2222" spans="2:8" customFormat="1">
      <c r="B2222" s="185" t="str">
        <f>IF(OR('RRP data input'!B2223="",'RRP data input'!B2223=0),"",'RRP data input'!B2223)</f>
        <v/>
      </c>
      <c r="C2222" s="174" t="str">
        <f>IF('RRP data input'!C2223=0,"",'RRP data input'!C2223)</f>
        <v/>
      </c>
      <c r="D2222" s="174" t="str">
        <f>IF('RRP data input'!D2223=0,"",'RRP data input'!D2223)</f>
        <v/>
      </c>
      <c r="E2222" s="174" t="str">
        <f>IFERROR(VLOOKUP(C2222,Mappings!$B$13:$E$31,4,FALSE),"")</f>
        <v/>
      </c>
      <c r="F2222" s="219">
        <f>SUM('RRP data input'!E2223:L2223)</f>
        <v>0</v>
      </c>
      <c r="G2222" s="219">
        <f>SUM('RRP data input'!E2223:P2223)</f>
        <v>0</v>
      </c>
      <c r="H2222" s="143" t="str">
        <f t="shared" si="35"/>
        <v/>
      </c>
    </row>
    <row r="2223" spans="2:8" customFormat="1">
      <c r="B2223" s="185" t="str">
        <f>IF(OR('RRP data input'!B2224="",'RRP data input'!B2224=0),"",'RRP data input'!B2224)</f>
        <v/>
      </c>
      <c r="C2223" s="174" t="str">
        <f>IF('RRP data input'!C2224=0,"",'RRP data input'!C2224)</f>
        <v/>
      </c>
      <c r="D2223" s="174" t="str">
        <f>IF('RRP data input'!D2224=0,"",'RRP data input'!D2224)</f>
        <v/>
      </c>
      <c r="E2223" s="174" t="str">
        <f>IFERROR(VLOOKUP(C2223,Mappings!$B$13:$E$31,4,FALSE),"")</f>
        <v/>
      </c>
      <c r="F2223" s="219">
        <f>SUM('RRP data input'!E2224:L2224)</f>
        <v>0</v>
      </c>
      <c r="G2223" s="219">
        <f>SUM('RRP data input'!E2224:P2224)</f>
        <v>0</v>
      </c>
      <c r="H2223" s="143" t="str">
        <f t="shared" si="35"/>
        <v/>
      </c>
    </row>
    <row r="2224" spans="2:8" customFormat="1">
      <c r="B2224" s="185" t="str">
        <f>IF(OR('RRP data input'!B2225="",'RRP data input'!B2225=0),"",'RRP data input'!B2225)</f>
        <v/>
      </c>
      <c r="C2224" s="174" t="str">
        <f>IF('RRP data input'!C2225=0,"",'RRP data input'!C2225)</f>
        <v/>
      </c>
      <c r="D2224" s="174" t="str">
        <f>IF('RRP data input'!D2225=0,"",'RRP data input'!D2225)</f>
        <v/>
      </c>
      <c r="E2224" s="174" t="str">
        <f>IFERROR(VLOOKUP(C2224,Mappings!$B$13:$E$31,4,FALSE),"")</f>
        <v/>
      </c>
      <c r="F2224" s="219">
        <f>SUM('RRP data input'!E2225:L2225)</f>
        <v>0</v>
      </c>
      <c r="G2224" s="219">
        <f>SUM('RRP data input'!E2225:P2225)</f>
        <v>0</v>
      </c>
      <c r="H2224" s="143" t="str">
        <f t="shared" si="35"/>
        <v/>
      </c>
    </row>
    <row r="2225" spans="2:8" customFormat="1">
      <c r="B2225" s="185" t="str">
        <f>IF(OR('RRP data input'!B2226="",'RRP data input'!B2226=0),"",'RRP data input'!B2226)</f>
        <v/>
      </c>
      <c r="C2225" s="174" t="str">
        <f>IF('RRP data input'!C2226=0,"",'RRP data input'!C2226)</f>
        <v/>
      </c>
      <c r="D2225" s="174" t="str">
        <f>IF('RRP data input'!D2226=0,"",'RRP data input'!D2226)</f>
        <v/>
      </c>
      <c r="E2225" s="174" t="str">
        <f>IFERROR(VLOOKUP(C2225,Mappings!$B$13:$E$31,4,FALSE),"")</f>
        <v/>
      </c>
      <c r="F2225" s="219">
        <f>SUM('RRP data input'!E2226:L2226)</f>
        <v>0</v>
      </c>
      <c r="G2225" s="219">
        <f>SUM('RRP data input'!E2226:P2226)</f>
        <v>0</v>
      </c>
      <c r="H2225" s="143" t="str">
        <f t="shared" si="35"/>
        <v/>
      </c>
    </row>
    <row r="2226" spans="2:8" customFormat="1">
      <c r="B2226" s="185" t="str">
        <f>IF(OR('RRP data input'!B2227="",'RRP data input'!B2227=0),"",'RRP data input'!B2227)</f>
        <v/>
      </c>
      <c r="C2226" s="174" t="str">
        <f>IF('RRP data input'!C2227=0,"",'RRP data input'!C2227)</f>
        <v/>
      </c>
      <c r="D2226" s="174" t="str">
        <f>IF('RRP data input'!D2227=0,"",'RRP data input'!D2227)</f>
        <v/>
      </c>
      <c r="E2226" s="174" t="str">
        <f>IFERROR(VLOOKUP(C2226,Mappings!$B$13:$E$31,4,FALSE),"")</f>
        <v/>
      </c>
      <c r="F2226" s="219">
        <f>SUM('RRP data input'!E2227:L2227)</f>
        <v>0</v>
      </c>
      <c r="G2226" s="219">
        <f>SUM('RRP data input'!E2227:P2227)</f>
        <v>0</v>
      </c>
      <c r="H2226" s="143" t="str">
        <f t="shared" si="35"/>
        <v/>
      </c>
    </row>
    <row r="2227" spans="2:8" customFormat="1">
      <c r="B2227" s="185" t="str">
        <f>IF(OR('RRP data input'!B2228="",'RRP data input'!B2228=0),"",'RRP data input'!B2228)</f>
        <v/>
      </c>
      <c r="C2227" s="174" t="str">
        <f>IF('RRP data input'!C2228=0,"",'RRP data input'!C2228)</f>
        <v/>
      </c>
      <c r="D2227" s="174" t="str">
        <f>IF('RRP data input'!D2228=0,"",'RRP data input'!D2228)</f>
        <v/>
      </c>
      <c r="E2227" s="174" t="str">
        <f>IFERROR(VLOOKUP(C2227,Mappings!$B$13:$E$31,4,FALSE),"")</f>
        <v/>
      </c>
      <c r="F2227" s="219">
        <f>SUM('RRP data input'!E2228:L2228)</f>
        <v>0</v>
      </c>
      <c r="G2227" s="219">
        <f>SUM('RRP data input'!E2228:P2228)</f>
        <v>0</v>
      </c>
      <c r="H2227" s="143" t="str">
        <f t="shared" si="35"/>
        <v/>
      </c>
    </row>
    <row r="2228" spans="2:8" customFormat="1">
      <c r="B2228" s="185" t="str">
        <f>IF(OR('RRP data input'!B2229="",'RRP data input'!B2229=0),"",'RRP data input'!B2229)</f>
        <v/>
      </c>
      <c r="C2228" s="174" t="str">
        <f>IF('RRP data input'!C2229=0,"",'RRP data input'!C2229)</f>
        <v/>
      </c>
      <c r="D2228" s="174" t="str">
        <f>IF('RRP data input'!D2229=0,"",'RRP data input'!D2229)</f>
        <v/>
      </c>
      <c r="E2228" s="174" t="str">
        <f>IFERROR(VLOOKUP(C2228,Mappings!$B$13:$E$31,4,FALSE),"")</f>
        <v/>
      </c>
      <c r="F2228" s="219">
        <f>SUM('RRP data input'!E2229:L2229)</f>
        <v>0</v>
      </c>
      <c r="G2228" s="219">
        <f>SUM('RRP data input'!E2229:P2229)</f>
        <v>0</v>
      </c>
      <c r="H2228" s="143" t="str">
        <f t="shared" si="35"/>
        <v/>
      </c>
    </row>
    <row r="2229" spans="2:8" customFormat="1">
      <c r="B2229" s="185" t="str">
        <f>IF(OR('RRP data input'!B2230="",'RRP data input'!B2230=0),"",'RRP data input'!B2230)</f>
        <v/>
      </c>
      <c r="C2229" s="174" t="str">
        <f>IF('RRP data input'!C2230=0,"",'RRP data input'!C2230)</f>
        <v/>
      </c>
      <c r="D2229" s="174" t="str">
        <f>IF('RRP data input'!D2230=0,"",'RRP data input'!D2230)</f>
        <v/>
      </c>
      <c r="E2229" s="174" t="str">
        <f>IFERROR(VLOOKUP(C2229,Mappings!$B$13:$E$31,4,FALSE),"")</f>
        <v/>
      </c>
      <c r="F2229" s="219">
        <f>SUM('RRP data input'!E2230:L2230)</f>
        <v>0</v>
      </c>
      <c r="G2229" s="219">
        <f>SUM('RRP data input'!E2230:P2230)</f>
        <v>0</v>
      </c>
      <c r="H2229" s="143" t="str">
        <f t="shared" si="35"/>
        <v/>
      </c>
    </row>
    <row r="2230" spans="2:8" customFormat="1">
      <c r="B2230" s="185" t="str">
        <f>IF(OR('RRP data input'!B2231="",'RRP data input'!B2231=0),"",'RRP data input'!B2231)</f>
        <v/>
      </c>
      <c r="C2230" s="174" t="str">
        <f>IF('RRP data input'!C2231=0,"",'RRP data input'!C2231)</f>
        <v/>
      </c>
      <c r="D2230" s="174" t="str">
        <f>IF('RRP data input'!D2231=0,"",'RRP data input'!D2231)</f>
        <v/>
      </c>
      <c r="E2230" s="174" t="str">
        <f>IFERROR(VLOOKUP(C2230,Mappings!$B$13:$E$31,4,FALSE),"")</f>
        <v/>
      </c>
      <c r="F2230" s="219">
        <f>SUM('RRP data input'!E2231:L2231)</f>
        <v>0</v>
      </c>
      <c r="G2230" s="219">
        <f>SUM('RRP data input'!E2231:P2231)</f>
        <v>0</v>
      </c>
      <c r="H2230" s="143" t="str">
        <f t="shared" si="35"/>
        <v/>
      </c>
    </row>
    <row r="2231" spans="2:8" customFormat="1">
      <c r="B2231" s="185" t="str">
        <f>IF(OR('RRP data input'!B2232="",'RRP data input'!B2232=0),"",'RRP data input'!B2232)</f>
        <v/>
      </c>
      <c r="C2231" s="174" t="str">
        <f>IF('RRP data input'!C2232=0,"",'RRP data input'!C2232)</f>
        <v/>
      </c>
      <c r="D2231" s="174" t="str">
        <f>IF('RRP data input'!D2232=0,"",'RRP data input'!D2232)</f>
        <v/>
      </c>
      <c r="E2231" s="174" t="str">
        <f>IFERROR(VLOOKUP(C2231,Mappings!$B$13:$E$31,4,FALSE),"")</f>
        <v/>
      </c>
      <c r="F2231" s="219">
        <f>SUM('RRP data input'!E2232:L2232)</f>
        <v>0</v>
      </c>
      <c r="G2231" s="219">
        <f>SUM('RRP data input'!E2232:P2232)</f>
        <v>0</v>
      </c>
      <c r="H2231" s="143" t="str">
        <f t="shared" si="35"/>
        <v/>
      </c>
    </row>
    <row r="2232" spans="2:8" customFormat="1">
      <c r="B2232" s="185" t="str">
        <f>IF(OR('RRP data input'!B2233="",'RRP data input'!B2233=0),"",'RRP data input'!B2233)</f>
        <v/>
      </c>
      <c r="C2232" s="174" t="str">
        <f>IF('RRP data input'!C2233=0,"",'RRP data input'!C2233)</f>
        <v/>
      </c>
      <c r="D2232" s="174" t="str">
        <f>IF('RRP data input'!D2233=0,"",'RRP data input'!D2233)</f>
        <v/>
      </c>
      <c r="E2232" s="174" t="str">
        <f>IFERROR(VLOOKUP(C2232,Mappings!$B$13:$E$31,4,FALSE),"")</f>
        <v/>
      </c>
      <c r="F2232" s="219">
        <f>SUM('RRP data input'!E2233:L2233)</f>
        <v>0</v>
      </c>
      <c r="G2232" s="219">
        <f>SUM('RRP data input'!E2233:P2233)</f>
        <v>0</v>
      </c>
      <c r="H2232" s="143" t="str">
        <f t="shared" si="35"/>
        <v/>
      </c>
    </row>
    <row r="2233" spans="2:8" customFormat="1">
      <c r="B2233" s="185" t="str">
        <f>IF(OR('RRP data input'!B2234="",'RRP data input'!B2234=0),"",'RRP data input'!B2234)</f>
        <v/>
      </c>
      <c r="C2233" s="174" t="str">
        <f>IF('RRP data input'!C2234=0,"",'RRP data input'!C2234)</f>
        <v/>
      </c>
      <c r="D2233" s="174" t="str">
        <f>IF('RRP data input'!D2234=0,"",'RRP data input'!D2234)</f>
        <v/>
      </c>
      <c r="E2233" s="174" t="str">
        <f>IFERROR(VLOOKUP(C2233,Mappings!$B$13:$E$31,4,FALSE),"")</f>
        <v/>
      </c>
      <c r="F2233" s="219">
        <f>SUM('RRP data input'!E2234:L2234)</f>
        <v>0</v>
      </c>
      <c r="G2233" s="219">
        <f>SUM('RRP data input'!E2234:P2234)</f>
        <v>0</v>
      </c>
      <c r="H2233" s="143" t="str">
        <f t="shared" si="35"/>
        <v/>
      </c>
    </row>
    <row r="2234" spans="2:8" customFormat="1">
      <c r="B2234" s="185" t="str">
        <f>IF(OR('RRP data input'!B2235="",'RRP data input'!B2235=0),"",'RRP data input'!B2235)</f>
        <v/>
      </c>
      <c r="C2234" s="174" t="str">
        <f>IF('RRP data input'!C2235=0,"",'RRP data input'!C2235)</f>
        <v/>
      </c>
      <c r="D2234" s="174" t="str">
        <f>IF('RRP data input'!D2235=0,"",'RRP data input'!D2235)</f>
        <v/>
      </c>
      <c r="E2234" s="174" t="str">
        <f>IFERROR(VLOOKUP(C2234,Mappings!$B$13:$E$31,4,FALSE),"")</f>
        <v/>
      </c>
      <c r="F2234" s="219">
        <f>SUM('RRP data input'!E2235:L2235)</f>
        <v>0</v>
      </c>
      <c r="G2234" s="219">
        <f>SUM('RRP data input'!E2235:P2235)</f>
        <v>0</v>
      </c>
      <c r="H2234" s="143" t="str">
        <f t="shared" si="35"/>
        <v/>
      </c>
    </row>
    <row r="2235" spans="2:8" customFormat="1">
      <c r="B2235" s="185" t="str">
        <f>IF(OR('RRP data input'!B2236="",'RRP data input'!B2236=0),"",'RRP data input'!B2236)</f>
        <v/>
      </c>
      <c r="C2235" s="174" t="str">
        <f>IF('RRP data input'!C2236=0,"",'RRP data input'!C2236)</f>
        <v/>
      </c>
      <c r="D2235" s="174" t="str">
        <f>IF('RRP data input'!D2236=0,"",'RRP data input'!D2236)</f>
        <v/>
      </c>
      <c r="E2235" s="174" t="str">
        <f>IFERROR(VLOOKUP(C2235,Mappings!$B$13:$E$31,4,FALSE),"")</f>
        <v/>
      </c>
      <c r="F2235" s="219">
        <f>SUM('RRP data input'!E2236:L2236)</f>
        <v>0</v>
      </c>
      <c r="G2235" s="219">
        <f>SUM('RRP data input'!E2236:P2236)</f>
        <v>0</v>
      </c>
      <c r="H2235" s="143" t="str">
        <f t="shared" si="35"/>
        <v/>
      </c>
    </row>
    <row r="2236" spans="2:8" customFormat="1">
      <c r="B2236" s="185" t="str">
        <f>IF(OR('RRP data input'!B2237="",'RRP data input'!B2237=0),"",'RRP data input'!B2237)</f>
        <v/>
      </c>
      <c r="C2236" s="174" t="str">
        <f>IF('RRP data input'!C2237=0,"",'RRP data input'!C2237)</f>
        <v/>
      </c>
      <c r="D2236" s="174" t="str">
        <f>IF('RRP data input'!D2237=0,"",'RRP data input'!D2237)</f>
        <v/>
      </c>
      <c r="E2236" s="174" t="str">
        <f>IFERROR(VLOOKUP(C2236,Mappings!$B$13:$E$31,4,FALSE),"")</f>
        <v/>
      </c>
      <c r="F2236" s="219">
        <f>SUM('RRP data input'!E2237:L2237)</f>
        <v>0</v>
      </c>
      <c r="G2236" s="219">
        <f>SUM('RRP data input'!E2237:P2237)</f>
        <v>0</v>
      </c>
      <c r="H2236" s="143" t="str">
        <f t="shared" si="35"/>
        <v/>
      </c>
    </row>
    <row r="2237" spans="2:8" customFormat="1">
      <c r="B2237" s="185" t="str">
        <f>IF(OR('RRP data input'!B2238="",'RRP data input'!B2238=0),"",'RRP data input'!B2238)</f>
        <v/>
      </c>
      <c r="C2237" s="174" t="str">
        <f>IF('RRP data input'!C2238=0,"",'RRP data input'!C2238)</f>
        <v/>
      </c>
      <c r="D2237" s="174" t="str">
        <f>IF('RRP data input'!D2238=0,"",'RRP data input'!D2238)</f>
        <v/>
      </c>
      <c r="E2237" s="174" t="str">
        <f>IFERROR(VLOOKUP(C2237,Mappings!$B$13:$E$31,4,FALSE),"")</f>
        <v/>
      </c>
      <c r="F2237" s="219">
        <f>SUM('RRP data input'!E2238:L2238)</f>
        <v>0</v>
      </c>
      <c r="G2237" s="219">
        <f>SUM('RRP data input'!E2238:P2238)</f>
        <v>0</v>
      </c>
      <c r="H2237" s="143" t="str">
        <f t="shared" si="35"/>
        <v/>
      </c>
    </row>
    <row r="2238" spans="2:8" customFormat="1">
      <c r="B2238" s="185" t="str">
        <f>IF(OR('RRP data input'!B2239="",'RRP data input'!B2239=0),"",'RRP data input'!B2239)</f>
        <v/>
      </c>
      <c r="C2238" s="174" t="str">
        <f>IF('RRP data input'!C2239=0,"",'RRP data input'!C2239)</f>
        <v/>
      </c>
      <c r="D2238" s="174" t="str">
        <f>IF('RRP data input'!D2239=0,"",'RRP data input'!D2239)</f>
        <v/>
      </c>
      <c r="E2238" s="174" t="str">
        <f>IFERROR(VLOOKUP(C2238,Mappings!$B$13:$E$31,4,FALSE),"")</f>
        <v/>
      </c>
      <c r="F2238" s="219">
        <f>SUM('RRP data input'!E2239:L2239)</f>
        <v>0</v>
      </c>
      <c r="G2238" s="219">
        <f>SUM('RRP data input'!E2239:P2239)</f>
        <v>0</v>
      </c>
      <c r="H2238" s="143" t="str">
        <f t="shared" si="35"/>
        <v/>
      </c>
    </row>
    <row r="2239" spans="2:8" customFormat="1">
      <c r="B2239" s="185" t="str">
        <f>IF(OR('RRP data input'!B2240="",'RRP data input'!B2240=0),"",'RRP data input'!B2240)</f>
        <v/>
      </c>
      <c r="C2239" s="174" t="str">
        <f>IF('RRP data input'!C2240=0,"",'RRP data input'!C2240)</f>
        <v/>
      </c>
      <c r="D2239" s="174" t="str">
        <f>IF('RRP data input'!D2240=0,"",'RRP data input'!D2240)</f>
        <v/>
      </c>
      <c r="E2239" s="174" t="str">
        <f>IFERROR(VLOOKUP(C2239,Mappings!$B$13:$E$31,4,FALSE),"")</f>
        <v/>
      </c>
      <c r="F2239" s="219">
        <f>SUM('RRP data input'!E2240:L2240)</f>
        <v>0</v>
      </c>
      <c r="G2239" s="219">
        <f>SUM('RRP data input'!E2240:P2240)</f>
        <v>0</v>
      </c>
      <c r="H2239" s="143" t="str">
        <f t="shared" si="35"/>
        <v/>
      </c>
    </row>
    <row r="2240" spans="2:8" customFormat="1">
      <c r="B2240" s="185" t="str">
        <f>IF(OR('RRP data input'!B2241="",'RRP data input'!B2241=0),"",'RRP data input'!B2241)</f>
        <v/>
      </c>
      <c r="C2240" s="174" t="str">
        <f>IF('RRP data input'!C2241=0,"",'RRP data input'!C2241)</f>
        <v/>
      </c>
      <c r="D2240" s="174" t="str">
        <f>IF('RRP data input'!D2241=0,"",'RRP data input'!D2241)</f>
        <v/>
      </c>
      <c r="E2240" s="174" t="str">
        <f>IFERROR(VLOOKUP(C2240,Mappings!$B$13:$E$31,4,FALSE),"")</f>
        <v/>
      </c>
      <c r="F2240" s="219">
        <f>SUM('RRP data input'!E2241:L2241)</f>
        <v>0</v>
      </c>
      <c r="G2240" s="219">
        <f>SUM('RRP data input'!E2241:P2241)</f>
        <v>0</v>
      </c>
      <c r="H2240" s="143" t="str">
        <f t="shared" si="35"/>
        <v/>
      </c>
    </row>
    <row r="2241" spans="2:8" customFormat="1">
      <c r="B2241" s="185" t="str">
        <f>IF(OR('RRP data input'!B2242="",'RRP data input'!B2242=0),"",'RRP data input'!B2242)</f>
        <v/>
      </c>
      <c r="C2241" s="174" t="str">
        <f>IF('RRP data input'!C2242=0,"",'RRP data input'!C2242)</f>
        <v/>
      </c>
      <c r="D2241" s="174" t="str">
        <f>IF('RRP data input'!D2242=0,"",'RRP data input'!D2242)</f>
        <v/>
      </c>
      <c r="E2241" s="174" t="str">
        <f>IFERROR(VLOOKUP(C2241,Mappings!$B$13:$E$31,4,FALSE),"")</f>
        <v/>
      </c>
      <c r="F2241" s="219">
        <f>SUM('RRP data input'!E2242:L2242)</f>
        <v>0</v>
      </c>
      <c r="G2241" s="219">
        <f>SUM('RRP data input'!E2242:P2242)</f>
        <v>0</v>
      </c>
      <c r="H2241" s="143" t="str">
        <f t="shared" si="35"/>
        <v/>
      </c>
    </row>
    <row r="2242" spans="2:8" customFormat="1">
      <c r="B2242" s="185" t="str">
        <f>IF(OR('RRP data input'!B2243="",'RRP data input'!B2243=0),"",'RRP data input'!B2243)</f>
        <v/>
      </c>
      <c r="C2242" s="174" t="str">
        <f>IF('RRP data input'!C2243=0,"",'RRP data input'!C2243)</f>
        <v/>
      </c>
      <c r="D2242" s="174" t="str">
        <f>IF('RRP data input'!D2243=0,"",'RRP data input'!D2243)</f>
        <v/>
      </c>
      <c r="E2242" s="174" t="str">
        <f>IFERROR(VLOOKUP(C2242,Mappings!$B$13:$E$31,4,FALSE),"")</f>
        <v/>
      </c>
      <c r="F2242" s="219">
        <f>SUM('RRP data input'!E2243:L2243)</f>
        <v>0</v>
      </c>
      <c r="G2242" s="219">
        <f>SUM('RRP data input'!E2243:P2243)</f>
        <v>0</v>
      </c>
      <c r="H2242" s="143" t="str">
        <f t="shared" si="35"/>
        <v/>
      </c>
    </row>
    <row r="2243" spans="2:8" customFormat="1">
      <c r="B2243" s="185" t="str">
        <f>IF(OR('RRP data input'!B2244="",'RRP data input'!B2244=0),"",'RRP data input'!B2244)</f>
        <v/>
      </c>
      <c r="C2243" s="174" t="str">
        <f>IF('RRP data input'!C2244=0,"",'RRP data input'!C2244)</f>
        <v/>
      </c>
      <c r="D2243" s="174" t="str">
        <f>IF('RRP data input'!D2244=0,"",'RRP data input'!D2244)</f>
        <v/>
      </c>
      <c r="E2243" s="174" t="str">
        <f>IFERROR(VLOOKUP(C2243,Mappings!$B$13:$E$31,4,FALSE),"")</f>
        <v/>
      </c>
      <c r="F2243" s="219">
        <f>SUM('RRP data input'!E2244:L2244)</f>
        <v>0</v>
      </c>
      <c r="G2243" s="219">
        <f>SUM('RRP data input'!E2244:P2244)</f>
        <v>0</v>
      </c>
      <c r="H2243" s="143" t="str">
        <f t="shared" si="35"/>
        <v/>
      </c>
    </row>
    <row r="2244" spans="2:8" customFormat="1">
      <c r="B2244" s="185" t="str">
        <f>IF(OR('RRP data input'!B2245="",'RRP data input'!B2245=0),"",'RRP data input'!B2245)</f>
        <v/>
      </c>
      <c r="C2244" s="174" t="str">
        <f>IF('RRP data input'!C2245=0,"",'RRP data input'!C2245)</f>
        <v/>
      </c>
      <c r="D2244" s="174" t="str">
        <f>IF('RRP data input'!D2245=0,"",'RRP data input'!D2245)</f>
        <v/>
      </c>
      <c r="E2244" s="174" t="str">
        <f>IFERROR(VLOOKUP(C2244,Mappings!$B$13:$E$31,4,FALSE),"")</f>
        <v/>
      </c>
      <c r="F2244" s="219">
        <f>SUM('RRP data input'!E2245:L2245)</f>
        <v>0</v>
      </c>
      <c r="G2244" s="219">
        <f>SUM('RRP data input'!E2245:P2245)</f>
        <v>0</v>
      </c>
      <c r="H2244" s="143" t="str">
        <f t="shared" si="35"/>
        <v/>
      </c>
    </row>
    <row r="2245" spans="2:8" customFormat="1">
      <c r="B2245" s="185" t="str">
        <f>IF(OR('RRP data input'!B2246="",'RRP data input'!B2246=0),"",'RRP data input'!B2246)</f>
        <v/>
      </c>
      <c r="C2245" s="174" t="str">
        <f>IF('RRP data input'!C2246=0,"",'RRP data input'!C2246)</f>
        <v/>
      </c>
      <c r="D2245" s="174" t="str">
        <f>IF('RRP data input'!D2246=0,"",'RRP data input'!D2246)</f>
        <v/>
      </c>
      <c r="E2245" s="174" t="str">
        <f>IFERROR(VLOOKUP(C2245,Mappings!$B$13:$E$31,4,FALSE),"")</f>
        <v/>
      </c>
      <c r="F2245" s="219">
        <f>SUM('RRP data input'!E2246:L2246)</f>
        <v>0</v>
      </c>
      <c r="G2245" s="219">
        <f>SUM('RRP data input'!E2246:P2246)</f>
        <v>0</v>
      </c>
      <c r="H2245" s="143" t="str">
        <f t="shared" si="35"/>
        <v/>
      </c>
    </row>
    <row r="2246" spans="2:8" customFormat="1">
      <c r="B2246" s="185" t="str">
        <f>IF(OR('RRP data input'!B2247="",'RRP data input'!B2247=0),"",'RRP data input'!B2247)</f>
        <v/>
      </c>
      <c r="C2246" s="174" t="str">
        <f>IF('RRP data input'!C2247=0,"",'RRP data input'!C2247)</f>
        <v/>
      </c>
      <c r="D2246" s="174" t="str">
        <f>IF('RRP data input'!D2247=0,"",'RRP data input'!D2247)</f>
        <v/>
      </c>
      <c r="E2246" s="174" t="str">
        <f>IFERROR(VLOOKUP(C2246,Mappings!$B$13:$E$31,4,FALSE),"")</f>
        <v/>
      </c>
      <c r="F2246" s="219">
        <f>SUM('RRP data input'!E2247:L2247)</f>
        <v>0</v>
      </c>
      <c r="G2246" s="219">
        <f>SUM('RRP data input'!E2247:P2247)</f>
        <v>0</v>
      </c>
      <c r="H2246" s="143" t="str">
        <f t="shared" si="35"/>
        <v/>
      </c>
    </row>
    <row r="2247" spans="2:8" customFormat="1">
      <c r="B2247" s="185" t="str">
        <f>IF(OR('RRP data input'!B2248="",'RRP data input'!B2248=0),"",'RRP data input'!B2248)</f>
        <v/>
      </c>
      <c r="C2247" s="174" t="str">
        <f>IF('RRP data input'!C2248=0,"",'RRP data input'!C2248)</f>
        <v/>
      </c>
      <c r="D2247" s="174" t="str">
        <f>IF('RRP data input'!D2248=0,"",'RRP data input'!D2248)</f>
        <v/>
      </c>
      <c r="E2247" s="174" t="str">
        <f>IFERROR(VLOOKUP(C2247,Mappings!$B$13:$E$31,4,FALSE),"")</f>
        <v/>
      </c>
      <c r="F2247" s="219">
        <f>SUM('RRP data input'!E2248:L2248)</f>
        <v>0</v>
      </c>
      <c r="G2247" s="219">
        <f>SUM('RRP data input'!E2248:P2248)</f>
        <v>0</v>
      </c>
      <c r="H2247" s="143" t="str">
        <f t="shared" si="35"/>
        <v/>
      </c>
    </row>
    <row r="2248" spans="2:8" customFormat="1">
      <c r="B2248" s="185" t="str">
        <f>IF(OR('RRP data input'!B2249="",'RRP data input'!B2249=0),"",'RRP data input'!B2249)</f>
        <v/>
      </c>
      <c r="C2248" s="174" t="str">
        <f>IF('RRP data input'!C2249=0,"",'RRP data input'!C2249)</f>
        <v/>
      </c>
      <c r="D2248" s="174" t="str">
        <f>IF('RRP data input'!D2249=0,"",'RRP data input'!D2249)</f>
        <v/>
      </c>
      <c r="E2248" s="174" t="str">
        <f>IFERROR(VLOOKUP(C2248,Mappings!$B$13:$E$31,4,FALSE),"")</f>
        <v/>
      </c>
      <c r="F2248" s="219">
        <f>SUM('RRP data input'!E2249:L2249)</f>
        <v>0</v>
      </c>
      <c r="G2248" s="219">
        <f>SUM('RRP data input'!E2249:P2249)</f>
        <v>0</v>
      </c>
      <c r="H2248" s="143" t="str">
        <f t="shared" si="35"/>
        <v/>
      </c>
    </row>
    <row r="2249" spans="2:8" customFormat="1">
      <c r="B2249" s="185" t="str">
        <f>IF(OR('RRP data input'!B2250="",'RRP data input'!B2250=0),"",'RRP data input'!B2250)</f>
        <v/>
      </c>
      <c r="C2249" s="174" t="str">
        <f>IF('RRP data input'!C2250=0,"",'RRP data input'!C2250)</f>
        <v/>
      </c>
      <c r="D2249" s="174" t="str">
        <f>IF('RRP data input'!D2250=0,"",'RRP data input'!D2250)</f>
        <v/>
      </c>
      <c r="E2249" s="174" t="str">
        <f>IFERROR(VLOOKUP(C2249,Mappings!$B$13:$E$31,4,FALSE),"")</f>
        <v/>
      </c>
      <c r="F2249" s="219">
        <f>SUM('RRP data input'!E2250:L2250)</f>
        <v>0</v>
      </c>
      <c r="G2249" s="219">
        <f>SUM('RRP data input'!E2250:P2250)</f>
        <v>0</v>
      </c>
      <c r="H2249" s="143" t="str">
        <f t="shared" ref="H2249:H2312" si="36">IF(OR(C2249="LVSSA",C2249="LVSSB",C2249="LVAL"),"LV",C2249)</f>
        <v/>
      </c>
    </row>
    <row r="2250" spans="2:8" customFormat="1">
      <c r="B2250" s="185" t="str">
        <f>IF(OR('RRP data input'!B2251="",'RRP data input'!B2251=0),"",'RRP data input'!B2251)</f>
        <v/>
      </c>
      <c r="C2250" s="174" t="str">
        <f>IF('RRP data input'!C2251=0,"",'RRP data input'!C2251)</f>
        <v/>
      </c>
      <c r="D2250" s="174" t="str">
        <f>IF('RRP data input'!D2251=0,"",'RRP data input'!D2251)</f>
        <v/>
      </c>
      <c r="E2250" s="174" t="str">
        <f>IFERROR(VLOOKUP(C2250,Mappings!$B$13:$E$31,4,FALSE),"")</f>
        <v/>
      </c>
      <c r="F2250" s="219">
        <f>SUM('RRP data input'!E2251:L2251)</f>
        <v>0</v>
      </c>
      <c r="G2250" s="219">
        <f>SUM('RRP data input'!E2251:P2251)</f>
        <v>0</v>
      </c>
      <c r="H2250" s="143" t="str">
        <f t="shared" si="36"/>
        <v/>
      </c>
    </row>
    <row r="2251" spans="2:8" customFormat="1">
      <c r="B2251" s="185" t="str">
        <f>IF(OR('RRP data input'!B2252="",'RRP data input'!B2252=0),"",'RRP data input'!B2252)</f>
        <v/>
      </c>
      <c r="C2251" s="174" t="str">
        <f>IF('RRP data input'!C2252=0,"",'RRP data input'!C2252)</f>
        <v/>
      </c>
      <c r="D2251" s="174" t="str">
        <f>IF('RRP data input'!D2252=0,"",'RRP data input'!D2252)</f>
        <v/>
      </c>
      <c r="E2251" s="174" t="str">
        <f>IFERROR(VLOOKUP(C2251,Mappings!$B$13:$E$31,4,FALSE),"")</f>
        <v/>
      </c>
      <c r="F2251" s="219">
        <f>SUM('RRP data input'!E2252:L2252)</f>
        <v>0</v>
      </c>
      <c r="G2251" s="219">
        <f>SUM('RRP data input'!E2252:P2252)</f>
        <v>0</v>
      </c>
      <c r="H2251" s="143" t="str">
        <f t="shared" si="36"/>
        <v/>
      </c>
    </row>
    <row r="2252" spans="2:8" customFormat="1">
      <c r="B2252" s="185" t="str">
        <f>IF(OR('RRP data input'!B2253="",'RRP data input'!B2253=0),"",'RRP data input'!B2253)</f>
        <v/>
      </c>
      <c r="C2252" s="174" t="str">
        <f>IF('RRP data input'!C2253=0,"",'RRP data input'!C2253)</f>
        <v/>
      </c>
      <c r="D2252" s="174" t="str">
        <f>IF('RRP data input'!D2253=0,"",'RRP data input'!D2253)</f>
        <v/>
      </c>
      <c r="E2252" s="174" t="str">
        <f>IFERROR(VLOOKUP(C2252,Mappings!$B$13:$E$31,4,FALSE),"")</f>
        <v/>
      </c>
      <c r="F2252" s="219">
        <f>SUM('RRP data input'!E2253:L2253)</f>
        <v>0</v>
      </c>
      <c r="G2252" s="219">
        <f>SUM('RRP data input'!E2253:P2253)</f>
        <v>0</v>
      </c>
      <c r="H2252" s="143" t="str">
        <f t="shared" si="36"/>
        <v/>
      </c>
    </row>
    <row r="2253" spans="2:8" customFormat="1">
      <c r="B2253" s="185" t="str">
        <f>IF(OR('RRP data input'!B2254="",'RRP data input'!B2254=0),"",'RRP data input'!B2254)</f>
        <v/>
      </c>
      <c r="C2253" s="174" t="str">
        <f>IF('RRP data input'!C2254=0,"",'RRP data input'!C2254)</f>
        <v/>
      </c>
      <c r="D2253" s="174" t="str">
        <f>IF('RRP data input'!D2254=0,"",'RRP data input'!D2254)</f>
        <v/>
      </c>
      <c r="E2253" s="174" t="str">
        <f>IFERROR(VLOOKUP(C2253,Mappings!$B$13:$E$31,4,FALSE),"")</f>
        <v/>
      </c>
      <c r="F2253" s="219">
        <f>SUM('RRP data input'!E2254:L2254)</f>
        <v>0</v>
      </c>
      <c r="G2253" s="219">
        <f>SUM('RRP data input'!E2254:P2254)</f>
        <v>0</v>
      </c>
      <c r="H2253" s="143" t="str">
        <f t="shared" si="36"/>
        <v/>
      </c>
    </row>
    <row r="2254" spans="2:8" customFormat="1">
      <c r="B2254" s="185" t="str">
        <f>IF(OR('RRP data input'!B2255="",'RRP data input'!B2255=0),"",'RRP data input'!B2255)</f>
        <v/>
      </c>
      <c r="C2254" s="174" t="str">
        <f>IF('RRP data input'!C2255=0,"",'RRP data input'!C2255)</f>
        <v/>
      </c>
      <c r="D2254" s="174" t="str">
        <f>IF('RRP data input'!D2255=0,"",'RRP data input'!D2255)</f>
        <v/>
      </c>
      <c r="E2254" s="174" t="str">
        <f>IFERROR(VLOOKUP(C2254,Mappings!$B$13:$E$31,4,FALSE),"")</f>
        <v/>
      </c>
      <c r="F2254" s="219">
        <f>SUM('RRP data input'!E2255:L2255)</f>
        <v>0</v>
      </c>
      <c r="G2254" s="219">
        <f>SUM('RRP data input'!E2255:P2255)</f>
        <v>0</v>
      </c>
      <c r="H2254" s="143" t="str">
        <f t="shared" si="36"/>
        <v/>
      </c>
    </row>
    <row r="2255" spans="2:8" customFormat="1">
      <c r="B2255" s="185" t="str">
        <f>IF(OR('RRP data input'!B2256="",'RRP data input'!B2256=0),"",'RRP data input'!B2256)</f>
        <v/>
      </c>
      <c r="C2255" s="174" t="str">
        <f>IF('RRP data input'!C2256=0,"",'RRP data input'!C2256)</f>
        <v/>
      </c>
      <c r="D2255" s="174" t="str">
        <f>IF('RRP data input'!D2256=0,"",'RRP data input'!D2256)</f>
        <v/>
      </c>
      <c r="E2255" s="174" t="str">
        <f>IFERROR(VLOOKUP(C2255,Mappings!$B$13:$E$31,4,FALSE),"")</f>
        <v/>
      </c>
      <c r="F2255" s="219">
        <f>SUM('RRP data input'!E2256:L2256)</f>
        <v>0</v>
      </c>
      <c r="G2255" s="219">
        <f>SUM('RRP data input'!E2256:P2256)</f>
        <v>0</v>
      </c>
      <c r="H2255" s="143" t="str">
        <f t="shared" si="36"/>
        <v/>
      </c>
    </row>
    <row r="2256" spans="2:8" customFormat="1">
      <c r="B2256" s="185" t="str">
        <f>IF(OR('RRP data input'!B2257="",'RRP data input'!B2257=0),"",'RRP data input'!B2257)</f>
        <v/>
      </c>
      <c r="C2256" s="174" t="str">
        <f>IF('RRP data input'!C2257=0,"",'RRP data input'!C2257)</f>
        <v/>
      </c>
      <c r="D2256" s="174" t="str">
        <f>IF('RRP data input'!D2257=0,"",'RRP data input'!D2257)</f>
        <v/>
      </c>
      <c r="E2256" s="174" t="str">
        <f>IFERROR(VLOOKUP(C2256,Mappings!$B$13:$E$31,4,FALSE),"")</f>
        <v/>
      </c>
      <c r="F2256" s="219">
        <f>SUM('RRP data input'!E2257:L2257)</f>
        <v>0</v>
      </c>
      <c r="G2256" s="219">
        <f>SUM('RRP data input'!E2257:P2257)</f>
        <v>0</v>
      </c>
      <c r="H2256" s="143" t="str">
        <f t="shared" si="36"/>
        <v/>
      </c>
    </row>
    <row r="2257" spans="2:8" customFormat="1">
      <c r="B2257" s="185" t="str">
        <f>IF(OR('RRP data input'!B2258="",'RRP data input'!B2258=0),"",'RRP data input'!B2258)</f>
        <v/>
      </c>
      <c r="C2257" s="174" t="str">
        <f>IF('RRP data input'!C2258=0,"",'RRP data input'!C2258)</f>
        <v/>
      </c>
      <c r="D2257" s="174" t="str">
        <f>IF('RRP data input'!D2258=0,"",'RRP data input'!D2258)</f>
        <v/>
      </c>
      <c r="E2257" s="174" t="str">
        <f>IFERROR(VLOOKUP(C2257,Mappings!$B$13:$E$31,4,FALSE),"")</f>
        <v/>
      </c>
      <c r="F2257" s="219">
        <f>SUM('RRP data input'!E2258:L2258)</f>
        <v>0</v>
      </c>
      <c r="G2257" s="219">
        <f>SUM('RRP data input'!E2258:P2258)</f>
        <v>0</v>
      </c>
      <c r="H2257" s="143" t="str">
        <f t="shared" si="36"/>
        <v/>
      </c>
    </row>
    <row r="2258" spans="2:8" customFormat="1">
      <c r="B2258" s="185" t="str">
        <f>IF(OR('RRP data input'!B2259="",'RRP data input'!B2259=0),"",'RRP data input'!B2259)</f>
        <v/>
      </c>
      <c r="C2258" s="174" t="str">
        <f>IF('RRP data input'!C2259=0,"",'RRP data input'!C2259)</f>
        <v/>
      </c>
      <c r="D2258" s="174" t="str">
        <f>IF('RRP data input'!D2259=0,"",'RRP data input'!D2259)</f>
        <v/>
      </c>
      <c r="E2258" s="174" t="str">
        <f>IFERROR(VLOOKUP(C2258,Mappings!$B$13:$E$31,4,FALSE),"")</f>
        <v/>
      </c>
      <c r="F2258" s="219">
        <f>SUM('RRP data input'!E2259:L2259)</f>
        <v>0</v>
      </c>
      <c r="G2258" s="219">
        <f>SUM('RRP data input'!E2259:P2259)</f>
        <v>0</v>
      </c>
      <c r="H2258" s="143" t="str">
        <f t="shared" si="36"/>
        <v/>
      </c>
    </row>
    <row r="2259" spans="2:8" customFormat="1">
      <c r="B2259" s="185" t="str">
        <f>IF(OR('RRP data input'!B2260="",'RRP data input'!B2260=0),"",'RRP data input'!B2260)</f>
        <v/>
      </c>
      <c r="C2259" s="174" t="str">
        <f>IF('RRP data input'!C2260=0,"",'RRP data input'!C2260)</f>
        <v/>
      </c>
      <c r="D2259" s="174" t="str">
        <f>IF('RRP data input'!D2260=0,"",'RRP data input'!D2260)</f>
        <v/>
      </c>
      <c r="E2259" s="174" t="str">
        <f>IFERROR(VLOOKUP(C2259,Mappings!$B$13:$E$31,4,FALSE),"")</f>
        <v/>
      </c>
      <c r="F2259" s="219">
        <f>SUM('RRP data input'!E2260:L2260)</f>
        <v>0</v>
      </c>
      <c r="G2259" s="219">
        <f>SUM('RRP data input'!E2260:P2260)</f>
        <v>0</v>
      </c>
      <c r="H2259" s="143" t="str">
        <f t="shared" si="36"/>
        <v/>
      </c>
    </row>
    <row r="2260" spans="2:8" customFormat="1">
      <c r="B2260" s="185" t="str">
        <f>IF(OR('RRP data input'!B2261="",'RRP data input'!B2261=0),"",'RRP data input'!B2261)</f>
        <v/>
      </c>
      <c r="C2260" s="174" t="str">
        <f>IF('RRP data input'!C2261=0,"",'RRP data input'!C2261)</f>
        <v/>
      </c>
      <c r="D2260" s="174" t="str">
        <f>IF('RRP data input'!D2261=0,"",'RRP data input'!D2261)</f>
        <v/>
      </c>
      <c r="E2260" s="174" t="str">
        <f>IFERROR(VLOOKUP(C2260,Mappings!$B$13:$E$31,4,FALSE),"")</f>
        <v/>
      </c>
      <c r="F2260" s="219">
        <f>SUM('RRP data input'!E2261:L2261)</f>
        <v>0</v>
      </c>
      <c r="G2260" s="219">
        <f>SUM('RRP data input'!E2261:P2261)</f>
        <v>0</v>
      </c>
      <c r="H2260" s="143" t="str">
        <f t="shared" si="36"/>
        <v/>
      </c>
    </row>
    <row r="2261" spans="2:8" customFormat="1">
      <c r="B2261" s="185" t="str">
        <f>IF(OR('RRP data input'!B2262="",'RRP data input'!B2262=0),"",'RRP data input'!B2262)</f>
        <v/>
      </c>
      <c r="C2261" s="174" t="str">
        <f>IF('RRP data input'!C2262=0,"",'RRP data input'!C2262)</f>
        <v/>
      </c>
      <c r="D2261" s="174" t="str">
        <f>IF('RRP data input'!D2262=0,"",'RRP data input'!D2262)</f>
        <v/>
      </c>
      <c r="E2261" s="174" t="str">
        <f>IFERROR(VLOOKUP(C2261,Mappings!$B$13:$E$31,4,FALSE),"")</f>
        <v/>
      </c>
      <c r="F2261" s="219">
        <f>SUM('RRP data input'!E2262:L2262)</f>
        <v>0</v>
      </c>
      <c r="G2261" s="219">
        <f>SUM('RRP data input'!E2262:P2262)</f>
        <v>0</v>
      </c>
      <c r="H2261" s="143" t="str">
        <f t="shared" si="36"/>
        <v/>
      </c>
    </row>
    <row r="2262" spans="2:8" customFormat="1">
      <c r="B2262" s="185" t="str">
        <f>IF(OR('RRP data input'!B2263="",'RRP data input'!B2263=0),"",'RRP data input'!B2263)</f>
        <v/>
      </c>
      <c r="C2262" s="174" t="str">
        <f>IF('RRP data input'!C2263=0,"",'RRP data input'!C2263)</f>
        <v/>
      </c>
      <c r="D2262" s="174" t="str">
        <f>IF('RRP data input'!D2263=0,"",'RRP data input'!D2263)</f>
        <v/>
      </c>
      <c r="E2262" s="174" t="str">
        <f>IFERROR(VLOOKUP(C2262,Mappings!$B$13:$E$31,4,FALSE),"")</f>
        <v/>
      </c>
      <c r="F2262" s="219">
        <f>SUM('RRP data input'!E2263:L2263)</f>
        <v>0</v>
      </c>
      <c r="G2262" s="219">
        <f>SUM('RRP data input'!E2263:P2263)</f>
        <v>0</v>
      </c>
      <c r="H2262" s="143" t="str">
        <f t="shared" si="36"/>
        <v/>
      </c>
    </row>
    <row r="2263" spans="2:8" customFormat="1">
      <c r="B2263" s="185" t="str">
        <f>IF(OR('RRP data input'!B2264="",'RRP data input'!B2264=0),"",'RRP data input'!B2264)</f>
        <v/>
      </c>
      <c r="C2263" s="174" t="str">
        <f>IF('RRP data input'!C2264=0,"",'RRP data input'!C2264)</f>
        <v/>
      </c>
      <c r="D2263" s="174" t="str">
        <f>IF('RRP data input'!D2264=0,"",'RRP data input'!D2264)</f>
        <v/>
      </c>
      <c r="E2263" s="174" t="str">
        <f>IFERROR(VLOOKUP(C2263,Mappings!$B$13:$E$31,4,FALSE),"")</f>
        <v/>
      </c>
      <c r="F2263" s="219">
        <f>SUM('RRP data input'!E2264:L2264)</f>
        <v>0</v>
      </c>
      <c r="G2263" s="219">
        <f>SUM('RRP data input'!E2264:P2264)</f>
        <v>0</v>
      </c>
      <c r="H2263" s="143" t="str">
        <f t="shared" si="36"/>
        <v/>
      </c>
    </row>
    <row r="2264" spans="2:8" customFormat="1">
      <c r="B2264" s="185" t="str">
        <f>IF(OR('RRP data input'!B2265="",'RRP data input'!B2265=0),"",'RRP data input'!B2265)</f>
        <v/>
      </c>
      <c r="C2264" s="174" t="str">
        <f>IF('RRP data input'!C2265=0,"",'RRP data input'!C2265)</f>
        <v/>
      </c>
      <c r="D2264" s="174" t="str">
        <f>IF('RRP data input'!D2265=0,"",'RRP data input'!D2265)</f>
        <v/>
      </c>
      <c r="E2264" s="174" t="str">
        <f>IFERROR(VLOOKUP(C2264,Mappings!$B$13:$E$31,4,FALSE),"")</f>
        <v/>
      </c>
      <c r="F2264" s="219">
        <f>SUM('RRP data input'!E2265:L2265)</f>
        <v>0</v>
      </c>
      <c r="G2264" s="219">
        <f>SUM('RRP data input'!E2265:P2265)</f>
        <v>0</v>
      </c>
      <c r="H2264" s="143" t="str">
        <f t="shared" si="36"/>
        <v/>
      </c>
    </row>
    <row r="2265" spans="2:8" customFormat="1">
      <c r="B2265" s="185" t="str">
        <f>IF(OR('RRP data input'!B2266="",'RRP data input'!B2266=0),"",'RRP data input'!B2266)</f>
        <v/>
      </c>
      <c r="C2265" s="174" t="str">
        <f>IF('RRP data input'!C2266=0,"",'RRP data input'!C2266)</f>
        <v/>
      </c>
      <c r="D2265" s="174" t="str">
        <f>IF('RRP data input'!D2266=0,"",'RRP data input'!D2266)</f>
        <v/>
      </c>
      <c r="E2265" s="174" t="str">
        <f>IFERROR(VLOOKUP(C2265,Mappings!$B$13:$E$31,4,FALSE),"")</f>
        <v/>
      </c>
      <c r="F2265" s="219">
        <f>SUM('RRP data input'!E2266:L2266)</f>
        <v>0</v>
      </c>
      <c r="G2265" s="219">
        <f>SUM('RRP data input'!E2266:P2266)</f>
        <v>0</v>
      </c>
      <c r="H2265" s="143" t="str">
        <f t="shared" si="36"/>
        <v/>
      </c>
    </row>
    <row r="2266" spans="2:8" customFormat="1">
      <c r="B2266" s="185" t="str">
        <f>IF(OR('RRP data input'!B2267="",'RRP data input'!B2267=0),"",'RRP data input'!B2267)</f>
        <v/>
      </c>
      <c r="C2266" s="174" t="str">
        <f>IF('RRP data input'!C2267=0,"",'RRP data input'!C2267)</f>
        <v/>
      </c>
      <c r="D2266" s="174" t="str">
        <f>IF('RRP data input'!D2267=0,"",'RRP data input'!D2267)</f>
        <v/>
      </c>
      <c r="E2266" s="174" t="str">
        <f>IFERROR(VLOOKUP(C2266,Mappings!$B$13:$E$31,4,FALSE),"")</f>
        <v/>
      </c>
      <c r="F2266" s="219">
        <f>SUM('RRP data input'!E2267:L2267)</f>
        <v>0</v>
      </c>
      <c r="G2266" s="219">
        <f>SUM('RRP data input'!E2267:P2267)</f>
        <v>0</v>
      </c>
      <c r="H2266" s="143" t="str">
        <f t="shared" si="36"/>
        <v/>
      </c>
    </row>
    <row r="2267" spans="2:8" customFormat="1">
      <c r="B2267" s="185" t="str">
        <f>IF(OR('RRP data input'!B2268="",'RRP data input'!B2268=0),"",'RRP data input'!B2268)</f>
        <v/>
      </c>
      <c r="C2267" s="174" t="str">
        <f>IF('RRP data input'!C2268=0,"",'RRP data input'!C2268)</f>
        <v/>
      </c>
      <c r="D2267" s="174" t="str">
        <f>IF('RRP data input'!D2268=0,"",'RRP data input'!D2268)</f>
        <v/>
      </c>
      <c r="E2267" s="174" t="str">
        <f>IFERROR(VLOOKUP(C2267,Mappings!$B$13:$E$31,4,FALSE),"")</f>
        <v/>
      </c>
      <c r="F2267" s="219">
        <f>SUM('RRP data input'!E2268:L2268)</f>
        <v>0</v>
      </c>
      <c r="G2267" s="219">
        <f>SUM('RRP data input'!E2268:P2268)</f>
        <v>0</v>
      </c>
      <c r="H2267" s="143" t="str">
        <f t="shared" si="36"/>
        <v/>
      </c>
    </row>
    <row r="2268" spans="2:8" customFormat="1">
      <c r="B2268" s="185" t="str">
        <f>IF(OR('RRP data input'!B2269="",'RRP data input'!B2269=0),"",'RRP data input'!B2269)</f>
        <v/>
      </c>
      <c r="C2268" s="174" t="str">
        <f>IF('RRP data input'!C2269=0,"",'RRP data input'!C2269)</f>
        <v/>
      </c>
      <c r="D2268" s="174" t="str">
        <f>IF('RRP data input'!D2269=0,"",'RRP data input'!D2269)</f>
        <v/>
      </c>
      <c r="E2268" s="174" t="str">
        <f>IFERROR(VLOOKUP(C2268,Mappings!$B$13:$E$31,4,FALSE),"")</f>
        <v/>
      </c>
      <c r="F2268" s="219">
        <f>SUM('RRP data input'!E2269:L2269)</f>
        <v>0</v>
      </c>
      <c r="G2268" s="219">
        <f>SUM('RRP data input'!E2269:P2269)</f>
        <v>0</v>
      </c>
      <c r="H2268" s="143" t="str">
        <f t="shared" si="36"/>
        <v/>
      </c>
    </row>
    <row r="2269" spans="2:8" customFormat="1">
      <c r="B2269" s="185" t="str">
        <f>IF(OR('RRP data input'!B2270="",'RRP data input'!B2270=0),"",'RRP data input'!B2270)</f>
        <v/>
      </c>
      <c r="C2269" s="174" t="str">
        <f>IF('RRP data input'!C2270=0,"",'RRP data input'!C2270)</f>
        <v/>
      </c>
      <c r="D2269" s="174" t="str">
        <f>IF('RRP data input'!D2270=0,"",'RRP data input'!D2270)</f>
        <v/>
      </c>
      <c r="E2269" s="174" t="str">
        <f>IFERROR(VLOOKUP(C2269,Mappings!$B$13:$E$31,4,FALSE),"")</f>
        <v/>
      </c>
      <c r="F2269" s="219">
        <f>SUM('RRP data input'!E2270:L2270)</f>
        <v>0</v>
      </c>
      <c r="G2269" s="219">
        <f>SUM('RRP data input'!E2270:P2270)</f>
        <v>0</v>
      </c>
      <c r="H2269" s="143" t="str">
        <f t="shared" si="36"/>
        <v/>
      </c>
    </row>
    <row r="2270" spans="2:8" customFormat="1">
      <c r="B2270" s="185" t="str">
        <f>IF(OR('RRP data input'!B2271="",'RRP data input'!B2271=0),"",'RRP data input'!B2271)</f>
        <v/>
      </c>
      <c r="C2270" s="174" t="str">
        <f>IF('RRP data input'!C2271=0,"",'RRP data input'!C2271)</f>
        <v/>
      </c>
      <c r="D2270" s="174" t="str">
        <f>IF('RRP data input'!D2271=0,"",'RRP data input'!D2271)</f>
        <v/>
      </c>
      <c r="E2270" s="174" t="str">
        <f>IFERROR(VLOOKUP(C2270,Mappings!$B$13:$E$31,4,FALSE),"")</f>
        <v/>
      </c>
      <c r="F2270" s="219">
        <f>SUM('RRP data input'!E2271:L2271)</f>
        <v>0</v>
      </c>
      <c r="G2270" s="219">
        <f>SUM('RRP data input'!E2271:P2271)</f>
        <v>0</v>
      </c>
      <c r="H2270" s="143" t="str">
        <f t="shared" si="36"/>
        <v/>
      </c>
    </row>
    <row r="2271" spans="2:8" customFormat="1">
      <c r="B2271" s="185" t="str">
        <f>IF(OR('RRP data input'!B2272="",'RRP data input'!B2272=0),"",'RRP data input'!B2272)</f>
        <v/>
      </c>
      <c r="C2271" s="174" t="str">
        <f>IF('RRP data input'!C2272=0,"",'RRP data input'!C2272)</f>
        <v/>
      </c>
      <c r="D2271" s="174" t="str">
        <f>IF('RRP data input'!D2272=0,"",'RRP data input'!D2272)</f>
        <v/>
      </c>
      <c r="E2271" s="174" t="str">
        <f>IFERROR(VLOOKUP(C2271,Mappings!$B$13:$E$31,4,FALSE),"")</f>
        <v/>
      </c>
      <c r="F2271" s="219">
        <f>SUM('RRP data input'!E2272:L2272)</f>
        <v>0</v>
      </c>
      <c r="G2271" s="219">
        <f>SUM('RRP data input'!E2272:P2272)</f>
        <v>0</v>
      </c>
      <c r="H2271" s="143" t="str">
        <f t="shared" si="36"/>
        <v/>
      </c>
    </row>
    <row r="2272" spans="2:8" customFormat="1">
      <c r="B2272" s="185" t="str">
        <f>IF(OR('RRP data input'!B2273="",'RRP data input'!B2273=0),"",'RRP data input'!B2273)</f>
        <v/>
      </c>
      <c r="C2272" s="174" t="str">
        <f>IF('RRP data input'!C2273=0,"",'RRP data input'!C2273)</f>
        <v/>
      </c>
      <c r="D2272" s="174" t="str">
        <f>IF('RRP data input'!D2273=0,"",'RRP data input'!D2273)</f>
        <v/>
      </c>
      <c r="E2272" s="174" t="str">
        <f>IFERROR(VLOOKUP(C2272,Mappings!$B$13:$E$31,4,FALSE),"")</f>
        <v/>
      </c>
      <c r="F2272" s="219">
        <f>SUM('RRP data input'!E2273:L2273)</f>
        <v>0</v>
      </c>
      <c r="G2272" s="219">
        <f>SUM('RRP data input'!E2273:P2273)</f>
        <v>0</v>
      </c>
      <c r="H2272" s="143" t="str">
        <f t="shared" si="36"/>
        <v/>
      </c>
    </row>
    <row r="2273" spans="2:8" customFormat="1">
      <c r="B2273" s="185" t="str">
        <f>IF(OR('RRP data input'!B2274="",'RRP data input'!B2274=0),"",'RRP data input'!B2274)</f>
        <v/>
      </c>
      <c r="C2273" s="174" t="str">
        <f>IF('RRP data input'!C2274=0,"",'RRP data input'!C2274)</f>
        <v/>
      </c>
      <c r="D2273" s="174" t="str">
        <f>IF('RRP data input'!D2274=0,"",'RRP data input'!D2274)</f>
        <v/>
      </c>
      <c r="E2273" s="174" t="str">
        <f>IFERROR(VLOOKUP(C2273,Mappings!$B$13:$E$31,4,FALSE),"")</f>
        <v/>
      </c>
      <c r="F2273" s="219">
        <f>SUM('RRP data input'!E2274:L2274)</f>
        <v>0</v>
      </c>
      <c r="G2273" s="219">
        <f>SUM('RRP data input'!E2274:P2274)</f>
        <v>0</v>
      </c>
      <c r="H2273" s="143" t="str">
        <f t="shared" si="36"/>
        <v/>
      </c>
    </row>
    <row r="2274" spans="2:8" customFormat="1">
      <c r="B2274" s="185" t="str">
        <f>IF(OR('RRP data input'!B2275="",'RRP data input'!B2275=0),"",'RRP data input'!B2275)</f>
        <v/>
      </c>
      <c r="C2274" s="174" t="str">
        <f>IF('RRP data input'!C2275=0,"",'RRP data input'!C2275)</f>
        <v/>
      </c>
      <c r="D2274" s="174" t="str">
        <f>IF('RRP data input'!D2275=0,"",'RRP data input'!D2275)</f>
        <v/>
      </c>
      <c r="E2274" s="174" t="str">
        <f>IFERROR(VLOOKUP(C2274,Mappings!$B$13:$E$31,4,FALSE),"")</f>
        <v/>
      </c>
      <c r="F2274" s="219">
        <f>SUM('RRP data input'!E2275:L2275)</f>
        <v>0</v>
      </c>
      <c r="G2274" s="219">
        <f>SUM('RRP data input'!E2275:P2275)</f>
        <v>0</v>
      </c>
      <c r="H2274" s="143" t="str">
        <f t="shared" si="36"/>
        <v/>
      </c>
    </row>
    <row r="2275" spans="2:8" customFormat="1">
      <c r="B2275" s="185" t="str">
        <f>IF(OR('RRP data input'!B2276="",'RRP data input'!B2276=0),"",'RRP data input'!B2276)</f>
        <v/>
      </c>
      <c r="C2275" s="174" t="str">
        <f>IF('RRP data input'!C2276=0,"",'RRP data input'!C2276)</f>
        <v/>
      </c>
      <c r="D2275" s="174" t="str">
        <f>IF('RRP data input'!D2276=0,"",'RRP data input'!D2276)</f>
        <v/>
      </c>
      <c r="E2275" s="174" t="str">
        <f>IFERROR(VLOOKUP(C2275,Mappings!$B$13:$E$31,4,FALSE),"")</f>
        <v/>
      </c>
      <c r="F2275" s="219">
        <f>SUM('RRP data input'!E2276:L2276)</f>
        <v>0</v>
      </c>
      <c r="G2275" s="219">
        <f>SUM('RRP data input'!E2276:P2276)</f>
        <v>0</v>
      </c>
      <c r="H2275" s="143" t="str">
        <f t="shared" si="36"/>
        <v/>
      </c>
    </row>
    <row r="2276" spans="2:8" customFormat="1">
      <c r="B2276" s="185" t="str">
        <f>IF(OR('RRP data input'!B2277="",'RRP data input'!B2277=0),"",'RRP data input'!B2277)</f>
        <v/>
      </c>
      <c r="C2276" s="174" t="str">
        <f>IF('RRP data input'!C2277=0,"",'RRP data input'!C2277)</f>
        <v/>
      </c>
      <c r="D2276" s="174" t="str">
        <f>IF('RRP data input'!D2277=0,"",'RRP data input'!D2277)</f>
        <v/>
      </c>
      <c r="E2276" s="174" t="str">
        <f>IFERROR(VLOOKUP(C2276,Mappings!$B$13:$E$31,4,FALSE),"")</f>
        <v/>
      </c>
      <c r="F2276" s="219">
        <f>SUM('RRP data input'!E2277:L2277)</f>
        <v>0</v>
      </c>
      <c r="G2276" s="219">
        <f>SUM('RRP data input'!E2277:P2277)</f>
        <v>0</v>
      </c>
      <c r="H2276" s="143" t="str">
        <f t="shared" si="36"/>
        <v/>
      </c>
    </row>
    <row r="2277" spans="2:8" customFormat="1">
      <c r="B2277" s="185" t="str">
        <f>IF(OR('RRP data input'!B2278="",'RRP data input'!B2278=0),"",'RRP data input'!B2278)</f>
        <v/>
      </c>
      <c r="C2277" s="174" t="str">
        <f>IF('RRP data input'!C2278=0,"",'RRP data input'!C2278)</f>
        <v/>
      </c>
      <c r="D2277" s="174" t="str">
        <f>IF('RRP data input'!D2278=0,"",'RRP data input'!D2278)</f>
        <v/>
      </c>
      <c r="E2277" s="174" t="str">
        <f>IFERROR(VLOOKUP(C2277,Mappings!$B$13:$E$31,4,FALSE),"")</f>
        <v/>
      </c>
      <c r="F2277" s="219">
        <f>SUM('RRP data input'!E2278:L2278)</f>
        <v>0</v>
      </c>
      <c r="G2277" s="219">
        <f>SUM('RRP data input'!E2278:P2278)</f>
        <v>0</v>
      </c>
      <c r="H2277" s="143" t="str">
        <f t="shared" si="36"/>
        <v/>
      </c>
    </row>
    <row r="2278" spans="2:8" customFormat="1">
      <c r="B2278" s="185" t="str">
        <f>IF(OR('RRP data input'!B2279="",'RRP data input'!B2279=0),"",'RRP data input'!B2279)</f>
        <v/>
      </c>
      <c r="C2278" s="174" t="str">
        <f>IF('RRP data input'!C2279=0,"",'RRP data input'!C2279)</f>
        <v/>
      </c>
      <c r="D2278" s="174" t="str">
        <f>IF('RRP data input'!D2279=0,"",'RRP data input'!D2279)</f>
        <v/>
      </c>
      <c r="E2278" s="174" t="str">
        <f>IFERROR(VLOOKUP(C2278,Mappings!$B$13:$E$31,4,FALSE),"")</f>
        <v/>
      </c>
      <c r="F2278" s="219">
        <f>SUM('RRP data input'!E2279:L2279)</f>
        <v>0</v>
      </c>
      <c r="G2278" s="219">
        <f>SUM('RRP data input'!E2279:P2279)</f>
        <v>0</v>
      </c>
      <c r="H2278" s="143" t="str">
        <f t="shared" si="36"/>
        <v/>
      </c>
    </row>
    <row r="2279" spans="2:8" customFormat="1">
      <c r="B2279" s="185" t="str">
        <f>IF(OR('RRP data input'!B2280="",'RRP data input'!B2280=0),"",'RRP data input'!B2280)</f>
        <v/>
      </c>
      <c r="C2279" s="174" t="str">
        <f>IF('RRP data input'!C2280=0,"",'RRP data input'!C2280)</f>
        <v/>
      </c>
      <c r="D2279" s="174" t="str">
        <f>IF('RRP data input'!D2280=0,"",'RRP data input'!D2280)</f>
        <v/>
      </c>
      <c r="E2279" s="174" t="str">
        <f>IFERROR(VLOOKUP(C2279,Mappings!$B$13:$E$31,4,FALSE),"")</f>
        <v/>
      </c>
      <c r="F2279" s="219">
        <f>SUM('RRP data input'!E2280:L2280)</f>
        <v>0</v>
      </c>
      <c r="G2279" s="219">
        <f>SUM('RRP data input'!E2280:P2280)</f>
        <v>0</v>
      </c>
      <c r="H2279" s="143" t="str">
        <f t="shared" si="36"/>
        <v/>
      </c>
    </row>
    <row r="2280" spans="2:8" customFormat="1">
      <c r="B2280" s="185" t="str">
        <f>IF(OR('RRP data input'!B2281="",'RRP data input'!B2281=0),"",'RRP data input'!B2281)</f>
        <v/>
      </c>
      <c r="C2280" s="174" t="str">
        <f>IF('RRP data input'!C2281=0,"",'RRP data input'!C2281)</f>
        <v/>
      </c>
      <c r="D2280" s="174" t="str">
        <f>IF('RRP data input'!D2281=0,"",'RRP data input'!D2281)</f>
        <v/>
      </c>
      <c r="E2280" s="174" t="str">
        <f>IFERROR(VLOOKUP(C2280,Mappings!$B$13:$E$31,4,FALSE),"")</f>
        <v/>
      </c>
      <c r="F2280" s="219">
        <f>SUM('RRP data input'!E2281:L2281)</f>
        <v>0</v>
      </c>
      <c r="G2280" s="219">
        <f>SUM('RRP data input'!E2281:P2281)</f>
        <v>0</v>
      </c>
      <c r="H2280" s="143" t="str">
        <f t="shared" si="36"/>
        <v/>
      </c>
    </row>
    <row r="2281" spans="2:8" customFormat="1">
      <c r="B2281" s="185" t="str">
        <f>IF(OR('RRP data input'!B2282="",'RRP data input'!B2282=0),"",'RRP data input'!B2282)</f>
        <v/>
      </c>
      <c r="C2281" s="174" t="str">
        <f>IF('RRP data input'!C2282=0,"",'RRP data input'!C2282)</f>
        <v/>
      </c>
      <c r="D2281" s="174" t="str">
        <f>IF('RRP data input'!D2282=0,"",'RRP data input'!D2282)</f>
        <v/>
      </c>
      <c r="E2281" s="174" t="str">
        <f>IFERROR(VLOOKUP(C2281,Mappings!$B$13:$E$31,4,FALSE),"")</f>
        <v/>
      </c>
      <c r="F2281" s="219">
        <f>SUM('RRP data input'!E2282:L2282)</f>
        <v>0</v>
      </c>
      <c r="G2281" s="219">
        <f>SUM('RRP data input'!E2282:P2282)</f>
        <v>0</v>
      </c>
      <c r="H2281" s="143" t="str">
        <f t="shared" si="36"/>
        <v/>
      </c>
    </row>
    <row r="2282" spans="2:8" customFormat="1">
      <c r="B2282" s="185" t="str">
        <f>IF(OR('RRP data input'!B2283="",'RRP data input'!B2283=0),"",'RRP data input'!B2283)</f>
        <v/>
      </c>
      <c r="C2282" s="174" t="str">
        <f>IF('RRP data input'!C2283=0,"",'RRP data input'!C2283)</f>
        <v/>
      </c>
      <c r="D2282" s="174" t="str">
        <f>IF('RRP data input'!D2283=0,"",'RRP data input'!D2283)</f>
        <v/>
      </c>
      <c r="E2282" s="174" t="str">
        <f>IFERROR(VLOOKUP(C2282,Mappings!$B$13:$E$31,4,FALSE),"")</f>
        <v/>
      </c>
      <c r="F2282" s="219">
        <f>SUM('RRP data input'!E2283:L2283)</f>
        <v>0</v>
      </c>
      <c r="G2282" s="219">
        <f>SUM('RRP data input'!E2283:P2283)</f>
        <v>0</v>
      </c>
      <c r="H2282" s="143" t="str">
        <f t="shared" si="36"/>
        <v/>
      </c>
    </row>
    <row r="2283" spans="2:8" customFormat="1">
      <c r="B2283" s="185" t="str">
        <f>IF(OR('RRP data input'!B2284="",'RRP data input'!B2284=0),"",'RRP data input'!B2284)</f>
        <v/>
      </c>
      <c r="C2283" s="174" t="str">
        <f>IF('RRP data input'!C2284=0,"",'RRP data input'!C2284)</f>
        <v/>
      </c>
      <c r="D2283" s="174" t="str">
        <f>IF('RRP data input'!D2284=0,"",'RRP data input'!D2284)</f>
        <v/>
      </c>
      <c r="E2283" s="174" t="str">
        <f>IFERROR(VLOOKUP(C2283,Mappings!$B$13:$E$31,4,FALSE),"")</f>
        <v/>
      </c>
      <c r="F2283" s="219">
        <f>SUM('RRP data input'!E2284:L2284)</f>
        <v>0</v>
      </c>
      <c r="G2283" s="219">
        <f>SUM('RRP data input'!E2284:P2284)</f>
        <v>0</v>
      </c>
      <c r="H2283" s="143" t="str">
        <f t="shared" si="36"/>
        <v/>
      </c>
    </row>
    <row r="2284" spans="2:8" customFormat="1">
      <c r="B2284" s="185" t="str">
        <f>IF(OR('RRP data input'!B2285="",'RRP data input'!B2285=0),"",'RRP data input'!B2285)</f>
        <v/>
      </c>
      <c r="C2284" s="174" t="str">
        <f>IF('RRP data input'!C2285=0,"",'RRP data input'!C2285)</f>
        <v/>
      </c>
      <c r="D2284" s="174" t="str">
        <f>IF('RRP data input'!D2285=0,"",'RRP data input'!D2285)</f>
        <v/>
      </c>
      <c r="E2284" s="174" t="str">
        <f>IFERROR(VLOOKUP(C2284,Mappings!$B$13:$E$31,4,FALSE),"")</f>
        <v/>
      </c>
      <c r="F2284" s="219">
        <f>SUM('RRP data input'!E2285:L2285)</f>
        <v>0</v>
      </c>
      <c r="G2284" s="219">
        <f>SUM('RRP data input'!E2285:P2285)</f>
        <v>0</v>
      </c>
      <c r="H2284" s="143" t="str">
        <f t="shared" si="36"/>
        <v/>
      </c>
    </row>
    <row r="2285" spans="2:8" customFormat="1">
      <c r="B2285" s="185" t="str">
        <f>IF(OR('RRP data input'!B2286="",'RRP data input'!B2286=0),"",'RRP data input'!B2286)</f>
        <v/>
      </c>
      <c r="C2285" s="174" t="str">
        <f>IF('RRP data input'!C2286=0,"",'RRP data input'!C2286)</f>
        <v/>
      </c>
      <c r="D2285" s="174" t="str">
        <f>IF('RRP data input'!D2286=0,"",'RRP data input'!D2286)</f>
        <v/>
      </c>
      <c r="E2285" s="174" t="str">
        <f>IFERROR(VLOOKUP(C2285,Mappings!$B$13:$E$31,4,FALSE),"")</f>
        <v/>
      </c>
      <c r="F2285" s="219">
        <f>SUM('RRP data input'!E2286:L2286)</f>
        <v>0</v>
      </c>
      <c r="G2285" s="219">
        <f>SUM('RRP data input'!E2286:P2286)</f>
        <v>0</v>
      </c>
      <c r="H2285" s="143" t="str">
        <f t="shared" si="36"/>
        <v/>
      </c>
    </row>
    <row r="2286" spans="2:8" customFormat="1">
      <c r="B2286" s="185" t="str">
        <f>IF(OR('RRP data input'!B2287="",'RRP data input'!B2287=0),"",'RRP data input'!B2287)</f>
        <v/>
      </c>
      <c r="C2286" s="174" t="str">
        <f>IF('RRP data input'!C2287=0,"",'RRP data input'!C2287)</f>
        <v/>
      </c>
      <c r="D2286" s="174" t="str">
        <f>IF('RRP data input'!D2287=0,"",'RRP data input'!D2287)</f>
        <v/>
      </c>
      <c r="E2286" s="174" t="str">
        <f>IFERROR(VLOOKUP(C2286,Mappings!$B$13:$E$31,4,FALSE),"")</f>
        <v/>
      </c>
      <c r="F2286" s="219">
        <f>SUM('RRP data input'!E2287:L2287)</f>
        <v>0</v>
      </c>
      <c r="G2286" s="219">
        <f>SUM('RRP data input'!E2287:P2287)</f>
        <v>0</v>
      </c>
      <c r="H2286" s="143" t="str">
        <f t="shared" si="36"/>
        <v/>
      </c>
    </row>
    <row r="2287" spans="2:8" customFormat="1">
      <c r="B2287" s="185" t="str">
        <f>IF(OR('RRP data input'!B2288="",'RRP data input'!B2288=0),"",'RRP data input'!B2288)</f>
        <v/>
      </c>
      <c r="C2287" s="174" t="str">
        <f>IF('RRP data input'!C2288=0,"",'RRP data input'!C2288)</f>
        <v/>
      </c>
      <c r="D2287" s="174" t="str">
        <f>IF('RRP data input'!D2288=0,"",'RRP data input'!D2288)</f>
        <v/>
      </c>
      <c r="E2287" s="174" t="str">
        <f>IFERROR(VLOOKUP(C2287,Mappings!$B$13:$E$31,4,FALSE),"")</f>
        <v/>
      </c>
      <c r="F2287" s="219">
        <f>SUM('RRP data input'!E2288:L2288)</f>
        <v>0</v>
      </c>
      <c r="G2287" s="219">
        <f>SUM('RRP data input'!E2288:P2288)</f>
        <v>0</v>
      </c>
      <c r="H2287" s="143" t="str">
        <f t="shared" si="36"/>
        <v/>
      </c>
    </row>
    <row r="2288" spans="2:8" customFormat="1">
      <c r="B2288" s="185" t="str">
        <f>IF(OR('RRP data input'!B2289="",'RRP data input'!B2289=0),"",'RRP data input'!B2289)</f>
        <v/>
      </c>
      <c r="C2288" s="174" t="str">
        <f>IF('RRP data input'!C2289=0,"",'RRP data input'!C2289)</f>
        <v/>
      </c>
      <c r="D2288" s="174" t="str">
        <f>IF('RRP data input'!D2289=0,"",'RRP data input'!D2289)</f>
        <v/>
      </c>
      <c r="E2288" s="174" t="str">
        <f>IFERROR(VLOOKUP(C2288,Mappings!$B$13:$E$31,4,FALSE),"")</f>
        <v/>
      </c>
      <c r="F2288" s="219">
        <f>SUM('RRP data input'!E2289:L2289)</f>
        <v>0</v>
      </c>
      <c r="G2288" s="219">
        <f>SUM('RRP data input'!E2289:P2289)</f>
        <v>0</v>
      </c>
      <c r="H2288" s="143" t="str">
        <f t="shared" si="36"/>
        <v/>
      </c>
    </row>
    <row r="2289" spans="2:8" customFormat="1">
      <c r="B2289" s="185" t="str">
        <f>IF(OR('RRP data input'!B2290="",'RRP data input'!B2290=0),"",'RRP data input'!B2290)</f>
        <v/>
      </c>
      <c r="C2289" s="174" t="str">
        <f>IF('RRP data input'!C2290=0,"",'RRP data input'!C2290)</f>
        <v/>
      </c>
      <c r="D2289" s="174" t="str">
        <f>IF('RRP data input'!D2290=0,"",'RRP data input'!D2290)</f>
        <v/>
      </c>
      <c r="E2289" s="174" t="str">
        <f>IFERROR(VLOOKUP(C2289,Mappings!$B$13:$E$31,4,FALSE),"")</f>
        <v/>
      </c>
      <c r="F2289" s="219">
        <f>SUM('RRP data input'!E2290:L2290)</f>
        <v>0</v>
      </c>
      <c r="G2289" s="219">
        <f>SUM('RRP data input'!E2290:P2290)</f>
        <v>0</v>
      </c>
      <c r="H2289" s="143" t="str">
        <f t="shared" si="36"/>
        <v/>
      </c>
    </row>
    <row r="2290" spans="2:8" customFormat="1">
      <c r="B2290" s="185" t="str">
        <f>IF(OR('RRP data input'!B2291="",'RRP data input'!B2291=0),"",'RRP data input'!B2291)</f>
        <v/>
      </c>
      <c r="C2290" s="174" t="str">
        <f>IF('RRP data input'!C2291=0,"",'RRP data input'!C2291)</f>
        <v/>
      </c>
      <c r="D2290" s="174" t="str">
        <f>IF('RRP data input'!D2291=0,"",'RRP data input'!D2291)</f>
        <v/>
      </c>
      <c r="E2290" s="174" t="str">
        <f>IFERROR(VLOOKUP(C2290,Mappings!$B$13:$E$31,4,FALSE),"")</f>
        <v/>
      </c>
      <c r="F2290" s="219">
        <f>SUM('RRP data input'!E2291:L2291)</f>
        <v>0</v>
      </c>
      <c r="G2290" s="219">
        <f>SUM('RRP data input'!E2291:P2291)</f>
        <v>0</v>
      </c>
      <c r="H2290" s="143" t="str">
        <f t="shared" si="36"/>
        <v/>
      </c>
    </row>
    <row r="2291" spans="2:8" customFormat="1">
      <c r="B2291" s="185" t="str">
        <f>IF(OR('RRP data input'!B2292="",'RRP data input'!B2292=0),"",'RRP data input'!B2292)</f>
        <v/>
      </c>
      <c r="C2291" s="174" t="str">
        <f>IF('RRP data input'!C2292=0,"",'RRP data input'!C2292)</f>
        <v/>
      </c>
      <c r="D2291" s="174" t="str">
        <f>IF('RRP data input'!D2292=0,"",'RRP data input'!D2292)</f>
        <v/>
      </c>
      <c r="E2291" s="174" t="str">
        <f>IFERROR(VLOOKUP(C2291,Mappings!$B$13:$E$31,4,FALSE),"")</f>
        <v/>
      </c>
      <c r="F2291" s="219">
        <f>SUM('RRP data input'!E2292:L2292)</f>
        <v>0</v>
      </c>
      <c r="G2291" s="219">
        <f>SUM('RRP data input'!E2292:P2292)</f>
        <v>0</v>
      </c>
      <c r="H2291" s="143" t="str">
        <f t="shared" si="36"/>
        <v/>
      </c>
    </row>
    <row r="2292" spans="2:8" customFormat="1">
      <c r="B2292" s="185" t="str">
        <f>IF(OR('RRP data input'!B2293="",'RRP data input'!B2293=0),"",'RRP data input'!B2293)</f>
        <v/>
      </c>
      <c r="C2292" s="174" t="str">
        <f>IF('RRP data input'!C2293=0,"",'RRP data input'!C2293)</f>
        <v/>
      </c>
      <c r="D2292" s="174" t="str">
        <f>IF('RRP data input'!D2293=0,"",'RRP data input'!D2293)</f>
        <v/>
      </c>
      <c r="E2292" s="174" t="str">
        <f>IFERROR(VLOOKUP(C2292,Mappings!$B$13:$E$31,4,FALSE),"")</f>
        <v/>
      </c>
      <c r="F2292" s="219">
        <f>SUM('RRP data input'!E2293:L2293)</f>
        <v>0</v>
      </c>
      <c r="G2292" s="219">
        <f>SUM('RRP data input'!E2293:P2293)</f>
        <v>0</v>
      </c>
      <c r="H2292" s="143" t="str">
        <f t="shared" si="36"/>
        <v/>
      </c>
    </row>
    <row r="2293" spans="2:8" customFormat="1">
      <c r="B2293" s="185" t="str">
        <f>IF(OR('RRP data input'!B2294="",'RRP data input'!B2294=0),"",'RRP data input'!B2294)</f>
        <v/>
      </c>
      <c r="C2293" s="174" t="str">
        <f>IF('RRP data input'!C2294=0,"",'RRP data input'!C2294)</f>
        <v/>
      </c>
      <c r="D2293" s="174" t="str">
        <f>IF('RRP data input'!D2294=0,"",'RRP data input'!D2294)</f>
        <v/>
      </c>
      <c r="E2293" s="174" t="str">
        <f>IFERROR(VLOOKUP(C2293,Mappings!$B$13:$E$31,4,FALSE),"")</f>
        <v/>
      </c>
      <c r="F2293" s="219">
        <f>SUM('RRP data input'!E2294:L2294)</f>
        <v>0</v>
      </c>
      <c r="G2293" s="219">
        <f>SUM('RRP data input'!E2294:P2294)</f>
        <v>0</v>
      </c>
      <c r="H2293" s="143" t="str">
        <f t="shared" si="36"/>
        <v/>
      </c>
    </row>
    <row r="2294" spans="2:8" customFormat="1">
      <c r="B2294" s="185" t="str">
        <f>IF(OR('RRP data input'!B2295="",'RRP data input'!B2295=0),"",'RRP data input'!B2295)</f>
        <v/>
      </c>
      <c r="C2294" s="174" t="str">
        <f>IF('RRP data input'!C2295=0,"",'RRP data input'!C2295)</f>
        <v/>
      </c>
      <c r="D2294" s="174" t="str">
        <f>IF('RRP data input'!D2295=0,"",'RRP data input'!D2295)</f>
        <v/>
      </c>
      <c r="E2294" s="174" t="str">
        <f>IFERROR(VLOOKUP(C2294,Mappings!$B$13:$E$31,4,FALSE),"")</f>
        <v/>
      </c>
      <c r="F2294" s="219">
        <f>SUM('RRP data input'!E2295:L2295)</f>
        <v>0</v>
      </c>
      <c r="G2294" s="219">
        <f>SUM('RRP data input'!E2295:P2295)</f>
        <v>0</v>
      </c>
      <c r="H2294" s="143" t="str">
        <f t="shared" si="36"/>
        <v/>
      </c>
    </row>
    <row r="2295" spans="2:8" customFormat="1">
      <c r="B2295" s="185" t="str">
        <f>IF(OR('RRP data input'!B2296="",'RRP data input'!B2296=0),"",'RRP data input'!B2296)</f>
        <v/>
      </c>
      <c r="C2295" s="174" t="str">
        <f>IF('RRP data input'!C2296=0,"",'RRP data input'!C2296)</f>
        <v/>
      </c>
      <c r="D2295" s="174" t="str">
        <f>IF('RRP data input'!D2296=0,"",'RRP data input'!D2296)</f>
        <v/>
      </c>
      <c r="E2295" s="174" t="str">
        <f>IFERROR(VLOOKUP(C2295,Mappings!$B$13:$E$31,4,FALSE),"")</f>
        <v/>
      </c>
      <c r="F2295" s="219">
        <f>SUM('RRP data input'!E2296:L2296)</f>
        <v>0</v>
      </c>
      <c r="G2295" s="219">
        <f>SUM('RRP data input'!E2296:P2296)</f>
        <v>0</v>
      </c>
      <c r="H2295" s="143" t="str">
        <f t="shared" si="36"/>
        <v/>
      </c>
    </row>
    <row r="2296" spans="2:8" customFormat="1">
      <c r="B2296" s="185" t="str">
        <f>IF(OR('RRP data input'!B2297="",'RRP data input'!B2297=0),"",'RRP data input'!B2297)</f>
        <v/>
      </c>
      <c r="C2296" s="174" t="str">
        <f>IF('RRP data input'!C2297=0,"",'RRP data input'!C2297)</f>
        <v/>
      </c>
      <c r="D2296" s="174" t="str">
        <f>IF('RRP data input'!D2297=0,"",'RRP data input'!D2297)</f>
        <v/>
      </c>
      <c r="E2296" s="174" t="str">
        <f>IFERROR(VLOOKUP(C2296,Mappings!$B$13:$E$31,4,FALSE),"")</f>
        <v/>
      </c>
      <c r="F2296" s="219">
        <f>SUM('RRP data input'!E2297:L2297)</f>
        <v>0</v>
      </c>
      <c r="G2296" s="219">
        <f>SUM('RRP data input'!E2297:P2297)</f>
        <v>0</v>
      </c>
      <c r="H2296" s="143" t="str">
        <f t="shared" si="36"/>
        <v/>
      </c>
    </row>
    <row r="2297" spans="2:8" customFormat="1">
      <c r="B2297" s="185" t="str">
        <f>IF(OR('RRP data input'!B2298="",'RRP data input'!B2298=0),"",'RRP data input'!B2298)</f>
        <v/>
      </c>
      <c r="C2297" s="174" t="str">
        <f>IF('RRP data input'!C2298=0,"",'RRP data input'!C2298)</f>
        <v/>
      </c>
      <c r="D2297" s="174" t="str">
        <f>IF('RRP data input'!D2298=0,"",'RRP data input'!D2298)</f>
        <v/>
      </c>
      <c r="E2297" s="174" t="str">
        <f>IFERROR(VLOOKUP(C2297,Mappings!$B$13:$E$31,4,FALSE),"")</f>
        <v/>
      </c>
      <c r="F2297" s="219">
        <f>SUM('RRP data input'!E2298:L2298)</f>
        <v>0</v>
      </c>
      <c r="G2297" s="219">
        <f>SUM('RRP data input'!E2298:P2298)</f>
        <v>0</v>
      </c>
      <c r="H2297" s="143" t="str">
        <f t="shared" si="36"/>
        <v/>
      </c>
    </row>
    <row r="2298" spans="2:8" customFormat="1">
      <c r="B2298" s="185" t="str">
        <f>IF(OR('RRP data input'!B2299="",'RRP data input'!B2299=0),"",'RRP data input'!B2299)</f>
        <v/>
      </c>
      <c r="C2298" s="174" t="str">
        <f>IF('RRP data input'!C2299=0,"",'RRP data input'!C2299)</f>
        <v/>
      </c>
      <c r="D2298" s="174" t="str">
        <f>IF('RRP data input'!D2299=0,"",'RRP data input'!D2299)</f>
        <v/>
      </c>
      <c r="E2298" s="174" t="str">
        <f>IFERROR(VLOOKUP(C2298,Mappings!$B$13:$E$31,4,FALSE),"")</f>
        <v/>
      </c>
      <c r="F2298" s="219">
        <f>SUM('RRP data input'!E2299:L2299)</f>
        <v>0</v>
      </c>
      <c r="G2298" s="219">
        <f>SUM('RRP data input'!E2299:P2299)</f>
        <v>0</v>
      </c>
      <c r="H2298" s="143" t="str">
        <f t="shared" si="36"/>
        <v/>
      </c>
    </row>
    <row r="2299" spans="2:8" customFormat="1">
      <c r="B2299" s="185" t="str">
        <f>IF(OR('RRP data input'!B2300="",'RRP data input'!B2300=0),"",'RRP data input'!B2300)</f>
        <v/>
      </c>
      <c r="C2299" s="174" t="str">
        <f>IF('RRP data input'!C2300=0,"",'RRP data input'!C2300)</f>
        <v/>
      </c>
      <c r="D2299" s="174" t="str">
        <f>IF('RRP data input'!D2300=0,"",'RRP data input'!D2300)</f>
        <v/>
      </c>
      <c r="E2299" s="174" t="str">
        <f>IFERROR(VLOOKUP(C2299,Mappings!$B$13:$E$31,4,FALSE),"")</f>
        <v/>
      </c>
      <c r="F2299" s="219">
        <f>SUM('RRP data input'!E2300:L2300)</f>
        <v>0</v>
      </c>
      <c r="G2299" s="219">
        <f>SUM('RRP data input'!E2300:P2300)</f>
        <v>0</v>
      </c>
      <c r="H2299" s="143" t="str">
        <f t="shared" si="36"/>
        <v/>
      </c>
    </row>
    <row r="2300" spans="2:8" customFormat="1">
      <c r="B2300" s="185" t="str">
        <f>IF(OR('RRP data input'!B2301="",'RRP data input'!B2301=0),"",'RRP data input'!B2301)</f>
        <v/>
      </c>
      <c r="C2300" s="174" t="str">
        <f>IF('RRP data input'!C2301=0,"",'RRP data input'!C2301)</f>
        <v/>
      </c>
      <c r="D2300" s="174" t="str">
        <f>IF('RRP data input'!D2301=0,"",'RRP data input'!D2301)</f>
        <v/>
      </c>
      <c r="E2300" s="174" t="str">
        <f>IFERROR(VLOOKUP(C2300,Mappings!$B$13:$E$31,4,FALSE),"")</f>
        <v/>
      </c>
      <c r="F2300" s="219">
        <f>SUM('RRP data input'!E2301:L2301)</f>
        <v>0</v>
      </c>
      <c r="G2300" s="219">
        <f>SUM('RRP data input'!E2301:P2301)</f>
        <v>0</v>
      </c>
      <c r="H2300" s="143" t="str">
        <f t="shared" si="36"/>
        <v/>
      </c>
    </row>
    <row r="2301" spans="2:8" customFormat="1">
      <c r="B2301" s="185" t="str">
        <f>IF(OR('RRP data input'!B2302="",'RRP data input'!B2302=0),"",'RRP data input'!B2302)</f>
        <v/>
      </c>
      <c r="C2301" s="174" t="str">
        <f>IF('RRP data input'!C2302=0,"",'RRP data input'!C2302)</f>
        <v/>
      </c>
      <c r="D2301" s="174" t="str">
        <f>IF('RRP data input'!D2302=0,"",'RRP data input'!D2302)</f>
        <v/>
      </c>
      <c r="E2301" s="174" t="str">
        <f>IFERROR(VLOOKUP(C2301,Mappings!$B$13:$E$31,4,FALSE),"")</f>
        <v/>
      </c>
      <c r="F2301" s="219">
        <f>SUM('RRP data input'!E2302:L2302)</f>
        <v>0</v>
      </c>
      <c r="G2301" s="219">
        <f>SUM('RRP data input'!E2302:P2302)</f>
        <v>0</v>
      </c>
      <c r="H2301" s="143" t="str">
        <f t="shared" si="36"/>
        <v/>
      </c>
    </row>
    <row r="2302" spans="2:8" customFormat="1">
      <c r="B2302" s="185" t="str">
        <f>IF(OR('RRP data input'!B2303="",'RRP data input'!B2303=0),"",'RRP data input'!B2303)</f>
        <v/>
      </c>
      <c r="C2302" s="174" t="str">
        <f>IF('RRP data input'!C2303=0,"",'RRP data input'!C2303)</f>
        <v/>
      </c>
      <c r="D2302" s="174" t="str">
        <f>IF('RRP data input'!D2303=0,"",'RRP data input'!D2303)</f>
        <v/>
      </c>
      <c r="E2302" s="174" t="str">
        <f>IFERROR(VLOOKUP(C2302,Mappings!$B$13:$E$31,4,FALSE),"")</f>
        <v/>
      </c>
      <c r="F2302" s="219">
        <f>SUM('RRP data input'!E2303:L2303)</f>
        <v>0</v>
      </c>
      <c r="G2302" s="219">
        <f>SUM('RRP data input'!E2303:P2303)</f>
        <v>0</v>
      </c>
      <c r="H2302" s="143" t="str">
        <f t="shared" si="36"/>
        <v/>
      </c>
    </row>
    <row r="2303" spans="2:8" customFormat="1">
      <c r="B2303" s="185" t="str">
        <f>IF(OR('RRP data input'!B2304="",'RRP data input'!B2304=0),"",'RRP data input'!B2304)</f>
        <v/>
      </c>
      <c r="C2303" s="174" t="str">
        <f>IF('RRP data input'!C2304=0,"",'RRP data input'!C2304)</f>
        <v/>
      </c>
      <c r="D2303" s="174" t="str">
        <f>IF('RRP data input'!D2304=0,"",'RRP data input'!D2304)</f>
        <v/>
      </c>
      <c r="E2303" s="174" t="str">
        <f>IFERROR(VLOOKUP(C2303,Mappings!$B$13:$E$31,4,FALSE),"")</f>
        <v/>
      </c>
      <c r="F2303" s="219">
        <f>SUM('RRP data input'!E2304:L2304)</f>
        <v>0</v>
      </c>
      <c r="G2303" s="219">
        <f>SUM('RRP data input'!E2304:P2304)</f>
        <v>0</v>
      </c>
      <c r="H2303" s="143" t="str">
        <f t="shared" si="36"/>
        <v/>
      </c>
    </row>
    <row r="2304" spans="2:8" customFormat="1">
      <c r="B2304" s="185" t="str">
        <f>IF(OR('RRP data input'!B2305="",'RRP data input'!B2305=0),"",'RRP data input'!B2305)</f>
        <v/>
      </c>
      <c r="C2304" s="174" t="str">
        <f>IF('RRP data input'!C2305=0,"",'RRP data input'!C2305)</f>
        <v/>
      </c>
      <c r="D2304" s="174" t="str">
        <f>IF('RRP data input'!D2305=0,"",'RRP data input'!D2305)</f>
        <v/>
      </c>
      <c r="E2304" s="174" t="str">
        <f>IFERROR(VLOOKUP(C2304,Mappings!$B$13:$E$31,4,FALSE),"")</f>
        <v/>
      </c>
      <c r="F2304" s="219">
        <f>SUM('RRP data input'!E2305:L2305)</f>
        <v>0</v>
      </c>
      <c r="G2304" s="219">
        <f>SUM('RRP data input'!E2305:P2305)</f>
        <v>0</v>
      </c>
      <c r="H2304" s="143" t="str">
        <f t="shared" si="36"/>
        <v/>
      </c>
    </row>
    <row r="2305" spans="2:8" customFormat="1">
      <c r="B2305" s="185" t="str">
        <f>IF(OR('RRP data input'!B2306="",'RRP data input'!B2306=0),"",'RRP data input'!B2306)</f>
        <v/>
      </c>
      <c r="C2305" s="174" t="str">
        <f>IF('RRP data input'!C2306=0,"",'RRP data input'!C2306)</f>
        <v/>
      </c>
      <c r="D2305" s="174" t="str">
        <f>IF('RRP data input'!D2306=0,"",'RRP data input'!D2306)</f>
        <v/>
      </c>
      <c r="E2305" s="174" t="str">
        <f>IFERROR(VLOOKUP(C2305,Mappings!$B$13:$E$31,4,FALSE),"")</f>
        <v/>
      </c>
      <c r="F2305" s="219">
        <f>SUM('RRP data input'!E2306:L2306)</f>
        <v>0</v>
      </c>
      <c r="G2305" s="219">
        <f>SUM('RRP data input'!E2306:P2306)</f>
        <v>0</v>
      </c>
      <c r="H2305" s="143" t="str">
        <f t="shared" si="36"/>
        <v/>
      </c>
    </row>
    <row r="2306" spans="2:8" customFormat="1">
      <c r="B2306" s="185" t="str">
        <f>IF(OR('RRP data input'!B2307="",'RRP data input'!B2307=0),"",'RRP data input'!B2307)</f>
        <v/>
      </c>
      <c r="C2306" s="174" t="str">
        <f>IF('RRP data input'!C2307=0,"",'RRP data input'!C2307)</f>
        <v/>
      </c>
      <c r="D2306" s="174" t="str">
        <f>IF('RRP data input'!D2307=0,"",'RRP data input'!D2307)</f>
        <v/>
      </c>
      <c r="E2306" s="174" t="str">
        <f>IFERROR(VLOOKUP(C2306,Mappings!$B$13:$E$31,4,FALSE),"")</f>
        <v/>
      </c>
      <c r="F2306" s="219">
        <f>SUM('RRP data input'!E2307:L2307)</f>
        <v>0</v>
      </c>
      <c r="G2306" s="219">
        <f>SUM('RRP data input'!E2307:P2307)</f>
        <v>0</v>
      </c>
      <c r="H2306" s="143" t="str">
        <f t="shared" si="36"/>
        <v/>
      </c>
    </row>
    <row r="2307" spans="2:8" customFormat="1">
      <c r="B2307" s="185" t="str">
        <f>IF(OR('RRP data input'!B2308="",'RRP data input'!B2308=0),"",'RRP data input'!B2308)</f>
        <v/>
      </c>
      <c r="C2307" s="174" t="str">
        <f>IF('RRP data input'!C2308=0,"",'RRP data input'!C2308)</f>
        <v/>
      </c>
      <c r="D2307" s="174" t="str">
        <f>IF('RRP data input'!D2308=0,"",'RRP data input'!D2308)</f>
        <v/>
      </c>
      <c r="E2307" s="174" t="str">
        <f>IFERROR(VLOOKUP(C2307,Mappings!$B$13:$E$31,4,FALSE),"")</f>
        <v/>
      </c>
      <c r="F2307" s="219">
        <f>SUM('RRP data input'!E2308:L2308)</f>
        <v>0</v>
      </c>
      <c r="G2307" s="219">
        <f>SUM('RRP data input'!E2308:P2308)</f>
        <v>0</v>
      </c>
      <c r="H2307" s="143" t="str">
        <f t="shared" si="36"/>
        <v/>
      </c>
    </row>
    <row r="2308" spans="2:8" customFormat="1">
      <c r="B2308" s="185" t="str">
        <f>IF(OR('RRP data input'!B2309="",'RRP data input'!B2309=0),"",'RRP data input'!B2309)</f>
        <v/>
      </c>
      <c r="C2308" s="174" t="str">
        <f>IF('RRP data input'!C2309=0,"",'RRP data input'!C2309)</f>
        <v/>
      </c>
      <c r="D2308" s="174" t="str">
        <f>IF('RRP data input'!D2309=0,"",'RRP data input'!D2309)</f>
        <v/>
      </c>
      <c r="E2308" s="174" t="str">
        <f>IFERROR(VLOOKUP(C2308,Mappings!$B$13:$E$31,4,FALSE),"")</f>
        <v/>
      </c>
      <c r="F2308" s="219">
        <f>SUM('RRP data input'!E2309:L2309)</f>
        <v>0</v>
      </c>
      <c r="G2308" s="219">
        <f>SUM('RRP data input'!E2309:P2309)</f>
        <v>0</v>
      </c>
      <c r="H2308" s="143" t="str">
        <f t="shared" si="36"/>
        <v/>
      </c>
    </row>
    <row r="2309" spans="2:8" customFormat="1">
      <c r="B2309" s="185" t="str">
        <f>IF(OR('RRP data input'!B2310="",'RRP data input'!B2310=0),"",'RRP data input'!B2310)</f>
        <v/>
      </c>
      <c r="C2309" s="174" t="str">
        <f>IF('RRP data input'!C2310=0,"",'RRP data input'!C2310)</f>
        <v/>
      </c>
      <c r="D2309" s="174" t="str">
        <f>IF('RRP data input'!D2310=0,"",'RRP data input'!D2310)</f>
        <v/>
      </c>
      <c r="E2309" s="174" t="str">
        <f>IFERROR(VLOOKUP(C2309,Mappings!$B$13:$E$31,4,FALSE),"")</f>
        <v/>
      </c>
      <c r="F2309" s="219">
        <f>SUM('RRP data input'!E2310:L2310)</f>
        <v>0</v>
      </c>
      <c r="G2309" s="219">
        <f>SUM('RRP data input'!E2310:P2310)</f>
        <v>0</v>
      </c>
      <c r="H2309" s="143" t="str">
        <f t="shared" si="36"/>
        <v/>
      </c>
    </row>
    <row r="2310" spans="2:8" customFormat="1">
      <c r="B2310" s="185" t="str">
        <f>IF(OR('RRP data input'!B2311="",'RRP data input'!B2311=0),"",'RRP data input'!B2311)</f>
        <v/>
      </c>
      <c r="C2310" s="174" t="str">
        <f>IF('RRP data input'!C2311=0,"",'RRP data input'!C2311)</f>
        <v/>
      </c>
      <c r="D2310" s="174" t="str">
        <f>IF('RRP data input'!D2311=0,"",'RRP data input'!D2311)</f>
        <v/>
      </c>
      <c r="E2310" s="174" t="str">
        <f>IFERROR(VLOOKUP(C2310,Mappings!$B$13:$E$31,4,FALSE),"")</f>
        <v/>
      </c>
      <c r="F2310" s="219">
        <f>SUM('RRP data input'!E2311:L2311)</f>
        <v>0</v>
      </c>
      <c r="G2310" s="219">
        <f>SUM('RRP data input'!E2311:P2311)</f>
        <v>0</v>
      </c>
      <c r="H2310" s="143" t="str">
        <f t="shared" si="36"/>
        <v/>
      </c>
    </row>
    <row r="2311" spans="2:8" customFormat="1">
      <c r="B2311" s="185" t="str">
        <f>IF(OR('RRP data input'!B2312="",'RRP data input'!B2312=0),"",'RRP data input'!B2312)</f>
        <v/>
      </c>
      <c r="C2311" s="174" t="str">
        <f>IF('RRP data input'!C2312=0,"",'RRP data input'!C2312)</f>
        <v/>
      </c>
      <c r="D2311" s="174" t="str">
        <f>IF('RRP data input'!D2312=0,"",'RRP data input'!D2312)</f>
        <v/>
      </c>
      <c r="E2311" s="174" t="str">
        <f>IFERROR(VLOOKUP(C2311,Mappings!$B$13:$E$31,4,FALSE),"")</f>
        <v/>
      </c>
      <c r="F2311" s="219">
        <f>SUM('RRP data input'!E2312:L2312)</f>
        <v>0</v>
      </c>
      <c r="G2311" s="219">
        <f>SUM('RRP data input'!E2312:P2312)</f>
        <v>0</v>
      </c>
      <c r="H2311" s="143" t="str">
        <f t="shared" si="36"/>
        <v/>
      </c>
    </row>
    <row r="2312" spans="2:8" customFormat="1">
      <c r="B2312" s="185" t="str">
        <f>IF(OR('RRP data input'!B2313="",'RRP data input'!B2313=0),"",'RRP data input'!B2313)</f>
        <v/>
      </c>
      <c r="C2312" s="174" t="str">
        <f>IF('RRP data input'!C2313=0,"",'RRP data input'!C2313)</f>
        <v/>
      </c>
      <c r="D2312" s="174" t="str">
        <f>IF('RRP data input'!D2313=0,"",'RRP data input'!D2313)</f>
        <v/>
      </c>
      <c r="E2312" s="174" t="str">
        <f>IFERROR(VLOOKUP(C2312,Mappings!$B$13:$E$31,4,FALSE),"")</f>
        <v/>
      </c>
      <c r="F2312" s="219">
        <f>SUM('RRP data input'!E2313:L2313)</f>
        <v>0</v>
      </c>
      <c r="G2312" s="219">
        <f>SUM('RRP data input'!E2313:P2313)</f>
        <v>0</v>
      </c>
      <c r="H2312" s="143" t="str">
        <f t="shared" si="36"/>
        <v/>
      </c>
    </row>
    <row r="2313" spans="2:8" customFormat="1">
      <c r="B2313" s="185" t="str">
        <f>IF(OR('RRP data input'!B2314="",'RRP data input'!B2314=0),"",'RRP data input'!B2314)</f>
        <v/>
      </c>
      <c r="C2313" s="174" t="str">
        <f>IF('RRP data input'!C2314=0,"",'RRP data input'!C2314)</f>
        <v/>
      </c>
      <c r="D2313" s="174" t="str">
        <f>IF('RRP data input'!D2314=0,"",'RRP data input'!D2314)</f>
        <v/>
      </c>
      <c r="E2313" s="174" t="str">
        <f>IFERROR(VLOOKUP(C2313,Mappings!$B$13:$E$31,4,FALSE),"")</f>
        <v/>
      </c>
      <c r="F2313" s="219">
        <f>SUM('RRP data input'!E2314:L2314)</f>
        <v>0</v>
      </c>
      <c r="G2313" s="219">
        <f>SUM('RRP data input'!E2314:P2314)</f>
        <v>0</v>
      </c>
      <c r="H2313" s="143" t="str">
        <f t="shared" ref="H2313:H2376" si="37">IF(OR(C2313="LVSSA",C2313="LVSSB",C2313="LVAL"),"LV",C2313)</f>
        <v/>
      </c>
    </row>
    <row r="2314" spans="2:8" customFormat="1">
      <c r="B2314" s="185" t="str">
        <f>IF(OR('RRP data input'!B2315="",'RRP data input'!B2315=0),"",'RRP data input'!B2315)</f>
        <v/>
      </c>
      <c r="C2314" s="174" t="str">
        <f>IF('RRP data input'!C2315=0,"",'RRP data input'!C2315)</f>
        <v/>
      </c>
      <c r="D2314" s="174" t="str">
        <f>IF('RRP data input'!D2315=0,"",'RRP data input'!D2315)</f>
        <v/>
      </c>
      <c r="E2314" s="174" t="str">
        <f>IFERROR(VLOOKUP(C2314,Mappings!$B$13:$E$31,4,FALSE),"")</f>
        <v/>
      </c>
      <c r="F2314" s="219">
        <f>SUM('RRP data input'!E2315:L2315)</f>
        <v>0</v>
      </c>
      <c r="G2314" s="219">
        <f>SUM('RRP data input'!E2315:P2315)</f>
        <v>0</v>
      </c>
      <c r="H2314" s="143" t="str">
        <f t="shared" si="37"/>
        <v/>
      </c>
    </row>
    <row r="2315" spans="2:8" customFormat="1">
      <c r="B2315" s="185" t="str">
        <f>IF(OR('RRP data input'!B2316="",'RRP data input'!B2316=0),"",'RRP data input'!B2316)</f>
        <v/>
      </c>
      <c r="C2315" s="174" t="str">
        <f>IF('RRP data input'!C2316=0,"",'RRP data input'!C2316)</f>
        <v/>
      </c>
      <c r="D2315" s="174" t="str">
        <f>IF('RRP data input'!D2316=0,"",'RRP data input'!D2316)</f>
        <v/>
      </c>
      <c r="E2315" s="174" t="str">
        <f>IFERROR(VLOOKUP(C2315,Mappings!$B$13:$E$31,4,FALSE),"")</f>
        <v/>
      </c>
      <c r="F2315" s="219">
        <f>SUM('RRP data input'!E2316:L2316)</f>
        <v>0</v>
      </c>
      <c r="G2315" s="219">
        <f>SUM('RRP data input'!E2316:P2316)</f>
        <v>0</v>
      </c>
      <c r="H2315" s="143" t="str">
        <f t="shared" si="37"/>
        <v/>
      </c>
    </row>
    <row r="2316" spans="2:8" customFormat="1">
      <c r="B2316" s="185" t="str">
        <f>IF(OR('RRP data input'!B2317="",'RRP data input'!B2317=0),"",'RRP data input'!B2317)</f>
        <v/>
      </c>
      <c r="C2316" s="174" t="str">
        <f>IF('RRP data input'!C2317=0,"",'RRP data input'!C2317)</f>
        <v/>
      </c>
      <c r="D2316" s="174" t="str">
        <f>IF('RRP data input'!D2317=0,"",'RRP data input'!D2317)</f>
        <v/>
      </c>
      <c r="E2316" s="174" t="str">
        <f>IFERROR(VLOOKUP(C2316,Mappings!$B$13:$E$31,4,FALSE),"")</f>
        <v/>
      </c>
      <c r="F2316" s="219">
        <f>SUM('RRP data input'!E2317:L2317)</f>
        <v>0</v>
      </c>
      <c r="G2316" s="219">
        <f>SUM('RRP data input'!E2317:P2317)</f>
        <v>0</v>
      </c>
      <c r="H2316" s="143" t="str">
        <f t="shared" si="37"/>
        <v/>
      </c>
    </row>
    <row r="2317" spans="2:8" customFormat="1">
      <c r="B2317" s="185" t="str">
        <f>IF(OR('RRP data input'!B2318="",'RRP data input'!B2318=0),"",'RRP data input'!B2318)</f>
        <v/>
      </c>
      <c r="C2317" s="174" t="str">
        <f>IF('RRP data input'!C2318=0,"",'RRP data input'!C2318)</f>
        <v/>
      </c>
      <c r="D2317" s="174" t="str">
        <f>IF('RRP data input'!D2318=0,"",'RRP data input'!D2318)</f>
        <v/>
      </c>
      <c r="E2317" s="174" t="str">
        <f>IFERROR(VLOOKUP(C2317,Mappings!$B$13:$E$31,4,FALSE),"")</f>
        <v/>
      </c>
      <c r="F2317" s="219">
        <f>SUM('RRP data input'!E2318:L2318)</f>
        <v>0</v>
      </c>
      <c r="G2317" s="219">
        <f>SUM('RRP data input'!E2318:P2318)</f>
        <v>0</v>
      </c>
      <c r="H2317" s="143" t="str">
        <f t="shared" si="37"/>
        <v/>
      </c>
    </row>
    <row r="2318" spans="2:8" customFormat="1">
      <c r="B2318" s="185" t="str">
        <f>IF(OR('RRP data input'!B2319="",'RRP data input'!B2319=0),"",'RRP data input'!B2319)</f>
        <v/>
      </c>
      <c r="C2318" s="174" t="str">
        <f>IF('RRP data input'!C2319=0,"",'RRP data input'!C2319)</f>
        <v/>
      </c>
      <c r="D2318" s="174" t="str">
        <f>IF('RRP data input'!D2319=0,"",'RRP data input'!D2319)</f>
        <v/>
      </c>
      <c r="E2318" s="174" t="str">
        <f>IFERROR(VLOOKUP(C2318,Mappings!$B$13:$E$31,4,FALSE),"")</f>
        <v/>
      </c>
      <c r="F2318" s="219">
        <f>SUM('RRP data input'!E2319:L2319)</f>
        <v>0</v>
      </c>
      <c r="G2318" s="219">
        <f>SUM('RRP data input'!E2319:P2319)</f>
        <v>0</v>
      </c>
      <c r="H2318" s="143" t="str">
        <f t="shared" si="37"/>
        <v/>
      </c>
    </row>
    <row r="2319" spans="2:8" customFormat="1">
      <c r="B2319" s="185" t="str">
        <f>IF(OR('RRP data input'!B2320="",'RRP data input'!B2320=0),"",'RRP data input'!B2320)</f>
        <v/>
      </c>
      <c r="C2319" s="174" t="str">
        <f>IF('RRP data input'!C2320=0,"",'RRP data input'!C2320)</f>
        <v/>
      </c>
      <c r="D2319" s="174" t="str">
        <f>IF('RRP data input'!D2320=0,"",'RRP data input'!D2320)</f>
        <v/>
      </c>
      <c r="E2319" s="174" t="str">
        <f>IFERROR(VLOOKUP(C2319,Mappings!$B$13:$E$31,4,FALSE),"")</f>
        <v/>
      </c>
      <c r="F2319" s="219">
        <f>SUM('RRP data input'!E2320:L2320)</f>
        <v>0</v>
      </c>
      <c r="G2319" s="219">
        <f>SUM('RRP data input'!E2320:P2320)</f>
        <v>0</v>
      </c>
      <c r="H2319" s="143" t="str">
        <f t="shared" si="37"/>
        <v/>
      </c>
    </row>
    <row r="2320" spans="2:8" customFormat="1">
      <c r="B2320" s="185" t="str">
        <f>IF(OR('RRP data input'!B2321="",'RRP data input'!B2321=0),"",'RRP data input'!B2321)</f>
        <v/>
      </c>
      <c r="C2320" s="174" t="str">
        <f>IF('RRP data input'!C2321=0,"",'RRP data input'!C2321)</f>
        <v/>
      </c>
      <c r="D2320" s="174" t="str">
        <f>IF('RRP data input'!D2321=0,"",'RRP data input'!D2321)</f>
        <v/>
      </c>
      <c r="E2320" s="174" t="str">
        <f>IFERROR(VLOOKUP(C2320,Mappings!$B$13:$E$31,4,FALSE),"")</f>
        <v/>
      </c>
      <c r="F2320" s="219">
        <f>SUM('RRP data input'!E2321:L2321)</f>
        <v>0</v>
      </c>
      <c r="G2320" s="219">
        <f>SUM('RRP data input'!E2321:P2321)</f>
        <v>0</v>
      </c>
      <c r="H2320" s="143" t="str">
        <f t="shared" si="37"/>
        <v/>
      </c>
    </row>
    <row r="2321" spans="2:8" customFormat="1">
      <c r="B2321" s="185" t="str">
        <f>IF(OR('RRP data input'!B2322="",'RRP data input'!B2322=0),"",'RRP data input'!B2322)</f>
        <v/>
      </c>
      <c r="C2321" s="174" t="str">
        <f>IF('RRP data input'!C2322=0,"",'RRP data input'!C2322)</f>
        <v/>
      </c>
      <c r="D2321" s="174" t="str">
        <f>IF('RRP data input'!D2322=0,"",'RRP data input'!D2322)</f>
        <v/>
      </c>
      <c r="E2321" s="174" t="str">
        <f>IFERROR(VLOOKUP(C2321,Mappings!$B$13:$E$31,4,FALSE),"")</f>
        <v/>
      </c>
      <c r="F2321" s="219">
        <f>SUM('RRP data input'!E2322:L2322)</f>
        <v>0</v>
      </c>
      <c r="G2321" s="219">
        <f>SUM('RRP data input'!E2322:P2322)</f>
        <v>0</v>
      </c>
      <c r="H2321" s="143" t="str">
        <f t="shared" si="37"/>
        <v/>
      </c>
    </row>
    <row r="2322" spans="2:8" customFormat="1">
      <c r="B2322" s="185" t="str">
        <f>IF(OR('RRP data input'!B2323="",'RRP data input'!B2323=0),"",'RRP data input'!B2323)</f>
        <v/>
      </c>
      <c r="C2322" s="174" t="str">
        <f>IF('RRP data input'!C2323=0,"",'RRP data input'!C2323)</f>
        <v/>
      </c>
      <c r="D2322" s="174" t="str">
        <f>IF('RRP data input'!D2323=0,"",'RRP data input'!D2323)</f>
        <v/>
      </c>
      <c r="E2322" s="174" t="str">
        <f>IFERROR(VLOOKUP(C2322,Mappings!$B$13:$E$31,4,FALSE),"")</f>
        <v/>
      </c>
      <c r="F2322" s="219">
        <f>SUM('RRP data input'!E2323:L2323)</f>
        <v>0</v>
      </c>
      <c r="G2322" s="219">
        <f>SUM('RRP data input'!E2323:P2323)</f>
        <v>0</v>
      </c>
      <c r="H2322" s="143" t="str">
        <f t="shared" si="37"/>
        <v/>
      </c>
    </row>
    <row r="2323" spans="2:8" customFormat="1">
      <c r="B2323" s="185" t="str">
        <f>IF(OR('RRP data input'!B2324="",'RRP data input'!B2324=0),"",'RRP data input'!B2324)</f>
        <v/>
      </c>
      <c r="C2323" s="174" t="str">
        <f>IF('RRP data input'!C2324=0,"",'RRP data input'!C2324)</f>
        <v/>
      </c>
      <c r="D2323" s="174" t="str">
        <f>IF('RRP data input'!D2324=0,"",'RRP data input'!D2324)</f>
        <v/>
      </c>
      <c r="E2323" s="174" t="str">
        <f>IFERROR(VLOOKUP(C2323,Mappings!$B$13:$E$31,4,FALSE),"")</f>
        <v/>
      </c>
      <c r="F2323" s="219">
        <f>SUM('RRP data input'!E2324:L2324)</f>
        <v>0</v>
      </c>
      <c r="G2323" s="219">
        <f>SUM('RRP data input'!E2324:P2324)</f>
        <v>0</v>
      </c>
      <c r="H2323" s="143" t="str">
        <f t="shared" si="37"/>
        <v/>
      </c>
    </row>
    <row r="2324" spans="2:8" customFormat="1">
      <c r="B2324" s="185" t="str">
        <f>IF(OR('RRP data input'!B2325="",'RRP data input'!B2325=0),"",'RRP data input'!B2325)</f>
        <v/>
      </c>
      <c r="C2324" s="174" t="str">
        <f>IF('RRP data input'!C2325=0,"",'RRP data input'!C2325)</f>
        <v/>
      </c>
      <c r="D2324" s="174" t="str">
        <f>IF('RRP data input'!D2325=0,"",'RRP data input'!D2325)</f>
        <v/>
      </c>
      <c r="E2324" s="174" t="str">
        <f>IFERROR(VLOOKUP(C2324,Mappings!$B$13:$E$31,4,FALSE),"")</f>
        <v/>
      </c>
      <c r="F2324" s="219">
        <f>SUM('RRP data input'!E2325:L2325)</f>
        <v>0</v>
      </c>
      <c r="G2324" s="219">
        <f>SUM('RRP data input'!E2325:P2325)</f>
        <v>0</v>
      </c>
      <c r="H2324" s="143" t="str">
        <f t="shared" si="37"/>
        <v/>
      </c>
    </row>
    <row r="2325" spans="2:8" customFormat="1">
      <c r="B2325" s="185" t="str">
        <f>IF(OR('RRP data input'!B2326="",'RRP data input'!B2326=0),"",'RRP data input'!B2326)</f>
        <v/>
      </c>
      <c r="C2325" s="174" t="str">
        <f>IF('RRP data input'!C2326=0,"",'RRP data input'!C2326)</f>
        <v/>
      </c>
      <c r="D2325" s="174" t="str">
        <f>IF('RRP data input'!D2326=0,"",'RRP data input'!D2326)</f>
        <v/>
      </c>
      <c r="E2325" s="174" t="str">
        <f>IFERROR(VLOOKUP(C2325,Mappings!$B$13:$E$31,4,FALSE),"")</f>
        <v/>
      </c>
      <c r="F2325" s="219">
        <f>SUM('RRP data input'!E2326:L2326)</f>
        <v>0</v>
      </c>
      <c r="G2325" s="219">
        <f>SUM('RRP data input'!E2326:P2326)</f>
        <v>0</v>
      </c>
      <c r="H2325" s="143" t="str">
        <f t="shared" si="37"/>
        <v/>
      </c>
    </row>
    <row r="2326" spans="2:8" customFormat="1">
      <c r="B2326" s="185" t="str">
        <f>IF(OR('RRP data input'!B2327="",'RRP data input'!B2327=0),"",'RRP data input'!B2327)</f>
        <v/>
      </c>
      <c r="C2326" s="174" t="str">
        <f>IF('RRP data input'!C2327=0,"",'RRP data input'!C2327)</f>
        <v/>
      </c>
      <c r="D2326" s="174" t="str">
        <f>IF('RRP data input'!D2327=0,"",'RRP data input'!D2327)</f>
        <v/>
      </c>
      <c r="E2326" s="174" t="str">
        <f>IFERROR(VLOOKUP(C2326,Mappings!$B$13:$E$31,4,FALSE),"")</f>
        <v/>
      </c>
      <c r="F2326" s="219">
        <f>SUM('RRP data input'!E2327:L2327)</f>
        <v>0</v>
      </c>
      <c r="G2326" s="219">
        <f>SUM('RRP data input'!E2327:P2327)</f>
        <v>0</v>
      </c>
      <c r="H2326" s="143" t="str">
        <f t="shared" si="37"/>
        <v/>
      </c>
    </row>
    <row r="2327" spans="2:8" customFormat="1">
      <c r="B2327" s="185" t="str">
        <f>IF(OR('RRP data input'!B2328="",'RRP data input'!B2328=0),"",'RRP data input'!B2328)</f>
        <v/>
      </c>
      <c r="C2327" s="174" t="str">
        <f>IF('RRP data input'!C2328=0,"",'RRP data input'!C2328)</f>
        <v/>
      </c>
      <c r="D2327" s="174" t="str">
        <f>IF('RRP data input'!D2328=0,"",'RRP data input'!D2328)</f>
        <v/>
      </c>
      <c r="E2327" s="174" t="str">
        <f>IFERROR(VLOOKUP(C2327,Mappings!$B$13:$E$31,4,FALSE),"")</f>
        <v/>
      </c>
      <c r="F2327" s="219">
        <f>SUM('RRP data input'!E2328:L2328)</f>
        <v>0</v>
      </c>
      <c r="G2327" s="219">
        <f>SUM('RRP data input'!E2328:P2328)</f>
        <v>0</v>
      </c>
      <c r="H2327" s="143" t="str">
        <f t="shared" si="37"/>
        <v/>
      </c>
    </row>
    <row r="2328" spans="2:8" customFormat="1">
      <c r="B2328" s="185" t="str">
        <f>IF(OR('RRP data input'!B2329="",'RRP data input'!B2329=0),"",'RRP data input'!B2329)</f>
        <v/>
      </c>
      <c r="C2328" s="174" t="str">
        <f>IF('RRP data input'!C2329=0,"",'RRP data input'!C2329)</f>
        <v/>
      </c>
      <c r="D2328" s="174" t="str">
        <f>IF('RRP data input'!D2329=0,"",'RRP data input'!D2329)</f>
        <v/>
      </c>
      <c r="E2328" s="174" t="str">
        <f>IFERROR(VLOOKUP(C2328,Mappings!$B$13:$E$31,4,FALSE),"")</f>
        <v/>
      </c>
      <c r="F2328" s="219">
        <f>SUM('RRP data input'!E2329:L2329)</f>
        <v>0</v>
      </c>
      <c r="G2328" s="219">
        <f>SUM('RRP data input'!E2329:P2329)</f>
        <v>0</v>
      </c>
      <c r="H2328" s="143" t="str">
        <f t="shared" si="37"/>
        <v/>
      </c>
    </row>
    <row r="2329" spans="2:8" customFormat="1">
      <c r="B2329" s="185" t="str">
        <f>IF(OR('RRP data input'!B2330="",'RRP data input'!B2330=0),"",'RRP data input'!B2330)</f>
        <v/>
      </c>
      <c r="C2329" s="174" t="str">
        <f>IF('RRP data input'!C2330=0,"",'RRP data input'!C2330)</f>
        <v/>
      </c>
      <c r="D2329" s="174" t="str">
        <f>IF('RRP data input'!D2330=0,"",'RRP data input'!D2330)</f>
        <v/>
      </c>
      <c r="E2329" s="174" t="str">
        <f>IFERROR(VLOOKUP(C2329,Mappings!$B$13:$E$31,4,FALSE),"")</f>
        <v/>
      </c>
      <c r="F2329" s="219">
        <f>SUM('RRP data input'!E2330:L2330)</f>
        <v>0</v>
      </c>
      <c r="G2329" s="219">
        <f>SUM('RRP data input'!E2330:P2330)</f>
        <v>0</v>
      </c>
      <c r="H2329" s="143" t="str">
        <f t="shared" si="37"/>
        <v/>
      </c>
    </row>
    <row r="2330" spans="2:8" customFormat="1">
      <c r="B2330" s="185" t="str">
        <f>IF(OR('RRP data input'!B2331="",'RRP data input'!B2331=0),"",'RRP data input'!B2331)</f>
        <v/>
      </c>
      <c r="C2330" s="174" t="str">
        <f>IF('RRP data input'!C2331=0,"",'RRP data input'!C2331)</f>
        <v/>
      </c>
      <c r="D2330" s="174" t="str">
        <f>IF('RRP data input'!D2331=0,"",'RRP data input'!D2331)</f>
        <v/>
      </c>
      <c r="E2330" s="174" t="str">
        <f>IFERROR(VLOOKUP(C2330,Mappings!$B$13:$E$31,4,FALSE),"")</f>
        <v/>
      </c>
      <c r="F2330" s="219">
        <f>SUM('RRP data input'!E2331:L2331)</f>
        <v>0</v>
      </c>
      <c r="G2330" s="219">
        <f>SUM('RRP data input'!E2331:P2331)</f>
        <v>0</v>
      </c>
      <c r="H2330" s="143" t="str">
        <f t="shared" si="37"/>
        <v/>
      </c>
    </row>
    <row r="2331" spans="2:8" customFormat="1">
      <c r="B2331" s="185" t="str">
        <f>IF(OR('RRP data input'!B2332="",'RRP data input'!B2332=0),"",'RRP data input'!B2332)</f>
        <v/>
      </c>
      <c r="C2331" s="174" t="str">
        <f>IF('RRP data input'!C2332=0,"",'RRP data input'!C2332)</f>
        <v/>
      </c>
      <c r="D2331" s="174" t="str">
        <f>IF('RRP data input'!D2332=0,"",'RRP data input'!D2332)</f>
        <v/>
      </c>
      <c r="E2331" s="174" t="str">
        <f>IFERROR(VLOOKUP(C2331,Mappings!$B$13:$E$31,4,FALSE),"")</f>
        <v/>
      </c>
      <c r="F2331" s="219">
        <f>SUM('RRP data input'!E2332:L2332)</f>
        <v>0</v>
      </c>
      <c r="G2331" s="219">
        <f>SUM('RRP data input'!E2332:P2332)</f>
        <v>0</v>
      </c>
      <c r="H2331" s="143" t="str">
        <f t="shared" si="37"/>
        <v/>
      </c>
    </row>
    <row r="2332" spans="2:8" customFormat="1">
      <c r="B2332" s="185" t="str">
        <f>IF(OR('RRP data input'!B2333="",'RRP data input'!B2333=0),"",'RRP data input'!B2333)</f>
        <v/>
      </c>
      <c r="C2332" s="174" t="str">
        <f>IF('RRP data input'!C2333=0,"",'RRP data input'!C2333)</f>
        <v/>
      </c>
      <c r="D2332" s="174" t="str">
        <f>IF('RRP data input'!D2333=0,"",'RRP data input'!D2333)</f>
        <v/>
      </c>
      <c r="E2332" s="174" t="str">
        <f>IFERROR(VLOOKUP(C2332,Mappings!$B$13:$E$31,4,FALSE),"")</f>
        <v/>
      </c>
      <c r="F2332" s="219">
        <f>SUM('RRP data input'!E2333:L2333)</f>
        <v>0</v>
      </c>
      <c r="G2332" s="219">
        <f>SUM('RRP data input'!E2333:P2333)</f>
        <v>0</v>
      </c>
      <c r="H2332" s="143" t="str">
        <f t="shared" si="37"/>
        <v/>
      </c>
    </row>
    <row r="2333" spans="2:8" customFormat="1">
      <c r="B2333" s="185" t="str">
        <f>IF(OR('RRP data input'!B2334="",'RRP data input'!B2334=0),"",'RRP data input'!B2334)</f>
        <v/>
      </c>
      <c r="C2333" s="174" t="str">
        <f>IF('RRP data input'!C2334=0,"",'RRP data input'!C2334)</f>
        <v/>
      </c>
      <c r="D2333" s="174" t="str">
        <f>IF('RRP data input'!D2334=0,"",'RRP data input'!D2334)</f>
        <v/>
      </c>
      <c r="E2333" s="174" t="str">
        <f>IFERROR(VLOOKUP(C2333,Mappings!$B$13:$E$31,4,FALSE),"")</f>
        <v/>
      </c>
      <c r="F2333" s="219">
        <f>SUM('RRP data input'!E2334:L2334)</f>
        <v>0</v>
      </c>
      <c r="G2333" s="219">
        <f>SUM('RRP data input'!E2334:P2334)</f>
        <v>0</v>
      </c>
      <c r="H2333" s="143" t="str">
        <f t="shared" si="37"/>
        <v/>
      </c>
    </row>
    <row r="2334" spans="2:8" customFormat="1">
      <c r="B2334" s="185" t="str">
        <f>IF(OR('RRP data input'!B2335="",'RRP data input'!B2335=0),"",'RRP data input'!B2335)</f>
        <v/>
      </c>
      <c r="C2334" s="174" t="str">
        <f>IF('RRP data input'!C2335=0,"",'RRP data input'!C2335)</f>
        <v/>
      </c>
      <c r="D2334" s="174" t="str">
        <f>IF('RRP data input'!D2335=0,"",'RRP data input'!D2335)</f>
        <v/>
      </c>
      <c r="E2334" s="174" t="str">
        <f>IFERROR(VLOOKUP(C2334,Mappings!$B$13:$E$31,4,FALSE),"")</f>
        <v/>
      </c>
      <c r="F2334" s="219">
        <f>SUM('RRP data input'!E2335:L2335)</f>
        <v>0</v>
      </c>
      <c r="G2334" s="219">
        <f>SUM('RRP data input'!E2335:P2335)</f>
        <v>0</v>
      </c>
      <c r="H2334" s="143" t="str">
        <f t="shared" si="37"/>
        <v/>
      </c>
    </row>
    <row r="2335" spans="2:8" customFormat="1">
      <c r="B2335" s="185" t="str">
        <f>IF(OR('RRP data input'!B2336="",'RRP data input'!B2336=0),"",'RRP data input'!B2336)</f>
        <v/>
      </c>
      <c r="C2335" s="174" t="str">
        <f>IF('RRP data input'!C2336=0,"",'RRP data input'!C2336)</f>
        <v/>
      </c>
      <c r="D2335" s="174" t="str">
        <f>IF('RRP data input'!D2336=0,"",'RRP data input'!D2336)</f>
        <v/>
      </c>
      <c r="E2335" s="174" t="str">
        <f>IFERROR(VLOOKUP(C2335,Mappings!$B$13:$E$31,4,FALSE),"")</f>
        <v/>
      </c>
      <c r="F2335" s="219">
        <f>SUM('RRP data input'!E2336:L2336)</f>
        <v>0</v>
      </c>
      <c r="G2335" s="219">
        <f>SUM('RRP data input'!E2336:P2336)</f>
        <v>0</v>
      </c>
      <c r="H2335" s="143" t="str">
        <f t="shared" si="37"/>
        <v/>
      </c>
    </row>
    <row r="2336" spans="2:8" customFormat="1">
      <c r="B2336" s="185" t="str">
        <f>IF(OR('RRP data input'!B2337="",'RRP data input'!B2337=0),"",'RRP data input'!B2337)</f>
        <v/>
      </c>
      <c r="C2336" s="174" t="str">
        <f>IF('RRP data input'!C2337=0,"",'RRP data input'!C2337)</f>
        <v/>
      </c>
      <c r="D2336" s="174" t="str">
        <f>IF('RRP data input'!D2337=0,"",'RRP data input'!D2337)</f>
        <v/>
      </c>
      <c r="E2336" s="174" t="str">
        <f>IFERROR(VLOOKUP(C2336,Mappings!$B$13:$E$31,4,FALSE),"")</f>
        <v/>
      </c>
      <c r="F2336" s="219">
        <f>SUM('RRP data input'!E2337:L2337)</f>
        <v>0</v>
      </c>
      <c r="G2336" s="219">
        <f>SUM('RRP data input'!E2337:P2337)</f>
        <v>0</v>
      </c>
      <c r="H2336" s="143" t="str">
        <f t="shared" si="37"/>
        <v/>
      </c>
    </row>
    <row r="2337" spans="2:8" customFormat="1">
      <c r="B2337" s="185" t="str">
        <f>IF(OR('RRP data input'!B2338="",'RRP data input'!B2338=0),"",'RRP data input'!B2338)</f>
        <v/>
      </c>
      <c r="C2337" s="174" t="str">
        <f>IF('RRP data input'!C2338=0,"",'RRP data input'!C2338)</f>
        <v/>
      </c>
      <c r="D2337" s="174" t="str">
        <f>IF('RRP data input'!D2338=0,"",'RRP data input'!D2338)</f>
        <v/>
      </c>
      <c r="E2337" s="174" t="str">
        <f>IFERROR(VLOOKUP(C2337,Mappings!$B$13:$E$31,4,FALSE),"")</f>
        <v/>
      </c>
      <c r="F2337" s="219">
        <f>SUM('RRP data input'!E2338:L2338)</f>
        <v>0</v>
      </c>
      <c r="G2337" s="219">
        <f>SUM('RRP data input'!E2338:P2338)</f>
        <v>0</v>
      </c>
      <c r="H2337" s="143" t="str">
        <f t="shared" si="37"/>
        <v/>
      </c>
    </row>
    <row r="2338" spans="2:8" customFormat="1">
      <c r="B2338" s="185" t="str">
        <f>IF(OR('RRP data input'!B2339="",'RRP data input'!B2339=0),"",'RRP data input'!B2339)</f>
        <v/>
      </c>
      <c r="C2338" s="174" t="str">
        <f>IF('RRP data input'!C2339=0,"",'RRP data input'!C2339)</f>
        <v/>
      </c>
      <c r="D2338" s="174" t="str">
        <f>IF('RRP data input'!D2339=0,"",'RRP data input'!D2339)</f>
        <v/>
      </c>
      <c r="E2338" s="174" t="str">
        <f>IFERROR(VLOOKUP(C2338,Mappings!$B$13:$E$31,4,FALSE),"")</f>
        <v/>
      </c>
      <c r="F2338" s="219">
        <f>SUM('RRP data input'!E2339:L2339)</f>
        <v>0</v>
      </c>
      <c r="G2338" s="219">
        <f>SUM('RRP data input'!E2339:P2339)</f>
        <v>0</v>
      </c>
      <c r="H2338" s="143" t="str">
        <f t="shared" si="37"/>
        <v/>
      </c>
    </row>
    <row r="2339" spans="2:8" customFormat="1">
      <c r="B2339" s="185" t="str">
        <f>IF(OR('RRP data input'!B2340="",'RRP data input'!B2340=0),"",'RRP data input'!B2340)</f>
        <v/>
      </c>
      <c r="C2339" s="174" t="str">
        <f>IF('RRP data input'!C2340=0,"",'RRP data input'!C2340)</f>
        <v/>
      </c>
      <c r="D2339" s="174" t="str">
        <f>IF('RRP data input'!D2340=0,"",'RRP data input'!D2340)</f>
        <v/>
      </c>
      <c r="E2339" s="174" t="str">
        <f>IFERROR(VLOOKUP(C2339,Mappings!$B$13:$E$31,4,FALSE),"")</f>
        <v/>
      </c>
      <c r="F2339" s="219">
        <f>SUM('RRP data input'!E2340:L2340)</f>
        <v>0</v>
      </c>
      <c r="G2339" s="219">
        <f>SUM('RRP data input'!E2340:P2340)</f>
        <v>0</v>
      </c>
      <c r="H2339" s="143" t="str">
        <f t="shared" si="37"/>
        <v/>
      </c>
    </row>
    <row r="2340" spans="2:8" customFormat="1">
      <c r="B2340" s="185" t="str">
        <f>IF(OR('RRP data input'!B2341="",'RRP data input'!B2341=0),"",'RRP data input'!B2341)</f>
        <v/>
      </c>
      <c r="C2340" s="174" t="str">
        <f>IF('RRP data input'!C2341=0,"",'RRP data input'!C2341)</f>
        <v/>
      </c>
      <c r="D2340" s="174" t="str">
        <f>IF('RRP data input'!D2341=0,"",'RRP data input'!D2341)</f>
        <v/>
      </c>
      <c r="E2340" s="174" t="str">
        <f>IFERROR(VLOOKUP(C2340,Mappings!$B$13:$E$31,4,FALSE),"")</f>
        <v/>
      </c>
      <c r="F2340" s="219">
        <f>SUM('RRP data input'!E2341:L2341)</f>
        <v>0</v>
      </c>
      <c r="G2340" s="219">
        <f>SUM('RRP data input'!E2341:P2341)</f>
        <v>0</v>
      </c>
      <c r="H2340" s="143" t="str">
        <f t="shared" si="37"/>
        <v/>
      </c>
    </row>
    <row r="2341" spans="2:8" customFormat="1">
      <c r="B2341" s="185" t="str">
        <f>IF(OR('RRP data input'!B2342="",'RRP data input'!B2342=0),"",'RRP data input'!B2342)</f>
        <v/>
      </c>
      <c r="C2341" s="174" t="str">
        <f>IF('RRP data input'!C2342=0,"",'RRP data input'!C2342)</f>
        <v/>
      </c>
      <c r="D2341" s="174" t="str">
        <f>IF('RRP data input'!D2342=0,"",'RRP data input'!D2342)</f>
        <v/>
      </c>
      <c r="E2341" s="174" t="str">
        <f>IFERROR(VLOOKUP(C2341,Mappings!$B$13:$E$31,4,FALSE),"")</f>
        <v/>
      </c>
      <c r="F2341" s="219">
        <f>SUM('RRP data input'!E2342:L2342)</f>
        <v>0</v>
      </c>
      <c r="G2341" s="219">
        <f>SUM('RRP data input'!E2342:P2342)</f>
        <v>0</v>
      </c>
      <c r="H2341" s="143" t="str">
        <f t="shared" si="37"/>
        <v/>
      </c>
    </row>
    <row r="2342" spans="2:8" customFormat="1">
      <c r="B2342" s="185" t="str">
        <f>IF(OR('RRP data input'!B2343="",'RRP data input'!B2343=0),"",'RRP data input'!B2343)</f>
        <v/>
      </c>
      <c r="C2342" s="174" t="str">
        <f>IF('RRP data input'!C2343=0,"",'RRP data input'!C2343)</f>
        <v/>
      </c>
      <c r="D2342" s="174" t="str">
        <f>IF('RRP data input'!D2343=0,"",'RRP data input'!D2343)</f>
        <v/>
      </c>
      <c r="E2342" s="174" t="str">
        <f>IFERROR(VLOOKUP(C2342,Mappings!$B$13:$E$31,4,FALSE),"")</f>
        <v/>
      </c>
      <c r="F2342" s="219">
        <f>SUM('RRP data input'!E2343:L2343)</f>
        <v>0</v>
      </c>
      <c r="G2342" s="219">
        <f>SUM('RRP data input'!E2343:P2343)</f>
        <v>0</v>
      </c>
      <c r="H2342" s="143" t="str">
        <f t="shared" si="37"/>
        <v/>
      </c>
    </row>
    <row r="2343" spans="2:8" customFormat="1">
      <c r="B2343" s="185" t="str">
        <f>IF(OR('RRP data input'!B2344="",'RRP data input'!B2344=0),"",'RRP data input'!B2344)</f>
        <v/>
      </c>
      <c r="C2343" s="174" t="str">
        <f>IF('RRP data input'!C2344=0,"",'RRP data input'!C2344)</f>
        <v/>
      </c>
      <c r="D2343" s="174" t="str">
        <f>IF('RRP data input'!D2344=0,"",'RRP data input'!D2344)</f>
        <v/>
      </c>
      <c r="E2343" s="174" t="str">
        <f>IFERROR(VLOOKUP(C2343,Mappings!$B$13:$E$31,4,FALSE),"")</f>
        <v/>
      </c>
      <c r="F2343" s="219">
        <f>SUM('RRP data input'!E2344:L2344)</f>
        <v>0</v>
      </c>
      <c r="G2343" s="219">
        <f>SUM('RRP data input'!E2344:P2344)</f>
        <v>0</v>
      </c>
      <c r="H2343" s="143" t="str">
        <f t="shared" si="37"/>
        <v/>
      </c>
    </row>
    <row r="2344" spans="2:8" customFormat="1">
      <c r="B2344" s="185" t="str">
        <f>IF(OR('RRP data input'!B2345="",'RRP data input'!B2345=0),"",'RRP data input'!B2345)</f>
        <v/>
      </c>
      <c r="C2344" s="174" t="str">
        <f>IF('RRP data input'!C2345=0,"",'RRP data input'!C2345)</f>
        <v/>
      </c>
      <c r="D2344" s="174" t="str">
        <f>IF('RRP data input'!D2345=0,"",'RRP data input'!D2345)</f>
        <v/>
      </c>
      <c r="E2344" s="174" t="str">
        <f>IFERROR(VLOOKUP(C2344,Mappings!$B$13:$E$31,4,FALSE),"")</f>
        <v/>
      </c>
      <c r="F2344" s="219">
        <f>SUM('RRP data input'!E2345:L2345)</f>
        <v>0</v>
      </c>
      <c r="G2344" s="219">
        <f>SUM('RRP data input'!E2345:P2345)</f>
        <v>0</v>
      </c>
      <c r="H2344" s="143" t="str">
        <f t="shared" si="37"/>
        <v/>
      </c>
    </row>
    <row r="2345" spans="2:8" customFormat="1">
      <c r="B2345" s="185" t="str">
        <f>IF(OR('RRP data input'!B2346="",'RRP data input'!B2346=0),"",'RRP data input'!B2346)</f>
        <v/>
      </c>
      <c r="C2345" s="174" t="str">
        <f>IF('RRP data input'!C2346=0,"",'RRP data input'!C2346)</f>
        <v/>
      </c>
      <c r="D2345" s="174" t="str">
        <f>IF('RRP data input'!D2346=0,"",'RRP data input'!D2346)</f>
        <v/>
      </c>
      <c r="E2345" s="174" t="str">
        <f>IFERROR(VLOOKUP(C2345,Mappings!$B$13:$E$31,4,FALSE),"")</f>
        <v/>
      </c>
      <c r="F2345" s="219">
        <f>SUM('RRP data input'!E2346:L2346)</f>
        <v>0</v>
      </c>
      <c r="G2345" s="219">
        <f>SUM('RRP data input'!E2346:P2346)</f>
        <v>0</v>
      </c>
      <c r="H2345" s="143" t="str">
        <f t="shared" si="37"/>
        <v/>
      </c>
    </row>
    <row r="2346" spans="2:8" customFormat="1">
      <c r="B2346" s="185" t="str">
        <f>IF(OR('RRP data input'!B2347="",'RRP data input'!B2347=0),"",'RRP data input'!B2347)</f>
        <v/>
      </c>
      <c r="C2346" s="174" t="str">
        <f>IF('RRP data input'!C2347=0,"",'RRP data input'!C2347)</f>
        <v/>
      </c>
      <c r="D2346" s="174" t="str">
        <f>IF('RRP data input'!D2347=0,"",'RRP data input'!D2347)</f>
        <v/>
      </c>
      <c r="E2346" s="174" t="str">
        <f>IFERROR(VLOOKUP(C2346,Mappings!$B$13:$E$31,4,FALSE),"")</f>
        <v/>
      </c>
      <c r="F2346" s="219">
        <f>SUM('RRP data input'!E2347:L2347)</f>
        <v>0</v>
      </c>
      <c r="G2346" s="219">
        <f>SUM('RRP data input'!E2347:P2347)</f>
        <v>0</v>
      </c>
      <c r="H2346" s="143" t="str">
        <f t="shared" si="37"/>
        <v/>
      </c>
    </row>
    <row r="2347" spans="2:8" customFormat="1">
      <c r="B2347" s="185" t="str">
        <f>IF(OR('RRP data input'!B2348="",'RRP data input'!B2348=0),"",'RRP data input'!B2348)</f>
        <v/>
      </c>
      <c r="C2347" s="174" t="str">
        <f>IF('RRP data input'!C2348=0,"",'RRP data input'!C2348)</f>
        <v/>
      </c>
      <c r="D2347" s="174" t="str">
        <f>IF('RRP data input'!D2348=0,"",'RRP data input'!D2348)</f>
        <v/>
      </c>
      <c r="E2347" s="174" t="str">
        <f>IFERROR(VLOOKUP(C2347,Mappings!$B$13:$E$31,4,FALSE),"")</f>
        <v/>
      </c>
      <c r="F2347" s="219">
        <f>SUM('RRP data input'!E2348:L2348)</f>
        <v>0</v>
      </c>
      <c r="G2347" s="219">
        <f>SUM('RRP data input'!E2348:P2348)</f>
        <v>0</v>
      </c>
      <c r="H2347" s="143" t="str">
        <f t="shared" si="37"/>
        <v/>
      </c>
    </row>
    <row r="2348" spans="2:8" customFormat="1">
      <c r="B2348" s="185" t="str">
        <f>IF(OR('RRP data input'!B2349="",'RRP data input'!B2349=0),"",'RRP data input'!B2349)</f>
        <v/>
      </c>
      <c r="C2348" s="174" t="str">
        <f>IF('RRP data input'!C2349=0,"",'RRP data input'!C2349)</f>
        <v/>
      </c>
      <c r="D2348" s="174" t="str">
        <f>IF('RRP data input'!D2349=0,"",'RRP data input'!D2349)</f>
        <v/>
      </c>
      <c r="E2348" s="174" t="str">
        <f>IFERROR(VLOOKUP(C2348,Mappings!$B$13:$E$31,4,FALSE),"")</f>
        <v/>
      </c>
      <c r="F2348" s="219">
        <f>SUM('RRP data input'!E2349:L2349)</f>
        <v>0</v>
      </c>
      <c r="G2348" s="219">
        <f>SUM('RRP data input'!E2349:P2349)</f>
        <v>0</v>
      </c>
      <c r="H2348" s="143" t="str">
        <f t="shared" si="37"/>
        <v/>
      </c>
    </row>
    <row r="2349" spans="2:8" customFormat="1">
      <c r="B2349" s="185" t="str">
        <f>IF(OR('RRP data input'!B2350="",'RRP data input'!B2350=0),"",'RRP data input'!B2350)</f>
        <v/>
      </c>
      <c r="C2349" s="174" t="str">
        <f>IF('RRP data input'!C2350=0,"",'RRP data input'!C2350)</f>
        <v/>
      </c>
      <c r="D2349" s="174" t="str">
        <f>IF('RRP data input'!D2350=0,"",'RRP data input'!D2350)</f>
        <v/>
      </c>
      <c r="E2349" s="174" t="str">
        <f>IFERROR(VLOOKUP(C2349,Mappings!$B$13:$E$31,4,FALSE),"")</f>
        <v/>
      </c>
      <c r="F2349" s="219">
        <f>SUM('RRP data input'!E2350:L2350)</f>
        <v>0</v>
      </c>
      <c r="G2349" s="219">
        <f>SUM('RRP data input'!E2350:P2350)</f>
        <v>0</v>
      </c>
      <c r="H2349" s="143" t="str">
        <f t="shared" si="37"/>
        <v/>
      </c>
    </row>
    <row r="2350" spans="2:8" customFormat="1">
      <c r="B2350" s="185" t="str">
        <f>IF(OR('RRP data input'!B2351="",'RRP data input'!B2351=0),"",'RRP data input'!B2351)</f>
        <v/>
      </c>
      <c r="C2350" s="174" t="str">
        <f>IF('RRP data input'!C2351=0,"",'RRP data input'!C2351)</f>
        <v/>
      </c>
      <c r="D2350" s="174" t="str">
        <f>IF('RRP data input'!D2351=0,"",'RRP data input'!D2351)</f>
        <v/>
      </c>
      <c r="E2350" s="174" t="str">
        <f>IFERROR(VLOOKUP(C2350,Mappings!$B$13:$E$31,4,FALSE),"")</f>
        <v/>
      </c>
      <c r="F2350" s="219">
        <f>SUM('RRP data input'!E2351:L2351)</f>
        <v>0</v>
      </c>
      <c r="G2350" s="219">
        <f>SUM('RRP data input'!E2351:P2351)</f>
        <v>0</v>
      </c>
      <c r="H2350" s="143" t="str">
        <f t="shared" si="37"/>
        <v/>
      </c>
    </row>
    <row r="2351" spans="2:8" customFormat="1">
      <c r="B2351" s="185" t="str">
        <f>IF(OR('RRP data input'!B2352="",'RRP data input'!B2352=0),"",'RRP data input'!B2352)</f>
        <v/>
      </c>
      <c r="C2351" s="174" t="str">
        <f>IF('RRP data input'!C2352=0,"",'RRP data input'!C2352)</f>
        <v/>
      </c>
      <c r="D2351" s="174" t="str">
        <f>IF('RRP data input'!D2352=0,"",'RRP data input'!D2352)</f>
        <v/>
      </c>
      <c r="E2351" s="174" t="str">
        <f>IFERROR(VLOOKUP(C2351,Mappings!$B$13:$E$31,4,FALSE),"")</f>
        <v/>
      </c>
      <c r="F2351" s="219">
        <f>SUM('RRP data input'!E2352:L2352)</f>
        <v>0</v>
      </c>
      <c r="G2351" s="219">
        <f>SUM('RRP data input'!E2352:P2352)</f>
        <v>0</v>
      </c>
      <c r="H2351" s="143" t="str">
        <f t="shared" si="37"/>
        <v/>
      </c>
    </row>
    <row r="2352" spans="2:8" customFormat="1">
      <c r="B2352" s="185" t="str">
        <f>IF(OR('RRP data input'!B2353="",'RRP data input'!B2353=0),"",'RRP data input'!B2353)</f>
        <v/>
      </c>
      <c r="C2352" s="174" t="str">
        <f>IF('RRP data input'!C2353=0,"",'RRP data input'!C2353)</f>
        <v/>
      </c>
      <c r="D2352" s="174" t="str">
        <f>IF('RRP data input'!D2353=0,"",'RRP data input'!D2353)</f>
        <v/>
      </c>
      <c r="E2352" s="174" t="str">
        <f>IFERROR(VLOOKUP(C2352,Mappings!$B$13:$E$31,4,FALSE),"")</f>
        <v/>
      </c>
      <c r="F2352" s="219">
        <f>SUM('RRP data input'!E2353:L2353)</f>
        <v>0</v>
      </c>
      <c r="G2352" s="219">
        <f>SUM('RRP data input'!E2353:P2353)</f>
        <v>0</v>
      </c>
      <c r="H2352" s="143" t="str">
        <f t="shared" si="37"/>
        <v/>
      </c>
    </row>
    <row r="2353" spans="2:8" customFormat="1">
      <c r="B2353" s="185" t="str">
        <f>IF(OR('RRP data input'!B2354="",'RRP data input'!B2354=0),"",'RRP data input'!B2354)</f>
        <v/>
      </c>
      <c r="C2353" s="174" t="str">
        <f>IF('RRP data input'!C2354=0,"",'RRP data input'!C2354)</f>
        <v/>
      </c>
      <c r="D2353" s="174" t="str">
        <f>IF('RRP data input'!D2354=0,"",'RRP data input'!D2354)</f>
        <v/>
      </c>
      <c r="E2353" s="174" t="str">
        <f>IFERROR(VLOOKUP(C2353,Mappings!$B$13:$E$31,4,FALSE),"")</f>
        <v/>
      </c>
      <c r="F2353" s="219">
        <f>SUM('RRP data input'!E2354:L2354)</f>
        <v>0</v>
      </c>
      <c r="G2353" s="219">
        <f>SUM('RRP data input'!E2354:P2354)</f>
        <v>0</v>
      </c>
      <c r="H2353" s="143" t="str">
        <f t="shared" si="37"/>
        <v/>
      </c>
    </row>
    <row r="2354" spans="2:8" customFormat="1">
      <c r="B2354" s="185" t="str">
        <f>IF(OR('RRP data input'!B2355="",'RRP data input'!B2355=0),"",'RRP data input'!B2355)</f>
        <v/>
      </c>
      <c r="C2354" s="174" t="str">
        <f>IF('RRP data input'!C2355=0,"",'RRP data input'!C2355)</f>
        <v/>
      </c>
      <c r="D2354" s="174" t="str">
        <f>IF('RRP data input'!D2355=0,"",'RRP data input'!D2355)</f>
        <v/>
      </c>
      <c r="E2354" s="174" t="str">
        <f>IFERROR(VLOOKUP(C2354,Mappings!$B$13:$E$31,4,FALSE),"")</f>
        <v/>
      </c>
      <c r="F2354" s="219">
        <f>SUM('RRP data input'!E2355:L2355)</f>
        <v>0</v>
      </c>
      <c r="G2354" s="219">
        <f>SUM('RRP data input'!E2355:P2355)</f>
        <v>0</v>
      </c>
      <c r="H2354" s="143" t="str">
        <f t="shared" si="37"/>
        <v/>
      </c>
    </row>
    <row r="2355" spans="2:8" customFormat="1">
      <c r="B2355" s="185" t="str">
        <f>IF(OR('RRP data input'!B2356="",'RRP data input'!B2356=0),"",'RRP data input'!B2356)</f>
        <v/>
      </c>
      <c r="C2355" s="174" t="str">
        <f>IF('RRP data input'!C2356=0,"",'RRP data input'!C2356)</f>
        <v/>
      </c>
      <c r="D2355" s="174" t="str">
        <f>IF('RRP data input'!D2356=0,"",'RRP data input'!D2356)</f>
        <v/>
      </c>
      <c r="E2355" s="174" t="str">
        <f>IFERROR(VLOOKUP(C2355,Mappings!$B$13:$E$31,4,FALSE),"")</f>
        <v/>
      </c>
      <c r="F2355" s="219">
        <f>SUM('RRP data input'!E2356:L2356)</f>
        <v>0</v>
      </c>
      <c r="G2355" s="219">
        <f>SUM('RRP data input'!E2356:P2356)</f>
        <v>0</v>
      </c>
      <c r="H2355" s="143" t="str">
        <f t="shared" si="37"/>
        <v/>
      </c>
    </row>
    <row r="2356" spans="2:8" customFormat="1">
      <c r="B2356" s="185" t="str">
        <f>IF(OR('RRP data input'!B2357="",'RRP data input'!B2357=0),"",'RRP data input'!B2357)</f>
        <v/>
      </c>
      <c r="C2356" s="174" t="str">
        <f>IF('RRP data input'!C2357=0,"",'RRP data input'!C2357)</f>
        <v/>
      </c>
      <c r="D2356" s="174" t="str">
        <f>IF('RRP data input'!D2357=0,"",'RRP data input'!D2357)</f>
        <v/>
      </c>
      <c r="E2356" s="174" t="str">
        <f>IFERROR(VLOOKUP(C2356,Mappings!$B$13:$E$31,4,FALSE),"")</f>
        <v/>
      </c>
      <c r="F2356" s="219">
        <f>SUM('RRP data input'!E2357:L2357)</f>
        <v>0</v>
      </c>
      <c r="G2356" s="219">
        <f>SUM('RRP data input'!E2357:P2357)</f>
        <v>0</v>
      </c>
      <c r="H2356" s="143" t="str">
        <f t="shared" si="37"/>
        <v/>
      </c>
    </row>
    <row r="2357" spans="2:8" customFormat="1">
      <c r="B2357" s="185" t="str">
        <f>IF(OR('RRP data input'!B2358="",'RRP data input'!B2358=0),"",'RRP data input'!B2358)</f>
        <v/>
      </c>
      <c r="C2357" s="174" t="str">
        <f>IF('RRP data input'!C2358=0,"",'RRP data input'!C2358)</f>
        <v/>
      </c>
      <c r="D2357" s="174" t="str">
        <f>IF('RRP data input'!D2358=0,"",'RRP data input'!D2358)</f>
        <v/>
      </c>
      <c r="E2357" s="174" t="str">
        <f>IFERROR(VLOOKUP(C2357,Mappings!$B$13:$E$31,4,FALSE),"")</f>
        <v/>
      </c>
      <c r="F2357" s="219">
        <f>SUM('RRP data input'!E2358:L2358)</f>
        <v>0</v>
      </c>
      <c r="G2357" s="219">
        <f>SUM('RRP data input'!E2358:P2358)</f>
        <v>0</v>
      </c>
      <c r="H2357" s="143" t="str">
        <f t="shared" si="37"/>
        <v/>
      </c>
    </row>
    <row r="2358" spans="2:8" customFormat="1">
      <c r="B2358" s="185" t="str">
        <f>IF(OR('RRP data input'!B2359="",'RRP data input'!B2359=0),"",'RRP data input'!B2359)</f>
        <v/>
      </c>
      <c r="C2358" s="174" t="str">
        <f>IF('RRP data input'!C2359=0,"",'RRP data input'!C2359)</f>
        <v/>
      </c>
      <c r="D2358" s="174" t="str">
        <f>IF('RRP data input'!D2359=0,"",'RRP data input'!D2359)</f>
        <v/>
      </c>
      <c r="E2358" s="174" t="str">
        <f>IFERROR(VLOOKUP(C2358,Mappings!$B$13:$E$31,4,FALSE),"")</f>
        <v/>
      </c>
      <c r="F2358" s="219">
        <f>SUM('RRP data input'!E2359:L2359)</f>
        <v>0</v>
      </c>
      <c r="G2358" s="219">
        <f>SUM('RRP data input'!E2359:P2359)</f>
        <v>0</v>
      </c>
      <c r="H2358" s="143" t="str">
        <f t="shared" si="37"/>
        <v/>
      </c>
    </row>
    <row r="2359" spans="2:8" customFormat="1">
      <c r="B2359" s="185" t="str">
        <f>IF(OR('RRP data input'!B2360="",'RRP data input'!B2360=0),"",'RRP data input'!B2360)</f>
        <v/>
      </c>
      <c r="C2359" s="174" t="str">
        <f>IF('RRP data input'!C2360=0,"",'RRP data input'!C2360)</f>
        <v/>
      </c>
      <c r="D2359" s="174" t="str">
        <f>IF('RRP data input'!D2360=0,"",'RRP data input'!D2360)</f>
        <v/>
      </c>
      <c r="E2359" s="174" t="str">
        <f>IFERROR(VLOOKUP(C2359,Mappings!$B$13:$E$31,4,FALSE),"")</f>
        <v/>
      </c>
      <c r="F2359" s="219">
        <f>SUM('RRP data input'!E2360:L2360)</f>
        <v>0</v>
      </c>
      <c r="G2359" s="219">
        <f>SUM('RRP data input'!E2360:P2360)</f>
        <v>0</v>
      </c>
      <c r="H2359" s="143" t="str">
        <f t="shared" si="37"/>
        <v/>
      </c>
    </row>
    <row r="2360" spans="2:8" customFormat="1">
      <c r="B2360" s="185" t="str">
        <f>IF(OR('RRP data input'!B2361="",'RRP data input'!B2361=0),"",'RRP data input'!B2361)</f>
        <v/>
      </c>
      <c r="C2360" s="174" t="str">
        <f>IF('RRP data input'!C2361=0,"",'RRP data input'!C2361)</f>
        <v/>
      </c>
      <c r="D2360" s="174" t="str">
        <f>IF('RRP data input'!D2361=0,"",'RRP data input'!D2361)</f>
        <v/>
      </c>
      <c r="E2360" s="174" t="str">
        <f>IFERROR(VLOOKUP(C2360,Mappings!$B$13:$E$31,4,FALSE),"")</f>
        <v/>
      </c>
      <c r="F2360" s="219">
        <f>SUM('RRP data input'!E2361:L2361)</f>
        <v>0</v>
      </c>
      <c r="G2360" s="219">
        <f>SUM('RRP data input'!E2361:P2361)</f>
        <v>0</v>
      </c>
      <c r="H2360" s="143" t="str">
        <f t="shared" si="37"/>
        <v/>
      </c>
    </row>
    <row r="2361" spans="2:8" customFormat="1">
      <c r="B2361" s="185" t="str">
        <f>IF(OR('RRP data input'!B2362="",'RRP data input'!B2362=0),"",'RRP data input'!B2362)</f>
        <v/>
      </c>
      <c r="C2361" s="174" t="str">
        <f>IF('RRP data input'!C2362=0,"",'RRP data input'!C2362)</f>
        <v/>
      </c>
      <c r="D2361" s="174" t="str">
        <f>IF('RRP data input'!D2362=0,"",'RRP data input'!D2362)</f>
        <v/>
      </c>
      <c r="E2361" s="174" t="str">
        <f>IFERROR(VLOOKUP(C2361,Mappings!$B$13:$E$31,4,FALSE),"")</f>
        <v/>
      </c>
      <c r="F2361" s="219">
        <f>SUM('RRP data input'!E2362:L2362)</f>
        <v>0</v>
      </c>
      <c r="G2361" s="219">
        <f>SUM('RRP data input'!E2362:P2362)</f>
        <v>0</v>
      </c>
      <c r="H2361" s="143" t="str">
        <f t="shared" si="37"/>
        <v/>
      </c>
    </row>
    <row r="2362" spans="2:8" customFormat="1">
      <c r="B2362" s="185" t="str">
        <f>IF(OR('RRP data input'!B2363="",'RRP data input'!B2363=0),"",'RRP data input'!B2363)</f>
        <v/>
      </c>
      <c r="C2362" s="174" t="str">
        <f>IF('RRP data input'!C2363=0,"",'RRP data input'!C2363)</f>
        <v/>
      </c>
      <c r="D2362" s="174" t="str">
        <f>IF('RRP data input'!D2363=0,"",'RRP data input'!D2363)</f>
        <v/>
      </c>
      <c r="E2362" s="174" t="str">
        <f>IFERROR(VLOOKUP(C2362,Mappings!$B$13:$E$31,4,FALSE),"")</f>
        <v/>
      </c>
      <c r="F2362" s="219">
        <f>SUM('RRP data input'!E2363:L2363)</f>
        <v>0</v>
      </c>
      <c r="G2362" s="219">
        <f>SUM('RRP data input'!E2363:P2363)</f>
        <v>0</v>
      </c>
      <c r="H2362" s="143" t="str">
        <f t="shared" si="37"/>
        <v/>
      </c>
    </row>
    <row r="2363" spans="2:8" customFormat="1">
      <c r="B2363" s="185" t="str">
        <f>IF(OR('RRP data input'!B2364="",'RRP data input'!B2364=0),"",'RRP data input'!B2364)</f>
        <v/>
      </c>
      <c r="C2363" s="174" t="str">
        <f>IF('RRP data input'!C2364=0,"",'RRP data input'!C2364)</f>
        <v/>
      </c>
      <c r="D2363" s="174" t="str">
        <f>IF('RRP data input'!D2364=0,"",'RRP data input'!D2364)</f>
        <v/>
      </c>
      <c r="E2363" s="174" t="str">
        <f>IFERROR(VLOOKUP(C2363,Mappings!$B$13:$E$31,4,FALSE),"")</f>
        <v/>
      </c>
      <c r="F2363" s="219">
        <f>SUM('RRP data input'!E2364:L2364)</f>
        <v>0</v>
      </c>
      <c r="G2363" s="219">
        <f>SUM('RRP data input'!E2364:P2364)</f>
        <v>0</v>
      </c>
      <c r="H2363" s="143" t="str">
        <f t="shared" si="37"/>
        <v/>
      </c>
    </row>
    <row r="2364" spans="2:8" customFormat="1">
      <c r="B2364" s="185" t="str">
        <f>IF(OR('RRP data input'!B2365="",'RRP data input'!B2365=0),"",'RRP data input'!B2365)</f>
        <v/>
      </c>
      <c r="C2364" s="174" t="str">
        <f>IF('RRP data input'!C2365=0,"",'RRP data input'!C2365)</f>
        <v/>
      </c>
      <c r="D2364" s="174" t="str">
        <f>IF('RRP data input'!D2365=0,"",'RRP data input'!D2365)</f>
        <v/>
      </c>
      <c r="E2364" s="174" t="str">
        <f>IFERROR(VLOOKUP(C2364,Mappings!$B$13:$E$31,4,FALSE),"")</f>
        <v/>
      </c>
      <c r="F2364" s="219">
        <f>SUM('RRP data input'!E2365:L2365)</f>
        <v>0</v>
      </c>
      <c r="G2364" s="219">
        <f>SUM('RRP data input'!E2365:P2365)</f>
        <v>0</v>
      </c>
      <c r="H2364" s="143" t="str">
        <f t="shared" si="37"/>
        <v/>
      </c>
    </row>
    <row r="2365" spans="2:8" customFormat="1">
      <c r="B2365" s="185" t="str">
        <f>IF(OR('RRP data input'!B2366="",'RRP data input'!B2366=0),"",'RRP data input'!B2366)</f>
        <v/>
      </c>
      <c r="C2365" s="174" t="str">
        <f>IF('RRP data input'!C2366=0,"",'RRP data input'!C2366)</f>
        <v/>
      </c>
      <c r="D2365" s="174" t="str">
        <f>IF('RRP data input'!D2366=0,"",'RRP data input'!D2366)</f>
        <v/>
      </c>
      <c r="E2365" s="174" t="str">
        <f>IFERROR(VLOOKUP(C2365,Mappings!$B$13:$E$31,4,FALSE),"")</f>
        <v/>
      </c>
      <c r="F2365" s="219">
        <f>SUM('RRP data input'!E2366:L2366)</f>
        <v>0</v>
      </c>
      <c r="G2365" s="219">
        <f>SUM('RRP data input'!E2366:P2366)</f>
        <v>0</v>
      </c>
      <c r="H2365" s="143" t="str">
        <f t="shared" si="37"/>
        <v/>
      </c>
    </row>
    <row r="2366" spans="2:8" customFormat="1">
      <c r="B2366" s="185" t="str">
        <f>IF(OR('RRP data input'!B2367="",'RRP data input'!B2367=0),"",'RRP data input'!B2367)</f>
        <v/>
      </c>
      <c r="C2366" s="174" t="str">
        <f>IF('RRP data input'!C2367=0,"",'RRP data input'!C2367)</f>
        <v/>
      </c>
      <c r="D2366" s="174" t="str">
        <f>IF('RRP data input'!D2367=0,"",'RRP data input'!D2367)</f>
        <v/>
      </c>
      <c r="E2366" s="174" t="str">
        <f>IFERROR(VLOOKUP(C2366,Mappings!$B$13:$E$31,4,FALSE),"")</f>
        <v/>
      </c>
      <c r="F2366" s="219">
        <f>SUM('RRP data input'!E2367:L2367)</f>
        <v>0</v>
      </c>
      <c r="G2366" s="219">
        <f>SUM('RRP data input'!E2367:P2367)</f>
        <v>0</v>
      </c>
      <c r="H2366" s="143" t="str">
        <f t="shared" si="37"/>
        <v/>
      </c>
    </row>
    <row r="2367" spans="2:8" customFormat="1">
      <c r="B2367" s="185" t="str">
        <f>IF(OR('RRP data input'!B2368="",'RRP data input'!B2368=0),"",'RRP data input'!B2368)</f>
        <v/>
      </c>
      <c r="C2367" s="174" t="str">
        <f>IF('RRP data input'!C2368=0,"",'RRP data input'!C2368)</f>
        <v/>
      </c>
      <c r="D2367" s="174" t="str">
        <f>IF('RRP data input'!D2368=0,"",'RRP data input'!D2368)</f>
        <v/>
      </c>
      <c r="E2367" s="174" t="str">
        <f>IFERROR(VLOOKUP(C2367,Mappings!$B$13:$E$31,4,FALSE),"")</f>
        <v/>
      </c>
      <c r="F2367" s="219">
        <f>SUM('RRP data input'!E2368:L2368)</f>
        <v>0</v>
      </c>
      <c r="G2367" s="219">
        <f>SUM('RRP data input'!E2368:P2368)</f>
        <v>0</v>
      </c>
      <c r="H2367" s="143" t="str">
        <f t="shared" si="37"/>
        <v/>
      </c>
    </row>
    <row r="2368" spans="2:8" customFormat="1">
      <c r="B2368" s="185" t="str">
        <f>IF(OR('RRP data input'!B2369="",'RRP data input'!B2369=0),"",'RRP data input'!B2369)</f>
        <v/>
      </c>
      <c r="C2368" s="174" t="str">
        <f>IF('RRP data input'!C2369=0,"",'RRP data input'!C2369)</f>
        <v/>
      </c>
      <c r="D2368" s="174" t="str">
        <f>IF('RRP data input'!D2369=0,"",'RRP data input'!D2369)</f>
        <v/>
      </c>
      <c r="E2368" s="174" t="str">
        <f>IFERROR(VLOOKUP(C2368,Mappings!$B$13:$E$31,4,FALSE),"")</f>
        <v/>
      </c>
      <c r="F2368" s="219">
        <f>SUM('RRP data input'!E2369:L2369)</f>
        <v>0</v>
      </c>
      <c r="G2368" s="219">
        <f>SUM('RRP data input'!E2369:P2369)</f>
        <v>0</v>
      </c>
      <c r="H2368" s="143" t="str">
        <f t="shared" si="37"/>
        <v/>
      </c>
    </row>
    <row r="2369" spans="2:8" customFormat="1">
      <c r="B2369" s="185" t="str">
        <f>IF(OR('RRP data input'!B2370="",'RRP data input'!B2370=0),"",'RRP data input'!B2370)</f>
        <v/>
      </c>
      <c r="C2369" s="174" t="str">
        <f>IF('RRP data input'!C2370=0,"",'RRP data input'!C2370)</f>
        <v/>
      </c>
      <c r="D2369" s="174" t="str">
        <f>IF('RRP data input'!D2370=0,"",'RRP data input'!D2370)</f>
        <v/>
      </c>
      <c r="E2369" s="174" t="str">
        <f>IFERROR(VLOOKUP(C2369,Mappings!$B$13:$E$31,4,FALSE),"")</f>
        <v/>
      </c>
      <c r="F2369" s="219">
        <f>SUM('RRP data input'!E2370:L2370)</f>
        <v>0</v>
      </c>
      <c r="G2369" s="219">
        <f>SUM('RRP data input'!E2370:P2370)</f>
        <v>0</v>
      </c>
      <c r="H2369" s="143" t="str">
        <f t="shared" si="37"/>
        <v/>
      </c>
    </row>
    <row r="2370" spans="2:8" customFormat="1">
      <c r="B2370" s="185" t="str">
        <f>IF(OR('RRP data input'!B2371="",'RRP data input'!B2371=0),"",'RRP data input'!B2371)</f>
        <v/>
      </c>
      <c r="C2370" s="174" t="str">
        <f>IF('RRP data input'!C2371=0,"",'RRP data input'!C2371)</f>
        <v/>
      </c>
      <c r="D2370" s="174" t="str">
        <f>IF('RRP data input'!D2371=0,"",'RRP data input'!D2371)</f>
        <v/>
      </c>
      <c r="E2370" s="174" t="str">
        <f>IFERROR(VLOOKUP(C2370,Mappings!$B$13:$E$31,4,FALSE),"")</f>
        <v/>
      </c>
      <c r="F2370" s="219">
        <f>SUM('RRP data input'!E2371:L2371)</f>
        <v>0</v>
      </c>
      <c r="G2370" s="219">
        <f>SUM('RRP data input'!E2371:P2371)</f>
        <v>0</v>
      </c>
      <c r="H2370" s="143" t="str">
        <f t="shared" si="37"/>
        <v/>
      </c>
    </row>
    <row r="2371" spans="2:8" customFormat="1">
      <c r="B2371" s="185" t="str">
        <f>IF(OR('RRP data input'!B2372="",'RRP data input'!B2372=0),"",'RRP data input'!B2372)</f>
        <v/>
      </c>
      <c r="C2371" s="174" t="str">
        <f>IF('RRP data input'!C2372=0,"",'RRP data input'!C2372)</f>
        <v/>
      </c>
      <c r="D2371" s="174" t="str">
        <f>IF('RRP data input'!D2372=0,"",'RRP data input'!D2372)</f>
        <v/>
      </c>
      <c r="E2371" s="174" t="str">
        <f>IFERROR(VLOOKUP(C2371,Mappings!$B$13:$E$31,4,FALSE),"")</f>
        <v/>
      </c>
      <c r="F2371" s="219">
        <f>SUM('RRP data input'!E2372:L2372)</f>
        <v>0</v>
      </c>
      <c r="G2371" s="219">
        <f>SUM('RRP data input'!E2372:P2372)</f>
        <v>0</v>
      </c>
      <c r="H2371" s="143" t="str">
        <f t="shared" si="37"/>
        <v/>
      </c>
    </row>
    <row r="2372" spans="2:8" customFormat="1">
      <c r="B2372" s="185" t="str">
        <f>IF(OR('RRP data input'!B2373="",'RRP data input'!B2373=0),"",'RRP data input'!B2373)</f>
        <v/>
      </c>
      <c r="C2372" s="174" t="str">
        <f>IF('RRP data input'!C2373=0,"",'RRP data input'!C2373)</f>
        <v/>
      </c>
      <c r="D2372" s="174" t="str">
        <f>IF('RRP data input'!D2373=0,"",'RRP data input'!D2373)</f>
        <v/>
      </c>
      <c r="E2372" s="174" t="str">
        <f>IFERROR(VLOOKUP(C2372,Mappings!$B$13:$E$31,4,FALSE),"")</f>
        <v/>
      </c>
      <c r="F2372" s="219">
        <f>SUM('RRP data input'!E2373:L2373)</f>
        <v>0</v>
      </c>
      <c r="G2372" s="219">
        <f>SUM('RRP data input'!E2373:P2373)</f>
        <v>0</v>
      </c>
      <c r="H2372" s="143" t="str">
        <f t="shared" si="37"/>
        <v/>
      </c>
    </row>
    <row r="2373" spans="2:8" customFormat="1">
      <c r="B2373" s="185" t="str">
        <f>IF(OR('RRP data input'!B2374="",'RRP data input'!B2374=0),"",'RRP data input'!B2374)</f>
        <v/>
      </c>
      <c r="C2373" s="174" t="str">
        <f>IF('RRP data input'!C2374=0,"",'RRP data input'!C2374)</f>
        <v/>
      </c>
      <c r="D2373" s="174" t="str">
        <f>IF('RRP data input'!D2374=0,"",'RRP data input'!D2374)</f>
        <v/>
      </c>
      <c r="E2373" s="174" t="str">
        <f>IFERROR(VLOOKUP(C2373,Mappings!$B$13:$E$31,4,FALSE),"")</f>
        <v/>
      </c>
      <c r="F2373" s="219">
        <f>SUM('RRP data input'!E2374:L2374)</f>
        <v>0</v>
      </c>
      <c r="G2373" s="219">
        <f>SUM('RRP data input'!E2374:P2374)</f>
        <v>0</v>
      </c>
      <c r="H2373" s="143" t="str">
        <f t="shared" si="37"/>
        <v/>
      </c>
    </row>
    <row r="2374" spans="2:8" customFormat="1">
      <c r="B2374" s="185" t="str">
        <f>IF(OR('RRP data input'!B2375="",'RRP data input'!B2375=0),"",'RRP data input'!B2375)</f>
        <v/>
      </c>
      <c r="C2374" s="174" t="str">
        <f>IF('RRP data input'!C2375=0,"",'RRP data input'!C2375)</f>
        <v/>
      </c>
      <c r="D2374" s="174" t="str">
        <f>IF('RRP data input'!D2375=0,"",'RRP data input'!D2375)</f>
        <v/>
      </c>
      <c r="E2374" s="174" t="str">
        <f>IFERROR(VLOOKUP(C2374,Mappings!$B$13:$E$31,4,FALSE),"")</f>
        <v/>
      </c>
      <c r="F2374" s="219">
        <f>SUM('RRP data input'!E2375:L2375)</f>
        <v>0</v>
      </c>
      <c r="G2374" s="219">
        <f>SUM('RRP data input'!E2375:P2375)</f>
        <v>0</v>
      </c>
      <c r="H2374" s="143" t="str">
        <f t="shared" si="37"/>
        <v/>
      </c>
    </row>
    <row r="2375" spans="2:8" customFormat="1">
      <c r="B2375" s="185" t="str">
        <f>IF(OR('RRP data input'!B2376="",'RRP data input'!B2376=0),"",'RRP data input'!B2376)</f>
        <v/>
      </c>
      <c r="C2375" s="174" t="str">
        <f>IF('RRP data input'!C2376=0,"",'RRP data input'!C2376)</f>
        <v/>
      </c>
      <c r="D2375" s="174" t="str">
        <f>IF('RRP data input'!D2376=0,"",'RRP data input'!D2376)</f>
        <v/>
      </c>
      <c r="E2375" s="174" t="str">
        <f>IFERROR(VLOOKUP(C2375,Mappings!$B$13:$E$31,4,FALSE),"")</f>
        <v/>
      </c>
      <c r="F2375" s="219">
        <f>SUM('RRP data input'!E2376:L2376)</f>
        <v>0</v>
      </c>
      <c r="G2375" s="219">
        <f>SUM('RRP data input'!E2376:P2376)</f>
        <v>0</v>
      </c>
      <c r="H2375" s="143" t="str">
        <f t="shared" si="37"/>
        <v/>
      </c>
    </row>
    <row r="2376" spans="2:8" customFormat="1">
      <c r="B2376" s="185" t="str">
        <f>IF(OR('RRP data input'!B2377="",'RRP data input'!B2377=0),"",'RRP data input'!B2377)</f>
        <v/>
      </c>
      <c r="C2376" s="174" t="str">
        <f>IF('RRP data input'!C2377=0,"",'RRP data input'!C2377)</f>
        <v/>
      </c>
      <c r="D2376" s="174" t="str">
        <f>IF('RRP data input'!D2377=0,"",'RRP data input'!D2377)</f>
        <v/>
      </c>
      <c r="E2376" s="174" t="str">
        <f>IFERROR(VLOOKUP(C2376,Mappings!$B$13:$E$31,4,FALSE),"")</f>
        <v/>
      </c>
      <c r="F2376" s="219">
        <f>SUM('RRP data input'!E2377:L2377)</f>
        <v>0</v>
      </c>
      <c r="G2376" s="219">
        <f>SUM('RRP data input'!E2377:P2377)</f>
        <v>0</v>
      </c>
      <c r="H2376" s="143" t="str">
        <f t="shared" si="37"/>
        <v/>
      </c>
    </row>
    <row r="2377" spans="2:8" customFormat="1">
      <c r="B2377" s="185" t="str">
        <f>IF(OR('RRP data input'!B2378="",'RRP data input'!B2378=0),"",'RRP data input'!B2378)</f>
        <v/>
      </c>
      <c r="C2377" s="174" t="str">
        <f>IF('RRP data input'!C2378=0,"",'RRP data input'!C2378)</f>
        <v/>
      </c>
      <c r="D2377" s="174" t="str">
        <f>IF('RRP data input'!D2378=0,"",'RRP data input'!D2378)</f>
        <v/>
      </c>
      <c r="E2377" s="174" t="str">
        <f>IFERROR(VLOOKUP(C2377,Mappings!$B$13:$E$31,4,FALSE),"")</f>
        <v/>
      </c>
      <c r="F2377" s="219">
        <f>SUM('RRP data input'!E2378:L2378)</f>
        <v>0</v>
      </c>
      <c r="G2377" s="219">
        <f>SUM('RRP data input'!E2378:P2378)</f>
        <v>0</v>
      </c>
      <c r="H2377" s="143" t="str">
        <f t="shared" ref="H2377:H2440" si="38">IF(OR(C2377="LVSSA",C2377="LVSSB",C2377="LVAL"),"LV",C2377)</f>
        <v/>
      </c>
    </row>
    <row r="2378" spans="2:8" customFormat="1">
      <c r="B2378" s="185" t="str">
        <f>IF(OR('RRP data input'!B2379="",'RRP data input'!B2379=0),"",'RRP data input'!B2379)</f>
        <v/>
      </c>
      <c r="C2378" s="174" t="str">
        <f>IF('RRP data input'!C2379=0,"",'RRP data input'!C2379)</f>
        <v/>
      </c>
      <c r="D2378" s="174" t="str">
        <f>IF('RRP data input'!D2379=0,"",'RRP data input'!D2379)</f>
        <v/>
      </c>
      <c r="E2378" s="174" t="str">
        <f>IFERROR(VLOOKUP(C2378,Mappings!$B$13:$E$31,4,FALSE),"")</f>
        <v/>
      </c>
      <c r="F2378" s="219">
        <f>SUM('RRP data input'!E2379:L2379)</f>
        <v>0</v>
      </c>
      <c r="G2378" s="219">
        <f>SUM('RRP data input'!E2379:P2379)</f>
        <v>0</v>
      </c>
      <c r="H2378" s="143" t="str">
        <f t="shared" si="38"/>
        <v/>
      </c>
    </row>
    <row r="2379" spans="2:8" customFormat="1">
      <c r="B2379" s="185" t="str">
        <f>IF(OR('RRP data input'!B2380="",'RRP data input'!B2380=0),"",'RRP data input'!B2380)</f>
        <v/>
      </c>
      <c r="C2379" s="174" t="str">
        <f>IF('RRP data input'!C2380=0,"",'RRP data input'!C2380)</f>
        <v/>
      </c>
      <c r="D2379" s="174" t="str">
        <f>IF('RRP data input'!D2380=0,"",'RRP data input'!D2380)</f>
        <v/>
      </c>
      <c r="E2379" s="174" t="str">
        <f>IFERROR(VLOOKUP(C2379,Mappings!$B$13:$E$31,4,FALSE),"")</f>
        <v/>
      </c>
      <c r="F2379" s="219">
        <f>SUM('RRP data input'!E2380:L2380)</f>
        <v>0</v>
      </c>
      <c r="G2379" s="219">
        <f>SUM('RRP data input'!E2380:P2380)</f>
        <v>0</v>
      </c>
      <c r="H2379" s="143" t="str">
        <f t="shared" si="38"/>
        <v/>
      </c>
    </row>
    <row r="2380" spans="2:8" customFormat="1">
      <c r="B2380" s="185" t="str">
        <f>IF(OR('RRP data input'!B2381="",'RRP data input'!B2381=0),"",'RRP data input'!B2381)</f>
        <v/>
      </c>
      <c r="C2380" s="174" t="str">
        <f>IF('RRP data input'!C2381=0,"",'RRP data input'!C2381)</f>
        <v/>
      </c>
      <c r="D2380" s="174" t="str">
        <f>IF('RRP data input'!D2381=0,"",'RRP data input'!D2381)</f>
        <v/>
      </c>
      <c r="E2380" s="174" t="str">
        <f>IFERROR(VLOOKUP(C2380,Mappings!$B$13:$E$31,4,FALSE),"")</f>
        <v/>
      </c>
      <c r="F2380" s="219">
        <f>SUM('RRP data input'!E2381:L2381)</f>
        <v>0</v>
      </c>
      <c r="G2380" s="219">
        <f>SUM('RRP data input'!E2381:P2381)</f>
        <v>0</v>
      </c>
      <c r="H2380" s="143" t="str">
        <f t="shared" si="38"/>
        <v/>
      </c>
    </row>
    <row r="2381" spans="2:8" customFormat="1">
      <c r="B2381" s="185" t="str">
        <f>IF(OR('RRP data input'!B2382="",'RRP data input'!B2382=0),"",'RRP data input'!B2382)</f>
        <v/>
      </c>
      <c r="C2381" s="174" t="str">
        <f>IF('RRP data input'!C2382=0,"",'RRP data input'!C2382)</f>
        <v/>
      </c>
      <c r="D2381" s="174" t="str">
        <f>IF('RRP data input'!D2382=0,"",'RRP data input'!D2382)</f>
        <v/>
      </c>
      <c r="E2381" s="174" t="str">
        <f>IFERROR(VLOOKUP(C2381,Mappings!$B$13:$E$31,4,FALSE),"")</f>
        <v/>
      </c>
      <c r="F2381" s="219">
        <f>SUM('RRP data input'!E2382:L2382)</f>
        <v>0</v>
      </c>
      <c r="G2381" s="219">
        <f>SUM('RRP data input'!E2382:P2382)</f>
        <v>0</v>
      </c>
      <c r="H2381" s="143" t="str">
        <f t="shared" si="38"/>
        <v/>
      </c>
    </row>
    <row r="2382" spans="2:8" customFormat="1">
      <c r="B2382" s="185" t="str">
        <f>IF(OR('RRP data input'!B2383="",'RRP data input'!B2383=0),"",'RRP data input'!B2383)</f>
        <v/>
      </c>
      <c r="C2382" s="174" t="str">
        <f>IF('RRP data input'!C2383=0,"",'RRP data input'!C2383)</f>
        <v/>
      </c>
      <c r="D2382" s="174" t="str">
        <f>IF('RRP data input'!D2383=0,"",'RRP data input'!D2383)</f>
        <v/>
      </c>
      <c r="E2382" s="174" t="str">
        <f>IFERROR(VLOOKUP(C2382,Mappings!$B$13:$E$31,4,FALSE),"")</f>
        <v/>
      </c>
      <c r="F2382" s="219">
        <f>SUM('RRP data input'!E2383:L2383)</f>
        <v>0</v>
      </c>
      <c r="G2382" s="219">
        <f>SUM('RRP data input'!E2383:P2383)</f>
        <v>0</v>
      </c>
      <c r="H2382" s="143" t="str">
        <f t="shared" si="38"/>
        <v/>
      </c>
    </row>
    <row r="2383" spans="2:8" customFormat="1">
      <c r="B2383" s="185" t="str">
        <f>IF(OR('RRP data input'!B2384="",'RRP data input'!B2384=0),"",'RRP data input'!B2384)</f>
        <v/>
      </c>
      <c r="C2383" s="174" t="str">
        <f>IF('RRP data input'!C2384=0,"",'RRP data input'!C2384)</f>
        <v/>
      </c>
      <c r="D2383" s="174" t="str">
        <f>IF('RRP data input'!D2384=0,"",'RRP data input'!D2384)</f>
        <v/>
      </c>
      <c r="E2383" s="174" t="str">
        <f>IFERROR(VLOOKUP(C2383,Mappings!$B$13:$E$31,4,FALSE),"")</f>
        <v/>
      </c>
      <c r="F2383" s="219">
        <f>SUM('RRP data input'!E2384:L2384)</f>
        <v>0</v>
      </c>
      <c r="G2383" s="219">
        <f>SUM('RRP data input'!E2384:P2384)</f>
        <v>0</v>
      </c>
      <c r="H2383" s="143" t="str">
        <f t="shared" si="38"/>
        <v/>
      </c>
    </row>
    <row r="2384" spans="2:8" customFormat="1">
      <c r="B2384" s="185" t="str">
        <f>IF(OR('RRP data input'!B2385="",'RRP data input'!B2385=0),"",'RRP data input'!B2385)</f>
        <v/>
      </c>
      <c r="C2384" s="174" t="str">
        <f>IF('RRP data input'!C2385=0,"",'RRP data input'!C2385)</f>
        <v/>
      </c>
      <c r="D2384" s="174" t="str">
        <f>IF('RRP data input'!D2385=0,"",'RRP data input'!D2385)</f>
        <v/>
      </c>
      <c r="E2384" s="174" t="str">
        <f>IFERROR(VLOOKUP(C2384,Mappings!$B$13:$E$31,4,FALSE),"")</f>
        <v/>
      </c>
      <c r="F2384" s="219">
        <f>SUM('RRP data input'!E2385:L2385)</f>
        <v>0</v>
      </c>
      <c r="G2384" s="219">
        <f>SUM('RRP data input'!E2385:P2385)</f>
        <v>0</v>
      </c>
      <c r="H2384" s="143" t="str">
        <f t="shared" si="38"/>
        <v/>
      </c>
    </row>
    <row r="2385" spans="2:8" customFormat="1">
      <c r="B2385" s="185" t="str">
        <f>IF(OR('RRP data input'!B2386="",'RRP data input'!B2386=0),"",'RRP data input'!B2386)</f>
        <v/>
      </c>
      <c r="C2385" s="174" t="str">
        <f>IF('RRP data input'!C2386=0,"",'RRP data input'!C2386)</f>
        <v/>
      </c>
      <c r="D2385" s="174" t="str">
        <f>IF('RRP data input'!D2386=0,"",'RRP data input'!D2386)</f>
        <v/>
      </c>
      <c r="E2385" s="174" t="str">
        <f>IFERROR(VLOOKUP(C2385,Mappings!$B$13:$E$31,4,FALSE),"")</f>
        <v/>
      </c>
      <c r="F2385" s="219">
        <f>SUM('RRP data input'!E2386:L2386)</f>
        <v>0</v>
      </c>
      <c r="G2385" s="219">
        <f>SUM('RRP data input'!E2386:P2386)</f>
        <v>0</v>
      </c>
      <c r="H2385" s="143" t="str">
        <f t="shared" si="38"/>
        <v/>
      </c>
    </row>
    <row r="2386" spans="2:8" customFormat="1">
      <c r="B2386" s="185" t="str">
        <f>IF(OR('RRP data input'!B2387="",'RRP data input'!B2387=0),"",'RRP data input'!B2387)</f>
        <v/>
      </c>
      <c r="C2386" s="174" t="str">
        <f>IF('RRP data input'!C2387=0,"",'RRP data input'!C2387)</f>
        <v/>
      </c>
      <c r="D2386" s="174" t="str">
        <f>IF('RRP data input'!D2387=0,"",'RRP data input'!D2387)</f>
        <v/>
      </c>
      <c r="E2386" s="174" t="str">
        <f>IFERROR(VLOOKUP(C2386,Mappings!$B$13:$E$31,4,FALSE),"")</f>
        <v/>
      </c>
      <c r="F2386" s="219">
        <f>SUM('RRP data input'!E2387:L2387)</f>
        <v>0</v>
      </c>
      <c r="G2386" s="219">
        <f>SUM('RRP data input'!E2387:P2387)</f>
        <v>0</v>
      </c>
      <c r="H2386" s="143" t="str">
        <f t="shared" si="38"/>
        <v/>
      </c>
    </row>
    <row r="2387" spans="2:8" customFormat="1">
      <c r="B2387" s="185" t="str">
        <f>IF(OR('RRP data input'!B2388="",'RRP data input'!B2388=0),"",'RRP data input'!B2388)</f>
        <v/>
      </c>
      <c r="C2387" s="174" t="str">
        <f>IF('RRP data input'!C2388=0,"",'RRP data input'!C2388)</f>
        <v/>
      </c>
      <c r="D2387" s="174" t="str">
        <f>IF('RRP data input'!D2388=0,"",'RRP data input'!D2388)</f>
        <v/>
      </c>
      <c r="E2387" s="174" t="str">
        <f>IFERROR(VLOOKUP(C2387,Mappings!$B$13:$E$31,4,FALSE),"")</f>
        <v/>
      </c>
      <c r="F2387" s="219">
        <f>SUM('RRP data input'!E2388:L2388)</f>
        <v>0</v>
      </c>
      <c r="G2387" s="219">
        <f>SUM('RRP data input'!E2388:P2388)</f>
        <v>0</v>
      </c>
      <c r="H2387" s="143" t="str">
        <f t="shared" si="38"/>
        <v/>
      </c>
    </row>
    <row r="2388" spans="2:8" customFormat="1">
      <c r="B2388" s="185" t="str">
        <f>IF(OR('RRP data input'!B2389="",'RRP data input'!B2389=0),"",'RRP data input'!B2389)</f>
        <v/>
      </c>
      <c r="C2388" s="174" t="str">
        <f>IF('RRP data input'!C2389=0,"",'RRP data input'!C2389)</f>
        <v/>
      </c>
      <c r="D2388" s="174" t="str">
        <f>IF('RRP data input'!D2389=0,"",'RRP data input'!D2389)</f>
        <v/>
      </c>
      <c r="E2388" s="174" t="str">
        <f>IFERROR(VLOOKUP(C2388,Mappings!$B$13:$E$31,4,FALSE),"")</f>
        <v/>
      </c>
      <c r="F2388" s="219">
        <f>SUM('RRP data input'!E2389:L2389)</f>
        <v>0</v>
      </c>
      <c r="G2388" s="219">
        <f>SUM('RRP data input'!E2389:P2389)</f>
        <v>0</v>
      </c>
      <c r="H2388" s="143" t="str">
        <f t="shared" si="38"/>
        <v/>
      </c>
    </row>
    <row r="2389" spans="2:8" customFormat="1">
      <c r="B2389" s="185" t="str">
        <f>IF(OR('RRP data input'!B2390="",'RRP data input'!B2390=0),"",'RRP data input'!B2390)</f>
        <v/>
      </c>
      <c r="C2389" s="174" t="str">
        <f>IF('RRP data input'!C2390=0,"",'RRP data input'!C2390)</f>
        <v/>
      </c>
      <c r="D2389" s="174" t="str">
        <f>IF('RRP data input'!D2390=0,"",'RRP data input'!D2390)</f>
        <v/>
      </c>
      <c r="E2389" s="174" t="str">
        <f>IFERROR(VLOOKUP(C2389,Mappings!$B$13:$E$31,4,FALSE),"")</f>
        <v/>
      </c>
      <c r="F2389" s="219">
        <f>SUM('RRP data input'!E2390:L2390)</f>
        <v>0</v>
      </c>
      <c r="G2389" s="219">
        <f>SUM('RRP data input'!E2390:P2390)</f>
        <v>0</v>
      </c>
      <c r="H2389" s="143" t="str">
        <f t="shared" si="38"/>
        <v/>
      </c>
    </row>
    <row r="2390" spans="2:8" customFormat="1">
      <c r="B2390" s="185" t="str">
        <f>IF(OR('RRP data input'!B2391="",'RRP data input'!B2391=0),"",'RRP data input'!B2391)</f>
        <v/>
      </c>
      <c r="C2390" s="174" t="str">
        <f>IF('RRP data input'!C2391=0,"",'RRP data input'!C2391)</f>
        <v/>
      </c>
      <c r="D2390" s="174" t="str">
        <f>IF('RRP data input'!D2391=0,"",'RRP data input'!D2391)</f>
        <v/>
      </c>
      <c r="E2390" s="174" t="str">
        <f>IFERROR(VLOOKUP(C2390,Mappings!$B$13:$E$31,4,FALSE),"")</f>
        <v/>
      </c>
      <c r="F2390" s="219">
        <f>SUM('RRP data input'!E2391:L2391)</f>
        <v>0</v>
      </c>
      <c r="G2390" s="219">
        <f>SUM('RRP data input'!E2391:P2391)</f>
        <v>0</v>
      </c>
      <c r="H2390" s="143" t="str">
        <f t="shared" si="38"/>
        <v/>
      </c>
    </row>
    <row r="2391" spans="2:8" customFormat="1">
      <c r="B2391" s="185" t="str">
        <f>IF(OR('RRP data input'!B2392="",'RRP data input'!B2392=0),"",'RRP data input'!B2392)</f>
        <v/>
      </c>
      <c r="C2391" s="174" t="str">
        <f>IF('RRP data input'!C2392=0,"",'RRP data input'!C2392)</f>
        <v/>
      </c>
      <c r="D2391" s="174" t="str">
        <f>IF('RRP data input'!D2392=0,"",'RRP data input'!D2392)</f>
        <v/>
      </c>
      <c r="E2391" s="174" t="str">
        <f>IFERROR(VLOOKUP(C2391,Mappings!$B$13:$E$31,4,FALSE),"")</f>
        <v/>
      </c>
      <c r="F2391" s="219">
        <f>SUM('RRP data input'!E2392:L2392)</f>
        <v>0</v>
      </c>
      <c r="G2391" s="219">
        <f>SUM('RRP data input'!E2392:P2392)</f>
        <v>0</v>
      </c>
      <c r="H2391" s="143" t="str">
        <f t="shared" si="38"/>
        <v/>
      </c>
    </row>
    <row r="2392" spans="2:8" customFormat="1">
      <c r="B2392" s="185" t="str">
        <f>IF(OR('RRP data input'!B2393="",'RRP data input'!B2393=0),"",'RRP data input'!B2393)</f>
        <v/>
      </c>
      <c r="C2392" s="174" t="str">
        <f>IF('RRP data input'!C2393=0,"",'RRP data input'!C2393)</f>
        <v/>
      </c>
      <c r="D2392" s="174" t="str">
        <f>IF('RRP data input'!D2393=0,"",'RRP data input'!D2393)</f>
        <v/>
      </c>
      <c r="E2392" s="174" t="str">
        <f>IFERROR(VLOOKUP(C2392,Mappings!$B$13:$E$31,4,FALSE),"")</f>
        <v/>
      </c>
      <c r="F2392" s="219">
        <f>SUM('RRP data input'!E2393:L2393)</f>
        <v>0</v>
      </c>
      <c r="G2392" s="219">
        <f>SUM('RRP data input'!E2393:P2393)</f>
        <v>0</v>
      </c>
      <c r="H2392" s="143" t="str">
        <f t="shared" si="38"/>
        <v/>
      </c>
    </row>
    <row r="2393" spans="2:8" customFormat="1">
      <c r="B2393" s="185" t="str">
        <f>IF(OR('RRP data input'!B2394="",'RRP data input'!B2394=0),"",'RRP data input'!B2394)</f>
        <v/>
      </c>
      <c r="C2393" s="174" t="str">
        <f>IF('RRP data input'!C2394=0,"",'RRP data input'!C2394)</f>
        <v/>
      </c>
      <c r="D2393" s="174" t="str">
        <f>IF('RRP data input'!D2394=0,"",'RRP data input'!D2394)</f>
        <v/>
      </c>
      <c r="E2393" s="174" t="str">
        <f>IFERROR(VLOOKUP(C2393,Mappings!$B$13:$E$31,4,FALSE),"")</f>
        <v/>
      </c>
      <c r="F2393" s="219">
        <f>SUM('RRP data input'!E2394:L2394)</f>
        <v>0</v>
      </c>
      <c r="G2393" s="219">
        <f>SUM('RRP data input'!E2394:P2394)</f>
        <v>0</v>
      </c>
      <c r="H2393" s="143" t="str">
        <f t="shared" si="38"/>
        <v/>
      </c>
    </row>
    <row r="2394" spans="2:8" customFormat="1">
      <c r="B2394" s="185" t="str">
        <f>IF(OR('RRP data input'!B2395="",'RRP data input'!B2395=0),"",'RRP data input'!B2395)</f>
        <v/>
      </c>
      <c r="C2394" s="174" t="str">
        <f>IF('RRP data input'!C2395=0,"",'RRP data input'!C2395)</f>
        <v/>
      </c>
      <c r="D2394" s="174" t="str">
        <f>IF('RRP data input'!D2395=0,"",'RRP data input'!D2395)</f>
        <v/>
      </c>
      <c r="E2394" s="174" t="str">
        <f>IFERROR(VLOOKUP(C2394,Mappings!$B$13:$E$31,4,FALSE),"")</f>
        <v/>
      </c>
      <c r="F2394" s="219">
        <f>SUM('RRP data input'!E2395:L2395)</f>
        <v>0</v>
      </c>
      <c r="G2394" s="219">
        <f>SUM('RRP data input'!E2395:P2395)</f>
        <v>0</v>
      </c>
      <c r="H2394" s="143" t="str">
        <f t="shared" si="38"/>
        <v/>
      </c>
    </row>
    <row r="2395" spans="2:8" customFormat="1">
      <c r="B2395" s="185" t="str">
        <f>IF(OR('RRP data input'!B2396="",'RRP data input'!B2396=0),"",'RRP data input'!B2396)</f>
        <v/>
      </c>
      <c r="C2395" s="174" t="str">
        <f>IF('RRP data input'!C2396=0,"",'RRP data input'!C2396)</f>
        <v/>
      </c>
      <c r="D2395" s="174" t="str">
        <f>IF('RRP data input'!D2396=0,"",'RRP data input'!D2396)</f>
        <v/>
      </c>
      <c r="E2395" s="174" t="str">
        <f>IFERROR(VLOOKUP(C2395,Mappings!$B$13:$E$31,4,FALSE),"")</f>
        <v/>
      </c>
      <c r="F2395" s="219">
        <f>SUM('RRP data input'!E2396:L2396)</f>
        <v>0</v>
      </c>
      <c r="G2395" s="219">
        <f>SUM('RRP data input'!E2396:P2396)</f>
        <v>0</v>
      </c>
      <c r="H2395" s="143" t="str">
        <f t="shared" si="38"/>
        <v/>
      </c>
    </row>
    <row r="2396" spans="2:8" customFormat="1">
      <c r="B2396" s="185" t="str">
        <f>IF(OR('RRP data input'!B2397="",'RRP data input'!B2397=0),"",'RRP data input'!B2397)</f>
        <v/>
      </c>
      <c r="C2396" s="174" t="str">
        <f>IF('RRP data input'!C2397=0,"",'RRP data input'!C2397)</f>
        <v/>
      </c>
      <c r="D2396" s="174" t="str">
        <f>IF('RRP data input'!D2397=0,"",'RRP data input'!D2397)</f>
        <v/>
      </c>
      <c r="E2396" s="174" t="str">
        <f>IFERROR(VLOOKUP(C2396,Mappings!$B$13:$E$31,4,FALSE),"")</f>
        <v/>
      </c>
      <c r="F2396" s="219">
        <f>SUM('RRP data input'!E2397:L2397)</f>
        <v>0</v>
      </c>
      <c r="G2396" s="219">
        <f>SUM('RRP data input'!E2397:P2397)</f>
        <v>0</v>
      </c>
      <c r="H2396" s="143" t="str">
        <f t="shared" si="38"/>
        <v/>
      </c>
    </row>
    <row r="2397" spans="2:8" customFormat="1">
      <c r="B2397" s="185" t="str">
        <f>IF(OR('RRP data input'!B2398="",'RRP data input'!B2398=0),"",'RRP data input'!B2398)</f>
        <v/>
      </c>
      <c r="C2397" s="174" t="str">
        <f>IF('RRP data input'!C2398=0,"",'RRP data input'!C2398)</f>
        <v/>
      </c>
      <c r="D2397" s="174" t="str">
        <f>IF('RRP data input'!D2398=0,"",'RRP data input'!D2398)</f>
        <v/>
      </c>
      <c r="E2397" s="174" t="str">
        <f>IFERROR(VLOOKUP(C2397,Mappings!$B$13:$E$31,4,FALSE),"")</f>
        <v/>
      </c>
      <c r="F2397" s="219">
        <f>SUM('RRP data input'!E2398:L2398)</f>
        <v>0</v>
      </c>
      <c r="G2397" s="219">
        <f>SUM('RRP data input'!E2398:P2398)</f>
        <v>0</v>
      </c>
      <c r="H2397" s="143" t="str">
        <f t="shared" si="38"/>
        <v/>
      </c>
    </row>
    <row r="2398" spans="2:8" customFormat="1">
      <c r="B2398" s="185" t="str">
        <f>IF(OR('RRP data input'!B2399="",'RRP data input'!B2399=0),"",'RRP data input'!B2399)</f>
        <v/>
      </c>
      <c r="C2398" s="174" t="str">
        <f>IF('RRP data input'!C2399=0,"",'RRP data input'!C2399)</f>
        <v/>
      </c>
      <c r="D2398" s="174" t="str">
        <f>IF('RRP data input'!D2399=0,"",'RRP data input'!D2399)</f>
        <v/>
      </c>
      <c r="E2398" s="174" t="str">
        <f>IFERROR(VLOOKUP(C2398,Mappings!$B$13:$E$31,4,FALSE),"")</f>
        <v/>
      </c>
      <c r="F2398" s="219">
        <f>SUM('RRP data input'!E2399:L2399)</f>
        <v>0</v>
      </c>
      <c r="G2398" s="219">
        <f>SUM('RRP data input'!E2399:P2399)</f>
        <v>0</v>
      </c>
      <c r="H2398" s="143" t="str">
        <f t="shared" si="38"/>
        <v/>
      </c>
    </row>
    <row r="2399" spans="2:8" customFormat="1">
      <c r="B2399" s="185" t="str">
        <f>IF(OR('RRP data input'!B2400="",'RRP data input'!B2400=0),"",'RRP data input'!B2400)</f>
        <v/>
      </c>
      <c r="C2399" s="174" t="str">
        <f>IF('RRP data input'!C2400=0,"",'RRP data input'!C2400)</f>
        <v/>
      </c>
      <c r="D2399" s="174" t="str">
        <f>IF('RRP data input'!D2400=0,"",'RRP data input'!D2400)</f>
        <v/>
      </c>
      <c r="E2399" s="174" t="str">
        <f>IFERROR(VLOOKUP(C2399,Mappings!$B$13:$E$31,4,FALSE),"")</f>
        <v/>
      </c>
      <c r="F2399" s="219">
        <f>SUM('RRP data input'!E2400:L2400)</f>
        <v>0</v>
      </c>
      <c r="G2399" s="219">
        <f>SUM('RRP data input'!E2400:P2400)</f>
        <v>0</v>
      </c>
      <c r="H2399" s="143" t="str">
        <f t="shared" si="38"/>
        <v/>
      </c>
    </row>
    <row r="2400" spans="2:8" customFormat="1">
      <c r="B2400" s="185" t="str">
        <f>IF(OR('RRP data input'!B2401="",'RRP data input'!B2401=0),"",'RRP data input'!B2401)</f>
        <v/>
      </c>
      <c r="C2400" s="174" t="str">
        <f>IF('RRP data input'!C2401=0,"",'RRP data input'!C2401)</f>
        <v/>
      </c>
      <c r="D2400" s="174" t="str">
        <f>IF('RRP data input'!D2401=0,"",'RRP data input'!D2401)</f>
        <v/>
      </c>
      <c r="E2400" s="174" t="str">
        <f>IFERROR(VLOOKUP(C2400,Mappings!$B$13:$E$31,4,FALSE),"")</f>
        <v/>
      </c>
      <c r="F2400" s="219">
        <f>SUM('RRP data input'!E2401:L2401)</f>
        <v>0</v>
      </c>
      <c r="G2400" s="219">
        <f>SUM('RRP data input'!E2401:P2401)</f>
        <v>0</v>
      </c>
      <c r="H2400" s="143" t="str">
        <f t="shared" si="38"/>
        <v/>
      </c>
    </row>
    <row r="2401" spans="2:8" customFormat="1">
      <c r="B2401" s="185" t="str">
        <f>IF(OR('RRP data input'!B2402="",'RRP data input'!B2402=0),"",'RRP data input'!B2402)</f>
        <v/>
      </c>
      <c r="C2401" s="174" t="str">
        <f>IF('RRP data input'!C2402=0,"",'RRP data input'!C2402)</f>
        <v/>
      </c>
      <c r="D2401" s="174" t="str">
        <f>IF('RRP data input'!D2402=0,"",'RRP data input'!D2402)</f>
        <v/>
      </c>
      <c r="E2401" s="174" t="str">
        <f>IFERROR(VLOOKUP(C2401,Mappings!$B$13:$E$31,4,FALSE),"")</f>
        <v/>
      </c>
      <c r="F2401" s="219">
        <f>SUM('RRP data input'!E2402:L2402)</f>
        <v>0</v>
      </c>
      <c r="G2401" s="219">
        <f>SUM('RRP data input'!E2402:P2402)</f>
        <v>0</v>
      </c>
      <c r="H2401" s="143" t="str">
        <f t="shared" si="38"/>
        <v/>
      </c>
    </row>
    <row r="2402" spans="2:8" customFormat="1">
      <c r="B2402" s="185" t="str">
        <f>IF(OR('RRP data input'!B2403="",'RRP data input'!B2403=0),"",'RRP data input'!B2403)</f>
        <v/>
      </c>
      <c r="C2402" s="174" t="str">
        <f>IF('RRP data input'!C2403=0,"",'RRP data input'!C2403)</f>
        <v/>
      </c>
      <c r="D2402" s="174" t="str">
        <f>IF('RRP data input'!D2403=0,"",'RRP data input'!D2403)</f>
        <v/>
      </c>
      <c r="E2402" s="174" t="str">
        <f>IFERROR(VLOOKUP(C2402,Mappings!$B$13:$E$31,4,FALSE),"")</f>
        <v/>
      </c>
      <c r="F2402" s="219">
        <f>SUM('RRP data input'!E2403:L2403)</f>
        <v>0</v>
      </c>
      <c r="G2402" s="219">
        <f>SUM('RRP data input'!E2403:P2403)</f>
        <v>0</v>
      </c>
      <c r="H2402" s="143" t="str">
        <f t="shared" si="38"/>
        <v/>
      </c>
    </row>
    <row r="2403" spans="2:8" customFormat="1">
      <c r="B2403" s="185" t="str">
        <f>IF(OR('RRP data input'!B2404="",'RRP data input'!B2404=0),"",'RRP data input'!B2404)</f>
        <v/>
      </c>
      <c r="C2403" s="174" t="str">
        <f>IF('RRP data input'!C2404=0,"",'RRP data input'!C2404)</f>
        <v/>
      </c>
      <c r="D2403" s="174" t="str">
        <f>IF('RRP data input'!D2404=0,"",'RRP data input'!D2404)</f>
        <v/>
      </c>
      <c r="E2403" s="174" t="str">
        <f>IFERROR(VLOOKUP(C2403,Mappings!$B$13:$E$31,4,FALSE),"")</f>
        <v/>
      </c>
      <c r="F2403" s="219">
        <f>SUM('RRP data input'!E2404:L2404)</f>
        <v>0</v>
      </c>
      <c r="G2403" s="219">
        <f>SUM('RRP data input'!E2404:P2404)</f>
        <v>0</v>
      </c>
      <c r="H2403" s="143" t="str">
        <f t="shared" si="38"/>
        <v/>
      </c>
    </row>
    <row r="2404" spans="2:8" customFormat="1">
      <c r="B2404" s="185" t="str">
        <f>IF(OR('RRP data input'!B2405="",'RRP data input'!B2405=0),"",'RRP data input'!B2405)</f>
        <v/>
      </c>
      <c r="C2404" s="174" t="str">
        <f>IF('RRP data input'!C2405=0,"",'RRP data input'!C2405)</f>
        <v/>
      </c>
      <c r="D2404" s="174" t="str">
        <f>IF('RRP data input'!D2405=0,"",'RRP data input'!D2405)</f>
        <v/>
      </c>
      <c r="E2404" s="174" t="str">
        <f>IFERROR(VLOOKUP(C2404,Mappings!$B$13:$E$31,4,FALSE),"")</f>
        <v/>
      </c>
      <c r="F2404" s="219">
        <f>SUM('RRP data input'!E2405:L2405)</f>
        <v>0</v>
      </c>
      <c r="G2404" s="219">
        <f>SUM('RRP data input'!E2405:P2405)</f>
        <v>0</v>
      </c>
      <c r="H2404" s="143" t="str">
        <f t="shared" si="38"/>
        <v/>
      </c>
    </row>
    <row r="2405" spans="2:8" customFormat="1">
      <c r="B2405" s="185" t="str">
        <f>IF(OR('RRP data input'!B2406="",'RRP data input'!B2406=0),"",'RRP data input'!B2406)</f>
        <v/>
      </c>
      <c r="C2405" s="174" t="str">
        <f>IF('RRP data input'!C2406=0,"",'RRP data input'!C2406)</f>
        <v/>
      </c>
      <c r="D2405" s="174" t="str">
        <f>IF('RRP data input'!D2406=0,"",'RRP data input'!D2406)</f>
        <v/>
      </c>
      <c r="E2405" s="174" t="str">
        <f>IFERROR(VLOOKUP(C2405,Mappings!$B$13:$E$31,4,FALSE),"")</f>
        <v/>
      </c>
      <c r="F2405" s="219">
        <f>SUM('RRP data input'!E2406:L2406)</f>
        <v>0</v>
      </c>
      <c r="G2405" s="219">
        <f>SUM('RRP data input'!E2406:P2406)</f>
        <v>0</v>
      </c>
      <c r="H2405" s="143" t="str">
        <f t="shared" si="38"/>
        <v/>
      </c>
    </row>
    <row r="2406" spans="2:8" customFormat="1">
      <c r="B2406" s="185" t="str">
        <f>IF(OR('RRP data input'!B2407="",'RRP data input'!B2407=0),"",'RRP data input'!B2407)</f>
        <v/>
      </c>
      <c r="C2406" s="174" t="str">
        <f>IF('RRP data input'!C2407=0,"",'RRP data input'!C2407)</f>
        <v/>
      </c>
      <c r="D2406" s="174" t="str">
        <f>IF('RRP data input'!D2407=0,"",'RRP data input'!D2407)</f>
        <v/>
      </c>
      <c r="E2406" s="174" t="str">
        <f>IFERROR(VLOOKUP(C2406,Mappings!$B$13:$E$31,4,FALSE),"")</f>
        <v/>
      </c>
      <c r="F2406" s="219">
        <f>SUM('RRP data input'!E2407:L2407)</f>
        <v>0</v>
      </c>
      <c r="G2406" s="219">
        <f>SUM('RRP data input'!E2407:P2407)</f>
        <v>0</v>
      </c>
      <c r="H2406" s="143" t="str">
        <f t="shared" si="38"/>
        <v/>
      </c>
    </row>
    <row r="2407" spans="2:8" customFormat="1">
      <c r="B2407" s="185" t="str">
        <f>IF(OR('RRP data input'!B2408="",'RRP data input'!B2408=0),"",'RRP data input'!B2408)</f>
        <v/>
      </c>
      <c r="C2407" s="174" t="str">
        <f>IF('RRP data input'!C2408=0,"",'RRP data input'!C2408)</f>
        <v/>
      </c>
      <c r="D2407" s="174" t="str">
        <f>IF('RRP data input'!D2408=0,"",'RRP data input'!D2408)</f>
        <v/>
      </c>
      <c r="E2407" s="174" t="str">
        <f>IFERROR(VLOOKUP(C2407,Mappings!$B$13:$E$31,4,FALSE),"")</f>
        <v/>
      </c>
      <c r="F2407" s="219">
        <f>SUM('RRP data input'!E2408:L2408)</f>
        <v>0</v>
      </c>
      <c r="G2407" s="219">
        <f>SUM('RRP data input'!E2408:P2408)</f>
        <v>0</v>
      </c>
      <c r="H2407" s="143" t="str">
        <f t="shared" si="38"/>
        <v/>
      </c>
    </row>
    <row r="2408" spans="2:8" customFormat="1">
      <c r="B2408" s="185" t="str">
        <f>IF(OR('RRP data input'!B2409="",'RRP data input'!B2409=0),"",'RRP data input'!B2409)</f>
        <v/>
      </c>
      <c r="C2408" s="174" t="str">
        <f>IF('RRP data input'!C2409=0,"",'RRP data input'!C2409)</f>
        <v/>
      </c>
      <c r="D2408" s="174" t="str">
        <f>IF('RRP data input'!D2409=0,"",'RRP data input'!D2409)</f>
        <v/>
      </c>
      <c r="E2408" s="174" t="str">
        <f>IFERROR(VLOOKUP(C2408,Mappings!$B$13:$E$31,4,FALSE),"")</f>
        <v/>
      </c>
      <c r="F2408" s="219">
        <f>SUM('RRP data input'!E2409:L2409)</f>
        <v>0</v>
      </c>
      <c r="G2408" s="219">
        <f>SUM('RRP data input'!E2409:P2409)</f>
        <v>0</v>
      </c>
      <c r="H2408" s="143" t="str">
        <f t="shared" si="38"/>
        <v/>
      </c>
    </row>
    <row r="2409" spans="2:8" customFormat="1">
      <c r="B2409" s="185" t="str">
        <f>IF(OR('RRP data input'!B2410="",'RRP data input'!B2410=0),"",'RRP data input'!B2410)</f>
        <v/>
      </c>
      <c r="C2409" s="174" t="str">
        <f>IF('RRP data input'!C2410=0,"",'RRP data input'!C2410)</f>
        <v/>
      </c>
      <c r="D2409" s="174" t="str">
        <f>IF('RRP data input'!D2410=0,"",'RRP data input'!D2410)</f>
        <v/>
      </c>
      <c r="E2409" s="174" t="str">
        <f>IFERROR(VLOOKUP(C2409,Mappings!$B$13:$E$31,4,FALSE),"")</f>
        <v/>
      </c>
      <c r="F2409" s="219">
        <f>SUM('RRP data input'!E2410:L2410)</f>
        <v>0</v>
      </c>
      <c r="G2409" s="219">
        <f>SUM('RRP data input'!E2410:P2410)</f>
        <v>0</v>
      </c>
      <c r="H2409" s="143" t="str">
        <f t="shared" si="38"/>
        <v/>
      </c>
    </row>
    <row r="2410" spans="2:8" customFormat="1">
      <c r="B2410" s="185" t="str">
        <f>IF(OR('RRP data input'!B2411="",'RRP data input'!B2411=0),"",'RRP data input'!B2411)</f>
        <v/>
      </c>
      <c r="C2410" s="174" t="str">
        <f>IF('RRP data input'!C2411=0,"",'RRP data input'!C2411)</f>
        <v/>
      </c>
      <c r="D2410" s="174" t="str">
        <f>IF('RRP data input'!D2411=0,"",'RRP data input'!D2411)</f>
        <v/>
      </c>
      <c r="E2410" s="174" t="str">
        <f>IFERROR(VLOOKUP(C2410,Mappings!$B$13:$E$31,4,FALSE),"")</f>
        <v/>
      </c>
      <c r="F2410" s="219">
        <f>SUM('RRP data input'!E2411:L2411)</f>
        <v>0</v>
      </c>
      <c r="G2410" s="219">
        <f>SUM('RRP data input'!E2411:P2411)</f>
        <v>0</v>
      </c>
      <c r="H2410" s="143" t="str">
        <f t="shared" si="38"/>
        <v/>
      </c>
    </row>
    <row r="2411" spans="2:8" customFormat="1">
      <c r="B2411" s="185" t="str">
        <f>IF(OR('RRP data input'!B2412="",'RRP data input'!B2412=0),"",'RRP data input'!B2412)</f>
        <v/>
      </c>
      <c r="C2411" s="174" t="str">
        <f>IF('RRP data input'!C2412=0,"",'RRP data input'!C2412)</f>
        <v/>
      </c>
      <c r="D2411" s="174" t="str">
        <f>IF('RRP data input'!D2412=0,"",'RRP data input'!D2412)</f>
        <v/>
      </c>
      <c r="E2411" s="174" t="str">
        <f>IFERROR(VLOOKUP(C2411,Mappings!$B$13:$E$31,4,FALSE),"")</f>
        <v/>
      </c>
      <c r="F2411" s="219">
        <f>SUM('RRP data input'!E2412:L2412)</f>
        <v>0</v>
      </c>
      <c r="G2411" s="219">
        <f>SUM('RRP data input'!E2412:P2412)</f>
        <v>0</v>
      </c>
      <c r="H2411" s="143" t="str">
        <f t="shared" si="38"/>
        <v/>
      </c>
    </row>
    <row r="2412" spans="2:8" customFormat="1">
      <c r="B2412" s="185" t="str">
        <f>IF(OR('RRP data input'!B2413="",'RRP data input'!B2413=0),"",'RRP data input'!B2413)</f>
        <v/>
      </c>
      <c r="C2412" s="174" t="str">
        <f>IF('RRP data input'!C2413=0,"",'RRP data input'!C2413)</f>
        <v/>
      </c>
      <c r="D2412" s="174" t="str">
        <f>IF('RRP data input'!D2413=0,"",'RRP data input'!D2413)</f>
        <v/>
      </c>
      <c r="E2412" s="174" t="str">
        <f>IFERROR(VLOOKUP(C2412,Mappings!$B$13:$E$31,4,FALSE),"")</f>
        <v/>
      </c>
      <c r="F2412" s="219">
        <f>SUM('RRP data input'!E2413:L2413)</f>
        <v>0</v>
      </c>
      <c r="G2412" s="219">
        <f>SUM('RRP data input'!E2413:P2413)</f>
        <v>0</v>
      </c>
      <c r="H2412" s="143" t="str">
        <f t="shared" si="38"/>
        <v/>
      </c>
    </row>
    <row r="2413" spans="2:8" customFormat="1">
      <c r="B2413" s="185" t="str">
        <f>IF(OR('RRP data input'!B2414="",'RRP data input'!B2414=0),"",'RRP data input'!B2414)</f>
        <v/>
      </c>
      <c r="C2413" s="174" t="str">
        <f>IF('RRP data input'!C2414=0,"",'RRP data input'!C2414)</f>
        <v/>
      </c>
      <c r="D2413" s="174" t="str">
        <f>IF('RRP data input'!D2414=0,"",'RRP data input'!D2414)</f>
        <v/>
      </c>
      <c r="E2413" s="174" t="str">
        <f>IFERROR(VLOOKUP(C2413,Mappings!$B$13:$E$31,4,FALSE),"")</f>
        <v/>
      </c>
      <c r="F2413" s="219">
        <f>SUM('RRP data input'!E2414:L2414)</f>
        <v>0</v>
      </c>
      <c r="G2413" s="219">
        <f>SUM('RRP data input'!E2414:P2414)</f>
        <v>0</v>
      </c>
      <c r="H2413" s="143" t="str">
        <f t="shared" si="38"/>
        <v/>
      </c>
    </row>
    <row r="2414" spans="2:8" customFormat="1">
      <c r="B2414" s="185" t="str">
        <f>IF(OR('RRP data input'!B2415="",'RRP data input'!B2415=0),"",'RRP data input'!B2415)</f>
        <v/>
      </c>
      <c r="C2414" s="174" t="str">
        <f>IF('RRP data input'!C2415=0,"",'RRP data input'!C2415)</f>
        <v/>
      </c>
      <c r="D2414" s="174" t="str">
        <f>IF('RRP data input'!D2415=0,"",'RRP data input'!D2415)</f>
        <v/>
      </c>
      <c r="E2414" s="174" t="str">
        <f>IFERROR(VLOOKUP(C2414,Mappings!$B$13:$E$31,4,FALSE),"")</f>
        <v/>
      </c>
      <c r="F2414" s="219">
        <f>SUM('RRP data input'!E2415:L2415)</f>
        <v>0</v>
      </c>
      <c r="G2414" s="219">
        <f>SUM('RRP data input'!E2415:P2415)</f>
        <v>0</v>
      </c>
      <c r="H2414" s="143" t="str">
        <f t="shared" si="38"/>
        <v/>
      </c>
    </row>
    <row r="2415" spans="2:8" customFormat="1">
      <c r="B2415" s="185" t="str">
        <f>IF(OR('RRP data input'!B2416="",'RRP data input'!B2416=0),"",'RRP data input'!B2416)</f>
        <v/>
      </c>
      <c r="C2415" s="174" t="str">
        <f>IF('RRP data input'!C2416=0,"",'RRP data input'!C2416)</f>
        <v/>
      </c>
      <c r="D2415" s="174" t="str">
        <f>IF('RRP data input'!D2416=0,"",'RRP data input'!D2416)</f>
        <v/>
      </c>
      <c r="E2415" s="174" t="str">
        <f>IFERROR(VLOOKUP(C2415,Mappings!$B$13:$E$31,4,FALSE),"")</f>
        <v/>
      </c>
      <c r="F2415" s="219">
        <f>SUM('RRP data input'!E2416:L2416)</f>
        <v>0</v>
      </c>
      <c r="G2415" s="219">
        <f>SUM('RRP data input'!E2416:P2416)</f>
        <v>0</v>
      </c>
      <c r="H2415" s="143" t="str">
        <f t="shared" si="38"/>
        <v/>
      </c>
    </row>
    <row r="2416" spans="2:8" customFormat="1">
      <c r="B2416" s="185" t="str">
        <f>IF(OR('RRP data input'!B2417="",'RRP data input'!B2417=0),"",'RRP data input'!B2417)</f>
        <v/>
      </c>
      <c r="C2416" s="174" t="str">
        <f>IF('RRP data input'!C2417=0,"",'RRP data input'!C2417)</f>
        <v/>
      </c>
      <c r="D2416" s="174" t="str">
        <f>IF('RRP data input'!D2417=0,"",'RRP data input'!D2417)</f>
        <v/>
      </c>
      <c r="E2416" s="174" t="str">
        <f>IFERROR(VLOOKUP(C2416,Mappings!$B$13:$E$31,4,FALSE),"")</f>
        <v/>
      </c>
      <c r="F2416" s="219">
        <f>SUM('RRP data input'!E2417:L2417)</f>
        <v>0</v>
      </c>
      <c r="G2416" s="219">
        <f>SUM('RRP data input'!E2417:P2417)</f>
        <v>0</v>
      </c>
      <c r="H2416" s="143" t="str">
        <f t="shared" si="38"/>
        <v/>
      </c>
    </row>
    <row r="2417" spans="2:8" customFormat="1">
      <c r="B2417" s="185" t="str">
        <f>IF(OR('RRP data input'!B2418="",'RRP data input'!B2418=0),"",'RRP data input'!B2418)</f>
        <v/>
      </c>
      <c r="C2417" s="174" t="str">
        <f>IF('RRP data input'!C2418=0,"",'RRP data input'!C2418)</f>
        <v/>
      </c>
      <c r="D2417" s="174" t="str">
        <f>IF('RRP data input'!D2418=0,"",'RRP data input'!D2418)</f>
        <v/>
      </c>
      <c r="E2417" s="174" t="str">
        <f>IFERROR(VLOOKUP(C2417,Mappings!$B$13:$E$31,4,FALSE),"")</f>
        <v/>
      </c>
      <c r="F2417" s="219">
        <f>SUM('RRP data input'!E2418:L2418)</f>
        <v>0</v>
      </c>
      <c r="G2417" s="219">
        <f>SUM('RRP data input'!E2418:P2418)</f>
        <v>0</v>
      </c>
      <c r="H2417" s="143" t="str">
        <f t="shared" si="38"/>
        <v/>
      </c>
    </row>
    <row r="2418" spans="2:8" customFormat="1">
      <c r="B2418" s="185" t="str">
        <f>IF(OR('RRP data input'!B2419="",'RRP data input'!B2419=0),"",'RRP data input'!B2419)</f>
        <v/>
      </c>
      <c r="C2418" s="174" t="str">
        <f>IF('RRP data input'!C2419=0,"",'RRP data input'!C2419)</f>
        <v/>
      </c>
      <c r="D2418" s="174" t="str">
        <f>IF('RRP data input'!D2419=0,"",'RRP data input'!D2419)</f>
        <v/>
      </c>
      <c r="E2418" s="174" t="str">
        <f>IFERROR(VLOOKUP(C2418,Mappings!$B$13:$E$31,4,FALSE),"")</f>
        <v/>
      </c>
      <c r="F2418" s="219">
        <f>SUM('RRP data input'!E2419:L2419)</f>
        <v>0</v>
      </c>
      <c r="G2418" s="219">
        <f>SUM('RRP data input'!E2419:P2419)</f>
        <v>0</v>
      </c>
      <c r="H2418" s="143" t="str">
        <f t="shared" si="38"/>
        <v/>
      </c>
    </row>
    <row r="2419" spans="2:8" customFormat="1">
      <c r="B2419" s="185" t="str">
        <f>IF(OR('RRP data input'!B2420="",'RRP data input'!B2420=0),"",'RRP data input'!B2420)</f>
        <v/>
      </c>
      <c r="C2419" s="174" t="str">
        <f>IF('RRP data input'!C2420=0,"",'RRP data input'!C2420)</f>
        <v/>
      </c>
      <c r="D2419" s="174" t="str">
        <f>IF('RRP data input'!D2420=0,"",'RRP data input'!D2420)</f>
        <v/>
      </c>
      <c r="E2419" s="174" t="str">
        <f>IFERROR(VLOOKUP(C2419,Mappings!$B$13:$E$31,4,FALSE),"")</f>
        <v/>
      </c>
      <c r="F2419" s="219">
        <f>SUM('RRP data input'!E2420:L2420)</f>
        <v>0</v>
      </c>
      <c r="G2419" s="219">
        <f>SUM('RRP data input'!E2420:P2420)</f>
        <v>0</v>
      </c>
      <c r="H2419" s="143" t="str">
        <f t="shared" si="38"/>
        <v/>
      </c>
    </row>
    <row r="2420" spans="2:8" customFormat="1">
      <c r="B2420" s="185" t="str">
        <f>IF(OR('RRP data input'!B2421="",'RRP data input'!B2421=0),"",'RRP data input'!B2421)</f>
        <v/>
      </c>
      <c r="C2420" s="174" t="str">
        <f>IF('RRP data input'!C2421=0,"",'RRP data input'!C2421)</f>
        <v/>
      </c>
      <c r="D2420" s="174" t="str">
        <f>IF('RRP data input'!D2421=0,"",'RRP data input'!D2421)</f>
        <v/>
      </c>
      <c r="E2420" s="174" t="str">
        <f>IFERROR(VLOOKUP(C2420,Mappings!$B$13:$E$31,4,FALSE),"")</f>
        <v/>
      </c>
      <c r="F2420" s="219">
        <f>SUM('RRP data input'!E2421:L2421)</f>
        <v>0</v>
      </c>
      <c r="G2420" s="219">
        <f>SUM('RRP data input'!E2421:P2421)</f>
        <v>0</v>
      </c>
      <c r="H2420" s="143" t="str">
        <f t="shared" si="38"/>
        <v/>
      </c>
    </row>
    <row r="2421" spans="2:8" customFormat="1">
      <c r="B2421" s="185" t="str">
        <f>IF(OR('RRP data input'!B2422="",'RRP data input'!B2422=0),"",'RRP data input'!B2422)</f>
        <v/>
      </c>
      <c r="C2421" s="174" t="str">
        <f>IF('RRP data input'!C2422=0,"",'RRP data input'!C2422)</f>
        <v/>
      </c>
      <c r="D2421" s="174" t="str">
        <f>IF('RRP data input'!D2422=0,"",'RRP data input'!D2422)</f>
        <v/>
      </c>
      <c r="E2421" s="174" t="str">
        <f>IFERROR(VLOOKUP(C2421,Mappings!$B$13:$E$31,4,FALSE),"")</f>
        <v/>
      </c>
      <c r="F2421" s="219">
        <f>SUM('RRP data input'!E2422:L2422)</f>
        <v>0</v>
      </c>
      <c r="G2421" s="219">
        <f>SUM('RRP data input'!E2422:P2422)</f>
        <v>0</v>
      </c>
      <c r="H2421" s="143" t="str">
        <f t="shared" si="38"/>
        <v/>
      </c>
    </row>
    <row r="2422" spans="2:8" customFormat="1">
      <c r="B2422" s="185" t="str">
        <f>IF(OR('RRP data input'!B2423="",'RRP data input'!B2423=0),"",'RRP data input'!B2423)</f>
        <v/>
      </c>
      <c r="C2422" s="174" t="str">
        <f>IF('RRP data input'!C2423=0,"",'RRP data input'!C2423)</f>
        <v/>
      </c>
      <c r="D2422" s="174" t="str">
        <f>IF('RRP data input'!D2423=0,"",'RRP data input'!D2423)</f>
        <v/>
      </c>
      <c r="E2422" s="174" t="str">
        <f>IFERROR(VLOOKUP(C2422,Mappings!$B$13:$E$31,4,FALSE),"")</f>
        <v/>
      </c>
      <c r="F2422" s="219">
        <f>SUM('RRP data input'!E2423:L2423)</f>
        <v>0</v>
      </c>
      <c r="G2422" s="219">
        <f>SUM('RRP data input'!E2423:P2423)</f>
        <v>0</v>
      </c>
      <c r="H2422" s="143" t="str">
        <f t="shared" si="38"/>
        <v/>
      </c>
    </row>
    <row r="2423" spans="2:8" customFormat="1">
      <c r="B2423" s="185" t="str">
        <f>IF(OR('RRP data input'!B2424="",'RRP data input'!B2424=0),"",'RRP data input'!B2424)</f>
        <v/>
      </c>
      <c r="C2423" s="174" t="str">
        <f>IF('RRP data input'!C2424=0,"",'RRP data input'!C2424)</f>
        <v/>
      </c>
      <c r="D2423" s="174" t="str">
        <f>IF('RRP data input'!D2424=0,"",'RRP data input'!D2424)</f>
        <v/>
      </c>
      <c r="E2423" s="174" t="str">
        <f>IFERROR(VLOOKUP(C2423,Mappings!$B$13:$E$31,4,FALSE),"")</f>
        <v/>
      </c>
      <c r="F2423" s="219">
        <f>SUM('RRP data input'!E2424:L2424)</f>
        <v>0</v>
      </c>
      <c r="G2423" s="219">
        <f>SUM('RRP data input'!E2424:P2424)</f>
        <v>0</v>
      </c>
      <c r="H2423" s="143" t="str">
        <f t="shared" si="38"/>
        <v/>
      </c>
    </row>
    <row r="2424" spans="2:8" customFormat="1">
      <c r="B2424" s="185" t="str">
        <f>IF(OR('RRP data input'!B2425="",'RRP data input'!B2425=0),"",'RRP data input'!B2425)</f>
        <v/>
      </c>
      <c r="C2424" s="174" t="str">
        <f>IF('RRP data input'!C2425=0,"",'RRP data input'!C2425)</f>
        <v/>
      </c>
      <c r="D2424" s="174" t="str">
        <f>IF('RRP data input'!D2425=0,"",'RRP data input'!D2425)</f>
        <v/>
      </c>
      <c r="E2424" s="174" t="str">
        <f>IFERROR(VLOOKUP(C2424,Mappings!$B$13:$E$31,4,FALSE),"")</f>
        <v/>
      </c>
      <c r="F2424" s="219">
        <f>SUM('RRP data input'!E2425:L2425)</f>
        <v>0</v>
      </c>
      <c r="G2424" s="219">
        <f>SUM('RRP data input'!E2425:P2425)</f>
        <v>0</v>
      </c>
      <c r="H2424" s="143" t="str">
        <f t="shared" si="38"/>
        <v/>
      </c>
    </row>
    <row r="2425" spans="2:8" customFormat="1">
      <c r="B2425" s="185" t="str">
        <f>IF(OR('RRP data input'!B2426="",'RRP data input'!B2426=0),"",'RRP data input'!B2426)</f>
        <v/>
      </c>
      <c r="C2425" s="174" t="str">
        <f>IF('RRP data input'!C2426=0,"",'RRP data input'!C2426)</f>
        <v/>
      </c>
      <c r="D2425" s="174" t="str">
        <f>IF('RRP data input'!D2426=0,"",'RRP data input'!D2426)</f>
        <v/>
      </c>
      <c r="E2425" s="174" t="str">
        <f>IFERROR(VLOOKUP(C2425,Mappings!$B$13:$E$31,4,FALSE),"")</f>
        <v/>
      </c>
      <c r="F2425" s="219">
        <f>SUM('RRP data input'!E2426:L2426)</f>
        <v>0</v>
      </c>
      <c r="G2425" s="219">
        <f>SUM('RRP data input'!E2426:P2426)</f>
        <v>0</v>
      </c>
      <c r="H2425" s="143" t="str">
        <f t="shared" si="38"/>
        <v/>
      </c>
    </row>
    <row r="2426" spans="2:8" customFormat="1">
      <c r="B2426" s="185" t="str">
        <f>IF(OR('RRP data input'!B2427="",'RRP data input'!B2427=0),"",'RRP data input'!B2427)</f>
        <v/>
      </c>
      <c r="C2426" s="174" t="str">
        <f>IF('RRP data input'!C2427=0,"",'RRP data input'!C2427)</f>
        <v/>
      </c>
      <c r="D2426" s="174" t="str">
        <f>IF('RRP data input'!D2427=0,"",'RRP data input'!D2427)</f>
        <v/>
      </c>
      <c r="E2426" s="174" t="str">
        <f>IFERROR(VLOOKUP(C2426,Mappings!$B$13:$E$31,4,FALSE),"")</f>
        <v/>
      </c>
      <c r="F2426" s="219">
        <f>SUM('RRP data input'!E2427:L2427)</f>
        <v>0</v>
      </c>
      <c r="G2426" s="219">
        <f>SUM('RRP data input'!E2427:P2427)</f>
        <v>0</v>
      </c>
      <c r="H2426" s="143" t="str">
        <f t="shared" si="38"/>
        <v/>
      </c>
    </row>
    <row r="2427" spans="2:8" customFormat="1">
      <c r="B2427" s="185" t="str">
        <f>IF(OR('RRP data input'!B2428="",'RRP data input'!B2428=0),"",'RRP data input'!B2428)</f>
        <v/>
      </c>
      <c r="C2427" s="174" t="str">
        <f>IF('RRP data input'!C2428=0,"",'RRP data input'!C2428)</f>
        <v/>
      </c>
      <c r="D2427" s="174" t="str">
        <f>IF('RRP data input'!D2428=0,"",'RRP data input'!D2428)</f>
        <v/>
      </c>
      <c r="E2427" s="174" t="str">
        <f>IFERROR(VLOOKUP(C2427,Mappings!$B$13:$E$31,4,FALSE),"")</f>
        <v/>
      </c>
      <c r="F2427" s="219">
        <f>SUM('RRP data input'!E2428:L2428)</f>
        <v>0</v>
      </c>
      <c r="G2427" s="219">
        <f>SUM('RRP data input'!E2428:P2428)</f>
        <v>0</v>
      </c>
      <c r="H2427" s="143" t="str">
        <f t="shared" si="38"/>
        <v/>
      </c>
    </row>
    <row r="2428" spans="2:8" customFormat="1">
      <c r="B2428" s="185" t="str">
        <f>IF(OR('RRP data input'!B2429="",'RRP data input'!B2429=0),"",'RRP data input'!B2429)</f>
        <v/>
      </c>
      <c r="C2428" s="174" t="str">
        <f>IF('RRP data input'!C2429=0,"",'RRP data input'!C2429)</f>
        <v/>
      </c>
      <c r="D2428" s="174" t="str">
        <f>IF('RRP data input'!D2429=0,"",'RRP data input'!D2429)</f>
        <v/>
      </c>
      <c r="E2428" s="174" t="str">
        <f>IFERROR(VLOOKUP(C2428,Mappings!$B$13:$E$31,4,FALSE),"")</f>
        <v/>
      </c>
      <c r="F2428" s="219">
        <f>SUM('RRP data input'!E2429:L2429)</f>
        <v>0</v>
      </c>
      <c r="G2428" s="219">
        <f>SUM('RRP data input'!E2429:P2429)</f>
        <v>0</v>
      </c>
      <c r="H2428" s="143" t="str">
        <f t="shared" si="38"/>
        <v/>
      </c>
    </row>
    <row r="2429" spans="2:8" customFormat="1">
      <c r="B2429" s="185" t="str">
        <f>IF(OR('RRP data input'!B2430="",'RRP data input'!B2430=0),"",'RRP data input'!B2430)</f>
        <v/>
      </c>
      <c r="C2429" s="174" t="str">
        <f>IF('RRP data input'!C2430=0,"",'RRP data input'!C2430)</f>
        <v/>
      </c>
      <c r="D2429" s="174" t="str">
        <f>IF('RRP data input'!D2430=0,"",'RRP data input'!D2430)</f>
        <v/>
      </c>
      <c r="E2429" s="174" t="str">
        <f>IFERROR(VLOOKUP(C2429,Mappings!$B$13:$E$31,4,FALSE),"")</f>
        <v/>
      </c>
      <c r="F2429" s="219">
        <f>SUM('RRP data input'!E2430:L2430)</f>
        <v>0</v>
      </c>
      <c r="G2429" s="219">
        <f>SUM('RRP data input'!E2430:P2430)</f>
        <v>0</v>
      </c>
      <c r="H2429" s="143" t="str">
        <f t="shared" si="38"/>
        <v/>
      </c>
    </row>
    <row r="2430" spans="2:8" customFormat="1">
      <c r="B2430" s="185" t="str">
        <f>IF(OR('RRP data input'!B2431="",'RRP data input'!B2431=0),"",'RRP data input'!B2431)</f>
        <v/>
      </c>
      <c r="C2430" s="174" t="str">
        <f>IF('RRP data input'!C2431=0,"",'RRP data input'!C2431)</f>
        <v/>
      </c>
      <c r="D2430" s="174" t="str">
        <f>IF('RRP data input'!D2431=0,"",'RRP data input'!D2431)</f>
        <v/>
      </c>
      <c r="E2430" s="174" t="str">
        <f>IFERROR(VLOOKUP(C2430,Mappings!$B$13:$E$31,4,FALSE),"")</f>
        <v/>
      </c>
      <c r="F2430" s="219">
        <f>SUM('RRP data input'!E2431:L2431)</f>
        <v>0</v>
      </c>
      <c r="G2430" s="219">
        <f>SUM('RRP data input'!E2431:P2431)</f>
        <v>0</v>
      </c>
      <c r="H2430" s="143" t="str">
        <f t="shared" si="38"/>
        <v/>
      </c>
    </row>
    <row r="2431" spans="2:8" customFormat="1">
      <c r="B2431" s="185" t="str">
        <f>IF(OR('RRP data input'!B2432="",'RRP data input'!B2432=0),"",'RRP data input'!B2432)</f>
        <v/>
      </c>
      <c r="C2431" s="174" t="str">
        <f>IF('RRP data input'!C2432=0,"",'RRP data input'!C2432)</f>
        <v/>
      </c>
      <c r="D2431" s="174" t="str">
        <f>IF('RRP data input'!D2432=0,"",'RRP data input'!D2432)</f>
        <v/>
      </c>
      <c r="E2431" s="174" t="str">
        <f>IFERROR(VLOOKUP(C2431,Mappings!$B$13:$E$31,4,FALSE),"")</f>
        <v/>
      </c>
      <c r="F2431" s="219">
        <f>SUM('RRP data input'!E2432:L2432)</f>
        <v>0</v>
      </c>
      <c r="G2431" s="219">
        <f>SUM('RRP data input'!E2432:P2432)</f>
        <v>0</v>
      </c>
      <c r="H2431" s="143" t="str">
        <f t="shared" si="38"/>
        <v/>
      </c>
    </row>
    <row r="2432" spans="2:8" customFormat="1">
      <c r="B2432" s="185" t="str">
        <f>IF(OR('RRP data input'!B2433="",'RRP data input'!B2433=0),"",'RRP data input'!B2433)</f>
        <v/>
      </c>
      <c r="C2432" s="174" t="str">
        <f>IF('RRP data input'!C2433=0,"",'RRP data input'!C2433)</f>
        <v/>
      </c>
      <c r="D2432" s="174" t="str">
        <f>IF('RRP data input'!D2433=0,"",'RRP data input'!D2433)</f>
        <v/>
      </c>
      <c r="E2432" s="174" t="str">
        <f>IFERROR(VLOOKUP(C2432,Mappings!$B$13:$E$31,4,FALSE),"")</f>
        <v/>
      </c>
      <c r="F2432" s="219">
        <f>SUM('RRP data input'!E2433:L2433)</f>
        <v>0</v>
      </c>
      <c r="G2432" s="219">
        <f>SUM('RRP data input'!E2433:P2433)</f>
        <v>0</v>
      </c>
      <c r="H2432" s="143" t="str">
        <f t="shared" si="38"/>
        <v/>
      </c>
    </row>
    <row r="2433" spans="2:8" customFormat="1">
      <c r="B2433" s="185" t="str">
        <f>IF(OR('RRP data input'!B2434="",'RRP data input'!B2434=0),"",'RRP data input'!B2434)</f>
        <v/>
      </c>
      <c r="C2433" s="174" t="str">
        <f>IF('RRP data input'!C2434=0,"",'RRP data input'!C2434)</f>
        <v/>
      </c>
      <c r="D2433" s="174" t="str">
        <f>IF('RRP data input'!D2434=0,"",'RRP data input'!D2434)</f>
        <v/>
      </c>
      <c r="E2433" s="174" t="str">
        <f>IFERROR(VLOOKUP(C2433,Mappings!$B$13:$E$31,4,FALSE),"")</f>
        <v/>
      </c>
      <c r="F2433" s="219">
        <f>SUM('RRP data input'!E2434:L2434)</f>
        <v>0</v>
      </c>
      <c r="G2433" s="219">
        <f>SUM('RRP data input'!E2434:P2434)</f>
        <v>0</v>
      </c>
      <c r="H2433" s="143" t="str">
        <f t="shared" si="38"/>
        <v/>
      </c>
    </row>
    <row r="2434" spans="2:8" customFormat="1">
      <c r="B2434" s="185" t="str">
        <f>IF(OR('RRP data input'!B2435="",'RRP data input'!B2435=0),"",'RRP data input'!B2435)</f>
        <v/>
      </c>
      <c r="C2434" s="174" t="str">
        <f>IF('RRP data input'!C2435=0,"",'RRP data input'!C2435)</f>
        <v/>
      </c>
      <c r="D2434" s="174" t="str">
        <f>IF('RRP data input'!D2435=0,"",'RRP data input'!D2435)</f>
        <v/>
      </c>
      <c r="E2434" s="174" t="str">
        <f>IFERROR(VLOOKUP(C2434,Mappings!$B$13:$E$31,4,FALSE),"")</f>
        <v/>
      </c>
      <c r="F2434" s="219">
        <f>SUM('RRP data input'!E2435:L2435)</f>
        <v>0</v>
      </c>
      <c r="G2434" s="219">
        <f>SUM('RRP data input'!E2435:P2435)</f>
        <v>0</v>
      </c>
      <c r="H2434" s="143" t="str">
        <f t="shared" si="38"/>
        <v/>
      </c>
    </row>
    <row r="2435" spans="2:8" customFormat="1">
      <c r="B2435" s="185" t="str">
        <f>IF(OR('RRP data input'!B2436="",'RRP data input'!B2436=0),"",'RRP data input'!B2436)</f>
        <v/>
      </c>
      <c r="C2435" s="174" t="str">
        <f>IF('RRP data input'!C2436=0,"",'RRP data input'!C2436)</f>
        <v/>
      </c>
      <c r="D2435" s="174" t="str">
        <f>IF('RRP data input'!D2436=0,"",'RRP data input'!D2436)</f>
        <v/>
      </c>
      <c r="E2435" s="174" t="str">
        <f>IFERROR(VLOOKUP(C2435,Mappings!$B$13:$E$31,4,FALSE),"")</f>
        <v/>
      </c>
      <c r="F2435" s="219">
        <f>SUM('RRP data input'!E2436:L2436)</f>
        <v>0</v>
      </c>
      <c r="G2435" s="219">
        <f>SUM('RRP data input'!E2436:P2436)</f>
        <v>0</v>
      </c>
      <c r="H2435" s="143" t="str">
        <f t="shared" si="38"/>
        <v/>
      </c>
    </row>
    <row r="2436" spans="2:8" customFormat="1">
      <c r="B2436" s="185" t="str">
        <f>IF(OR('RRP data input'!B2437="",'RRP data input'!B2437=0),"",'RRP data input'!B2437)</f>
        <v/>
      </c>
      <c r="C2436" s="174" t="str">
        <f>IF('RRP data input'!C2437=0,"",'RRP data input'!C2437)</f>
        <v/>
      </c>
      <c r="D2436" s="174" t="str">
        <f>IF('RRP data input'!D2437=0,"",'RRP data input'!D2437)</f>
        <v/>
      </c>
      <c r="E2436" s="174" t="str">
        <f>IFERROR(VLOOKUP(C2436,Mappings!$B$13:$E$31,4,FALSE),"")</f>
        <v/>
      </c>
      <c r="F2436" s="219">
        <f>SUM('RRP data input'!E2437:L2437)</f>
        <v>0</v>
      </c>
      <c r="G2436" s="219">
        <f>SUM('RRP data input'!E2437:P2437)</f>
        <v>0</v>
      </c>
      <c r="H2436" s="143" t="str">
        <f t="shared" si="38"/>
        <v/>
      </c>
    </row>
    <row r="2437" spans="2:8" customFormat="1">
      <c r="B2437" s="185" t="str">
        <f>IF(OR('RRP data input'!B2438="",'RRP data input'!B2438=0),"",'RRP data input'!B2438)</f>
        <v/>
      </c>
      <c r="C2437" s="174" t="str">
        <f>IF('RRP data input'!C2438=0,"",'RRP data input'!C2438)</f>
        <v/>
      </c>
      <c r="D2437" s="174" t="str">
        <f>IF('RRP data input'!D2438=0,"",'RRP data input'!D2438)</f>
        <v/>
      </c>
      <c r="E2437" s="174" t="str">
        <f>IFERROR(VLOOKUP(C2437,Mappings!$B$13:$E$31,4,FALSE),"")</f>
        <v/>
      </c>
      <c r="F2437" s="219">
        <f>SUM('RRP data input'!E2438:L2438)</f>
        <v>0</v>
      </c>
      <c r="G2437" s="219">
        <f>SUM('RRP data input'!E2438:P2438)</f>
        <v>0</v>
      </c>
      <c r="H2437" s="143" t="str">
        <f t="shared" si="38"/>
        <v/>
      </c>
    </row>
    <row r="2438" spans="2:8" customFormat="1">
      <c r="B2438" s="185" t="str">
        <f>IF(OR('RRP data input'!B2439="",'RRP data input'!B2439=0),"",'RRP data input'!B2439)</f>
        <v/>
      </c>
      <c r="C2438" s="174" t="str">
        <f>IF('RRP data input'!C2439=0,"",'RRP data input'!C2439)</f>
        <v/>
      </c>
      <c r="D2438" s="174" t="str">
        <f>IF('RRP data input'!D2439=0,"",'RRP data input'!D2439)</f>
        <v/>
      </c>
      <c r="E2438" s="174" t="str">
        <f>IFERROR(VLOOKUP(C2438,Mappings!$B$13:$E$31,4,FALSE),"")</f>
        <v/>
      </c>
      <c r="F2438" s="219">
        <f>SUM('RRP data input'!E2439:L2439)</f>
        <v>0</v>
      </c>
      <c r="G2438" s="219">
        <f>SUM('RRP data input'!E2439:P2439)</f>
        <v>0</v>
      </c>
      <c r="H2438" s="143" t="str">
        <f t="shared" si="38"/>
        <v/>
      </c>
    </row>
    <row r="2439" spans="2:8" customFormat="1">
      <c r="B2439" s="185" t="str">
        <f>IF(OR('RRP data input'!B2440="",'RRP data input'!B2440=0),"",'RRP data input'!B2440)</f>
        <v/>
      </c>
      <c r="C2439" s="174" t="str">
        <f>IF('RRP data input'!C2440=0,"",'RRP data input'!C2440)</f>
        <v/>
      </c>
      <c r="D2439" s="174" t="str">
        <f>IF('RRP data input'!D2440=0,"",'RRP data input'!D2440)</f>
        <v/>
      </c>
      <c r="E2439" s="174" t="str">
        <f>IFERROR(VLOOKUP(C2439,Mappings!$B$13:$E$31,4,FALSE),"")</f>
        <v/>
      </c>
      <c r="F2439" s="219">
        <f>SUM('RRP data input'!E2440:L2440)</f>
        <v>0</v>
      </c>
      <c r="G2439" s="219">
        <f>SUM('RRP data input'!E2440:P2440)</f>
        <v>0</v>
      </c>
      <c r="H2439" s="143" t="str">
        <f t="shared" si="38"/>
        <v/>
      </c>
    </row>
    <row r="2440" spans="2:8" customFormat="1">
      <c r="B2440" s="185" t="str">
        <f>IF(OR('RRP data input'!B2441="",'RRP data input'!B2441=0),"",'RRP data input'!B2441)</f>
        <v/>
      </c>
      <c r="C2440" s="174" t="str">
        <f>IF('RRP data input'!C2441=0,"",'RRP data input'!C2441)</f>
        <v/>
      </c>
      <c r="D2440" s="174" t="str">
        <f>IF('RRP data input'!D2441=0,"",'RRP data input'!D2441)</f>
        <v/>
      </c>
      <c r="E2440" s="174" t="str">
        <f>IFERROR(VLOOKUP(C2440,Mappings!$B$13:$E$31,4,FALSE),"")</f>
        <v/>
      </c>
      <c r="F2440" s="219">
        <f>SUM('RRP data input'!E2441:L2441)</f>
        <v>0</v>
      </c>
      <c r="G2440" s="219">
        <f>SUM('RRP data input'!E2441:P2441)</f>
        <v>0</v>
      </c>
      <c r="H2440" s="143" t="str">
        <f t="shared" si="38"/>
        <v/>
      </c>
    </row>
    <row r="2441" spans="2:8" customFormat="1">
      <c r="B2441" s="185" t="str">
        <f>IF(OR('RRP data input'!B2442="",'RRP data input'!B2442=0),"",'RRP data input'!B2442)</f>
        <v/>
      </c>
      <c r="C2441" s="174" t="str">
        <f>IF('RRP data input'!C2442=0,"",'RRP data input'!C2442)</f>
        <v/>
      </c>
      <c r="D2441" s="174" t="str">
        <f>IF('RRP data input'!D2442=0,"",'RRP data input'!D2442)</f>
        <v/>
      </c>
      <c r="E2441" s="174" t="str">
        <f>IFERROR(VLOOKUP(C2441,Mappings!$B$13:$E$31,4,FALSE),"")</f>
        <v/>
      </c>
      <c r="F2441" s="219">
        <f>SUM('RRP data input'!E2442:L2442)</f>
        <v>0</v>
      </c>
      <c r="G2441" s="219">
        <f>SUM('RRP data input'!E2442:P2442)</f>
        <v>0</v>
      </c>
      <c r="H2441" s="143" t="str">
        <f t="shared" ref="H2441:H2504" si="39">IF(OR(C2441="LVSSA",C2441="LVSSB",C2441="LVAL"),"LV",C2441)</f>
        <v/>
      </c>
    </row>
    <row r="2442" spans="2:8" customFormat="1">
      <c r="B2442" s="185" t="str">
        <f>IF(OR('RRP data input'!B2443="",'RRP data input'!B2443=0),"",'RRP data input'!B2443)</f>
        <v/>
      </c>
      <c r="C2442" s="174" t="str">
        <f>IF('RRP data input'!C2443=0,"",'RRP data input'!C2443)</f>
        <v/>
      </c>
      <c r="D2442" s="174" t="str">
        <f>IF('RRP data input'!D2443=0,"",'RRP data input'!D2443)</f>
        <v/>
      </c>
      <c r="E2442" s="174" t="str">
        <f>IFERROR(VLOOKUP(C2442,Mappings!$B$13:$E$31,4,FALSE),"")</f>
        <v/>
      </c>
      <c r="F2442" s="219">
        <f>SUM('RRP data input'!E2443:L2443)</f>
        <v>0</v>
      </c>
      <c r="G2442" s="219">
        <f>SUM('RRP data input'!E2443:P2443)</f>
        <v>0</v>
      </c>
      <c r="H2442" s="143" t="str">
        <f t="shared" si="39"/>
        <v/>
      </c>
    </row>
    <row r="2443" spans="2:8" customFormat="1">
      <c r="B2443" s="185" t="str">
        <f>IF(OR('RRP data input'!B2444="",'RRP data input'!B2444=0),"",'RRP data input'!B2444)</f>
        <v/>
      </c>
      <c r="C2443" s="174" t="str">
        <f>IF('RRP data input'!C2444=0,"",'RRP data input'!C2444)</f>
        <v/>
      </c>
      <c r="D2443" s="174" t="str">
        <f>IF('RRP data input'!D2444=0,"",'RRP data input'!D2444)</f>
        <v/>
      </c>
      <c r="E2443" s="174" t="str">
        <f>IFERROR(VLOOKUP(C2443,Mappings!$B$13:$E$31,4,FALSE),"")</f>
        <v/>
      </c>
      <c r="F2443" s="219">
        <f>SUM('RRP data input'!E2444:L2444)</f>
        <v>0</v>
      </c>
      <c r="G2443" s="219">
        <f>SUM('RRP data input'!E2444:P2444)</f>
        <v>0</v>
      </c>
      <c r="H2443" s="143" t="str">
        <f t="shared" si="39"/>
        <v/>
      </c>
    </row>
    <row r="2444" spans="2:8" customFormat="1">
      <c r="B2444" s="185" t="str">
        <f>IF(OR('RRP data input'!B2445="",'RRP data input'!B2445=0),"",'RRP data input'!B2445)</f>
        <v/>
      </c>
      <c r="C2444" s="174" t="str">
        <f>IF('RRP data input'!C2445=0,"",'RRP data input'!C2445)</f>
        <v/>
      </c>
      <c r="D2444" s="174" t="str">
        <f>IF('RRP data input'!D2445=0,"",'RRP data input'!D2445)</f>
        <v/>
      </c>
      <c r="E2444" s="174" t="str">
        <f>IFERROR(VLOOKUP(C2444,Mappings!$B$13:$E$31,4,FALSE),"")</f>
        <v/>
      </c>
      <c r="F2444" s="219">
        <f>SUM('RRP data input'!E2445:L2445)</f>
        <v>0</v>
      </c>
      <c r="G2444" s="219">
        <f>SUM('RRP data input'!E2445:P2445)</f>
        <v>0</v>
      </c>
      <c r="H2444" s="143" t="str">
        <f t="shared" si="39"/>
        <v/>
      </c>
    </row>
    <row r="2445" spans="2:8" customFormat="1">
      <c r="B2445" s="185" t="str">
        <f>IF(OR('RRP data input'!B2446="",'RRP data input'!B2446=0),"",'RRP data input'!B2446)</f>
        <v/>
      </c>
      <c r="C2445" s="174" t="str">
        <f>IF('RRP data input'!C2446=0,"",'RRP data input'!C2446)</f>
        <v/>
      </c>
      <c r="D2445" s="174" t="str">
        <f>IF('RRP data input'!D2446=0,"",'RRP data input'!D2446)</f>
        <v/>
      </c>
      <c r="E2445" s="174" t="str">
        <f>IFERROR(VLOOKUP(C2445,Mappings!$B$13:$E$31,4,FALSE),"")</f>
        <v/>
      </c>
      <c r="F2445" s="219">
        <f>SUM('RRP data input'!E2446:L2446)</f>
        <v>0</v>
      </c>
      <c r="G2445" s="219">
        <f>SUM('RRP data input'!E2446:P2446)</f>
        <v>0</v>
      </c>
      <c r="H2445" s="143" t="str">
        <f t="shared" si="39"/>
        <v/>
      </c>
    </row>
    <row r="2446" spans="2:8" customFormat="1">
      <c r="B2446" s="185" t="str">
        <f>IF(OR('RRP data input'!B2447="",'RRP data input'!B2447=0),"",'RRP data input'!B2447)</f>
        <v/>
      </c>
      <c r="C2446" s="174" t="str">
        <f>IF('RRP data input'!C2447=0,"",'RRP data input'!C2447)</f>
        <v/>
      </c>
      <c r="D2446" s="174" t="str">
        <f>IF('RRP data input'!D2447=0,"",'RRP data input'!D2447)</f>
        <v/>
      </c>
      <c r="E2446" s="174" t="str">
        <f>IFERROR(VLOOKUP(C2446,Mappings!$B$13:$E$31,4,FALSE),"")</f>
        <v/>
      </c>
      <c r="F2446" s="219">
        <f>SUM('RRP data input'!E2447:L2447)</f>
        <v>0</v>
      </c>
      <c r="G2446" s="219">
        <f>SUM('RRP data input'!E2447:P2447)</f>
        <v>0</v>
      </c>
      <c r="H2446" s="143" t="str">
        <f t="shared" si="39"/>
        <v/>
      </c>
    </row>
    <row r="2447" spans="2:8" customFormat="1">
      <c r="B2447" s="185" t="str">
        <f>IF(OR('RRP data input'!B2448="",'RRP data input'!B2448=0),"",'RRP data input'!B2448)</f>
        <v/>
      </c>
      <c r="C2447" s="174" t="str">
        <f>IF('RRP data input'!C2448=0,"",'RRP data input'!C2448)</f>
        <v/>
      </c>
      <c r="D2447" s="174" t="str">
        <f>IF('RRP data input'!D2448=0,"",'RRP data input'!D2448)</f>
        <v/>
      </c>
      <c r="E2447" s="174" t="str">
        <f>IFERROR(VLOOKUP(C2447,Mappings!$B$13:$E$31,4,FALSE),"")</f>
        <v/>
      </c>
      <c r="F2447" s="219">
        <f>SUM('RRP data input'!E2448:L2448)</f>
        <v>0</v>
      </c>
      <c r="G2447" s="219">
        <f>SUM('RRP data input'!E2448:P2448)</f>
        <v>0</v>
      </c>
      <c r="H2447" s="143" t="str">
        <f t="shared" si="39"/>
        <v/>
      </c>
    </row>
    <row r="2448" spans="2:8" customFormat="1">
      <c r="B2448" s="185" t="str">
        <f>IF(OR('RRP data input'!B2449="",'RRP data input'!B2449=0),"",'RRP data input'!B2449)</f>
        <v/>
      </c>
      <c r="C2448" s="174" t="str">
        <f>IF('RRP data input'!C2449=0,"",'RRP data input'!C2449)</f>
        <v/>
      </c>
      <c r="D2448" s="174" t="str">
        <f>IF('RRP data input'!D2449=0,"",'RRP data input'!D2449)</f>
        <v/>
      </c>
      <c r="E2448" s="174" t="str">
        <f>IFERROR(VLOOKUP(C2448,Mappings!$B$13:$E$31,4,FALSE),"")</f>
        <v/>
      </c>
      <c r="F2448" s="219">
        <f>SUM('RRP data input'!E2449:L2449)</f>
        <v>0</v>
      </c>
      <c r="G2448" s="219">
        <f>SUM('RRP data input'!E2449:P2449)</f>
        <v>0</v>
      </c>
      <c r="H2448" s="143" t="str">
        <f t="shared" si="39"/>
        <v/>
      </c>
    </row>
    <row r="2449" spans="2:8" customFormat="1">
      <c r="B2449" s="185" t="str">
        <f>IF(OR('RRP data input'!B2450="",'RRP data input'!B2450=0),"",'RRP data input'!B2450)</f>
        <v/>
      </c>
      <c r="C2449" s="174" t="str">
        <f>IF('RRP data input'!C2450=0,"",'RRP data input'!C2450)</f>
        <v/>
      </c>
      <c r="D2449" s="174" t="str">
        <f>IF('RRP data input'!D2450=0,"",'RRP data input'!D2450)</f>
        <v/>
      </c>
      <c r="E2449" s="174" t="str">
        <f>IFERROR(VLOOKUP(C2449,Mappings!$B$13:$E$31,4,FALSE),"")</f>
        <v/>
      </c>
      <c r="F2449" s="219">
        <f>SUM('RRP data input'!E2450:L2450)</f>
        <v>0</v>
      </c>
      <c r="G2449" s="219">
        <f>SUM('RRP data input'!E2450:P2450)</f>
        <v>0</v>
      </c>
      <c r="H2449" s="143" t="str">
        <f t="shared" si="39"/>
        <v/>
      </c>
    </row>
    <row r="2450" spans="2:8" customFormat="1">
      <c r="B2450" s="185" t="str">
        <f>IF(OR('RRP data input'!B2451="",'RRP data input'!B2451=0),"",'RRP data input'!B2451)</f>
        <v/>
      </c>
      <c r="C2450" s="174" t="str">
        <f>IF('RRP data input'!C2451=0,"",'RRP data input'!C2451)</f>
        <v/>
      </c>
      <c r="D2450" s="174" t="str">
        <f>IF('RRP data input'!D2451=0,"",'RRP data input'!D2451)</f>
        <v/>
      </c>
      <c r="E2450" s="174" t="str">
        <f>IFERROR(VLOOKUP(C2450,Mappings!$B$13:$E$31,4,FALSE),"")</f>
        <v/>
      </c>
      <c r="F2450" s="219">
        <f>SUM('RRP data input'!E2451:L2451)</f>
        <v>0</v>
      </c>
      <c r="G2450" s="219">
        <f>SUM('RRP data input'!E2451:P2451)</f>
        <v>0</v>
      </c>
      <c r="H2450" s="143" t="str">
        <f t="shared" si="39"/>
        <v/>
      </c>
    </row>
    <row r="2451" spans="2:8" customFormat="1">
      <c r="B2451" s="185" t="str">
        <f>IF(OR('RRP data input'!B2452="",'RRP data input'!B2452=0),"",'RRP data input'!B2452)</f>
        <v/>
      </c>
      <c r="C2451" s="174" t="str">
        <f>IF('RRP data input'!C2452=0,"",'RRP data input'!C2452)</f>
        <v/>
      </c>
      <c r="D2451" s="174" t="str">
        <f>IF('RRP data input'!D2452=0,"",'RRP data input'!D2452)</f>
        <v/>
      </c>
      <c r="E2451" s="174" t="str">
        <f>IFERROR(VLOOKUP(C2451,Mappings!$B$13:$E$31,4,FALSE),"")</f>
        <v/>
      </c>
      <c r="F2451" s="219">
        <f>SUM('RRP data input'!E2452:L2452)</f>
        <v>0</v>
      </c>
      <c r="G2451" s="219">
        <f>SUM('RRP data input'!E2452:P2452)</f>
        <v>0</v>
      </c>
      <c r="H2451" s="143" t="str">
        <f t="shared" si="39"/>
        <v/>
      </c>
    </row>
    <row r="2452" spans="2:8" customFormat="1">
      <c r="B2452" s="185" t="str">
        <f>IF(OR('RRP data input'!B2453="",'RRP data input'!B2453=0),"",'RRP data input'!B2453)</f>
        <v/>
      </c>
      <c r="C2452" s="174" t="str">
        <f>IF('RRP data input'!C2453=0,"",'RRP data input'!C2453)</f>
        <v/>
      </c>
      <c r="D2452" s="174" t="str">
        <f>IF('RRP data input'!D2453=0,"",'RRP data input'!D2453)</f>
        <v/>
      </c>
      <c r="E2452" s="174" t="str">
        <f>IFERROR(VLOOKUP(C2452,Mappings!$B$13:$E$31,4,FALSE),"")</f>
        <v/>
      </c>
      <c r="F2452" s="219">
        <f>SUM('RRP data input'!E2453:L2453)</f>
        <v>0</v>
      </c>
      <c r="G2452" s="219">
        <f>SUM('RRP data input'!E2453:P2453)</f>
        <v>0</v>
      </c>
      <c r="H2452" s="143" t="str">
        <f t="shared" si="39"/>
        <v/>
      </c>
    </row>
    <row r="2453" spans="2:8" customFormat="1">
      <c r="B2453" s="185" t="str">
        <f>IF(OR('RRP data input'!B2454="",'RRP data input'!B2454=0),"",'RRP data input'!B2454)</f>
        <v/>
      </c>
      <c r="C2453" s="174" t="str">
        <f>IF('RRP data input'!C2454=0,"",'RRP data input'!C2454)</f>
        <v/>
      </c>
      <c r="D2453" s="174" t="str">
        <f>IF('RRP data input'!D2454=0,"",'RRP data input'!D2454)</f>
        <v/>
      </c>
      <c r="E2453" s="174" t="str">
        <f>IFERROR(VLOOKUP(C2453,Mappings!$B$13:$E$31,4,FALSE),"")</f>
        <v/>
      </c>
      <c r="F2453" s="219">
        <f>SUM('RRP data input'!E2454:L2454)</f>
        <v>0</v>
      </c>
      <c r="G2453" s="219">
        <f>SUM('RRP data input'!E2454:P2454)</f>
        <v>0</v>
      </c>
      <c r="H2453" s="143" t="str">
        <f t="shared" si="39"/>
        <v/>
      </c>
    </row>
    <row r="2454" spans="2:8" customFormat="1">
      <c r="B2454" s="185" t="str">
        <f>IF(OR('RRP data input'!B2455="",'RRP data input'!B2455=0),"",'RRP data input'!B2455)</f>
        <v/>
      </c>
      <c r="C2454" s="174" t="str">
        <f>IF('RRP data input'!C2455=0,"",'RRP data input'!C2455)</f>
        <v/>
      </c>
      <c r="D2454" s="174" t="str">
        <f>IF('RRP data input'!D2455=0,"",'RRP data input'!D2455)</f>
        <v/>
      </c>
      <c r="E2454" s="174" t="str">
        <f>IFERROR(VLOOKUP(C2454,Mappings!$B$13:$E$31,4,FALSE),"")</f>
        <v/>
      </c>
      <c r="F2454" s="219">
        <f>SUM('RRP data input'!E2455:L2455)</f>
        <v>0</v>
      </c>
      <c r="G2454" s="219">
        <f>SUM('RRP data input'!E2455:P2455)</f>
        <v>0</v>
      </c>
      <c r="H2454" s="143" t="str">
        <f t="shared" si="39"/>
        <v/>
      </c>
    </row>
    <row r="2455" spans="2:8" customFormat="1">
      <c r="B2455" s="185" t="str">
        <f>IF(OR('RRP data input'!B2456="",'RRP data input'!B2456=0),"",'RRP data input'!B2456)</f>
        <v/>
      </c>
      <c r="C2455" s="174" t="str">
        <f>IF('RRP data input'!C2456=0,"",'RRP data input'!C2456)</f>
        <v/>
      </c>
      <c r="D2455" s="174" t="str">
        <f>IF('RRP data input'!D2456=0,"",'RRP data input'!D2456)</f>
        <v/>
      </c>
      <c r="E2455" s="174" t="str">
        <f>IFERROR(VLOOKUP(C2455,Mappings!$B$13:$E$31,4,FALSE),"")</f>
        <v/>
      </c>
      <c r="F2455" s="219">
        <f>SUM('RRP data input'!E2456:L2456)</f>
        <v>0</v>
      </c>
      <c r="G2455" s="219">
        <f>SUM('RRP data input'!E2456:P2456)</f>
        <v>0</v>
      </c>
      <c r="H2455" s="143" t="str">
        <f t="shared" si="39"/>
        <v/>
      </c>
    </row>
    <row r="2456" spans="2:8" customFormat="1">
      <c r="B2456" s="185" t="str">
        <f>IF(OR('RRP data input'!B2457="",'RRP data input'!B2457=0),"",'RRP data input'!B2457)</f>
        <v/>
      </c>
      <c r="C2456" s="174" t="str">
        <f>IF('RRP data input'!C2457=0,"",'RRP data input'!C2457)</f>
        <v/>
      </c>
      <c r="D2456" s="174" t="str">
        <f>IF('RRP data input'!D2457=0,"",'RRP data input'!D2457)</f>
        <v/>
      </c>
      <c r="E2456" s="174" t="str">
        <f>IFERROR(VLOOKUP(C2456,Mappings!$B$13:$E$31,4,FALSE),"")</f>
        <v/>
      </c>
      <c r="F2456" s="219">
        <f>SUM('RRP data input'!E2457:L2457)</f>
        <v>0</v>
      </c>
      <c r="G2456" s="219">
        <f>SUM('RRP data input'!E2457:P2457)</f>
        <v>0</v>
      </c>
      <c r="H2456" s="143" t="str">
        <f t="shared" si="39"/>
        <v/>
      </c>
    </row>
    <row r="2457" spans="2:8" customFormat="1">
      <c r="B2457" s="185" t="str">
        <f>IF(OR('RRP data input'!B2458="",'RRP data input'!B2458=0),"",'RRP data input'!B2458)</f>
        <v/>
      </c>
      <c r="C2457" s="174" t="str">
        <f>IF('RRP data input'!C2458=0,"",'RRP data input'!C2458)</f>
        <v/>
      </c>
      <c r="D2457" s="174" t="str">
        <f>IF('RRP data input'!D2458=0,"",'RRP data input'!D2458)</f>
        <v/>
      </c>
      <c r="E2457" s="174" t="str">
        <f>IFERROR(VLOOKUP(C2457,Mappings!$B$13:$E$31,4,FALSE),"")</f>
        <v/>
      </c>
      <c r="F2457" s="219">
        <f>SUM('RRP data input'!E2458:L2458)</f>
        <v>0</v>
      </c>
      <c r="G2457" s="219">
        <f>SUM('RRP data input'!E2458:P2458)</f>
        <v>0</v>
      </c>
      <c r="H2457" s="143" t="str">
        <f t="shared" si="39"/>
        <v/>
      </c>
    </row>
    <row r="2458" spans="2:8" customFormat="1">
      <c r="B2458" s="185" t="str">
        <f>IF(OR('RRP data input'!B2459="",'RRP data input'!B2459=0),"",'RRP data input'!B2459)</f>
        <v/>
      </c>
      <c r="C2458" s="174" t="str">
        <f>IF('RRP data input'!C2459=0,"",'RRP data input'!C2459)</f>
        <v/>
      </c>
      <c r="D2458" s="174" t="str">
        <f>IF('RRP data input'!D2459=0,"",'RRP data input'!D2459)</f>
        <v/>
      </c>
      <c r="E2458" s="174" t="str">
        <f>IFERROR(VLOOKUP(C2458,Mappings!$B$13:$E$31,4,FALSE),"")</f>
        <v/>
      </c>
      <c r="F2458" s="219">
        <f>SUM('RRP data input'!E2459:L2459)</f>
        <v>0</v>
      </c>
      <c r="G2458" s="219">
        <f>SUM('RRP data input'!E2459:P2459)</f>
        <v>0</v>
      </c>
      <c r="H2458" s="143" t="str">
        <f t="shared" si="39"/>
        <v/>
      </c>
    </row>
    <row r="2459" spans="2:8" customFormat="1">
      <c r="B2459" s="185" t="str">
        <f>IF(OR('RRP data input'!B2460="",'RRP data input'!B2460=0),"",'RRP data input'!B2460)</f>
        <v/>
      </c>
      <c r="C2459" s="174" t="str">
        <f>IF('RRP data input'!C2460=0,"",'RRP data input'!C2460)</f>
        <v/>
      </c>
      <c r="D2459" s="174" t="str">
        <f>IF('RRP data input'!D2460=0,"",'RRP data input'!D2460)</f>
        <v/>
      </c>
      <c r="E2459" s="174" t="str">
        <f>IFERROR(VLOOKUP(C2459,Mappings!$B$13:$E$31,4,FALSE),"")</f>
        <v/>
      </c>
      <c r="F2459" s="219">
        <f>SUM('RRP data input'!E2460:L2460)</f>
        <v>0</v>
      </c>
      <c r="G2459" s="219">
        <f>SUM('RRP data input'!E2460:P2460)</f>
        <v>0</v>
      </c>
      <c r="H2459" s="143" t="str">
        <f t="shared" si="39"/>
        <v/>
      </c>
    </row>
    <row r="2460" spans="2:8" customFormat="1">
      <c r="B2460" s="185" t="str">
        <f>IF(OR('RRP data input'!B2461="",'RRP data input'!B2461=0),"",'RRP data input'!B2461)</f>
        <v/>
      </c>
      <c r="C2460" s="174" t="str">
        <f>IF('RRP data input'!C2461=0,"",'RRP data input'!C2461)</f>
        <v/>
      </c>
      <c r="D2460" s="174" t="str">
        <f>IF('RRP data input'!D2461=0,"",'RRP data input'!D2461)</f>
        <v/>
      </c>
      <c r="E2460" s="174" t="str">
        <f>IFERROR(VLOOKUP(C2460,Mappings!$B$13:$E$31,4,FALSE),"")</f>
        <v/>
      </c>
      <c r="F2460" s="219">
        <f>SUM('RRP data input'!E2461:L2461)</f>
        <v>0</v>
      </c>
      <c r="G2460" s="219">
        <f>SUM('RRP data input'!E2461:P2461)</f>
        <v>0</v>
      </c>
      <c r="H2460" s="143" t="str">
        <f t="shared" si="39"/>
        <v/>
      </c>
    </row>
    <row r="2461" spans="2:8" customFormat="1">
      <c r="B2461" s="185" t="str">
        <f>IF(OR('RRP data input'!B2462="",'RRP data input'!B2462=0),"",'RRP data input'!B2462)</f>
        <v/>
      </c>
      <c r="C2461" s="174" t="str">
        <f>IF('RRP data input'!C2462=0,"",'RRP data input'!C2462)</f>
        <v/>
      </c>
      <c r="D2461" s="174" t="str">
        <f>IF('RRP data input'!D2462=0,"",'RRP data input'!D2462)</f>
        <v/>
      </c>
      <c r="E2461" s="174" t="str">
        <f>IFERROR(VLOOKUP(C2461,Mappings!$B$13:$E$31,4,FALSE),"")</f>
        <v/>
      </c>
      <c r="F2461" s="219">
        <f>SUM('RRP data input'!E2462:L2462)</f>
        <v>0</v>
      </c>
      <c r="G2461" s="219">
        <f>SUM('RRP data input'!E2462:P2462)</f>
        <v>0</v>
      </c>
      <c r="H2461" s="143" t="str">
        <f t="shared" si="39"/>
        <v/>
      </c>
    </row>
    <row r="2462" spans="2:8" customFormat="1">
      <c r="B2462" s="185" t="str">
        <f>IF(OR('RRP data input'!B2463="",'RRP data input'!B2463=0),"",'RRP data input'!B2463)</f>
        <v/>
      </c>
      <c r="C2462" s="174" t="str">
        <f>IF('RRP data input'!C2463=0,"",'RRP data input'!C2463)</f>
        <v/>
      </c>
      <c r="D2462" s="174" t="str">
        <f>IF('RRP data input'!D2463=0,"",'RRP data input'!D2463)</f>
        <v/>
      </c>
      <c r="E2462" s="174" t="str">
        <f>IFERROR(VLOOKUP(C2462,Mappings!$B$13:$E$31,4,FALSE),"")</f>
        <v/>
      </c>
      <c r="F2462" s="219">
        <f>SUM('RRP data input'!E2463:L2463)</f>
        <v>0</v>
      </c>
      <c r="G2462" s="219">
        <f>SUM('RRP data input'!E2463:P2463)</f>
        <v>0</v>
      </c>
      <c r="H2462" s="143" t="str">
        <f t="shared" si="39"/>
        <v/>
      </c>
    </row>
    <row r="2463" spans="2:8" customFormat="1">
      <c r="B2463" s="185" t="str">
        <f>IF(OR('RRP data input'!B2464="",'RRP data input'!B2464=0),"",'RRP data input'!B2464)</f>
        <v/>
      </c>
      <c r="C2463" s="174" t="str">
        <f>IF('RRP data input'!C2464=0,"",'RRP data input'!C2464)</f>
        <v/>
      </c>
      <c r="D2463" s="174" t="str">
        <f>IF('RRP data input'!D2464=0,"",'RRP data input'!D2464)</f>
        <v/>
      </c>
      <c r="E2463" s="174" t="str">
        <f>IFERROR(VLOOKUP(C2463,Mappings!$B$13:$E$31,4,FALSE),"")</f>
        <v/>
      </c>
      <c r="F2463" s="219">
        <f>SUM('RRP data input'!E2464:L2464)</f>
        <v>0</v>
      </c>
      <c r="G2463" s="219">
        <f>SUM('RRP data input'!E2464:P2464)</f>
        <v>0</v>
      </c>
      <c r="H2463" s="143" t="str">
        <f t="shared" si="39"/>
        <v/>
      </c>
    </row>
    <row r="2464" spans="2:8" customFormat="1">
      <c r="B2464" s="185" t="str">
        <f>IF(OR('RRP data input'!B2465="",'RRP data input'!B2465=0),"",'RRP data input'!B2465)</f>
        <v/>
      </c>
      <c r="C2464" s="174" t="str">
        <f>IF('RRP data input'!C2465=0,"",'RRP data input'!C2465)</f>
        <v/>
      </c>
      <c r="D2464" s="174" t="str">
        <f>IF('RRP data input'!D2465=0,"",'RRP data input'!D2465)</f>
        <v/>
      </c>
      <c r="E2464" s="174" t="str">
        <f>IFERROR(VLOOKUP(C2464,Mappings!$B$13:$E$31,4,FALSE),"")</f>
        <v/>
      </c>
      <c r="F2464" s="219">
        <f>SUM('RRP data input'!E2465:L2465)</f>
        <v>0</v>
      </c>
      <c r="G2464" s="219">
        <f>SUM('RRP data input'!E2465:P2465)</f>
        <v>0</v>
      </c>
      <c r="H2464" s="143" t="str">
        <f t="shared" si="39"/>
        <v/>
      </c>
    </row>
    <row r="2465" spans="2:8" customFormat="1">
      <c r="B2465" s="185" t="str">
        <f>IF(OR('RRP data input'!B2466="",'RRP data input'!B2466=0),"",'RRP data input'!B2466)</f>
        <v/>
      </c>
      <c r="C2465" s="174" t="str">
        <f>IF('RRP data input'!C2466=0,"",'RRP data input'!C2466)</f>
        <v/>
      </c>
      <c r="D2465" s="174" t="str">
        <f>IF('RRP data input'!D2466=0,"",'RRP data input'!D2466)</f>
        <v/>
      </c>
      <c r="E2465" s="174" t="str">
        <f>IFERROR(VLOOKUP(C2465,Mappings!$B$13:$E$31,4,FALSE),"")</f>
        <v/>
      </c>
      <c r="F2465" s="219">
        <f>SUM('RRP data input'!E2466:L2466)</f>
        <v>0</v>
      </c>
      <c r="G2465" s="219">
        <f>SUM('RRP data input'!E2466:P2466)</f>
        <v>0</v>
      </c>
      <c r="H2465" s="143" t="str">
        <f t="shared" si="39"/>
        <v/>
      </c>
    </row>
    <row r="2466" spans="2:8" customFormat="1">
      <c r="B2466" s="185" t="str">
        <f>IF(OR('RRP data input'!B2467="",'RRP data input'!B2467=0),"",'RRP data input'!B2467)</f>
        <v/>
      </c>
      <c r="C2466" s="174" t="str">
        <f>IF('RRP data input'!C2467=0,"",'RRP data input'!C2467)</f>
        <v/>
      </c>
      <c r="D2466" s="174" t="str">
        <f>IF('RRP data input'!D2467=0,"",'RRP data input'!D2467)</f>
        <v/>
      </c>
      <c r="E2466" s="174" t="str">
        <f>IFERROR(VLOOKUP(C2466,Mappings!$B$13:$E$31,4,FALSE),"")</f>
        <v/>
      </c>
      <c r="F2466" s="219">
        <f>SUM('RRP data input'!E2467:L2467)</f>
        <v>0</v>
      </c>
      <c r="G2466" s="219">
        <f>SUM('RRP data input'!E2467:P2467)</f>
        <v>0</v>
      </c>
      <c r="H2466" s="143" t="str">
        <f t="shared" si="39"/>
        <v/>
      </c>
    </row>
    <row r="2467" spans="2:8" customFormat="1">
      <c r="B2467" s="185" t="str">
        <f>IF(OR('RRP data input'!B2468="",'RRP data input'!B2468=0),"",'RRP data input'!B2468)</f>
        <v/>
      </c>
      <c r="C2467" s="174" t="str">
        <f>IF('RRP data input'!C2468=0,"",'RRP data input'!C2468)</f>
        <v/>
      </c>
      <c r="D2467" s="174" t="str">
        <f>IF('RRP data input'!D2468=0,"",'RRP data input'!D2468)</f>
        <v/>
      </c>
      <c r="E2467" s="174" t="str">
        <f>IFERROR(VLOOKUP(C2467,Mappings!$B$13:$E$31,4,FALSE),"")</f>
        <v/>
      </c>
      <c r="F2467" s="219">
        <f>SUM('RRP data input'!E2468:L2468)</f>
        <v>0</v>
      </c>
      <c r="G2467" s="219">
        <f>SUM('RRP data input'!E2468:P2468)</f>
        <v>0</v>
      </c>
      <c r="H2467" s="143" t="str">
        <f t="shared" si="39"/>
        <v/>
      </c>
    </row>
    <row r="2468" spans="2:8" customFormat="1">
      <c r="B2468" s="185" t="str">
        <f>IF(OR('RRP data input'!B2469="",'RRP data input'!B2469=0),"",'RRP data input'!B2469)</f>
        <v/>
      </c>
      <c r="C2468" s="174" t="str">
        <f>IF('RRP data input'!C2469=0,"",'RRP data input'!C2469)</f>
        <v/>
      </c>
      <c r="D2468" s="174" t="str">
        <f>IF('RRP data input'!D2469=0,"",'RRP data input'!D2469)</f>
        <v/>
      </c>
      <c r="E2468" s="174" t="str">
        <f>IFERROR(VLOOKUP(C2468,Mappings!$B$13:$E$31,4,FALSE),"")</f>
        <v/>
      </c>
      <c r="F2468" s="219">
        <f>SUM('RRP data input'!E2469:L2469)</f>
        <v>0</v>
      </c>
      <c r="G2468" s="219">
        <f>SUM('RRP data input'!E2469:P2469)</f>
        <v>0</v>
      </c>
      <c r="H2468" s="143" t="str">
        <f t="shared" si="39"/>
        <v/>
      </c>
    </row>
    <row r="2469" spans="2:8" customFormat="1">
      <c r="B2469" s="185" t="str">
        <f>IF(OR('RRP data input'!B2470="",'RRP data input'!B2470=0),"",'RRP data input'!B2470)</f>
        <v/>
      </c>
      <c r="C2469" s="174" t="str">
        <f>IF('RRP data input'!C2470=0,"",'RRP data input'!C2470)</f>
        <v/>
      </c>
      <c r="D2469" s="174" t="str">
        <f>IF('RRP data input'!D2470=0,"",'RRP data input'!D2470)</f>
        <v/>
      </c>
      <c r="E2469" s="174" t="str">
        <f>IFERROR(VLOOKUP(C2469,Mappings!$B$13:$E$31,4,FALSE),"")</f>
        <v/>
      </c>
      <c r="F2469" s="219">
        <f>SUM('RRP data input'!E2470:L2470)</f>
        <v>0</v>
      </c>
      <c r="G2469" s="219">
        <f>SUM('RRP data input'!E2470:P2470)</f>
        <v>0</v>
      </c>
      <c r="H2469" s="143" t="str">
        <f t="shared" si="39"/>
        <v/>
      </c>
    </row>
    <row r="2470" spans="2:8" customFormat="1">
      <c r="B2470" s="185" t="str">
        <f>IF(OR('RRP data input'!B2471="",'RRP data input'!B2471=0),"",'RRP data input'!B2471)</f>
        <v/>
      </c>
      <c r="C2470" s="174" t="str">
        <f>IF('RRP data input'!C2471=0,"",'RRP data input'!C2471)</f>
        <v/>
      </c>
      <c r="D2470" s="174" t="str">
        <f>IF('RRP data input'!D2471=0,"",'RRP data input'!D2471)</f>
        <v/>
      </c>
      <c r="E2470" s="174" t="str">
        <f>IFERROR(VLOOKUP(C2470,Mappings!$B$13:$E$31,4,FALSE),"")</f>
        <v/>
      </c>
      <c r="F2470" s="219">
        <f>SUM('RRP data input'!E2471:L2471)</f>
        <v>0</v>
      </c>
      <c r="G2470" s="219">
        <f>SUM('RRP data input'!E2471:P2471)</f>
        <v>0</v>
      </c>
      <c r="H2470" s="143" t="str">
        <f t="shared" si="39"/>
        <v/>
      </c>
    </row>
    <row r="2471" spans="2:8" customFormat="1">
      <c r="B2471" s="185" t="str">
        <f>IF(OR('RRP data input'!B2472="",'RRP data input'!B2472=0),"",'RRP data input'!B2472)</f>
        <v/>
      </c>
      <c r="C2471" s="174" t="str">
        <f>IF('RRP data input'!C2472=0,"",'RRP data input'!C2472)</f>
        <v/>
      </c>
      <c r="D2471" s="174" t="str">
        <f>IF('RRP data input'!D2472=0,"",'RRP data input'!D2472)</f>
        <v/>
      </c>
      <c r="E2471" s="174" t="str">
        <f>IFERROR(VLOOKUP(C2471,Mappings!$B$13:$E$31,4,FALSE),"")</f>
        <v/>
      </c>
      <c r="F2471" s="219">
        <f>SUM('RRP data input'!E2472:L2472)</f>
        <v>0</v>
      </c>
      <c r="G2471" s="219">
        <f>SUM('RRP data input'!E2472:P2472)</f>
        <v>0</v>
      </c>
      <c r="H2471" s="143" t="str">
        <f t="shared" si="39"/>
        <v/>
      </c>
    </row>
    <row r="2472" spans="2:8" customFormat="1">
      <c r="B2472" s="185" t="str">
        <f>IF(OR('RRP data input'!B2473="",'RRP data input'!B2473=0),"",'RRP data input'!B2473)</f>
        <v/>
      </c>
      <c r="C2472" s="174" t="str">
        <f>IF('RRP data input'!C2473=0,"",'RRP data input'!C2473)</f>
        <v/>
      </c>
      <c r="D2472" s="174" t="str">
        <f>IF('RRP data input'!D2473=0,"",'RRP data input'!D2473)</f>
        <v/>
      </c>
      <c r="E2472" s="174" t="str">
        <f>IFERROR(VLOOKUP(C2472,Mappings!$B$13:$E$31,4,FALSE),"")</f>
        <v/>
      </c>
      <c r="F2472" s="219">
        <f>SUM('RRP data input'!E2473:L2473)</f>
        <v>0</v>
      </c>
      <c r="G2472" s="219">
        <f>SUM('RRP data input'!E2473:P2473)</f>
        <v>0</v>
      </c>
      <c r="H2472" s="143" t="str">
        <f t="shared" si="39"/>
        <v/>
      </c>
    </row>
    <row r="2473" spans="2:8" customFormat="1">
      <c r="B2473" s="185" t="str">
        <f>IF(OR('RRP data input'!B2474="",'RRP data input'!B2474=0),"",'RRP data input'!B2474)</f>
        <v/>
      </c>
      <c r="C2473" s="174" t="str">
        <f>IF('RRP data input'!C2474=0,"",'RRP data input'!C2474)</f>
        <v/>
      </c>
      <c r="D2473" s="174" t="str">
        <f>IF('RRP data input'!D2474=0,"",'RRP data input'!D2474)</f>
        <v/>
      </c>
      <c r="E2473" s="174" t="str">
        <f>IFERROR(VLOOKUP(C2473,Mappings!$B$13:$E$31,4,FALSE),"")</f>
        <v/>
      </c>
      <c r="F2473" s="219">
        <f>SUM('RRP data input'!E2474:L2474)</f>
        <v>0</v>
      </c>
      <c r="G2473" s="219">
        <f>SUM('RRP data input'!E2474:P2474)</f>
        <v>0</v>
      </c>
      <c r="H2473" s="143" t="str">
        <f t="shared" si="39"/>
        <v/>
      </c>
    </row>
    <row r="2474" spans="2:8" customFormat="1">
      <c r="B2474" s="185" t="str">
        <f>IF(OR('RRP data input'!B2475="",'RRP data input'!B2475=0),"",'RRP data input'!B2475)</f>
        <v/>
      </c>
      <c r="C2474" s="174" t="str">
        <f>IF('RRP data input'!C2475=0,"",'RRP data input'!C2475)</f>
        <v/>
      </c>
      <c r="D2474" s="174" t="str">
        <f>IF('RRP data input'!D2475=0,"",'RRP data input'!D2475)</f>
        <v/>
      </c>
      <c r="E2474" s="174" t="str">
        <f>IFERROR(VLOOKUP(C2474,Mappings!$B$13:$E$31,4,FALSE),"")</f>
        <v/>
      </c>
      <c r="F2474" s="219">
        <f>SUM('RRP data input'!E2475:L2475)</f>
        <v>0</v>
      </c>
      <c r="G2474" s="219">
        <f>SUM('RRP data input'!E2475:P2475)</f>
        <v>0</v>
      </c>
      <c r="H2474" s="143" t="str">
        <f t="shared" si="39"/>
        <v/>
      </c>
    </row>
    <row r="2475" spans="2:8" customFormat="1">
      <c r="B2475" s="185" t="str">
        <f>IF(OR('RRP data input'!B2476="",'RRP data input'!B2476=0),"",'RRP data input'!B2476)</f>
        <v/>
      </c>
      <c r="C2475" s="174" t="str">
        <f>IF('RRP data input'!C2476=0,"",'RRP data input'!C2476)</f>
        <v/>
      </c>
      <c r="D2475" s="174" t="str">
        <f>IF('RRP data input'!D2476=0,"",'RRP data input'!D2476)</f>
        <v/>
      </c>
      <c r="E2475" s="174" t="str">
        <f>IFERROR(VLOOKUP(C2475,Mappings!$B$13:$E$31,4,FALSE),"")</f>
        <v/>
      </c>
      <c r="F2475" s="219">
        <f>SUM('RRP data input'!E2476:L2476)</f>
        <v>0</v>
      </c>
      <c r="G2475" s="219">
        <f>SUM('RRP data input'!E2476:P2476)</f>
        <v>0</v>
      </c>
      <c r="H2475" s="143" t="str">
        <f t="shared" si="39"/>
        <v/>
      </c>
    </row>
    <row r="2476" spans="2:8" customFormat="1">
      <c r="B2476" s="185" t="str">
        <f>IF(OR('RRP data input'!B2477="",'RRP data input'!B2477=0),"",'RRP data input'!B2477)</f>
        <v/>
      </c>
      <c r="C2476" s="174" t="str">
        <f>IF('RRP data input'!C2477=0,"",'RRP data input'!C2477)</f>
        <v/>
      </c>
      <c r="D2476" s="174" t="str">
        <f>IF('RRP data input'!D2477=0,"",'RRP data input'!D2477)</f>
        <v/>
      </c>
      <c r="E2476" s="174" t="str">
        <f>IFERROR(VLOOKUP(C2476,Mappings!$B$13:$E$31,4,FALSE),"")</f>
        <v/>
      </c>
      <c r="F2476" s="219">
        <f>SUM('RRP data input'!E2477:L2477)</f>
        <v>0</v>
      </c>
      <c r="G2476" s="219">
        <f>SUM('RRP data input'!E2477:P2477)</f>
        <v>0</v>
      </c>
      <c r="H2476" s="143" t="str">
        <f t="shared" si="39"/>
        <v/>
      </c>
    </row>
    <row r="2477" spans="2:8" customFormat="1">
      <c r="B2477" s="185" t="str">
        <f>IF(OR('RRP data input'!B2478="",'RRP data input'!B2478=0),"",'RRP data input'!B2478)</f>
        <v/>
      </c>
      <c r="C2477" s="174" t="str">
        <f>IF('RRP data input'!C2478=0,"",'RRP data input'!C2478)</f>
        <v/>
      </c>
      <c r="D2477" s="174" t="str">
        <f>IF('RRP data input'!D2478=0,"",'RRP data input'!D2478)</f>
        <v/>
      </c>
      <c r="E2477" s="174" t="str">
        <f>IFERROR(VLOOKUP(C2477,Mappings!$B$13:$E$31,4,FALSE),"")</f>
        <v/>
      </c>
      <c r="F2477" s="219">
        <f>SUM('RRP data input'!E2478:L2478)</f>
        <v>0</v>
      </c>
      <c r="G2477" s="219">
        <f>SUM('RRP data input'!E2478:P2478)</f>
        <v>0</v>
      </c>
      <c r="H2477" s="143" t="str">
        <f t="shared" si="39"/>
        <v/>
      </c>
    </row>
    <row r="2478" spans="2:8" customFormat="1">
      <c r="B2478" s="185" t="str">
        <f>IF(OR('RRP data input'!B2479="",'RRP data input'!B2479=0),"",'RRP data input'!B2479)</f>
        <v/>
      </c>
      <c r="C2478" s="174" t="str">
        <f>IF('RRP data input'!C2479=0,"",'RRP data input'!C2479)</f>
        <v/>
      </c>
      <c r="D2478" s="174" t="str">
        <f>IF('RRP data input'!D2479=0,"",'RRP data input'!D2479)</f>
        <v/>
      </c>
      <c r="E2478" s="174" t="str">
        <f>IFERROR(VLOOKUP(C2478,Mappings!$B$13:$E$31,4,FALSE),"")</f>
        <v/>
      </c>
      <c r="F2478" s="219">
        <f>SUM('RRP data input'!E2479:L2479)</f>
        <v>0</v>
      </c>
      <c r="G2478" s="219">
        <f>SUM('RRP data input'!E2479:P2479)</f>
        <v>0</v>
      </c>
      <c r="H2478" s="143" t="str">
        <f t="shared" si="39"/>
        <v/>
      </c>
    </row>
    <row r="2479" spans="2:8" customFormat="1">
      <c r="B2479" s="185" t="str">
        <f>IF(OR('RRP data input'!B2480="",'RRP data input'!B2480=0),"",'RRP data input'!B2480)</f>
        <v/>
      </c>
      <c r="C2479" s="174" t="str">
        <f>IF('RRP data input'!C2480=0,"",'RRP data input'!C2480)</f>
        <v/>
      </c>
      <c r="D2479" s="174" t="str">
        <f>IF('RRP data input'!D2480=0,"",'RRP data input'!D2480)</f>
        <v/>
      </c>
      <c r="E2479" s="174" t="str">
        <f>IFERROR(VLOOKUP(C2479,Mappings!$B$13:$E$31,4,FALSE),"")</f>
        <v/>
      </c>
      <c r="F2479" s="219">
        <f>SUM('RRP data input'!E2480:L2480)</f>
        <v>0</v>
      </c>
      <c r="G2479" s="219">
        <f>SUM('RRP data input'!E2480:P2480)</f>
        <v>0</v>
      </c>
      <c r="H2479" s="143" t="str">
        <f t="shared" si="39"/>
        <v/>
      </c>
    </row>
    <row r="2480" spans="2:8" customFormat="1">
      <c r="B2480" s="185" t="str">
        <f>IF(OR('RRP data input'!B2481="",'RRP data input'!B2481=0),"",'RRP data input'!B2481)</f>
        <v/>
      </c>
      <c r="C2480" s="174" t="str">
        <f>IF('RRP data input'!C2481=0,"",'RRP data input'!C2481)</f>
        <v/>
      </c>
      <c r="D2480" s="174" t="str">
        <f>IF('RRP data input'!D2481=0,"",'RRP data input'!D2481)</f>
        <v/>
      </c>
      <c r="E2480" s="174" t="str">
        <f>IFERROR(VLOOKUP(C2480,Mappings!$B$13:$E$31,4,FALSE),"")</f>
        <v/>
      </c>
      <c r="F2480" s="219">
        <f>SUM('RRP data input'!E2481:L2481)</f>
        <v>0</v>
      </c>
      <c r="G2480" s="219">
        <f>SUM('RRP data input'!E2481:P2481)</f>
        <v>0</v>
      </c>
      <c r="H2480" s="143" t="str">
        <f t="shared" si="39"/>
        <v/>
      </c>
    </row>
    <row r="2481" spans="2:8" customFormat="1">
      <c r="B2481" s="185" t="str">
        <f>IF(OR('RRP data input'!B2482="",'RRP data input'!B2482=0),"",'RRP data input'!B2482)</f>
        <v/>
      </c>
      <c r="C2481" s="174" t="str">
        <f>IF('RRP data input'!C2482=0,"",'RRP data input'!C2482)</f>
        <v/>
      </c>
      <c r="D2481" s="174" t="str">
        <f>IF('RRP data input'!D2482=0,"",'RRP data input'!D2482)</f>
        <v/>
      </c>
      <c r="E2481" s="174" t="str">
        <f>IFERROR(VLOOKUP(C2481,Mappings!$B$13:$E$31,4,FALSE),"")</f>
        <v/>
      </c>
      <c r="F2481" s="219">
        <f>SUM('RRP data input'!E2482:L2482)</f>
        <v>0</v>
      </c>
      <c r="G2481" s="219">
        <f>SUM('RRP data input'!E2482:P2482)</f>
        <v>0</v>
      </c>
      <c r="H2481" s="143" t="str">
        <f t="shared" si="39"/>
        <v/>
      </c>
    </row>
    <row r="2482" spans="2:8" customFormat="1">
      <c r="B2482" s="185" t="str">
        <f>IF(OR('RRP data input'!B2483="",'RRP data input'!B2483=0),"",'RRP data input'!B2483)</f>
        <v/>
      </c>
      <c r="C2482" s="174" t="str">
        <f>IF('RRP data input'!C2483=0,"",'RRP data input'!C2483)</f>
        <v/>
      </c>
      <c r="D2482" s="174" t="str">
        <f>IF('RRP data input'!D2483=0,"",'RRP data input'!D2483)</f>
        <v/>
      </c>
      <c r="E2482" s="174" t="str">
        <f>IFERROR(VLOOKUP(C2482,Mappings!$B$13:$E$31,4,FALSE),"")</f>
        <v/>
      </c>
      <c r="F2482" s="219">
        <f>SUM('RRP data input'!E2483:L2483)</f>
        <v>0</v>
      </c>
      <c r="G2482" s="219">
        <f>SUM('RRP data input'!E2483:P2483)</f>
        <v>0</v>
      </c>
      <c r="H2482" s="143" t="str">
        <f t="shared" si="39"/>
        <v/>
      </c>
    </row>
    <row r="2483" spans="2:8" customFormat="1">
      <c r="B2483" s="185" t="str">
        <f>IF(OR('RRP data input'!B2484="",'RRP data input'!B2484=0),"",'RRP data input'!B2484)</f>
        <v/>
      </c>
      <c r="C2483" s="174" t="str">
        <f>IF('RRP data input'!C2484=0,"",'RRP data input'!C2484)</f>
        <v/>
      </c>
      <c r="D2483" s="174" t="str">
        <f>IF('RRP data input'!D2484=0,"",'RRP data input'!D2484)</f>
        <v/>
      </c>
      <c r="E2483" s="174" t="str">
        <f>IFERROR(VLOOKUP(C2483,Mappings!$B$13:$E$31,4,FALSE),"")</f>
        <v/>
      </c>
      <c r="F2483" s="219">
        <f>SUM('RRP data input'!E2484:L2484)</f>
        <v>0</v>
      </c>
      <c r="G2483" s="219">
        <f>SUM('RRP data input'!E2484:P2484)</f>
        <v>0</v>
      </c>
      <c r="H2483" s="143" t="str">
        <f t="shared" si="39"/>
        <v/>
      </c>
    </row>
    <row r="2484" spans="2:8" customFormat="1">
      <c r="B2484" s="185" t="str">
        <f>IF(OR('RRP data input'!B2485="",'RRP data input'!B2485=0),"",'RRP data input'!B2485)</f>
        <v/>
      </c>
      <c r="C2484" s="174" t="str">
        <f>IF('RRP data input'!C2485=0,"",'RRP data input'!C2485)</f>
        <v/>
      </c>
      <c r="D2484" s="174" t="str">
        <f>IF('RRP data input'!D2485=0,"",'RRP data input'!D2485)</f>
        <v/>
      </c>
      <c r="E2484" s="174" t="str">
        <f>IFERROR(VLOOKUP(C2484,Mappings!$B$13:$E$31,4,FALSE),"")</f>
        <v/>
      </c>
      <c r="F2484" s="219">
        <f>SUM('RRP data input'!E2485:L2485)</f>
        <v>0</v>
      </c>
      <c r="G2484" s="219">
        <f>SUM('RRP data input'!E2485:P2485)</f>
        <v>0</v>
      </c>
      <c r="H2484" s="143" t="str">
        <f t="shared" si="39"/>
        <v/>
      </c>
    </row>
    <row r="2485" spans="2:8" customFormat="1">
      <c r="B2485" s="185" t="str">
        <f>IF(OR('RRP data input'!B2486="",'RRP data input'!B2486=0),"",'RRP data input'!B2486)</f>
        <v/>
      </c>
      <c r="C2485" s="174" t="str">
        <f>IF('RRP data input'!C2486=0,"",'RRP data input'!C2486)</f>
        <v/>
      </c>
      <c r="D2485" s="174" t="str">
        <f>IF('RRP data input'!D2486=0,"",'RRP data input'!D2486)</f>
        <v/>
      </c>
      <c r="E2485" s="174" t="str">
        <f>IFERROR(VLOOKUP(C2485,Mappings!$B$13:$E$31,4,FALSE),"")</f>
        <v/>
      </c>
      <c r="F2485" s="219">
        <f>SUM('RRP data input'!E2486:L2486)</f>
        <v>0</v>
      </c>
      <c r="G2485" s="219">
        <f>SUM('RRP data input'!E2486:P2486)</f>
        <v>0</v>
      </c>
      <c r="H2485" s="143" t="str">
        <f t="shared" si="39"/>
        <v/>
      </c>
    </row>
    <row r="2486" spans="2:8" customFormat="1">
      <c r="B2486" s="185" t="str">
        <f>IF(OR('RRP data input'!B2487="",'RRP data input'!B2487=0),"",'RRP data input'!B2487)</f>
        <v/>
      </c>
      <c r="C2486" s="174" t="str">
        <f>IF('RRP data input'!C2487=0,"",'RRP data input'!C2487)</f>
        <v/>
      </c>
      <c r="D2486" s="174" t="str">
        <f>IF('RRP data input'!D2487=0,"",'RRP data input'!D2487)</f>
        <v/>
      </c>
      <c r="E2486" s="174" t="str">
        <f>IFERROR(VLOOKUP(C2486,Mappings!$B$13:$E$31,4,FALSE),"")</f>
        <v/>
      </c>
      <c r="F2486" s="219">
        <f>SUM('RRP data input'!E2487:L2487)</f>
        <v>0</v>
      </c>
      <c r="G2486" s="219">
        <f>SUM('RRP data input'!E2487:P2487)</f>
        <v>0</v>
      </c>
      <c r="H2486" s="143" t="str">
        <f t="shared" si="39"/>
        <v/>
      </c>
    </row>
    <row r="2487" spans="2:8" customFormat="1">
      <c r="B2487" s="185" t="str">
        <f>IF(OR('RRP data input'!B2488="",'RRP data input'!B2488=0),"",'RRP data input'!B2488)</f>
        <v/>
      </c>
      <c r="C2487" s="174" t="str">
        <f>IF('RRP data input'!C2488=0,"",'RRP data input'!C2488)</f>
        <v/>
      </c>
      <c r="D2487" s="174" t="str">
        <f>IF('RRP data input'!D2488=0,"",'RRP data input'!D2488)</f>
        <v/>
      </c>
      <c r="E2487" s="174" t="str">
        <f>IFERROR(VLOOKUP(C2487,Mappings!$B$13:$E$31,4,FALSE),"")</f>
        <v/>
      </c>
      <c r="F2487" s="219">
        <f>SUM('RRP data input'!E2488:L2488)</f>
        <v>0</v>
      </c>
      <c r="G2487" s="219">
        <f>SUM('RRP data input'!E2488:P2488)</f>
        <v>0</v>
      </c>
      <c r="H2487" s="143" t="str">
        <f t="shared" si="39"/>
        <v/>
      </c>
    </row>
    <row r="2488" spans="2:8" customFormat="1">
      <c r="B2488" s="185" t="str">
        <f>IF(OR('RRP data input'!B2489="",'RRP data input'!B2489=0),"",'RRP data input'!B2489)</f>
        <v/>
      </c>
      <c r="C2488" s="174" t="str">
        <f>IF('RRP data input'!C2489=0,"",'RRP data input'!C2489)</f>
        <v/>
      </c>
      <c r="D2488" s="174" t="str">
        <f>IF('RRP data input'!D2489=0,"",'RRP data input'!D2489)</f>
        <v/>
      </c>
      <c r="E2488" s="174" t="str">
        <f>IFERROR(VLOOKUP(C2488,Mappings!$B$13:$E$31,4,FALSE),"")</f>
        <v/>
      </c>
      <c r="F2488" s="219">
        <f>SUM('RRP data input'!E2489:L2489)</f>
        <v>0</v>
      </c>
      <c r="G2488" s="219">
        <f>SUM('RRP data input'!E2489:P2489)</f>
        <v>0</v>
      </c>
      <c r="H2488" s="143" t="str">
        <f t="shared" si="39"/>
        <v/>
      </c>
    </row>
    <row r="2489" spans="2:8" customFormat="1">
      <c r="B2489" s="185" t="str">
        <f>IF(OR('RRP data input'!B2490="",'RRP data input'!B2490=0),"",'RRP data input'!B2490)</f>
        <v/>
      </c>
      <c r="C2489" s="174" t="str">
        <f>IF('RRP data input'!C2490=0,"",'RRP data input'!C2490)</f>
        <v/>
      </c>
      <c r="D2489" s="174" t="str">
        <f>IF('RRP data input'!D2490=0,"",'RRP data input'!D2490)</f>
        <v/>
      </c>
      <c r="E2489" s="174" t="str">
        <f>IFERROR(VLOOKUP(C2489,Mappings!$B$13:$E$31,4,FALSE),"")</f>
        <v/>
      </c>
      <c r="F2489" s="219">
        <f>SUM('RRP data input'!E2490:L2490)</f>
        <v>0</v>
      </c>
      <c r="G2489" s="219">
        <f>SUM('RRP data input'!E2490:P2490)</f>
        <v>0</v>
      </c>
      <c r="H2489" s="143" t="str">
        <f t="shared" si="39"/>
        <v/>
      </c>
    </row>
    <row r="2490" spans="2:8" customFormat="1">
      <c r="B2490" s="185" t="str">
        <f>IF(OR('RRP data input'!B2491="",'RRP data input'!B2491=0),"",'RRP data input'!B2491)</f>
        <v/>
      </c>
      <c r="C2490" s="174" t="str">
        <f>IF('RRP data input'!C2491=0,"",'RRP data input'!C2491)</f>
        <v/>
      </c>
      <c r="D2490" s="174" t="str">
        <f>IF('RRP data input'!D2491=0,"",'RRP data input'!D2491)</f>
        <v/>
      </c>
      <c r="E2490" s="174" t="str">
        <f>IFERROR(VLOOKUP(C2490,Mappings!$B$13:$E$31,4,FALSE),"")</f>
        <v/>
      </c>
      <c r="F2490" s="219">
        <f>SUM('RRP data input'!E2491:L2491)</f>
        <v>0</v>
      </c>
      <c r="G2490" s="219">
        <f>SUM('RRP data input'!E2491:P2491)</f>
        <v>0</v>
      </c>
      <c r="H2490" s="143" t="str">
        <f t="shared" si="39"/>
        <v/>
      </c>
    </row>
    <row r="2491" spans="2:8" customFormat="1">
      <c r="B2491" s="185" t="str">
        <f>IF(OR('RRP data input'!B2492="",'RRP data input'!B2492=0),"",'RRP data input'!B2492)</f>
        <v/>
      </c>
      <c r="C2491" s="174" t="str">
        <f>IF('RRP data input'!C2492=0,"",'RRP data input'!C2492)</f>
        <v/>
      </c>
      <c r="D2491" s="174" t="str">
        <f>IF('RRP data input'!D2492=0,"",'RRP data input'!D2492)</f>
        <v/>
      </c>
      <c r="E2491" s="174" t="str">
        <f>IFERROR(VLOOKUP(C2491,Mappings!$B$13:$E$31,4,FALSE),"")</f>
        <v/>
      </c>
      <c r="F2491" s="219">
        <f>SUM('RRP data input'!E2492:L2492)</f>
        <v>0</v>
      </c>
      <c r="G2491" s="219">
        <f>SUM('RRP data input'!E2492:P2492)</f>
        <v>0</v>
      </c>
      <c r="H2491" s="143" t="str">
        <f t="shared" si="39"/>
        <v/>
      </c>
    </row>
    <row r="2492" spans="2:8" customFormat="1">
      <c r="B2492" s="185" t="str">
        <f>IF(OR('RRP data input'!B2493="",'RRP data input'!B2493=0),"",'RRP data input'!B2493)</f>
        <v/>
      </c>
      <c r="C2492" s="174" t="str">
        <f>IF('RRP data input'!C2493=0,"",'RRP data input'!C2493)</f>
        <v/>
      </c>
      <c r="D2492" s="174" t="str">
        <f>IF('RRP data input'!D2493=0,"",'RRP data input'!D2493)</f>
        <v/>
      </c>
      <c r="E2492" s="174" t="str">
        <f>IFERROR(VLOOKUP(C2492,Mappings!$B$13:$E$31,4,FALSE),"")</f>
        <v/>
      </c>
      <c r="F2492" s="219">
        <f>SUM('RRP data input'!E2493:L2493)</f>
        <v>0</v>
      </c>
      <c r="G2492" s="219">
        <f>SUM('RRP data input'!E2493:P2493)</f>
        <v>0</v>
      </c>
      <c r="H2492" s="143" t="str">
        <f t="shared" si="39"/>
        <v/>
      </c>
    </row>
    <row r="2493" spans="2:8" customFormat="1">
      <c r="B2493" s="185" t="str">
        <f>IF(OR('RRP data input'!B2494="",'RRP data input'!B2494=0),"",'RRP data input'!B2494)</f>
        <v/>
      </c>
      <c r="C2493" s="174" t="str">
        <f>IF('RRP data input'!C2494=0,"",'RRP data input'!C2494)</f>
        <v/>
      </c>
      <c r="D2493" s="174" t="str">
        <f>IF('RRP data input'!D2494=0,"",'RRP data input'!D2494)</f>
        <v/>
      </c>
      <c r="E2493" s="174" t="str">
        <f>IFERROR(VLOOKUP(C2493,Mappings!$B$13:$E$31,4,FALSE),"")</f>
        <v/>
      </c>
      <c r="F2493" s="219">
        <f>SUM('RRP data input'!E2494:L2494)</f>
        <v>0</v>
      </c>
      <c r="G2493" s="219">
        <f>SUM('RRP data input'!E2494:P2494)</f>
        <v>0</v>
      </c>
      <c r="H2493" s="143" t="str">
        <f t="shared" si="39"/>
        <v/>
      </c>
    </row>
    <row r="2494" spans="2:8" customFormat="1">
      <c r="B2494" s="185" t="str">
        <f>IF(OR('RRP data input'!B2495="",'RRP data input'!B2495=0),"",'RRP data input'!B2495)</f>
        <v/>
      </c>
      <c r="C2494" s="174" t="str">
        <f>IF('RRP data input'!C2495=0,"",'RRP data input'!C2495)</f>
        <v/>
      </c>
      <c r="D2494" s="174" t="str">
        <f>IF('RRP data input'!D2495=0,"",'RRP data input'!D2495)</f>
        <v/>
      </c>
      <c r="E2494" s="174" t="str">
        <f>IFERROR(VLOOKUP(C2494,Mappings!$B$13:$E$31,4,FALSE),"")</f>
        <v/>
      </c>
      <c r="F2494" s="219">
        <f>SUM('RRP data input'!E2495:L2495)</f>
        <v>0</v>
      </c>
      <c r="G2494" s="219">
        <f>SUM('RRP data input'!E2495:P2495)</f>
        <v>0</v>
      </c>
      <c r="H2494" s="143" t="str">
        <f t="shared" si="39"/>
        <v/>
      </c>
    </row>
    <row r="2495" spans="2:8" customFormat="1">
      <c r="B2495" s="185" t="str">
        <f>IF(OR('RRP data input'!B2496="",'RRP data input'!B2496=0),"",'RRP data input'!B2496)</f>
        <v/>
      </c>
      <c r="C2495" s="174" t="str">
        <f>IF('RRP data input'!C2496=0,"",'RRP data input'!C2496)</f>
        <v/>
      </c>
      <c r="D2495" s="174" t="str">
        <f>IF('RRP data input'!D2496=0,"",'RRP data input'!D2496)</f>
        <v/>
      </c>
      <c r="E2495" s="174" t="str">
        <f>IFERROR(VLOOKUP(C2495,Mappings!$B$13:$E$31,4,FALSE),"")</f>
        <v/>
      </c>
      <c r="F2495" s="219">
        <f>SUM('RRP data input'!E2496:L2496)</f>
        <v>0</v>
      </c>
      <c r="G2495" s="219">
        <f>SUM('RRP data input'!E2496:P2496)</f>
        <v>0</v>
      </c>
      <c r="H2495" s="143" t="str">
        <f t="shared" si="39"/>
        <v/>
      </c>
    </row>
    <row r="2496" spans="2:8" customFormat="1">
      <c r="B2496" s="185" t="str">
        <f>IF(OR('RRP data input'!B2497="",'RRP data input'!B2497=0),"",'RRP data input'!B2497)</f>
        <v/>
      </c>
      <c r="C2496" s="174" t="str">
        <f>IF('RRP data input'!C2497=0,"",'RRP data input'!C2497)</f>
        <v/>
      </c>
      <c r="D2496" s="174" t="str">
        <f>IF('RRP data input'!D2497=0,"",'RRP data input'!D2497)</f>
        <v/>
      </c>
      <c r="E2496" s="174" t="str">
        <f>IFERROR(VLOOKUP(C2496,Mappings!$B$13:$E$31,4,FALSE),"")</f>
        <v/>
      </c>
      <c r="F2496" s="219">
        <f>SUM('RRP data input'!E2497:L2497)</f>
        <v>0</v>
      </c>
      <c r="G2496" s="219">
        <f>SUM('RRP data input'!E2497:P2497)</f>
        <v>0</v>
      </c>
      <c r="H2496" s="143" t="str">
        <f t="shared" si="39"/>
        <v/>
      </c>
    </row>
    <row r="2497" spans="2:8" customFormat="1">
      <c r="B2497" s="185" t="str">
        <f>IF(OR('RRP data input'!B2498="",'RRP data input'!B2498=0),"",'RRP data input'!B2498)</f>
        <v/>
      </c>
      <c r="C2497" s="174" t="str">
        <f>IF('RRP data input'!C2498=0,"",'RRP data input'!C2498)</f>
        <v/>
      </c>
      <c r="D2497" s="174" t="str">
        <f>IF('RRP data input'!D2498=0,"",'RRP data input'!D2498)</f>
        <v/>
      </c>
      <c r="E2497" s="174" t="str">
        <f>IFERROR(VLOOKUP(C2497,Mappings!$B$13:$E$31,4,FALSE),"")</f>
        <v/>
      </c>
      <c r="F2497" s="219">
        <f>SUM('RRP data input'!E2498:L2498)</f>
        <v>0</v>
      </c>
      <c r="G2497" s="219">
        <f>SUM('RRP data input'!E2498:P2498)</f>
        <v>0</v>
      </c>
      <c r="H2497" s="143" t="str">
        <f t="shared" si="39"/>
        <v/>
      </c>
    </row>
    <row r="2498" spans="2:8" customFormat="1">
      <c r="B2498" s="185" t="str">
        <f>IF(OR('RRP data input'!B2499="",'RRP data input'!B2499=0),"",'RRP data input'!B2499)</f>
        <v/>
      </c>
      <c r="C2498" s="174" t="str">
        <f>IF('RRP data input'!C2499=0,"",'RRP data input'!C2499)</f>
        <v/>
      </c>
      <c r="D2498" s="174" t="str">
        <f>IF('RRP data input'!D2499=0,"",'RRP data input'!D2499)</f>
        <v/>
      </c>
      <c r="E2498" s="174" t="str">
        <f>IFERROR(VLOOKUP(C2498,Mappings!$B$13:$E$31,4,FALSE),"")</f>
        <v/>
      </c>
      <c r="F2498" s="219">
        <f>SUM('RRP data input'!E2499:L2499)</f>
        <v>0</v>
      </c>
      <c r="G2498" s="219">
        <f>SUM('RRP data input'!E2499:P2499)</f>
        <v>0</v>
      </c>
      <c r="H2498" s="143" t="str">
        <f t="shared" si="39"/>
        <v/>
      </c>
    </row>
    <row r="2499" spans="2:8" customFormat="1">
      <c r="B2499" s="185" t="str">
        <f>IF(OR('RRP data input'!B2500="",'RRP data input'!B2500=0),"",'RRP data input'!B2500)</f>
        <v/>
      </c>
      <c r="C2499" s="174" t="str">
        <f>IF('RRP data input'!C2500=0,"",'RRP data input'!C2500)</f>
        <v/>
      </c>
      <c r="D2499" s="174" t="str">
        <f>IF('RRP data input'!D2500=0,"",'RRP data input'!D2500)</f>
        <v/>
      </c>
      <c r="E2499" s="174" t="str">
        <f>IFERROR(VLOOKUP(C2499,Mappings!$B$13:$E$31,4,FALSE),"")</f>
        <v/>
      </c>
      <c r="F2499" s="219">
        <f>SUM('RRP data input'!E2500:L2500)</f>
        <v>0</v>
      </c>
      <c r="G2499" s="219">
        <f>SUM('RRP data input'!E2500:P2500)</f>
        <v>0</v>
      </c>
      <c r="H2499" s="143" t="str">
        <f t="shared" si="39"/>
        <v/>
      </c>
    </row>
    <row r="2500" spans="2:8" customFormat="1">
      <c r="B2500" s="185" t="str">
        <f>IF(OR('RRP data input'!B2501="",'RRP data input'!B2501=0),"",'RRP data input'!B2501)</f>
        <v/>
      </c>
      <c r="C2500" s="174" t="str">
        <f>IF('RRP data input'!C2501=0,"",'RRP data input'!C2501)</f>
        <v/>
      </c>
      <c r="D2500" s="174" t="str">
        <f>IF('RRP data input'!D2501=0,"",'RRP data input'!D2501)</f>
        <v/>
      </c>
      <c r="E2500" s="174" t="str">
        <f>IFERROR(VLOOKUP(C2500,Mappings!$B$13:$E$31,4,FALSE),"")</f>
        <v/>
      </c>
      <c r="F2500" s="219">
        <f>SUM('RRP data input'!E2501:L2501)</f>
        <v>0</v>
      </c>
      <c r="G2500" s="219">
        <f>SUM('RRP data input'!E2501:P2501)</f>
        <v>0</v>
      </c>
      <c r="H2500" s="143" t="str">
        <f t="shared" si="39"/>
        <v/>
      </c>
    </row>
    <row r="2501" spans="2:8" customFormat="1">
      <c r="B2501" s="185" t="str">
        <f>IF(OR('RRP data input'!B2502="",'RRP data input'!B2502=0),"",'RRP data input'!B2502)</f>
        <v/>
      </c>
      <c r="C2501" s="174" t="str">
        <f>IF('RRP data input'!C2502=0,"",'RRP data input'!C2502)</f>
        <v/>
      </c>
      <c r="D2501" s="174" t="str">
        <f>IF('RRP data input'!D2502=0,"",'RRP data input'!D2502)</f>
        <v/>
      </c>
      <c r="E2501" s="174" t="str">
        <f>IFERROR(VLOOKUP(C2501,Mappings!$B$13:$E$31,4,FALSE),"")</f>
        <v/>
      </c>
      <c r="F2501" s="219">
        <f>SUM('RRP data input'!E2502:L2502)</f>
        <v>0</v>
      </c>
      <c r="G2501" s="219">
        <f>SUM('RRP data input'!E2502:P2502)</f>
        <v>0</v>
      </c>
      <c r="H2501" s="143" t="str">
        <f t="shared" si="39"/>
        <v/>
      </c>
    </row>
    <row r="2502" spans="2:8" customFormat="1">
      <c r="B2502" s="185" t="str">
        <f>IF(OR('RRP data input'!B2503="",'RRP data input'!B2503=0),"",'RRP data input'!B2503)</f>
        <v/>
      </c>
      <c r="C2502" s="174" t="str">
        <f>IF('RRP data input'!C2503=0,"",'RRP data input'!C2503)</f>
        <v/>
      </c>
      <c r="D2502" s="174" t="str">
        <f>IF('RRP data input'!D2503=0,"",'RRP data input'!D2503)</f>
        <v/>
      </c>
      <c r="E2502" s="174" t="str">
        <f>IFERROR(VLOOKUP(C2502,Mappings!$B$13:$E$31,4,FALSE),"")</f>
        <v/>
      </c>
      <c r="F2502" s="219">
        <f>SUM('RRP data input'!E2503:L2503)</f>
        <v>0</v>
      </c>
      <c r="G2502" s="219">
        <f>SUM('RRP data input'!E2503:P2503)</f>
        <v>0</v>
      </c>
      <c r="H2502" s="143" t="str">
        <f t="shared" si="39"/>
        <v/>
      </c>
    </row>
    <row r="2503" spans="2:8" customFormat="1">
      <c r="B2503" s="185" t="str">
        <f>IF(OR('RRP data input'!B2504="",'RRP data input'!B2504=0),"",'RRP data input'!B2504)</f>
        <v/>
      </c>
      <c r="C2503" s="174" t="str">
        <f>IF('RRP data input'!C2504=0,"",'RRP data input'!C2504)</f>
        <v/>
      </c>
      <c r="D2503" s="174" t="str">
        <f>IF('RRP data input'!D2504=0,"",'RRP data input'!D2504)</f>
        <v/>
      </c>
      <c r="E2503" s="174" t="str">
        <f>IFERROR(VLOOKUP(C2503,Mappings!$B$13:$E$31,4,FALSE),"")</f>
        <v/>
      </c>
      <c r="F2503" s="219">
        <f>SUM('RRP data input'!E2504:L2504)</f>
        <v>0</v>
      </c>
      <c r="G2503" s="219">
        <f>SUM('RRP data input'!E2504:P2504)</f>
        <v>0</v>
      </c>
      <c r="H2503" s="143" t="str">
        <f t="shared" si="39"/>
        <v/>
      </c>
    </row>
    <row r="2504" spans="2:8" customFormat="1">
      <c r="B2504" s="185" t="str">
        <f>IF(OR('RRP data input'!B2505="",'RRP data input'!B2505=0),"",'RRP data input'!B2505)</f>
        <v/>
      </c>
      <c r="C2504" s="174" t="str">
        <f>IF('RRP data input'!C2505=0,"",'RRP data input'!C2505)</f>
        <v/>
      </c>
      <c r="D2504" s="174" t="str">
        <f>IF('RRP data input'!D2505=0,"",'RRP data input'!D2505)</f>
        <v/>
      </c>
      <c r="E2504" s="174" t="str">
        <f>IFERROR(VLOOKUP(C2504,Mappings!$B$13:$E$31,4,FALSE),"")</f>
        <v/>
      </c>
      <c r="F2504" s="219">
        <f>SUM('RRP data input'!E2505:L2505)</f>
        <v>0</v>
      </c>
      <c r="G2504" s="219">
        <f>SUM('RRP data input'!E2505:P2505)</f>
        <v>0</v>
      </c>
      <c r="H2504" s="143" t="str">
        <f t="shared" si="39"/>
        <v/>
      </c>
    </row>
    <row r="2505" spans="2:8" customFormat="1">
      <c r="B2505" s="185" t="str">
        <f>IF(OR('RRP data input'!B2506="",'RRP data input'!B2506=0),"",'RRP data input'!B2506)</f>
        <v/>
      </c>
      <c r="C2505" s="174" t="str">
        <f>IF('RRP data input'!C2506=0,"",'RRP data input'!C2506)</f>
        <v/>
      </c>
      <c r="D2505" s="174" t="str">
        <f>IF('RRP data input'!D2506=0,"",'RRP data input'!D2506)</f>
        <v/>
      </c>
      <c r="E2505" s="174" t="str">
        <f>IFERROR(VLOOKUP(C2505,Mappings!$B$13:$E$31,4,FALSE),"")</f>
        <v/>
      </c>
      <c r="F2505" s="219">
        <f>SUM('RRP data input'!E2506:L2506)</f>
        <v>0</v>
      </c>
      <c r="G2505" s="219">
        <f>SUM('RRP data input'!E2506:P2506)</f>
        <v>0</v>
      </c>
      <c r="H2505" s="143" t="str">
        <f t="shared" ref="H2505:H2568" si="40">IF(OR(C2505="LVSSA",C2505="LVSSB",C2505="LVAL"),"LV",C2505)</f>
        <v/>
      </c>
    </row>
    <row r="2506" spans="2:8" customFormat="1">
      <c r="B2506" s="185" t="str">
        <f>IF(OR('RRP data input'!B2507="",'RRP data input'!B2507=0),"",'RRP data input'!B2507)</f>
        <v/>
      </c>
      <c r="C2506" s="174" t="str">
        <f>IF('RRP data input'!C2507=0,"",'RRP data input'!C2507)</f>
        <v/>
      </c>
      <c r="D2506" s="174" t="str">
        <f>IF('RRP data input'!D2507=0,"",'RRP data input'!D2507)</f>
        <v/>
      </c>
      <c r="E2506" s="174" t="str">
        <f>IFERROR(VLOOKUP(C2506,Mappings!$B$13:$E$31,4,FALSE),"")</f>
        <v/>
      </c>
      <c r="F2506" s="219">
        <f>SUM('RRP data input'!E2507:L2507)</f>
        <v>0</v>
      </c>
      <c r="G2506" s="219">
        <f>SUM('RRP data input'!E2507:P2507)</f>
        <v>0</v>
      </c>
      <c r="H2506" s="143" t="str">
        <f t="shared" si="40"/>
        <v/>
      </c>
    </row>
    <row r="2507" spans="2:8" customFormat="1">
      <c r="B2507" s="185" t="str">
        <f>IF(OR('RRP data input'!B2508="",'RRP data input'!B2508=0),"",'RRP data input'!B2508)</f>
        <v/>
      </c>
      <c r="C2507" s="174" t="str">
        <f>IF('RRP data input'!C2508=0,"",'RRP data input'!C2508)</f>
        <v/>
      </c>
      <c r="D2507" s="174" t="str">
        <f>IF('RRP data input'!D2508=0,"",'RRP data input'!D2508)</f>
        <v/>
      </c>
      <c r="E2507" s="174" t="str">
        <f>IFERROR(VLOOKUP(C2507,Mappings!$B$13:$E$31,4,FALSE),"")</f>
        <v/>
      </c>
      <c r="F2507" s="219">
        <f>SUM('RRP data input'!E2508:L2508)</f>
        <v>0</v>
      </c>
      <c r="G2507" s="219">
        <f>SUM('RRP data input'!E2508:P2508)</f>
        <v>0</v>
      </c>
      <c r="H2507" s="143" t="str">
        <f t="shared" si="40"/>
        <v/>
      </c>
    </row>
    <row r="2508" spans="2:8" customFormat="1">
      <c r="B2508" s="185" t="str">
        <f>IF(OR('RRP data input'!B2509="",'RRP data input'!B2509=0),"",'RRP data input'!B2509)</f>
        <v/>
      </c>
      <c r="C2508" s="174" t="str">
        <f>IF('RRP data input'!C2509=0,"",'RRP data input'!C2509)</f>
        <v/>
      </c>
      <c r="D2508" s="174" t="str">
        <f>IF('RRP data input'!D2509=0,"",'RRP data input'!D2509)</f>
        <v/>
      </c>
      <c r="E2508" s="174" t="str">
        <f>IFERROR(VLOOKUP(C2508,Mappings!$B$13:$E$31,4,FALSE),"")</f>
        <v/>
      </c>
      <c r="F2508" s="219">
        <f>SUM('RRP data input'!E2509:L2509)</f>
        <v>0</v>
      </c>
      <c r="G2508" s="219">
        <f>SUM('RRP data input'!E2509:P2509)</f>
        <v>0</v>
      </c>
      <c r="H2508" s="143" t="str">
        <f t="shared" si="40"/>
        <v/>
      </c>
    </row>
    <row r="2509" spans="2:8" customFormat="1">
      <c r="B2509" s="185" t="str">
        <f>IF(OR('RRP data input'!B2510="",'RRP data input'!B2510=0),"",'RRP data input'!B2510)</f>
        <v/>
      </c>
      <c r="C2509" s="174" t="str">
        <f>IF('RRP data input'!C2510=0,"",'RRP data input'!C2510)</f>
        <v/>
      </c>
      <c r="D2509" s="174" t="str">
        <f>IF('RRP data input'!D2510=0,"",'RRP data input'!D2510)</f>
        <v/>
      </c>
      <c r="E2509" s="174" t="str">
        <f>IFERROR(VLOOKUP(C2509,Mappings!$B$13:$E$31,4,FALSE),"")</f>
        <v/>
      </c>
      <c r="F2509" s="219">
        <f>SUM('RRP data input'!E2510:L2510)</f>
        <v>0</v>
      </c>
      <c r="G2509" s="219">
        <f>SUM('RRP data input'!E2510:P2510)</f>
        <v>0</v>
      </c>
      <c r="H2509" s="143" t="str">
        <f t="shared" si="40"/>
        <v/>
      </c>
    </row>
    <row r="2510" spans="2:8" customFormat="1">
      <c r="B2510" s="185" t="str">
        <f>IF(OR('RRP data input'!B2511="",'RRP data input'!B2511=0),"",'RRP data input'!B2511)</f>
        <v/>
      </c>
      <c r="C2510" s="174" t="str">
        <f>IF('RRP data input'!C2511=0,"",'RRP data input'!C2511)</f>
        <v/>
      </c>
      <c r="D2510" s="174" t="str">
        <f>IF('RRP data input'!D2511=0,"",'RRP data input'!D2511)</f>
        <v/>
      </c>
      <c r="E2510" s="174" t="str">
        <f>IFERROR(VLOOKUP(C2510,Mappings!$B$13:$E$31,4,FALSE),"")</f>
        <v/>
      </c>
      <c r="F2510" s="219">
        <f>SUM('RRP data input'!E2511:L2511)</f>
        <v>0</v>
      </c>
      <c r="G2510" s="219">
        <f>SUM('RRP data input'!E2511:P2511)</f>
        <v>0</v>
      </c>
      <c r="H2510" s="143" t="str">
        <f t="shared" si="40"/>
        <v/>
      </c>
    </row>
    <row r="2511" spans="2:8" customFormat="1">
      <c r="B2511" s="185" t="str">
        <f>IF(OR('RRP data input'!B2512="",'RRP data input'!B2512=0),"",'RRP data input'!B2512)</f>
        <v/>
      </c>
      <c r="C2511" s="174" t="str">
        <f>IF('RRP data input'!C2512=0,"",'RRP data input'!C2512)</f>
        <v/>
      </c>
      <c r="D2511" s="174" t="str">
        <f>IF('RRP data input'!D2512=0,"",'RRP data input'!D2512)</f>
        <v/>
      </c>
      <c r="E2511" s="174" t="str">
        <f>IFERROR(VLOOKUP(C2511,Mappings!$B$13:$E$31,4,FALSE),"")</f>
        <v/>
      </c>
      <c r="F2511" s="219">
        <f>SUM('RRP data input'!E2512:L2512)</f>
        <v>0</v>
      </c>
      <c r="G2511" s="219">
        <f>SUM('RRP data input'!E2512:P2512)</f>
        <v>0</v>
      </c>
      <c r="H2511" s="143" t="str">
        <f t="shared" si="40"/>
        <v/>
      </c>
    </row>
    <row r="2512" spans="2:8" customFormat="1">
      <c r="B2512" s="185" t="str">
        <f>IF(OR('RRP data input'!B2513="",'RRP data input'!B2513=0),"",'RRP data input'!B2513)</f>
        <v/>
      </c>
      <c r="C2512" s="174" t="str">
        <f>IF('RRP data input'!C2513=0,"",'RRP data input'!C2513)</f>
        <v/>
      </c>
      <c r="D2512" s="174" t="str">
        <f>IF('RRP data input'!D2513=0,"",'RRP data input'!D2513)</f>
        <v/>
      </c>
      <c r="E2512" s="174" t="str">
        <f>IFERROR(VLOOKUP(C2512,Mappings!$B$13:$E$31,4,FALSE),"")</f>
        <v/>
      </c>
      <c r="F2512" s="219">
        <f>SUM('RRP data input'!E2513:L2513)</f>
        <v>0</v>
      </c>
      <c r="G2512" s="219">
        <f>SUM('RRP data input'!E2513:P2513)</f>
        <v>0</v>
      </c>
      <c r="H2512" s="143" t="str">
        <f t="shared" si="40"/>
        <v/>
      </c>
    </row>
    <row r="2513" spans="2:8" customFormat="1">
      <c r="B2513" s="185" t="str">
        <f>IF(OR('RRP data input'!B2514="",'RRP data input'!B2514=0),"",'RRP data input'!B2514)</f>
        <v/>
      </c>
      <c r="C2513" s="174" t="str">
        <f>IF('RRP data input'!C2514=0,"",'RRP data input'!C2514)</f>
        <v/>
      </c>
      <c r="D2513" s="174" t="str">
        <f>IF('RRP data input'!D2514=0,"",'RRP data input'!D2514)</f>
        <v/>
      </c>
      <c r="E2513" s="174" t="str">
        <f>IFERROR(VLOOKUP(C2513,Mappings!$B$13:$E$31,4,FALSE),"")</f>
        <v/>
      </c>
      <c r="F2513" s="219">
        <f>SUM('RRP data input'!E2514:L2514)</f>
        <v>0</v>
      </c>
      <c r="G2513" s="219">
        <f>SUM('RRP data input'!E2514:P2514)</f>
        <v>0</v>
      </c>
      <c r="H2513" s="143" t="str">
        <f t="shared" si="40"/>
        <v/>
      </c>
    </row>
    <row r="2514" spans="2:8" customFormat="1">
      <c r="B2514" s="185" t="str">
        <f>IF(OR('RRP data input'!B2515="",'RRP data input'!B2515=0),"",'RRP data input'!B2515)</f>
        <v/>
      </c>
      <c r="C2514" s="174" t="str">
        <f>IF('RRP data input'!C2515=0,"",'RRP data input'!C2515)</f>
        <v/>
      </c>
      <c r="D2514" s="174" t="str">
        <f>IF('RRP data input'!D2515=0,"",'RRP data input'!D2515)</f>
        <v/>
      </c>
      <c r="E2514" s="174" t="str">
        <f>IFERROR(VLOOKUP(C2514,Mappings!$B$13:$E$31,4,FALSE),"")</f>
        <v/>
      </c>
      <c r="F2514" s="219">
        <f>SUM('RRP data input'!E2515:L2515)</f>
        <v>0</v>
      </c>
      <c r="G2514" s="219">
        <f>SUM('RRP data input'!E2515:P2515)</f>
        <v>0</v>
      </c>
      <c r="H2514" s="143" t="str">
        <f t="shared" si="40"/>
        <v/>
      </c>
    </row>
    <row r="2515" spans="2:8" customFormat="1">
      <c r="B2515" s="185" t="str">
        <f>IF(OR('RRP data input'!B2516="",'RRP data input'!B2516=0),"",'RRP data input'!B2516)</f>
        <v/>
      </c>
      <c r="C2515" s="174" t="str">
        <f>IF('RRP data input'!C2516=0,"",'RRP data input'!C2516)</f>
        <v/>
      </c>
      <c r="D2515" s="174" t="str">
        <f>IF('RRP data input'!D2516=0,"",'RRP data input'!D2516)</f>
        <v/>
      </c>
      <c r="E2515" s="174" t="str">
        <f>IFERROR(VLOOKUP(C2515,Mappings!$B$13:$E$31,4,FALSE),"")</f>
        <v/>
      </c>
      <c r="F2515" s="219">
        <f>SUM('RRP data input'!E2516:L2516)</f>
        <v>0</v>
      </c>
      <c r="G2515" s="219">
        <f>SUM('RRP data input'!E2516:P2516)</f>
        <v>0</v>
      </c>
      <c r="H2515" s="143" t="str">
        <f t="shared" si="40"/>
        <v/>
      </c>
    </row>
    <row r="2516" spans="2:8" customFormat="1">
      <c r="B2516" s="185" t="str">
        <f>IF(OR('RRP data input'!B2517="",'RRP data input'!B2517=0),"",'RRP data input'!B2517)</f>
        <v/>
      </c>
      <c r="C2516" s="174" t="str">
        <f>IF('RRP data input'!C2517=0,"",'RRP data input'!C2517)</f>
        <v/>
      </c>
      <c r="D2516" s="174" t="str">
        <f>IF('RRP data input'!D2517=0,"",'RRP data input'!D2517)</f>
        <v/>
      </c>
      <c r="E2516" s="174" t="str">
        <f>IFERROR(VLOOKUP(C2516,Mappings!$B$13:$E$31,4,FALSE),"")</f>
        <v/>
      </c>
      <c r="F2516" s="219">
        <f>SUM('RRP data input'!E2517:L2517)</f>
        <v>0</v>
      </c>
      <c r="G2516" s="219">
        <f>SUM('RRP data input'!E2517:P2517)</f>
        <v>0</v>
      </c>
      <c r="H2516" s="143" t="str">
        <f t="shared" si="40"/>
        <v/>
      </c>
    </row>
    <row r="2517" spans="2:8" customFormat="1">
      <c r="B2517" s="185" t="str">
        <f>IF(OR('RRP data input'!B2518="",'RRP data input'!B2518=0),"",'RRP data input'!B2518)</f>
        <v/>
      </c>
      <c r="C2517" s="174" t="str">
        <f>IF('RRP data input'!C2518=0,"",'RRP data input'!C2518)</f>
        <v/>
      </c>
      <c r="D2517" s="174" t="str">
        <f>IF('RRP data input'!D2518=0,"",'RRP data input'!D2518)</f>
        <v/>
      </c>
      <c r="E2517" s="174" t="str">
        <f>IFERROR(VLOOKUP(C2517,Mappings!$B$13:$E$31,4,FALSE),"")</f>
        <v/>
      </c>
      <c r="F2517" s="219">
        <f>SUM('RRP data input'!E2518:L2518)</f>
        <v>0</v>
      </c>
      <c r="G2517" s="219">
        <f>SUM('RRP data input'!E2518:P2518)</f>
        <v>0</v>
      </c>
      <c r="H2517" s="143" t="str">
        <f t="shared" si="40"/>
        <v/>
      </c>
    </row>
    <row r="2518" spans="2:8" customFormat="1">
      <c r="B2518" s="185" t="str">
        <f>IF(OR('RRP data input'!B2519="",'RRP data input'!B2519=0),"",'RRP data input'!B2519)</f>
        <v/>
      </c>
      <c r="C2518" s="174" t="str">
        <f>IF('RRP data input'!C2519=0,"",'RRP data input'!C2519)</f>
        <v/>
      </c>
      <c r="D2518" s="174" t="str">
        <f>IF('RRP data input'!D2519=0,"",'RRP data input'!D2519)</f>
        <v/>
      </c>
      <c r="E2518" s="174" t="str">
        <f>IFERROR(VLOOKUP(C2518,Mappings!$B$13:$E$31,4,FALSE),"")</f>
        <v/>
      </c>
      <c r="F2518" s="219">
        <f>SUM('RRP data input'!E2519:L2519)</f>
        <v>0</v>
      </c>
      <c r="G2518" s="219">
        <f>SUM('RRP data input'!E2519:P2519)</f>
        <v>0</v>
      </c>
      <c r="H2518" s="143" t="str">
        <f t="shared" si="40"/>
        <v/>
      </c>
    </row>
    <row r="2519" spans="2:8" customFormat="1">
      <c r="B2519" s="185" t="str">
        <f>IF(OR('RRP data input'!B2520="",'RRP data input'!B2520=0),"",'RRP data input'!B2520)</f>
        <v/>
      </c>
      <c r="C2519" s="174" t="str">
        <f>IF('RRP data input'!C2520=0,"",'RRP data input'!C2520)</f>
        <v/>
      </c>
      <c r="D2519" s="174" t="str">
        <f>IF('RRP data input'!D2520=0,"",'RRP data input'!D2520)</f>
        <v/>
      </c>
      <c r="E2519" s="174" t="str">
        <f>IFERROR(VLOOKUP(C2519,Mappings!$B$13:$E$31,4,FALSE),"")</f>
        <v/>
      </c>
      <c r="F2519" s="219">
        <f>SUM('RRP data input'!E2520:L2520)</f>
        <v>0</v>
      </c>
      <c r="G2519" s="219">
        <f>SUM('RRP data input'!E2520:P2520)</f>
        <v>0</v>
      </c>
      <c r="H2519" s="143" t="str">
        <f t="shared" si="40"/>
        <v/>
      </c>
    </row>
    <row r="2520" spans="2:8" customFormat="1">
      <c r="B2520" s="185" t="str">
        <f>IF(OR('RRP data input'!B2521="",'RRP data input'!B2521=0),"",'RRP data input'!B2521)</f>
        <v/>
      </c>
      <c r="C2520" s="174" t="str">
        <f>IF('RRP data input'!C2521=0,"",'RRP data input'!C2521)</f>
        <v/>
      </c>
      <c r="D2520" s="174" t="str">
        <f>IF('RRP data input'!D2521=0,"",'RRP data input'!D2521)</f>
        <v/>
      </c>
      <c r="E2520" s="174" t="str">
        <f>IFERROR(VLOOKUP(C2520,Mappings!$B$13:$E$31,4,FALSE),"")</f>
        <v/>
      </c>
      <c r="F2520" s="219">
        <f>SUM('RRP data input'!E2521:L2521)</f>
        <v>0</v>
      </c>
      <c r="G2520" s="219">
        <f>SUM('RRP data input'!E2521:P2521)</f>
        <v>0</v>
      </c>
      <c r="H2520" s="143" t="str">
        <f t="shared" si="40"/>
        <v/>
      </c>
    </row>
    <row r="2521" spans="2:8" customFormat="1">
      <c r="B2521" s="185" t="str">
        <f>IF(OR('RRP data input'!B2522="",'RRP data input'!B2522=0),"",'RRP data input'!B2522)</f>
        <v/>
      </c>
      <c r="C2521" s="174" t="str">
        <f>IF('RRP data input'!C2522=0,"",'RRP data input'!C2522)</f>
        <v/>
      </c>
      <c r="D2521" s="174" t="str">
        <f>IF('RRP data input'!D2522=0,"",'RRP data input'!D2522)</f>
        <v/>
      </c>
      <c r="E2521" s="174" t="str">
        <f>IFERROR(VLOOKUP(C2521,Mappings!$B$13:$E$31,4,FALSE),"")</f>
        <v/>
      </c>
      <c r="F2521" s="219">
        <f>SUM('RRP data input'!E2522:L2522)</f>
        <v>0</v>
      </c>
      <c r="G2521" s="219">
        <f>SUM('RRP data input'!E2522:P2522)</f>
        <v>0</v>
      </c>
      <c r="H2521" s="143" t="str">
        <f t="shared" si="40"/>
        <v/>
      </c>
    </row>
    <row r="2522" spans="2:8" customFormat="1">
      <c r="B2522" s="185" t="str">
        <f>IF(OR('RRP data input'!B2523="",'RRP data input'!B2523=0),"",'RRP data input'!B2523)</f>
        <v/>
      </c>
      <c r="C2522" s="174" t="str">
        <f>IF('RRP data input'!C2523=0,"",'RRP data input'!C2523)</f>
        <v/>
      </c>
      <c r="D2522" s="174" t="str">
        <f>IF('RRP data input'!D2523=0,"",'RRP data input'!D2523)</f>
        <v/>
      </c>
      <c r="E2522" s="174" t="str">
        <f>IFERROR(VLOOKUP(C2522,Mappings!$B$13:$E$31,4,FALSE),"")</f>
        <v/>
      </c>
      <c r="F2522" s="219">
        <f>SUM('RRP data input'!E2523:L2523)</f>
        <v>0</v>
      </c>
      <c r="G2522" s="219">
        <f>SUM('RRP data input'!E2523:P2523)</f>
        <v>0</v>
      </c>
      <c r="H2522" s="143" t="str">
        <f t="shared" si="40"/>
        <v/>
      </c>
    </row>
    <row r="2523" spans="2:8" customFormat="1">
      <c r="B2523" s="185" t="str">
        <f>IF(OR('RRP data input'!B2524="",'RRP data input'!B2524=0),"",'RRP data input'!B2524)</f>
        <v/>
      </c>
      <c r="C2523" s="174" t="str">
        <f>IF('RRP data input'!C2524=0,"",'RRP data input'!C2524)</f>
        <v/>
      </c>
      <c r="D2523" s="174" t="str">
        <f>IF('RRP data input'!D2524=0,"",'RRP data input'!D2524)</f>
        <v/>
      </c>
      <c r="E2523" s="174" t="str">
        <f>IFERROR(VLOOKUP(C2523,Mappings!$B$13:$E$31,4,FALSE),"")</f>
        <v/>
      </c>
      <c r="F2523" s="219">
        <f>SUM('RRP data input'!E2524:L2524)</f>
        <v>0</v>
      </c>
      <c r="G2523" s="219">
        <f>SUM('RRP data input'!E2524:P2524)</f>
        <v>0</v>
      </c>
      <c r="H2523" s="143" t="str">
        <f t="shared" si="40"/>
        <v/>
      </c>
    </row>
    <row r="2524" spans="2:8" customFormat="1">
      <c r="B2524" s="185" t="str">
        <f>IF(OR('RRP data input'!B2525="",'RRP data input'!B2525=0),"",'RRP data input'!B2525)</f>
        <v/>
      </c>
      <c r="C2524" s="174" t="str">
        <f>IF('RRP data input'!C2525=0,"",'RRP data input'!C2525)</f>
        <v/>
      </c>
      <c r="D2524" s="174" t="str">
        <f>IF('RRP data input'!D2525=0,"",'RRP data input'!D2525)</f>
        <v/>
      </c>
      <c r="E2524" s="174" t="str">
        <f>IFERROR(VLOOKUP(C2524,Mappings!$B$13:$E$31,4,FALSE),"")</f>
        <v/>
      </c>
      <c r="F2524" s="219">
        <f>SUM('RRP data input'!E2525:L2525)</f>
        <v>0</v>
      </c>
      <c r="G2524" s="219">
        <f>SUM('RRP data input'!E2525:P2525)</f>
        <v>0</v>
      </c>
      <c r="H2524" s="143" t="str">
        <f t="shared" si="40"/>
        <v/>
      </c>
    </row>
    <row r="2525" spans="2:8" customFormat="1">
      <c r="B2525" s="185" t="str">
        <f>IF(OR('RRP data input'!B2526="",'RRP data input'!B2526=0),"",'RRP data input'!B2526)</f>
        <v/>
      </c>
      <c r="C2525" s="174" t="str">
        <f>IF('RRP data input'!C2526=0,"",'RRP data input'!C2526)</f>
        <v/>
      </c>
      <c r="D2525" s="174" t="str">
        <f>IF('RRP data input'!D2526=0,"",'RRP data input'!D2526)</f>
        <v/>
      </c>
      <c r="E2525" s="174" t="str">
        <f>IFERROR(VLOOKUP(C2525,Mappings!$B$13:$E$31,4,FALSE),"")</f>
        <v/>
      </c>
      <c r="F2525" s="219">
        <f>SUM('RRP data input'!E2526:L2526)</f>
        <v>0</v>
      </c>
      <c r="G2525" s="219">
        <f>SUM('RRP data input'!E2526:P2526)</f>
        <v>0</v>
      </c>
      <c r="H2525" s="143" t="str">
        <f t="shared" si="40"/>
        <v/>
      </c>
    </row>
    <row r="2526" spans="2:8" customFormat="1">
      <c r="B2526" s="185" t="str">
        <f>IF(OR('RRP data input'!B2527="",'RRP data input'!B2527=0),"",'RRP data input'!B2527)</f>
        <v/>
      </c>
      <c r="C2526" s="174" t="str">
        <f>IF('RRP data input'!C2527=0,"",'RRP data input'!C2527)</f>
        <v/>
      </c>
      <c r="D2526" s="174" t="str">
        <f>IF('RRP data input'!D2527=0,"",'RRP data input'!D2527)</f>
        <v/>
      </c>
      <c r="E2526" s="174" t="str">
        <f>IFERROR(VLOOKUP(C2526,Mappings!$B$13:$E$31,4,FALSE),"")</f>
        <v/>
      </c>
      <c r="F2526" s="219">
        <f>SUM('RRP data input'!E2527:L2527)</f>
        <v>0</v>
      </c>
      <c r="G2526" s="219">
        <f>SUM('RRP data input'!E2527:P2527)</f>
        <v>0</v>
      </c>
      <c r="H2526" s="143" t="str">
        <f t="shared" si="40"/>
        <v/>
      </c>
    </row>
    <row r="2527" spans="2:8" customFormat="1">
      <c r="B2527" s="185" t="str">
        <f>IF(OR('RRP data input'!B2528="",'RRP data input'!B2528=0),"",'RRP data input'!B2528)</f>
        <v/>
      </c>
      <c r="C2527" s="174" t="str">
        <f>IF('RRP data input'!C2528=0,"",'RRP data input'!C2528)</f>
        <v/>
      </c>
      <c r="D2527" s="174" t="str">
        <f>IF('RRP data input'!D2528=0,"",'RRP data input'!D2528)</f>
        <v/>
      </c>
      <c r="E2527" s="174" t="str">
        <f>IFERROR(VLOOKUP(C2527,Mappings!$B$13:$E$31,4,FALSE),"")</f>
        <v/>
      </c>
      <c r="F2527" s="219">
        <f>SUM('RRP data input'!E2528:L2528)</f>
        <v>0</v>
      </c>
      <c r="G2527" s="219">
        <f>SUM('RRP data input'!E2528:P2528)</f>
        <v>0</v>
      </c>
      <c r="H2527" s="143" t="str">
        <f t="shared" si="40"/>
        <v/>
      </c>
    </row>
    <row r="2528" spans="2:8" customFormat="1">
      <c r="B2528" s="185" t="str">
        <f>IF(OR('RRP data input'!B2529="",'RRP data input'!B2529=0),"",'RRP data input'!B2529)</f>
        <v/>
      </c>
      <c r="C2528" s="174" t="str">
        <f>IF('RRP data input'!C2529=0,"",'RRP data input'!C2529)</f>
        <v/>
      </c>
      <c r="D2528" s="174" t="str">
        <f>IF('RRP data input'!D2529=0,"",'RRP data input'!D2529)</f>
        <v/>
      </c>
      <c r="E2528" s="174" t="str">
        <f>IFERROR(VLOOKUP(C2528,Mappings!$B$13:$E$31,4,FALSE),"")</f>
        <v/>
      </c>
      <c r="F2528" s="219">
        <f>SUM('RRP data input'!E2529:L2529)</f>
        <v>0</v>
      </c>
      <c r="G2528" s="219">
        <f>SUM('RRP data input'!E2529:P2529)</f>
        <v>0</v>
      </c>
      <c r="H2528" s="143" t="str">
        <f t="shared" si="40"/>
        <v/>
      </c>
    </row>
    <row r="2529" spans="2:8" customFormat="1">
      <c r="B2529" s="185" t="str">
        <f>IF(OR('RRP data input'!B2530="",'RRP data input'!B2530=0),"",'RRP data input'!B2530)</f>
        <v/>
      </c>
      <c r="C2529" s="174" t="str">
        <f>IF('RRP data input'!C2530=0,"",'RRP data input'!C2530)</f>
        <v/>
      </c>
      <c r="D2529" s="174" t="str">
        <f>IF('RRP data input'!D2530=0,"",'RRP data input'!D2530)</f>
        <v/>
      </c>
      <c r="E2529" s="174" t="str">
        <f>IFERROR(VLOOKUP(C2529,Mappings!$B$13:$E$31,4,FALSE),"")</f>
        <v/>
      </c>
      <c r="F2529" s="219">
        <f>SUM('RRP data input'!E2530:L2530)</f>
        <v>0</v>
      </c>
      <c r="G2529" s="219">
        <f>SUM('RRP data input'!E2530:P2530)</f>
        <v>0</v>
      </c>
      <c r="H2529" s="143" t="str">
        <f t="shared" si="40"/>
        <v/>
      </c>
    </row>
    <row r="2530" spans="2:8" customFormat="1">
      <c r="B2530" s="185" t="str">
        <f>IF(OR('RRP data input'!B2531="",'RRP data input'!B2531=0),"",'RRP data input'!B2531)</f>
        <v/>
      </c>
      <c r="C2530" s="174" t="str">
        <f>IF('RRP data input'!C2531=0,"",'RRP data input'!C2531)</f>
        <v/>
      </c>
      <c r="D2530" s="174" t="str">
        <f>IF('RRP data input'!D2531=0,"",'RRP data input'!D2531)</f>
        <v/>
      </c>
      <c r="E2530" s="174" t="str">
        <f>IFERROR(VLOOKUP(C2530,Mappings!$B$13:$E$31,4,FALSE),"")</f>
        <v/>
      </c>
      <c r="F2530" s="219">
        <f>SUM('RRP data input'!E2531:L2531)</f>
        <v>0</v>
      </c>
      <c r="G2530" s="219">
        <f>SUM('RRP data input'!E2531:P2531)</f>
        <v>0</v>
      </c>
      <c r="H2530" s="143" t="str">
        <f t="shared" si="40"/>
        <v/>
      </c>
    </row>
    <row r="2531" spans="2:8" customFormat="1">
      <c r="B2531" s="185" t="str">
        <f>IF(OR('RRP data input'!B2532="",'RRP data input'!B2532=0),"",'RRP data input'!B2532)</f>
        <v/>
      </c>
      <c r="C2531" s="174" t="str">
        <f>IF('RRP data input'!C2532=0,"",'RRP data input'!C2532)</f>
        <v/>
      </c>
      <c r="D2531" s="174" t="str">
        <f>IF('RRP data input'!D2532=0,"",'RRP data input'!D2532)</f>
        <v/>
      </c>
      <c r="E2531" s="174" t="str">
        <f>IFERROR(VLOOKUP(C2531,Mappings!$B$13:$E$31,4,FALSE),"")</f>
        <v/>
      </c>
      <c r="F2531" s="219">
        <f>SUM('RRP data input'!E2532:L2532)</f>
        <v>0</v>
      </c>
      <c r="G2531" s="219">
        <f>SUM('RRP data input'!E2532:P2532)</f>
        <v>0</v>
      </c>
      <c r="H2531" s="143" t="str">
        <f t="shared" si="40"/>
        <v/>
      </c>
    </row>
    <row r="2532" spans="2:8" customFormat="1">
      <c r="B2532" s="185" t="str">
        <f>IF(OR('RRP data input'!B2533="",'RRP data input'!B2533=0),"",'RRP data input'!B2533)</f>
        <v/>
      </c>
      <c r="C2532" s="174" t="str">
        <f>IF('RRP data input'!C2533=0,"",'RRP data input'!C2533)</f>
        <v/>
      </c>
      <c r="D2532" s="174" t="str">
        <f>IF('RRP data input'!D2533=0,"",'RRP data input'!D2533)</f>
        <v/>
      </c>
      <c r="E2532" s="174" t="str">
        <f>IFERROR(VLOOKUP(C2532,Mappings!$B$13:$E$31,4,FALSE),"")</f>
        <v/>
      </c>
      <c r="F2532" s="219">
        <f>SUM('RRP data input'!E2533:L2533)</f>
        <v>0</v>
      </c>
      <c r="G2532" s="219">
        <f>SUM('RRP data input'!E2533:P2533)</f>
        <v>0</v>
      </c>
      <c r="H2532" s="143" t="str">
        <f t="shared" si="40"/>
        <v/>
      </c>
    </row>
    <row r="2533" spans="2:8" customFormat="1">
      <c r="B2533" s="185" t="str">
        <f>IF(OR('RRP data input'!B2534="",'RRP data input'!B2534=0),"",'RRP data input'!B2534)</f>
        <v/>
      </c>
      <c r="C2533" s="174" t="str">
        <f>IF('RRP data input'!C2534=0,"",'RRP data input'!C2534)</f>
        <v/>
      </c>
      <c r="D2533" s="174" t="str">
        <f>IF('RRP data input'!D2534=0,"",'RRP data input'!D2534)</f>
        <v/>
      </c>
      <c r="E2533" s="174" t="str">
        <f>IFERROR(VLOOKUP(C2533,Mappings!$B$13:$E$31,4,FALSE),"")</f>
        <v/>
      </c>
      <c r="F2533" s="219">
        <f>SUM('RRP data input'!E2534:L2534)</f>
        <v>0</v>
      </c>
      <c r="G2533" s="219">
        <f>SUM('RRP data input'!E2534:P2534)</f>
        <v>0</v>
      </c>
      <c r="H2533" s="143" t="str">
        <f t="shared" si="40"/>
        <v/>
      </c>
    </row>
    <row r="2534" spans="2:8" customFormat="1">
      <c r="B2534" s="185" t="str">
        <f>IF(OR('RRP data input'!B2535="",'RRP data input'!B2535=0),"",'RRP data input'!B2535)</f>
        <v/>
      </c>
      <c r="C2534" s="174" t="str">
        <f>IF('RRP data input'!C2535=0,"",'RRP data input'!C2535)</f>
        <v/>
      </c>
      <c r="D2534" s="174" t="str">
        <f>IF('RRP data input'!D2535=0,"",'RRP data input'!D2535)</f>
        <v/>
      </c>
      <c r="E2534" s="174" t="str">
        <f>IFERROR(VLOOKUP(C2534,Mappings!$B$13:$E$31,4,FALSE),"")</f>
        <v/>
      </c>
      <c r="F2534" s="219">
        <f>SUM('RRP data input'!E2535:L2535)</f>
        <v>0</v>
      </c>
      <c r="G2534" s="219">
        <f>SUM('RRP data input'!E2535:P2535)</f>
        <v>0</v>
      </c>
      <c r="H2534" s="143" t="str">
        <f t="shared" si="40"/>
        <v/>
      </c>
    </row>
    <row r="2535" spans="2:8" customFormat="1">
      <c r="B2535" s="185" t="str">
        <f>IF(OR('RRP data input'!B2536="",'RRP data input'!B2536=0),"",'RRP data input'!B2536)</f>
        <v/>
      </c>
      <c r="C2535" s="174" t="str">
        <f>IF('RRP data input'!C2536=0,"",'RRP data input'!C2536)</f>
        <v/>
      </c>
      <c r="D2535" s="174" t="str">
        <f>IF('RRP data input'!D2536=0,"",'RRP data input'!D2536)</f>
        <v/>
      </c>
      <c r="E2535" s="174" t="str">
        <f>IFERROR(VLOOKUP(C2535,Mappings!$B$13:$E$31,4,FALSE),"")</f>
        <v/>
      </c>
      <c r="F2535" s="219">
        <f>SUM('RRP data input'!E2536:L2536)</f>
        <v>0</v>
      </c>
      <c r="G2535" s="219">
        <f>SUM('RRP data input'!E2536:P2536)</f>
        <v>0</v>
      </c>
      <c r="H2535" s="143" t="str">
        <f t="shared" si="40"/>
        <v/>
      </c>
    </row>
    <row r="2536" spans="2:8" customFormat="1">
      <c r="B2536" s="185" t="str">
        <f>IF(OR('RRP data input'!B2537="",'RRP data input'!B2537=0),"",'RRP data input'!B2537)</f>
        <v/>
      </c>
      <c r="C2536" s="174" t="str">
        <f>IF('RRP data input'!C2537=0,"",'RRP data input'!C2537)</f>
        <v/>
      </c>
      <c r="D2536" s="174" t="str">
        <f>IF('RRP data input'!D2537=0,"",'RRP data input'!D2537)</f>
        <v/>
      </c>
      <c r="E2536" s="174" t="str">
        <f>IFERROR(VLOOKUP(C2536,Mappings!$B$13:$E$31,4,FALSE),"")</f>
        <v/>
      </c>
      <c r="F2536" s="219">
        <f>SUM('RRP data input'!E2537:L2537)</f>
        <v>0</v>
      </c>
      <c r="G2536" s="219">
        <f>SUM('RRP data input'!E2537:P2537)</f>
        <v>0</v>
      </c>
      <c r="H2536" s="143" t="str">
        <f t="shared" si="40"/>
        <v/>
      </c>
    </row>
    <row r="2537" spans="2:8" customFormat="1">
      <c r="B2537" s="185" t="str">
        <f>IF(OR('RRP data input'!B2538="",'RRP data input'!B2538=0),"",'RRP data input'!B2538)</f>
        <v/>
      </c>
      <c r="C2537" s="174" t="str">
        <f>IF('RRP data input'!C2538=0,"",'RRP data input'!C2538)</f>
        <v/>
      </c>
      <c r="D2537" s="174" t="str">
        <f>IF('RRP data input'!D2538=0,"",'RRP data input'!D2538)</f>
        <v/>
      </c>
      <c r="E2537" s="174" t="str">
        <f>IFERROR(VLOOKUP(C2537,Mappings!$B$13:$E$31,4,FALSE),"")</f>
        <v/>
      </c>
      <c r="F2537" s="219">
        <f>SUM('RRP data input'!E2538:L2538)</f>
        <v>0</v>
      </c>
      <c r="G2537" s="219">
        <f>SUM('RRP data input'!E2538:P2538)</f>
        <v>0</v>
      </c>
      <c r="H2537" s="143" t="str">
        <f t="shared" si="40"/>
        <v/>
      </c>
    </row>
    <row r="2538" spans="2:8" customFormat="1">
      <c r="B2538" s="185" t="str">
        <f>IF(OR('RRP data input'!B2539="",'RRP data input'!B2539=0),"",'RRP data input'!B2539)</f>
        <v/>
      </c>
      <c r="C2538" s="174" t="str">
        <f>IF('RRP data input'!C2539=0,"",'RRP data input'!C2539)</f>
        <v/>
      </c>
      <c r="D2538" s="174" t="str">
        <f>IF('RRP data input'!D2539=0,"",'RRP data input'!D2539)</f>
        <v/>
      </c>
      <c r="E2538" s="174" t="str">
        <f>IFERROR(VLOOKUP(C2538,Mappings!$B$13:$E$31,4,FALSE),"")</f>
        <v/>
      </c>
      <c r="F2538" s="219">
        <f>SUM('RRP data input'!E2539:L2539)</f>
        <v>0</v>
      </c>
      <c r="G2538" s="219">
        <f>SUM('RRP data input'!E2539:P2539)</f>
        <v>0</v>
      </c>
      <c r="H2538" s="143" t="str">
        <f t="shared" si="40"/>
        <v/>
      </c>
    </row>
    <row r="2539" spans="2:8" customFormat="1">
      <c r="B2539" s="185" t="str">
        <f>IF(OR('RRP data input'!B2540="",'RRP data input'!B2540=0),"",'RRP data input'!B2540)</f>
        <v/>
      </c>
      <c r="C2539" s="174" t="str">
        <f>IF('RRP data input'!C2540=0,"",'RRP data input'!C2540)</f>
        <v/>
      </c>
      <c r="D2539" s="174" t="str">
        <f>IF('RRP data input'!D2540=0,"",'RRP data input'!D2540)</f>
        <v/>
      </c>
      <c r="E2539" s="174" t="str">
        <f>IFERROR(VLOOKUP(C2539,Mappings!$B$13:$E$31,4,FALSE),"")</f>
        <v/>
      </c>
      <c r="F2539" s="219">
        <f>SUM('RRP data input'!E2540:L2540)</f>
        <v>0</v>
      </c>
      <c r="G2539" s="219">
        <f>SUM('RRP data input'!E2540:P2540)</f>
        <v>0</v>
      </c>
      <c r="H2539" s="143" t="str">
        <f t="shared" si="40"/>
        <v/>
      </c>
    </row>
    <row r="2540" spans="2:8" customFormat="1">
      <c r="B2540" s="185" t="str">
        <f>IF(OR('RRP data input'!B2541="",'RRP data input'!B2541=0),"",'RRP data input'!B2541)</f>
        <v/>
      </c>
      <c r="C2540" s="174" t="str">
        <f>IF('RRP data input'!C2541=0,"",'RRP data input'!C2541)</f>
        <v/>
      </c>
      <c r="D2540" s="174" t="str">
        <f>IF('RRP data input'!D2541=0,"",'RRP data input'!D2541)</f>
        <v/>
      </c>
      <c r="E2540" s="174" t="str">
        <f>IFERROR(VLOOKUP(C2540,Mappings!$B$13:$E$31,4,FALSE),"")</f>
        <v/>
      </c>
      <c r="F2540" s="219">
        <f>SUM('RRP data input'!E2541:L2541)</f>
        <v>0</v>
      </c>
      <c r="G2540" s="219">
        <f>SUM('RRP data input'!E2541:P2541)</f>
        <v>0</v>
      </c>
      <c r="H2540" s="143" t="str">
        <f t="shared" si="40"/>
        <v/>
      </c>
    </row>
    <row r="2541" spans="2:8" customFormat="1">
      <c r="B2541" s="185" t="str">
        <f>IF(OR('RRP data input'!B2542="",'RRP data input'!B2542=0),"",'RRP data input'!B2542)</f>
        <v/>
      </c>
      <c r="C2541" s="174" t="str">
        <f>IF('RRP data input'!C2542=0,"",'RRP data input'!C2542)</f>
        <v/>
      </c>
      <c r="D2541" s="174" t="str">
        <f>IF('RRP data input'!D2542=0,"",'RRP data input'!D2542)</f>
        <v/>
      </c>
      <c r="E2541" s="174" t="str">
        <f>IFERROR(VLOOKUP(C2541,Mappings!$B$13:$E$31,4,FALSE),"")</f>
        <v/>
      </c>
      <c r="F2541" s="219">
        <f>SUM('RRP data input'!E2542:L2542)</f>
        <v>0</v>
      </c>
      <c r="G2541" s="219">
        <f>SUM('RRP data input'!E2542:P2542)</f>
        <v>0</v>
      </c>
      <c r="H2541" s="143" t="str">
        <f t="shared" si="40"/>
        <v/>
      </c>
    </row>
    <row r="2542" spans="2:8" customFormat="1">
      <c r="B2542" s="185" t="str">
        <f>IF(OR('RRP data input'!B2543="",'RRP data input'!B2543=0),"",'RRP data input'!B2543)</f>
        <v/>
      </c>
      <c r="C2542" s="174" t="str">
        <f>IF('RRP data input'!C2543=0,"",'RRP data input'!C2543)</f>
        <v/>
      </c>
      <c r="D2542" s="174" t="str">
        <f>IF('RRP data input'!D2543=0,"",'RRP data input'!D2543)</f>
        <v/>
      </c>
      <c r="E2542" s="174" t="str">
        <f>IFERROR(VLOOKUP(C2542,Mappings!$B$13:$E$31,4,FALSE),"")</f>
        <v/>
      </c>
      <c r="F2542" s="219">
        <f>SUM('RRP data input'!E2543:L2543)</f>
        <v>0</v>
      </c>
      <c r="G2542" s="219">
        <f>SUM('RRP data input'!E2543:P2543)</f>
        <v>0</v>
      </c>
      <c r="H2542" s="143" t="str">
        <f t="shared" si="40"/>
        <v/>
      </c>
    </row>
    <row r="2543" spans="2:8" customFormat="1">
      <c r="B2543" s="185" t="str">
        <f>IF(OR('RRP data input'!B2544="",'RRP data input'!B2544=0),"",'RRP data input'!B2544)</f>
        <v/>
      </c>
      <c r="C2543" s="174" t="str">
        <f>IF('RRP data input'!C2544=0,"",'RRP data input'!C2544)</f>
        <v/>
      </c>
      <c r="D2543" s="174" t="str">
        <f>IF('RRP data input'!D2544=0,"",'RRP data input'!D2544)</f>
        <v/>
      </c>
      <c r="E2543" s="174" t="str">
        <f>IFERROR(VLOOKUP(C2543,Mappings!$B$13:$E$31,4,FALSE),"")</f>
        <v/>
      </c>
      <c r="F2543" s="219">
        <f>SUM('RRP data input'!E2544:L2544)</f>
        <v>0</v>
      </c>
      <c r="G2543" s="219">
        <f>SUM('RRP data input'!E2544:P2544)</f>
        <v>0</v>
      </c>
      <c r="H2543" s="143" t="str">
        <f t="shared" si="40"/>
        <v/>
      </c>
    </row>
    <row r="2544" spans="2:8" customFormat="1">
      <c r="B2544" s="185" t="str">
        <f>IF(OR('RRP data input'!B2545="",'RRP data input'!B2545=0),"",'RRP data input'!B2545)</f>
        <v/>
      </c>
      <c r="C2544" s="174" t="str">
        <f>IF('RRP data input'!C2545=0,"",'RRP data input'!C2545)</f>
        <v/>
      </c>
      <c r="D2544" s="174" t="str">
        <f>IF('RRP data input'!D2545=0,"",'RRP data input'!D2545)</f>
        <v/>
      </c>
      <c r="E2544" s="174" t="str">
        <f>IFERROR(VLOOKUP(C2544,Mappings!$B$13:$E$31,4,FALSE),"")</f>
        <v/>
      </c>
      <c r="F2544" s="219">
        <f>SUM('RRP data input'!E2545:L2545)</f>
        <v>0</v>
      </c>
      <c r="G2544" s="219">
        <f>SUM('RRP data input'!E2545:P2545)</f>
        <v>0</v>
      </c>
      <c r="H2544" s="143" t="str">
        <f t="shared" si="40"/>
        <v/>
      </c>
    </row>
    <row r="2545" spans="2:8" customFormat="1">
      <c r="B2545" s="185" t="str">
        <f>IF(OR('RRP data input'!B2546="",'RRP data input'!B2546=0),"",'RRP data input'!B2546)</f>
        <v/>
      </c>
      <c r="C2545" s="174" t="str">
        <f>IF('RRP data input'!C2546=0,"",'RRP data input'!C2546)</f>
        <v/>
      </c>
      <c r="D2545" s="174" t="str">
        <f>IF('RRP data input'!D2546=0,"",'RRP data input'!D2546)</f>
        <v/>
      </c>
      <c r="E2545" s="174" t="str">
        <f>IFERROR(VLOOKUP(C2545,Mappings!$B$13:$E$31,4,FALSE),"")</f>
        <v/>
      </c>
      <c r="F2545" s="219">
        <f>SUM('RRP data input'!E2546:L2546)</f>
        <v>0</v>
      </c>
      <c r="G2545" s="219">
        <f>SUM('RRP data input'!E2546:P2546)</f>
        <v>0</v>
      </c>
      <c r="H2545" s="143" t="str">
        <f t="shared" si="40"/>
        <v/>
      </c>
    </row>
    <row r="2546" spans="2:8" customFormat="1">
      <c r="B2546" s="185" t="str">
        <f>IF(OR('RRP data input'!B2547="",'RRP data input'!B2547=0),"",'RRP data input'!B2547)</f>
        <v/>
      </c>
      <c r="C2546" s="174" t="str">
        <f>IF('RRP data input'!C2547=0,"",'RRP data input'!C2547)</f>
        <v/>
      </c>
      <c r="D2546" s="174" t="str">
        <f>IF('RRP data input'!D2547=0,"",'RRP data input'!D2547)</f>
        <v/>
      </c>
      <c r="E2546" s="174" t="str">
        <f>IFERROR(VLOOKUP(C2546,Mappings!$B$13:$E$31,4,FALSE),"")</f>
        <v/>
      </c>
      <c r="F2546" s="219">
        <f>SUM('RRP data input'!E2547:L2547)</f>
        <v>0</v>
      </c>
      <c r="G2546" s="219">
        <f>SUM('RRP data input'!E2547:P2547)</f>
        <v>0</v>
      </c>
      <c r="H2546" s="143" t="str">
        <f t="shared" si="40"/>
        <v/>
      </c>
    </row>
    <row r="2547" spans="2:8" customFormat="1">
      <c r="B2547" s="185" t="str">
        <f>IF(OR('RRP data input'!B2548="",'RRP data input'!B2548=0),"",'RRP data input'!B2548)</f>
        <v/>
      </c>
      <c r="C2547" s="174" t="str">
        <f>IF('RRP data input'!C2548=0,"",'RRP data input'!C2548)</f>
        <v/>
      </c>
      <c r="D2547" s="174" t="str">
        <f>IF('RRP data input'!D2548=0,"",'RRP data input'!D2548)</f>
        <v/>
      </c>
      <c r="E2547" s="174" t="str">
        <f>IFERROR(VLOOKUP(C2547,Mappings!$B$13:$E$31,4,FALSE),"")</f>
        <v/>
      </c>
      <c r="F2547" s="219">
        <f>SUM('RRP data input'!E2548:L2548)</f>
        <v>0</v>
      </c>
      <c r="G2547" s="219">
        <f>SUM('RRP data input'!E2548:P2548)</f>
        <v>0</v>
      </c>
      <c r="H2547" s="143" t="str">
        <f t="shared" si="40"/>
        <v/>
      </c>
    </row>
    <row r="2548" spans="2:8" customFormat="1">
      <c r="B2548" s="185" t="str">
        <f>IF(OR('RRP data input'!B2549="",'RRP data input'!B2549=0),"",'RRP data input'!B2549)</f>
        <v/>
      </c>
      <c r="C2548" s="174" t="str">
        <f>IF('RRP data input'!C2549=0,"",'RRP data input'!C2549)</f>
        <v/>
      </c>
      <c r="D2548" s="174" t="str">
        <f>IF('RRP data input'!D2549=0,"",'RRP data input'!D2549)</f>
        <v/>
      </c>
      <c r="E2548" s="174" t="str">
        <f>IFERROR(VLOOKUP(C2548,Mappings!$B$13:$E$31,4,FALSE),"")</f>
        <v/>
      </c>
      <c r="F2548" s="219">
        <f>SUM('RRP data input'!E2549:L2549)</f>
        <v>0</v>
      </c>
      <c r="G2548" s="219">
        <f>SUM('RRP data input'!E2549:P2549)</f>
        <v>0</v>
      </c>
      <c r="H2548" s="143" t="str">
        <f t="shared" si="40"/>
        <v/>
      </c>
    </row>
    <row r="2549" spans="2:8" customFormat="1">
      <c r="B2549" s="185" t="str">
        <f>IF(OR('RRP data input'!B2550="",'RRP data input'!B2550=0),"",'RRP data input'!B2550)</f>
        <v/>
      </c>
      <c r="C2549" s="174" t="str">
        <f>IF('RRP data input'!C2550=0,"",'RRP data input'!C2550)</f>
        <v/>
      </c>
      <c r="D2549" s="174" t="str">
        <f>IF('RRP data input'!D2550=0,"",'RRP data input'!D2550)</f>
        <v/>
      </c>
      <c r="E2549" s="174" t="str">
        <f>IFERROR(VLOOKUP(C2549,Mappings!$B$13:$E$31,4,FALSE),"")</f>
        <v/>
      </c>
      <c r="F2549" s="219">
        <f>SUM('RRP data input'!E2550:L2550)</f>
        <v>0</v>
      </c>
      <c r="G2549" s="219">
        <f>SUM('RRP data input'!E2550:P2550)</f>
        <v>0</v>
      </c>
      <c r="H2549" s="143" t="str">
        <f t="shared" si="40"/>
        <v/>
      </c>
    </row>
    <row r="2550" spans="2:8" customFormat="1">
      <c r="B2550" s="185" t="str">
        <f>IF(OR('RRP data input'!B2551="",'RRP data input'!B2551=0),"",'RRP data input'!B2551)</f>
        <v/>
      </c>
      <c r="C2550" s="174" t="str">
        <f>IF('RRP data input'!C2551=0,"",'RRP data input'!C2551)</f>
        <v/>
      </c>
      <c r="D2550" s="174" t="str">
        <f>IF('RRP data input'!D2551=0,"",'RRP data input'!D2551)</f>
        <v/>
      </c>
      <c r="E2550" s="174" t="str">
        <f>IFERROR(VLOOKUP(C2550,Mappings!$B$13:$E$31,4,FALSE),"")</f>
        <v/>
      </c>
      <c r="F2550" s="219">
        <f>SUM('RRP data input'!E2551:L2551)</f>
        <v>0</v>
      </c>
      <c r="G2550" s="219">
        <f>SUM('RRP data input'!E2551:P2551)</f>
        <v>0</v>
      </c>
      <c r="H2550" s="143" t="str">
        <f t="shared" si="40"/>
        <v/>
      </c>
    </row>
    <row r="2551" spans="2:8" customFormat="1">
      <c r="B2551" s="185" t="str">
        <f>IF(OR('RRP data input'!B2552="",'RRP data input'!B2552=0),"",'RRP data input'!B2552)</f>
        <v/>
      </c>
      <c r="C2551" s="174" t="str">
        <f>IF('RRP data input'!C2552=0,"",'RRP data input'!C2552)</f>
        <v/>
      </c>
      <c r="D2551" s="174" t="str">
        <f>IF('RRP data input'!D2552=0,"",'RRP data input'!D2552)</f>
        <v/>
      </c>
      <c r="E2551" s="174" t="str">
        <f>IFERROR(VLOOKUP(C2551,Mappings!$B$13:$E$31,4,FALSE),"")</f>
        <v/>
      </c>
      <c r="F2551" s="219">
        <f>SUM('RRP data input'!E2552:L2552)</f>
        <v>0</v>
      </c>
      <c r="G2551" s="219">
        <f>SUM('RRP data input'!E2552:P2552)</f>
        <v>0</v>
      </c>
      <c r="H2551" s="143" t="str">
        <f t="shared" si="40"/>
        <v/>
      </c>
    </row>
    <row r="2552" spans="2:8" customFormat="1">
      <c r="B2552" s="185" t="str">
        <f>IF(OR('RRP data input'!B2553="",'RRP data input'!B2553=0),"",'RRP data input'!B2553)</f>
        <v/>
      </c>
      <c r="C2552" s="174" t="str">
        <f>IF('RRP data input'!C2553=0,"",'RRP data input'!C2553)</f>
        <v/>
      </c>
      <c r="D2552" s="174" t="str">
        <f>IF('RRP data input'!D2553=0,"",'RRP data input'!D2553)</f>
        <v/>
      </c>
      <c r="E2552" s="174" t="str">
        <f>IFERROR(VLOOKUP(C2552,Mappings!$B$13:$E$31,4,FALSE),"")</f>
        <v/>
      </c>
      <c r="F2552" s="219">
        <f>SUM('RRP data input'!E2553:L2553)</f>
        <v>0</v>
      </c>
      <c r="G2552" s="219">
        <f>SUM('RRP data input'!E2553:P2553)</f>
        <v>0</v>
      </c>
      <c r="H2552" s="143" t="str">
        <f t="shared" si="40"/>
        <v/>
      </c>
    </row>
    <row r="2553" spans="2:8" customFormat="1">
      <c r="B2553" s="185" t="str">
        <f>IF(OR('RRP data input'!B2554="",'RRP data input'!B2554=0),"",'RRP data input'!B2554)</f>
        <v/>
      </c>
      <c r="C2553" s="174" t="str">
        <f>IF('RRP data input'!C2554=0,"",'RRP data input'!C2554)</f>
        <v/>
      </c>
      <c r="D2553" s="174" t="str">
        <f>IF('RRP data input'!D2554=0,"",'RRP data input'!D2554)</f>
        <v/>
      </c>
      <c r="E2553" s="174" t="str">
        <f>IFERROR(VLOOKUP(C2553,Mappings!$B$13:$E$31,4,FALSE),"")</f>
        <v/>
      </c>
      <c r="F2553" s="219">
        <f>SUM('RRP data input'!E2554:L2554)</f>
        <v>0</v>
      </c>
      <c r="G2553" s="219">
        <f>SUM('RRP data input'!E2554:P2554)</f>
        <v>0</v>
      </c>
      <c r="H2553" s="143" t="str">
        <f t="shared" si="40"/>
        <v/>
      </c>
    </row>
    <row r="2554" spans="2:8" customFormat="1">
      <c r="B2554" s="185" t="str">
        <f>IF(OR('RRP data input'!B2555="",'RRP data input'!B2555=0),"",'RRP data input'!B2555)</f>
        <v/>
      </c>
      <c r="C2554" s="174" t="str">
        <f>IF('RRP data input'!C2555=0,"",'RRP data input'!C2555)</f>
        <v/>
      </c>
      <c r="D2554" s="174" t="str">
        <f>IF('RRP data input'!D2555=0,"",'RRP data input'!D2555)</f>
        <v/>
      </c>
      <c r="E2554" s="174" t="str">
        <f>IFERROR(VLOOKUP(C2554,Mappings!$B$13:$E$31,4,FALSE),"")</f>
        <v/>
      </c>
      <c r="F2554" s="219">
        <f>SUM('RRP data input'!E2555:L2555)</f>
        <v>0</v>
      </c>
      <c r="G2554" s="219">
        <f>SUM('RRP data input'!E2555:P2555)</f>
        <v>0</v>
      </c>
      <c r="H2554" s="143" t="str">
        <f t="shared" si="40"/>
        <v/>
      </c>
    </row>
    <row r="2555" spans="2:8" customFormat="1">
      <c r="B2555" s="185" t="str">
        <f>IF(OR('RRP data input'!B2556="",'RRP data input'!B2556=0),"",'RRP data input'!B2556)</f>
        <v/>
      </c>
      <c r="C2555" s="174" t="str">
        <f>IF('RRP data input'!C2556=0,"",'RRP data input'!C2556)</f>
        <v/>
      </c>
      <c r="D2555" s="174" t="str">
        <f>IF('RRP data input'!D2556=0,"",'RRP data input'!D2556)</f>
        <v/>
      </c>
      <c r="E2555" s="174" t="str">
        <f>IFERROR(VLOOKUP(C2555,Mappings!$B$13:$E$31,4,FALSE),"")</f>
        <v/>
      </c>
      <c r="F2555" s="219">
        <f>SUM('RRP data input'!E2556:L2556)</f>
        <v>0</v>
      </c>
      <c r="G2555" s="219">
        <f>SUM('RRP data input'!E2556:P2556)</f>
        <v>0</v>
      </c>
      <c r="H2555" s="143" t="str">
        <f t="shared" si="40"/>
        <v/>
      </c>
    </row>
    <row r="2556" spans="2:8" customFormat="1">
      <c r="B2556" s="185" t="str">
        <f>IF(OR('RRP data input'!B2557="",'RRP data input'!B2557=0),"",'RRP data input'!B2557)</f>
        <v/>
      </c>
      <c r="C2556" s="174" t="str">
        <f>IF('RRP data input'!C2557=0,"",'RRP data input'!C2557)</f>
        <v/>
      </c>
      <c r="D2556" s="174" t="str">
        <f>IF('RRP data input'!D2557=0,"",'RRP data input'!D2557)</f>
        <v/>
      </c>
      <c r="E2556" s="174" t="str">
        <f>IFERROR(VLOOKUP(C2556,Mappings!$B$13:$E$31,4,FALSE),"")</f>
        <v/>
      </c>
      <c r="F2556" s="219">
        <f>SUM('RRP data input'!E2557:L2557)</f>
        <v>0</v>
      </c>
      <c r="G2556" s="219">
        <f>SUM('RRP data input'!E2557:P2557)</f>
        <v>0</v>
      </c>
      <c r="H2556" s="143" t="str">
        <f t="shared" si="40"/>
        <v/>
      </c>
    </row>
    <row r="2557" spans="2:8" customFormat="1">
      <c r="B2557" s="185" t="str">
        <f>IF(OR('RRP data input'!B2558="",'RRP data input'!B2558=0),"",'RRP data input'!B2558)</f>
        <v/>
      </c>
      <c r="C2557" s="174" t="str">
        <f>IF('RRP data input'!C2558=0,"",'RRP data input'!C2558)</f>
        <v/>
      </c>
      <c r="D2557" s="174" t="str">
        <f>IF('RRP data input'!D2558=0,"",'RRP data input'!D2558)</f>
        <v/>
      </c>
      <c r="E2557" s="174" t="str">
        <f>IFERROR(VLOOKUP(C2557,Mappings!$B$13:$E$31,4,FALSE),"")</f>
        <v/>
      </c>
      <c r="F2557" s="219">
        <f>SUM('RRP data input'!E2558:L2558)</f>
        <v>0</v>
      </c>
      <c r="G2557" s="219">
        <f>SUM('RRP data input'!E2558:P2558)</f>
        <v>0</v>
      </c>
      <c r="H2557" s="143" t="str">
        <f t="shared" si="40"/>
        <v/>
      </c>
    </row>
    <row r="2558" spans="2:8" customFormat="1">
      <c r="B2558" s="185" t="str">
        <f>IF(OR('RRP data input'!B2559="",'RRP data input'!B2559=0),"",'RRP data input'!B2559)</f>
        <v/>
      </c>
      <c r="C2558" s="174" t="str">
        <f>IF('RRP data input'!C2559=0,"",'RRP data input'!C2559)</f>
        <v/>
      </c>
      <c r="D2558" s="174" t="str">
        <f>IF('RRP data input'!D2559=0,"",'RRP data input'!D2559)</f>
        <v/>
      </c>
      <c r="E2558" s="174" t="str">
        <f>IFERROR(VLOOKUP(C2558,Mappings!$B$13:$E$31,4,FALSE),"")</f>
        <v/>
      </c>
      <c r="F2558" s="219">
        <f>SUM('RRP data input'!E2559:L2559)</f>
        <v>0</v>
      </c>
      <c r="G2558" s="219">
        <f>SUM('RRP data input'!E2559:P2559)</f>
        <v>0</v>
      </c>
      <c r="H2558" s="143" t="str">
        <f t="shared" si="40"/>
        <v/>
      </c>
    </row>
    <row r="2559" spans="2:8" customFormat="1">
      <c r="B2559" s="185" t="str">
        <f>IF(OR('RRP data input'!B2560="",'RRP data input'!B2560=0),"",'RRP data input'!B2560)</f>
        <v/>
      </c>
      <c r="C2559" s="174" t="str">
        <f>IF('RRP data input'!C2560=0,"",'RRP data input'!C2560)</f>
        <v/>
      </c>
      <c r="D2559" s="174" t="str">
        <f>IF('RRP data input'!D2560=0,"",'RRP data input'!D2560)</f>
        <v/>
      </c>
      <c r="E2559" s="174" t="str">
        <f>IFERROR(VLOOKUP(C2559,Mappings!$B$13:$E$31,4,FALSE),"")</f>
        <v/>
      </c>
      <c r="F2559" s="219">
        <f>SUM('RRP data input'!E2560:L2560)</f>
        <v>0</v>
      </c>
      <c r="G2559" s="219">
        <f>SUM('RRP data input'!E2560:P2560)</f>
        <v>0</v>
      </c>
      <c r="H2559" s="143" t="str">
        <f t="shared" si="40"/>
        <v/>
      </c>
    </row>
    <row r="2560" spans="2:8" customFormat="1">
      <c r="B2560" s="185" t="str">
        <f>IF(OR('RRP data input'!B2561="",'RRP data input'!B2561=0),"",'RRP data input'!B2561)</f>
        <v/>
      </c>
      <c r="C2560" s="174" t="str">
        <f>IF('RRP data input'!C2561=0,"",'RRP data input'!C2561)</f>
        <v/>
      </c>
      <c r="D2560" s="174" t="str">
        <f>IF('RRP data input'!D2561=0,"",'RRP data input'!D2561)</f>
        <v/>
      </c>
      <c r="E2560" s="174" t="str">
        <f>IFERROR(VLOOKUP(C2560,Mappings!$B$13:$E$31,4,FALSE),"")</f>
        <v/>
      </c>
      <c r="F2560" s="219">
        <f>SUM('RRP data input'!E2561:L2561)</f>
        <v>0</v>
      </c>
      <c r="G2560" s="219">
        <f>SUM('RRP data input'!E2561:P2561)</f>
        <v>0</v>
      </c>
      <c r="H2560" s="143" t="str">
        <f t="shared" si="40"/>
        <v/>
      </c>
    </row>
    <row r="2561" spans="2:8" customFormat="1">
      <c r="B2561" s="185" t="str">
        <f>IF(OR('RRP data input'!B2562="",'RRP data input'!B2562=0),"",'RRP data input'!B2562)</f>
        <v/>
      </c>
      <c r="C2561" s="174" t="str">
        <f>IF('RRP data input'!C2562=0,"",'RRP data input'!C2562)</f>
        <v/>
      </c>
      <c r="D2561" s="174" t="str">
        <f>IF('RRP data input'!D2562=0,"",'RRP data input'!D2562)</f>
        <v/>
      </c>
      <c r="E2561" s="174" t="str">
        <f>IFERROR(VLOOKUP(C2561,Mappings!$B$13:$E$31,4,FALSE),"")</f>
        <v/>
      </c>
      <c r="F2561" s="219">
        <f>SUM('RRP data input'!E2562:L2562)</f>
        <v>0</v>
      </c>
      <c r="G2561" s="219">
        <f>SUM('RRP data input'!E2562:P2562)</f>
        <v>0</v>
      </c>
      <c r="H2561" s="143" t="str">
        <f t="shared" si="40"/>
        <v/>
      </c>
    </row>
    <row r="2562" spans="2:8" customFormat="1">
      <c r="B2562" s="185" t="str">
        <f>IF(OR('RRP data input'!B2563="",'RRP data input'!B2563=0),"",'RRP data input'!B2563)</f>
        <v/>
      </c>
      <c r="C2562" s="174" t="str">
        <f>IF('RRP data input'!C2563=0,"",'RRP data input'!C2563)</f>
        <v/>
      </c>
      <c r="D2562" s="174" t="str">
        <f>IF('RRP data input'!D2563=0,"",'RRP data input'!D2563)</f>
        <v/>
      </c>
      <c r="E2562" s="174" t="str">
        <f>IFERROR(VLOOKUP(C2562,Mappings!$B$13:$E$31,4,FALSE),"")</f>
        <v/>
      </c>
      <c r="F2562" s="219">
        <f>SUM('RRP data input'!E2563:L2563)</f>
        <v>0</v>
      </c>
      <c r="G2562" s="219">
        <f>SUM('RRP data input'!E2563:P2563)</f>
        <v>0</v>
      </c>
      <c r="H2562" s="143" t="str">
        <f t="shared" si="40"/>
        <v/>
      </c>
    </row>
    <row r="2563" spans="2:8" customFormat="1">
      <c r="B2563" s="185" t="str">
        <f>IF(OR('RRP data input'!B2564="",'RRP data input'!B2564=0),"",'RRP data input'!B2564)</f>
        <v/>
      </c>
      <c r="C2563" s="174" t="str">
        <f>IF('RRP data input'!C2564=0,"",'RRP data input'!C2564)</f>
        <v/>
      </c>
      <c r="D2563" s="174" t="str">
        <f>IF('RRP data input'!D2564=0,"",'RRP data input'!D2564)</f>
        <v/>
      </c>
      <c r="E2563" s="174" t="str">
        <f>IFERROR(VLOOKUP(C2563,Mappings!$B$13:$E$31,4,FALSE),"")</f>
        <v/>
      </c>
      <c r="F2563" s="219">
        <f>SUM('RRP data input'!E2564:L2564)</f>
        <v>0</v>
      </c>
      <c r="G2563" s="219">
        <f>SUM('RRP data input'!E2564:P2564)</f>
        <v>0</v>
      </c>
      <c r="H2563" s="143" t="str">
        <f t="shared" si="40"/>
        <v/>
      </c>
    </row>
    <row r="2564" spans="2:8" customFormat="1">
      <c r="B2564" s="185" t="str">
        <f>IF(OR('RRP data input'!B2565="",'RRP data input'!B2565=0),"",'RRP data input'!B2565)</f>
        <v/>
      </c>
      <c r="C2564" s="174" t="str">
        <f>IF('RRP data input'!C2565=0,"",'RRP data input'!C2565)</f>
        <v/>
      </c>
      <c r="D2564" s="174" t="str">
        <f>IF('RRP data input'!D2565=0,"",'RRP data input'!D2565)</f>
        <v/>
      </c>
      <c r="E2564" s="174" t="str">
        <f>IFERROR(VLOOKUP(C2564,Mappings!$B$13:$E$31,4,FALSE),"")</f>
        <v/>
      </c>
      <c r="F2564" s="219">
        <f>SUM('RRP data input'!E2565:L2565)</f>
        <v>0</v>
      </c>
      <c r="G2564" s="219">
        <f>SUM('RRP data input'!E2565:P2565)</f>
        <v>0</v>
      </c>
      <c r="H2564" s="143" t="str">
        <f t="shared" si="40"/>
        <v/>
      </c>
    </row>
    <row r="2565" spans="2:8" customFormat="1">
      <c r="B2565" s="185" t="str">
        <f>IF(OR('RRP data input'!B2566="",'RRP data input'!B2566=0),"",'RRP data input'!B2566)</f>
        <v/>
      </c>
      <c r="C2565" s="174" t="str">
        <f>IF('RRP data input'!C2566=0,"",'RRP data input'!C2566)</f>
        <v/>
      </c>
      <c r="D2565" s="174" t="str">
        <f>IF('RRP data input'!D2566=0,"",'RRP data input'!D2566)</f>
        <v/>
      </c>
      <c r="E2565" s="174" t="str">
        <f>IFERROR(VLOOKUP(C2565,Mappings!$B$13:$E$31,4,FALSE),"")</f>
        <v/>
      </c>
      <c r="F2565" s="219">
        <f>SUM('RRP data input'!E2566:L2566)</f>
        <v>0</v>
      </c>
      <c r="G2565" s="219">
        <f>SUM('RRP data input'!E2566:P2566)</f>
        <v>0</v>
      </c>
      <c r="H2565" s="143" t="str">
        <f t="shared" si="40"/>
        <v/>
      </c>
    </row>
    <row r="2566" spans="2:8" customFormat="1">
      <c r="B2566" s="185" t="str">
        <f>IF(OR('RRP data input'!B2567="",'RRP data input'!B2567=0),"",'RRP data input'!B2567)</f>
        <v/>
      </c>
      <c r="C2566" s="174" t="str">
        <f>IF('RRP data input'!C2567=0,"",'RRP data input'!C2567)</f>
        <v/>
      </c>
      <c r="D2566" s="174" t="str">
        <f>IF('RRP data input'!D2567=0,"",'RRP data input'!D2567)</f>
        <v/>
      </c>
      <c r="E2566" s="174" t="str">
        <f>IFERROR(VLOOKUP(C2566,Mappings!$B$13:$E$31,4,FALSE),"")</f>
        <v/>
      </c>
      <c r="F2566" s="219">
        <f>SUM('RRP data input'!E2567:L2567)</f>
        <v>0</v>
      </c>
      <c r="G2566" s="219">
        <f>SUM('RRP data input'!E2567:P2567)</f>
        <v>0</v>
      </c>
      <c r="H2566" s="143" t="str">
        <f t="shared" si="40"/>
        <v/>
      </c>
    </row>
    <row r="2567" spans="2:8" customFormat="1">
      <c r="B2567" s="185" t="str">
        <f>IF(OR('RRP data input'!B2568="",'RRP data input'!B2568=0),"",'RRP data input'!B2568)</f>
        <v/>
      </c>
      <c r="C2567" s="174" t="str">
        <f>IF('RRP data input'!C2568=0,"",'RRP data input'!C2568)</f>
        <v/>
      </c>
      <c r="D2567" s="174" t="str">
        <f>IF('RRP data input'!D2568=0,"",'RRP data input'!D2568)</f>
        <v/>
      </c>
      <c r="E2567" s="174" t="str">
        <f>IFERROR(VLOOKUP(C2567,Mappings!$B$13:$E$31,4,FALSE),"")</f>
        <v/>
      </c>
      <c r="F2567" s="219">
        <f>SUM('RRP data input'!E2568:L2568)</f>
        <v>0</v>
      </c>
      <c r="G2567" s="219">
        <f>SUM('RRP data input'!E2568:P2568)</f>
        <v>0</v>
      </c>
      <c r="H2567" s="143" t="str">
        <f t="shared" si="40"/>
        <v/>
      </c>
    </row>
    <row r="2568" spans="2:8" customFormat="1">
      <c r="B2568" s="185" t="str">
        <f>IF(OR('RRP data input'!B2569="",'RRP data input'!B2569=0),"",'RRP data input'!B2569)</f>
        <v/>
      </c>
      <c r="C2568" s="174" t="str">
        <f>IF('RRP data input'!C2569=0,"",'RRP data input'!C2569)</f>
        <v/>
      </c>
      <c r="D2568" s="174" t="str">
        <f>IF('RRP data input'!D2569=0,"",'RRP data input'!D2569)</f>
        <v/>
      </c>
      <c r="E2568" s="174" t="str">
        <f>IFERROR(VLOOKUP(C2568,Mappings!$B$13:$E$31,4,FALSE),"")</f>
        <v/>
      </c>
      <c r="F2568" s="219">
        <f>SUM('RRP data input'!E2569:L2569)</f>
        <v>0</v>
      </c>
      <c r="G2568" s="219">
        <f>SUM('RRP data input'!E2569:P2569)</f>
        <v>0</v>
      </c>
      <c r="H2568" s="143" t="str">
        <f t="shared" si="40"/>
        <v/>
      </c>
    </row>
    <row r="2569" spans="2:8" customFormat="1">
      <c r="B2569" s="185" t="str">
        <f>IF(OR('RRP data input'!B2570="",'RRP data input'!B2570=0),"",'RRP data input'!B2570)</f>
        <v/>
      </c>
      <c r="C2569" s="174" t="str">
        <f>IF('RRP data input'!C2570=0,"",'RRP data input'!C2570)</f>
        <v/>
      </c>
      <c r="D2569" s="174" t="str">
        <f>IF('RRP data input'!D2570=0,"",'RRP data input'!D2570)</f>
        <v/>
      </c>
      <c r="E2569" s="174" t="str">
        <f>IFERROR(VLOOKUP(C2569,Mappings!$B$13:$E$31,4,FALSE),"")</f>
        <v/>
      </c>
      <c r="F2569" s="219">
        <f>SUM('RRP data input'!E2570:L2570)</f>
        <v>0</v>
      </c>
      <c r="G2569" s="219">
        <f>SUM('RRP data input'!E2570:P2570)</f>
        <v>0</v>
      </c>
      <c r="H2569" s="143" t="str">
        <f t="shared" ref="H2569:H2632" si="41">IF(OR(C2569="LVSSA",C2569="LVSSB",C2569="LVAL"),"LV",C2569)</f>
        <v/>
      </c>
    </row>
    <row r="2570" spans="2:8" customFormat="1">
      <c r="B2570" s="185" t="str">
        <f>IF(OR('RRP data input'!B2571="",'RRP data input'!B2571=0),"",'RRP data input'!B2571)</f>
        <v/>
      </c>
      <c r="C2570" s="174" t="str">
        <f>IF('RRP data input'!C2571=0,"",'RRP data input'!C2571)</f>
        <v/>
      </c>
      <c r="D2570" s="174" t="str">
        <f>IF('RRP data input'!D2571=0,"",'RRP data input'!D2571)</f>
        <v/>
      </c>
      <c r="E2570" s="174" t="str">
        <f>IFERROR(VLOOKUP(C2570,Mappings!$B$13:$E$31,4,FALSE),"")</f>
        <v/>
      </c>
      <c r="F2570" s="219">
        <f>SUM('RRP data input'!E2571:L2571)</f>
        <v>0</v>
      </c>
      <c r="G2570" s="219">
        <f>SUM('RRP data input'!E2571:P2571)</f>
        <v>0</v>
      </c>
      <c r="H2570" s="143" t="str">
        <f t="shared" si="41"/>
        <v/>
      </c>
    </row>
    <row r="2571" spans="2:8" customFormat="1">
      <c r="B2571" s="185" t="str">
        <f>IF(OR('RRP data input'!B2572="",'RRP data input'!B2572=0),"",'RRP data input'!B2572)</f>
        <v/>
      </c>
      <c r="C2571" s="174" t="str">
        <f>IF('RRP data input'!C2572=0,"",'RRP data input'!C2572)</f>
        <v/>
      </c>
      <c r="D2571" s="174" t="str">
        <f>IF('RRP data input'!D2572=0,"",'RRP data input'!D2572)</f>
        <v/>
      </c>
      <c r="E2571" s="174" t="str">
        <f>IFERROR(VLOOKUP(C2571,Mappings!$B$13:$E$31,4,FALSE),"")</f>
        <v/>
      </c>
      <c r="F2571" s="219">
        <f>SUM('RRP data input'!E2572:L2572)</f>
        <v>0</v>
      </c>
      <c r="G2571" s="219">
        <f>SUM('RRP data input'!E2572:P2572)</f>
        <v>0</v>
      </c>
      <c r="H2571" s="143" t="str">
        <f t="shared" si="41"/>
        <v/>
      </c>
    </row>
    <row r="2572" spans="2:8" customFormat="1">
      <c r="B2572" s="185" t="str">
        <f>IF(OR('RRP data input'!B2573="",'RRP data input'!B2573=0),"",'RRP data input'!B2573)</f>
        <v/>
      </c>
      <c r="C2572" s="174" t="str">
        <f>IF('RRP data input'!C2573=0,"",'RRP data input'!C2573)</f>
        <v/>
      </c>
      <c r="D2572" s="174" t="str">
        <f>IF('RRP data input'!D2573=0,"",'RRP data input'!D2573)</f>
        <v/>
      </c>
      <c r="E2572" s="174" t="str">
        <f>IFERROR(VLOOKUP(C2572,Mappings!$B$13:$E$31,4,FALSE),"")</f>
        <v/>
      </c>
      <c r="F2572" s="219">
        <f>SUM('RRP data input'!E2573:L2573)</f>
        <v>0</v>
      </c>
      <c r="G2572" s="219">
        <f>SUM('RRP data input'!E2573:P2573)</f>
        <v>0</v>
      </c>
      <c r="H2572" s="143" t="str">
        <f t="shared" si="41"/>
        <v/>
      </c>
    </row>
    <row r="2573" spans="2:8" customFormat="1">
      <c r="B2573" s="185" t="str">
        <f>IF(OR('RRP data input'!B2574="",'RRP data input'!B2574=0),"",'RRP data input'!B2574)</f>
        <v/>
      </c>
      <c r="C2573" s="174" t="str">
        <f>IF('RRP data input'!C2574=0,"",'RRP data input'!C2574)</f>
        <v/>
      </c>
      <c r="D2573" s="174" t="str">
        <f>IF('RRP data input'!D2574=0,"",'RRP data input'!D2574)</f>
        <v/>
      </c>
      <c r="E2573" s="174" t="str">
        <f>IFERROR(VLOOKUP(C2573,Mappings!$B$13:$E$31,4,FALSE),"")</f>
        <v/>
      </c>
      <c r="F2573" s="219">
        <f>SUM('RRP data input'!E2574:L2574)</f>
        <v>0</v>
      </c>
      <c r="G2573" s="219">
        <f>SUM('RRP data input'!E2574:P2574)</f>
        <v>0</v>
      </c>
      <c r="H2573" s="143" t="str">
        <f t="shared" si="41"/>
        <v/>
      </c>
    </row>
    <row r="2574" spans="2:8" customFormat="1">
      <c r="B2574" s="185" t="str">
        <f>IF(OR('RRP data input'!B2575="",'RRP data input'!B2575=0),"",'RRP data input'!B2575)</f>
        <v/>
      </c>
      <c r="C2574" s="174" t="str">
        <f>IF('RRP data input'!C2575=0,"",'RRP data input'!C2575)</f>
        <v/>
      </c>
      <c r="D2574" s="174" t="str">
        <f>IF('RRP data input'!D2575=0,"",'RRP data input'!D2575)</f>
        <v/>
      </c>
      <c r="E2574" s="174" t="str">
        <f>IFERROR(VLOOKUP(C2574,Mappings!$B$13:$E$31,4,FALSE),"")</f>
        <v/>
      </c>
      <c r="F2574" s="219">
        <f>SUM('RRP data input'!E2575:L2575)</f>
        <v>0</v>
      </c>
      <c r="G2574" s="219">
        <f>SUM('RRP data input'!E2575:P2575)</f>
        <v>0</v>
      </c>
      <c r="H2574" s="143" t="str">
        <f t="shared" si="41"/>
        <v/>
      </c>
    </row>
    <row r="2575" spans="2:8" customFormat="1">
      <c r="B2575" s="185" t="str">
        <f>IF(OR('RRP data input'!B2576="",'RRP data input'!B2576=0),"",'RRP data input'!B2576)</f>
        <v/>
      </c>
      <c r="C2575" s="174" t="str">
        <f>IF('RRP data input'!C2576=0,"",'RRP data input'!C2576)</f>
        <v/>
      </c>
      <c r="D2575" s="174" t="str">
        <f>IF('RRP data input'!D2576=0,"",'RRP data input'!D2576)</f>
        <v/>
      </c>
      <c r="E2575" s="174" t="str">
        <f>IFERROR(VLOOKUP(C2575,Mappings!$B$13:$E$31,4,FALSE),"")</f>
        <v/>
      </c>
      <c r="F2575" s="219">
        <f>SUM('RRP data input'!E2576:L2576)</f>
        <v>0</v>
      </c>
      <c r="G2575" s="219">
        <f>SUM('RRP data input'!E2576:P2576)</f>
        <v>0</v>
      </c>
      <c r="H2575" s="143" t="str">
        <f t="shared" si="41"/>
        <v/>
      </c>
    </row>
    <row r="2576" spans="2:8" customFormat="1">
      <c r="B2576" s="185" t="str">
        <f>IF(OR('RRP data input'!B2577="",'RRP data input'!B2577=0),"",'RRP data input'!B2577)</f>
        <v/>
      </c>
      <c r="C2576" s="174" t="str">
        <f>IF('RRP data input'!C2577=0,"",'RRP data input'!C2577)</f>
        <v/>
      </c>
      <c r="D2576" s="174" t="str">
        <f>IF('RRP data input'!D2577=0,"",'RRP data input'!D2577)</f>
        <v/>
      </c>
      <c r="E2576" s="174" t="str">
        <f>IFERROR(VLOOKUP(C2576,Mappings!$B$13:$E$31,4,FALSE),"")</f>
        <v/>
      </c>
      <c r="F2576" s="219">
        <f>SUM('RRP data input'!E2577:L2577)</f>
        <v>0</v>
      </c>
      <c r="G2576" s="219">
        <f>SUM('RRP data input'!E2577:P2577)</f>
        <v>0</v>
      </c>
      <c r="H2576" s="143" t="str">
        <f t="shared" si="41"/>
        <v/>
      </c>
    </row>
    <row r="2577" spans="2:8" customFormat="1">
      <c r="B2577" s="185" t="str">
        <f>IF(OR('RRP data input'!B2578="",'RRP data input'!B2578=0),"",'RRP data input'!B2578)</f>
        <v/>
      </c>
      <c r="C2577" s="174" t="str">
        <f>IF('RRP data input'!C2578=0,"",'RRP data input'!C2578)</f>
        <v/>
      </c>
      <c r="D2577" s="174" t="str">
        <f>IF('RRP data input'!D2578=0,"",'RRP data input'!D2578)</f>
        <v/>
      </c>
      <c r="E2577" s="174" t="str">
        <f>IFERROR(VLOOKUP(C2577,Mappings!$B$13:$E$31,4,FALSE),"")</f>
        <v/>
      </c>
      <c r="F2577" s="219">
        <f>SUM('RRP data input'!E2578:L2578)</f>
        <v>0</v>
      </c>
      <c r="G2577" s="219">
        <f>SUM('RRP data input'!E2578:P2578)</f>
        <v>0</v>
      </c>
      <c r="H2577" s="143" t="str">
        <f t="shared" si="41"/>
        <v/>
      </c>
    </row>
    <row r="2578" spans="2:8" customFormat="1">
      <c r="B2578" s="185" t="str">
        <f>IF(OR('RRP data input'!B2579="",'RRP data input'!B2579=0),"",'RRP data input'!B2579)</f>
        <v/>
      </c>
      <c r="C2578" s="174" t="str">
        <f>IF('RRP data input'!C2579=0,"",'RRP data input'!C2579)</f>
        <v/>
      </c>
      <c r="D2578" s="174" t="str">
        <f>IF('RRP data input'!D2579=0,"",'RRP data input'!D2579)</f>
        <v/>
      </c>
      <c r="E2578" s="174" t="str">
        <f>IFERROR(VLOOKUP(C2578,Mappings!$B$13:$E$31,4,FALSE),"")</f>
        <v/>
      </c>
      <c r="F2578" s="219">
        <f>SUM('RRP data input'!E2579:L2579)</f>
        <v>0</v>
      </c>
      <c r="G2578" s="219">
        <f>SUM('RRP data input'!E2579:P2579)</f>
        <v>0</v>
      </c>
      <c r="H2578" s="143" t="str">
        <f t="shared" si="41"/>
        <v/>
      </c>
    </row>
    <row r="2579" spans="2:8" customFormat="1">
      <c r="B2579" s="185" t="str">
        <f>IF(OR('RRP data input'!B2580="",'RRP data input'!B2580=0),"",'RRP data input'!B2580)</f>
        <v/>
      </c>
      <c r="C2579" s="174" t="str">
        <f>IF('RRP data input'!C2580=0,"",'RRP data input'!C2580)</f>
        <v/>
      </c>
      <c r="D2579" s="174" t="str">
        <f>IF('RRP data input'!D2580=0,"",'RRP data input'!D2580)</f>
        <v/>
      </c>
      <c r="E2579" s="174" t="str">
        <f>IFERROR(VLOOKUP(C2579,Mappings!$B$13:$E$31,4,FALSE),"")</f>
        <v/>
      </c>
      <c r="F2579" s="219">
        <f>SUM('RRP data input'!E2580:L2580)</f>
        <v>0</v>
      </c>
      <c r="G2579" s="219">
        <f>SUM('RRP data input'!E2580:P2580)</f>
        <v>0</v>
      </c>
      <c r="H2579" s="143" t="str">
        <f t="shared" si="41"/>
        <v/>
      </c>
    </row>
    <row r="2580" spans="2:8" customFormat="1">
      <c r="B2580" s="185" t="str">
        <f>IF(OR('RRP data input'!B2581="",'RRP data input'!B2581=0),"",'RRP data input'!B2581)</f>
        <v/>
      </c>
      <c r="C2580" s="174" t="str">
        <f>IF('RRP data input'!C2581=0,"",'RRP data input'!C2581)</f>
        <v/>
      </c>
      <c r="D2580" s="174" t="str">
        <f>IF('RRP data input'!D2581=0,"",'RRP data input'!D2581)</f>
        <v/>
      </c>
      <c r="E2580" s="174" t="str">
        <f>IFERROR(VLOOKUP(C2580,Mappings!$B$13:$E$31,4,FALSE),"")</f>
        <v/>
      </c>
      <c r="F2580" s="219">
        <f>SUM('RRP data input'!E2581:L2581)</f>
        <v>0</v>
      </c>
      <c r="G2580" s="219">
        <f>SUM('RRP data input'!E2581:P2581)</f>
        <v>0</v>
      </c>
      <c r="H2580" s="143" t="str">
        <f t="shared" si="41"/>
        <v/>
      </c>
    </row>
    <row r="2581" spans="2:8" customFormat="1">
      <c r="B2581" s="185" t="str">
        <f>IF(OR('RRP data input'!B2582="",'RRP data input'!B2582=0),"",'RRP data input'!B2582)</f>
        <v/>
      </c>
      <c r="C2581" s="174" t="str">
        <f>IF('RRP data input'!C2582=0,"",'RRP data input'!C2582)</f>
        <v/>
      </c>
      <c r="D2581" s="174" t="str">
        <f>IF('RRP data input'!D2582=0,"",'RRP data input'!D2582)</f>
        <v/>
      </c>
      <c r="E2581" s="174" t="str">
        <f>IFERROR(VLOOKUP(C2581,Mappings!$B$13:$E$31,4,FALSE),"")</f>
        <v/>
      </c>
      <c r="F2581" s="219">
        <f>SUM('RRP data input'!E2582:L2582)</f>
        <v>0</v>
      </c>
      <c r="G2581" s="219">
        <f>SUM('RRP data input'!E2582:P2582)</f>
        <v>0</v>
      </c>
      <c r="H2581" s="143" t="str">
        <f t="shared" si="41"/>
        <v/>
      </c>
    </row>
    <row r="2582" spans="2:8" customFormat="1">
      <c r="B2582" s="185" t="str">
        <f>IF(OR('RRP data input'!B2583="",'RRP data input'!B2583=0),"",'RRP data input'!B2583)</f>
        <v/>
      </c>
      <c r="C2582" s="174" t="str">
        <f>IF('RRP data input'!C2583=0,"",'RRP data input'!C2583)</f>
        <v/>
      </c>
      <c r="D2582" s="174" t="str">
        <f>IF('RRP data input'!D2583=0,"",'RRP data input'!D2583)</f>
        <v/>
      </c>
      <c r="E2582" s="174" t="str">
        <f>IFERROR(VLOOKUP(C2582,Mappings!$B$13:$E$31,4,FALSE),"")</f>
        <v/>
      </c>
      <c r="F2582" s="219">
        <f>SUM('RRP data input'!E2583:L2583)</f>
        <v>0</v>
      </c>
      <c r="G2582" s="219">
        <f>SUM('RRP data input'!E2583:P2583)</f>
        <v>0</v>
      </c>
      <c r="H2582" s="143" t="str">
        <f t="shared" si="41"/>
        <v/>
      </c>
    </row>
    <row r="2583" spans="2:8" customFormat="1">
      <c r="B2583" s="185" t="str">
        <f>IF(OR('RRP data input'!B2584="",'RRP data input'!B2584=0),"",'RRP data input'!B2584)</f>
        <v/>
      </c>
      <c r="C2583" s="174" t="str">
        <f>IF('RRP data input'!C2584=0,"",'RRP data input'!C2584)</f>
        <v/>
      </c>
      <c r="D2583" s="174" t="str">
        <f>IF('RRP data input'!D2584=0,"",'RRP data input'!D2584)</f>
        <v/>
      </c>
      <c r="E2583" s="174" t="str">
        <f>IFERROR(VLOOKUP(C2583,Mappings!$B$13:$E$31,4,FALSE),"")</f>
        <v/>
      </c>
      <c r="F2583" s="219">
        <f>SUM('RRP data input'!E2584:L2584)</f>
        <v>0</v>
      </c>
      <c r="G2583" s="219">
        <f>SUM('RRP data input'!E2584:P2584)</f>
        <v>0</v>
      </c>
      <c r="H2583" s="143" t="str">
        <f t="shared" si="41"/>
        <v/>
      </c>
    </row>
    <row r="2584" spans="2:8" customFormat="1">
      <c r="B2584" s="185" t="str">
        <f>IF(OR('RRP data input'!B2585="",'RRP data input'!B2585=0),"",'RRP data input'!B2585)</f>
        <v/>
      </c>
      <c r="C2584" s="174" t="str">
        <f>IF('RRP data input'!C2585=0,"",'RRP data input'!C2585)</f>
        <v/>
      </c>
      <c r="D2584" s="174" t="str">
        <f>IF('RRP data input'!D2585=0,"",'RRP data input'!D2585)</f>
        <v/>
      </c>
      <c r="E2584" s="174" t="str">
        <f>IFERROR(VLOOKUP(C2584,Mappings!$B$13:$E$31,4,FALSE),"")</f>
        <v/>
      </c>
      <c r="F2584" s="219">
        <f>SUM('RRP data input'!E2585:L2585)</f>
        <v>0</v>
      </c>
      <c r="G2584" s="219">
        <f>SUM('RRP data input'!E2585:P2585)</f>
        <v>0</v>
      </c>
      <c r="H2584" s="143" t="str">
        <f t="shared" si="41"/>
        <v/>
      </c>
    </row>
    <row r="2585" spans="2:8" customFormat="1">
      <c r="B2585" s="185" t="str">
        <f>IF(OR('RRP data input'!B2586="",'RRP data input'!B2586=0),"",'RRP data input'!B2586)</f>
        <v/>
      </c>
      <c r="C2585" s="174" t="str">
        <f>IF('RRP data input'!C2586=0,"",'RRP data input'!C2586)</f>
        <v/>
      </c>
      <c r="D2585" s="174" t="str">
        <f>IF('RRP data input'!D2586=0,"",'RRP data input'!D2586)</f>
        <v/>
      </c>
      <c r="E2585" s="174" t="str">
        <f>IFERROR(VLOOKUP(C2585,Mappings!$B$13:$E$31,4,FALSE),"")</f>
        <v/>
      </c>
      <c r="F2585" s="219">
        <f>SUM('RRP data input'!E2586:L2586)</f>
        <v>0</v>
      </c>
      <c r="G2585" s="219">
        <f>SUM('RRP data input'!E2586:P2586)</f>
        <v>0</v>
      </c>
      <c r="H2585" s="143" t="str">
        <f t="shared" si="41"/>
        <v/>
      </c>
    </row>
    <row r="2586" spans="2:8" customFormat="1">
      <c r="B2586" s="185" t="str">
        <f>IF(OR('RRP data input'!B2587="",'RRP data input'!B2587=0),"",'RRP data input'!B2587)</f>
        <v/>
      </c>
      <c r="C2586" s="174" t="str">
        <f>IF('RRP data input'!C2587=0,"",'RRP data input'!C2587)</f>
        <v/>
      </c>
      <c r="D2586" s="174" t="str">
        <f>IF('RRP data input'!D2587=0,"",'RRP data input'!D2587)</f>
        <v/>
      </c>
      <c r="E2586" s="174" t="str">
        <f>IFERROR(VLOOKUP(C2586,Mappings!$B$13:$E$31,4,FALSE),"")</f>
        <v/>
      </c>
      <c r="F2586" s="219">
        <f>SUM('RRP data input'!E2587:L2587)</f>
        <v>0</v>
      </c>
      <c r="G2586" s="219">
        <f>SUM('RRP data input'!E2587:P2587)</f>
        <v>0</v>
      </c>
      <c r="H2586" s="143" t="str">
        <f t="shared" si="41"/>
        <v/>
      </c>
    </row>
    <row r="2587" spans="2:8" customFormat="1">
      <c r="B2587" s="185" t="str">
        <f>IF(OR('RRP data input'!B2588="",'RRP data input'!B2588=0),"",'RRP data input'!B2588)</f>
        <v/>
      </c>
      <c r="C2587" s="174" t="str">
        <f>IF('RRP data input'!C2588=0,"",'RRP data input'!C2588)</f>
        <v/>
      </c>
      <c r="D2587" s="174" t="str">
        <f>IF('RRP data input'!D2588=0,"",'RRP data input'!D2588)</f>
        <v/>
      </c>
      <c r="E2587" s="174" t="str">
        <f>IFERROR(VLOOKUP(C2587,Mappings!$B$13:$E$31,4,FALSE),"")</f>
        <v/>
      </c>
      <c r="F2587" s="219">
        <f>SUM('RRP data input'!E2588:L2588)</f>
        <v>0</v>
      </c>
      <c r="G2587" s="219">
        <f>SUM('RRP data input'!E2588:P2588)</f>
        <v>0</v>
      </c>
      <c r="H2587" s="143" t="str">
        <f t="shared" si="41"/>
        <v/>
      </c>
    </row>
    <row r="2588" spans="2:8" customFormat="1">
      <c r="B2588" s="185" t="str">
        <f>IF(OR('RRP data input'!B2589="",'RRP data input'!B2589=0),"",'RRP data input'!B2589)</f>
        <v/>
      </c>
      <c r="C2588" s="174" t="str">
        <f>IF('RRP data input'!C2589=0,"",'RRP data input'!C2589)</f>
        <v/>
      </c>
      <c r="D2588" s="174" t="str">
        <f>IF('RRP data input'!D2589=0,"",'RRP data input'!D2589)</f>
        <v/>
      </c>
      <c r="E2588" s="174" t="str">
        <f>IFERROR(VLOOKUP(C2588,Mappings!$B$13:$E$31,4,FALSE),"")</f>
        <v/>
      </c>
      <c r="F2588" s="219">
        <f>SUM('RRP data input'!E2589:L2589)</f>
        <v>0</v>
      </c>
      <c r="G2588" s="219">
        <f>SUM('RRP data input'!E2589:P2589)</f>
        <v>0</v>
      </c>
      <c r="H2588" s="143" t="str">
        <f t="shared" si="41"/>
        <v/>
      </c>
    </row>
    <row r="2589" spans="2:8" customFormat="1">
      <c r="B2589" s="185" t="str">
        <f>IF(OR('RRP data input'!B2590="",'RRP data input'!B2590=0),"",'RRP data input'!B2590)</f>
        <v/>
      </c>
      <c r="C2589" s="174" t="str">
        <f>IF('RRP data input'!C2590=0,"",'RRP data input'!C2590)</f>
        <v/>
      </c>
      <c r="D2589" s="174" t="str">
        <f>IF('RRP data input'!D2590=0,"",'RRP data input'!D2590)</f>
        <v/>
      </c>
      <c r="E2589" s="174" t="str">
        <f>IFERROR(VLOOKUP(C2589,Mappings!$B$13:$E$31,4,FALSE),"")</f>
        <v/>
      </c>
      <c r="F2589" s="219">
        <f>SUM('RRP data input'!E2590:L2590)</f>
        <v>0</v>
      </c>
      <c r="G2589" s="219">
        <f>SUM('RRP data input'!E2590:P2590)</f>
        <v>0</v>
      </c>
      <c r="H2589" s="143" t="str">
        <f t="shared" si="41"/>
        <v/>
      </c>
    </row>
    <row r="2590" spans="2:8" customFormat="1">
      <c r="B2590" s="185" t="str">
        <f>IF(OR('RRP data input'!B2591="",'RRP data input'!B2591=0),"",'RRP data input'!B2591)</f>
        <v/>
      </c>
      <c r="C2590" s="174" t="str">
        <f>IF('RRP data input'!C2591=0,"",'RRP data input'!C2591)</f>
        <v/>
      </c>
      <c r="D2590" s="174" t="str">
        <f>IF('RRP data input'!D2591=0,"",'RRP data input'!D2591)</f>
        <v/>
      </c>
      <c r="E2590" s="174" t="str">
        <f>IFERROR(VLOOKUP(C2590,Mappings!$B$13:$E$31,4,FALSE),"")</f>
        <v/>
      </c>
      <c r="F2590" s="219">
        <f>SUM('RRP data input'!E2591:L2591)</f>
        <v>0</v>
      </c>
      <c r="G2590" s="219">
        <f>SUM('RRP data input'!E2591:P2591)</f>
        <v>0</v>
      </c>
      <c r="H2590" s="143" t="str">
        <f t="shared" si="41"/>
        <v/>
      </c>
    </row>
    <row r="2591" spans="2:8" customFormat="1">
      <c r="B2591" s="185" t="str">
        <f>IF(OR('RRP data input'!B2592="",'RRP data input'!B2592=0),"",'RRP data input'!B2592)</f>
        <v/>
      </c>
      <c r="C2591" s="174" t="str">
        <f>IF('RRP data input'!C2592=0,"",'RRP data input'!C2592)</f>
        <v/>
      </c>
      <c r="D2591" s="174" t="str">
        <f>IF('RRP data input'!D2592=0,"",'RRP data input'!D2592)</f>
        <v/>
      </c>
      <c r="E2591" s="174" t="str">
        <f>IFERROR(VLOOKUP(C2591,Mappings!$B$13:$E$31,4,FALSE),"")</f>
        <v/>
      </c>
      <c r="F2591" s="219">
        <f>SUM('RRP data input'!E2592:L2592)</f>
        <v>0</v>
      </c>
      <c r="G2591" s="219">
        <f>SUM('RRP data input'!E2592:P2592)</f>
        <v>0</v>
      </c>
      <c r="H2591" s="143" t="str">
        <f t="shared" si="41"/>
        <v/>
      </c>
    </row>
    <row r="2592" spans="2:8" customFormat="1">
      <c r="B2592" s="185" t="str">
        <f>IF(OR('RRP data input'!B2593="",'RRP data input'!B2593=0),"",'RRP data input'!B2593)</f>
        <v/>
      </c>
      <c r="C2592" s="174" t="str">
        <f>IF('RRP data input'!C2593=0,"",'RRP data input'!C2593)</f>
        <v/>
      </c>
      <c r="D2592" s="174" t="str">
        <f>IF('RRP data input'!D2593=0,"",'RRP data input'!D2593)</f>
        <v/>
      </c>
      <c r="E2592" s="174" t="str">
        <f>IFERROR(VLOOKUP(C2592,Mappings!$B$13:$E$31,4,FALSE),"")</f>
        <v/>
      </c>
      <c r="F2592" s="219">
        <f>SUM('RRP data input'!E2593:L2593)</f>
        <v>0</v>
      </c>
      <c r="G2592" s="219">
        <f>SUM('RRP data input'!E2593:P2593)</f>
        <v>0</v>
      </c>
      <c r="H2592" s="143" t="str">
        <f t="shared" si="41"/>
        <v/>
      </c>
    </row>
    <row r="2593" spans="2:8" customFormat="1">
      <c r="B2593" s="185" t="str">
        <f>IF(OR('RRP data input'!B2594="",'RRP data input'!B2594=0),"",'RRP data input'!B2594)</f>
        <v/>
      </c>
      <c r="C2593" s="174" t="str">
        <f>IF('RRP data input'!C2594=0,"",'RRP data input'!C2594)</f>
        <v/>
      </c>
      <c r="D2593" s="174" t="str">
        <f>IF('RRP data input'!D2594=0,"",'RRP data input'!D2594)</f>
        <v/>
      </c>
      <c r="E2593" s="174" t="str">
        <f>IFERROR(VLOOKUP(C2593,Mappings!$B$13:$E$31,4,FALSE),"")</f>
        <v/>
      </c>
      <c r="F2593" s="219">
        <f>SUM('RRP data input'!E2594:L2594)</f>
        <v>0</v>
      </c>
      <c r="G2593" s="219">
        <f>SUM('RRP data input'!E2594:P2594)</f>
        <v>0</v>
      </c>
      <c r="H2593" s="143" t="str">
        <f t="shared" si="41"/>
        <v/>
      </c>
    </row>
    <row r="2594" spans="2:8" customFormat="1">
      <c r="B2594" s="185" t="str">
        <f>IF(OR('RRP data input'!B2595="",'RRP data input'!B2595=0),"",'RRP data input'!B2595)</f>
        <v/>
      </c>
      <c r="C2594" s="174" t="str">
        <f>IF('RRP data input'!C2595=0,"",'RRP data input'!C2595)</f>
        <v/>
      </c>
      <c r="D2594" s="174" t="str">
        <f>IF('RRP data input'!D2595=0,"",'RRP data input'!D2595)</f>
        <v/>
      </c>
      <c r="E2594" s="174" t="str">
        <f>IFERROR(VLOOKUP(C2594,Mappings!$B$13:$E$31,4,FALSE),"")</f>
        <v/>
      </c>
      <c r="F2594" s="219">
        <f>SUM('RRP data input'!E2595:L2595)</f>
        <v>0</v>
      </c>
      <c r="G2594" s="219">
        <f>SUM('RRP data input'!E2595:P2595)</f>
        <v>0</v>
      </c>
      <c r="H2594" s="143" t="str">
        <f t="shared" si="41"/>
        <v/>
      </c>
    </row>
    <row r="2595" spans="2:8" customFormat="1">
      <c r="B2595" s="185" t="str">
        <f>IF(OR('RRP data input'!B2596="",'RRP data input'!B2596=0),"",'RRP data input'!B2596)</f>
        <v/>
      </c>
      <c r="C2595" s="174" t="str">
        <f>IF('RRP data input'!C2596=0,"",'RRP data input'!C2596)</f>
        <v/>
      </c>
      <c r="D2595" s="174" t="str">
        <f>IF('RRP data input'!D2596=0,"",'RRP data input'!D2596)</f>
        <v/>
      </c>
      <c r="E2595" s="174" t="str">
        <f>IFERROR(VLOOKUP(C2595,Mappings!$B$13:$E$31,4,FALSE),"")</f>
        <v/>
      </c>
      <c r="F2595" s="219">
        <f>SUM('RRP data input'!E2596:L2596)</f>
        <v>0</v>
      </c>
      <c r="G2595" s="219">
        <f>SUM('RRP data input'!E2596:P2596)</f>
        <v>0</v>
      </c>
      <c r="H2595" s="143" t="str">
        <f t="shared" si="41"/>
        <v/>
      </c>
    </row>
    <row r="2596" spans="2:8" customFormat="1">
      <c r="B2596" s="185" t="str">
        <f>IF(OR('RRP data input'!B2597="",'RRP data input'!B2597=0),"",'RRP data input'!B2597)</f>
        <v/>
      </c>
      <c r="C2596" s="174" t="str">
        <f>IF('RRP data input'!C2597=0,"",'RRP data input'!C2597)</f>
        <v/>
      </c>
      <c r="D2596" s="174" t="str">
        <f>IF('RRP data input'!D2597=0,"",'RRP data input'!D2597)</f>
        <v/>
      </c>
      <c r="E2596" s="174" t="str">
        <f>IFERROR(VLOOKUP(C2596,Mappings!$B$13:$E$31,4,FALSE),"")</f>
        <v/>
      </c>
      <c r="F2596" s="219">
        <f>SUM('RRP data input'!E2597:L2597)</f>
        <v>0</v>
      </c>
      <c r="G2596" s="219">
        <f>SUM('RRP data input'!E2597:P2597)</f>
        <v>0</v>
      </c>
      <c r="H2596" s="143" t="str">
        <f t="shared" si="41"/>
        <v/>
      </c>
    </row>
    <row r="2597" spans="2:8" customFormat="1">
      <c r="B2597" s="185" t="str">
        <f>IF(OR('RRP data input'!B2598="",'RRP data input'!B2598=0),"",'RRP data input'!B2598)</f>
        <v/>
      </c>
      <c r="C2597" s="174" t="str">
        <f>IF('RRP data input'!C2598=0,"",'RRP data input'!C2598)</f>
        <v/>
      </c>
      <c r="D2597" s="174" t="str">
        <f>IF('RRP data input'!D2598=0,"",'RRP data input'!D2598)</f>
        <v/>
      </c>
      <c r="E2597" s="174" t="str">
        <f>IFERROR(VLOOKUP(C2597,Mappings!$B$13:$E$31,4,FALSE),"")</f>
        <v/>
      </c>
      <c r="F2597" s="219">
        <f>SUM('RRP data input'!E2598:L2598)</f>
        <v>0</v>
      </c>
      <c r="G2597" s="219">
        <f>SUM('RRP data input'!E2598:P2598)</f>
        <v>0</v>
      </c>
      <c r="H2597" s="143" t="str">
        <f t="shared" si="41"/>
        <v/>
      </c>
    </row>
    <row r="2598" spans="2:8" customFormat="1">
      <c r="B2598" s="185" t="str">
        <f>IF(OR('RRP data input'!B2599="",'RRP data input'!B2599=0),"",'RRP data input'!B2599)</f>
        <v/>
      </c>
      <c r="C2598" s="174" t="str">
        <f>IF('RRP data input'!C2599=0,"",'RRP data input'!C2599)</f>
        <v/>
      </c>
      <c r="D2598" s="174" t="str">
        <f>IF('RRP data input'!D2599=0,"",'RRP data input'!D2599)</f>
        <v/>
      </c>
      <c r="E2598" s="174" t="str">
        <f>IFERROR(VLOOKUP(C2598,Mappings!$B$13:$E$31,4,FALSE),"")</f>
        <v/>
      </c>
      <c r="F2598" s="219">
        <f>SUM('RRP data input'!E2599:L2599)</f>
        <v>0</v>
      </c>
      <c r="G2598" s="219">
        <f>SUM('RRP data input'!E2599:P2599)</f>
        <v>0</v>
      </c>
      <c r="H2598" s="143" t="str">
        <f t="shared" si="41"/>
        <v/>
      </c>
    </row>
    <row r="2599" spans="2:8" customFormat="1">
      <c r="B2599" s="185" t="str">
        <f>IF(OR('RRP data input'!B2600="",'RRP data input'!B2600=0),"",'RRP data input'!B2600)</f>
        <v/>
      </c>
      <c r="C2599" s="174" t="str">
        <f>IF('RRP data input'!C2600=0,"",'RRP data input'!C2600)</f>
        <v/>
      </c>
      <c r="D2599" s="174" t="str">
        <f>IF('RRP data input'!D2600=0,"",'RRP data input'!D2600)</f>
        <v/>
      </c>
      <c r="E2599" s="174" t="str">
        <f>IFERROR(VLOOKUP(C2599,Mappings!$B$13:$E$31,4,FALSE),"")</f>
        <v/>
      </c>
      <c r="F2599" s="219">
        <f>SUM('RRP data input'!E2600:L2600)</f>
        <v>0</v>
      </c>
      <c r="G2599" s="219">
        <f>SUM('RRP data input'!E2600:P2600)</f>
        <v>0</v>
      </c>
      <c r="H2599" s="143" t="str">
        <f t="shared" si="41"/>
        <v/>
      </c>
    </row>
    <row r="2600" spans="2:8" customFormat="1">
      <c r="B2600" s="185" t="str">
        <f>IF(OR('RRP data input'!B2601="",'RRP data input'!B2601=0),"",'RRP data input'!B2601)</f>
        <v/>
      </c>
      <c r="C2600" s="174" t="str">
        <f>IF('RRP data input'!C2601=0,"",'RRP data input'!C2601)</f>
        <v/>
      </c>
      <c r="D2600" s="174" t="str">
        <f>IF('RRP data input'!D2601=0,"",'RRP data input'!D2601)</f>
        <v/>
      </c>
      <c r="E2600" s="174" t="str">
        <f>IFERROR(VLOOKUP(C2600,Mappings!$B$13:$E$31,4,FALSE),"")</f>
        <v/>
      </c>
      <c r="F2600" s="219">
        <f>SUM('RRP data input'!E2601:L2601)</f>
        <v>0</v>
      </c>
      <c r="G2600" s="219">
        <f>SUM('RRP data input'!E2601:P2601)</f>
        <v>0</v>
      </c>
      <c r="H2600" s="143" t="str">
        <f t="shared" si="41"/>
        <v/>
      </c>
    </row>
    <row r="2601" spans="2:8" customFormat="1">
      <c r="B2601" s="185" t="str">
        <f>IF(OR('RRP data input'!B2602="",'RRP data input'!B2602=0),"",'RRP data input'!B2602)</f>
        <v/>
      </c>
      <c r="C2601" s="174" t="str">
        <f>IF('RRP data input'!C2602=0,"",'RRP data input'!C2602)</f>
        <v/>
      </c>
      <c r="D2601" s="174" t="str">
        <f>IF('RRP data input'!D2602=0,"",'RRP data input'!D2602)</f>
        <v/>
      </c>
      <c r="E2601" s="174" t="str">
        <f>IFERROR(VLOOKUP(C2601,Mappings!$B$13:$E$31,4,FALSE),"")</f>
        <v/>
      </c>
      <c r="F2601" s="219">
        <f>SUM('RRP data input'!E2602:L2602)</f>
        <v>0</v>
      </c>
      <c r="G2601" s="219">
        <f>SUM('RRP data input'!E2602:P2602)</f>
        <v>0</v>
      </c>
      <c r="H2601" s="143" t="str">
        <f t="shared" si="41"/>
        <v/>
      </c>
    </row>
    <row r="2602" spans="2:8" customFormat="1">
      <c r="B2602" s="185" t="str">
        <f>IF(OR('RRP data input'!B2603="",'RRP data input'!B2603=0),"",'RRP data input'!B2603)</f>
        <v/>
      </c>
      <c r="C2602" s="174" t="str">
        <f>IF('RRP data input'!C2603=0,"",'RRP data input'!C2603)</f>
        <v/>
      </c>
      <c r="D2602" s="174" t="str">
        <f>IF('RRP data input'!D2603=0,"",'RRP data input'!D2603)</f>
        <v/>
      </c>
      <c r="E2602" s="174" t="str">
        <f>IFERROR(VLOOKUP(C2602,Mappings!$B$13:$E$31,4,FALSE),"")</f>
        <v/>
      </c>
      <c r="F2602" s="219">
        <f>SUM('RRP data input'!E2603:L2603)</f>
        <v>0</v>
      </c>
      <c r="G2602" s="219">
        <f>SUM('RRP data input'!E2603:P2603)</f>
        <v>0</v>
      </c>
      <c r="H2602" s="143" t="str">
        <f t="shared" si="41"/>
        <v/>
      </c>
    </row>
    <row r="2603" spans="2:8" customFormat="1">
      <c r="B2603" s="185" t="str">
        <f>IF(OR('RRP data input'!B2604="",'RRP data input'!B2604=0),"",'RRP data input'!B2604)</f>
        <v/>
      </c>
      <c r="C2603" s="174" t="str">
        <f>IF('RRP data input'!C2604=0,"",'RRP data input'!C2604)</f>
        <v/>
      </c>
      <c r="D2603" s="174" t="str">
        <f>IF('RRP data input'!D2604=0,"",'RRP data input'!D2604)</f>
        <v/>
      </c>
      <c r="E2603" s="174" t="str">
        <f>IFERROR(VLOOKUP(C2603,Mappings!$B$13:$E$31,4,FALSE),"")</f>
        <v/>
      </c>
      <c r="F2603" s="219">
        <f>SUM('RRP data input'!E2604:L2604)</f>
        <v>0</v>
      </c>
      <c r="G2603" s="219">
        <f>SUM('RRP data input'!E2604:P2604)</f>
        <v>0</v>
      </c>
      <c r="H2603" s="143" t="str">
        <f t="shared" si="41"/>
        <v/>
      </c>
    </row>
    <row r="2604" spans="2:8" customFormat="1">
      <c r="B2604" s="185" t="str">
        <f>IF(OR('RRP data input'!B2605="",'RRP data input'!B2605=0),"",'RRP data input'!B2605)</f>
        <v/>
      </c>
      <c r="C2604" s="174" t="str">
        <f>IF('RRP data input'!C2605=0,"",'RRP data input'!C2605)</f>
        <v/>
      </c>
      <c r="D2604" s="174" t="str">
        <f>IF('RRP data input'!D2605=0,"",'RRP data input'!D2605)</f>
        <v/>
      </c>
      <c r="E2604" s="174" t="str">
        <f>IFERROR(VLOOKUP(C2604,Mappings!$B$13:$E$31,4,FALSE),"")</f>
        <v/>
      </c>
      <c r="F2604" s="219">
        <f>SUM('RRP data input'!E2605:L2605)</f>
        <v>0</v>
      </c>
      <c r="G2604" s="219">
        <f>SUM('RRP data input'!E2605:P2605)</f>
        <v>0</v>
      </c>
      <c r="H2604" s="143" t="str">
        <f t="shared" si="41"/>
        <v/>
      </c>
    </row>
    <row r="2605" spans="2:8" customFormat="1">
      <c r="B2605" s="185" t="str">
        <f>IF(OR('RRP data input'!B2606="",'RRP data input'!B2606=0),"",'RRP data input'!B2606)</f>
        <v/>
      </c>
      <c r="C2605" s="174" t="str">
        <f>IF('RRP data input'!C2606=0,"",'RRP data input'!C2606)</f>
        <v/>
      </c>
      <c r="D2605" s="174" t="str">
        <f>IF('RRP data input'!D2606=0,"",'RRP data input'!D2606)</f>
        <v/>
      </c>
      <c r="E2605" s="174" t="str">
        <f>IFERROR(VLOOKUP(C2605,Mappings!$B$13:$E$31,4,FALSE),"")</f>
        <v/>
      </c>
      <c r="F2605" s="219">
        <f>SUM('RRP data input'!E2606:L2606)</f>
        <v>0</v>
      </c>
      <c r="G2605" s="219">
        <f>SUM('RRP data input'!E2606:P2606)</f>
        <v>0</v>
      </c>
      <c r="H2605" s="143" t="str">
        <f t="shared" si="41"/>
        <v/>
      </c>
    </row>
    <row r="2606" spans="2:8" customFormat="1">
      <c r="B2606" s="185" t="str">
        <f>IF(OR('RRP data input'!B2607="",'RRP data input'!B2607=0),"",'RRP data input'!B2607)</f>
        <v/>
      </c>
      <c r="C2606" s="174" t="str">
        <f>IF('RRP data input'!C2607=0,"",'RRP data input'!C2607)</f>
        <v/>
      </c>
      <c r="D2606" s="174" t="str">
        <f>IF('RRP data input'!D2607=0,"",'RRP data input'!D2607)</f>
        <v/>
      </c>
      <c r="E2606" s="174" t="str">
        <f>IFERROR(VLOOKUP(C2606,Mappings!$B$13:$E$31,4,FALSE),"")</f>
        <v/>
      </c>
      <c r="F2606" s="219">
        <f>SUM('RRP data input'!E2607:L2607)</f>
        <v>0</v>
      </c>
      <c r="G2606" s="219">
        <f>SUM('RRP data input'!E2607:P2607)</f>
        <v>0</v>
      </c>
      <c r="H2606" s="143" t="str">
        <f t="shared" si="41"/>
        <v/>
      </c>
    </row>
    <row r="2607" spans="2:8" customFormat="1">
      <c r="B2607" s="185" t="str">
        <f>IF(OR('RRP data input'!B2608="",'RRP data input'!B2608=0),"",'RRP data input'!B2608)</f>
        <v/>
      </c>
      <c r="C2607" s="174" t="str">
        <f>IF('RRP data input'!C2608=0,"",'RRP data input'!C2608)</f>
        <v/>
      </c>
      <c r="D2607" s="174" t="str">
        <f>IF('RRP data input'!D2608=0,"",'RRP data input'!D2608)</f>
        <v/>
      </c>
      <c r="E2607" s="174" t="str">
        <f>IFERROR(VLOOKUP(C2607,Mappings!$B$13:$E$31,4,FALSE),"")</f>
        <v/>
      </c>
      <c r="F2607" s="219">
        <f>SUM('RRP data input'!E2608:L2608)</f>
        <v>0</v>
      </c>
      <c r="G2607" s="219">
        <f>SUM('RRP data input'!E2608:P2608)</f>
        <v>0</v>
      </c>
      <c r="H2607" s="143" t="str">
        <f t="shared" si="41"/>
        <v/>
      </c>
    </row>
    <row r="2608" spans="2:8" customFormat="1">
      <c r="B2608" s="185" t="str">
        <f>IF(OR('RRP data input'!B2609="",'RRP data input'!B2609=0),"",'RRP data input'!B2609)</f>
        <v/>
      </c>
      <c r="C2608" s="174" t="str">
        <f>IF('RRP data input'!C2609=0,"",'RRP data input'!C2609)</f>
        <v/>
      </c>
      <c r="D2608" s="174" t="str">
        <f>IF('RRP data input'!D2609=0,"",'RRP data input'!D2609)</f>
        <v/>
      </c>
      <c r="E2608" s="174" t="str">
        <f>IFERROR(VLOOKUP(C2608,Mappings!$B$13:$E$31,4,FALSE),"")</f>
        <v/>
      </c>
      <c r="F2608" s="219">
        <f>SUM('RRP data input'!E2609:L2609)</f>
        <v>0</v>
      </c>
      <c r="G2608" s="219">
        <f>SUM('RRP data input'!E2609:P2609)</f>
        <v>0</v>
      </c>
      <c r="H2608" s="143" t="str">
        <f t="shared" si="41"/>
        <v/>
      </c>
    </row>
    <row r="2609" spans="2:8" customFormat="1">
      <c r="B2609" s="185" t="str">
        <f>IF(OR('RRP data input'!B2610="",'RRP data input'!B2610=0),"",'RRP data input'!B2610)</f>
        <v/>
      </c>
      <c r="C2609" s="174" t="str">
        <f>IF('RRP data input'!C2610=0,"",'RRP data input'!C2610)</f>
        <v/>
      </c>
      <c r="D2609" s="174" t="str">
        <f>IF('RRP data input'!D2610=0,"",'RRP data input'!D2610)</f>
        <v/>
      </c>
      <c r="E2609" s="174" t="str">
        <f>IFERROR(VLOOKUP(C2609,Mappings!$B$13:$E$31,4,FALSE),"")</f>
        <v/>
      </c>
      <c r="F2609" s="219">
        <f>SUM('RRP data input'!E2610:L2610)</f>
        <v>0</v>
      </c>
      <c r="G2609" s="219">
        <f>SUM('RRP data input'!E2610:P2610)</f>
        <v>0</v>
      </c>
      <c r="H2609" s="143" t="str">
        <f t="shared" si="41"/>
        <v/>
      </c>
    </row>
    <row r="2610" spans="2:8" customFormat="1">
      <c r="B2610" s="185" t="str">
        <f>IF(OR('RRP data input'!B2611="",'RRP data input'!B2611=0),"",'RRP data input'!B2611)</f>
        <v/>
      </c>
      <c r="C2610" s="174" t="str">
        <f>IF('RRP data input'!C2611=0,"",'RRP data input'!C2611)</f>
        <v/>
      </c>
      <c r="D2610" s="174" t="str">
        <f>IF('RRP data input'!D2611=0,"",'RRP data input'!D2611)</f>
        <v/>
      </c>
      <c r="E2610" s="174" t="str">
        <f>IFERROR(VLOOKUP(C2610,Mappings!$B$13:$E$31,4,FALSE),"")</f>
        <v/>
      </c>
      <c r="F2610" s="219">
        <f>SUM('RRP data input'!E2611:L2611)</f>
        <v>0</v>
      </c>
      <c r="G2610" s="219">
        <f>SUM('RRP data input'!E2611:P2611)</f>
        <v>0</v>
      </c>
      <c r="H2610" s="143" t="str">
        <f t="shared" si="41"/>
        <v/>
      </c>
    </row>
    <row r="2611" spans="2:8" customFormat="1">
      <c r="B2611" s="185" t="str">
        <f>IF(OR('RRP data input'!B2612="",'RRP data input'!B2612=0),"",'RRP data input'!B2612)</f>
        <v/>
      </c>
      <c r="C2611" s="174" t="str">
        <f>IF('RRP data input'!C2612=0,"",'RRP data input'!C2612)</f>
        <v/>
      </c>
      <c r="D2611" s="174" t="str">
        <f>IF('RRP data input'!D2612=0,"",'RRP data input'!D2612)</f>
        <v/>
      </c>
      <c r="E2611" s="174" t="str">
        <f>IFERROR(VLOOKUP(C2611,Mappings!$B$13:$E$31,4,FALSE),"")</f>
        <v/>
      </c>
      <c r="F2611" s="219">
        <f>SUM('RRP data input'!E2612:L2612)</f>
        <v>0</v>
      </c>
      <c r="G2611" s="219">
        <f>SUM('RRP data input'!E2612:P2612)</f>
        <v>0</v>
      </c>
      <c r="H2611" s="143" t="str">
        <f t="shared" si="41"/>
        <v/>
      </c>
    </row>
    <row r="2612" spans="2:8" customFormat="1">
      <c r="B2612" s="185" t="str">
        <f>IF(OR('RRP data input'!B2613="",'RRP data input'!B2613=0),"",'RRP data input'!B2613)</f>
        <v/>
      </c>
      <c r="C2612" s="174" t="str">
        <f>IF('RRP data input'!C2613=0,"",'RRP data input'!C2613)</f>
        <v/>
      </c>
      <c r="D2612" s="174" t="str">
        <f>IF('RRP data input'!D2613=0,"",'RRP data input'!D2613)</f>
        <v/>
      </c>
      <c r="E2612" s="174" t="str">
        <f>IFERROR(VLOOKUP(C2612,Mappings!$B$13:$E$31,4,FALSE),"")</f>
        <v/>
      </c>
      <c r="F2612" s="219">
        <f>SUM('RRP data input'!E2613:L2613)</f>
        <v>0</v>
      </c>
      <c r="G2612" s="219">
        <f>SUM('RRP data input'!E2613:P2613)</f>
        <v>0</v>
      </c>
      <c r="H2612" s="143" t="str">
        <f t="shared" si="41"/>
        <v/>
      </c>
    </row>
    <row r="2613" spans="2:8" customFormat="1">
      <c r="B2613" s="185" t="str">
        <f>IF(OR('RRP data input'!B2614="",'RRP data input'!B2614=0),"",'RRP data input'!B2614)</f>
        <v/>
      </c>
      <c r="C2613" s="174" t="str">
        <f>IF('RRP data input'!C2614=0,"",'RRP data input'!C2614)</f>
        <v/>
      </c>
      <c r="D2613" s="174" t="str">
        <f>IF('RRP data input'!D2614=0,"",'RRP data input'!D2614)</f>
        <v/>
      </c>
      <c r="E2613" s="174" t="str">
        <f>IFERROR(VLOOKUP(C2613,Mappings!$B$13:$E$31,4,FALSE),"")</f>
        <v/>
      </c>
      <c r="F2613" s="219">
        <f>SUM('RRP data input'!E2614:L2614)</f>
        <v>0</v>
      </c>
      <c r="G2613" s="219">
        <f>SUM('RRP data input'!E2614:P2614)</f>
        <v>0</v>
      </c>
      <c r="H2613" s="143" t="str">
        <f t="shared" si="41"/>
        <v/>
      </c>
    </row>
    <row r="2614" spans="2:8" customFormat="1">
      <c r="B2614" s="185" t="str">
        <f>IF(OR('RRP data input'!B2615="",'RRP data input'!B2615=0),"",'RRP data input'!B2615)</f>
        <v/>
      </c>
      <c r="C2614" s="174" t="str">
        <f>IF('RRP data input'!C2615=0,"",'RRP data input'!C2615)</f>
        <v/>
      </c>
      <c r="D2614" s="174" t="str">
        <f>IF('RRP data input'!D2615=0,"",'RRP data input'!D2615)</f>
        <v/>
      </c>
      <c r="E2614" s="174" t="str">
        <f>IFERROR(VLOOKUP(C2614,Mappings!$B$13:$E$31,4,FALSE),"")</f>
        <v/>
      </c>
      <c r="F2614" s="219">
        <f>SUM('RRP data input'!E2615:L2615)</f>
        <v>0</v>
      </c>
      <c r="G2614" s="219">
        <f>SUM('RRP data input'!E2615:P2615)</f>
        <v>0</v>
      </c>
      <c r="H2614" s="143" t="str">
        <f t="shared" si="41"/>
        <v/>
      </c>
    </row>
    <row r="2615" spans="2:8" customFormat="1">
      <c r="B2615" s="185" t="str">
        <f>IF(OR('RRP data input'!B2616="",'RRP data input'!B2616=0),"",'RRP data input'!B2616)</f>
        <v/>
      </c>
      <c r="C2615" s="174" t="str">
        <f>IF('RRP data input'!C2616=0,"",'RRP data input'!C2616)</f>
        <v/>
      </c>
      <c r="D2615" s="174" t="str">
        <f>IF('RRP data input'!D2616=0,"",'RRP data input'!D2616)</f>
        <v/>
      </c>
      <c r="E2615" s="174" t="str">
        <f>IFERROR(VLOOKUP(C2615,Mappings!$B$13:$E$31,4,FALSE),"")</f>
        <v/>
      </c>
      <c r="F2615" s="219">
        <f>SUM('RRP data input'!E2616:L2616)</f>
        <v>0</v>
      </c>
      <c r="G2615" s="219">
        <f>SUM('RRP data input'!E2616:P2616)</f>
        <v>0</v>
      </c>
      <c r="H2615" s="143" t="str">
        <f t="shared" si="41"/>
        <v/>
      </c>
    </row>
    <row r="2616" spans="2:8" customFormat="1">
      <c r="B2616" s="185" t="str">
        <f>IF(OR('RRP data input'!B2617="",'RRP data input'!B2617=0),"",'RRP data input'!B2617)</f>
        <v/>
      </c>
      <c r="C2616" s="174" t="str">
        <f>IF('RRP data input'!C2617=0,"",'RRP data input'!C2617)</f>
        <v/>
      </c>
      <c r="D2616" s="174" t="str">
        <f>IF('RRP data input'!D2617=0,"",'RRP data input'!D2617)</f>
        <v/>
      </c>
      <c r="E2616" s="174" t="str">
        <f>IFERROR(VLOOKUP(C2616,Mappings!$B$13:$E$31,4,FALSE),"")</f>
        <v/>
      </c>
      <c r="F2616" s="219">
        <f>SUM('RRP data input'!E2617:L2617)</f>
        <v>0</v>
      </c>
      <c r="G2616" s="219">
        <f>SUM('RRP data input'!E2617:P2617)</f>
        <v>0</v>
      </c>
      <c r="H2616" s="143" t="str">
        <f t="shared" si="41"/>
        <v/>
      </c>
    </row>
    <row r="2617" spans="2:8" customFormat="1">
      <c r="B2617" s="185" t="str">
        <f>IF(OR('RRP data input'!B2618="",'RRP data input'!B2618=0),"",'RRP data input'!B2618)</f>
        <v/>
      </c>
      <c r="C2617" s="174" t="str">
        <f>IF('RRP data input'!C2618=0,"",'RRP data input'!C2618)</f>
        <v/>
      </c>
      <c r="D2617" s="174" t="str">
        <f>IF('RRP data input'!D2618=0,"",'RRP data input'!D2618)</f>
        <v/>
      </c>
      <c r="E2617" s="174" t="str">
        <f>IFERROR(VLOOKUP(C2617,Mappings!$B$13:$E$31,4,FALSE),"")</f>
        <v/>
      </c>
      <c r="F2617" s="219">
        <f>SUM('RRP data input'!E2618:L2618)</f>
        <v>0</v>
      </c>
      <c r="G2617" s="219">
        <f>SUM('RRP data input'!E2618:P2618)</f>
        <v>0</v>
      </c>
      <c r="H2617" s="143" t="str">
        <f t="shared" si="41"/>
        <v/>
      </c>
    </row>
    <row r="2618" spans="2:8" customFormat="1">
      <c r="B2618" s="185" t="str">
        <f>IF(OR('RRP data input'!B2619="",'RRP data input'!B2619=0),"",'RRP data input'!B2619)</f>
        <v/>
      </c>
      <c r="C2618" s="174" t="str">
        <f>IF('RRP data input'!C2619=0,"",'RRP data input'!C2619)</f>
        <v/>
      </c>
      <c r="D2618" s="174" t="str">
        <f>IF('RRP data input'!D2619=0,"",'RRP data input'!D2619)</f>
        <v/>
      </c>
      <c r="E2618" s="174" t="str">
        <f>IFERROR(VLOOKUP(C2618,Mappings!$B$13:$E$31,4,FALSE),"")</f>
        <v/>
      </c>
      <c r="F2618" s="219">
        <f>SUM('RRP data input'!E2619:L2619)</f>
        <v>0</v>
      </c>
      <c r="G2618" s="219">
        <f>SUM('RRP data input'!E2619:P2619)</f>
        <v>0</v>
      </c>
      <c r="H2618" s="143" t="str">
        <f t="shared" si="41"/>
        <v/>
      </c>
    </row>
    <row r="2619" spans="2:8" customFormat="1">
      <c r="B2619" s="185" t="str">
        <f>IF(OR('RRP data input'!B2620="",'RRP data input'!B2620=0),"",'RRP data input'!B2620)</f>
        <v/>
      </c>
      <c r="C2619" s="174" t="str">
        <f>IF('RRP data input'!C2620=0,"",'RRP data input'!C2620)</f>
        <v/>
      </c>
      <c r="D2619" s="174" t="str">
        <f>IF('RRP data input'!D2620=0,"",'RRP data input'!D2620)</f>
        <v/>
      </c>
      <c r="E2619" s="174" t="str">
        <f>IFERROR(VLOOKUP(C2619,Mappings!$B$13:$E$31,4,FALSE),"")</f>
        <v/>
      </c>
      <c r="F2619" s="219">
        <f>SUM('RRP data input'!E2620:L2620)</f>
        <v>0</v>
      </c>
      <c r="G2619" s="219">
        <f>SUM('RRP data input'!E2620:P2620)</f>
        <v>0</v>
      </c>
      <c r="H2619" s="143" t="str">
        <f t="shared" si="41"/>
        <v/>
      </c>
    </row>
    <row r="2620" spans="2:8" customFormat="1">
      <c r="B2620" s="185" t="str">
        <f>IF(OR('RRP data input'!B2621="",'RRP data input'!B2621=0),"",'RRP data input'!B2621)</f>
        <v/>
      </c>
      <c r="C2620" s="174" t="str">
        <f>IF('RRP data input'!C2621=0,"",'RRP data input'!C2621)</f>
        <v/>
      </c>
      <c r="D2620" s="174" t="str">
        <f>IF('RRP data input'!D2621=0,"",'RRP data input'!D2621)</f>
        <v/>
      </c>
      <c r="E2620" s="174" t="str">
        <f>IFERROR(VLOOKUP(C2620,Mappings!$B$13:$E$31,4,FALSE),"")</f>
        <v/>
      </c>
      <c r="F2620" s="219">
        <f>SUM('RRP data input'!E2621:L2621)</f>
        <v>0</v>
      </c>
      <c r="G2620" s="219">
        <f>SUM('RRP data input'!E2621:P2621)</f>
        <v>0</v>
      </c>
      <c r="H2620" s="143" t="str">
        <f t="shared" si="41"/>
        <v/>
      </c>
    </row>
    <row r="2621" spans="2:8" customFormat="1">
      <c r="B2621" s="185" t="str">
        <f>IF(OR('RRP data input'!B2622="",'RRP data input'!B2622=0),"",'RRP data input'!B2622)</f>
        <v/>
      </c>
      <c r="C2621" s="174" t="str">
        <f>IF('RRP data input'!C2622=0,"",'RRP data input'!C2622)</f>
        <v/>
      </c>
      <c r="D2621" s="174" t="str">
        <f>IF('RRP data input'!D2622=0,"",'RRP data input'!D2622)</f>
        <v/>
      </c>
      <c r="E2621" s="174" t="str">
        <f>IFERROR(VLOOKUP(C2621,Mappings!$B$13:$E$31,4,FALSE),"")</f>
        <v/>
      </c>
      <c r="F2621" s="219">
        <f>SUM('RRP data input'!E2622:L2622)</f>
        <v>0</v>
      </c>
      <c r="G2621" s="219">
        <f>SUM('RRP data input'!E2622:P2622)</f>
        <v>0</v>
      </c>
      <c r="H2621" s="143" t="str">
        <f t="shared" si="41"/>
        <v/>
      </c>
    </row>
    <row r="2622" spans="2:8" customFormat="1">
      <c r="B2622" s="185" t="str">
        <f>IF(OR('RRP data input'!B2623="",'RRP data input'!B2623=0),"",'RRP data input'!B2623)</f>
        <v/>
      </c>
      <c r="C2622" s="174" t="str">
        <f>IF('RRP data input'!C2623=0,"",'RRP data input'!C2623)</f>
        <v/>
      </c>
      <c r="D2622" s="174" t="str">
        <f>IF('RRP data input'!D2623=0,"",'RRP data input'!D2623)</f>
        <v/>
      </c>
      <c r="E2622" s="174" t="str">
        <f>IFERROR(VLOOKUP(C2622,Mappings!$B$13:$E$31,4,FALSE),"")</f>
        <v/>
      </c>
      <c r="F2622" s="219">
        <f>SUM('RRP data input'!E2623:L2623)</f>
        <v>0</v>
      </c>
      <c r="G2622" s="219">
        <f>SUM('RRP data input'!E2623:P2623)</f>
        <v>0</v>
      </c>
      <c r="H2622" s="143" t="str">
        <f t="shared" si="41"/>
        <v/>
      </c>
    </row>
    <row r="2623" spans="2:8" customFormat="1">
      <c r="B2623" s="185" t="str">
        <f>IF(OR('RRP data input'!B2624="",'RRP data input'!B2624=0),"",'RRP data input'!B2624)</f>
        <v/>
      </c>
      <c r="C2623" s="174" t="str">
        <f>IF('RRP data input'!C2624=0,"",'RRP data input'!C2624)</f>
        <v/>
      </c>
      <c r="D2623" s="174" t="str">
        <f>IF('RRP data input'!D2624=0,"",'RRP data input'!D2624)</f>
        <v/>
      </c>
      <c r="E2623" s="174" t="str">
        <f>IFERROR(VLOOKUP(C2623,Mappings!$B$13:$E$31,4,FALSE),"")</f>
        <v/>
      </c>
      <c r="F2623" s="219">
        <f>SUM('RRP data input'!E2624:L2624)</f>
        <v>0</v>
      </c>
      <c r="G2623" s="219">
        <f>SUM('RRP data input'!E2624:P2624)</f>
        <v>0</v>
      </c>
      <c r="H2623" s="143" t="str">
        <f t="shared" si="41"/>
        <v/>
      </c>
    </row>
    <row r="2624" spans="2:8" customFormat="1">
      <c r="B2624" s="185" t="str">
        <f>IF(OR('RRP data input'!B2625="",'RRP data input'!B2625=0),"",'RRP data input'!B2625)</f>
        <v/>
      </c>
      <c r="C2624" s="174" t="str">
        <f>IF('RRP data input'!C2625=0,"",'RRP data input'!C2625)</f>
        <v/>
      </c>
      <c r="D2624" s="174" t="str">
        <f>IF('RRP data input'!D2625=0,"",'RRP data input'!D2625)</f>
        <v/>
      </c>
      <c r="E2624" s="174" t="str">
        <f>IFERROR(VLOOKUP(C2624,Mappings!$B$13:$E$31,4,FALSE),"")</f>
        <v/>
      </c>
      <c r="F2624" s="219">
        <f>SUM('RRP data input'!E2625:L2625)</f>
        <v>0</v>
      </c>
      <c r="G2624" s="219">
        <f>SUM('RRP data input'!E2625:P2625)</f>
        <v>0</v>
      </c>
      <c r="H2624" s="143" t="str">
        <f t="shared" si="41"/>
        <v/>
      </c>
    </row>
    <row r="2625" spans="2:8" customFormat="1">
      <c r="B2625" s="185" t="str">
        <f>IF(OR('RRP data input'!B2626="",'RRP data input'!B2626=0),"",'RRP data input'!B2626)</f>
        <v/>
      </c>
      <c r="C2625" s="174" t="str">
        <f>IF('RRP data input'!C2626=0,"",'RRP data input'!C2626)</f>
        <v/>
      </c>
      <c r="D2625" s="174" t="str">
        <f>IF('RRP data input'!D2626=0,"",'RRP data input'!D2626)</f>
        <v/>
      </c>
      <c r="E2625" s="174" t="str">
        <f>IFERROR(VLOOKUP(C2625,Mappings!$B$13:$E$31,4,FALSE),"")</f>
        <v/>
      </c>
      <c r="F2625" s="219">
        <f>SUM('RRP data input'!E2626:L2626)</f>
        <v>0</v>
      </c>
      <c r="G2625" s="219">
        <f>SUM('RRP data input'!E2626:P2626)</f>
        <v>0</v>
      </c>
      <c r="H2625" s="143" t="str">
        <f t="shared" si="41"/>
        <v/>
      </c>
    </row>
    <row r="2626" spans="2:8" customFormat="1">
      <c r="B2626" s="185" t="str">
        <f>IF(OR('RRP data input'!B2627="",'RRP data input'!B2627=0),"",'RRP data input'!B2627)</f>
        <v/>
      </c>
      <c r="C2626" s="174" t="str">
        <f>IF('RRP data input'!C2627=0,"",'RRP data input'!C2627)</f>
        <v/>
      </c>
      <c r="D2626" s="174" t="str">
        <f>IF('RRP data input'!D2627=0,"",'RRP data input'!D2627)</f>
        <v/>
      </c>
      <c r="E2626" s="174" t="str">
        <f>IFERROR(VLOOKUP(C2626,Mappings!$B$13:$E$31,4,FALSE),"")</f>
        <v/>
      </c>
      <c r="F2626" s="219">
        <f>SUM('RRP data input'!E2627:L2627)</f>
        <v>0</v>
      </c>
      <c r="G2626" s="219">
        <f>SUM('RRP data input'!E2627:P2627)</f>
        <v>0</v>
      </c>
      <c r="H2626" s="143" t="str">
        <f t="shared" si="41"/>
        <v/>
      </c>
    </row>
    <row r="2627" spans="2:8" customFormat="1">
      <c r="B2627" s="185" t="str">
        <f>IF(OR('RRP data input'!B2628="",'RRP data input'!B2628=0),"",'RRP data input'!B2628)</f>
        <v/>
      </c>
      <c r="C2627" s="174" t="str">
        <f>IF('RRP data input'!C2628=0,"",'RRP data input'!C2628)</f>
        <v/>
      </c>
      <c r="D2627" s="174" t="str">
        <f>IF('RRP data input'!D2628=0,"",'RRP data input'!D2628)</f>
        <v/>
      </c>
      <c r="E2627" s="174" t="str">
        <f>IFERROR(VLOOKUP(C2627,Mappings!$B$13:$E$31,4,FALSE),"")</f>
        <v/>
      </c>
      <c r="F2627" s="219">
        <f>SUM('RRP data input'!E2628:L2628)</f>
        <v>0</v>
      </c>
      <c r="G2627" s="219">
        <f>SUM('RRP data input'!E2628:P2628)</f>
        <v>0</v>
      </c>
      <c r="H2627" s="143" t="str">
        <f t="shared" si="41"/>
        <v/>
      </c>
    </row>
    <row r="2628" spans="2:8" customFormat="1">
      <c r="B2628" s="185" t="str">
        <f>IF(OR('RRP data input'!B2629="",'RRP data input'!B2629=0),"",'RRP data input'!B2629)</f>
        <v/>
      </c>
      <c r="C2628" s="174" t="str">
        <f>IF('RRP data input'!C2629=0,"",'RRP data input'!C2629)</f>
        <v/>
      </c>
      <c r="D2628" s="174" t="str">
        <f>IF('RRP data input'!D2629=0,"",'RRP data input'!D2629)</f>
        <v/>
      </c>
      <c r="E2628" s="174" t="str">
        <f>IFERROR(VLOOKUP(C2628,Mappings!$B$13:$E$31,4,FALSE),"")</f>
        <v/>
      </c>
      <c r="F2628" s="219">
        <f>SUM('RRP data input'!E2629:L2629)</f>
        <v>0</v>
      </c>
      <c r="G2628" s="219">
        <f>SUM('RRP data input'!E2629:P2629)</f>
        <v>0</v>
      </c>
      <c r="H2628" s="143" t="str">
        <f t="shared" si="41"/>
        <v/>
      </c>
    </row>
    <row r="2629" spans="2:8" customFormat="1">
      <c r="B2629" s="185" t="str">
        <f>IF(OR('RRP data input'!B2630="",'RRP data input'!B2630=0),"",'RRP data input'!B2630)</f>
        <v/>
      </c>
      <c r="C2629" s="174" t="str">
        <f>IF('RRP data input'!C2630=0,"",'RRP data input'!C2630)</f>
        <v/>
      </c>
      <c r="D2629" s="174" t="str">
        <f>IF('RRP data input'!D2630=0,"",'RRP data input'!D2630)</f>
        <v/>
      </c>
      <c r="E2629" s="174" t="str">
        <f>IFERROR(VLOOKUP(C2629,Mappings!$B$13:$E$31,4,FALSE),"")</f>
        <v/>
      </c>
      <c r="F2629" s="219">
        <f>SUM('RRP data input'!E2630:L2630)</f>
        <v>0</v>
      </c>
      <c r="G2629" s="219">
        <f>SUM('RRP data input'!E2630:P2630)</f>
        <v>0</v>
      </c>
      <c r="H2629" s="143" t="str">
        <f t="shared" si="41"/>
        <v/>
      </c>
    </row>
    <row r="2630" spans="2:8" customFormat="1">
      <c r="B2630" s="185" t="str">
        <f>IF(OR('RRP data input'!B2631="",'RRP data input'!B2631=0),"",'RRP data input'!B2631)</f>
        <v/>
      </c>
      <c r="C2630" s="174" t="str">
        <f>IF('RRP data input'!C2631=0,"",'RRP data input'!C2631)</f>
        <v/>
      </c>
      <c r="D2630" s="174" t="str">
        <f>IF('RRP data input'!D2631=0,"",'RRP data input'!D2631)</f>
        <v/>
      </c>
      <c r="E2630" s="174" t="str">
        <f>IFERROR(VLOOKUP(C2630,Mappings!$B$13:$E$31,4,FALSE),"")</f>
        <v/>
      </c>
      <c r="F2630" s="219">
        <f>SUM('RRP data input'!E2631:L2631)</f>
        <v>0</v>
      </c>
      <c r="G2630" s="219">
        <f>SUM('RRP data input'!E2631:P2631)</f>
        <v>0</v>
      </c>
      <c r="H2630" s="143" t="str">
        <f t="shared" si="41"/>
        <v/>
      </c>
    </row>
    <row r="2631" spans="2:8" customFormat="1">
      <c r="B2631" s="185" t="str">
        <f>IF(OR('RRP data input'!B2632="",'RRP data input'!B2632=0),"",'RRP data input'!B2632)</f>
        <v/>
      </c>
      <c r="C2631" s="174" t="str">
        <f>IF('RRP data input'!C2632=0,"",'RRP data input'!C2632)</f>
        <v/>
      </c>
      <c r="D2631" s="174" t="str">
        <f>IF('RRP data input'!D2632=0,"",'RRP data input'!D2632)</f>
        <v/>
      </c>
      <c r="E2631" s="174" t="str">
        <f>IFERROR(VLOOKUP(C2631,Mappings!$B$13:$E$31,4,FALSE),"")</f>
        <v/>
      </c>
      <c r="F2631" s="219">
        <f>SUM('RRP data input'!E2632:L2632)</f>
        <v>0</v>
      </c>
      <c r="G2631" s="219">
        <f>SUM('RRP data input'!E2632:P2632)</f>
        <v>0</v>
      </c>
      <c r="H2631" s="143" t="str">
        <f t="shared" si="41"/>
        <v/>
      </c>
    </row>
    <row r="2632" spans="2:8" customFormat="1">
      <c r="B2632" s="185" t="str">
        <f>IF(OR('RRP data input'!B2633="",'RRP data input'!B2633=0),"",'RRP data input'!B2633)</f>
        <v/>
      </c>
      <c r="C2632" s="174" t="str">
        <f>IF('RRP data input'!C2633=0,"",'RRP data input'!C2633)</f>
        <v/>
      </c>
      <c r="D2632" s="174" t="str">
        <f>IF('RRP data input'!D2633=0,"",'RRP data input'!D2633)</f>
        <v/>
      </c>
      <c r="E2632" s="174" t="str">
        <f>IFERROR(VLOOKUP(C2632,Mappings!$B$13:$E$31,4,FALSE),"")</f>
        <v/>
      </c>
      <c r="F2632" s="219">
        <f>SUM('RRP data input'!E2633:L2633)</f>
        <v>0</v>
      </c>
      <c r="G2632" s="219">
        <f>SUM('RRP data input'!E2633:P2633)</f>
        <v>0</v>
      </c>
      <c r="H2632" s="143" t="str">
        <f t="shared" si="41"/>
        <v/>
      </c>
    </row>
    <row r="2633" spans="2:8" customFormat="1">
      <c r="B2633" s="185" t="str">
        <f>IF(OR('RRP data input'!B2634="",'RRP data input'!B2634=0),"",'RRP data input'!B2634)</f>
        <v/>
      </c>
      <c r="C2633" s="174" t="str">
        <f>IF('RRP data input'!C2634=0,"",'RRP data input'!C2634)</f>
        <v/>
      </c>
      <c r="D2633" s="174" t="str">
        <f>IF('RRP data input'!D2634=0,"",'RRP data input'!D2634)</f>
        <v/>
      </c>
      <c r="E2633" s="174" t="str">
        <f>IFERROR(VLOOKUP(C2633,Mappings!$B$13:$E$31,4,FALSE),"")</f>
        <v/>
      </c>
      <c r="F2633" s="219">
        <f>SUM('RRP data input'!E2634:L2634)</f>
        <v>0</v>
      </c>
      <c r="G2633" s="219">
        <f>SUM('RRP data input'!E2634:P2634)</f>
        <v>0</v>
      </c>
      <c r="H2633" s="143" t="str">
        <f t="shared" ref="H2633:H2696" si="42">IF(OR(C2633="LVSSA",C2633="LVSSB",C2633="LVAL"),"LV",C2633)</f>
        <v/>
      </c>
    </row>
    <row r="2634" spans="2:8" customFormat="1">
      <c r="B2634" s="185" t="str">
        <f>IF(OR('RRP data input'!B2635="",'RRP data input'!B2635=0),"",'RRP data input'!B2635)</f>
        <v/>
      </c>
      <c r="C2634" s="174" t="str">
        <f>IF('RRP data input'!C2635=0,"",'RRP data input'!C2635)</f>
        <v/>
      </c>
      <c r="D2634" s="174" t="str">
        <f>IF('RRP data input'!D2635=0,"",'RRP data input'!D2635)</f>
        <v/>
      </c>
      <c r="E2634" s="174" t="str">
        <f>IFERROR(VLOOKUP(C2634,Mappings!$B$13:$E$31,4,FALSE),"")</f>
        <v/>
      </c>
      <c r="F2634" s="219">
        <f>SUM('RRP data input'!E2635:L2635)</f>
        <v>0</v>
      </c>
      <c r="G2634" s="219">
        <f>SUM('RRP data input'!E2635:P2635)</f>
        <v>0</v>
      </c>
      <c r="H2634" s="143" t="str">
        <f t="shared" si="42"/>
        <v/>
      </c>
    </row>
    <row r="2635" spans="2:8" customFormat="1">
      <c r="B2635" s="185" t="str">
        <f>IF(OR('RRP data input'!B2636="",'RRP data input'!B2636=0),"",'RRP data input'!B2636)</f>
        <v/>
      </c>
      <c r="C2635" s="174" t="str">
        <f>IF('RRP data input'!C2636=0,"",'RRP data input'!C2636)</f>
        <v/>
      </c>
      <c r="D2635" s="174" t="str">
        <f>IF('RRP data input'!D2636=0,"",'RRP data input'!D2636)</f>
        <v/>
      </c>
      <c r="E2635" s="174" t="str">
        <f>IFERROR(VLOOKUP(C2635,Mappings!$B$13:$E$31,4,FALSE),"")</f>
        <v/>
      </c>
      <c r="F2635" s="219">
        <f>SUM('RRP data input'!E2636:L2636)</f>
        <v>0</v>
      </c>
      <c r="G2635" s="219">
        <f>SUM('RRP data input'!E2636:P2636)</f>
        <v>0</v>
      </c>
      <c r="H2635" s="143" t="str">
        <f t="shared" si="42"/>
        <v/>
      </c>
    </row>
    <row r="2636" spans="2:8" customFormat="1">
      <c r="B2636" s="185" t="str">
        <f>IF(OR('RRP data input'!B2637="",'RRP data input'!B2637=0),"",'RRP data input'!B2637)</f>
        <v/>
      </c>
      <c r="C2636" s="174" t="str">
        <f>IF('RRP data input'!C2637=0,"",'RRP data input'!C2637)</f>
        <v/>
      </c>
      <c r="D2636" s="174" t="str">
        <f>IF('RRP data input'!D2637=0,"",'RRP data input'!D2637)</f>
        <v/>
      </c>
      <c r="E2636" s="174" t="str">
        <f>IFERROR(VLOOKUP(C2636,Mappings!$B$13:$E$31,4,FALSE),"")</f>
        <v/>
      </c>
      <c r="F2636" s="219">
        <f>SUM('RRP data input'!E2637:L2637)</f>
        <v>0</v>
      </c>
      <c r="G2636" s="219">
        <f>SUM('RRP data input'!E2637:P2637)</f>
        <v>0</v>
      </c>
      <c r="H2636" s="143" t="str">
        <f t="shared" si="42"/>
        <v/>
      </c>
    </row>
    <row r="2637" spans="2:8" customFormat="1">
      <c r="B2637" s="185" t="str">
        <f>IF(OR('RRP data input'!B2638="",'RRP data input'!B2638=0),"",'RRP data input'!B2638)</f>
        <v/>
      </c>
      <c r="C2637" s="174" t="str">
        <f>IF('RRP data input'!C2638=0,"",'RRP data input'!C2638)</f>
        <v/>
      </c>
      <c r="D2637" s="174" t="str">
        <f>IF('RRP data input'!D2638=0,"",'RRP data input'!D2638)</f>
        <v/>
      </c>
      <c r="E2637" s="174" t="str">
        <f>IFERROR(VLOOKUP(C2637,Mappings!$B$13:$E$31,4,FALSE),"")</f>
        <v/>
      </c>
      <c r="F2637" s="219">
        <f>SUM('RRP data input'!E2638:L2638)</f>
        <v>0</v>
      </c>
      <c r="G2637" s="219">
        <f>SUM('RRP data input'!E2638:P2638)</f>
        <v>0</v>
      </c>
      <c r="H2637" s="143" t="str">
        <f t="shared" si="42"/>
        <v/>
      </c>
    </row>
    <row r="2638" spans="2:8" customFormat="1">
      <c r="B2638" s="185" t="str">
        <f>IF(OR('RRP data input'!B2639="",'RRP data input'!B2639=0),"",'RRP data input'!B2639)</f>
        <v/>
      </c>
      <c r="C2638" s="174" t="str">
        <f>IF('RRP data input'!C2639=0,"",'RRP data input'!C2639)</f>
        <v/>
      </c>
      <c r="D2638" s="174" t="str">
        <f>IF('RRP data input'!D2639=0,"",'RRP data input'!D2639)</f>
        <v/>
      </c>
      <c r="E2638" s="174" t="str">
        <f>IFERROR(VLOOKUP(C2638,Mappings!$B$13:$E$31,4,FALSE),"")</f>
        <v/>
      </c>
      <c r="F2638" s="219">
        <f>SUM('RRP data input'!E2639:L2639)</f>
        <v>0</v>
      </c>
      <c r="G2638" s="219">
        <f>SUM('RRP data input'!E2639:P2639)</f>
        <v>0</v>
      </c>
      <c r="H2638" s="143" t="str">
        <f t="shared" si="42"/>
        <v/>
      </c>
    </row>
    <row r="2639" spans="2:8" customFormat="1">
      <c r="B2639" s="185" t="str">
        <f>IF(OR('RRP data input'!B2640="",'RRP data input'!B2640=0),"",'RRP data input'!B2640)</f>
        <v/>
      </c>
      <c r="C2639" s="174" t="str">
        <f>IF('RRP data input'!C2640=0,"",'RRP data input'!C2640)</f>
        <v/>
      </c>
      <c r="D2639" s="174" t="str">
        <f>IF('RRP data input'!D2640=0,"",'RRP data input'!D2640)</f>
        <v/>
      </c>
      <c r="E2639" s="174" t="str">
        <f>IFERROR(VLOOKUP(C2639,Mappings!$B$13:$E$31,4,FALSE),"")</f>
        <v/>
      </c>
      <c r="F2639" s="219">
        <f>SUM('RRP data input'!E2640:L2640)</f>
        <v>0</v>
      </c>
      <c r="G2639" s="219">
        <f>SUM('RRP data input'!E2640:P2640)</f>
        <v>0</v>
      </c>
      <c r="H2639" s="143" t="str">
        <f t="shared" si="42"/>
        <v/>
      </c>
    </row>
    <row r="2640" spans="2:8" customFormat="1">
      <c r="B2640" s="185" t="str">
        <f>IF(OR('RRP data input'!B2641="",'RRP data input'!B2641=0),"",'RRP data input'!B2641)</f>
        <v/>
      </c>
      <c r="C2640" s="174" t="str">
        <f>IF('RRP data input'!C2641=0,"",'RRP data input'!C2641)</f>
        <v/>
      </c>
      <c r="D2640" s="174" t="str">
        <f>IF('RRP data input'!D2641=0,"",'RRP data input'!D2641)</f>
        <v/>
      </c>
      <c r="E2640" s="174" t="str">
        <f>IFERROR(VLOOKUP(C2640,Mappings!$B$13:$E$31,4,FALSE),"")</f>
        <v/>
      </c>
      <c r="F2640" s="219">
        <f>SUM('RRP data input'!E2641:L2641)</f>
        <v>0</v>
      </c>
      <c r="G2640" s="219">
        <f>SUM('RRP data input'!E2641:P2641)</f>
        <v>0</v>
      </c>
      <c r="H2640" s="143" t="str">
        <f t="shared" si="42"/>
        <v/>
      </c>
    </row>
    <row r="2641" spans="2:8" customFormat="1">
      <c r="B2641" s="185" t="str">
        <f>IF(OR('RRP data input'!B2642="",'RRP data input'!B2642=0),"",'RRP data input'!B2642)</f>
        <v/>
      </c>
      <c r="C2641" s="174" t="str">
        <f>IF('RRP data input'!C2642=0,"",'RRP data input'!C2642)</f>
        <v/>
      </c>
      <c r="D2641" s="174" t="str">
        <f>IF('RRP data input'!D2642=0,"",'RRP data input'!D2642)</f>
        <v/>
      </c>
      <c r="E2641" s="174" t="str">
        <f>IFERROR(VLOOKUP(C2641,Mappings!$B$13:$E$31,4,FALSE),"")</f>
        <v/>
      </c>
      <c r="F2641" s="219">
        <f>SUM('RRP data input'!E2642:L2642)</f>
        <v>0</v>
      </c>
      <c r="G2641" s="219">
        <f>SUM('RRP data input'!E2642:P2642)</f>
        <v>0</v>
      </c>
      <c r="H2641" s="143" t="str">
        <f t="shared" si="42"/>
        <v/>
      </c>
    </row>
    <row r="2642" spans="2:8" customFormat="1">
      <c r="B2642" s="185" t="str">
        <f>IF(OR('RRP data input'!B2643="",'RRP data input'!B2643=0),"",'RRP data input'!B2643)</f>
        <v/>
      </c>
      <c r="C2642" s="174" t="str">
        <f>IF('RRP data input'!C2643=0,"",'RRP data input'!C2643)</f>
        <v/>
      </c>
      <c r="D2642" s="174" t="str">
        <f>IF('RRP data input'!D2643=0,"",'RRP data input'!D2643)</f>
        <v/>
      </c>
      <c r="E2642" s="174" t="str">
        <f>IFERROR(VLOOKUP(C2642,Mappings!$B$13:$E$31,4,FALSE),"")</f>
        <v/>
      </c>
      <c r="F2642" s="219">
        <f>SUM('RRP data input'!E2643:L2643)</f>
        <v>0</v>
      </c>
      <c r="G2642" s="219">
        <f>SUM('RRP data input'!E2643:P2643)</f>
        <v>0</v>
      </c>
      <c r="H2642" s="143" t="str">
        <f t="shared" si="42"/>
        <v/>
      </c>
    </row>
    <row r="2643" spans="2:8" customFormat="1">
      <c r="B2643" s="185" t="str">
        <f>IF(OR('RRP data input'!B2644="",'RRP data input'!B2644=0),"",'RRP data input'!B2644)</f>
        <v/>
      </c>
      <c r="C2643" s="174" t="str">
        <f>IF('RRP data input'!C2644=0,"",'RRP data input'!C2644)</f>
        <v/>
      </c>
      <c r="D2643" s="174" t="str">
        <f>IF('RRP data input'!D2644=0,"",'RRP data input'!D2644)</f>
        <v/>
      </c>
      <c r="E2643" s="174" t="str">
        <f>IFERROR(VLOOKUP(C2643,Mappings!$B$13:$E$31,4,FALSE),"")</f>
        <v/>
      </c>
      <c r="F2643" s="219">
        <f>SUM('RRP data input'!E2644:L2644)</f>
        <v>0</v>
      </c>
      <c r="G2643" s="219">
        <f>SUM('RRP data input'!E2644:P2644)</f>
        <v>0</v>
      </c>
      <c r="H2643" s="143" t="str">
        <f t="shared" si="42"/>
        <v/>
      </c>
    </row>
    <row r="2644" spans="2:8" customFormat="1">
      <c r="B2644" s="185" t="str">
        <f>IF(OR('RRP data input'!B2645="",'RRP data input'!B2645=0),"",'RRP data input'!B2645)</f>
        <v/>
      </c>
      <c r="C2644" s="174" t="str">
        <f>IF('RRP data input'!C2645=0,"",'RRP data input'!C2645)</f>
        <v/>
      </c>
      <c r="D2644" s="174" t="str">
        <f>IF('RRP data input'!D2645=0,"",'RRP data input'!D2645)</f>
        <v/>
      </c>
      <c r="E2644" s="174" t="str">
        <f>IFERROR(VLOOKUP(C2644,Mappings!$B$13:$E$31,4,FALSE),"")</f>
        <v/>
      </c>
      <c r="F2644" s="219">
        <f>SUM('RRP data input'!E2645:L2645)</f>
        <v>0</v>
      </c>
      <c r="G2644" s="219">
        <f>SUM('RRP data input'!E2645:P2645)</f>
        <v>0</v>
      </c>
      <c r="H2644" s="143" t="str">
        <f t="shared" si="42"/>
        <v/>
      </c>
    </row>
    <row r="2645" spans="2:8" customFormat="1">
      <c r="B2645" s="185" t="str">
        <f>IF(OR('RRP data input'!B2646="",'RRP data input'!B2646=0),"",'RRP data input'!B2646)</f>
        <v/>
      </c>
      <c r="C2645" s="174" t="str">
        <f>IF('RRP data input'!C2646=0,"",'RRP data input'!C2646)</f>
        <v/>
      </c>
      <c r="D2645" s="174" t="str">
        <f>IF('RRP data input'!D2646=0,"",'RRP data input'!D2646)</f>
        <v/>
      </c>
      <c r="E2645" s="174" t="str">
        <f>IFERROR(VLOOKUP(C2645,Mappings!$B$13:$E$31,4,FALSE),"")</f>
        <v/>
      </c>
      <c r="F2645" s="219">
        <f>SUM('RRP data input'!E2646:L2646)</f>
        <v>0</v>
      </c>
      <c r="G2645" s="219">
        <f>SUM('RRP data input'!E2646:P2646)</f>
        <v>0</v>
      </c>
      <c r="H2645" s="143" t="str">
        <f t="shared" si="42"/>
        <v/>
      </c>
    </row>
    <row r="2646" spans="2:8" customFormat="1">
      <c r="B2646" s="185" t="str">
        <f>IF(OR('RRP data input'!B2647="",'RRP data input'!B2647=0),"",'RRP data input'!B2647)</f>
        <v/>
      </c>
      <c r="C2646" s="174" t="str">
        <f>IF('RRP data input'!C2647=0,"",'RRP data input'!C2647)</f>
        <v/>
      </c>
      <c r="D2646" s="174" t="str">
        <f>IF('RRP data input'!D2647=0,"",'RRP data input'!D2647)</f>
        <v/>
      </c>
      <c r="E2646" s="174" t="str">
        <f>IFERROR(VLOOKUP(C2646,Mappings!$B$13:$E$31,4,FALSE),"")</f>
        <v/>
      </c>
      <c r="F2646" s="219">
        <f>SUM('RRP data input'!E2647:L2647)</f>
        <v>0</v>
      </c>
      <c r="G2646" s="219">
        <f>SUM('RRP data input'!E2647:P2647)</f>
        <v>0</v>
      </c>
      <c r="H2646" s="143" t="str">
        <f t="shared" si="42"/>
        <v/>
      </c>
    </row>
    <row r="2647" spans="2:8" customFormat="1">
      <c r="B2647" s="185" t="str">
        <f>IF(OR('RRP data input'!B2648="",'RRP data input'!B2648=0),"",'RRP data input'!B2648)</f>
        <v/>
      </c>
      <c r="C2647" s="174" t="str">
        <f>IF('RRP data input'!C2648=0,"",'RRP data input'!C2648)</f>
        <v/>
      </c>
      <c r="D2647" s="174" t="str">
        <f>IF('RRP data input'!D2648=0,"",'RRP data input'!D2648)</f>
        <v/>
      </c>
      <c r="E2647" s="174" t="str">
        <f>IFERROR(VLOOKUP(C2647,Mappings!$B$13:$E$31,4,FALSE),"")</f>
        <v/>
      </c>
      <c r="F2647" s="219">
        <f>SUM('RRP data input'!E2648:L2648)</f>
        <v>0</v>
      </c>
      <c r="G2647" s="219">
        <f>SUM('RRP data input'!E2648:P2648)</f>
        <v>0</v>
      </c>
      <c r="H2647" s="143" t="str">
        <f t="shared" si="42"/>
        <v/>
      </c>
    </row>
    <row r="2648" spans="2:8" customFormat="1">
      <c r="B2648" s="185" t="str">
        <f>IF(OR('RRP data input'!B2649="",'RRP data input'!B2649=0),"",'RRP data input'!B2649)</f>
        <v/>
      </c>
      <c r="C2648" s="174" t="str">
        <f>IF('RRP data input'!C2649=0,"",'RRP data input'!C2649)</f>
        <v/>
      </c>
      <c r="D2648" s="174" t="str">
        <f>IF('RRP data input'!D2649=0,"",'RRP data input'!D2649)</f>
        <v/>
      </c>
      <c r="E2648" s="174" t="str">
        <f>IFERROR(VLOOKUP(C2648,Mappings!$B$13:$E$31,4,FALSE),"")</f>
        <v/>
      </c>
      <c r="F2648" s="219">
        <f>SUM('RRP data input'!E2649:L2649)</f>
        <v>0</v>
      </c>
      <c r="G2648" s="219">
        <f>SUM('RRP data input'!E2649:P2649)</f>
        <v>0</v>
      </c>
      <c r="H2648" s="143" t="str">
        <f t="shared" si="42"/>
        <v/>
      </c>
    </row>
    <row r="2649" spans="2:8" customFormat="1">
      <c r="B2649" s="185" t="str">
        <f>IF(OR('RRP data input'!B2650="",'RRP data input'!B2650=0),"",'RRP data input'!B2650)</f>
        <v/>
      </c>
      <c r="C2649" s="174" t="str">
        <f>IF('RRP data input'!C2650=0,"",'RRP data input'!C2650)</f>
        <v/>
      </c>
      <c r="D2649" s="174" t="str">
        <f>IF('RRP data input'!D2650=0,"",'RRP data input'!D2650)</f>
        <v/>
      </c>
      <c r="E2649" s="174" t="str">
        <f>IFERROR(VLOOKUP(C2649,Mappings!$B$13:$E$31,4,FALSE),"")</f>
        <v/>
      </c>
      <c r="F2649" s="219">
        <f>SUM('RRP data input'!E2650:L2650)</f>
        <v>0</v>
      </c>
      <c r="G2649" s="219">
        <f>SUM('RRP data input'!E2650:P2650)</f>
        <v>0</v>
      </c>
      <c r="H2649" s="143" t="str">
        <f t="shared" si="42"/>
        <v/>
      </c>
    </row>
    <row r="2650" spans="2:8" customFormat="1">
      <c r="B2650" s="185" t="str">
        <f>IF(OR('RRP data input'!B2651="",'RRP data input'!B2651=0),"",'RRP data input'!B2651)</f>
        <v/>
      </c>
      <c r="C2650" s="174" t="str">
        <f>IF('RRP data input'!C2651=0,"",'RRP data input'!C2651)</f>
        <v/>
      </c>
      <c r="D2650" s="174" t="str">
        <f>IF('RRP data input'!D2651=0,"",'RRP data input'!D2651)</f>
        <v/>
      </c>
      <c r="E2650" s="174" t="str">
        <f>IFERROR(VLOOKUP(C2650,Mappings!$B$13:$E$31,4,FALSE),"")</f>
        <v/>
      </c>
      <c r="F2650" s="219">
        <f>SUM('RRP data input'!E2651:L2651)</f>
        <v>0</v>
      </c>
      <c r="G2650" s="219">
        <f>SUM('RRP data input'!E2651:P2651)</f>
        <v>0</v>
      </c>
      <c r="H2650" s="143" t="str">
        <f t="shared" si="42"/>
        <v/>
      </c>
    </row>
    <row r="2651" spans="2:8" customFormat="1">
      <c r="B2651" s="185" t="str">
        <f>IF(OR('RRP data input'!B2652="",'RRP data input'!B2652=0),"",'RRP data input'!B2652)</f>
        <v/>
      </c>
      <c r="C2651" s="174" t="str">
        <f>IF('RRP data input'!C2652=0,"",'RRP data input'!C2652)</f>
        <v/>
      </c>
      <c r="D2651" s="174" t="str">
        <f>IF('RRP data input'!D2652=0,"",'RRP data input'!D2652)</f>
        <v/>
      </c>
      <c r="E2651" s="174" t="str">
        <f>IFERROR(VLOOKUP(C2651,Mappings!$B$13:$E$31,4,FALSE),"")</f>
        <v/>
      </c>
      <c r="F2651" s="219">
        <f>SUM('RRP data input'!E2652:L2652)</f>
        <v>0</v>
      </c>
      <c r="G2651" s="219">
        <f>SUM('RRP data input'!E2652:P2652)</f>
        <v>0</v>
      </c>
      <c r="H2651" s="143" t="str">
        <f t="shared" si="42"/>
        <v/>
      </c>
    </row>
    <row r="2652" spans="2:8" customFormat="1">
      <c r="B2652" s="185" t="str">
        <f>IF(OR('RRP data input'!B2653="",'RRP data input'!B2653=0),"",'RRP data input'!B2653)</f>
        <v/>
      </c>
      <c r="C2652" s="174" t="str">
        <f>IF('RRP data input'!C2653=0,"",'RRP data input'!C2653)</f>
        <v/>
      </c>
      <c r="D2652" s="174" t="str">
        <f>IF('RRP data input'!D2653=0,"",'RRP data input'!D2653)</f>
        <v/>
      </c>
      <c r="E2652" s="174" t="str">
        <f>IFERROR(VLOOKUP(C2652,Mappings!$B$13:$E$31,4,FALSE),"")</f>
        <v/>
      </c>
      <c r="F2652" s="219">
        <f>SUM('RRP data input'!E2653:L2653)</f>
        <v>0</v>
      </c>
      <c r="G2652" s="219">
        <f>SUM('RRP data input'!E2653:P2653)</f>
        <v>0</v>
      </c>
      <c r="H2652" s="143" t="str">
        <f t="shared" si="42"/>
        <v/>
      </c>
    </row>
    <row r="2653" spans="2:8" customFormat="1">
      <c r="B2653" s="185" t="str">
        <f>IF(OR('RRP data input'!B2654="",'RRP data input'!B2654=0),"",'RRP data input'!B2654)</f>
        <v/>
      </c>
      <c r="C2653" s="174" t="str">
        <f>IF('RRP data input'!C2654=0,"",'RRP data input'!C2654)</f>
        <v/>
      </c>
      <c r="D2653" s="174" t="str">
        <f>IF('RRP data input'!D2654=0,"",'RRP data input'!D2654)</f>
        <v/>
      </c>
      <c r="E2653" s="174" t="str">
        <f>IFERROR(VLOOKUP(C2653,Mappings!$B$13:$E$31,4,FALSE),"")</f>
        <v/>
      </c>
      <c r="F2653" s="219">
        <f>SUM('RRP data input'!E2654:L2654)</f>
        <v>0</v>
      </c>
      <c r="G2653" s="219">
        <f>SUM('RRP data input'!E2654:P2654)</f>
        <v>0</v>
      </c>
      <c r="H2653" s="143" t="str">
        <f t="shared" si="42"/>
        <v/>
      </c>
    </row>
    <row r="2654" spans="2:8" customFormat="1">
      <c r="B2654" s="185" t="str">
        <f>IF(OR('RRP data input'!B2655="",'RRP data input'!B2655=0),"",'RRP data input'!B2655)</f>
        <v/>
      </c>
      <c r="C2654" s="174" t="str">
        <f>IF('RRP data input'!C2655=0,"",'RRP data input'!C2655)</f>
        <v/>
      </c>
      <c r="D2654" s="174" t="str">
        <f>IF('RRP data input'!D2655=0,"",'RRP data input'!D2655)</f>
        <v/>
      </c>
      <c r="E2654" s="174" t="str">
        <f>IFERROR(VLOOKUP(C2654,Mappings!$B$13:$E$31,4,FALSE),"")</f>
        <v/>
      </c>
      <c r="F2654" s="219">
        <f>SUM('RRP data input'!E2655:L2655)</f>
        <v>0</v>
      </c>
      <c r="G2654" s="219">
        <f>SUM('RRP data input'!E2655:P2655)</f>
        <v>0</v>
      </c>
      <c r="H2654" s="143" t="str">
        <f t="shared" si="42"/>
        <v/>
      </c>
    </row>
    <row r="2655" spans="2:8" customFormat="1">
      <c r="B2655" s="185" t="str">
        <f>IF(OR('RRP data input'!B2656="",'RRP data input'!B2656=0),"",'RRP data input'!B2656)</f>
        <v/>
      </c>
      <c r="C2655" s="174" t="str">
        <f>IF('RRP data input'!C2656=0,"",'RRP data input'!C2656)</f>
        <v/>
      </c>
      <c r="D2655" s="174" t="str">
        <f>IF('RRP data input'!D2656=0,"",'RRP data input'!D2656)</f>
        <v/>
      </c>
      <c r="E2655" s="174" t="str">
        <f>IFERROR(VLOOKUP(C2655,Mappings!$B$13:$E$31,4,FALSE),"")</f>
        <v/>
      </c>
      <c r="F2655" s="219">
        <f>SUM('RRP data input'!E2656:L2656)</f>
        <v>0</v>
      </c>
      <c r="G2655" s="219">
        <f>SUM('RRP data input'!E2656:P2656)</f>
        <v>0</v>
      </c>
      <c r="H2655" s="143" t="str">
        <f t="shared" si="42"/>
        <v/>
      </c>
    </row>
    <row r="2656" spans="2:8" customFormat="1">
      <c r="B2656" s="185" t="str">
        <f>IF(OR('RRP data input'!B2657="",'RRP data input'!B2657=0),"",'RRP data input'!B2657)</f>
        <v/>
      </c>
      <c r="C2656" s="174" t="str">
        <f>IF('RRP data input'!C2657=0,"",'RRP data input'!C2657)</f>
        <v/>
      </c>
      <c r="D2656" s="174" t="str">
        <f>IF('RRP data input'!D2657=0,"",'RRP data input'!D2657)</f>
        <v/>
      </c>
      <c r="E2656" s="174" t="str">
        <f>IFERROR(VLOOKUP(C2656,Mappings!$B$13:$E$31,4,FALSE),"")</f>
        <v/>
      </c>
      <c r="F2656" s="219">
        <f>SUM('RRP data input'!E2657:L2657)</f>
        <v>0</v>
      </c>
      <c r="G2656" s="219">
        <f>SUM('RRP data input'!E2657:P2657)</f>
        <v>0</v>
      </c>
      <c r="H2656" s="143" t="str">
        <f t="shared" si="42"/>
        <v/>
      </c>
    </row>
    <row r="2657" spans="2:8" customFormat="1">
      <c r="B2657" s="185" t="str">
        <f>IF(OR('RRP data input'!B2658="",'RRP data input'!B2658=0),"",'RRP data input'!B2658)</f>
        <v/>
      </c>
      <c r="C2657" s="174" t="str">
        <f>IF('RRP data input'!C2658=0,"",'RRP data input'!C2658)</f>
        <v/>
      </c>
      <c r="D2657" s="174" t="str">
        <f>IF('RRP data input'!D2658=0,"",'RRP data input'!D2658)</f>
        <v/>
      </c>
      <c r="E2657" s="174" t="str">
        <f>IFERROR(VLOOKUP(C2657,Mappings!$B$13:$E$31,4,FALSE),"")</f>
        <v/>
      </c>
      <c r="F2657" s="219">
        <f>SUM('RRP data input'!E2658:L2658)</f>
        <v>0</v>
      </c>
      <c r="G2657" s="219">
        <f>SUM('RRP data input'!E2658:P2658)</f>
        <v>0</v>
      </c>
      <c r="H2657" s="143" t="str">
        <f t="shared" si="42"/>
        <v/>
      </c>
    </row>
    <row r="2658" spans="2:8" customFormat="1">
      <c r="B2658" s="185" t="str">
        <f>IF(OR('RRP data input'!B2659="",'RRP data input'!B2659=0),"",'RRP data input'!B2659)</f>
        <v/>
      </c>
      <c r="C2658" s="174" t="str">
        <f>IF('RRP data input'!C2659=0,"",'RRP data input'!C2659)</f>
        <v/>
      </c>
      <c r="D2658" s="174" t="str">
        <f>IF('RRP data input'!D2659=0,"",'RRP data input'!D2659)</f>
        <v/>
      </c>
      <c r="E2658" s="174" t="str">
        <f>IFERROR(VLOOKUP(C2658,Mappings!$B$13:$E$31,4,FALSE),"")</f>
        <v/>
      </c>
      <c r="F2658" s="219">
        <f>SUM('RRP data input'!E2659:L2659)</f>
        <v>0</v>
      </c>
      <c r="G2658" s="219">
        <f>SUM('RRP data input'!E2659:P2659)</f>
        <v>0</v>
      </c>
      <c r="H2658" s="143" t="str">
        <f t="shared" si="42"/>
        <v/>
      </c>
    </row>
    <row r="2659" spans="2:8" customFormat="1">
      <c r="B2659" s="185" t="str">
        <f>IF(OR('RRP data input'!B2660="",'RRP data input'!B2660=0),"",'RRP data input'!B2660)</f>
        <v/>
      </c>
      <c r="C2659" s="174" t="str">
        <f>IF('RRP data input'!C2660=0,"",'RRP data input'!C2660)</f>
        <v/>
      </c>
      <c r="D2659" s="174" t="str">
        <f>IF('RRP data input'!D2660=0,"",'RRP data input'!D2660)</f>
        <v/>
      </c>
      <c r="E2659" s="174" t="str">
        <f>IFERROR(VLOOKUP(C2659,Mappings!$B$13:$E$31,4,FALSE),"")</f>
        <v/>
      </c>
      <c r="F2659" s="219">
        <f>SUM('RRP data input'!E2660:L2660)</f>
        <v>0</v>
      </c>
      <c r="G2659" s="219">
        <f>SUM('RRP data input'!E2660:P2660)</f>
        <v>0</v>
      </c>
      <c r="H2659" s="143" t="str">
        <f t="shared" si="42"/>
        <v/>
      </c>
    </row>
    <row r="2660" spans="2:8" customFormat="1">
      <c r="B2660" s="185" t="str">
        <f>IF(OR('RRP data input'!B2661="",'RRP data input'!B2661=0),"",'RRP data input'!B2661)</f>
        <v/>
      </c>
      <c r="C2660" s="174" t="str">
        <f>IF('RRP data input'!C2661=0,"",'RRP data input'!C2661)</f>
        <v/>
      </c>
      <c r="D2660" s="174" t="str">
        <f>IF('RRP data input'!D2661=0,"",'RRP data input'!D2661)</f>
        <v/>
      </c>
      <c r="E2660" s="174" t="str">
        <f>IFERROR(VLOOKUP(C2660,Mappings!$B$13:$E$31,4,FALSE),"")</f>
        <v/>
      </c>
      <c r="F2660" s="219">
        <f>SUM('RRP data input'!E2661:L2661)</f>
        <v>0</v>
      </c>
      <c r="G2660" s="219">
        <f>SUM('RRP data input'!E2661:P2661)</f>
        <v>0</v>
      </c>
      <c r="H2660" s="143" t="str">
        <f t="shared" si="42"/>
        <v/>
      </c>
    </row>
    <row r="2661" spans="2:8" customFormat="1">
      <c r="B2661" s="185" t="str">
        <f>IF(OR('RRP data input'!B2662="",'RRP data input'!B2662=0),"",'RRP data input'!B2662)</f>
        <v/>
      </c>
      <c r="C2661" s="174" t="str">
        <f>IF('RRP data input'!C2662=0,"",'RRP data input'!C2662)</f>
        <v/>
      </c>
      <c r="D2661" s="174" t="str">
        <f>IF('RRP data input'!D2662=0,"",'RRP data input'!D2662)</f>
        <v/>
      </c>
      <c r="E2661" s="174" t="str">
        <f>IFERROR(VLOOKUP(C2661,Mappings!$B$13:$E$31,4,FALSE),"")</f>
        <v/>
      </c>
      <c r="F2661" s="219">
        <f>SUM('RRP data input'!E2662:L2662)</f>
        <v>0</v>
      </c>
      <c r="G2661" s="219">
        <f>SUM('RRP data input'!E2662:P2662)</f>
        <v>0</v>
      </c>
      <c r="H2661" s="143" t="str">
        <f t="shared" si="42"/>
        <v/>
      </c>
    </row>
    <row r="2662" spans="2:8" customFormat="1">
      <c r="B2662" s="185" t="str">
        <f>IF(OR('RRP data input'!B2663="",'RRP data input'!B2663=0),"",'RRP data input'!B2663)</f>
        <v/>
      </c>
      <c r="C2662" s="174" t="str">
        <f>IF('RRP data input'!C2663=0,"",'RRP data input'!C2663)</f>
        <v/>
      </c>
      <c r="D2662" s="174" t="str">
        <f>IF('RRP data input'!D2663=0,"",'RRP data input'!D2663)</f>
        <v/>
      </c>
      <c r="E2662" s="174" t="str">
        <f>IFERROR(VLOOKUP(C2662,Mappings!$B$13:$E$31,4,FALSE),"")</f>
        <v/>
      </c>
      <c r="F2662" s="219">
        <f>SUM('RRP data input'!E2663:L2663)</f>
        <v>0</v>
      </c>
      <c r="G2662" s="219">
        <f>SUM('RRP data input'!E2663:P2663)</f>
        <v>0</v>
      </c>
      <c r="H2662" s="143" t="str">
        <f t="shared" si="42"/>
        <v/>
      </c>
    </row>
    <row r="2663" spans="2:8" customFormat="1">
      <c r="B2663" s="185" t="str">
        <f>IF(OR('RRP data input'!B2664="",'RRP data input'!B2664=0),"",'RRP data input'!B2664)</f>
        <v/>
      </c>
      <c r="C2663" s="174" t="str">
        <f>IF('RRP data input'!C2664=0,"",'RRP data input'!C2664)</f>
        <v/>
      </c>
      <c r="D2663" s="174" t="str">
        <f>IF('RRP data input'!D2664=0,"",'RRP data input'!D2664)</f>
        <v/>
      </c>
      <c r="E2663" s="174" t="str">
        <f>IFERROR(VLOOKUP(C2663,Mappings!$B$13:$E$31,4,FALSE),"")</f>
        <v/>
      </c>
      <c r="F2663" s="219">
        <f>SUM('RRP data input'!E2664:L2664)</f>
        <v>0</v>
      </c>
      <c r="G2663" s="219">
        <f>SUM('RRP data input'!E2664:P2664)</f>
        <v>0</v>
      </c>
      <c r="H2663" s="143" t="str">
        <f t="shared" si="42"/>
        <v/>
      </c>
    </row>
    <row r="2664" spans="2:8" customFormat="1">
      <c r="B2664" s="185" t="str">
        <f>IF(OR('RRP data input'!B2665="",'RRP data input'!B2665=0),"",'RRP data input'!B2665)</f>
        <v/>
      </c>
      <c r="C2664" s="174" t="str">
        <f>IF('RRP data input'!C2665=0,"",'RRP data input'!C2665)</f>
        <v/>
      </c>
      <c r="D2664" s="174" t="str">
        <f>IF('RRP data input'!D2665=0,"",'RRP data input'!D2665)</f>
        <v/>
      </c>
      <c r="E2664" s="174" t="str">
        <f>IFERROR(VLOOKUP(C2664,Mappings!$B$13:$E$31,4,FALSE),"")</f>
        <v/>
      </c>
      <c r="F2664" s="219">
        <f>SUM('RRP data input'!E2665:L2665)</f>
        <v>0</v>
      </c>
      <c r="G2664" s="219">
        <f>SUM('RRP data input'!E2665:P2665)</f>
        <v>0</v>
      </c>
      <c r="H2664" s="143" t="str">
        <f t="shared" si="42"/>
        <v/>
      </c>
    </row>
    <row r="2665" spans="2:8" customFormat="1">
      <c r="B2665" s="185" t="str">
        <f>IF(OR('RRP data input'!B2666="",'RRP data input'!B2666=0),"",'RRP data input'!B2666)</f>
        <v/>
      </c>
      <c r="C2665" s="174" t="str">
        <f>IF('RRP data input'!C2666=0,"",'RRP data input'!C2666)</f>
        <v/>
      </c>
      <c r="D2665" s="174" t="str">
        <f>IF('RRP data input'!D2666=0,"",'RRP data input'!D2666)</f>
        <v/>
      </c>
      <c r="E2665" s="174" t="str">
        <f>IFERROR(VLOOKUP(C2665,Mappings!$B$13:$E$31,4,FALSE),"")</f>
        <v/>
      </c>
      <c r="F2665" s="219">
        <f>SUM('RRP data input'!E2666:L2666)</f>
        <v>0</v>
      </c>
      <c r="G2665" s="219">
        <f>SUM('RRP data input'!E2666:P2666)</f>
        <v>0</v>
      </c>
      <c r="H2665" s="143" t="str">
        <f t="shared" si="42"/>
        <v/>
      </c>
    </row>
    <row r="2666" spans="2:8" customFormat="1">
      <c r="B2666" s="185" t="str">
        <f>IF(OR('RRP data input'!B2667="",'RRP data input'!B2667=0),"",'RRP data input'!B2667)</f>
        <v/>
      </c>
      <c r="C2666" s="174" t="str">
        <f>IF('RRP data input'!C2667=0,"",'RRP data input'!C2667)</f>
        <v/>
      </c>
      <c r="D2666" s="174" t="str">
        <f>IF('RRP data input'!D2667=0,"",'RRP data input'!D2667)</f>
        <v/>
      </c>
      <c r="E2666" s="174" t="str">
        <f>IFERROR(VLOOKUP(C2666,Mappings!$B$13:$E$31,4,FALSE),"")</f>
        <v/>
      </c>
      <c r="F2666" s="219">
        <f>SUM('RRP data input'!E2667:L2667)</f>
        <v>0</v>
      </c>
      <c r="G2666" s="219">
        <f>SUM('RRP data input'!E2667:P2667)</f>
        <v>0</v>
      </c>
      <c r="H2666" s="143" t="str">
        <f t="shared" si="42"/>
        <v/>
      </c>
    </row>
    <row r="2667" spans="2:8" customFormat="1">
      <c r="B2667" s="185" t="str">
        <f>IF(OR('RRP data input'!B2668="",'RRP data input'!B2668=0),"",'RRP data input'!B2668)</f>
        <v/>
      </c>
      <c r="C2667" s="174" t="str">
        <f>IF('RRP data input'!C2668=0,"",'RRP data input'!C2668)</f>
        <v/>
      </c>
      <c r="D2667" s="174" t="str">
        <f>IF('RRP data input'!D2668=0,"",'RRP data input'!D2668)</f>
        <v/>
      </c>
      <c r="E2667" s="174" t="str">
        <f>IFERROR(VLOOKUP(C2667,Mappings!$B$13:$E$31,4,FALSE),"")</f>
        <v/>
      </c>
      <c r="F2667" s="219">
        <f>SUM('RRP data input'!E2668:L2668)</f>
        <v>0</v>
      </c>
      <c r="G2667" s="219">
        <f>SUM('RRP data input'!E2668:P2668)</f>
        <v>0</v>
      </c>
      <c r="H2667" s="143" t="str">
        <f t="shared" si="42"/>
        <v/>
      </c>
    </row>
    <row r="2668" spans="2:8" customFormat="1">
      <c r="B2668" s="185" t="str">
        <f>IF(OR('RRP data input'!B2669="",'RRP data input'!B2669=0),"",'RRP data input'!B2669)</f>
        <v/>
      </c>
      <c r="C2668" s="174" t="str">
        <f>IF('RRP data input'!C2669=0,"",'RRP data input'!C2669)</f>
        <v/>
      </c>
      <c r="D2668" s="174" t="str">
        <f>IF('RRP data input'!D2669=0,"",'RRP data input'!D2669)</f>
        <v/>
      </c>
      <c r="E2668" s="174" t="str">
        <f>IFERROR(VLOOKUP(C2668,Mappings!$B$13:$E$31,4,FALSE),"")</f>
        <v/>
      </c>
      <c r="F2668" s="219">
        <f>SUM('RRP data input'!E2669:L2669)</f>
        <v>0</v>
      </c>
      <c r="G2668" s="219">
        <f>SUM('RRP data input'!E2669:P2669)</f>
        <v>0</v>
      </c>
      <c r="H2668" s="143" t="str">
        <f t="shared" si="42"/>
        <v/>
      </c>
    </row>
    <row r="2669" spans="2:8" customFormat="1">
      <c r="B2669" s="185" t="str">
        <f>IF(OR('RRP data input'!B2670="",'RRP data input'!B2670=0),"",'RRP data input'!B2670)</f>
        <v/>
      </c>
      <c r="C2669" s="174" t="str">
        <f>IF('RRP data input'!C2670=0,"",'RRP data input'!C2670)</f>
        <v/>
      </c>
      <c r="D2669" s="174" t="str">
        <f>IF('RRP data input'!D2670=0,"",'RRP data input'!D2670)</f>
        <v/>
      </c>
      <c r="E2669" s="174" t="str">
        <f>IFERROR(VLOOKUP(C2669,Mappings!$B$13:$E$31,4,FALSE),"")</f>
        <v/>
      </c>
      <c r="F2669" s="219">
        <f>SUM('RRP data input'!E2670:L2670)</f>
        <v>0</v>
      </c>
      <c r="G2669" s="219">
        <f>SUM('RRP data input'!E2670:P2670)</f>
        <v>0</v>
      </c>
      <c r="H2669" s="143" t="str">
        <f t="shared" si="42"/>
        <v/>
      </c>
    </row>
    <row r="2670" spans="2:8" customFormat="1">
      <c r="B2670" s="185" t="str">
        <f>IF(OR('RRP data input'!B2671="",'RRP data input'!B2671=0),"",'RRP data input'!B2671)</f>
        <v/>
      </c>
      <c r="C2670" s="174" t="str">
        <f>IF('RRP data input'!C2671=0,"",'RRP data input'!C2671)</f>
        <v/>
      </c>
      <c r="D2670" s="174" t="str">
        <f>IF('RRP data input'!D2671=0,"",'RRP data input'!D2671)</f>
        <v/>
      </c>
      <c r="E2670" s="174" t="str">
        <f>IFERROR(VLOOKUP(C2670,Mappings!$B$13:$E$31,4,FALSE),"")</f>
        <v/>
      </c>
      <c r="F2670" s="219">
        <f>SUM('RRP data input'!E2671:L2671)</f>
        <v>0</v>
      </c>
      <c r="G2670" s="219">
        <f>SUM('RRP data input'!E2671:P2671)</f>
        <v>0</v>
      </c>
      <c r="H2670" s="143" t="str">
        <f t="shared" si="42"/>
        <v/>
      </c>
    </row>
    <row r="2671" spans="2:8" customFormat="1">
      <c r="B2671" s="185" t="str">
        <f>IF(OR('RRP data input'!B2672="",'RRP data input'!B2672=0),"",'RRP data input'!B2672)</f>
        <v/>
      </c>
      <c r="C2671" s="174" t="str">
        <f>IF('RRP data input'!C2672=0,"",'RRP data input'!C2672)</f>
        <v/>
      </c>
      <c r="D2671" s="174" t="str">
        <f>IF('RRP data input'!D2672=0,"",'RRP data input'!D2672)</f>
        <v/>
      </c>
      <c r="E2671" s="174" t="str">
        <f>IFERROR(VLOOKUP(C2671,Mappings!$B$13:$E$31,4,FALSE),"")</f>
        <v/>
      </c>
      <c r="F2671" s="219">
        <f>SUM('RRP data input'!E2672:L2672)</f>
        <v>0</v>
      </c>
      <c r="G2671" s="219">
        <f>SUM('RRP data input'!E2672:P2672)</f>
        <v>0</v>
      </c>
      <c r="H2671" s="143" t="str">
        <f t="shared" si="42"/>
        <v/>
      </c>
    </row>
    <row r="2672" spans="2:8" customFormat="1">
      <c r="B2672" s="185" t="str">
        <f>IF(OR('RRP data input'!B2673="",'RRP data input'!B2673=0),"",'RRP data input'!B2673)</f>
        <v/>
      </c>
      <c r="C2672" s="174" t="str">
        <f>IF('RRP data input'!C2673=0,"",'RRP data input'!C2673)</f>
        <v/>
      </c>
      <c r="D2672" s="174" t="str">
        <f>IF('RRP data input'!D2673=0,"",'RRP data input'!D2673)</f>
        <v/>
      </c>
      <c r="E2672" s="174" t="str">
        <f>IFERROR(VLOOKUP(C2672,Mappings!$B$13:$E$31,4,FALSE),"")</f>
        <v/>
      </c>
      <c r="F2672" s="219">
        <f>SUM('RRP data input'!E2673:L2673)</f>
        <v>0</v>
      </c>
      <c r="G2672" s="219">
        <f>SUM('RRP data input'!E2673:P2673)</f>
        <v>0</v>
      </c>
      <c r="H2672" s="143" t="str">
        <f t="shared" si="42"/>
        <v/>
      </c>
    </row>
    <row r="2673" spans="2:8" customFormat="1">
      <c r="B2673" s="185" t="str">
        <f>IF(OR('RRP data input'!B2674="",'RRP data input'!B2674=0),"",'RRP data input'!B2674)</f>
        <v/>
      </c>
      <c r="C2673" s="174" t="str">
        <f>IF('RRP data input'!C2674=0,"",'RRP data input'!C2674)</f>
        <v/>
      </c>
      <c r="D2673" s="174" t="str">
        <f>IF('RRP data input'!D2674=0,"",'RRP data input'!D2674)</f>
        <v/>
      </c>
      <c r="E2673" s="174" t="str">
        <f>IFERROR(VLOOKUP(C2673,Mappings!$B$13:$E$31,4,FALSE),"")</f>
        <v/>
      </c>
      <c r="F2673" s="219">
        <f>SUM('RRP data input'!E2674:L2674)</f>
        <v>0</v>
      </c>
      <c r="G2673" s="219">
        <f>SUM('RRP data input'!E2674:P2674)</f>
        <v>0</v>
      </c>
      <c r="H2673" s="143" t="str">
        <f t="shared" si="42"/>
        <v/>
      </c>
    </row>
    <row r="2674" spans="2:8" customFormat="1">
      <c r="B2674" s="185" t="str">
        <f>IF(OR('RRP data input'!B2675="",'RRP data input'!B2675=0),"",'RRP data input'!B2675)</f>
        <v/>
      </c>
      <c r="C2674" s="174" t="str">
        <f>IF('RRP data input'!C2675=0,"",'RRP data input'!C2675)</f>
        <v/>
      </c>
      <c r="D2674" s="174" t="str">
        <f>IF('RRP data input'!D2675=0,"",'RRP data input'!D2675)</f>
        <v/>
      </c>
      <c r="E2674" s="174" t="str">
        <f>IFERROR(VLOOKUP(C2674,Mappings!$B$13:$E$31,4,FALSE),"")</f>
        <v/>
      </c>
      <c r="F2674" s="219">
        <f>SUM('RRP data input'!E2675:L2675)</f>
        <v>0</v>
      </c>
      <c r="G2674" s="219">
        <f>SUM('RRP data input'!E2675:P2675)</f>
        <v>0</v>
      </c>
      <c r="H2674" s="143" t="str">
        <f t="shared" si="42"/>
        <v/>
      </c>
    </row>
    <row r="2675" spans="2:8" customFormat="1">
      <c r="B2675" s="185" t="str">
        <f>IF(OR('RRP data input'!B2676="",'RRP data input'!B2676=0),"",'RRP data input'!B2676)</f>
        <v/>
      </c>
      <c r="C2675" s="174" t="str">
        <f>IF('RRP data input'!C2676=0,"",'RRP data input'!C2676)</f>
        <v/>
      </c>
      <c r="D2675" s="174" t="str">
        <f>IF('RRP data input'!D2676=0,"",'RRP data input'!D2676)</f>
        <v/>
      </c>
      <c r="E2675" s="174" t="str">
        <f>IFERROR(VLOOKUP(C2675,Mappings!$B$13:$E$31,4,FALSE),"")</f>
        <v/>
      </c>
      <c r="F2675" s="219">
        <f>SUM('RRP data input'!E2676:L2676)</f>
        <v>0</v>
      </c>
      <c r="G2675" s="219">
        <f>SUM('RRP data input'!E2676:P2676)</f>
        <v>0</v>
      </c>
      <c r="H2675" s="143" t="str">
        <f t="shared" si="42"/>
        <v/>
      </c>
    </row>
    <row r="2676" spans="2:8" customFormat="1">
      <c r="B2676" s="185" t="str">
        <f>IF(OR('RRP data input'!B2677="",'RRP data input'!B2677=0),"",'RRP data input'!B2677)</f>
        <v/>
      </c>
      <c r="C2676" s="174" t="str">
        <f>IF('RRP data input'!C2677=0,"",'RRP data input'!C2677)</f>
        <v/>
      </c>
      <c r="D2676" s="174" t="str">
        <f>IF('RRP data input'!D2677=0,"",'RRP data input'!D2677)</f>
        <v/>
      </c>
      <c r="E2676" s="174" t="str">
        <f>IFERROR(VLOOKUP(C2676,Mappings!$B$13:$E$31,4,FALSE),"")</f>
        <v/>
      </c>
      <c r="F2676" s="219">
        <f>SUM('RRP data input'!E2677:L2677)</f>
        <v>0</v>
      </c>
      <c r="G2676" s="219">
        <f>SUM('RRP data input'!E2677:P2677)</f>
        <v>0</v>
      </c>
      <c r="H2676" s="143" t="str">
        <f t="shared" si="42"/>
        <v/>
      </c>
    </row>
    <row r="2677" spans="2:8" customFormat="1">
      <c r="B2677" s="185" t="str">
        <f>IF(OR('RRP data input'!B2678="",'RRP data input'!B2678=0),"",'RRP data input'!B2678)</f>
        <v/>
      </c>
      <c r="C2677" s="174" t="str">
        <f>IF('RRP data input'!C2678=0,"",'RRP data input'!C2678)</f>
        <v/>
      </c>
      <c r="D2677" s="174" t="str">
        <f>IF('RRP data input'!D2678=0,"",'RRP data input'!D2678)</f>
        <v/>
      </c>
      <c r="E2677" s="174" t="str">
        <f>IFERROR(VLOOKUP(C2677,Mappings!$B$13:$E$31,4,FALSE),"")</f>
        <v/>
      </c>
      <c r="F2677" s="219">
        <f>SUM('RRP data input'!E2678:L2678)</f>
        <v>0</v>
      </c>
      <c r="G2677" s="219">
        <f>SUM('RRP data input'!E2678:P2678)</f>
        <v>0</v>
      </c>
      <c r="H2677" s="143" t="str">
        <f t="shared" si="42"/>
        <v/>
      </c>
    </row>
    <row r="2678" spans="2:8" customFormat="1">
      <c r="B2678" s="185" t="str">
        <f>IF(OR('RRP data input'!B2679="",'RRP data input'!B2679=0),"",'RRP data input'!B2679)</f>
        <v/>
      </c>
      <c r="C2678" s="174" t="str">
        <f>IF('RRP data input'!C2679=0,"",'RRP data input'!C2679)</f>
        <v/>
      </c>
      <c r="D2678" s="174" t="str">
        <f>IF('RRP data input'!D2679=0,"",'RRP data input'!D2679)</f>
        <v/>
      </c>
      <c r="E2678" s="174" t="str">
        <f>IFERROR(VLOOKUP(C2678,Mappings!$B$13:$E$31,4,FALSE),"")</f>
        <v/>
      </c>
      <c r="F2678" s="219">
        <f>SUM('RRP data input'!E2679:L2679)</f>
        <v>0</v>
      </c>
      <c r="G2678" s="219">
        <f>SUM('RRP data input'!E2679:P2679)</f>
        <v>0</v>
      </c>
      <c r="H2678" s="143" t="str">
        <f t="shared" si="42"/>
        <v/>
      </c>
    </row>
    <row r="2679" spans="2:8" customFormat="1">
      <c r="B2679" s="185" t="str">
        <f>IF(OR('RRP data input'!B2680="",'RRP data input'!B2680=0),"",'RRP data input'!B2680)</f>
        <v/>
      </c>
      <c r="C2679" s="174" t="str">
        <f>IF('RRP data input'!C2680=0,"",'RRP data input'!C2680)</f>
        <v/>
      </c>
      <c r="D2679" s="174" t="str">
        <f>IF('RRP data input'!D2680=0,"",'RRP data input'!D2680)</f>
        <v/>
      </c>
      <c r="E2679" s="174" t="str">
        <f>IFERROR(VLOOKUP(C2679,Mappings!$B$13:$E$31,4,FALSE),"")</f>
        <v/>
      </c>
      <c r="F2679" s="219">
        <f>SUM('RRP data input'!E2680:L2680)</f>
        <v>0</v>
      </c>
      <c r="G2679" s="219">
        <f>SUM('RRP data input'!E2680:P2680)</f>
        <v>0</v>
      </c>
      <c r="H2679" s="143" t="str">
        <f t="shared" si="42"/>
        <v/>
      </c>
    </row>
    <row r="2680" spans="2:8" customFormat="1">
      <c r="B2680" s="185" t="str">
        <f>IF(OR('RRP data input'!B2681="",'RRP data input'!B2681=0),"",'RRP data input'!B2681)</f>
        <v/>
      </c>
      <c r="C2680" s="174" t="str">
        <f>IF('RRP data input'!C2681=0,"",'RRP data input'!C2681)</f>
        <v/>
      </c>
      <c r="D2680" s="174" t="str">
        <f>IF('RRP data input'!D2681=0,"",'RRP data input'!D2681)</f>
        <v/>
      </c>
      <c r="E2680" s="174" t="str">
        <f>IFERROR(VLOOKUP(C2680,Mappings!$B$13:$E$31,4,FALSE),"")</f>
        <v/>
      </c>
      <c r="F2680" s="219">
        <f>SUM('RRP data input'!E2681:L2681)</f>
        <v>0</v>
      </c>
      <c r="G2680" s="219">
        <f>SUM('RRP data input'!E2681:P2681)</f>
        <v>0</v>
      </c>
      <c r="H2680" s="143" t="str">
        <f t="shared" si="42"/>
        <v/>
      </c>
    </row>
    <row r="2681" spans="2:8" customFormat="1">
      <c r="B2681" s="185" t="str">
        <f>IF(OR('RRP data input'!B2682="",'RRP data input'!B2682=0),"",'RRP data input'!B2682)</f>
        <v/>
      </c>
      <c r="C2681" s="174" t="str">
        <f>IF('RRP data input'!C2682=0,"",'RRP data input'!C2682)</f>
        <v/>
      </c>
      <c r="D2681" s="174" t="str">
        <f>IF('RRP data input'!D2682=0,"",'RRP data input'!D2682)</f>
        <v/>
      </c>
      <c r="E2681" s="174" t="str">
        <f>IFERROR(VLOOKUP(C2681,Mappings!$B$13:$E$31,4,FALSE),"")</f>
        <v/>
      </c>
      <c r="F2681" s="219">
        <f>SUM('RRP data input'!E2682:L2682)</f>
        <v>0</v>
      </c>
      <c r="G2681" s="219">
        <f>SUM('RRP data input'!E2682:P2682)</f>
        <v>0</v>
      </c>
      <c r="H2681" s="143" t="str">
        <f t="shared" si="42"/>
        <v/>
      </c>
    </row>
    <row r="2682" spans="2:8" customFormat="1">
      <c r="B2682" s="185" t="str">
        <f>IF(OR('RRP data input'!B2683="",'RRP data input'!B2683=0),"",'RRP data input'!B2683)</f>
        <v/>
      </c>
      <c r="C2682" s="174" t="str">
        <f>IF('RRP data input'!C2683=0,"",'RRP data input'!C2683)</f>
        <v/>
      </c>
      <c r="D2682" s="174" t="str">
        <f>IF('RRP data input'!D2683=0,"",'RRP data input'!D2683)</f>
        <v/>
      </c>
      <c r="E2682" s="174" t="str">
        <f>IFERROR(VLOOKUP(C2682,Mappings!$B$13:$E$31,4,FALSE),"")</f>
        <v/>
      </c>
      <c r="F2682" s="219">
        <f>SUM('RRP data input'!E2683:L2683)</f>
        <v>0</v>
      </c>
      <c r="G2682" s="219">
        <f>SUM('RRP data input'!E2683:P2683)</f>
        <v>0</v>
      </c>
      <c r="H2682" s="143" t="str">
        <f t="shared" si="42"/>
        <v/>
      </c>
    </row>
    <row r="2683" spans="2:8" customFormat="1">
      <c r="B2683" s="185" t="str">
        <f>IF(OR('RRP data input'!B2684="",'RRP data input'!B2684=0),"",'RRP data input'!B2684)</f>
        <v/>
      </c>
      <c r="C2683" s="174" t="str">
        <f>IF('RRP data input'!C2684=0,"",'RRP data input'!C2684)</f>
        <v/>
      </c>
      <c r="D2683" s="174" t="str">
        <f>IF('RRP data input'!D2684=0,"",'RRP data input'!D2684)</f>
        <v/>
      </c>
      <c r="E2683" s="174" t="str">
        <f>IFERROR(VLOOKUP(C2683,Mappings!$B$13:$E$31,4,FALSE),"")</f>
        <v/>
      </c>
      <c r="F2683" s="219">
        <f>SUM('RRP data input'!E2684:L2684)</f>
        <v>0</v>
      </c>
      <c r="G2683" s="219">
        <f>SUM('RRP data input'!E2684:P2684)</f>
        <v>0</v>
      </c>
      <c r="H2683" s="143" t="str">
        <f t="shared" si="42"/>
        <v/>
      </c>
    </row>
    <row r="2684" spans="2:8" customFormat="1">
      <c r="B2684" s="185" t="str">
        <f>IF(OR('RRP data input'!B2685="",'RRP data input'!B2685=0),"",'RRP data input'!B2685)</f>
        <v/>
      </c>
      <c r="C2684" s="174" t="str">
        <f>IF('RRP data input'!C2685=0,"",'RRP data input'!C2685)</f>
        <v/>
      </c>
      <c r="D2684" s="174" t="str">
        <f>IF('RRP data input'!D2685=0,"",'RRP data input'!D2685)</f>
        <v/>
      </c>
      <c r="E2684" s="174" t="str">
        <f>IFERROR(VLOOKUP(C2684,Mappings!$B$13:$E$31,4,FALSE),"")</f>
        <v/>
      </c>
      <c r="F2684" s="219">
        <f>SUM('RRP data input'!E2685:L2685)</f>
        <v>0</v>
      </c>
      <c r="G2684" s="219">
        <f>SUM('RRP data input'!E2685:P2685)</f>
        <v>0</v>
      </c>
      <c r="H2684" s="143" t="str">
        <f t="shared" si="42"/>
        <v/>
      </c>
    </row>
    <row r="2685" spans="2:8" customFormat="1">
      <c r="B2685" s="185" t="str">
        <f>IF(OR('RRP data input'!B2686="",'RRP data input'!B2686=0),"",'RRP data input'!B2686)</f>
        <v/>
      </c>
      <c r="C2685" s="174" t="str">
        <f>IF('RRP data input'!C2686=0,"",'RRP data input'!C2686)</f>
        <v/>
      </c>
      <c r="D2685" s="174" t="str">
        <f>IF('RRP data input'!D2686=0,"",'RRP data input'!D2686)</f>
        <v/>
      </c>
      <c r="E2685" s="174" t="str">
        <f>IFERROR(VLOOKUP(C2685,Mappings!$B$13:$E$31,4,FALSE),"")</f>
        <v/>
      </c>
      <c r="F2685" s="219">
        <f>SUM('RRP data input'!E2686:L2686)</f>
        <v>0</v>
      </c>
      <c r="G2685" s="219">
        <f>SUM('RRP data input'!E2686:P2686)</f>
        <v>0</v>
      </c>
      <c r="H2685" s="143" t="str">
        <f t="shared" si="42"/>
        <v/>
      </c>
    </row>
    <row r="2686" spans="2:8" customFormat="1">
      <c r="B2686" s="185" t="str">
        <f>IF(OR('RRP data input'!B2687="",'RRP data input'!B2687=0),"",'RRP data input'!B2687)</f>
        <v/>
      </c>
      <c r="C2686" s="174" t="str">
        <f>IF('RRP data input'!C2687=0,"",'RRP data input'!C2687)</f>
        <v/>
      </c>
      <c r="D2686" s="174" t="str">
        <f>IF('RRP data input'!D2687=0,"",'RRP data input'!D2687)</f>
        <v/>
      </c>
      <c r="E2686" s="174" t="str">
        <f>IFERROR(VLOOKUP(C2686,Mappings!$B$13:$E$31,4,FALSE),"")</f>
        <v/>
      </c>
      <c r="F2686" s="219">
        <f>SUM('RRP data input'!E2687:L2687)</f>
        <v>0</v>
      </c>
      <c r="G2686" s="219">
        <f>SUM('RRP data input'!E2687:P2687)</f>
        <v>0</v>
      </c>
      <c r="H2686" s="143" t="str">
        <f t="shared" si="42"/>
        <v/>
      </c>
    </row>
    <row r="2687" spans="2:8" customFormat="1">
      <c r="B2687" s="185" t="str">
        <f>IF(OR('RRP data input'!B2688="",'RRP data input'!B2688=0),"",'RRP data input'!B2688)</f>
        <v/>
      </c>
      <c r="C2687" s="174" t="str">
        <f>IF('RRP data input'!C2688=0,"",'RRP data input'!C2688)</f>
        <v/>
      </c>
      <c r="D2687" s="174" t="str">
        <f>IF('RRP data input'!D2688=0,"",'RRP data input'!D2688)</f>
        <v/>
      </c>
      <c r="E2687" s="174" t="str">
        <f>IFERROR(VLOOKUP(C2687,Mappings!$B$13:$E$31,4,FALSE),"")</f>
        <v/>
      </c>
      <c r="F2687" s="219">
        <f>SUM('RRP data input'!E2688:L2688)</f>
        <v>0</v>
      </c>
      <c r="G2687" s="219">
        <f>SUM('RRP data input'!E2688:P2688)</f>
        <v>0</v>
      </c>
      <c r="H2687" s="143" t="str">
        <f t="shared" si="42"/>
        <v/>
      </c>
    </row>
    <row r="2688" spans="2:8" customFormat="1">
      <c r="B2688" s="185" t="str">
        <f>IF(OR('RRP data input'!B2689="",'RRP data input'!B2689=0),"",'RRP data input'!B2689)</f>
        <v/>
      </c>
      <c r="C2688" s="174" t="str">
        <f>IF('RRP data input'!C2689=0,"",'RRP data input'!C2689)</f>
        <v/>
      </c>
      <c r="D2688" s="174" t="str">
        <f>IF('RRP data input'!D2689=0,"",'RRP data input'!D2689)</f>
        <v/>
      </c>
      <c r="E2688" s="174" t="str">
        <f>IFERROR(VLOOKUP(C2688,Mappings!$B$13:$E$31,4,FALSE),"")</f>
        <v/>
      </c>
      <c r="F2688" s="219">
        <f>SUM('RRP data input'!E2689:L2689)</f>
        <v>0</v>
      </c>
      <c r="G2688" s="219">
        <f>SUM('RRP data input'!E2689:P2689)</f>
        <v>0</v>
      </c>
      <c r="H2688" s="143" t="str">
        <f t="shared" si="42"/>
        <v/>
      </c>
    </row>
    <row r="2689" spans="2:8" customFormat="1">
      <c r="B2689" s="185" t="str">
        <f>IF(OR('RRP data input'!B2690="",'RRP data input'!B2690=0),"",'RRP data input'!B2690)</f>
        <v/>
      </c>
      <c r="C2689" s="174" t="str">
        <f>IF('RRP data input'!C2690=0,"",'RRP data input'!C2690)</f>
        <v/>
      </c>
      <c r="D2689" s="174" t="str">
        <f>IF('RRP data input'!D2690=0,"",'RRP data input'!D2690)</f>
        <v/>
      </c>
      <c r="E2689" s="174" t="str">
        <f>IFERROR(VLOOKUP(C2689,Mappings!$B$13:$E$31,4,FALSE),"")</f>
        <v/>
      </c>
      <c r="F2689" s="219">
        <f>SUM('RRP data input'!E2690:L2690)</f>
        <v>0</v>
      </c>
      <c r="G2689" s="219">
        <f>SUM('RRP data input'!E2690:P2690)</f>
        <v>0</v>
      </c>
      <c r="H2689" s="143" t="str">
        <f t="shared" si="42"/>
        <v/>
      </c>
    </row>
    <row r="2690" spans="2:8" customFormat="1">
      <c r="B2690" s="185" t="str">
        <f>IF(OR('RRP data input'!B2691="",'RRP data input'!B2691=0),"",'RRP data input'!B2691)</f>
        <v/>
      </c>
      <c r="C2690" s="174" t="str">
        <f>IF('RRP data input'!C2691=0,"",'RRP data input'!C2691)</f>
        <v/>
      </c>
      <c r="D2690" s="174" t="str">
        <f>IF('RRP data input'!D2691=0,"",'RRP data input'!D2691)</f>
        <v/>
      </c>
      <c r="E2690" s="174" t="str">
        <f>IFERROR(VLOOKUP(C2690,Mappings!$B$13:$E$31,4,FALSE),"")</f>
        <v/>
      </c>
      <c r="F2690" s="219">
        <f>SUM('RRP data input'!E2691:L2691)</f>
        <v>0</v>
      </c>
      <c r="G2690" s="219">
        <f>SUM('RRP data input'!E2691:P2691)</f>
        <v>0</v>
      </c>
      <c r="H2690" s="143" t="str">
        <f t="shared" si="42"/>
        <v/>
      </c>
    </row>
    <row r="2691" spans="2:8" customFormat="1">
      <c r="B2691" s="185" t="str">
        <f>IF(OR('RRP data input'!B2692="",'RRP data input'!B2692=0),"",'RRP data input'!B2692)</f>
        <v/>
      </c>
      <c r="C2691" s="174" t="str">
        <f>IF('RRP data input'!C2692=0,"",'RRP data input'!C2692)</f>
        <v/>
      </c>
      <c r="D2691" s="174" t="str">
        <f>IF('RRP data input'!D2692=0,"",'RRP data input'!D2692)</f>
        <v/>
      </c>
      <c r="E2691" s="174" t="str">
        <f>IFERROR(VLOOKUP(C2691,Mappings!$B$13:$E$31,4,FALSE),"")</f>
        <v/>
      </c>
      <c r="F2691" s="219">
        <f>SUM('RRP data input'!E2692:L2692)</f>
        <v>0</v>
      </c>
      <c r="G2691" s="219">
        <f>SUM('RRP data input'!E2692:P2692)</f>
        <v>0</v>
      </c>
      <c r="H2691" s="143" t="str">
        <f t="shared" si="42"/>
        <v/>
      </c>
    </row>
    <row r="2692" spans="2:8" customFormat="1">
      <c r="B2692" s="185" t="str">
        <f>IF(OR('RRP data input'!B2693="",'RRP data input'!B2693=0),"",'RRP data input'!B2693)</f>
        <v/>
      </c>
      <c r="C2692" s="174" t="str">
        <f>IF('RRP data input'!C2693=0,"",'RRP data input'!C2693)</f>
        <v/>
      </c>
      <c r="D2692" s="174" t="str">
        <f>IF('RRP data input'!D2693=0,"",'RRP data input'!D2693)</f>
        <v/>
      </c>
      <c r="E2692" s="174" t="str">
        <f>IFERROR(VLOOKUP(C2692,Mappings!$B$13:$E$31,4,FALSE),"")</f>
        <v/>
      </c>
      <c r="F2692" s="219">
        <f>SUM('RRP data input'!E2693:L2693)</f>
        <v>0</v>
      </c>
      <c r="G2692" s="219">
        <f>SUM('RRP data input'!E2693:P2693)</f>
        <v>0</v>
      </c>
      <c r="H2692" s="143" t="str">
        <f t="shared" si="42"/>
        <v/>
      </c>
    </row>
    <row r="2693" spans="2:8" customFormat="1">
      <c r="B2693" s="185" t="str">
        <f>IF(OR('RRP data input'!B2694="",'RRP data input'!B2694=0),"",'RRP data input'!B2694)</f>
        <v/>
      </c>
      <c r="C2693" s="174" t="str">
        <f>IF('RRP data input'!C2694=0,"",'RRP data input'!C2694)</f>
        <v/>
      </c>
      <c r="D2693" s="174" t="str">
        <f>IF('RRP data input'!D2694=0,"",'RRP data input'!D2694)</f>
        <v/>
      </c>
      <c r="E2693" s="174" t="str">
        <f>IFERROR(VLOOKUP(C2693,Mappings!$B$13:$E$31,4,FALSE),"")</f>
        <v/>
      </c>
      <c r="F2693" s="219">
        <f>SUM('RRP data input'!E2694:L2694)</f>
        <v>0</v>
      </c>
      <c r="G2693" s="219">
        <f>SUM('RRP data input'!E2694:P2694)</f>
        <v>0</v>
      </c>
      <c r="H2693" s="143" t="str">
        <f t="shared" si="42"/>
        <v/>
      </c>
    </row>
    <row r="2694" spans="2:8" customFormat="1">
      <c r="B2694" s="185" t="str">
        <f>IF(OR('RRP data input'!B2695="",'RRP data input'!B2695=0),"",'RRP data input'!B2695)</f>
        <v/>
      </c>
      <c r="C2694" s="174" t="str">
        <f>IF('RRP data input'!C2695=0,"",'RRP data input'!C2695)</f>
        <v/>
      </c>
      <c r="D2694" s="174" t="str">
        <f>IF('RRP data input'!D2695=0,"",'RRP data input'!D2695)</f>
        <v/>
      </c>
      <c r="E2694" s="174" t="str">
        <f>IFERROR(VLOOKUP(C2694,Mappings!$B$13:$E$31,4,FALSE),"")</f>
        <v/>
      </c>
      <c r="F2694" s="219">
        <f>SUM('RRP data input'!E2695:L2695)</f>
        <v>0</v>
      </c>
      <c r="G2694" s="219">
        <f>SUM('RRP data input'!E2695:P2695)</f>
        <v>0</v>
      </c>
      <c r="H2694" s="143" t="str">
        <f t="shared" si="42"/>
        <v/>
      </c>
    </row>
    <row r="2695" spans="2:8" customFormat="1">
      <c r="B2695" s="185" t="str">
        <f>IF(OR('RRP data input'!B2696="",'RRP data input'!B2696=0),"",'RRP data input'!B2696)</f>
        <v/>
      </c>
      <c r="C2695" s="174" t="str">
        <f>IF('RRP data input'!C2696=0,"",'RRP data input'!C2696)</f>
        <v/>
      </c>
      <c r="D2695" s="174" t="str">
        <f>IF('RRP data input'!D2696=0,"",'RRP data input'!D2696)</f>
        <v/>
      </c>
      <c r="E2695" s="174" t="str">
        <f>IFERROR(VLOOKUP(C2695,Mappings!$B$13:$E$31,4,FALSE),"")</f>
        <v/>
      </c>
      <c r="F2695" s="219">
        <f>SUM('RRP data input'!E2696:L2696)</f>
        <v>0</v>
      </c>
      <c r="G2695" s="219">
        <f>SUM('RRP data input'!E2696:P2696)</f>
        <v>0</v>
      </c>
      <c r="H2695" s="143" t="str">
        <f t="shared" si="42"/>
        <v/>
      </c>
    </row>
    <row r="2696" spans="2:8" customFormat="1">
      <c r="B2696" s="185" t="str">
        <f>IF(OR('RRP data input'!B2697="",'RRP data input'!B2697=0),"",'RRP data input'!B2697)</f>
        <v/>
      </c>
      <c r="C2696" s="174" t="str">
        <f>IF('RRP data input'!C2697=0,"",'RRP data input'!C2697)</f>
        <v/>
      </c>
      <c r="D2696" s="174" t="str">
        <f>IF('RRP data input'!D2697=0,"",'RRP data input'!D2697)</f>
        <v/>
      </c>
      <c r="E2696" s="174" t="str">
        <f>IFERROR(VLOOKUP(C2696,Mappings!$B$13:$E$31,4,FALSE),"")</f>
        <v/>
      </c>
      <c r="F2696" s="219">
        <f>SUM('RRP data input'!E2697:L2697)</f>
        <v>0</v>
      </c>
      <c r="G2696" s="219">
        <f>SUM('RRP data input'!E2697:P2697)</f>
        <v>0</v>
      </c>
      <c r="H2696" s="143" t="str">
        <f t="shared" si="42"/>
        <v/>
      </c>
    </row>
    <row r="2697" spans="2:8" customFormat="1">
      <c r="B2697" s="185" t="str">
        <f>IF(OR('RRP data input'!B2698="",'RRP data input'!B2698=0),"",'RRP data input'!B2698)</f>
        <v/>
      </c>
      <c r="C2697" s="174" t="str">
        <f>IF('RRP data input'!C2698=0,"",'RRP data input'!C2698)</f>
        <v/>
      </c>
      <c r="D2697" s="174" t="str">
        <f>IF('RRP data input'!D2698=0,"",'RRP data input'!D2698)</f>
        <v/>
      </c>
      <c r="E2697" s="174" t="str">
        <f>IFERROR(VLOOKUP(C2697,Mappings!$B$13:$E$31,4,FALSE),"")</f>
        <v/>
      </c>
      <c r="F2697" s="219">
        <f>SUM('RRP data input'!E2698:L2698)</f>
        <v>0</v>
      </c>
      <c r="G2697" s="219">
        <f>SUM('RRP data input'!E2698:P2698)</f>
        <v>0</v>
      </c>
      <c r="H2697" s="143" t="str">
        <f t="shared" ref="H2697:H2760" si="43">IF(OR(C2697="LVSSA",C2697="LVSSB",C2697="LVAL"),"LV",C2697)</f>
        <v/>
      </c>
    </row>
    <row r="2698" spans="2:8" customFormat="1">
      <c r="B2698" s="185" t="str">
        <f>IF(OR('RRP data input'!B2699="",'RRP data input'!B2699=0),"",'RRP data input'!B2699)</f>
        <v/>
      </c>
      <c r="C2698" s="174" t="str">
        <f>IF('RRP data input'!C2699=0,"",'RRP data input'!C2699)</f>
        <v/>
      </c>
      <c r="D2698" s="174" t="str">
        <f>IF('RRP data input'!D2699=0,"",'RRP data input'!D2699)</f>
        <v/>
      </c>
      <c r="E2698" s="174" t="str">
        <f>IFERROR(VLOOKUP(C2698,Mappings!$B$13:$E$31,4,FALSE),"")</f>
        <v/>
      </c>
      <c r="F2698" s="219">
        <f>SUM('RRP data input'!E2699:L2699)</f>
        <v>0</v>
      </c>
      <c r="G2698" s="219">
        <f>SUM('RRP data input'!E2699:P2699)</f>
        <v>0</v>
      </c>
      <c r="H2698" s="143" t="str">
        <f t="shared" si="43"/>
        <v/>
      </c>
    </row>
    <row r="2699" spans="2:8" customFormat="1">
      <c r="B2699" s="185" t="str">
        <f>IF(OR('RRP data input'!B2700="",'RRP data input'!B2700=0),"",'RRP data input'!B2700)</f>
        <v/>
      </c>
      <c r="C2699" s="174" t="str">
        <f>IF('RRP data input'!C2700=0,"",'RRP data input'!C2700)</f>
        <v/>
      </c>
      <c r="D2699" s="174" t="str">
        <f>IF('RRP data input'!D2700=0,"",'RRP data input'!D2700)</f>
        <v/>
      </c>
      <c r="E2699" s="174" t="str">
        <f>IFERROR(VLOOKUP(C2699,Mappings!$B$13:$E$31,4,FALSE),"")</f>
        <v/>
      </c>
      <c r="F2699" s="219">
        <f>SUM('RRP data input'!E2700:L2700)</f>
        <v>0</v>
      </c>
      <c r="G2699" s="219">
        <f>SUM('RRP data input'!E2700:P2700)</f>
        <v>0</v>
      </c>
      <c r="H2699" s="143" t="str">
        <f t="shared" si="43"/>
        <v/>
      </c>
    </row>
    <row r="2700" spans="2:8" customFormat="1">
      <c r="B2700" s="185" t="str">
        <f>IF(OR('RRP data input'!B2701="",'RRP data input'!B2701=0),"",'RRP data input'!B2701)</f>
        <v/>
      </c>
      <c r="C2700" s="174" t="str">
        <f>IF('RRP data input'!C2701=0,"",'RRP data input'!C2701)</f>
        <v/>
      </c>
      <c r="D2700" s="174" t="str">
        <f>IF('RRP data input'!D2701=0,"",'RRP data input'!D2701)</f>
        <v/>
      </c>
      <c r="E2700" s="174" t="str">
        <f>IFERROR(VLOOKUP(C2700,Mappings!$B$13:$E$31,4,FALSE),"")</f>
        <v/>
      </c>
      <c r="F2700" s="219">
        <f>SUM('RRP data input'!E2701:L2701)</f>
        <v>0</v>
      </c>
      <c r="G2700" s="219">
        <f>SUM('RRP data input'!E2701:P2701)</f>
        <v>0</v>
      </c>
      <c r="H2700" s="143" t="str">
        <f t="shared" si="43"/>
        <v/>
      </c>
    </row>
    <row r="2701" spans="2:8" customFormat="1">
      <c r="B2701" s="185" t="str">
        <f>IF(OR('RRP data input'!B2702="",'RRP data input'!B2702=0),"",'RRP data input'!B2702)</f>
        <v/>
      </c>
      <c r="C2701" s="174" t="str">
        <f>IF('RRP data input'!C2702=0,"",'RRP data input'!C2702)</f>
        <v/>
      </c>
      <c r="D2701" s="174" t="str">
        <f>IF('RRP data input'!D2702=0,"",'RRP data input'!D2702)</f>
        <v/>
      </c>
      <c r="E2701" s="174" t="str">
        <f>IFERROR(VLOOKUP(C2701,Mappings!$B$13:$E$31,4,FALSE),"")</f>
        <v/>
      </c>
      <c r="F2701" s="219">
        <f>SUM('RRP data input'!E2702:L2702)</f>
        <v>0</v>
      </c>
      <c r="G2701" s="219">
        <f>SUM('RRP data input'!E2702:P2702)</f>
        <v>0</v>
      </c>
      <c r="H2701" s="143" t="str">
        <f t="shared" si="43"/>
        <v/>
      </c>
    </row>
    <row r="2702" spans="2:8" customFormat="1">
      <c r="B2702" s="185" t="str">
        <f>IF(OR('RRP data input'!B2703="",'RRP data input'!B2703=0),"",'RRP data input'!B2703)</f>
        <v/>
      </c>
      <c r="C2702" s="174" t="str">
        <f>IF('RRP data input'!C2703=0,"",'RRP data input'!C2703)</f>
        <v/>
      </c>
      <c r="D2702" s="174" t="str">
        <f>IF('RRP data input'!D2703=0,"",'RRP data input'!D2703)</f>
        <v/>
      </c>
      <c r="E2702" s="174" t="str">
        <f>IFERROR(VLOOKUP(C2702,Mappings!$B$13:$E$31,4,FALSE),"")</f>
        <v/>
      </c>
      <c r="F2702" s="219">
        <f>SUM('RRP data input'!E2703:L2703)</f>
        <v>0</v>
      </c>
      <c r="G2702" s="219">
        <f>SUM('RRP data input'!E2703:P2703)</f>
        <v>0</v>
      </c>
      <c r="H2702" s="143" t="str">
        <f t="shared" si="43"/>
        <v/>
      </c>
    </row>
    <row r="2703" spans="2:8" customFormat="1">
      <c r="B2703" s="185" t="str">
        <f>IF(OR('RRP data input'!B2704="",'RRP data input'!B2704=0),"",'RRP data input'!B2704)</f>
        <v/>
      </c>
      <c r="C2703" s="174" t="str">
        <f>IF('RRP data input'!C2704=0,"",'RRP data input'!C2704)</f>
        <v/>
      </c>
      <c r="D2703" s="174" t="str">
        <f>IF('RRP data input'!D2704=0,"",'RRP data input'!D2704)</f>
        <v/>
      </c>
      <c r="E2703" s="174" t="str">
        <f>IFERROR(VLOOKUP(C2703,Mappings!$B$13:$E$31,4,FALSE),"")</f>
        <v/>
      </c>
      <c r="F2703" s="219">
        <f>SUM('RRP data input'!E2704:L2704)</f>
        <v>0</v>
      </c>
      <c r="G2703" s="219">
        <f>SUM('RRP data input'!E2704:P2704)</f>
        <v>0</v>
      </c>
      <c r="H2703" s="143" t="str">
        <f t="shared" si="43"/>
        <v/>
      </c>
    </row>
    <row r="2704" spans="2:8" customFormat="1">
      <c r="B2704" s="185" t="str">
        <f>IF(OR('RRP data input'!B2705="",'RRP data input'!B2705=0),"",'RRP data input'!B2705)</f>
        <v/>
      </c>
      <c r="C2704" s="174" t="str">
        <f>IF('RRP data input'!C2705=0,"",'RRP data input'!C2705)</f>
        <v/>
      </c>
      <c r="D2704" s="174" t="str">
        <f>IF('RRP data input'!D2705=0,"",'RRP data input'!D2705)</f>
        <v/>
      </c>
      <c r="E2704" s="174" t="str">
        <f>IFERROR(VLOOKUP(C2704,Mappings!$B$13:$E$31,4,FALSE),"")</f>
        <v/>
      </c>
      <c r="F2704" s="219">
        <f>SUM('RRP data input'!E2705:L2705)</f>
        <v>0</v>
      </c>
      <c r="G2704" s="219">
        <f>SUM('RRP data input'!E2705:P2705)</f>
        <v>0</v>
      </c>
      <c r="H2704" s="143" t="str">
        <f t="shared" si="43"/>
        <v/>
      </c>
    </row>
    <row r="2705" spans="2:8" customFormat="1">
      <c r="B2705" s="185" t="str">
        <f>IF(OR('RRP data input'!B2706="",'RRP data input'!B2706=0),"",'RRP data input'!B2706)</f>
        <v/>
      </c>
      <c r="C2705" s="174" t="str">
        <f>IF('RRP data input'!C2706=0,"",'RRP data input'!C2706)</f>
        <v/>
      </c>
      <c r="D2705" s="174" t="str">
        <f>IF('RRP data input'!D2706=0,"",'RRP data input'!D2706)</f>
        <v/>
      </c>
      <c r="E2705" s="174" t="str">
        <f>IFERROR(VLOOKUP(C2705,Mappings!$B$13:$E$31,4,FALSE),"")</f>
        <v/>
      </c>
      <c r="F2705" s="219">
        <f>SUM('RRP data input'!E2706:L2706)</f>
        <v>0</v>
      </c>
      <c r="G2705" s="219">
        <f>SUM('RRP data input'!E2706:P2706)</f>
        <v>0</v>
      </c>
      <c r="H2705" s="143" t="str">
        <f t="shared" si="43"/>
        <v/>
      </c>
    </row>
    <row r="2706" spans="2:8" customFormat="1">
      <c r="B2706" s="185" t="str">
        <f>IF(OR('RRP data input'!B2707="",'RRP data input'!B2707=0),"",'RRP data input'!B2707)</f>
        <v/>
      </c>
      <c r="C2706" s="174" t="str">
        <f>IF('RRP data input'!C2707=0,"",'RRP data input'!C2707)</f>
        <v/>
      </c>
      <c r="D2706" s="174" t="str">
        <f>IF('RRP data input'!D2707=0,"",'RRP data input'!D2707)</f>
        <v/>
      </c>
      <c r="E2706" s="174" t="str">
        <f>IFERROR(VLOOKUP(C2706,Mappings!$B$13:$E$31,4,FALSE),"")</f>
        <v/>
      </c>
      <c r="F2706" s="219">
        <f>SUM('RRP data input'!E2707:L2707)</f>
        <v>0</v>
      </c>
      <c r="G2706" s="219">
        <f>SUM('RRP data input'!E2707:P2707)</f>
        <v>0</v>
      </c>
      <c r="H2706" s="143" t="str">
        <f t="shared" si="43"/>
        <v/>
      </c>
    </row>
    <row r="2707" spans="2:8" customFormat="1">
      <c r="B2707" s="185" t="str">
        <f>IF(OR('RRP data input'!B2708="",'RRP data input'!B2708=0),"",'RRP data input'!B2708)</f>
        <v/>
      </c>
      <c r="C2707" s="174" t="str">
        <f>IF('RRP data input'!C2708=0,"",'RRP data input'!C2708)</f>
        <v/>
      </c>
      <c r="D2707" s="174" t="str">
        <f>IF('RRP data input'!D2708=0,"",'RRP data input'!D2708)</f>
        <v/>
      </c>
      <c r="E2707" s="174" t="str">
        <f>IFERROR(VLOOKUP(C2707,Mappings!$B$13:$E$31,4,FALSE),"")</f>
        <v/>
      </c>
      <c r="F2707" s="219">
        <f>SUM('RRP data input'!E2708:L2708)</f>
        <v>0</v>
      </c>
      <c r="G2707" s="219">
        <f>SUM('RRP data input'!E2708:P2708)</f>
        <v>0</v>
      </c>
      <c r="H2707" s="143" t="str">
        <f t="shared" si="43"/>
        <v/>
      </c>
    </row>
    <row r="2708" spans="2:8" customFormat="1">
      <c r="B2708" s="185" t="str">
        <f>IF(OR('RRP data input'!B2709="",'RRP data input'!B2709=0),"",'RRP data input'!B2709)</f>
        <v/>
      </c>
      <c r="C2708" s="174" t="str">
        <f>IF('RRP data input'!C2709=0,"",'RRP data input'!C2709)</f>
        <v/>
      </c>
      <c r="D2708" s="174" t="str">
        <f>IF('RRP data input'!D2709=0,"",'RRP data input'!D2709)</f>
        <v/>
      </c>
      <c r="E2708" s="174" t="str">
        <f>IFERROR(VLOOKUP(C2708,Mappings!$B$13:$E$31,4,FALSE),"")</f>
        <v/>
      </c>
      <c r="F2708" s="219">
        <f>SUM('RRP data input'!E2709:L2709)</f>
        <v>0</v>
      </c>
      <c r="G2708" s="219">
        <f>SUM('RRP data input'!E2709:P2709)</f>
        <v>0</v>
      </c>
      <c r="H2708" s="143" t="str">
        <f t="shared" si="43"/>
        <v/>
      </c>
    </row>
    <row r="2709" spans="2:8" customFormat="1">
      <c r="B2709" s="185" t="str">
        <f>IF(OR('RRP data input'!B2710="",'RRP data input'!B2710=0),"",'RRP data input'!B2710)</f>
        <v/>
      </c>
      <c r="C2709" s="174" t="str">
        <f>IF('RRP data input'!C2710=0,"",'RRP data input'!C2710)</f>
        <v/>
      </c>
      <c r="D2709" s="174" t="str">
        <f>IF('RRP data input'!D2710=0,"",'RRP data input'!D2710)</f>
        <v/>
      </c>
      <c r="E2709" s="174" t="str">
        <f>IFERROR(VLOOKUP(C2709,Mappings!$B$13:$E$31,4,FALSE),"")</f>
        <v/>
      </c>
      <c r="F2709" s="219">
        <f>SUM('RRP data input'!E2710:L2710)</f>
        <v>0</v>
      </c>
      <c r="G2709" s="219">
        <f>SUM('RRP data input'!E2710:P2710)</f>
        <v>0</v>
      </c>
      <c r="H2709" s="143" t="str">
        <f t="shared" si="43"/>
        <v/>
      </c>
    </row>
    <row r="2710" spans="2:8" customFormat="1">
      <c r="B2710" s="185" t="str">
        <f>IF(OR('RRP data input'!B2711="",'RRP data input'!B2711=0),"",'RRP data input'!B2711)</f>
        <v/>
      </c>
      <c r="C2710" s="174" t="str">
        <f>IF('RRP data input'!C2711=0,"",'RRP data input'!C2711)</f>
        <v/>
      </c>
      <c r="D2710" s="174" t="str">
        <f>IF('RRP data input'!D2711=0,"",'RRP data input'!D2711)</f>
        <v/>
      </c>
      <c r="E2710" s="174" t="str">
        <f>IFERROR(VLOOKUP(C2710,Mappings!$B$13:$E$31,4,FALSE),"")</f>
        <v/>
      </c>
      <c r="F2710" s="219">
        <f>SUM('RRP data input'!E2711:L2711)</f>
        <v>0</v>
      </c>
      <c r="G2710" s="219">
        <f>SUM('RRP data input'!E2711:P2711)</f>
        <v>0</v>
      </c>
      <c r="H2710" s="143" t="str">
        <f t="shared" si="43"/>
        <v/>
      </c>
    </row>
    <row r="2711" spans="2:8" customFormat="1">
      <c r="B2711" s="185" t="str">
        <f>IF(OR('RRP data input'!B2712="",'RRP data input'!B2712=0),"",'RRP data input'!B2712)</f>
        <v/>
      </c>
      <c r="C2711" s="174" t="str">
        <f>IF('RRP data input'!C2712=0,"",'RRP data input'!C2712)</f>
        <v/>
      </c>
      <c r="D2711" s="174" t="str">
        <f>IF('RRP data input'!D2712=0,"",'RRP data input'!D2712)</f>
        <v/>
      </c>
      <c r="E2711" s="174" t="str">
        <f>IFERROR(VLOOKUP(C2711,Mappings!$B$13:$E$31,4,FALSE),"")</f>
        <v/>
      </c>
      <c r="F2711" s="219">
        <f>SUM('RRP data input'!E2712:L2712)</f>
        <v>0</v>
      </c>
      <c r="G2711" s="219">
        <f>SUM('RRP data input'!E2712:P2712)</f>
        <v>0</v>
      </c>
      <c r="H2711" s="143" t="str">
        <f t="shared" si="43"/>
        <v/>
      </c>
    </row>
    <row r="2712" spans="2:8" customFormat="1">
      <c r="B2712" s="185" t="str">
        <f>IF(OR('RRP data input'!B2713="",'RRP data input'!B2713=0),"",'RRP data input'!B2713)</f>
        <v/>
      </c>
      <c r="C2712" s="174" t="str">
        <f>IF('RRP data input'!C2713=0,"",'RRP data input'!C2713)</f>
        <v/>
      </c>
      <c r="D2712" s="174" t="str">
        <f>IF('RRP data input'!D2713=0,"",'RRP data input'!D2713)</f>
        <v/>
      </c>
      <c r="E2712" s="174" t="str">
        <f>IFERROR(VLOOKUP(C2712,Mappings!$B$13:$E$31,4,FALSE),"")</f>
        <v/>
      </c>
      <c r="F2712" s="219">
        <f>SUM('RRP data input'!E2713:L2713)</f>
        <v>0</v>
      </c>
      <c r="G2712" s="219">
        <f>SUM('RRP data input'!E2713:P2713)</f>
        <v>0</v>
      </c>
      <c r="H2712" s="143" t="str">
        <f t="shared" si="43"/>
        <v/>
      </c>
    </row>
    <row r="2713" spans="2:8" customFormat="1">
      <c r="B2713" s="185" t="str">
        <f>IF(OR('RRP data input'!B2714="",'RRP data input'!B2714=0),"",'RRP data input'!B2714)</f>
        <v/>
      </c>
      <c r="C2713" s="174" t="str">
        <f>IF('RRP data input'!C2714=0,"",'RRP data input'!C2714)</f>
        <v/>
      </c>
      <c r="D2713" s="174" t="str">
        <f>IF('RRP data input'!D2714=0,"",'RRP data input'!D2714)</f>
        <v/>
      </c>
      <c r="E2713" s="174" t="str">
        <f>IFERROR(VLOOKUP(C2713,Mappings!$B$13:$E$31,4,FALSE),"")</f>
        <v/>
      </c>
      <c r="F2713" s="219">
        <f>SUM('RRP data input'!E2714:L2714)</f>
        <v>0</v>
      </c>
      <c r="G2713" s="219">
        <f>SUM('RRP data input'!E2714:P2714)</f>
        <v>0</v>
      </c>
      <c r="H2713" s="143" t="str">
        <f t="shared" si="43"/>
        <v/>
      </c>
    </row>
    <row r="2714" spans="2:8" customFormat="1">
      <c r="B2714" s="185" t="str">
        <f>IF(OR('RRP data input'!B2715="",'RRP data input'!B2715=0),"",'RRP data input'!B2715)</f>
        <v/>
      </c>
      <c r="C2714" s="174" t="str">
        <f>IF('RRP data input'!C2715=0,"",'RRP data input'!C2715)</f>
        <v/>
      </c>
      <c r="D2714" s="174" t="str">
        <f>IF('RRP data input'!D2715=0,"",'RRP data input'!D2715)</f>
        <v/>
      </c>
      <c r="E2714" s="174" t="str">
        <f>IFERROR(VLOOKUP(C2714,Mappings!$B$13:$E$31,4,FALSE),"")</f>
        <v/>
      </c>
      <c r="F2714" s="219">
        <f>SUM('RRP data input'!E2715:L2715)</f>
        <v>0</v>
      </c>
      <c r="G2714" s="219">
        <f>SUM('RRP data input'!E2715:P2715)</f>
        <v>0</v>
      </c>
      <c r="H2714" s="143" t="str">
        <f t="shared" si="43"/>
        <v/>
      </c>
    </row>
    <row r="2715" spans="2:8" customFormat="1">
      <c r="B2715" s="185" t="str">
        <f>IF(OR('RRP data input'!B2716="",'RRP data input'!B2716=0),"",'RRP data input'!B2716)</f>
        <v/>
      </c>
      <c r="C2715" s="174" t="str">
        <f>IF('RRP data input'!C2716=0,"",'RRP data input'!C2716)</f>
        <v/>
      </c>
      <c r="D2715" s="174" t="str">
        <f>IF('RRP data input'!D2716=0,"",'RRP data input'!D2716)</f>
        <v/>
      </c>
      <c r="E2715" s="174" t="str">
        <f>IFERROR(VLOOKUP(C2715,Mappings!$B$13:$E$31,4,FALSE),"")</f>
        <v/>
      </c>
      <c r="F2715" s="219">
        <f>SUM('RRP data input'!E2716:L2716)</f>
        <v>0</v>
      </c>
      <c r="G2715" s="219">
        <f>SUM('RRP data input'!E2716:P2716)</f>
        <v>0</v>
      </c>
      <c r="H2715" s="143" t="str">
        <f t="shared" si="43"/>
        <v/>
      </c>
    </row>
    <row r="2716" spans="2:8" customFormat="1">
      <c r="B2716" s="185" t="str">
        <f>IF(OR('RRP data input'!B2717="",'RRP data input'!B2717=0),"",'RRP data input'!B2717)</f>
        <v/>
      </c>
      <c r="C2716" s="174" t="str">
        <f>IF('RRP data input'!C2717=0,"",'RRP data input'!C2717)</f>
        <v/>
      </c>
      <c r="D2716" s="174" t="str">
        <f>IF('RRP data input'!D2717=0,"",'RRP data input'!D2717)</f>
        <v/>
      </c>
      <c r="E2716" s="174" t="str">
        <f>IFERROR(VLOOKUP(C2716,Mappings!$B$13:$E$31,4,FALSE),"")</f>
        <v/>
      </c>
      <c r="F2716" s="219">
        <f>SUM('RRP data input'!E2717:L2717)</f>
        <v>0</v>
      </c>
      <c r="G2716" s="219">
        <f>SUM('RRP data input'!E2717:P2717)</f>
        <v>0</v>
      </c>
      <c r="H2716" s="143" t="str">
        <f t="shared" si="43"/>
        <v/>
      </c>
    </row>
    <row r="2717" spans="2:8" customFormat="1">
      <c r="B2717" s="185" t="str">
        <f>IF(OR('RRP data input'!B2718="",'RRP data input'!B2718=0),"",'RRP data input'!B2718)</f>
        <v/>
      </c>
      <c r="C2717" s="174" t="str">
        <f>IF('RRP data input'!C2718=0,"",'RRP data input'!C2718)</f>
        <v/>
      </c>
      <c r="D2717" s="174" t="str">
        <f>IF('RRP data input'!D2718=0,"",'RRP data input'!D2718)</f>
        <v/>
      </c>
      <c r="E2717" s="174" t="str">
        <f>IFERROR(VLOOKUP(C2717,Mappings!$B$13:$E$31,4,FALSE),"")</f>
        <v/>
      </c>
      <c r="F2717" s="219">
        <f>SUM('RRP data input'!E2718:L2718)</f>
        <v>0</v>
      </c>
      <c r="G2717" s="219">
        <f>SUM('RRP data input'!E2718:P2718)</f>
        <v>0</v>
      </c>
      <c r="H2717" s="143" t="str">
        <f t="shared" si="43"/>
        <v/>
      </c>
    </row>
    <row r="2718" spans="2:8" customFormat="1">
      <c r="B2718" s="185" t="str">
        <f>IF(OR('RRP data input'!B2719="",'RRP data input'!B2719=0),"",'RRP data input'!B2719)</f>
        <v/>
      </c>
      <c r="C2718" s="174" t="str">
        <f>IF('RRP data input'!C2719=0,"",'RRP data input'!C2719)</f>
        <v/>
      </c>
      <c r="D2718" s="174" t="str">
        <f>IF('RRP data input'!D2719=0,"",'RRP data input'!D2719)</f>
        <v/>
      </c>
      <c r="E2718" s="174" t="str">
        <f>IFERROR(VLOOKUP(C2718,Mappings!$B$13:$E$31,4,FALSE),"")</f>
        <v/>
      </c>
      <c r="F2718" s="219">
        <f>SUM('RRP data input'!E2719:L2719)</f>
        <v>0</v>
      </c>
      <c r="G2718" s="219">
        <f>SUM('RRP data input'!E2719:P2719)</f>
        <v>0</v>
      </c>
      <c r="H2718" s="143" t="str">
        <f t="shared" si="43"/>
        <v/>
      </c>
    </row>
    <row r="2719" spans="2:8" customFormat="1">
      <c r="B2719" s="185" t="str">
        <f>IF(OR('RRP data input'!B2720="",'RRP data input'!B2720=0),"",'RRP data input'!B2720)</f>
        <v/>
      </c>
      <c r="C2719" s="174" t="str">
        <f>IF('RRP data input'!C2720=0,"",'RRP data input'!C2720)</f>
        <v/>
      </c>
      <c r="D2719" s="174" t="str">
        <f>IF('RRP data input'!D2720=0,"",'RRP data input'!D2720)</f>
        <v/>
      </c>
      <c r="E2719" s="174" t="str">
        <f>IFERROR(VLOOKUP(C2719,Mappings!$B$13:$E$31,4,FALSE),"")</f>
        <v/>
      </c>
      <c r="F2719" s="219">
        <f>SUM('RRP data input'!E2720:L2720)</f>
        <v>0</v>
      </c>
      <c r="G2719" s="219">
        <f>SUM('RRP data input'!E2720:P2720)</f>
        <v>0</v>
      </c>
      <c r="H2719" s="143" t="str">
        <f t="shared" si="43"/>
        <v/>
      </c>
    </row>
    <row r="2720" spans="2:8" customFormat="1">
      <c r="B2720" s="185" t="str">
        <f>IF(OR('RRP data input'!B2721="",'RRP data input'!B2721=0),"",'RRP data input'!B2721)</f>
        <v/>
      </c>
      <c r="C2720" s="174" t="str">
        <f>IF('RRP data input'!C2721=0,"",'RRP data input'!C2721)</f>
        <v/>
      </c>
      <c r="D2720" s="174" t="str">
        <f>IF('RRP data input'!D2721=0,"",'RRP data input'!D2721)</f>
        <v/>
      </c>
      <c r="E2720" s="174" t="str">
        <f>IFERROR(VLOOKUP(C2720,Mappings!$B$13:$E$31,4,FALSE),"")</f>
        <v/>
      </c>
      <c r="F2720" s="219">
        <f>SUM('RRP data input'!E2721:L2721)</f>
        <v>0</v>
      </c>
      <c r="G2720" s="219">
        <f>SUM('RRP data input'!E2721:P2721)</f>
        <v>0</v>
      </c>
      <c r="H2720" s="143" t="str">
        <f t="shared" si="43"/>
        <v/>
      </c>
    </row>
    <row r="2721" spans="2:8" customFormat="1">
      <c r="B2721" s="185" t="str">
        <f>IF(OR('RRP data input'!B2722="",'RRP data input'!B2722=0),"",'RRP data input'!B2722)</f>
        <v/>
      </c>
      <c r="C2721" s="174" t="str">
        <f>IF('RRP data input'!C2722=0,"",'RRP data input'!C2722)</f>
        <v/>
      </c>
      <c r="D2721" s="174" t="str">
        <f>IF('RRP data input'!D2722=0,"",'RRP data input'!D2722)</f>
        <v/>
      </c>
      <c r="E2721" s="174" t="str">
        <f>IFERROR(VLOOKUP(C2721,Mappings!$B$13:$E$31,4,FALSE),"")</f>
        <v/>
      </c>
      <c r="F2721" s="219">
        <f>SUM('RRP data input'!E2722:L2722)</f>
        <v>0</v>
      </c>
      <c r="G2721" s="219">
        <f>SUM('RRP data input'!E2722:P2722)</f>
        <v>0</v>
      </c>
      <c r="H2721" s="143" t="str">
        <f t="shared" si="43"/>
        <v/>
      </c>
    </row>
    <row r="2722" spans="2:8" customFormat="1">
      <c r="B2722" s="185" t="str">
        <f>IF(OR('RRP data input'!B2723="",'RRP data input'!B2723=0),"",'RRP data input'!B2723)</f>
        <v/>
      </c>
      <c r="C2722" s="174" t="str">
        <f>IF('RRP data input'!C2723=0,"",'RRP data input'!C2723)</f>
        <v/>
      </c>
      <c r="D2722" s="174" t="str">
        <f>IF('RRP data input'!D2723=0,"",'RRP data input'!D2723)</f>
        <v/>
      </c>
      <c r="E2722" s="174" t="str">
        <f>IFERROR(VLOOKUP(C2722,Mappings!$B$13:$E$31,4,FALSE),"")</f>
        <v/>
      </c>
      <c r="F2722" s="219">
        <f>SUM('RRP data input'!E2723:L2723)</f>
        <v>0</v>
      </c>
      <c r="G2722" s="219">
        <f>SUM('RRP data input'!E2723:P2723)</f>
        <v>0</v>
      </c>
      <c r="H2722" s="143" t="str">
        <f t="shared" si="43"/>
        <v/>
      </c>
    </row>
    <row r="2723" spans="2:8" customFormat="1">
      <c r="B2723" s="185" t="str">
        <f>IF(OR('RRP data input'!B2724="",'RRP data input'!B2724=0),"",'RRP data input'!B2724)</f>
        <v/>
      </c>
      <c r="C2723" s="174" t="str">
        <f>IF('RRP data input'!C2724=0,"",'RRP data input'!C2724)</f>
        <v/>
      </c>
      <c r="D2723" s="174" t="str">
        <f>IF('RRP data input'!D2724=0,"",'RRP data input'!D2724)</f>
        <v/>
      </c>
      <c r="E2723" s="174" t="str">
        <f>IFERROR(VLOOKUP(C2723,Mappings!$B$13:$E$31,4,FALSE),"")</f>
        <v/>
      </c>
      <c r="F2723" s="219">
        <f>SUM('RRP data input'!E2724:L2724)</f>
        <v>0</v>
      </c>
      <c r="G2723" s="219">
        <f>SUM('RRP data input'!E2724:P2724)</f>
        <v>0</v>
      </c>
      <c r="H2723" s="143" t="str">
        <f t="shared" si="43"/>
        <v/>
      </c>
    </row>
    <row r="2724" spans="2:8" customFormat="1">
      <c r="B2724" s="185" t="str">
        <f>IF(OR('RRP data input'!B2725="",'RRP data input'!B2725=0),"",'RRP data input'!B2725)</f>
        <v/>
      </c>
      <c r="C2724" s="174" t="str">
        <f>IF('RRP data input'!C2725=0,"",'RRP data input'!C2725)</f>
        <v/>
      </c>
      <c r="D2724" s="174" t="str">
        <f>IF('RRP data input'!D2725=0,"",'RRP data input'!D2725)</f>
        <v/>
      </c>
      <c r="E2724" s="174" t="str">
        <f>IFERROR(VLOOKUP(C2724,Mappings!$B$13:$E$31,4,FALSE),"")</f>
        <v/>
      </c>
      <c r="F2724" s="219">
        <f>SUM('RRP data input'!E2725:L2725)</f>
        <v>0</v>
      </c>
      <c r="G2724" s="219">
        <f>SUM('RRP data input'!E2725:P2725)</f>
        <v>0</v>
      </c>
      <c r="H2724" s="143" t="str">
        <f t="shared" si="43"/>
        <v/>
      </c>
    </row>
    <row r="2725" spans="2:8" customFormat="1">
      <c r="B2725" s="185" t="str">
        <f>IF(OR('RRP data input'!B2726="",'RRP data input'!B2726=0),"",'RRP data input'!B2726)</f>
        <v/>
      </c>
      <c r="C2725" s="174" t="str">
        <f>IF('RRP data input'!C2726=0,"",'RRP data input'!C2726)</f>
        <v/>
      </c>
      <c r="D2725" s="174" t="str">
        <f>IF('RRP data input'!D2726=0,"",'RRP data input'!D2726)</f>
        <v/>
      </c>
      <c r="E2725" s="174" t="str">
        <f>IFERROR(VLOOKUP(C2725,Mappings!$B$13:$E$31,4,FALSE),"")</f>
        <v/>
      </c>
      <c r="F2725" s="219">
        <f>SUM('RRP data input'!E2726:L2726)</f>
        <v>0</v>
      </c>
      <c r="G2725" s="219">
        <f>SUM('RRP data input'!E2726:P2726)</f>
        <v>0</v>
      </c>
      <c r="H2725" s="143" t="str">
        <f t="shared" si="43"/>
        <v/>
      </c>
    </row>
    <row r="2726" spans="2:8" customFormat="1">
      <c r="B2726" s="185" t="str">
        <f>IF(OR('RRP data input'!B2727="",'RRP data input'!B2727=0),"",'RRP data input'!B2727)</f>
        <v/>
      </c>
      <c r="C2726" s="174" t="str">
        <f>IF('RRP data input'!C2727=0,"",'RRP data input'!C2727)</f>
        <v/>
      </c>
      <c r="D2726" s="174" t="str">
        <f>IF('RRP data input'!D2727=0,"",'RRP data input'!D2727)</f>
        <v/>
      </c>
      <c r="E2726" s="174" t="str">
        <f>IFERROR(VLOOKUP(C2726,Mappings!$B$13:$E$31,4,FALSE),"")</f>
        <v/>
      </c>
      <c r="F2726" s="219">
        <f>SUM('RRP data input'!E2727:L2727)</f>
        <v>0</v>
      </c>
      <c r="G2726" s="219">
        <f>SUM('RRP data input'!E2727:P2727)</f>
        <v>0</v>
      </c>
      <c r="H2726" s="143" t="str">
        <f t="shared" si="43"/>
        <v/>
      </c>
    </row>
    <row r="2727" spans="2:8" customFormat="1">
      <c r="B2727" s="185" t="str">
        <f>IF(OR('RRP data input'!B2728="",'RRP data input'!B2728=0),"",'RRP data input'!B2728)</f>
        <v/>
      </c>
      <c r="C2727" s="174" t="str">
        <f>IF('RRP data input'!C2728=0,"",'RRP data input'!C2728)</f>
        <v/>
      </c>
      <c r="D2727" s="174" t="str">
        <f>IF('RRP data input'!D2728=0,"",'RRP data input'!D2728)</f>
        <v/>
      </c>
      <c r="E2727" s="174" t="str">
        <f>IFERROR(VLOOKUP(C2727,Mappings!$B$13:$E$31,4,FALSE),"")</f>
        <v/>
      </c>
      <c r="F2727" s="219">
        <f>SUM('RRP data input'!E2728:L2728)</f>
        <v>0</v>
      </c>
      <c r="G2727" s="219">
        <f>SUM('RRP data input'!E2728:P2728)</f>
        <v>0</v>
      </c>
      <c r="H2727" s="143" t="str">
        <f t="shared" si="43"/>
        <v/>
      </c>
    </row>
    <row r="2728" spans="2:8" customFormat="1">
      <c r="B2728" s="185" t="str">
        <f>IF(OR('RRP data input'!B2729="",'RRP data input'!B2729=0),"",'RRP data input'!B2729)</f>
        <v/>
      </c>
      <c r="C2728" s="174" t="str">
        <f>IF('RRP data input'!C2729=0,"",'RRP data input'!C2729)</f>
        <v/>
      </c>
      <c r="D2728" s="174" t="str">
        <f>IF('RRP data input'!D2729=0,"",'RRP data input'!D2729)</f>
        <v/>
      </c>
      <c r="E2728" s="174" t="str">
        <f>IFERROR(VLOOKUP(C2728,Mappings!$B$13:$E$31,4,FALSE),"")</f>
        <v/>
      </c>
      <c r="F2728" s="219">
        <f>SUM('RRP data input'!E2729:L2729)</f>
        <v>0</v>
      </c>
      <c r="G2728" s="219">
        <f>SUM('RRP data input'!E2729:P2729)</f>
        <v>0</v>
      </c>
      <c r="H2728" s="143" t="str">
        <f t="shared" si="43"/>
        <v/>
      </c>
    </row>
    <row r="2729" spans="2:8" customFormat="1">
      <c r="B2729" s="185" t="str">
        <f>IF(OR('RRP data input'!B2730="",'RRP data input'!B2730=0),"",'RRP data input'!B2730)</f>
        <v/>
      </c>
      <c r="C2729" s="174" t="str">
        <f>IF('RRP data input'!C2730=0,"",'RRP data input'!C2730)</f>
        <v/>
      </c>
      <c r="D2729" s="174" t="str">
        <f>IF('RRP data input'!D2730=0,"",'RRP data input'!D2730)</f>
        <v/>
      </c>
      <c r="E2729" s="174" t="str">
        <f>IFERROR(VLOOKUP(C2729,Mappings!$B$13:$E$31,4,FALSE),"")</f>
        <v/>
      </c>
      <c r="F2729" s="219">
        <f>SUM('RRP data input'!E2730:L2730)</f>
        <v>0</v>
      </c>
      <c r="G2729" s="219">
        <f>SUM('RRP data input'!E2730:P2730)</f>
        <v>0</v>
      </c>
      <c r="H2729" s="143" t="str">
        <f t="shared" si="43"/>
        <v/>
      </c>
    </row>
    <row r="2730" spans="2:8" customFormat="1">
      <c r="B2730" s="185" t="str">
        <f>IF(OR('RRP data input'!B2731="",'RRP data input'!B2731=0),"",'RRP data input'!B2731)</f>
        <v/>
      </c>
      <c r="C2730" s="174" t="str">
        <f>IF('RRP data input'!C2731=0,"",'RRP data input'!C2731)</f>
        <v/>
      </c>
      <c r="D2730" s="174" t="str">
        <f>IF('RRP data input'!D2731=0,"",'RRP data input'!D2731)</f>
        <v/>
      </c>
      <c r="E2730" s="174" t="str">
        <f>IFERROR(VLOOKUP(C2730,Mappings!$B$13:$E$31,4,FALSE),"")</f>
        <v/>
      </c>
      <c r="F2730" s="219">
        <f>SUM('RRP data input'!E2731:L2731)</f>
        <v>0</v>
      </c>
      <c r="G2730" s="219">
        <f>SUM('RRP data input'!E2731:P2731)</f>
        <v>0</v>
      </c>
      <c r="H2730" s="143" t="str">
        <f t="shared" si="43"/>
        <v/>
      </c>
    </row>
    <row r="2731" spans="2:8" customFormat="1">
      <c r="B2731" s="185" t="str">
        <f>IF(OR('RRP data input'!B2732="",'RRP data input'!B2732=0),"",'RRP data input'!B2732)</f>
        <v/>
      </c>
      <c r="C2731" s="174" t="str">
        <f>IF('RRP data input'!C2732=0,"",'RRP data input'!C2732)</f>
        <v/>
      </c>
      <c r="D2731" s="174" t="str">
        <f>IF('RRP data input'!D2732=0,"",'RRP data input'!D2732)</f>
        <v/>
      </c>
      <c r="E2731" s="174" t="str">
        <f>IFERROR(VLOOKUP(C2731,Mappings!$B$13:$E$31,4,FALSE),"")</f>
        <v/>
      </c>
      <c r="F2731" s="219">
        <f>SUM('RRP data input'!E2732:L2732)</f>
        <v>0</v>
      </c>
      <c r="G2731" s="219">
        <f>SUM('RRP data input'!E2732:P2732)</f>
        <v>0</v>
      </c>
      <c r="H2731" s="143" t="str">
        <f t="shared" si="43"/>
        <v/>
      </c>
    </row>
    <row r="2732" spans="2:8" customFormat="1">
      <c r="B2732" s="185" t="str">
        <f>IF(OR('RRP data input'!B2733="",'RRP data input'!B2733=0),"",'RRP data input'!B2733)</f>
        <v/>
      </c>
      <c r="C2732" s="174" t="str">
        <f>IF('RRP data input'!C2733=0,"",'RRP data input'!C2733)</f>
        <v/>
      </c>
      <c r="D2732" s="174" t="str">
        <f>IF('RRP data input'!D2733=0,"",'RRP data input'!D2733)</f>
        <v/>
      </c>
      <c r="E2732" s="174" t="str">
        <f>IFERROR(VLOOKUP(C2732,Mappings!$B$13:$E$31,4,FALSE),"")</f>
        <v/>
      </c>
      <c r="F2732" s="219">
        <f>SUM('RRP data input'!E2733:L2733)</f>
        <v>0</v>
      </c>
      <c r="G2732" s="219">
        <f>SUM('RRP data input'!E2733:P2733)</f>
        <v>0</v>
      </c>
      <c r="H2732" s="143" t="str">
        <f t="shared" si="43"/>
        <v/>
      </c>
    </row>
    <row r="2733" spans="2:8" customFormat="1">
      <c r="B2733" s="185" t="str">
        <f>IF(OR('RRP data input'!B2734="",'RRP data input'!B2734=0),"",'RRP data input'!B2734)</f>
        <v/>
      </c>
      <c r="C2733" s="174" t="str">
        <f>IF('RRP data input'!C2734=0,"",'RRP data input'!C2734)</f>
        <v/>
      </c>
      <c r="D2733" s="174" t="str">
        <f>IF('RRP data input'!D2734=0,"",'RRP data input'!D2734)</f>
        <v/>
      </c>
      <c r="E2733" s="174" t="str">
        <f>IFERROR(VLOOKUP(C2733,Mappings!$B$13:$E$31,4,FALSE),"")</f>
        <v/>
      </c>
      <c r="F2733" s="219">
        <f>SUM('RRP data input'!E2734:L2734)</f>
        <v>0</v>
      </c>
      <c r="G2733" s="219">
        <f>SUM('RRP data input'!E2734:P2734)</f>
        <v>0</v>
      </c>
      <c r="H2733" s="143" t="str">
        <f t="shared" si="43"/>
        <v/>
      </c>
    </row>
    <row r="2734" spans="2:8" customFormat="1">
      <c r="B2734" s="185" t="str">
        <f>IF(OR('RRP data input'!B2735="",'RRP data input'!B2735=0),"",'RRP data input'!B2735)</f>
        <v/>
      </c>
      <c r="C2734" s="174" t="str">
        <f>IF('RRP data input'!C2735=0,"",'RRP data input'!C2735)</f>
        <v/>
      </c>
      <c r="D2734" s="174" t="str">
        <f>IF('RRP data input'!D2735=0,"",'RRP data input'!D2735)</f>
        <v/>
      </c>
      <c r="E2734" s="174" t="str">
        <f>IFERROR(VLOOKUP(C2734,Mappings!$B$13:$E$31,4,FALSE),"")</f>
        <v/>
      </c>
      <c r="F2734" s="219">
        <f>SUM('RRP data input'!E2735:L2735)</f>
        <v>0</v>
      </c>
      <c r="G2734" s="219">
        <f>SUM('RRP data input'!E2735:P2735)</f>
        <v>0</v>
      </c>
      <c r="H2734" s="143" t="str">
        <f t="shared" si="43"/>
        <v/>
      </c>
    </row>
    <row r="2735" spans="2:8" customFormat="1">
      <c r="B2735" s="185" t="str">
        <f>IF(OR('RRP data input'!B2736="",'RRP data input'!B2736=0),"",'RRP data input'!B2736)</f>
        <v/>
      </c>
      <c r="C2735" s="174" t="str">
        <f>IF('RRP data input'!C2736=0,"",'RRP data input'!C2736)</f>
        <v/>
      </c>
      <c r="D2735" s="174" t="str">
        <f>IF('RRP data input'!D2736=0,"",'RRP data input'!D2736)</f>
        <v/>
      </c>
      <c r="E2735" s="174" t="str">
        <f>IFERROR(VLOOKUP(C2735,Mappings!$B$13:$E$31,4,FALSE),"")</f>
        <v/>
      </c>
      <c r="F2735" s="219">
        <f>SUM('RRP data input'!E2736:L2736)</f>
        <v>0</v>
      </c>
      <c r="G2735" s="219">
        <f>SUM('RRP data input'!E2736:P2736)</f>
        <v>0</v>
      </c>
      <c r="H2735" s="143" t="str">
        <f t="shared" si="43"/>
        <v/>
      </c>
    </row>
    <row r="2736" spans="2:8" customFormat="1">
      <c r="B2736" s="185" t="str">
        <f>IF(OR('RRP data input'!B2737="",'RRP data input'!B2737=0),"",'RRP data input'!B2737)</f>
        <v/>
      </c>
      <c r="C2736" s="174" t="str">
        <f>IF('RRP data input'!C2737=0,"",'RRP data input'!C2737)</f>
        <v/>
      </c>
      <c r="D2736" s="174" t="str">
        <f>IF('RRP data input'!D2737=0,"",'RRP data input'!D2737)</f>
        <v/>
      </c>
      <c r="E2736" s="174" t="str">
        <f>IFERROR(VLOOKUP(C2736,Mappings!$B$13:$E$31,4,FALSE),"")</f>
        <v/>
      </c>
      <c r="F2736" s="219">
        <f>SUM('RRP data input'!E2737:L2737)</f>
        <v>0</v>
      </c>
      <c r="G2736" s="219">
        <f>SUM('RRP data input'!E2737:P2737)</f>
        <v>0</v>
      </c>
      <c r="H2736" s="143" t="str">
        <f t="shared" si="43"/>
        <v/>
      </c>
    </row>
    <row r="2737" spans="2:8" customFormat="1">
      <c r="B2737" s="185" t="str">
        <f>IF(OR('RRP data input'!B2738="",'RRP data input'!B2738=0),"",'RRP data input'!B2738)</f>
        <v/>
      </c>
      <c r="C2737" s="174" t="str">
        <f>IF('RRP data input'!C2738=0,"",'RRP data input'!C2738)</f>
        <v/>
      </c>
      <c r="D2737" s="174" t="str">
        <f>IF('RRP data input'!D2738=0,"",'RRP data input'!D2738)</f>
        <v/>
      </c>
      <c r="E2737" s="174" t="str">
        <f>IFERROR(VLOOKUP(C2737,Mappings!$B$13:$E$31,4,FALSE),"")</f>
        <v/>
      </c>
      <c r="F2737" s="219">
        <f>SUM('RRP data input'!E2738:L2738)</f>
        <v>0</v>
      </c>
      <c r="G2737" s="219">
        <f>SUM('RRP data input'!E2738:P2738)</f>
        <v>0</v>
      </c>
      <c r="H2737" s="143" t="str">
        <f t="shared" si="43"/>
        <v/>
      </c>
    </row>
    <row r="2738" spans="2:8" customFormat="1">
      <c r="B2738" s="185" t="str">
        <f>IF(OR('RRP data input'!B2739="",'RRP data input'!B2739=0),"",'RRP data input'!B2739)</f>
        <v/>
      </c>
      <c r="C2738" s="174" t="str">
        <f>IF('RRP data input'!C2739=0,"",'RRP data input'!C2739)</f>
        <v/>
      </c>
      <c r="D2738" s="174" t="str">
        <f>IF('RRP data input'!D2739=0,"",'RRP data input'!D2739)</f>
        <v/>
      </c>
      <c r="E2738" s="174" t="str">
        <f>IFERROR(VLOOKUP(C2738,Mappings!$B$13:$E$31,4,FALSE),"")</f>
        <v/>
      </c>
      <c r="F2738" s="219">
        <f>SUM('RRP data input'!E2739:L2739)</f>
        <v>0</v>
      </c>
      <c r="G2738" s="219">
        <f>SUM('RRP data input'!E2739:P2739)</f>
        <v>0</v>
      </c>
      <c r="H2738" s="143" t="str">
        <f t="shared" si="43"/>
        <v/>
      </c>
    </row>
    <row r="2739" spans="2:8" customFormat="1">
      <c r="B2739" s="185" t="str">
        <f>IF(OR('RRP data input'!B2740="",'RRP data input'!B2740=0),"",'RRP data input'!B2740)</f>
        <v/>
      </c>
      <c r="C2739" s="174" t="str">
        <f>IF('RRP data input'!C2740=0,"",'RRP data input'!C2740)</f>
        <v/>
      </c>
      <c r="D2739" s="174" t="str">
        <f>IF('RRP data input'!D2740=0,"",'RRP data input'!D2740)</f>
        <v/>
      </c>
      <c r="E2739" s="174" t="str">
        <f>IFERROR(VLOOKUP(C2739,Mappings!$B$13:$E$31,4,FALSE),"")</f>
        <v/>
      </c>
      <c r="F2739" s="219">
        <f>SUM('RRP data input'!E2740:L2740)</f>
        <v>0</v>
      </c>
      <c r="G2739" s="219">
        <f>SUM('RRP data input'!E2740:P2740)</f>
        <v>0</v>
      </c>
      <c r="H2739" s="143" t="str">
        <f t="shared" si="43"/>
        <v/>
      </c>
    </row>
    <row r="2740" spans="2:8" customFormat="1">
      <c r="B2740" s="185" t="str">
        <f>IF(OR('RRP data input'!B2741="",'RRP data input'!B2741=0),"",'RRP data input'!B2741)</f>
        <v/>
      </c>
      <c r="C2740" s="174" t="str">
        <f>IF('RRP data input'!C2741=0,"",'RRP data input'!C2741)</f>
        <v/>
      </c>
      <c r="D2740" s="174" t="str">
        <f>IF('RRP data input'!D2741=0,"",'RRP data input'!D2741)</f>
        <v/>
      </c>
      <c r="E2740" s="174" t="str">
        <f>IFERROR(VLOOKUP(C2740,Mappings!$B$13:$E$31,4,FALSE),"")</f>
        <v/>
      </c>
      <c r="F2740" s="219">
        <f>SUM('RRP data input'!E2741:L2741)</f>
        <v>0</v>
      </c>
      <c r="G2740" s="219">
        <f>SUM('RRP data input'!E2741:P2741)</f>
        <v>0</v>
      </c>
      <c r="H2740" s="143" t="str">
        <f t="shared" si="43"/>
        <v/>
      </c>
    </row>
    <row r="2741" spans="2:8" customFormat="1">
      <c r="B2741" s="185" t="str">
        <f>IF(OR('RRP data input'!B2742="",'RRP data input'!B2742=0),"",'RRP data input'!B2742)</f>
        <v/>
      </c>
      <c r="C2741" s="174" t="str">
        <f>IF('RRP data input'!C2742=0,"",'RRP data input'!C2742)</f>
        <v/>
      </c>
      <c r="D2741" s="174" t="str">
        <f>IF('RRP data input'!D2742=0,"",'RRP data input'!D2742)</f>
        <v/>
      </c>
      <c r="E2741" s="174" t="str">
        <f>IFERROR(VLOOKUP(C2741,Mappings!$B$13:$E$31,4,FALSE),"")</f>
        <v/>
      </c>
      <c r="F2741" s="219">
        <f>SUM('RRP data input'!E2742:L2742)</f>
        <v>0</v>
      </c>
      <c r="G2741" s="219">
        <f>SUM('RRP data input'!E2742:P2742)</f>
        <v>0</v>
      </c>
      <c r="H2741" s="143" t="str">
        <f t="shared" si="43"/>
        <v/>
      </c>
    </row>
    <row r="2742" spans="2:8" customFormat="1">
      <c r="B2742" s="185" t="str">
        <f>IF(OR('RRP data input'!B2743="",'RRP data input'!B2743=0),"",'RRP data input'!B2743)</f>
        <v/>
      </c>
      <c r="C2742" s="174" t="str">
        <f>IF('RRP data input'!C2743=0,"",'RRP data input'!C2743)</f>
        <v/>
      </c>
      <c r="D2742" s="174" t="str">
        <f>IF('RRP data input'!D2743=0,"",'RRP data input'!D2743)</f>
        <v/>
      </c>
      <c r="E2742" s="174" t="str">
        <f>IFERROR(VLOOKUP(C2742,Mappings!$B$13:$E$31,4,FALSE),"")</f>
        <v/>
      </c>
      <c r="F2742" s="219">
        <f>SUM('RRP data input'!E2743:L2743)</f>
        <v>0</v>
      </c>
      <c r="G2742" s="219">
        <f>SUM('RRP data input'!E2743:P2743)</f>
        <v>0</v>
      </c>
      <c r="H2742" s="143" t="str">
        <f t="shared" si="43"/>
        <v/>
      </c>
    </row>
    <row r="2743" spans="2:8" customFormat="1">
      <c r="B2743" s="185" t="str">
        <f>IF(OR('RRP data input'!B2744="",'RRP data input'!B2744=0),"",'RRP data input'!B2744)</f>
        <v/>
      </c>
      <c r="C2743" s="174" t="str">
        <f>IF('RRP data input'!C2744=0,"",'RRP data input'!C2744)</f>
        <v/>
      </c>
      <c r="D2743" s="174" t="str">
        <f>IF('RRP data input'!D2744=0,"",'RRP data input'!D2744)</f>
        <v/>
      </c>
      <c r="E2743" s="174" t="str">
        <f>IFERROR(VLOOKUP(C2743,Mappings!$B$13:$E$31,4,FALSE),"")</f>
        <v/>
      </c>
      <c r="F2743" s="219">
        <f>SUM('RRP data input'!E2744:L2744)</f>
        <v>0</v>
      </c>
      <c r="G2743" s="219">
        <f>SUM('RRP data input'!E2744:P2744)</f>
        <v>0</v>
      </c>
      <c r="H2743" s="143" t="str">
        <f t="shared" si="43"/>
        <v/>
      </c>
    </row>
    <row r="2744" spans="2:8" customFormat="1">
      <c r="B2744" s="185" t="str">
        <f>IF(OR('RRP data input'!B2745="",'RRP data input'!B2745=0),"",'RRP data input'!B2745)</f>
        <v/>
      </c>
      <c r="C2744" s="174" t="str">
        <f>IF('RRP data input'!C2745=0,"",'RRP data input'!C2745)</f>
        <v/>
      </c>
      <c r="D2744" s="174" t="str">
        <f>IF('RRP data input'!D2745=0,"",'RRP data input'!D2745)</f>
        <v/>
      </c>
      <c r="E2744" s="174" t="str">
        <f>IFERROR(VLOOKUP(C2744,Mappings!$B$13:$E$31,4,FALSE),"")</f>
        <v/>
      </c>
      <c r="F2744" s="219">
        <f>SUM('RRP data input'!E2745:L2745)</f>
        <v>0</v>
      </c>
      <c r="G2744" s="219">
        <f>SUM('RRP data input'!E2745:P2745)</f>
        <v>0</v>
      </c>
      <c r="H2744" s="143" t="str">
        <f t="shared" si="43"/>
        <v/>
      </c>
    </row>
    <row r="2745" spans="2:8" customFormat="1">
      <c r="B2745" s="185" t="str">
        <f>IF(OR('RRP data input'!B2746="",'RRP data input'!B2746=0),"",'RRP data input'!B2746)</f>
        <v/>
      </c>
      <c r="C2745" s="174" t="str">
        <f>IF('RRP data input'!C2746=0,"",'RRP data input'!C2746)</f>
        <v/>
      </c>
      <c r="D2745" s="174" t="str">
        <f>IF('RRP data input'!D2746=0,"",'RRP data input'!D2746)</f>
        <v/>
      </c>
      <c r="E2745" s="174" t="str">
        <f>IFERROR(VLOOKUP(C2745,Mappings!$B$13:$E$31,4,FALSE),"")</f>
        <v/>
      </c>
      <c r="F2745" s="219">
        <f>SUM('RRP data input'!E2746:L2746)</f>
        <v>0</v>
      </c>
      <c r="G2745" s="219">
        <f>SUM('RRP data input'!E2746:P2746)</f>
        <v>0</v>
      </c>
      <c r="H2745" s="143" t="str">
        <f t="shared" si="43"/>
        <v/>
      </c>
    </row>
    <row r="2746" spans="2:8" customFormat="1">
      <c r="B2746" s="185" t="str">
        <f>IF(OR('RRP data input'!B2747="",'RRP data input'!B2747=0),"",'RRP data input'!B2747)</f>
        <v/>
      </c>
      <c r="C2746" s="174" t="str">
        <f>IF('RRP data input'!C2747=0,"",'RRP data input'!C2747)</f>
        <v/>
      </c>
      <c r="D2746" s="174" t="str">
        <f>IF('RRP data input'!D2747=0,"",'RRP data input'!D2747)</f>
        <v/>
      </c>
      <c r="E2746" s="174" t="str">
        <f>IFERROR(VLOOKUP(C2746,Mappings!$B$13:$E$31,4,FALSE),"")</f>
        <v/>
      </c>
      <c r="F2746" s="219">
        <f>SUM('RRP data input'!E2747:L2747)</f>
        <v>0</v>
      </c>
      <c r="G2746" s="219">
        <f>SUM('RRP data input'!E2747:P2747)</f>
        <v>0</v>
      </c>
      <c r="H2746" s="143" t="str">
        <f t="shared" si="43"/>
        <v/>
      </c>
    </row>
    <row r="2747" spans="2:8" customFormat="1">
      <c r="B2747" s="185" t="str">
        <f>IF(OR('RRP data input'!B2748="",'RRP data input'!B2748=0),"",'RRP data input'!B2748)</f>
        <v/>
      </c>
      <c r="C2747" s="174" t="str">
        <f>IF('RRP data input'!C2748=0,"",'RRP data input'!C2748)</f>
        <v/>
      </c>
      <c r="D2747" s="174" t="str">
        <f>IF('RRP data input'!D2748=0,"",'RRP data input'!D2748)</f>
        <v/>
      </c>
      <c r="E2747" s="174" t="str">
        <f>IFERROR(VLOOKUP(C2747,Mappings!$B$13:$E$31,4,FALSE),"")</f>
        <v/>
      </c>
      <c r="F2747" s="219">
        <f>SUM('RRP data input'!E2748:L2748)</f>
        <v>0</v>
      </c>
      <c r="G2747" s="219">
        <f>SUM('RRP data input'!E2748:P2748)</f>
        <v>0</v>
      </c>
      <c r="H2747" s="143" t="str">
        <f t="shared" si="43"/>
        <v/>
      </c>
    </row>
    <row r="2748" spans="2:8" customFormat="1">
      <c r="B2748" s="185" t="str">
        <f>IF(OR('RRP data input'!B2749="",'RRP data input'!B2749=0),"",'RRP data input'!B2749)</f>
        <v/>
      </c>
      <c r="C2748" s="174" t="str">
        <f>IF('RRP data input'!C2749=0,"",'RRP data input'!C2749)</f>
        <v/>
      </c>
      <c r="D2748" s="174" t="str">
        <f>IF('RRP data input'!D2749=0,"",'RRP data input'!D2749)</f>
        <v/>
      </c>
      <c r="E2748" s="174" t="str">
        <f>IFERROR(VLOOKUP(C2748,Mappings!$B$13:$E$31,4,FALSE),"")</f>
        <v/>
      </c>
      <c r="F2748" s="219">
        <f>SUM('RRP data input'!E2749:L2749)</f>
        <v>0</v>
      </c>
      <c r="G2748" s="219">
        <f>SUM('RRP data input'!E2749:P2749)</f>
        <v>0</v>
      </c>
      <c r="H2748" s="143" t="str">
        <f t="shared" si="43"/>
        <v/>
      </c>
    </row>
    <row r="2749" spans="2:8" customFormat="1">
      <c r="B2749" s="185" t="str">
        <f>IF(OR('RRP data input'!B2750="",'RRP data input'!B2750=0),"",'RRP data input'!B2750)</f>
        <v/>
      </c>
      <c r="C2749" s="174" t="str">
        <f>IF('RRP data input'!C2750=0,"",'RRP data input'!C2750)</f>
        <v/>
      </c>
      <c r="D2749" s="174" t="str">
        <f>IF('RRP data input'!D2750=0,"",'RRP data input'!D2750)</f>
        <v/>
      </c>
      <c r="E2749" s="174" t="str">
        <f>IFERROR(VLOOKUP(C2749,Mappings!$B$13:$E$31,4,FALSE),"")</f>
        <v/>
      </c>
      <c r="F2749" s="219">
        <f>SUM('RRP data input'!E2750:L2750)</f>
        <v>0</v>
      </c>
      <c r="G2749" s="219">
        <f>SUM('RRP data input'!E2750:P2750)</f>
        <v>0</v>
      </c>
      <c r="H2749" s="143" t="str">
        <f t="shared" si="43"/>
        <v/>
      </c>
    </row>
    <row r="2750" spans="2:8" customFormat="1">
      <c r="B2750" s="185" t="str">
        <f>IF(OR('RRP data input'!B2751="",'RRP data input'!B2751=0),"",'RRP data input'!B2751)</f>
        <v/>
      </c>
      <c r="C2750" s="174" t="str">
        <f>IF('RRP data input'!C2751=0,"",'RRP data input'!C2751)</f>
        <v/>
      </c>
      <c r="D2750" s="174" t="str">
        <f>IF('RRP data input'!D2751=0,"",'RRP data input'!D2751)</f>
        <v/>
      </c>
      <c r="E2750" s="174" t="str">
        <f>IFERROR(VLOOKUP(C2750,Mappings!$B$13:$E$31,4,FALSE),"")</f>
        <v/>
      </c>
      <c r="F2750" s="219">
        <f>SUM('RRP data input'!E2751:L2751)</f>
        <v>0</v>
      </c>
      <c r="G2750" s="219">
        <f>SUM('RRP data input'!E2751:P2751)</f>
        <v>0</v>
      </c>
      <c r="H2750" s="143" t="str">
        <f t="shared" si="43"/>
        <v/>
      </c>
    </row>
    <row r="2751" spans="2:8" customFormat="1">
      <c r="B2751" s="185" t="str">
        <f>IF(OR('RRP data input'!B2752="",'RRP data input'!B2752=0),"",'RRP data input'!B2752)</f>
        <v/>
      </c>
      <c r="C2751" s="174" t="str">
        <f>IF('RRP data input'!C2752=0,"",'RRP data input'!C2752)</f>
        <v/>
      </c>
      <c r="D2751" s="174" t="str">
        <f>IF('RRP data input'!D2752=0,"",'RRP data input'!D2752)</f>
        <v/>
      </c>
      <c r="E2751" s="174" t="str">
        <f>IFERROR(VLOOKUP(C2751,Mappings!$B$13:$E$31,4,FALSE),"")</f>
        <v/>
      </c>
      <c r="F2751" s="219">
        <f>SUM('RRP data input'!E2752:L2752)</f>
        <v>0</v>
      </c>
      <c r="G2751" s="219">
        <f>SUM('RRP data input'!E2752:P2752)</f>
        <v>0</v>
      </c>
      <c r="H2751" s="143" t="str">
        <f t="shared" si="43"/>
        <v/>
      </c>
    </row>
    <row r="2752" spans="2:8" customFormat="1">
      <c r="B2752" s="185" t="str">
        <f>IF(OR('RRP data input'!B2753="",'RRP data input'!B2753=0),"",'RRP data input'!B2753)</f>
        <v/>
      </c>
      <c r="C2752" s="174" t="str">
        <f>IF('RRP data input'!C2753=0,"",'RRP data input'!C2753)</f>
        <v/>
      </c>
      <c r="D2752" s="174" t="str">
        <f>IF('RRP data input'!D2753=0,"",'RRP data input'!D2753)</f>
        <v/>
      </c>
      <c r="E2752" s="174" t="str">
        <f>IFERROR(VLOOKUP(C2752,Mappings!$B$13:$E$31,4,FALSE),"")</f>
        <v/>
      </c>
      <c r="F2752" s="219">
        <f>SUM('RRP data input'!E2753:L2753)</f>
        <v>0</v>
      </c>
      <c r="G2752" s="219">
        <f>SUM('RRP data input'!E2753:P2753)</f>
        <v>0</v>
      </c>
      <c r="H2752" s="143" t="str">
        <f t="shared" si="43"/>
        <v/>
      </c>
    </row>
    <row r="2753" spans="2:8" customFormat="1">
      <c r="B2753" s="185" t="str">
        <f>IF(OR('RRP data input'!B2754="",'RRP data input'!B2754=0),"",'RRP data input'!B2754)</f>
        <v/>
      </c>
      <c r="C2753" s="174" t="str">
        <f>IF('RRP data input'!C2754=0,"",'RRP data input'!C2754)</f>
        <v/>
      </c>
      <c r="D2753" s="174" t="str">
        <f>IF('RRP data input'!D2754=0,"",'RRP data input'!D2754)</f>
        <v/>
      </c>
      <c r="E2753" s="174" t="str">
        <f>IFERROR(VLOOKUP(C2753,Mappings!$B$13:$E$31,4,FALSE),"")</f>
        <v/>
      </c>
      <c r="F2753" s="219">
        <f>SUM('RRP data input'!E2754:L2754)</f>
        <v>0</v>
      </c>
      <c r="G2753" s="219">
        <f>SUM('RRP data input'!E2754:P2754)</f>
        <v>0</v>
      </c>
      <c r="H2753" s="143" t="str">
        <f t="shared" si="43"/>
        <v/>
      </c>
    </row>
    <row r="2754" spans="2:8" customFormat="1">
      <c r="B2754" s="185" t="str">
        <f>IF(OR('RRP data input'!B2755="",'RRP data input'!B2755=0),"",'RRP data input'!B2755)</f>
        <v/>
      </c>
      <c r="C2754" s="174" t="str">
        <f>IF('RRP data input'!C2755=0,"",'RRP data input'!C2755)</f>
        <v/>
      </c>
      <c r="D2754" s="174" t="str">
        <f>IF('RRP data input'!D2755=0,"",'RRP data input'!D2755)</f>
        <v/>
      </c>
      <c r="E2754" s="174" t="str">
        <f>IFERROR(VLOOKUP(C2754,Mappings!$B$13:$E$31,4,FALSE),"")</f>
        <v/>
      </c>
      <c r="F2754" s="219">
        <f>SUM('RRP data input'!E2755:L2755)</f>
        <v>0</v>
      </c>
      <c r="G2754" s="219">
        <f>SUM('RRP data input'!E2755:P2755)</f>
        <v>0</v>
      </c>
      <c r="H2754" s="143" t="str">
        <f t="shared" si="43"/>
        <v/>
      </c>
    </row>
    <row r="2755" spans="2:8" customFormat="1">
      <c r="B2755" s="185" t="str">
        <f>IF(OR('RRP data input'!B2756="",'RRP data input'!B2756=0),"",'RRP data input'!B2756)</f>
        <v/>
      </c>
      <c r="C2755" s="174" t="str">
        <f>IF('RRP data input'!C2756=0,"",'RRP data input'!C2756)</f>
        <v/>
      </c>
      <c r="D2755" s="174" t="str">
        <f>IF('RRP data input'!D2756=0,"",'RRP data input'!D2756)</f>
        <v/>
      </c>
      <c r="E2755" s="174" t="str">
        <f>IFERROR(VLOOKUP(C2755,Mappings!$B$13:$E$31,4,FALSE),"")</f>
        <v/>
      </c>
      <c r="F2755" s="219">
        <f>SUM('RRP data input'!E2756:L2756)</f>
        <v>0</v>
      </c>
      <c r="G2755" s="219">
        <f>SUM('RRP data input'!E2756:P2756)</f>
        <v>0</v>
      </c>
      <c r="H2755" s="143" t="str">
        <f t="shared" si="43"/>
        <v/>
      </c>
    </row>
    <row r="2756" spans="2:8" customFormat="1">
      <c r="B2756" s="185" t="str">
        <f>IF(OR('RRP data input'!B2757="",'RRP data input'!B2757=0),"",'RRP data input'!B2757)</f>
        <v/>
      </c>
      <c r="C2756" s="174" t="str">
        <f>IF('RRP data input'!C2757=0,"",'RRP data input'!C2757)</f>
        <v/>
      </c>
      <c r="D2756" s="174" t="str">
        <f>IF('RRP data input'!D2757=0,"",'RRP data input'!D2757)</f>
        <v/>
      </c>
      <c r="E2756" s="174" t="str">
        <f>IFERROR(VLOOKUP(C2756,Mappings!$B$13:$E$31,4,FALSE),"")</f>
        <v/>
      </c>
      <c r="F2756" s="219">
        <f>SUM('RRP data input'!E2757:L2757)</f>
        <v>0</v>
      </c>
      <c r="G2756" s="219">
        <f>SUM('RRP data input'!E2757:P2757)</f>
        <v>0</v>
      </c>
      <c r="H2756" s="143" t="str">
        <f t="shared" si="43"/>
        <v/>
      </c>
    </row>
    <row r="2757" spans="2:8" customFormat="1">
      <c r="B2757" s="185" t="str">
        <f>IF(OR('RRP data input'!B2758="",'RRP data input'!B2758=0),"",'RRP data input'!B2758)</f>
        <v/>
      </c>
      <c r="C2757" s="174" t="str">
        <f>IF('RRP data input'!C2758=0,"",'RRP data input'!C2758)</f>
        <v/>
      </c>
      <c r="D2757" s="174" t="str">
        <f>IF('RRP data input'!D2758=0,"",'RRP data input'!D2758)</f>
        <v/>
      </c>
      <c r="E2757" s="174" t="str">
        <f>IFERROR(VLOOKUP(C2757,Mappings!$B$13:$E$31,4,FALSE),"")</f>
        <v/>
      </c>
      <c r="F2757" s="219">
        <f>SUM('RRP data input'!E2758:L2758)</f>
        <v>0</v>
      </c>
      <c r="G2757" s="219">
        <f>SUM('RRP data input'!E2758:P2758)</f>
        <v>0</v>
      </c>
      <c r="H2757" s="143" t="str">
        <f t="shared" si="43"/>
        <v/>
      </c>
    </row>
    <row r="2758" spans="2:8" customFormat="1">
      <c r="B2758" s="185" t="str">
        <f>IF(OR('RRP data input'!B2759="",'RRP data input'!B2759=0),"",'RRP data input'!B2759)</f>
        <v/>
      </c>
      <c r="C2758" s="174" t="str">
        <f>IF('RRP data input'!C2759=0,"",'RRP data input'!C2759)</f>
        <v/>
      </c>
      <c r="D2758" s="174" t="str">
        <f>IF('RRP data input'!D2759=0,"",'RRP data input'!D2759)</f>
        <v/>
      </c>
      <c r="E2758" s="174" t="str">
        <f>IFERROR(VLOOKUP(C2758,Mappings!$B$13:$E$31,4,FALSE),"")</f>
        <v/>
      </c>
      <c r="F2758" s="219">
        <f>SUM('RRP data input'!E2759:L2759)</f>
        <v>0</v>
      </c>
      <c r="G2758" s="219">
        <f>SUM('RRP data input'!E2759:P2759)</f>
        <v>0</v>
      </c>
      <c r="H2758" s="143" t="str">
        <f t="shared" si="43"/>
        <v/>
      </c>
    </row>
    <row r="2759" spans="2:8" customFormat="1">
      <c r="B2759" s="185" t="str">
        <f>IF(OR('RRP data input'!B2760="",'RRP data input'!B2760=0),"",'RRP data input'!B2760)</f>
        <v/>
      </c>
      <c r="C2759" s="174" t="str">
        <f>IF('RRP data input'!C2760=0,"",'RRP data input'!C2760)</f>
        <v/>
      </c>
      <c r="D2759" s="174" t="str">
        <f>IF('RRP data input'!D2760=0,"",'RRP data input'!D2760)</f>
        <v/>
      </c>
      <c r="E2759" s="174" t="str">
        <f>IFERROR(VLOOKUP(C2759,Mappings!$B$13:$E$31,4,FALSE),"")</f>
        <v/>
      </c>
      <c r="F2759" s="219">
        <f>SUM('RRP data input'!E2760:L2760)</f>
        <v>0</v>
      </c>
      <c r="G2759" s="219">
        <f>SUM('RRP data input'!E2760:P2760)</f>
        <v>0</v>
      </c>
      <c r="H2759" s="143" t="str">
        <f t="shared" si="43"/>
        <v/>
      </c>
    </row>
    <row r="2760" spans="2:8" customFormat="1">
      <c r="B2760" s="185" t="str">
        <f>IF(OR('RRP data input'!B2761="",'RRP data input'!B2761=0),"",'RRP data input'!B2761)</f>
        <v/>
      </c>
      <c r="C2760" s="174" t="str">
        <f>IF('RRP data input'!C2761=0,"",'RRP data input'!C2761)</f>
        <v/>
      </c>
      <c r="D2760" s="174" t="str">
        <f>IF('RRP data input'!D2761=0,"",'RRP data input'!D2761)</f>
        <v/>
      </c>
      <c r="E2760" s="174" t="str">
        <f>IFERROR(VLOOKUP(C2760,Mappings!$B$13:$E$31,4,FALSE),"")</f>
        <v/>
      </c>
      <c r="F2760" s="219">
        <f>SUM('RRP data input'!E2761:L2761)</f>
        <v>0</v>
      </c>
      <c r="G2760" s="219">
        <f>SUM('RRP data input'!E2761:P2761)</f>
        <v>0</v>
      </c>
      <c r="H2760" s="143" t="str">
        <f t="shared" si="43"/>
        <v/>
      </c>
    </row>
    <row r="2761" spans="2:8" customFormat="1">
      <c r="B2761" s="185" t="str">
        <f>IF(OR('RRP data input'!B2762="",'RRP data input'!B2762=0),"",'RRP data input'!B2762)</f>
        <v/>
      </c>
      <c r="C2761" s="174" t="str">
        <f>IF('RRP data input'!C2762=0,"",'RRP data input'!C2762)</f>
        <v/>
      </c>
      <c r="D2761" s="174" t="str">
        <f>IF('RRP data input'!D2762=0,"",'RRP data input'!D2762)</f>
        <v/>
      </c>
      <c r="E2761" s="174" t="str">
        <f>IFERROR(VLOOKUP(C2761,Mappings!$B$13:$E$31,4,FALSE),"")</f>
        <v/>
      </c>
      <c r="F2761" s="219">
        <f>SUM('RRP data input'!E2762:L2762)</f>
        <v>0</v>
      </c>
      <c r="G2761" s="219">
        <f>SUM('RRP data input'!E2762:P2762)</f>
        <v>0</v>
      </c>
      <c r="H2761" s="143" t="str">
        <f t="shared" ref="H2761:H2824" si="44">IF(OR(C2761="LVSSA",C2761="LVSSB",C2761="LVAL"),"LV",C2761)</f>
        <v/>
      </c>
    </row>
    <row r="2762" spans="2:8" customFormat="1">
      <c r="B2762" s="185" t="str">
        <f>IF(OR('RRP data input'!B2763="",'RRP data input'!B2763=0),"",'RRP data input'!B2763)</f>
        <v/>
      </c>
      <c r="C2762" s="174" t="str">
        <f>IF('RRP data input'!C2763=0,"",'RRP data input'!C2763)</f>
        <v/>
      </c>
      <c r="D2762" s="174" t="str">
        <f>IF('RRP data input'!D2763=0,"",'RRP data input'!D2763)</f>
        <v/>
      </c>
      <c r="E2762" s="174" t="str">
        <f>IFERROR(VLOOKUP(C2762,Mappings!$B$13:$E$31,4,FALSE),"")</f>
        <v/>
      </c>
      <c r="F2762" s="219">
        <f>SUM('RRP data input'!E2763:L2763)</f>
        <v>0</v>
      </c>
      <c r="G2762" s="219">
        <f>SUM('RRP data input'!E2763:P2763)</f>
        <v>0</v>
      </c>
      <c r="H2762" s="143" t="str">
        <f t="shared" si="44"/>
        <v/>
      </c>
    </row>
    <row r="2763" spans="2:8" customFormat="1">
      <c r="B2763" s="185" t="str">
        <f>IF(OR('RRP data input'!B2764="",'RRP data input'!B2764=0),"",'RRP data input'!B2764)</f>
        <v/>
      </c>
      <c r="C2763" s="174" t="str">
        <f>IF('RRP data input'!C2764=0,"",'RRP data input'!C2764)</f>
        <v/>
      </c>
      <c r="D2763" s="174" t="str">
        <f>IF('RRP data input'!D2764=0,"",'RRP data input'!D2764)</f>
        <v/>
      </c>
      <c r="E2763" s="174" t="str">
        <f>IFERROR(VLOOKUP(C2763,Mappings!$B$13:$E$31,4,FALSE),"")</f>
        <v/>
      </c>
      <c r="F2763" s="219">
        <f>SUM('RRP data input'!E2764:L2764)</f>
        <v>0</v>
      </c>
      <c r="G2763" s="219">
        <f>SUM('RRP data input'!E2764:P2764)</f>
        <v>0</v>
      </c>
      <c r="H2763" s="143" t="str">
        <f t="shared" si="44"/>
        <v/>
      </c>
    </row>
    <row r="2764" spans="2:8" customFormat="1">
      <c r="B2764" s="185" t="str">
        <f>IF(OR('RRP data input'!B2765="",'RRP data input'!B2765=0),"",'RRP data input'!B2765)</f>
        <v/>
      </c>
      <c r="C2764" s="174" t="str">
        <f>IF('RRP data input'!C2765=0,"",'RRP data input'!C2765)</f>
        <v/>
      </c>
      <c r="D2764" s="174" t="str">
        <f>IF('RRP data input'!D2765=0,"",'RRP data input'!D2765)</f>
        <v/>
      </c>
      <c r="E2764" s="174" t="str">
        <f>IFERROR(VLOOKUP(C2764,Mappings!$B$13:$E$31,4,FALSE),"")</f>
        <v/>
      </c>
      <c r="F2764" s="219">
        <f>SUM('RRP data input'!E2765:L2765)</f>
        <v>0</v>
      </c>
      <c r="G2764" s="219">
        <f>SUM('RRP data input'!E2765:P2765)</f>
        <v>0</v>
      </c>
      <c r="H2764" s="143" t="str">
        <f t="shared" si="44"/>
        <v/>
      </c>
    </row>
    <row r="2765" spans="2:8" customFormat="1">
      <c r="B2765" s="185" t="str">
        <f>IF(OR('RRP data input'!B2766="",'RRP data input'!B2766=0),"",'RRP data input'!B2766)</f>
        <v/>
      </c>
      <c r="C2765" s="174" t="str">
        <f>IF('RRP data input'!C2766=0,"",'RRP data input'!C2766)</f>
        <v/>
      </c>
      <c r="D2765" s="174" t="str">
        <f>IF('RRP data input'!D2766=0,"",'RRP data input'!D2766)</f>
        <v/>
      </c>
      <c r="E2765" s="174" t="str">
        <f>IFERROR(VLOOKUP(C2765,Mappings!$B$13:$E$31,4,FALSE),"")</f>
        <v/>
      </c>
      <c r="F2765" s="219">
        <f>SUM('RRP data input'!E2766:L2766)</f>
        <v>0</v>
      </c>
      <c r="G2765" s="219">
        <f>SUM('RRP data input'!E2766:P2766)</f>
        <v>0</v>
      </c>
      <c r="H2765" s="143" t="str">
        <f t="shared" si="44"/>
        <v/>
      </c>
    </row>
    <row r="2766" spans="2:8" customFormat="1">
      <c r="B2766" s="185" t="str">
        <f>IF(OR('RRP data input'!B2767="",'RRP data input'!B2767=0),"",'RRP data input'!B2767)</f>
        <v/>
      </c>
      <c r="C2766" s="174" t="str">
        <f>IF('RRP data input'!C2767=0,"",'RRP data input'!C2767)</f>
        <v/>
      </c>
      <c r="D2766" s="174" t="str">
        <f>IF('RRP data input'!D2767=0,"",'RRP data input'!D2767)</f>
        <v/>
      </c>
      <c r="E2766" s="174" t="str">
        <f>IFERROR(VLOOKUP(C2766,Mappings!$B$13:$E$31,4,FALSE),"")</f>
        <v/>
      </c>
      <c r="F2766" s="219">
        <f>SUM('RRP data input'!E2767:L2767)</f>
        <v>0</v>
      </c>
      <c r="G2766" s="219">
        <f>SUM('RRP data input'!E2767:P2767)</f>
        <v>0</v>
      </c>
      <c r="H2766" s="143" t="str">
        <f t="shared" si="44"/>
        <v/>
      </c>
    </row>
    <row r="2767" spans="2:8" customFormat="1">
      <c r="B2767" s="185" t="str">
        <f>IF(OR('RRP data input'!B2768="",'RRP data input'!B2768=0),"",'RRP data input'!B2768)</f>
        <v/>
      </c>
      <c r="C2767" s="174" t="str">
        <f>IF('RRP data input'!C2768=0,"",'RRP data input'!C2768)</f>
        <v/>
      </c>
      <c r="D2767" s="174" t="str">
        <f>IF('RRP data input'!D2768=0,"",'RRP data input'!D2768)</f>
        <v/>
      </c>
      <c r="E2767" s="174" t="str">
        <f>IFERROR(VLOOKUP(C2767,Mappings!$B$13:$E$31,4,FALSE),"")</f>
        <v/>
      </c>
      <c r="F2767" s="219">
        <f>SUM('RRP data input'!E2768:L2768)</f>
        <v>0</v>
      </c>
      <c r="G2767" s="219">
        <f>SUM('RRP data input'!E2768:P2768)</f>
        <v>0</v>
      </c>
      <c r="H2767" s="143" t="str">
        <f t="shared" si="44"/>
        <v/>
      </c>
    </row>
    <row r="2768" spans="2:8" customFormat="1">
      <c r="B2768" s="185" t="str">
        <f>IF(OR('RRP data input'!B2769="",'RRP data input'!B2769=0),"",'RRP data input'!B2769)</f>
        <v/>
      </c>
      <c r="C2768" s="174" t="str">
        <f>IF('RRP data input'!C2769=0,"",'RRP data input'!C2769)</f>
        <v/>
      </c>
      <c r="D2768" s="174" t="str">
        <f>IF('RRP data input'!D2769=0,"",'RRP data input'!D2769)</f>
        <v/>
      </c>
      <c r="E2768" s="174" t="str">
        <f>IFERROR(VLOOKUP(C2768,Mappings!$B$13:$E$31,4,FALSE),"")</f>
        <v/>
      </c>
      <c r="F2768" s="219">
        <f>SUM('RRP data input'!E2769:L2769)</f>
        <v>0</v>
      </c>
      <c r="G2768" s="219">
        <f>SUM('RRP data input'!E2769:P2769)</f>
        <v>0</v>
      </c>
      <c r="H2768" s="143" t="str">
        <f t="shared" si="44"/>
        <v/>
      </c>
    </row>
    <row r="2769" spans="2:8" customFormat="1">
      <c r="B2769" s="185" t="str">
        <f>IF(OR('RRP data input'!B2770="",'RRP data input'!B2770=0),"",'RRP data input'!B2770)</f>
        <v/>
      </c>
      <c r="C2769" s="174" t="str">
        <f>IF('RRP data input'!C2770=0,"",'RRP data input'!C2770)</f>
        <v/>
      </c>
      <c r="D2769" s="174" t="str">
        <f>IF('RRP data input'!D2770=0,"",'RRP data input'!D2770)</f>
        <v/>
      </c>
      <c r="E2769" s="174" t="str">
        <f>IFERROR(VLOOKUP(C2769,Mappings!$B$13:$E$31,4,FALSE),"")</f>
        <v/>
      </c>
      <c r="F2769" s="219">
        <f>SUM('RRP data input'!E2770:L2770)</f>
        <v>0</v>
      </c>
      <c r="G2769" s="219">
        <f>SUM('RRP data input'!E2770:P2770)</f>
        <v>0</v>
      </c>
      <c r="H2769" s="143" t="str">
        <f t="shared" si="44"/>
        <v/>
      </c>
    </row>
    <row r="2770" spans="2:8" customFormat="1">
      <c r="B2770" s="185" t="str">
        <f>IF(OR('RRP data input'!B2771="",'RRP data input'!B2771=0),"",'RRP data input'!B2771)</f>
        <v/>
      </c>
      <c r="C2770" s="174" t="str">
        <f>IF('RRP data input'!C2771=0,"",'RRP data input'!C2771)</f>
        <v/>
      </c>
      <c r="D2770" s="174" t="str">
        <f>IF('RRP data input'!D2771=0,"",'RRP data input'!D2771)</f>
        <v/>
      </c>
      <c r="E2770" s="174" t="str">
        <f>IFERROR(VLOOKUP(C2770,Mappings!$B$13:$E$31,4,FALSE),"")</f>
        <v/>
      </c>
      <c r="F2770" s="219">
        <f>SUM('RRP data input'!E2771:L2771)</f>
        <v>0</v>
      </c>
      <c r="G2770" s="219">
        <f>SUM('RRP data input'!E2771:P2771)</f>
        <v>0</v>
      </c>
      <c r="H2770" s="143" t="str">
        <f t="shared" si="44"/>
        <v/>
      </c>
    </row>
    <row r="2771" spans="2:8" customFormat="1">
      <c r="B2771" s="185" t="str">
        <f>IF(OR('RRP data input'!B2772="",'RRP data input'!B2772=0),"",'RRP data input'!B2772)</f>
        <v/>
      </c>
      <c r="C2771" s="174" t="str">
        <f>IF('RRP data input'!C2772=0,"",'RRP data input'!C2772)</f>
        <v/>
      </c>
      <c r="D2771" s="174" t="str">
        <f>IF('RRP data input'!D2772=0,"",'RRP data input'!D2772)</f>
        <v/>
      </c>
      <c r="E2771" s="174" t="str">
        <f>IFERROR(VLOOKUP(C2771,Mappings!$B$13:$E$31,4,FALSE),"")</f>
        <v/>
      </c>
      <c r="F2771" s="219">
        <f>SUM('RRP data input'!E2772:L2772)</f>
        <v>0</v>
      </c>
      <c r="G2771" s="219">
        <f>SUM('RRP data input'!E2772:P2772)</f>
        <v>0</v>
      </c>
      <c r="H2771" s="143" t="str">
        <f t="shared" si="44"/>
        <v/>
      </c>
    </row>
    <row r="2772" spans="2:8" customFormat="1">
      <c r="B2772" s="185" t="str">
        <f>IF(OR('RRP data input'!B2773="",'RRP data input'!B2773=0),"",'RRP data input'!B2773)</f>
        <v/>
      </c>
      <c r="C2772" s="174" t="str">
        <f>IF('RRP data input'!C2773=0,"",'RRP data input'!C2773)</f>
        <v/>
      </c>
      <c r="D2772" s="174" t="str">
        <f>IF('RRP data input'!D2773=0,"",'RRP data input'!D2773)</f>
        <v/>
      </c>
      <c r="E2772" s="174" t="str">
        <f>IFERROR(VLOOKUP(C2772,Mappings!$B$13:$E$31,4,FALSE),"")</f>
        <v/>
      </c>
      <c r="F2772" s="219">
        <f>SUM('RRP data input'!E2773:L2773)</f>
        <v>0</v>
      </c>
      <c r="G2772" s="219">
        <f>SUM('RRP data input'!E2773:P2773)</f>
        <v>0</v>
      </c>
      <c r="H2772" s="143" t="str">
        <f t="shared" si="44"/>
        <v/>
      </c>
    </row>
    <row r="2773" spans="2:8" customFormat="1">
      <c r="B2773" s="185" t="str">
        <f>IF(OR('RRP data input'!B2774="",'RRP data input'!B2774=0),"",'RRP data input'!B2774)</f>
        <v/>
      </c>
      <c r="C2773" s="174" t="str">
        <f>IF('RRP data input'!C2774=0,"",'RRP data input'!C2774)</f>
        <v/>
      </c>
      <c r="D2773" s="174" t="str">
        <f>IF('RRP data input'!D2774=0,"",'RRP data input'!D2774)</f>
        <v/>
      </c>
      <c r="E2773" s="174" t="str">
        <f>IFERROR(VLOOKUP(C2773,Mappings!$B$13:$E$31,4,FALSE),"")</f>
        <v/>
      </c>
      <c r="F2773" s="219">
        <f>SUM('RRP data input'!E2774:L2774)</f>
        <v>0</v>
      </c>
      <c r="G2773" s="219">
        <f>SUM('RRP data input'!E2774:P2774)</f>
        <v>0</v>
      </c>
      <c r="H2773" s="143" t="str">
        <f t="shared" si="44"/>
        <v/>
      </c>
    </row>
    <row r="2774" spans="2:8" customFormat="1">
      <c r="B2774" s="185" t="str">
        <f>IF(OR('RRP data input'!B2775="",'RRP data input'!B2775=0),"",'RRP data input'!B2775)</f>
        <v/>
      </c>
      <c r="C2774" s="174" t="str">
        <f>IF('RRP data input'!C2775=0,"",'RRP data input'!C2775)</f>
        <v/>
      </c>
      <c r="D2774" s="174" t="str">
        <f>IF('RRP data input'!D2775=0,"",'RRP data input'!D2775)</f>
        <v/>
      </c>
      <c r="E2774" s="174" t="str">
        <f>IFERROR(VLOOKUP(C2774,Mappings!$B$13:$E$31,4,FALSE),"")</f>
        <v/>
      </c>
      <c r="F2774" s="219">
        <f>SUM('RRP data input'!E2775:L2775)</f>
        <v>0</v>
      </c>
      <c r="G2774" s="219">
        <f>SUM('RRP data input'!E2775:P2775)</f>
        <v>0</v>
      </c>
      <c r="H2774" s="143" t="str">
        <f t="shared" si="44"/>
        <v/>
      </c>
    </row>
    <row r="2775" spans="2:8" customFormat="1">
      <c r="B2775" s="185" t="str">
        <f>IF(OR('RRP data input'!B2776="",'RRP data input'!B2776=0),"",'RRP data input'!B2776)</f>
        <v/>
      </c>
      <c r="C2775" s="174" t="str">
        <f>IF('RRP data input'!C2776=0,"",'RRP data input'!C2776)</f>
        <v/>
      </c>
      <c r="D2775" s="174" t="str">
        <f>IF('RRP data input'!D2776=0,"",'RRP data input'!D2776)</f>
        <v/>
      </c>
      <c r="E2775" s="174" t="str">
        <f>IFERROR(VLOOKUP(C2775,Mappings!$B$13:$E$31,4,FALSE),"")</f>
        <v/>
      </c>
      <c r="F2775" s="219">
        <f>SUM('RRP data input'!E2776:L2776)</f>
        <v>0</v>
      </c>
      <c r="G2775" s="219">
        <f>SUM('RRP data input'!E2776:P2776)</f>
        <v>0</v>
      </c>
      <c r="H2775" s="143" t="str">
        <f t="shared" si="44"/>
        <v/>
      </c>
    </row>
    <row r="2776" spans="2:8" customFormat="1">
      <c r="B2776" s="185" t="str">
        <f>IF(OR('RRP data input'!B2777="",'RRP data input'!B2777=0),"",'RRP data input'!B2777)</f>
        <v/>
      </c>
      <c r="C2776" s="174" t="str">
        <f>IF('RRP data input'!C2777=0,"",'RRP data input'!C2777)</f>
        <v/>
      </c>
      <c r="D2776" s="174" t="str">
        <f>IF('RRP data input'!D2777=0,"",'RRP data input'!D2777)</f>
        <v/>
      </c>
      <c r="E2776" s="174" t="str">
        <f>IFERROR(VLOOKUP(C2776,Mappings!$B$13:$E$31,4,FALSE),"")</f>
        <v/>
      </c>
      <c r="F2776" s="219">
        <f>SUM('RRP data input'!E2777:L2777)</f>
        <v>0</v>
      </c>
      <c r="G2776" s="219">
        <f>SUM('RRP data input'!E2777:P2777)</f>
        <v>0</v>
      </c>
      <c r="H2776" s="143" t="str">
        <f t="shared" si="44"/>
        <v/>
      </c>
    </row>
    <row r="2777" spans="2:8" customFormat="1">
      <c r="B2777" s="185" t="str">
        <f>IF(OR('RRP data input'!B2778="",'RRP data input'!B2778=0),"",'RRP data input'!B2778)</f>
        <v/>
      </c>
      <c r="C2777" s="174" t="str">
        <f>IF('RRP data input'!C2778=0,"",'RRP data input'!C2778)</f>
        <v/>
      </c>
      <c r="D2777" s="174" t="str">
        <f>IF('RRP data input'!D2778=0,"",'RRP data input'!D2778)</f>
        <v/>
      </c>
      <c r="E2777" s="174" t="str">
        <f>IFERROR(VLOOKUP(C2777,Mappings!$B$13:$E$31,4,FALSE),"")</f>
        <v/>
      </c>
      <c r="F2777" s="219">
        <f>SUM('RRP data input'!E2778:L2778)</f>
        <v>0</v>
      </c>
      <c r="G2777" s="219">
        <f>SUM('RRP data input'!E2778:P2778)</f>
        <v>0</v>
      </c>
      <c r="H2777" s="143" t="str">
        <f t="shared" si="44"/>
        <v/>
      </c>
    </row>
    <row r="2778" spans="2:8" customFormat="1">
      <c r="B2778" s="185" t="str">
        <f>IF(OR('RRP data input'!B2779="",'RRP data input'!B2779=0),"",'RRP data input'!B2779)</f>
        <v/>
      </c>
      <c r="C2778" s="174" t="str">
        <f>IF('RRP data input'!C2779=0,"",'RRP data input'!C2779)</f>
        <v/>
      </c>
      <c r="D2778" s="174" t="str">
        <f>IF('RRP data input'!D2779=0,"",'RRP data input'!D2779)</f>
        <v/>
      </c>
      <c r="E2778" s="174" t="str">
        <f>IFERROR(VLOOKUP(C2778,Mappings!$B$13:$E$31,4,FALSE),"")</f>
        <v/>
      </c>
      <c r="F2778" s="219">
        <f>SUM('RRP data input'!E2779:L2779)</f>
        <v>0</v>
      </c>
      <c r="G2778" s="219">
        <f>SUM('RRP data input'!E2779:P2779)</f>
        <v>0</v>
      </c>
      <c r="H2778" s="143" t="str">
        <f t="shared" si="44"/>
        <v/>
      </c>
    </row>
    <row r="2779" spans="2:8" customFormat="1">
      <c r="B2779" s="185" t="str">
        <f>IF(OR('RRP data input'!B2780="",'RRP data input'!B2780=0),"",'RRP data input'!B2780)</f>
        <v/>
      </c>
      <c r="C2779" s="174" t="str">
        <f>IF('RRP data input'!C2780=0,"",'RRP data input'!C2780)</f>
        <v/>
      </c>
      <c r="D2779" s="174" t="str">
        <f>IF('RRP data input'!D2780=0,"",'RRP data input'!D2780)</f>
        <v/>
      </c>
      <c r="E2779" s="174" t="str">
        <f>IFERROR(VLOOKUP(C2779,Mappings!$B$13:$E$31,4,FALSE),"")</f>
        <v/>
      </c>
      <c r="F2779" s="219">
        <f>SUM('RRP data input'!E2780:L2780)</f>
        <v>0</v>
      </c>
      <c r="G2779" s="219">
        <f>SUM('RRP data input'!E2780:P2780)</f>
        <v>0</v>
      </c>
      <c r="H2779" s="143" t="str">
        <f t="shared" si="44"/>
        <v/>
      </c>
    </row>
    <row r="2780" spans="2:8" customFormat="1">
      <c r="B2780" s="185" t="str">
        <f>IF(OR('RRP data input'!B2781="",'RRP data input'!B2781=0),"",'RRP data input'!B2781)</f>
        <v/>
      </c>
      <c r="C2780" s="174" t="str">
        <f>IF('RRP data input'!C2781=0,"",'RRP data input'!C2781)</f>
        <v/>
      </c>
      <c r="D2780" s="174" t="str">
        <f>IF('RRP data input'!D2781=0,"",'RRP data input'!D2781)</f>
        <v/>
      </c>
      <c r="E2780" s="174" t="str">
        <f>IFERROR(VLOOKUP(C2780,Mappings!$B$13:$E$31,4,FALSE),"")</f>
        <v/>
      </c>
      <c r="F2780" s="219">
        <f>SUM('RRP data input'!E2781:L2781)</f>
        <v>0</v>
      </c>
      <c r="G2780" s="219">
        <f>SUM('RRP data input'!E2781:P2781)</f>
        <v>0</v>
      </c>
      <c r="H2780" s="143" t="str">
        <f t="shared" si="44"/>
        <v/>
      </c>
    </row>
    <row r="2781" spans="2:8" customFormat="1">
      <c r="B2781" s="185" t="str">
        <f>IF(OR('RRP data input'!B2782="",'RRP data input'!B2782=0),"",'RRP data input'!B2782)</f>
        <v/>
      </c>
      <c r="C2781" s="174" t="str">
        <f>IF('RRP data input'!C2782=0,"",'RRP data input'!C2782)</f>
        <v/>
      </c>
      <c r="D2781" s="174" t="str">
        <f>IF('RRP data input'!D2782=0,"",'RRP data input'!D2782)</f>
        <v/>
      </c>
      <c r="E2781" s="174" t="str">
        <f>IFERROR(VLOOKUP(C2781,Mappings!$B$13:$E$31,4,FALSE),"")</f>
        <v/>
      </c>
      <c r="F2781" s="219">
        <f>SUM('RRP data input'!E2782:L2782)</f>
        <v>0</v>
      </c>
      <c r="G2781" s="219">
        <f>SUM('RRP data input'!E2782:P2782)</f>
        <v>0</v>
      </c>
      <c r="H2781" s="143" t="str">
        <f t="shared" si="44"/>
        <v/>
      </c>
    </row>
    <row r="2782" spans="2:8" customFormat="1">
      <c r="B2782" s="185" t="str">
        <f>IF(OR('RRP data input'!B2783="",'RRP data input'!B2783=0),"",'RRP data input'!B2783)</f>
        <v/>
      </c>
      <c r="C2782" s="174" t="str">
        <f>IF('RRP data input'!C2783=0,"",'RRP data input'!C2783)</f>
        <v/>
      </c>
      <c r="D2782" s="174" t="str">
        <f>IF('RRP data input'!D2783=0,"",'RRP data input'!D2783)</f>
        <v/>
      </c>
      <c r="E2782" s="174" t="str">
        <f>IFERROR(VLOOKUP(C2782,Mappings!$B$13:$E$31,4,FALSE),"")</f>
        <v/>
      </c>
      <c r="F2782" s="219">
        <f>SUM('RRP data input'!E2783:L2783)</f>
        <v>0</v>
      </c>
      <c r="G2782" s="219">
        <f>SUM('RRP data input'!E2783:P2783)</f>
        <v>0</v>
      </c>
      <c r="H2782" s="143" t="str">
        <f t="shared" si="44"/>
        <v/>
      </c>
    </row>
    <row r="2783" spans="2:8" customFormat="1">
      <c r="B2783" s="185" t="str">
        <f>IF(OR('RRP data input'!B2784="",'RRP data input'!B2784=0),"",'RRP data input'!B2784)</f>
        <v/>
      </c>
      <c r="C2783" s="174" t="str">
        <f>IF('RRP data input'!C2784=0,"",'RRP data input'!C2784)</f>
        <v/>
      </c>
      <c r="D2783" s="174" t="str">
        <f>IF('RRP data input'!D2784=0,"",'RRP data input'!D2784)</f>
        <v/>
      </c>
      <c r="E2783" s="174" t="str">
        <f>IFERROR(VLOOKUP(C2783,Mappings!$B$13:$E$31,4,FALSE),"")</f>
        <v/>
      </c>
      <c r="F2783" s="219">
        <f>SUM('RRP data input'!E2784:L2784)</f>
        <v>0</v>
      </c>
      <c r="G2783" s="219">
        <f>SUM('RRP data input'!E2784:P2784)</f>
        <v>0</v>
      </c>
      <c r="H2783" s="143" t="str">
        <f t="shared" si="44"/>
        <v/>
      </c>
    </row>
    <row r="2784" spans="2:8" customFormat="1">
      <c r="B2784" s="185" t="str">
        <f>IF(OR('RRP data input'!B2785="",'RRP data input'!B2785=0),"",'RRP data input'!B2785)</f>
        <v/>
      </c>
      <c r="C2784" s="174" t="str">
        <f>IF('RRP data input'!C2785=0,"",'RRP data input'!C2785)</f>
        <v/>
      </c>
      <c r="D2784" s="174" t="str">
        <f>IF('RRP data input'!D2785=0,"",'RRP data input'!D2785)</f>
        <v/>
      </c>
      <c r="E2784" s="174" t="str">
        <f>IFERROR(VLOOKUP(C2784,Mappings!$B$13:$E$31,4,FALSE),"")</f>
        <v/>
      </c>
      <c r="F2784" s="219">
        <f>SUM('RRP data input'!E2785:L2785)</f>
        <v>0</v>
      </c>
      <c r="G2784" s="219">
        <f>SUM('RRP data input'!E2785:P2785)</f>
        <v>0</v>
      </c>
      <c r="H2784" s="143" t="str">
        <f t="shared" si="44"/>
        <v/>
      </c>
    </row>
    <row r="2785" spans="2:8" customFormat="1">
      <c r="B2785" s="185" t="str">
        <f>IF(OR('RRP data input'!B2786="",'RRP data input'!B2786=0),"",'RRP data input'!B2786)</f>
        <v/>
      </c>
      <c r="C2785" s="174" t="str">
        <f>IF('RRP data input'!C2786=0,"",'RRP data input'!C2786)</f>
        <v/>
      </c>
      <c r="D2785" s="174" t="str">
        <f>IF('RRP data input'!D2786=0,"",'RRP data input'!D2786)</f>
        <v/>
      </c>
      <c r="E2785" s="174" t="str">
        <f>IFERROR(VLOOKUP(C2785,Mappings!$B$13:$E$31,4,FALSE),"")</f>
        <v/>
      </c>
      <c r="F2785" s="219">
        <f>SUM('RRP data input'!E2786:L2786)</f>
        <v>0</v>
      </c>
      <c r="G2785" s="219">
        <f>SUM('RRP data input'!E2786:P2786)</f>
        <v>0</v>
      </c>
      <c r="H2785" s="143" t="str">
        <f t="shared" si="44"/>
        <v/>
      </c>
    </row>
    <row r="2786" spans="2:8" customFormat="1">
      <c r="B2786" s="185" t="str">
        <f>IF(OR('RRP data input'!B2787="",'RRP data input'!B2787=0),"",'RRP data input'!B2787)</f>
        <v/>
      </c>
      <c r="C2786" s="174" t="str">
        <f>IF('RRP data input'!C2787=0,"",'RRP data input'!C2787)</f>
        <v/>
      </c>
      <c r="D2786" s="174" t="str">
        <f>IF('RRP data input'!D2787=0,"",'RRP data input'!D2787)</f>
        <v/>
      </c>
      <c r="E2786" s="174" t="str">
        <f>IFERROR(VLOOKUP(C2786,Mappings!$B$13:$E$31,4,FALSE),"")</f>
        <v/>
      </c>
      <c r="F2786" s="219">
        <f>SUM('RRP data input'!E2787:L2787)</f>
        <v>0</v>
      </c>
      <c r="G2786" s="219">
        <f>SUM('RRP data input'!E2787:P2787)</f>
        <v>0</v>
      </c>
      <c r="H2786" s="143" t="str">
        <f t="shared" si="44"/>
        <v/>
      </c>
    </row>
    <row r="2787" spans="2:8" customFormat="1">
      <c r="B2787" s="185" t="str">
        <f>IF(OR('RRP data input'!B2788="",'RRP data input'!B2788=0),"",'RRP data input'!B2788)</f>
        <v/>
      </c>
      <c r="C2787" s="174" t="str">
        <f>IF('RRP data input'!C2788=0,"",'RRP data input'!C2788)</f>
        <v/>
      </c>
      <c r="D2787" s="174" t="str">
        <f>IF('RRP data input'!D2788=0,"",'RRP data input'!D2788)</f>
        <v/>
      </c>
      <c r="E2787" s="174" t="str">
        <f>IFERROR(VLOOKUP(C2787,Mappings!$B$13:$E$31,4,FALSE),"")</f>
        <v/>
      </c>
      <c r="F2787" s="219">
        <f>SUM('RRP data input'!E2788:L2788)</f>
        <v>0</v>
      </c>
      <c r="G2787" s="219">
        <f>SUM('RRP data input'!E2788:P2788)</f>
        <v>0</v>
      </c>
      <c r="H2787" s="143" t="str">
        <f t="shared" si="44"/>
        <v/>
      </c>
    </row>
    <row r="2788" spans="2:8" customFormat="1">
      <c r="B2788" s="185" t="str">
        <f>IF(OR('RRP data input'!B2789="",'RRP data input'!B2789=0),"",'RRP data input'!B2789)</f>
        <v/>
      </c>
      <c r="C2788" s="174" t="str">
        <f>IF('RRP data input'!C2789=0,"",'RRP data input'!C2789)</f>
        <v/>
      </c>
      <c r="D2788" s="174" t="str">
        <f>IF('RRP data input'!D2789=0,"",'RRP data input'!D2789)</f>
        <v/>
      </c>
      <c r="E2788" s="174" t="str">
        <f>IFERROR(VLOOKUP(C2788,Mappings!$B$13:$E$31,4,FALSE),"")</f>
        <v/>
      </c>
      <c r="F2788" s="219">
        <f>SUM('RRP data input'!E2789:L2789)</f>
        <v>0</v>
      </c>
      <c r="G2788" s="219">
        <f>SUM('RRP data input'!E2789:P2789)</f>
        <v>0</v>
      </c>
      <c r="H2788" s="143" t="str">
        <f t="shared" si="44"/>
        <v/>
      </c>
    </row>
    <row r="2789" spans="2:8" customFormat="1">
      <c r="B2789" s="185" t="str">
        <f>IF(OR('RRP data input'!B2790="",'RRP data input'!B2790=0),"",'RRP data input'!B2790)</f>
        <v/>
      </c>
      <c r="C2789" s="174" t="str">
        <f>IF('RRP data input'!C2790=0,"",'RRP data input'!C2790)</f>
        <v/>
      </c>
      <c r="D2789" s="174" t="str">
        <f>IF('RRP data input'!D2790=0,"",'RRP data input'!D2790)</f>
        <v/>
      </c>
      <c r="E2789" s="174" t="str">
        <f>IFERROR(VLOOKUP(C2789,Mappings!$B$13:$E$31,4,FALSE),"")</f>
        <v/>
      </c>
      <c r="F2789" s="219">
        <f>SUM('RRP data input'!E2790:L2790)</f>
        <v>0</v>
      </c>
      <c r="G2789" s="219">
        <f>SUM('RRP data input'!E2790:P2790)</f>
        <v>0</v>
      </c>
      <c r="H2789" s="143" t="str">
        <f t="shared" si="44"/>
        <v/>
      </c>
    </row>
    <row r="2790" spans="2:8" customFormat="1">
      <c r="B2790" s="185" t="str">
        <f>IF(OR('RRP data input'!B2791="",'RRP data input'!B2791=0),"",'RRP data input'!B2791)</f>
        <v/>
      </c>
      <c r="C2790" s="174" t="str">
        <f>IF('RRP data input'!C2791=0,"",'RRP data input'!C2791)</f>
        <v/>
      </c>
      <c r="D2790" s="174" t="str">
        <f>IF('RRP data input'!D2791=0,"",'RRP data input'!D2791)</f>
        <v/>
      </c>
      <c r="E2790" s="174" t="str">
        <f>IFERROR(VLOOKUP(C2790,Mappings!$B$13:$E$31,4,FALSE),"")</f>
        <v/>
      </c>
      <c r="F2790" s="219">
        <f>SUM('RRP data input'!E2791:L2791)</f>
        <v>0</v>
      </c>
      <c r="G2790" s="219">
        <f>SUM('RRP data input'!E2791:P2791)</f>
        <v>0</v>
      </c>
      <c r="H2790" s="143" t="str">
        <f t="shared" si="44"/>
        <v/>
      </c>
    </row>
    <row r="2791" spans="2:8" customFormat="1">
      <c r="B2791" s="185" t="str">
        <f>IF(OR('RRP data input'!B2792="",'RRP data input'!B2792=0),"",'RRP data input'!B2792)</f>
        <v/>
      </c>
      <c r="C2791" s="174" t="str">
        <f>IF('RRP data input'!C2792=0,"",'RRP data input'!C2792)</f>
        <v/>
      </c>
      <c r="D2791" s="174" t="str">
        <f>IF('RRP data input'!D2792=0,"",'RRP data input'!D2792)</f>
        <v/>
      </c>
      <c r="E2791" s="174" t="str">
        <f>IFERROR(VLOOKUP(C2791,Mappings!$B$13:$E$31,4,FALSE),"")</f>
        <v/>
      </c>
      <c r="F2791" s="219">
        <f>SUM('RRP data input'!E2792:L2792)</f>
        <v>0</v>
      </c>
      <c r="G2791" s="219">
        <f>SUM('RRP data input'!E2792:P2792)</f>
        <v>0</v>
      </c>
      <c r="H2791" s="143" t="str">
        <f t="shared" si="44"/>
        <v/>
      </c>
    </row>
    <row r="2792" spans="2:8" customFormat="1">
      <c r="B2792" s="185" t="str">
        <f>IF(OR('RRP data input'!B2793="",'RRP data input'!B2793=0),"",'RRP data input'!B2793)</f>
        <v/>
      </c>
      <c r="C2792" s="174" t="str">
        <f>IF('RRP data input'!C2793=0,"",'RRP data input'!C2793)</f>
        <v/>
      </c>
      <c r="D2792" s="174" t="str">
        <f>IF('RRP data input'!D2793=0,"",'RRP data input'!D2793)</f>
        <v/>
      </c>
      <c r="E2792" s="174" t="str">
        <f>IFERROR(VLOOKUP(C2792,Mappings!$B$13:$E$31,4,FALSE),"")</f>
        <v/>
      </c>
      <c r="F2792" s="219">
        <f>SUM('RRP data input'!E2793:L2793)</f>
        <v>0</v>
      </c>
      <c r="G2792" s="219">
        <f>SUM('RRP data input'!E2793:P2793)</f>
        <v>0</v>
      </c>
      <c r="H2792" s="143" t="str">
        <f t="shared" si="44"/>
        <v/>
      </c>
    </row>
    <row r="2793" spans="2:8" customFormat="1">
      <c r="B2793" s="185" t="str">
        <f>IF(OR('RRP data input'!B2794="",'RRP data input'!B2794=0),"",'RRP data input'!B2794)</f>
        <v/>
      </c>
      <c r="C2793" s="174" t="str">
        <f>IF('RRP data input'!C2794=0,"",'RRP data input'!C2794)</f>
        <v/>
      </c>
      <c r="D2793" s="174" t="str">
        <f>IF('RRP data input'!D2794=0,"",'RRP data input'!D2794)</f>
        <v/>
      </c>
      <c r="E2793" s="174" t="str">
        <f>IFERROR(VLOOKUP(C2793,Mappings!$B$13:$E$31,4,FALSE),"")</f>
        <v/>
      </c>
      <c r="F2793" s="219">
        <f>SUM('RRP data input'!E2794:L2794)</f>
        <v>0</v>
      </c>
      <c r="G2793" s="219">
        <f>SUM('RRP data input'!E2794:P2794)</f>
        <v>0</v>
      </c>
      <c r="H2793" s="143" t="str">
        <f t="shared" si="44"/>
        <v/>
      </c>
    </row>
    <row r="2794" spans="2:8" customFormat="1">
      <c r="B2794" s="185" t="str">
        <f>IF(OR('RRP data input'!B2795="",'RRP data input'!B2795=0),"",'RRP data input'!B2795)</f>
        <v/>
      </c>
      <c r="C2794" s="174" t="str">
        <f>IF('RRP data input'!C2795=0,"",'RRP data input'!C2795)</f>
        <v/>
      </c>
      <c r="D2794" s="174" t="str">
        <f>IF('RRP data input'!D2795=0,"",'RRP data input'!D2795)</f>
        <v/>
      </c>
      <c r="E2794" s="174" t="str">
        <f>IFERROR(VLOOKUP(C2794,Mappings!$B$13:$E$31,4,FALSE),"")</f>
        <v/>
      </c>
      <c r="F2794" s="219">
        <f>SUM('RRP data input'!E2795:L2795)</f>
        <v>0</v>
      </c>
      <c r="G2794" s="219">
        <f>SUM('RRP data input'!E2795:P2795)</f>
        <v>0</v>
      </c>
      <c r="H2794" s="143" t="str">
        <f t="shared" si="44"/>
        <v/>
      </c>
    </row>
    <row r="2795" spans="2:8" customFormat="1">
      <c r="B2795" s="185" t="str">
        <f>IF(OR('RRP data input'!B2796="",'RRP data input'!B2796=0),"",'RRP data input'!B2796)</f>
        <v/>
      </c>
      <c r="C2795" s="174" t="str">
        <f>IF('RRP data input'!C2796=0,"",'RRP data input'!C2796)</f>
        <v/>
      </c>
      <c r="D2795" s="174" t="str">
        <f>IF('RRP data input'!D2796=0,"",'RRP data input'!D2796)</f>
        <v/>
      </c>
      <c r="E2795" s="174" t="str">
        <f>IFERROR(VLOOKUP(C2795,Mappings!$B$13:$E$31,4,FALSE),"")</f>
        <v/>
      </c>
      <c r="F2795" s="219">
        <f>SUM('RRP data input'!E2796:L2796)</f>
        <v>0</v>
      </c>
      <c r="G2795" s="219">
        <f>SUM('RRP data input'!E2796:P2796)</f>
        <v>0</v>
      </c>
      <c r="H2795" s="143" t="str">
        <f t="shared" si="44"/>
        <v/>
      </c>
    </row>
    <row r="2796" spans="2:8" customFormat="1">
      <c r="B2796" s="185" t="str">
        <f>IF(OR('RRP data input'!B2797="",'RRP data input'!B2797=0),"",'RRP data input'!B2797)</f>
        <v/>
      </c>
      <c r="C2796" s="174" t="str">
        <f>IF('RRP data input'!C2797=0,"",'RRP data input'!C2797)</f>
        <v/>
      </c>
      <c r="D2796" s="174" t="str">
        <f>IF('RRP data input'!D2797=0,"",'RRP data input'!D2797)</f>
        <v/>
      </c>
      <c r="E2796" s="174" t="str">
        <f>IFERROR(VLOOKUP(C2796,Mappings!$B$13:$E$31,4,FALSE),"")</f>
        <v/>
      </c>
      <c r="F2796" s="219">
        <f>SUM('RRP data input'!E2797:L2797)</f>
        <v>0</v>
      </c>
      <c r="G2796" s="219">
        <f>SUM('RRP data input'!E2797:P2797)</f>
        <v>0</v>
      </c>
      <c r="H2796" s="143" t="str">
        <f t="shared" si="44"/>
        <v/>
      </c>
    </row>
    <row r="2797" spans="2:8" customFormat="1">
      <c r="B2797" s="185" t="str">
        <f>IF(OR('RRP data input'!B2798="",'RRP data input'!B2798=0),"",'RRP data input'!B2798)</f>
        <v/>
      </c>
      <c r="C2797" s="174" t="str">
        <f>IF('RRP data input'!C2798=0,"",'RRP data input'!C2798)</f>
        <v/>
      </c>
      <c r="D2797" s="174" t="str">
        <f>IF('RRP data input'!D2798=0,"",'RRP data input'!D2798)</f>
        <v/>
      </c>
      <c r="E2797" s="174" t="str">
        <f>IFERROR(VLOOKUP(C2797,Mappings!$B$13:$E$31,4,FALSE),"")</f>
        <v/>
      </c>
      <c r="F2797" s="219">
        <f>SUM('RRP data input'!E2798:L2798)</f>
        <v>0</v>
      </c>
      <c r="G2797" s="219">
        <f>SUM('RRP data input'!E2798:P2798)</f>
        <v>0</v>
      </c>
      <c r="H2797" s="143" t="str">
        <f t="shared" si="44"/>
        <v/>
      </c>
    </row>
    <row r="2798" spans="2:8" customFormat="1">
      <c r="B2798" s="185" t="str">
        <f>IF(OR('RRP data input'!B2799="",'RRP data input'!B2799=0),"",'RRP data input'!B2799)</f>
        <v/>
      </c>
      <c r="C2798" s="174" t="str">
        <f>IF('RRP data input'!C2799=0,"",'RRP data input'!C2799)</f>
        <v/>
      </c>
      <c r="D2798" s="174" t="str">
        <f>IF('RRP data input'!D2799=0,"",'RRP data input'!D2799)</f>
        <v/>
      </c>
      <c r="E2798" s="174" t="str">
        <f>IFERROR(VLOOKUP(C2798,Mappings!$B$13:$E$31,4,FALSE),"")</f>
        <v/>
      </c>
      <c r="F2798" s="219">
        <f>SUM('RRP data input'!E2799:L2799)</f>
        <v>0</v>
      </c>
      <c r="G2798" s="219">
        <f>SUM('RRP data input'!E2799:P2799)</f>
        <v>0</v>
      </c>
      <c r="H2798" s="143" t="str">
        <f t="shared" si="44"/>
        <v/>
      </c>
    </row>
    <row r="2799" spans="2:8" customFormat="1">
      <c r="B2799" s="185" t="str">
        <f>IF(OR('RRP data input'!B2800="",'RRP data input'!B2800=0),"",'RRP data input'!B2800)</f>
        <v/>
      </c>
      <c r="C2799" s="174" t="str">
        <f>IF('RRP data input'!C2800=0,"",'RRP data input'!C2800)</f>
        <v/>
      </c>
      <c r="D2799" s="174" t="str">
        <f>IF('RRP data input'!D2800=0,"",'RRP data input'!D2800)</f>
        <v/>
      </c>
      <c r="E2799" s="174" t="str">
        <f>IFERROR(VLOOKUP(C2799,Mappings!$B$13:$E$31,4,FALSE),"")</f>
        <v/>
      </c>
      <c r="F2799" s="219">
        <f>SUM('RRP data input'!E2800:L2800)</f>
        <v>0</v>
      </c>
      <c r="G2799" s="219">
        <f>SUM('RRP data input'!E2800:P2800)</f>
        <v>0</v>
      </c>
      <c r="H2799" s="143" t="str">
        <f t="shared" si="44"/>
        <v/>
      </c>
    </row>
    <row r="2800" spans="2:8" customFormat="1">
      <c r="B2800" s="185" t="str">
        <f>IF(OR('RRP data input'!B2801="",'RRP data input'!B2801=0),"",'RRP data input'!B2801)</f>
        <v/>
      </c>
      <c r="C2800" s="174" t="str">
        <f>IF('RRP data input'!C2801=0,"",'RRP data input'!C2801)</f>
        <v/>
      </c>
      <c r="D2800" s="174" t="str">
        <f>IF('RRP data input'!D2801=0,"",'RRP data input'!D2801)</f>
        <v/>
      </c>
      <c r="E2800" s="174" t="str">
        <f>IFERROR(VLOOKUP(C2800,Mappings!$B$13:$E$31,4,FALSE),"")</f>
        <v/>
      </c>
      <c r="F2800" s="219">
        <f>SUM('RRP data input'!E2801:L2801)</f>
        <v>0</v>
      </c>
      <c r="G2800" s="219">
        <f>SUM('RRP data input'!E2801:P2801)</f>
        <v>0</v>
      </c>
      <c r="H2800" s="143" t="str">
        <f t="shared" si="44"/>
        <v/>
      </c>
    </row>
    <row r="2801" spans="2:8" customFormat="1">
      <c r="B2801" s="185" t="str">
        <f>IF(OR('RRP data input'!B2802="",'RRP data input'!B2802=0),"",'RRP data input'!B2802)</f>
        <v/>
      </c>
      <c r="C2801" s="174" t="str">
        <f>IF('RRP data input'!C2802=0,"",'RRP data input'!C2802)</f>
        <v/>
      </c>
      <c r="D2801" s="174" t="str">
        <f>IF('RRP data input'!D2802=0,"",'RRP data input'!D2802)</f>
        <v/>
      </c>
      <c r="E2801" s="174" t="str">
        <f>IFERROR(VLOOKUP(C2801,Mappings!$B$13:$E$31,4,FALSE),"")</f>
        <v/>
      </c>
      <c r="F2801" s="219">
        <f>SUM('RRP data input'!E2802:L2802)</f>
        <v>0</v>
      </c>
      <c r="G2801" s="219">
        <f>SUM('RRP data input'!E2802:P2802)</f>
        <v>0</v>
      </c>
      <c r="H2801" s="143" t="str">
        <f t="shared" si="44"/>
        <v/>
      </c>
    </row>
    <row r="2802" spans="2:8" customFormat="1">
      <c r="B2802" s="185" t="str">
        <f>IF(OR('RRP data input'!B2803="",'RRP data input'!B2803=0),"",'RRP data input'!B2803)</f>
        <v/>
      </c>
      <c r="C2802" s="174" t="str">
        <f>IF('RRP data input'!C2803=0,"",'RRP data input'!C2803)</f>
        <v/>
      </c>
      <c r="D2802" s="174" t="str">
        <f>IF('RRP data input'!D2803=0,"",'RRP data input'!D2803)</f>
        <v/>
      </c>
      <c r="E2802" s="174" t="str">
        <f>IFERROR(VLOOKUP(C2802,Mappings!$B$13:$E$31,4,FALSE),"")</f>
        <v/>
      </c>
      <c r="F2802" s="219">
        <f>SUM('RRP data input'!E2803:L2803)</f>
        <v>0</v>
      </c>
      <c r="G2802" s="219">
        <f>SUM('RRP data input'!E2803:P2803)</f>
        <v>0</v>
      </c>
      <c r="H2802" s="143" t="str">
        <f t="shared" si="44"/>
        <v/>
      </c>
    </row>
    <row r="2803" spans="2:8" customFormat="1">
      <c r="B2803" s="185" t="str">
        <f>IF(OR('RRP data input'!B2804="",'RRP data input'!B2804=0),"",'RRP data input'!B2804)</f>
        <v/>
      </c>
      <c r="C2803" s="174" t="str">
        <f>IF('RRP data input'!C2804=0,"",'RRP data input'!C2804)</f>
        <v/>
      </c>
      <c r="D2803" s="174" t="str">
        <f>IF('RRP data input'!D2804=0,"",'RRP data input'!D2804)</f>
        <v/>
      </c>
      <c r="E2803" s="174" t="str">
        <f>IFERROR(VLOOKUP(C2803,Mappings!$B$13:$E$31,4,FALSE),"")</f>
        <v/>
      </c>
      <c r="F2803" s="219">
        <f>SUM('RRP data input'!E2804:L2804)</f>
        <v>0</v>
      </c>
      <c r="G2803" s="219">
        <f>SUM('RRP data input'!E2804:P2804)</f>
        <v>0</v>
      </c>
      <c r="H2803" s="143" t="str">
        <f t="shared" si="44"/>
        <v/>
      </c>
    </row>
    <row r="2804" spans="2:8" customFormat="1">
      <c r="B2804" s="185" t="str">
        <f>IF(OR('RRP data input'!B2805="",'RRP data input'!B2805=0),"",'RRP data input'!B2805)</f>
        <v/>
      </c>
      <c r="C2804" s="174" t="str">
        <f>IF('RRP data input'!C2805=0,"",'RRP data input'!C2805)</f>
        <v/>
      </c>
      <c r="D2804" s="174" t="str">
        <f>IF('RRP data input'!D2805=0,"",'RRP data input'!D2805)</f>
        <v/>
      </c>
      <c r="E2804" s="174" t="str">
        <f>IFERROR(VLOOKUP(C2804,Mappings!$B$13:$E$31,4,FALSE),"")</f>
        <v/>
      </c>
      <c r="F2804" s="219">
        <f>SUM('RRP data input'!E2805:L2805)</f>
        <v>0</v>
      </c>
      <c r="G2804" s="219">
        <f>SUM('RRP data input'!E2805:P2805)</f>
        <v>0</v>
      </c>
      <c r="H2804" s="143" t="str">
        <f t="shared" si="44"/>
        <v/>
      </c>
    </row>
    <row r="2805" spans="2:8" customFormat="1">
      <c r="B2805" s="185" t="str">
        <f>IF(OR('RRP data input'!B2806="",'RRP data input'!B2806=0),"",'RRP data input'!B2806)</f>
        <v/>
      </c>
      <c r="C2805" s="174" t="str">
        <f>IF('RRP data input'!C2806=0,"",'RRP data input'!C2806)</f>
        <v/>
      </c>
      <c r="D2805" s="174" t="str">
        <f>IF('RRP data input'!D2806=0,"",'RRP data input'!D2806)</f>
        <v/>
      </c>
      <c r="E2805" s="174" t="str">
        <f>IFERROR(VLOOKUP(C2805,Mappings!$B$13:$E$31,4,FALSE),"")</f>
        <v/>
      </c>
      <c r="F2805" s="219">
        <f>SUM('RRP data input'!E2806:L2806)</f>
        <v>0</v>
      </c>
      <c r="G2805" s="219">
        <f>SUM('RRP data input'!E2806:P2806)</f>
        <v>0</v>
      </c>
      <c r="H2805" s="143" t="str">
        <f t="shared" si="44"/>
        <v/>
      </c>
    </row>
    <row r="2806" spans="2:8" customFormat="1">
      <c r="B2806" s="185" t="str">
        <f>IF(OR('RRP data input'!B2807="",'RRP data input'!B2807=0),"",'RRP data input'!B2807)</f>
        <v/>
      </c>
      <c r="C2806" s="174" t="str">
        <f>IF('RRP data input'!C2807=0,"",'RRP data input'!C2807)</f>
        <v/>
      </c>
      <c r="D2806" s="174" t="str">
        <f>IF('RRP data input'!D2807=0,"",'RRP data input'!D2807)</f>
        <v/>
      </c>
      <c r="E2806" s="174" t="str">
        <f>IFERROR(VLOOKUP(C2806,Mappings!$B$13:$E$31,4,FALSE),"")</f>
        <v/>
      </c>
      <c r="F2806" s="219">
        <f>SUM('RRP data input'!E2807:L2807)</f>
        <v>0</v>
      </c>
      <c r="G2806" s="219">
        <f>SUM('RRP data input'!E2807:P2807)</f>
        <v>0</v>
      </c>
      <c r="H2806" s="143" t="str">
        <f t="shared" si="44"/>
        <v/>
      </c>
    </row>
    <row r="2807" spans="2:8" customFormat="1">
      <c r="B2807" s="185" t="str">
        <f>IF(OR('RRP data input'!B2808="",'RRP data input'!B2808=0),"",'RRP data input'!B2808)</f>
        <v/>
      </c>
      <c r="C2807" s="174" t="str">
        <f>IF('RRP data input'!C2808=0,"",'RRP data input'!C2808)</f>
        <v/>
      </c>
      <c r="D2807" s="174" t="str">
        <f>IF('RRP data input'!D2808=0,"",'RRP data input'!D2808)</f>
        <v/>
      </c>
      <c r="E2807" s="174" t="str">
        <f>IFERROR(VLOOKUP(C2807,Mappings!$B$13:$E$31,4,FALSE),"")</f>
        <v/>
      </c>
      <c r="F2807" s="219">
        <f>SUM('RRP data input'!E2808:L2808)</f>
        <v>0</v>
      </c>
      <c r="G2807" s="219">
        <f>SUM('RRP data input'!E2808:P2808)</f>
        <v>0</v>
      </c>
      <c r="H2807" s="143" t="str">
        <f t="shared" si="44"/>
        <v/>
      </c>
    </row>
    <row r="2808" spans="2:8" customFormat="1">
      <c r="B2808" s="185" t="str">
        <f>IF(OR('RRP data input'!B2809="",'RRP data input'!B2809=0),"",'RRP data input'!B2809)</f>
        <v/>
      </c>
      <c r="C2808" s="174" t="str">
        <f>IF('RRP data input'!C2809=0,"",'RRP data input'!C2809)</f>
        <v/>
      </c>
      <c r="D2808" s="174" t="str">
        <f>IF('RRP data input'!D2809=0,"",'RRP data input'!D2809)</f>
        <v/>
      </c>
      <c r="E2808" s="174" t="str">
        <f>IFERROR(VLOOKUP(C2808,Mappings!$B$13:$E$31,4,FALSE),"")</f>
        <v/>
      </c>
      <c r="F2808" s="219">
        <f>SUM('RRP data input'!E2809:L2809)</f>
        <v>0</v>
      </c>
      <c r="G2808" s="219">
        <f>SUM('RRP data input'!E2809:P2809)</f>
        <v>0</v>
      </c>
      <c r="H2808" s="143" t="str">
        <f t="shared" si="44"/>
        <v/>
      </c>
    </row>
    <row r="2809" spans="2:8" customFormat="1">
      <c r="B2809" s="185" t="str">
        <f>IF(OR('RRP data input'!B2810="",'RRP data input'!B2810=0),"",'RRP data input'!B2810)</f>
        <v/>
      </c>
      <c r="C2809" s="174" t="str">
        <f>IF('RRP data input'!C2810=0,"",'RRP data input'!C2810)</f>
        <v/>
      </c>
      <c r="D2809" s="174" t="str">
        <f>IF('RRP data input'!D2810=0,"",'RRP data input'!D2810)</f>
        <v/>
      </c>
      <c r="E2809" s="174" t="str">
        <f>IFERROR(VLOOKUP(C2809,Mappings!$B$13:$E$31,4,FALSE),"")</f>
        <v/>
      </c>
      <c r="F2809" s="219">
        <f>SUM('RRP data input'!E2810:L2810)</f>
        <v>0</v>
      </c>
      <c r="G2809" s="219">
        <f>SUM('RRP data input'!E2810:P2810)</f>
        <v>0</v>
      </c>
      <c r="H2809" s="143" t="str">
        <f t="shared" si="44"/>
        <v/>
      </c>
    </row>
    <row r="2810" spans="2:8" customFormat="1">
      <c r="B2810" s="185" t="str">
        <f>IF(OR('RRP data input'!B2811="",'RRP data input'!B2811=0),"",'RRP data input'!B2811)</f>
        <v/>
      </c>
      <c r="C2810" s="174" t="str">
        <f>IF('RRP data input'!C2811=0,"",'RRP data input'!C2811)</f>
        <v/>
      </c>
      <c r="D2810" s="174" t="str">
        <f>IF('RRP data input'!D2811=0,"",'RRP data input'!D2811)</f>
        <v/>
      </c>
      <c r="E2810" s="174" t="str">
        <f>IFERROR(VLOOKUP(C2810,Mappings!$B$13:$E$31,4,FALSE),"")</f>
        <v/>
      </c>
      <c r="F2810" s="219">
        <f>SUM('RRP data input'!E2811:L2811)</f>
        <v>0</v>
      </c>
      <c r="G2810" s="219">
        <f>SUM('RRP data input'!E2811:P2811)</f>
        <v>0</v>
      </c>
      <c r="H2810" s="143" t="str">
        <f t="shared" si="44"/>
        <v/>
      </c>
    </row>
    <row r="2811" spans="2:8" customFormat="1">
      <c r="B2811" s="185" t="str">
        <f>IF(OR('RRP data input'!B2812="",'RRP data input'!B2812=0),"",'RRP data input'!B2812)</f>
        <v/>
      </c>
      <c r="C2811" s="174" t="str">
        <f>IF('RRP data input'!C2812=0,"",'RRP data input'!C2812)</f>
        <v/>
      </c>
      <c r="D2811" s="174" t="str">
        <f>IF('RRP data input'!D2812=0,"",'RRP data input'!D2812)</f>
        <v/>
      </c>
      <c r="E2811" s="174" t="str">
        <f>IFERROR(VLOOKUP(C2811,Mappings!$B$13:$E$31,4,FALSE),"")</f>
        <v/>
      </c>
      <c r="F2811" s="219">
        <f>SUM('RRP data input'!E2812:L2812)</f>
        <v>0</v>
      </c>
      <c r="G2811" s="219">
        <f>SUM('RRP data input'!E2812:P2812)</f>
        <v>0</v>
      </c>
      <c r="H2811" s="143" t="str">
        <f t="shared" si="44"/>
        <v/>
      </c>
    </row>
    <row r="2812" spans="2:8" customFormat="1">
      <c r="B2812" s="185" t="str">
        <f>IF(OR('RRP data input'!B2813="",'RRP data input'!B2813=0),"",'RRP data input'!B2813)</f>
        <v/>
      </c>
      <c r="C2812" s="174" t="str">
        <f>IF('RRP data input'!C2813=0,"",'RRP data input'!C2813)</f>
        <v/>
      </c>
      <c r="D2812" s="174" t="str">
        <f>IF('RRP data input'!D2813=0,"",'RRP data input'!D2813)</f>
        <v/>
      </c>
      <c r="E2812" s="174" t="str">
        <f>IFERROR(VLOOKUP(C2812,Mappings!$B$13:$E$31,4,FALSE),"")</f>
        <v/>
      </c>
      <c r="F2812" s="219">
        <f>SUM('RRP data input'!E2813:L2813)</f>
        <v>0</v>
      </c>
      <c r="G2812" s="219">
        <f>SUM('RRP data input'!E2813:P2813)</f>
        <v>0</v>
      </c>
      <c r="H2812" s="143" t="str">
        <f t="shared" si="44"/>
        <v/>
      </c>
    </row>
    <row r="2813" spans="2:8" customFormat="1">
      <c r="B2813" s="185" t="str">
        <f>IF(OR('RRP data input'!B2814="",'RRP data input'!B2814=0),"",'RRP data input'!B2814)</f>
        <v/>
      </c>
      <c r="C2813" s="174" t="str">
        <f>IF('RRP data input'!C2814=0,"",'RRP data input'!C2814)</f>
        <v/>
      </c>
      <c r="D2813" s="174" t="str">
        <f>IF('RRP data input'!D2814=0,"",'RRP data input'!D2814)</f>
        <v/>
      </c>
      <c r="E2813" s="174" t="str">
        <f>IFERROR(VLOOKUP(C2813,Mappings!$B$13:$E$31,4,FALSE),"")</f>
        <v/>
      </c>
      <c r="F2813" s="219">
        <f>SUM('RRP data input'!E2814:L2814)</f>
        <v>0</v>
      </c>
      <c r="G2813" s="219">
        <f>SUM('RRP data input'!E2814:P2814)</f>
        <v>0</v>
      </c>
      <c r="H2813" s="143" t="str">
        <f t="shared" si="44"/>
        <v/>
      </c>
    </row>
    <row r="2814" spans="2:8" customFormat="1">
      <c r="B2814" s="185" t="str">
        <f>IF(OR('RRP data input'!B2815="",'RRP data input'!B2815=0),"",'RRP data input'!B2815)</f>
        <v/>
      </c>
      <c r="C2814" s="174" t="str">
        <f>IF('RRP data input'!C2815=0,"",'RRP data input'!C2815)</f>
        <v/>
      </c>
      <c r="D2814" s="174" t="str">
        <f>IF('RRP data input'!D2815=0,"",'RRP data input'!D2815)</f>
        <v/>
      </c>
      <c r="E2814" s="174" t="str">
        <f>IFERROR(VLOOKUP(C2814,Mappings!$B$13:$E$31,4,FALSE),"")</f>
        <v/>
      </c>
      <c r="F2814" s="219">
        <f>SUM('RRP data input'!E2815:L2815)</f>
        <v>0</v>
      </c>
      <c r="G2814" s="219">
        <f>SUM('RRP data input'!E2815:P2815)</f>
        <v>0</v>
      </c>
      <c r="H2814" s="143" t="str">
        <f t="shared" si="44"/>
        <v/>
      </c>
    </row>
    <row r="2815" spans="2:8" customFormat="1">
      <c r="B2815" s="185" t="str">
        <f>IF(OR('RRP data input'!B2816="",'RRP data input'!B2816=0),"",'RRP data input'!B2816)</f>
        <v/>
      </c>
      <c r="C2815" s="174" t="str">
        <f>IF('RRP data input'!C2816=0,"",'RRP data input'!C2816)</f>
        <v/>
      </c>
      <c r="D2815" s="174" t="str">
        <f>IF('RRP data input'!D2816=0,"",'RRP data input'!D2816)</f>
        <v/>
      </c>
      <c r="E2815" s="174" t="str">
        <f>IFERROR(VLOOKUP(C2815,Mappings!$B$13:$E$31,4,FALSE),"")</f>
        <v/>
      </c>
      <c r="F2815" s="219">
        <f>SUM('RRP data input'!E2816:L2816)</f>
        <v>0</v>
      </c>
      <c r="G2815" s="219">
        <f>SUM('RRP data input'!E2816:P2816)</f>
        <v>0</v>
      </c>
      <c r="H2815" s="143" t="str">
        <f t="shared" si="44"/>
        <v/>
      </c>
    </row>
    <row r="2816" spans="2:8" customFormat="1">
      <c r="B2816" s="185" t="str">
        <f>IF(OR('RRP data input'!B2817="",'RRP data input'!B2817=0),"",'RRP data input'!B2817)</f>
        <v/>
      </c>
      <c r="C2816" s="174" t="str">
        <f>IF('RRP data input'!C2817=0,"",'RRP data input'!C2817)</f>
        <v/>
      </c>
      <c r="D2816" s="174" t="str">
        <f>IF('RRP data input'!D2817=0,"",'RRP data input'!D2817)</f>
        <v/>
      </c>
      <c r="E2816" s="174" t="str">
        <f>IFERROR(VLOOKUP(C2816,Mappings!$B$13:$E$31,4,FALSE),"")</f>
        <v/>
      </c>
      <c r="F2816" s="219">
        <f>SUM('RRP data input'!E2817:L2817)</f>
        <v>0</v>
      </c>
      <c r="G2816" s="219">
        <f>SUM('RRP data input'!E2817:P2817)</f>
        <v>0</v>
      </c>
      <c r="H2816" s="143" t="str">
        <f t="shared" si="44"/>
        <v/>
      </c>
    </row>
    <row r="2817" spans="2:8" customFormat="1">
      <c r="B2817" s="185" t="str">
        <f>IF(OR('RRP data input'!B2818="",'RRP data input'!B2818=0),"",'RRP data input'!B2818)</f>
        <v/>
      </c>
      <c r="C2817" s="174" t="str">
        <f>IF('RRP data input'!C2818=0,"",'RRP data input'!C2818)</f>
        <v/>
      </c>
      <c r="D2817" s="174" t="str">
        <f>IF('RRP data input'!D2818=0,"",'RRP data input'!D2818)</f>
        <v/>
      </c>
      <c r="E2817" s="174" t="str">
        <f>IFERROR(VLOOKUP(C2817,Mappings!$B$13:$E$31,4,FALSE),"")</f>
        <v/>
      </c>
      <c r="F2817" s="219">
        <f>SUM('RRP data input'!E2818:L2818)</f>
        <v>0</v>
      </c>
      <c r="G2817" s="219">
        <f>SUM('RRP data input'!E2818:P2818)</f>
        <v>0</v>
      </c>
      <c r="H2817" s="143" t="str">
        <f t="shared" si="44"/>
        <v/>
      </c>
    </row>
    <row r="2818" spans="2:8" customFormat="1">
      <c r="B2818" s="185" t="str">
        <f>IF(OR('RRP data input'!B2819="",'RRP data input'!B2819=0),"",'RRP data input'!B2819)</f>
        <v/>
      </c>
      <c r="C2818" s="174" t="str">
        <f>IF('RRP data input'!C2819=0,"",'RRP data input'!C2819)</f>
        <v/>
      </c>
      <c r="D2818" s="174" t="str">
        <f>IF('RRP data input'!D2819=0,"",'RRP data input'!D2819)</f>
        <v/>
      </c>
      <c r="E2818" s="174" t="str">
        <f>IFERROR(VLOOKUP(C2818,Mappings!$B$13:$E$31,4,FALSE),"")</f>
        <v/>
      </c>
      <c r="F2818" s="219">
        <f>SUM('RRP data input'!E2819:L2819)</f>
        <v>0</v>
      </c>
      <c r="G2818" s="219">
        <f>SUM('RRP data input'!E2819:P2819)</f>
        <v>0</v>
      </c>
      <c r="H2818" s="143" t="str">
        <f t="shared" si="44"/>
        <v/>
      </c>
    </row>
    <row r="2819" spans="2:8" customFormat="1">
      <c r="B2819" s="185" t="str">
        <f>IF(OR('RRP data input'!B2820="",'RRP data input'!B2820=0),"",'RRP data input'!B2820)</f>
        <v/>
      </c>
      <c r="C2819" s="174" t="str">
        <f>IF('RRP data input'!C2820=0,"",'RRP data input'!C2820)</f>
        <v/>
      </c>
      <c r="D2819" s="174" t="str">
        <f>IF('RRP data input'!D2820=0,"",'RRP data input'!D2820)</f>
        <v/>
      </c>
      <c r="E2819" s="174" t="str">
        <f>IFERROR(VLOOKUP(C2819,Mappings!$B$13:$E$31,4,FALSE),"")</f>
        <v/>
      </c>
      <c r="F2819" s="219">
        <f>SUM('RRP data input'!E2820:L2820)</f>
        <v>0</v>
      </c>
      <c r="G2819" s="219">
        <f>SUM('RRP data input'!E2820:P2820)</f>
        <v>0</v>
      </c>
      <c r="H2819" s="143" t="str">
        <f t="shared" si="44"/>
        <v/>
      </c>
    </row>
    <row r="2820" spans="2:8" customFormat="1">
      <c r="B2820" s="185" t="str">
        <f>IF(OR('RRP data input'!B2821="",'RRP data input'!B2821=0),"",'RRP data input'!B2821)</f>
        <v/>
      </c>
      <c r="C2820" s="174" t="str">
        <f>IF('RRP data input'!C2821=0,"",'RRP data input'!C2821)</f>
        <v/>
      </c>
      <c r="D2820" s="174" t="str">
        <f>IF('RRP data input'!D2821=0,"",'RRP data input'!D2821)</f>
        <v/>
      </c>
      <c r="E2820" s="174" t="str">
        <f>IFERROR(VLOOKUP(C2820,Mappings!$B$13:$E$31,4,FALSE),"")</f>
        <v/>
      </c>
      <c r="F2820" s="219">
        <f>SUM('RRP data input'!E2821:L2821)</f>
        <v>0</v>
      </c>
      <c r="G2820" s="219">
        <f>SUM('RRP data input'!E2821:P2821)</f>
        <v>0</v>
      </c>
      <c r="H2820" s="143" t="str">
        <f t="shared" si="44"/>
        <v/>
      </c>
    </row>
    <row r="2821" spans="2:8" customFormat="1">
      <c r="B2821" s="185" t="str">
        <f>IF(OR('RRP data input'!B2822="",'RRP data input'!B2822=0),"",'RRP data input'!B2822)</f>
        <v/>
      </c>
      <c r="C2821" s="174" t="str">
        <f>IF('RRP data input'!C2822=0,"",'RRP data input'!C2822)</f>
        <v/>
      </c>
      <c r="D2821" s="174" t="str">
        <f>IF('RRP data input'!D2822=0,"",'RRP data input'!D2822)</f>
        <v/>
      </c>
      <c r="E2821" s="174" t="str">
        <f>IFERROR(VLOOKUP(C2821,Mappings!$B$13:$E$31,4,FALSE),"")</f>
        <v/>
      </c>
      <c r="F2821" s="219">
        <f>SUM('RRP data input'!E2822:L2822)</f>
        <v>0</v>
      </c>
      <c r="G2821" s="219">
        <f>SUM('RRP data input'!E2822:P2822)</f>
        <v>0</v>
      </c>
      <c r="H2821" s="143" t="str">
        <f t="shared" si="44"/>
        <v/>
      </c>
    </row>
    <row r="2822" spans="2:8" customFormat="1">
      <c r="B2822" s="185" t="str">
        <f>IF(OR('RRP data input'!B2823="",'RRP data input'!B2823=0),"",'RRP data input'!B2823)</f>
        <v/>
      </c>
      <c r="C2822" s="174" t="str">
        <f>IF('RRP data input'!C2823=0,"",'RRP data input'!C2823)</f>
        <v/>
      </c>
      <c r="D2822" s="174" t="str">
        <f>IF('RRP data input'!D2823=0,"",'RRP data input'!D2823)</f>
        <v/>
      </c>
      <c r="E2822" s="174" t="str">
        <f>IFERROR(VLOOKUP(C2822,Mappings!$B$13:$E$31,4,FALSE),"")</f>
        <v/>
      </c>
      <c r="F2822" s="219">
        <f>SUM('RRP data input'!E2823:L2823)</f>
        <v>0</v>
      </c>
      <c r="G2822" s="219">
        <f>SUM('RRP data input'!E2823:P2823)</f>
        <v>0</v>
      </c>
      <c r="H2822" s="143" t="str">
        <f t="shared" si="44"/>
        <v/>
      </c>
    </row>
    <row r="2823" spans="2:8" customFormat="1">
      <c r="B2823" s="185" t="str">
        <f>IF(OR('RRP data input'!B2824="",'RRP data input'!B2824=0),"",'RRP data input'!B2824)</f>
        <v/>
      </c>
      <c r="C2823" s="174" t="str">
        <f>IF('RRP data input'!C2824=0,"",'RRP data input'!C2824)</f>
        <v/>
      </c>
      <c r="D2823" s="174" t="str">
        <f>IF('RRP data input'!D2824=0,"",'RRP data input'!D2824)</f>
        <v/>
      </c>
      <c r="E2823" s="174" t="str">
        <f>IFERROR(VLOOKUP(C2823,Mappings!$B$13:$E$31,4,FALSE),"")</f>
        <v/>
      </c>
      <c r="F2823" s="219">
        <f>SUM('RRP data input'!E2824:L2824)</f>
        <v>0</v>
      </c>
      <c r="G2823" s="219">
        <f>SUM('RRP data input'!E2824:P2824)</f>
        <v>0</v>
      </c>
      <c r="H2823" s="143" t="str">
        <f t="shared" si="44"/>
        <v/>
      </c>
    </row>
    <row r="2824" spans="2:8" customFormat="1">
      <c r="B2824" s="185" t="str">
        <f>IF(OR('RRP data input'!B2825="",'RRP data input'!B2825=0),"",'RRP data input'!B2825)</f>
        <v/>
      </c>
      <c r="C2824" s="174" t="str">
        <f>IF('RRP data input'!C2825=0,"",'RRP data input'!C2825)</f>
        <v/>
      </c>
      <c r="D2824" s="174" t="str">
        <f>IF('RRP data input'!D2825=0,"",'RRP data input'!D2825)</f>
        <v/>
      </c>
      <c r="E2824" s="174" t="str">
        <f>IFERROR(VLOOKUP(C2824,Mappings!$B$13:$E$31,4,FALSE),"")</f>
        <v/>
      </c>
      <c r="F2824" s="219">
        <f>SUM('RRP data input'!E2825:L2825)</f>
        <v>0</v>
      </c>
      <c r="G2824" s="219">
        <f>SUM('RRP data input'!E2825:P2825)</f>
        <v>0</v>
      </c>
      <c r="H2824" s="143" t="str">
        <f t="shared" si="44"/>
        <v/>
      </c>
    </row>
    <row r="2825" spans="2:8" customFormat="1">
      <c r="B2825" s="185" t="str">
        <f>IF(OR('RRP data input'!B2826="",'RRP data input'!B2826=0),"",'RRP data input'!B2826)</f>
        <v/>
      </c>
      <c r="C2825" s="174" t="str">
        <f>IF('RRP data input'!C2826=0,"",'RRP data input'!C2826)</f>
        <v/>
      </c>
      <c r="D2825" s="174" t="str">
        <f>IF('RRP data input'!D2826=0,"",'RRP data input'!D2826)</f>
        <v/>
      </c>
      <c r="E2825" s="174" t="str">
        <f>IFERROR(VLOOKUP(C2825,Mappings!$B$13:$E$31,4,FALSE),"")</f>
        <v/>
      </c>
      <c r="F2825" s="219">
        <f>SUM('RRP data input'!E2826:L2826)</f>
        <v>0</v>
      </c>
      <c r="G2825" s="219">
        <f>SUM('RRP data input'!E2826:P2826)</f>
        <v>0</v>
      </c>
      <c r="H2825" s="143" t="str">
        <f t="shared" ref="H2825:H2888" si="45">IF(OR(C2825="LVSSA",C2825="LVSSB",C2825="LVAL"),"LV",C2825)</f>
        <v/>
      </c>
    </row>
    <row r="2826" spans="2:8" customFormat="1">
      <c r="B2826" s="185" t="str">
        <f>IF(OR('RRP data input'!B2827="",'RRP data input'!B2827=0),"",'RRP data input'!B2827)</f>
        <v/>
      </c>
      <c r="C2826" s="174" t="str">
        <f>IF('RRP data input'!C2827=0,"",'RRP data input'!C2827)</f>
        <v/>
      </c>
      <c r="D2826" s="174" t="str">
        <f>IF('RRP data input'!D2827=0,"",'RRP data input'!D2827)</f>
        <v/>
      </c>
      <c r="E2826" s="174" t="str">
        <f>IFERROR(VLOOKUP(C2826,Mappings!$B$13:$E$31,4,FALSE),"")</f>
        <v/>
      </c>
      <c r="F2826" s="219">
        <f>SUM('RRP data input'!E2827:L2827)</f>
        <v>0</v>
      </c>
      <c r="G2826" s="219">
        <f>SUM('RRP data input'!E2827:P2827)</f>
        <v>0</v>
      </c>
      <c r="H2826" s="143" t="str">
        <f t="shared" si="45"/>
        <v/>
      </c>
    </row>
    <row r="2827" spans="2:8" customFormat="1">
      <c r="B2827" s="185" t="str">
        <f>IF(OR('RRP data input'!B2828="",'RRP data input'!B2828=0),"",'RRP data input'!B2828)</f>
        <v/>
      </c>
      <c r="C2827" s="174" t="str">
        <f>IF('RRP data input'!C2828=0,"",'RRP data input'!C2828)</f>
        <v/>
      </c>
      <c r="D2827" s="174" t="str">
        <f>IF('RRP data input'!D2828=0,"",'RRP data input'!D2828)</f>
        <v/>
      </c>
      <c r="E2827" s="174" t="str">
        <f>IFERROR(VLOOKUP(C2827,Mappings!$B$13:$E$31,4,FALSE),"")</f>
        <v/>
      </c>
      <c r="F2827" s="219">
        <f>SUM('RRP data input'!E2828:L2828)</f>
        <v>0</v>
      </c>
      <c r="G2827" s="219">
        <f>SUM('RRP data input'!E2828:P2828)</f>
        <v>0</v>
      </c>
      <c r="H2827" s="143" t="str">
        <f t="shared" si="45"/>
        <v/>
      </c>
    </row>
    <row r="2828" spans="2:8" customFormat="1">
      <c r="B2828" s="185" t="str">
        <f>IF(OR('RRP data input'!B2829="",'RRP data input'!B2829=0),"",'RRP data input'!B2829)</f>
        <v/>
      </c>
      <c r="C2828" s="174" t="str">
        <f>IF('RRP data input'!C2829=0,"",'RRP data input'!C2829)</f>
        <v/>
      </c>
      <c r="D2828" s="174" t="str">
        <f>IF('RRP data input'!D2829=0,"",'RRP data input'!D2829)</f>
        <v/>
      </c>
      <c r="E2828" s="174" t="str">
        <f>IFERROR(VLOOKUP(C2828,Mappings!$B$13:$E$31,4,FALSE),"")</f>
        <v/>
      </c>
      <c r="F2828" s="219">
        <f>SUM('RRP data input'!E2829:L2829)</f>
        <v>0</v>
      </c>
      <c r="G2828" s="219">
        <f>SUM('RRP data input'!E2829:P2829)</f>
        <v>0</v>
      </c>
      <c r="H2828" s="143" t="str">
        <f t="shared" si="45"/>
        <v/>
      </c>
    </row>
    <row r="2829" spans="2:8" customFormat="1">
      <c r="B2829" s="185" t="str">
        <f>IF(OR('RRP data input'!B2830="",'RRP data input'!B2830=0),"",'RRP data input'!B2830)</f>
        <v/>
      </c>
      <c r="C2829" s="174" t="str">
        <f>IF('RRP data input'!C2830=0,"",'RRP data input'!C2830)</f>
        <v/>
      </c>
      <c r="D2829" s="174" t="str">
        <f>IF('RRP data input'!D2830=0,"",'RRP data input'!D2830)</f>
        <v/>
      </c>
      <c r="E2829" s="174" t="str">
        <f>IFERROR(VLOOKUP(C2829,Mappings!$B$13:$E$31,4,FALSE),"")</f>
        <v/>
      </c>
      <c r="F2829" s="219">
        <f>SUM('RRP data input'!E2830:L2830)</f>
        <v>0</v>
      </c>
      <c r="G2829" s="219">
        <f>SUM('RRP data input'!E2830:P2830)</f>
        <v>0</v>
      </c>
      <c r="H2829" s="143" t="str">
        <f t="shared" si="45"/>
        <v/>
      </c>
    </row>
    <row r="2830" spans="2:8" customFormat="1">
      <c r="B2830" s="185" t="str">
        <f>IF(OR('RRP data input'!B2831="",'RRP data input'!B2831=0),"",'RRP data input'!B2831)</f>
        <v/>
      </c>
      <c r="C2830" s="174" t="str">
        <f>IF('RRP data input'!C2831=0,"",'RRP data input'!C2831)</f>
        <v/>
      </c>
      <c r="D2830" s="174" t="str">
        <f>IF('RRP data input'!D2831=0,"",'RRP data input'!D2831)</f>
        <v/>
      </c>
      <c r="E2830" s="174" t="str">
        <f>IFERROR(VLOOKUP(C2830,Mappings!$B$13:$E$31,4,FALSE),"")</f>
        <v/>
      </c>
      <c r="F2830" s="219">
        <f>SUM('RRP data input'!E2831:L2831)</f>
        <v>0</v>
      </c>
      <c r="G2830" s="219">
        <f>SUM('RRP data input'!E2831:P2831)</f>
        <v>0</v>
      </c>
      <c r="H2830" s="143" t="str">
        <f t="shared" si="45"/>
        <v/>
      </c>
    </row>
    <row r="2831" spans="2:8" customFormat="1">
      <c r="B2831" s="185" t="str">
        <f>IF(OR('RRP data input'!B2832="",'RRP data input'!B2832=0),"",'RRP data input'!B2832)</f>
        <v/>
      </c>
      <c r="C2831" s="174" t="str">
        <f>IF('RRP data input'!C2832=0,"",'RRP data input'!C2832)</f>
        <v/>
      </c>
      <c r="D2831" s="174" t="str">
        <f>IF('RRP data input'!D2832=0,"",'RRP data input'!D2832)</f>
        <v/>
      </c>
      <c r="E2831" s="174" t="str">
        <f>IFERROR(VLOOKUP(C2831,Mappings!$B$13:$E$31,4,FALSE),"")</f>
        <v/>
      </c>
      <c r="F2831" s="219">
        <f>SUM('RRP data input'!E2832:L2832)</f>
        <v>0</v>
      </c>
      <c r="G2831" s="219">
        <f>SUM('RRP data input'!E2832:P2832)</f>
        <v>0</v>
      </c>
      <c r="H2831" s="143" t="str">
        <f t="shared" si="45"/>
        <v/>
      </c>
    </row>
    <row r="2832" spans="2:8" customFormat="1">
      <c r="B2832" s="185" t="str">
        <f>IF(OR('RRP data input'!B2833="",'RRP data input'!B2833=0),"",'RRP data input'!B2833)</f>
        <v/>
      </c>
      <c r="C2832" s="174" t="str">
        <f>IF('RRP data input'!C2833=0,"",'RRP data input'!C2833)</f>
        <v/>
      </c>
      <c r="D2832" s="174" t="str">
        <f>IF('RRP data input'!D2833=0,"",'RRP data input'!D2833)</f>
        <v/>
      </c>
      <c r="E2832" s="174" t="str">
        <f>IFERROR(VLOOKUP(C2832,Mappings!$B$13:$E$31,4,FALSE),"")</f>
        <v/>
      </c>
      <c r="F2832" s="219">
        <f>SUM('RRP data input'!E2833:L2833)</f>
        <v>0</v>
      </c>
      <c r="G2832" s="219">
        <f>SUM('RRP data input'!E2833:P2833)</f>
        <v>0</v>
      </c>
      <c r="H2832" s="143" t="str">
        <f t="shared" si="45"/>
        <v/>
      </c>
    </row>
    <row r="2833" spans="2:8" customFormat="1">
      <c r="B2833" s="185" t="str">
        <f>IF(OR('RRP data input'!B2834="",'RRP data input'!B2834=0),"",'RRP data input'!B2834)</f>
        <v/>
      </c>
      <c r="C2833" s="174" t="str">
        <f>IF('RRP data input'!C2834=0,"",'RRP data input'!C2834)</f>
        <v/>
      </c>
      <c r="D2833" s="174" t="str">
        <f>IF('RRP data input'!D2834=0,"",'RRP data input'!D2834)</f>
        <v/>
      </c>
      <c r="E2833" s="174" t="str">
        <f>IFERROR(VLOOKUP(C2833,Mappings!$B$13:$E$31,4,FALSE),"")</f>
        <v/>
      </c>
      <c r="F2833" s="219">
        <f>SUM('RRP data input'!E2834:L2834)</f>
        <v>0</v>
      </c>
      <c r="G2833" s="219">
        <f>SUM('RRP data input'!E2834:P2834)</f>
        <v>0</v>
      </c>
      <c r="H2833" s="143" t="str">
        <f t="shared" si="45"/>
        <v/>
      </c>
    </row>
    <row r="2834" spans="2:8" customFormat="1">
      <c r="B2834" s="185" t="str">
        <f>IF(OR('RRP data input'!B2835="",'RRP data input'!B2835=0),"",'RRP data input'!B2835)</f>
        <v/>
      </c>
      <c r="C2834" s="174" t="str">
        <f>IF('RRP data input'!C2835=0,"",'RRP data input'!C2835)</f>
        <v/>
      </c>
      <c r="D2834" s="174" t="str">
        <f>IF('RRP data input'!D2835=0,"",'RRP data input'!D2835)</f>
        <v/>
      </c>
      <c r="E2834" s="174" t="str">
        <f>IFERROR(VLOOKUP(C2834,Mappings!$B$13:$E$31,4,FALSE),"")</f>
        <v/>
      </c>
      <c r="F2834" s="219">
        <f>SUM('RRP data input'!E2835:L2835)</f>
        <v>0</v>
      </c>
      <c r="G2834" s="219">
        <f>SUM('RRP data input'!E2835:P2835)</f>
        <v>0</v>
      </c>
      <c r="H2834" s="143" t="str">
        <f t="shared" si="45"/>
        <v/>
      </c>
    </row>
    <row r="2835" spans="2:8" customFormat="1">
      <c r="B2835" s="185" t="str">
        <f>IF(OR('RRP data input'!B2836="",'RRP data input'!B2836=0),"",'RRP data input'!B2836)</f>
        <v/>
      </c>
      <c r="C2835" s="174" t="str">
        <f>IF('RRP data input'!C2836=0,"",'RRP data input'!C2836)</f>
        <v/>
      </c>
      <c r="D2835" s="174" t="str">
        <f>IF('RRP data input'!D2836=0,"",'RRP data input'!D2836)</f>
        <v/>
      </c>
      <c r="E2835" s="174" t="str">
        <f>IFERROR(VLOOKUP(C2835,Mappings!$B$13:$E$31,4,FALSE),"")</f>
        <v/>
      </c>
      <c r="F2835" s="219">
        <f>SUM('RRP data input'!E2836:L2836)</f>
        <v>0</v>
      </c>
      <c r="G2835" s="219">
        <f>SUM('RRP data input'!E2836:P2836)</f>
        <v>0</v>
      </c>
      <c r="H2835" s="143" t="str">
        <f t="shared" si="45"/>
        <v/>
      </c>
    </row>
    <row r="2836" spans="2:8" customFormat="1">
      <c r="B2836" s="185" t="str">
        <f>IF(OR('RRP data input'!B2837="",'RRP data input'!B2837=0),"",'RRP data input'!B2837)</f>
        <v/>
      </c>
      <c r="C2836" s="174" t="str">
        <f>IF('RRP data input'!C2837=0,"",'RRP data input'!C2837)</f>
        <v/>
      </c>
      <c r="D2836" s="174" t="str">
        <f>IF('RRP data input'!D2837=0,"",'RRP data input'!D2837)</f>
        <v/>
      </c>
      <c r="E2836" s="174" t="str">
        <f>IFERROR(VLOOKUP(C2836,Mappings!$B$13:$E$31,4,FALSE),"")</f>
        <v/>
      </c>
      <c r="F2836" s="219">
        <f>SUM('RRP data input'!E2837:L2837)</f>
        <v>0</v>
      </c>
      <c r="G2836" s="219">
        <f>SUM('RRP data input'!E2837:P2837)</f>
        <v>0</v>
      </c>
      <c r="H2836" s="143" t="str">
        <f t="shared" si="45"/>
        <v/>
      </c>
    </row>
    <row r="2837" spans="2:8" customFormat="1">
      <c r="B2837" s="185" t="str">
        <f>IF(OR('RRP data input'!B2838="",'RRP data input'!B2838=0),"",'RRP data input'!B2838)</f>
        <v/>
      </c>
      <c r="C2837" s="174" t="str">
        <f>IF('RRP data input'!C2838=0,"",'RRP data input'!C2838)</f>
        <v/>
      </c>
      <c r="D2837" s="174" t="str">
        <f>IF('RRP data input'!D2838=0,"",'RRP data input'!D2838)</f>
        <v/>
      </c>
      <c r="E2837" s="174" t="str">
        <f>IFERROR(VLOOKUP(C2837,Mappings!$B$13:$E$31,4,FALSE),"")</f>
        <v/>
      </c>
      <c r="F2837" s="219">
        <f>SUM('RRP data input'!E2838:L2838)</f>
        <v>0</v>
      </c>
      <c r="G2837" s="219">
        <f>SUM('RRP data input'!E2838:P2838)</f>
        <v>0</v>
      </c>
      <c r="H2837" s="143" t="str">
        <f t="shared" si="45"/>
        <v/>
      </c>
    </row>
    <row r="2838" spans="2:8" customFormat="1">
      <c r="B2838" s="185" t="str">
        <f>IF(OR('RRP data input'!B2839="",'RRP data input'!B2839=0),"",'RRP data input'!B2839)</f>
        <v/>
      </c>
      <c r="C2838" s="174" t="str">
        <f>IF('RRP data input'!C2839=0,"",'RRP data input'!C2839)</f>
        <v/>
      </c>
      <c r="D2838" s="174" t="str">
        <f>IF('RRP data input'!D2839=0,"",'RRP data input'!D2839)</f>
        <v/>
      </c>
      <c r="E2838" s="174" t="str">
        <f>IFERROR(VLOOKUP(C2838,Mappings!$B$13:$E$31,4,FALSE),"")</f>
        <v/>
      </c>
      <c r="F2838" s="219">
        <f>SUM('RRP data input'!E2839:L2839)</f>
        <v>0</v>
      </c>
      <c r="G2838" s="219">
        <f>SUM('RRP data input'!E2839:P2839)</f>
        <v>0</v>
      </c>
      <c r="H2838" s="143" t="str">
        <f t="shared" si="45"/>
        <v/>
      </c>
    </row>
    <row r="2839" spans="2:8" customFormat="1">
      <c r="B2839" s="185" t="str">
        <f>IF(OR('RRP data input'!B2840="",'RRP data input'!B2840=0),"",'RRP data input'!B2840)</f>
        <v/>
      </c>
      <c r="C2839" s="174" t="str">
        <f>IF('RRP data input'!C2840=0,"",'RRP data input'!C2840)</f>
        <v/>
      </c>
      <c r="D2839" s="174" t="str">
        <f>IF('RRP data input'!D2840=0,"",'RRP data input'!D2840)</f>
        <v/>
      </c>
      <c r="E2839" s="174" t="str">
        <f>IFERROR(VLOOKUP(C2839,Mappings!$B$13:$E$31,4,FALSE),"")</f>
        <v/>
      </c>
      <c r="F2839" s="219">
        <f>SUM('RRP data input'!E2840:L2840)</f>
        <v>0</v>
      </c>
      <c r="G2839" s="219">
        <f>SUM('RRP data input'!E2840:P2840)</f>
        <v>0</v>
      </c>
      <c r="H2839" s="143" t="str">
        <f t="shared" si="45"/>
        <v/>
      </c>
    </row>
    <row r="2840" spans="2:8" customFormat="1">
      <c r="B2840" s="185" t="str">
        <f>IF(OR('RRP data input'!B2841="",'RRP data input'!B2841=0),"",'RRP data input'!B2841)</f>
        <v/>
      </c>
      <c r="C2840" s="174" t="str">
        <f>IF('RRP data input'!C2841=0,"",'RRP data input'!C2841)</f>
        <v/>
      </c>
      <c r="D2840" s="174" t="str">
        <f>IF('RRP data input'!D2841=0,"",'RRP data input'!D2841)</f>
        <v/>
      </c>
      <c r="E2840" s="174" t="str">
        <f>IFERROR(VLOOKUP(C2840,Mappings!$B$13:$E$31,4,FALSE),"")</f>
        <v/>
      </c>
      <c r="F2840" s="219">
        <f>SUM('RRP data input'!E2841:L2841)</f>
        <v>0</v>
      </c>
      <c r="G2840" s="219">
        <f>SUM('RRP data input'!E2841:P2841)</f>
        <v>0</v>
      </c>
      <c r="H2840" s="143" t="str">
        <f t="shared" si="45"/>
        <v/>
      </c>
    </row>
    <row r="2841" spans="2:8" customFormat="1">
      <c r="B2841" s="185" t="str">
        <f>IF(OR('RRP data input'!B2842="",'RRP data input'!B2842=0),"",'RRP data input'!B2842)</f>
        <v/>
      </c>
      <c r="C2841" s="174" t="str">
        <f>IF('RRP data input'!C2842=0,"",'RRP data input'!C2842)</f>
        <v/>
      </c>
      <c r="D2841" s="174" t="str">
        <f>IF('RRP data input'!D2842=0,"",'RRP data input'!D2842)</f>
        <v/>
      </c>
      <c r="E2841" s="174" t="str">
        <f>IFERROR(VLOOKUP(C2841,Mappings!$B$13:$E$31,4,FALSE),"")</f>
        <v/>
      </c>
      <c r="F2841" s="219">
        <f>SUM('RRP data input'!E2842:L2842)</f>
        <v>0</v>
      </c>
      <c r="G2841" s="219">
        <f>SUM('RRP data input'!E2842:P2842)</f>
        <v>0</v>
      </c>
      <c r="H2841" s="143" t="str">
        <f t="shared" si="45"/>
        <v/>
      </c>
    </row>
    <row r="2842" spans="2:8" customFormat="1">
      <c r="B2842" s="185" t="str">
        <f>IF(OR('RRP data input'!B2843="",'RRP data input'!B2843=0),"",'RRP data input'!B2843)</f>
        <v/>
      </c>
      <c r="C2842" s="174" t="str">
        <f>IF('RRP data input'!C2843=0,"",'RRP data input'!C2843)</f>
        <v/>
      </c>
      <c r="D2842" s="174" t="str">
        <f>IF('RRP data input'!D2843=0,"",'RRP data input'!D2843)</f>
        <v/>
      </c>
      <c r="E2842" s="174" t="str">
        <f>IFERROR(VLOOKUP(C2842,Mappings!$B$13:$E$31,4,FALSE),"")</f>
        <v/>
      </c>
      <c r="F2842" s="219">
        <f>SUM('RRP data input'!E2843:L2843)</f>
        <v>0</v>
      </c>
      <c r="G2842" s="219">
        <f>SUM('RRP data input'!E2843:P2843)</f>
        <v>0</v>
      </c>
      <c r="H2842" s="143" t="str">
        <f t="shared" si="45"/>
        <v/>
      </c>
    </row>
    <row r="2843" spans="2:8" customFormat="1">
      <c r="B2843" s="185" t="str">
        <f>IF(OR('RRP data input'!B2844="",'RRP data input'!B2844=0),"",'RRP data input'!B2844)</f>
        <v/>
      </c>
      <c r="C2843" s="174" t="str">
        <f>IF('RRP data input'!C2844=0,"",'RRP data input'!C2844)</f>
        <v/>
      </c>
      <c r="D2843" s="174" t="str">
        <f>IF('RRP data input'!D2844=0,"",'RRP data input'!D2844)</f>
        <v/>
      </c>
      <c r="E2843" s="174" t="str">
        <f>IFERROR(VLOOKUP(C2843,Mappings!$B$13:$E$31,4,FALSE),"")</f>
        <v/>
      </c>
      <c r="F2843" s="219">
        <f>SUM('RRP data input'!E2844:L2844)</f>
        <v>0</v>
      </c>
      <c r="G2843" s="219">
        <f>SUM('RRP data input'!E2844:P2844)</f>
        <v>0</v>
      </c>
      <c r="H2843" s="143" t="str">
        <f t="shared" si="45"/>
        <v/>
      </c>
    </row>
    <row r="2844" spans="2:8" customFormat="1">
      <c r="B2844" s="185" t="str">
        <f>IF(OR('RRP data input'!B2845="",'RRP data input'!B2845=0),"",'RRP data input'!B2845)</f>
        <v/>
      </c>
      <c r="C2844" s="174" t="str">
        <f>IF('RRP data input'!C2845=0,"",'RRP data input'!C2845)</f>
        <v/>
      </c>
      <c r="D2844" s="174" t="str">
        <f>IF('RRP data input'!D2845=0,"",'RRP data input'!D2845)</f>
        <v/>
      </c>
      <c r="E2844" s="174" t="str">
        <f>IFERROR(VLOOKUP(C2844,Mappings!$B$13:$E$31,4,FALSE),"")</f>
        <v/>
      </c>
      <c r="F2844" s="219">
        <f>SUM('RRP data input'!E2845:L2845)</f>
        <v>0</v>
      </c>
      <c r="G2844" s="219">
        <f>SUM('RRP data input'!E2845:P2845)</f>
        <v>0</v>
      </c>
      <c r="H2844" s="143" t="str">
        <f t="shared" si="45"/>
        <v/>
      </c>
    </row>
    <row r="2845" spans="2:8" customFormat="1">
      <c r="B2845" s="185" t="str">
        <f>IF(OR('RRP data input'!B2846="",'RRP data input'!B2846=0),"",'RRP data input'!B2846)</f>
        <v/>
      </c>
      <c r="C2845" s="174" t="str">
        <f>IF('RRP data input'!C2846=0,"",'RRP data input'!C2846)</f>
        <v/>
      </c>
      <c r="D2845" s="174" t="str">
        <f>IF('RRP data input'!D2846=0,"",'RRP data input'!D2846)</f>
        <v/>
      </c>
      <c r="E2845" s="174" t="str">
        <f>IFERROR(VLOOKUP(C2845,Mappings!$B$13:$E$31,4,FALSE),"")</f>
        <v/>
      </c>
      <c r="F2845" s="219">
        <f>SUM('RRP data input'!E2846:L2846)</f>
        <v>0</v>
      </c>
      <c r="G2845" s="219">
        <f>SUM('RRP data input'!E2846:P2846)</f>
        <v>0</v>
      </c>
      <c r="H2845" s="143" t="str">
        <f t="shared" si="45"/>
        <v/>
      </c>
    </row>
    <row r="2846" spans="2:8" customFormat="1">
      <c r="B2846" s="185" t="str">
        <f>IF(OR('RRP data input'!B2847="",'RRP data input'!B2847=0),"",'RRP data input'!B2847)</f>
        <v/>
      </c>
      <c r="C2846" s="174" t="str">
        <f>IF('RRP data input'!C2847=0,"",'RRP data input'!C2847)</f>
        <v/>
      </c>
      <c r="D2846" s="174" t="str">
        <f>IF('RRP data input'!D2847=0,"",'RRP data input'!D2847)</f>
        <v/>
      </c>
      <c r="E2846" s="174" t="str">
        <f>IFERROR(VLOOKUP(C2846,Mappings!$B$13:$E$31,4,FALSE),"")</f>
        <v/>
      </c>
      <c r="F2846" s="219">
        <f>SUM('RRP data input'!E2847:L2847)</f>
        <v>0</v>
      </c>
      <c r="G2846" s="219">
        <f>SUM('RRP data input'!E2847:P2847)</f>
        <v>0</v>
      </c>
      <c r="H2846" s="143" t="str">
        <f t="shared" si="45"/>
        <v/>
      </c>
    </row>
    <row r="2847" spans="2:8" customFormat="1">
      <c r="B2847" s="185" t="str">
        <f>IF(OR('RRP data input'!B2848="",'RRP data input'!B2848=0),"",'RRP data input'!B2848)</f>
        <v/>
      </c>
      <c r="C2847" s="174" t="str">
        <f>IF('RRP data input'!C2848=0,"",'RRP data input'!C2848)</f>
        <v/>
      </c>
      <c r="D2847" s="174" t="str">
        <f>IF('RRP data input'!D2848=0,"",'RRP data input'!D2848)</f>
        <v/>
      </c>
      <c r="E2847" s="174" t="str">
        <f>IFERROR(VLOOKUP(C2847,Mappings!$B$13:$E$31,4,FALSE),"")</f>
        <v/>
      </c>
      <c r="F2847" s="219">
        <f>SUM('RRP data input'!E2848:L2848)</f>
        <v>0</v>
      </c>
      <c r="G2847" s="219">
        <f>SUM('RRP data input'!E2848:P2848)</f>
        <v>0</v>
      </c>
      <c r="H2847" s="143" t="str">
        <f t="shared" si="45"/>
        <v/>
      </c>
    </row>
    <row r="2848" spans="2:8" customFormat="1">
      <c r="B2848" s="185" t="str">
        <f>IF(OR('RRP data input'!B2849="",'RRP data input'!B2849=0),"",'RRP data input'!B2849)</f>
        <v/>
      </c>
      <c r="C2848" s="174" t="str">
        <f>IF('RRP data input'!C2849=0,"",'RRP data input'!C2849)</f>
        <v/>
      </c>
      <c r="D2848" s="174" t="str">
        <f>IF('RRP data input'!D2849=0,"",'RRP data input'!D2849)</f>
        <v/>
      </c>
      <c r="E2848" s="174" t="str">
        <f>IFERROR(VLOOKUP(C2848,Mappings!$B$13:$E$31,4,FALSE),"")</f>
        <v/>
      </c>
      <c r="F2848" s="219">
        <f>SUM('RRP data input'!E2849:L2849)</f>
        <v>0</v>
      </c>
      <c r="G2848" s="219">
        <f>SUM('RRP data input'!E2849:P2849)</f>
        <v>0</v>
      </c>
      <c r="H2848" s="143" t="str">
        <f t="shared" si="45"/>
        <v/>
      </c>
    </row>
    <row r="2849" spans="2:8" customFormat="1">
      <c r="B2849" s="185" t="str">
        <f>IF(OR('RRP data input'!B2850="",'RRP data input'!B2850=0),"",'RRP data input'!B2850)</f>
        <v/>
      </c>
      <c r="C2849" s="174" t="str">
        <f>IF('RRP data input'!C2850=0,"",'RRP data input'!C2850)</f>
        <v/>
      </c>
      <c r="D2849" s="174" t="str">
        <f>IF('RRP data input'!D2850=0,"",'RRP data input'!D2850)</f>
        <v/>
      </c>
      <c r="E2849" s="174" t="str">
        <f>IFERROR(VLOOKUP(C2849,Mappings!$B$13:$E$31,4,FALSE),"")</f>
        <v/>
      </c>
      <c r="F2849" s="219">
        <f>SUM('RRP data input'!E2850:L2850)</f>
        <v>0</v>
      </c>
      <c r="G2849" s="219">
        <f>SUM('RRP data input'!E2850:P2850)</f>
        <v>0</v>
      </c>
      <c r="H2849" s="143" t="str">
        <f t="shared" si="45"/>
        <v/>
      </c>
    </row>
    <row r="2850" spans="2:8" customFormat="1">
      <c r="B2850" s="185" t="str">
        <f>IF(OR('RRP data input'!B2851="",'RRP data input'!B2851=0),"",'RRP data input'!B2851)</f>
        <v/>
      </c>
      <c r="C2850" s="174" t="str">
        <f>IF('RRP data input'!C2851=0,"",'RRP data input'!C2851)</f>
        <v/>
      </c>
      <c r="D2850" s="174" t="str">
        <f>IF('RRP data input'!D2851=0,"",'RRP data input'!D2851)</f>
        <v/>
      </c>
      <c r="E2850" s="174" t="str">
        <f>IFERROR(VLOOKUP(C2850,Mappings!$B$13:$E$31,4,FALSE),"")</f>
        <v/>
      </c>
      <c r="F2850" s="219">
        <f>SUM('RRP data input'!E2851:L2851)</f>
        <v>0</v>
      </c>
      <c r="G2850" s="219">
        <f>SUM('RRP data input'!E2851:P2851)</f>
        <v>0</v>
      </c>
      <c r="H2850" s="143" t="str">
        <f t="shared" si="45"/>
        <v/>
      </c>
    </row>
    <row r="2851" spans="2:8" customFormat="1">
      <c r="B2851" s="185" t="str">
        <f>IF(OR('RRP data input'!B2852="",'RRP data input'!B2852=0),"",'RRP data input'!B2852)</f>
        <v/>
      </c>
      <c r="C2851" s="174" t="str">
        <f>IF('RRP data input'!C2852=0,"",'RRP data input'!C2852)</f>
        <v/>
      </c>
      <c r="D2851" s="174" t="str">
        <f>IF('RRP data input'!D2852=0,"",'RRP data input'!D2852)</f>
        <v/>
      </c>
      <c r="E2851" s="174" t="str">
        <f>IFERROR(VLOOKUP(C2851,Mappings!$B$13:$E$31,4,FALSE),"")</f>
        <v/>
      </c>
      <c r="F2851" s="219">
        <f>SUM('RRP data input'!E2852:L2852)</f>
        <v>0</v>
      </c>
      <c r="G2851" s="219">
        <f>SUM('RRP data input'!E2852:P2852)</f>
        <v>0</v>
      </c>
      <c r="H2851" s="143" t="str">
        <f t="shared" si="45"/>
        <v/>
      </c>
    </row>
    <row r="2852" spans="2:8" customFormat="1">
      <c r="B2852" s="185" t="str">
        <f>IF(OR('RRP data input'!B2853="",'RRP data input'!B2853=0),"",'RRP data input'!B2853)</f>
        <v/>
      </c>
      <c r="C2852" s="174" t="str">
        <f>IF('RRP data input'!C2853=0,"",'RRP data input'!C2853)</f>
        <v/>
      </c>
      <c r="D2852" s="174" t="str">
        <f>IF('RRP data input'!D2853=0,"",'RRP data input'!D2853)</f>
        <v/>
      </c>
      <c r="E2852" s="174" t="str">
        <f>IFERROR(VLOOKUP(C2852,Mappings!$B$13:$E$31,4,FALSE),"")</f>
        <v/>
      </c>
      <c r="F2852" s="219">
        <f>SUM('RRP data input'!E2853:L2853)</f>
        <v>0</v>
      </c>
      <c r="G2852" s="219">
        <f>SUM('RRP data input'!E2853:P2853)</f>
        <v>0</v>
      </c>
      <c r="H2852" s="143" t="str">
        <f t="shared" si="45"/>
        <v/>
      </c>
    </row>
    <row r="2853" spans="2:8" customFormat="1">
      <c r="B2853" s="185" t="str">
        <f>IF(OR('RRP data input'!B2854="",'RRP data input'!B2854=0),"",'RRP data input'!B2854)</f>
        <v/>
      </c>
      <c r="C2853" s="174" t="str">
        <f>IF('RRP data input'!C2854=0,"",'RRP data input'!C2854)</f>
        <v/>
      </c>
      <c r="D2853" s="174" t="str">
        <f>IF('RRP data input'!D2854=0,"",'RRP data input'!D2854)</f>
        <v/>
      </c>
      <c r="E2853" s="174" t="str">
        <f>IFERROR(VLOOKUP(C2853,Mappings!$B$13:$E$31,4,FALSE),"")</f>
        <v/>
      </c>
      <c r="F2853" s="219">
        <f>SUM('RRP data input'!E2854:L2854)</f>
        <v>0</v>
      </c>
      <c r="G2853" s="219">
        <f>SUM('RRP data input'!E2854:P2854)</f>
        <v>0</v>
      </c>
      <c r="H2853" s="143" t="str">
        <f t="shared" si="45"/>
        <v/>
      </c>
    </row>
    <row r="2854" spans="2:8" customFormat="1">
      <c r="B2854" s="185" t="str">
        <f>IF(OR('RRP data input'!B2855="",'RRP data input'!B2855=0),"",'RRP data input'!B2855)</f>
        <v/>
      </c>
      <c r="C2854" s="174" t="str">
        <f>IF('RRP data input'!C2855=0,"",'RRP data input'!C2855)</f>
        <v/>
      </c>
      <c r="D2854" s="174" t="str">
        <f>IF('RRP data input'!D2855=0,"",'RRP data input'!D2855)</f>
        <v/>
      </c>
      <c r="E2854" s="174" t="str">
        <f>IFERROR(VLOOKUP(C2854,Mappings!$B$13:$E$31,4,FALSE),"")</f>
        <v/>
      </c>
      <c r="F2854" s="219">
        <f>SUM('RRP data input'!E2855:L2855)</f>
        <v>0</v>
      </c>
      <c r="G2854" s="219">
        <f>SUM('RRP data input'!E2855:P2855)</f>
        <v>0</v>
      </c>
      <c r="H2854" s="143" t="str">
        <f t="shared" si="45"/>
        <v/>
      </c>
    </row>
    <row r="2855" spans="2:8" customFormat="1">
      <c r="B2855" s="185" t="str">
        <f>IF(OR('RRP data input'!B2856="",'RRP data input'!B2856=0),"",'RRP data input'!B2856)</f>
        <v/>
      </c>
      <c r="C2855" s="174" t="str">
        <f>IF('RRP data input'!C2856=0,"",'RRP data input'!C2856)</f>
        <v/>
      </c>
      <c r="D2855" s="174" t="str">
        <f>IF('RRP data input'!D2856=0,"",'RRP data input'!D2856)</f>
        <v/>
      </c>
      <c r="E2855" s="174" t="str">
        <f>IFERROR(VLOOKUP(C2855,Mappings!$B$13:$E$31,4,FALSE),"")</f>
        <v/>
      </c>
      <c r="F2855" s="219">
        <f>SUM('RRP data input'!E2856:L2856)</f>
        <v>0</v>
      </c>
      <c r="G2855" s="219">
        <f>SUM('RRP data input'!E2856:P2856)</f>
        <v>0</v>
      </c>
      <c r="H2855" s="143" t="str">
        <f t="shared" si="45"/>
        <v/>
      </c>
    </row>
    <row r="2856" spans="2:8" customFormat="1">
      <c r="B2856" s="185" t="str">
        <f>IF(OR('RRP data input'!B2857="",'RRP data input'!B2857=0),"",'RRP data input'!B2857)</f>
        <v/>
      </c>
      <c r="C2856" s="174" t="str">
        <f>IF('RRP data input'!C2857=0,"",'RRP data input'!C2857)</f>
        <v/>
      </c>
      <c r="D2856" s="174" t="str">
        <f>IF('RRP data input'!D2857=0,"",'RRP data input'!D2857)</f>
        <v/>
      </c>
      <c r="E2856" s="174" t="str">
        <f>IFERROR(VLOOKUP(C2856,Mappings!$B$13:$E$31,4,FALSE),"")</f>
        <v/>
      </c>
      <c r="F2856" s="219">
        <f>SUM('RRP data input'!E2857:L2857)</f>
        <v>0</v>
      </c>
      <c r="G2856" s="219">
        <f>SUM('RRP data input'!E2857:P2857)</f>
        <v>0</v>
      </c>
      <c r="H2856" s="143" t="str">
        <f t="shared" si="45"/>
        <v/>
      </c>
    </row>
    <row r="2857" spans="2:8" customFormat="1">
      <c r="B2857" s="185" t="str">
        <f>IF(OR('RRP data input'!B2858="",'RRP data input'!B2858=0),"",'RRP data input'!B2858)</f>
        <v/>
      </c>
      <c r="C2857" s="174" t="str">
        <f>IF('RRP data input'!C2858=0,"",'RRP data input'!C2858)</f>
        <v/>
      </c>
      <c r="D2857" s="174" t="str">
        <f>IF('RRP data input'!D2858=0,"",'RRP data input'!D2858)</f>
        <v/>
      </c>
      <c r="E2857" s="174" t="str">
        <f>IFERROR(VLOOKUP(C2857,Mappings!$B$13:$E$31,4,FALSE),"")</f>
        <v/>
      </c>
      <c r="F2857" s="219">
        <f>SUM('RRP data input'!E2858:L2858)</f>
        <v>0</v>
      </c>
      <c r="G2857" s="219">
        <f>SUM('RRP data input'!E2858:P2858)</f>
        <v>0</v>
      </c>
      <c r="H2857" s="143" t="str">
        <f t="shared" si="45"/>
        <v/>
      </c>
    </row>
    <row r="2858" spans="2:8" customFormat="1">
      <c r="B2858" s="185" t="str">
        <f>IF(OR('RRP data input'!B2859="",'RRP data input'!B2859=0),"",'RRP data input'!B2859)</f>
        <v/>
      </c>
      <c r="C2858" s="174" t="str">
        <f>IF('RRP data input'!C2859=0,"",'RRP data input'!C2859)</f>
        <v/>
      </c>
      <c r="D2858" s="174" t="str">
        <f>IF('RRP data input'!D2859=0,"",'RRP data input'!D2859)</f>
        <v/>
      </c>
      <c r="E2858" s="174" t="str">
        <f>IFERROR(VLOOKUP(C2858,Mappings!$B$13:$E$31,4,FALSE),"")</f>
        <v/>
      </c>
      <c r="F2858" s="219">
        <f>SUM('RRP data input'!E2859:L2859)</f>
        <v>0</v>
      </c>
      <c r="G2858" s="219">
        <f>SUM('RRP data input'!E2859:P2859)</f>
        <v>0</v>
      </c>
      <c r="H2858" s="143" t="str">
        <f t="shared" si="45"/>
        <v/>
      </c>
    </row>
    <row r="2859" spans="2:8" customFormat="1">
      <c r="B2859" s="185" t="str">
        <f>IF(OR('RRP data input'!B2860="",'RRP data input'!B2860=0),"",'RRP data input'!B2860)</f>
        <v/>
      </c>
      <c r="C2859" s="174" t="str">
        <f>IF('RRP data input'!C2860=0,"",'RRP data input'!C2860)</f>
        <v/>
      </c>
      <c r="D2859" s="174" t="str">
        <f>IF('RRP data input'!D2860=0,"",'RRP data input'!D2860)</f>
        <v/>
      </c>
      <c r="E2859" s="174" t="str">
        <f>IFERROR(VLOOKUP(C2859,Mappings!$B$13:$E$31,4,FALSE),"")</f>
        <v/>
      </c>
      <c r="F2859" s="219">
        <f>SUM('RRP data input'!E2860:L2860)</f>
        <v>0</v>
      </c>
      <c r="G2859" s="219">
        <f>SUM('RRP data input'!E2860:P2860)</f>
        <v>0</v>
      </c>
      <c r="H2859" s="143" t="str">
        <f t="shared" si="45"/>
        <v/>
      </c>
    </row>
    <row r="2860" spans="2:8" customFormat="1">
      <c r="B2860" s="185" t="str">
        <f>IF(OR('RRP data input'!B2861="",'RRP data input'!B2861=0),"",'RRP data input'!B2861)</f>
        <v/>
      </c>
      <c r="C2860" s="174" t="str">
        <f>IF('RRP data input'!C2861=0,"",'RRP data input'!C2861)</f>
        <v/>
      </c>
      <c r="D2860" s="174" t="str">
        <f>IF('RRP data input'!D2861=0,"",'RRP data input'!D2861)</f>
        <v/>
      </c>
      <c r="E2860" s="174" t="str">
        <f>IFERROR(VLOOKUP(C2860,Mappings!$B$13:$E$31,4,FALSE),"")</f>
        <v/>
      </c>
      <c r="F2860" s="219">
        <f>SUM('RRP data input'!E2861:L2861)</f>
        <v>0</v>
      </c>
      <c r="G2860" s="219">
        <f>SUM('RRP data input'!E2861:P2861)</f>
        <v>0</v>
      </c>
      <c r="H2860" s="143" t="str">
        <f t="shared" si="45"/>
        <v/>
      </c>
    </row>
    <row r="2861" spans="2:8" customFormat="1">
      <c r="B2861" s="185" t="str">
        <f>IF(OR('RRP data input'!B2862="",'RRP data input'!B2862=0),"",'RRP data input'!B2862)</f>
        <v/>
      </c>
      <c r="C2861" s="174" t="str">
        <f>IF('RRP data input'!C2862=0,"",'RRP data input'!C2862)</f>
        <v/>
      </c>
      <c r="D2861" s="174" t="str">
        <f>IF('RRP data input'!D2862=0,"",'RRP data input'!D2862)</f>
        <v/>
      </c>
      <c r="E2861" s="174" t="str">
        <f>IFERROR(VLOOKUP(C2861,Mappings!$B$13:$E$31,4,FALSE),"")</f>
        <v/>
      </c>
      <c r="F2861" s="219">
        <f>SUM('RRP data input'!E2862:L2862)</f>
        <v>0</v>
      </c>
      <c r="G2861" s="219">
        <f>SUM('RRP data input'!E2862:P2862)</f>
        <v>0</v>
      </c>
      <c r="H2861" s="143" t="str">
        <f t="shared" si="45"/>
        <v/>
      </c>
    </row>
    <row r="2862" spans="2:8" customFormat="1">
      <c r="B2862" s="185" t="str">
        <f>IF(OR('RRP data input'!B2863="",'RRP data input'!B2863=0),"",'RRP data input'!B2863)</f>
        <v/>
      </c>
      <c r="C2862" s="174" t="str">
        <f>IF('RRP data input'!C2863=0,"",'RRP data input'!C2863)</f>
        <v/>
      </c>
      <c r="D2862" s="174" t="str">
        <f>IF('RRP data input'!D2863=0,"",'RRP data input'!D2863)</f>
        <v/>
      </c>
      <c r="E2862" s="174" t="str">
        <f>IFERROR(VLOOKUP(C2862,Mappings!$B$13:$E$31,4,FALSE),"")</f>
        <v/>
      </c>
      <c r="F2862" s="219">
        <f>SUM('RRP data input'!E2863:L2863)</f>
        <v>0</v>
      </c>
      <c r="G2862" s="219">
        <f>SUM('RRP data input'!E2863:P2863)</f>
        <v>0</v>
      </c>
      <c r="H2862" s="143" t="str">
        <f t="shared" si="45"/>
        <v/>
      </c>
    </row>
    <row r="2863" spans="2:8" customFormat="1">
      <c r="B2863" s="185" t="str">
        <f>IF(OR('RRP data input'!B2864="",'RRP data input'!B2864=0),"",'RRP data input'!B2864)</f>
        <v/>
      </c>
      <c r="C2863" s="174" t="str">
        <f>IF('RRP data input'!C2864=0,"",'RRP data input'!C2864)</f>
        <v/>
      </c>
      <c r="D2863" s="174" t="str">
        <f>IF('RRP data input'!D2864=0,"",'RRP data input'!D2864)</f>
        <v/>
      </c>
      <c r="E2863" s="174" t="str">
        <f>IFERROR(VLOOKUP(C2863,Mappings!$B$13:$E$31,4,FALSE),"")</f>
        <v/>
      </c>
      <c r="F2863" s="219">
        <f>SUM('RRP data input'!E2864:L2864)</f>
        <v>0</v>
      </c>
      <c r="G2863" s="219">
        <f>SUM('RRP data input'!E2864:P2864)</f>
        <v>0</v>
      </c>
      <c r="H2863" s="143" t="str">
        <f t="shared" si="45"/>
        <v/>
      </c>
    </row>
    <row r="2864" spans="2:8" customFormat="1">
      <c r="B2864" s="185" t="str">
        <f>IF(OR('RRP data input'!B2865="",'RRP data input'!B2865=0),"",'RRP data input'!B2865)</f>
        <v/>
      </c>
      <c r="C2864" s="174" t="str">
        <f>IF('RRP data input'!C2865=0,"",'RRP data input'!C2865)</f>
        <v/>
      </c>
      <c r="D2864" s="174" t="str">
        <f>IF('RRP data input'!D2865=0,"",'RRP data input'!D2865)</f>
        <v/>
      </c>
      <c r="E2864" s="174" t="str">
        <f>IFERROR(VLOOKUP(C2864,Mappings!$B$13:$E$31,4,FALSE),"")</f>
        <v/>
      </c>
      <c r="F2864" s="219">
        <f>SUM('RRP data input'!E2865:L2865)</f>
        <v>0</v>
      </c>
      <c r="G2864" s="219">
        <f>SUM('RRP data input'!E2865:P2865)</f>
        <v>0</v>
      </c>
      <c r="H2864" s="143" t="str">
        <f t="shared" si="45"/>
        <v/>
      </c>
    </row>
    <row r="2865" spans="2:8" customFormat="1">
      <c r="B2865" s="185" t="str">
        <f>IF(OR('RRP data input'!B2866="",'RRP data input'!B2866=0),"",'RRP data input'!B2866)</f>
        <v/>
      </c>
      <c r="C2865" s="174" t="str">
        <f>IF('RRP data input'!C2866=0,"",'RRP data input'!C2866)</f>
        <v/>
      </c>
      <c r="D2865" s="174" t="str">
        <f>IF('RRP data input'!D2866=0,"",'RRP data input'!D2866)</f>
        <v/>
      </c>
      <c r="E2865" s="174" t="str">
        <f>IFERROR(VLOOKUP(C2865,Mappings!$B$13:$E$31,4,FALSE),"")</f>
        <v/>
      </c>
      <c r="F2865" s="219">
        <f>SUM('RRP data input'!E2866:L2866)</f>
        <v>0</v>
      </c>
      <c r="G2865" s="219">
        <f>SUM('RRP data input'!E2866:P2866)</f>
        <v>0</v>
      </c>
      <c r="H2865" s="143" t="str">
        <f t="shared" si="45"/>
        <v/>
      </c>
    </row>
    <row r="2866" spans="2:8" customFormat="1">
      <c r="B2866" s="185" t="str">
        <f>IF(OR('RRP data input'!B2867="",'RRP data input'!B2867=0),"",'RRP data input'!B2867)</f>
        <v/>
      </c>
      <c r="C2866" s="174" t="str">
        <f>IF('RRP data input'!C2867=0,"",'RRP data input'!C2867)</f>
        <v/>
      </c>
      <c r="D2866" s="174" t="str">
        <f>IF('RRP data input'!D2867=0,"",'RRP data input'!D2867)</f>
        <v/>
      </c>
      <c r="E2866" s="174" t="str">
        <f>IFERROR(VLOOKUP(C2866,Mappings!$B$13:$E$31,4,FALSE),"")</f>
        <v/>
      </c>
      <c r="F2866" s="219">
        <f>SUM('RRP data input'!E2867:L2867)</f>
        <v>0</v>
      </c>
      <c r="G2866" s="219">
        <f>SUM('RRP data input'!E2867:P2867)</f>
        <v>0</v>
      </c>
      <c r="H2866" s="143" t="str">
        <f t="shared" si="45"/>
        <v/>
      </c>
    </row>
    <row r="2867" spans="2:8" customFormat="1">
      <c r="B2867" s="185" t="str">
        <f>IF(OR('RRP data input'!B2868="",'RRP data input'!B2868=0),"",'RRP data input'!B2868)</f>
        <v/>
      </c>
      <c r="C2867" s="174" t="str">
        <f>IF('RRP data input'!C2868=0,"",'RRP data input'!C2868)</f>
        <v/>
      </c>
      <c r="D2867" s="174" t="str">
        <f>IF('RRP data input'!D2868=0,"",'RRP data input'!D2868)</f>
        <v/>
      </c>
      <c r="E2867" s="174" t="str">
        <f>IFERROR(VLOOKUP(C2867,Mappings!$B$13:$E$31,4,FALSE),"")</f>
        <v/>
      </c>
      <c r="F2867" s="219">
        <f>SUM('RRP data input'!E2868:L2868)</f>
        <v>0</v>
      </c>
      <c r="G2867" s="219">
        <f>SUM('RRP data input'!E2868:P2868)</f>
        <v>0</v>
      </c>
      <c r="H2867" s="143" t="str">
        <f t="shared" si="45"/>
        <v/>
      </c>
    </row>
    <row r="2868" spans="2:8" customFormat="1">
      <c r="B2868" s="185" t="str">
        <f>IF(OR('RRP data input'!B2869="",'RRP data input'!B2869=0),"",'RRP data input'!B2869)</f>
        <v/>
      </c>
      <c r="C2868" s="174" t="str">
        <f>IF('RRP data input'!C2869=0,"",'RRP data input'!C2869)</f>
        <v/>
      </c>
      <c r="D2868" s="174" t="str">
        <f>IF('RRP data input'!D2869=0,"",'RRP data input'!D2869)</f>
        <v/>
      </c>
      <c r="E2868" s="174" t="str">
        <f>IFERROR(VLOOKUP(C2868,Mappings!$B$13:$E$31,4,FALSE),"")</f>
        <v/>
      </c>
      <c r="F2868" s="219">
        <f>SUM('RRP data input'!E2869:L2869)</f>
        <v>0</v>
      </c>
      <c r="G2868" s="219">
        <f>SUM('RRP data input'!E2869:P2869)</f>
        <v>0</v>
      </c>
      <c r="H2868" s="143" t="str">
        <f t="shared" si="45"/>
        <v/>
      </c>
    </row>
    <row r="2869" spans="2:8" customFormat="1">
      <c r="B2869" s="185" t="str">
        <f>IF(OR('RRP data input'!B2870="",'RRP data input'!B2870=0),"",'RRP data input'!B2870)</f>
        <v/>
      </c>
      <c r="C2869" s="174" t="str">
        <f>IF('RRP data input'!C2870=0,"",'RRP data input'!C2870)</f>
        <v/>
      </c>
      <c r="D2869" s="174" t="str">
        <f>IF('RRP data input'!D2870=0,"",'RRP data input'!D2870)</f>
        <v/>
      </c>
      <c r="E2869" s="174" t="str">
        <f>IFERROR(VLOOKUP(C2869,Mappings!$B$13:$E$31,4,FALSE),"")</f>
        <v/>
      </c>
      <c r="F2869" s="219">
        <f>SUM('RRP data input'!E2870:L2870)</f>
        <v>0</v>
      </c>
      <c r="G2869" s="219">
        <f>SUM('RRP data input'!E2870:P2870)</f>
        <v>0</v>
      </c>
      <c r="H2869" s="143" t="str">
        <f t="shared" si="45"/>
        <v/>
      </c>
    </row>
    <row r="2870" spans="2:8" customFormat="1">
      <c r="B2870" s="185" t="str">
        <f>IF(OR('RRP data input'!B2871="",'RRP data input'!B2871=0),"",'RRP data input'!B2871)</f>
        <v/>
      </c>
      <c r="C2870" s="174" t="str">
        <f>IF('RRP data input'!C2871=0,"",'RRP data input'!C2871)</f>
        <v/>
      </c>
      <c r="D2870" s="174" t="str">
        <f>IF('RRP data input'!D2871=0,"",'RRP data input'!D2871)</f>
        <v/>
      </c>
      <c r="E2870" s="174" t="str">
        <f>IFERROR(VLOOKUP(C2870,Mappings!$B$13:$E$31,4,FALSE),"")</f>
        <v/>
      </c>
      <c r="F2870" s="219">
        <f>SUM('RRP data input'!E2871:L2871)</f>
        <v>0</v>
      </c>
      <c r="G2870" s="219">
        <f>SUM('RRP data input'!E2871:P2871)</f>
        <v>0</v>
      </c>
      <c r="H2870" s="143" t="str">
        <f t="shared" si="45"/>
        <v/>
      </c>
    </row>
    <row r="2871" spans="2:8" customFormat="1">
      <c r="B2871" s="185" t="str">
        <f>IF(OR('RRP data input'!B2872="",'RRP data input'!B2872=0),"",'RRP data input'!B2872)</f>
        <v/>
      </c>
      <c r="C2871" s="174" t="str">
        <f>IF('RRP data input'!C2872=0,"",'RRP data input'!C2872)</f>
        <v/>
      </c>
      <c r="D2871" s="174" t="str">
        <f>IF('RRP data input'!D2872=0,"",'RRP data input'!D2872)</f>
        <v/>
      </c>
      <c r="E2871" s="174" t="str">
        <f>IFERROR(VLOOKUP(C2871,Mappings!$B$13:$E$31,4,FALSE),"")</f>
        <v/>
      </c>
      <c r="F2871" s="219">
        <f>SUM('RRP data input'!E2872:L2872)</f>
        <v>0</v>
      </c>
      <c r="G2871" s="219">
        <f>SUM('RRP data input'!E2872:P2872)</f>
        <v>0</v>
      </c>
      <c r="H2871" s="143" t="str">
        <f t="shared" si="45"/>
        <v/>
      </c>
    </row>
    <row r="2872" spans="2:8" customFormat="1">
      <c r="B2872" s="185" t="str">
        <f>IF(OR('RRP data input'!B2873="",'RRP data input'!B2873=0),"",'RRP data input'!B2873)</f>
        <v/>
      </c>
      <c r="C2872" s="174" t="str">
        <f>IF('RRP data input'!C2873=0,"",'RRP data input'!C2873)</f>
        <v/>
      </c>
      <c r="D2872" s="174" t="str">
        <f>IF('RRP data input'!D2873=0,"",'RRP data input'!D2873)</f>
        <v/>
      </c>
      <c r="E2872" s="174" t="str">
        <f>IFERROR(VLOOKUP(C2872,Mappings!$B$13:$E$31,4,FALSE),"")</f>
        <v/>
      </c>
      <c r="F2872" s="219">
        <f>SUM('RRP data input'!E2873:L2873)</f>
        <v>0</v>
      </c>
      <c r="G2872" s="219">
        <f>SUM('RRP data input'!E2873:P2873)</f>
        <v>0</v>
      </c>
      <c r="H2872" s="143" t="str">
        <f t="shared" si="45"/>
        <v/>
      </c>
    </row>
    <row r="2873" spans="2:8" customFormat="1">
      <c r="B2873" s="185" t="str">
        <f>IF(OR('RRP data input'!B2874="",'RRP data input'!B2874=0),"",'RRP data input'!B2874)</f>
        <v/>
      </c>
      <c r="C2873" s="174" t="str">
        <f>IF('RRP data input'!C2874=0,"",'RRP data input'!C2874)</f>
        <v/>
      </c>
      <c r="D2873" s="174" t="str">
        <f>IF('RRP data input'!D2874=0,"",'RRP data input'!D2874)</f>
        <v/>
      </c>
      <c r="E2873" s="174" t="str">
        <f>IFERROR(VLOOKUP(C2873,Mappings!$B$13:$E$31,4,FALSE),"")</f>
        <v/>
      </c>
      <c r="F2873" s="219">
        <f>SUM('RRP data input'!E2874:L2874)</f>
        <v>0</v>
      </c>
      <c r="G2873" s="219">
        <f>SUM('RRP data input'!E2874:P2874)</f>
        <v>0</v>
      </c>
      <c r="H2873" s="143" t="str">
        <f t="shared" si="45"/>
        <v/>
      </c>
    </row>
    <row r="2874" spans="2:8" customFormat="1">
      <c r="B2874" s="185" t="str">
        <f>IF(OR('RRP data input'!B2875="",'RRP data input'!B2875=0),"",'RRP data input'!B2875)</f>
        <v/>
      </c>
      <c r="C2874" s="174" t="str">
        <f>IF('RRP data input'!C2875=0,"",'RRP data input'!C2875)</f>
        <v/>
      </c>
      <c r="D2874" s="174" t="str">
        <f>IF('RRP data input'!D2875=0,"",'RRP data input'!D2875)</f>
        <v/>
      </c>
      <c r="E2874" s="174" t="str">
        <f>IFERROR(VLOOKUP(C2874,Mappings!$B$13:$E$31,4,FALSE),"")</f>
        <v/>
      </c>
      <c r="F2874" s="219">
        <f>SUM('RRP data input'!E2875:L2875)</f>
        <v>0</v>
      </c>
      <c r="G2874" s="219">
        <f>SUM('RRP data input'!E2875:P2875)</f>
        <v>0</v>
      </c>
      <c r="H2874" s="143" t="str">
        <f t="shared" si="45"/>
        <v/>
      </c>
    </row>
    <row r="2875" spans="2:8" customFormat="1">
      <c r="B2875" s="185" t="str">
        <f>IF(OR('RRP data input'!B2876="",'RRP data input'!B2876=0),"",'RRP data input'!B2876)</f>
        <v/>
      </c>
      <c r="C2875" s="174" t="str">
        <f>IF('RRP data input'!C2876=0,"",'RRP data input'!C2876)</f>
        <v/>
      </c>
      <c r="D2875" s="174" t="str">
        <f>IF('RRP data input'!D2876=0,"",'RRP data input'!D2876)</f>
        <v/>
      </c>
      <c r="E2875" s="174" t="str">
        <f>IFERROR(VLOOKUP(C2875,Mappings!$B$13:$E$31,4,FALSE),"")</f>
        <v/>
      </c>
      <c r="F2875" s="219">
        <f>SUM('RRP data input'!E2876:L2876)</f>
        <v>0</v>
      </c>
      <c r="G2875" s="219">
        <f>SUM('RRP data input'!E2876:P2876)</f>
        <v>0</v>
      </c>
      <c r="H2875" s="143" t="str">
        <f t="shared" si="45"/>
        <v/>
      </c>
    </row>
    <row r="2876" spans="2:8" customFormat="1">
      <c r="B2876" s="185" t="str">
        <f>IF(OR('RRP data input'!B2877="",'RRP data input'!B2877=0),"",'RRP data input'!B2877)</f>
        <v/>
      </c>
      <c r="C2876" s="174" t="str">
        <f>IF('RRP data input'!C2877=0,"",'RRP data input'!C2877)</f>
        <v/>
      </c>
      <c r="D2876" s="174" t="str">
        <f>IF('RRP data input'!D2877=0,"",'RRP data input'!D2877)</f>
        <v/>
      </c>
      <c r="E2876" s="174" t="str">
        <f>IFERROR(VLOOKUP(C2876,Mappings!$B$13:$E$31,4,FALSE),"")</f>
        <v/>
      </c>
      <c r="F2876" s="219">
        <f>SUM('RRP data input'!E2877:L2877)</f>
        <v>0</v>
      </c>
      <c r="G2876" s="219">
        <f>SUM('RRP data input'!E2877:P2877)</f>
        <v>0</v>
      </c>
      <c r="H2876" s="143" t="str">
        <f t="shared" si="45"/>
        <v/>
      </c>
    </row>
    <row r="2877" spans="2:8" customFormat="1">
      <c r="B2877" s="185" t="str">
        <f>IF(OR('RRP data input'!B2878="",'RRP data input'!B2878=0),"",'RRP data input'!B2878)</f>
        <v/>
      </c>
      <c r="C2877" s="174" t="str">
        <f>IF('RRP data input'!C2878=0,"",'RRP data input'!C2878)</f>
        <v/>
      </c>
      <c r="D2877" s="174" t="str">
        <f>IF('RRP data input'!D2878=0,"",'RRP data input'!D2878)</f>
        <v/>
      </c>
      <c r="E2877" s="174" t="str">
        <f>IFERROR(VLOOKUP(C2877,Mappings!$B$13:$E$31,4,FALSE),"")</f>
        <v/>
      </c>
      <c r="F2877" s="219">
        <f>SUM('RRP data input'!E2878:L2878)</f>
        <v>0</v>
      </c>
      <c r="G2877" s="219">
        <f>SUM('RRP data input'!E2878:P2878)</f>
        <v>0</v>
      </c>
      <c r="H2877" s="143" t="str">
        <f t="shared" si="45"/>
        <v/>
      </c>
    </row>
    <row r="2878" spans="2:8" customFormat="1">
      <c r="B2878" s="185" t="str">
        <f>IF(OR('RRP data input'!B2879="",'RRP data input'!B2879=0),"",'RRP data input'!B2879)</f>
        <v/>
      </c>
      <c r="C2878" s="174" t="str">
        <f>IF('RRP data input'!C2879=0,"",'RRP data input'!C2879)</f>
        <v/>
      </c>
      <c r="D2878" s="174" t="str">
        <f>IF('RRP data input'!D2879=0,"",'RRP data input'!D2879)</f>
        <v/>
      </c>
      <c r="E2878" s="174" t="str">
        <f>IFERROR(VLOOKUP(C2878,Mappings!$B$13:$E$31,4,FALSE),"")</f>
        <v/>
      </c>
      <c r="F2878" s="219">
        <f>SUM('RRP data input'!E2879:L2879)</f>
        <v>0</v>
      </c>
      <c r="G2878" s="219">
        <f>SUM('RRP data input'!E2879:P2879)</f>
        <v>0</v>
      </c>
      <c r="H2878" s="143" t="str">
        <f t="shared" si="45"/>
        <v/>
      </c>
    </row>
    <row r="2879" spans="2:8" customFormat="1">
      <c r="B2879" s="185" t="str">
        <f>IF(OR('RRP data input'!B2880="",'RRP data input'!B2880=0),"",'RRP data input'!B2880)</f>
        <v/>
      </c>
      <c r="C2879" s="174" t="str">
        <f>IF('RRP data input'!C2880=0,"",'RRP data input'!C2880)</f>
        <v/>
      </c>
      <c r="D2879" s="174" t="str">
        <f>IF('RRP data input'!D2880=0,"",'RRP data input'!D2880)</f>
        <v/>
      </c>
      <c r="E2879" s="174" t="str">
        <f>IFERROR(VLOOKUP(C2879,Mappings!$B$13:$E$31,4,FALSE),"")</f>
        <v/>
      </c>
      <c r="F2879" s="219">
        <f>SUM('RRP data input'!E2880:L2880)</f>
        <v>0</v>
      </c>
      <c r="G2879" s="219">
        <f>SUM('RRP data input'!E2880:P2880)</f>
        <v>0</v>
      </c>
      <c r="H2879" s="143" t="str">
        <f t="shared" si="45"/>
        <v/>
      </c>
    </row>
    <row r="2880" spans="2:8" customFormat="1">
      <c r="B2880" s="185" t="str">
        <f>IF(OR('RRP data input'!B2881="",'RRP data input'!B2881=0),"",'RRP data input'!B2881)</f>
        <v/>
      </c>
      <c r="C2880" s="174" t="str">
        <f>IF('RRP data input'!C2881=0,"",'RRP data input'!C2881)</f>
        <v/>
      </c>
      <c r="D2880" s="174" t="str">
        <f>IF('RRP data input'!D2881=0,"",'RRP data input'!D2881)</f>
        <v/>
      </c>
      <c r="E2880" s="174" t="str">
        <f>IFERROR(VLOOKUP(C2880,Mappings!$B$13:$E$31,4,FALSE),"")</f>
        <v/>
      </c>
      <c r="F2880" s="219">
        <f>SUM('RRP data input'!E2881:L2881)</f>
        <v>0</v>
      </c>
      <c r="G2880" s="219">
        <f>SUM('RRP data input'!E2881:P2881)</f>
        <v>0</v>
      </c>
      <c r="H2880" s="143" t="str">
        <f t="shared" si="45"/>
        <v/>
      </c>
    </row>
    <row r="2881" spans="2:8" customFormat="1">
      <c r="B2881" s="185" t="str">
        <f>IF(OR('RRP data input'!B2882="",'RRP data input'!B2882=0),"",'RRP data input'!B2882)</f>
        <v/>
      </c>
      <c r="C2881" s="174" t="str">
        <f>IF('RRP data input'!C2882=0,"",'RRP data input'!C2882)</f>
        <v/>
      </c>
      <c r="D2881" s="174" t="str">
        <f>IF('RRP data input'!D2882=0,"",'RRP data input'!D2882)</f>
        <v/>
      </c>
      <c r="E2881" s="174" t="str">
        <f>IFERROR(VLOOKUP(C2881,Mappings!$B$13:$E$31,4,FALSE),"")</f>
        <v/>
      </c>
      <c r="F2881" s="219">
        <f>SUM('RRP data input'!E2882:L2882)</f>
        <v>0</v>
      </c>
      <c r="G2881" s="219">
        <f>SUM('RRP data input'!E2882:P2882)</f>
        <v>0</v>
      </c>
      <c r="H2881" s="143" t="str">
        <f t="shared" si="45"/>
        <v/>
      </c>
    </row>
    <row r="2882" spans="2:8" customFormat="1">
      <c r="B2882" s="185" t="str">
        <f>IF(OR('RRP data input'!B2883="",'RRP data input'!B2883=0),"",'RRP data input'!B2883)</f>
        <v/>
      </c>
      <c r="C2882" s="174" t="str">
        <f>IF('RRP data input'!C2883=0,"",'RRP data input'!C2883)</f>
        <v/>
      </c>
      <c r="D2882" s="174" t="str">
        <f>IF('RRP data input'!D2883=0,"",'RRP data input'!D2883)</f>
        <v/>
      </c>
      <c r="E2882" s="174" t="str">
        <f>IFERROR(VLOOKUP(C2882,Mappings!$B$13:$E$31,4,FALSE),"")</f>
        <v/>
      </c>
      <c r="F2882" s="219">
        <f>SUM('RRP data input'!E2883:L2883)</f>
        <v>0</v>
      </c>
      <c r="G2882" s="219">
        <f>SUM('RRP data input'!E2883:P2883)</f>
        <v>0</v>
      </c>
      <c r="H2882" s="143" t="str">
        <f t="shared" si="45"/>
        <v/>
      </c>
    </row>
    <row r="2883" spans="2:8" customFormat="1">
      <c r="B2883" s="185" t="str">
        <f>IF(OR('RRP data input'!B2884="",'RRP data input'!B2884=0),"",'RRP data input'!B2884)</f>
        <v/>
      </c>
      <c r="C2883" s="174" t="str">
        <f>IF('RRP data input'!C2884=0,"",'RRP data input'!C2884)</f>
        <v/>
      </c>
      <c r="D2883" s="174" t="str">
        <f>IF('RRP data input'!D2884=0,"",'RRP data input'!D2884)</f>
        <v/>
      </c>
      <c r="E2883" s="174" t="str">
        <f>IFERROR(VLOOKUP(C2883,Mappings!$B$13:$E$31,4,FALSE),"")</f>
        <v/>
      </c>
      <c r="F2883" s="219">
        <f>SUM('RRP data input'!E2884:L2884)</f>
        <v>0</v>
      </c>
      <c r="G2883" s="219">
        <f>SUM('RRP data input'!E2884:P2884)</f>
        <v>0</v>
      </c>
      <c r="H2883" s="143" t="str">
        <f t="shared" si="45"/>
        <v/>
      </c>
    </row>
    <row r="2884" spans="2:8" customFormat="1">
      <c r="B2884" s="185" t="str">
        <f>IF(OR('RRP data input'!B2885="",'RRP data input'!B2885=0),"",'RRP data input'!B2885)</f>
        <v/>
      </c>
      <c r="C2884" s="174" t="str">
        <f>IF('RRP data input'!C2885=0,"",'RRP data input'!C2885)</f>
        <v/>
      </c>
      <c r="D2884" s="174" t="str">
        <f>IF('RRP data input'!D2885=0,"",'RRP data input'!D2885)</f>
        <v/>
      </c>
      <c r="E2884" s="174" t="str">
        <f>IFERROR(VLOOKUP(C2884,Mappings!$B$13:$E$31,4,FALSE),"")</f>
        <v/>
      </c>
      <c r="F2884" s="219">
        <f>SUM('RRP data input'!E2885:L2885)</f>
        <v>0</v>
      </c>
      <c r="G2884" s="219">
        <f>SUM('RRP data input'!E2885:P2885)</f>
        <v>0</v>
      </c>
      <c r="H2884" s="143" t="str">
        <f t="shared" si="45"/>
        <v/>
      </c>
    </row>
    <row r="2885" spans="2:8" customFormat="1">
      <c r="B2885" s="185" t="str">
        <f>IF(OR('RRP data input'!B2886="",'RRP data input'!B2886=0),"",'RRP data input'!B2886)</f>
        <v/>
      </c>
      <c r="C2885" s="174" t="str">
        <f>IF('RRP data input'!C2886=0,"",'RRP data input'!C2886)</f>
        <v/>
      </c>
      <c r="D2885" s="174" t="str">
        <f>IF('RRP data input'!D2886=0,"",'RRP data input'!D2886)</f>
        <v/>
      </c>
      <c r="E2885" s="174" t="str">
        <f>IFERROR(VLOOKUP(C2885,Mappings!$B$13:$E$31,4,FALSE),"")</f>
        <v/>
      </c>
      <c r="F2885" s="219">
        <f>SUM('RRP data input'!E2886:L2886)</f>
        <v>0</v>
      </c>
      <c r="G2885" s="219">
        <f>SUM('RRP data input'!E2886:P2886)</f>
        <v>0</v>
      </c>
      <c r="H2885" s="143" t="str">
        <f t="shared" si="45"/>
        <v/>
      </c>
    </row>
    <row r="2886" spans="2:8" customFormat="1">
      <c r="B2886" s="185" t="str">
        <f>IF(OR('RRP data input'!B2887="",'RRP data input'!B2887=0),"",'RRP data input'!B2887)</f>
        <v/>
      </c>
      <c r="C2886" s="174" t="str">
        <f>IF('RRP data input'!C2887=0,"",'RRP data input'!C2887)</f>
        <v/>
      </c>
      <c r="D2886" s="174" t="str">
        <f>IF('RRP data input'!D2887=0,"",'RRP data input'!D2887)</f>
        <v/>
      </c>
      <c r="E2886" s="174" t="str">
        <f>IFERROR(VLOOKUP(C2886,Mappings!$B$13:$E$31,4,FALSE),"")</f>
        <v/>
      </c>
      <c r="F2886" s="219">
        <f>SUM('RRP data input'!E2887:L2887)</f>
        <v>0</v>
      </c>
      <c r="G2886" s="219">
        <f>SUM('RRP data input'!E2887:P2887)</f>
        <v>0</v>
      </c>
      <c r="H2886" s="143" t="str">
        <f t="shared" si="45"/>
        <v/>
      </c>
    </row>
    <row r="2887" spans="2:8" customFormat="1">
      <c r="B2887" s="185" t="str">
        <f>IF(OR('RRP data input'!B2888="",'RRP data input'!B2888=0),"",'RRP data input'!B2888)</f>
        <v/>
      </c>
      <c r="C2887" s="174" t="str">
        <f>IF('RRP data input'!C2888=0,"",'RRP data input'!C2888)</f>
        <v/>
      </c>
      <c r="D2887" s="174" t="str">
        <f>IF('RRP data input'!D2888=0,"",'RRP data input'!D2888)</f>
        <v/>
      </c>
      <c r="E2887" s="174" t="str">
        <f>IFERROR(VLOOKUP(C2887,Mappings!$B$13:$E$31,4,FALSE),"")</f>
        <v/>
      </c>
      <c r="F2887" s="219">
        <f>SUM('RRP data input'!E2888:L2888)</f>
        <v>0</v>
      </c>
      <c r="G2887" s="219">
        <f>SUM('RRP data input'!E2888:P2888)</f>
        <v>0</v>
      </c>
      <c r="H2887" s="143" t="str">
        <f t="shared" si="45"/>
        <v/>
      </c>
    </row>
    <row r="2888" spans="2:8" customFormat="1">
      <c r="B2888" s="185" t="str">
        <f>IF(OR('RRP data input'!B2889="",'RRP data input'!B2889=0),"",'RRP data input'!B2889)</f>
        <v/>
      </c>
      <c r="C2888" s="174" t="str">
        <f>IF('RRP data input'!C2889=0,"",'RRP data input'!C2889)</f>
        <v/>
      </c>
      <c r="D2888" s="174" t="str">
        <f>IF('RRP data input'!D2889=0,"",'RRP data input'!D2889)</f>
        <v/>
      </c>
      <c r="E2888" s="174" t="str">
        <f>IFERROR(VLOOKUP(C2888,Mappings!$B$13:$E$31,4,FALSE),"")</f>
        <v/>
      </c>
      <c r="F2888" s="219">
        <f>SUM('RRP data input'!E2889:L2889)</f>
        <v>0</v>
      </c>
      <c r="G2888" s="219">
        <f>SUM('RRP data input'!E2889:P2889)</f>
        <v>0</v>
      </c>
      <c r="H2888" s="143" t="str">
        <f t="shared" si="45"/>
        <v/>
      </c>
    </row>
    <row r="2889" spans="2:8" customFormat="1">
      <c r="B2889" s="185" t="str">
        <f>IF(OR('RRP data input'!B2890="",'RRP data input'!B2890=0),"",'RRP data input'!B2890)</f>
        <v/>
      </c>
      <c r="C2889" s="174" t="str">
        <f>IF('RRP data input'!C2890=0,"",'RRP data input'!C2890)</f>
        <v/>
      </c>
      <c r="D2889" s="174" t="str">
        <f>IF('RRP data input'!D2890=0,"",'RRP data input'!D2890)</f>
        <v/>
      </c>
      <c r="E2889" s="174" t="str">
        <f>IFERROR(VLOOKUP(C2889,Mappings!$B$13:$E$31,4,FALSE),"")</f>
        <v/>
      </c>
      <c r="F2889" s="219">
        <f>SUM('RRP data input'!E2890:L2890)</f>
        <v>0</v>
      </c>
      <c r="G2889" s="219">
        <f>SUM('RRP data input'!E2890:P2890)</f>
        <v>0</v>
      </c>
      <c r="H2889" s="143" t="str">
        <f t="shared" ref="H2889:H2952" si="46">IF(OR(C2889="LVSSA",C2889="LVSSB",C2889="LVAL"),"LV",C2889)</f>
        <v/>
      </c>
    </row>
    <row r="2890" spans="2:8" customFormat="1">
      <c r="B2890" s="185" t="str">
        <f>IF(OR('RRP data input'!B2891="",'RRP data input'!B2891=0),"",'RRP data input'!B2891)</f>
        <v/>
      </c>
      <c r="C2890" s="174" t="str">
        <f>IF('RRP data input'!C2891=0,"",'RRP data input'!C2891)</f>
        <v/>
      </c>
      <c r="D2890" s="174" t="str">
        <f>IF('RRP data input'!D2891=0,"",'RRP data input'!D2891)</f>
        <v/>
      </c>
      <c r="E2890" s="174" t="str">
        <f>IFERROR(VLOOKUP(C2890,Mappings!$B$13:$E$31,4,FALSE),"")</f>
        <v/>
      </c>
      <c r="F2890" s="219">
        <f>SUM('RRP data input'!E2891:L2891)</f>
        <v>0</v>
      </c>
      <c r="G2890" s="219">
        <f>SUM('RRP data input'!E2891:P2891)</f>
        <v>0</v>
      </c>
      <c r="H2890" s="143" t="str">
        <f t="shared" si="46"/>
        <v/>
      </c>
    </row>
    <row r="2891" spans="2:8" customFormat="1">
      <c r="B2891" s="185" t="str">
        <f>IF(OR('RRP data input'!B2892="",'RRP data input'!B2892=0),"",'RRP data input'!B2892)</f>
        <v/>
      </c>
      <c r="C2891" s="174" t="str">
        <f>IF('RRP data input'!C2892=0,"",'RRP data input'!C2892)</f>
        <v/>
      </c>
      <c r="D2891" s="174" t="str">
        <f>IF('RRP data input'!D2892=0,"",'RRP data input'!D2892)</f>
        <v/>
      </c>
      <c r="E2891" s="174" t="str">
        <f>IFERROR(VLOOKUP(C2891,Mappings!$B$13:$E$31,4,FALSE),"")</f>
        <v/>
      </c>
      <c r="F2891" s="219">
        <f>SUM('RRP data input'!E2892:L2892)</f>
        <v>0</v>
      </c>
      <c r="G2891" s="219">
        <f>SUM('RRP data input'!E2892:P2892)</f>
        <v>0</v>
      </c>
      <c r="H2891" s="143" t="str">
        <f t="shared" si="46"/>
        <v/>
      </c>
    </row>
    <row r="2892" spans="2:8" customFormat="1">
      <c r="B2892" s="185" t="str">
        <f>IF(OR('RRP data input'!B2893="",'RRP data input'!B2893=0),"",'RRP data input'!B2893)</f>
        <v/>
      </c>
      <c r="C2892" s="174" t="str">
        <f>IF('RRP data input'!C2893=0,"",'RRP data input'!C2893)</f>
        <v/>
      </c>
      <c r="D2892" s="174" t="str">
        <f>IF('RRP data input'!D2893=0,"",'RRP data input'!D2893)</f>
        <v/>
      </c>
      <c r="E2892" s="174" t="str">
        <f>IFERROR(VLOOKUP(C2892,Mappings!$B$13:$E$31,4,FALSE),"")</f>
        <v/>
      </c>
      <c r="F2892" s="219">
        <f>SUM('RRP data input'!E2893:L2893)</f>
        <v>0</v>
      </c>
      <c r="G2892" s="219">
        <f>SUM('RRP data input'!E2893:P2893)</f>
        <v>0</v>
      </c>
      <c r="H2892" s="143" t="str">
        <f t="shared" si="46"/>
        <v/>
      </c>
    </row>
    <row r="2893" spans="2:8" customFormat="1">
      <c r="B2893" s="185" t="str">
        <f>IF(OR('RRP data input'!B2894="",'RRP data input'!B2894=0),"",'RRP data input'!B2894)</f>
        <v/>
      </c>
      <c r="C2893" s="174" t="str">
        <f>IF('RRP data input'!C2894=0,"",'RRP data input'!C2894)</f>
        <v/>
      </c>
      <c r="D2893" s="174" t="str">
        <f>IF('RRP data input'!D2894=0,"",'RRP data input'!D2894)</f>
        <v/>
      </c>
      <c r="E2893" s="174" t="str">
        <f>IFERROR(VLOOKUP(C2893,Mappings!$B$13:$E$31,4,FALSE),"")</f>
        <v/>
      </c>
      <c r="F2893" s="219">
        <f>SUM('RRP data input'!E2894:L2894)</f>
        <v>0</v>
      </c>
      <c r="G2893" s="219">
        <f>SUM('RRP data input'!E2894:P2894)</f>
        <v>0</v>
      </c>
      <c r="H2893" s="143" t="str">
        <f t="shared" si="46"/>
        <v/>
      </c>
    </row>
    <row r="2894" spans="2:8" customFormat="1">
      <c r="B2894" s="185" t="str">
        <f>IF(OR('RRP data input'!B2895="",'RRP data input'!B2895=0),"",'RRP data input'!B2895)</f>
        <v/>
      </c>
      <c r="C2894" s="174" t="str">
        <f>IF('RRP data input'!C2895=0,"",'RRP data input'!C2895)</f>
        <v/>
      </c>
      <c r="D2894" s="174" t="str">
        <f>IF('RRP data input'!D2895=0,"",'RRP data input'!D2895)</f>
        <v/>
      </c>
      <c r="E2894" s="174" t="str">
        <f>IFERROR(VLOOKUP(C2894,Mappings!$B$13:$E$31,4,FALSE),"")</f>
        <v/>
      </c>
      <c r="F2894" s="219">
        <f>SUM('RRP data input'!E2895:L2895)</f>
        <v>0</v>
      </c>
      <c r="G2894" s="219">
        <f>SUM('RRP data input'!E2895:P2895)</f>
        <v>0</v>
      </c>
      <c r="H2894" s="143" t="str">
        <f t="shared" si="46"/>
        <v/>
      </c>
    </row>
    <row r="2895" spans="2:8" customFormat="1">
      <c r="B2895" s="185" t="str">
        <f>IF(OR('RRP data input'!B2896="",'RRP data input'!B2896=0),"",'RRP data input'!B2896)</f>
        <v/>
      </c>
      <c r="C2895" s="174" t="str">
        <f>IF('RRP data input'!C2896=0,"",'RRP data input'!C2896)</f>
        <v/>
      </c>
      <c r="D2895" s="174" t="str">
        <f>IF('RRP data input'!D2896=0,"",'RRP data input'!D2896)</f>
        <v/>
      </c>
      <c r="E2895" s="174" t="str">
        <f>IFERROR(VLOOKUP(C2895,Mappings!$B$13:$E$31,4,FALSE),"")</f>
        <v/>
      </c>
      <c r="F2895" s="219">
        <f>SUM('RRP data input'!E2896:L2896)</f>
        <v>0</v>
      </c>
      <c r="G2895" s="219">
        <f>SUM('RRP data input'!E2896:P2896)</f>
        <v>0</v>
      </c>
      <c r="H2895" s="143" t="str">
        <f t="shared" si="46"/>
        <v/>
      </c>
    </row>
    <row r="2896" spans="2:8" customFormat="1">
      <c r="B2896" s="185" t="str">
        <f>IF(OR('RRP data input'!B2897="",'RRP data input'!B2897=0),"",'RRP data input'!B2897)</f>
        <v/>
      </c>
      <c r="C2896" s="174" t="str">
        <f>IF('RRP data input'!C2897=0,"",'RRP data input'!C2897)</f>
        <v/>
      </c>
      <c r="D2896" s="174" t="str">
        <f>IF('RRP data input'!D2897=0,"",'RRP data input'!D2897)</f>
        <v/>
      </c>
      <c r="E2896" s="174" t="str">
        <f>IFERROR(VLOOKUP(C2896,Mappings!$B$13:$E$31,4,FALSE),"")</f>
        <v/>
      </c>
      <c r="F2896" s="219">
        <f>SUM('RRP data input'!E2897:L2897)</f>
        <v>0</v>
      </c>
      <c r="G2896" s="219">
        <f>SUM('RRP data input'!E2897:P2897)</f>
        <v>0</v>
      </c>
      <c r="H2896" s="143" t="str">
        <f t="shared" si="46"/>
        <v/>
      </c>
    </row>
    <row r="2897" spans="2:8" customFormat="1">
      <c r="B2897" s="185" t="str">
        <f>IF(OR('RRP data input'!B2898="",'RRP data input'!B2898=0),"",'RRP data input'!B2898)</f>
        <v/>
      </c>
      <c r="C2897" s="174" t="str">
        <f>IF('RRP data input'!C2898=0,"",'RRP data input'!C2898)</f>
        <v/>
      </c>
      <c r="D2897" s="174" t="str">
        <f>IF('RRP data input'!D2898=0,"",'RRP data input'!D2898)</f>
        <v/>
      </c>
      <c r="E2897" s="174" t="str">
        <f>IFERROR(VLOOKUP(C2897,Mappings!$B$13:$E$31,4,FALSE),"")</f>
        <v/>
      </c>
      <c r="F2897" s="219">
        <f>SUM('RRP data input'!E2898:L2898)</f>
        <v>0</v>
      </c>
      <c r="G2897" s="219">
        <f>SUM('RRP data input'!E2898:P2898)</f>
        <v>0</v>
      </c>
      <c r="H2897" s="143" t="str">
        <f t="shared" si="46"/>
        <v/>
      </c>
    </row>
    <row r="2898" spans="2:8" customFormat="1">
      <c r="B2898" s="185" t="str">
        <f>IF(OR('RRP data input'!B2899="",'RRP data input'!B2899=0),"",'RRP data input'!B2899)</f>
        <v/>
      </c>
      <c r="C2898" s="174" t="str">
        <f>IF('RRP data input'!C2899=0,"",'RRP data input'!C2899)</f>
        <v/>
      </c>
      <c r="D2898" s="174" t="str">
        <f>IF('RRP data input'!D2899=0,"",'RRP data input'!D2899)</f>
        <v/>
      </c>
      <c r="E2898" s="174" t="str">
        <f>IFERROR(VLOOKUP(C2898,Mappings!$B$13:$E$31,4,FALSE),"")</f>
        <v/>
      </c>
      <c r="F2898" s="219">
        <f>SUM('RRP data input'!E2899:L2899)</f>
        <v>0</v>
      </c>
      <c r="G2898" s="219">
        <f>SUM('RRP data input'!E2899:P2899)</f>
        <v>0</v>
      </c>
      <c r="H2898" s="143" t="str">
        <f t="shared" si="46"/>
        <v/>
      </c>
    </row>
    <row r="2899" spans="2:8" customFormat="1">
      <c r="B2899" s="185" t="str">
        <f>IF(OR('RRP data input'!B2900="",'RRP data input'!B2900=0),"",'RRP data input'!B2900)</f>
        <v/>
      </c>
      <c r="C2899" s="174" t="str">
        <f>IF('RRP data input'!C2900=0,"",'RRP data input'!C2900)</f>
        <v/>
      </c>
      <c r="D2899" s="174" t="str">
        <f>IF('RRP data input'!D2900=0,"",'RRP data input'!D2900)</f>
        <v/>
      </c>
      <c r="E2899" s="174" t="str">
        <f>IFERROR(VLOOKUP(C2899,Mappings!$B$13:$E$31,4,FALSE),"")</f>
        <v/>
      </c>
      <c r="F2899" s="219">
        <f>SUM('RRP data input'!E2900:L2900)</f>
        <v>0</v>
      </c>
      <c r="G2899" s="219">
        <f>SUM('RRP data input'!E2900:P2900)</f>
        <v>0</v>
      </c>
      <c r="H2899" s="143" t="str">
        <f t="shared" si="46"/>
        <v/>
      </c>
    </row>
    <row r="2900" spans="2:8" customFormat="1">
      <c r="B2900" s="185" t="str">
        <f>IF(OR('RRP data input'!B2901="",'RRP data input'!B2901=0),"",'RRP data input'!B2901)</f>
        <v/>
      </c>
      <c r="C2900" s="174" t="str">
        <f>IF('RRP data input'!C2901=0,"",'RRP data input'!C2901)</f>
        <v/>
      </c>
      <c r="D2900" s="174" t="str">
        <f>IF('RRP data input'!D2901=0,"",'RRP data input'!D2901)</f>
        <v/>
      </c>
      <c r="E2900" s="174" t="str">
        <f>IFERROR(VLOOKUP(C2900,Mappings!$B$13:$E$31,4,FALSE),"")</f>
        <v/>
      </c>
      <c r="F2900" s="219">
        <f>SUM('RRP data input'!E2901:L2901)</f>
        <v>0</v>
      </c>
      <c r="G2900" s="219">
        <f>SUM('RRP data input'!E2901:P2901)</f>
        <v>0</v>
      </c>
      <c r="H2900" s="143" t="str">
        <f t="shared" si="46"/>
        <v/>
      </c>
    </row>
    <row r="2901" spans="2:8" customFormat="1">
      <c r="B2901" s="185" t="str">
        <f>IF(OR('RRP data input'!B2902="",'RRP data input'!B2902=0),"",'RRP data input'!B2902)</f>
        <v/>
      </c>
      <c r="C2901" s="174" t="str">
        <f>IF('RRP data input'!C2902=0,"",'RRP data input'!C2902)</f>
        <v/>
      </c>
      <c r="D2901" s="174" t="str">
        <f>IF('RRP data input'!D2902=0,"",'RRP data input'!D2902)</f>
        <v/>
      </c>
      <c r="E2901" s="174" t="str">
        <f>IFERROR(VLOOKUP(C2901,Mappings!$B$13:$E$31,4,FALSE),"")</f>
        <v/>
      </c>
      <c r="F2901" s="219">
        <f>SUM('RRP data input'!E2902:L2902)</f>
        <v>0</v>
      </c>
      <c r="G2901" s="219">
        <f>SUM('RRP data input'!E2902:P2902)</f>
        <v>0</v>
      </c>
      <c r="H2901" s="143" t="str">
        <f t="shared" si="46"/>
        <v/>
      </c>
    </row>
    <row r="2902" spans="2:8" customFormat="1">
      <c r="B2902" s="185" t="str">
        <f>IF(OR('RRP data input'!B2903="",'RRP data input'!B2903=0),"",'RRP data input'!B2903)</f>
        <v/>
      </c>
      <c r="C2902" s="174" t="str">
        <f>IF('RRP data input'!C2903=0,"",'RRP data input'!C2903)</f>
        <v/>
      </c>
      <c r="D2902" s="174" t="str">
        <f>IF('RRP data input'!D2903=0,"",'RRP data input'!D2903)</f>
        <v/>
      </c>
      <c r="E2902" s="174" t="str">
        <f>IFERROR(VLOOKUP(C2902,Mappings!$B$13:$E$31,4,FALSE),"")</f>
        <v/>
      </c>
      <c r="F2902" s="219">
        <f>SUM('RRP data input'!E2903:L2903)</f>
        <v>0</v>
      </c>
      <c r="G2902" s="219">
        <f>SUM('RRP data input'!E2903:P2903)</f>
        <v>0</v>
      </c>
      <c r="H2902" s="143" t="str">
        <f t="shared" si="46"/>
        <v/>
      </c>
    </row>
    <row r="2903" spans="2:8" customFormat="1">
      <c r="B2903" s="185" t="str">
        <f>IF(OR('RRP data input'!B2904="",'RRP data input'!B2904=0),"",'RRP data input'!B2904)</f>
        <v/>
      </c>
      <c r="C2903" s="174" t="str">
        <f>IF('RRP data input'!C2904=0,"",'RRP data input'!C2904)</f>
        <v/>
      </c>
      <c r="D2903" s="174" t="str">
        <f>IF('RRP data input'!D2904=0,"",'RRP data input'!D2904)</f>
        <v/>
      </c>
      <c r="E2903" s="174" t="str">
        <f>IFERROR(VLOOKUP(C2903,Mappings!$B$13:$E$31,4,FALSE),"")</f>
        <v/>
      </c>
      <c r="F2903" s="219">
        <f>SUM('RRP data input'!E2904:L2904)</f>
        <v>0</v>
      </c>
      <c r="G2903" s="219">
        <f>SUM('RRP data input'!E2904:P2904)</f>
        <v>0</v>
      </c>
      <c r="H2903" s="143" t="str">
        <f t="shared" si="46"/>
        <v/>
      </c>
    </row>
    <row r="2904" spans="2:8" customFormat="1">
      <c r="B2904" s="185" t="str">
        <f>IF(OR('RRP data input'!B2905="",'RRP data input'!B2905=0),"",'RRP data input'!B2905)</f>
        <v/>
      </c>
      <c r="C2904" s="174" t="str">
        <f>IF('RRP data input'!C2905=0,"",'RRP data input'!C2905)</f>
        <v/>
      </c>
      <c r="D2904" s="174" t="str">
        <f>IF('RRP data input'!D2905=0,"",'RRP data input'!D2905)</f>
        <v/>
      </c>
      <c r="E2904" s="174" t="str">
        <f>IFERROR(VLOOKUP(C2904,Mappings!$B$13:$E$31,4,FALSE),"")</f>
        <v/>
      </c>
      <c r="F2904" s="219">
        <f>SUM('RRP data input'!E2905:L2905)</f>
        <v>0</v>
      </c>
      <c r="G2904" s="219">
        <f>SUM('RRP data input'!E2905:P2905)</f>
        <v>0</v>
      </c>
      <c r="H2904" s="143" t="str">
        <f t="shared" si="46"/>
        <v/>
      </c>
    </row>
    <row r="2905" spans="2:8" customFormat="1">
      <c r="B2905" s="185" t="str">
        <f>IF(OR('RRP data input'!B2906="",'RRP data input'!B2906=0),"",'RRP data input'!B2906)</f>
        <v/>
      </c>
      <c r="C2905" s="174" t="str">
        <f>IF('RRP data input'!C2906=0,"",'RRP data input'!C2906)</f>
        <v/>
      </c>
      <c r="D2905" s="174" t="str">
        <f>IF('RRP data input'!D2906=0,"",'RRP data input'!D2906)</f>
        <v/>
      </c>
      <c r="E2905" s="174" t="str">
        <f>IFERROR(VLOOKUP(C2905,Mappings!$B$13:$E$31,4,FALSE),"")</f>
        <v/>
      </c>
      <c r="F2905" s="219">
        <f>SUM('RRP data input'!E2906:L2906)</f>
        <v>0</v>
      </c>
      <c r="G2905" s="219">
        <f>SUM('RRP data input'!E2906:P2906)</f>
        <v>0</v>
      </c>
      <c r="H2905" s="143" t="str">
        <f t="shared" si="46"/>
        <v/>
      </c>
    </row>
    <row r="2906" spans="2:8" customFormat="1">
      <c r="B2906" s="185" t="str">
        <f>IF(OR('RRP data input'!B2907="",'RRP data input'!B2907=0),"",'RRP data input'!B2907)</f>
        <v/>
      </c>
      <c r="C2906" s="174" t="str">
        <f>IF('RRP data input'!C2907=0,"",'RRP data input'!C2907)</f>
        <v/>
      </c>
      <c r="D2906" s="174" t="str">
        <f>IF('RRP data input'!D2907=0,"",'RRP data input'!D2907)</f>
        <v/>
      </c>
      <c r="E2906" s="174" t="str">
        <f>IFERROR(VLOOKUP(C2906,Mappings!$B$13:$E$31,4,FALSE),"")</f>
        <v/>
      </c>
      <c r="F2906" s="219">
        <f>SUM('RRP data input'!E2907:L2907)</f>
        <v>0</v>
      </c>
      <c r="G2906" s="219">
        <f>SUM('RRP data input'!E2907:P2907)</f>
        <v>0</v>
      </c>
      <c r="H2906" s="143" t="str">
        <f t="shared" si="46"/>
        <v/>
      </c>
    </row>
    <row r="2907" spans="2:8" customFormat="1">
      <c r="B2907" s="185" t="str">
        <f>IF(OR('RRP data input'!B2908="",'RRP data input'!B2908=0),"",'RRP data input'!B2908)</f>
        <v/>
      </c>
      <c r="C2907" s="174" t="str">
        <f>IF('RRP data input'!C2908=0,"",'RRP data input'!C2908)</f>
        <v/>
      </c>
      <c r="D2907" s="174" t="str">
        <f>IF('RRP data input'!D2908=0,"",'RRP data input'!D2908)</f>
        <v/>
      </c>
      <c r="E2907" s="174" t="str">
        <f>IFERROR(VLOOKUP(C2907,Mappings!$B$13:$E$31,4,FALSE),"")</f>
        <v/>
      </c>
      <c r="F2907" s="219">
        <f>SUM('RRP data input'!E2908:L2908)</f>
        <v>0</v>
      </c>
      <c r="G2907" s="219">
        <f>SUM('RRP data input'!E2908:P2908)</f>
        <v>0</v>
      </c>
      <c r="H2907" s="143" t="str">
        <f t="shared" si="46"/>
        <v/>
      </c>
    </row>
    <row r="2908" spans="2:8" customFormat="1">
      <c r="B2908" s="185" t="str">
        <f>IF(OR('RRP data input'!B2909="",'RRP data input'!B2909=0),"",'RRP data input'!B2909)</f>
        <v/>
      </c>
      <c r="C2908" s="174" t="str">
        <f>IF('RRP data input'!C2909=0,"",'RRP data input'!C2909)</f>
        <v/>
      </c>
      <c r="D2908" s="174" t="str">
        <f>IF('RRP data input'!D2909=0,"",'RRP data input'!D2909)</f>
        <v/>
      </c>
      <c r="E2908" s="174" t="str">
        <f>IFERROR(VLOOKUP(C2908,Mappings!$B$13:$E$31,4,FALSE),"")</f>
        <v/>
      </c>
      <c r="F2908" s="219">
        <f>SUM('RRP data input'!E2909:L2909)</f>
        <v>0</v>
      </c>
      <c r="G2908" s="219">
        <f>SUM('RRP data input'!E2909:P2909)</f>
        <v>0</v>
      </c>
      <c r="H2908" s="143" t="str">
        <f t="shared" si="46"/>
        <v/>
      </c>
    </row>
    <row r="2909" spans="2:8" customFormat="1">
      <c r="B2909" s="185" t="str">
        <f>IF(OR('RRP data input'!B2910="",'RRP data input'!B2910=0),"",'RRP data input'!B2910)</f>
        <v/>
      </c>
      <c r="C2909" s="174" t="str">
        <f>IF('RRP data input'!C2910=0,"",'RRP data input'!C2910)</f>
        <v/>
      </c>
      <c r="D2909" s="174" t="str">
        <f>IF('RRP data input'!D2910=0,"",'RRP data input'!D2910)</f>
        <v/>
      </c>
      <c r="E2909" s="174" t="str">
        <f>IFERROR(VLOOKUP(C2909,Mappings!$B$13:$E$31,4,FALSE),"")</f>
        <v/>
      </c>
      <c r="F2909" s="219">
        <f>SUM('RRP data input'!E2910:L2910)</f>
        <v>0</v>
      </c>
      <c r="G2909" s="219">
        <f>SUM('RRP data input'!E2910:P2910)</f>
        <v>0</v>
      </c>
      <c r="H2909" s="143" t="str">
        <f t="shared" si="46"/>
        <v/>
      </c>
    </row>
    <row r="2910" spans="2:8" customFormat="1">
      <c r="B2910" s="185" t="str">
        <f>IF(OR('RRP data input'!B2911="",'RRP data input'!B2911=0),"",'RRP data input'!B2911)</f>
        <v/>
      </c>
      <c r="C2910" s="174" t="str">
        <f>IF('RRP data input'!C2911=0,"",'RRP data input'!C2911)</f>
        <v/>
      </c>
      <c r="D2910" s="174" t="str">
        <f>IF('RRP data input'!D2911=0,"",'RRP data input'!D2911)</f>
        <v/>
      </c>
      <c r="E2910" s="174" t="str">
        <f>IFERROR(VLOOKUP(C2910,Mappings!$B$13:$E$31,4,FALSE),"")</f>
        <v/>
      </c>
      <c r="F2910" s="219">
        <f>SUM('RRP data input'!E2911:L2911)</f>
        <v>0</v>
      </c>
      <c r="G2910" s="219">
        <f>SUM('RRP data input'!E2911:P2911)</f>
        <v>0</v>
      </c>
      <c r="H2910" s="143" t="str">
        <f t="shared" si="46"/>
        <v/>
      </c>
    </row>
    <row r="2911" spans="2:8" customFormat="1">
      <c r="B2911" s="185" t="str">
        <f>IF(OR('RRP data input'!B2912="",'RRP data input'!B2912=0),"",'RRP data input'!B2912)</f>
        <v/>
      </c>
      <c r="C2911" s="174" t="str">
        <f>IF('RRP data input'!C2912=0,"",'RRP data input'!C2912)</f>
        <v/>
      </c>
      <c r="D2911" s="174" t="str">
        <f>IF('RRP data input'!D2912=0,"",'RRP data input'!D2912)</f>
        <v/>
      </c>
      <c r="E2911" s="174" t="str">
        <f>IFERROR(VLOOKUP(C2911,Mappings!$B$13:$E$31,4,FALSE),"")</f>
        <v/>
      </c>
      <c r="F2911" s="219">
        <f>SUM('RRP data input'!E2912:L2912)</f>
        <v>0</v>
      </c>
      <c r="G2911" s="219">
        <f>SUM('RRP data input'!E2912:P2912)</f>
        <v>0</v>
      </c>
      <c r="H2911" s="143" t="str">
        <f t="shared" si="46"/>
        <v/>
      </c>
    </row>
    <row r="2912" spans="2:8" customFormat="1">
      <c r="B2912" s="185" t="str">
        <f>IF(OR('RRP data input'!B2913="",'RRP data input'!B2913=0),"",'RRP data input'!B2913)</f>
        <v/>
      </c>
      <c r="C2912" s="174" t="str">
        <f>IF('RRP data input'!C2913=0,"",'RRP data input'!C2913)</f>
        <v/>
      </c>
      <c r="D2912" s="174" t="str">
        <f>IF('RRP data input'!D2913=0,"",'RRP data input'!D2913)</f>
        <v/>
      </c>
      <c r="E2912" s="174" t="str">
        <f>IFERROR(VLOOKUP(C2912,Mappings!$B$13:$E$31,4,FALSE),"")</f>
        <v/>
      </c>
      <c r="F2912" s="219">
        <f>SUM('RRP data input'!E2913:L2913)</f>
        <v>0</v>
      </c>
      <c r="G2912" s="219">
        <f>SUM('RRP data input'!E2913:P2913)</f>
        <v>0</v>
      </c>
      <c r="H2912" s="143" t="str">
        <f t="shared" si="46"/>
        <v/>
      </c>
    </row>
    <row r="2913" spans="2:8" customFormat="1">
      <c r="B2913" s="185" t="str">
        <f>IF(OR('RRP data input'!B2914="",'RRP data input'!B2914=0),"",'RRP data input'!B2914)</f>
        <v/>
      </c>
      <c r="C2913" s="174" t="str">
        <f>IF('RRP data input'!C2914=0,"",'RRP data input'!C2914)</f>
        <v/>
      </c>
      <c r="D2913" s="174" t="str">
        <f>IF('RRP data input'!D2914=0,"",'RRP data input'!D2914)</f>
        <v/>
      </c>
      <c r="E2913" s="174" t="str">
        <f>IFERROR(VLOOKUP(C2913,Mappings!$B$13:$E$31,4,FALSE),"")</f>
        <v/>
      </c>
      <c r="F2913" s="219">
        <f>SUM('RRP data input'!E2914:L2914)</f>
        <v>0</v>
      </c>
      <c r="G2913" s="219">
        <f>SUM('RRP data input'!E2914:P2914)</f>
        <v>0</v>
      </c>
      <c r="H2913" s="143" t="str">
        <f t="shared" si="46"/>
        <v/>
      </c>
    </row>
    <row r="2914" spans="2:8" customFormat="1">
      <c r="B2914" s="185" t="str">
        <f>IF(OR('RRP data input'!B2915="",'RRP data input'!B2915=0),"",'RRP data input'!B2915)</f>
        <v/>
      </c>
      <c r="C2914" s="174" t="str">
        <f>IF('RRP data input'!C2915=0,"",'RRP data input'!C2915)</f>
        <v/>
      </c>
      <c r="D2914" s="174" t="str">
        <f>IF('RRP data input'!D2915=0,"",'RRP data input'!D2915)</f>
        <v/>
      </c>
      <c r="E2914" s="174" t="str">
        <f>IFERROR(VLOOKUP(C2914,Mappings!$B$13:$E$31,4,FALSE),"")</f>
        <v/>
      </c>
      <c r="F2914" s="219">
        <f>SUM('RRP data input'!E2915:L2915)</f>
        <v>0</v>
      </c>
      <c r="G2914" s="219">
        <f>SUM('RRP data input'!E2915:P2915)</f>
        <v>0</v>
      </c>
      <c r="H2914" s="143" t="str">
        <f t="shared" si="46"/>
        <v/>
      </c>
    </row>
    <row r="2915" spans="2:8" customFormat="1">
      <c r="B2915" s="185" t="str">
        <f>IF(OR('RRP data input'!B2916="",'RRP data input'!B2916=0),"",'RRP data input'!B2916)</f>
        <v/>
      </c>
      <c r="C2915" s="174" t="str">
        <f>IF('RRP data input'!C2916=0,"",'RRP data input'!C2916)</f>
        <v/>
      </c>
      <c r="D2915" s="174" t="str">
        <f>IF('RRP data input'!D2916=0,"",'RRP data input'!D2916)</f>
        <v/>
      </c>
      <c r="E2915" s="174" t="str">
        <f>IFERROR(VLOOKUP(C2915,Mappings!$B$13:$E$31,4,FALSE),"")</f>
        <v/>
      </c>
      <c r="F2915" s="219">
        <f>SUM('RRP data input'!E2916:L2916)</f>
        <v>0</v>
      </c>
      <c r="G2915" s="219">
        <f>SUM('RRP data input'!E2916:P2916)</f>
        <v>0</v>
      </c>
      <c r="H2915" s="143" t="str">
        <f t="shared" si="46"/>
        <v/>
      </c>
    </row>
    <row r="2916" spans="2:8" customFormat="1">
      <c r="B2916" s="185" t="str">
        <f>IF(OR('RRP data input'!B2917="",'RRP data input'!B2917=0),"",'RRP data input'!B2917)</f>
        <v/>
      </c>
      <c r="C2916" s="174" t="str">
        <f>IF('RRP data input'!C2917=0,"",'RRP data input'!C2917)</f>
        <v/>
      </c>
      <c r="D2916" s="174" t="str">
        <f>IF('RRP data input'!D2917=0,"",'RRP data input'!D2917)</f>
        <v/>
      </c>
      <c r="E2916" s="174" t="str">
        <f>IFERROR(VLOOKUP(C2916,Mappings!$B$13:$E$31,4,FALSE),"")</f>
        <v/>
      </c>
      <c r="F2916" s="219">
        <f>SUM('RRP data input'!E2917:L2917)</f>
        <v>0</v>
      </c>
      <c r="G2916" s="219">
        <f>SUM('RRP data input'!E2917:P2917)</f>
        <v>0</v>
      </c>
      <c r="H2916" s="143" t="str">
        <f t="shared" si="46"/>
        <v/>
      </c>
    </row>
    <row r="2917" spans="2:8" customFormat="1">
      <c r="B2917" s="185" t="str">
        <f>IF(OR('RRP data input'!B2918="",'RRP data input'!B2918=0),"",'RRP data input'!B2918)</f>
        <v/>
      </c>
      <c r="C2917" s="174" t="str">
        <f>IF('RRP data input'!C2918=0,"",'RRP data input'!C2918)</f>
        <v/>
      </c>
      <c r="D2917" s="174" t="str">
        <f>IF('RRP data input'!D2918=0,"",'RRP data input'!D2918)</f>
        <v/>
      </c>
      <c r="E2917" s="174" t="str">
        <f>IFERROR(VLOOKUP(C2917,Mappings!$B$13:$E$31,4,FALSE),"")</f>
        <v/>
      </c>
      <c r="F2917" s="219">
        <f>SUM('RRP data input'!E2918:L2918)</f>
        <v>0</v>
      </c>
      <c r="G2917" s="219">
        <f>SUM('RRP data input'!E2918:P2918)</f>
        <v>0</v>
      </c>
      <c r="H2917" s="143" t="str">
        <f t="shared" si="46"/>
        <v/>
      </c>
    </row>
    <row r="2918" spans="2:8" customFormat="1">
      <c r="B2918" s="185" t="str">
        <f>IF(OR('RRP data input'!B2919="",'RRP data input'!B2919=0),"",'RRP data input'!B2919)</f>
        <v/>
      </c>
      <c r="C2918" s="174" t="str">
        <f>IF('RRP data input'!C2919=0,"",'RRP data input'!C2919)</f>
        <v/>
      </c>
      <c r="D2918" s="174" t="str">
        <f>IF('RRP data input'!D2919=0,"",'RRP data input'!D2919)</f>
        <v/>
      </c>
      <c r="E2918" s="174" t="str">
        <f>IFERROR(VLOOKUP(C2918,Mappings!$B$13:$E$31,4,FALSE),"")</f>
        <v/>
      </c>
      <c r="F2918" s="219">
        <f>SUM('RRP data input'!E2919:L2919)</f>
        <v>0</v>
      </c>
      <c r="G2918" s="219">
        <f>SUM('RRP data input'!E2919:P2919)</f>
        <v>0</v>
      </c>
      <c r="H2918" s="143" t="str">
        <f t="shared" si="46"/>
        <v/>
      </c>
    </row>
    <row r="2919" spans="2:8" customFormat="1">
      <c r="B2919" s="185" t="str">
        <f>IF(OR('RRP data input'!B2920="",'RRP data input'!B2920=0),"",'RRP data input'!B2920)</f>
        <v/>
      </c>
      <c r="C2919" s="174" t="str">
        <f>IF('RRP data input'!C2920=0,"",'RRP data input'!C2920)</f>
        <v/>
      </c>
      <c r="D2919" s="174" t="str">
        <f>IF('RRP data input'!D2920=0,"",'RRP data input'!D2920)</f>
        <v/>
      </c>
      <c r="E2919" s="174" t="str">
        <f>IFERROR(VLOOKUP(C2919,Mappings!$B$13:$E$31,4,FALSE),"")</f>
        <v/>
      </c>
      <c r="F2919" s="219">
        <f>SUM('RRP data input'!E2920:L2920)</f>
        <v>0</v>
      </c>
      <c r="G2919" s="219">
        <f>SUM('RRP data input'!E2920:P2920)</f>
        <v>0</v>
      </c>
      <c r="H2919" s="143" t="str">
        <f t="shared" si="46"/>
        <v/>
      </c>
    </row>
    <row r="2920" spans="2:8" customFormat="1">
      <c r="B2920" s="185" t="str">
        <f>IF(OR('RRP data input'!B2921="",'RRP data input'!B2921=0),"",'RRP data input'!B2921)</f>
        <v/>
      </c>
      <c r="C2920" s="174" t="str">
        <f>IF('RRP data input'!C2921=0,"",'RRP data input'!C2921)</f>
        <v/>
      </c>
      <c r="D2920" s="174" t="str">
        <f>IF('RRP data input'!D2921=0,"",'RRP data input'!D2921)</f>
        <v/>
      </c>
      <c r="E2920" s="174" t="str">
        <f>IFERROR(VLOOKUP(C2920,Mappings!$B$13:$E$31,4,FALSE),"")</f>
        <v/>
      </c>
      <c r="F2920" s="219">
        <f>SUM('RRP data input'!E2921:L2921)</f>
        <v>0</v>
      </c>
      <c r="G2920" s="219">
        <f>SUM('RRP data input'!E2921:P2921)</f>
        <v>0</v>
      </c>
      <c r="H2920" s="143" t="str">
        <f t="shared" si="46"/>
        <v/>
      </c>
    </row>
    <row r="2921" spans="2:8" customFormat="1">
      <c r="B2921" s="185" t="str">
        <f>IF(OR('RRP data input'!B2922="",'RRP data input'!B2922=0),"",'RRP data input'!B2922)</f>
        <v/>
      </c>
      <c r="C2921" s="174" t="str">
        <f>IF('RRP data input'!C2922=0,"",'RRP data input'!C2922)</f>
        <v/>
      </c>
      <c r="D2921" s="174" t="str">
        <f>IF('RRP data input'!D2922=0,"",'RRP data input'!D2922)</f>
        <v/>
      </c>
      <c r="E2921" s="174" t="str">
        <f>IFERROR(VLOOKUP(C2921,Mappings!$B$13:$E$31,4,FALSE),"")</f>
        <v/>
      </c>
      <c r="F2921" s="219">
        <f>SUM('RRP data input'!E2922:L2922)</f>
        <v>0</v>
      </c>
      <c r="G2921" s="219">
        <f>SUM('RRP data input'!E2922:P2922)</f>
        <v>0</v>
      </c>
      <c r="H2921" s="143" t="str">
        <f t="shared" si="46"/>
        <v/>
      </c>
    </row>
    <row r="2922" spans="2:8" customFormat="1">
      <c r="B2922" s="185" t="str">
        <f>IF(OR('RRP data input'!B2923="",'RRP data input'!B2923=0),"",'RRP data input'!B2923)</f>
        <v/>
      </c>
      <c r="C2922" s="174" t="str">
        <f>IF('RRP data input'!C2923=0,"",'RRP data input'!C2923)</f>
        <v/>
      </c>
      <c r="D2922" s="174" t="str">
        <f>IF('RRP data input'!D2923=0,"",'RRP data input'!D2923)</f>
        <v/>
      </c>
      <c r="E2922" s="174" t="str">
        <f>IFERROR(VLOOKUP(C2922,Mappings!$B$13:$E$31,4,FALSE),"")</f>
        <v/>
      </c>
      <c r="F2922" s="219">
        <f>SUM('RRP data input'!E2923:L2923)</f>
        <v>0</v>
      </c>
      <c r="G2922" s="219">
        <f>SUM('RRP data input'!E2923:P2923)</f>
        <v>0</v>
      </c>
      <c r="H2922" s="143" t="str">
        <f t="shared" si="46"/>
        <v/>
      </c>
    </row>
    <row r="2923" spans="2:8" customFormat="1">
      <c r="B2923" s="185" t="str">
        <f>IF(OR('RRP data input'!B2924="",'RRP data input'!B2924=0),"",'RRP data input'!B2924)</f>
        <v/>
      </c>
      <c r="C2923" s="174" t="str">
        <f>IF('RRP data input'!C2924=0,"",'RRP data input'!C2924)</f>
        <v/>
      </c>
      <c r="D2923" s="174" t="str">
        <f>IF('RRP data input'!D2924=0,"",'RRP data input'!D2924)</f>
        <v/>
      </c>
      <c r="E2923" s="174" t="str">
        <f>IFERROR(VLOOKUP(C2923,Mappings!$B$13:$E$31,4,FALSE),"")</f>
        <v/>
      </c>
      <c r="F2923" s="219">
        <f>SUM('RRP data input'!E2924:L2924)</f>
        <v>0</v>
      </c>
      <c r="G2923" s="219">
        <f>SUM('RRP data input'!E2924:P2924)</f>
        <v>0</v>
      </c>
      <c r="H2923" s="143" t="str">
        <f t="shared" si="46"/>
        <v/>
      </c>
    </row>
    <row r="2924" spans="2:8" customFormat="1">
      <c r="B2924" s="185" t="str">
        <f>IF(OR('RRP data input'!B2925="",'RRP data input'!B2925=0),"",'RRP data input'!B2925)</f>
        <v/>
      </c>
      <c r="C2924" s="174" t="str">
        <f>IF('RRP data input'!C2925=0,"",'RRP data input'!C2925)</f>
        <v/>
      </c>
      <c r="D2924" s="174" t="str">
        <f>IF('RRP data input'!D2925=0,"",'RRP data input'!D2925)</f>
        <v/>
      </c>
      <c r="E2924" s="174" t="str">
        <f>IFERROR(VLOOKUP(C2924,Mappings!$B$13:$E$31,4,FALSE),"")</f>
        <v/>
      </c>
      <c r="F2924" s="219">
        <f>SUM('RRP data input'!E2925:L2925)</f>
        <v>0</v>
      </c>
      <c r="G2924" s="219">
        <f>SUM('RRP data input'!E2925:P2925)</f>
        <v>0</v>
      </c>
      <c r="H2924" s="143" t="str">
        <f t="shared" si="46"/>
        <v/>
      </c>
    </row>
    <row r="2925" spans="2:8" customFormat="1">
      <c r="B2925" s="185" t="str">
        <f>IF(OR('RRP data input'!B2926="",'RRP data input'!B2926=0),"",'RRP data input'!B2926)</f>
        <v/>
      </c>
      <c r="C2925" s="174" t="str">
        <f>IF('RRP data input'!C2926=0,"",'RRP data input'!C2926)</f>
        <v/>
      </c>
      <c r="D2925" s="174" t="str">
        <f>IF('RRP data input'!D2926=0,"",'RRP data input'!D2926)</f>
        <v/>
      </c>
      <c r="E2925" s="174" t="str">
        <f>IFERROR(VLOOKUP(C2925,Mappings!$B$13:$E$31,4,FALSE),"")</f>
        <v/>
      </c>
      <c r="F2925" s="219">
        <f>SUM('RRP data input'!E2926:L2926)</f>
        <v>0</v>
      </c>
      <c r="G2925" s="219">
        <f>SUM('RRP data input'!E2926:P2926)</f>
        <v>0</v>
      </c>
      <c r="H2925" s="143" t="str">
        <f t="shared" si="46"/>
        <v/>
      </c>
    </row>
    <row r="2926" spans="2:8" customFormat="1">
      <c r="B2926" s="185" t="str">
        <f>IF(OR('RRP data input'!B2927="",'RRP data input'!B2927=0),"",'RRP data input'!B2927)</f>
        <v/>
      </c>
      <c r="C2926" s="174" t="str">
        <f>IF('RRP data input'!C2927=0,"",'RRP data input'!C2927)</f>
        <v/>
      </c>
      <c r="D2926" s="174" t="str">
        <f>IF('RRP data input'!D2927=0,"",'RRP data input'!D2927)</f>
        <v/>
      </c>
      <c r="E2926" s="174" t="str">
        <f>IFERROR(VLOOKUP(C2926,Mappings!$B$13:$E$31,4,FALSE),"")</f>
        <v/>
      </c>
      <c r="F2926" s="219">
        <f>SUM('RRP data input'!E2927:L2927)</f>
        <v>0</v>
      </c>
      <c r="G2926" s="219">
        <f>SUM('RRP data input'!E2927:P2927)</f>
        <v>0</v>
      </c>
      <c r="H2926" s="143" t="str">
        <f t="shared" si="46"/>
        <v/>
      </c>
    </row>
    <row r="2927" spans="2:8" customFormat="1">
      <c r="B2927" s="185" t="str">
        <f>IF(OR('RRP data input'!B2928="",'RRP data input'!B2928=0),"",'RRP data input'!B2928)</f>
        <v/>
      </c>
      <c r="C2927" s="174" t="str">
        <f>IF('RRP data input'!C2928=0,"",'RRP data input'!C2928)</f>
        <v/>
      </c>
      <c r="D2927" s="174" t="str">
        <f>IF('RRP data input'!D2928=0,"",'RRP data input'!D2928)</f>
        <v/>
      </c>
      <c r="E2927" s="174" t="str">
        <f>IFERROR(VLOOKUP(C2927,Mappings!$B$13:$E$31,4,FALSE),"")</f>
        <v/>
      </c>
      <c r="F2927" s="219">
        <f>SUM('RRP data input'!E2928:L2928)</f>
        <v>0</v>
      </c>
      <c r="G2927" s="219">
        <f>SUM('RRP data input'!E2928:P2928)</f>
        <v>0</v>
      </c>
      <c r="H2927" s="143" t="str">
        <f t="shared" si="46"/>
        <v/>
      </c>
    </row>
    <row r="2928" spans="2:8" customFormat="1">
      <c r="B2928" s="185" t="str">
        <f>IF(OR('RRP data input'!B2929="",'RRP data input'!B2929=0),"",'RRP data input'!B2929)</f>
        <v/>
      </c>
      <c r="C2928" s="174" t="str">
        <f>IF('RRP data input'!C2929=0,"",'RRP data input'!C2929)</f>
        <v/>
      </c>
      <c r="D2928" s="174" t="str">
        <f>IF('RRP data input'!D2929=0,"",'RRP data input'!D2929)</f>
        <v/>
      </c>
      <c r="E2928" s="174" t="str">
        <f>IFERROR(VLOOKUP(C2928,Mappings!$B$13:$E$31,4,FALSE),"")</f>
        <v/>
      </c>
      <c r="F2928" s="219">
        <f>SUM('RRP data input'!E2929:L2929)</f>
        <v>0</v>
      </c>
      <c r="G2928" s="219">
        <f>SUM('RRP data input'!E2929:P2929)</f>
        <v>0</v>
      </c>
      <c r="H2928" s="143" t="str">
        <f t="shared" si="46"/>
        <v/>
      </c>
    </row>
    <row r="2929" spans="2:8" customFormat="1">
      <c r="B2929" s="185" t="str">
        <f>IF(OR('RRP data input'!B2930="",'RRP data input'!B2930=0),"",'RRP data input'!B2930)</f>
        <v/>
      </c>
      <c r="C2929" s="174" t="str">
        <f>IF('RRP data input'!C2930=0,"",'RRP data input'!C2930)</f>
        <v/>
      </c>
      <c r="D2929" s="174" t="str">
        <f>IF('RRP data input'!D2930=0,"",'RRP data input'!D2930)</f>
        <v/>
      </c>
      <c r="E2929" s="174" t="str">
        <f>IFERROR(VLOOKUP(C2929,Mappings!$B$13:$E$31,4,FALSE),"")</f>
        <v/>
      </c>
      <c r="F2929" s="219">
        <f>SUM('RRP data input'!E2930:L2930)</f>
        <v>0</v>
      </c>
      <c r="G2929" s="219">
        <f>SUM('RRP data input'!E2930:P2930)</f>
        <v>0</v>
      </c>
      <c r="H2929" s="143" t="str">
        <f t="shared" si="46"/>
        <v/>
      </c>
    </row>
    <row r="2930" spans="2:8" customFormat="1">
      <c r="B2930" s="185" t="str">
        <f>IF(OR('RRP data input'!B2931="",'RRP data input'!B2931=0),"",'RRP data input'!B2931)</f>
        <v/>
      </c>
      <c r="C2930" s="174" t="str">
        <f>IF('RRP data input'!C2931=0,"",'RRP data input'!C2931)</f>
        <v/>
      </c>
      <c r="D2930" s="174" t="str">
        <f>IF('RRP data input'!D2931=0,"",'RRP data input'!D2931)</f>
        <v/>
      </c>
      <c r="E2930" s="174" t="str">
        <f>IFERROR(VLOOKUP(C2930,Mappings!$B$13:$E$31,4,FALSE),"")</f>
        <v/>
      </c>
      <c r="F2930" s="219">
        <f>SUM('RRP data input'!E2931:L2931)</f>
        <v>0</v>
      </c>
      <c r="G2930" s="219">
        <f>SUM('RRP data input'!E2931:P2931)</f>
        <v>0</v>
      </c>
      <c r="H2930" s="143" t="str">
        <f t="shared" si="46"/>
        <v/>
      </c>
    </row>
    <row r="2931" spans="2:8" customFormat="1">
      <c r="B2931" s="185" t="str">
        <f>IF(OR('RRP data input'!B2932="",'RRP data input'!B2932=0),"",'RRP data input'!B2932)</f>
        <v/>
      </c>
      <c r="C2931" s="174" t="str">
        <f>IF('RRP data input'!C2932=0,"",'RRP data input'!C2932)</f>
        <v/>
      </c>
      <c r="D2931" s="174" t="str">
        <f>IF('RRP data input'!D2932=0,"",'RRP data input'!D2932)</f>
        <v/>
      </c>
      <c r="E2931" s="174" t="str">
        <f>IFERROR(VLOOKUP(C2931,Mappings!$B$13:$E$31,4,FALSE),"")</f>
        <v/>
      </c>
      <c r="F2931" s="219">
        <f>SUM('RRP data input'!E2932:L2932)</f>
        <v>0</v>
      </c>
      <c r="G2931" s="219">
        <f>SUM('RRP data input'!E2932:P2932)</f>
        <v>0</v>
      </c>
      <c r="H2931" s="143" t="str">
        <f t="shared" si="46"/>
        <v/>
      </c>
    </row>
    <row r="2932" spans="2:8" customFormat="1">
      <c r="B2932" s="185" t="str">
        <f>IF(OR('RRP data input'!B2933="",'RRP data input'!B2933=0),"",'RRP data input'!B2933)</f>
        <v/>
      </c>
      <c r="C2932" s="174" t="str">
        <f>IF('RRP data input'!C2933=0,"",'RRP data input'!C2933)</f>
        <v/>
      </c>
      <c r="D2932" s="174" t="str">
        <f>IF('RRP data input'!D2933=0,"",'RRP data input'!D2933)</f>
        <v/>
      </c>
      <c r="E2932" s="174" t="str">
        <f>IFERROR(VLOOKUP(C2932,Mappings!$B$13:$E$31,4,FALSE),"")</f>
        <v/>
      </c>
      <c r="F2932" s="219">
        <f>SUM('RRP data input'!E2933:L2933)</f>
        <v>0</v>
      </c>
      <c r="G2932" s="219">
        <f>SUM('RRP data input'!E2933:P2933)</f>
        <v>0</v>
      </c>
      <c r="H2932" s="143" t="str">
        <f t="shared" si="46"/>
        <v/>
      </c>
    </row>
    <row r="2933" spans="2:8" customFormat="1">
      <c r="B2933" s="185" t="str">
        <f>IF(OR('RRP data input'!B2934="",'RRP data input'!B2934=0),"",'RRP data input'!B2934)</f>
        <v/>
      </c>
      <c r="C2933" s="174" t="str">
        <f>IF('RRP data input'!C2934=0,"",'RRP data input'!C2934)</f>
        <v/>
      </c>
      <c r="D2933" s="174" t="str">
        <f>IF('RRP data input'!D2934=0,"",'RRP data input'!D2934)</f>
        <v/>
      </c>
      <c r="E2933" s="174" t="str">
        <f>IFERROR(VLOOKUP(C2933,Mappings!$B$13:$E$31,4,FALSE),"")</f>
        <v/>
      </c>
      <c r="F2933" s="219">
        <f>SUM('RRP data input'!E2934:L2934)</f>
        <v>0</v>
      </c>
      <c r="G2933" s="219">
        <f>SUM('RRP data input'!E2934:P2934)</f>
        <v>0</v>
      </c>
      <c r="H2933" s="143" t="str">
        <f t="shared" si="46"/>
        <v/>
      </c>
    </row>
    <row r="2934" spans="2:8" customFormat="1">
      <c r="B2934" s="185" t="str">
        <f>IF(OR('RRP data input'!B2935="",'RRP data input'!B2935=0),"",'RRP data input'!B2935)</f>
        <v/>
      </c>
      <c r="C2934" s="174" t="str">
        <f>IF('RRP data input'!C2935=0,"",'RRP data input'!C2935)</f>
        <v/>
      </c>
      <c r="D2934" s="174" t="str">
        <f>IF('RRP data input'!D2935=0,"",'RRP data input'!D2935)</f>
        <v/>
      </c>
      <c r="E2934" s="174" t="str">
        <f>IFERROR(VLOOKUP(C2934,Mappings!$B$13:$E$31,4,FALSE),"")</f>
        <v/>
      </c>
      <c r="F2934" s="219">
        <f>SUM('RRP data input'!E2935:L2935)</f>
        <v>0</v>
      </c>
      <c r="G2934" s="219">
        <f>SUM('RRP data input'!E2935:P2935)</f>
        <v>0</v>
      </c>
      <c r="H2934" s="143" t="str">
        <f t="shared" si="46"/>
        <v/>
      </c>
    </row>
    <row r="2935" spans="2:8" customFormat="1">
      <c r="B2935" s="185" t="str">
        <f>IF(OR('RRP data input'!B2936="",'RRP data input'!B2936=0),"",'RRP data input'!B2936)</f>
        <v/>
      </c>
      <c r="C2935" s="174" t="str">
        <f>IF('RRP data input'!C2936=0,"",'RRP data input'!C2936)</f>
        <v/>
      </c>
      <c r="D2935" s="174" t="str">
        <f>IF('RRP data input'!D2936=0,"",'RRP data input'!D2936)</f>
        <v/>
      </c>
      <c r="E2935" s="174" t="str">
        <f>IFERROR(VLOOKUP(C2935,Mappings!$B$13:$E$31,4,FALSE),"")</f>
        <v/>
      </c>
      <c r="F2935" s="219">
        <f>SUM('RRP data input'!E2936:L2936)</f>
        <v>0</v>
      </c>
      <c r="G2935" s="219">
        <f>SUM('RRP data input'!E2936:P2936)</f>
        <v>0</v>
      </c>
      <c r="H2935" s="143" t="str">
        <f t="shared" si="46"/>
        <v/>
      </c>
    </row>
    <row r="2936" spans="2:8" customFormat="1">
      <c r="B2936" s="185" t="str">
        <f>IF(OR('RRP data input'!B2937="",'RRP data input'!B2937=0),"",'RRP data input'!B2937)</f>
        <v/>
      </c>
      <c r="C2936" s="174" t="str">
        <f>IF('RRP data input'!C2937=0,"",'RRP data input'!C2937)</f>
        <v/>
      </c>
      <c r="D2936" s="174" t="str">
        <f>IF('RRP data input'!D2937=0,"",'RRP data input'!D2937)</f>
        <v/>
      </c>
      <c r="E2936" s="174" t="str">
        <f>IFERROR(VLOOKUP(C2936,Mappings!$B$13:$E$31,4,FALSE),"")</f>
        <v/>
      </c>
      <c r="F2936" s="219">
        <f>SUM('RRP data input'!E2937:L2937)</f>
        <v>0</v>
      </c>
      <c r="G2936" s="219">
        <f>SUM('RRP data input'!E2937:P2937)</f>
        <v>0</v>
      </c>
      <c r="H2936" s="143" t="str">
        <f t="shared" si="46"/>
        <v/>
      </c>
    </row>
    <row r="2937" spans="2:8" customFormat="1">
      <c r="B2937" s="185" t="str">
        <f>IF(OR('RRP data input'!B2938="",'RRP data input'!B2938=0),"",'RRP data input'!B2938)</f>
        <v/>
      </c>
      <c r="C2937" s="174" t="str">
        <f>IF('RRP data input'!C2938=0,"",'RRP data input'!C2938)</f>
        <v/>
      </c>
      <c r="D2937" s="174" t="str">
        <f>IF('RRP data input'!D2938=0,"",'RRP data input'!D2938)</f>
        <v/>
      </c>
      <c r="E2937" s="174" t="str">
        <f>IFERROR(VLOOKUP(C2937,Mappings!$B$13:$E$31,4,FALSE),"")</f>
        <v/>
      </c>
      <c r="F2937" s="219">
        <f>SUM('RRP data input'!E2938:L2938)</f>
        <v>0</v>
      </c>
      <c r="G2937" s="219">
        <f>SUM('RRP data input'!E2938:P2938)</f>
        <v>0</v>
      </c>
      <c r="H2937" s="143" t="str">
        <f t="shared" si="46"/>
        <v/>
      </c>
    </row>
    <row r="2938" spans="2:8" customFormat="1">
      <c r="B2938" s="185" t="str">
        <f>IF(OR('RRP data input'!B2939="",'RRP data input'!B2939=0),"",'RRP data input'!B2939)</f>
        <v/>
      </c>
      <c r="C2938" s="174" t="str">
        <f>IF('RRP data input'!C2939=0,"",'RRP data input'!C2939)</f>
        <v/>
      </c>
      <c r="D2938" s="174" t="str">
        <f>IF('RRP data input'!D2939=0,"",'RRP data input'!D2939)</f>
        <v/>
      </c>
      <c r="E2938" s="174" t="str">
        <f>IFERROR(VLOOKUP(C2938,Mappings!$B$13:$E$31,4,FALSE),"")</f>
        <v/>
      </c>
      <c r="F2938" s="219">
        <f>SUM('RRP data input'!E2939:L2939)</f>
        <v>0</v>
      </c>
      <c r="G2938" s="219">
        <f>SUM('RRP data input'!E2939:P2939)</f>
        <v>0</v>
      </c>
      <c r="H2938" s="143" t="str">
        <f t="shared" si="46"/>
        <v/>
      </c>
    </row>
    <row r="2939" spans="2:8" customFormat="1">
      <c r="B2939" s="185" t="str">
        <f>IF(OR('RRP data input'!B2940="",'RRP data input'!B2940=0),"",'RRP data input'!B2940)</f>
        <v/>
      </c>
      <c r="C2939" s="174" t="str">
        <f>IF('RRP data input'!C2940=0,"",'RRP data input'!C2940)</f>
        <v/>
      </c>
      <c r="D2939" s="174" t="str">
        <f>IF('RRP data input'!D2940=0,"",'RRP data input'!D2940)</f>
        <v/>
      </c>
      <c r="E2939" s="174" t="str">
        <f>IFERROR(VLOOKUP(C2939,Mappings!$B$13:$E$31,4,FALSE),"")</f>
        <v/>
      </c>
      <c r="F2939" s="219">
        <f>SUM('RRP data input'!E2940:L2940)</f>
        <v>0</v>
      </c>
      <c r="G2939" s="219">
        <f>SUM('RRP data input'!E2940:P2940)</f>
        <v>0</v>
      </c>
      <c r="H2939" s="143" t="str">
        <f t="shared" si="46"/>
        <v/>
      </c>
    </row>
    <row r="2940" spans="2:8" customFormat="1">
      <c r="B2940" s="185" t="str">
        <f>IF(OR('RRP data input'!B2941="",'RRP data input'!B2941=0),"",'RRP data input'!B2941)</f>
        <v/>
      </c>
      <c r="C2940" s="174" t="str">
        <f>IF('RRP data input'!C2941=0,"",'RRP data input'!C2941)</f>
        <v/>
      </c>
      <c r="D2940" s="174" t="str">
        <f>IF('RRP data input'!D2941=0,"",'RRP data input'!D2941)</f>
        <v/>
      </c>
      <c r="E2940" s="174" t="str">
        <f>IFERROR(VLOOKUP(C2940,Mappings!$B$13:$E$31,4,FALSE),"")</f>
        <v/>
      </c>
      <c r="F2940" s="219">
        <f>SUM('RRP data input'!E2941:L2941)</f>
        <v>0</v>
      </c>
      <c r="G2940" s="219">
        <f>SUM('RRP data input'!E2941:P2941)</f>
        <v>0</v>
      </c>
      <c r="H2940" s="143" t="str">
        <f t="shared" si="46"/>
        <v/>
      </c>
    </row>
    <row r="2941" spans="2:8" customFormat="1">
      <c r="B2941" s="185" t="str">
        <f>IF(OR('RRP data input'!B2942="",'RRP data input'!B2942=0),"",'RRP data input'!B2942)</f>
        <v/>
      </c>
      <c r="C2941" s="174" t="str">
        <f>IF('RRP data input'!C2942=0,"",'RRP data input'!C2942)</f>
        <v/>
      </c>
      <c r="D2941" s="174" t="str">
        <f>IF('RRP data input'!D2942=0,"",'RRP data input'!D2942)</f>
        <v/>
      </c>
      <c r="E2941" s="174" t="str">
        <f>IFERROR(VLOOKUP(C2941,Mappings!$B$13:$E$31,4,FALSE),"")</f>
        <v/>
      </c>
      <c r="F2941" s="219">
        <f>SUM('RRP data input'!E2942:L2942)</f>
        <v>0</v>
      </c>
      <c r="G2941" s="219">
        <f>SUM('RRP data input'!E2942:P2942)</f>
        <v>0</v>
      </c>
      <c r="H2941" s="143" t="str">
        <f t="shared" si="46"/>
        <v/>
      </c>
    </row>
    <row r="2942" spans="2:8" customFormat="1">
      <c r="B2942" s="185" t="str">
        <f>IF(OR('RRP data input'!B2943="",'RRP data input'!B2943=0),"",'RRP data input'!B2943)</f>
        <v/>
      </c>
      <c r="C2942" s="174" t="str">
        <f>IF('RRP data input'!C2943=0,"",'RRP data input'!C2943)</f>
        <v/>
      </c>
      <c r="D2942" s="174" t="str">
        <f>IF('RRP data input'!D2943=0,"",'RRP data input'!D2943)</f>
        <v/>
      </c>
      <c r="E2942" s="174" t="str">
        <f>IFERROR(VLOOKUP(C2942,Mappings!$B$13:$E$31,4,FALSE),"")</f>
        <v/>
      </c>
      <c r="F2942" s="219">
        <f>SUM('RRP data input'!E2943:L2943)</f>
        <v>0</v>
      </c>
      <c r="G2942" s="219">
        <f>SUM('RRP data input'!E2943:P2943)</f>
        <v>0</v>
      </c>
      <c r="H2942" s="143" t="str">
        <f t="shared" si="46"/>
        <v/>
      </c>
    </row>
    <row r="2943" spans="2:8" customFormat="1">
      <c r="B2943" s="185" t="str">
        <f>IF(OR('RRP data input'!B2944="",'RRP data input'!B2944=0),"",'RRP data input'!B2944)</f>
        <v/>
      </c>
      <c r="C2943" s="174" t="str">
        <f>IF('RRP data input'!C2944=0,"",'RRP data input'!C2944)</f>
        <v/>
      </c>
      <c r="D2943" s="174" t="str">
        <f>IF('RRP data input'!D2944=0,"",'RRP data input'!D2944)</f>
        <v/>
      </c>
      <c r="E2943" s="174" t="str">
        <f>IFERROR(VLOOKUP(C2943,Mappings!$B$13:$E$31,4,FALSE),"")</f>
        <v/>
      </c>
      <c r="F2943" s="219">
        <f>SUM('RRP data input'!E2944:L2944)</f>
        <v>0</v>
      </c>
      <c r="G2943" s="219">
        <f>SUM('RRP data input'!E2944:P2944)</f>
        <v>0</v>
      </c>
      <c r="H2943" s="143" t="str">
        <f t="shared" si="46"/>
        <v/>
      </c>
    </row>
    <row r="2944" spans="2:8" customFormat="1">
      <c r="B2944" s="185" t="str">
        <f>IF(OR('RRP data input'!B2945="",'RRP data input'!B2945=0),"",'RRP data input'!B2945)</f>
        <v/>
      </c>
      <c r="C2944" s="174" t="str">
        <f>IF('RRP data input'!C2945=0,"",'RRP data input'!C2945)</f>
        <v/>
      </c>
      <c r="D2944" s="174" t="str">
        <f>IF('RRP data input'!D2945=0,"",'RRP data input'!D2945)</f>
        <v/>
      </c>
      <c r="E2944" s="174" t="str">
        <f>IFERROR(VLOOKUP(C2944,Mappings!$B$13:$E$31,4,FALSE),"")</f>
        <v/>
      </c>
      <c r="F2944" s="219">
        <f>SUM('RRP data input'!E2945:L2945)</f>
        <v>0</v>
      </c>
      <c r="G2944" s="219">
        <f>SUM('RRP data input'!E2945:P2945)</f>
        <v>0</v>
      </c>
      <c r="H2944" s="143" t="str">
        <f t="shared" si="46"/>
        <v/>
      </c>
    </row>
    <row r="2945" spans="2:8" customFormat="1">
      <c r="B2945" s="185" t="str">
        <f>IF(OR('RRP data input'!B2946="",'RRP data input'!B2946=0),"",'RRP data input'!B2946)</f>
        <v/>
      </c>
      <c r="C2945" s="174" t="str">
        <f>IF('RRP data input'!C2946=0,"",'RRP data input'!C2946)</f>
        <v/>
      </c>
      <c r="D2945" s="174" t="str">
        <f>IF('RRP data input'!D2946=0,"",'RRP data input'!D2946)</f>
        <v/>
      </c>
      <c r="E2945" s="174" t="str">
        <f>IFERROR(VLOOKUP(C2945,Mappings!$B$13:$E$31,4,FALSE),"")</f>
        <v/>
      </c>
      <c r="F2945" s="219">
        <f>SUM('RRP data input'!E2946:L2946)</f>
        <v>0</v>
      </c>
      <c r="G2945" s="219">
        <f>SUM('RRP data input'!E2946:P2946)</f>
        <v>0</v>
      </c>
      <c r="H2945" s="143" t="str">
        <f t="shared" si="46"/>
        <v/>
      </c>
    </row>
    <row r="2946" spans="2:8" customFormat="1">
      <c r="B2946" s="185" t="str">
        <f>IF(OR('RRP data input'!B2947="",'RRP data input'!B2947=0),"",'RRP data input'!B2947)</f>
        <v/>
      </c>
      <c r="C2946" s="174" t="str">
        <f>IF('RRP data input'!C2947=0,"",'RRP data input'!C2947)</f>
        <v/>
      </c>
      <c r="D2946" s="174" t="str">
        <f>IF('RRP data input'!D2947=0,"",'RRP data input'!D2947)</f>
        <v/>
      </c>
      <c r="E2946" s="174" t="str">
        <f>IFERROR(VLOOKUP(C2946,Mappings!$B$13:$E$31,4,FALSE),"")</f>
        <v/>
      </c>
      <c r="F2946" s="219">
        <f>SUM('RRP data input'!E2947:L2947)</f>
        <v>0</v>
      </c>
      <c r="G2946" s="219">
        <f>SUM('RRP data input'!E2947:P2947)</f>
        <v>0</v>
      </c>
      <c r="H2946" s="143" t="str">
        <f t="shared" si="46"/>
        <v/>
      </c>
    </row>
    <row r="2947" spans="2:8" customFormat="1">
      <c r="B2947" s="185" t="str">
        <f>IF(OR('RRP data input'!B2948="",'RRP data input'!B2948=0),"",'RRP data input'!B2948)</f>
        <v/>
      </c>
      <c r="C2947" s="174" t="str">
        <f>IF('RRP data input'!C2948=0,"",'RRP data input'!C2948)</f>
        <v/>
      </c>
      <c r="D2947" s="174" t="str">
        <f>IF('RRP data input'!D2948=0,"",'RRP data input'!D2948)</f>
        <v/>
      </c>
      <c r="E2947" s="174" t="str">
        <f>IFERROR(VLOOKUP(C2947,Mappings!$B$13:$E$31,4,FALSE),"")</f>
        <v/>
      </c>
      <c r="F2947" s="219">
        <f>SUM('RRP data input'!E2948:L2948)</f>
        <v>0</v>
      </c>
      <c r="G2947" s="219">
        <f>SUM('RRP data input'!E2948:P2948)</f>
        <v>0</v>
      </c>
      <c r="H2947" s="143" t="str">
        <f t="shared" si="46"/>
        <v/>
      </c>
    </row>
    <row r="2948" spans="2:8" customFormat="1">
      <c r="B2948" s="185" t="str">
        <f>IF(OR('RRP data input'!B2949="",'RRP data input'!B2949=0),"",'RRP data input'!B2949)</f>
        <v/>
      </c>
      <c r="C2948" s="174" t="str">
        <f>IF('RRP data input'!C2949=0,"",'RRP data input'!C2949)</f>
        <v/>
      </c>
      <c r="D2948" s="174" t="str">
        <f>IF('RRP data input'!D2949=0,"",'RRP data input'!D2949)</f>
        <v/>
      </c>
      <c r="E2948" s="174" t="str">
        <f>IFERROR(VLOOKUP(C2948,Mappings!$B$13:$E$31,4,FALSE),"")</f>
        <v/>
      </c>
      <c r="F2948" s="219">
        <f>SUM('RRP data input'!E2949:L2949)</f>
        <v>0</v>
      </c>
      <c r="G2948" s="219">
        <f>SUM('RRP data input'!E2949:P2949)</f>
        <v>0</v>
      </c>
      <c r="H2948" s="143" t="str">
        <f t="shared" si="46"/>
        <v/>
      </c>
    </row>
    <row r="2949" spans="2:8" customFormat="1">
      <c r="B2949" s="185" t="str">
        <f>IF(OR('RRP data input'!B2950="",'RRP data input'!B2950=0),"",'RRP data input'!B2950)</f>
        <v/>
      </c>
      <c r="C2949" s="174" t="str">
        <f>IF('RRP data input'!C2950=0,"",'RRP data input'!C2950)</f>
        <v/>
      </c>
      <c r="D2949" s="174" t="str">
        <f>IF('RRP data input'!D2950=0,"",'RRP data input'!D2950)</f>
        <v/>
      </c>
      <c r="E2949" s="174" t="str">
        <f>IFERROR(VLOOKUP(C2949,Mappings!$B$13:$E$31,4,FALSE),"")</f>
        <v/>
      </c>
      <c r="F2949" s="219">
        <f>SUM('RRP data input'!E2950:L2950)</f>
        <v>0</v>
      </c>
      <c r="G2949" s="219">
        <f>SUM('RRP data input'!E2950:P2950)</f>
        <v>0</v>
      </c>
      <c r="H2949" s="143" t="str">
        <f t="shared" si="46"/>
        <v/>
      </c>
    </row>
    <row r="2950" spans="2:8" customFormat="1">
      <c r="B2950" s="185" t="str">
        <f>IF(OR('RRP data input'!B2951="",'RRP data input'!B2951=0),"",'RRP data input'!B2951)</f>
        <v/>
      </c>
      <c r="C2950" s="174" t="str">
        <f>IF('RRP data input'!C2951=0,"",'RRP data input'!C2951)</f>
        <v/>
      </c>
      <c r="D2950" s="174" t="str">
        <f>IF('RRP data input'!D2951=0,"",'RRP data input'!D2951)</f>
        <v/>
      </c>
      <c r="E2950" s="174" t="str">
        <f>IFERROR(VLOOKUP(C2950,Mappings!$B$13:$E$31,4,FALSE),"")</f>
        <v/>
      </c>
      <c r="F2950" s="219">
        <f>SUM('RRP data input'!E2951:L2951)</f>
        <v>0</v>
      </c>
      <c r="G2950" s="219">
        <f>SUM('RRP data input'!E2951:P2951)</f>
        <v>0</v>
      </c>
      <c r="H2950" s="143" t="str">
        <f t="shared" si="46"/>
        <v/>
      </c>
    </row>
    <row r="2951" spans="2:8" customFormat="1">
      <c r="B2951" s="185" t="str">
        <f>IF(OR('RRP data input'!B2952="",'RRP data input'!B2952=0),"",'RRP data input'!B2952)</f>
        <v/>
      </c>
      <c r="C2951" s="174" t="str">
        <f>IF('RRP data input'!C2952=0,"",'RRP data input'!C2952)</f>
        <v/>
      </c>
      <c r="D2951" s="174" t="str">
        <f>IF('RRP data input'!D2952=0,"",'RRP data input'!D2952)</f>
        <v/>
      </c>
      <c r="E2951" s="174" t="str">
        <f>IFERROR(VLOOKUP(C2951,Mappings!$B$13:$E$31,4,FALSE),"")</f>
        <v/>
      </c>
      <c r="F2951" s="219">
        <f>SUM('RRP data input'!E2952:L2952)</f>
        <v>0</v>
      </c>
      <c r="G2951" s="219">
        <f>SUM('RRP data input'!E2952:P2952)</f>
        <v>0</v>
      </c>
      <c r="H2951" s="143" t="str">
        <f t="shared" si="46"/>
        <v/>
      </c>
    </row>
    <row r="2952" spans="2:8" customFormat="1">
      <c r="B2952" s="185" t="str">
        <f>IF(OR('RRP data input'!B2953="",'RRP data input'!B2953=0),"",'RRP data input'!B2953)</f>
        <v/>
      </c>
      <c r="C2952" s="174" t="str">
        <f>IF('RRP data input'!C2953=0,"",'RRP data input'!C2953)</f>
        <v/>
      </c>
      <c r="D2952" s="174" t="str">
        <f>IF('RRP data input'!D2953=0,"",'RRP data input'!D2953)</f>
        <v/>
      </c>
      <c r="E2952" s="174" t="str">
        <f>IFERROR(VLOOKUP(C2952,Mappings!$B$13:$E$31,4,FALSE),"")</f>
        <v/>
      </c>
      <c r="F2952" s="219">
        <f>SUM('RRP data input'!E2953:L2953)</f>
        <v>0</v>
      </c>
      <c r="G2952" s="219">
        <f>SUM('RRP data input'!E2953:P2953)</f>
        <v>0</v>
      </c>
      <c r="H2952" s="143" t="str">
        <f t="shared" si="46"/>
        <v/>
      </c>
    </row>
    <row r="2953" spans="2:8" customFormat="1">
      <c r="B2953" s="185" t="str">
        <f>IF(OR('RRP data input'!B2954="",'RRP data input'!B2954=0),"",'RRP data input'!B2954)</f>
        <v/>
      </c>
      <c r="C2953" s="174" t="str">
        <f>IF('RRP data input'!C2954=0,"",'RRP data input'!C2954)</f>
        <v/>
      </c>
      <c r="D2953" s="174" t="str">
        <f>IF('RRP data input'!D2954=0,"",'RRP data input'!D2954)</f>
        <v/>
      </c>
      <c r="E2953" s="174" t="str">
        <f>IFERROR(VLOOKUP(C2953,Mappings!$B$13:$E$31,4,FALSE),"")</f>
        <v/>
      </c>
      <c r="F2953" s="219">
        <f>SUM('RRP data input'!E2954:L2954)</f>
        <v>0</v>
      </c>
      <c r="G2953" s="219">
        <f>SUM('RRP data input'!E2954:P2954)</f>
        <v>0</v>
      </c>
      <c r="H2953" s="143" t="str">
        <f t="shared" ref="H2953:H3016" si="47">IF(OR(C2953="LVSSA",C2953="LVSSB",C2953="LVAL"),"LV",C2953)</f>
        <v/>
      </c>
    </row>
    <row r="2954" spans="2:8" customFormat="1">
      <c r="B2954" s="185" t="str">
        <f>IF(OR('RRP data input'!B2955="",'RRP data input'!B2955=0),"",'RRP data input'!B2955)</f>
        <v/>
      </c>
      <c r="C2954" s="174" t="str">
        <f>IF('RRP data input'!C2955=0,"",'RRP data input'!C2955)</f>
        <v/>
      </c>
      <c r="D2954" s="174" t="str">
        <f>IF('RRP data input'!D2955=0,"",'RRP data input'!D2955)</f>
        <v/>
      </c>
      <c r="E2954" s="174" t="str">
        <f>IFERROR(VLOOKUP(C2954,Mappings!$B$13:$E$31,4,FALSE),"")</f>
        <v/>
      </c>
      <c r="F2954" s="219">
        <f>SUM('RRP data input'!E2955:L2955)</f>
        <v>0</v>
      </c>
      <c r="G2954" s="219">
        <f>SUM('RRP data input'!E2955:P2955)</f>
        <v>0</v>
      </c>
      <c r="H2954" s="143" t="str">
        <f t="shared" si="47"/>
        <v/>
      </c>
    </row>
    <row r="2955" spans="2:8" customFormat="1">
      <c r="B2955" s="185" t="str">
        <f>IF(OR('RRP data input'!B2956="",'RRP data input'!B2956=0),"",'RRP data input'!B2956)</f>
        <v/>
      </c>
      <c r="C2955" s="174" t="str">
        <f>IF('RRP data input'!C2956=0,"",'RRP data input'!C2956)</f>
        <v/>
      </c>
      <c r="D2955" s="174" t="str">
        <f>IF('RRP data input'!D2956=0,"",'RRP data input'!D2956)</f>
        <v/>
      </c>
      <c r="E2955" s="174" t="str">
        <f>IFERROR(VLOOKUP(C2955,Mappings!$B$13:$E$31,4,FALSE),"")</f>
        <v/>
      </c>
      <c r="F2955" s="219">
        <f>SUM('RRP data input'!E2956:L2956)</f>
        <v>0</v>
      </c>
      <c r="G2955" s="219">
        <f>SUM('RRP data input'!E2956:P2956)</f>
        <v>0</v>
      </c>
      <c r="H2955" s="143" t="str">
        <f t="shared" si="47"/>
        <v/>
      </c>
    </row>
    <row r="2956" spans="2:8" customFormat="1">
      <c r="B2956" s="185" t="str">
        <f>IF(OR('RRP data input'!B2957="",'RRP data input'!B2957=0),"",'RRP data input'!B2957)</f>
        <v/>
      </c>
      <c r="C2956" s="174" t="str">
        <f>IF('RRP data input'!C2957=0,"",'RRP data input'!C2957)</f>
        <v/>
      </c>
      <c r="D2956" s="174" t="str">
        <f>IF('RRP data input'!D2957=0,"",'RRP data input'!D2957)</f>
        <v/>
      </c>
      <c r="E2956" s="174" t="str">
        <f>IFERROR(VLOOKUP(C2956,Mappings!$B$13:$E$31,4,FALSE),"")</f>
        <v/>
      </c>
      <c r="F2956" s="219">
        <f>SUM('RRP data input'!E2957:L2957)</f>
        <v>0</v>
      </c>
      <c r="G2956" s="219">
        <f>SUM('RRP data input'!E2957:P2957)</f>
        <v>0</v>
      </c>
      <c r="H2956" s="143" t="str">
        <f t="shared" si="47"/>
        <v/>
      </c>
    </row>
    <row r="2957" spans="2:8" customFormat="1">
      <c r="B2957" s="185" t="str">
        <f>IF(OR('RRP data input'!B2958="",'RRP data input'!B2958=0),"",'RRP data input'!B2958)</f>
        <v/>
      </c>
      <c r="C2957" s="174" t="str">
        <f>IF('RRP data input'!C2958=0,"",'RRP data input'!C2958)</f>
        <v/>
      </c>
      <c r="D2957" s="174" t="str">
        <f>IF('RRP data input'!D2958=0,"",'RRP data input'!D2958)</f>
        <v/>
      </c>
      <c r="E2957" s="174" t="str">
        <f>IFERROR(VLOOKUP(C2957,Mappings!$B$13:$E$31,4,FALSE),"")</f>
        <v/>
      </c>
      <c r="F2957" s="219">
        <f>SUM('RRP data input'!E2958:L2958)</f>
        <v>0</v>
      </c>
      <c r="G2957" s="219">
        <f>SUM('RRP data input'!E2958:P2958)</f>
        <v>0</v>
      </c>
      <c r="H2957" s="143" t="str">
        <f t="shared" si="47"/>
        <v/>
      </c>
    </row>
    <row r="2958" spans="2:8" customFormat="1">
      <c r="B2958" s="185" t="str">
        <f>IF(OR('RRP data input'!B2959="",'RRP data input'!B2959=0),"",'RRP data input'!B2959)</f>
        <v/>
      </c>
      <c r="C2958" s="174" t="str">
        <f>IF('RRP data input'!C2959=0,"",'RRP data input'!C2959)</f>
        <v/>
      </c>
      <c r="D2958" s="174" t="str">
        <f>IF('RRP data input'!D2959=0,"",'RRP data input'!D2959)</f>
        <v/>
      </c>
      <c r="E2958" s="174" t="str">
        <f>IFERROR(VLOOKUP(C2958,Mappings!$B$13:$E$31,4,FALSE),"")</f>
        <v/>
      </c>
      <c r="F2958" s="219">
        <f>SUM('RRP data input'!E2959:L2959)</f>
        <v>0</v>
      </c>
      <c r="G2958" s="219">
        <f>SUM('RRP data input'!E2959:P2959)</f>
        <v>0</v>
      </c>
      <c r="H2958" s="143" t="str">
        <f t="shared" si="47"/>
        <v/>
      </c>
    </row>
    <row r="2959" spans="2:8" customFormat="1">
      <c r="B2959" s="185" t="str">
        <f>IF(OR('RRP data input'!B2960="",'RRP data input'!B2960=0),"",'RRP data input'!B2960)</f>
        <v/>
      </c>
      <c r="C2959" s="174" t="str">
        <f>IF('RRP data input'!C2960=0,"",'RRP data input'!C2960)</f>
        <v/>
      </c>
      <c r="D2959" s="174" t="str">
        <f>IF('RRP data input'!D2960=0,"",'RRP data input'!D2960)</f>
        <v/>
      </c>
      <c r="E2959" s="174" t="str">
        <f>IFERROR(VLOOKUP(C2959,Mappings!$B$13:$E$31,4,FALSE),"")</f>
        <v/>
      </c>
      <c r="F2959" s="219">
        <f>SUM('RRP data input'!E2960:L2960)</f>
        <v>0</v>
      </c>
      <c r="G2959" s="219">
        <f>SUM('RRP data input'!E2960:P2960)</f>
        <v>0</v>
      </c>
      <c r="H2959" s="143" t="str">
        <f t="shared" si="47"/>
        <v/>
      </c>
    </row>
    <row r="2960" spans="2:8" customFormat="1">
      <c r="B2960" s="185" t="str">
        <f>IF(OR('RRP data input'!B2961="",'RRP data input'!B2961=0),"",'RRP data input'!B2961)</f>
        <v/>
      </c>
      <c r="C2960" s="174" t="str">
        <f>IF('RRP data input'!C2961=0,"",'RRP data input'!C2961)</f>
        <v/>
      </c>
      <c r="D2960" s="174" t="str">
        <f>IF('RRP data input'!D2961=0,"",'RRP data input'!D2961)</f>
        <v/>
      </c>
      <c r="E2960" s="174" t="str">
        <f>IFERROR(VLOOKUP(C2960,Mappings!$B$13:$E$31,4,FALSE),"")</f>
        <v/>
      </c>
      <c r="F2960" s="219">
        <f>SUM('RRP data input'!E2961:L2961)</f>
        <v>0</v>
      </c>
      <c r="G2960" s="219">
        <f>SUM('RRP data input'!E2961:P2961)</f>
        <v>0</v>
      </c>
      <c r="H2960" s="143" t="str">
        <f t="shared" si="47"/>
        <v/>
      </c>
    </row>
    <row r="2961" spans="2:8" customFormat="1">
      <c r="B2961" s="185" t="str">
        <f>IF(OR('RRP data input'!B2962="",'RRP data input'!B2962=0),"",'RRP data input'!B2962)</f>
        <v/>
      </c>
      <c r="C2961" s="174" t="str">
        <f>IF('RRP data input'!C2962=0,"",'RRP data input'!C2962)</f>
        <v/>
      </c>
      <c r="D2961" s="174" t="str">
        <f>IF('RRP data input'!D2962=0,"",'RRP data input'!D2962)</f>
        <v/>
      </c>
      <c r="E2961" s="174" t="str">
        <f>IFERROR(VLOOKUP(C2961,Mappings!$B$13:$E$31,4,FALSE),"")</f>
        <v/>
      </c>
      <c r="F2961" s="219">
        <f>SUM('RRP data input'!E2962:L2962)</f>
        <v>0</v>
      </c>
      <c r="G2961" s="219">
        <f>SUM('RRP data input'!E2962:P2962)</f>
        <v>0</v>
      </c>
      <c r="H2961" s="143" t="str">
        <f t="shared" si="47"/>
        <v/>
      </c>
    </row>
    <row r="2962" spans="2:8" customFormat="1">
      <c r="B2962" s="185" t="str">
        <f>IF(OR('RRP data input'!B2963="",'RRP data input'!B2963=0),"",'RRP data input'!B2963)</f>
        <v/>
      </c>
      <c r="C2962" s="174" t="str">
        <f>IF('RRP data input'!C2963=0,"",'RRP data input'!C2963)</f>
        <v/>
      </c>
      <c r="D2962" s="174" t="str">
        <f>IF('RRP data input'!D2963=0,"",'RRP data input'!D2963)</f>
        <v/>
      </c>
      <c r="E2962" s="174" t="str">
        <f>IFERROR(VLOOKUP(C2962,Mappings!$B$13:$E$31,4,FALSE),"")</f>
        <v/>
      </c>
      <c r="F2962" s="219">
        <f>SUM('RRP data input'!E2963:L2963)</f>
        <v>0</v>
      </c>
      <c r="G2962" s="219">
        <f>SUM('RRP data input'!E2963:P2963)</f>
        <v>0</v>
      </c>
      <c r="H2962" s="143" t="str">
        <f t="shared" si="47"/>
        <v/>
      </c>
    </row>
    <row r="2963" spans="2:8" customFormat="1">
      <c r="B2963" s="185" t="str">
        <f>IF(OR('RRP data input'!B2964="",'RRP data input'!B2964=0),"",'RRP data input'!B2964)</f>
        <v/>
      </c>
      <c r="C2963" s="174" t="str">
        <f>IF('RRP data input'!C2964=0,"",'RRP data input'!C2964)</f>
        <v/>
      </c>
      <c r="D2963" s="174" t="str">
        <f>IF('RRP data input'!D2964=0,"",'RRP data input'!D2964)</f>
        <v/>
      </c>
      <c r="E2963" s="174" t="str">
        <f>IFERROR(VLOOKUP(C2963,Mappings!$B$13:$E$31,4,FALSE),"")</f>
        <v/>
      </c>
      <c r="F2963" s="219">
        <f>SUM('RRP data input'!E2964:L2964)</f>
        <v>0</v>
      </c>
      <c r="G2963" s="219">
        <f>SUM('RRP data input'!E2964:P2964)</f>
        <v>0</v>
      </c>
      <c r="H2963" s="143" t="str">
        <f t="shared" si="47"/>
        <v/>
      </c>
    </row>
    <row r="2964" spans="2:8" customFormat="1">
      <c r="B2964" s="185" t="str">
        <f>IF(OR('RRP data input'!B2965="",'RRP data input'!B2965=0),"",'RRP data input'!B2965)</f>
        <v/>
      </c>
      <c r="C2964" s="174" t="str">
        <f>IF('RRP data input'!C2965=0,"",'RRP data input'!C2965)</f>
        <v/>
      </c>
      <c r="D2964" s="174" t="str">
        <f>IF('RRP data input'!D2965=0,"",'RRP data input'!D2965)</f>
        <v/>
      </c>
      <c r="E2964" s="174" t="str">
        <f>IFERROR(VLOOKUP(C2964,Mappings!$B$13:$E$31,4,FALSE),"")</f>
        <v/>
      </c>
      <c r="F2964" s="219">
        <f>SUM('RRP data input'!E2965:L2965)</f>
        <v>0</v>
      </c>
      <c r="G2964" s="219">
        <f>SUM('RRP data input'!E2965:P2965)</f>
        <v>0</v>
      </c>
      <c r="H2964" s="143" t="str">
        <f t="shared" si="47"/>
        <v/>
      </c>
    </row>
    <row r="2965" spans="2:8" customFormat="1">
      <c r="B2965" s="185" t="str">
        <f>IF(OR('RRP data input'!B2966="",'RRP data input'!B2966=0),"",'RRP data input'!B2966)</f>
        <v/>
      </c>
      <c r="C2965" s="174" t="str">
        <f>IF('RRP data input'!C2966=0,"",'RRP data input'!C2966)</f>
        <v/>
      </c>
      <c r="D2965" s="174" t="str">
        <f>IF('RRP data input'!D2966=0,"",'RRP data input'!D2966)</f>
        <v/>
      </c>
      <c r="E2965" s="174" t="str">
        <f>IFERROR(VLOOKUP(C2965,Mappings!$B$13:$E$31,4,FALSE),"")</f>
        <v/>
      </c>
      <c r="F2965" s="219">
        <f>SUM('RRP data input'!E2966:L2966)</f>
        <v>0</v>
      </c>
      <c r="G2965" s="219">
        <f>SUM('RRP data input'!E2966:P2966)</f>
        <v>0</v>
      </c>
      <c r="H2965" s="143" t="str">
        <f t="shared" si="47"/>
        <v/>
      </c>
    </row>
    <row r="2966" spans="2:8" customFormat="1">
      <c r="B2966" s="185" t="str">
        <f>IF(OR('RRP data input'!B2967="",'RRP data input'!B2967=0),"",'RRP data input'!B2967)</f>
        <v/>
      </c>
      <c r="C2966" s="174" t="str">
        <f>IF('RRP data input'!C2967=0,"",'RRP data input'!C2967)</f>
        <v/>
      </c>
      <c r="D2966" s="174" t="str">
        <f>IF('RRP data input'!D2967=0,"",'RRP data input'!D2967)</f>
        <v/>
      </c>
      <c r="E2966" s="174" t="str">
        <f>IFERROR(VLOOKUP(C2966,Mappings!$B$13:$E$31,4,FALSE),"")</f>
        <v/>
      </c>
      <c r="F2966" s="219">
        <f>SUM('RRP data input'!E2967:L2967)</f>
        <v>0</v>
      </c>
      <c r="G2966" s="219">
        <f>SUM('RRP data input'!E2967:P2967)</f>
        <v>0</v>
      </c>
      <c r="H2966" s="143" t="str">
        <f t="shared" si="47"/>
        <v/>
      </c>
    </row>
    <row r="2967" spans="2:8" customFormat="1">
      <c r="B2967" s="185" t="str">
        <f>IF(OR('RRP data input'!B2968="",'RRP data input'!B2968=0),"",'RRP data input'!B2968)</f>
        <v/>
      </c>
      <c r="C2967" s="174" t="str">
        <f>IF('RRP data input'!C2968=0,"",'RRP data input'!C2968)</f>
        <v/>
      </c>
      <c r="D2967" s="174" t="str">
        <f>IF('RRP data input'!D2968=0,"",'RRP data input'!D2968)</f>
        <v/>
      </c>
      <c r="E2967" s="174" t="str">
        <f>IFERROR(VLOOKUP(C2967,Mappings!$B$13:$E$31,4,FALSE),"")</f>
        <v/>
      </c>
      <c r="F2967" s="219">
        <f>SUM('RRP data input'!E2968:L2968)</f>
        <v>0</v>
      </c>
      <c r="G2967" s="219">
        <f>SUM('RRP data input'!E2968:P2968)</f>
        <v>0</v>
      </c>
      <c r="H2967" s="143" t="str">
        <f t="shared" si="47"/>
        <v/>
      </c>
    </row>
    <row r="2968" spans="2:8" customFormat="1">
      <c r="B2968" s="185" t="str">
        <f>IF(OR('RRP data input'!B2969="",'RRP data input'!B2969=0),"",'RRP data input'!B2969)</f>
        <v/>
      </c>
      <c r="C2968" s="174" t="str">
        <f>IF('RRP data input'!C2969=0,"",'RRP data input'!C2969)</f>
        <v/>
      </c>
      <c r="D2968" s="174" t="str">
        <f>IF('RRP data input'!D2969=0,"",'RRP data input'!D2969)</f>
        <v/>
      </c>
      <c r="E2968" s="174" t="str">
        <f>IFERROR(VLOOKUP(C2968,Mappings!$B$13:$E$31,4,FALSE),"")</f>
        <v/>
      </c>
      <c r="F2968" s="219">
        <f>SUM('RRP data input'!E2969:L2969)</f>
        <v>0</v>
      </c>
      <c r="G2968" s="219">
        <f>SUM('RRP data input'!E2969:P2969)</f>
        <v>0</v>
      </c>
      <c r="H2968" s="143" t="str">
        <f t="shared" si="47"/>
        <v/>
      </c>
    </row>
    <row r="2969" spans="2:8" customFormat="1">
      <c r="B2969" s="185" t="str">
        <f>IF(OR('RRP data input'!B2970="",'RRP data input'!B2970=0),"",'RRP data input'!B2970)</f>
        <v/>
      </c>
      <c r="C2969" s="174" t="str">
        <f>IF('RRP data input'!C2970=0,"",'RRP data input'!C2970)</f>
        <v/>
      </c>
      <c r="D2969" s="174" t="str">
        <f>IF('RRP data input'!D2970=0,"",'RRP data input'!D2970)</f>
        <v/>
      </c>
      <c r="E2969" s="174" t="str">
        <f>IFERROR(VLOOKUP(C2969,Mappings!$B$13:$E$31,4,FALSE),"")</f>
        <v/>
      </c>
      <c r="F2969" s="219">
        <f>SUM('RRP data input'!E2970:L2970)</f>
        <v>0</v>
      </c>
      <c r="G2969" s="219">
        <f>SUM('RRP data input'!E2970:P2970)</f>
        <v>0</v>
      </c>
      <c r="H2969" s="143" t="str">
        <f t="shared" si="47"/>
        <v/>
      </c>
    </row>
    <row r="2970" spans="2:8" customFormat="1">
      <c r="B2970" s="185" t="str">
        <f>IF(OR('RRP data input'!B2971="",'RRP data input'!B2971=0),"",'RRP data input'!B2971)</f>
        <v/>
      </c>
      <c r="C2970" s="174" t="str">
        <f>IF('RRP data input'!C2971=0,"",'RRP data input'!C2971)</f>
        <v/>
      </c>
      <c r="D2970" s="174" t="str">
        <f>IF('RRP data input'!D2971=0,"",'RRP data input'!D2971)</f>
        <v/>
      </c>
      <c r="E2970" s="174" t="str">
        <f>IFERROR(VLOOKUP(C2970,Mappings!$B$13:$E$31,4,FALSE),"")</f>
        <v/>
      </c>
      <c r="F2970" s="219">
        <f>SUM('RRP data input'!E2971:L2971)</f>
        <v>0</v>
      </c>
      <c r="G2970" s="219">
        <f>SUM('RRP data input'!E2971:P2971)</f>
        <v>0</v>
      </c>
      <c r="H2970" s="143" t="str">
        <f t="shared" si="47"/>
        <v/>
      </c>
    </row>
    <row r="2971" spans="2:8" customFormat="1">
      <c r="B2971" s="185" t="str">
        <f>IF(OR('RRP data input'!B2972="",'RRP data input'!B2972=0),"",'RRP data input'!B2972)</f>
        <v/>
      </c>
      <c r="C2971" s="174" t="str">
        <f>IF('RRP data input'!C2972=0,"",'RRP data input'!C2972)</f>
        <v/>
      </c>
      <c r="D2971" s="174" t="str">
        <f>IF('RRP data input'!D2972=0,"",'RRP data input'!D2972)</f>
        <v/>
      </c>
      <c r="E2971" s="174" t="str">
        <f>IFERROR(VLOOKUP(C2971,Mappings!$B$13:$E$31,4,FALSE),"")</f>
        <v/>
      </c>
      <c r="F2971" s="219">
        <f>SUM('RRP data input'!E2972:L2972)</f>
        <v>0</v>
      </c>
      <c r="G2971" s="219">
        <f>SUM('RRP data input'!E2972:P2972)</f>
        <v>0</v>
      </c>
      <c r="H2971" s="143" t="str">
        <f t="shared" si="47"/>
        <v/>
      </c>
    </row>
    <row r="2972" spans="2:8" customFormat="1">
      <c r="B2972" s="185" t="str">
        <f>IF(OR('RRP data input'!B2973="",'RRP data input'!B2973=0),"",'RRP data input'!B2973)</f>
        <v/>
      </c>
      <c r="C2972" s="174" t="str">
        <f>IF('RRP data input'!C2973=0,"",'RRP data input'!C2973)</f>
        <v/>
      </c>
      <c r="D2972" s="174" t="str">
        <f>IF('RRP data input'!D2973=0,"",'RRP data input'!D2973)</f>
        <v/>
      </c>
      <c r="E2972" s="174" t="str">
        <f>IFERROR(VLOOKUP(C2972,Mappings!$B$13:$E$31,4,FALSE),"")</f>
        <v/>
      </c>
      <c r="F2972" s="219">
        <f>SUM('RRP data input'!E2973:L2973)</f>
        <v>0</v>
      </c>
      <c r="G2972" s="219">
        <f>SUM('RRP data input'!E2973:P2973)</f>
        <v>0</v>
      </c>
      <c r="H2972" s="143" t="str">
        <f t="shared" si="47"/>
        <v/>
      </c>
    </row>
    <row r="2973" spans="2:8" customFormat="1">
      <c r="B2973" s="185" t="str">
        <f>IF(OR('RRP data input'!B2974="",'RRP data input'!B2974=0),"",'RRP data input'!B2974)</f>
        <v/>
      </c>
      <c r="C2973" s="174" t="str">
        <f>IF('RRP data input'!C2974=0,"",'RRP data input'!C2974)</f>
        <v/>
      </c>
      <c r="D2973" s="174" t="str">
        <f>IF('RRP data input'!D2974=0,"",'RRP data input'!D2974)</f>
        <v/>
      </c>
      <c r="E2973" s="174" t="str">
        <f>IFERROR(VLOOKUP(C2973,Mappings!$B$13:$E$31,4,FALSE),"")</f>
        <v/>
      </c>
      <c r="F2973" s="219">
        <f>SUM('RRP data input'!E2974:L2974)</f>
        <v>0</v>
      </c>
      <c r="G2973" s="219">
        <f>SUM('RRP data input'!E2974:P2974)</f>
        <v>0</v>
      </c>
      <c r="H2973" s="143" t="str">
        <f t="shared" si="47"/>
        <v/>
      </c>
    </row>
    <row r="2974" spans="2:8" customFormat="1">
      <c r="B2974" s="185" t="str">
        <f>IF(OR('RRP data input'!B2975="",'RRP data input'!B2975=0),"",'RRP data input'!B2975)</f>
        <v/>
      </c>
      <c r="C2974" s="174" t="str">
        <f>IF('RRP data input'!C2975=0,"",'RRP data input'!C2975)</f>
        <v/>
      </c>
      <c r="D2974" s="174" t="str">
        <f>IF('RRP data input'!D2975=0,"",'RRP data input'!D2975)</f>
        <v/>
      </c>
      <c r="E2974" s="174" t="str">
        <f>IFERROR(VLOOKUP(C2974,Mappings!$B$13:$E$31,4,FALSE),"")</f>
        <v/>
      </c>
      <c r="F2974" s="219">
        <f>SUM('RRP data input'!E2975:L2975)</f>
        <v>0</v>
      </c>
      <c r="G2974" s="219">
        <f>SUM('RRP data input'!E2975:P2975)</f>
        <v>0</v>
      </c>
      <c r="H2974" s="143" t="str">
        <f t="shared" si="47"/>
        <v/>
      </c>
    </row>
    <row r="2975" spans="2:8" customFormat="1">
      <c r="B2975" s="185" t="str">
        <f>IF(OR('RRP data input'!B2976="",'RRP data input'!B2976=0),"",'RRP data input'!B2976)</f>
        <v/>
      </c>
      <c r="C2975" s="174" t="str">
        <f>IF('RRP data input'!C2976=0,"",'RRP data input'!C2976)</f>
        <v/>
      </c>
      <c r="D2975" s="174" t="str">
        <f>IF('RRP data input'!D2976=0,"",'RRP data input'!D2976)</f>
        <v/>
      </c>
      <c r="E2975" s="174" t="str">
        <f>IFERROR(VLOOKUP(C2975,Mappings!$B$13:$E$31,4,FALSE),"")</f>
        <v/>
      </c>
      <c r="F2975" s="219">
        <f>SUM('RRP data input'!E2976:L2976)</f>
        <v>0</v>
      </c>
      <c r="G2975" s="219">
        <f>SUM('RRP data input'!E2976:P2976)</f>
        <v>0</v>
      </c>
      <c r="H2975" s="143" t="str">
        <f t="shared" si="47"/>
        <v/>
      </c>
    </row>
    <row r="2976" spans="2:8" customFormat="1">
      <c r="B2976" s="185" t="str">
        <f>IF(OR('RRP data input'!B2977="",'RRP data input'!B2977=0),"",'RRP data input'!B2977)</f>
        <v/>
      </c>
      <c r="C2976" s="174" t="str">
        <f>IF('RRP data input'!C2977=0,"",'RRP data input'!C2977)</f>
        <v/>
      </c>
      <c r="D2976" s="174" t="str">
        <f>IF('RRP data input'!D2977=0,"",'RRP data input'!D2977)</f>
        <v/>
      </c>
      <c r="E2976" s="174" t="str">
        <f>IFERROR(VLOOKUP(C2976,Mappings!$B$13:$E$31,4,FALSE),"")</f>
        <v/>
      </c>
      <c r="F2976" s="219">
        <f>SUM('RRP data input'!E2977:L2977)</f>
        <v>0</v>
      </c>
      <c r="G2976" s="219">
        <f>SUM('RRP data input'!E2977:P2977)</f>
        <v>0</v>
      </c>
      <c r="H2976" s="143" t="str">
        <f t="shared" si="47"/>
        <v/>
      </c>
    </row>
    <row r="2977" spans="2:8" customFormat="1">
      <c r="B2977" s="185" t="str">
        <f>IF(OR('RRP data input'!B2978="",'RRP data input'!B2978=0),"",'RRP data input'!B2978)</f>
        <v/>
      </c>
      <c r="C2977" s="174" t="str">
        <f>IF('RRP data input'!C2978=0,"",'RRP data input'!C2978)</f>
        <v/>
      </c>
      <c r="D2977" s="174" t="str">
        <f>IF('RRP data input'!D2978=0,"",'RRP data input'!D2978)</f>
        <v/>
      </c>
      <c r="E2977" s="174" t="str">
        <f>IFERROR(VLOOKUP(C2977,Mappings!$B$13:$E$31,4,FALSE),"")</f>
        <v/>
      </c>
      <c r="F2977" s="219">
        <f>SUM('RRP data input'!E2978:L2978)</f>
        <v>0</v>
      </c>
      <c r="G2977" s="219">
        <f>SUM('RRP data input'!E2978:P2978)</f>
        <v>0</v>
      </c>
      <c r="H2977" s="143" t="str">
        <f t="shared" si="47"/>
        <v/>
      </c>
    </row>
    <row r="2978" spans="2:8" customFormat="1">
      <c r="B2978" s="185" t="str">
        <f>IF(OR('RRP data input'!B2979="",'RRP data input'!B2979=0),"",'RRP data input'!B2979)</f>
        <v/>
      </c>
      <c r="C2978" s="174" t="str">
        <f>IF('RRP data input'!C2979=0,"",'RRP data input'!C2979)</f>
        <v/>
      </c>
      <c r="D2978" s="174" t="str">
        <f>IF('RRP data input'!D2979=0,"",'RRP data input'!D2979)</f>
        <v/>
      </c>
      <c r="E2978" s="174" t="str">
        <f>IFERROR(VLOOKUP(C2978,Mappings!$B$13:$E$31,4,FALSE),"")</f>
        <v/>
      </c>
      <c r="F2978" s="219">
        <f>SUM('RRP data input'!E2979:L2979)</f>
        <v>0</v>
      </c>
      <c r="G2978" s="219">
        <f>SUM('RRP data input'!E2979:P2979)</f>
        <v>0</v>
      </c>
      <c r="H2978" s="143" t="str">
        <f t="shared" si="47"/>
        <v/>
      </c>
    </row>
    <row r="2979" spans="2:8" customFormat="1">
      <c r="B2979" s="185" t="str">
        <f>IF(OR('RRP data input'!B2980="",'RRP data input'!B2980=0),"",'RRP data input'!B2980)</f>
        <v/>
      </c>
      <c r="C2979" s="174" t="str">
        <f>IF('RRP data input'!C2980=0,"",'RRP data input'!C2980)</f>
        <v/>
      </c>
      <c r="D2979" s="174" t="str">
        <f>IF('RRP data input'!D2980=0,"",'RRP data input'!D2980)</f>
        <v/>
      </c>
      <c r="E2979" s="174" t="str">
        <f>IFERROR(VLOOKUP(C2979,Mappings!$B$13:$E$31,4,FALSE),"")</f>
        <v/>
      </c>
      <c r="F2979" s="219">
        <f>SUM('RRP data input'!E2980:L2980)</f>
        <v>0</v>
      </c>
      <c r="G2979" s="219">
        <f>SUM('RRP data input'!E2980:P2980)</f>
        <v>0</v>
      </c>
      <c r="H2979" s="143" t="str">
        <f t="shared" si="47"/>
        <v/>
      </c>
    </row>
    <row r="2980" spans="2:8" customFormat="1">
      <c r="B2980" s="185" t="str">
        <f>IF(OR('RRP data input'!B2981="",'RRP data input'!B2981=0),"",'RRP data input'!B2981)</f>
        <v/>
      </c>
      <c r="C2980" s="174" t="str">
        <f>IF('RRP data input'!C2981=0,"",'RRP data input'!C2981)</f>
        <v/>
      </c>
      <c r="D2980" s="174" t="str">
        <f>IF('RRP data input'!D2981=0,"",'RRP data input'!D2981)</f>
        <v/>
      </c>
      <c r="E2980" s="174" t="str">
        <f>IFERROR(VLOOKUP(C2980,Mappings!$B$13:$E$31,4,FALSE),"")</f>
        <v/>
      </c>
      <c r="F2980" s="219">
        <f>SUM('RRP data input'!E2981:L2981)</f>
        <v>0</v>
      </c>
      <c r="G2980" s="219">
        <f>SUM('RRP data input'!E2981:P2981)</f>
        <v>0</v>
      </c>
      <c r="H2980" s="143" t="str">
        <f t="shared" si="47"/>
        <v/>
      </c>
    </row>
    <row r="2981" spans="2:8" customFormat="1">
      <c r="B2981" s="185" t="str">
        <f>IF(OR('RRP data input'!B2982="",'RRP data input'!B2982=0),"",'RRP data input'!B2982)</f>
        <v/>
      </c>
      <c r="C2981" s="174" t="str">
        <f>IF('RRP data input'!C2982=0,"",'RRP data input'!C2982)</f>
        <v/>
      </c>
      <c r="D2981" s="174" t="str">
        <f>IF('RRP data input'!D2982=0,"",'RRP data input'!D2982)</f>
        <v/>
      </c>
      <c r="E2981" s="174" t="str">
        <f>IFERROR(VLOOKUP(C2981,Mappings!$B$13:$E$31,4,FALSE),"")</f>
        <v/>
      </c>
      <c r="F2981" s="219">
        <f>SUM('RRP data input'!E2982:L2982)</f>
        <v>0</v>
      </c>
      <c r="G2981" s="219">
        <f>SUM('RRP data input'!E2982:P2982)</f>
        <v>0</v>
      </c>
      <c r="H2981" s="143" t="str">
        <f t="shared" si="47"/>
        <v/>
      </c>
    </row>
    <row r="2982" spans="2:8" customFormat="1">
      <c r="B2982" s="185" t="str">
        <f>IF(OR('RRP data input'!B2983="",'RRP data input'!B2983=0),"",'RRP data input'!B2983)</f>
        <v/>
      </c>
      <c r="C2982" s="174" t="str">
        <f>IF('RRP data input'!C2983=0,"",'RRP data input'!C2983)</f>
        <v/>
      </c>
      <c r="D2982" s="174" t="str">
        <f>IF('RRP data input'!D2983=0,"",'RRP data input'!D2983)</f>
        <v/>
      </c>
      <c r="E2982" s="174" t="str">
        <f>IFERROR(VLOOKUP(C2982,Mappings!$B$13:$E$31,4,FALSE),"")</f>
        <v/>
      </c>
      <c r="F2982" s="219">
        <f>SUM('RRP data input'!E2983:L2983)</f>
        <v>0</v>
      </c>
      <c r="G2982" s="219">
        <f>SUM('RRP data input'!E2983:P2983)</f>
        <v>0</v>
      </c>
      <c r="H2982" s="143" t="str">
        <f t="shared" si="47"/>
        <v/>
      </c>
    </row>
    <row r="2983" spans="2:8" customFormat="1">
      <c r="B2983" s="185" t="str">
        <f>IF(OR('RRP data input'!B2984="",'RRP data input'!B2984=0),"",'RRP data input'!B2984)</f>
        <v/>
      </c>
      <c r="C2983" s="174" t="str">
        <f>IF('RRP data input'!C2984=0,"",'RRP data input'!C2984)</f>
        <v/>
      </c>
      <c r="D2983" s="174" t="str">
        <f>IF('RRP data input'!D2984=0,"",'RRP data input'!D2984)</f>
        <v/>
      </c>
      <c r="E2983" s="174" t="str">
        <f>IFERROR(VLOOKUP(C2983,Mappings!$B$13:$E$31,4,FALSE),"")</f>
        <v/>
      </c>
      <c r="F2983" s="219">
        <f>SUM('RRP data input'!E2984:L2984)</f>
        <v>0</v>
      </c>
      <c r="G2983" s="219">
        <f>SUM('RRP data input'!E2984:P2984)</f>
        <v>0</v>
      </c>
      <c r="H2983" s="143" t="str">
        <f t="shared" si="47"/>
        <v/>
      </c>
    </row>
    <row r="2984" spans="2:8" customFormat="1">
      <c r="B2984" s="185" t="str">
        <f>IF(OR('RRP data input'!B2985="",'RRP data input'!B2985=0),"",'RRP data input'!B2985)</f>
        <v/>
      </c>
      <c r="C2984" s="174" t="str">
        <f>IF('RRP data input'!C2985=0,"",'RRP data input'!C2985)</f>
        <v/>
      </c>
      <c r="D2984" s="174" t="str">
        <f>IF('RRP data input'!D2985=0,"",'RRP data input'!D2985)</f>
        <v/>
      </c>
      <c r="E2984" s="174" t="str">
        <f>IFERROR(VLOOKUP(C2984,Mappings!$B$13:$E$31,4,FALSE),"")</f>
        <v/>
      </c>
      <c r="F2984" s="219">
        <f>SUM('RRP data input'!E2985:L2985)</f>
        <v>0</v>
      </c>
      <c r="G2984" s="219">
        <f>SUM('RRP data input'!E2985:P2985)</f>
        <v>0</v>
      </c>
      <c r="H2984" s="143" t="str">
        <f t="shared" si="47"/>
        <v/>
      </c>
    </row>
    <row r="2985" spans="2:8" customFormat="1">
      <c r="B2985" s="185" t="str">
        <f>IF(OR('RRP data input'!B2986="",'RRP data input'!B2986=0),"",'RRP data input'!B2986)</f>
        <v/>
      </c>
      <c r="C2985" s="174" t="str">
        <f>IF('RRP data input'!C2986=0,"",'RRP data input'!C2986)</f>
        <v/>
      </c>
      <c r="D2985" s="174" t="str">
        <f>IF('RRP data input'!D2986=0,"",'RRP data input'!D2986)</f>
        <v/>
      </c>
      <c r="E2985" s="174" t="str">
        <f>IFERROR(VLOOKUP(C2985,Mappings!$B$13:$E$31,4,FALSE),"")</f>
        <v/>
      </c>
      <c r="F2985" s="219">
        <f>SUM('RRP data input'!E2986:L2986)</f>
        <v>0</v>
      </c>
      <c r="G2985" s="219">
        <f>SUM('RRP data input'!E2986:P2986)</f>
        <v>0</v>
      </c>
      <c r="H2985" s="143" t="str">
        <f t="shared" si="47"/>
        <v/>
      </c>
    </row>
    <row r="2986" spans="2:8" customFormat="1">
      <c r="B2986" s="185" t="str">
        <f>IF(OR('RRP data input'!B2987="",'RRP data input'!B2987=0),"",'RRP data input'!B2987)</f>
        <v/>
      </c>
      <c r="C2986" s="174" t="str">
        <f>IF('RRP data input'!C2987=0,"",'RRP data input'!C2987)</f>
        <v/>
      </c>
      <c r="D2986" s="174" t="str">
        <f>IF('RRP data input'!D2987=0,"",'RRP data input'!D2987)</f>
        <v/>
      </c>
      <c r="E2986" s="174" t="str">
        <f>IFERROR(VLOOKUP(C2986,Mappings!$B$13:$E$31,4,FALSE),"")</f>
        <v/>
      </c>
      <c r="F2986" s="219">
        <f>SUM('RRP data input'!E2987:L2987)</f>
        <v>0</v>
      </c>
      <c r="G2986" s="219">
        <f>SUM('RRP data input'!E2987:P2987)</f>
        <v>0</v>
      </c>
      <c r="H2986" s="143" t="str">
        <f t="shared" si="47"/>
        <v/>
      </c>
    </row>
    <row r="2987" spans="2:8" customFormat="1">
      <c r="B2987" s="185" t="str">
        <f>IF(OR('RRP data input'!B2988="",'RRP data input'!B2988=0),"",'RRP data input'!B2988)</f>
        <v/>
      </c>
      <c r="C2987" s="174" t="str">
        <f>IF('RRP data input'!C2988=0,"",'RRP data input'!C2988)</f>
        <v/>
      </c>
      <c r="D2987" s="174" t="str">
        <f>IF('RRP data input'!D2988=0,"",'RRP data input'!D2988)</f>
        <v/>
      </c>
      <c r="E2987" s="174" t="str">
        <f>IFERROR(VLOOKUP(C2987,Mappings!$B$13:$E$31,4,FALSE),"")</f>
        <v/>
      </c>
      <c r="F2987" s="219">
        <f>SUM('RRP data input'!E2988:L2988)</f>
        <v>0</v>
      </c>
      <c r="G2987" s="219">
        <f>SUM('RRP data input'!E2988:P2988)</f>
        <v>0</v>
      </c>
      <c r="H2987" s="143" t="str">
        <f t="shared" si="47"/>
        <v/>
      </c>
    </row>
    <row r="2988" spans="2:8" customFormat="1">
      <c r="B2988" s="185" t="str">
        <f>IF(OR('RRP data input'!B2989="",'RRP data input'!B2989=0),"",'RRP data input'!B2989)</f>
        <v/>
      </c>
      <c r="C2988" s="174" t="str">
        <f>IF('RRP data input'!C2989=0,"",'RRP data input'!C2989)</f>
        <v/>
      </c>
      <c r="D2988" s="174" t="str">
        <f>IF('RRP data input'!D2989=0,"",'RRP data input'!D2989)</f>
        <v/>
      </c>
      <c r="E2988" s="174" t="str">
        <f>IFERROR(VLOOKUP(C2988,Mappings!$B$13:$E$31,4,FALSE),"")</f>
        <v/>
      </c>
      <c r="F2988" s="219">
        <f>SUM('RRP data input'!E2989:L2989)</f>
        <v>0</v>
      </c>
      <c r="G2988" s="219">
        <f>SUM('RRP data input'!E2989:P2989)</f>
        <v>0</v>
      </c>
      <c r="H2988" s="143" t="str">
        <f t="shared" si="47"/>
        <v/>
      </c>
    </row>
    <row r="2989" spans="2:8" customFormat="1">
      <c r="B2989" s="185" t="str">
        <f>IF(OR('RRP data input'!B2990="",'RRP data input'!B2990=0),"",'RRP data input'!B2990)</f>
        <v/>
      </c>
      <c r="C2989" s="174" t="str">
        <f>IF('RRP data input'!C2990=0,"",'RRP data input'!C2990)</f>
        <v/>
      </c>
      <c r="D2989" s="174" t="str">
        <f>IF('RRP data input'!D2990=0,"",'RRP data input'!D2990)</f>
        <v/>
      </c>
      <c r="E2989" s="174" t="str">
        <f>IFERROR(VLOOKUP(C2989,Mappings!$B$13:$E$31,4,FALSE),"")</f>
        <v/>
      </c>
      <c r="F2989" s="219">
        <f>SUM('RRP data input'!E2990:L2990)</f>
        <v>0</v>
      </c>
      <c r="G2989" s="219">
        <f>SUM('RRP data input'!E2990:P2990)</f>
        <v>0</v>
      </c>
      <c r="H2989" s="143" t="str">
        <f t="shared" si="47"/>
        <v/>
      </c>
    </row>
    <row r="2990" spans="2:8" customFormat="1">
      <c r="B2990" s="185" t="str">
        <f>IF(OR('RRP data input'!B2991="",'RRP data input'!B2991=0),"",'RRP data input'!B2991)</f>
        <v/>
      </c>
      <c r="C2990" s="174" t="str">
        <f>IF('RRP data input'!C2991=0,"",'RRP data input'!C2991)</f>
        <v/>
      </c>
      <c r="D2990" s="174" t="str">
        <f>IF('RRP data input'!D2991=0,"",'RRP data input'!D2991)</f>
        <v/>
      </c>
      <c r="E2990" s="174" t="str">
        <f>IFERROR(VLOOKUP(C2990,Mappings!$B$13:$E$31,4,FALSE),"")</f>
        <v/>
      </c>
      <c r="F2990" s="219">
        <f>SUM('RRP data input'!E2991:L2991)</f>
        <v>0</v>
      </c>
      <c r="G2990" s="219">
        <f>SUM('RRP data input'!E2991:P2991)</f>
        <v>0</v>
      </c>
      <c r="H2990" s="143" t="str">
        <f t="shared" si="47"/>
        <v/>
      </c>
    </row>
    <row r="2991" spans="2:8" customFormat="1">
      <c r="B2991" s="185" t="str">
        <f>IF(OR('RRP data input'!B2992="",'RRP data input'!B2992=0),"",'RRP data input'!B2992)</f>
        <v/>
      </c>
      <c r="C2991" s="174" t="str">
        <f>IF('RRP data input'!C2992=0,"",'RRP data input'!C2992)</f>
        <v/>
      </c>
      <c r="D2991" s="174" t="str">
        <f>IF('RRP data input'!D2992=0,"",'RRP data input'!D2992)</f>
        <v/>
      </c>
      <c r="E2991" s="174" t="str">
        <f>IFERROR(VLOOKUP(C2991,Mappings!$B$13:$E$31,4,FALSE),"")</f>
        <v/>
      </c>
      <c r="F2991" s="219">
        <f>SUM('RRP data input'!E2992:L2992)</f>
        <v>0</v>
      </c>
      <c r="G2991" s="219">
        <f>SUM('RRP data input'!E2992:P2992)</f>
        <v>0</v>
      </c>
      <c r="H2991" s="143" t="str">
        <f t="shared" si="47"/>
        <v/>
      </c>
    </row>
    <row r="2992" spans="2:8" customFormat="1">
      <c r="B2992" s="185" t="str">
        <f>IF(OR('RRP data input'!B2993="",'RRP data input'!B2993=0),"",'RRP data input'!B2993)</f>
        <v/>
      </c>
      <c r="C2992" s="174" t="str">
        <f>IF('RRP data input'!C2993=0,"",'RRP data input'!C2993)</f>
        <v/>
      </c>
      <c r="D2992" s="174" t="str">
        <f>IF('RRP data input'!D2993=0,"",'RRP data input'!D2993)</f>
        <v/>
      </c>
      <c r="E2992" s="174" t="str">
        <f>IFERROR(VLOOKUP(C2992,Mappings!$B$13:$E$31,4,FALSE),"")</f>
        <v/>
      </c>
      <c r="F2992" s="219">
        <f>SUM('RRP data input'!E2993:L2993)</f>
        <v>0</v>
      </c>
      <c r="G2992" s="219">
        <f>SUM('RRP data input'!E2993:P2993)</f>
        <v>0</v>
      </c>
      <c r="H2992" s="143" t="str">
        <f t="shared" si="47"/>
        <v/>
      </c>
    </row>
    <row r="2993" spans="2:8" customFormat="1">
      <c r="B2993" s="185" t="str">
        <f>IF(OR('RRP data input'!B2994="",'RRP data input'!B2994=0),"",'RRP data input'!B2994)</f>
        <v/>
      </c>
      <c r="C2993" s="174" t="str">
        <f>IF('RRP data input'!C2994=0,"",'RRP data input'!C2994)</f>
        <v/>
      </c>
      <c r="D2993" s="174" t="str">
        <f>IF('RRP data input'!D2994=0,"",'RRP data input'!D2994)</f>
        <v/>
      </c>
      <c r="E2993" s="174" t="str">
        <f>IFERROR(VLOOKUP(C2993,Mappings!$B$13:$E$31,4,FALSE),"")</f>
        <v/>
      </c>
      <c r="F2993" s="219">
        <f>SUM('RRP data input'!E2994:L2994)</f>
        <v>0</v>
      </c>
      <c r="G2993" s="219">
        <f>SUM('RRP data input'!E2994:P2994)</f>
        <v>0</v>
      </c>
      <c r="H2993" s="143" t="str">
        <f t="shared" si="47"/>
        <v/>
      </c>
    </row>
    <row r="2994" spans="2:8" customFormat="1">
      <c r="B2994" s="185" t="str">
        <f>IF(OR('RRP data input'!B2995="",'RRP data input'!B2995=0),"",'RRP data input'!B2995)</f>
        <v/>
      </c>
      <c r="C2994" s="174" t="str">
        <f>IF('RRP data input'!C2995=0,"",'RRP data input'!C2995)</f>
        <v/>
      </c>
      <c r="D2994" s="174" t="str">
        <f>IF('RRP data input'!D2995=0,"",'RRP data input'!D2995)</f>
        <v/>
      </c>
      <c r="E2994" s="174" t="str">
        <f>IFERROR(VLOOKUP(C2994,Mappings!$B$13:$E$31,4,FALSE),"")</f>
        <v/>
      </c>
      <c r="F2994" s="219">
        <f>SUM('RRP data input'!E2995:L2995)</f>
        <v>0</v>
      </c>
      <c r="G2994" s="219">
        <f>SUM('RRP data input'!E2995:P2995)</f>
        <v>0</v>
      </c>
      <c r="H2994" s="143" t="str">
        <f t="shared" si="47"/>
        <v/>
      </c>
    </row>
    <row r="2995" spans="2:8" customFormat="1">
      <c r="B2995" s="185" t="str">
        <f>IF(OR('RRP data input'!B2996="",'RRP data input'!B2996=0),"",'RRP data input'!B2996)</f>
        <v/>
      </c>
      <c r="C2995" s="174" t="str">
        <f>IF('RRP data input'!C2996=0,"",'RRP data input'!C2996)</f>
        <v/>
      </c>
      <c r="D2995" s="174" t="str">
        <f>IF('RRP data input'!D2996=0,"",'RRP data input'!D2996)</f>
        <v/>
      </c>
      <c r="E2995" s="174" t="str">
        <f>IFERROR(VLOOKUP(C2995,Mappings!$B$13:$E$31,4,FALSE),"")</f>
        <v/>
      </c>
      <c r="F2995" s="219">
        <f>SUM('RRP data input'!E2996:L2996)</f>
        <v>0</v>
      </c>
      <c r="G2995" s="219">
        <f>SUM('RRP data input'!E2996:P2996)</f>
        <v>0</v>
      </c>
      <c r="H2995" s="143" t="str">
        <f t="shared" si="47"/>
        <v/>
      </c>
    </row>
    <row r="2996" spans="2:8" customFormat="1">
      <c r="B2996" s="185" t="str">
        <f>IF(OR('RRP data input'!B2997="",'RRP data input'!B2997=0),"",'RRP data input'!B2997)</f>
        <v/>
      </c>
      <c r="C2996" s="174" t="str">
        <f>IF('RRP data input'!C2997=0,"",'RRP data input'!C2997)</f>
        <v/>
      </c>
      <c r="D2996" s="174" t="str">
        <f>IF('RRP data input'!D2997=0,"",'RRP data input'!D2997)</f>
        <v/>
      </c>
      <c r="E2996" s="174" t="str">
        <f>IFERROR(VLOOKUP(C2996,Mappings!$B$13:$E$31,4,FALSE),"")</f>
        <v/>
      </c>
      <c r="F2996" s="219">
        <f>SUM('RRP data input'!E2997:L2997)</f>
        <v>0</v>
      </c>
      <c r="G2996" s="219">
        <f>SUM('RRP data input'!E2997:P2997)</f>
        <v>0</v>
      </c>
      <c r="H2996" s="143" t="str">
        <f t="shared" si="47"/>
        <v/>
      </c>
    </row>
    <row r="2997" spans="2:8" customFormat="1">
      <c r="B2997" s="185" t="str">
        <f>IF(OR('RRP data input'!B2998="",'RRP data input'!B2998=0),"",'RRP data input'!B2998)</f>
        <v/>
      </c>
      <c r="C2997" s="174" t="str">
        <f>IF('RRP data input'!C2998=0,"",'RRP data input'!C2998)</f>
        <v/>
      </c>
      <c r="D2997" s="174" t="str">
        <f>IF('RRP data input'!D2998=0,"",'RRP data input'!D2998)</f>
        <v/>
      </c>
      <c r="E2997" s="174" t="str">
        <f>IFERROR(VLOOKUP(C2997,Mappings!$B$13:$E$31,4,FALSE),"")</f>
        <v/>
      </c>
      <c r="F2997" s="219">
        <f>SUM('RRP data input'!E2998:L2998)</f>
        <v>0</v>
      </c>
      <c r="G2997" s="219">
        <f>SUM('RRP data input'!E2998:P2998)</f>
        <v>0</v>
      </c>
      <c r="H2997" s="143" t="str">
        <f t="shared" si="47"/>
        <v/>
      </c>
    </row>
    <row r="2998" spans="2:8" customFormat="1">
      <c r="B2998" s="185" t="str">
        <f>IF(OR('RRP data input'!B2999="",'RRP data input'!B2999=0),"",'RRP data input'!B2999)</f>
        <v/>
      </c>
      <c r="C2998" s="174" t="str">
        <f>IF('RRP data input'!C2999=0,"",'RRP data input'!C2999)</f>
        <v/>
      </c>
      <c r="D2998" s="174" t="str">
        <f>IF('RRP data input'!D2999=0,"",'RRP data input'!D2999)</f>
        <v/>
      </c>
      <c r="E2998" s="174" t="str">
        <f>IFERROR(VLOOKUP(C2998,Mappings!$B$13:$E$31,4,FALSE),"")</f>
        <v/>
      </c>
      <c r="F2998" s="219">
        <f>SUM('RRP data input'!E2999:L2999)</f>
        <v>0</v>
      </c>
      <c r="G2998" s="219">
        <f>SUM('RRP data input'!E2999:P2999)</f>
        <v>0</v>
      </c>
      <c r="H2998" s="143" t="str">
        <f t="shared" si="47"/>
        <v/>
      </c>
    </row>
    <row r="2999" spans="2:8" customFormat="1">
      <c r="B2999" s="185" t="str">
        <f>IF(OR('RRP data input'!B3000="",'RRP data input'!B3000=0),"",'RRP data input'!B3000)</f>
        <v/>
      </c>
      <c r="C2999" s="174" t="str">
        <f>IF('RRP data input'!C3000=0,"",'RRP data input'!C3000)</f>
        <v/>
      </c>
      <c r="D2999" s="174" t="str">
        <f>IF('RRP data input'!D3000=0,"",'RRP data input'!D3000)</f>
        <v/>
      </c>
      <c r="E2999" s="174" t="str">
        <f>IFERROR(VLOOKUP(C2999,Mappings!$B$13:$E$31,4,FALSE),"")</f>
        <v/>
      </c>
      <c r="F2999" s="219">
        <f>SUM('RRP data input'!E3000:L3000)</f>
        <v>0</v>
      </c>
      <c r="G2999" s="219">
        <f>SUM('RRP data input'!E3000:P3000)</f>
        <v>0</v>
      </c>
      <c r="H2999" s="143" t="str">
        <f t="shared" si="47"/>
        <v/>
      </c>
    </row>
    <row r="3000" spans="2:8" customFormat="1">
      <c r="B3000" s="185" t="str">
        <f>IF(OR('RRP data input'!B3001="",'RRP data input'!B3001=0),"",'RRP data input'!B3001)</f>
        <v/>
      </c>
      <c r="C3000" s="174" t="str">
        <f>IF('RRP data input'!C3001=0,"",'RRP data input'!C3001)</f>
        <v/>
      </c>
      <c r="D3000" s="174" t="str">
        <f>IF('RRP data input'!D3001=0,"",'RRP data input'!D3001)</f>
        <v/>
      </c>
      <c r="E3000" s="174" t="str">
        <f>IFERROR(VLOOKUP(C3000,Mappings!$B$13:$E$31,4,FALSE),"")</f>
        <v/>
      </c>
      <c r="F3000" s="219">
        <f>SUM('RRP data input'!E3001:L3001)</f>
        <v>0</v>
      </c>
      <c r="G3000" s="219">
        <f>SUM('RRP data input'!E3001:P3001)</f>
        <v>0</v>
      </c>
      <c r="H3000" s="143" t="str">
        <f t="shared" si="47"/>
        <v/>
      </c>
    </row>
    <row r="3001" spans="2:8" customFormat="1">
      <c r="B3001" s="185" t="str">
        <f>IF(OR('RRP data input'!B3002="",'RRP data input'!B3002=0),"",'RRP data input'!B3002)</f>
        <v/>
      </c>
      <c r="C3001" s="174" t="str">
        <f>IF('RRP data input'!C3002=0,"",'RRP data input'!C3002)</f>
        <v/>
      </c>
      <c r="D3001" s="174" t="str">
        <f>IF('RRP data input'!D3002=0,"",'RRP data input'!D3002)</f>
        <v/>
      </c>
      <c r="E3001" s="174" t="str">
        <f>IFERROR(VLOOKUP(C3001,Mappings!$B$13:$E$31,4,FALSE),"")</f>
        <v/>
      </c>
      <c r="F3001" s="219">
        <f>SUM('RRP data input'!E3002:L3002)</f>
        <v>0</v>
      </c>
      <c r="G3001" s="219">
        <f>SUM('RRP data input'!E3002:P3002)</f>
        <v>0</v>
      </c>
      <c r="H3001" s="143" t="str">
        <f t="shared" si="47"/>
        <v/>
      </c>
    </row>
    <row r="3002" spans="2:8" customFormat="1">
      <c r="B3002" s="185" t="str">
        <f>IF(OR('RRP data input'!B3003="",'RRP data input'!B3003=0),"",'RRP data input'!B3003)</f>
        <v/>
      </c>
      <c r="C3002" s="174" t="str">
        <f>IF('RRP data input'!C3003=0,"",'RRP data input'!C3003)</f>
        <v/>
      </c>
      <c r="D3002" s="174" t="str">
        <f>IF('RRP data input'!D3003=0,"",'RRP data input'!D3003)</f>
        <v/>
      </c>
      <c r="E3002" s="174" t="str">
        <f>IFERROR(VLOOKUP(C3002,Mappings!$B$13:$E$31,4,FALSE),"")</f>
        <v/>
      </c>
      <c r="F3002" s="219">
        <f>SUM('RRP data input'!E3003:L3003)</f>
        <v>0</v>
      </c>
      <c r="G3002" s="219">
        <f>SUM('RRP data input'!E3003:P3003)</f>
        <v>0</v>
      </c>
      <c r="H3002" s="143" t="str">
        <f t="shared" si="47"/>
        <v/>
      </c>
    </row>
    <row r="3003" spans="2:8" customFormat="1">
      <c r="B3003" s="185" t="str">
        <f>IF(OR('RRP data input'!B3004="",'RRP data input'!B3004=0),"",'RRP data input'!B3004)</f>
        <v/>
      </c>
      <c r="C3003" s="174" t="str">
        <f>IF('RRP data input'!C3004=0,"",'RRP data input'!C3004)</f>
        <v/>
      </c>
      <c r="D3003" s="174" t="str">
        <f>IF('RRP data input'!D3004=0,"",'RRP data input'!D3004)</f>
        <v/>
      </c>
      <c r="E3003" s="174" t="str">
        <f>IFERROR(VLOOKUP(C3003,Mappings!$B$13:$E$31,4,FALSE),"")</f>
        <v/>
      </c>
      <c r="F3003" s="219">
        <f>SUM('RRP data input'!E3004:L3004)</f>
        <v>0</v>
      </c>
      <c r="G3003" s="219">
        <f>SUM('RRP data input'!E3004:P3004)</f>
        <v>0</v>
      </c>
      <c r="H3003" s="143" t="str">
        <f t="shared" si="47"/>
        <v/>
      </c>
    </row>
    <row r="3004" spans="2:8" customFormat="1">
      <c r="B3004" s="185" t="str">
        <f>IF(OR('RRP data input'!B3005="",'RRP data input'!B3005=0),"",'RRP data input'!B3005)</f>
        <v/>
      </c>
      <c r="C3004" s="174" t="str">
        <f>IF('RRP data input'!C3005=0,"",'RRP data input'!C3005)</f>
        <v/>
      </c>
      <c r="D3004" s="174" t="str">
        <f>IF('RRP data input'!D3005=0,"",'RRP data input'!D3005)</f>
        <v/>
      </c>
      <c r="E3004" s="174" t="str">
        <f>IFERROR(VLOOKUP(C3004,Mappings!$B$13:$E$31,4,FALSE),"")</f>
        <v/>
      </c>
      <c r="F3004" s="219">
        <f>SUM('RRP data input'!E3005:L3005)</f>
        <v>0</v>
      </c>
      <c r="G3004" s="219">
        <f>SUM('RRP data input'!E3005:P3005)</f>
        <v>0</v>
      </c>
      <c r="H3004" s="143" t="str">
        <f t="shared" si="47"/>
        <v/>
      </c>
    </row>
    <row r="3005" spans="2:8" customFormat="1">
      <c r="B3005" s="185" t="str">
        <f>IF(OR('RRP data input'!B3006="",'RRP data input'!B3006=0),"",'RRP data input'!B3006)</f>
        <v/>
      </c>
      <c r="C3005" s="174" t="str">
        <f>IF('RRP data input'!C3006=0,"",'RRP data input'!C3006)</f>
        <v/>
      </c>
      <c r="D3005" s="174" t="str">
        <f>IF('RRP data input'!D3006=0,"",'RRP data input'!D3006)</f>
        <v/>
      </c>
      <c r="E3005" s="174" t="str">
        <f>IFERROR(VLOOKUP(C3005,Mappings!$B$13:$E$31,4,FALSE),"")</f>
        <v/>
      </c>
      <c r="F3005" s="219">
        <f>SUM('RRP data input'!E3006:L3006)</f>
        <v>0</v>
      </c>
      <c r="G3005" s="219">
        <f>SUM('RRP data input'!E3006:P3006)</f>
        <v>0</v>
      </c>
      <c r="H3005" s="143" t="str">
        <f t="shared" si="47"/>
        <v/>
      </c>
    </row>
    <row r="3006" spans="2:8" customFormat="1">
      <c r="B3006" s="185" t="str">
        <f>IF(OR('RRP data input'!B3007="",'RRP data input'!B3007=0),"",'RRP data input'!B3007)</f>
        <v/>
      </c>
      <c r="C3006" s="174" t="str">
        <f>IF('RRP data input'!C3007=0,"",'RRP data input'!C3007)</f>
        <v/>
      </c>
      <c r="D3006" s="174" t="str">
        <f>IF('RRP data input'!D3007=0,"",'RRP data input'!D3007)</f>
        <v/>
      </c>
      <c r="E3006" s="174" t="str">
        <f>IFERROR(VLOOKUP(C3006,Mappings!$B$13:$E$31,4,FALSE),"")</f>
        <v/>
      </c>
      <c r="F3006" s="219">
        <f>SUM('RRP data input'!E3007:L3007)</f>
        <v>0</v>
      </c>
      <c r="G3006" s="219">
        <f>SUM('RRP data input'!E3007:P3007)</f>
        <v>0</v>
      </c>
      <c r="H3006" s="143" t="str">
        <f t="shared" si="47"/>
        <v/>
      </c>
    </row>
    <row r="3007" spans="2:8" customFormat="1">
      <c r="B3007" s="185" t="str">
        <f>IF(OR('RRP data input'!B3008="",'RRP data input'!B3008=0),"",'RRP data input'!B3008)</f>
        <v/>
      </c>
      <c r="C3007" s="174" t="str">
        <f>IF('RRP data input'!C3008=0,"",'RRP data input'!C3008)</f>
        <v/>
      </c>
      <c r="D3007" s="174" t="str">
        <f>IF('RRP data input'!D3008=0,"",'RRP data input'!D3008)</f>
        <v/>
      </c>
      <c r="E3007" s="174" t="str">
        <f>IFERROR(VLOOKUP(C3007,Mappings!$B$13:$E$31,4,FALSE),"")</f>
        <v/>
      </c>
      <c r="F3007" s="219">
        <f>SUM('RRP data input'!E3008:L3008)</f>
        <v>0</v>
      </c>
      <c r="G3007" s="219">
        <f>SUM('RRP data input'!E3008:P3008)</f>
        <v>0</v>
      </c>
      <c r="H3007" s="143" t="str">
        <f t="shared" si="47"/>
        <v/>
      </c>
    </row>
    <row r="3008" spans="2:8" customFormat="1">
      <c r="B3008" s="185" t="str">
        <f>IF(OR('RRP data input'!B3009="",'RRP data input'!B3009=0),"",'RRP data input'!B3009)</f>
        <v/>
      </c>
      <c r="C3008" s="174" t="str">
        <f>IF('RRP data input'!C3009=0,"",'RRP data input'!C3009)</f>
        <v/>
      </c>
      <c r="D3008" s="174" t="str">
        <f>IF('RRP data input'!D3009=0,"",'RRP data input'!D3009)</f>
        <v/>
      </c>
      <c r="E3008" s="174" t="str">
        <f>IFERROR(VLOOKUP(C3008,Mappings!$B$13:$E$31,4,FALSE),"")</f>
        <v/>
      </c>
      <c r="F3008" s="219">
        <f>SUM('RRP data input'!E3009:L3009)</f>
        <v>0</v>
      </c>
      <c r="G3008" s="219">
        <f>SUM('RRP data input'!E3009:P3009)</f>
        <v>0</v>
      </c>
      <c r="H3008" s="143" t="str">
        <f t="shared" si="47"/>
        <v/>
      </c>
    </row>
    <row r="3009" spans="2:8" customFormat="1">
      <c r="B3009" s="185" t="str">
        <f>IF(OR('RRP data input'!B3010="",'RRP data input'!B3010=0),"",'RRP data input'!B3010)</f>
        <v/>
      </c>
      <c r="C3009" s="174" t="str">
        <f>IF('RRP data input'!C3010=0,"",'RRP data input'!C3010)</f>
        <v/>
      </c>
      <c r="D3009" s="174" t="str">
        <f>IF('RRP data input'!D3010=0,"",'RRP data input'!D3010)</f>
        <v/>
      </c>
      <c r="E3009" s="174" t="str">
        <f>IFERROR(VLOOKUP(C3009,Mappings!$B$13:$E$31,4,FALSE),"")</f>
        <v/>
      </c>
      <c r="F3009" s="219">
        <f>SUM('RRP data input'!E3010:L3010)</f>
        <v>0</v>
      </c>
      <c r="G3009" s="219">
        <f>SUM('RRP data input'!E3010:P3010)</f>
        <v>0</v>
      </c>
      <c r="H3009" s="143" t="str">
        <f t="shared" si="47"/>
        <v/>
      </c>
    </row>
    <row r="3010" spans="2:8" customFormat="1">
      <c r="B3010" s="185" t="str">
        <f>IF(OR('RRP data input'!B3011="",'RRP data input'!B3011=0),"",'RRP data input'!B3011)</f>
        <v/>
      </c>
      <c r="C3010" s="174" t="str">
        <f>IF('RRP data input'!C3011=0,"",'RRP data input'!C3011)</f>
        <v/>
      </c>
      <c r="D3010" s="174" t="str">
        <f>IF('RRP data input'!D3011=0,"",'RRP data input'!D3011)</f>
        <v/>
      </c>
      <c r="E3010" s="174" t="str">
        <f>IFERROR(VLOOKUP(C3010,Mappings!$B$13:$E$31,4,FALSE),"")</f>
        <v/>
      </c>
      <c r="F3010" s="219">
        <f>SUM('RRP data input'!E3011:L3011)</f>
        <v>0</v>
      </c>
      <c r="G3010" s="219">
        <f>SUM('RRP data input'!E3011:P3011)</f>
        <v>0</v>
      </c>
      <c r="H3010" s="143" t="str">
        <f t="shared" si="47"/>
        <v/>
      </c>
    </row>
    <row r="3011" spans="2:8" customFormat="1">
      <c r="B3011" s="185" t="str">
        <f>IF(OR('RRP data input'!B3012="",'RRP data input'!B3012=0),"",'RRP data input'!B3012)</f>
        <v/>
      </c>
      <c r="C3011" s="174" t="str">
        <f>IF('RRP data input'!C3012=0,"",'RRP data input'!C3012)</f>
        <v/>
      </c>
      <c r="D3011" s="174" t="str">
        <f>IF('RRP data input'!D3012=0,"",'RRP data input'!D3012)</f>
        <v/>
      </c>
      <c r="E3011" s="174" t="str">
        <f>IFERROR(VLOOKUP(C3011,Mappings!$B$13:$E$31,4,FALSE),"")</f>
        <v/>
      </c>
      <c r="F3011" s="219">
        <f>SUM('RRP data input'!E3012:L3012)</f>
        <v>0</v>
      </c>
      <c r="G3011" s="219">
        <f>SUM('RRP data input'!E3012:P3012)</f>
        <v>0</v>
      </c>
      <c r="H3011" s="143" t="str">
        <f t="shared" si="47"/>
        <v/>
      </c>
    </row>
    <row r="3012" spans="2:8" customFormat="1">
      <c r="B3012" s="185" t="str">
        <f>IF(OR('RRP data input'!B3013="",'RRP data input'!B3013=0),"",'RRP data input'!B3013)</f>
        <v/>
      </c>
      <c r="C3012" s="174" t="str">
        <f>IF('RRP data input'!C3013=0,"",'RRP data input'!C3013)</f>
        <v/>
      </c>
      <c r="D3012" s="174" t="str">
        <f>IF('RRP data input'!D3013=0,"",'RRP data input'!D3013)</f>
        <v/>
      </c>
      <c r="E3012" s="174" t="str">
        <f>IFERROR(VLOOKUP(C3012,Mappings!$B$13:$E$31,4,FALSE),"")</f>
        <v/>
      </c>
      <c r="F3012" s="219">
        <f>SUM('RRP data input'!E3013:L3013)</f>
        <v>0</v>
      </c>
      <c r="G3012" s="219">
        <f>SUM('RRP data input'!E3013:P3013)</f>
        <v>0</v>
      </c>
      <c r="H3012" s="143" t="str">
        <f t="shared" si="47"/>
        <v/>
      </c>
    </row>
    <row r="3013" spans="2:8" customFormat="1">
      <c r="B3013" s="185" t="str">
        <f>IF(OR('RRP data input'!B3014="",'RRP data input'!B3014=0),"",'RRP data input'!B3014)</f>
        <v/>
      </c>
      <c r="C3013" s="174" t="str">
        <f>IF('RRP data input'!C3014=0,"",'RRP data input'!C3014)</f>
        <v/>
      </c>
      <c r="D3013" s="174" t="str">
        <f>IF('RRP data input'!D3014=0,"",'RRP data input'!D3014)</f>
        <v/>
      </c>
      <c r="E3013" s="174" t="str">
        <f>IFERROR(VLOOKUP(C3013,Mappings!$B$13:$E$31,4,FALSE),"")</f>
        <v/>
      </c>
      <c r="F3013" s="219">
        <f>SUM('RRP data input'!E3014:L3014)</f>
        <v>0</v>
      </c>
      <c r="G3013" s="219">
        <f>SUM('RRP data input'!E3014:P3014)</f>
        <v>0</v>
      </c>
      <c r="H3013" s="143" t="str">
        <f t="shared" si="47"/>
        <v/>
      </c>
    </row>
    <row r="3014" spans="2:8" customFormat="1">
      <c r="B3014" s="185" t="str">
        <f>IF(OR('RRP data input'!B3015="",'RRP data input'!B3015=0),"",'RRP data input'!B3015)</f>
        <v/>
      </c>
      <c r="C3014" s="174" t="str">
        <f>IF('RRP data input'!C3015=0,"",'RRP data input'!C3015)</f>
        <v/>
      </c>
      <c r="D3014" s="174" t="str">
        <f>IF('RRP data input'!D3015=0,"",'RRP data input'!D3015)</f>
        <v/>
      </c>
      <c r="E3014" s="174" t="str">
        <f>IFERROR(VLOOKUP(C3014,Mappings!$B$13:$E$31,4,FALSE),"")</f>
        <v/>
      </c>
      <c r="F3014" s="219">
        <f>SUM('RRP data input'!E3015:L3015)</f>
        <v>0</v>
      </c>
      <c r="G3014" s="219">
        <f>SUM('RRP data input'!E3015:P3015)</f>
        <v>0</v>
      </c>
      <c r="H3014" s="143" t="str">
        <f t="shared" si="47"/>
        <v/>
      </c>
    </row>
    <row r="3015" spans="2:8" customFormat="1">
      <c r="B3015" s="185" t="str">
        <f>IF(OR('RRP data input'!B3016="",'RRP data input'!B3016=0),"",'RRP data input'!B3016)</f>
        <v/>
      </c>
      <c r="C3015" s="174" t="str">
        <f>IF('RRP data input'!C3016=0,"",'RRP data input'!C3016)</f>
        <v/>
      </c>
      <c r="D3015" s="174" t="str">
        <f>IF('RRP data input'!D3016=0,"",'RRP data input'!D3016)</f>
        <v/>
      </c>
      <c r="E3015" s="174" t="str">
        <f>IFERROR(VLOOKUP(C3015,Mappings!$B$13:$E$31,4,FALSE),"")</f>
        <v/>
      </c>
      <c r="F3015" s="219">
        <f>SUM('RRP data input'!E3016:L3016)</f>
        <v>0</v>
      </c>
      <c r="G3015" s="219">
        <f>SUM('RRP data input'!E3016:P3016)</f>
        <v>0</v>
      </c>
      <c r="H3015" s="143" t="str">
        <f t="shared" si="47"/>
        <v/>
      </c>
    </row>
    <row r="3016" spans="2:8" customFormat="1">
      <c r="B3016" s="185" t="str">
        <f>IF(OR('RRP data input'!B3017="",'RRP data input'!B3017=0),"",'RRP data input'!B3017)</f>
        <v/>
      </c>
      <c r="C3016" s="174" t="str">
        <f>IF('RRP data input'!C3017=0,"",'RRP data input'!C3017)</f>
        <v/>
      </c>
      <c r="D3016" s="174" t="str">
        <f>IF('RRP data input'!D3017=0,"",'RRP data input'!D3017)</f>
        <v/>
      </c>
      <c r="E3016" s="174" t="str">
        <f>IFERROR(VLOOKUP(C3016,Mappings!$B$13:$E$31,4,FALSE),"")</f>
        <v/>
      </c>
      <c r="F3016" s="219">
        <f>SUM('RRP data input'!E3017:L3017)</f>
        <v>0</v>
      </c>
      <c r="G3016" s="219">
        <f>SUM('RRP data input'!E3017:P3017)</f>
        <v>0</v>
      </c>
      <c r="H3016" s="143" t="str">
        <f t="shared" si="47"/>
        <v/>
      </c>
    </row>
    <row r="3017" spans="2:8" customFormat="1">
      <c r="B3017" s="185" t="str">
        <f>IF(OR('RRP data input'!B3018="",'RRP data input'!B3018=0),"",'RRP data input'!B3018)</f>
        <v/>
      </c>
      <c r="C3017" s="174" t="str">
        <f>IF('RRP data input'!C3018=0,"",'RRP data input'!C3018)</f>
        <v/>
      </c>
      <c r="D3017" s="174" t="str">
        <f>IF('RRP data input'!D3018=0,"",'RRP data input'!D3018)</f>
        <v/>
      </c>
      <c r="E3017" s="174" t="str">
        <f>IFERROR(VLOOKUP(C3017,Mappings!$B$13:$E$31,4,FALSE),"")</f>
        <v/>
      </c>
      <c r="F3017" s="219">
        <f>SUM('RRP data input'!E3018:L3018)</f>
        <v>0</v>
      </c>
      <c r="G3017" s="219">
        <f>SUM('RRP data input'!E3018:P3018)</f>
        <v>0</v>
      </c>
      <c r="H3017" s="143" t="str">
        <f t="shared" ref="H3017:H3080" si="48">IF(OR(C3017="LVSSA",C3017="LVSSB",C3017="LVAL"),"LV",C3017)</f>
        <v/>
      </c>
    </row>
    <row r="3018" spans="2:8" customFormat="1">
      <c r="B3018" s="185" t="str">
        <f>IF(OR('RRP data input'!B3019="",'RRP data input'!B3019=0),"",'RRP data input'!B3019)</f>
        <v/>
      </c>
      <c r="C3018" s="174" t="str">
        <f>IF('RRP data input'!C3019=0,"",'RRP data input'!C3019)</f>
        <v/>
      </c>
      <c r="D3018" s="174" t="str">
        <f>IF('RRP data input'!D3019=0,"",'RRP data input'!D3019)</f>
        <v/>
      </c>
      <c r="E3018" s="174" t="str">
        <f>IFERROR(VLOOKUP(C3018,Mappings!$B$13:$E$31,4,FALSE),"")</f>
        <v/>
      </c>
      <c r="F3018" s="219">
        <f>SUM('RRP data input'!E3019:L3019)</f>
        <v>0</v>
      </c>
      <c r="G3018" s="219">
        <f>SUM('RRP data input'!E3019:P3019)</f>
        <v>0</v>
      </c>
      <c r="H3018" s="143" t="str">
        <f t="shared" si="48"/>
        <v/>
      </c>
    </row>
    <row r="3019" spans="2:8" customFormat="1">
      <c r="B3019" s="185" t="str">
        <f>IF(OR('RRP data input'!B3020="",'RRP data input'!B3020=0),"",'RRP data input'!B3020)</f>
        <v/>
      </c>
      <c r="C3019" s="174" t="str">
        <f>IF('RRP data input'!C3020=0,"",'RRP data input'!C3020)</f>
        <v/>
      </c>
      <c r="D3019" s="174" t="str">
        <f>IF('RRP data input'!D3020=0,"",'RRP data input'!D3020)</f>
        <v/>
      </c>
      <c r="E3019" s="174" t="str">
        <f>IFERROR(VLOOKUP(C3019,Mappings!$B$13:$E$31,4,FALSE),"")</f>
        <v/>
      </c>
      <c r="F3019" s="219">
        <f>SUM('RRP data input'!E3020:L3020)</f>
        <v>0</v>
      </c>
      <c r="G3019" s="219">
        <f>SUM('RRP data input'!E3020:P3020)</f>
        <v>0</v>
      </c>
      <c r="H3019" s="143" t="str">
        <f t="shared" si="48"/>
        <v/>
      </c>
    </row>
    <row r="3020" spans="2:8" customFormat="1">
      <c r="B3020" s="185" t="str">
        <f>IF(OR('RRP data input'!B3021="",'RRP data input'!B3021=0),"",'RRP data input'!B3021)</f>
        <v/>
      </c>
      <c r="C3020" s="174" t="str">
        <f>IF('RRP data input'!C3021=0,"",'RRP data input'!C3021)</f>
        <v/>
      </c>
      <c r="D3020" s="174" t="str">
        <f>IF('RRP data input'!D3021=0,"",'RRP data input'!D3021)</f>
        <v/>
      </c>
      <c r="E3020" s="174" t="str">
        <f>IFERROR(VLOOKUP(C3020,Mappings!$B$13:$E$31,4,FALSE),"")</f>
        <v/>
      </c>
      <c r="F3020" s="219">
        <f>SUM('RRP data input'!E3021:L3021)</f>
        <v>0</v>
      </c>
      <c r="G3020" s="219">
        <f>SUM('RRP data input'!E3021:P3021)</f>
        <v>0</v>
      </c>
      <c r="H3020" s="143" t="str">
        <f t="shared" si="48"/>
        <v/>
      </c>
    </row>
    <row r="3021" spans="2:8" customFormat="1">
      <c r="B3021" s="185" t="str">
        <f>IF(OR('RRP data input'!B3022="",'RRP data input'!B3022=0),"",'RRP data input'!B3022)</f>
        <v/>
      </c>
      <c r="C3021" s="174" t="str">
        <f>IF('RRP data input'!C3022=0,"",'RRP data input'!C3022)</f>
        <v/>
      </c>
      <c r="D3021" s="174" t="str">
        <f>IF('RRP data input'!D3022=0,"",'RRP data input'!D3022)</f>
        <v/>
      </c>
      <c r="E3021" s="174" t="str">
        <f>IFERROR(VLOOKUP(C3021,Mappings!$B$13:$E$31,4,FALSE),"")</f>
        <v/>
      </c>
      <c r="F3021" s="219">
        <f>SUM('RRP data input'!E3022:L3022)</f>
        <v>0</v>
      </c>
      <c r="G3021" s="219">
        <f>SUM('RRP data input'!E3022:P3022)</f>
        <v>0</v>
      </c>
      <c r="H3021" s="143" t="str">
        <f t="shared" si="48"/>
        <v/>
      </c>
    </row>
    <row r="3022" spans="2:8" customFormat="1">
      <c r="B3022" s="185" t="str">
        <f>IF(OR('RRP data input'!B3023="",'RRP data input'!B3023=0),"",'RRP data input'!B3023)</f>
        <v/>
      </c>
      <c r="C3022" s="174" t="str">
        <f>IF('RRP data input'!C3023=0,"",'RRP data input'!C3023)</f>
        <v/>
      </c>
      <c r="D3022" s="174" t="str">
        <f>IF('RRP data input'!D3023=0,"",'RRP data input'!D3023)</f>
        <v/>
      </c>
      <c r="E3022" s="174" t="str">
        <f>IFERROR(VLOOKUP(C3022,Mappings!$B$13:$E$31,4,FALSE),"")</f>
        <v/>
      </c>
      <c r="F3022" s="219">
        <f>SUM('RRP data input'!E3023:L3023)</f>
        <v>0</v>
      </c>
      <c r="G3022" s="219">
        <f>SUM('RRP data input'!E3023:P3023)</f>
        <v>0</v>
      </c>
      <c r="H3022" s="143" t="str">
        <f t="shared" si="48"/>
        <v/>
      </c>
    </row>
    <row r="3023" spans="2:8" customFormat="1">
      <c r="B3023" s="185" t="str">
        <f>IF(OR('RRP data input'!B3024="",'RRP data input'!B3024=0),"",'RRP data input'!B3024)</f>
        <v/>
      </c>
      <c r="C3023" s="174" t="str">
        <f>IF('RRP data input'!C3024=0,"",'RRP data input'!C3024)</f>
        <v/>
      </c>
      <c r="D3023" s="174" t="str">
        <f>IF('RRP data input'!D3024=0,"",'RRP data input'!D3024)</f>
        <v/>
      </c>
      <c r="E3023" s="174" t="str">
        <f>IFERROR(VLOOKUP(C3023,Mappings!$B$13:$E$31,4,FALSE),"")</f>
        <v/>
      </c>
      <c r="F3023" s="219">
        <f>SUM('RRP data input'!E3024:L3024)</f>
        <v>0</v>
      </c>
      <c r="G3023" s="219">
        <f>SUM('RRP data input'!E3024:P3024)</f>
        <v>0</v>
      </c>
      <c r="H3023" s="143" t="str">
        <f t="shared" si="48"/>
        <v/>
      </c>
    </row>
    <row r="3024" spans="2:8" customFormat="1">
      <c r="B3024" s="185" t="str">
        <f>IF(OR('RRP data input'!B3025="",'RRP data input'!B3025=0),"",'RRP data input'!B3025)</f>
        <v/>
      </c>
      <c r="C3024" s="174" t="str">
        <f>IF('RRP data input'!C3025=0,"",'RRP data input'!C3025)</f>
        <v/>
      </c>
      <c r="D3024" s="174" t="str">
        <f>IF('RRP data input'!D3025=0,"",'RRP data input'!D3025)</f>
        <v/>
      </c>
      <c r="E3024" s="174" t="str">
        <f>IFERROR(VLOOKUP(C3024,Mappings!$B$13:$E$31,4,FALSE),"")</f>
        <v/>
      </c>
      <c r="F3024" s="219">
        <f>SUM('RRP data input'!E3025:L3025)</f>
        <v>0</v>
      </c>
      <c r="G3024" s="219">
        <f>SUM('RRP data input'!E3025:P3025)</f>
        <v>0</v>
      </c>
      <c r="H3024" s="143" t="str">
        <f t="shared" si="48"/>
        <v/>
      </c>
    </row>
    <row r="3025" spans="2:8" customFormat="1">
      <c r="B3025" s="185" t="str">
        <f>IF(OR('RRP data input'!B3026="",'RRP data input'!B3026=0),"",'RRP data input'!B3026)</f>
        <v/>
      </c>
      <c r="C3025" s="174" t="str">
        <f>IF('RRP data input'!C3026=0,"",'RRP data input'!C3026)</f>
        <v/>
      </c>
      <c r="D3025" s="174" t="str">
        <f>IF('RRP data input'!D3026=0,"",'RRP data input'!D3026)</f>
        <v/>
      </c>
      <c r="E3025" s="174" t="str">
        <f>IFERROR(VLOOKUP(C3025,Mappings!$B$13:$E$31,4,FALSE),"")</f>
        <v/>
      </c>
      <c r="F3025" s="219">
        <f>SUM('RRP data input'!E3026:L3026)</f>
        <v>0</v>
      </c>
      <c r="G3025" s="219">
        <f>SUM('RRP data input'!E3026:P3026)</f>
        <v>0</v>
      </c>
      <c r="H3025" s="143" t="str">
        <f t="shared" si="48"/>
        <v/>
      </c>
    </row>
    <row r="3026" spans="2:8" customFormat="1">
      <c r="B3026" s="185" t="str">
        <f>IF(OR('RRP data input'!B3027="",'RRP data input'!B3027=0),"",'RRP data input'!B3027)</f>
        <v/>
      </c>
      <c r="C3026" s="174" t="str">
        <f>IF('RRP data input'!C3027=0,"",'RRP data input'!C3027)</f>
        <v/>
      </c>
      <c r="D3026" s="174" t="str">
        <f>IF('RRP data input'!D3027=0,"",'RRP data input'!D3027)</f>
        <v/>
      </c>
      <c r="E3026" s="174" t="str">
        <f>IFERROR(VLOOKUP(C3026,Mappings!$B$13:$E$31,4,FALSE),"")</f>
        <v/>
      </c>
      <c r="F3026" s="219">
        <f>SUM('RRP data input'!E3027:L3027)</f>
        <v>0</v>
      </c>
      <c r="G3026" s="219">
        <f>SUM('RRP data input'!E3027:P3027)</f>
        <v>0</v>
      </c>
      <c r="H3026" s="143" t="str">
        <f t="shared" si="48"/>
        <v/>
      </c>
    </row>
    <row r="3027" spans="2:8" customFormat="1">
      <c r="B3027" s="185" t="str">
        <f>IF(OR('RRP data input'!B3028="",'RRP data input'!B3028=0),"",'RRP data input'!B3028)</f>
        <v/>
      </c>
      <c r="C3027" s="174" t="str">
        <f>IF('RRP data input'!C3028=0,"",'RRP data input'!C3028)</f>
        <v/>
      </c>
      <c r="D3027" s="174" t="str">
        <f>IF('RRP data input'!D3028=0,"",'RRP data input'!D3028)</f>
        <v/>
      </c>
      <c r="E3027" s="174" t="str">
        <f>IFERROR(VLOOKUP(C3027,Mappings!$B$13:$E$31,4,FALSE),"")</f>
        <v/>
      </c>
      <c r="F3027" s="219">
        <f>SUM('RRP data input'!E3028:L3028)</f>
        <v>0</v>
      </c>
      <c r="G3027" s="219">
        <f>SUM('RRP data input'!E3028:P3028)</f>
        <v>0</v>
      </c>
      <c r="H3027" s="143" t="str">
        <f t="shared" si="48"/>
        <v/>
      </c>
    </row>
    <row r="3028" spans="2:8" customFormat="1">
      <c r="B3028" s="185" t="str">
        <f>IF(OR('RRP data input'!B3029="",'RRP data input'!B3029=0),"",'RRP data input'!B3029)</f>
        <v/>
      </c>
      <c r="C3028" s="174" t="str">
        <f>IF('RRP data input'!C3029=0,"",'RRP data input'!C3029)</f>
        <v/>
      </c>
      <c r="D3028" s="174" t="str">
        <f>IF('RRP data input'!D3029=0,"",'RRP data input'!D3029)</f>
        <v/>
      </c>
      <c r="E3028" s="174" t="str">
        <f>IFERROR(VLOOKUP(C3028,Mappings!$B$13:$E$31,4,FALSE),"")</f>
        <v/>
      </c>
      <c r="F3028" s="219">
        <f>SUM('RRP data input'!E3029:L3029)</f>
        <v>0</v>
      </c>
      <c r="G3028" s="219">
        <f>SUM('RRP data input'!E3029:P3029)</f>
        <v>0</v>
      </c>
      <c r="H3028" s="143" t="str">
        <f t="shared" si="48"/>
        <v/>
      </c>
    </row>
    <row r="3029" spans="2:8" customFormat="1">
      <c r="B3029" s="185" t="str">
        <f>IF(OR('RRP data input'!B3030="",'RRP data input'!B3030=0),"",'RRP data input'!B3030)</f>
        <v/>
      </c>
      <c r="C3029" s="174" t="str">
        <f>IF('RRP data input'!C3030=0,"",'RRP data input'!C3030)</f>
        <v/>
      </c>
      <c r="D3029" s="174" t="str">
        <f>IF('RRP data input'!D3030=0,"",'RRP data input'!D3030)</f>
        <v/>
      </c>
      <c r="E3029" s="174" t="str">
        <f>IFERROR(VLOOKUP(C3029,Mappings!$B$13:$E$31,4,FALSE),"")</f>
        <v/>
      </c>
      <c r="F3029" s="219">
        <f>SUM('RRP data input'!E3030:L3030)</f>
        <v>0</v>
      </c>
      <c r="G3029" s="219">
        <f>SUM('RRP data input'!E3030:P3030)</f>
        <v>0</v>
      </c>
      <c r="H3029" s="143" t="str">
        <f t="shared" si="48"/>
        <v/>
      </c>
    </row>
    <row r="3030" spans="2:8" customFormat="1">
      <c r="B3030" s="185" t="str">
        <f>IF(OR('RRP data input'!B3031="",'RRP data input'!B3031=0),"",'RRP data input'!B3031)</f>
        <v/>
      </c>
      <c r="C3030" s="174" t="str">
        <f>IF('RRP data input'!C3031=0,"",'RRP data input'!C3031)</f>
        <v/>
      </c>
      <c r="D3030" s="174" t="str">
        <f>IF('RRP data input'!D3031=0,"",'RRP data input'!D3031)</f>
        <v/>
      </c>
      <c r="E3030" s="174" t="str">
        <f>IFERROR(VLOOKUP(C3030,Mappings!$B$13:$E$31,4,FALSE),"")</f>
        <v/>
      </c>
      <c r="F3030" s="219">
        <f>SUM('RRP data input'!E3031:L3031)</f>
        <v>0</v>
      </c>
      <c r="G3030" s="219">
        <f>SUM('RRP data input'!E3031:P3031)</f>
        <v>0</v>
      </c>
      <c r="H3030" s="143" t="str">
        <f t="shared" si="48"/>
        <v/>
      </c>
    </row>
    <row r="3031" spans="2:8" customFormat="1">
      <c r="B3031" s="185" t="str">
        <f>IF(OR('RRP data input'!B3032="",'RRP data input'!B3032=0),"",'RRP data input'!B3032)</f>
        <v/>
      </c>
      <c r="C3031" s="174" t="str">
        <f>IF('RRP data input'!C3032=0,"",'RRP data input'!C3032)</f>
        <v/>
      </c>
      <c r="D3031" s="174" t="str">
        <f>IF('RRP data input'!D3032=0,"",'RRP data input'!D3032)</f>
        <v/>
      </c>
      <c r="E3031" s="174" t="str">
        <f>IFERROR(VLOOKUP(C3031,Mappings!$B$13:$E$31,4,FALSE),"")</f>
        <v/>
      </c>
      <c r="F3031" s="219">
        <f>SUM('RRP data input'!E3032:L3032)</f>
        <v>0</v>
      </c>
      <c r="G3031" s="219">
        <f>SUM('RRP data input'!E3032:P3032)</f>
        <v>0</v>
      </c>
      <c r="H3031" s="143" t="str">
        <f t="shared" si="48"/>
        <v/>
      </c>
    </row>
    <row r="3032" spans="2:8" customFormat="1">
      <c r="B3032" s="185" t="str">
        <f>IF(OR('RRP data input'!B3033="",'RRP data input'!B3033=0),"",'RRP data input'!B3033)</f>
        <v/>
      </c>
      <c r="C3032" s="174" t="str">
        <f>IF('RRP data input'!C3033=0,"",'RRP data input'!C3033)</f>
        <v/>
      </c>
      <c r="D3032" s="174" t="str">
        <f>IF('RRP data input'!D3033=0,"",'RRP data input'!D3033)</f>
        <v/>
      </c>
      <c r="E3032" s="174" t="str">
        <f>IFERROR(VLOOKUP(C3032,Mappings!$B$13:$E$31,4,FALSE),"")</f>
        <v/>
      </c>
      <c r="F3032" s="219">
        <f>SUM('RRP data input'!E3033:L3033)</f>
        <v>0</v>
      </c>
      <c r="G3032" s="219">
        <f>SUM('RRP data input'!E3033:P3033)</f>
        <v>0</v>
      </c>
      <c r="H3032" s="143" t="str">
        <f t="shared" si="48"/>
        <v/>
      </c>
    </row>
    <row r="3033" spans="2:8" customFormat="1">
      <c r="B3033" s="185" t="str">
        <f>IF(OR('RRP data input'!B3034="",'RRP data input'!B3034=0),"",'RRP data input'!B3034)</f>
        <v/>
      </c>
      <c r="C3033" s="174" t="str">
        <f>IF('RRP data input'!C3034=0,"",'RRP data input'!C3034)</f>
        <v/>
      </c>
      <c r="D3033" s="174" t="str">
        <f>IF('RRP data input'!D3034=0,"",'RRP data input'!D3034)</f>
        <v/>
      </c>
      <c r="E3033" s="174" t="str">
        <f>IFERROR(VLOOKUP(C3033,Mappings!$B$13:$E$31,4,FALSE),"")</f>
        <v/>
      </c>
      <c r="F3033" s="219">
        <f>SUM('RRP data input'!E3034:L3034)</f>
        <v>0</v>
      </c>
      <c r="G3033" s="219">
        <f>SUM('RRP data input'!E3034:P3034)</f>
        <v>0</v>
      </c>
      <c r="H3033" s="143" t="str">
        <f t="shared" si="48"/>
        <v/>
      </c>
    </row>
    <row r="3034" spans="2:8" customFormat="1">
      <c r="B3034" s="185" t="str">
        <f>IF(OR('RRP data input'!B3035="",'RRP data input'!B3035=0),"",'RRP data input'!B3035)</f>
        <v/>
      </c>
      <c r="C3034" s="174" t="str">
        <f>IF('RRP data input'!C3035=0,"",'RRP data input'!C3035)</f>
        <v/>
      </c>
      <c r="D3034" s="174" t="str">
        <f>IF('RRP data input'!D3035=0,"",'RRP data input'!D3035)</f>
        <v/>
      </c>
      <c r="E3034" s="174" t="str">
        <f>IFERROR(VLOOKUP(C3034,Mappings!$B$13:$E$31,4,FALSE),"")</f>
        <v/>
      </c>
      <c r="F3034" s="219">
        <f>SUM('RRP data input'!E3035:L3035)</f>
        <v>0</v>
      </c>
      <c r="G3034" s="219">
        <f>SUM('RRP data input'!E3035:P3035)</f>
        <v>0</v>
      </c>
      <c r="H3034" s="143" t="str">
        <f t="shared" si="48"/>
        <v/>
      </c>
    </row>
    <row r="3035" spans="2:8" customFormat="1">
      <c r="B3035" s="185" t="str">
        <f>IF(OR('RRP data input'!B3036="",'RRP data input'!B3036=0),"",'RRP data input'!B3036)</f>
        <v/>
      </c>
      <c r="C3035" s="174" t="str">
        <f>IF('RRP data input'!C3036=0,"",'RRP data input'!C3036)</f>
        <v/>
      </c>
      <c r="D3035" s="174" t="str">
        <f>IF('RRP data input'!D3036=0,"",'RRP data input'!D3036)</f>
        <v/>
      </c>
      <c r="E3035" s="174" t="str">
        <f>IFERROR(VLOOKUP(C3035,Mappings!$B$13:$E$31,4,FALSE),"")</f>
        <v/>
      </c>
      <c r="F3035" s="219">
        <f>SUM('RRP data input'!E3036:L3036)</f>
        <v>0</v>
      </c>
      <c r="G3035" s="219">
        <f>SUM('RRP data input'!E3036:P3036)</f>
        <v>0</v>
      </c>
      <c r="H3035" s="143" t="str">
        <f t="shared" si="48"/>
        <v/>
      </c>
    </row>
    <row r="3036" spans="2:8" customFormat="1">
      <c r="B3036" s="185" t="str">
        <f>IF(OR('RRP data input'!B3037="",'RRP data input'!B3037=0),"",'RRP data input'!B3037)</f>
        <v/>
      </c>
      <c r="C3036" s="174" t="str">
        <f>IF('RRP data input'!C3037=0,"",'RRP data input'!C3037)</f>
        <v/>
      </c>
      <c r="D3036" s="174" t="str">
        <f>IF('RRP data input'!D3037=0,"",'RRP data input'!D3037)</f>
        <v/>
      </c>
      <c r="E3036" s="174" t="str">
        <f>IFERROR(VLOOKUP(C3036,Mappings!$B$13:$E$31,4,FALSE),"")</f>
        <v/>
      </c>
      <c r="F3036" s="219">
        <f>SUM('RRP data input'!E3037:L3037)</f>
        <v>0</v>
      </c>
      <c r="G3036" s="219">
        <f>SUM('RRP data input'!E3037:P3037)</f>
        <v>0</v>
      </c>
      <c r="H3036" s="143" t="str">
        <f t="shared" si="48"/>
        <v/>
      </c>
    </row>
    <row r="3037" spans="2:8" customFormat="1">
      <c r="B3037" s="185" t="str">
        <f>IF(OR('RRP data input'!B3038="",'RRP data input'!B3038=0),"",'RRP data input'!B3038)</f>
        <v/>
      </c>
      <c r="C3037" s="174" t="str">
        <f>IF('RRP data input'!C3038=0,"",'RRP data input'!C3038)</f>
        <v/>
      </c>
      <c r="D3037" s="174" t="str">
        <f>IF('RRP data input'!D3038=0,"",'RRP data input'!D3038)</f>
        <v/>
      </c>
      <c r="E3037" s="174" t="str">
        <f>IFERROR(VLOOKUP(C3037,Mappings!$B$13:$E$31,4,FALSE),"")</f>
        <v/>
      </c>
      <c r="F3037" s="219">
        <f>SUM('RRP data input'!E3038:L3038)</f>
        <v>0</v>
      </c>
      <c r="G3037" s="219">
        <f>SUM('RRP data input'!E3038:P3038)</f>
        <v>0</v>
      </c>
      <c r="H3037" s="143" t="str">
        <f t="shared" si="48"/>
        <v/>
      </c>
    </row>
    <row r="3038" spans="2:8" customFormat="1">
      <c r="B3038" s="185" t="str">
        <f>IF(OR('RRP data input'!B3039="",'RRP data input'!B3039=0),"",'RRP data input'!B3039)</f>
        <v/>
      </c>
      <c r="C3038" s="174" t="str">
        <f>IF('RRP data input'!C3039=0,"",'RRP data input'!C3039)</f>
        <v/>
      </c>
      <c r="D3038" s="174" t="str">
        <f>IF('RRP data input'!D3039=0,"",'RRP data input'!D3039)</f>
        <v/>
      </c>
      <c r="E3038" s="174" t="str">
        <f>IFERROR(VLOOKUP(C3038,Mappings!$B$13:$E$31,4,FALSE),"")</f>
        <v/>
      </c>
      <c r="F3038" s="219">
        <f>SUM('RRP data input'!E3039:L3039)</f>
        <v>0</v>
      </c>
      <c r="G3038" s="219">
        <f>SUM('RRP data input'!E3039:P3039)</f>
        <v>0</v>
      </c>
      <c r="H3038" s="143" t="str">
        <f t="shared" si="48"/>
        <v/>
      </c>
    </row>
    <row r="3039" spans="2:8" customFormat="1">
      <c r="B3039" s="185" t="str">
        <f>IF(OR('RRP data input'!B3040="",'RRP data input'!B3040=0),"",'RRP data input'!B3040)</f>
        <v/>
      </c>
      <c r="C3039" s="174" t="str">
        <f>IF('RRP data input'!C3040=0,"",'RRP data input'!C3040)</f>
        <v/>
      </c>
      <c r="D3039" s="174" t="str">
        <f>IF('RRP data input'!D3040=0,"",'RRP data input'!D3040)</f>
        <v/>
      </c>
      <c r="E3039" s="174" t="str">
        <f>IFERROR(VLOOKUP(C3039,Mappings!$B$13:$E$31,4,FALSE),"")</f>
        <v/>
      </c>
      <c r="F3039" s="219">
        <f>SUM('RRP data input'!E3040:L3040)</f>
        <v>0</v>
      </c>
      <c r="G3039" s="219">
        <f>SUM('RRP data input'!E3040:P3040)</f>
        <v>0</v>
      </c>
      <c r="H3039" s="143" t="str">
        <f t="shared" si="48"/>
        <v/>
      </c>
    </row>
    <row r="3040" spans="2:8" customFormat="1">
      <c r="B3040" s="185" t="str">
        <f>IF(OR('RRP data input'!B3041="",'RRP data input'!B3041=0),"",'RRP data input'!B3041)</f>
        <v/>
      </c>
      <c r="C3040" s="174" t="str">
        <f>IF('RRP data input'!C3041=0,"",'RRP data input'!C3041)</f>
        <v/>
      </c>
      <c r="D3040" s="174" t="str">
        <f>IF('RRP data input'!D3041=0,"",'RRP data input'!D3041)</f>
        <v/>
      </c>
      <c r="E3040" s="174" t="str">
        <f>IFERROR(VLOOKUP(C3040,Mappings!$B$13:$E$31,4,FALSE),"")</f>
        <v/>
      </c>
      <c r="F3040" s="219">
        <f>SUM('RRP data input'!E3041:L3041)</f>
        <v>0</v>
      </c>
      <c r="G3040" s="219">
        <f>SUM('RRP data input'!E3041:P3041)</f>
        <v>0</v>
      </c>
      <c r="H3040" s="143" t="str">
        <f t="shared" si="48"/>
        <v/>
      </c>
    </row>
    <row r="3041" spans="2:8" customFormat="1">
      <c r="B3041" s="185" t="str">
        <f>IF(OR('RRP data input'!B3042="",'RRP data input'!B3042=0),"",'RRP data input'!B3042)</f>
        <v/>
      </c>
      <c r="C3041" s="174" t="str">
        <f>IF('RRP data input'!C3042=0,"",'RRP data input'!C3042)</f>
        <v/>
      </c>
      <c r="D3041" s="174" t="str">
        <f>IF('RRP data input'!D3042=0,"",'RRP data input'!D3042)</f>
        <v/>
      </c>
      <c r="E3041" s="174" t="str">
        <f>IFERROR(VLOOKUP(C3041,Mappings!$B$13:$E$31,4,FALSE),"")</f>
        <v/>
      </c>
      <c r="F3041" s="219">
        <f>SUM('RRP data input'!E3042:L3042)</f>
        <v>0</v>
      </c>
      <c r="G3041" s="219">
        <f>SUM('RRP data input'!E3042:P3042)</f>
        <v>0</v>
      </c>
      <c r="H3041" s="143" t="str">
        <f t="shared" si="48"/>
        <v/>
      </c>
    </row>
    <row r="3042" spans="2:8" customFormat="1">
      <c r="B3042" s="185" t="str">
        <f>IF(OR('RRP data input'!B3043="",'RRP data input'!B3043=0),"",'RRP data input'!B3043)</f>
        <v/>
      </c>
      <c r="C3042" s="174" t="str">
        <f>IF('RRP data input'!C3043=0,"",'RRP data input'!C3043)</f>
        <v/>
      </c>
      <c r="D3042" s="174" t="str">
        <f>IF('RRP data input'!D3043=0,"",'RRP data input'!D3043)</f>
        <v/>
      </c>
      <c r="E3042" s="174" t="str">
        <f>IFERROR(VLOOKUP(C3042,Mappings!$B$13:$E$31,4,FALSE),"")</f>
        <v/>
      </c>
      <c r="F3042" s="219">
        <f>SUM('RRP data input'!E3043:L3043)</f>
        <v>0</v>
      </c>
      <c r="G3042" s="219">
        <f>SUM('RRP data input'!E3043:P3043)</f>
        <v>0</v>
      </c>
      <c r="H3042" s="143" t="str">
        <f t="shared" si="48"/>
        <v/>
      </c>
    </row>
    <row r="3043" spans="2:8" customFormat="1">
      <c r="B3043" s="185" t="str">
        <f>IF(OR('RRP data input'!B3044="",'RRP data input'!B3044=0),"",'RRP data input'!B3044)</f>
        <v/>
      </c>
      <c r="C3043" s="174" t="str">
        <f>IF('RRP data input'!C3044=0,"",'RRP data input'!C3044)</f>
        <v/>
      </c>
      <c r="D3043" s="174" t="str">
        <f>IF('RRP data input'!D3044=0,"",'RRP data input'!D3044)</f>
        <v/>
      </c>
      <c r="E3043" s="174" t="str">
        <f>IFERROR(VLOOKUP(C3043,Mappings!$B$13:$E$31,4,FALSE),"")</f>
        <v/>
      </c>
      <c r="F3043" s="219">
        <f>SUM('RRP data input'!E3044:L3044)</f>
        <v>0</v>
      </c>
      <c r="G3043" s="219">
        <f>SUM('RRP data input'!E3044:P3044)</f>
        <v>0</v>
      </c>
      <c r="H3043" s="143" t="str">
        <f t="shared" si="48"/>
        <v/>
      </c>
    </row>
    <row r="3044" spans="2:8" customFormat="1">
      <c r="B3044" s="185" t="str">
        <f>IF(OR('RRP data input'!B3045="",'RRP data input'!B3045=0),"",'RRP data input'!B3045)</f>
        <v/>
      </c>
      <c r="C3044" s="174" t="str">
        <f>IF('RRP data input'!C3045=0,"",'RRP data input'!C3045)</f>
        <v/>
      </c>
      <c r="D3044" s="174" t="str">
        <f>IF('RRP data input'!D3045=0,"",'RRP data input'!D3045)</f>
        <v/>
      </c>
      <c r="E3044" s="174" t="str">
        <f>IFERROR(VLOOKUP(C3044,Mappings!$B$13:$E$31,4,FALSE),"")</f>
        <v/>
      </c>
      <c r="F3044" s="219">
        <f>SUM('RRP data input'!E3045:L3045)</f>
        <v>0</v>
      </c>
      <c r="G3044" s="219">
        <f>SUM('RRP data input'!E3045:P3045)</f>
        <v>0</v>
      </c>
      <c r="H3044" s="143" t="str">
        <f t="shared" si="48"/>
        <v/>
      </c>
    </row>
    <row r="3045" spans="2:8" customFormat="1">
      <c r="B3045" s="185" t="str">
        <f>IF(OR('RRP data input'!B3046="",'RRP data input'!B3046=0),"",'RRP data input'!B3046)</f>
        <v/>
      </c>
      <c r="C3045" s="174" t="str">
        <f>IF('RRP data input'!C3046=0,"",'RRP data input'!C3046)</f>
        <v/>
      </c>
      <c r="D3045" s="174" t="str">
        <f>IF('RRP data input'!D3046=0,"",'RRP data input'!D3046)</f>
        <v/>
      </c>
      <c r="E3045" s="174" t="str">
        <f>IFERROR(VLOOKUP(C3045,Mappings!$B$13:$E$31,4,FALSE),"")</f>
        <v/>
      </c>
      <c r="F3045" s="219">
        <f>SUM('RRP data input'!E3046:L3046)</f>
        <v>0</v>
      </c>
      <c r="G3045" s="219">
        <f>SUM('RRP data input'!E3046:P3046)</f>
        <v>0</v>
      </c>
      <c r="H3045" s="143" t="str">
        <f t="shared" si="48"/>
        <v/>
      </c>
    </row>
    <row r="3046" spans="2:8" customFormat="1">
      <c r="B3046" s="185" t="str">
        <f>IF(OR('RRP data input'!B3047="",'RRP data input'!B3047=0),"",'RRP data input'!B3047)</f>
        <v/>
      </c>
      <c r="C3046" s="174" t="str">
        <f>IF('RRP data input'!C3047=0,"",'RRP data input'!C3047)</f>
        <v/>
      </c>
      <c r="D3046" s="174" t="str">
        <f>IF('RRP data input'!D3047=0,"",'RRP data input'!D3047)</f>
        <v/>
      </c>
      <c r="E3046" s="174" t="str">
        <f>IFERROR(VLOOKUP(C3046,Mappings!$B$13:$E$31,4,FALSE),"")</f>
        <v/>
      </c>
      <c r="F3046" s="219">
        <f>SUM('RRP data input'!E3047:L3047)</f>
        <v>0</v>
      </c>
      <c r="G3046" s="219">
        <f>SUM('RRP data input'!E3047:P3047)</f>
        <v>0</v>
      </c>
      <c r="H3046" s="143" t="str">
        <f t="shared" si="48"/>
        <v/>
      </c>
    </row>
    <row r="3047" spans="2:8" customFormat="1">
      <c r="B3047" s="185" t="str">
        <f>IF(OR('RRP data input'!B3048="",'RRP data input'!B3048=0),"",'RRP data input'!B3048)</f>
        <v/>
      </c>
      <c r="C3047" s="174" t="str">
        <f>IF('RRP data input'!C3048=0,"",'RRP data input'!C3048)</f>
        <v/>
      </c>
      <c r="D3047" s="174" t="str">
        <f>IF('RRP data input'!D3048=0,"",'RRP data input'!D3048)</f>
        <v/>
      </c>
      <c r="E3047" s="174" t="str">
        <f>IFERROR(VLOOKUP(C3047,Mappings!$B$13:$E$31,4,FALSE),"")</f>
        <v/>
      </c>
      <c r="F3047" s="219">
        <f>SUM('RRP data input'!E3048:L3048)</f>
        <v>0</v>
      </c>
      <c r="G3047" s="219">
        <f>SUM('RRP data input'!E3048:P3048)</f>
        <v>0</v>
      </c>
      <c r="H3047" s="143" t="str">
        <f t="shared" si="48"/>
        <v/>
      </c>
    </row>
    <row r="3048" spans="2:8" customFormat="1">
      <c r="B3048" s="185" t="str">
        <f>IF(OR('RRP data input'!B3049="",'RRP data input'!B3049=0),"",'RRP data input'!B3049)</f>
        <v/>
      </c>
      <c r="C3048" s="174" t="str">
        <f>IF('RRP data input'!C3049=0,"",'RRP data input'!C3049)</f>
        <v/>
      </c>
      <c r="D3048" s="174" t="str">
        <f>IF('RRP data input'!D3049=0,"",'RRP data input'!D3049)</f>
        <v/>
      </c>
      <c r="E3048" s="174" t="str">
        <f>IFERROR(VLOOKUP(C3048,Mappings!$B$13:$E$31,4,FALSE),"")</f>
        <v/>
      </c>
      <c r="F3048" s="219">
        <f>SUM('RRP data input'!E3049:L3049)</f>
        <v>0</v>
      </c>
      <c r="G3048" s="219">
        <f>SUM('RRP data input'!E3049:P3049)</f>
        <v>0</v>
      </c>
      <c r="H3048" s="143" t="str">
        <f t="shared" si="48"/>
        <v/>
      </c>
    </row>
    <row r="3049" spans="2:8" customFormat="1">
      <c r="B3049" s="185" t="str">
        <f>IF(OR('RRP data input'!B3050="",'RRP data input'!B3050=0),"",'RRP data input'!B3050)</f>
        <v/>
      </c>
      <c r="C3049" s="174" t="str">
        <f>IF('RRP data input'!C3050=0,"",'RRP data input'!C3050)</f>
        <v/>
      </c>
      <c r="D3049" s="174" t="str">
        <f>IF('RRP data input'!D3050=0,"",'RRP data input'!D3050)</f>
        <v/>
      </c>
      <c r="E3049" s="174" t="str">
        <f>IFERROR(VLOOKUP(C3049,Mappings!$B$13:$E$31,4,FALSE),"")</f>
        <v/>
      </c>
      <c r="F3049" s="219">
        <f>SUM('RRP data input'!E3050:L3050)</f>
        <v>0</v>
      </c>
      <c r="G3049" s="219">
        <f>SUM('RRP data input'!E3050:P3050)</f>
        <v>0</v>
      </c>
      <c r="H3049" s="143" t="str">
        <f t="shared" si="48"/>
        <v/>
      </c>
    </row>
    <row r="3050" spans="2:8" customFormat="1">
      <c r="B3050" s="185" t="str">
        <f>IF(OR('RRP data input'!B3051="",'RRP data input'!B3051=0),"",'RRP data input'!B3051)</f>
        <v/>
      </c>
      <c r="C3050" s="174" t="str">
        <f>IF('RRP data input'!C3051=0,"",'RRP data input'!C3051)</f>
        <v/>
      </c>
      <c r="D3050" s="174" t="str">
        <f>IF('RRP data input'!D3051=0,"",'RRP data input'!D3051)</f>
        <v/>
      </c>
      <c r="E3050" s="174" t="str">
        <f>IFERROR(VLOOKUP(C3050,Mappings!$B$13:$E$31,4,FALSE),"")</f>
        <v/>
      </c>
      <c r="F3050" s="219">
        <f>SUM('RRP data input'!E3051:L3051)</f>
        <v>0</v>
      </c>
      <c r="G3050" s="219">
        <f>SUM('RRP data input'!E3051:P3051)</f>
        <v>0</v>
      </c>
      <c r="H3050" s="143" t="str">
        <f t="shared" si="48"/>
        <v/>
      </c>
    </row>
    <row r="3051" spans="2:8" customFormat="1">
      <c r="B3051" s="185" t="str">
        <f>IF(OR('RRP data input'!B3052="",'RRP data input'!B3052=0),"",'RRP data input'!B3052)</f>
        <v/>
      </c>
      <c r="C3051" s="174" t="str">
        <f>IF('RRP data input'!C3052=0,"",'RRP data input'!C3052)</f>
        <v/>
      </c>
      <c r="D3051" s="174" t="str">
        <f>IF('RRP data input'!D3052=0,"",'RRP data input'!D3052)</f>
        <v/>
      </c>
      <c r="E3051" s="174" t="str">
        <f>IFERROR(VLOOKUP(C3051,Mappings!$B$13:$E$31,4,FALSE),"")</f>
        <v/>
      </c>
      <c r="F3051" s="219">
        <f>SUM('RRP data input'!E3052:L3052)</f>
        <v>0</v>
      </c>
      <c r="G3051" s="219">
        <f>SUM('RRP data input'!E3052:P3052)</f>
        <v>0</v>
      </c>
      <c r="H3051" s="143" t="str">
        <f t="shared" si="48"/>
        <v/>
      </c>
    </row>
    <row r="3052" spans="2:8" customFormat="1">
      <c r="B3052" s="185" t="str">
        <f>IF(OR('RRP data input'!B3053="",'RRP data input'!B3053=0),"",'RRP data input'!B3053)</f>
        <v/>
      </c>
      <c r="C3052" s="174" t="str">
        <f>IF('RRP data input'!C3053=0,"",'RRP data input'!C3053)</f>
        <v/>
      </c>
      <c r="D3052" s="174" t="str">
        <f>IF('RRP data input'!D3053=0,"",'RRP data input'!D3053)</f>
        <v/>
      </c>
      <c r="E3052" s="174" t="str">
        <f>IFERROR(VLOOKUP(C3052,Mappings!$B$13:$E$31,4,FALSE),"")</f>
        <v/>
      </c>
      <c r="F3052" s="219">
        <f>SUM('RRP data input'!E3053:L3053)</f>
        <v>0</v>
      </c>
      <c r="G3052" s="219">
        <f>SUM('RRP data input'!E3053:P3053)</f>
        <v>0</v>
      </c>
      <c r="H3052" s="143" t="str">
        <f t="shared" si="48"/>
        <v/>
      </c>
    </row>
    <row r="3053" spans="2:8" customFormat="1">
      <c r="B3053" s="185" t="str">
        <f>IF(OR('RRP data input'!B3054="",'RRP data input'!B3054=0),"",'RRP data input'!B3054)</f>
        <v/>
      </c>
      <c r="C3053" s="174" t="str">
        <f>IF('RRP data input'!C3054=0,"",'RRP data input'!C3054)</f>
        <v/>
      </c>
      <c r="D3053" s="174" t="str">
        <f>IF('RRP data input'!D3054=0,"",'RRP data input'!D3054)</f>
        <v/>
      </c>
      <c r="E3053" s="174" t="str">
        <f>IFERROR(VLOOKUP(C3053,Mappings!$B$13:$E$31,4,FALSE),"")</f>
        <v/>
      </c>
      <c r="F3053" s="219">
        <f>SUM('RRP data input'!E3054:L3054)</f>
        <v>0</v>
      </c>
      <c r="G3053" s="219">
        <f>SUM('RRP data input'!E3054:P3054)</f>
        <v>0</v>
      </c>
      <c r="H3053" s="143" t="str">
        <f t="shared" si="48"/>
        <v/>
      </c>
    </row>
    <row r="3054" spans="2:8" customFormat="1">
      <c r="B3054" s="185" t="str">
        <f>IF(OR('RRP data input'!B3055="",'RRP data input'!B3055=0),"",'RRP data input'!B3055)</f>
        <v/>
      </c>
      <c r="C3054" s="174" t="str">
        <f>IF('RRP data input'!C3055=0,"",'RRP data input'!C3055)</f>
        <v/>
      </c>
      <c r="D3054" s="174" t="str">
        <f>IF('RRP data input'!D3055=0,"",'RRP data input'!D3055)</f>
        <v/>
      </c>
      <c r="E3054" s="174" t="str">
        <f>IFERROR(VLOOKUP(C3054,Mappings!$B$13:$E$31,4,FALSE),"")</f>
        <v/>
      </c>
      <c r="F3054" s="219">
        <f>SUM('RRP data input'!E3055:L3055)</f>
        <v>0</v>
      </c>
      <c r="G3054" s="219">
        <f>SUM('RRP data input'!E3055:P3055)</f>
        <v>0</v>
      </c>
      <c r="H3054" s="143" t="str">
        <f t="shared" si="48"/>
        <v/>
      </c>
    </row>
    <row r="3055" spans="2:8" customFormat="1">
      <c r="B3055" s="185" t="str">
        <f>IF(OR('RRP data input'!B3056="",'RRP data input'!B3056=0),"",'RRP data input'!B3056)</f>
        <v/>
      </c>
      <c r="C3055" s="174" t="str">
        <f>IF('RRP data input'!C3056=0,"",'RRP data input'!C3056)</f>
        <v/>
      </c>
      <c r="D3055" s="174" t="str">
        <f>IF('RRP data input'!D3056=0,"",'RRP data input'!D3056)</f>
        <v/>
      </c>
      <c r="E3055" s="174" t="str">
        <f>IFERROR(VLOOKUP(C3055,Mappings!$B$13:$E$31,4,FALSE),"")</f>
        <v/>
      </c>
      <c r="F3055" s="219">
        <f>SUM('RRP data input'!E3056:L3056)</f>
        <v>0</v>
      </c>
      <c r="G3055" s="219">
        <f>SUM('RRP data input'!E3056:P3056)</f>
        <v>0</v>
      </c>
      <c r="H3055" s="143" t="str">
        <f t="shared" si="48"/>
        <v/>
      </c>
    </row>
    <row r="3056" spans="2:8" customFormat="1">
      <c r="B3056" s="185" t="str">
        <f>IF(OR('RRP data input'!B3057="",'RRP data input'!B3057=0),"",'RRP data input'!B3057)</f>
        <v/>
      </c>
      <c r="C3056" s="174" t="str">
        <f>IF('RRP data input'!C3057=0,"",'RRP data input'!C3057)</f>
        <v/>
      </c>
      <c r="D3056" s="174" t="str">
        <f>IF('RRP data input'!D3057=0,"",'RRP data input'!D3057)</f>
        <v/>
      </c>
      <c r="E3056" s="174" t="str">
        <f>IFERROR(VLOOKUP(C3056,Mappings!$B$13:$E$31,4,FALSE),"")</f>
        <v/>
      </c>
      <c r="F3056" s="219">
        <f>SUM('RRP data input'!E3057:L3057)</f>
        <v>0</v>
      </c>
      <c r="G3056" s="219">
        <f>SUM('RRP data input'!E3057:P3057)</f>
        <v>0</v>
      </c>
      <c r="H3056" s="143" t="str">
        <f t="shared" si="48"/>
        <v/>
      </c>
    </row>
    <row r="3057" spans="2:8" customFormat="1">
      <c r="B3057" s="185" t="str">
        <f>IF(OR('RRP data input'!B3058="",'RRP data input'!B3058=0),"",'RRP data input'!B3058)</f>
        <v/>
      </c>
      <c r="C3057" s="174" t="str">
        <f>IF('RRP data input'!C3058=0,"",'RRP data input'!C3058)</f>
        <v/>
      </c>
      <c r="D3057" s="174" t="str">
        <f>IF('RRP data input'!D3058=0,"",'RRP data input'!D3058)</f>
        <v/>
      </c>
      <c r="E3057" s="174" t="str">
        <f>IFERROR(VLOOKUP(C3057,Mappings!$B$13:$E$31,4,FALSE),"")</f>
        <v/>
      </c>
      <c r="F3057" s="219">
        <f>SUM('RRP data input'!E3058:L3058)</f>
        <v>0</v>
      </c>
      <c r="G3057" s="219">
        <f>SUM('RRP data input'!E3058:P3058)</f>
        <v>0</v>
      </c>
      <c r="H3057" s="143" t="str">
        <f t="shared" si="48"/>
        <v/>
      </c>
    </row>
    <row r="3058" spans="2:8" customFormat="1">
      <c r="B3058" s="185" t="str">
        <f>IF(OR('RRP data input'!B3059="",'RRP data input'!B3059=0),"",'RRP data input'!B3059)</f>
        <v/>
      </c>
      <c r="C3058" s="174" t="str">
        <f>IF('RRP data input'!C3059=0,"",'RRP data input'!C3059)</f>
        <v/>
      </c>
      <c r="D3058" s="174" t="str">
        <f>IF('RRP data input'!D3059=0,"",'RRP data input'!D3059)</f>
        <v/>
      </c>
      <c r="E3058" s="174" t="str">
        <f>IFERROR(VLOOKUP(C3058,Mappings!$B$13:$E$31,4,FALSE),"")</f>
        <v/>
      </c>
      <c r="F3058" s="219">
        <f>SUM('RRP data input'!E3059:L3059)</f>
        <v>0</v>
      </c>
      <c r="G3058" s="219">
        <f>SUM('RRP data input'!E3059:P3059)</f>
        <v>0</v>
      </c>
      <c r="H3058" s="143" t="str">
        <f t="shared" si="48"/>
        <v/>
      </c>
    </row>
    <row r="3059" spans="2:8" customFormat="1">
      <c r="B3059" s="185" t="str">
        <f>IF(OR('RRP data input'!B3060="",'RRP data input'!B3060=0),"",'RRP data input'!B3060)</f>
        <v/>
      </c>
      <c r="C3059" s="174" t="str">
        <f>IF('RRP data input'!C3060=0,"",'RRP data input'!C3060)</f>
        <v/>
      </c>
      <c r="D3059" s="174" t="str">
        <f>IF('RRP data input'!D3060=0,"",'RRP data input'!D3060)</f>
        <v/>
      </c>
      <c r="E3059" s="174" t="str">
        <f>IFERROR(VLOOKUP(C3059,Mappings!$B$13:$E$31,4,FALSE),"")</f>
        <v/>
      </c>
      <c r="F3059" s="219">
        <f>SUM('RRP data input'!E3060:L3060)</f>
        <v>0</v>
      </c>
      <c r="G3059" s="219">
        <f>SUM('RRP data input'!E3060:P3060)</f>
        <v>0</v>
      </c>
      <c r="H3059" s="143" t="str">
        <f t="shared" si="48"/>
        <v/>
      </c>
    </row>
    <row r="3060" spans="2:8" customFormat="1">
      <c r="B3060" s="185" t="str">
        <f>IF(OR('RRP data input'!B3061="",'RRP data input'!B3061=0),"",'RRP data input'!B3061)</f>
        <v/>
      </c>
      <c r="C3060" s="174" t="str">
        <f>IF('RRP data input'!C3061=0,"",'RRP data input'!C3061)</f>
        <v/>
      </c>
      <c r="D3060" s="174" t="str">
        <f>IF('RRP data input'!D3061=0,"",'RRP data input'!D3061)</f>
        <v/>
      </c>
      <c r="E3060" s="174" t="str">
        <f>IFERROR(VLOOKUP(C3060,Mappings!$B$13:$E$31,4,FALSE),"")</f>
        <v/>
      </c>
      <c r="F3060" s="219">
        <f>SUM('RRP data input'!E3061:L3061)</f>
        <v>0</v>
      </c>
      <c r="G3060" s="219">
        <f>SUM('RRP data input'!E3061:P3061)</f>
        <v>0</v>
      </c>
      <c r="H3060" s="143" t="str">
        <f t="shared" si="48"/>
        <v/>
      </c>
    </row>
    <row r="3061" spans="2:8" customFormat="1">
      <c r="B3061" s="185" t="str">
        <f>IF(OR('RRP data input'!B3062="",'RRP data input'!B3062=0),"",'RRP data input'!B3062)</f>
        <v/>
      </c>
      <c r="C3061" s="174" t="str">
        <f>IF('RRP data input'!C3062=0,"",'RRP data input'!C3062)</f>
        <v/>
      </c>
      <c r="D3061" s="174" t="str">
        <f>IF('RRP data input'!D3062=0,"",'RRP data input'!D3062)</f>
        <v/>
      </c>
      <c r="E3061" s="174" t="str">
        <f>IFERROR(VLOOKUP(C3061,Mappings!$B$13:$E$31,4,FALSE),"")</f>
        <v/>
      </c>
      <c r="F3061" s="219">
        <f>SUM('RRP data input'!E3062:L3062)</f>
        <v>0</v>
      </c>
      <c r="G3061" s="219">
        <f>SUM('RRP data input'!E3062:P3062)</f>
        <v>0</v>
      </c>
      <c r="H3061" s="143" t="str">
        <f t="shared" si="48"/>
        <v/>
      </c>
    </row>
    <row r="3062" spans="2:8" customFormat="1">
      <c r="B3062" s="185" t="str">
        <f>IF(OR('RRP data input'!B3063="",'RRP data input'!B3063=0),"",'RRP data input'!B3063)</f>
        <v/>
      </c>
      <c r="C3062" s="174" t="str">
        <f>IF('RRP data input'!C3063=0,"",'RRP data input'!C3063)</f>
        <v/>
      </c>
      <c r="D3062" s="174" t="str">
        <f>IF('RRP data input'!D3063=0,"",'RRP data input'!D3063)</f>
        <v/>
      </c>
      <c r="E3062" s="174" t="str">
        <f>IFERROR(VLOOKUP(C3062,Mappings!$B$13:$E$31,4,FALSE),"")</f>
        <v/>
      </c>
      <c r="F3062" s="219">
        <f>SUM('RRP data input'!E3063:L3063)</f>
        <v>0</v>
      </c>
      <c r="G3062" s="219">
        <f>SUM('RRP data input'!E3063:P3063)</f>
        <v>0</v>
      </c>
      <c r="H3062" s="143" t="str">
        <f t="shared" si="48"/>
        <v/>
      </c>
    </row>
    <row r="3063" spans="2:8" customFormat="1">
      <c r="B3063" s="185" t="str">
        <f>IF(OR('RRP data input'!B3064="",'RRP data input'!B3064=0),"",'RRP data input'!B3064)</f>
        <v/>
      </c>
      <c r="C3063" s="174" t="str">
        <f>IF('RRP data input'!C3064=0,"",'RRP data input'!C3064)</f>
        <v/>
      </c>
      <c r="D3063" s="174" t="str">
        <f>IF('RRP data input'!D3064=0,"",'RRP data input'!D3064)</f>
        <v/>
      </c>
      <c r="E3063" s="174" t="str">
        <f>IFERROR(VLOOKUP(C3063,Mappings!$B$13:$E$31,4,FALSE),"")</f>
        <v/>
      </c>
      <c r="F3063" s="219">
        <f>SUM('RRP data input'!E3064:L3064)</f>
        <v>0</v>
      </c>
      <c r="G3063" s="219">
        <f>SUM('RRP data input'!E3064:P3064)</f>
        <v>0</v>
      </c>
      <c r="H3063" s="143" t="str">
        <f t="shared" si="48"/>
        <v/>
      </c>
    </row>
    <row r="3064" spans="2:8" customFormat="1">
      <c r="B3064" s="185" t="str">
        <f>IF(OR('RRP data input'!B3065="",'RRP data input'!B3065=0),"",'RRP data input'!B3065)</f>
        <v/>
      </c>
      <c r="C3064" s="174" t="str">
        <f>IF('RRP data input'!C3065=0,"",'RRP data input'!C3065)</f>
        <v/>
      </c>
      <c r="D3064" s="174" t="str">
        <f>IF('RRP data input'!D3065=0,"",'RRP data input'!D3065)</f>
        <v/>
      </c>
      <c r="E3064" s="174" t="str">
        <f>IFERROR(VLOOKUP(C3064,Mappings!$B$13:$E$31,4,FALSE),"")</f>
        <v/>
      </c>
      <c r="F3064" s="219">
        <f>SUM('RRP data input'!E3065:L3065)</f>
        <v>0</v>
      </c>
      <c r="G3064" s="219">
        <f>SUM('RRP data input'!E3065:P3065)</f>
        <v>0</v>
      </c>
      <c r="H3064" s="143" t="str">
        <f t="shared" si="48"/>
        <v/>
      </c>
    </row>
    <row r="3065" spans="2:8" customFormat="1">
      <c r="B3065" s="185" t="str">
        <f>IF(OR('RRP data input'!B3066="",'RRP data input'!B3066=0),"",'RRP data input'!B3066)</f>
        <v/>
      </c>
      <c r="C3065" s="174" t="str">
        <f>IF('RRP data input'!C3066=0,"",'RRP data input'!C3066)</f>
        <v/>
      </c>
      <c r="D3065" s="174" t="str">
        <f>IF('RRP data input'!D3066=0,"",'RRP data input'!D3066)</f>
        <v/>
      </c>
      <c r="E3065" s="174" t="str">
        <f>IFERROR(VLOOKUP(C3065,Mappings!$B$13:$E$31,4,FALSE),"")</f>
        <v/>
      </c>
      <c r="F3065" s="219">
        <f>SUM('RRP data input'!E3066:L3066)</f>
        <v>0</v>
      </c>
      <c r="G3065" s="219">
        <f>SUM('RRP data input'!E3066:P3066)</f>
        <v>0</v>
      </c>
      <c r="H3065" s="143" t="str">
        <f t="shared" si="48"/>
        <v/>
      </c>
    </row>
    <row r="3066" spans="2:8" customFormat="1">
      <c r="B3066" s="185" t="str">
        <f>IF(OR('RRP data input'!B3067="",'RRP data input'!B3067=0),"",'RRP data input'!B3067)</f>
        <v/>
      </c>
      <c r="C3066" s="174" t="str">
        <f>IF('RRP data input'!C3067=0,"",'RRP data input'!C3067)</f>
        <v/>
      </c>
      <c r="D3066" s="174" t="str">
        <f>IF('RRP data input'!D3067=0,"",'RRP data input'!D3067)</f>
        <v/>
      </c>
      <c r="E3066" s="174" t="str">
        <f>IFERROR(VLOOKUP(C3066,Mappings!$B$13:$E$31,4,FALSE),"")</f>
        <v/>
      </c>
      <c r="F3066" s="219">
        <f>SUM('RRP data input'!E3067:L3067)</f>
        <v>0</v>
      </c>
      <c r="G3066" s="219">
        <f>SUM('RRP data input'!E3067:P3067)</f>
        <v>0</v>
      </c>
      <c r="H3066" s="143" t="str">
        <f t="shared" si="48"/>
        <v/>
      </c>
    </row>
    <row r="3067" spans="2:8" customFormat="1">
      <c r="B3067" s="185" t="str">
        <f>IF(OR('RRP data input'!B3068="",'RRP data input'!B3068=0),"",'RRP data input'!B3068)</f>
        <v/>
      </c>
      <c r="C3067" s="174" t="str">
        <f>IF('RRP data input'!C3068=0,"",'RRP data input'!C3068)</f>
        <v/>
      </c>
      <c r="D3067" s="174" t="str">
        <f>IF('RRP data input'!D3068=0,"",'RRP data input'!D3068)</f>
        <v/>
      </c>
      <c r="E3067" s="174" t="str">
        <f>IFERROR(VLOOKUP(C3067,Mappings!$B$13:$E$31,4,FALSE),"")</f>
        <v/>
      </c>
      <c r="F3067" s="219">
        <f>SUM('RRP data input'!E3068:L3068)</f>
        <v>0</v>
      </c>
      <c r="G3067" s="219">
        <f>SUM('RRP data input'!E3068:P3068)</f>
        <v>0</v>
      </c>
      <c r="H3067" s="143" t="str">
        <f t="shared" si="48"/>
        <v/>
      </c>
    </row>
    <row r="3068" spans="2:8" customFormat="1">
      <c r="B3068" s="185" t="str">
        <f>IF(OR('RRP data input'!B3069="",'RRP data input'!B3069=0),"",'RRP data input'!B3069)</f>
        <v/>
      </c>
      <c r="C3068" s="174" t="str">
        <f>IF('RRP data input'!C3069=0,"",'RRP data input'!C3069)</f>
        <v/>
      </c>
      <c r="D3068" s="174" t="str">
        <f>IF('RRP data input'!D3069=0,"",'RRP data input'!D3069)</f>
        <v/>
      </c>
      <c r="E3068" s="174" t="str">
        <f>IFERROR(VLOOKUP(C3068,Mappings!$B$13:$E$31,4,FALSE),"")</f>
        <v/>
      </c>
      <c r="F3068" s="219">
        <f>SUM('RRP data input'!E3069:L3069)</f>
        <v>0</v>
      </c>
      <c r="G3068" s="219">
        <f>SUM('RRP data input'!E3069:P3069)</f>
        <v>0</v>
      </c>
      <c r="H3068" s="143" t="str">
        <f t="shared" si="48"/>
        <v/>
      </c>
    </row>
    <row r="3069" spans="2:8" customFormat="1">
      <c r="B3069" s="185" t="str">
        <f>IF(OR('RRP data input'!B3070="",'RRP data input'!B3070=0),"",'RRP data input'!B3070)</f>
        <v/>
      </c>
      <c r="C3069" s="174" t="str">
        <f>IF('RRP data input'!C3070=0,"",'RRP data input'!C3070)</f>
        <v/>
      </c>
      <c r="D3069" s="174" t="str">
        <f>IF('RRP data input'!D3070=0,"",'RRP data input'!D3070)</f>
        <v/>
      </c>
      <c r="E3069" s="174" t="str">
        <f>IFERROR(VLOOKUP(C3069,Mappings!$B$13:$E$31,4,FALSE),"")</f>
        <v/>
      </c>
      <c r="F3069" s="219">
        <f>SUM('RRP data input'!E3070:L3070)</f>
        <v>0</v>
      </c>
      <c r="G3069" s="219">
        <f>SUM('RRP data input'!E3070:P3070)</f>
        <v>0</v>
      </c>
      <c r="H3069" s="143" t="str">
        <f t="shared" si="48"/>
        <v/>
      </c>
    </row>
    <row r="3070" spans="2:8" customFormat="1">
      <c r="B3070" s="185" t="str">
        <f>IF(OR('RRP data input'!B3071="",'RRP data input'!B3071=0),"",'RRP data input'!B3071)</f>
        <v/>
      </c>
      <c r="C3070" s="174" t="str">
        <f>IF('RRP data input'!C3071=0,"",'RRP data input'!C3071)</f>
        <v/>
      </c>
      <c r="D3070" s="174" t="str">
        <f>IF('RRP data input'!D3071=0,"",'RRP data input'!D3071)</f>
        <v/>
      </c>
      <c r="E3070" s="174" t="str">
        <f>IFERROR(VLOOKUP(C3070,Mappings!$B$13:$E$31,4,FALSE),"")</f>
        <v/>
      </c>
      <c r="F3070" s="219">
        <f>SUM('RRP data input'!E3071:L3071)</f>
        <v>0</v>
      </c>
      <c r="G3070" s="219">
        <f>SUM('RRP data input'!E3071:P3071)</f>
        <v>0</v>
      </c>
      <c r="H3070" s="143" t="str">
        <f t="shared" si="48"/>
        <v/>
      </c>
    </row>
    <row r="3071" spans="2:8" customFormat="1">
      <c r="B3071" s="185" t="str">
        <f>IF(OR('RRP data input'!B3072="",'RRP data input'!B3072=0),"",'RRP data input'!B3072)</f>
        <v/>
      </c>
      <c r="C3071" s="174" t="str">
        <f>IF('RRP data input'!C3072=0,"",'RRP data input'!C3072)</f>
        <v/>
      </c>
      <c r="D3071" s="174" t="str">
        <f>IF('RRP data input'!D3072=0,"",'RRP data input'!D3072)</f>
        <v/>
      </c>
      <c r="E3071" s="174" t="str">
        <f>IFERROR(VLOOKUP(C3071,Mappings!$B$13:$E$31,4,FALSE),"")</f>
        <v/>
      </c>
      <c r="F3071" s="219">
        <f>SUM('RRP data input'!E3072:L3072)</f>
        <v>0</v>
      </c>
      <c r="G3071" s="219">
        <f>SUM('RRP data input'!E3072:P3072)</f>
        <v>0</v>
      </c>
      <c r="H3071" s="143" t="str">
        <f t="shared" si="48"/>
        <v/>
      </c>
    </row>
    <row r="3072" spans="2:8" customFormat="1">
      <c r="B3072" s="185" t="str">
        <f>IF(OR('RRP data input'!B3073="",'RRP data input'!B3073=0),"",'RRP data input'!B3073)</f>
        <v/>
      </c>
      <c r="C3072" s="174" t="str">
        <f>IF('RRP data input'!C3073=0,"",'RRP data input'!C3073)</f>
        <v/>
      </c>
      <c r="D3072" s="174" t="str">
        <f>IF('RRP data input'!D3073=0,"",'RRP data input'!D3073)</f>
        <v/>
      </c>
      <c r="E3072" s="174" t="str">
        <f>IFERROR(VLOOKUP(C3072,Mappings!$B$13:$E$31,4,FALSE),"")</f>
        <v/>
      </c>
      <c r="F3072" s="219">
        <f>SUM('RRP data input'!E3073:L3073)</f>
        <v>0</v>
      </c>
      <c r="G3072" s="219">
        <f>SUM('RRP data input'!E3073:P3073)</f>
        <v>0</v>
      </c>
      <c r="H3072" s="143" t="str">
        <f t="shared" si="48"/>
        <v/>
      </c>
    </row>
    <row r="3073" spans="2:8" customFormat="1">
      <c r="B3073" s="185" t="str">
        <f>IF(OR('RRP data input'!B3074="",'RRP data input'!B3074=0),"",'RRP data input'!B3074)</f>
        <v/>
      </c>
      <c r="C3073" s="174" t="str">
        <f>IF('RRP data input'!C3074=0,"",'RRP data input'!C3074)</f>
        <v/>
      </c>
      <c r="D3073" s="174" t="str">
        <f>IF('RRP data input'!D3074=0,"",'RRP data input'!D3074)</f>
        <v/>
      </c>
      <c r="E3073" s="174" t="str">
        <f>IFERROR(VLOOKUP(C3073,Mappings!$B$13:$E$31,4,FALSE),"")</f>
        <v/>
      </c>
      <c r="F3073" s="219">
        <f>SUM('RRP data input'!E3074:L3074)</f>
        <v>0</v>
      </c>
      <c r="G3073" s="219">
        <f>SUM('RRP data input'!E3074:P3074)</f>
        <v>0</v>
      </c>
      <c r="H3073" s="143" t="str">
        <f t="shared" si="48"/>
        <v/>
      </c>
    </row>
    <row r="3074" spans="2:8" customFormat="1">
      <c r="B3074" s="185" t="str">
        <f>IF(OR('RRP data input'!B3075="",'RRP data input'!B3075=0),"",'RRP data input'!B3075)</f>
        <v/>
      </c>
      <c r="C3074" s="174" t="str">
        <f>IF('RRP data input'!C3075=0,"",'RRP data input'!C3075)</f>
        <v/>
      </c>
      <c r="D3074" s="174" t="str">
        <f>IF('RRP data input'!D3075=0,"",'RRP data input'!D3075)</f>
        <v/>
      </c>
      <c r="E3074" s="174" t="str">
        <f>IFERROR(VLOOKUP(C3074,Mappings!$B$13:$E$31,4,FALSE),"")</f>
        <v/>
      </c>
      <c r="F3074" s="219">
        <f>SUM('RRP data input'!E3075:L3075)</f>
        <v>0</v>
      </c>
      <c r="G3074" s="219">
        <f>SUM('RRP data input'!E3075:P3075)</f>
        <v>0</v>
      </c>
      <c r="H3074" s="143" t="str">
        <f t="shared" si="48"/>
        <v/>
      </c>
    </row>
    <row r="3075" spans="2:8" customFormat="1">
      <c r="B3075" s="185" t="str">
        <f>IF(OR('RRP data input'!B3076="",'RRP data input'!B3076=0),"",'RRP data input'!B3076)</f>
        <v/>
      </c>
      <c r="C3075" s="174" t="str">
        <f>IF('RRP data input'!C3076=0,"",'RRP data input'!C3076)</f>
        <v/>
      </c>
      <c r="D3075" s="174" t="str">
        <f>IF('RRP data input'!D3076=0,"",'RRP data input'!D3076)</f>
        <v/>
      </c>
      <c r="E3075" s="174" t="str">
        <f>IFERROR(VLOOKUP(C3075,Mappings!$B$13:$E$31,4,FALSE),"")</f>
        <v/>
      </c>
      <c r="F3075" s="219">
        <f>SUM('RRP data input'!E3076:L3076)</f>
        <v>0</v>
      </c>
      <c r="G3075" s="219">
        <f>SUM('RRP data input'!E3076:P3076)</f>
        <v>0</v>
      </c>
      <c r="H3075" s="143" t="str">
        <f t="shared" si="48"/>
        <v/>
      </c>
    </row>
    <row r="3076" spans="2:8" customFormat="1">
      <c r="B3076" s="185" t="str">
        <f>IF(OR('RRP data input'!B3077="",'RRP data input'!B3077=0),"",'RRP data input'!B3077)</f>
        <v/>
      </c>
      <c r="C3076" s="174" t="str">
        <f>IF('RRP data input'!C3077=0,"",'RRP data input'!C3077)</f>
        <v/>
      </c>
      <c r="D3076" s="174" t="str">
        <f>IF('RRP data input'!D3077=0,"",'RRP data input'!D3077)</f>
        <v/>
      </c>
      <c r="E3076" s="174" t="str">
        <f>IFERROR(VLOOKUP(C3076,Mappings!$B$13:$E$31,4,FALSE),"")</f>
        <v/>
      </c>
      <c r="F3076" s="219">
        <f>SUM('RRP data input'!E3077:L3077)</f>
        <v>0</v>
      </c>
      <c r="G3076" s="219">
        <f>SUM('RRP data input'!E3077:P3077)</f>
        <v>0</v>
      </c>
      <c r="H3076" s="143" t="str">
        <f t="shared" si="48"/>
        <v/>
      </c>
    </row>
    <row r="3077" spans="2:8" customFormat="1">
      <c r="B3077" s="185" t="str">
        <f>IF(OR('RRP data input'!B3078="",'RRP data input'!B3078=0),"",'RRP data input'!B3078)</f>
        <v/>
      </c>
      <c r="C3077" s="174" t="str">
        <f>IF('RRP data input'!C3078=0,"",'RRP data input'!C3078)</f>
        <v/>
      </c>
      <c r="D3077" s="174" t="str">
        <f>IF('RRP data input'!D3078=0,"",'RRP data input'!D3078)</f>
        <v/>
      </c>
      <c r="E3077" s="174" t="str">
        <f>IFERROR(VLOOKUP(C3077,Mappings!$B$13:$E$31,4,FALSE),"")</f>
        <v/>
      </c>
      <c r="F3077" s="219">
        <f>SUM('RRP data input'!E3078:L3078)</f>
        <v>0</v>
      </c>
      <c r="G3077" s="219">
        <f>SUM('RRP data input'!E3078:P3078)</f>
        <v>0</v>
      </c>
      <c r="H3077" s="143" t="str">
        <f t="shared" si="48"/>
        <v/>
      </c>
    </row>
    <row r="3078" spans="2:8" customFormat="1">
      <c r="B3078" s="185" t="str">
        <f>IF(OR('RRP data input'!B3079="",'RRP data input'!B3079=0),"",'RRP data input'!B3079)</f>
        <v/>
      </c>
      <c r="C3078" s="174" t="str">
        <f>IF('RRP data input'!C3079=0,"",'RRP data input'!C3079)</f>
        <v/>
      </c>
      <c r="D3078" s="174" t="str">
        <f>IF('RRP data input'!D3079=0,"",'RRP data input'!D3079)</f>
        <v/>
      </c>
      <c r="E3078" s="174" t="str">
        <f>IFERROR(VLOOKUP(C3078,Mappings!$B$13:$E$31,4,FALSE),"")</f>
        <v/>
      </c>
      <c r="F3078" s="219">
        <f>SUM('RRP data input'!E3079:L3079)</f>
        <v>0</v>
      </c>
      <c r="G3078" s="219">
        <f>SUM('RRP data input'!E3079:P3079)</f>
        <v>0</v>
      </c>
      <c r="H3078" s="143" t="str">
        <f t="shared" si="48"/>
        <v/>
      </c>
    </row>
    <row r="3079" spans="2:8" customFormat="1">
      <c r="B3079" s="185" t="str">
        <f>IF(OR('RRP data input'!B3080="",'RRP data input'!B3080=0),"",'RRP data input'!B3080)</f>
        <v/>
      </c>
      <c r="C3079" s="174" t="str">
        <f>IF('RRP data input'!C3080=0,"",'RRP data input'!C3080)</f>
        <v/>
      </c>
      <c r="D3079" s="174" t="str">
        <f>IF('RRP data input'!D3080=0,"",'RRP data input'!D3080)</f>
        <v/>
      </c>
      <c r="E3079" s="174" t="str">
        <f>IFERROR(VLOOKUP(C3079,Mappings!$B$13:$E$31,4,FALSE),"")</f>
        <v/>
      </c>
      <c r="F3079" s="219">
        <f>SUM('RRP data input'!E3080:L3080)</f>
        <v>0</v>
      </c>
      <c r="G3079" s="219">
        <f>SUM('RRP data input'!E3080:P3080)</f>
        <v>0</v>
      </c>
      <c r="H3079" s="143" t="str">
        <f t="shared" si="48"/>
        <v/>
      </c>
    </row>
    <row r="3080" spans="2:8" customFormat="1">
      <c r="B3080" s="185" t="str">
        <f>IF(OR('RRP data input'!B3081="",'RRP data input'!B3081=0),"",'RRP data input'!B3081)</f>
        <v/>
      </c>
      <c r="C3080" s="174" t="str">
        <f>IF('RRP data input'!C3081=0,"",'RRP data input'!C3081)</f>
        <v/>
      </c>
      <c r="D3080" s="174" t="str">
        <f>IF('RRP data input'!D3081=0,"",'RRP data input'!D3081)</f>
        <v/>
      </c>
      <c r="E3080" s="174" t="str">
        <f>IFERROR(VLOOKUP(C3080,Mappings!$B$13:$E$31,4,FALSE),"")</f>
        <v/>
      </c>
      <c r="F3080" s="219">
        <f>SUM('RRP data input'!E3081:L3081)</f>
        <v>0</v>
      </c>
      <c r="G3080" s="219">
        <f>SUM('RRP data input'!E3081:P3081)</f>
        <v>0</v>
      </c>
      <c r="H3080" s="143" t="str">
        <f t="shared" si="48"/>
        <v/>
      </c>
    </row>
    <row r="3081" spans="2:8" customFormat="1">
      <c r="B3081" s="185" t="str">
        <f>IF(OR('RRP data input'!B3082="",'RRP data input'!B3082=0),"",'RRP data input'!B3082)</f>
        <v/>
      </c>
      <c r="C3081" s="174" t="str">
        <f>IF('RRP data input'!C3082=0,"",'RRP data input'!C3082)</f>
        <v/>
      </c>
      <c r="D3081" s="174" t="str">
        <f>IF('RRP data input'!D3082=0,"",'RRP data input'!D3082)</f>
        <v/>
      </c>
      <c r="E3081" s="174" t="str">
        <f>IFERROR(VLOOKUP(C3081,Mappings!$B$13:$E$31,4,FALSE),"")</f>
        <v/>
      </c>
      <c r="F3081" s="219">
        <f>SUM('RRP data input'!E3082:L3082)</f>
        <v>0</v>
      </c>
      <c r="G3081" s="219">
        <f>SUM('RRP data input'!E3082:P3082)</f>
        <v>0</v>
      </c>
      <c r="H3081" s="143" t="str">
        <f t="shared" ref="H3081:H3144" si="49">IF(OR(C3081="LVSSA",C3081="LVSSB",C3081="LVAL"),"LV",C3081)</f>
        <v/>
      </c>
    </row>
    <row r="3082" spans="2:8" customFormat="1">
      <c r="B3082" s="185" t="str">
        <f>IF(OR('RRP data input'!B3083="",'RRP data input'!B3083=0),"",'RRP data input'!B3083)</f>
        <v/>
      </c>
      <c r="C3082" s="174" t="str">
        <f>IF('RRP data input'!C3083=0,"",'RRP data input'!C3083)</f>
        <v/>
      </c>
      <c r="D3082" s="174" t="str">
        <f>IF('RRP data input'!D3083=0,"",'RRP data input'!D3083)</f>
        <v/>
      </c>
      <c r="E3082" s="174" t="str">
        <f>IFERROR(VLOOKUP(C3082,Mappings!$B$13:$E$31,4,FALSE),"")</f>
        <v/>
      </c>
      <c r="F3082" s="219">
        <f>SUM('RRP data input'!E3083:L3083)</f>
        <v>0</v>
      </c>
      <c r="G3082" s="219">
        <f>SUM('RRP data input'!E3083:P3083)</f>
        <v>0</v>
      </c>
      <c r="H3082" s="143" t="str">
        <f t="shared" si="49"/>
        <v/>
      </c>
    </row>
    <row r="3083" spans="2:8" customFormat="1">
      <c r="B3083" s="185" t="str">
        <f>IF(OR('RRP data input'!B3084="",'RRP data input'!B3084=0),"",'RRP data input'!B3084)</f>
        <v/>
      </c>
      <c r="C3083" s="174" t="str">
        <f>IF('RRP data input'!C3084=0,"",'RRP data input'!C3084)</f>
        <v/>
      </c>
      <c r="D3083" s="174" t="str">
        <f>IF('RRP data input'!D3084=0,"",'RRP data input'!D3084)</f>
        <v/>
      </c>
      <c r="E3083" s="174" t="str">
        <f>IFERROR(VLOOKUP(C3083,Mappings!$B$13:$E$31,4,FALSE),"")</f>
        <v/>
      </c>
      <c r="F3083" s="219">
        <f>SUM('RRP data input'!E3084:L3084)</f>
        <v>0</v>
      </c>
      <c r="G3083" s="219">
        <f>SUM('RRP data input'!E3084:P3084)</f>
        <v>0</v>
      </c>
      <c r="H3083" s="143" t="str">
        <f t="shared" si="49"/>
        <v/>
      </c>
    </row>
    <row r="3084" spans="2:8" customFormat="1">
      <c r="B3084" s="185" t="str">
        <f>IF(OR('RRP data input'!B3085="",'RRP data input'!B3085=0),"",'RRP data input'!B3085)</f>
        <v/>
      </c>
      <c r="C3084" s="174" t="str">
        <f>IF('RRP data input'!C3085=0,"",'RRP data input'!C3085)</f>
        <v/>
      </c>
      <c r="D3084" s="174" t="str">
        <f>IF('RRP data input'!D3085=0,"",'RRP data input'!D3085)</f>
        <v/>
      </c>
      <c r="E3084" s="174" t="str">
        <f>IFERROR(VLOOKUP(C3084,Mappings!$B$13:$E$31,4,FALSE),"")</f>
        <v/>
      </c>
      <c r="F3084" s="219">
        <f>SUM('RRP data input'!E3085:L3085)</f>
        <v>0</v>
      </c>
      <c r="G3084" s="219">
        <f>SUM('RRP data input'!E3085:P3085)</f>
        <v>0</v>
      </c>
      <c r="H3084" s="143" t="str">
        <f t="shared" si="49"/>
        <v/>
      </c>
    </row>
    <row r="3085" spans="2:8" customFormat="1">
      <c r="B3085" s="185" t="str">
        <f>IF(OR('RRP data input'!B3086="",'RRP data input'!B3086=0),"",'RRP data input'!B3086)</f>
        <v/>
      </c>
      <c r="C3085" s="174" t="str">
        <f>IF('RRP data input'!C3086=0,"",'RRP data input'!C3086)</f>
        <v/>
      </c>
      <c r="D3085" s="174" t="str">
        <f>IF('RRP data input'!D3086=0,"",'RRP data input'!D3086)</f>
        <v/>
      </c>
      <c r="E3085" s="174" t="str">
        <f>IFERROR(VLOOKUP(C3085,Mappings!$B$13:$E$31,4,FALSE),"")</f>
        <v/>
      </c>
      <c r="F3085" s="219">
        <f>SUM('RRP data input'!E3086:L3086)</f>
        <v>0</v>
      </c>
      <c r="G3085" s="219">
        <f>SUM('RRP data input'!E3086:P3086)</f>
        <v>0</v>
      </c>
      <c r="H3085" s="143" t="str">
        <f t="shared" si="49"/>
        <v/>
      </c>
    </row>
    <row r="3086" spans="2:8" customFormat="1">
      <c r="B3086" s="185" t="str">
        <f>IF(OR('RRP data input'!B3087="",'RRP data input'!B3087=0),"",'RRP data input'!B3087)</f>
        <v/>
      </c>
      <c r="C3086" s="174" t="str">
        <f>IF('RRP data input'!C3087=0,"",'RRP data input'!C3087)</f>
        <v/>
      </c>
      <c r="D3086" s="174" t="str">
        <f>IF('RRP data input'!D3087=0,"",'RRP data input'!D3087)</f>
        <v/>
      </c>
      <c r="E3086" s="174" t="str">
        <f>IFERROR(VLOOKUP(C3086,Mappings!$B$13:$E$31,4,FALSE),"")</f>
        <v/>
      </c>
      <c r="F3086" s="219">
        <f>SUM('RRP data input'!E3087:L3087)</f>
        <v>0</v>
      </c>
      <c r="G3086" s="219">
        <f>SUM('RRP data input'!E3087:P3087)</f>
        <v>0</v>
      </c>
      <c r="H3086" s="143" t="str">
        <f t="shared" si="49"/>
        <v/>
      </c>
    </row>
    <row r="3087" spans="2:8" customFormat="1">
      <c r="B3087" s="185" t="str">
        <f>IF(OR('RRP data input'!B3088="",'RRP data input'!B3088=0),"",'RRP data input'!B3088)</f>
        <v/>
      </c>
      <c r="C3087" s="174" t="str">
        <f>IF('RRP data input'!C3088=0,"",'RRP data input'!C3088)</f>
        <v/>
      </c>
      <c r="D3087" s="174" t="str">
        <f>IF('RRP data input'!D3088=0,"",'RRP data input'!D3088)</f>
        <v/>
      </c>
      <c r="E3087" s="174" t="str">
        <f>IFERROR(VLOOKUP(C3087,Mappings!$B$13:$E$31,4,FALSE),"")</f>
        <v/>
      </c>
      <c r="F3087" s="219">
        <f>SUM('RRP data input'!E3088:L3088)</f>
        <v>0</v>
      </c>
      <c r="G3087" s="219">
        <f>SUM('RRP data input'!E3088:P3088)</f>
        <v>0</v>
      </c>
      <c r="H3087" s="143" t="str">
        <f t="shared" si="49"/>
        <v/>
      </c>
    </row>
    <row r="3088" spans="2:8" customFormat="1">
      <c r="B3088" s="185" t="str">
        <f>IF(OR('RRP data input'!B3089="",'RRP data input'!B3089=0),"",'RRP data input'!B3089)</f>
        <v/>
      </c>
      <c r="C3088" s="174" t="str">
        <f>IF('RRP data input'!C3089=0,"",'RRP data input'!C3089)</f>
        <v/>
      </c>
      <c r="D3088" s="174" t="str">
        <f>IF('RRP data input'!D3089=0,"",'RRP data input'!D3089)</f>
        <v/>
      </c>
      <c r="E3088" s="174" t="str">
        <f>IFERROR(VLOOKUP(C3088,Mappings!$B$13:$E$31,4,FALSE),"")</f>
        <v/>
      </c>
      <c r="F3088" s="219">
        <f>SUM('RRP data input'!E3089:L3089)</f>
        <v>0</v>
      </c>
      <c r="G3088" s="219">
        <f>SUM('RRP data input'!E3089:P3089)</f>
        <v>0</v>
      </c>
      <c r="H3088" s="143" t="str">
        <f t="shared" si="49"/>
        <v/>
      </c>
    </row>
    <row r="3089" spans="2:8" customFormat="1">
      <c r="B3089" s="185" t="str">
        <f>IF(OR('RRP data input'!B3090="",'RRP data input'!B3090=0),"",'RRP data input'!B3090)</f>
        <v/>
      </c>
      <c r="C3089" s="174" t="str">
        <f>IF('RRP data input'!C3090=0,"",'RRP data input'!C3090)</f>
        <v/>
      </c>
      <c r="D3089" s="174" t="str">
        <f>IF('RRP data input'!D3090=0,"",'RRP data input'!D3090)</f>
        <v/>
      </c>
      <c r="E3089" s="174" t="str">
        <f>IFERROR(VLOOKUP(C3089,Mappings!$B$13:$E$31,4,FALSE),"")</f>
        <v/>
      </c>
      <c r="F3089" s="219">
        <f>SUM('RRP data input'!E3090:L3090)</f>
        <v>0</v>
      </c>
      <c r="G3089" s="219">
        <f>SUM('RRP data input'!E3090:P3090)</f>
        <v>0</v>
      </c>
      <c r="H3089" s="143" t="str">
        <f t="shared" si="49"/>
        <v/>
      </c>
    </row>
    <row r="3090" spans="2:8" customFormat="1">
      <c r="B3090" s="185" t="str">
        <f>IF(OR('RRP data input'!B3091="",'RRP data input'!B3091=0),"",'RRP data input'!B3091)</f>
        <v/>
      </c>
      <c r="C3090" s="174" t="str">
        <f>IF('RRP data input'!C3091=0,"",'RRP data input'!C3091)</f>
        <v/>
      </c>
      <c r="D3090" s="174" t="str">
        <f>IF('RRP data input'!D3091=0,"",'RRP data input'!D3091)</f>
        <v/>
      </c>
      <c r="E3090" s="174" t="str">
        <f>IFERROR(VLOOKUP(C3090,Mappings!$B$13:$E$31,4,FALSE),"")</f>
        <v/>
      </c>
      <c r="F3090" s="219">
        <f>SUM('RRP data input'!E3091:L3091)</f>
        <v>0</v>
      </c>
      <c r="G3090" s="219">
        <f>SUM('RRP data input'!E3091:P3091)</f>
        <v>0</v>
      </c>
      <c r="H3090" s="143" t="str">
        <f t="shared" si="49"/>
        <v/>
      </c>
    </row>
    <row r="3091" spans="2:8" customFormat="1">
      <c r="B3091" s="185" t="str">
        <f>IF(OR('RRP data input'!B3092="",'RRP data input'!B3092=0),"",'RRP data input'!B3092)</f>
        <v/>
      </c>
      <c r="C3091" s="174" t="str">
        <f>IF('RRP data input'!C3092=0,"",'RRP data input'!C3092)</f>
        <v/>
      </c>
      <c r="D3091" s="174" t="str">
        <f>IF('RRP data input'!D3092=0,"",'RRP data input'!D3092)</f>
        <v/>
      </c>
      <c r="E3091" s="174" t="str">
        <f>IFERROR(VLOOKUP(C3091,Mappings!$B$13:$E$31,4,FALSE),"")</f>
        <v/>
      </c>
      <c r="F3091" s="219">
        <f>SUM('RRP data input'!E3092:L3092)</f>
        <v>0</v>
      </c>
      <c r="G3091" s="219">
        <f>SUM('RRP data input'!E3092:P3092)</f>
        <v>0</v>
      </c>
      <c r="H3091" s="143" t="str">
        <f t="shared" si="49"/>
        <v/>
      </c>
    </row>
    <row r="3092" spans="2:8" customFormat="1">
      <c r="B3092" s="185" t="str">
        <f>IF(OR('RRP data input'!B3093="",'RRP data input'!B3093=0),"",'RRP data input'!B3093)</f>
        <v/>
      </c>
      <c r="C3092" s="174" t="str">
        <f>IF('RRP data input'!C3093=0,"",'RRP data input'!C3093)</f>
        <v/>
      </c>
      <c r="D3092" s="174" t="str">
        <f>IF('RRP data input'!D3093=0,"",'RRP data input'!D3093)</f>
        <v/>
      </c>
      <c r="E3092" s="174" t="str">
        <f>IFERROR(VLOOKUP(C3092,Mappings!$B$13:$E$31,4,FALSE),"")</f>
        <v/>
      </c>
      <c r="F3092" s="219">
        <f>SUM('RRP data input'!E3093:L3093)</f>
        <v>0</v>
      </c>
      <c r="G3092" s="219">
        <f>SUM('RRP data input'!E3093:P3093)</f>
        <v>0</v>
      </c>
      <c r="H3092" s="143" t="str">
        <f t="shared" si="49"/>
        <v/>
      </c>
    </row>
    <row r="3093" spans="2:8" customFormat="1">
      <c r="B3093" s="185" t="str">
        <f>IF(OR('RRP data input'!B3094="",'RRP data input'!B3094=0),"",'RRP data input'!B3094)</f>
        <v/>
      </c>
      <c r="C3093" s="174" t="str">
        <f>IF('RRP data input'!C3094=0,"",'RRP data input'!C3094)</f>
        <v/>
      </c>
      <c r="D3093" s="174" t="str">
        <f>IF('RRP data input'!D3094=0,"",'RRP data input'!D3094)</f>
        <v/>
      </c>
      <c r="E3093" s="174" t="str">
        <f>IFERROR(VLOOKUP(C3093,Mappings!$B$13:$E$31,4,FALSE),"")</f>
        <v/>
      </c>
      <c r="F3093" s="219">
        <f>SUM('RRP data input'!E3094:L3094)</f>
        <v>0</v>
      </c>
      <c r="G3093" s="219">
        <f>SUM('RRP data input'!E3094:P3094)</f>
        <v>0</v>
      </c>
      <c r="H3093" s="143" t="str">
        <f t="shared" si="49"/>
        <v/>
      </c>
    </row>
    <row r="3094" spans="2:8" customFormat="1">
      <c r="B3094" s="185" t="str">
        <f>IF(OR('RRP data input'!B3095="",'RRP data input'!B3095=0),"",'RRP data input'!B3095)</f>
        <v/>
      </c>
      <c r="C3094" s="174" t="str">
        <f>IF('RRP data input'!C3095=0,"",'RRP data input'!C3095)</f>
        <v/>
      </c>
      <c r="D3094" s="174" t="str">
        <f>IF('RRP data input'!D3095=0,"",'RRP data input'!D3095)</f>
        <v/>
      </c>
      <c r="E3094" s="174" t="str">
        <f>IFERROR(VLOOKUP(C3094,Mappings!$B$13:$E$31,4,FALSE),"")</f>
        <v/>
      </c>
      <c r="F3094" s="219">
        <f>SUM('RRP data input'!E3095:L3095)</f>
        <v>0</v>
      </c>
      <c r="G3094" s="219">
        <f>SUM('RRP data input'!E3095:P3095)</f>
        <v>0</v>
      </c>
      <c r="H3094" s="143" t="str">
        <f t="shared" si="49"/>
        <v/>
      </c>
    </row>
    <row r="3095" spans="2:8" customFormat="1">
      <c r="B3095" s="185" t="str">
        <f>IF(OR('RRP data input'!B3096="",'RRP data input'!B3096=0),"",'RRP data input'!B3096)</f>
        <v/>
      </c>
      <c r="C3095" s="174" t="str">
        <f>IF('RRP data input'!C3096=0,"",'RRP data input'!C3096)</f>
        <v/>
      </c>
      <c r="D3095" s="174" t="str">
        <f>IF('RRP data input'!D3096=0,"",'RRP data input'!D3096)</f>
        <v/>
      </c>
      <c r="E3095" s="174" t="str">
        <f>IFERROR(VLOOKUP(C3095,Mappings!$B$13:$E$31,4,FALSE),"")</f>
        <v/>
      </c>
      <c r="F3095" s="219">
        <f>SUM('RRP data input'!E3096:L3096)</f>
        <v>0</v>
      </c>
      <c r="G3095" s="219">
        <f>SUM('RRP data input'!E3096:P3096)</f>
        <v>0</v>
      </c>
      <c r="H3095" s="143" t="str">
        <f t="shared" si="49"/>
        <v/>
      </c>
    </row>
    <row r="3096" spans="2:8" customFormat="1">
      <c r="B3096" s="185" t="str">
        <f>IF(OR('RRP data input'!B3097="",'RRP data input'!B3097=0),"",'RRP data input'!B3097)</f>
        <v/>
      </c>
      <c r="C3096" s="174" t="str">
        <f>IF('RRP data input'!C3097=0,"",'RRP data input'!C3097)</f>
        <v/>
      </c>
      <c r="D3096" s="174" t="str">
        <f>IF('RRP data input'!D3097=0,"",'RRP data input'!D3097)</f>
        <v/>
      </c>
      <c r="E3096" s="174" t="str">
        <f>IFERROR(VLOOKUP(C3096,Mappings!$B$13:$E$31,4,FALSE),"")</f>
        <v/>
      </c>
      <c r="F3096" s="219">
        <f>SUM('RRP data input'!E3097:L3097)</f>
        <v>0</v>
      </c>
      <c r="G3096" s="219">
        <f>SUM('RRP data input'!E3097:P3097)</f>
        <v>0</v>
      </c>
      <c r="H3096" s="143" t="str">
        <f t="shared" si="49"/>
        <v/>
      </c>
    </row>
    <row r="3097" spans="2:8" customFormat="1">
      <c r="B3097" s="185" t="str">
        <f>IF(OR('RRP data input'!B3098="",'RRP data input'!B3098=0),"",'RRP data input'!B3098)</f>
        <v/>
      </c>
      <c r="C3097" s="174" t="str">
        <f>IF('RRP data input'!C3098=0,"",'RRP data input'!C3098)</f>
        <v/>
      </c>
      <c r="D3097" s="174" t="str">
        <f>IF('RRP data input'!D3098=0,"",'RRP data input'!D3098)</f>
        <v/>
      </c>
      <c r="E3097" s="174" t="str">
        <f>IFERROR(VLOOKUP(C3097,Mappings!$B$13:$E$31,4,FALSE),"")</f>
        <v/>
      </c>
      <c r="F3097" s="219">
        <f>SUM('RRP data input'!E3098:L3098)</f>
        <v>0</v>
      </c>
      <c r="G3097" s="219">
        <f>SUM('RRP data input'!E3098:P3098)</f>
        <v>0</v>
      </c>
      <c r="H3097" s="143" t="str">
        <f t="shared" si="49"/>
        <v/>
      </c>
    </row>
    <row r="3098" spans="2:8" customFormat="1">
      <c r="B3098" s="185" t="str">
        <f>IF(OR('RRP data input'!B3099="",'RRP data input'!B3099=0),"",'RRP data input'!B3099)</f>
        <v/>
      </c>
      <c r="C3098" s="174" t="str">
        <f>IF('RRP data input'!C3099=0,"",'RRP data input'!C3099)</f>
        <v/>
      </c>
      <c r="D3098" s="174" t="str">
        <f>IF('RRP data input'!D3099=0,"",'RRP data input'!D3099)</f>
        <v/>
      </c>
      <c r="E3098" s="174" t="str">
        <f>IFERROR(VLOOKUP(C3098,Mappings!$B$13:$E$31,4,FALSE),"")</f>
        <v/>
      </c>
      <c r="F3098" s="219">
        <f>SUM('RRP data input'!E3099:L3099)</f>
        <v>0</v>
      </c>
      <c r="G3098" s="219">
        <f>SUM('RRP data input'!E3099:P3099)</f>
        <v>0</v>
      </c>
      <c r="H3098" s="143" t="str">
        <f t="shared" si="49"/>
        <v/>
      </c>
    </row>
    <row r="3099" spans="2:8" customFormat="1">
      <c r="B3099" s="185" t="str">
        <f>IF(OR('RRP data input'!B3100="",'RRP data input'!B3100=0),"",'RRP data input'!B3100)</f>
        <v/>
      </c>
      <c r="C3099" s="174" t="str">
        <f>IF('RRP data input'!C3100=0,"",'RRP data input'!C3100)</f>
        <v/>
      </c>
      <c r="D3099" s="174" t="str">
        <f>IF('RRP data input'!D3100=0,"",'RRP data input'!D3100)</f>
        <v/>
      </c>
      <c r="E3099" s="174" t="str">
        <f>IFERROR(VLOOKUP(C3099,Mappings!$B$13:$E$31,4,FALSE),"")</f>
        <v/>
      </c>
      <c r="F3099" s="219">
        <f>SUM('RRP data input'!E3100:L3100)</f>
        <v>0</v>
      </c>
      <c r="G3099" s="219">
        <f>SUM('RRP data input'!E3100:P3100)</f>
        <v>0</v>
      </c>
      <c r="H3099" s="143" t="str">
        <f t="shared" si="49"/>
        <v/>
      </c>
    </row>
    <row r="3100" spans="2:8" customFormat="1">
      <c r="B3100" s="185" t="str">
        <f>IF(OR('RRP data input'!B3101="",'RRP data input'!B3101=0),"",'RRP data input'!B3101)</f>
        <v/>
      </c>
      <c r="C3100" s="174" t="str">
        <f>IF('RRP data input'!C3101=0,"",'RRP data input'!C3101)</f>
        <v/>
      </c>
      <c r="D3100" s="174" t="str">
        <f>IF('RRP data input'!D3101=0,"",'RRP data input'!D3101)</f>
        <v/>
      </c>
      <c r="E3100" s="174" t="str">
        <f>IFERROR(VLOOKUP(C3100,Mappings!$B$13:$E$31,4,FALSE),"")</f>
        <v/>
      </c>
      <c r="F3100" s="219">
        <f>SUM('RRP data input'!E3101:L3101)</f>
        <v>0</v>
      </c>
      <c r="G3100" s="219">
        <f>SUM('RRP data input'!E3101:P3101)</f>
        <v>0</v>
      </c>
      <c r="H3100" s="143" t="str">
        <f t="shared" si="49"/>
        <v/>
      </c>
    </row>
    <row r="3101" spans="2:8" customFormat="1">
      <c r="B3101" s="185" t="str">
        <f>IF(OR('RRP data input'!B3102="",'RRP data input'!B3102=0),"",'RRP data input'!B3102)</f>
        <v/>
      </c>
      <c r="C3101" s="174" t="str">
        <f>IF('RRP data input'!C3102=0,"",'RRP data input'!C3102)</f>
        <v/>
      </c>
      <c r="D3101" s="174" t="str">
        <f>IF('RRP data input'!D3102=0,"",'RRP data input'!D3102)</f>
        <v/>
      </c>
      <c r="E3101" s="174" t="str">
        <f>IFERROR(VLOOKUP(C3101,Mappings!$B$13:$E$31,4,FALSE),"")</f>
        <v/>
      </c>
      <c r="F3101" s="219">
        <f>SUM('RRP data input'!E3102:L3102)</f>
        <v>0</v>
      </c>
      <c r="G3101" s="219">
        <f>SUM('RRP data input'!E3102:P3102)</f>
        <v>0</v>
      </c>
      <c r="H3101" s="143" t="str">
        <f t="shared" si="49"/>
        <v/>
      </c>
    </row>
    <row r="3102" spans="2:8" customFormat="1">
      <c r="B3102" s="185" t="str">
        <f>IF(OR('RRP data input'!B3103="",'RRP data input'!B3103=0),"",'RRP data input'!B3103)</f>
        <v/>
      </c>
      <c r="C3102" s="174" t="str">
        <f>IF('RRP data input'!C3103=0,"",'RRP data input'!C3103)</f>
        <v/>
      </c>
      <c r="D3102" s="174" t="str">
        <f>IF('RRP data input'!D3103=0,"",'RRP data input'!D3103)</f>
        <v/>
      </c>
      <c r="E3102" s="174" t="str">
        <f>IFERROR(VLOOKUP(C3102,Mappings!$B$13:$E$31,4,FALSE),"")</f>
        <v/>
      </c>
      <c r="F3102" s="219">
        <f>SUM('RRP data input'!E3103:L3103)</f>
        <v>0</v>
      </c>
      <c r="G3102" s="219">
        <f>SUM('RRP data input'!E3103:P3103)</f>
        <v>0</v>
      </c>
      <c r="H3102" s="143" t="str">
        <f t="shared" si="49"/>
        <v/>
      </c>
    </row>
    <row r="3103" spans="2:8" customFormat="1">
      <c r="B3103" s="185" t="str">
        <f>IF(OR('RRP data input'!B3104="",'RRP data input'!B3104=0),"",'RRP data input'!B3104)</f>
        <v/>
      </c>
      <c r="C3103" s="174" t="str">
        <f>IF('RRP data input'!C3104=0,"",'RRP data input'!C3104)</f>
        <v/>
      </c>
      <c r="D3103" s="174" t="str">
        <f>IF('RRP data input'!D3104=0,"",'RRP data input'!D3104)</f>
        <v/>
      </c>
      <c r="E3103" s="174" t="str">
        <f>IFERROR(VLOOKUP(C3103,Mappings!$B$13:$E$31,4,FALSE),"")</f>
        <v/>
      </c>
      <c r="F3103" s="219">
        <f>SUM('RRP data input'!E3104:L3104)</f>
        <v>0</v>
      </c>
      <c r="G3103" s="219">
        <f>SUM('RRP data input'!E3104:P3104)</f>
        <v>0</v>
      </c>
      <c r="H3103" s="143" t="str">
        <f t="shared" si="49"/>
        <v/>
      </c>
    </row>
    <row r="3104" spans="2:8" customFormat="1">
      <c r="B3104" s="185" t="str">
        <f>IF(OR('RRP data input'!B3105="",'RRP data input'!B3105=0),"",'RRP data input'!B3105)</f>
        <v/>
      </c>
      <c r="C3104" s="174" t="str">
        <f>IF('RRP data input'!C3105=0,"",'RRP data input'!C3105)</f>
        <v/>
      </c>
      <c r="D3104" s="174" t="str">
        <f>IF('RRP data input'!D3105=0,"",'RRP data input'!D3105)</f>
        <v/>
      </c>
      <c r="E3104" s="174" t="str">
        <f>IFERROR(VLOOKUP(C3104,Mappings!$B$13:$E$31,4,FALSE),"")</f>
        <v/>
      </c>
      <c r="F3104" s="219">
        <f>SUM('RRP data input'!E3105:L3105)</f>
        <v>0</v>
      </c>
      <c r="G3104" s="219">
        <f>SUM('RRP data input'!E3105:P3105)</f>
        <v>0</v>
      </c>
      <c r="H3104" s="143" t="str">
        <f t="shared" si="49"/>
        <v/>
      </c>
    </row>
    <row r="3105" spans="2:8" customFormat="1">
      <c r="B3105" s="185" t="str">
        <f>IF(OR('RRP data input'!B3106="",'RRP data input'!B3106=0),"",'RRP data input'!B3106)</f>
        <v/>
      </c>
      <c r="C3105" s="174" t="str">
        <f>IF('RRP data input'!C3106=0,"",'RRP data input'!C3106)</f>
        <v/>
      </c>
      <c r="D3105" s="174" t="str">
        <f>IF('RRP data input'!D3106=0,"",'RRP data input'!D3106)</f>
        <v/>
      </c>
      <c r="E3105" s="174" t="str">
        <f>IFERROR(VLOOKUP(C3105,Mappings!$B$13:$E$31,4,FALSE),"")</f>
        <v/>
      </c>
      <c r="F3105" s="219">
        <f>SUM('RRP data input'!E3106:L3106)</f>
        <v>0</v>
      </c>
      <c r="G3105" s="219">
        <f>SUM('RRP data input'!E3106:P3106)</f>
        <v>0</v>
      </c>
      <c r="H3105" s="143" t="str">
        <f t="shared" si="49"/>
        <v/>
      </c>
    </row>
    <row r="3106" spans="2:8" customFormat="1">
      <c r="B3106" s="185" t="str">
        <f>IF(OR('RRP data input'!B3107="",'RRP data input'!B3107=0),"",'RRP data input'!B3107)</f>
        <v/>
      </c>
      <c r="C3106" s="174" t="str">
        <f>IF('RRP data input'!C3107=0,"",'RRP data input'!C3107)</f>
        <v/>
      </c>
      <c r="D3106" s="174" t="str">
        <f>IF('RRP data input'!D3107=0,"",'RRP data input'!D3107)</f>
        <v/>
      </c>
      <c r="E3106" s="174" t="str">
        <f>IFERROR(VLOOKUP(C3106,Mappings!$B$13:$E$31,4,FALSE),"")</f>
        <v/>
      </c>
      <c r="F3106" s="219">
        <f>SUM('RRP data input'!E3107:L3107)</f>
        <v>0</v>
      </c>
      <c r="G3106" s="219">
        <f>SUM('RRP data input'!E3107:P3107)</f>
        <v>0</v>
      </c>
      <c r="H3106" s="143" t="str">
        <f t="shared" si="49"/>
        <v/>
      </c>
    </row>
    <row r="3107" spans="2:8" customFormat="1">
      <c r="B3107" s="185" t="str">
        <f>IF(OR('RRP data input'!B3108="",'RRP data input'!B3108=0),"",'RRP data input'!B3108)</f>
        <v/>
      </c>
      <c r="C3107" s="174" t="str">
        <f>IF('RRP data input'!C3108=0,"",'RRP data input'!C3108)</f>
        <v/>
      </c>
      <c r="D3107" s="174" t="str">
        <f>IF('RRP data input'!D3108=0,"",'RRP data input'!D3108)</f>
        <v/>
      </c>
      <c r="E3107" s="174" t="str">
        <f>IFERROR(VLOOKUP(C3107,Mappings!$B$13:$E$31,4,FALSE),"")</f>
        <v/>
      </c>
      <c r="F3107" s="219">
        <f>SUM('RRP data input'!E3108:L3108)</f>
        <v>0</v>
      </c>
      <c r="G3107" s="219">
        <f>SUM('RRP data input'!E3108:P3108)</f>
        <v>0</v>
      </c>
      <c r="H3107" s="143" t="str">
        <f t="shared" si="49"/>
        <v/>
      </c>
    </row>
    <row r="3108" spans="2:8" customFormat="1">
      <c r="B3108" s="185" t="str">
        <f>IF(OR('RRP data input'!B3109="",'RRP data input'!B3109=0),"",'RRP data input'!B3109)</f>
        <v/>
      </c>
      <c r="C3108" s="174" t="str">
        <f>IF('RRP data input'!C3109=0,"",'RRP data input'!C3109)</f>
        <v/>
      </c>
      <c r="D3108" s="174" t="str">
        <f>IF('RRP data input'!D3109=0,"",'RRP data input'!D3109)</f>
        <v/>
      </c>
      <c r="E3108" s="174" t="str">
        <f>IFERROR(VLOOKUP(C3108,Mappings!$B$13:$E$31,4,FALSE),"")</f>
        <v/>
      </c>
      <c r="F3108" s="219">
        <f>SUM('RRP data input'!E3109:L3109)</f>
        <v>0</v>
      </c>
      <c r="G3108" s="219">
        <f>SUM('RRP data input'!E3109:P3109)</f>
        <v>0</v>
      </c>
      <c r="H3108" s="143" t="str">
        <f t="shared" si="49"/>
        <v/>
      </c>
    </row>
    <row r="3109" spans="2:8" customFormat="1">
      <c r="B3109" s="185" t="str">
        <f>IF(OR('RRP data input'!B3110="",'RRP data input'!B3110=0),"",'RRP data input'!B3110)</f>
        <v/>
      </c>
      <c r="C3109" s="174" t="str">
        <f>IF('RRP data input'!C3110=0,"",'RRP data input'!C3110)</f>
        <v/>
      </c>
      <c r="D3109" s="174" t="str">
        <f>IF('RRP data input'!D3110=0,"",'RRP data input'!D3110)</f>
        <v/>
      </c>
      <c r="E3109" s="174" t="str">
        <f>IFERROR(VLOOKUP(C3109,Mappings!$B$13:$E$31,4,FALSE),"")</f>
        <v/>
      </c>
      <c r="F3109" s="219">
        <f>SUM('RRP data input'!E3110:L3110)</f>
        <v>0</v>
      </c>
      <c r="G3109" s="219">
        <f>SUM('RRP data input'!E3110:P3110)</f>
        <v>0</v>
      </c>
      <c r="H3109" s="143" t="str">
        <f t="shared" si="49"/>
        <v/>
      </c>
    </row>
    <row r="3110" spans="2:8" customFormat="1">
      <c r="B3110" s="185" t="str">
        <f>IF(OR('RRP data input'!B3111="",'RRP data input'!B3111=0),"",'RRP data input'!B3111)</f>
        <v/>
      </c>
      <c r="C3110" s="174" t="str">
        <f>IF('RRP data input'!C3111=0,"",'RRP data input'!C3111)</f>
        <v/>
      </c>
      <c r="D3110" s="174" t="str">
        <f>IF('RRP data input'!D3111=0,"",'RRP data input'!D3111)</f>
        <v/>
      </c>
      <c r="E3110" s="174" t="str">
        <f>IFERROR(VLOOKUP(C3110,Mappings!$B$13:$E$31,4,FALSE),"")</f>
        <v/>
      </c>
      <c r="F3110" s="219">
        <f>SUM('RRP data input'!E3111:L3111)</f>
        <v>0</v>
      </c>
      <c r="G3110" s="219">
        <f>SUM('RRP data input'!E3111:P3111)</f>
        <v>0</v>
      </c>
      <c r="H3110" s="143" t="str">
        <f t="shared" si="49"/>
        <v/>
      </c>
    </row>
    <row r="3111" spans="2:8" customFormat="1">
      <c r="B3111" s="185" t="str">
        <f>IF(OR('RRP data input'!B3112="",'RRP data input'!B3112=0),"",'RRP data input'!B3112)</f>
        <v/>
      </c>
      <c r="C3111" s="174" t="str">
        <f>IF('RRP data input'!C3112=0,"",'RRP data input'!C3112)</f>
        <v/>
      </c>
      <c r="D3111" s="174" t="str">
        <f>IF('RRP data input'!D3112=0,"",'RRP data input'!D3112)</f>
        <v/>
      </c>
      <c r="E3111" s="174" t="str">
        <f>IFERROR(VLOOKUP(C3111,Mappings!$B$13:$E$31,4,FALSE),"")</f>
        <v/>
      </c>
      <c r="F3111" s="219">
        <f>SUM('RRP data input'!E3112:L3112)</f>
        <v>0</v>
      </c>
      <c r="G3111" s="219">
        <f>SUM('RRP data input'!E3112:P3112)</f>
        <v>0</v>
      </c>
      <c r="H3111" s="143" t="str">
        <f t="shared" si="49"/>
        <v/>
      </c>
    </row>
    <row r="3112" spans="2:8" customFormat="1">
      <c r="B3112" s="185" t="str">
        <f>IF(OR('RRP data input'!B3113="",'RRP data input'!B3113=0),"",'RRP data input'!B3113)</f>
        <v/>
      </c>
      <c r="C3112" s="174" t="str">
        <f>IF('RRP data input'!C3113=0,"",'RRP data input'!C3113)</f>
        <v/>
      </c>
      <c r="D3112" s="174" t="str">
        <f>IF('RRP data input'!D3113=0,"",'RRP data input'!D3113)</f>
        <v/>
      </c>
      <c r="E3112" s="174" t="str">
        <f>IFERROR(VLOOKUP(C3112,Mappings!$B$13:$E$31,4,FALSE),"")</f>
        <v/>
      </c>
      <c r="F3112" s="219">
        <f>SUM('RRP data input'!E3113:L3113)</f>
        <v>0</v>
      </c>
      <c r="G3112" s="219">
        <f>SUM('RRP data input'!E3113:P3113)</f>
        <v>0</v>
      </c>
      <c r="H3112" s="143" t="str">
        <f t="shared" si="49"/>
        <v/>
      </c>
    </row>
    <row r="3113" spans="2:8" customFormat="1">
      <c r="B3113" s="185" t="str">
        <f>IF(OR('RRP data input'!B3114="",'RRP data input'!B3114=0),"",'RRP data input'!B3114)</f>
        <v/>
      </c>
      <c r="C3113" s="174" t="str">
        <f>IF('RRP data input'!C3114=0,"",'RRP data input'!C3114)</f>
        <v/>
      </c>
      <c r="D3113" s="174" t="str">
        <f>IF('RRP data input'!D3114=0,"",'RRP data input'!D3114)</f>
        <v/>
      </c>
      <c r="E3113" s="174" t="str">
        <f>IFERROR(VLOOKUP(C3113,Mappings!$B$13:$E$31,4,FALSE),"")</f>
        <v/>
      </c>
      <c r="F3113" s="219">
        <f>SUM('RRP data input'!E3114:L3114)</f>
        <v>0</v>
      </c>
      <c r="G3113" s="219">
        <f>SUM('RRP data input'!E3114:P3114)</f>
        <v>0</v>
      </c>
      <c r="H3113" s="143" t="str">
        <f t="shared" si="49"/>
        <v/>
      </c>
    </row>
    <row r="3114" spans="2:8" customFormat="1">
      <c r="B3114" s="185" t="str">
        <f>IF(OR('RRP data input'!B3115="",'RRP data input'!B3115=0),"",'RRP data input'!B3115)</f>
        <v/>
      </c>
      <c r="C3114" s="174" t="str">
        <f>IF('RRP data input'!C3115=0,"",'RRP data input'!C3115)</f>
        <v/>
      </c>
      <c r="D3114" s="174" t="str">
        <f>IF('RRP data input'!D3115=0,"",'RRP data input'!D3115)</f>
        <v/>
      </c>
      <c r="E3114" s="174" t="str">
        <f>IFERROR(VLOOKUP(C3114,Mappings!$B$13:$E$31,4,FALSE),"")</f>
        <v/>
      </c>
      <c r="F3114" s="219">
        <f>SUM('RRP data input'!E3115:L3115)</f>
        <v>0</v>
      </c>
      <c r="G3114" s="219">
        <f>SUM('RRP data input'!E3115:P3115)</f>
        <v>0</v>
      </c>
      <c r="H3114" s="143" t="str">
        <f t="shared" si="49"/>
        <v/>
      </c>
    </row>
    <row r="3115" spans="2:8" customFormat="1">
      <c r="B3115" s="185" t="str">
        <f>IF(OR('RRP data input'!B3116="",'RRP data input'!B3116=0),"",'RRP data input'!B3116)</f>
        <v/>
      </c>
      <c r="C3115" s="174" t="str">
        <f>IF('RRP data input'!C3116=0,"",'RRP data input'!C3116)</f>
        <v/>
      </c>
      <c r="D3115" s="174" t="str">
        <f>IF('RRP data input'!D3116=0,"",'RRP data input'!D3116)</f>
        <v/>
      </c>
      <c r="E3115" s="174" t="str">
        <f>IFERROR(VLOOKUP(C3115,Mappings!$B$13:$E$31,4,FALSE),"")</f>
        <v/>
      </c>
      <c r="F3115" s="219">
        <f>SUM('RRP data input'!E3116:L3116)</f>
        <v>0</v>
      </c>
      <c r="G3115" s="219">
        <f>SUM('RRP data input'!E3116:P3116)</f>
        <v>0</v>
      </c>
      <c r="H3115" s="143" t="str">
        <f t="shared" si="49"/>
        <v/>
      </c>
    </row>
    <row r="3116" spans="2:8" customFormat="1">
      <c r="B3116" s="185" t="str">
        <f>IF(OR('RRP data input'!B3117="",'RRP data input'!B3117=0),"",'RRP data input'!B3117)</f>
        <v/>
      </c>
      <c r="C3116" s="174" t="str">
        <f>IF('RRP data input'!C3117=0,"",'RRP data input'!C3117)</f>
        <v/>
      </c>
      <c r="D3116" s="174" t="str">
        <f>IF('RRP data input'!D3117=0,"",'RRP data input'!D3117)</f>
        <v/>
      </c>
      <c r="E3116" s="174" t="str">
        <f>IFERROR(VLOOKUP(C3116,Mappings!$B$13:$E$31,4,FALSE),"")</f>
        <v/>
      </c>
      <c r="F3116" s="219">
        <f>SUM('RRP data input'!E3117:L3117)</f>
        <v>0</v>
      </c>
      <c r="G3116" s="219">
        <f>SUM('RRP data input'!E3117:P3117)</f>
        <v>0</v>
      </c>
      <c r="H3116" s="143" t="str">
        <f t="shared" si="49"/>
        <v/>
      </c>
    </row>
    <row r="3117" spans="2:8" customFormat="1">
      <c r="B3117" s="185" t="str">
        <f>IF(OR('RRP data input'!B3118="",'RRP data input'!B3118=0),"",'RRP data input'!B3118)</f>
        <v/>
      </c>
      <c r="C3117" s="174" t="str">
        <f>IF('RRP data input'!C3118=0,"",'RRP data input'!C3118)</f>
        <v/>
      </c>
      <c r="D3117" s="174" t="str">
        <f>IF('RRP data input'!D3118=0,"",'RRP data input'!D3118)</f>
        <v/>
      </c>
      <c r="E3117" s="174" t="str">
        <f>IFERROR(VLOOKUP(C3117,Mappings!$B$13:$E$31,4,FALSE),"")</f>
        <v/>
      </c>
      <c r="F3117" s="219">
        <f>SUM('RRP data input'!E3118:L3118)</f>
        <v>0</v>
      </c>
      <c r="G3117" s="219">
        <f>SUM('RRP data input'!E3118:P3118)</f>
        <v>0</v>
      </c>
      <c r="H3117" s="143" t="str">
        <f t="shared" si="49"/>
        <v/>
      </c>
    </row>
    <row r="3118" spans="2:8" customFormat="1">
      <c r="B3118" s="185" t="str">
        <f>IF(OR('RRP data input'!B3119="",'RRP data input'!B3119=0),"",'RRP data input'!B3119)</f>
        <v/>
      </c>
      <c r="C3118" s="174" t="str">
        <f>IF('RRP data input'!C3119=0,"",'RRP data input'!C3119)</f>
        <v/>
      </c>
      <c r="D3118" s="174" t="str">
        <f>IF('RRP data input'!D3119=0,"",'RRP data input'!D3119)</f>
        <v/>
      </c>
      <c r="E3118" s="174" t="str">
        <f>IFERROR(VLOOKUP(C3118,Mappings!$B$13:$E$31,4,FALSE),"")</f>
        <v/>
      </c>
      <c r="F3118" s="219">
        <f>SUM('RRP data input'!E3119:L3119)</f>
        <v>0</v>
      </c>
      <c r="G3118" s="219">
        <f>SUM('RRP data input'!E3119:P3119)</f>
        <v>0</v>
      </c>
      <c r="H3118" s="143" t="str">
        <f t="shared" si="49"/>
        <v/>
      </c>
    </row>
    <row r="3119" spans="2:8" customFormat="1">
      <c r="B3119" s="185" t="str">
        <f>IF(OR('RRP data input'!B3120="",'RRP data input'!B3120=0),"",'RRP data input'!B3120)</f>
        <v/>
      </c>
      <c r="C3119" s="174" t="str">
        <f>IF('RRP data input'!C3120=0,"",'RRP data input'!C3120)</f>
        <v/>
      </c>
      <c r="D3119" s="174" t="str">
        <f>IF('RRP data input'!D3120=0,"",'RRP data input'!D3120)</f>
        <v/>
      </c>
      <c r="E3119" s="174" t="str">
        <f>IFERROR(VLOOKUP(C3119,Mappings!$B$13:$E$31,4,FALSE),"")</f>
        <v/>
      </c>
      <c r="F3119" s="219">
        <f>SUM('RRP data input'!E3120:L3120)</f>
        <v>0</v>
      </c>
      <c r="G3119" s="219">
        <f>SUM('RRP data input'!E3120:P3120)</f>
        <v>0</v>
      </c>
      <c r="H3119" s="143" t="str">
        <f t="shared" si="49"/>
        <v/>
      </c>
    </row>
    <row r="3120" spans="2:8" customFormat="1">
      <c r="B3120" s="185" t="str">
        <f>IF(OR('RRP data input'!B3121="",'RRP data input'!B3121=0),"",'RRP data input'!B3121)</f>
        <v/>
      </c>
      <c r="C3120" s="174" t="str">
        <f>IF('RRP data input'!C3121=0,"",'RRP data input'!C3121)</f>
        <v/>
      </c>
      <c r="D3120" s="174" t="str">
        <f>IF('RRP data input'!D3121=0,"",'RRP data input'!D3121)</f>
        <v/>
      </c>
      <c r="E3120" s="174" t="str">
        <f>IFERROR(VLOOKUP(C3120,Mappings!$B$13:$E$31,4,FALSE),"")</f>
        <v/>
      </c>
      <c r="F3120" s="219">
        <f>SUM('RRP data input'!E3121:L3121)</f>
        <v>0</v>
      </c>
      <c r="G3120" s="219">
        <f>SUM('RRP data input'!E3121:P3121)</f>
        <v>0</v>
      </c>
      <c r="H3120" s="143" t="str">
        <f t="shared" si="49"/>
        <v/>
      </c>
    </row>
    <row r="3121" spans="2:8" customFormat="1">
      <c r="B3121" s="185" t="str">
        <f>IF(OR('RRP data input'!B3122="",'RRP data input'!B3122=0),"",'RRP data input'!B3122)</f>
        <v/>
      </c>
      <c r="C3121" s="174" t="str">
        <f>IF('RRP data input'!C3122=0,"",'RRP data input'!C3122)</f>
        <v/>
      </c>
      <c r="D3121" s="174" t="str">
        <f>IF('RRP data input'!D3122=0,"",'RRP data input'!D3122)</f>
        <v/>
      </c>
      <c r="E3121" s="174" t="str">
        <f>IFERROR(VLOOKUP(C3121,Mappings!$B$13:$E$31,4,FALSE),"")</f>
        <v/>
      </c>
      <c r="F3121" s="219">
        <f>SUM('RRP data input'!E3122:L3122)</f>
        <v>0</v>
      </c>
      <c r="G3121" s="219">
        <f>SUM('RRP data input'!E3122:P3122)</f>
        <v>0</v>
      </c>
      <c r="H3121" s="143" t="str">
        <f t="shared" si="49"/>
        <v/>
      </c>
    </row>
    <row r="3122" spans="2:8" customFormat="1">
      <c r="B3122" s="185" t="str">
        <f>IF(OR('RRP data input'!B3123="",'RRP data input'!B3123=0),"",'RRP data input'!B3123)</f>
        <v/>
      </c>
      <c r="C3122" s="174" t="str">
        <f>IF('RRP data input'!C3123=0,"",'RRP data input'!C3123)</f>
        <v/>
      </c>
      <c r="D3122" s="174" t="str">
        <f>IF('RRP data input'!D3123=0,"",'RRP data input'!D3123)</f>
        <v/>
      </c>
      <c r="E3122" s="174" t="str">
        <f>IFERROR(VLOOKUP(C3122,Mappings!$B$13:$E$31,4,FALSE),"")</f>
        <v/>
      </c>
      <c r="F3122" s="219">
        <f>SUM('RRP data input'!E3123:L3123)</f>
        <v>0</v>
      </c>
      <c r="G3122" s="219">
        <f>SUM('RRP data input'!E3123:P3123)</f>
        <v>0</v>
      </c>
      <c r="H3122" s="143" t="str">
        <f t="shared" si="49"/>
        <v/>
      </c>
    </row>
    <row r="3123" spans="2:8" customFormat="1">
      <c r="B3123" s="185" t="str">
        <f>IF(OR('RRP data input'!B3124="",'RRP data input'!B3124=0),"",'RRP data input'!B3124)</f>
        <v/>
      </c>
      <c r="C3123" s="174" t="str">
        <f>IF('RRP data input'!C3124=0,"",'RRP data input'!C3124)</f>
        <v/>
      </c>
      <c r="D3123" s="174" t="str">
        <f>IF('RRP data input'!D3124=0,"",'RRP data input'!D3124)</f>
        <v/>
      </c>
      <c r="E3123" s="174" t="str">
        <f>IFERROR(VLOOKUP(C3123,Mappings!$B$13:$E$31,4,FALSE),"")</f>
        <v/>
      </c>
      <c r="F3123" s="219">
        <f>SUM('RRP data input'!E3124:L3124)</f>
        <v>0</v>
      </c>
      <c r="G3123" s="219">
        <f>SUM('RRP data input'!E3124:P3124)</f>
        <v>0</v>
      </c>
      <c r="H3123" s="143" t="str">
        <f t="shared" si="49"/>
        <v/>
      </c>
    </row>
    <row r="3124" spans="2:8" customFormat="1">
      <c r="B3124" s="185" t="str">
        <f>IF(OR('RRP data input'!B3125="",'RRP data input'!B3125=0),"",'RRP data input'!B3125)</f>
        <v/>
      </c>
      <c r="C3124" s="174" t="str">
        <f>IF('RRP data input'!C3125=0,"",'RRP data input'!C3125)</f>
        <v/>
      </c>
      <c r="D3124" s="174" t="str">
        <f>IF('RRP data input'!D3125=0,"",'RRP data input'!D3125)</f>
        <v/>
      </c>
      <c r="E3124" s="174" t="str">
        <f>IFERROR(VLOOKUP(C3124,Mappings!$B$13:$E$31,4,FALSE),"")</f>
        <v/>
      </c>
      <c r="F3124" s="219">
        <f>SUM('RRP data input'!E3125:L3125)</f>
        <v>0</v>
      </c>
      <c r="G3124" s="219">
        <f>SUM('RRP data input'!E3125:P3125)</f>
        <v>0</v>
      </c>
      <c r="H3124" s="143" t="str">
        <f t="shared" si="49"/>
        <v/>
      </c>
    </row>
    <row r="3125" spans="2:8" customFormat="1">
      <c r="B3125" s="185" t="str">
        <f>IF(OR('RRP data input'!B3126="",'RRP data input'!B3126=0),"",'RRP data input'!B3126)</f>
        <v/>
      </c>
      <c r="C3125" s="174" t="str">
        <f>IF('RRP data input'!C3126=0,"",'RRP data input'!C3126)</f>
        <v/>
      </c>
      <c r="D3125" s="174" t="str">
        <f>IF('RRP data input'!D3126=0,"",'RRP data input'!D3126)</f>
        <v/>
      </c>
      <c r="E3125" s="174" t="str">
        <f>IFERROR(VLOOKUP(C3125,Mappings!$B$13:$E$31,4,FALSE),"")</f>
        <v/>
      </c>
      <c r="F3125" s="219">
        <f>SUM('RRP data input'!E3126:L3126)</f>
        <v>0</v>
      </c>
      <c r="G3125" s="219">
        <f>SUM('RRP data input'!E3126:P3126)</f>
        <v>0</v>
      </c>
      <c r="H3125" s="143" t="str">
        <f t="shared" si="49"/>
        <v/>
      </c>
    </row>
    <row r="3126" spans="2:8" customFormat="1">
      <c r="B3126" s="185" t="str">
        <f>IF(OR('RRP data input'!B3127="",'RRP data input'!B3127=0),"",'RRP data input'!B3127)</f>
        <v/>
      </c>
      <c r="C3126" s="174" t="str">
        <f>IF('RRP data input'!C3127=0,"",'RRP data input'!C3127)</f>
        <v/>
      </c>
      <c r="D3126" s="174" t="str">
        <f>IF('RRP data input'!D3127=0,"",'RRP data input'!D3127)</f>
        <v/>
      </c>
      <c r="E3126" s="174" t="str">
        <f>IFERROR(VLOOKUP(C3126,Mappings!$B$13:$E$31,4,FALSE),"")</f>
        <v/>
      </c>
      <c r="F3126" s="219">
        <f>SUM('RRP data input'!E3127:L3127)</f>
        <v>0</v>
      </c>
      <c r="G3126" s="219">
        <f>SUM('RRP data input'!E3127:P3127)</f>
        <v>0</v>
      </c>
      <c r="H3126" s="143" t="str">
        <f t="shared" si="49"/>
        <v/>
      </c>
    </row>
    <row r="3127" spans="2:8" customFormat="1">
      <c r="B3127" s="185" t="str">
        <f>IF(OR('RRP data input'!B3128="",'RRP data input'!B3128=0),"",'RRP data input'!B3128)</f>
        <v/>
      </c>
      <c r="C3127" s="174" t="str">
        <f>IF('RRP data input'!C3128=0,"",'RRP data input'!C3128)</f>
        <v/>
      </c>
      <c r="D3127" s="174" t="str">
        <f>IF('RRP data input'!D3128=0,"",'RRP data input'!D3128)</f>
        <v/>
      </c>
      <c r="E3127" s="174" t="str">
        <f>IFERROR(VLOOKUP(C3127,Mappings!$B$13:$E$31,4,FALSE),"")</f>
        <v/>
      </c>
      <c r="F3127" s="219">
        <f>SUM('RRP data input'!E3128:L3128)</f>
        <v>0</v>
      </c>
      <c r="G3127" s="219">
        <f>SUM('RRP data input'!E3128:P3128)</f>
        <v>0</v>
      </c>
      <c r="H3127" s="143" t="str">
        <f t="shared" si="49"/>
        <v/>
      </c>
    </row>
    <row r="3128" spans="2:8" customFormat="1">
      <c r="B3128" s="185" t="str">
        <f>IF(OR('RRP data input'!B3129="",'RRP data input'!B3129=0),"",'RRP data input'!B3129)</f>
        <v/>
      </c>
      <c r="C3128" s="174" t="str">
        <f>IF('RRP data input'!C3129=0,"",'RRP data input'!C3129)</f>
        <v/>
      </c>
      <c r="D3128" s="174" t="str">
        <f>IF('RRP data input'!D3129=0,"",'RRP data input'!D3129)</f>
        <v/>
      </c>
      <c r="E3128" s="174" t="str">
        <f>IFERROR(VLOOKUP(C3128,Mappings!$B$13:$E$31,4,FALSE),"")</f>
        <v/>
      </c>
      <c r="F3128" s="219">
        <f>SUM('RRP data input'!E3129:L3129)</f>
        <v>0</v>
      </c>
      <c r="G3128" s="219">
        <f>SUM('RRP data input'!E3129:P3129)</f>
        <v>0</v>
      </c>
      <c r="H3128" s="143" t="str">
        <f t="shared" si="49"/>
        <v/>
      </c>
    </row>
    <row r="3129" spans="2:8" customFormat="1">
      <c r="B3129" s="185" t="str">
        <f>IF(OR('RRP data input'!B3130="",'RRP data input'!B3130=0),"",'RRP data input'!B3130)</f>
        <v/>
      </c>
      <c r="C3129" s="174" t="str">
        <f>IF('RRP data input'!C3130=0,"",'RRP data input'!C3130)</f>
        <v/>
      </c>
      <c r="D3129" s="174" t="str">
        <f>IF('RRP data input'!D3130=0,"",'RRP data input'!D3130)</f>
        <v/>
      </c>
      <c r="E3129" s="174" t="str">
        <f>IFERROR(VLOOKUP(C3129,Mappings!$B$13:$E$31,4,FALSE),"")</f>
        <v/>
      </c>
      <c r="F3129" s="219">
        <f>SUM('RRP data input'!E3130:L3130)</f>
        <v>0</v>
      </c>
      <c r="G3129" s="219">
        <f>SUM('RRP data input'!E3130:P3130)</f>
        <v>0</v>
      </c>
      <c r="H3129" s="143" t="str">
        <f t="shared" si="49"/>
        <v/>
      </c>
    </row>
    <row r="3130" spans="2:8" customFormat="1">
      <c r="B3130" s="185" t="str">
        <f>IF(OR('RRP data input'!B3131="",'RRP data input'!B3131=0),"",'RRP data input'!B3131)</f>
        <v/>
      </c>
      <c r="C3130" s="174" t="str">
        <f>IF('RRP data input'!C3131=0,"",'RRP data input'!C3131)</f>
        <v/>
      </c>
      <c r="D3130" s="174" t="str">
        <f>IF('RRP data input'!D3131=0,"",'RRP data input'!D3131)</f>
        <v/>
      </c>
      <c r="E3130" s="174" t="str">
        <f>IFERROR(VLOOKUP(C3130,Mappings!$B$13:$E$31,4,FALSE),"")</f>
        <v/>
      </c>
      <c r="F3130" s="219">
        <f>SUM('RRP data input'!E3131:L3131)</f>
        <v>0</v>
      </c>
      <c r="G3130" s="219">
        <f>SUM('RRP data input'!E3131:P3131)</f>
        <v>0</v>
      </c>
      <c r="H3130" s="143" t="str">
        <f t="shared" si="49"/>
        <v/>
      </c>
    </row>
    <row r="3131" spans="2:8" customFormat="1">
      <c r="B3131" s="185" t="str">
        <f>IF(OR('RRP data input'!B3132="",'RRP data input'!B3132=0),"",'RRP data input'!B3132)</f>
        <v/>
      </c>
      <c r="C3131" s="174" t="str">
        <f>IF('RRP data input'!C3132=0,"",'RRP data input'!C3132)</f>
        <v/>
      </c>
      <c r="D3131" s="174" t="str">
        <f>IF('RRP data input'!D3132=0,"",'RRP data input'!D3132)</f>
        <v/>
      </c>
      <c r="E3131" s="174" t="str">
        <f>IFERROR(VLOOKUP(C3131,Mappings!$B$13:$E$31,4,FALSE),"")</f>
        <v/>
      </c>
      <c r="F3131" s="219">
        <f>SUM('RRP data input'!E3132:L3132)</f>
        <v>0</v>
      </c>
      <c r="G3131" s="219">
        <f>SUM('RRP data input'!E3132:P3132)</f>
        <v>0</v>
      </c>
      <c r="H3131" s="143" t="str">
        <f t="shared" si="49"/>
        <v/>
      </c>
    </row>
    <row r="3132" spans="2:8" customFormat="1">
      <c r="B3132" s="185" t="str">
        <f>IF(OR('RRP data input'!B3133="",'RRP data input'!B3133=0),"",'RRP data input'!B3133)</f>
        <v/>
      </c>
      <c r="C3132" s="174" t="str">
        <f>IF('RRP data input'!C3133=0,"",'RRP data input'!C3133)</f>
        <v/>
      </c>
      <c r="D3132" s="174" t="str">
        <f>IF('RRP data input'!D3133=0,"",'RRP data input'!D3133)</f>
        <v/>
      </c>
      <c r="E3132" s="174" t="str">
        <f>IFERROR(VLOOKUP(C3132,Mappings!$B$13:$E$31,4,FALSE),"")</f>
        <v/>
      </c>
      <c r="F3132" s="219">
        <f>SUM('RRP data input'!E3133:L3133)</f>
        <v>0</v>
      </c>
      <c r="G3132" s="219">
        <f>SUM('RRP data input'!E3133:P3133)</f>
        <v>0</v>
      </c>
      <c r="H3132" s="143" t="str">
        <f t="shared" si="49"/>
        <v/>
      </c>
    </row>
    <row r="3133" spans="2:8" customFormat="1">
      <c r="B3133" s="185" t="str">
        <f>IF(OR('RRP data input'!B3134="",'RRP data input'!B3134=0),"",'RRP data input'!B3134)</f>
        <v/>
      </c>
      <c r="C3133" s="174" t="str">
        <f>IF('RRP data input'!C3134=0,"",'RRP data input'!C3134)</f>
        <v/>
      </c>
      <c r="D3133" s="174" t="str">
        <f>IF('RRP data input'!D3134=0,"",'RRP data input'!D3134)</f>
        <v/>
      </c>
      <c r="E3133" s="174" t="str">
        <f>IFERROR(VLOOKUP(C3133,Mappings!$B$13:$E$31,4,FALSE),"")</f>
        <v/>
      </c>
      <c r="F3133" s="219">
        <f>SUM('RRP data input'!E3134:L3134)</f>
        <v>0</v>
      </c>
      <c r="G3133" s="219">
        <f>SUM('RRP data input'!E3134:P3134)</f>
        <v>0</v>
      </c>
      <c r="H3133" s="143" t="str">
        <f t="shared" si="49"/>
        <v/>
      </c>
    </row>
    <row r="3134" spans="2:8" customFormat="1">
      <c r="B3134" s="185" t="str">
        <f>IF(OR('RRP data input'!B3135="",'RRP data input'!B3135=0),"",'RRP data input'!B3135)</f>
        <v/>
      </c>
      <c r="C3134" s="174" t="str">
        <f>IF('RRP data input'!C3135=0,"",'RRP data input'!C3135)</f>
        <v/>
      </c>
      <c r="D3134" s="174" t="str">
        <f>IF('RRP data input'!D3135=0,"",'RRP data input'!D3135)</f>
        <v/>
      </c>
      <c r="E3134" s="174" t="str">
        <f>IFERROR(VLOOKUP(C3134,Mappings!$B$13:$E$31,4,FALSE),"")</f>
        <v/>
      </c>
      <c r="F3134" s="219">
        <f>SUM('RRP data input'!E3135:L3135)</f>
        <v>0</v>
      </c>
      <c r="G3134" s="219">
        <f>SUM('RRP data input'!E3135:P3135)</f>
        <v>0</v>
      </c>
      <c r="H3134" s="143" t="str">
        <f t="shared" si="49"/>
        <v/>
      </c>
    </row>
    <row r="3135" spans="2:8" customFormat="1">
      <c r="B3135" s="185" t="str">
        <f>IF(OR('RRP data input'!B3136="",'RRP data input'!B3136=0),"",'RRP data input'!B3136)</f>
        <v/>
      </c>
      <c r="C3135" s="174" t="str">
        <f>IF('RRP data input'!C3136=0,"",'RRP data input'!C3136)</f>
        <v/>
      </c>
      <c r="D3135" s="174" t="str">
        <f>IF('RRP data input'!D3136=0,"",'RRP data input'!D3136)</f>
        <v/>
      </c>
      <c r="E3135" s="174" t="str">
        <f>IFERROR(VLOOKUP(C3135,Mappings!$B$13:$E$31,4,FALSE),"")</f>
        <v/>
      </c>
      <c r="F3135" s="219">
        <f>SUM('RRP data input'!E3136:L3136)</f>
        <v>0</v>
      </c>
      <c r="G3135" s="219">
        <f>SUM('RRP data input'!E3136:P3136)</f>
        <v>0</v>
      </c>
      <c r="H3135" s="143" t="str">
        <f t="shared" si="49"/>
        <v/>
      </c>
    </row>
    <row r="3136" spans="2:8" customFormat="1">
      <c r="B3136" s="185" t="str">
        <f>IF(OR('RRP data input'!B3137="",'RRP data input'!B3137=0),"",'RRP data input'!B3137)</f>
        <v/>
      </c>
      <c r="C3136" s="174" t="str">
        <f>IF('RRP data input'!C3137=0,"",'RRP data input'!C3137)</f>
        <v/>
      </c>
      <c r="D3136" s="174" t="str">
        <f>IF('RRP data input'!D3137=0,"",'RRP data input'!D3137)</f>
        <v/>
      </c>
      <c r="E3136" s="174" t="str">
        <f>IFERROR(VLOOKUP(C3136,Mappings!$B$13:$E$31,4,FALSE),"")</f>
        <v/>
      </c>
      <c r="F3136" s="219">
        <f>SUM('RRP data input'!E3137:L3137)</f>
        <v>0</v>
      </c>
      <c r="G3136" s="219">
        <f>SUM('RRP data input'!E3137:P3137)</f>
        <v>0</v>
      </c>
      <c r="H3136" s="143" t="str">
        <f t="shared" si="49"/>
        <v/>
      </c>
    </row>
    <row r="3137" spans="2:8" customFormat="1">
      <c r="B3137" s="185" t="str">
        <f>IF(OR('RRP data input'!B3138="",'RRP data input'!B3138=0),"",'RRP data input'!B3138)</f>
        <v/>
      </c>
      <c r="C3137" s="174" t="str">
        <f>IF('RRP data input'!C3138=0,"",'RRP data input'!C3138)</f>
        <v/>
      </c>
      <c r="D3137" s="174" t="str">
        <f>IF('RRP data input'!D3138=0,"",'RRP data input'!D3138)</f>
        <v/>
      </c>
      <c r="E3137" s="174" t="str">
        <f>IFERROR(VLOOKUP(C3137,Mappings!$B$13:$E$31,4,FALSE),"")</f>
        <v/>
      </c>
      <c r="F3137" s="219">
        <f>SUM('RRP data input'!E3138:L3138)</f>
        <v>0</v>
      </c>
      <c r="G3137" s="219">
        <f>SUM('RRP data input'!E3138:P3138)</f>
        <v>0</v>
      </c>
      <c r="H3137" s="143" t="str">
        <f t="shared" si="49"/>
        <v/>
      </c>
    </row>
    <row r="3138" spans="2:8" customFormat="1">
      <c r="B3138" s="185" t="str">
        <f>IF(OR('RRP data input'!B3139="",'RRP data input'!B3139=0),"",'RRP data input'!B3139)</f>
        <v/>
      </c>
      <c r="C3138" s="174" t="str">
        <f>IF('RRP data input'!C3139=0,"",'RRP data input'!C3139)</f>
        <v/>
      </c>
      <c r="D3138" s="174" t="str">
        <f>IF('RRP data input'!D3139=0,"",'RRP data input'!D3139)</f>
        <v/>
      </c>
      <c r="E3138" s="174" t="str">
        <f>IFERROR(VLOOKUP(C3138,Mappings!$B$13:$E$31,4,FALSE),"")</f>
        <v/>
      </c>
      <c r="F3138" s="219">
        <f>SUM('RRP data input'!E3139:L3139)</f>
        <v>0</v>
      </c>
      <c r="G3138" s="219">
        <f>SUM('RRP data input'!E3139:P3139)</f>
        <v>0</v>
      </c>
      <c r="H3138" s="143" t="str">
        <f t="shared" si="49"/>
        <v/>
      </c>
    </row>
    <row r="3139" spans="2:8" customFormat="1">
      <c r="B3139" s="185" t="str">
        <f>IF(OR('RRP data input'!B3140="",'RRP data input'!B3140=0),"",'RRP data input'!B3140)</f>
        <v/>
      </c>
      <c r="C3139" s="174" t="str">
        <f>IF('RRP data input'!C3140=0,"",'RRP data input'!C3140)</f>
        <v/>
      </c>
      <c r="D3139" s="174" t="str">
        <f>IF('RRP data input'!D3140=0,"",'RRP data input'!D3140)</f>
        <v/>
      </c>
      <c r="E3139" s="174" t="str">
        <f>IFERROR(VLOOKUP(C3139,Mappings!$B$13:$E$31,4,FALSE),"")</f>
        <v/>
      </c>
      <c r="F3139" s="219">
        <f>SUM('RRP data input'!E3140:L3140)</f>
        <v>0</v>
      </c>
      <c r="G3139" s="219">
        <f>SUM('RRP data input'!E3140:P3140)</f>
        <v>0</v>
      </c>
      <c r="H3139" s="143" t="str">
        <f t="shared" si="49"/>
        <v/>
      </c>
    </row>
    <row r="3140" spans="2:8" customFormat="1">
      <c r="B3140" s="185" t="str">
        <f>IF(OR('RRP data input'!B3141="",'RRP data input'!B3141=0),"",'RRP data input'!B3141)</f>
        <v/>
      </c>
      <c r="C3140" s="174" t="str">
        <f>IF('RRP data input'!C3141=0,"",'RRP data input'!C3141)</f>
        <v/>
      </c>
      <c r="D3140" s="174" t="str">
        <f>IF('RRP data input'!D3141=0,"",'RRP data input'!D3141)</f>
        <v/>
      </c>
      <c r="E3140" s="174" t="str">
        <f>IFERROR(VLOOKUP(C3140,Mappings!$B$13:$E$31,4,FALSE),"")</f>
        <v/>
      </c>
      <c r="F3140" s="219">
        <f>SUM('RRP data input'!E3141:L3141)</f>
        <v>0</v>
      </c>
      <c r="G3140" s="219">
        <f>SUM('RRP data input'!E3141:P3141)</f>
        <v>0</v>
      </c>
      <c r="H3140" s="143" t="str">
        <f t="shared" si="49"/>
        <v/>
      </c>
    </row>
    <row r="3141" spans="2:8" customFormat="1">
      <c r="B3141" s="185" t="str">
        <f>IF(OR('RRP data input'!B3142="",'RRP data input'!B3142=0),"",'RRP data input'!B3142)</f>
        <v/>
      </c>
      <c r="C3141" s="174" t="str">
        <f>IF('RRP data input'!C3142=0,"",'RRP data input'!C3142)</f>
        <v/>
      </c>
      <c r="D3141" s="174" t="str">
        <f>IF('RRP data input'!D3142=0,"",'RRP data input'!D3142)</f>
        <v/>
      </c>
      <c r="E3141" s="174" t="str">
        <f>IFERROR(VLOOKUP(C3141,Mappings!$B$13:$E$31,4,FALSE),"")</f>
        <v/>
      </c>
      <c r="F3141" s="219">
        <f>SUM('RRP data input'!E3142:L3142)</f>
        <v>0</v>
      </c>
      <c r="G3141" s="219">
        <f>SUM('RRP data input'!E3142:P3142)</f>
        <v>0</v>
      </c>
      <c r="H3141" s="143" t="str">
        <f t="shared" si="49"/>
        <v/>
      </c>
    </row>
    <row r="3142" spans="2:8" customFormat="1">
      <c r="B3142" s="185" t="str">
        <f>IF(OR('RRP data input'!B3143="",'RRP data input'!B3143=0),"",'RRP data input'!B3143)</f>
        <v/>
      </c>
      <c r="C3142" s="174" t="str">
        <f>IF('RRP data input'!C3143=0,"",'RRP data input'!C3143)</f>
        <v/>
      </c>
      <c r="D3142" s="174" t="str">
        <f>IF('RRP data input'!D3143=0,"",'RRP data input'!D3143)</f>
        <v/>
      </c>
      <c r="E3142" s="174" t="str">
        <f>IFERROR(VLOOKUP(C3142,Mappings!$B$13:$E$31,4,FALSE),"")</f>
        <v/>
      </c>
      <c r="F3142" s="219">
        <f>SUM('RRP data input'!E3143:L3143)</f>
        <v>0</v>
      </c>
      <c r="G3142" s="219">
        <f>SUM('RRP data input'!E3143:P3143)</f>
        <v>0</v>
      </c>
      <c r="H3142" s="143" t="str">
        <f t="shared" si="49"/>
        <v/>
      </c>
    </row>
    <row r="3143" spans="2:8" customFormat="1">
      <c r="B3143" s="185" t="str">
        <f>IF(OR('RRP data input'!B3144="",'RRP data input'!B3144=0),"",'RRP data input'!B3144)</f>
        <v/>
      </c>
      <c r="C3143" s="174" t="str">
        <f>IF('RRP data input'!C3144=0,"",'RRP data input'!C3144)</f>
        <v/>
      </c>
      <c r="D3143" s="174" t="str">
        <f>IF('RRP data input'!D3144=0,"",'RRP data input'!D3144)</f>
        <v/>
      </c>
      <c r="E3143" s="174" t="str">
        <f>IFERROR(VLOOKUP(C3143,Mappings!$B$13:$E$31,4,FALSE),"")</f>
        <v/>
      </c>
      <c r="F3143" s="219">
        <f>SUM('RRP data input'!E3144:L3144)</f>
        <v>0</v>
      </c>
      <c r="G3143" s="219">
        <f>SUM('RRP data input'!E3144:P3144)</f>
        <v>0</v>
      </c>
      <c r="H3143" s="143" t="str">
        <f t="shared" si="49"/>
        <v/>
      </c>
    </row>
    <row r="3144" spans="2:8" customFormat="1">
      <c r="B3144" s="185" t="str">
        <f>IF(OR('RRP data input'!B3145="",'RRP data input'!B3145=0),"",'RRP data input'!B3145)</f>
        <v/>
      </c>
      <c r="C3144" s="174" t="str">
        <f>IF('RRP data input'!C3145=0,"",'RRP data input'!C3145)</f>
        <v/>
      </c>
      <c r="D3144" s="174" t="str">
        <f>IF('RRP data input'!D3145=0,"",'RRP data input'!D3145)</f>
        <v/>
      </c>
      <c r="E3144" s="174" t="str">
        <f>IFERROR(VLOOKUP(C3144,Mappings!$B$13:$E$31,4,FALSE),"")</f>
        <v/>
      </c>
      <c r="F3144" s="219">
        <f>SUM('RRP data input'!E3145:L3145)</f>
        <v>0</v>
      </c>
      <c r="G3144" s="219">
        <f>SUM('RRP data input'!E3145:P3145)</f>
        <v>0</v>
      </c>
      <c r="H3144" s="143" t="str">
        <f t="shared" si="49"/>
        <v/>
      </c>
    </row>
    <row r="3145" spans="2:8" customFormat="1">
      <c r="B3145" s="185" t="str">
        <f>IF(OR('RRP data input'!B3146="",'RRP data input'!B3146=0),"",'RRP data input'!B3146)</f>
        <v/>
      </c>
      <c r="C3145" s="174" t="str">
        <f>IF('RRP data input'!C3146=0,"",'RRP data input'!C3146)</f>
        <v/>
      </c>
      <c r="D3145" s="174" t="str">
        <f>IF('RRP data input'!D3146=0,"",'RRP data input'!D3146)</f>
        <v/>
      </c>
      <c r="E3145" s="174" t="str">
        <f>IFERROR(VLOOKUP(C3145,Mappings!$B$13:$E$31,4,FALSE),"")</f>
        <v/>
      </c>
      <c r="F3145" s="219">
        <f>SUM('RRP data input'!E3146:L3146)</f>
        <v>0</v>
      </c>
      <c r="G3145" s="219">
        <f>SUM('RRP data input'!E3146:P3146)</f>
        <v>0</v>
      </c>
      <c r="H3145" s="143" t="str">
        <f t="shared" ref="H3145:H3208" si="50">IF(OR(C3145="LVSSA",C3145="LVSSB",C3145="LVAL"),"LV",C3145)</f>
        <v/>
      </c>
    </row>
    <row r="3146" spans="2:8" customFormat="1">
      <c r="B3146" s="185" t="str">
        <f>IF(OR('RRP data input'!B3147="",'RRP data input'!B3147=0),"",'RRP data input'!B3147)</f>
        <v/>
      </c>
      <c r="C3146" s="174" t="str">
        <f>IF('RRP data input'!C3147=0,"",'RRP data input'!C3147)</f>
        <v/>
      </c>
      <c r="D3146" s="174" t="str">
        <f>IF('RRP data input'!D3147=0,"",'RRP data input'!D3147)</f>
        <v/>
      </c>
      <c r="E3146" s="174" t="str">
        <f>IFERROR(VLOOKUP(C3146,Mappings!$B$13:$E$31,4,FALSE),"")</f>
        <v/>
      </c>
      <c r="F3146" s="219">
        <f>SUM('RRP data input'!E3147:L3147)</f>
        <v>0</v>
      </c>
      <c r="G3146" s="219">
        <f>SUM('RRP data input'!E3147:P3147)</f>
        <v>0</v>
      </c>
      <c r="H3146" s="143" t="str">
        <f t="shared" si="50"/>
        <v/>
      </c>
    </row>
    <row r="3147" spans="2:8" customFormat="1">
      <c r="B3147" s="185" t="str">
        <f>IF(OR('RRP data input'!B3148="",'RRP data input'!B3148=0),"",'RRP data input'!B3148)</f>
        <v/>
      </c>
      <c r="C3147" s="174" t="str">
        <f>IF('RRP data input'!C3148=0,"",'RRP data input'!C3148)</f>
        <v/>
      </c>
      <c r="D3147" s="174" t="str">
        <f>IF('RRP data input'!D3148=0,"",'RRP data input'!D3148)</f>
        <v/>
      </c>
      <c r="E3147" s="174" t="str">
        <f>IFERROR(VLOOKUP(C3147,Mappings!$B$13:$E$31,4,FALSE),"")</f>
        <v/>
      </c>
      <c r="F3147" s="219">
        <f>SUM('RRP data input'!E3148:L3148)</f>
        <v>0</v>
      </c>
      <c r="G3147" s="219">
        <f>SUM('RRP data input'!E3148:P3148)</f>
        <v>0</v>
      </c>
      <c r="H3147" s="143" t="str">
        <f t="shared" si="50"/>
        <v/>
      </c>
    </row>
    <row r="3148" spans="2:8" customFormat="1">
      <c r="B3148" s="185" t="str">
        <f>IF(OR('RRP data input'!B3149="",'RRP data input'!B3149=0),"",'RRP data input'!B3149)</f>
        <v/>
      </c>
      <c r="C3148" s="174" t="str">
        <f>IF('RRP data input'!C3149=0,"",'RRP data input'!C3149)</f>
        <v/>
      </c>
      <c r="D3148" s="174" t="str">
        <f>IF('RRP data input'!D3149=0,"",'RRP data input'!D3149)</f>
        <v/>
      </c>
      <c r="E3148" s="174" t="str">
        <f>IFERROR(VLOOKUP(C3148,Mappings!$B$13:$E$31,4,FALSE),"")</f>
        <v/>
      </c>
      <c r="F3148" s="219">
        <f>SUM('RRP data input'!E3149:L3149)</f>
        <v>0</v>
      </c>
      <c r="G3148" s="219">
        <f>SUM('RRP data input'!E3149:P3149)</f>
        <v>0</v>
      </c>
      <c r="H3148" s="143" t="str">
        <f t="shared" si="50"/>
        <v/>
      </c>
    </row>
    <row r="3149" spans="2:8" customFormat="1">
      <c r="B3149" s="185" t="str">
        <f>IF(OR('RRP data input'!B3150="",'RRP data input'!B3150=0),"",'RRP data input'!B3150)</f>
        <v/>
      </c>
      <c r="C3149" s="174" t="str">
        <f>IF('RRP data input'!C3150=0,"",'RRP data input'!C3150)</f>
        <v/>
      </c>
      <c r="D3149" s="174" t="str">
        <f>IF('RRP data input'!D3150=0,"",'RRP data input'!D3150)</f>
        <v/>
      </c>
      <c r="E3149" s="174" t="str">
        <f>IFERROR(VLOOKUP(C3149,Mappings!$B$13:$E$31,4,FALSE),"")</f>
        <v/>
      </c>
      <c r="F3149" s="219">
        <f>SUM('RRP data input'!E3150:L3150)</f>
        <v>0</v>
      </c>
      <c r="G3149" s="219">
        <f>SUM('RRP data input'!E3150:P3150)</f>
        <v>0</v>
      </c>
      <c r="H3149" s="143" t="str">
        <f t="shared" si="50"/>
        <v/>
      </c>
    </row>
    <row r="3150" spans="2:8" customFormat="1">
      <c r="B3150" s="185" t="str">
        <f>IF(OR('RRP data input'!B3151="",'RRP data input'!B3151=0),"",'RRP data input'!B3151)</f>
        <v/>
      </c>
      <c r="C3150" s="174" t="str">
        <f>IF('RRP data input'!C3151=0,"",'RRP data input'!C3151)</f>
        <v/>
      </c>
      <c r="D3150" s="174" t="str">
        <f>IF('RRP data input'!D3151=0,"",'RRP data input'!D3151)</f>
        <v/>
      </c>
      <c r="E3150" s="174" t="str">
        <f>IFERROR(VLOOKUP(C3150,Mappings!$B$13:$E$31,4,FALSE),"")</f>
        <v/>
      </c>
      <c r="F3150" s="219">
        <f>SUM('RRP data input'!E3151:L3151)</f>
        <v>0</v>
      </c>
      <c r="G3150" s="219">
        <f>SUM('RRP data input'!E3151:P3151)</f>
        <v>0</v>
      </c>
      <c r="H3150" s="143" t="str">
        <f t="shared" si="50"/>
        <v/>
      </c>
    </row>
    <row r="3151" spans="2:8" customFormat="1">
      <c r="B3151" s="185" t="str">
        <f>IF(OR('RRP data input'!B3152="",'RRP data input'!B3152=0),"",'RRP data input'!B3152)</f>
        <v/>
      </c>
      <c r="C3151" s="174" t="str">
        <f>IF('RRP data input'!C3152=0,"",'RRP data input'!C3152)</f>
        <v/>
      </c>
      <c r="D3151" s="174" t="str">
        <f>IF('RRP data input'!D3152=0,"",'RRP data input'!D3152)</f>
        <v/>
      </c>
      <c r="E3151" s="174" t="str">
        <f>IFERROR(VLOOKUP(C3151,Mappings!$B$13:$E$31,4,FALSE),"")</f>
        <v/>
      </c>
      <c r="F3151" s="219">
        <f>SUM('RRP data input'!E3152:L3152)</f>
        <v>0</v>
      </c>
      <c r="G3151" s="219">
        <f>SUM('RRP data input'!E3152:P3152)</f>
        <v>0</v>
      </c>
      <c r="H3151" s="143" t="str">
        <f t="shared" si="50"/>
        <v/>
      </c>
    </row>
    <row r="3152" spans="2:8" customFormat="1">
      <c r="B3152" s="185" t="str">
        <f>IF(OR('RRP data input'!B3153="",'RRP data input'!B3153=0),"",'RRP data input'!B3153)</f>
        <v/>
      </c>
      <c r="C3152" s="174" t="str">
        <f>IF('RRP data input'!C3153=0,"",'RRP data input'!C3153)</f>
        <v/>
      </c>
      <c r="D3152" s="174" t="str">
        <f>IF('RRP data input'!D3153=0,"",'RRP data input'!D3153)</f>
        <v/>
      </c>
      <c r="E3152" s="174" t="str">
        <f>IFERROR(VLOOKUP(C3152,Mappings!$B$13:$E$31,4,FALSE),"")</f>
        <v/>
      </c>
      <c r="F3152" s="219">
        <f>SUM('RRP data input'!E3153:L3153)</f>
        <v>0</v>
      </c>
      <c r="G3152" s="219">
        <f>SUM('RRP data input'!E3153:P3153)</f>
        <v>0</v>
      </c>
      <c r="H3152" s="143" t="str">
        <f t="shared" si="50"/>
        <v/>
      </c>
    </row>
    <row r="3153" spans="2:8" customFormat="1">
      <c r="B3153" s="185" t="str">
        <f>IF(OR('RRP data input'!B3154="",'RRP data input'!B3154=0),"",'RRP data input'!B3154)</f>
        <v/>
      </c>
      <c r="C3153" s="174" t="str">
        <f>IF('RRP data input'!C3154=0,"",'RRP data input'!C3154)</f>
        <v/>
      </c>
      <c r="D3153" s="174" t="str">
        <f>IF('RRP data input'!D3154=0,"",'RRP data input'!D3154)</f>
        <v/>
      </c>
      <c r="E3153" s="174" t="str">
        <f>IFERROR(VLOOKUP(C3153,Mappings!$B$13:$E$31,4,FALSE),"")</f>
        <v/>
      </c>
      <c r="F3153" s="219">
        <f>SUM('RRP data input'!E3154:L3154)</f>
        <v>0</v>
      </c>
      <c r="G3153" s="219">
        <f>SUM('RRP data input'!E3154:P3154)</f>
        <v>0</v>
      </c>
      <c r="H3153" s="143" t="str">
        <f t="shared" si="50"/>
        <v/>
      </c>
    </row>
    <row r="3154" spans="2:8" customFormat="1">
      <c r="B3154" s="185" t="str">
        <f>IF(OR('RRP data input'!B3155="",'RRP data input'!B3155=0),"",'RRP data input'!B3155)</f>
        <v/>
      </c>
      <c r="C3154" s="174" t="str">
        <f>IF('RRP data input'!C3155=0,"",'RRP data input'!C3155)</f>
        <v/>
      </c>
      <c r="D3154" s="174" t="str">
        <f>IF('RRP data input'!D3155=0,"",'RRP data input'!D3155)</f>
        <v/>
      </c>
      <c r="E3154" s="174" t="str">
        <f>IFERROR(VLOOKUP(C3154,Mappings!$B$13:$E$31,4,FALSE),"")</f>
        <v/>
      </c>
      <c r="F3154" s="219">
        <f>SUM('RRP data input'!E3155:L3155)</f>
        <v>0</v>
      </c>
      <c r="G3154" s="219">
        <f>SUM('RRP data input'!E3155:P3155)</f>
        <v>0</v>
      </c>
      <c r="H3154" s="143" t="str">
        <f t="shared" si="50"/>
        <v/>
      </c>
    </row>
    <row r="3155" spans="2:8" customFormat="1">
      <c r="B3155" s="185" t="str">
        <f>IF(OR('RRP data input'!B3156="",'RRP data input'!B3156=0),"",'RRP data input'!B3156)</f>
        <v/>
      </c>
      <c r="C3155" s="174" t="str">
        <f>IF('RRP data input'!C3156=0,"",'RRP data input'!C3156)</f>
        <v/>
      </c>
      <c r="D3155" s="174" t="str">
        <f>IF('RRP data input'!D3156=0,"",'RRP data input'!D3156)</f>
        <v/>
      </c>
      <c r="E3155" s="174" t="str">
        <f>IFERROR(VLOOKUP(C3155,Mappings!$B$13:$E$31,4,FALSE),"")</f>
        <v/>
      </c>
      <c r="F3155" s="219">
        <f>SUM('RRP data input'!E3156:L3156)</f>
        <v>0</v>
      </c>
      <c r="G3155" s="219">
        <f>SUM('RRP data input'!E3156:P3156)</f>
        <v>0</v>
      </c>
      <c r="H3155" s="143" t="str">
        <f t="shared" si="50"/>
        <v/>
      </c>
    </row>
    <row r="3156" spans="2:8" customFormat="1">
      <c r="B3156" s="185" t="str">
        <f>IF(OR('RRP data input'!B3157="",'RRP data input'!B3157=0),"",'RRP data input'!B3157)</f>
        <v/>
      </c>
      <c r="C3156" s="174" t="str">
        <f>IF('RRP data input'!C3157=0,"",'RRP data input'!C3157)</f>
        <v/>
      </c>
      <c r="D3156" s="174" t="str">
        <f>IF('RRP data input'!D3157=0,"",'RRP data input'!D3157)</f>
        <v/>
      </c>
      <c r="E3156" s="174" t="str">
        <f>IFERROR(VLOOKUP(C3156,Mappings!$B$13:$E$31,4,FALSE),"")</f>
        <v/>
      </c>
      <c r="F3156" s="219">
        <f>SUM('RRP data input'!E3157:L3157)</f>
        <v>0</v>
      </c>
      <c r="G3156" s="219">
        <f>SUM('RRP data input'!E3157:P3157)</f>
        <v>0</v>
      </c>
      <c r="H3156" s="143" t="str">
        <f t="shared" si="50"/>
        <v/>
      </c>
    </row>
    <row r="3157" spans="2:8" customFormat="1">
      <c r="B3157" s="185" t="str">
        <f>IF(OR('RRP data input'!B3158="",'RRP data input'!B3158=0),"",'RRP data input'!B3158)</f>
        <v/>
      </c>
      <c r="C3157" s="174" t="str">
        <f>IF('RRP data input'!C3158=0,"",'RRP data input'!C3158)</f>
        <v/>
      </c>
      <c r="D3157" s="174" t="str">
        <f>IF('RRP data input'!D3158=0,"",'RRP data input'!D3158)</f>
        <v/>
      </c>
      <c r="E3157" s="174" t="str">
        <f>IFERROR(VLOOKUP(C3157,Mappings!$B$13:$E$31,4,FALSE),"")</f>
        <v/>
      </c>
      <c r="F3157" s="219">
        <f>SUM('RRP data input'!E3158:L3158)</f>
        <v>0</v>
      </c>
      <c r="G3157" s="219">
        <f>SUM('RRP data input'!E3158:P3158)</f>
        <v>0</v>
      </c>
      <c r="H3157" s="143" t="str">
        <f t="shared" si="50"/>
        <v/>
      </c>
    </row>
    <row r="3158" spans="2:8" customFormat="1">
      <c r="B3158" s="185" t="str">
        <f>IF(OR('RRP data input'!B3159="",'RRP data input'!B3159=0),"",'RRP data input'!B3159)</f>
        <v/>
      </c>
      <c r="C3158" s="174" t="str">
        <f>IF('RRP data input'!C3159=0,"",'RRP data input'!C3159)</f>
        <v/>
      </c>
      <c r="D3158" s="174" t="str">
        <f>IF('RRP data input'!D3159=0,"",'RRP data input'!D3159)</f>
        <v/>
      </c>
      <c r="E3158" s="174" t="str">
        <f>IFERROR(VLOOKUP(C3158,Mappings!$B$13:$E$31,4,FALSE),"")</f>
        <v/>
      </c>
      <c r="F3158" s="219">
        <f>SUM('RRP data input'!E3159:L3159)</f>
        <v>0</v>
      </c>
      <c r="G3158" s="219">
        <f>SUM('RRP data input'!E3159:P3159)</f>
        <v>0</v>
      </c>
      <c r="H3158" s="143" t="str">
        <f t="shared" si="50"/>
        <v/>
      </c>
    </row>
    <row r="3159" spans="2:8" customFormat="1">
      <c r="B3159" s="185" t="str">
        <f>IF(OR('RRP data input'!B3160="",'RRP data input'!B3160=0),"",'RRP data input'!B3160)</f>
        <v/>
      </c>
      <c r="C3159" s="174" t="str">
        <f>IF('RRP data input'!C3160=0,"",'RRP data input'!C3160)</f>
        <v/>
      </c>
      <c r="D3159" s="174" t="str">
        <f>IF('RRP data input'!D3160=0,"",'RRP data input'!D3160)</f>
        <v/>
      </c>
      <c r="E3159" s="174" t="str">
        <f>IFERROR(VLOOKUP(C3159,Mappings!$B$13:$E$31,4,FALSE),"")</f>
        <v/>
      </c>
      <c r="F3159" s="219">
        <f>SUM('RRP data input'!E3160:L3160)</f>
        <v>0</v>
      </c>
      <c r="G3159" s="219">
        <f>SUM('RRP data input'!E3160:P3160)</f>
        <v>0</v>
      </c>
      <c r="H3159" s="143" t="str">
        <f t="shared" si="50"/>
        <v/>
      </c>
    </row>
    <row r="3160" spans="2:8" customFormat="1">
      <c r="B3160" s="185" t="str">
        <f>IF(OR('RRP data input'!B3161="",'RRP data input'!B3161=0),"",'RRP data input'!B3161)</f>
        <v/>
      </c>
      <c r="C3160" s="174" t="str">
        <f>IF('RRP data input'!C3161=0,"",'RRP data input'!C3161)</f>
        <v/>
      </c>
      <c r="D3160" s="174" t="str">
        <f>IF('RRP data input'!D3161=0,"",'RRP data input'!D3161)</f>
        <v/>
      </c>
      <c r="E3160" s="174" t="str">
        <f>IFERROR(VLOOKUP(C3160,Mappings!$B$13:$E$31,4,FALSE),"")</f>
        <v/>
      </c>
      <c r="F3160" s="219">
        <f>SUM('RRP data input'!E3161:L3161)</f>
        <v>0</v>
      </c>
      <c r="G3160" s="219">
        <f>SUM('RRP data input'!E3161:P3161)</f>
        <v>0</v>
      </c>
      <c r="H3160" s="143" t="str">
        <f t="shared" si="50"/>
        <v/>
      </c>
    </row>
    <row r="3161" spans="2:8" customFormat="1">
      <c r="B3161" s="185" t="str">
        <f>IF(OR('RRP data input'!B3162="",'RRP data input'!B3162=0),"",'RRP data input'!B3162)</f>
        <v/>
      </c>
      <c r="C3161" s="174" t="str">
        <f>IF('RRP data input'!C3162=0,"",'RRP data input'!C3162)</f>
        <v/>
      </c>
      <c r="D3161" s="174" t="str">
        <f>IF('RRP data input'!D3162=0,"",'RRP data input'!D3162)</f>
        <v/>
      </c>
      <c r="E3161" s="174" t="str">
        <f>IFERROR(VLOOKUP(C3161,Mappings!$B$13:$E$31,4,FALSE),"")</f>
        <v/>
      </c>
      <c r="F3161" s="219">
        <f>SUM('RRP data input'!E3162:L3162)</f>
        <v>0</v>
      </c>
      <c r="G3161" s="219">
        <f>SUM('RRP data input'!E3162:P3162)</f>
        <v>0</v>
      </c>
      <c r="H3161" s="143" t="str">
        <f t="shared" si="50"/>
        <v/>
      </c>
    </row>
    <row r="3162" spans="2:8" customFormat="1">
      <c r="B3162" s="185" t="str">
        <f>IF(OR('RRP data input'!B3163="",'RRP data input'!B3163=0),"",'RRP data input'!B3163)</f>
        <v/>
      </c>
      <c r="C3162" s="174" t="str">
        <f>IF('RRP data input'!C3163=0,"",'RRP data input'!C3163)</f>
        <v/>
      </c>
      <c r="D3162" s="174" t="str">
        <f>IF('RRP data input'!D3163=0,"",'RRP data input'!D3163)</f>
        <v/>
      </c>
      <c r="E3162" s="174" t="str">
        <f>IFERROR(VLOOKUP(C3162,Mappings!$B$13:$E$31,4,FALSE),"")</f>
        <v/>
      </c>
      <c r="F3162" s="219">
        <f>SUM('RRP data input'!E3163:L3163)</f>
        <v>0</v>
      </c>
      <c r="G3162" s="219">
        <f>SUM('RRP data input'!E3163:P3163)</f>
        <v>0</v>
      </c>
      <c r="H3162" s="143" t="str">
        <f t="shared" si="50"/>
        <v/>
      </c>
    </row>
    <row r="3163" spans="2:8" customFormat="1">
      <c r="B3163" s="185" t="str">
        <f>IF(OR('RRP data input'!B3164="",'RRP data input'!B3164=0),"",'RRP data input'!B3164)</f>
        <v/>
      </c>
      <c r="C3163" s="174" t="str">
        <f>IF('RRP data input'!C3164=0,"",'RRP data input'!C3164)</f>
        <v/>
      </c>
      <c r="D3163" s="174" t="str">
        <f>IF('RRP data input'!D3164=0,"",'RRP data input'!D3164)</f>
        <v/>
      </c>
      <c r="E3163" s="174" t="str">
        <f>IFERROR(VLOOKUP(C3163,Mappings!$B$13:$E$31,4,FALSE),"")</f>
        <v/>
      </c>
      <c r="F3163" s="219">
        <f>SUM('RRP data input'!E3164:L3164)</f>
        <v>0</v>
      </c>
      <c r="G3163" s="219">
        <f>SUM('RRP data input'!E3164:P3164)</f>
        <v>0</v>
      </c>
      <c r="H3163" s="143" t="str">
        <f t="shared" si="50"/>
        <v/>
      </c>
    </row>
    <row r="3164" spans="2:8" customFormat="1">
      <c r="B3164" s="185" t="str">
        <f>IF(OR('RRP data input'!B3165="",'RRP data input'!B3165=0),"",'RRP data input'!B3165)</f>
        <v/>
      </c>
      <c r="C3164" s="174" t="str">
        <f>IF('RRP data input'!C3165=0,"",'RRP data input'!C3165)</f>
        <v/>
      </c>
      <c r="D3164" s="174" t="str">
        <f>IF('RRP data input'!D3165=0,"",'RRP data input'!D3165)</f>
        <v/>
      </c>
      <c r="E3164" s="174" t="str">
        <f>IFERROR(VLOOKUP(C3164,Mappings!$B$13:$E$31,4,FALSE),"")</f>
        <v/>
      </c>
      <c r="F3164" s="219">
        <f>SUM('RRP data input'!E3165:L3165)</f>
        <v>0</v>
      </c>
      <c r="G3164" s="219">
        <f>SUM('RRP data input'!E3165:P3165)</f>
        <v>0</v>
      </c>
      <c r="H3164" s="143" t="str">
        <f t="shared" si="50"/>
        <v/>
      </c>
    </row>
    <row r="3165" spans="2:8" customFormat="1">
      <c r="B3165" s="185" t="str">
        <f>IF(OR('RRP data input'!B3166="",'RRP data input'!B3166=0),"",'RRP data input'!B3166)</f>
        <v/>
      </c>
      <c r="C3165" s="174" t="str">
        <f>IF('RRP data input'!C3166=0,"",'RRP data input'!C3166)</f>
        <v/>
      </c>
      <c r="D3165" s="174" t="str">
        <f>IF('RRP data input'!D3166=0,"",'RRP data input'!D3166)</f>
        <v/>
      </c>
      <c r="E3165" s="174" t="str">
        <f>IFERROR(VLOOKUP(C3165,Mappings!$B$13:$E$31,4,FALSE),"")</f>
        <v/>
      </c>
      <c r="F3165" s="219">
        <f>SUM('RRP data input'!E3166:L3166)</f>
        <v>0</v>
      </c>
      <c r="G3165" s="219">
        <f>SUM('RRP data input'!E3166:P3166)</f>
        <v>0</v>
      </c>
      <c r="H3165" s="143" t="str">
        <f t="shared" si="50"/>
        <v/>
      </c>
    </row>
    <row r="3166" spans="2:8" customFormat="1">
      <c r="B3166" s="185" t="str">
        <f>IF(OR('RRP data input'!B3167="",'RRP data input'!B3167=0),"",'RRP data input'!B3167)</f>
        <v/>
      </c>
      <c r="C3166" s="174" t="str">
        <f>IF('RRP data input'!C3167=0,"",'RRP data input'!C3167)</f>
        <v/>
      </c>
      <c r="D3166" s="174" t="str">
        <f>IF('RRP data input'!D3167=0,"",'RRP data input'!D3167)</f>
        <v/>
      </c>
      <c r="E3166" s="174" t="str">
        <f>IFERROR(VLOOKUP(C3166,Mappings!$B$13:$E$31,4,FALSE),"")</f>
        <v/>
      </c>
      <c r="F3166" s="219">
        <f>SUM('RRP data input'!E3167:L3167)</f>
        <v>0</v>
      </c>
      <c r="G3166" s="219">
        <f>SUM('RRP data input'!E3167:P3167)</f>
        <v>0</v>
      </c>
      <c r="H3166" s="143" t="str">
        <f t="shared" si="50"/>
        <v/>
      </c>
    </row>
    <row r="3167" spans="2:8" customFormat="1">
      <c r="B3167" s="185" t="str">
        <f>IF(OR('RRP data input'!B3168="",'RRP data input'!B3168=0),"",'RRP data input'!B3168)</f>
        <v/>
      </c>
      <c r="C3167" s="174" t="str">
        <f>IF('RRP data input'!C3168=0,"",'RRP data input'!C3168)</f>
        <v/>
      </c>
      <c r="D3167" s="174" t="str">
        <f>IF('RRP data input'!D3168=0,"",'RRP data input'!D3168)</f>
        <v/>
      </c>
      <c r="E3167" s="174" t="str">
        <f>IFERROR(VLOOKUP(C3167,Mappings!$B$13:$E$31,4,FALSE),"")</f>
        <v/>
      </c>
      <c r="F3167" s="219">
        <f>SUM('RRP data input'!E3168:L3168)</f>
        <v>0</v>
      </c>
      <c r="G3167" s="219">
        <f>SUM('RRP data input'!E3168:P3168)</f>
        <v>0</v>
      </c>
      <c r="H3167" s="143" t="str">
        <f t="shared" si="50"/>
        <v/>
      </c>
    </row>
    <row r="3168" spans="2:8" customFormat="1">
      <c r="B3168" s="185" t="str">
        <f>IF(OR('RRP data input'!B3169="",'RRP data input'!B3169=0),"",'RRP data input'!B3169)</f>
        <v/>
      </c>
      <c r="C3168" s="174" t="str">
        <f>IF('RRP data input'!C3169=0,"",'RRP data input'!C3169)</f>
        <v/>
      </c>
      <c r="D3168" s="174" t="str">
        <f>IF('RRP data input'!D3169=0,"",'RRP data input'!D3169)</f>
        <v/>
      </c>
      <c r="E3168" s="174" t="str">
        <f>IFERROR(VLOOKUP(C3168,Mappings!$B$13:$E$31,4,FALSE),"")</f>
        <v/>
      </c>
      <c r="F3168" s="219">
        <f>SUM('RRP data input'!E3169:L3169)</f>
        <v>0</v>
      </c>
      <c r="G3168" s="219">
        <f>SUM('RRP data input'!E3169:P3169)</f>
        <v>0</v>
      </c>
      <c r="H3168" s="143" t="str">
        <f t="shared" si="50"/>
        <v/>
      </c>
    </row>
    <row r="3169" spans="2:8" customFormat="1">
      <c r="B3169" s="185" t="str">
        <f>IF(OR('RRP data input'!B3170="",'RRP data input'!B3170=0),"",'RRP data input'!B3170)</f>
        <v/>
      </c>
      <c r="C3169" s="174" t="str">
        <f>IF('RRP data input'!C3170=0,"",'RRP data input'!C3170)</f>
        <v/>
      </c>
      <c r="D3169" s="174" t="str">
        <f>IF('RRP data input'!D3170=0,"",'RRP data input'!D3170)</f>
        <v/>
      </c>
      <c r="E3169" s="174" t="str">
        <f>IFERROR(VLOOKUP(C3169,Mappings!$B$13:$E$31,4,FALSE),"")</f>
        <v/>
      </c>
      <c r="F3169" s="219">
        <f>SUM('RRP data input'!E3170:L3170)</f>
        <v>0</v>
      </c>
      <c r="G3169" s="219">
        <f>SUM('RRP data input'!E3170:P3170)</f>
        <v>0</v>
      </c>
      <c r="H3169" s="143" t="str">
        <f t="shared" si="50"/>
        <v/>
      </c>
    </row>
    <row r="3170" spans="2:8" customFormat="1">
      <c r="B3170" s="185" t="str">
        <f>IF(OR('RRP data input'!B3171="",'RRP data input'!B3171=0),"",'RRP data input'!B3171)</f>
        <v/>
      </c>
      <c r="C3170" s="174" t="str">
        <f>IF('RRP data input'!C3171=0,"",'RRP data input'!C3171)</f>
        <v/>
      </c>
      <c r="D3170" s="174" t="str">
        <f>IF('RRP data input'!D3171=0,"",'RRP data input'!D3171)</f>
        <v/>
      </c>
      <c r="E3170" s="174" t="str">
        <f>IFERROR(VLOOKUP(C3170,Mappings!$B$13:$E$31,4,FALSE),"")</f>
        <v/>
      </c>
      <c r="F3170" s="219">
        <f>SUM('RRP data input'!E3171:L3171)</f>
        <v>0</v>
      </c>
      <c r="G3170" s="219">
        <f>SUM('RRP data input'!E3171:P3171)</f>
        <v>0</v>
      </c>
      <c r="H3170" s="143" t="str">
        <f t="shared" si="50"/>
        <v/>
      </c>
    </row>
    <row r="3171" spans="2:8" customFormat="1">
      <c r="B3171" s="185" t="str">
        <f>IF(OR('RRP data input'!B3172="",'RRP data input'!B3172=0),"",'RRP data input'!B3172)</f>
        <v/>
      </c>
      <c r="C3171" s="174" t="str">
        <f>IF('RRP data input'!C3172=0,"",'RRP data input'!C3172)</f>
        <v/>
      </c>
      <c r="D3171" s="174" t="str">
        <f>IF('RRP data input'!D3172=0,"",'RRP data input'!D3172)</f>
        <v/>
      </c>
      <c r="E3171" s="174" t="str">
        <f>IFERROR(VLOOKUP(C3171,Mappings!$B$13:$E$31,4,FALSE),"")</f>
        <v/>
      </c>
      <c r="F3171" s="219">
        <f>SUM('RRP data input'!E3172:L3172)</f>
        <v>0</v>
      </c>
      <c r="G3171" s="219">
        <f>SUM('RRP data input'!E3172:P3172)</f>
        <v>0</v>
      </c>
      <c r="H3171" s="143" t="str">
        <f t="shared" si="50"/>
        <v/>
      </c>
    </row>
    <row r="3172" spans="2:8" customFormat="1">
      <c r="B3172" s="185" t="str">
        <f>IF(OR('RRP data input'!B3173="",'RRP data input'!B3173=0),"",'RRP data input'!B3173)</f>
        <v/>
      </c>
      <c r="C3172" s="174" t="str">
        <f>IF('RRP data input'!C3173=0,"",'RRP data input'!C3173)</f>
        <v/>
      </c>
      <c r="D3172" s="174" t="str">
        <f>IF('RRP data input'!D3173=0,"",'RRP data input'!D3173)</f>
        <v/>
      </c>
      <c r="E3172" s="174" t="str">
        <f>IFERROR(VLOOKUP(C3172,Mappings!$B$13:$E$31,4,FALSE),"")</f>
        <v/>
      </c>
      <c r="F3172" s="219">
        <f>SUM('RRP data input'!E3173:L3173)</f>
        <v>0</v>
      </c>
      <c r="G3172" s="219">
        <f>SUM('RRP data input'!E3173:P3173)</f>
        <v>0</v>
      </c>
      <c r="H3172" s="143" t="str">
        <f t="shared" si="50"/>
        <v/>
      </c>
    </row>
    <row r="3173" spans="2:8" customFormat="1">
      <c r="B3173" s="185" t="str">
        <f>IF(OR('RRP data input'!B3174="",'RRP data input'!B3174=0),"",'RRP data input'!B3174)</f>
        <v/>
      </c>
      <c r="C3173" s="174" t="str">
        <f>IF('RRP data input'!C3174=0,"",'RRP data input'!C3174)</f>
        <v/>
      </c>
      <c r="D3173" s="174" t="str">
        <f>IF('RRP data input'!D3174=0,"",'RRP data input'!D3174)</f>
        <v/>
      </c>
      <c r="E3173" s="174" t="str">
        <f>IFERROR(VLOOKUP(C3173,Mappings!$B$13:$E$31,4,FALSE),"")</f>
        <v/>
      </c>
      <c r="F3173" s="219">
        <f>SUM('RRP data input'!E3174:L3174)</f>
        <v>0</v>
      </c>
      <c r="G3173" s="219">
        <f>SUM('RRP data input'!E3174:P3174)</f>
        <v>0</v>
      </c>
      <c r="H3173" s="143" t="str">
        <f t="shared" si="50"/>
        <v/>
      </c>
    </row>
    <row r="3174" spans="2:8" customFormat="1">
      <c r="B3174" s="185" t="str">
        <f>IF(OR('RRP data input'!B3175="",'RRP data input'!B3175=0),"",'RRP data input'!B3175)</f>
        <v/>
      </c>
      <c r="C3174" s="174" t="str">
        <f>IF('RRP data input'!C3175=0,"",'RRP data input'!C3175)</f>
        <v/>
      </c>
      <c r="D3174" s="174" t="str">
        <f>IF('RRP data input'!D3175=0,"",'RRP data input'!D3175)</f>
        <v/>
      </c>
      <c r="E3174" s="174" t="str">
        <f>IFERROR(VLOOKUP(C3174,Mappings!$B$13:$E$31,4,FALSE),"")</f>
        <v/>
      </c>
      <c r="F3174" s="219">
        <f>SUM('RRP data input'!E3175:L3175)</f>
        <v>0</v>
      </c>
      <c r="G3174" s="219">
        <f>SUM('RRP data input'!E3175:P3175)</f>
        <v>0</v>
      </c>
      <c r="H3174" s="143" t="str">
        <f t="shared" si="50"/>
        <v/>
      </c>
    </row>
    <row r="3175" spans="2:8" customFormat="1">
      <c r="B3175" s="185" t="str">
        <f>IF(OR('RRP data input'!B3176="",'RRP data input'!B3176=0),"",'RRP data input'!B3176)</f>
        <v/>
      </c>
      <c r="C3175" s="174" t="str">
        <f>IF('RRP data input'!C3176=0,"",'RRP data input'!C3176)</f>
        <v/>
      </c>
      <c r="D3175" s="174" t="str">
        <f>IF('RRP data input'!D3176=0,"",'RRP data input'!D3176)</f>
        <v/>
      </c>
      <c r="E3175" s="174" t="str">
        <f>IFERROR(VLOOKUP(C3175,Mappings!$B$13:$E$31,4,FALSE),"")</f>
        <v/>
      </c>
      <c r="F3175" s="219">
        <f>SUM('RRP data input'!E3176:L3176)</f>
        <v>0</v>
      </c>
      <c r="G3175" s="219">
        <f>SUM('RRP data input'!E3176:P3176)</f>
        <v>0</v>
      </c>
      <c r="H3175" s="143" t="str">
        <f t="shared" si="50"/>
        <v/>
      </c>
    </row>
    <row r="3176" spans="2:8" customFormat="1">
      <c r="B3176" s="185" t="str">
        <f>IF(OR('RRP data input'!B3177="",'RRP data input'!B3177=0),"",'RRP data input'!B3177)</f>
        <v/>
      </c>
      <c r="C3176" s="174" t="str">
        <f>IF('RRP data input'!C3177=0,"",'RRP data input'!C3177)</f>
        <v/>
      </c>
      <c r="D3176" s="174" t="str">
        <f>IF('RRP data input'!D3177=0,"",'RRP data input'!D3177)</f>
        <v/>
      </c>
      <c r="E3176" s="174" t="str">
        <f>IFERROR(VLOOKUP(C3176,Mappings!$B$13:$E$31,4,FALSE),"")</f>
        <v/>
      </c>
      <c r="F3176" s="219">
        <f>SUM('RRP data input'!E3177:L3177)</f>
        <v>0</v>
      </c>
      <c r="G3176" s="219">
        <f>SUM('RRP data input'!E3177:P3177)</f>
        <v>0</v>
      </c>
      <c r="H3176" s="143" t="str">
        <f t="shared" si="50"/>
        <v/>
      </c>
    </row>
    <row r="3177" spans="2:8" customFormat="1">
      <c r="B3177" s="185" t="str">
        <f>IF(OR('RRP data input'!B3178="",'RRP data input'!B3178=0),"",'RRP data input'!B3178)</f>
        <v/>
      </c>
      <c r="C3177" s="174" t="str">
        <f>IF('RRP data input'!C3178=0,"",'RRP data input'!C3178)</f>
        <v/>
      </c>
      <c r="D3177" s="174" t="str">
        <f>IF('RRP data input'!D3178=0,"",'RRP data input'!D3178)</f>
        <v/>
      </c>
      <c r="E3177" s="174" t="str">
        <f>IFERROR(VLOOKUP(C3177,Mappings!$B$13:$E$31,4,FALSE),"")</f>
        <v/>
      </c>
      <c r="F3177" s="219">
        <f>SUM('RRP data input'!E3178:L3178)</f>
        <v>0</v>
      </c>
      <c r="G3177" s="219">
        <f>SUM('RRP data input'!E3178:P3178)</f>
        <v>0</v>
      </c>
      <c r="H3177" s="143" t="str">
        <f t="shared" si="50"/>
        <v/>
      </c>
    </row>
    <row r="3178" spans="2:8" customFormat="1">
      <c r="B3178" s="185" t="str">
        <f>IF(OR('RRP data input'!B3179="",'RRP data input'!B3179=0),"",'RRP data input'!B3179)</f>
        <v/>
      </c>
      <c r="C3178" s="174" t="str">
        <f>IF('RRP data input'!C3179=0,"",'RRP data input'!C3179)</f>
        <v/>
      </c>
      <c r="D3178" s="174" t="str">
        <f>IF('RRP data input'!D3179=0,"",'RRP data input'!D3179)</f>
        <v/>
      </c>
      <c r="E3178" s="174" t="str">
        <f>IFERROR(VLOOKUP(C3178,Mappings!$B$13:$E$31,4,FALSE),"")</f>
        <v/>
      </c>
      <c r="F3178" s="219">
        <f>SUM('RRP data input'!E3179:L3179)</f>
        <v>0</v>
      </c>
      <c r="G3178" s="219">
        <f>SUM('RRP data input'!E3179:P3179)</f>
        <v>0</v>
      </c>
      <c r="H3178" s="143" t="str">
        <f t="shared" si="50"/>
        <v/>
      </c>
    </row>
    <row r="3179" spans="2:8" customFormat="1">
      <c r="B3179" s="185" t="str">
        <f>IF(OR('RRP data input'!B3180="",'RRP data input'!B3180=0),"",'RRP data input'!B3180)</f>
        <v/>
      </c>
      <c r="C3179" s="174" t="str">
        <f>IF('RRP data input'!C3180=0,"",'RRP data input'!C3180)</f>
        <v/>
      </c>
      <c r="D3179" s="174" t="str">
        <f>IF('RRP data input'!D3180=0,"",'RRP data input'!D3180)</f>
        <v/>
      </c>
      <c r="E3179" s="174" t="str">
        <f>IFERROR(VLOOKUP(C3179,Mappings!$B$13:$E$31,4,FALSE),"")</f>
        <v/>
      </c>
      <c r="F3179" s="219">
        <f>SUM('RRP data input'!E3180:L3180)</f>
        <v>0</v>
      </c>
      <c r="G3179" s="219">
        <f>SUM('RRP data input'!E3180:P3180)</f>
        <v>0</v>
      </c>
      <c r="H3179" s="143" t="str">
        <f t="shared" si="50"/>
        <v/>
      </c>
    </row>
    <row r="3180" spans="2:8" customFormat="1">
      <c r="B3180" s="185" t="str">
        <f>IF(OR('RRP data input'!B3181="",'RRP data input'!B3181=0),"",'RRP data input'!B3181)</f>
        <v/>
      </c>
      <c r="C3180" s="174" t="str">
        <f>IF('RRP data input'!C3181=0,"",'RRP data input'!C3181)</f>
        <v/>
      </c>
      <c r="D3180" s="174" t="str">
        <f>IF('RRP data input'!D3181=0,"",'RRP data input'!D3181)</f>
        <v/>
      </c>
      <c r="E3180" s="174" t="str">
        <f>IFERROR(VLOOKUP(C3180,Mappings!$B$13:$E$31,4,FALSE),"")</f>
        <v/>
      </c>
      <c r="F3180" s="219">
        <f>SUM('RRP data input'!E3181:L3181)</f>
        <v>0</v>
      </c>
      <c r="G3180" s="219">
        <f>SUM('RRP data input'!E3181:P3181)</f>
        <v>0</v>
      </c>
      <c r="H3180" s="143" t="str">
        <f t="shared" si="50"/>
        <v/>
      </c>
    </row>
    <row r="3181" spans="2:8" customFormat="1">
      <c r="B3181" s="185" t="str">
        <f>IF(OR('RRP data input'!B3182="",'RRP data input'!B3182=0),"",'RRP data input'!B3182)</f>
        <v/>
      </c>
      <c r="C3181" s="174" t="str">
        <f>IF('RRP data input'!C3182=0,"",'RRP data input'!C3182)</f>
        <v/>
      </c>
      <c r="D3181" s="174" t="str">
        <f>IF('RRP data input'!D3182=0,"",'RRP data input'!D3182)</f>
        <v/>
      </c>
      <c r="E3181" s="174" t="str">
        <f>IFERROR(VLOOKUP(C3181,Mappings!$B$13:$E$31,4,FALSE),"")</f>
        <v/>
      </c>
      <c r="F3181" s="219">
        <f>SUM('RRP data input'!E3182:L3182)</f>
        <v>0</v>
      </c>
      <c r="G3181" s="219">
        <f>SUM('RRP data input'!E3182:P3182)</f>
        <v>0</v>
      </c>
      <c r="H3181" s="143" t="str">
        <f t="shared" si="50"/>
        <v/>
      </c>
    </row>
    <row r="3182" spans="2:8" customFormat="1">
      <c r="B3182" s="185" t="str">
        <f>IF(OR('RRP data input'!B3183="",'RRP data input'!B3183=0),"",'RRP data input'!B3183)</f>
        <v/>
      </c>
      <c r="C3182" s="174" t="str">
        <f>IF('RRP data input'!C3183=0,"",'RRP data input'!C3183)</f>
        <v/>
      </c>
      <c r="D3182" s="174" t="str">
        <f>IF('RRP data input'!D3183=0,"",'RRP data input'!D3183)</f>
        <v/>
      </c>
      <c r="E3182" s="174" t="str">
        <f>IFERROR(VLOOKUP(C3182,Mappings!$B$13:$E$31,4,FALSE),"")</f>
        <v/>
      </c>
      <c r="F3182" s="219">
        <f>SUM('RRP data input'!E3183:L3183)</f>
        <v>0</v>
      </c>
      <c r="G3182" s="219">
        <f>SUM('RRP data input'!E3183:P3183)</f>
        <v>0</v>
      </c>
      <c r="H3182" s="143" t="str">
        <f t="shared" si="50"/>
        <v/>
      </c>
    </row>
    <row r="3183" spans="2:8" customFormat="1">
      <c r="B3183" s="185" t="str">
        <f>IF(OR('RRP data input'!B3184="",'RRP data input'!B3184=0),"",'RRP data input'!B3184)</f>
        <v/>
      </c>
      <c r="C3183" s="174" t="str">
        <f>IF('RRP data input'!C3184=0,"",'RRP data input'!C3184)</f>
        <v/>
      </c>
      <c r="D3183" s="174" t="str">
        <f>IF('RRP data input'!D3184=0,"",'RRP data input'!D3184)</f>
        <v/>
      </c>
      <c r="E3183" s="174" t="str">
        <f>IFERROR(VLOOKUP(C3183,Mappings!$B$13:$E$31,4,FALSE),"")</f>
        <v/>
      </c>
      <c r="F3183" s="219">
        <f>SUM('RRP data input'!E3184:L3184)</f>
        <v>0</v>
      </c>
      <c r="G3183" s="219">
        <f>SUM('RRP data input'!E3184:P3184)</f>
        <v>0</v>
      </c>
      <c r="H3183" s="143" t="str">
        <f t="shared" si="50"/>
        <v/>
      </c>
    </row>
    <row r="3184" spans="2:8" customFormat="1">
      <c r="B3184" s="185" t="str">
        <f>IF(OR('RRP data input'!B3185="",'RRP data input'!B3185=0),"",'RRP data input'!B3185)</f>
        <v/>
      </c>
      <c r="C3184" s="174" t="str">
        <f>IF('RRP data input'!C3185=0,"",'RRP data input'!C3185)</f>
        <v/>
      </c>
      <c r="D3184" s="174" t="str">
        <f>IF('RRP data input'!D3185=0,"",'RRP data input'!D3185)</f>
        <v/>
      </c>
      <c r="E3184" s="174" t="str">
        <f>IFERROR(VLOOKUP(C3184,Mappings!$B$13:$E$31,4,FALSE),"")</f>
        <v/>
      </c>
      <c r="F3184" s="219">
        <f>SUM('RRP data input'!E3185:L3185)</f>
        <v>0</v>
      </c>
      <c r="G3184" s="219">
        <f>SUM('RRP data input'!E3185:P3185)</f>
        <v>0</v>
      </c>
      <c r="H3184" s="143" t="str">
        <f t="shared" si="50"/>
        <v/>
      </c>
    </row>
    <row r="3185" spans="2:8" customFormat="1">
      <c r="B3185" s="185" t="str">
        <f>IF(OR('RRP data input'!B3186="",'RRP data input'!B3186=0),"",'RRP data input'!B3186)</f>
        <v/>
      </c>
      <c r="C3185" s="174" t="str">
        <f>IF('RRP data input'!C3186=0,"",'RRP data input'!C3186)</f>
        <v/>
      </c>
      <c r="D3185" s="174" t="str">
        <f>IF('RRP data input'!D3186=0,"",'RRP data input'!D3186)</f>
        <v/>
      </c>
      <c r="E3185" s="174" t="str">
        <f>IFERROR(VLOOKUP(C3185,Mappings!$B$13:$E$31,4,FALSE),"")</f>
        <v/>
      </c>
      <c r="F3185" s="219">
        <f>SUM('RRP data input'!E3186:L3186)</f>
        <v>0</v>
      </c>
      <c r="G3185" s="219">
        <f>SUM('RRP data input'!E3186:P3186)</f>
        <v>0</v>
      </c>
      <c r="H3185" s="143" t="str">
        <f t="shared" si="50"/>
        <v/>
      </c>
    </row>
    <row r="3186" spans="2:8" customFormat="1">
      <c r="B3186" s="185" t="str">
        <f>IF(OR('RRP data input'!B3187="",'RRP data input'!B3187=0),"",'RRP data input'!B3187)</f>
        <v/>
      </c>
      <c r="C3186" s="174" t="str">
        <f>IF('RRP data input'!C3187=0,"",'RRP data input'!C3187)</f>
        <v/>
      </c>
      <c r="D3186" s="174" t="str">
        <f>IF('RRP data input'!D3187=0,"",'RRP data input'!D3187)</f>
        <v/>
      </c>
      <c r="E3186" s="174" t="str">
        <f>IFERROR(VLOOKUP(C3186,Mappings!$B$13:$E$31,4,FALSE),"")</f>
        <v/>
      </c>
      <c r="F3186" s="219">
        <f>SUM('RRP data input'!E3187:L3187)</f>
        <v>0</v>
      </c>
      <c r="G3186" s="219">
        <f>SUM('RRP data input'!E3187:P3187)</f>
        <v>0</v>
      </c>
      <c r="H3186" s="143" t="str">
        <f t="shared" si="50"/>
        <v/>
      </c>
    </row>
    <row r="3187" spans="2:8" customFormat="1">
      <c r="B3187" s="185" t="str">
        <f>IF(OR('RRP data input'!B3188="",'RRP data input'!B3188=0),"",'RRP data input'!B3188)</f>
        <v/>
      </c>
      <c r="C3187" s="174" t="str">
        <f>IF('RRP data input'!C3188=0,"",'RRP data input'!C3188)</f>
        <v/>
      </c>
      <c r="D3187" s="174" t="str">
        <f>IF('RRP data input'!D3188=0,"",'RRP data input'!D3188)</f>
        <v/>
      </c>
      <c r="E3187" s="174" t="str">
        <f>IFERROR(VLOOKUP(C3187,Mappings!$B$13:$E$31,4,FALSE),"")</f>
        <v/>
      </c>
      <c r="F3187" s="219">
        <f>SUM('RRP data input'!E3188:L3188)</f>
        <v>0</v>
      </c>
      <c r="G3187" s="219">
        <f>SUM('RRP data input'!E3188:P3188)</f>
        <v>0</v>
      </c>
      <c r="H3187" s="143" t="str">
        <f t="shared" si="50"/>
        <v/>
      </c>
    </row>
    <row r="3188" spans="2:8" customFormat="1">
      <c r="B3188" s="185" t="str">
        <f>IF(OR('RRP data input'!B3189="",'RRP data input'!B3189=0),"",'RRP data input'!B3189)</f>
        <v/>
      </c>
      <c r="C3188" s="174" t="str">
        <f>IF('RRP data input'!C3189=0,"",'RRP data input'!C3189)</f>
        <v/>
      </c>
      <c r="D3188" s="174" t="str">
        <f>IF('RRP data input'!D3189=0,"",'RRP data input'!D3189)</f>
        <v/>
      </c>
      <c r="E3188" s="174" t="str">
        <f>IFERROR(VLOOKUP(C3188,Mappings!$B$13:$E$31,4,FALSE),"")</f>
        <v/>
      </c>
      <c r="F3188" s="219">
        <f>SUM('RRP data input'!E3189:L3189)</f>
        <v>0</v>
      </c>
      <c r="G3188" s="219">
        <f>SUM('RRP data input'!E3189:P3189)</f>
        <v>0</v>
      </c>
      <c r="H3188" s="143" t="str">
        <f t="shared" si="50"/>
        <v/>
      </c>
    </row>
    <row r="3189" spans="2:8" customFormat="1">
      <c r="B3189" s="185" t="str">
        <f>IF(OR('RRP data input'!B3190="",'RRP data input'!B3190=0),"",'RRP data input'!B3190)</f>
        <v/>
      </c>
      <c r="C3189" s="174" t="str">
        <f>IF('RRP data input'!C3190=0,"",'RRP data input'!C3190)</f>
        <v/>
      </c>
      <c r="D3189" s="174" t="str">
        <f>IF('RRP data input'!D3190=0,"",'RRP data input'!D3190)</f>
        <v/>
      </c>
      <c r="E3189" s="174" t="str">
        <f>IFERROR(VLOOKUP(C3189,Mappings!$B$13:$E$31,4,FALSE),"")</f>
        <v/>
      </c>
      <c r="F3189" s="219">
        <f>SUM('RRP data input'!E3190:L3190)</f>
        <v>0</v>
      </c>
      <c r="G3189" s="219">
        <f>SUM('RRP data input'!E3190:P3190)</f>
        <v>0</v>
      </c>
      <c r="H3189" s="143" t="str">
        <f t="shared" si="50"/>
        <v/>
      </c>
    </row>
    <row r="3190" spans="2:8" customFormat="1">
      <c r="B3190" s="185" t="str">
        <f>IF(OR('RRP data input'!B3191="",'RRP data input'!B3191=0),"",'RRP data input'!B3191)</f>
        <v/>
      </c>
      <c r="C3190" s="174" t="str">
        <f>IF('RRP data input'!C3191=0,"",'RRP data input'!C3191)</f>
        <v/>
      </c>
      <c r="D3190" s="174" t="str">
        <f>IF('RRP data input'!D3191=0,"",'RRP data input'!D3191)</f>
        <v/>
      </c>
      <c r="E3190" s="174" t="str">
        <f>IFERROR(VLOOKUP(C3190,Mappings!$B$13:$E$31,4,FALSE),"")</f>
        <v/>
      </c>
      <c r="F3190" s="219">
        <f>SUM('RRP data input'!E3191:L3191)</f>
        <v>0</v>
      </c>
      <c r="G3190" s="219">
        <f>SUM('RRP data input'!E3191:P3191)</f>
        <v>0</v>
      </c>
      <c r="H3190" s="143" t="str">
        <f t="shared" si="50"/>
        <v/>
      </c>
    </row>
    <row r="3191" spans="2:8" customFormat="1">
      <c r="B3191" s="185" t="str">
        <f>IF(OR('RRP data input'!B3192="",'RRP data input'!B3192=0),"",'RRP data input'!B3192)</f>
        <v/>
      </c>
      <c r="C3191" s="174" t="str">
        <f>IF('RRP data input'!C3192=0,"",'RRP data input'!C3192)</f>
        <v/>
      </c>
      <c r="D3191" s="174" t="str">
        <f>IF('RRP data input'!D3192=0,"",'RRP data input'!D3192)</f>
        <v/>
      </c>
      <c r="E3191" s="174" t="str">
        <f>IFERROR(VLOOKUP(C3191,Mappings!$B$13:$E$31,4,FALSE),"")</f>
        <v/>
      </c>
      <c r="F3191" s="219">
        <f>SUM('RRP data input'!E3192:L3192)</f>
        <v>0</v>
      </c>
      <c r="G3191" s="219">
        <f>SUM('RRP data input'!E3192:P3192)</f>
        <v>0</v>
      </c>
      <c r="H3191" s="143" t="str">
        <f t="shared" si="50"/>
        <v/>
      </c>
    </row>
    <row r="3192" spans="2:8" customFormat="1">
      <c r="B3192" s="185" t="str">
        <f>IF(OR('RRP data input'!B3193="",'RRP data input'!B3193=0),"",'RRP data input'!B3193)</f>
        <v/>
      </c>
      <c r="C3192" s="174" t="str">
        <f>IF('RRP data input'!C3193=0,"",'RRP data input'!C3193)</f>
        <v/>
      </c>
      <c r="D3192" s="174" t="str">
        <f>IF('RRP data input'!D3193=0,"",'RRP data input'!D3193)</f>
        <v/>
      </c>
      <c r="E3192" s="174" t="str">
        <f>IFERROR(VLOOKUP(C3192,Mappings!$B$13:$E$31,4,FALSE),"")</f>
        <v/>
      </c>
      <c r="F3192" s="219">
        <f>SUM('RRP data input'!E3193:L3193)</f>
        <v>0</v>
      </c>
      <c r="G3192" s="219">
        <f>SUM('RRP data input'!E3193:P3193)</f>
        <v>0</v>
      </c>
      <c r="H3192" s="143" t="str">
        <f t="shared" si="50"/>
        <v/>
      </c>
    </row>
    <row r="3193" spans="2:8" customFormat="1">
      <c r="B3193" s="185" t="str">
        <f>IF(OR('RRP data input'!B3194="",'RRP data input'!B3194=0),"",'RRP data input'!B3194)</f>
        <v/>
      </c>
      <c r="C3193" s="174" t="str">
        <f>IF('RRP data input'!C3194=0,"",'RRP data input'!C3194)</f>
        <v/>
      </c>
      <c r="D3193" s="174" t="str">
        <f>IF('RRP data input'!D3194=0,"",'RRP data input'!D3194)</f>
        <v/>
      </c>
      <c r="E3193" s="174" t="str">
        <f>IFERROR(VLOOKUP(C3193,Mappings!$B$13:$E$31,4,FALSE),"")</f>
        <v/>
      </c>
      <c r="F3193" s="219">
        <f>SUM('RRP data input'!E3194:L3194)</f>
        <v>0</v>
      </c>
      <c r="G3193" s="219">
        <f>SUM('RRP data input'!E3194:P3194)</f>
        <v>0</v>
      </c>
      <c r="H3193" s="143" t="str">
        <f t="shared" si="50"/>
        <v/>
      </c>
    </row>
    <row r="3194" spans="2:8" customFormat="1">
      <c r="B3194" s="185" t="str">
        <f>IF(OR('RRP data input'!B3195="",'RRP data input'!B3195=0),"",'RRP data input'!B3195)</f>
        <v/>
      </c>
      <c r="C3194" s="174" t="str">
        <f>IF('RRP data input'!C3195=0,"",'RRP data input'!C3195)</f>
        <v/>
      </c>
      <c r="D3194" s="174" t="str">
        <f>IF('RRP data input'!D3195=0,"",'RRP data input'!D3195)</f>
        <v/>
      </c>
      <c r="E3194" s="174" t="str">
        <f>IFERROR(VLOOKUP(C3194,Mappings!$B$13:$E$31,4,FALSE),"")</f>
        <v/>
      </c>
      <c r="F3194" s="219">
        <f>SUM('RRP data input'!E3195:L3195)</f>
        <v>0</v>
      </c>
      <c r="G3194" s="219">
        <f>SUM('RRP data input'!E3195:P3195)</f>
        <v>0</v>
      </c>
      <c r="H3194" s="143" t="str">
        <f t="shared" si="50"/>
        <v/>
      </c>
    </row>
    <row r="3195" spans="2:8" customFormat="1">
      <c r="B3195" s="185" t="str">
        <f>IF(OR('RRP data input'!B3196="",'RRP data input'!B3196=0),"",'RRP data input'!B3196)</f>
        <v/>
      </c>
      <c r="C3195" s="174" t="str">
        <f>IF('RRP data input'!C3196=0,"",'RRP data input'!C3196)</f>
        <v/>
      </c>
      <c r="D3195" s="174" t="str">
        <f>IF('RRP data input'!D3196=0,"",'RRP data input'!D3196)</f>
        <v/>
      </c>
      <c r="E3195" s="174" t="str">
        <f>IFERROR(VLOOKUP(C3195,Mappings!$B$13:$E$31,4,FALSE),"")</f>
        <v/>
      </c>
      <c r="F3195" s="219">
        <f>SUM('RRP data input'!E3196:L3196)</f>
        <v>0</v>
      </c>
      <c r="G3195" s="219">
        <f>SUM('RRP data input'!E3196:P3196)</f>
        <v>0</v>
      </c>
      <c r="H3195" s="143" t="str">
        <f t="shared" si="50"/>
        <v/>
      </c>
    </row>
    <row r="3196" spans="2:8" customFormat="1">
      <c r="B3196" s="185" t="str">
        <f>IF(OR('RRP data input'!B3197="",'RRP data input'!B3197=0),"",'RRP data input'!B3197)</f>
        <v/>
      </c>
      <c r="C3196" s="174" t="str">
        <f>IF('RRP data input'!C3197=0,"",'RRP data input'!C3197)</f>
        <v/>
      </c>
      <c r="D3196" s="174" t="str">
        <f>IF('RRP data input'!D3197=0,"",'RRP data input'!D3197)</f>
        <v/>
      </c>
      <c r="E3196" s="174" t="str">
        <f>IFERROR(VLOOKUP(C3196,Mappings!$B$13:$E$31,4,FALSE),"")</f>
        <v/>
      </c>
      <c r="F3196" s="219">
        <f>SUM('RRP data input'!E3197:L3197)</f>
        <v>0</v>
      </c>
      <c r="G3196" s="219">
        <f>SUM('RRP data input'!E3197:P3197)</f>
        <v>0</v>
      </c>
      <c r="H3196" s="143" t="str">
        <f t="shared" si="50"/>
        <v/>
      </c>
    </row>
    <row r="3197" spans="2:8" customFormat="1">
      <c r="B3197" s="185" t="str">
        <f>IF(OR('RRP data input'!B3198="",'RRP data input'!B3198=0),"",'RRP data input'!B3198)</f>
        <v/>
      </c>
      <c r="C3197" s="174" t="str">
        <f>IF('RRP data input'!C3198=0,"",'RRP data input'!C3198)</f>
        <v/>
      </c>
      <c r="D3197" s="174" t="str">
        <f>IF('RRP data input'!D3198=0,"",'RRP data input'!D3198)</f>
        <v/>
      </c>
      <c r="E3197" s="174" t="str">
        <f>IFERROR(VLOOKUP(C3197,Mappings!$B$13:$E$31,4,FALSE),"")</f>
        <v/>
      </c>
      <c r="F3197" s="219">
        <f>SUM('RRP data input'!E3198:L3198)</f>
        <v>0</v>
      </c>
      <c r="G3197" s="219">
        <f>SUM('RRP data input'!E3198:P3198)</f>
        <v>0</v>
      </c>
      <c r="H3197" s="143" t="str">
        <f t="shared" si="50"/>
        <v/>
      </c>
    </row>
    <row r="3198" spans="2:8" customFormat="1">
      <c r="B3198" s="185" t="str">
        <f>IF(OR('RRP data input'!B3199="",'RRP data input'!B3199=0),"",'RRP data input'!B3199)</f>
        <v/>
      </c>
      <c r="C3198" s="174" t="str">
        <f>IF('RRP data input'!C3199=0,"",'RRP data input'!C3199)</f>
        <v/>
      </c>
      <c r="D3198" s="174" t="str">
        <f>IF('RRP data input'!D3199=0,"",'RRP data input'!D3199)</f>
        <v/>
      </c>
      <c r="E3198" s="174" t="str">
        <f>IFERROR(VLOOKUP(C3198,Mappings!$B$13:$E$31,4,FALSE),"")</f>
        <v/>
      </c>
      <c r="F3198" s="219">
        <f>SUM('RRP data input'!E3199:L3199)</f>
        <v>0</v>
      </c>
      <c r="G3198" s="219">
        <f>SUM('RRP data input'!E3199:P3199)</f>
        <v>0</v>
      </c>
      <c r="H3198" s="143" t="str">
        <f t="shared" si="50"/>
        <v/>
      </c>
    </row>
    <row r="3199" spans="2:8" customFormat="1">
      <c r="B3199" s="185" t="str">
        <f>IF(OR('RRP data input'!B3200="",'RRP data input'!B3200=0),"",'RRP data input'!B3200)</f>
        <v/>
      </c>
      <c r="C3199" s="174" t="str">
        <f>IF('RRP data input'!C3200=0,"",'RRP data input'!C3200)</f>
        <v/>
      </c>
      <c r="D3199" s="174" t="str">
        <f>IF('RRP data input'!D3200=0,"",'RRP data input'!D3200)</f>
        <v/>
      </c>
      <c r="E3199" s="174" t="str">
        <f>IFERROR(VLOOKUP(C3199,Mappings!$B$13:$E$31,4,FALSE),"")</f>
        <v/>
      </c>
      <c r="F3199" s="219">
        <f>SUM('RRP data input'!E3200:L3200)</f>
        <v>0</v>
      </c>
      <c r="G3199" s="219">
        <f>SUM('RRP data input'!E3200:P3200)</f>
        <v>0</v>
      </c>
      <c r="H3199" s="143" t="str">
        <f t="shared" si="50"/>
        <v/>
      </c>
    </row>
    <row r="3200" spans="2:8" customFormat="1">
      <c r="B3200" s="185" t="str">
        <f>IF(OR('RRP data input'!B3201="",'RRP data input'!B3201=0),"",'RRP data input'!B3201)</f>
        <v/>
      </c>
      <c r="C3200" s="174" t="str">
        <f>IF('RRP data input'!C3201=0,"",'RRP data input'!C3201)</f>
        <v/>
      </c>
      <c r="D3200" s="174" t="str">
        <f>IF('RRP data input'!D3201=0,"",'RRP data input'!D3201)</f>
        <v/>
      </c>
      <c r="E3200" s="174" t="str">
        <f>IFERROR(VLOOKUP(C3200,Mappings!$B$13:$E$31,4,FALSE),"")</f>
        <v/>
      </c>
      <c r="F3200" s="219">
        <f>SUM('RRP data input'!E3201:L3201)</f>
        <v>0</v>
      </c>
      <c r="G3200" s="219">
        <f>SUM('RRP data input'!E3201:P3201)</f>
        <v>0</v>
      </c>
      <c r="H3200" s="143" t="str">
        <f t="shared" si="50"/>
        <v/>
      </c>
    </row>
    <row r="3201" spans="2:8" customFormat="1">
      <c r="B3201" s="185" t="str">
        <f>IF(OR('RRP data input'!B3202="",'RRP data input'!B3202=0),"",'RRP data input'!B3202)</f>
        <v/>
      </c>
      <c r="C3201" s="174" t="str">
        <f>IF('RRP data input'!C3202=0,"",'RRP data input'!C3202)</f>
        <v/>
      </c>
      <c r="D3201" s="174" t="str">
        <f>IF('RRP data input'!D3202=0,"",'RRP data input'!D3202)</f>
        <v/>
      </c>
      <c r="E3201" s="174" t="str">
        <f>IFERROR(VLOOKUP(C3201,Mappings!$B$13:$E$31,4,FALSE),"")</f>
        <v/>
      </c>
      <c r="F3201" s="219">
        <f>SUM('RRP data input'!E3202:L3202)</f>
        <v>0</v>
      </c>
      <c r="G3201" s="219">
        <f>SUM('RRP data input'!E3202:P3202)</f>
        <v>0</v>
      </c>
      <c r="H3201" s="143" t="str">
        <f t="shared" si="50"/>
        <v/>
      </c>
    </row>
    <row r="3202" spans="2:8" customFormat="1">
      <c r="B3202" s="185" t="str">
        <f>IF(OR('RRP data input'!B3203="",'RRP data input'!B3203=0),"",'RRP data input'!B3203)</f>
        <v/>
      </c>
      <c r="C3202" s="174" t="str">
        <f>IF('RRP data input'!C3203=0,"",'RRP data input'!C3203)</f>
        <v/>
      </c>
      <c r="D3202" s="174" t="str">
        <f>IF('RRP data input'!D3203=0,"",'RRP data input'!D3203)</f>
        <v/>
      </c>
      <c r="E3202" s="174" t="str">
        <f>IFERROR(VLOOKUP(C3202,Mappings!$B$13:$E$31,4,FALSE),"")</f>
        <v/>
      </c>
      <c r="F3202" s="219">
        <f>SUM('RRP data input'!E3203:L3203)</f>
        <v>0</v>
      </c>
      <c r="G3202" s="219">
        <f>SUM('RRP data input'!E3203:P3203)</f>
        <v>0</v>
      </c>
      <c r="H3202" s="143" t="str">
        <f t="shared" si="50"/>
        <v/>
      </c>
    </row>
    <row r="3203" spans="2:8" customFormat="1">
      <c r="B3203" s="185" t="str">
        <f>IF(OR('RRP data input'!B3204="",'RRP data input'!B3204=0),"",'RRP data input'!B3204)</f>
        <v/>
      </c>
      <c r="C3203" s="174" t="str">
        <f>IF('RRP data input'!C3204=0,"",'RRP data input'!C3204)</f>
        <v/>
      </c>
      <c r="D3203" s="174" t="str">
        <f>IF('RRP data input'!D3204=0,"",'RRP data input'!D3204)</f>
        <v/>
      </c>
      <c r="E3203" s="174" t="str">
        <f>IFERROR(VLOOKUP(C3203,Mappings!$B$13:$E$31,4,FALSE),"")</f>
        <v/>
      </c>
      <c r="F3203" s="219">
        <f>SUM('RRP data input'!E3204:L3204)</f>
        <v>0</v>
      </c>
      <c r="G3203" s="219">
        <f>SUM('RRP data input'!E3204:P3204)</f>
        <v>0</v>
      </c>
      <c r="H3203" s="143" t="str">
        <f t="shared" si="50"/>
        <v/>
      </c>
    </row>
    <row r="3204" spans="2:8" customFormat="1">
      <c r="B3204" s="185" t="str">
        <f>IF(OR('RRP data input'!B3205="",'RRP data input'!B3205=0),"",'RRP data input'!B3205)</f>
        <v/>
      </c>
      <c r="C3204" s="174" t="str">
        <f>IF('RRP data input'!C3205=0,"",'RRP data input'!C3205)</f>
        <v/>
      </c>
      <c r="D3204" s="174" t="str">
        <f>IF('RRP data input'!D3205=0,"",'RRP data input'!D3205)</f>
        <v/>
      </c>
      <c r="E3204" s="174" t="str">
        <f>IFERROR(VLOOKUP(C3204,Mappings!$B$13:$E$31,4,FALSE),"")</f>
        <v/>
      </c>
      <c r="F3204" s="219">
        <f>SUM('RRP data input'!E3205:L3205)</f>
        <v>0</v>
      </c>
      <c r="G3204" s="219">
        <f>SUM('RRP data input'!E3205:P3205)</f>
        <v>0</v>
      </c>
      <c r="H3204" s="143" t="str">
        <f t="shared" si="50"/>
        <v/>
      </c>
    </row>
    <row r="3205" spans="2:8" customFormat="1">
      <c r="B3205" s="185" t="str">
        <f>IF(OR('RRP data input'!B3206="",'RRP data input'!B3206=0),"",'RRP data input'!B3206)</f>
        <v/>
      </c>
      <c r="C3205" s="174" t="str">
        <f>IF('RRP data input'!C3206=0,"",'RRP data input'!C3206)</f>
        <v/>
      </c>
      <c r="D3205" s="174" t="str">
        <f>IF('RRP data input'!D3206=0,"",'RRP data input'!D3206)</f>
        <v/>
      </c>
      <c r="E3205" s="174" t="str">
        <f>IFERROR(VLOOKUP(C3205,Mappings!$B$13:$E$31,4,FALSE),"")</f>
        <v/>
      </c>
      <c r="F3205" s="219">
        <f>SUM('RRP data input'!E3206:L3206)</f>
        <v>0</v>
      </c>
      <c r="G3205" s="219">
        <f>SUM('RRP data input'!E3206:P3206)</f>
        <v>0</v>
      </c>
      <c r="H3205" s="143" t="str">
        <f t="shared" si="50"/>
        <v/>
      </c>
    </row>
    <row r="3206" spans="2:8" customFormat="1">
      <c r="B3206" s="185" t="str">
        <f>IF(OR('RRP data input'!B3207="",'RRP data input'!B3207=0),"",'RRP data input'!B3207)</f>
        <v/>
      </c>
      <c r="C3206" s="174" t="str">
        <f>IF('RRP data input'!C3207=0,"",'RRP data input'!C3207)</f>
        <v/>
      </c>
      <c r="D3206" s="174" t="str">
        <f>IF('RRP data input'!D3207=0,"",'RRP data input'!D3207)</f>
        <v/>
      </c>
      <c r="E3206" s="174" t="str">
        <f>IFERROR(VLOOKUP(C3206,Mappings!$B$13:$E$31,4,FALSE),"")</f>
        <v/>
      </c>
      <c r="F3206" s="219">
        <f>SUM('RRP data input'!E3207:L3207)</f>
        <v>0</v>
      </c>
      <c r="G3206" s="219">
        <f>SUM('RRP data input'!E3207:P3207)</f>
        <v>0</v>
      </c>
      <c r="H3206" s="143" t="str">
        <f t="shared" si="50"/>
        <v/>
      </c>
    </row>
    <row r="3207" spans="2:8" customFormat="1">
      <c r="B3207" s="185" t="str">
        <f>IF(OR('RRP data input'!B3208="",'RRP data input'!B3208=0),"",'RRP data input'!B3208)</f>
        <v/>
      </c>
      <c r="C3207" s="174" t="str">
        <f>IF('RRP data input'!C3208=0,"",'RRP data input'!C3208)</f>
        <v/>
      </c>
      <c r="D3207" s="174" t="str">
        <f>IF('RRP data input'!D3208=0,"",'RRP data input'!D3208)</f>
        <v/>
      </c>
      <c r="E3207" s="174" t="str">
        <f>IFERROR(VLOOKUP(C3207,Mappings!$B$13:$E$31,4,FALSE),"")</f>
        <v/>
      </c>
      <c r="F3207" s="219">
        <f>SUM('RRP data input'!E3208:L3208)</f>
        <v>0</v>
      </c>
      <c r="G3207" s="219">
        <f>SUM('RRP data input'!E3208:P3208)</f>
        <v>0</v>
      </c>
      <c r="H3207" s="143" t="str">
        <f t="shared" si="50"/>
        <v/>
      </c>
    </row>
    <row r="3208" spans="2:8" customFormat="1">
      <c r="B3208" s="185" t="str">
        <f>IF(OR('RRP data input'!B3209="",'RRP data input'!B3209=0),"",'RRP data input'!B3209)</f>
        <v/>
      </c>
      <c r="C3208" s="174" t="str">
        <f>IF('RRP data input'!C3209=0,"",'RRP data input'!C3209)</f>
        <v/>
      </c>
      <c r="D3208" s="174" t="str">
        <f>IF('RRP data input'!D3209=0,"",'RRP data input'!D3209)</f>
        <v/>
      </c>
      <c r="E3208" s="174" t="str">
        <f>IFERROR(VLOOKUP(C3208,Mappings!$B$13:$E$31,4,FALSE),"")</f>
        <v/>
      </c>
      <c r="F3208" s="219">
        <f>SUM('RRP data input'!E3209:L3209)</f>
        <v>0</v>
      </c>
      <c r="G3208" s="219">
        <f>SUM('RRP data input'!E3209:P3209)</f>
        <v>0</v>
      </c>
      <c r="H3208" s="143" t="str">
        <f t="shared" si="50"/>
        <v/>
      </c>
    </row>
    <row r="3209" spans="2:8" customFormat="1">
      <c r="B3209" s="185" t="str">
        <f>IF(OR('RRP data input'!B3210="",'RRP data input'!B3210=0),"",'RRP data input'!B3210)</f>
        <v/>
      </c>
      <c r="C3209" s="174" t="str">
        <f>IF('RRP data input'!C3210=0,"",'RRP data input'!C3210)</f>
        <v/>
      </c>
      <c r="D3209" s="174" t="str">
        <f>IF('RRP data input'!D3210=0,"",'RRP data input'!D3210)</f>
        <v/>
      </c>
      <c r="E3209" s="174" t="str">
        <f>IFERROR(VLOOKUP(C3209,Mappings!$B$13:$E$31,4,FALSE),"")</f>
        <v/>
      </c>
      <c r="F3209" s="219">
        <f>SUM('RRP data input'!E3210:L3210)</f>
        <v>0</v>
      </c>
      <c r="G3209" s="219">
        <f>SUM('RRP data input'!E3210:P3210)</f>
        <v>0</v>
      </c>
      <c r="H3209" s="143" t="str">
        <f t="shared" ref="H3209:H3272" si="51">IF(OR(C3209="LVSSA",C3209="LVSSB",C3209="LVAL"),"LV",C3209)</f>
        <v/>
      </c>
    </row>
    <row r="3210" spans="2:8" customFormat="1">
      <c r="B3210" s="185" t="str">
        <f>IF(OR('RRP data input'!B3211="",'RRP data input'!B3211=0),"",'RRP data input'!B3211)</f>
        <v/>
      </c>
      <c r="C3210" s="174" t="str">
        <f>IF('RRP data input'!C3211=0,"",'RRP data input'!C3211)</f>
        <v/>
      </c>
      <c r="D3210" s="174" t="str">
        <f>IF('RRP data input'!D3211=0,"",'RRP data input'!D3211)</f>
        <v/>
      </c>
      <c r="E3210" s="174" t="str">
        <f>IFERROR(VLOOKUP(C3210,Mappings!$B$13:$E$31,4,FALSE),"")</f>
        <v/>
      </c>
      <c r="F3210" s="219">
        <f>SUM('RRP data input'!E3211:L3211)</f>
        <v>0</v>
      </c>
      <c r="G3210" s="219">
        <f>SUM('RRP data input'!E3211:P3211)</f>
        <v>0</v>
      </c>
      <c r="H3210" s="143" t="str">
        <f t="shared" si="51"/>
        <v/>
      </c>
    </row>
    <row r="3211" spans="2:8" customFormat="1">
      <c r="B3211" s="185" t="str">
        <f>IF(OR('RRP data input'!B3212="",'RRP data input'!B3212=0),"",'RRP data input'!B3212)</f>
        <v/>
      </c>
      <c r="C3211" s="174" t="str">
        <f>IF('RRP data input'!C3212=0,"",'RRP data input'!C3212)</f>
        <v/>
      </c>
      <c r="D3211" s="174" t="str">
        <f>IF('RRP data input'!D3212=0,"",'RRP data input'!D3212)</f>
        <v/>
      </c>
      <c r="E3211" s="174" t="str">
        <f>IFERROR(VLOOKUP(C3211,Mappings!$B$13:$E$31,4,FALSE),"")</f>
        <v/>
      </c>
      <c r="F3211" s="219">
        <f>SUM('RRP data input'!E3212:L3212)</f>
        <v>0</v>
      </c>
      <c r="G3211" s="219">
        <f>SUM('RRP data input'!E3212:P3212)</f>
        <v>0</v>
      </c>
      <c r="H3211" s="143" t="str">
        <f t="shared" si="51"/>
        <v/>
      </c>
    </row>
    <row r="3212" spans="2:8" customFormat="1">
      <c r="B3212" s="185" t="str">
        <f>IF(OR('RRP data input'!B3213="",'RRP data input'!B3213=0),"",'RRP data input'!B3213)</f>
        <v/>
      </c>
      <c r="C3212" s="174" t="str">
        <f>IF('RRP data input'!C3213=0,"",'RRP data input'!C3213)</f>
        <v/>
      </c>
      <c r="D3212" s="174" t="str">
        <f>IF('RRP data input'!D3213=0,"",'RRP data input'!D3213)</f>
        <v/>
      </c>
      <c r="E3212" s="174" t="str">
        <f>IFERROR(VLOOKUP(C3212,Mappings!$B$13:$E$31,4,FALSE),"")</f>
        <v/>
      </c>
      <c r="F3212" s="219">
        <f>SUM('RRP data input'!E3213:L3213)</f>
        <v>0</v>
      </c>
      <c r="G3212" s="219">
        <f>SUM('RRP data input'!E3213:P3213)</f>
        <v>0</v>
      </c>
      <c r="H3212" s="143" t="str">
        <f t="shared" si="51"/>
        <v/>
      </c>
    </row>
    <row r="3213" spans="2:8" customFormat="1">
      <c r="B3213" s="185" t="str">
        <f>IF(OR('RRP data input'!B3214="",'RRP data input'!B3214=0),"",'RRP data input'!B3214)</f>
        <v/>
      </c>
      <c r="C3213" s="174" t="str">
        <f>IF('RRP data input'!C3214=0,"",'RRP data input'!C3214)</f>
        <v/>
      </c>
      <c r="D3213" s="174" t="str">
        <f>IF('RRP data input'!D3214=0,"",'RRP data input'!D3214)</f>
        <v/>
      </c>
      <c r="E3213" s="174" t="str">
        <f>IFERROR(VLOOKUP(C3213,Mappings!$B$13:$E$31,4,FALSE),"")</f>
        <v/>
      </c>
      <c r="F3213" s="219">
        <f>SUM('RRP data input'!E3214:L3214)</f>
        <v>0</v>
      </c>
      <c r="G3213" s="219">
        <f>SUM('RRP data input'!E3214:P3214)</f>
        <v>0</v>
      </c>
      <c r="H3213" s="143" t="str">
        <f t="shared" si="51"/>
        <v/>
      </c>
    </row>
    <row r="3214" spans="2:8" customFormat="1">
      <c r="B3214" s="185" t="str">
        <f>IF(OR('RRP data input'!B3215="",'RRP data input'!B3215=0),"",'RRP data input'!B3215)</f>
        <v/>
      </c>
      <c r="C3214" s="174" t="str">
        <f>IF('RRP data input'!C3215=0,"",'RRP data input'!C3215)</f>
        <v/>
      </c>
      <c r="D3214" s="174" t="str">
        <f>IF('RRP data input'!D3215=0,"",'RRP data input'!D3215)</f>
        <v/>
      </c>
      <c r="E3214" s="174" t="str">
        <f>IFERROR(VLOOKUP(C3214,Mappings!$B$13:$E$31,4,FALSE),"")</f>
        <v/>
      </c>
      <c r="F3214" s="219">
        <f>SUM('RRP data input'!E3215:L3215)</f>
        <v>0</v>
      </c>
      <c r="G3214" s="219">
        <f>SUM('RRP data input'!E3215:P3215)</f>
        <v>0</v>
      </c>
      <c r="H3214" s="143" t="str">
        <f t="shared" si="51"/>
        <v/>
      </c>
    </row>
    <row r="3215" spans="2:8" customFormat="1">
      <c r="B3215" s="185" t="str">
        <f>IF(OR('RRP data input'!B3216="",'RRP data input'!B3216=0),"",'RRP data input'!B3216)</f>
        <v/>
      </c>
      <c r="C3215" s="174" t="str">
        <f>IF('RRP data input'!C3216=0,"",'RRP data input'!C3216)</f>
        <v/>
      </c>
      <c r="D3215" s="174" t="str">
        <f>IF('RRP data input'!D3216=0,"",'RRP data input'!D3216)</f>
        <v/>
      </c>
      <c r="E3215" s="174" t="str">
        <f>IFERROR(VLOOKUP(C3215,Mappings!$B$13:$E$31,4,FALSE),"")</f>
        <v/>
      </c>
      <c r="F3215" s="219">
        <f>SUM('RRP data input'!E3216:L3216)</f>
        <v>0</v>
      </c>
      <c r="G3215" s="219">
        <f>SUM('RRP data input'!E3216:P3216)</f>
        <v>0</v>
      </c>
      <c r="H3215" s="143" t="str">
        <f t="shared" si="51"/>
        <v/>
      </c>
    </row>
    <row r="3216" spans="2:8" customFormat="1">
      <c r="B3216" s="185" t="str">
        <f>IF(OR('RRP data input'!B3217="",'RRP data input'!B3217=0),"",'RRP data input'!B3217)</f>
        <v/>
      </c>
      <c r="C3216" s="174" t="str">
        <f>IF('RRP data input'!C3217=0,"",'RRP data input'!C3217)</f>
        <v/>
      </c>
      <c r="D3216" s="174" t="str">
        <f>IF('RRP data input'!D3217=0,"",'RRP data input'!D3217)</f>
        <v/>
      </c>
      <c r="E3216" s="174" t="str">
        <f>IFERROR(VLOOKUP(C3216,Mappings!$B$13:$E$31,4,FALSE),"")</f>
        <v/>
      </c>
      <c r="F3216" s="219">
        <f>SUM('RRP data input'!E3217:L3217)</f>
        <v>0</v>
      </c>
      <c r="G3216" s="219">
        <f>SUM('RRP data input'!E3217:P3217)</f>
        <v>0</v>
      </c>
      <c r="H3216" s="143" t="str">
        <f t="shared" si="51"/>
        <v/>
      </c>
    </row>
    <row r="3217" spans="2:8" customFormat="1">
      <c r="B3217" s="185" t="str">
        <f>IF(OR('RRP data input'!B3218="",'RRP data input'!B3218=0),"",'RRP data input'!B3218)</f>
        <v/>
      </c>
      <c r="C3217" s="174" t="str">
        <f>IF('RRP data input'!C3218=0,"",'RRP data input'!C3218)</f>
        <v/>
      </c>
      <c r="D3217" s="174" t="str">
        <f>IF('RRP data input'!D3218=0,"",'RRP data input'!D3218)</f>
        <v/>
      </c>
      <c r="E3217" s="174" t="str">
        <f>IFERROR(VLOOKUP(C3217,Mappings!$B$13:$E$31,4,FALSE),"")</f>
        <v/>
      </c>
      <c r="F3217" s="219">
        <f>SUM('RRP data input'!E3218:L3218)</f>
        <v>0</v>
      </c>
      <c r="G3217" s="219">
        <f>SUM('RRP data input'!E3218:P3218)</f>
        <v>0</v>
      </c>
      <c r="H3217" s="143" t="str">
        <f t="shared" si="51"/>
        <v/>
      </c>
    </row>
    <row r="3218" spans="2:8" customFormat="1">
      <c r="B3218" s="185" t="str">
        <f>IF(OR('RRP data input'!B3219="",'RRP data input'!B3219=0),"",'RRP data input'!B3219)</f>
        <v/>
      </c>
      <c r="C3218" s="174" t="str">
        <f>IF('RRP data input'!C3219=0,"",'RRP data input'!C3219)</f>
        <v/>
      </c>
      <c r="D3218" s="174" t="str">
        <f>IF('RRP data input'!D3219=0,"",'RRP data input'!D3219)</f>
        <v/>
      </c>
      <c r="E3218" s="174" t="str">
        <f>IFERROR(VLOOKUP(C3218,Mappings!$B$13:$E$31,4,FALSE),"")</f>
        <v/>
      </c>
      <c r="F3218" s="219">
        <f>SUM('RRP data input'!E3219:L3219)</f>
        <v>0</v>
      </c>
      <c r="G3218" s="219">
        <f>SUM('RRP data input'!E3219:P3219)</f>
        <v>0</v>
      </c>
      <c r="H3218" s="143" t="str">
        <f t="shared" si="51"/>
        <v/>
      </c>
    </row>
    <row r="3219" spans="2:8" customFormat="1">
      <c r="B3219" s="185" t="str">
        <f>IF(OR('RRP data input'!B3220="",'RRP data input'!B3220=0),"",'RRP data input'!B3220)</f>
        <v/>
      </c>
      <c r="C3219" s="174" t="str">
        <f>IF('RRP data input'!C3220=0,"",'RRP data input'!C3220)</f>
        <v/>
      </c>
      <c r="D3219" s="174" t="str">
        <f>IF('RRP data input'!D3220=0,"",'RRP data input'!D3220)</f>
        <v/>
      </c>
      <c r="E3219" s="174" t="str">
        <f>IFERROR(VLOOKUP(C3219,Mappings!$B$13:$E$31,4,FALSE),"")</f>
        <v/>
      </c>
      <c r="F3219" s="219">
        <f>SUM('RRP data input'!E3220:L3220)</f>
        <v>0</v>
      </c>
      <c r="G3219" s="219">
        <f>SUM('RRP data input'!E3220:P3220)</f>
        <v>0</v>
      </c>
      <c r="H3219" s="143" t="str">
        <f t="shared" si="51"/>
        <v/>
      </c>
    </row>
    <row r="3220" spans="2:8" customFormat="1">
      <c r="B3220" s="185" t="str">
        <f>IF(OR('RRP data input'!B3221="",'RRP data input'!B3221=0),"",'RRP data input'!B3221)</f>
        <v/>
      </c>
      <c r="C3220" s="174" t="str">
        <f>IF('RRP data input'!C3221=0,"",'RRP data input'!C3221)</f>
        <v/>
      </c>
      <c r="D3220" s="174" t="str">
        <f>IF('RRP data input'!D3221=0,"",'RRP data input'!D3221)</f>
        <v/>
      </c>
      <c r="E3220" s="174" t="str">
        <f>IFERROR(VLOOKUP(C3220,Mappings!$B$13:$E$31,4,FALSE),"")</f>
        <v/>
      </c>
      <c r="F3220" s="219">
        <f>SUM('RRP data input'!E3221:L3221)</f>
        <v>0</v>
      </c>
      <c r="G3220" s="219">
        <f>SUM('RRP data input'!E3221:P3221)</f>
        <v>0</v>
      </c>
      <c r="H3220" s="143" t="str">
        <f t="shared" si="51"/>
        <v/>
      </c>
    </row>
    <row r="3221" spans="2:8" customFormat="1">
      <c r="B3221" s="185" t="str">
        <f>IF(OR('RRP data input'!B3222="",'RRP data input'!B3222=0),"",'RRP data input'!B3222)</f>
        <v/>
      </c>
      <c r="C3221" s="174" t="str">
        <f>IF('RRP data input'!C3222=0,"",'RRP data input'!C3222)</f>
        <v/>
      </c>
      <c r="D3221" s="174" t="str">
        <f>IF('RRP data input'!D3222=0,"",'RRP data input'!D3222)</f>
        <v/>
      </c>
      <c r="E3221" s="174" t="str">
        <f>IFERROR(VLOOKUP(C3221,Mappings!$B$13:$E$31,4,FALSE),"")</f>
        <v/>
      </c>
      <c r="F3221" s="219">
        <f>SUM('RRP data input'!E3222:L3222)</f>
        <v>0</v>
      </c>
      <c r="G3221" s="219">
        <f>SUM('RRP data input'!E3222:P3222)</f>
        <v>0</v>
      </c>
      <c r="H3221" s="143" t="str">
        <f t="shared" si="51"/>
        <v/>
      </c>
    </row>
    <row r="3222" spans="2:8" customFormat="1">
      <c r="B3222" s="185" t="str">
        <f>IF(OR('RRP data input'!B3223="",'RRP data input'!B3223=0),"",'RRP data input'!B3223)</f>
        <v/>
      </c>
      <c r="C3222" s="174" t="str">
        <f>IF('RRP data input'!C3223=0,"",'RRP data input'!C3223)</f>
        <v/>
      </c>
      <c r="D3222" s="174" t="str">
        <f>IF('RRP data input'!D3223=0,"",'RRP data input'!D3223)</f>
        <v/>
      </c>
      <c r="E3222" s="174" t="str">
        <f>IFERROR(VLOOKUP(C3222,Mappings!$B$13:$E$31,4,FALSE),"")</f>
        <v/>
      </c>
      <c r="F3222" s="219">
        <f>SUM('RRP data input'!E3223:L3223)</f>
        <v>0</v>
      </c>
      <c r="G3222" s="219">
        <f>SUM('RRP data input'!E3223:P3223)</f>
        <v>0</v>
      </c>
      <c r="H3222" s="143" t="str">
        <f t="shared" si="51"/>
        <v/>
      </c>
    </row>
    <row r="3223" spans="2:8" customFormat="1">
      <c r="B3223" s="185" t="str">
        <f>IF(OR('RRP data input'!B3224="",'RRP data input'!B3224=0),"",'RRP data input'!B3224)</f>
        <v/>
      </c>
      <c r="C3223" s="174" t="str">
        <f>IF('RRP data input'!C3224=0,"",'RRP data input'!C3224)</f>
        <v/>
      </c>
      <c r="D3223" s="174" t="str">
        <f>IF('RRP data input'!D3224=0,"",'RRP data input'!D3224)</f>
        <v/>
      </c>
      <c r="E3223" s="174" t="str">
        <f>IFERROR(VLOOKUP(C3223,Mappings!$B$13:$E$31,4,FALSE),"")</f>
        <v/>
      </c>
      <c r="F3223" s="219">
        <f>SUM('RRP data input'!E3224:L3224)</f>
        <v>0</v>
      </c>
      <c r="G3223" s="219">
        <f>SUM('RRP data input'!E3224:P3224)</f>
        <v>0</v>
      </c>
      <c r="H3223" s="143" t="str">
        <f t="shared" si="51"/>
        <v/>
      </c>
    </row>
    <row r="3224" spans="2:8" customFormat="1">
      <c r="B3224" s="185" t="str">
        <f>IF(OR('RRP data input'!B3225="",'RRP data input'!B3225=0),"",'RRP data input'!B3225)</f>
        <v/>
      </c>
      <c r="C3224" s="174" t="str">
        <f>IF('RRP data input'!C3225=0,"",'RRP data input'!C3225)</f>
        <v/>
      </c>
      <c r="D3224" s="174" t="str">
        <f>IF('RRP data input'!D3225=0,"",'RRP data input'!D3225)</f>
        <v/>
      </c>
      <c r="E3224" s="174" t="str">
        <f>IFERROR(VLOOKUP(C3224,Mappings!$B$13:$E$31,4,FALSE),"")</f>
        <v/>
      </c>
      <c r="F3224" s="219">
        <f>SUM('RRP data input'!E3225:L3225)</f>
        <v>0</v>
      </c>
      <c r="G3224" s="219">
        <f>SUM('RRP data input'!E3225:P3225)</f>
        <v>0</v>
      </c>
      <c r="H3224" s="143" t="str">
        <f t="shared" si="51"/>
        <v/>
      </c>
    </row>
    <row r="3225" spans="2:8" customFormat="1">
      <c r="B3225" s="185" t="str">
        <f>IF(OR('RRP data input'!B3226="",'RRP data input'!B3226=0),"",'RRP data input'!B3226)</f>
        <v/>
      </c>
      <c r="C3225" s="174" t="str">
        <f>IF('RRP data input'!C3226=0,"",'RRP data input'!C3226)</f>
        <v/>
      </c>
      <c r="D3225" s="174" t="str">
        <f>IF('RRP data input'!D3226=0,"",'RRP data input'!D3226)</f>
        <v/>
      </c>
      <c r="E3225" s="174" t="str">
        <f>IFERROR(VLOOKUP(C3225,Mappings!$B$13:$E$31,4,FALSE),"")</f>
        <v/>
      </c>
      <c r="F3225" s="219">
        <f>SUM('RRP data input'!E3226:L3226)</f>
        <v>0</v>
      </c>
      <c r="G3225" s="219">
        <f>SUM('RRP data input'!E3226:P3226)</f>
        <v>0</v>
      </c>
      <c r="H3225" s="143" t="str">
        <f t="shared" si="51"/>
        <v/>
      </c>
    </row>
    <row r="3226" spans="2:8" customFormat="1">
      <c r="B3226" s="185" t="str">
        <f>IF(OR('RRP data input'!B3227="",'RRP data input'!B3227=0),"",'RRP data input'!B3227)</f>
        <v/>
      </c>
      <c r="C3226" s="174" t="str">
        <f>IF('RRP data input'!C3227=0,"",'RRP data input'!C3227)</f>
        <v/>
      </c>
      <c r="D3226" s="174" t="str">
        <f>IF('RRP data input'!D3227=0,"",'RRP data input'!D3227)</f>
        <v/>
      </c>
      <c r="E3226" s="174" t="str">
        <f>IFERROR(VLOOKUP(C3226,Mappings!$B$13:$E$31,4,FALSE),"")</f>
        <v/>
      </c>
      <c r="F3226" s="219">
        <f>SUM('RRP data input'!E3227:L3227)</f>
        <v>0</v>
      </c>
      <c r="G3226" s="219">
        <f>SUM('RRP data input'!E3227:P3227)</f>
        <v>0</v>
      </c>
      <c r="H3226" s="143" t="str">
        <f t="shared" si="51"/>
        <v/>
      </c>
    </row>
    <row r="3227" spans="2:8" customFormat="1">
      <c r="B3227" s="185" t="str">
        <f>IF(OR('RRP data input'!B3228="",'RRP data input'!B3228=0),"",'RRP data input'!B3228)</f>
        <v/>
      </c>
      <c r="C3227" s="174" t="str">
        <f>IF('RRP data input'!C3228=0,"",'RRP data input'!C3228)</f>
        <v/>
      </c>
      <c r="D3227" s="174" t="str">
        <f>IF('RRP data input'!D3228=0,"",'RRP data input'!D3228)</f>
        <v/>
      </c>
      <c r="E3227" s="174" t="str">
        <f>IFERROR(VLOOKUP(C3227,Mappings!$B$13:$E$31,4,FALSE),"")</f>
        <v/>
      </c>
      <c r="F3227" s="219">
        <f>SUM('RRP data input'!E3228:L3228)</f>
        <v>0</v>
      </c>
      <c r="G3227" s="219">
        <f>SUM('RRP data input'!E3228:P3228)</f>
        <v>0</v>
      </c>
      <c r="H3227" s="143" t="str">
        <f t="shared" si="51"/>
        <v/>
      </c>
    </row>
    <row r="3228" spans="2:8" customFormat="1">
      <c r="B3228" s="185" t="str">
        <f>IF(OR('RRP data input'!B3229="",'RRP data input'!B3229=0),"",'RRP data input'!B3229)</f>
        <v/>
      </c>
      <c r="C3228" s="174" t="str">
        <f>IF('RRP data input'!C3229=0,"",'RRP data input'!C3229)</f>
        <v/>
      </c>
      <c r="D3228" s="174" t="str">
        <f>IF('RRP data input'!D3229=0,"",'RRP data input'!D3229)</f>
        <v/>
      </c>
      <c r="E3228" s="174" t="str">
        <f>IFERROR(VLOOKUP(C3228,Mappings!$B$13:$E$31,4,FALSE),"")</f>
        <v/>
      </c>
      <c r="F3228" s="219">
        <f>SUM('RRP data input'!E3229:L3229)</f>
        <v>0</v>
      </c>
      <c r="G3228" s="219">
        <f>SUM('RRP data input'!E3229:P3229)</f>
        <v>0</v>
      </c>
      <c r="H3228" s="143" t="str">
        <f t="shared" si="51"/>
        <v/>
      </c>
    </row>
    <row r="3229" spans="2:8" customFormat="1">
      <c r="B3229" s="185" t="str">
        <f>IF(OR('RRP data input'!B3230="",'RRP data input'!B3230=0),"",'RRP data input'!B3230)</f>
        <v/>
      </c>
      <c r="C3229" s="174" t="str">
        <f>IF('RRP data input'!C3230=0,"",'RRP data input'!C3230)</f>
        <v/>
      </c>
      <c r="D3229" s="174" t="str">
        <f>IF('RRP data input'!D3230=0,"",'RRP data input'!D3230)</f>
        <v/>
      </c>
      <c r="E3229" s="174" t="str">
        <f>IFERROR(VLOOKUP(C3229,Mappings!$B$13:$E$31,4,FALSE),"")</f>
        <v/>
      </c>
      <c r="F3229" s="219">
        <f>SUM('RRP data input'!E3230:L3230)</f>
        <v>0</v>
      </c>
      <c r="G3229" s="219">
        <f>SUM('RRP data input'!E3230:P3230)</f>
        <v>0</v>
      </c>
      <c r="H3229" s="143" t="str">
        <f t="shared" si="51"/>
        <v/>
      </c>
    </row>
    <row r="3230" spans="2:8" customFormat="1">
      <c r="B3230" s="185" t="str">
        <f>IF(OR('RRP data input'!B3231="",'RRP data input'!B3231=0),"",'RRP data input'!B3231)</f>
        <v/>
      </c>
      <c r="C3230" s="174" t="str">
        <f>IF('RRP data input'!C3231=0,"",'RRP data input'!C3231)</f>
        <v/>
      </c>
      <c r="D3230" s="174" t="str">
        <f>IF('RRP data input'!D3231=0,"",'RRP data input'!D3231)</f>
        <v/>
      </c>
      <c r="E3230" s="174" t="str">
        <f>IFERROR(VLOOKUP(C3230,Mappings!$B$13:$E$31,4,FALSE),"")</f>
        <v/>
      </c>
      <c r="F3230" s="219">
        <f>SUM('RRP data input'!E3231:L3231)</f>
        <v>0</v>
      </c>
      <c r="G3230" s="219">
        <f>SUM('RRP data input'!E3231:P3231)</f>
        <v>0</v>
      </c>
      <c r="H3230" s="143" t="str">
        <f t="shared" si="51"/>
        <v/>
      </c>
    </row>
    <row r="3231" spans="2:8" customFormat="1">
      <c r="B3231" s="185" t="str">
        <f>IF(OR('RRP data input'!B3232="",'RRP data input'!B3232=0),"",'RRP data input'!B3232)</f>
        <v/>
      </c>
      <c r="C3231" s="174" t="str">
        <f>IF('RRP data input'!C3232=0,"",'RRP data input'!C3232)</f>
        <v/>
      </c>
      <c r="D3231" s="174" t="str">
        <f>IF('RRP data input'!D3232=0,"",'RRP data input'!D3232)</f>
        <v/>
      </c>
      <c r="E3231" s="174" t="str">
        <f>IFERROR(VLOOKUP(C3231,Mappings!$B$13:$E$31,4,FALSE),"")</f>
        <v/>
      </c>
      <c r="F3231" s="219">
        <f>SUM('RRP data input'!E3232:L3232)</f>
        <v>0</v>
      </c>
      <c r="G3231" s="219">
        <f>SUM('RRP data input'!E3232:P3232)</f>
        <v>0</v>
      </c>
      <c r="H3231" s="143" t="str">
        <f t="shared" si="51"/>
        <v/>
      </c>
    </row>
    <row r="3232" spans="2:8" customFormat="1">
      <c r="B3232" s="185" t="str">
        <f>IF(OR('RRP data input'!B3233="",'RRP data input'!B3233=0),"",'RRP data input'!B3233)</f>
        <v/>
      </c>
      <c r="C3232" s="174" t="str">
        <f>IF('RRP data input'!C3233=0,"",'RRP data input'!C3233)</f>
        <v/>
      </c>
      <c r="D3232" s="174" t="str">
        <f>IF('RRP data input'!D3233=0,"",'RRP data input'!D3233)</f>
        <v/>
      </c>
      <c r="E3232" s="174" t="str">
        <f>IFERROR(VLOOKUP(C3232,Mappings!$B$13:$E$31,4,FALSE),"")</f>
        <v/>
      </c>
      <c r="F3232" s="219">
        <f>SUM('RRP data input'!E3233:L3233)</f>
        <v>0</v>
      </c>
      <c r="G3232" s="219">
        <f>SUM('RRP data input'!E3233:P3233)</f>
        <v>0</v>
      </c>
      <c r="H3232" s="143" t="str">
        <f t="shared" si="51"/>
        <v/>
      </c>
    </row>
    <row r="3233" spans="2:8" customFormat="1">
      <c r="B3233" s="185" t="str">
        <f>IF(OR('RRP data input'!B3234="",'RRP data input'!B3234=0),"",'RRP data input'!B3234)</f>
        <v/>
      </c>
      <c r="C3233" s="174" t="str">
        <f>IF('RRP data input'!C3234=0,"",'RRP data input'!C3234)</f>
        <v/>
      </c>
      <c r="D3233" s="174" t="str">
        <f>IF('RRP data input'!D3234=0,"",'RRP data input'!D3234)</f>
        <v/>
      </c>
      <c r="E3233" s="174" t="str">
        <f>IFERROR(VLOOKUP(C3233,Mappings!$B$13:$E$31,4,FALSE),"")</f>
        <v/>
      </c>
      <c r="F3233" s="219">
        <f>SUM('RRP data input'!E3234:L3234)</f>
        <v>0</v>
      </c>
      <c r="G3233" s="219">
        <f>SUM('RRP data input'!E3234:P3234)</f>
        <v>0</v>
      </c>
      <c r="H3233" s="143" t="str">
        <f t="shared" si="51"/>
        <v/>
      </c>
    </row>
    <row r="3234" spans="2:8" customFormat="1">
      <c r="B3234" s="185" t="str">
        <f>IF(OR('RRP data input'!B3235="",'RRP data input'!B3235=0),"",'RRP data input'!B3235)</f>
        <v/>
      </c>
      <c r="C3234" s="174" t="str">
        <f>IF('RRP data input'!C3235=0,"",'RRP data input'!C3235)</f>
        <v/>
      </c>
      <c r="D3234" s="174" t="str">
        <f>IF('RRP data input'!D3235=0,"",'RRP data input'!D3235)</f>
        <v/>
      </c>
      <c r="E3234" s="174" t="str">
        <f>IFERROR(VLOOKUP(C3234,Mappings!$B$13:$E$31,4,FALSE),"")</f>
        <v/>
      </c>
      <c r="F3234" s="219">
        <f>SUM('RRP data input'!E3235:L3235)</f>
        <v>0</v>
      </c>
      <c r="G3234" s="219">
        <f>SUM('RRP data input'!E3235:P3235)</f>
        <v>0</v>
      </c>
      <c r="H3234" s="143" t="str">
        <f t="shared" si="51"/>
        <v/>
      </c>
    </row>
    <row r="3235" spans="2:8" customFormat="1">
      <c r="B3235" s="185" t="str">
        <f>IF(OR('RRP data input'!B3236="",'RRP data input'!B3236=0),"",'RRP data input'!B3236)</f>
        <v/>
      </c>
      <c r="C3235" s="174" t="str">
        <f>IF('RRP data input'!C3236=0,"",'RRP data input'!C3236)</f>
        <v/>
      </c>
      <c r="D3235" s="174" t="str">
        <f>IF('RRP data input'!D3236=0,"",'RRP data input'!D3236)</f>
        <v/>
      </c>
      <c r="E3235" s="174" t="str">
        <f>IFERROR(VLOOKUP(C3235,Mappings!$B$13:$E$31,4,FALSE),"")</f>
        <v/>
      </c>
      <c r="F3235" s="219">
        <f>SUM('RRP data input'!E3236:L3236)</f>
        <v>0</v>
      </c>
      <c r="G3235" s="219">
        <f>SUM('RRP data input'!E3236:P3236)</f>
        <v>0</v>
      </c>
      <c r="H3235" s="143" t="str">
        <f t="shared" si="51"/>
        <v/>
      </c>
    </row>
    <row r="3236" spans="2:8" customFormat="1">
      <c r="B3236" s="185" t="str">
        <f>IF(OR('RRP data input'!B3237="",'RRP data input'!B3237=0),"",'RRP data input'!B3237)</f>
        <v/>
      </c>
      <c r="C3236" s="174" t="str">
        <f>IF('RRP data input'!C3237=0,"",'RRP data input'!C3237)</f>
        <v/>
      </c>
      <c r="D3236" s="174" t="str">
        <f>IF('RRP data input'!D3237=0,"",'RRP data input'!D3237)</f>
        <v/>
      </c>
      <c r="E3236" s="174" t="str">
        <f>IFERROR(VLOOKUP(C3236,Mappings!$B$13:$E$31,4,FALSE),"")</f>
        <v/>
      </c>
      <c r="F3236" s="219">
        <f>SUM('RRP data input'!E3237:L3237)</f>
        <v>0</v>
      </c>
      <c r="G3236" s="219">
        <f>SUM('RRP data input'!E3237:P3237)</f>
        <v>0</v>
      </c>
      <c r="H3236" s="143" t="str">
        <f t="shared" si="51"/>
        <v/>
      </c>
    </row>
    <row r="3237" spans="2:8" customFormat="1">
      <c r="B3237" s="185" t="str">
        <f>IF(OR('RRP data input'!B3238="",'RRP data input'!B3238=0),"",'RRP data input'!B3238)</f>
        <v/>
      </c>
      <c r="C3237" s="174" t="str">
        <f>IF('RRP data input'!C3238=0,"",'RRP data input'!C3238)</f>
        <v/>
      </c>
      <c r="D3237" s="174" t="str">
        <f>IF('RRP data input'!D3238=0,"",'RRP data input'!D3238)</f>
        <v/>
      </c>
      <c r="E3237" s="174" t="str">
        <f>IFERROR(VLOOKUP(C3237,Mappings!$B$13:$E$31,4,FALSE),"")</f>
        <v/>
      </c>
      <c r="F3237" s="219">
        <f>SUM('RRP data input'!E3238:L3238)</f>
        <v>0</v>
      </c>
      <c r="G3237" s="219">
        <f>SUM('RRP data input'!E3238:P3238)</f>
        <v>0</v>
      </c>
      <c r="H3237" s="143" t="str">
        <f t="shared" si="51"/>
        <v/>
      </c>
    </row>
    <row r="3238" spans="2:8" customFormat="1">
      <c r="B3238" s="185" t="str">
        <f>IF(OR('RRP data input'!B3239="",'RRP data input'!B3239=0),"",'RRP data input'!B3239)</f>
        <v/>
      </c>
      <c r="C3238" s="174" t="str">
        <f>IF('RRP data input'!C3239=0,"",'RRP data input'!C3239)</f>
        <v/>
      </c>
      <c r="D3238" s="174" t="str">
        <f>IF('RRP data input'!D3239=0,"",'RRP data input'!D3239)</f>
        <v/>
      </c>
      <c r="E3238" s="174" t="str">
        <f>IFERROR(VLOOKUP(C3238,Mappings!$B$13:$E$31,4,FALSE),"")</f>
        <v/>
      </c>
      <c r="F3238" s="219">
        <f>SUM('RRP data input'!E3239:L3239)</f>
        <v>0</v>
      </c>
      <c r="G3238" s="219">
        <f>SUM('RRP data input'!E3239:P3239)</f>
        <v>0</v>
      </c>
      <c r="H3238" s="143" t="str">
        <f t="shared" si="51"/>
        <v/>
      </c>
    </row>
    <row r="3239" spans="2:8" customFormat="1">
      <c r="B3239" s="185" t="str">
        <f>IF(OR('RRP data input'!B3240="",'RRP data input'!B3240=0),"",'RRP data input'!B3240)</f>
        <v/>
      </c>
      <c r="C3239" s="174" t="str">
        <f>IF('RRP data input'!C3240=0,"",'RRP data input'!C3240)</f>
        <v/>
      </c>
      <c r="D3239" s="174" t="str">
        <f>IF('RRP data input'!D3240=0,"",'RRP data input'!D3240)</f>
        <v/>
      </c>
      <c r="E3239" s="174" t="str">
        <f>IFERROR(VLOOKUP(C3239,Mappings!$B$13:$E$31,4,FALSE),"")</f>
        <v/>
      </c>
      <c r="F3239" s="219">
        <f>SUM('RRP data input'!E3240:L3240)</f>
        <v>0</v>
      </c>
      <c r="G3239" s="219">
        <f>SUM('RRP data input'!E3240:P3240)</f>
        <v>0</v>
      </c>
      <c r="H3239" s="143" t="str">
        <f t="shared" si="51"/>
        <v/>
      </c>
    </row>
    <row r="3240" spans="2:8" customFormat="1">
      <c r="B3240" s="185" t="str">
        <f>IF(OR('RRP data input'!B3241="",'RRP data input'!B3241=0),"",'RRP data input'!B3241)</f>
        <v/>
      </c>
      <c r="C3240" s="174" t="str">
        <f>IF('RRP data input'!C3241=0,"",'RRP data input'!C3241)</f>
        <v/>
      </c>
      <c r="D3240" s="174" t="str">
        <f>IF('RRP data input'!D3241=0,"",'RRP data input'!D3241)</f>
        <v/>
      </c>
      <c r="E3240" s="174" t="str">
        <f>IFERROR(VLOOKUP(C3240,Mappings!$B$13:$E$31,4,FALSE),"")</f>
        <v/>
      </c>
      <c r="F3240" s="219">
        <f>SUM('RRP data input'!E3241:L3241)</f>
        <v>0</v>
      </c>
      <c r="G3240" s="219">
        <f>SUM('RRP data input'!E3241:P3241)</f>
        <v>0</v>
      </c>
      <c r="H3240" s="143" t="str">
        <f t="shared" si="51"/>
        <v/>
      </c>
    </row>
    <row r="3241" spans="2:8" customFormat="1">
      <c r="B3241" s="185" t="str">
        <f>IF(OR('RRP data input'!B3242="",'RRP data input'!B3242=0),"",'RRP data input'!B3242)</f>
        <v/>
      </c>
      <c r="C3241" s="174" t="str">
        <f>IF('RRP data input'!C3242=0,"",'RRP data input'!C3242)</f>
        <v/>
      </c>
      <c r="D3241" s="174" t="str">
        <f>IF('RRP data input'!D3242=0,"",'RRP data input'!D3242)</f>
        <v/>
      </c>
      <c r="E3241" s="174" t="str">
        <f>IFERROR(VLOOKUP(C3241,Mappings!$B$13:$E$31,4,FALSE),"")</f>
        <v/>
      </c>
      <c r="F3241" s="219">
        <f>SUM('RRP data input'!E3242:L3242)</f>
        <v>0</v>
      </c>
      <c r="G3241" s="219">
        <f>SUM('RRP data input'!E3242:P3242)</f>
        <v>0</v>
      </c>
      <c r="H3241" s="143" t="str">
        <f t="shared" si="51"/>
        <v/>
      </c>
    </row>
    <row r="3242" spans="2:8" customFormat="1">
      <c r="B3242" s="185" t="str">
        <f>IF(OR('RRP data input'!B3243="",'RRP data input'!B3243=0),"",'RRP data input'!B3243)</f>
        <v/>
      </c>
      <c r="C3242" s="174" t="str">
        <f>IF('RRP data input'!C3243=0,"",'RRP data input'!C3243)</f>
        <v/>
      </c>
      <c r="D3242" s="174" t="str">
        <f>IF('RRP data input'!D3243=0,"",'RRP data input'!D3243)</f>
        <v/>
      </c>
      <c r="E3242" s="174" t="str">
        <f>IFERROR(VLOOKUP(C3242,Mappings!$B$13:$E$31,4,FALSE),"")</f>
        <v/>
      </c>
      <c r="F3242" s="219">
        <f>SUM('RRP data input'!E3243:L3243)</f>
        <v>0</v>
      </c>
      <c r="G3242" s="219">
        <f>SUM('RRP data input'!E3243:P3243)</f>
        <v>0</v>
      </c>
      <c r="H3242" s="143" t="str">
        <f t="shared" si="51"/>
        <v/>
      </c>
    </row>
    <row r="3243" spans="2:8" customFormat="1">
      <c r="B3243" s="185" t="str">
        <f>IF(OR('RRP data input'!B3244="",'RRP data input'!B3244=0),"",'RRP data input'!B3244)</f>
        <v/>
      </c>
      <c r="C3243" s="174" t="str">
        <f>IF('RRP data input'!C3244=0,"",'RRP data input'!C3244)</f>
        <v/>
      </c>
      <c r="D3243" s="174" t="str">
        <f>IF('RRP data input'!D3244=0,"",'RRP data input'!D3244)</f>
        <v/>
      </c>
      <c r="E3243" s="174" t="str">
        <f>IFERROR(VLOOKUP(C3243,Mappings!$B$13:$E$31,4,FALSE),"")</f>
        <v/>
      </c>
      <c r="F3243" s="219">
        <f>SUM('RRP data input'!E3244:L3244)</f>
        <v>0</v>
      </c>
      <c r="G3243" s="219">
        <f>SUM('RRP data input'!E3244:P3244)</f>
        <v>0</v>
      </c>
      <c r="H3243" s="143" t="str">
        <f t="shared" si="51"/>
        <v/>
      </c>
    </row>
    <row r="3244" spans="2:8" customFormat="1">
      <c r="B3244" s="185" t="str">
        <f>IF(OR('RRP data input'!B3245="",'RRP data input'!B3245=0),"",'RRP data input'!B3245)</f>
        <v/>
      </c>
      <c r="C3244" s="174" t="str">
        <f>IF('RRP data input'!C3245=0,"",'RRP data input'!C3245)</f>
        <v/>
      </c>
      <c r="D3244" s="174" t="str">
        <f>IF('RRP data input'!D3245=0,"",'RRP data input'!D3245)</f>
        <v/>
      </c>
      <c r="E3244" s="174" t="str">
        <f>IFERROR(VLOOKUP(C3244,Mappings!$B$13:$E$31,4,FALSE),"")</f>
        <v/>
      </c>
      <c r="F3244" s="219">
        <f>SUM('RRP data input'!E3245:L3245)</f>
        <v>0</v>
      </c>
      <c r="G3244" s="219">
        <f>SUM('RRP data input'!E3245:P3245)</f>
        <v>0</v>
      </c>
      <c r="H3244" s="143" t="str">
        <f t="shared" si="51"/>
        <v/>
      </c>
    </row>
    <row r="3245" spans="2:8" customFormat="1">
      <c r="B3245" s="185" t="str">
        <f>IF(OR('RRP data input'!B3246="",'RRP data input'!B3246=0),"",'RRP data input'!B3246)</f>
        <v/>
      </c>
      <c r="C3245" s="174" t="str">
        <f>IF('RRP data input'!C3246=0,"",'RRP data input'!C3246)</f>
        <v/>
      </c>
      <c r="D3245" s="174" t="str">
        <f>IF('RRP data input'!D3246=0,"",'RRP data input'!D3246)</f>
        <v/>
      </c>
      <c r="E3245" s="174" t="str">
        <f>IFERROR(VLOOKUP(C3245,Mappings!$B$13:$E$31,4,FALSE),"")</f>
        <v/>
      </c>
      <c r="F3245" s="219">
        <f>SUM('RRP data input'!E3246:L3246)</f>
        <v>0</v>
      </c>
      <c r="G3245" s="219">
        <f>SUM('RRP data input'!E3246:P3246)</f>
        <v>0</v>
      </c>
      <c r="H3245" s="143" t="str">
        <f t="shared" si="51"/>
        <v/>
      </c>
    </row>
    <row r="3246" spans="2:8" customFormat="1">
      <c r="B3246" s="185" t="str">
        <f>IF(OR('RRP data input'!B3247="",'RRP data input'!B3247=0),"",'RRP data input'!B3247)</f>
        <v/>
      </c>
      <c r="C3246" s="174" t="str">
        <f>IF('RRP data input'!C3247=0,"",'RRP data input'!C3247)</f>
        <v/>
      </c>
      <c r="D3246" s="174" t="str">
        <f>IF('RRP data input'!D3247=0,"",'RRP data input'!D3247)</f>
        <v/>
      </c>
      <c r="E3246" s="174" t="str">
        <f>IFERROR(VLOOKUP(C3246,Mappings!$B$13:$E$31,4,FALSE),"")</f>
        <v/>
      </c>
      <c r="F3246" s="219">
        <f>SUM('RRP data input'!E3247:L3247)</f>
        <v>0</v>
      </c>
      <c r="G3246" s="219">
        <f>SUM('RRP data input'!E3247:P3247)</f>
        <v>0</v>
      </c>
      <c r="H3246" s="143" t="str">
        <f t="shared" si="51"/>
        <v/>
      </c>
    </row>
    <row r="3247" spans="2:8" customFormat="1">
      <c r="B3247" s="185" t="str">
        <f>IF(OR('RRP data input'!B3248="",'RRP data input'!B3248=0),"",'RRP data input'!B3248)</f>
        <v/>
      </c>
      <c r="C3247" s="174" t="str">
        <f>IF('RRP data input'!C3248=0,"",'RRP data input'!C3248)</f>
        <v/>
      </c>
      <c r="D3247" s="174" t="str">
        <f>IF('RRP data input'!D3248=0,"",'RRP data input'!D3248)</f>
        <v/>
      </c>
      <c r="E3247" s="174" t="str">
        <f>IFERROR(VLOOKUP(C3247,Mappings!$B$13:$E$31,4,FALSE),"")</f>
        <v/>
      </c>
      <c r="F3247" s="219">
        <f>SUM('RRP data input'!E3248:L3248)</f>
        <v>0</v>
      </c>
      <c r="G3247" s="219">
        <f>SUM('RRP data input'!E3248:P3248)</f>
        <v>0</v>
      </c>
      <c r="H3247" s="143" t="str">
        <f t="shared" si="51"/>
        <v/>
      </c>
    </row>
    <row r="3248" spans="2:8" customFormat="1">
      <c r="B3248" s="185" t="str">
        <f>IF(OR('RRP data input'!B3249="",'RRP data input'!B3249=0),"",'RRP data input'!B3249)</f>
        <v/>
      </c>
      <c r="C3248" s="174" t="str">
        <f>IF('RRP data input'!C3249=0,"",'RRP data input'!C3249)</f>
        <v/>
      </c>
      <c r="D3248" s="174" t="str">
        <f>IF('RRP data input'!D3249=0,"",'RRP data input'!D3249)</f>
        <v/>
      </c>
      <c r="E3248" s="174" t="str">
        <f>IFERROR(VLOOKUP(C3248,Mappings!$B$13:$E$31,4,FALSE),"")</f>
        <v/>
      </c>
      <c r="F3248" s="219">
        <f>SUM('RRP data input'!E3249:L3249)</f>
        <v>0</v>
      </c>
      <c r="G3248" s="219">
        <f>SUM('RRP data input'!E3249:P3249)</f>
        <v>0</v>
      </c>
      <c r="H3248" s="143" t="str">
        <f t="shared" si="51"/>
        <v/>
      </c>
    </row>
    <row r="3249" spans="2:8" customFormat="1">
      <c r="B3249" s="185" t="str">
        <f>IF(OR('RRP data input'!B3250="",'RRP data input'!B3250=0),"",'RRP data input'!B3250)</f>
        <v/>
      </c>
      <c r="C3249" s="174" t="str">
        <f>IF('RRP data input'!C3250=0,"",'RRP data input'!C3250)</f>
        <v/>
      </c>
      <c r="D3249" s="174" t="str">
        <f>IF('RRP data input'!D3250=0,"",'RRP data input'!D3250)</f>
        <v/>
      </c>
      <c r="E3249" s="174" t="str">
        <f>IFERROR(VLOOKUP(C3249,Mappings!$B$13:$E$31,4,FALSE),"")</f>
        <v/>
      </c>
      <c r="F3249" s="219">
        <f>SUM('RRP data input'!E3250:L3250)</f>
        <v>0</v>
      </c>
      <c r="G3249" s="219">
        <f>SUM('RRP data input'!E3250:P3250)</f>
        <v>0</v>
      </c>
      <c r="H3249" s="143" t="str">
        <f t="shared" si="51"/>
        <v/>
      </c>
    </row>
    <row r="3250" spans="2:8" customFormat="1">
      <c r="B3250" s="185" t="str">
        <f>IF(OR('RRP data input'!B3251="",'RRP data input'!B3251=0),"",'RRP data input'!B3251)</f>
        <v/>
      </c>
      <c r="C3250" s="174" t="str">
        <f>IF('RRP data input'!C3251=0,"",'RRP data input'!C3251)</f>
        <v/>
      </c>
      <c r="D3250" s="174" t="str">
        <f>IF('RRP data input'!D3251=0,"",'RRP data input'!D3251)</f>
        <v/>
      </c>
      <c r="E3250" s="174" t="str">
        <f>IFERROR(VLOOKUP(C3250,Mappings!$B$13:$E$31,4,FALSE),"")</f>
        <v/>
      </c>
      <c r="F3250" s="219">
        <f>SUM('RRP data input'!E3251:L3251)</f>
        <v>0</v>
      </c>
      <c r="G3250" s="219">
        <f>SUM('RRP data input'!E3251:P3251)</f>
        <v>0</v>
      </c>
      <c r="H3250" s="143" t="str">
        <f t="shared" si="51"/>
        <v/>
      </c>
    </row>
    <row r="3251" spans="2:8" customFormat="1">
      <c r="B3251" s="185" t="str">
        <f>IF(OR('RRP data input'!B3252="",'RRP data input'!B3252=0),"",'RRP data input'!B3252)</f>
        <v/>
      </c>
      <c r="C3251" s="174" t="str">
        <f>IF('RRP data input'!C3252=0,"",'RRP data input'!C3252)</f>
        <v/>
      </c>
      <c r="D3251" s="174" t="str">
        <f>IF('RRP data input'!D3252=0,"",'RRP data input'!D3252)</f>
        <v/>
      </c>
      <c r="E3251" s="174" t="str">
        <f>IFERROR(VLOOKUP(C3251,Mappings!$B$13:$E$31,4,FALSE),"")</f>
        <v/>
      </c>
      <c r="F3251" s="219">
        <f>SUM('RRP data input'!E3252:L3252)</f>
        <v>0</v>
      </c>
      <c r="G3251" s="219">
        <f>SUM('RRP data input'!E3252:P3252)</f>
        <v>0</v>
      </c>
      <c r="H3251" s="143" t="str">
        <f t="shared" si="51"/>
        <v/>
      </c>
    </row>
    <row r="3252" spans="2:8" customFormat="1">
      <c r="B3252" s="185" t="str">
        <f>IF(OR('RRP data input'!B3253="",'RRP data input'!B3253=0),"",'RRP data input'!B3253)</f>
        <v/>
      </c>
      <c r="C3252" s="174" t="str">
        <f>IF('RRP data input'!C3253=0,"",'RRP data input'!C3253)</f>
        <v/>
      </c>
      <c r="D3252" s="174" t="str">
        <f>IF('RRP data input'!D3253=0,"",'RRP data input'!D3253)</f>
        <v/>
      </c>
      <c r="E3252" s="174" t="str">
        <f>IFERROR(VLOOKUP(C3252,Mappings!$B$13:$E$31,4,FALSE),"")</f>
        <v/>
      </c>
      <c r="F3252" s="219">
        <f>SUM('RRP data input'!E3253:L3253)</f>
        <v>0</v>
      </c>
      <c r="G3252" s="219">
        <f>SUM('RRP data input'!E3253:P3253)</f>
        <v>0</v>
      </c>
      <c r="H3252" s="143" t="str">
        <f t="shared" si="51"/>
        <v/>
      </c>
    </row>
    <row r="3253" spans="2:8" customFormat="1">
      <c r="B3253" s="185" t="str">
        <f>IF(OR('RRP data input'!B3254="",'RRP data input'!B3254=0),"",'RRP data input'!B3254)</f>
        <v/>
      </c>
      <c r="C3253" s="174" t="str">
        <f>IF('RRP data input'!C3254=0,"",'RRP data input'!C3254)</f>
        <v/>
      </c>
      <c r="D3253" s="174" t="str">
        <f>IF('RRP data input'!D3254=0,"",'RRP data input'!D3254)</f>
        <v/>
      </c>
      <c r="E3253" s="174" t="str">
        <f>IFERROR(VLOOKUP(C3253,Mappings!$B$13:$E$31,4,FALSE),"")</f>
        <v/>
      </c>
      <c r="F3253" s="219">
        <f>SUM('RRP data input'!E3254:L3254)</f>
        <v>0</v>
      </c>
      <c r="G3253" s="219">
        <f>SUM('RRP data input'!E3254:P3254)</f>
        <v>0</v>
      </c>
      <c r="H3253" s="143" t="str">
        <f t="shared" si="51"/>
        <v/>
      </c>
    </row>
    <row r="3254" spans="2:8" customFormat="1">
      <c r="B3254" s="185" t="str">
        <f>IF(OR('RRP data input'!B3255="",'RRP data input'!B3255=0),"",'RRP data input'!B3255)</f>
        <v/>
      </c>
      <c r="C3254" s="174" t="str">
        <f>IF('RRP data input'!C3255=0,"",'RRP data input'!C3255)</f>
        <v/>
      </c>
      <c r="D3254" s="174" t="str">
        <f>IF('RRP data input'!D3255=0,"",'RRP data input'!D3255)</f>
        <v/>
      </c>
      <c r="E3254" s="174" t="str">
        <f>IFERROR(VLOOKUP(C3254,Mappings!$B$13:$E$31,4,FALSE),"")</f>
        <v/>
      </c>
      <c r="F3254" s="219">
        <f>SUM('RRP data input'!E3255:L3255)</f>
        <v>0</v>
      </c>
      <c r="G3254" s="219">
        <f>SUM('RRP data input'!E3255:P3255)</f>
        <v>0</v>
      </c>
      <c r="H3254" s="143" t="str">
        <f t="shared" si="51"/>
        <v/>
      </c>
    </row>
    <row r="3255" spans="2:8" customFormat="1">
      <c r="B3255" s="185" t="str">
        <f>IF(OR('RRP data input'!B3256="",'RRP data input'!B3256=0),"",'RRP data input'!B3256)</f>
        <v/>
      </c>
      <c r="C3255" s="174" t="str">
        <f>IF('RRP data input'!C3256=0,"",'RRP data input'!C3256)</f>
        <v/>
      </c>
      <c r="D3255" s="174" t="str">
        <f>IF('RRP data input'!D3256=0,"",'RRP data input'!D3256)</f>
        <v/>
      </c>
      <c r="E3255" s="174" t="str">
        <f>IFERROR(VLOOKUP(C3255,Mappings!$B$13:$E$31,4,FALSE),"")</f>
        <v/>
      </c>
      <c r="F3255" s="219">
        <f>SUM('RRP data input'!E3256:L3256)</f>
        <v>0</v>
      </c>
      <c r="G3255" s="219">
        <f>SUM('RRP data input'!E3256:P3256)</f>
        <v>0</v>
      </c>
      <c r="H3255" s="143" t="str">
        <f t="shared" si="51"/>
        <v/>
      </c>
    </row>
    <row r="3256" spans="2:8" customFormat="1">
      <c r="B3256" s="185" t="str">
        <f>IF(OR('RRP data input'!B3257="",'RRP data input'!B3257=0),"",'RRP data input'!B3257)</f>
        <v/>
      </c>
      <c r="C3256" s="174" t="str">
        <f>IF('RRP data input'!C3257=0,"",'RRP data input'!C3257)</f>
        <v/>
      </c>
      <c r="D3256" s="174" t="str">
        <f>IF('RRP data input'!D3257=0,"",'RRP data input'!D3257)</f>
        <v/>
      </c>
      <c r="E3256" s="174" t="str">
        <f>IFERROR(VLOOKUP(C3256,Mappings!$B$13:$E$31,4,FALSE),"")</f>
        <v/>
      </c>
      <c r="F3256" s="219">
        <f>SUM('RRP data input'!E3257:L3257)</f>
        <v>0</v>
      </c>
      <c r="G3256" s="219">
        <f>SUM('RRP data input'!E3257:P3257)</f>
        <v>0</v>
      </c>
      <c r="H3256" s="143" t="str">
        <f t="shared" si="51"/>
        <v/>
      </c>
    </row>
    <row r="3257" spans="2:8" customFormat="1">
      <c r="B3257" s="185" t="str">
        <f>IF(OR('RRP data input'!B3258="",'RRP data input'!B3258=0),"",'RRP data input'!B3258)</f>
        <v/>
      </c>
      <c r="C3257" s="174" t="str">
        <f>IF('RRP data input'!C3258=0,"",'RRP data input'!C3258)</f>
        <v/>
      </c>
      <c r="D3257" s="174" t="str">
        <f>IF('RRP data input'!D3258=0,"",'RRP data input'!D3258)</f>
        <v/>
      </c>
      <c r="E3257" s="174" t="str">
        <f>IFERROR(VLOOKUP(C3257,Mappings!$B$13:$E$31,4,FALSE),"")</f>
        <v/>
      </c>
      <c r="F3257" s="219">
        <f>SUM('RRP data input'!E3258:L3258)</f>
        <v>0</v>
      </c>
      <c r="G3257" s="219">
        <f>SUM('RRP data input'!E3258:P3258)</f>
        <v>0</v>
      </c>
      <c r="H3257" s="143" t="str">
        <f t="shared" si="51"/>
        <v/>
      </c>
    </row>
    <row r="3258" spans="2:8" customFormat="1">
      <c r="B3258" s="185" t="str">
        <f>IF(OR('RRP data input'!B3259="",'RRP data input'!B3259=0),"",'RRP data input'!B3259)</f>
        <v/>
      </c>
      <c r="C3258" s="174" t="str">
        <f>IF('RRP data input'!C3259=0,"",'RRP data input'!C3259)</f>
        <v/>
      </c>
      <c r="D3258" s="174" t="str">
        <f>IF('RRP data input'!D3259=0,"",'RRP data input'!D3259)</f>
        <v/>
      </c>
      <c r="E3258" s="174" t="str">
        <f>IFERROR(VLOOKUP(C3258,Mappings!$B$13:$E$31,4,FALSE),"")</f>
        <v/>
      </c>
      <c r="F3258" s="219">
        <f>SUM('RRP data input'!E3259:L3259)</f>
        <v>0</v>
      </c>
      <c r="G3258" s="219">
        <f>SUM('RRP data input'!E3259:P3259)</f>
        <v>0</v>
      </c>
      <c r="H3258" s="143" t="str">
        <f t="shared" si="51"/>
        <v/>
      </c>
    </row>
    <row r="3259" spans="2:8" customFormat="1">
      <c r="B3259" s="185" t="str">
        <f>IF(OR('RRP data input'!B3260="",'RRP data input'!B3260=0),"",'RRP data input'!B3260)</f>
        <v/>
      </c>
      <c r="C3259" s="174" t="str">
        <f>IF('RRP data input'!C3260=0,"",'RRP data input'!C3260)</f>
        <v/>
      </c>
      <c r="D3259" s="174" t="str">
        <f>IF('RRP data input'!D3260=0,"",'RRP data input'!D3260)</f>
        <v/>
      </c>
      <c r="E3259" s="174" t="str">
        <f>IFERROR(VLOOKUP(C3259,Mappings!$B$13:$E$31,4,FALSE),"")</f>
        <v/>
      </c>
      <c r="F3259" s="219">
        <f>SUM('RRP data input'!E3260:L3260)</f>
        <v>0</v>
      </c>
      <c r="G3259" s="219">
        <f>SUM('RRP data input'!E3260:P3260)</f>
        <v>0</v>
      </c>
      <c r="H3259" s="143" t="str">
        <f t="shared" si="51"/>
        <v/>
      </c>
    </row>
    <row r="3260" spans="2:8" customFormat="1">
      <c r="B3260" s="185" t="str">
        <f>IF(OR('RRP data input'!B3261="",'RRP data input'!B3261=0),"",'RRP data input'!B3261)</f>
        <v/>
      </c>
      <c r="C3260" s="174" t="str">
        <f>IF('RRP data input'!C3261=0,"",'RRP data input'!C3261)</f>
        <v/>
      </c>
      <c r="D3260" s="174" t="str">
        <f>IF('RRP data input'!D3261=0,"",'RRP data input'!D3261)</f>
        <v/>
      </c>
      <c r="E3260" s="174" t="str">
        <f>IFERROR(VLOOKUP(C3260,Mappings!$B$13:$E$31,4,FALSE),"")</f>
        <v/>
      </c>
      <c r="F3260" s="219">
        <f>SUM('RRP data input'!E3261:L3261)</f>
        <v>0</v>
      </c>
      <c r="G3260" s="219">
        <f>SUM('RRP data input'!E3261:P3261)</f>
        <v>0</v>
      </c>
      <c r="H3260" s="143" t="str">
        <f t="shared" si="51"/>
        <v/>
      </c>
    </row>
    <row r="3261" spans="2:8" customFormat="1">
      <c r="B3261" s="185" t="str">
        <f>IF(OR('RRP data input'!B3262="",'RRP data input'!B3262=0),"",'RRP data input'!B3262)</f>
        <v/>
      </c>
      <c r="C3261" s="174" t="str">
        <f>IF('RRP data input'!C3262=0,"",'RRP data input'!C3262)</f>
        <v/>
      </c>
      <c r="D3261" s="174" t="str">
        <f>IF('RRP data input'!D3262=0,"",'RRP data input'!D3262)</f>
        <v/>
      </c>
      <c r="E3261" s="174" t="str">
        <f>IFERROR(VLOOKUP(C3261,Mappings!$B$13:$E$31,4,FALSE),"")</f>
        <v/>
      </c>
      <c r="F3261" s="219">
        <f>SUM('RRP data input'!E3262:L3262)</f>
        <v>0</v>
      </c>
      <c r="G3261" s="219">
        <f>SUM('RRP data input'!E3262:P3262)</f>
        <v>0</v>
      </c>
      <c r="H3261" s="143" t="str">
        <f t="shared" si="51"/>
        <v/>
      </c>
    </row>
    <row r="3262" spans="2:8" customFormat="1">
      <c r="B3262" s="185" t="str">
        <f>IF(OR('RRP data input'!B3263="",'RRP data input'!B3263=0),"",'RRP data input'!B3263)</f>
        <v/>
      </c>
      <c r="C3262" s="174" t="str">
        <f>IF('RRP data input'!C3263=0,"",'RRP data input'!C3263)</f>
        <v/>
      </c>
      <c r="D3262" s="174" t="str">
        <f>IF('RRP data input'!D3263=0,"",'RRP data input'!D3263)</f>
        <v/>
      </c>
      <c r="E3262" s="174" t="str">
        <f>IFERROR(VLOOKUP(C3262,Mappings!$B$13:$E$31,4,FALSE),"")</f>
        <v/>
      </c>
      <c r="F3262" s="219">
        <f>SUM('RRP data input'!E3263:L3263)</f>
        <v>0</v>
      </c>
      <c r="G3262" s="219">
        <f>SUM('RRP data input'!E3263:P3263)</f>
        <v>0</v>
      </c>
      <c r="H3262" s="143" t="str">
        <f t="shared" si="51"/>
        <v/>
      </c>
    </row>
    <row r="3263" spans="2:8" customFormat="1">
      <c r="B3263" s="185" t="str">
        <f>IF(OR('RRP data input'!B3264="",'RRP data input'!B3264=0),"",'RRP data input'!B3264)</f>
        <v/>
      </c>
      <c r="C3263" s="174" t="str">
        <f>IF('RRP data input'!C3264=0,"",'RRP data input'!C3264)</f>
        <v/>
      </c>
      <c r="D3263" s="174" t="str">
        <f>IF('RRP data input'!D3264=0,"",'RRP data input'!D3264)</f>
        <v/>
      </c>
      <c r="E3263" s="174" t="str">
        <f>IFERROR(VLOOKUP(C3263,Mappings!$B$13:$E$31,4,FALSE),"")</f>
        <v/>
      </c>
      <c r="F3263" s="219">
        <f>SUM('RRP data input'!E3264:L3264)</f>
        <v>0</v>
      </c>
      <c r="G3263" s="219">
        <f>SUM('RRP data input'!E3264:P3264)</f>
        <v>0</v>
      </c>
      <c r="H3263" s="143" t="str">
        <f t="shared" si="51"/>
        <v/>
      </c>
    </row>
    <row r="3264" spans="2:8" customFormat="1">
      <c r="B3264" s="185" t="str">
        <f>IF(OR('RRP data input'!B3265="",'RRP data input'!B3265=0),"",'RRP data input'!B3265)</f>
        <v/>
      </c>
      <c r="C3264" s="174" t="str">
        <f>IF('RRP data input'!C3265=0,"",'RRP data input'!C3265)</f>
        <v/>
      </c>
      <c r="D3264" s="174" t="str">
        <f>IF('RRP data input'!D3265=0,"",'RRP data input'!D3265)</f>
        <v/>
      </c>
      <c r="E3264" s="174" t="str">
        <f>IFERROR(VLOOKUP(C3264,Mappings!$B$13:$E$31,4,FALSE),"")</f>
        <v/>
      </c>
      <c r="F3264" s="219">
        <f>SUM('RRP data input'!E3265:L3265)</f>
        <v>0</v>
      </c>
      <c r="G3264" s="219">
        <f>SUM('RRP data input'!E3265:P3265)</f>
        <v>0</v>
      </c>
      <c r="H3264" s="143" t="str">
        <f t="shared" si="51"/>
        <v/>
      </c>
    </row>
    <row r="3265" spans="2:8" customFormat="1">
      <c r="B3265" s="185" t="str">
        <f>IF(OR('RRP data input'!B3266="",'RRP data input'!B3266=0),"",'RRP data input'!B3266)</f>
        <v/>
      </c>
      <c r="C3265" s="174" t="str">
        <f>IF('RRP data input'!C3266=0,"",'RRP data input'!C3266)</f>
        <v/>
      </c>
      <c r="D3265" s="174" t="str">
        <f>IF('RRP data input'!D3266=0,"",'RRP data input'!D3266)</f>
        <v/>
      </c>
      <c r="E3265" s="174" t="str">
        <f>IFERROR(VLOOKUP(C3265,Mappings!$B$13:$E$31,4,FALSE),"")</f>
        <v/>
      </c>
      <c r="F3265" s="219">
        <f>SUM('RRP data input'!E3266:L3266)</f>
        <v>0</v>
      </c>
      <c r="G3265" s="219">
        <f>SUM('RRP data input'!E3266:P3266)</f>
        <v>0</v>
      </c>
      <c r="H3265" s="143" t="str">
        <f t="shared" si="51"/>
        <v/>
      </c>
    </row>
    <row r="3266" spans="2:8" customFormat="1">
      <c r="B3266" s="185" t="str">
        <f>IF(OR('RRP data input'!B3267="",'RRP data input'!B3267=0),"",'RRP data input'!B3267)</f>
        <v/>
      </c>
      <c r="C3266" s="174" t="str">
        <f>IF('RRP data input'!C3267=0,"",'RRP data input'!C3267)</f>
        <v/>
      </c>
      <c r="D3266" s="174" t="str">
        <f>IF('RRP data input'!D3267=0,"",'RRP data input'!D3267)</f>
        <v/>
      </c>
      <c r="E3266" s="174" t="str">
        <f>IFERROR(VLOOKUP(C3266,Mappings!$B$13:$E$31,4,FALSE),"")</f>
        <v/>
      </c>
      <c r="F3266" s="219">
        <f>SUM('RRP data input'!E3267:L3267)</f>
        <v>0</v>
      </c>
      <c r="G3266" s="219">
        <f>SUM('RRP data input'!E3267:P3267)</f>
        <v>0</v>
      </c>
      <c r="H3266" s="143" t="str">
        <f t="shared" si="51"/>
        <v/>
      </c>
    </row>
    <row r="3267" spans="2:8" customFormat="1">
      <c r="B3267" s="185" t="str">
        <f>IF(OR('RRP data input'!B3268="",'RRP data input'!B3268=0),"",'RRP data input'!B3268)</f>
        <v/>
      </c>
      <c r="C3267" s="174" t="str">
        <f>IF('RRP data input'!C3268=0,"",'RRP data input'!C3268)</f>
        <v/>
      </c>
      <c r="D3267" s="174" t="str">
        <f>IF('RRP data input'!D3268=0,"",'RRP data input'!D3268)</f>
        <v/>
      </c>
      <c r="E3267" s="174" t="str">
        <f>IFERROR(VLOOKUP(C3267,Mappings!$B$13:$E$31,4,FALSE),"")</f>
        <v/>
      </c>
      <c r="F3267" s="219">
        <f>SUM('RRP data input'!E3268:L3268)</f>
        <v>0</v>
      </c>
      <c r="G3267" s="219">
        <f>SUM('RRP data input'!E3268:P3268)</f>
        <v>0</v>
      </c>
      <c r="H3267" s="143" t="str">
        <f t="shared" si="51"/>
        <v/>
      </c>
    </row>
    <row r="3268" spans="2:8" customFormat="1">
      <c r="B3268" s="185" t="str">
        <f>IF(OR('RRP data input'!B3269="",'RRP data input'!B3269=0),"",'RRP data input'!B3269)</f>
        <v/>
      </c>
      <c r="C3268" s="174" t="str">
        <f>IF('RRP data input'!C3269=0,"",'RRP data input'!C3269)</f>
        <v/>
      </c>
      <c r="D3268" s="174" t="str">
        <f>IF('RRP data input'!D3269=0,"",'RRP data input'!D3269)</f>
        <v/>
      </c>
      <c r="E3268" s="174" t="str">
        <f>IFERROR(VLOOKUP(C3268,Mappings!$B$13:$E$31,4,FALSE),"")</f>
        <v/>
      </c>
      <c r="F3268" s="219">
        <f>SUM('RRP data input'!E3269:L3269)</f>
        <v>0</v>
      </c>
      <c r="G3268" s="219">
        <f>SUM('RRP data input'!E3269:P3269)</f>
        <v>0</v>
      </c>
      <c r="H3268" s="143" t="str">
        <f t="shared" si="51"/>
        <v/>
      </c>
    </row>
    <row r="3269" spans="2:8" customFormat="1">
      <c r="B3269" s="185" t="str">
        <f>IF(OR('RRP data input'!B3270="",'RRP data input'!B3270=0),"",'RRP data input'!B3270)</f>
        <v/>
      </c>
      <c r="C3269" s="174" t="str">
        <f>IF('RRP data input'!C3270=0,"",'RRP data input'!C3270)</f>
        <v/>
      </c>
      <c r="D3269" s="174" t="str">
        <f>IF('RRP data input'!D3270=0,"",'RRP data input'!D3270)</f>
        <v/>
      </c>
      <c r="E3269" s="174" t="str">
        <f>IFERROR(VLOOKUP(C3269,Mappings!$B$13:$E$31,4,FALSE),"")</f>
        <v/>
      </c>
      <c r="F3269" s="219">
        <f>SUM('RRP data input'!E3270:L3270)</f>
        <v>0</v>
      </c>
      <c r="G3269" s="219">
        <f>SUM('RRP data input'!E3270:P3270)</f>
        <v>0</v>
      </c>
      <c r="H3269" s="143" t="str">
        <f t="shared" si="51"/>
        <v/>
      </c>
    </row>
    <row r="3270" spans="2:8" customFormat="1">
      <c r="B3270" s="185" t="str">
        <f>IF(OR('RRP data input'!B3271="",'RRP data input'!B3271=0),"",'RRP data input'!B3271)</f>
        <v/>
      </c>
      <c r="C3270" s="174" t="str">
        <f>IF('RRP data input'!C3271=0,"",'RRP data input'!C3271)</f>
        <v/>
      </c>
      <c r="D3270" s="174" t="str">
        <f>IF('RRP data input'!D3271=0,"",'RRP data input'!D3271)</f>
        <v/>
      </c>
      <c r="E3270" s="174" t="str">
        <f>IFERROR(VLOOKUP(C3270,Mappings!$B$13:$E$31,4,FALSE),"")</f>
        <v/>
      </c>
      <c r="F3270" s="219">
        <f>SUM('RRP data input'!E3271:L3271)</f>
        <v>0</v>
      </c>
      <c r="G3270" s="219">
        <f>SUM('RRP data input'!E3271:P3271)</f>
        <v>0</v>
      </c>
      <c r="H3270" s="143" t="str">
        <f t="shared" si="51"/>
        <v/>
      </c>
    </row>
    <row r="3271" spans="2:8" customFormat="1">
      <c r="B3271" s="185" t="str">
        <f>IF(OR('RRP data input'!B3272="",'RRP data input'!B3272=0),"",'RRP data input'!B3272)</f>
        <v/>
      </c>
      <c r="C3271" s="174" t="str">
        <f>IF('RRP data input'!C3272=0,"",'RRP data input'!C3272)</f>
        <v/>
      </c>
      <c r="D3271" s="174" t="str">
        <f>IF('RRP data input'!D3272=0,"",'RRP data input'!D3272)</f>
        <v/>
      </c>
      <c r="E3271" s="174" t="str">
        <f>IFERROR(VLOOKUP(C3271,Mappings!$B$13:$E$31,4,FALSE),"")</f>
        <v/>
      </c>
      <c r="F3271" s="219">
        <f>SUM('RRP data input'!E3272:L3272)</f>
        <v>0</v>
      </c>
      <c r="G3271" s="219">
        <f>SUM('RRP data input'!E3272:P3272)</f>
        <v>0</v>
      </c>
      <c r="H3271" s="143" t="str">
        <f t="shared" si="51"/>
        <v/>
      </c>
    </row>
    <row r="3272" spans="2:8" customFormat="1">
      <c r="B3272" s="185" t="str">
        <f>IF(OR('RRP data input'!B3273="",'RRP data input'!B3273=0),"",'RRP data input'!B3273)</f>
        <v/>
      </c>
      <c r="C3272" s="174" t="str">
        <f>IF('RRP data input'!C3273=0,"",'RRP data input'!C3273)</f>
        <v/>
      </c>
      <c r="D3272" s="174" t="str">
        <f>IF('RRP data input'!D3273=0,"",'RRP data input'!D3273)</f>
        <v/>
      </c>
      <c r="E3272" s="174" t="str">
        <f>IFERROR(VLOOKUP(C3272,Mappings!$B$13:$E$31,4,FALSE),"")</f>
        <v/>
      </c>
      <c r="F3272" s="219">
        <f>SUM('RRP data input'!E3273:L3273)</f>
        <v>0</v>
      </c>
      <c r="G3272" s="219">
        <f>SUM('RRP data input'!E3273:P3273)</f>
        <v>0</v>
      </c>
      <c r="H3272" s="143" t="str">
        <f t="shared" si="51"/>
        <v/>
      </c>
    </row>
    <row r="3273" spans="2:8" customFormat="1">
      <c r="B3273" s="185" t="str">
        <f>IF(OR('RRP data input'!B3274="",'RRP data input'!B3274=0),"",'RRP data input'!B3274)</f>
        <v/>
      </c>
      <c r="C3273" s="174" t="str">
        <f>IF('RRP data input'!C3274=0,"",'RRP data input'!C3274)</f>
        <v/>
      </c>
      <c r="D3273" s="174" t="str">
        <f>IF('RRP data input'!D3274=0,"",'RRP data input'!D3274)</f>
        <v/>
      </c>
      <c r="E3273" s="174" t="str">
        <f>IFERROR(VLOOKUP(C3273,Mappings!$B$13:$E$31,4,FALSE),"")</f>
        <v/>
      </c>
      <c r="F3273" s="219">
        <f>SUM('RRP data input'!E3274:L3274)</f>
        <v>0</v>
      </c>
      <c r="G3273" s="219">
        <f>SUM('RRP data input'!E3274:P3274)</f>
        <v>0</v>
      </c>
      <c r="H3273" s="143" t="str">
        <f t="shared" ref="H3273:H3336" si="52">IF(OR(C3273="LVSSA",C3273="LVSSB",C3273="LVAL"),"LV",C3273)</f>
        <v/>
      </c>
    </row>
    <row r="3274" spans="2:8" customFormat="1">
      <c r="B3274" s="185" t="str">
        <f>IF(OR('RRP data input'!B3275="",'RRP data input'!B3275=0),"",'RRP data input'!B3275)</f>
        <v/>
      </c>
      <c r="C3274" s="174" t="str">
        <f>IF('RRP data input'!C3275=0,"",'RRP data input'!C3275)</f>
        <v/>
      </c>
      <c r="D3274" s="174" t="str">
        <f>IF('RRP data input'!D3275=0,"",'RRP data input'!D3275)</f>
        <v/>
      </c>
      <c r="E3274" s="174" t="str">
        <f>IFERROR(VLOOKUP(C3274,Mappings!$B$13:$E$31,4,FALSE),"")</f>
        <v/>
      </c>
      <c r="F3274" s="219">
        <f>SUM('RRP data input'!E3275:L3275)</f>
        <v>0</v>
      </c>
      <c r="G3274" s="219">
        <f>SUM('RRP data input'!E3275:P3275)</f>
        <v>0</v>
      </c>
      <c r="H3274" s="143" t="str">
        <f t="shared" si="52"/>
        <v/>
      </c>
    </row>
    <row r="3275" spans="2:8" customFormat="1">
      <c r="B3275" s="185" t="str">
        <f>IF(OR('RRP data input'!B3276="",'RRP data input'!B3276=0),"",'RRP data input'!B3276)</f>
        <v/>
      </c>
      <c r="C3275" s="174" t="str">
        <f>IF('RRP data input'!C3276=0,"",'RRP data input'!C3276)</f>
        <v/>
      </c>
      <c r="D3275" s="174" t="str">
        <f>IF('RRP data input'!D3276=0,"",'RRP data input'!D3276)</f>
        <v/>
      </c>
      <c r="E3275" s="174" t="str">
        <f>IFERROR(VLOOKUP(C3275,Mappings!$B$13:$E$31,4,FALSE),"")</f>
        <v/>
      </c>
      <c r="F3275" s="219">
        <f>SUM('RRP data input'!E3276:L3276)</f>
        <v>0</v>
      </c>
      <c r="G3275" s="219">
        <f>SUM('RRP data input'!E3276:P3276)</f>
        <v>0</v>
      </c>
      <c r="H3275" s="143" t="str">
        <f t="shared" si="52"/>
        <v/>
      </c>
    </row>
    <row r="3276" spans="2:8" customFormat="1">
      <c r="B3276" s="185" t="str">
        <f>IF(OR('RRP data input'!B3277="",'RRP data input'!B3277=0),"",'RRP data input'!B3277)</f>
        <v/>
      </c>
      <c r="C3276" s="174" t="str">
        <f>IF('RRP data input'!C3277=0,"",'RRP data input'!C3277)</f>
        <v/>
      </c>
      <c r="D3276" s="174" t="str">
        <f>IF('RRP data input'!D3277=0,"",'RRP data input'!D3277)</f>
        <v/>
      </c>
      <c r="E3276" s="174" t="str">
        <f>IFERROR(VLOOKUP(C3276,Mappings!$B$13:$E$31,4,FALSE),"")</f>
        <v/>
      </c>
      <c r="F3276" s="219">
        <f>SUM('RRP data input'!E3277:L3277)</f>
        <v>0</v>
      </c>
      <c r="G3276" s="219">
        <f>SUM('RRP data input'!E3277:P3277)</f>
        <v>0</v>
      </c>
      <c r="H3276" s="143" t="str">
        <f t="shared" si="52"/>
        <v/>
      </c>
    </row>
    <row r="3277" spans="2:8" customFormat="1">
      <c r="B3277" s="185" t="str">
        <f>IF(OR('RRP data input'!B3278="",'RRP data input'!B3278=0),"",'RRP data input'!B3278)</f>
        <v/>
      </c>
      <c r="C3277" s="174" t="str">
        <f>IF('RRP data input'!C3278=0,"",'RRP data input'!C3278)</f>
        <v/>
      </c>
      <c r="D3277" s="174" t="str">
        <f>IF('RRP data input'!D3278=0,"",'RRP data input'!D3278)</f>
        <v/>
      </c>
      <c r="E3277" s="174" t="str">
        <f>IFERROR(VLOOKUP(C3277,Mappings!$B$13:$E$31,4,FALSE),"")</f>
        <v/>
      </c>
      <c r="F3277" s="219">
        <f>SUM('RRP data input'!E3278:L3278)</f>
        <v>0</v>
      </c>
      <c r="G3277" s="219">
        <f>SUM('RRP data input'!E3278:P3278)</f>
        <v>0</v>
      </c>
      <c r="H3277" s="143" t="str">
        <f t="shared" si="52"/>
        <v/>
      </c>
    </row>
    <row r="3278" spans="2:8" customFormat="1">
      <c r="B3278" s="185" t="str">
        <f>IF(OR('RRP data input'!B3279="",'RRP data input'!B3279=0),"",'RRP data input'!B3279)</f>
        <v/>
      </c>
      <c r="C3278" s="174" t="str">
        <f>IF('RRP data input'!C3279=0,"",'RRP data input'!C3279)</f>
        <v/>
      </c>
      <c r="D3278" s="174" t="str">
        <f>IF('RRP data input'!D3279=0,"",'RRP data input'!D3279)</f>
        <v/>
      </c>
      <c r="E3278" s="174" t="str">
        <f>IFERROR(VLOOKUP(C3278,Mappings!$B$13:$E$31,4,FALSE),"")</f>
        <v/>
      </c>
      <c r="F3278" s="219">
        <f>SUM('RRP data input'!E3279:L3279)</f>
        <v>0</v>
      </c>
      <c r="G3278" s="219">
        <f>SUM('RRP data input'!E3279:P3279)</f>
        <v>0</v>
      </c>
      <c r="H3278" s="143" t="str">
        <f t="shared" si="52"/>
        <v/>
      </c>
    </row>
    <row r="3279" spans="2:8" customFormat="1">
      <c r="B3279" s="185" t="str">
        <f>IF(OR('RRP data input'!B3280="",'RRP data input'!B3280=0),"",'RRP data input'!B3280)</f>
        <v/>
      </c>
      <c r="C3279" s="174" t="str">
        <f>IF('RRP data input'!C3280=0,"",'RRP data input'!C3280)</f>
        <v/>
      </c>
      <c r="D3279" s="174" t="str">
        <f>IF('RRP data input'!D3280=0,"",'RRP data input'!D3280)</f>
        <v/>
      </c>
      <c r="E3279" s="174" t="str">
        <f>IFERROR(VLOOKUP(C3279,Mappings!$B$13:$E$31,4,FALSE),"")</f>
        <v/>
      </c>
      <c r="F3279" s="219">
        <f>SUM('RRP data input'!E3280:L3280)</f>
        <v>0</v>
      </c>
      <c r="G3279" s="219">
        <f>SUM('RRP data input'!E3280:P3280)</f>
        <v>0</v>
      </c>
      <c r="H3279" s="143" t="str">
        <f t="shared" si="52"/>
        <v/>
      </c>
    </row>
    <row r="3280" spans="2:8" customFormat="1">
      <c r="B3280" s="185" t="str">
        <f>IF(OR('RRP data input'!B3281="",'RRP data input'!B3281=0),"",'RRP data input'!B3281)</f>
        <v/>
      </c>
      <c r="C3280" s="174" t="str">
        <f>IF('RRP data input'!C3281=0,"",'RRP data input'!C3281)</f>
        <v/>
      </c>
      <c r="D3280" s="174" t="str">
        <f>IF('RRP data input'!D3281=0,"",'RRP data input'!D3281)</f>
        <v/>
      </c>
      <c r="E3280" s="174" t="str">
        <f>IFERROR(VLOOKUP(C3280,Mappings!$B$13:$E$31,4,FALSE),"")</f>
        <v/>
      </c>
      <c r="F3280" s="219">
        <f>SUM('RRP data input'!E3281:L3281)</f>
        <v>0</v>
      </c>
      <c r="G3280" s="219">
        <f>SUM('RRP data input'!E3281:P3281)</f>
        <v>0</v>
      </c>
      <c r="H3280" s="143" t="str">
        <f t="shared" si="52"/>
        <v/>
      </c>
    </row>
    <row r="3281" spans="2:8" customFormat="1">
      <c r="B3281" s="185" t="str">
        <f>IF(OR('RRP data input'!B3282="",'RRP data input'!B3282=0),"",'RRP data input'!B3282)</f>
        <v/>
      </c>
      <c r="C3281" s="174" t="str">
        <f>IF('RRP data input'!C3282=0,"",'RRP data input'!C3282)</f>
        <v/>
      </c>
      <c r="D3281" s="174" t="str">
        <f>IF('RRP data input'!D3282=0,"",'RRP data input'!D3282)</f>
        <v/>
      </c>
      <c r="E3281" s="174" t="str">
        <f>IFERROR(VLOOKUP(C3281,Mappings!$B$13:$E$31,4,FALSE),"")</f>
        <v/>
      </c>
      <c r="F3281" s="219">
        <f>SUM('RRP data input'!E3282:L3282)</f>
        <v>0</v>
      </c>
      <c r="G3281" s="219">
        <f>SUM('RRP data input'!E3282:P3282)</f>
        <v>0</v>
      </c>
      <c r="H3281" s="143" t="str">
        <f t="shared" si="52"/>
        <v/>
      </c>
    </row>
    <row r="3282" spans="2:8" customFormat="1">
      <c r="B3282" s="185" t="str">
        <f>IF(OR('RRP data input'!B3283="",'RRP data input'!B3283=0),"",'RRP data input'!B3283)</f>
        <v/>
      </c>
      <c r="C3282" s="174" t="str">
        <f>IF('RRP data input'!C3283=0,"",'RRP data input'!C3283)</f>
        <v/>
      </c>
      <c r="D3282" s="174" t="str">
        <f>IF('RRP data input'!D3283=0,"",'RRP data input'!D3283)</f>
        <v/>
      </c>
      <c r="E3282" s="174" t="str">
        <f>IFERROR(VLOOKUP(C3282,Mappings!$B$13:$E$31,4,FALSE),"")</f>
        <v/>
      </c>
      <c r="F3282" s="219">
        <f>SUM('RRP data input'!E3283:L3283)</f>
        <v>0</v>
      </c>
      <c r="G3282" s="219">
        <f>SUM('RRP data input'!E3283:P3283)</f>
        <v>0</v>
      </c>
      <c r="H3282" s="143" t="str">
        <f t="shared" si="52"/>
        <v/>
      </c>
    </row>
    <row r="3283" spans="2:8" customFormat="1">
      <c r="B3283" s="185" t="str">
        <f>IF(OR('RRP data input'!B3284="",'RRP data input'!B3284=0),"",'RRP data input'!B3284)</f>
        <v/>
      </c>
      <c r="C3283" s="174" t="str">
        <f>IF('RRP data input'!C3284=0,"",'RRP data input'!C3284)</f>
        <v/>
      </c>
      <c r="D3283" s="174" t="str">
        <f>IF('RRP data input'!D3284=0,"",'RRP data input'!D3284)</f>
        <v/>
      </c>
      <c r="E3283" s="174" t="str">
        <f>IFERROR(VLOOKUP(C3283,Mappings!$B$13:$E$31,4,FALSE),"")</f>
        <v/>
      </c>
      <c r="F3283" s="219">
        <f>SUM('RRP data input'!E3284:L3284)</f>
        <v>0</v>
      </c>
      <c r="G3283" s="219">
        <f>SUM('RRP data input'!E3284:P3284)</f>
        <v>0</v>
      </c>
      <c r="H3283" s="143" t="str">
        <f t="shared" si="52"/>
        <v/>
      </c>
    </row>
    <row r="3284" spans="2:8" customFormat="1">
      <c r="B3284" s="185" t="str">
        <f>IF(OR('RRP data input'!B3285="",'RRP data input'!B3285=0),"",'RRP data input'!B3285)</f>
        <v/>
      </c>
      <c r="C3284" s="174" t="str">
        <f>IF('RRP data input'!C3285=0,"",'RRP data input'!C3285)</f>
        <v/>
      </c>
      <c r="D3284" s="174" t="str">
        <f>IF('RRP data input'!D3285=0,"",'RRP data input'!D3285)</f>
        <v/>
      </c>
      <c r="E3284" s="174" t="str">
        <f>IFERROR(VLOOKUP(C3284,Mappings!$B$13:$E$31,4,FALSE),"")</f>
        <v/>
      </c>
      <c r="F3284" s="219">
        <f>SUM('RRP data input'!E3285:L3285)</f>
        <v>0</v>
      </c>
      <c r="G3284" s="219">
        <f>SUM('RRP data input'!E3285:P3285)</f>
        <v>0</v>
      </c>
      <c r="H3284" s="143" t="str">
        <f t="shared" si="52"/>
        <v/>
      </c>
    </row>
    <row r="3285" spans="2:8" customFormat="1">
      <c r="B3285" s="185" t="str">
        <f>IF(OR('RRP data input'!B3286="",'RRP data input'!B3286=0),"",'RRP data input'!B3286)</f>
        <v/>
      </c>
      <c r="C3285" s="174" t="str">
        <f>IF('RRP data input'!C3286=0,"",'RRP data input'!C3286)</f>
        <v/>
      </c>
      <c r="D3285" s="174" t="str">
        <f>IF('RRP data input'!D3286=0,"",'RRP data input'!D3286)</f>
        <v/>
      </c>
      <c r="E3285" s="174" t="str">
        <f>IFERROR(VLOOKUP(C3285,Mappings!$B$13:$E$31,4,FALSE),"")</f>
        <v/>
      </c>
      <c r="F3285" s="219">
        <f>SUM('RRP data input'!E3286:L3286)</f>
        <v>0</v>
      </c>
      <c r="G3285" s="219">
        <f>SUM('RRP data input'!E3286:P3286)</f>
        <v>0</v>
      </c>
      <c r="H3285" s="143" t="str">
        <f t="shared" si="52"/>
        <v/>
      </c>
    </row>
    <row r="3286" spans="2:8" customFormat="1">
      <c r="B3286" s="185" t="str">
        <f>IF(OR('RRP data input'!B3287="",'RRP data input'!B3287=0),"",'RRP data input'!B3287)</f>
        <v/>
      </c>
      <c r="C3286" s="174" t="str">
        <f>IF('RRP data input'!C3287=0,"",'RRP data input'!C3287)</f>
        <v/>
      </c>
      <c r="D3286" s="174" t="str">
        <f>IF('RRP data input'!D3287=0,"",'RRP data input'!D3287)</f>
        <v/>
      </c>
      <c r="E3286" s="174" t="str">
        <f>IFERROR(VLOOKUP(C3286,Mappings!$B$13:$E$31,4,FALSE),"")</f>
        <v/>
      </c>
      <c r="F3286" s="219">
        <f>SUM('RRP data input'!E3287:L3287)</f>
        <v>0</v>
      </c>
      <c r="G3286" s="219">
        <f>SUM('RRP data input'!E3287:P3287)</f>
        <v>0</v>
      </c>
      <c r="H3286" s="143" t="str">
        <f t="shared" si="52"/>
        <v/>
      </c>
    </row>
    <row r="3287" spans="2:8" customFormat="1">
      <c r="B3287" s="185" t="str">
        <f>IF(OR('RRP data input'!B3288="",'RRP data input'!B3288=0),"",'RRP data input'!B3288)</f>
        <v/>
      </c>
      <c r="C3287" s="174" t="str">
        <f>IF('RRP data input'!C3288=0,"",'RRP data input'!C3288)</f>
        <v/>
      </c>
      <c r="D3287" s="174" t="str">
        <f>IF('RRP data input'!D3288=0,"",'RRP data input'!D3288)</f>
        <v/>
      </c>
      <c r="E3287" s="174" t="str">
        <f>IFERROR(VLOOKUP(C3287,Mappings!$B$13:$E$31,4,FALSE),"")</f>
        <v/>
      </c>
      <c r="F3287" s="219">
        <f>SUM('RRP data input'!E3288:L3288)</f>
        <v>0</v>
      </c>
      <c r="G3287" s="219">
        <f>SUM('RRP data input'!E3288:P3288)</f>
        <v>0</v>
      </c>
      <c r="H3287" s="143" t="str">
        <f t="shared" si="52"/>
        <v/>
      </c>
    </row>
    <row r="3288" spans="2:8" customFormat="1">
      <c r="B3288" s="185" t="str">
        <f>IF(OR('RRP data input'!B3289="",'RRP data input'!B3289=0),"",'RRP data input'!B3289)</f>
        <v/>
      </c>
      <c r="C3288" s="174" t="str">
        <f>IF('RRP data input'!C3289=0,"",'RRP data input'!C3289)</f>
        <v/>
      </c>
      <c r="D3288" s="174" t="str">
        <f>IF('RRP data input'!D3289=0,"",'RRP data input'!D3289)</f>
        <v/>
      </c>
      <c r="E3288" s="174" t="str">
        <f>IFERROR(VLOOKUP(C3288,Mappings!$B$13:$E$31,4,FALSE),"")</f>
        <v/>
      </c>
      <c r="F3288" s="219">
        <f>SUM('RRP data input'!E3289:L3289)</f>
        <v>0</v>
      </c>
      <c r="G3288" s="219">
        <f>SUM('RRP data input'!E3289:P3289)</f>
        <v>0</v>
      </c>
      <c r="H3288" s="143" t="str">
        <f t="shared" si="52"/>
        <v/>
      </c>
    </row>
    <row r="3289" spans="2:8" customFormat="1">
      <c r="B3289" s="185" t="str">
        <f>IF(OR('RRP data input'!B3290="",'RRP data input'!B3290=0),"",'RRP data input'!B3290)</f>
        <v/>
      </c>
      <c r="C3289" s="174" t="str">
        <f>IF('RRP data input'!C3290=0,"",'RRP data input'!C3290)</f>
        <v/>
      </c>
      <c r="D3289" s="174" t="str">
        <f>IF('RRP data input'!D3290=0,"",'RRP data input'!D3290)</f>
        <v/>
      </c>
      <c r="E3289" s="174" t="str">
        <f>IFERROR(VLOOKUP(C3289,Mappings!$B$13:$E$31,4,FALSE),"")</f>
        <v/>
      </c>
      <c r="F3289" s="219">
        <f>SUM('RRP data input'!E3290:L3290)</f>
        <v>0</v>
      </c>
      <c r="G3289" s="219">
        <f>SUM('RRP data input'!E3290:P3290)</f>
        <v>0</v>
      </c>
      <c r="H3289" s="143" t="str">
        <f t="shared" si="52"/>
        <v/>
      </c>
    </row>
    <row r="3290" spans="2:8" customFormat="1">
      <c r="B3290" s="185" t="str">
        <f>IF(OR('RRP data input'!B3291="",'RRP data input'!B3291=0),"",'RRP data input'!B3291)</f>
        <v/>
      </c>
      <c r="C3290" s="174" t="str">
        <f>IF('RRP data input'!C3291=0,"",'RRP data input'!C3291)</f>
        <v/>
      </c>
      <c r="D3290" s="174" t="str">
        <f>IF('RRP data input'!D3291=0,"",'RRP data input'!D3291)</f>
        <v/>
      </c>
      <c r="E3290" s="174" t="str">
        <f>IFERROR(VLOOKUP(C3290,Mappings!$B$13:$E$31,4,FALSE),"")</f>
        <v/>
      </c>
      <c r="F3290" s="219">
        <f>SUM('RRP data input'!E3291:L3291)</f>
        <v>0</v>
      </c>
      <c r="G3290" s="219">
        <f>SUM('RRP data input'!E3291:P3291)</f>
        <v>0</v>
      </c>
      <c r="H3290" s="143" t="str">
        <f t="shared" si="52"/>
        <v/>
      </c>
    </row>
    <row r="3291" spans="2:8" customFormat="1">
      <c r="B3291" s="185" t="str">
        <f>IF(OR('RRP data input'!B3292="",'RRP data input'!B3292=0),"",'RRP data input'!B3292)</f>
        <v/>
      </c>
      <c r="C3291" s="174" t="str">
        <f>IF('RRP data input'!C3292=0,"",'RRP data input'!C3292)</f>
        <v/>
      </c>
      <c r="D3291" s="174" t="str">
        <f>IF('RRP data input'!D3292=0,"",'RRP data input'!D3292)</f>
        <v/>
      </c>
      <c r="E3291" s="174" t="str">
        <f>IFERROR(VLOOKUP(C3291,Mappings!$B$13:$E$31,4,FALSE),"")</f>
        <v/>
      </c>
      <c r="F3291" s="219">
        <f>SUM('RRP data input'!E3292:L3292)</f>
        <v>0</v>
      </c>
      <c r="G3291" s="219">
        <f>SUM('RRP data input'!E3292:P3292)</f>
        <v>0</v>
      </c>
      <c r="H3291" s="143" t="str">
        <f t="shared" si="52"/>
        <v/>
      </c>
    </row>
    <row r="3292" spans="2:8" customFormat="1">
      <c r="B3292" s="185" t="str">
        <f>IF(OR('RRP data input'!B3293="",'RRP data input'!B3293=0),"",'RRP data input'!B3293)</f>
        <v/>
      </c>
      <c r="C3292" s="174" t="str">
        <f>IF('RRP data input'!C3293=0,"",'RRP data input'!C3293)</f>
        <v/>
      </c>
      <c r="D3292" s="174" t="str">
        <f>IF('RRP data input'!D3293=0,"",'RRP data input'!D3293)</f>
        <v/>
      </c>
      <c r="E3292" s="174" t="str">
        <f>IFERROR(VLOOKUP(C3292,Mappings!$B$13:$E$31,4,FALSE),"")</f>
        <v/>
      </c>
      <c r="F3292" s="219">
        <f>SUM('RRP data input'!E3293:L3293)</f>
        <v>0</v>
      </c>
      <c r="G3292" s="219">
        <f>SUM('RRP data input'!E3293:P3293)</f>
        <v>0</v>
      </c>
      <c r="H3292" s="143" t="str">
        <f t="shared" si="52"/>
        <v/>
      </c>
    </row>
    <row r="3293" spans="2:8" customFormat="1">
      <c r="B3293" s="185" t="str">
        <f>IF(OR('RRP data input'!B3294="",'RRP data input'!B3294=0),"",'RRP data input'!B3294)</f>
        <v/>
      </c>
      <c r="C3293" s="174" t="str">
        <f>IF('RRP data input'!C3294=0,"",'RRP data input'!C3294)</f>
        <v/>
      </c>
      <c r="D3293" s="174" t="str">
        <f>IF('RRP data input'!D3294=0,"",'RRP data input'!D3294)</f>
        <v/>
      </c>
      <c r="E3293" s="174" t="str">
        <f>IFERROR(VLOOKUP(C3293,Mappings!$B$13:$E$31,4,FALSE),"")</f>
        <v/>
      </c>
      <c r="F3293" s="219">
        <f>SUM('RRP data input'!E3294:L3294)</f>
        <v>0</v>
      </c>
      <c r="G3293" s="219">
        <f>SUM('RRP data input'!E3294:P3294)</f>
        <v>0</v>
      </c>
      <c r="H3293" s="143" t="str">
        <f t="shared" si="52"/>
        <v/>
      </c>
    </row>
    <row r="3294" spans="2:8" customFormat="1">
      <c r="B3294" s="185" t="str">
        <f>IF(OR('RRP data input'!B3295="",'RRP data input'!B3295=0),"",'RRP data input'!B3295)</f>
        <v/>
      </c>
      <c r="C3294" s="174" t="str">
        <f>IF('RRP data input'!C3295=0,"",'RRP data input'!C3295)</f>
        <v/>
      </c>
      <c r="D3294" s="174" t="str">
        <f>IF('RRP data input'!D3295=0,"",'RRP data input'!D3295)</f>
        <v/>
      </c>
      <c r="E3294" s="174" t="str">
        <f>IFERROR(VLOOKUP(C3294,Mappings!$B$13:$E$31,4,FALSE),"")</f>
        <v/>
      </c>
      <c r="F3294" s="219">
        <f>SUM('RRP data input'!E3295:L3295)</f>
        <v>0</v>
      </c>
      <c r="G3294" s="219">
        <f>SUM('RRP data input'!E3295:P3295)</f>
        <v>0</v>
      </c>
      <c r="H3294" s="143" t="str">
        <f t="shared" si="52"/>
        <v/>
      </c>
    </row>
    <row r="3295" spans="2:8" customFormat="1">
      <c r="B3295" s="185" t="str">
        <f>IF(OR('RRP data input'!B3296="",'RRP data input'!B3296=0),"",'RRP data input'!B3296)</f>
        <v/>
      </c>
      <c r="C3295" s="174" t="str">
        <f>IF('RRP data input'!C3296=0,"",'RRP data input'!C3296)</f>
        <v/>
      </c>
      <c r="D3295" s="174" t="str">
        <f>IF('RRP data input'!D3296=0,"",'RRP data input'!D3296)</f>
        <v/>
      </c>
      <c r="E3295" s="174" t="str">
        <f>IFERROR(VLOOKUP(C3295,Mappings!$B$13:$E$31,4,FALSE),"")</f>
        <v/>
      </c>
      <c r="F3295" s="219">
        <f>SUM('RRP data input'!E3296:L3296)</f>
        <v>0</v>
      </c>
      <c r="G3295" s="219">
        <f>SUM('RRP data input'!E3296:P3296)</f>
        <v>0</v>
      </c>
      <c r="H3295" s="143" t="str">
        <f t="shared" si="52"/>
        <v/>
      </c>
    </row>
    <row r="3296" spans="2:8" customFormat="1">
      <c r="B3296" s="185" t="str">
        <f>IF(OR('RRP data input'!B3297="",'RRP data input'!B3297=0),"",'RRP data input'!B3297)</f>
        <v/>
      </c>
      <c r="C3296" s="174" t="str">
        <f>IF('RRP data input'!C3297=0,"",'RRP data input'!C3297)</f>
        <v/>
      </c>
      <c r="D3296" s="174" t="str">
        <f>IF('RRP data input'!D3297=0,"",'RRP data input'!D3297)</f>
        <v/>
      </c>
      <c r="E3296" s="174" t="str">
        <f>IFERROR(VLOOKUP(C3296,Mappings!$B$13:$E$31,4,FALSE),"")</f>
        <v/>
      </c>
      <c r="F3296" s="219">
        <f>SUM('RRP data input'!E3297:L3297)</f>
        <v>0</v>
      </c>
      <c r="G3296" s="219">
        <f>SUM('RRP data input'!E3297:P3297)</f>
        <v>0</v>
      </c>
      <c r="H3296" s="143" t="str">
        <f t="shared" si="52"/>
        <v/>
      </c>
    </row>
    <row r="3297" spans="2:8" customFormat="1">
      <c r="B3297" s="185" t="str">
        <f>IF(OR('RRP data input'!B3298="",'RRP data input'!B3298=0),"",'RRP data input'!B3298)</f>
        <v/>
      </c>
      <c r="C3297" s="174" t="str">
        <f>IF('RRP data input'!C3298=0,"",'RRP data input'!C3298)</f>
        <v/>
      </c>
      <c r="D3297" s="174" t="str">
        <f>IF('RRP data input'!D3298=0,"",'RRP data input'!D3298)</f>
        <v/>
      </c>
      <c r="E3297" s="174" t="str">
        <f>IFERROR(VLOOKUP(C3297,Mappings!$B$13:$E$31,4,FALSE),"")</f>
        <v/>
      </c>
      <c r="F3297" s="219">
        <f>SUM('RRP data input'!E3298:L3298)</f>
        <v>0</v>
      </c>
      <c r="G3297" s="219">
        <f>SUM('RRP data input'!E3298:P3298)</f>
        <v>0</v>
      </c>
      <c r="H3297" s="143" t="str">
        <f t="shared" si="52"/>
        <v/>
      </c>
    </row>
    <row r="3298" spans="2:8" customFormat="1">
      <c r="B3298" s="185" t="str">
        <f>IF(OR('RRP data input'!B3299="",'RRP data input'!B3299=0),"",'RRP data input'!B3299)</f>
        <v/>
      </c>
      <c r="C3298" s="174" t="str">
        <f>IF('RRP data input'!C3299=0,"",'RRP data input'!C3299)</f>
        <v/>
      </c>
      <c r="D3298" s="174" t="str">
        <f>IF('RRP data input'!D3299=0,"",'RRP data input'!D3299)</f>
        <v/>
      </c>
      <c r="E3298" s="174" t="str">
        <f>IFERROR(VLOOKUP(C3298,Mappings!$B$13:$E$31,4,FALSE),"")</f>
        <v/>
      </c>
      <c r="F3298" s="219">
        <f>SUM('RRP data input'!E3299:L3299)</f>
        <v>0</v>
      </c>
      <c r="G3298" s="219">
        <f>SUM('RRP data input'!E3299:P3299)</f>
        <v>0</v>
      </c>
      <c r="H3298" s="143" t="str">
        <f t="shared" si="52"/>
        <v/>
      </c>
    </row>
    <row r="3299" spans="2:8" customFormat="1">
      <c r="B3299" s="185" t="str">
        <f>IF(OR('RRP data input'!B3300="",'RRP data input'!B3300=0),"",'RRP data input'!B3300)</f>
        <v/>
      </c>
      <c r="C3299" s="174" t="str">
        <f>IF('RRP data input'!C3300=0,"",'RRP data input'!C3300)</f>
        <v/>
      </c>
      <c r="D3299" s="174" t="str">
        <f>IF('RRP data input'!D3300=0,"",'RRP data input'!D3300)</f>
        <v/>
      </c>
      <c r="E3299" s="174" t="str">
        <f>IFERROR(VLOOKUP(C3299,Mappings!$B$13:$E$31,4,FALSE),"")</f>
        <v/>
      </c>
      <c r="F3299" s="219">
        <f>SUM('RRP data input'!E3300:L3300)</f>
        <v>0</v>
      </c>
      <c r="G3299" s="219">
        <f>SUM('RRP data input'!E3300:P3300)</f>
        <v>0</v>
      </c>
      <c r="H3299" s="143" t="str">
        <f t="shared" si="52"/>
        <v/>
      </c>
    </row>
    <row r="3300" spans="2:8" customFormat="1">
      <c r="B3300" s="185" t="str">
        <f>IF(OR('RRP data input'!B3301="",'RRP data input'!B3301=0),"",'RRP data input'!B3301)</f>
        <v/>
      </c>
      <c r="C3300" s="174" t="str">
        <f>IF('RRP data input'!C3301=0,"",'RRP data input'!C3301)</f>
        <v/>
      </c>
      <c r="D3300" s="174" t="str">
        <f>IF('RRP data input'!D3301=0,"",'RRP data input'!D3301)</f>
        <v/>
      </c>
      <c r="E3300" s="174" t="str">
        <f>IFERROR(VLOOKUP(C3300,Mappings!$B$13:$E$31,4,FALSE),"")</f>
        <v/>
      </c>
      <c r="F3300" s="219">
        <f>SUM('RRP data input'!E3301:L3301)</f>
        <v>0</v>
      </c>
      <c r="G3300" s="219">
        <f>SUM('RRP data input'!E3301:P3301)</f>
        <v>0</v>
      </c>
      <c r="H3300" s="143" t="str">
        <f t="shared" si="52"/>
        <v/>
      </c>
    </row>
    <row r="3301" spans="2:8" customFormat="1">
      <c r="B3301" s="185" t="str">
        <f>IF(OR('RRP data input'!B3302="",'RRP data input'!B3302=0),"",'RRP data input'!B3302)</f>
        <v/>
      </c>
      <c r="C3301" s="174" t="str">
        <f>IF('RRP data input'!C3302=0,"",'RRP data input'!C3302)</f>
        <v/>
      </c>
      <c r="D3301" s="174" t="str">
        <f>IF('RRP data input'!D3302=0,"",'RRP data input'!D3302)</f>
        <v/>
      </c>
      <c r="E3301" s="174" t="str">
        <f>IFERROR(VLOOKUP(C3301,Mappings!$B$13:$E$31,4,FALSE),"")</f>
        <v/>
      </c>
      <c r="F3301" s="219">
        <f>SUM('RRP data input'!E3302:L3302)</f>
        <v>0</v>
      </c>
      <c r="G3301" s="219">
        <f>SUM('RRP data input'!E3302:P3302)</f>
        <v>0</v>
      </c>
      <c r="H3301" s="143" t="str">
        <f t="shared" si="52"/>
        <v/>
      </c>
    </row>
    <row r="3302" spans="2:8" customFormat="1">
      <c r="B3302" s="185" t="str">
        <f>IF(OR('RRP data input'!B3303="",'RRP data input'!B3303=0),"",'RRP data input'!B3303)</f>
        <v/>
      </c>
      <c r="C3302" s="174" t="str">
        <f>IF('RRP data input'!C3303=0,"",'RRP data input'!C3303)</f>
        <v/>
      </c>
      <c r="D3302" s="174" t="str">
        <f>IF('RRP data input'!D3303=0,"",'RRP data input'!D3303)</f>
        <v/>
      </c>
      <c r="E3302" s="174" t="str">
        <f>IFERROR(VLOOKUP(C3302,Mappings!$B$13:$E$31,4,FALSE),"")</f>
        <v/>
      </c>
      <c r="F3302" s="219">
        <f>SUM('RRP data input'!E3303:L3303)</f>
        <v>0</v>
      </c>
      <c r="G3302" s="219">
        <f>SUM('RRP data input'!E3303:P3303)</f>
        <v>0</v>
      </c>
      <c r="H3302" s="143" t="str">
        <f t="shared" si="52"/>
        <v/>
      </c>
    </row>
    <row r="3303" spans="2:8" customFormat="1">
      <c r="B3303" s="185" t="str">
        <f>IF(OR('RRP data input'!B3304="",'RRP data input'!B3304=0),"",'RRP data input'!B3304)</f>
        <v/>
      </c>
      <c r="C3303" s="174" t="str">
        <f>IF('RRP data input'!C3304=0,"",'RRP data input'!C3304)</f>
        <v/>
      </c>
      <c r="D3303" s="174" t="str">
        <f>IF('RRP data input'!D3304=0,"",'RRP data input'!D3304)</f>
        <v/>
      </c>
      <c r="E3303" s="174" t="str">
        <f>IFERROR(VLOOKUP(C3303,Mappings!$B$13:$E$31,4,FALSE),"")</f>
        <v/>
      </c>
      <c r="F3303" s="219">
        <f>SUM('RRP data input'!E3304:L3304)</f>
        <v>0</v>
      </c>
      <c r="G3303" s="219">
        <f>SUM('RRP data input'!E3304:P3304)</f>
        <v>0</v>
      </c>
      <c r="H3303" s="143" t="str">
        <f t="shared" si="52"/>
        <v/>
      </c>
    </row>
    <row r="3304" spans="2:8" customFormat="1">
      <c r="B3304" s="185" t="str">
        <f>IF(OR('RRP data input'!B3305="",'RRP data input'!B3305=0),"",'RRP data input'!B3305)</f>
        <v/>
      </c>
      <c r="C3304" s="174" t="str">
        <f>IF('RRP data input'!C3305=0,"",'RRP data input'!C3305)</f>
        <v/>
      </c>
      <c r="D3304" s="174" t="str">
        <f>IF('RRP data input'!D3305=0,"",'RRP data input'!D3305)</f>
        <v/>
      </c>
      <c r="E3304" s="174" t="str">
        <f>IFERROR(VLOOKUP(C3304,Mappings!$B$13:$E$31,4,FALSE),"")</f>
        <v/>
      </c>
      <c r="F3304" s="219">
        <f>SUM('RRP data input'!E3305:L3305)</f>
        <v>0</v>
      </c>
      <c r="G3304" s="219">
        <f>SUM('RRP data input'!E3305:P3305)</f>
        <v>0</v>
      </c>
      <c r="H3304" s="143" t="str">
        <f t="shared" si="52"/>
        <v/>
      </c>
    </row>
    <row r="3305" spans="2:8" customFormat="1">
      <c r="B3305" s="185" t="str">
        <f>IF(OR('RRP data input'!B3306="",'RRP data input'!B3306=0),"",'RRP data input'!B3306)</f>
        <v/>
      </c>
      <c r="C3305" s="174" t="str">
        <f>IF('RRP data input'!C3306=0,"",'RRP data input'!C3306)</f>
        <v/>
      </c>
      <c r="D3305" s="174" t="str">
        <f>IF('RRP data input'!D3306=0,"",'RRP data input'!D3306)</f>
        <v/>
      </c>
      <c r="E3305" s="174" t="str">
        <f>IFERROR(VLOOKUP(C3305,Mappings!$B$13:$E$31,4,FALSE),"")</f>
        <v/>
      </c>
      <c r="F3305" s="219">
        <f>SUM('RRP data input'!E3306:L3306)</f>
        <v>0</v>
      </c>
      <c r="G3305" s="219">
        <f>SUM('RRP data input'!E3306:P3306)</f>
        <v>0</v>
      </c>
      <c r="H3305" s="143" t="str">
        <f t="shared" si="52"/>
        <v/>
      </c>
    </row>
    <row r="3306" spans="2:8" customFormat="1">
      <c r="B3306" s="185" t="str">
        <f>IF(OR('RRP data input'!B3307="",'RRP data input'!B3307=0),"",'RRP data input'!B3307)</f>
        <v/>
      </c>
      <c r="C3306" s="174" t="str">
        <f>IF('RRP data input'!C3307=0,"",'RRP data input'!C3307)</f>
        <v/>
      </c>
      <c r="D3306" s="174" t="str">
        <f>IF('RRP data input'!D3307=0,"",'RRP data input'!D3307)</f>
        <v/>
      </c>
      <c r="E3306" s="174" t="str">
        <f>IFERROR(VLOOKUP(C3306,Mappings!$B$13:$E$31,4,FALSE),"")</f>
        <v/>
      </c>
      <c r="F3306" s="219">
        <f>SUM('RRP data input'!E3307:L3307)</f>
        <v>0</v>
      </c>
      <c r="G3306" s="219">
        <f>SUM('RRP data input'!E3307:P3307)</f>
        <v>0</v>
      </c>
      <c r="H3306" s="143" t="str">
        <f t="shared" si="52"/>
        <v/>
      </c>
    </row>
    <row r="3307" spans="2:8" customFormat="1">
      <c r="B3307" s="185" t="str">
        <f>IF(OR('RRP data input'!B3308="",'RRP data input'!B3308=0),"",'RRP data input'!B3308)</f>
        <v/>
      </c>
      <c r="C3307" s="174" t="str">
        <f>IF('RRP data input'!C3308=0,"",'RRP data input'!C3308)</f>
        <v/>
      </c>
      <c r="D3307" s="174" t="str">
        <f>IF('RRP data input'!D3308=0,"",'RRP data input'!D3308)</f>
        <v/>
      </c>
      <c r="E3307" s="174" t="str">
        <f>IFERROR(VLOOKUP(C3307,Mappings!$B$13:$E$31,4,FALSE),"")</f>
        <v/>
      </c>
      <c r="F3307" s="219">
        <f>SUM('RRP data input'!E3308:L3308)</f>
        <v>0</v>
      </c>
      <c r="G3307" s="219">
        <f>SUM('RRP data input'!E3308:P3308)</f>
        <v>0</v>
      </c>
      <c r="H3307" s="143" t="str">
        <f t="shared" si="52"/>
        <v/>
      </c>
    </row>
    <row r="3308" spans="2:8" customFormat="1">
      <c r="B3308" s="185" t="str">
        <f>IF(OR('RRP data input'!B3309="",'RRP data input'!B3309=0),"",'RRP data input'!B3309)</f>
        <v/>
      </c>
      <c r="C3308" s="174" t="str">
        <f>IF('RRP data input'!C3309=0,"",'RRP data input'!C3309)</f>
        <v/>
      </c>
      <c r="D3308" s="174" t="str">
        <f>IF('RRP data input'!D3309=0,"",'RRP data input'!D3309)</f>
        <v/>
      </c>
      <c r="E3308" s="174" t="str">
        <f>IFERROR(VLOOKUP(C3308,Mappings!$B$13:$E$31,4,FALSE),"")</f>
        <v/>
      </c>
      <c r="F3308" s="219">
        <f>SUM('RRP data input'!E3309:L3309)</f>
        <v>0</v>
      </c>
      <c r="G3308" s="219">
        <f>SUM('RRP data input'!E3309:P3309)</f>
        <v>0</v>
      </c>
      <c r="H3308" s="143" t="str">
        <f t="shared" si="52"/>
        <v/>
      </c>
    </row>
    <row r="3309" spans="2:8" customFormat="1">
      <c r="B3309" s="185" t="str">
        <f>IF(OR('RRP data input'!B3310="",'RRP data input'!B3310=0),"",'RRP data input'!B3310)</f>
        <v/>
      </c>
      <c r="C3309" s="174" t="str">
        <f>IF('RRP data input'!C3310=0,"",'RRP data input'!C3310)</f>
        <v/>
      </c>
      <c r="D3309" s="174" t="str">
        <f>IF('RRP data input'!D3310=0,"",'RRP data input'!D3310)</f>
        <v/>
      </c>
      <c r="E3309" s="174" t="str">
        <f>IFERROR(VLOOKUP(C3309,Mappings!$B$13:$E$31,4,FALSE),"")</f>
        <v/>
      </c>
      <c r="F3309" s="219">
        <f>SUM('RRP data input'!E3310:L3310)</f>
        <v>0</v>
      </c>
      <c r="G3309" s="219">
        <f>SUM('RRP data input'!E3310:P3310)</f>
        <v>0</v>
      </c>
      <c r="H3309" s="143" t="str">
        <f t="shared" si="52"/>
        <v/>
      </c>
    </row>
    <row r="3310" spans="2:8" customFormat="1">
      <c r="B3310" s="185" t="str">
        <f>IF(OR('RRP data input'!B3311="",'RRP data input'!B3311=0),"",'RRP data input'!B3311)</f>
        <v/>
      </c>
      <c r="C3310" s="174" t="str">
        <f>IF('RRP data input'!C3311=0,"",'RRP data input'!C3311)</f>
        <v/>
      </c>
      <c r="D3310" s="174" t="str">
        <f>IF('RRP data input'!D3311=0,"",'RRP data input'!D3311)</f>
        <v/>
      </c>
      <c r="E3310" s="174" t="str">
        <f>IFERROR(VLOOKUP(C3310,Mappings!$B$13:$E$31,4,FALSE),"")</f>
        <v/>
      </c>
      <c r="F3310" s="219">
        <f>SUM('RRP data input'!E3311:L3311)</f>
        <v>0</v>
      </c>
      <c r="G3310" s="219">
        <f>SUM('RRP data input'!E3311:P3311)</f>
        <v>0</v>
      </c>
      <c r="H3310" s="143" t="str">
        <f t="shared" si="52"/>
        <v/>
      </c>
    </row>
    <row r="3311" spans="2:8" customFormat="1">
      <c r="B3311" s="185" t="str">
        <f>IF(OR('RRP data input'!B3312="",'RRP data input'!B3312=0),"",'RRP data input'!B3312)</f>
        <v/>
      </c>
      <c r="C3311" s="174" t="str">
        <f>IF('RRP data input'!C3312=0,"",'RRP data input'!C3312)</f>
        <v/>
      </c>
      <c r="D3311" s="174" t="str">
        <f>IF('RRP data input'!D3312=0,"",'RRP data input'!D3312)</f>
        <v/>
      </c>
      <c r="E3311" s="174" t="str">
        <f>IFERROR(VLOOKUP(C3311,Mappings!$B$13:$E$31,4,FALSE),"")</f>
        <v/>
      </c>
      <c r="F3311" s="219">
        <f>SUM('RRP data input'!E3312:L3312)</f>
        <v>0</v>
      </c>
      <c r="G3311" s="219">
        <f>SUM('RRP data input'!E3312:P3312)</f>
        <v>0</v>
      </c>
      <c r="H3311" s="143" t="str">
        <f t="shared" si="52"/>
        <v/>
      </c>
    </row>
    <row r="3312" spans="2:8" customFormat="1">
      <c r="B3312" s="185" t="str">
        <f>IF(OR('RRP data input'!B3313="",'RRP data input'!B3313=0),"",'RRP data input'!B3313)</f>
        <v/>
      </c>
      <c r="C3312" s="174" t="str">
        <f>IF('RRP data input'!C3313=0,"",'RRP data input'!C3313)</f>
        <v/>
      </c>
      <c r="D3312" s="174" t="str">
        <f>IF('RRP data input'!D3313=0,"",'RRP data input'!D3313)</f>
        <v/>
      </c>
      <c r="E3312" s="174" t="str">
        <f>IFERROR(VLOOKUP(C3312,Mappings!$B$13:$E$31,4,FALSE),"")</f>
        <v/>
      </c>
      <c r="F3312" s="219">
        <f>SUM('RRP data input'!E3313:L3313)</f>
        <v>0</v>
      </c>
      <c r="G3312" s="219">
        <f>SUM('RRP data input'!E3313:P3313)</f>
        <v>0</v>
      </c>
      <c r="H3312" s="143" t="str">
        <f t="shared" si="52"/>
        <v/>
      </c>
    </row>
    <row r="3313" spans="2:8" customFormat="1">
      <c r="B3313" s="185" t="str">
        <f>IF(OR('RRP data input'!B3314="",'RRP data input'!B3314=0),"",'RRP data input'!B3314)</f>
        <v/>
      </c>
      <c r="C3313" s="174" t="str">
        <f>IF('RRP data input'!C3314=0,"",'RRP data input'!C3314)</f>
        <v/>
      </c>
      <c r="D3313" s="174" t="str">
        <f>IF('RRP data input'!D3314=0,"",'RRP data input'!D3314)</f>
        <v/>
      </c>
      <c r="E3313" s="174" t="str">
        <f>IFERROR(VLOOKUP(C3313,Mappings!$B$13:$E$31,4,FALSE),"")</f>
        <v/>
      </c>
      <c r="F3313" s="219">
        <f>SUM('RRP data input'!E3314:L3314)</f>
        <v>0</v>
      </c>
      <c r="G3313" s="219">
        <f>SUM('RRP data input'!E3314:P3314)</f>
        <v>0</v>
      </c>
      <c r="H3313" s="143" t="str">
        <f t="shared" si="52"/>
        <v/>
      </c>
    </row>
    <row r="3314" spans="2:8" customFormat="1">
      <c r="B3314" s="185" t="str">
        <f>IF(OR('RRP data input'!B3315="",'RRP data input'!B3315=0),"",'RRP data input'!B3315)</f>
        <v/>
      </c>
      <c r="C3314" s="174" t="str">
        <f>IF('RRP data input'!C3315=0,"",'RRP data input'!C3315)</f>
        <v/>
      </c>
      <c r="D3314" s="174" t="str">
        <f>IF('RRP data input'!D3315=0,"",'RRP data input'!D3315)</f>
        <v/>
      </c>
      <c r="E3314" s="174" t="str">
        <f>IFERROR(VLOOKUP(C3314,Mappings!$B$13:$E$31,4,FALSE),"")</f>
        <v/>
      </c>
      <c r="F3314" s="219">
        <f>SUM('RRP data input'!E3315:L3315)</f>
        <v>0</v>
      </c>
      <c r="G3314" s="219">
        <f>SUM('RRP data input'!E3315:P3315)</f>
        <v>0</v>
      </c>
      <c r="H3314" s="143" t="str">
        <f t="shared" si="52"/>
        <v/>
      </c>
    </row>
    <row r="3315" spans="2:8" customFormat="1">
      <c r="B3315" s="185" t="str">
        <f>IF(OR('RRP data input'!B3316="",'RRP data input'!B3316=0),"",'RRP data input'!B3316)</f>
        <v/>
      </c>
      <c r="C3315" s="174" t="str">
        <f>IF('RRP data input'!C3316=0,"",'RRP data input'!C3316)</f>
        <v/>
      </c>
      <c r="D3315" s="174" t="str">
        <f>IF('RRP data input'!D3316=0,"",'RRP data input'!D3316)</f>
        <v/>
      </c>
      <c r="E3315" s="174" t="str">
        <f>IFERROR(VLOOKUP(C3315,Mappings!$B$13:$E$31,4,FALSE),"")</f>
        <v/>
      </c>
      <c r="F3315" s="219">
        <f>SUM('RRP data input'!E3316:L3316)</f>
        <v>0</v>
      </c>
      <c r="G3315" s="219">
        <f>SUM('RRP data input'!E3316:P3316)</f>
        <v>0</v>
      </c>
      <c r="H3315" s="143" t="str">
        <f t="shared" si="52"/>
        <v/>
      </c>
    </row>
    <row r="3316" spans="2:8" customFormat="1">
      <c r="B3316" s="185" t="str">
        <f>IF(OR('RRP data input'!B3317="",'RRP data input'!B3317=0),"",'RRP data input'!B3317)</f>
        <v/>
      </c>
      <c r="C3316" s="174" t="str">
        <f>IF('RRP data input'!C3317=0,"",'RRP data input'!C3317)</f>
        <v/>
      </c>
      <c r="D3316" s="174" t="str">
        <f>IF('RRP data input'!D3317=0,"",'RRP data input'!D3317)</f>
        <v/>
      </c>
      <c r="E3316" s="174" t="str">
        <f>IFERROR(VLOOKUP(C3316,Mappings!$B$13:$E$31,4,FALSE),"")</f>
        <v/>
      </c>
      <c r="F3316" s="219">
        <f>SUM('RRP data input'!E3317:L3317)</f>
        <v>0</v>
      </c>
      <c r="G3316" s="219">
        <f>SUM('RRP data input'!E3317:P3317)</f>
        <v>0</v>
      </c>
      <c r="H3316" s="143" t="str">
        <f t="shared" si="52"/>
        <v/>
      </c>
    </row>
    <row r="3317" spans="2:8" customFormat="1">
      <c r="B3317" s="185" t="str">
        <f>IF(OR('RRP data input'!B3318="",'RRP data input'!B3318=0),"",'RRP data input'!B3318)</f>
        <v/>
      </c>
      <c r="C3317" s="174" t="str">
        <f>IF('RRP data input'!C3318=0,"",'RRP data input'!C3318)</f>
        <v/>
      </c>
      <c r="D3317" s="174" t="str">
        <f>IF('RRP data input'!D3318=0,"",'RRP data input'!D3318)</f>
        <v/>
      </c>
      <c r="E3317" s="174" t="str">
        <f>IFERROR(VLOOKUP(C3317,Mappings!$B$13:$E$31,4,FALSE),"")</f>
        <v/>
      </c>
      <c r="F3317" s="219">
        <f>SUM('RRP data input'!E3318:L3318)</f>
        <v>0</v>
      </c>
      <c r="G3317" s="219">
        <f>SUM('RRP data input'!E3318:P3318)</f>
        <v>0</v>
      </c>
      <c r="H3317" s="143" t="str">
        <f t="shared" si="52"/>
        <v/>
      </c>
    </row>
    <row r="3318" spans="2:8" customFormat="1">
      <c r="B3318" s="185" t="str">
        <f>IF(OR('RRP data input'!B3319="",'RRP data input'!B3319=0),"",'RRP data input'!B3319)</f>
        <v/>
      </c>
      <c r="C3318" s="174" t="str">
        <f>IF('RRP data input'!C3319=0,"",'RRP data input'!C3319)</f>
        <v/>
      </c>
      <c r="D3318" s="174" t="str">
        <f>IF('RRP data input'!D3319=0,"",'RRP data input'!D3319)</f>
        <v/>
      </c>
      <c r="E3318" s="174" t="str">
        <f>IFERROR(VLOOKUP(C3318,Mappings!$B$13:$E$31,4,FALSE),"")</f>
        <v/>
      </c>
      <c r="F3318" s="219">
        <f>SUM('RRP data input'!E3319:L3319)</f>
        <v>0</v>
      </c>
      <c r="G3318" s="219">
        <f>SUM('RRP data input'!E3319:P3319)</f>
        <v>0</v>
      </c>
      <c r="H3318" s="143" t="str">
        <f t="shared" si="52"/>
        <v/>
      </c>
    </row>
    <row r="3319" spans="2:8" customFormat="1">
      <c r="B3319" s="185" t="str">
        <f>IF(OR('RRP data input'!B3320="",'RRP data input'!B3320=0),"",'RRP data input'!B3320)</f>
        <v/>
      </c>
      <c r="C3319" s="174" t="str">
        <f>IF('RRP data input'!C3320=0,"",'RRP data input'!C3320)</f>
        <v/>
      </c>
      <c r="D3319" s="174" t="str">
        <f>IF('RRP data input'!D3320=0,"",'RRP data input'!D3320)</f>
        <v/>
      </c>
      <c r="E3319" s="174" t="str">
        <f>IFERROR(VLOOKUP(C3319,Mappings!$B$13:$E$31,4,FALSE),"")</f>
        <v/>
      </c>
      <c r="F3319" s="219">
        <f>SUM('RRP data input'!E3320:L3320)</f>
        <v>0</v>
      </c>
      <c r="G3319" s="219">
        <f>SUM('RRP data input'!E3320:P3320)</f>
        <v>0</v>
      </c>
      <c r="H3319" s="143" t="str">
        <f t="shared" si="52"/>
        <v/>
      </c>
    </row>
    <row r="3320" spans="2:8" customFormat="1">
      <c r="B3320" s="185" t="str">
        <f>IF(OR('RRP data input'!B3321="",'RRP data input'!B3321=0),"",'RRP data input'!B3321)</f>
        <v/>
      </c>
      <c r="C3320" s="174" t="str">
        <f>IF('RRP data input'!C3321=0,"",'RRP data input'!C3321)</f>
        <v/>
      </c>
      <c r="D3320" s="174" t="str">
        <f>IF('RRP data input'!D3321=0,"",'RRP data input'!D3321)</f>
        <v/>
      </c>
      <c r="E3320" s="174" t="str">
        <f>IFERROR(VLOOKUP(C3320,Mappings!$B$13:$E$31,4,FALSE),"")</f>
        <v/>
      </c>
      <c r="F3320" s="219">
        <f>SUM('RRP data input'!E3321:L3321)</f>
        <v>0</v>
      </c>
      <c r="G3320" s="219">
        <f>SUM('RRP data input'!E3321:P3321)</f>
        <v>0</v>
      </c>
      <c r="H3320" s="143" t="str">
        <f t="shared" si="52"/>
        <v/>
      </c>
    </row>
    <row r="3321" spans="2:8" customFormat="1">
      <c r="B3321" s="185" t="str">
        <f>IF(OR('RRP data input'!B3322="",'RRP data input'!B3322=0),"",'RRP data input'!B3322)</f>
        <v/>
      </c>
      <c r="C3321" s="174" t="str">
        <f>IF('RRP data input'!C3322=0,"",'RRP data input'!C3322)</f>
        <v/>
      </c>
      <c r="D3321" s="174" t="str">
        <f>IF('RRP data input'!D3322=0,"",'RRP data input'!D3322)</f>
        <v/>
      </c>
      <c r="E3321" s="174" t="str">
        <f>IFERROR(VLOOKUP(C3321,Mappings!$B$13:$E$31,4,FALSE),"")</f>
        <v/>
      </c>
      <c r="F3321" s="219">
        <f>SUM('RRP data input'!E3322:L3322)</f>
        <v>0</v>
      </c>
      <c r="G3321" s="219">
        <f>SUM('RRP data input'!E3322:P3322)</f>
        <v>0</v>
      </c>
      <c r="H3321" s="143" t="str">
        <f t="shared" si="52"/>
        <v/>
      </c>
    </row>
    <row r="3322" spans="2:8" customFormat="1">
      <c r="B3322" s="185" t="str">
        <f>IF(OR('RRP data input'!B3323="",'RRP data input'!B3323=0),"",'RRP data input'!B3323)</f>
        <v/>
      </c>
      <c r="C3322" s="174" t="str">
        <f>IF('RRP data input'!C3323=0,"",'RRP data input'!C3323)</f>
        <v/>
      </c>
      <c r="D3322" s="174" t="str">
        <f>IF('RRP data input'!D3323=0,"",'RRP data input'!D3323)</f>
        <v/>
      </c>
      <c r="E3322" s="174" t="str">
        <f>IFERROR(VLOOKUP(C3322,Mappings!$B$13:$E$31,4,FALSE),"")</f>
        <v/>
      </c>
      <c r="F3322" s="219">
        <f>SUM('RRP data input'!E3323:L3323)</f>
        <v>0</v>
      </c>
      <c r="G3322" s="219">
        <f>SUM('RRP data input'!E3323:P3323)</f>
        <v>0</v>
      </c>
      <c r="H3322" s="143" t="str">
        <f t="shared" si="52"/>
        <v/>
      </c>
    </row>
    <row r="3323" spans="2:8" customFormat="1">
      <c r="B3323" s="185" t="str">
        <f>IF(OR('RRP data input'!B3324="",'RRP data input'!B3324=0),"",'RRP data input'!B3324)</f>
        <v/>
      </c>
      <c r="C3323" s="174" t="str">
        <f>IF('RRP data input'!C3324=0,"",'RRP data input'!C3324)</f>
        <v/>
      </c>
      <c r="D3323" s="174" t="str">
        <f>IF('RRP data input'!D3324=0,"",'RRP data input'!D3324)</f>
        <v/>
      </c>
      <c r="E3323" s="174" t="str">
        <f>IFERROR(VLOOKUP(C3323,Mappings!$B$13:$E$31,4,FALSE),"")</f>
        <v/>
      </c>
      <c r="F3323" s="219">
        <f>SUM('RRP data input'!E3324:L3324)</f>
        <v>0</v>
      </c>
      <c r="G3323" s="219">
        <f>SUM('RRP data input'!E3324:P3324)</f>
        <v>0</v>
      </c>
      <c r="H3323" s="143" t="str">
        <f t="shared" si="52"/>
        <v/>
      </c>
    </row>
    <row r="3324" spans="2:8" customFormat="1">
      <c r="B3324" s="185" t="str">
        <f>IF(OR('RRP data input'!B3325="",'RRP data input'!B3325=0),"",'RRP data input'!B3325)</f>
        <v/>
      </c>
      <c r="C3324" s="174" t="str">
        <f>IF('RRP data input'!C3325=0,"",'RRP data input'!C3325)</f>
        <v/>
      </c>
      <c r="D3324" s="174" t="str">
        <f>IF('RRP data input'!D3325=0,"",'RRP data input'!D3325)</f>
        <v/>
      </c>
      <c r="E3324" s="174" t="str">
        <f>IFERROR(VLOOKUP(C3324,Mappings!$B$13:$E$31,4,FALSE),"")</f>
        <v/>
      </c>
      <c r="F3324" s="219">
        <f>SUM('RRP data input'!E3325:L3325)</f>
        <v>0</v>
      </c>
      <c r="G3324" s="219">
        <f>SUM('RRP data input'!E3325:P3325)</f>
        <v>0</v>
      </c>
      <c r="H3324" s="143" t="str">
        <f t="shared" si="52"/>
        <v/>
      </c>
    </row>
    <row r="3325" spans="2:8" customFormat="1">
      <c r="B3325" s="185" t="str">
        <f>IF(OR('RRP data input'!B3326="",'RRP data input'!B3326=0),"",'RRP data input'!B3326)</f>
        <v/>
      </c>
      <c r="C3325" s="174" t="str">
        <f>IF('RRP data input'!C3326=0,"",'RRP data input'!C3326)</f>
        <v/>
      </c>
      <c r="D3325" s="174" t="str">
        <f>IF('RRP data input'!D3326=0,"",'RRP data input'!D3326)</f>
        <v/>
      </c>
      <c r="E3325" s="174" t="str">
        <f>IFERROR(VLOOKUP(C3325,Mappings!$B$13:$E$31,4,FALSE),"")</f>
        <v/>
      </c>
      <c r="F3325" s="219">
        <f>SUM('RRP data input'!E3326:L3326)</f>
        <v>0</v>
      </c>
      <c r="G3325" s="219">
        <f>SUM('RRP data input'!E3326:P3326)</f>
        <v>0</v>
      </c>
      <c r="H3325" s="143" t="str">
        <f t="shared" si="52"/>
        <v/>
      </c>
    </row>
    <row r="3326" spans="2:8" customFormat="1">
      <c r="B3326" s="185" t="str">
        <f>IF(OR('RRP data input'!B3327="",'RRP data input'!B3327=0),"",'RRP data input'!B3327)</f>
        <v/>
      </c>
      <c r="C3326" s="174" t="str">
        <f>IF('RRP data input'!C3327=0,"",'RRP data input'!C3327)</f>
        <v/>
      </c>
      <c r="D3326" s="174" t="str">
        <f>IF('RRP data input'!D3327=0,"",'RRP data input'!D3327)</f>
        <v/>
      </c>
      <c r="E3326" s="174" t="str">
        <f>IFERROR(VLOOKUP(C3326,Mappings!$B$13:$E$31,4,FALSE),"")</f>
        <v/>
      </c>
      <c r="F3326" s="219">
        <f>SUM('RRP data input'!E3327:L3327)</f>
        <v>0</v>
      </c>
      <c r="G3326" s="219">
        <f>SUM('RRP data input'!E3327:P3327)</f>
        <v>0</v>
      </c>
      <c r="H3326" s="143" t="str">
        <f t="shared" si="52"/>
        <v/>
      </c>
    </row>
    <row r="3327" spans="2:8" customFormat="1">
      <c r="B3327" s="185" t="str">
        <f>IF(OR('RRP data input'!B3328="",'RRP data input'!B3328=0),"",'RRP data input'!B3328)</f>
        <v/>
      </c>
      <c r="C3327" s="174" t="str">
        <f>IF('RRP data input'!C3328=0,"",'RRP data input'!C3328)</f>
        <v/>
      </c>
      <c r="D3327" s="174" t="str">
        <f>IF('RRP data input'!D3328=0,"",'RRP data input'!D3328)</f>
        <v/>
      </c>
      <c r="E3327" s="174" t="str">
        <f>IFERROR(VLOOKUP(C3327,Mappings!$B$13:$E$31,4,FALSE),"")</f>
        <v/>
      </c>
      <c r="F3327" s="219">
        <f>SUM('RRP data input'!E3328:L3328)</f>
        <v>0</v>
      </c>
      <c r="G3327" s="219">
        <f>SUM('RRP data input'!E3328:P3328)</f>
        <v>0</v>
      </c>
      <c r="H3327" s="143" t="str">
        <f t="shared" si="52"/>
        <v/>
      </c>
    </row>
    <row r="3328" spans="2:8" customFormat="1">
      <c r="B3328" s="185" t="str">
        <f>IF(OR('RRP data input'!B3329="",'RRP data input'!B3329=0),"",'RRP data input'!B3329)</f>
        <v/>
      </c>
      <c r="C3328" s="174" t="str">
        <f>IF('RRP data input'!C3329=0,"",'RRP data input'!C3329)</f>
        <v/>
      </c>
      <c r="D3328" s="174" t="str">
        <f>IF('RRP data input'!D3329=0,"",'RRP data input'!D3329)</f>
        <v/>
      </c>
      <c r="E3328" s="174" t="str">
        <f>IFERROR(VLOOKUP(C3328,Mappings!$B$13:$E$31,4,FALSE),"")</f>
        <v/>
      </c>
      <c r="F3328" s="219">
        <f>SUM('RRP data input'!E3329:L3329)</f>
        <v>0</v>
      </c>
      <c r="G3328" s="219">
        <f>SUM('RRP data input'!E3329:P3329)</f>
        <v>0</v>
      </c>
      <c r="H3328" s="143" t="str">
        <f t="shared" si="52"/>
        <v/>
      </c>
    </row>
    <row r="3329" spans="2:8" customFormat="1">
      <c r="B3329" s="185" t="str">
        <f>IF(OR('RRP data input'!B3330="",'RRP data input'!B3330=0),"",'RRP data input'!B3330)</f>
        <v/>
      </c>
      <c r="C3329" s="174" t="str">
        <f>IF('RRP data input'!C3330=0,"",'RRP data input'!C3330)</f>
        <v/>
      </c>
      <c r="D3329" s="174" t="str">
        <f>IF('RRP data input'!D3330=0,"",'RRP data input'!D3330)</f>
        <v/>
      </c>
      <c r="E3329" s="174" t="str">
        <f>IFERROR(VLOOKUP(C3329,Mappings!$B$13:$E$31,4,FALSE),"")</f>
        <v/>
      </c>
      <c r="F3329" s="219">
        <f>SUM('RRP data input'!E3330:L3330)</f>
        <v>0</v>
      </c>
      <c r="G3329" s="219">
        <f>SUM('RRP data input'!E3330:P3330)</f>
        <v>0</v>
      </c>
      <c r="H3329" s="143" t="str">
        <f t="shared" si="52"/>
        <v/>
      </c>
    </row>
    <row r="3330" spans="2:8" customFormat="1">
      <c r="B3330" s="185" t="str">
        <f>IF(OR('RRP data input'!B3331="",'RRP data input'!B3331=0),"",'RRP data input'!B3331)</f>
        <v/>
      </c>
      <c r="C3330" s="174" t="str">
        <f>IF('RRP data input'!C3331=0,"",'RRP data input'!C3331)</f>
        <v/>
      </c>
      <c r="D3330" s="174" t="str">
        <f>IF('RRP data input'!D3331=0,"",'RRP data input'!D3331)</f>
        <v/>
      </c>
      <c r="E3330" s="174" t="str">
        <f>IFERROR(VLOOKUP(C3330,Mappings!$B$13:$E$31,4,FALSE),"")</f>
        <v/>
      </c>
      <c r="F3330" s="219">
        <f>SUM('RRP data input'!E3331:L3331)</f>
        <v>0</v>
      </c>
      <c r="G3330" s="219">
        <f>SUM('RRP data input'!E3331:P3331)</f>
        <v>0</v>
      </c>
      <c r="H3330" s="143" t="str">
        <f t="shared" si="52"/>
        <v/>
      </c>
    </row>
    <row r="3331" spans="2:8" customFormat="1">
      <c r="B3331" s="185" t="str">
        <f>IF(OR('RRP data input'!B3332="",'RRP data input'!B3332=0),"",'RRP data input'!B3332)</f>
        <v/>
      </c>
      <c r="C3331" s="174" t="str">
        <f>IF('RRP data input'!C3332=0,"",'RRP data input'!C3332)</f>
        <v/>
      </c>
      <c r="D3331" s="174" t="str">
        <f>IF('RRP data input'!D3332=0,"",'RRP data input'!D3332)</f>
        <v/>
      </c>
      <c r="E3331" s="174" t="str">
        <f>IFERROR(VLOOKUP(C3331,Mappings!$B$13:$E$31,4,FALSE),"")</f>
        <v/>
      </c>
      <c r="F3331" s="219">
        <f>SUM('RRP data input'!E3332:L3332)</f>
        <v>0</v>
      </c>
      <c r="G3331" s="219">
        <f>SUM('RRP data input'!E3332:P3332)</f>
        <v>0</v>
      </c>
      <c r="H3331" s="143" t="str">
        <f t="shared" si="52"/>
        <v/>
      </c>
    </row>
    <row r="3332" spans="2:8" customFormat="1">
      <c r="B3332" s="185" t="str">
        <f>IF(OR('RRP data input'!B3333="",'RRP data input'!B3333=0),"",'RRP data input'!B3333)</f>
        <v/>
      </c>
      <c r="C3332" s="174" t="str">
        <f>IF('RRP data input'!C3333=0,"",'RRP data input'!C3333)</f>
        <v/>
      </c>
      <c r="D3332" s="174" t="str">
        <f>IF('RRP data input'!D3333=0,"",'RRP data input'!D3333)</f>
        <v/>
      </c>
      <c r="E3332" s="174" t="str">
        <f>IFERROR(VLOOKUP(C3332,Mappings!$B$13:$E$31,4,FALSE),"")</f>
        <v/>
      </c>
      <c r="F3332" s="219">
        <f>SUM('RRP data input'!E3333:L3333)</f>
        <v>0</v>
      </c>
      <c r="G3332" s="219">
        <f>SUM('RRP data input'!E3333:P3333)</f>
        <v>0</v>
      </c>
      <c r="H3332" s="143" t="str">
        <f t="shared" si="52"/>
        <v/>
      </c>
    </row>
    <row r="3333" spans="2:8" customFormat="1">
      <c r="B3333" s="185" t="str">
        <f>IF(OR('RRP data input'!B3334="",'RRP data input'!B3334=0),"",'RRP data input'!B3334)</f>
        <v/>
      </c>
      <c r="C3333" s="174" t="str">
        <f>IF('RRP data input'!C3334=0,"",'RRP data input'!C3334)</f>
        <v/>
      </c>
      <c r="D3333" s="174" t="str">
        <f>IF('RRP data input'!D3334=0,"",'RRP data input'!D3334)</f>
        <v/>
      </c>
      <c r="E3333" s="174" t="str">
        <f>IFERROR(VLOOKUP(C3333,Mappings!$B$13:$E$31,4,FALSE),"")</f>
        <v/>
      </c>
      <c r="F3333" s="219">
        <f>SUM('RRP data input'!E3334:L3334)</f>
        <v>0</v>
      </c>
      <c r="G3333" s="219">
        <f>SUM('RRP data input'!E3334:P3334)</f>
        <v>0</v>
      </c>
      <c r="H3333" s="143" t="str">
        <f t="shared" si="52"/>
        <v/>
      </c>
    </row>
    <row r="3334" spans="2:8" customFormat="1">
      <c r="B3334" s="185" t="str">
        <f>IF(OR('RRP data input'!B3335="",'RRP data input'!B3335=0),"",'RRP data input'!B3335)</f>
        <v/>
      </c>
      <c r="C3334" s="174" t="str">
        <f>IF('RRP data input'!C3335=0,"",'RRP data input'!C3335)</f>
        <v/>
      </c>
      <c r="D3334" s="174" t="str">
        <f>IF('RRP data input'!D3335=0,"",'RRP data input'!D3335)</f>
        <v/>
      </c>
      <c r="E3334" s="174" t="str">
        <f>IFERROR(VLOOKUP(C3334,Mappings!$B$13:$E$31,4,FALSE),"")</f>
        <v/>
      </c>
      <c r="F3334" s="219">
        <f>SUM('RRP data input'!E3335:L3335)</f>
        <v>0</v>
      </c>
      <c r="G3334" s="219">
        <f>SUM('RRP data input'!E3335:P3335)</f>
        <v>0</v>
      </c>
      <c r="H3334" s="143" t="str">
        <f t="shared" si="52"/>
        <v/>
      </c>
    </row>
    <row r="3335" spans="2:8" customFormat="1">
      <c r="B3335" s="185" t="str">
        <f>IF(OR('RRP data input'!B3336="",'RRP data input'!B3336=0),"",'RRP data input'!B3336)</f>
        <v/>
      </c>
      <c r="C3335" s="174" t="str">
        <f>IF('RRP data input'!C3336=0,"",'RRP data input'!C3336)</f>
        <v/>
      </c>
      <c r="D3335" s="174" t="str">
        <f>IF('RRP data input'!D3336=0,"",'RRP data input'!D3336)</f>
        <v/>
      </c>
      <c r="E3335" s="174" t="str">
        <f>IFERROR(VLOOKUP(C3335,Mappings!$B$13:$E$31,4,FALSE),"")</f>
        <v/>
      </c>
      <c r="F3335" s="219">
        <f>SUM('RRP data input'!E3336:L3336)</f>
        <v>0</v>
      </c>
      <c r="G3335" s="219">
        <f>SUM('RRP data input'!E3336:P3336)</f>
        <v>0</v>
      </c>
      <c r="H3335" s="143" t="str">
        <f t="shared" si="52"/>
        <v/>
      </c>
    </row>
    <row r="3336" spans="2:8" customFormat="1">
      <c r="B3336" s="185" t="str">
        <f>IF(OR('RRP data input'!B3337="",'RRP data input'!B3337=0),"",'RRP data input'!B3337)</f>
        <v/>
      </c>
      <c r="C3336" s="174" t="str">
        <f>IF('RRP data input'!C3337=0,"",'RRP data input'!C3337)</f>
        <v/>
      </c>
      <c r="D3336" s="174" t="str">
        <f>IF('RRP data input'!D3337=0,"",'RRP data input'!D3337)</f>
        <v/>
      </c>
      <c r="E3336" s="174" t="str">
        <f>IFERROR(VLOOKUP(C3336,Mappings!$B$13:$E$31,4,FALSE),"")</f>
        <v/>
      </c>
      <c r="F3336" s="219">
        <f>SUM('RRP data input'!E3337:L3337)</f>
        <v>0</v>
      </c>
      <c r="G3336" s="219">
        <f>SUM('RRP data input'!E3337:P3337)</f>
        <v>0</v>
      </c>
      <c r="H3336" s="143" t="str">
        <f t="shared" si="52"/>
        <v/>
      </c>
    </row>
    <row r="3337" spans="2:8" customFormat="1">
      <c r="B3337" s="185" t="str">
        <f>IF(OR('RRP data input'!B3338="",'RRP data input'!B3338=0),"",'RRP data input'!B3338)</f>
        <v/>
      </c>
      <c r="C3337" s="174" t="str">
        <f>IF('RRP data input'!C3338=0,"",'RRP data input'!C3338)</f>
        <v/>
      </c>
      <c r="D3337" s="174" t="str">
        <f>IF('RRP data input'!D3338=0,"",'RRP data input'!D3338)</f>
        <v/>
      </c>
      <c r="E3337" s="174" t="str">
        <f>IFERROR(VLOOKUP(C3337,Mappings!$B$13:$E$31,4,FALSE),"")</f>
        <v/>
      </c>
      <c r="F3337" s="219">
        <f>SUM('RRP data input'!E3338:L3338)</f>
        <v>0</v>
      </c>
      <c r="G3337" s="219">
        <f>SUM('RRP data input'!E3338:P3338)</f>
        <v>0</v>
      </c>
      <c r="H3337" s="143" t="str">
        <f t="shared" ref="H3337:H3400" si="53">IF(OR(C3337="LVSSA",C3337="LVSSB",C3337="LVAL"),"LV",C3337)</f>
        <v/>
      </c>
    </row>
    <row r="3338" spans="2:8" customFormat="1">
      <c r="B3338" s="185" t="str">
        <f>IF(OR('RRP data input'!B3339="",'RRP data input'!B3339=0),"",'RRP data input'!B3339)</f>
        <v/>
      </c>
      <c r="C3338" s="174" t="str">
        <f>IF('RRP data input'!C3339=0,"",'RRP data input'!C3339)</f>
        <v/>
      </c>
      <c r="D3338" s="174" t="str">
        <f>IF('RRP data input'!D3339=0,"",'RRP data input'!D3339)</f>
        <v/>
      </c>
      <c r="E3338" s="174" t="str">
        <f>IFERROR(VLOOKUP(C3338,Mappings!$B$13:$E$31,4,FALSE),"")</f>
        <v/>
      </c>
      <c r="F3338" s="219">
        <f>SUM('RRP data input'!E3339:L3339)</f>
        <v>0</v>
      </c>
      <c r="G3338" s="219">
        <f>SUM('RRP data input'!E3339:P3339)</f>
        <v>0</v>
      </c>
      <c r="H3338" s="143" t="str">
        <f t="shared" si="53"/>
        <v/>
      </c>
    </row>
    <row r="3339" spans="2:8" customFormat="1">
      <c r="B3339" s="185" t="str">
        <f>IF(OR('RRP data input'!B3340="",'RRP data input'!B3340=0),"",'RRP data input'!B3340)</f>
        <v/>
      </c>
      <c r="C3339" s="174" t="str">
        <f>IF('RRP data input'!C3340=0,"",'RRP data input'!C3340)</f>
        <v/>
      </c>
      <c r="D3339" s="174" t="str">
        <f>IF('RRP data input'!D3340=0,"",'RRP data input'!D3340)</f>
        <v/>
      </c>
      <c r="E3339" s="174" t="str">
        <f>IFERROR(VLOOKUP(C3339,Mappings!$B$13:$E$31,4,FALSE),"")</f>
        <v/>
      </c>
      <c r="F3339" s="219">
        <f>SUM('RRP data input'!E3340:L3340)</f>
        <v>0</v>
      </c>
      <c r="G3339" s="219">
        <f>SUM('RRP data input'!E3340:P3340)</f>
        <v>0</v>
      </c>
      <c r="H3339" s="143" t="str">
        <f t="shared" si="53"/>
        <v/>
      </c>
    </row>
    <row r="3340" spans="2:8" customFormat="1">
      <c r="B3340" s="185" t="str">
        <f>IF(OR('RRP data input'!B3341="",'RRP data input'!B3341=0),"",'RRP data input'!B3341)</f>
        <v/>
      </c>
      <c r="C3340" s="174" t="str">
        <f>IF('RRP data input'!C3341=0,"",'RRP data input'!C3341)</f>
        <v/>
      </c>
      <c r="D3340" s="174" t="str">
        <f>IF('RRP data input'!D3341=0,"",'RRP data input'!D3341)</f>
        <v/>
      </c>
      <c r="E3340" s="174" t="str">
        <f>IFERROR(VLOOKUP(C3340,Mappings!$B$13:$E$31,4,FALSE),"")</f>
        <v/>
      </c>
      <c r="F3340" s="219">
        <f>SUM('RRP data input'!E3341:L3341)</f>
        <v>0</v>
      </c>
      <c r="G3340" s="219">
        <f>SUM('RRP data input'!E3341:P3341)</f>
        <v>0</v>
      </c>
      <c r="H3340" s="143" t="str">
        <f t="shared" si="53"/>
        <v/>
      </c>
    </row>
    <row r="3341" spans="2:8" customFormat="1">
      <c r="B3341" s="185" t="str">
        <f>IF(OR('RRP data input'!B3342="",'RRP data input'!B3342=0),"",'RRP data input'!B3342)</f>
        <v/>
      </c>
      <c r="C3341" s="174" t="str">
        <f>IF('RRP data input'!C3342=0,"",'RRP data input'!C3342)</f>
        <v/>
      </c>
      <c r="D3341" s="174" t="str">
        <f>IF('RRP data input'!D3342=0,"",'RRP data input'!D3342)</f>
        <v/>
      </c>
      <c r="E3341" s="174" t="str">
        <f>IFERROR(VLOOKUP(C3341,Mappings!$B$13:$E$31,4,FALSE),"")</f>
        <v/>
      </c>
      <c r="F3341" s="219">
        <f>SUM('RRP data input'!E3342:L3342)</f>
        <v>0</v>
      </c>
      <c r="G3341" s="219">
        <f>SUM('RRP data input'!E3342:P3342)</f>
        <v>0</v>
      </c>
      <c r="H3341" s="143" t="str">
        <f t="shared" si="53"/>
        <v/>
      </c>
    </row>
    <row r="3342" spans="2:8" customFormat="1">
      <c r="B3342" s="185" t="str">
        <f>IF(OR('RRP data input'!B3343="",'RRP data input'!B3343=0),"",'RRP data input'!B3343)</f>
        <v/>
      </c>
      <c r="C3342" s="174" t="str">
        <f>IF('RRP data input'!C3343=0,"",'RRP data input'!C3343)</f>
        <v/>
      </c>
      <c r="D3342" s="174" t="str">
        <f>IF('RRP data input'!D3343=0,"",'RRP data input'!D3343)</f>
        <v/>
      </c>
      <c r="E3342" s="174" t="str">
        <f>IFERROR(VLOOKUP(C3342,Mappings!$B$13:$E$31,4,FALSE),"")</f>
        <v/>
      </c>
      <c r="F3342" s="219">
        <f>SUM('RRP data input'!E3343:L3343)</f>
        <v>0</v>
      </c>
      <c r="G3342" s="219">
        <f>SUM('RRP data input'!E3343:P3343)</f>
        <v>0</v>
      </c>
      <c r="H3342" s="143" t="str">
        <f t="shared" si="53"/>
        <v/>
      </c>
    </row>
    <row r="3343" spans="2:8" customFormat="1">
      <c r="B3343" s="185" t="str">
        <f>IF(OR('RRP data input'!B3344="",'RRP data input'!B3344=0),"",'RRP data input'!B3344)</f>
        <v/>
      </c>
      <c r="C3343" s="174" t="str">
        <f>IF('RRP data input'!C3344=0,"",'RRP data input'!C3344)</f>
        <v/>
      </c>
      <c r="D3343" s="174" t="str">
        <f>IF('RRP data input'!D3344=0,"",'RRP data input'!D3344)</f>
        <v/>
      </c>
      <c r="E3343" s="174" t="str">
        <f>IFERROR(VLOOKUP(C3343,Mappings!$B$13:$E$31,4,FALSE),"")</f>
        <v/>
      </c>
      <c r="F3343" s="219">
        <f>SUM('RRP data input'!E3344:L3344)</f>
        <v>0</v>
      </c>
      <c r="G3343" s="219">
        <f>SUM('RRP data input'!E3344:P3344)</f>
        <v>0</v>
      </c>
      <c r="H3343" s="143" t="str">
        <f t="shared" si="53"/>
        <v/>
      </c>
    </row>
    <row r="3344" spans="2:8" customFormat="1">
      <c r="B3344" s="185" t="str">
        <f>IF(OR('RRP data input'!B3345="",'RRP data input'!B3345=0),"",'RRP data input'!B3345)</f>
        <v/>
      </c>
      <c r="C3344" s="174" t="str">
        <f>IF('RRP data input'!C3345=0,"",'RRP data input'!C3345)</f>
        <v/>
      </c>
      <c r="D3344" s="174" t="str">
        <f>IF('RRP data input'!D3345=0,"",'RRP data input'!D3345)</f>
        <v/>
      </c>
      <c r="E3344" s="174" t="str">
        <f>IFERROR(VLOOKUP(C3344,Mappings!$B$13:$E$31,4,FALSE),"")</f>
        <v/>
      </c>
      <c r="F3344" s="219">
        <f>SUM('RRP data input'!E3345:L3345)</f>
        <v>0</v>
      </c>
      <c r="G3344" s="219">
        <f>SUM('RRP data input'!E3345:P3345)</f>
        <v>0</v>
      </c>
      <c r="H3344" s="143" t="str">
        <f t="shared" si="53"/>
        <v/>
      </c>
    </row>
    <row r="3345" spans="2:8" customFormat="1">
      <c r="B3345" s="185" t="str">
        <f>IF(OR('RRP data input'!B3346="",'RRP data input'!B3346=0),"",'RRP data input'!B3346)</f>
        <v/>
      </c>
      <c r="C3345" s="174" t="str">
        <f>IF('RRP data input'!C3346=0,"",'RRP data input'!C3346)</f>
        <v/>
      </c>
      <c r="D3345" s="174" t="str">
        <f>IF('RRP data input'!D3346=0,"",'RRP data input'!D3346)</f>
        <v/>
      </c>
      <c r="E3345" s="174" t="str">
        <f>IFERROR(VLOOKUP(C3345,Mappings!$B$13:$E$31,4,FALSE),"")</f>
        <v/>
      </c>
      <c r="F3345" s="219">
        <f>SUM('RRP data input'!E3346:L3346)</f>
        <v>0</v>
      </c>
      <c r="G3345" s="219">
        <f>SUM('RRP data input'!E3346:P3346)</f>
        <v>0</v>
      </c>
      <c r="H3345" s="143" t="str">
        <f t="shared" si="53"/>
        <v/>
      </c>
    </row>
    <row r="3346" spans="2:8" customFormat="1">
      <c r="B3346" s="185" t="str">
        <f>IF(OR('RRP data input'!B3347="",'RRP data input'!B3347=0),"",'RRP data input'!B3347)</f>
        <v/>
      </c>
      <c r="C3346" s="174" t="str">
        <f>IF('RRP data input'!C3347=0,"",'RRP data input'!C3347)</f>
        <v/>
      </c>
      <c r="D3346" s="174" t="str">
        <f>IF('RRP data input'!D3347=0,"",'RRP data input'!D3347)</f>
        <v/>
      </c>
      <c r="E3346" s="174" t="str">
        <f>IFERROR(VLOOKUP(C3346,Mappings!$B$13:$E$31,4,FALSE),"")</f>
        <v/>
      </c>
      <c r="F3346" s="219">
        <f>SUM('RRP data input'!E3347:L3347)</f>
        <v>0</v>
      </c>
      <c r="G3346" s="219">
        <f>SUM('RRP data input'!E3347:P3347)</f>
        <v>0</v>
      </c>
      <c r="H3346" s="143" t="str">
        <f t="shared" si="53"/>
        <v/>
      </c>
    </row>
    <row r="3347" spans="2:8" customFormat="1">
      <c r="B3347" s="185" t="str">
        <f>IF(OR('RRP data input'!B3348="",'RRP data input'!B3348=0),"",'RRP data input'!B3348)</f>
        <v/>
      </c>
      <c r="C3347" s="174" t="str">
        <f>IF('RRP data input'!C3348=0,"",'RRP data input'!C3348)</f>
        <v/>
      </c>
      <c r="D3347" s="174" t="str">
        <f>IF('RRP data input'!D3348=0,"",'RRP data input'!D3348)</f>
        <v/>
      </c>
      <c r="E3347" s="174" t="str">
        <f>IFERROR(VLOOKUP(C3347,Mappings!$B$13:$E$31,4,FALSE),"")</f>
        <v/>
      </c>
      <c r="F3347" s="219">
        <f>SUM('RRP data input'!E3348:L3348)</f>
        <v>0</v>
      </c>
      <c r="G3347" s="219">
        <f>SUM('RRP data input'!E3348:P3348)</f>
        <v>0</v>
      </c>
      <c r="H3347" s="143" t="str">
        <f t="shared" si="53"/>
        <v/>
      </c>
    </row>
    <row r="3348" spans="2:8" customFormat="1">
      <c r="B3348" s="185" t="str">
        <f>IF(OR('RRP data input'!B3349="",'RRP data input'!B3349=0),"",'RRP data input'!B3349)</f>
        <v/>
      </c>
      <c r="C3348" s="174" t="str">
        <f>IF('RRP data input'!C3349=0,"",'RRP data input'!C3349)</f>
        <v/>
      </c>
      <c r="D3348" s="174" t="str">
        <f>IF('RRP data input'!D3349=0,"",'RRP data input'!D3349)</f>
        <v/>
      </c>
      <c r="E3348" s="174" t="str">
        <f>IFERROR(VLOOKUP(C3348,Mappings!$B$13:$E$31,4,FALSE),"")</f>
        <v/>
      </c>
      <c r="F3348" s="219">
        <f>SUM('RRP data input'!E3349:L3349)</f>
        <v>0</v>
      </c>
      <c r="G3348" s="219">
        <f>SUM('RRP data input'!E3349:P3349)</f>
        <v>0</v>
      </c>
      <c r="H3348" s="143" t="str">
        <f t="shared" si="53"/>
        <v/>
      </c>
    </row>
    <row r="3349" spans="2:8" customFormat="1">
      <c r="B3349" s="185" t="str">
        <f>IF(OR('RRP data input'!B3350="",'RRP data input'!B3350=0),"",'RRP data input'!B3350)</f>
        <v/>
      </c>
      <c r="C3349" s="174" t="str">
        <f>IF('RRP data input'!C3350=0,"",'RRP data input'!C3350)</f>
        <v/>
      </c>
      <c r="D3349" s="174" t="str">
        <f>IF('RRP data input'!D3350=0,"",'RRP data input'!D3350)</f>
        <v/>
      </c>
      <c r="E3349" s="174" t="str">
        <f>IFERROR(VLOOKUP(C3349,Mappings!$B$13:$E$31,4,FALSE),"")</f>
        <v/>
      </c>
      <c r="F3349" s="219">
        <f>SUM('RRP data input'!E3350:L3350)</f>
        <v>0</v>
      </c>
      <c r="G3349" s="219">
        <f>SUM('RRP data input'!E3350:P3350)</f>
        <v>0</v>
      </c>
      <c r="H3349" s="143" t="str">
        <f t="shared" si="53"/>
        <v/>
      </c>
    </row>
    <row r="3350" spans="2:8" customFormat="1">
      <c r="B3350" s="185" t="str">
        <f>IF(OR('RRP data input'!B3351="",'RRP data input'!B3351=0),"",'RRP data input'!B3351)</f>
        <v/>
      </c>
      <c r="C3350" s="174" t="str">
        <f>IF('RRP data input'!C3351=0,"",'RRP data input'!C3351)</f>
        <v/>
      </c>
      <c r="D3350" s="174" t="str">
        <f>IF('RRP data input'!D3351=0,"",'RRP data input'!D3351)</f>
        <v/>
      </c>
      <c r="E3350" s="174" t="str">
        <f>IFERROR(VLOOKUP(C3350,Mappings!$B$13:$E$31,4,FALSE),"")</f>
        <v/>
      </c>
      <c r="F3350" s="219">
        <f>SUM('RRP data input'!E3351:L3351)</f>
        <v>0</v>
      </c>
      <c r="G3350" s="219">
        <f>SUM('RRP data input'!E3351:P3351)</f>
        <v>0</v>
      </c>
      <c r="H3350" s="143" t="str">
        <f t="shared" si="53"/>
        <v/>
      </c>
    </row>
    <row r="3351" spans="2:8" customFormat="1">
      <c r="B3351" s="185" t="str">
        <f>IF(OR('RRP data input'!B3352="",'RRP data input'!B3352=0),"",'RRP data input'!B3352)</f>
        <v/>
      </c>
      <c r="C3351" s="174" t="str">
        <f>IF('RRP data input'!C3352=0,"",'RRP data input'!C3352)</f>
        <v/>
      </c>
      <c r="D3351" s="174" t="str">
        <f>IF('RRP data input'!D3352=0,"",'RRP data input'!D3352)</f>
        <v/>
      </c>
      <c r="E3351" s="174" t="str">
        <f>IFERROR(VLOOKUP(C3351,Mappings!$B$13:$E$31,4,FALSE),"")</f>
        <v/>
      </c>
      <c r="F3351" s="219">
        <f>SUM('RRP data input'!E3352:L3352)</f>
        <v>0</v>
      </c>
      <c r="G3351" s="219">
        <f>SUM('RRP data input'!E3352:P3352)</f>
        <v>0</v>
      </c>
      <c r="H3351" s="143" t="str">
        <f t="shared" si="53"/>
        <v/>
      </c>
    </row>
    <row r="3352" spans="2:8" customFormat="1">
      <c r="B3352" s="185" t="str">
        <f>IF(OR('RRP data input'!B3353="",'RRP data input'!B3353=0),"",'RRP data input'!B3353)</f>
        <v/>
      </c>
      <c r="C3352" s="174" t="str">
        <f>IF('RRP data input'!C3353=0,"",'RRP data input'!C3353)</f>
        <v/>
      </c>
      <c r="D3352" s="174" t="str">
        <f>IF('RRP data input'!D3353=0,"",'RRP data input'!D3353)</f>
        <v/>
      </c>
      <c r="E3352" s="174" t="str">
        <f>IFERROR(VLOOKUP(C3352,Mappings!$B$13:$E$31,4,FALSE),"")</f>
        <v/>
      </c>
      <c r="F3352" s="219">
        <f>SUM('RRP data input'!E3353:L3353)</f>
        <v>0</v>
      </c>
      <c r="G3352" s="219">
        <f>SUM('RRP data input'!E3353:P3353)</f>
        <v>0</v>
      </c>
      <c r="H3352" s="143" t="str">
        <f t="shared" si="53"/>
        <v/>
      </c>
    </row>
    <row r="3353" spans="2:8" customFormat="1">
      <c r="B3353" s="185" t="str">
        <f>IF(OR('RRP data input'!B3354="",'RRP data input'!B3354=0),"",'RRP data input'!B3354)</f>
        <v/>
      </c>
      <c r="C3353" s="174" t="str">
        <f>IF('RRP data input'!C3354=0,"",'RRP data input'!C3354)</f>
        <v/>
      </c>
      <c r="D3353" s="174" t="str">
        <f>IF('RRP data input'!D3354=0,"",'RRP data input'!D3354)</f>
        <v/>
      </c>
      <c r="E3353" s="174" t="str">
        <f>IFERROR(VLOOKUP(C3353,Mappings!$B$13:$E$31,4,FALSE),"")</f>
        <v/>
      </c>
      <c r="F3353" s="219">
        <f>SUM('RRP data input'!E3354:L3354)</f>
        <v>0</v>
      </c>
      <c r="G3353" s="219">
        <f>SUM('RRP data input'!E3354:P3354)</f>
        <v>0</v>
      </c>
      <c r="H3353" s="143" t="str">
        <f t="shared" si="53"/>
        <v/>
      </c>
    </row>
    <row r="3354" spans="2:8" customFormat="1">
      <c r="B3354" s="185" t="str">
        <f>IF(OR('RRP data input'!B3355="",'RRP data input'!B3355=0),"",'RRP data input'!B3355)</f>
        <v/>
      </c>
      <c r="C3354" s="174" t="str">
        <f>IF('RRP data input'!C3355=0,"",'RRP data input'!C3355)</f>
        <v/>
      </c>
      <c r="D3354" s="174" t="str">
        <f>IF('RRP data input'!D3355=0,"",'RRP data input'!D3355)</f>
        <v/>
      </c>
      <c r="E3354" s="174" t="str">
        <f>IFERROR(VLOOKUP(C3354,Mappings!$B$13:$E$31,4,FALSE),"")</f>
        <v/>
      </c>
      <c r="F3354" s="219">
        <f>SUM('RRP data input'!E3355:L3355)</f>
        <v>0</v>
      </c>
      <c r="G3354" s="219">
        <f>SUM('RRP data input'!E3355:P3355)</f>
        <v>0</v>
      </c>
      <c r="H3354" s="143" t="str">
        <f t="shared" si="53"/>
        <v/>
      </c>
    </row>
    <row r="3355" spans="2:8" customFormat="1">
      <c r="B3355" s="185" t="str">
        <f>IF(OR('RRP data input'!B3356="",'RRP data input'!B3356=0),"",'RRP data input'!B3356)</f>
        <v/>
      </c>
      <c r="C3355" s="174" t="str">
        <f>IF('RRP data input'!C3356=0,"",'RRP data input'!C3356)</f>
        <v/>
      </c>
      <c r="D3355" s="174" t="str">
        <f>IF('RRP data input'!D3356=0,"",'RRP data input'!D3356)</f>
        <v/>
      </c>
      <c r="E3355" s="174" t="str">
        <f>IFERROR(VLOOKUP(C3355,Mappings!$B$13:$E$31,4,FALSE),"")</f>
        <v/>
      </c>
      <c r="F3355" s="219">
        <f>SUM('RRP data input'!E3356:L3356)</f>
        <v>0</v>
      </c>
      <c r="G3355" s="219">
        <f>SUM('RRP data input'!E3356:P3356)</f>
        <v>0</v>
      </c>
      <c r="H3355" s="143" t="str">
        <f t="shared" si="53"/>
        <v/>
      </c>
    </row>
    <row r="3356" spans="2:8" customFormat="1">
      <c r="B3356" s="185" t="str">
        <f>IF(OR('RRP data input'!B3357="",'RRP data input'!B3357=0),"",'RRP data input'!B3357)</f>
        <v/>
      </c>
      <c r="C3356" s="174" t="str">
        <f>IF('RRP data input'!C3357=0,"",'RRP data input'!C3357)</f>
        <v/>
      </c>
      <c r="D3356" s="174" t="str">
        <f>IF('RRP data input'!D3357=0,"",'RRP data input'!D3357)</f>
        <v/>
      </c>
      <c r="E3356" s="174" t="str">
        <f>IFERROR(VLOOKUP(C3356,Mappings!$B$13:$E$31,4,FALSE),"")</f>
        <v/>
      </c>
      <c r="F3356" s="219">
        <f>SUM('RRP data input'!E3357:L3357)</f>
        <v>0</v>
      </c>
      <c r="G3356" s="219">
        <f>SUM('RRP data input'!E3357:P3357)</f>
        <v>0</v>
      </c>
      <c r="H3356" s="143" t="str">
        <f t="shared" si="53"/>
        <v/>
      </c>
    </row>
    <row r="3357" spans="2:8" customFormat="1">
      <c r="B3357" s="185" t="str">
        <f>IF(OR('RRP data input'!B3358="",'RRP data input'!B3358=0),"",'RRP data input'!B3358)</f>
        <v/>
      </c>
      <c r="C3357" s="174" t="str">
        <f>IF('RRP data input'!C3358=0,"",'RRP data input'!C3358)</f>
        <v/>
      </c>
      <c r="D3357" s="174" t="str">
        <f>IF('RRP data input'!D3358=0,"",'RRP data input'!D3358)</f>
        <v/>
      </c>
      <c r="E3357" s="174" t="str">
        <f>IFERROR(VLOOKUP(C3357,Mappings!$B$13:$E$31,4,FALSE),"")</f>
        <v/>
      </c>
      <c r="F3357" s="219">
        <f>SUM('RRP data input'!E3358:L3358)</f>
        <v>0</v>
      </c>
      <c r="G3357" s="219">
        <f>SUM('RRP data input'!E3358:P3358)</f>
        <v>0</v>
      </c>
      <c r="H3357" s="143" t="str">
        <f t="shared" si="53"/>
        <v/>
      </c>
    </row>
    <row r="3358" spans="2:8" customFormat="1">
      <c r="B3358" s="185" t="str">
        <f>IF(OR('RRP data input'!B3359="",'RRP data input'!B3359=0),"",'RRP data input'!B3359)</f>
        <v/>
      </c>
      <c r="C3358" s="174" t="str">
        <f>IF('RRP data input'!C3359=0,"",'RRP data input'!C3359)</f>
        <v/>
      </c>
      <c r="D3358" s="174" t="str">
        <f>IF('RRP data input'!D3359=0,"",'RRP data input'!D3359)</f>
        <v/>
      </c>
      <c r="E3358" s="174" t="str">
        <f>IFERROR(VLOOKUP(C3358,Mappings!$B$13:$E$31,4,FALSE),"")</f>
        <v/>
      </c>
      <c r="F3358" s="219">
        <f>SUM('RRP data input'!E3359:L3359)</f>
        <v>0</v>
      </c>
      <c r="G3358" s="219">
        <f>SUM('RRP data input'!E3359:P3359)</f>
        <v>0</v>
      </c>
      <c r="H3358" s="143" t="str">
        <f t="shared" si="53"/>
        <v/>
      </c>
    </row>
    <row r="3359" spans="2:8" customFormat="1">
      <c r="B3359" s="185" t="str">
        <f>IF(OR('RRP data input'!B3360="",'RRP data input'!B3360=0),"",'RRP data input'!B3360)</f>
        <v/>
      </c>
      <c r="C3359" s="174" t="str">
        <f>IF('RRP data input'!C3360=0,"",'RRP data input'!C3360)</f>
        <v/>
      </c>
      <c r="D3359" s="174" t="str">
        <f>IF('RRP data input'!D3360=0,"",'RRP data input'!D3360)</f>
        <v/>
      </c>
      <c r="E3359" s="174" t="str">
        <f>IFERROR(VLOOKUP(C3359,Mappings!$B$13:$E$31,4,FALSE),"")</f>
        <v/>
      </c>
      <c r="F3359" s="219">
        <f>SUM('RRP data input'!E3360:L3360)</f>
        <v>0</v>
      </c>
      <c r="G3359" s="219">
        <f>SUM('RRP data input'!E3360:P3360)</f>
        <v>0</v>
      </c>
      <c r="H3359" s="143" t="str">
        <f t="shared" si="53"/>
        <v/>
      </c>
    </row>
    <row r="3360" spans="2:8" customFormat="1">
      <c r="B3360" s="185" t="str">
        <f>IF(OR('RRP data input'!B3361="",'RRP data input'!B3361=0),"",'RRP data input'!B3361)</f>
        <v/>
      </c>
      <c r="C3360" s="174" t="str">
        <f>IF('RRP data input'!C3361=0,"",'RRP data input'!C3361)</f>
        <v/>
      </c>
      <c r="D3360" s="174" t="str">
        <f>IF('RRP data input'!D3361=0,"",'RRP data input'!D3361)</f>
        <v/>
      </c>
      <c r="E3360" s="174" t="str">
        <f>IFERROR(VLOOKUP(C3360,Mappings!$B$13:$E$31,4,FALSE),"")</f>
        <v/>
      </c>
      <c r="F3360" s="219">
        <f>SUM('RRP data input'!E3361:L3361)</f>
        <v>0</v>
      </c>
      <c r="G3360" s="219">
        <f>SUM('RRP data input'!E3361:P3361)</f>
        <v>0</v>
      </c>
      <c r="H3360" s="143" t="str">
        <f t="shared" si="53"/>
        <v/>
      </c>
    </row>
    <row r="3361" spans="2:8" customFormat="1">
      <c r="B3361" s="185" t="str">
        <f>IF(OR('RRP data input'!B3362="",'RRP data input'!B3362=0),"",'RRP data input'!B3362)</f>
        <v/>
      </c>
      <c r="C3361" s="174" t="str">
        <f>IF('RRP data input'!C3362=0,"",'RRP data input'!C3362)</f>
        <v/>
      </c>
      <c r="D3361" s="174" t="str">
        <f>IF('RRP data input'!D3362=0,"",'RRP data input'!D3362)</f>
        <v/>
      </c>
      <c r="E3361" s="174" t="str">
        <f>IFERROR(VLOOKUP(C3361,Mappings!$B$13:$E$31,4,FALSE),"")</f>
        <v/>
      </c>
      <c r="F3361" s="219">
        <f>SUM('RRP data input'!E3362:L3362)</f>
        <v>0</v>
      </c>
      <c r="G3361" s="219">
        <f>SUM('RRP data input'!E3362:P3362)</f>
        <v>0</v>
      </c>
      <c r="H3361" s="143" t="str">
        <f t="shared" si="53"/>
        <v/>
      </c>
    </row>
    <row r="3362" spans="2:8" customFormat="1">
      <c r="B3362" s="185" t="str">
        <f>IF(OR('RRP data input'!B3363="",'RRP data input'!B3363=0),"",'RRP data input'!B3363)</f>
        <v/>
      </c>
      <c r="C3362" s="174" t="str">
        <f>IF('RRP data input'!C3363=0,"",'RRP data input'!C3363)</f>
        <v/>
      </c>
      <c r="D3362" s="174" t="str">
        <f>IF('RRP data input'!D3363=0,"",'RRP data input'!D3363)</f>
        <v/>
      </c>
      <c r="E3362" s="174" t="str">
        <f>IFERROR(VLOOKUP(C3362,Mappings!$B$13:$E$31,4,FALSE),"")</f>
        <v/>
      </c>
      <c r="F3362" s="219">
        <f>SUM('RRP data input'!E3363:L3363)</f>
        <v>0</v>
      </c>
      <c r="G3362" s="219">
        <f>SUM('RRP data input'!E3363:P3363)</f>
        <v>0</v>
      </c>
      <c r="H3362" s="143" t="str">
        <f t="shared" si="53"/>
        <v/>
      </c>
    </row>
    <row r="3363" spans="2:8" customFormat="1">
      <c r="B3363" s="185" t="str">
        <f>IF(OR('RRP data input'!B3364="",'RRP data input'!B3364=0),"",'RRP data input'!B3364)</f>
        <v/>
      </c>
      <c r="C3363" s="174" t="str">
        <f>IF('RRP data input'!C3364=0,"",'RRP data input'!C3364)</f>
        <v/>
      </c>
      <c r="D3363" s="174" t="str">
        <f>IF('RRP data input'!D3364=0,"",'RRP data input'!D3364)</f>
        <v/>
      </c>
      <c r="E3363" s="174" t="str">
        <f>IFERROR(VLOOKUP(C3363,Mappings!$B$13:$E$31,4,FALSE),"")</f>
        <v/>
      </c>
      <c r="F3363" s="219">
        <f>SUM('RRP data input'!E3364:L3364)</f>
        <v>0</v>
      </c>
      <c r="G3363" s="219">
        <f>SUM('RRP data input'!E3364:P3364)</f>
        <v>0</v>
      </c>
      <c r="H3363" s="143" t="str">
        <f t="shared" si="53"/>
        <v/>
      </c>
    </row>
    <row r="3364" spans="2:8" customFormat="1">
      <c r="B3364" s="185" t="str">
        <f>IF(OR('RRP data input'!B3365="",'RRP data input'!B3365=0),"",'RRP data input'!B3365)</f>
        <v/>
      </c>
      <c r="C3364" s="174" t="str">
        <f>IF('RRP data input'!C3365=0,"",'RRP data input'!C3365)</f>
        <v/>
      </c>
      <c r="D3364" s="174" t="str">
        <f>IF('RRP data input'!D3365=0,"",'RRP data input'!D3365)</f>
        <v/>
      </c>
      <c r="E3364" s="174" t="str">
        <f>IFERROR(VLOOKUP(C3364,Mappings!$B$13:$E$31,4,FALSE),"")</f>
        <v/>
      </c>
      <c r="F3364" s="219">
        <f>SUM('RRP data input'!E3365:L3365)</f>
        <v>0</v>
      </c>
      <c r="G3364" s="219">
        <f>SUM('RRP data input'!E3365:P3365)</f>
        <v>0</v>
      </c>
      <c r="H3364" s="143" t="str">
        <f t="shared" si="53"/>
        <v/>
      </c>
    </row>
    <row r="3365" spans="2:8" customFormat="1">
      <c r="B3365" s="185" t="str">
        <f>IF(OR('RRP data input'!B3366="",'RRP data input'!B3366=0),"",'RRP data input'!B3366)</f>
        <v/>
      </c>
      <c r="C3365" s="174" t="str">
        <f>IF('RRP data input'!C3366=0,"",'RRP data input'!C3366)</f>
        <v/>
      </c>
      <c r="D3365" s="174" t="str">
        <f>IF('RRP data input'!D3366=0,"",'RRP data input'!D3366)</f>
        <v/>
      </c>
      <c r="E3365" s="174" t="str">
        <f>IFERROR(VLOOKUP(C3365,Mappings!$B$13:$E$31,4,FALSE),"")</f>
        <v/>
      </c>
      <c r="F3365" s="219">
        <f>SUM('RRP data input'!E3366:L3366)</f>
        <v>0</v>
      </c>
      <c r="G3365" s="219">
        <f>SUM('RRP data input'!E3366:P3366)</f>
        <v>0</v>
      </c>
      <c r="H3365" s="143" t="str">
        <f t="shared" si="53"/>
        <v/>
      </c>
    </row>
    <row r="3366" spans="2:8" customFormat="1">
      <c r="B3366" s="185" t="str">
        <f>IF(OR('RRP data input'!B3367="",'RRP data input'!B3367=0),"",'RRP data input'!B3367)</f>
        <v/>
      </c>
      <c r="C3366" s="174" t="str">
        <f>IF('RRP data input'!C3367=0,"",'RRP data input'!C3367)</f>
        <v/>
      </c>
      <c r="D3366" s="174" t="str">
        <f>IF('RRP data input'!D3367=0,"",'RRP data input'!D3367)</f>
        <v/>
      </c>
      <c r="E3366" s="174" t="str">
        <f>IFERROR(VLOOKUP(C3366,Mappings!$B$13:$E$31,4,FALSE),"")</f>
        <v/>
      </c>
      <c r="F3366" s="219">
        <f>SUM('RRP data input'!E3367:L3367)</f>
        <v>0</v>
      </c>
      <c r="G3366" s="219">
        <f>SUM('RRP data input'!E3367:P3367)</f>
        <v>0</v>
      </c>
      <c r="H3366" s="143" t="str">
        <f t="shared" si="53"/>
        <v/>
      </c>
    </row>
    <row r="3367" spans="2:8" customFormat="1">
      <c r="B3367" s="185" t="str">
        <f>IF(OR('RRP data input'!B3368="",'RRP data input'!B3368=0),"",'RRP data input'!B3368)</f>
        <v/>
      </c>
      <c r="C3367" s="174" t="str">
        <f>IF('RRP data input'!C3368=0,"",'RRP data input'!C3368)</f>
        <v/>
      </c>
      <c r="D3367" s="174" t="str">
        <f>IF('RRP data input'!D3368=0,"",'RRP data input'!D3368)</f>
        <v/>
      </c>
      <c r="E3367" s="174" t="str">
        <f>IFERROR(VLOOKUP(C3367,Mappings!$B$13:$E$31,4,FALSE),"")</f>
        <v/>
      </c>
      <c r="F3367" s="219">
        <f>SUM('RRP data input'!E3368:L3368)</f>
        <v>0</v>
      </c>
      <c r="G3367" s="219">
        <f>SUM('RRP data input'!E3368:P3368)</f>
        <v>0</v>
      </c>
      <c r="H3367" s="143" t="str">
        <f t="shared" si="53"/>
        <v/>
      </c>
    </row>
    <row r="3368" spans="2:8" customFormat="1">
      <c r="B3368" s="185" t="str">
        <f>IF(OR('RRP data input'!B3369="",'RRP data input'!B3369=0),"",'RRP data input'!B3369)</f>
        <v/>
      </c>
      <c r="C3368" s="174" t="str">
        <f>IF('RRP data input'!C3369=0,"",'RRP data input'!C3369)</f>
        <v/>
      </c>
      <c r="D3368" s="174" t="str">
        <f>IF('RRP data input'!D3369=0,"",'RRP data input'!D3369)</f>
        <v/>
      </c>
      <c r="E3368" s="174" t="str">
        <f>IFERROR(VLOOKUP(C3368,Mappings!$B$13:$E$31,4,FALSE),"")</f>
        <v/>
      </c>
      <c r="F3368" s="219">
        <f>SUM('RRP data input'!E3369:L3369)</f>
        <v>0</v>
      </c>
      <c r="G3368" s="219">
        <f>SUM('RRP data input'!E3369:P3369)</f>
        <v>0</v>
      </c>
      <c r="H3368" s="143" t="str">
        <f t="shared" si="53"/>
        <v/>
      </c>
    </row>
    <row r="3369" spans="2:8" customFormat="1">
      <c r="B3369" s="185" t="str">
        <f>IF(OR('RRP data input'!B3370="",'RRP data input'!B3370=0),"",'RRP data input'!B3370)</f>
        <v/>
      </c>
      <c r="C3369" s="174" t="str">
        <f>IF('RRP data input'!C3370=0,"",'RRP data input'!C3370)</f>
        <v/>
      </c>
      <c r="D3369" s="174" t="str">
        <f>IF('RRP data input'!D3370=0,"",'RRP data input'!D3370)</f>
        <v/>
      </c>
      <c r="E3369" s="174" t="str">
        <f>IFERROR(VLOOKUP(C3369,Mappings!$B$13:$E$31,4,FALSE),"")</f>
        <v/>
      </c>
      <c r="F3369" s="219">
        <f>SUM('RRP data input'!E3370:L3370)</f>
        <v>0</v>
      </c>
      <c r="G3369" s="219">
        <f>SUM('RRP data input'!E3370:P3370)</f>
        <v>0</v>
      </c>
      <c r="H3369" s="143" t="str">
        <f t="shared" si="53"/>
        <v/>
      </c>
    </row>
    <row r="3370" spans="2:8" customFormat="1">
      <c r="B3370" s="185" t="str">
        <f>IF(OR('RRP data input'!B3371="",'RRP data input'!B3371=0),"",'RRP data input'!B3371)</f>
        <v/>
      </c>
      <c r="C3370" s="174" t="str">
        <f>IF('RRP data input'!C3371=0,"",'RRP data input'!C3371)</f>
        <v/>
      </c>
      <c r="D3370" s="174" t="str">
        <f>IF('RRP data input'!D3371=0,"",'RRP data input'!D3371)</f>
        <v/>
      </c>
      <c r="E3370" s="174" t="str">
        <f>IFERROR(VLOOKUP(C3370,Mappings!$B$13:$E$31,4,FALSE),"")</f>
        <v/>
      </c>
      <c r="F3370" s="219">
        <f>SUM('RRP data input'!E3371:L3371)</f>
        <v>0</v>
      </c>
      <c r="G3370" s="219">
        <f>SUM('RRP data input'!E3371:P3371)</f>
        <v>0</v>
      </c>
      <c r="H3370" s="143" t="str">
        <f t="shared" si="53"/>
        <v/>
      </c>
    </row>
    <row r="3371" spans="2:8" customFormat="1">
      <c r="B3371" s="185" t="str">
        <f>IF(OR('RRP data input'!B3372="",'RRP data input'!B3372=0),"",'RRP data input'!B3372)</f>
        <v/>
      </c>
      <c r="C3371" s="174" t="str">
        <f>IF('RRP data input'!C3372=0,"",'RRP data input'!C3372)</f>
        <v/>
      </c>
      <c r="D3371" s="174" t="str">
        <f>IF('RRP data input'!D3372=0,"",'RRP data input'!D3372)</f>
        <v/>
      </c>
      <c r="E3371" s="174" t="str">
        <f>IFERROR(VLOOKUP(C3371,Mappings!$B$13:$E$31,4,FALSE),"")</f>
        <v/>
      </c>
      <c r="F3371" s="219">
        <f>SUM('RRP data input'!E3372:L3372)</f>
        <v>0</v>
      </c>
      <c r="G3371" s="219">
        <f>SUM('RRP data input'!E3372:P3372)</f>
        <v>0</v>
      </c>
      <c r="H3371" s="143" t="str">
        <f t="shared" si="53"/>
        <v/>
      </c>
    </row>
    <row r="3372" spans="2:8" customFormat="1">
      <c r="B3372" s="185" t="str">
        <f>IF(OR('RRP data input'!B3373="",'RRP data input'!B3373=0),"",'RRP data input'!B3373)</f>
        <v/>
      </c>
      <c r="C3372" s="174" t="str">
        <f>IF('RRP data input'!C3373=0,"",'RRP data input'!C3373)</f>
        <v/>
      </c>
      <c r="D3372" s="174" t="str">
        <f>IF('RRP data input'!D3373=0,"",'RRP data input'!D3373)</f>
        <v/>
      </c>
      <c r="E3372" s="174" t="str">
        <f>IFERROR(VLOOKUP(C3372,Mappings!$B$13:$E$31,4,FALSE),"")</f>
        <v/>
      </c>
      <c r="F3372" s="219">
        <f>SUM('RRP data input'!E3373:L3373)</f>
        <v>0</v>
      </c>
      <c r="G3372" s="219">
        <f>SUM('RRP data input'!E3373:P3373)</f>
        <v>0</v>
      </c>
      <c r="H3372" s="143" t="str">
        <f t="shared" si="53"/>
        <v/>
      </c>
    </row>
    <row r="3373" spans="2:8" customFormat="1">
      <c r="B3373" s="185" t="str">
        <f>IF(OR('RRP data input'!B3374="",'RRP data input'!B3374=0),"",'RRP data input'!B3374)</f>
        <v/>
      </c>
      <c r="C3373" s="174" t="str">
        <f>IF('RRP data input'!C3374=0,"",'RRP data input'!C3374)</f>
        <v/>
      </c>
      <c r="D3373" s="174" t="str">
        <f>IF('RRP data input'!D3374=0,"",'RRP data input'!D3374)</f>
        <v/>
      </c>
      <c r="E3373" s="174" t="str">
        <f>IFERROR(VLOOKUP(C3373,Mappings!$B$13:$E$31,4,FALSE),"")</f>
        <v/>
      </c>
      <c r="F3373" s="219">
        <f>SUM('RRP data input'!E3374:L3374)</f>
        <v>0</v>
      </c>
      <c r="G3373" s="219">
        <f>SUM('RRP data input'!E3374:P3374)</f>
        <v>0</v>
      </c>
      <c r="H3373" s="143" t="str">
        <f t="shared" si="53"/>
        <v/>
      </c>
    </row>
    <row r="3374" spans="2:8" customFormat="1">
      <c r="B3374" s="185" t="str">
        <f>IF(OR('RRP data input'!B3375="",'RRP data input'!B3375=0),"",'RRP data input'!B3375)</f>
        <v/>
      </c>
      <c r="C3374" s="174" t="str">
        <f>IF('RRP data input'!C3375=0,"",'RRP data input'!C3375)</f>
        <v/>
      </c>
      <c r="D3374" s="174" t="str">
        <f>IF('RRP data input'!D3375=0,"",'RRP data input'!D3375)</f>
        <v/>
      </c>
      <c r="E3374" s="174" t="str">
        <f>IFERROR(VLOOKUP(C3374,Mappings!$B$13:$E$31,4,FALSE),"")</f>
        <v/>
      </c>
      <c r="F3374" s="219">
        <f>SUM('RRP data input'!E3375:L3375)</f>
        <v>0</v>
      </c>
      <c r="G3374" s="219">
        <f>SUM('RRP data input'!E3375:P3375)</f>
        <v>0</v>
      </c>
      <c r="H3374" s="143" t="str">
        <f t="shared" si="53"/>
        <v/>
      </c>
    </row>
    <row r="3375" spans="2:8" customFormat="1">
      <c r="B3375" s="185" t="str">
        <f>IF(OR('RRP data input'!B3376="",'RRP data input'!B3376=0),"",'RRP data input'!B3376)</f>
        <v/>
      </c>
      <c r="C3375" s="174" t="str">
        <f>IF('RRP data input'!C3376=0,"",'RRP data input'!C3376)</f>
        <v/>
      </c>
      <c r="D3375" s="174" t="str">
        <f>IF('RRP data input'!D3376=0,"",'RRP data input'!D3376)</f>
        <v/>
      </c>
      <c r="E3375" s="174" t="str">
        <f>IFERROR(VLOOKUP(C3375,Mappings!$B$13:$E$31,4,FALSE),"")</f>
        <v/>
      </c>
      <c r="F3375" s="219">
        <f>SUM('RRP data input'!E3376:L3376)</f>
        <v>0</v>
      </c>
      <c r="G3375" s="219">
        <f>SUM('RRP data input'!E3376:P3376)</f>
        <v>0</v>
      </c>
      <c r="H3375" s="143" t="str">
        <f t="shared" si="53"/>
        <v/>
      </c>
    </row>
    <row r="3376" spans="2:8" customFormat="1">
      <c r="B3376" s="185" t="str">
        <f>IF(OR('RRP data input'!B3377="",'RRP data input'!B3377=0),"",'RRP data input'!B3377)</f>
        <v/>
      </c>
      <c r="C3376" s="174" t="str">
        <f>IF('RRP data input'!C3377=0,"",'RRP data input'!C3377)</f>
        <v/>
      </c>
      <c r="D3376" s="174" t="str">
        <f>IF('RRP data input'!D3377=0,"",'RRP data input'!D3377)</f>
        <v/>
      </c>
      <c r="E3376" s="174" t="str">
        <f>IFERROR(VLOOKUP(C3376,Mappings!$B$13:$E$31,4,FALSE),"")</f>
        <v/>
      </c>
      <c r="F3376" s="219">
        <f>SUM('RRP data input'!E3377:L3377)</f>
        <v>0</v>
      </c>
      <c r="G3376" s="219">
        <f>SUM('RRP data input'!E3377:P3377)</f>
        <v>0</v>
      </c>
      <c r="H3376" s="143" t="str">
        <f t="shared" si="53"/>
        <v/>
      </c>
    </row>
    <row r="3377" spans="2:8" customFormat="1">
      <c r="B3377" s="185" t="str">
        <f>IF(OR('RRP data input'!B3378="",'RRP data input'!B3378=0),"",'RRP data input'!B3378)</f>
        <v/>
      </c>
      <c r="C3377" s="174" t="str">
        <f>IF('RRP data input'!C3378=0,"",'RRP data input'!C3378)</f>
        <v/>
      </c>
      <c r="D3377" s="174" t="str">
        <f>IF('RRP data input'!D3378=0,"",'RRP data input'!D3378)</f>
        <v/>
      </c>
      <c r="E3377" s="174" t="str">
        <f>IFERROR(VLOOKUP(C3377,Mappings!$B$13:$E$31,4,FALSE),"")</f>
        <v/>
      </c>
      <c r="F3377" s="219">
        <f>SUM('RRP data input'!E3378:L3378)</f>
        <v>0</v>
      </c>
      <c r="G3377" s="219">
        <f>SUM('RRP data input'!E3378:P3378)</f>
        <v>0</v>
      </c>
      <c r="H3377" s="143" t="str">
        <f t="shared" si="53"/>
        <v/>
      </c>
    </row>
    <row r="3378" spans="2:8" customFormat="1">
      <c r="B3378" s="185" t="str">
        <f>IF(OR('RRP data input'!B3379="",'RRP data input'!B3379=0),"",'RRP data input'!B3379)</f>
        <v/>
      </c>
      <c r="C3378" s="174" t="str">
        <f>IF('RRP data input'!C3379=0,"",'RRP data input'!C3379)</f>
        <v/>
      </c>
      <c r="D3378" s="174" t="str">
        <f>IF('RRP data input'!D3379=0,"",'RRP data input'!D3379)</f>
        <v/>
      </c>
      <c r="E3378" s="174" t="str">
        <f>IFERROR(VLOOKUP(C3378,Mappings!$B$13:$E$31,4,FALSE),"")</f>
        <v/>
      </c>
      <c r="F3378" s="219">
        <f>SUM('RRP data input'!E3379:L3379)</f>
        <v>0</v>
      </c>
      <c r="G3378" s="219">
        <f>SUM('RRP data input'!E3379:P3379)</f>
        <v>0</v>
      </c>
      <c r="H3378" s="143" t="str">
        <f t="shared" si="53"/>
        <v/>
      </c>
    </row>
    <row r="3379" spans="2:8" customFormat="1">
      <c r="B3379" s="185" t="str">
        <f>IF(OR('RRP data input'!B3380="",'RRP data input'!B3380=0),"",'RRP data input'!B3380)</f>
        <v/>
      </c>
      <c r="C3379" s="174" t="str">
        <f>IF('RRP data input'!C3380=0,"",'RRP data input'!C3380)</f>
        <v/>
      </c>
      <c r="D3379" s="174" t="str">
        <f>IF('RRP data input'!D3380=0,"",'RRP data input'!D3380)</f>
        <v/>
      </c>
      <c r="E3379" s="174" t="str">
        <f>IFERROR(VLOOKUP(C3379,Mappings!$B$13:$E$31,4,FALSE),"")</f>
        <v/>
      </c>
      <c r="F3379" s="219">
        <f>SUM('RRP data input'!E3380:L3380)</f>
        <v>0</v>
      </c>
      <c r="G3379" s="219">
        <f>SUM('RRP data input'!E3380:P3380)</f>
        <v>0</v>
      </c>
      <c r="H3379" s="143" t="str">
        <f t="shared" si="53"/>
        <v/>
      </c>
    </row>
    <row r="3380" spans="2:8" customFormat="1">
      <c r="B3380" s="185" t="str">
        <f>IF(OR('RRP data input'!B3381="",'RRP data input'!B3381=0),"",'RRP data input'!B3381)</f>
        <v/>
      </c>
      <c r="C3380" s="174" t="str">
        <f>IF('RRP data input'!C3381=0,"",'RRP data input'!C3381)</f>
        <v/>
      </c>
      <c r="D3380" s="174" t="str">
        <f>IF('RRP data input'!D3381=0,"",'RRP data input'!D3381)</f>
        <v/>
      </c>
      <c r="E3380" s="174" t="str">
        <f>IFERROR(VLOOKUP(C3380,Mappings!$B$13:$E$31,4,FALSE),"")</f>
        <v/>
      </c>
      <c r="F3380" s="219">
        <f>SUM('RRP data input'!E3381:L3381)</f>
        <v>0</v>
      </c>
      <c r="G3380" s="219">
        <f>SUM('RRP data input'!E3381:P3381)</f>
        <v>0</v>
      </c>
      <c r="H3380" s="143" t="str">
        <f t="shared" si="53"/>
        <v/>
      </c>
    </row>
    <row r="3381" spans="2:8" customFormat="1">
      <c r="B3381" s="185" t="str">
        <f>IF(OR('RRP data input'!B3382="",'RRP data input'!B3382=0),"",'RRP data input'!B3382)</f>
        <v/>
      </c>
      <c r="C3381" s="174" t="str">
        <f>IF('RRP data input'!C3382=0,"",'RRP data input'!C3382)</f>
        <v/>
      </c>
      <c r="D3381" s="174" t="str">
        <f>IF('RRP data input'!D3382=0,"",'RRP data input'!D3382)</f>
        <v/>
      </c>
      <c r="E3381" s="174" t="str">
        <f>IFERROR(VLOOKUP(C3381,Mappings!$B$13:$E$31,4,FALSE),"")</f>
        <v/>
      </c>
      <c r="F3381" s="219">
        <f>SUM('RRP data input'!E3382:L3382)</f>
        <v>0</v>
      </c>
      <c r="G3381" s="219">
        <f>SUM('RRP data input'!E3382:P3382)</f>
        <v>0</v>
      </c>
      <c r="H3381" s="143" t="str">
        <f t="shared" si="53"/>
        <v/>
      </c>
    </row>
    <row r="3382" spans="2:8" customFormat="1">
      <c r="B3382" s="185" t="str">
        <f>IF(OR('RRP data input'!B3383="",'RRP data input'!B3383=0),"",'RRP data input'!B3383)</f>
        <v/>
      </c>
      <c r="C3382" s="174" t="str">
        <f>IF('RRP data input'!C3383=0,"",'RRP data input'!C3383)</f>
        <v/>
      </c>
      <c r="D3382" s="174" t="str">
        <f>IF('RRP data input'!D3383=0,"",'RRP data input'!D3383)</f>
        <v/>
      </c>
      <c r="E3382" s="174" t="str">
        <f>IFERROR(VLOOKUP(C3382,Mappings!$B$13:$E$31,4,FALSE),"")</f>
        <v/>
      </c>
      <c r="F3382" s="219">
        <f>SUM('RRP data input'!E3383:L3383)</f>
        <v>0</v>
      </c>
      <c r="G3382" s="219">
        <f>SUM('RRP data input'!E3383:P3383)</f>
        <v>0</v>
      </c>
      <c r="H3382" s="143" t="str">
        <f t="shared" si="53"/>
        <v/>
      </c>
    </row>
    <row r="3383" spans="2:8" customFormat="1">
      <c r="B3383" s="185" t="str">
        <f>IF(OR('RRP data input'!B3384="",'RRP data input'!B3384=0),"",'RRP data input'!B3384)</f>
        <v/>
      </c>
      <c r="C3383" s="174" t="str">
        <f>IF('RRP data input'!C3384=0,"",'RRP data input'!C3384)</f>
        <v/>
      </c>
      <c r="D3383" s="174" t="str">
        <f>IF('RRP data input'!D3384=0,"",'RRP data input'!D3384)</f>
        <v/>
      </c>
      <c r="E3383" s="174" t="str">
        <f>IFERROR(VLOOKUP(C3383,Mappings!$B$13:$E$31,4,FALSE),"")</f>
        <v/>
      </c>
      <c r="F3383" s="219">
        <f>SUM('RRP data input'!E3384:L3384)</f>
        <v>0</v>
      </c>
      <c r="G3383" s="219">
        <f>SUM('RRP data input'!E3384:P3384)</f>
        <v>0</v>
      </c>
      <c r="H3383" s="143" t="str">
        <f t="shared" si="53"/>
        <v/>
      </c>
    </row>
    <row r="3384" spans="2:8" customFormat="1">
      <c r="B3384" s="185" t="str">
        <f>IF(OR('RRP data input'!B3385="",'RRP data input'!B3385=0),"",'RRP data input'!B3385)</f>
        <v/>
      </c>
      <c r="C3384" s="174" t="str">
        <f>IF('RRP data input'!C3385=0,"",'RRP data input'!C3385)</f>
        <v/>
      </c>
      <c r="D3384" s="174" t="str">
        <f>IF('RRP data input'!D3385=0,"",'RRP data input'!D3385)</f>
        <v/>
      </c>
      <c r="E3384" s="174" t="str">
        <f>IFERROR(VLOOKUP(C3384,Mappings!$B$13:$E$31,4,FALSE),"")</f>
        <v/>
      </c>
      <c r="F3384" s="219">
        <f>SUM('RRP data input'!E3385:L3385)</f>
        <v>0</v>
      </c>
      <c r="G3384" s="219">
        <f>SUM('RRP data input'!E3385:P3385)</f>
        <v>0</v>
      </c>
      <c r="H3384" s="143" t="str">
        <f t="shared" si="53"/>
        <v/>
      </c>
    </row>
    <row r="3385" spans="2:8" customFormat="1">
      <c r="B3385" s="185" t="str">
        <f>IF(OR('RRP data input'!B3386="",'RRP data input'!B3386=0),"",'RRP data input'!B3386)</f>
        <v/>
      </c>
      <c r="C3385" s="174" t="str">
        <f>IF('RRP data input'!C3386=0,"",'RRP data input'!C3386)</f>
        <v/>
      </c>
      <c r="D3385" s="174" t="str">
        <f>IF('RRP data input'!D3386=0,"",'RRP data input'!D3386)</f>
        <v/>
      </c>
      <c r="E3385" s="174" t="str">
        <f>IFERROR(VLOOKUP(C3385,Mappings!$B$13:$E$31,4,FALSE),"")</f>
        <v/>
      </c>
      <c r="F3385" s="219">
        <f>SUM('RRP data input'!E3386:L3386)</f>
        <v>0</v>
      </c>
      <c r="G3385" s="219">
        <f>SUM('RRP data input'!E3386:P3386)</f>
        <v>0</v>
      </c>
      <c r="H3385" s="143" t="str">
        <f t="shared" si="53"/>
        <v/>
      </c>
    </row>
    <row r="3386" spans="2:8" customFormat="1">
      <c r="B3386" s="185" t="str">
        <f>IF(OR('RRP data input'!B3387="",'RRP data input'!B3387=0),"",'RRP data input'!B3387)</f>
        <v/>
      </c>
      <c r="C3386" s="174" t="str">
        <f>IF('RRP data input'!C3387=0,"",'RRP data input'!C3387)</f>
        <v/>
      </c>
      <c r="D3386" s="174" t="str">
        <f>IF('RRP data input'!D3387=0,"",'RRP data input'!D3387)</f>
        <v/>
      </c>
      <c r="E3386" s="174" t="str">
        <f>IFERROR(VLOOKUP(C3386,Mappings!$B$13:$E$31,4,FALSE),"")</f>
        <v/>
      </c>
      <c r="F3386" s="219">
        <f>SUM('RRP data input'!E3387:L3387)</f>
        <v>0</v>
      </c>
      <c r="G3386" s="219">
        <f>SUM('RRP data input'!E3387:P3387)</f>
        <v>0</v>
      </c>
      <c r="H3386" s="143" t="str">
        <f t="shared" si="53"/>
        <v/>
      </c>
    </row>
    <row r="3387" spans="2:8" customFormat="1">
      <c r="B3387" s="185" t="str">
        <f>IF(OR('RRP data input'!B3388="",'RRP data input'!B3388=0),"",'RRP data input'!B3388)</f>
        <v/>
      </c>
      <c r="C3387" s="174" t="str">
        <f>IF('RRP data input'!C3388=0,"",'RRP data input'!C3388)</f>
        <v/>
      </c>
      <c r="D3387" s="174" t="str">
        <f>IF('RRP data input'!D3388=0,"",'RRP data input'!D3388)</f>
        <v/>
      </c>
      <c r="E3387" s="174" t="str">
        <f>IFERROR(VLOOKUP(C3387,Mappings!$B$13:$E$31,4,FALSE),"")</f>
        <v/>
      </c>
      <c r="F3387" s="219">
        <f>SUM('RRP data input'!E3388:L3388)</f>
        <v>0</v>
      </c>
      <c r="G3387" s="219">
        <f>SUM('RRP data input'!E3388:P3388)</f>
        <v>0</v>
      </c>
      <c r="H3387" s="143" t="str">
        <f t="shared" si="53"/>
        <v/>
      </c>
    </row>
    <row r="3388" spans="2:8" customFormat="1">
      <c r="B3388" s="185" t="str">
        <f>IF(OR('RRP data input'!B3389="",'RRP data input'!B3389=0),"",'RRP data input'!B3389)</f>
        <v/>
      </c>
      <c r="C3388" s="174" t="str">
        <f>IF('RRP data input'!C3389=0,"",'RRP data input'!C3389)</f>
        <v/>
      </c>
      <c r="D3388" s="174" t="str">
        <f>IF('RRP data input'!D3389=0,"",'RRP data input'!D3389)</f>
        <v/>
      </c>
      <c r="E3388" s="174" t="str">
        <f>IFERROR(VLOOKUP(C3388,Mappings!$B$13:$E$31,4,FALSE),"")</f>
        <v/>
      </c>
      <c r="F3388" s="219">
        <f>SUM('RRP data input'!E3389:L3389)</f>
        <v>0</v>
      </c>
      <c r="G3388" s="219">
        <f>SUM('RRP data input'!E3389:P3389)</f>
        <v>0</v>
      </c>
      <c r="H3388" s="143" t="str">
        <f t="shared" si="53"/>
        <v/>
      </c>
    </row>
    <row r="3389" spans="2:8" customFormat="1">
      <c r="B3389" s="185" t="str">
        <f>IF(OR('RRP data input'!B3390="",'RRP data input'!B3390=0),"",'RRP data input'!B3390)</f>
        <v/>
      </c>
      <c r="C3389" s="174" t="str">
        <f>IF('RRP data input'!C3390=0,"",'RRP data input'!C3390)</f>
        <v/>
      </c>
      <c r="D3389" s="174" t="str">
        <f>IF('RRP data input'!D3390=0,"",'RRP data input'!D3390)</f>
        <v/>
      </c>
      <c r="E3389" s="174" t="str">
        <f>IFERROR(VLOOKUP(C3389,Mappings!$B$13:$E$31,4,FALSE),"")</f>
        <v/>
      </c>
      <c r="F3389" s="219">
        <f>SUM('RRP data input'!E3390:L3390)</f>
        <v>0</v>
      </c>
      <c r="G3389" s="219">
        <f>SUM('RRP data input'!E3390:P3390)</f>
        <v>0</v>
      </c>
      <c r="H3389" s="143" t="str">
        <f t="shared" si="53"/>
        <v/>
      </c>
    </row>
    <row r="3390" spans="2:8" customFormat="1">
      <c r="B3390" s="185" t="str">
        <f>IF(OR('RRP data input'!B3391="",'RRP data input'!B3391=0),"",'RRP data input'!B3391)</f>
        <v/>
      </c>
      <c r="C3390" s="174" t="str">
        <f>IF('RRP data input'!C3391=0,"",'RRP data input'!C3391)</f>
        <v/>
      </c>
      <c r="D3390" s="174" t="str">
        <f>IF('RRP data input'!D3391=0,"",'RRP data input'!D3391)</f>
        <v/>
      </c>
      <c r="E3390" s="174" t="str">
        <f>IFERROR(VLOOKUP(C3390,Mappings!$B$13:$E$31,4,FALSE),"")</f>
        <v/>
      </c>
      <c r="F3390" s="219">
        <f>SUM('RRP data input'!E3391:L3391)</f>
        <v>0</v>
      </c>
      <c r="G3390" s="219">
        <f>SUM('RRP data input'!E3391:P3391)</f>
        <v>0</v>
      </c>
      <c r="H3390" s="143" t="str">
        <f t="shared" si="53"/>
        <v/>
      </c>
    </row>
    <row r="3391" spans="2:8" customFormat="1">
      <c r="B3391" s="185" t="str">
        <f>IF(OR('RRP data input'!B3392="",'RRP data input'!B3392=0),"",'RRP data input'!B3392)</f>
        <v/>
      </c>
      <c r="C3391" s="174" t="str">
        <f>IF('RRP data input'!C3392=0,"",'RRP data input'!C3392)</f>
        <v/>
      </c>
      <c r="D3391" s="174" t="str">
        <f>IF('RRP data input'!D3392=0,"",'RRP data input'!D3392)</f>
        <v/>
      </c>
      <c r="E3391" s="174" t="str">
        <f>IFERROR(VLOOKUP(C3391,Mappings!$B$13:$E$31,4,FALSE),"")</f>
        <v/>
      </c>
      <c r="F3391" s="219">
        <f>SUM('RRP data input'!E3392:L3392)</f>
        <v>0</v>
      </c>
      <c r="G3391" s="219">
        <f>SUM('RRP data input'!E3392:P3392)</f>
        <v>0</v>
      </c>
      <c r="H3391" s="143" t="str">
        <f t="shared" si="53"/>
        <v/>
      </c>
    </row>
    <row r="3392" spans="2:8" customFormat="1">
      <c r="B3392" s="185" t="str">
        <f>IF(OR('RRP data input'!B3393="",'RRP data input'!B3393=0),"",'RRP data input'!B3393)</f>
        <v/>
      </c>
      <c r="C3392" s="174" t="str">
        <f>IF('RRP data input'!C3393=0,"",'RRP data input'!C3393)</f>
        <v/>
      </c>
      <c r="D3392" s="174" t="str">
        <f>IF('RRP data input'!D3393=0,"",'RRP data input'!D3393)</f>
        <v/>
      </c>
      <c r="E3392" s="174" t="str">
        <f>IFERROR(VLOOKUP(C3392,Mappings!$B$13:$E$31,4,FALSE),"")</f>
        <v/>
      </c>
      <c r="F3392" s="219">
        <f>SUM('RRP data input'!E3393:L3393)</f>
        <v>0</v>
      </c>
      <c r="G3392" s="219">
        <f>SUM('RRP data input'!E3393:P3393)</f>
        <v>0</v>
      </c>
      <c r="H3392" s="143" t="str">
        <f t="shared" si="53"/>
        <v/>
      </c>
    </row>
    <row r="3393" spans="2:8" customFormat="1">
      <c r="B3393" s="185" t="str">
        <f>IF(OR('RRP data input'!B3394="",'RRP data input'!B3394=0),"",'RRP data input'!B3394)</f>
        <v/>
      </c>
      <c r="C3393" s="174" t="str">
        <f>IF('RRP data input'!C3394=0,"",'RRP data input'!C3394)</f>
        <v/>
      </c>
      <c r="D3393" s="174" t="str">
        <f>IF('RRP data input'!D3394=0,"",'RRP data input'!D3394)</f>
        <v/>
      </c>
      <c r="E3393" s="174" t="str">
        <f>IFERROR(VLOOKUP(C3393,Mappings!$B$13:$E$31,4,FALSE),"")</f>
        <v/>
      </c>
      <c r="F3393" s="219">
        <f>SUM('RRP data input'!E3394:L3394)</f>
        <v>0</v>
      </c>
      <c r="G3393" s="219">
        <f>SUM('RRP data input'!E3394:P3394)</f>
        <v>0</v>
      </c>
      <c r="H3393" s="143" t="str">
        <f t="shared" si="53"/>
        <v/>
      </c>
    </row>
    <row r="3394" spans="2:8" customFormat="1">
      <c r="B3394" s="185" t="str">
        <f>IF(OR('RRP data input'!B3395="",'RRP data input'!B3395=0),"",'RRP data input'!B3395)</f>
        <v/>
      </c>
      <c r="C3394" s="174" t="str">
        <f>IF('RRP data input'!C3395=0,"",'RRP data input'!C3395)</f>
        <v/>
      </c>
      <c r="D3394" s="174" t="str">
        <f>IF('RRP data input'!D3395=0,"",'RRP data input'!D3395)</f>
        <v/>
      </c>
      <c r="E3394" s="174" t="str">
        <f>IFERROR(VLOOKUP(C3394,Mappings!$B$13:$E$31,4,FALSE),"")</f>
        <v/>
      </c>
      <c r="F3394" s="219">
        <f>SUM('RRP data input'!E3395:L3395)</f>
        <v>0</v>
      </c>
      <c r="G3394" s="219">
        <f>SUM('RRP data input'!E3395:P3395)</f>
        <v>0</v>
      </c>
      <c r="H3394" s="143" t="str">
        <f t="shared" si="53"/>
        <v/>
      </c>
    </row>
    <row r="3395" spans="2:8" customFormat="1">
      <c r="B3395" s="185" t="str">
        <f>IF(OR('RRP data input'!B3396="",'RRP data input'!B3396=0),"",'RRP data input'!B3396)</f>
        <v/>
      </c>
      <c r="C3395" s="174" t="str">
        <f>IF('RRP data input'!C3396=0,"",'RRP data input'!C3396)</f>
        <v/>
      </c>
      <c r="D3395" s="174" t="str">
        <f>IF('RRP data input'!D3396=0,"",'RRP data input'!D3396)</f>
        <v/>
      </c>
      <c r="E3395" s="174" t="str">
        <f>IFERROR(VLOOKUP(C3395,Mappings!$B$13:$E$31,4,FALSE),"")</f>
        <v/>
      </c>
      <c r="F3395" s="219">
        <f>SUM('RRP data input'!E3396:L3396)</f>
        <v>0</v>
      </c>
      <c r="G3395" s="219">
        <f>SUM('RRP data input'!E3396:P3396)</f>
        <v>0</v>
      </c>
      <c r="H3395" s="143" t="str">
        <f t="shared" si="53"/>
        <v/>
      </c>
    </row>
    <row r="3396" spans="2:8" customFormat="1">
      <c r="B3396" s="185" t="str">
        <f>IF(OR('RRP data input'!B3397="",'RRP data input'!B3397=0),"",'RRP data input'!B3397)</f>
        <v/>
      </c>
      <c r="C3396" s="174" t="str">
        <f>IF('RRP data input'!C3397=0,"",'RRP data input'!C3397)</f>
        <v/>
      </c>
      <c r="D3396" s="174" t="str">
        <f>IF('RRP data input'!D3397=0,"",'RRP data input'!D3397)</f>
        <v/>
      </c>
      <c r="E3396" s="174" t="str">
        <f>IFERROR(VLOOKUP(C3396,Mappings!$B$13:$E$31,4,FALSE),"")</f>
        <v/>
      </c>
      <c r="F3396" s="219">
        <f>SUM('RRP data input'!E3397:L3397)</f>
        <v>0</v>
      </c>
      <c r="G3396" s="219">
        <f>SUM('RRP data input'!E3397:P3397)</f>
        <v>0</v>
      </c>
      <c r="H3396" s="143" t="str">
        <f t="shared" si="53"/>
        <v/>
      </c>
    </row>
    <row r="3397" spans="2:8" customFormat="1">
      <c r="B3397" s="185" t="str">
        <f>IF(OR('RRP data input'!B3398="",'RRP data input'!B3398=0),"",'RRP data input'!B3398)</f>
        <v/>
      </c>
      <c r="C3397" s="174" t="str">
        <f>IF('RRP data input'!C3398=0,"",'RRP data input'!C3398)</f>
        <v/>
      </c>
      <c r="D3397" s="174" t="str">
        <f>IF('RRP data input'!D3398=0,"",'RRP data input'!D3398)</f>
        <v/>
      </c>
      <c r="E3397" s="174" t="str">
        <f>IFERROR(VLOOKUP(C3397,Mappings!$B$13:$E$31,4,FALSE),"")</f>
        <v/>
      </c>
      <c r="F3397" s="219">
        <f>SUM('RRP data input'!E3398:L3398)</f>
        <v>0</v>
      </c>
      <c r="G3397" s="219">
        <f>SUM('RRP data input'!E3398:P3398)</f>
        <v>0</v>
      </c>
      <c r="H3397" s="143" t="str">
        <f t="shared" si="53"/>
        <v/>
      </c>
    </row>
    <row r="3398" spans="2:8" customFormat="1">
      <c r="B3398" s="185" t="str">
        <f>IF(OR('RRP data input'!B3399="",'RRP data input'!B3399=0),"",'RRP data input'!B3399)</f>
        <v/>
      </c>
      <c r="C3398" s="174" t="str">
        <f>IF('RRP data input'!C3399=0,"",'RRP data input'!C3399)</f>
        <v/>
      </c>
      <c r="D3398" s="174" t="str">
        <f>IF('RRP data input'!D3399=0,"",'RRP data input'!D3399)</f>
        <v/>
      </c>
      <c r="E3398" s="174" t="str">
        <f>IFERROR(VLOOKUP(C3398,Mappings!$B$13:$E$31,4,FALSE),"")</f>
        <v/>
      </c>
      <c r="F3398" s="219">
        <f>SUM('RRP data input'!E3399:L3399)</f>
        <v>0</v>
      </c>
      <c r="G3398" s="219">
        <f>SUM('RRP data input'!E3399:P3399)</f>
        <v>0</v>
      </c>
      <c r="H3398" s="143" t="str">
        <f t="shared" si="53"/>
        <v/>
      </c>
    </row>
    <row r="3399" spans="2:8" customFormat="1">
      <c r="B3399" s="185" t="str">
        <f>IF(OR('RRP data input'!B3400="",'RRP data input'!B3400=0),"",'RRP data input'!B3400)</f>
        <v/>
      </c>
      <c r="C3399" s="174" t="str">
        <f>IF('RRP data input'!C3400=0,"",'RRP data input'!C3400)</f>
        <v/>
      </c>
      <c r="D3399" s="174" t="str">
        <f>IF('RRP data input'!D3400=0,"",'RRP data input'!D3400)</f>
        <v/>
      </c>
      <c r="E3399" s="174" t="str">
        <f>IFERROR(VLOOKUP(C3399,Mappings!$B$13:$E$31,4,FALSE),"")</f>
        <v/>
      </c>
      <c r="F3399" s="219">
        <f>SUM('RRP data input'!E3400:L3400)</f>
        <v>0</v>
      </c>
      <c r="G3399" s="219">
        <f>SUM('RRP data input'!E3400:P3400)</f>
        <v>0</v>
      </c>
      <c r="H3399" s="143" t="str">
        <f t="shared" si="53"/>
        <v/>
      </c>
    </row>
    <row r="3400" spans="2:8" customFormat="1">
      <c r="B3400" s="185" t="str">
        <f>IF(OR('RRP data input'!B3401="",'RRP data input'!B3401=0),"",'RRP data input'!B3401)</f>
        <v/>
      </c>
      <c r="C3400" s="174" t="str">
        <f>IF('RRP data input'!C3401=0,"",'RRP data input'!C3401)</f>
        <v/>
      </c>
      <c r="D3400" s="174" t="str">
        <f>IF('RRP data input'!D3401=0,"",'RRP data input'!D3401)</f>
        <v/>
      </c>
      <c r="E3400" s="174" t="str">
        <f>IFERROR(VLOOKUP(C3400,Mappings!$B$13:$E$31,4,FALSE),"")</f>
        <v/>
      </c>
      <c r="F3400" s="219">
        <f>SUM('RRP data input'!E3401:L3401)</f>
        <v>0</v>
      </c>
      <c r="G3400" s="219">
        <f>SUM('RRP data input'!E3401:P3401)</f>
        <v>0</v>
      </c>
      <c r="H3400" s="143" t="str">
        <f t="shared" si="53"/>
        <v/>
      </c>
    </row>
    <row r="3401" spans="2:8" customFormat="1">
      <c r="B3401" s="185" t="str">
        <f>IF(OR('RRP data input'!B3402="",'RRP data input'!B3402=0),"",'RRP data input'!B3402)</f>
        <v/>
      </c>
      <c r="C3401" s="174" t="str">
        <f>IF('RRP data input'!C3402=0,"",'RRP data input'!C3402)</f>
        <v/>
      </c>
      <c r="D3401" s="174" t="str">
        <f>IF('RRP data input'!D3402=0,"",'RRP data input'!D3402)</f>
        <v/>
      </c>
      <c r="E3401" s="174" t="str">
        <f>IFERROR(VLOOKUP(C3401,Mappings!$B$13:$E$31,4,FALSE),"")</f>
        <v/>
      </c>
      <c r="F3401" s="219">
        <f>SUM('RRP data input'!E3402:L3402)</f>
        <v>0</v>
      </c>
      <c r="G3401" s="219">
        <f>SUM('RRP data input'!E3402:P3402)</f>
        <v>0</v>
      </c>
      <c r="H3401" s="143" t="str">
        <f t="shared" ref="H3401:H3464" si="54">IF(OR(C3401="LVSSA",C3401="LVSSB",C3401="LVAL"),"LV",C3401)</f>
        <v/>
      </c>
    </row>
    <row r="3402" spans="2:8" customFormat="1">
      <c r="B3402" s="185" t="str">
        <f>IF(OR('RRP data input'!B3403="",'RRP data input'!B3403=0),"",'RRP data input'!B3403)</f>
        <v/>
      </c>
      <c r="C3402" s="174" t="str">
        <f>IF('RRP data input'!C3403=0,"",'RRP data input'!C3403)</f>
        <v/>
      </c>
      <c r="D3402" s="174" t="str">
        <f>IF('RRP data input'!D3403=0,"",'RRP data input'!D3403)</f>
        <v/>
      </c>
      <c r="E3402" s="174" t="str">
        <f>IFERROR(VLOOKUP(C3402,Mappings!$B$13:$E$31,4,FALSE),"")</f>
        <v/>
      </c>
      <c r="F3402" s="219">
        <f>SUM('RRP data input'!E3403:L3403)</f>
        <v>0</v>
      </c>
      <c r="G3402" s="219">
        <f>SUM('RRP data input'!E3403:P3403)</f>
        <v>0</v>
      </c>
      <c r="H3402" s="143" t="str">
        <f t="shared" si="54"/>
        <v/>
      </c>
    </row>
    <row r="3403" spans="2:8" customFormat="1">
      <c r="B3403" s="185" t="str">
        <f>IF(OR('RRP data input'!B3404="",'RRP data input'!B3404=0),"",'RRP data input'!B3404)</f>
        <v/>
      </c>
      <c r="C3403" s="174" t="str">
        <f>IF('RRP data input'!C3404=0,"",'RRP data input'!C3404)</f>
        <v/>
      </c>
      <c r="D3403" s="174" t="str">
        <f>IF('RRP data input'!D3404=0,"",'RRP data input'!D3404)</f>
        <v/>
      </c>
      <c r="E3403" s="174" t="str">
        <f>IFERROR(VLOOKUP(C3403,Mappings!$B$13:$E$31,4,FALSE),"")</f>
        <v/>
      </c>
      <c r="F3403" s="219">
        <f>SUM('RRP data input'!E3404:L3404)</f>
        <v>0</v>
      </c>
      <c r="G3403" s="219">
        <f>SUM('RRP data input'!E3404:P3404)</f>
        <v>0</v>
      </c>
      <c r="H3403" s="143" t="str">
        <f t="shared" si="54"/>
        <v/>
      </c>
    </row>
    <row r="3404" spans="2:8" customFormat="1">
      <c r="B3404" s="185" t="str">
        <f>IF(OR('RRP data input'!B3405="",'RRP data input'!B3405=0),"",'RRP data input'!B3405)</f>
        <v/>
      </c>
      <c r="C3404" s="174" t="str">
        <f>IF('RRP data input'!C3405=0,"",'RRP data input'!C3405)</f>
        <v/>
      </c>
      <c r="D3404" s="174" t="str">
        <f>IF('RRP data input'!D3405=0,"",'RRP data input'!D3405)</f>
        <v/>
      </c>
      <c r="E3404" s="174" t="str">
        <f>IFERROR(VLOOKUP(C3404,Mappings!$B$13:$E$31,4,FALSE),"")</f>
        <v/>
      </c>
      <c r="F3404" s="219">
        <f>SUM('RRP data input'!E3405:L3405)</f>
        <v>0</v>
      </c>
      <c r="G3404" s="219">
        <f>SUM('RRP data input'!E3405:P3405)</f>
        <v>0</v>
      </c>
      <c r="H3404" s="143" t="str">
        <f t="shared" si="54"/>
        <v/>
      </c>
    </row>
    <row r="3405" spans="2:8" customFormat="1">
      <c r="B3405" s="185" t="str">
        <f>IF(OR('RRP data input'!B3406="",'RRP data input'!B3406=0),"",'RRP data input'!B3406)</f>
        <v/>
      </c>
      <c r="C3405" s="174" t="str">
        <f>IF('RRP data input'!C3406=0,"",'RRP data input'!C3406)</f>
        <v/>
      </c>
      <c r="D3405" s="174" t="str">
        <f>IF('RRP data input'!D3406=0,"",'RRP data input'!D3406)</f>
        <v/>
      </c>
      <c r="E3405" s="174" t="str">
        <f>IFERROR(VLOOKUP(C3405,Mappings!$B$13:$E$31,4,FALSE),"")</f>
        <v/>
      </c>
      <c r="F3405" s="219">
        <f>SUM('RRP data input'!E3406:L3406)</f>
        <v>0</v>
      </c>
      <c r="G3405" s="219">
        <f>SUM('RRP data input'!E3406:P3406)</f>
        <v>0</v>
      </c>
      <c r="H3405" s="143" t="str">
        <f t="shared" si="54"/>
        <v/>
      </c>
    </row>
    <row r="3406" spans="2:8" customFormat="1">
      <c r="B3406" s="185" t="str">
        <f>IF(OR('RRP data input'!B3407="",'RRP data input'!B3407=0),"",'RRP data input'!B3407)</f>
        <v/>
      </c>
      <c r="C3406" s="174" t="str">
        <f>IF('RRP data input'!C3407=0,"",'RRP data input'!C3407)</f>
        <v/>
      </c>
      <c r="D3406" s="174" t="str">
        <f>IF('RRP data input'!D3407=0,"",'RRP data input'!D3407)</f>
        <v/>
      </c>
      <c r="E3406" s="174" t="str">
        <f>IFERROR(VLOOKUP(C3406,Mappings!$B$13:$E$31,4,FALSE),"")</f>
        <v/>
      </c>
      <c r="F3406" s="219">
        <f>SUM('RRP data input'!E3407:L3407)</f>
        <v>0</v>
      </c>
      <c r="G3406" s="219">
        <f>SUM('RRP data input'!E3407:P3407)</f>
        <v>0</v>
      </c>
      <c r="H3406" s="143" t="str">
        <f t="shared" si="54"/>
        <v/>
      </c>
    </row>
    <row r="3407" spans="2:8" customFormat="1">
      <c r="B3407" s="185" t="str">
        <f>IF(OR('RRP data input'!B3408="",'RRP data input'!B3408=0),"",'RRP data input'!B3408)</f>
        <v/>
      </c>
      <c r="C3407" s="174" t="str">
        <f>IF('RRP data input'!C3408=0,"",'RRP data input'!C3408)</f>
        <v/>
      </c>
      <c r="D3407" s="174" t="str">
        <f>IF('RRP data input'!D3408=0,"",'RRP data input'!D3408)</f>
        <v/>
      </c>
      <c r="E3407" s="174" t="str">
        <f>IFERROR(VLOOKUP(C3407,Mappings!$B$13:$E$31,4,FALSE),"")</f>
        <v/>
      </c>
      <c r="F3407" s="219">
        <f>SUM('RRP data input'!E3408:L3408)</f>
        <v>0</v>
      </c>
      <c r="G3407" s="219">
        <f>SUM('RRP data input'!E3408:P3408)</f>
        <v>0</v>
      </c>
      <c r="H3407" s="143" t="str">
        <f t="shared" si="54"/>
        <v/>
      </c>
    </row>
    <row r="3408" spans="2:8" customFormat="1">
      <c r="B3408" s="185" t="str">
        <f>IF(OR('RRP data input'!B3409="",'RRP data input'!B3409=0),"",'RRP data input'!B3409)</f>
        <v/>
      </c>
      <c r="C3408" s="174" t="str">
        <f>IF('RRP data input'!C3409=0,"",'RRP data input'!C3409)</f>
        <v/>
      </c>
      <c r="D3408" s="174" t="str">
        <f>IF('RRP data input'!D3409=0,"",'RRP data input'!D3409)</f>
        <v/>
      </c>
      <c r="E3408" s="174" t="str">
        <f>IFERROR(VLOOKUP(C3408,Mappings!$B$13:$E$31,4,FALSE),"")</f>
        <v/>
      </c>
      <c r="F3408" s="219">
        <f>SUM('RRP data input'!E3409:L3409)</f>
        <v>0</v>
      </c>
      <c r="G3408" s="219">
        <f>SUM('RRP data input'!E3409:P3409)</f>
        <v>0</v>
      </c>
      <c r="H3408" s="143" t="str">
        <f t="shared" si="54"/>
        <v/>
      </c>
    </row>
    <row r="3409" spans="2:8" customFormat="1">
      <c r="B3409" s="185" t="str">
        <f>IF(OR('RRP data input'!B3410="",'RRP data input'!B3410=0),"",'RRP data input'!B3410)</f>
        <v/>
      </c>
      <c r="C3409" s="174" t="str">
        <f>IF('RRP data input'!C3410=0,"",'RRP data input'!C3410)</f>
        <v/>
      </c>
      <c r="D3409" s="174" t="str">
        <f>IF('RRP data input'!D3410=0,"",'RRP data input'!D3410)</f>
        <v/>
      </c>
      <c r="E3409" s="174" t="str">
        <f>IFERROR(VLOOKUP(C3409,Mappings!$B$13:$E$31,4,FALSE),"")</f>
        <v/>
      </c>
      <c r="F3409" s="219">
        <f>SUM('RRP data input'!E3410:L3410)</f>
        <v>0</v>
      </c>
      <c r="G3409" s="219">
        <f>SUM('RRP data input'!E3410:P3410)</f>
        <v>0</v>
      </c>
      <c r="H3409" s="143" t="str">
        <f t="shared" si="54"/>
        <v/>
      </c>
    </row>
    <row r="3410" spans="2:8" customFormat="1">
      <c r="B3410" s="185" t="str">
        <f>IF(OR('RRP data input'!B3411="",'RRP data input'!B3411=0),"",'RRP data input'!B3411)</f>
        <v/>
      </c>
      <c r="C3410" s="174" t="str">
        <f>IF('RRP data input'!C3411=0,"",'RRP data input'!C3411)</f>
        <v/>
      </c>
      <c r="D3410" s="174" t="str">
        <f>IF('RRP data input'!D3411=0,"",'RRP data input'!D3411)</f>
        <v/>
      </c>
      <c r="E3410" s="174" t="str">
        <f>IFERROR(VLOOKUP(C3410,Mappings!$B$13:$E$31,4,FALSE),"")</f>
        <v/>
      </c>
      <c r="F3410" s="219">
        <f>SUM('RRP data input'!E3411:L3411)</f>
        <v>0</v>
      </c>
      <c r="G3410" s="219">
        <f>SUM('RRP data input'!E3411:P3411)</f>
        <v>0</v>
      </c>
      <c r="H3410" s="143" t="str">
        <f t="shared" si="54"/>
        <v/>
      </c>
    </row>
    <row r="3411" spans="2:8" customFormat="1">
      <c r="B3411" s="185" t="str">
        <f>IF(OR('RRP data input'!B3412="",'RRP data input'!B3412=0),"",'RRP data input'!B3412)</f>
        <v/>
      </c>
      <c r="C3411" s="174" t="str">
        <f>IF('RRP data input'!C3412=0,"",'RRP data input'!C3412)</f>
        <v/>
      </c>
      <c r="D3411" s="174" t="str">
        <f>IF('RRP data input'!D3412=0,"",'RRP data input'!D3412)</f>
        <v/>
      </c>
      <c r="E3411" s="174" t="str">
        <f>IFERROR(VLOOKUP(C3411,Mappings!$B$13:$E$31,4,FALSE),"")</f>
        <v/>
      </c>
      <c r="F3411" s="219">
        <f>SUM('RRP data input'!E3412:L3412)</f>
        <v>0</v>
      </c>
      <c r="G3411" s="219">
        <f>SUM('RRP data input'!E3412:P3412)</f>
        <v>0</v>
      </c>
      <c r="H3411" s="143" t="str">
        <f t="shared" si="54"/>
        <v/>
      </c>
    </row>
    <row r="3412" spans="2:8" customFormat="1">
      <c r="B3412" s="185" t="str">
        <f>IF(OR('RRP data input'!B3413="",'RRP data input'!B3413=0),"",'RRP data input'!B3413)</f>
        <v/>
      </c>
      <c r="C3412" s="174" t="str">
        <f>IF('RRP data input'!C3413=0,"",'RRP data input'!C3413)</f>
        <v/>
      </c>
      <c r="D3412" s="174" t="str">
        <f>IF('RRP data input'!D3413=0,"",'RRP data input'!D3413)</f>
        <v/>
      </c>
      <c r="E3412" s="174" t="str">
        <f>IFERROR(VLOOKUP(C3412,Mappings!$B$13:$E$31,4,FALSE),"")</f>
        <v/>
      </c>
      <c r="F3412" s="219">
        <f>SUM('RRP data input'!E3413:L3413)</f>
        <v>0</v>
      </c>
      <c r="G3412" s="219">
        <f>SUM('RRP data input'!E3413:P3413)</f>
        <v>0</v>
      </c>
      <c r="H3412" s="143" t="str">
        <f t="shared" si="54"/>
        <v/>
      </c>
    </row>
    <row r="3413" spans="2:8" customFormat="1">
      <c r="B3413" s="185" t="str">
        <f>IF(OR('RRP data input'!B3414="",'RRP data input'!B3414=0),"",'RRP data input'!B3414)</f>
        <v/>
      </c>
      <c r="C3413" s="174" t="str">
        <f>IF('RRP data input'!C3414=0,"",'RRP data input'!C3414)</f>
        <v/>
      </c>
      <c r="D3413" s="174" t="str">
        <f>IF('RRP data input'!D3414=0,"",'RRP data input'!D3414)</f>
        <v/>
      </c>
      <c r="E3413" s="174" t="str">
        <f>IFERROR(VLOOKUP(C3413,Mappings!$B$13:$E$31,4,FALSE),"")</f>
        <v/>
      </c>
      <c r="F3413" s="219">
        <f>SUM('RRP data input'!E3414:L3414)</f>
        <v>0</v>
      </c>
      <c r="G3413" s="219">
        <f>SUM('RRP data input'!E3414:P3414)</f>
        <v>0</v>
      </c>
      <c r="H3413" s="143" t="str">
        <f t="shared" si="54"/>
        <v/>
      </c>
    </row>
    <row r="3414" spans="2:8" customFormat="1">
      <c r="B3414" s="185" t="str">
        <f>IF(OR('RRP data input'!B3415="",'RRP data input'!B3415=0),"",'RRP data input'!B3415)</f>
        <v/>
      </c>
      <c r="C3414" s="174" t="str">
        <f>IF('RRP data input'!C3415=0,"",'RRP data input'!C3415)</f>
        <v/>
      </c>
      <c r="D3414" s="174" t="str">
        <f>IF('RRP data input'!D3415=0,"",'RRP data input'!D3415)</f>
        <v/>
      </c>
      <c r="E3414" s="174" t="str">
        <f>IFERROR(VLOOKUP(C3414,Mappings!$B$13:$E$31,4,FALSE),"")</f>
        <v/>
      </c>
      <c r="F3414" s="219">
        <f>SUM('RRP data input'!E3415:L3415)</f>
        <v>0</v>
      </c>
      <c r="G3414" s="219">
        <f>SUM('RRP data input'!E3415:P3415)</f>
        <v>0</v>
      </c>
      <c r="H3414" s="143" t="str">
        <f t="shared" si="54"/>
        <v/>
      </c>
    </row>
    <row r="3415" spans="2:8" customFormat="1">
      <c r="B3415" s="185" t="str">
        <f>IF(OR('RRP data input'!B3416="",'RRP data input'!B3416=0),"",'RRP data input'!B3416)</f>
        <v/>
      </c>
      <c r="C3415" s="174" t="str">
        <f>IF('RRP data input'!C3416=0,"",'RRP data input'!C3416)</f>
        <v/>
      </c>
      <c r="D3415" s="174" t="str">
        <f>IF('RRP data input'!D3416=0,"",'RRP data input'!D3416)</f>
        <v/>
      </c>
      <c r="E3415" s="174" t="str">
        <f>IFERROR(VLOOKUP(C3415,Mappings!$B$13:$E$31,4,FALSE),"")</f>
        <v/>
      </c>
      <c r="F3415" s="219">
        <f>SUM('RRP data input'!E3416:L3416)</f>
        <v>0</v>
      </c>
      <c r="G3415" s="219">
        <f>SUM('RRP data input'!E3416:P3416)</f>
        <v>0</v>
      </c>
      <c r="H3415" s="143" t="str">
        <f t="shared" si="54"/>
        <v/>
      </c>
    </row>
    <row r="3416" spans="2:8" customFormat="1">
      <c r="B3416" s="185" t="str">
        <f>IF(OR('RRP data input'!B3417="",'RRP data input'!B3417=0),"",'RRP data input'!B3417)</f>
        <v/>
      </c>
      <c r="C3416" s="174" t="str">
        <f>IF('RRP data input'!C3417=0,"",'RRP data input'!C3417)</f>
        <v/>
      </c>
      <c r="D3416" s="174" t="str">
        <f>IF('RRP data input'!D3417=0,"",'RRP data input'!D3417)</f>
        <v/>
      </c>
      <c r="E3416" s="174" t="str">
        <f>IFERROR(VLOOKUP(C3416,Mappings!$B$13:$E$31,4,FALSE),"")</f>
        <v/>
      </c>
      <c r="F3416" s="219">
        <f>SUM('RRP data input'!E3417:L3417)</f>
        <v>0</v>
      </c>
      <c r="G3416" s="219">
        <f>SUM('RRP data input'!E3417:P3417)</f>
        <v>0</v>
      </c>
      <c r="H3416" s="143" t="str">
        <f t="shared" si="54"/>
        <v/>
      </c>
    </row>
    <row r="3417" spans="2:8" customFormat="1">
      <c r="B3417" s="185" t="str">
        <f>IF(OR('RRP data input'!B3418="",'RRP data input'!B3418=0),"",'RRP data input'!B3418)</f>
        <v/>
      </c>
      <c r="C3417" s="174" t="str">
        <f>IF('RRP data input'!C3418=0,"",'RRP data input'!C3418)</f>
        <v/>
      </c>
      <c r="D3417" s="174" t="str">
        <f>IF('RRP data input'!D3418=0,"",'RRP data input'!D3418)</f>
        <v/>
      </c>
      <c r="E3417" s="174" t="str">
        <f>IFERROR(VLOOKUP(C3417,Mappings!$B$13:$E$31,4,FALSE),"")</f>
        <v/>
      </c>
      <c r="F3417" s="219">
        <f>SUM('RRP data input'!E3418:L3418)</f>
        <v>0</v>
      </c>
      <c r="G3417" s="219">
        <f>SUM('RRP data input'!E3418:P3418)</f>
        <v>0</v>
      </c>
      <c r="H3417" s="143" t="str">
        <f t="shared" si="54"/>
        <v/>
      </c>
    </row>
    <row r="3418" spans="2:8" customFormat="1">
      <c r="B3418" s="185" t="str">
        <f>IF(OR('RRP data input'!B3419="",'RRP data input'!B3419=0),"",'RRP data input'!B3419)</f>
        <v/>
      </c>
      <c r="C3418" s="174" t="str">
        <f>IF('RRP data input'!C3419=0,"",'RRP data input'!C3419)</f>
        <v/>
      </c>
      <c r="D3418" s="174" t="str">
        <f>IF('RRP data input'!D3419=0,"",'RRP data input'!D3419)</f>
        <v/>
      </c>
      <c r="E3418" s="174" t="str">
        <f>IFERROR(VLOOKUP(C3418,Mappings!$B$13:$E$31,4,FALSE),"")</f>
        <v/>
      </c>
      <c r="F3418" s="219">
        <f>SUM('RRP data input'!E3419:L3419)</f>
        <v>0</v>
      </c>
      <c r="G3418" s="219">
        <f>SUM('RRP data input'!E3419:P3419)</f>
        <v>0</v>
      </c>
      <c r="H3418" s="143" t="str">
        <f t="shared" si="54"/>
        <v/>
      </c>
    </row>
    <row r="3419" spans="2:8" customFormat="1">
      <c r="B3419" s="185" t="str">
        <f>IF(OR('RRP data input'!B3420="",'RRP data input'!B3420=0),"",'RRP data input'!B3420)</f>
        <v/>
      </c>
      <c r="C3419" s="174" t="str">
        <f>IF('RRP data input'!C3420=0,"",'RRP data input'!C3420)</f>
        <v/>
      </c>
      <c r="D3419" s="174" t="str">
        <f>IF('RRP data input'!D3420=0,"",'RRP data input'!D3420)</f>
        <v/>
      </c>
      <c r="E3419" s="174" t="str">
        <f>IFERROR(VLOOKUP(C3419,Mappings!$B$13:$E$31,4,FALSE),"")</f>
        <v/>
      </c>
      <c r="F3419" s="219">
        <f>SUM('RRP data input'!E3420:L3420)</f>
        <v>0</v>
      </c>
      <c r="G3419" s="219">
        <f>SUM('RRP data input'!E3420:P3420)</f>
        <v>0</v>
      </c>
      <c r="H3419" s="143" t="str">
        <f t="shared" si="54"/>
        <v/>
      </c>
    </row>
    <row r="3420" spans="2:8" customFormat="1">
      <c r="B3420" s="185" t="str">
        <f>IF(OR('RRP data input'!B3421="",'RRP data input'!B3421=0),"",'RRP data input'!B3421)</f>
        <v/>
      </c>
      <c r="C3420" s="174" t="str">
        <f>IF('RRP data input'!C3421=0,"",'RRP data input'!C3421)</f>
        <v/>
      </c>
      <c r="D3420" s="174" t="str">
        <f>IF('RRP data input'!D3421=0,"",'RRP data input'!D3421)</f>
        <v/>
      </c>
      <c r="E3420" s="174" t="str">
        <f>IFERROR(VLOOKUP(C3420,Mappings!$B$13:$E$31,4,FALSE),"")</f>
        <v/>
      </c>
      <c r="F3420" s="219">
        <f>SUM('RRP data input'!E3421:L3421)</f>
        <v>0</v>
      </c>
      <c r="G3420" s="219">
        <f>SUM('RRP data input'!E3421:P3421)</f>
        <v>0</v>
      </c>
      <c r="H3420" s="143" t="str">
        <f t="shared" si="54"/>
        <v/>
      </c>
    </row>
    <row r="3421" spans="2:8" customFormat="1">
      <c r="B3421" s="185" t="str">
        <f>IF(OR('RRP data input'!B3422="",'RRP data input'!B3422=0),"",'RRP data input'!B3422)</f>
        <v/>
      </c>
      <c r="C3421" s="174" t="str">
        <f>IF('RRP data input'!C3422=0,"",'RRP data input'!C3422)</f>
        <v/>
      </c>
      <c r="D3421" s="174" t="str">
        <f>IF('RRP data input'!D3422=0,"",'RRP data input'!D3422)</f>
        <v/>
      </c>
      <c r="E3421" s="174" t="str">
        <f>IFERROR(VLOOKUP(C3421,Mappings!$B$13:$E$31,4,FALSE),"")</f>
        <v/>
      </c>
      <c r="F3421" s="219">
        <f>SUM('RRP data input'!E3422:L3422)</f>
        <v>0</v>
      </c>
      <c r="G3421" s="219">
        <f>SUM('RRP data input'!E3422:P3422)</f>
        <v>0</v>
      </c>
      <c r="H3421" s="143" t="str">
        <f t="shared" si="54"/>
        <v/>
      </c>
    </row>
    <row r="3422" spans="2:8" customFormat="1">
      <c r="B3422" s="185" t="str">
        <f>IF(OR('RRP data input'!B3423="",'RRP data input'!B3423=0),"",'RRP data input'!B3423)</f>
        <v/>
      </c>
      <c r="C3422" s="174" t="str">
        <f>IF('RRP data input'!C3423=0,"",'RRP data input'!C3423)</f>
        <v/>
      </c>
      <c r="D3422" s="174" t="str">
        <f>IF('RRP data input'!D3423=0,"",'RRP data input'!D3423)</f>
        <v/>
      </c>
      <c r="E3422" s="174" t="str">
        <f>IFERROR(VLOOKUP(C3422,Mappings!$B$13:$E$31,4,FALSE),"")</f>
        <v/>
      </c>
      <c r="F3422" s="219">
        <f>SUM('RRP data input'!E3423:L3423)</f>
        <v>0</v>
      </c>
      <c r="G3422" s="219">
        <f>SUM('RRP data input'!E3423:P3423)</f>
        <v>0</v>
      </c>
      <c r="H3422" s="143" t="str">
        <f t="shared" si="54"/>
        <v/>
      </c>
    </row>
    <row r="3423" spans="2:8" customFormat="1">
      <c r="B3423" s="185" t="str">
        <f>IF(OR('RRP data input'!B3424="",'RRP data input'!B3424=0),"",'RRP data input'!B3424)</f>
        <v/>
      </c>
      <c r="C3423" s="174" t="str">
        <f>IF('RRP data input'!C3424=0,"",'RRP data input'!C3424)</f>
        <v/>
      </c>
      <c r="D3423" s="174" t="str">
        <f>IF('RRP data input'!D3424=0,"",'RRP data input'!D3424)</f>
        <v/>
      </c>
      <c r="E3423" s="174" t="str">
        <f>IFERROR(VLOOKUP(C3423,Mappings!$B$13:$E$31,4,FALSE),"")</f>
        <v/>
      </c>
      <c r="F3423" s="219">
        <f>SUM('RRP data input'!E3424:L3424)</f>
        <v>0</v>
      </c>
      <c r="G3423" s="219">
        <f>SUM('RRP data input'!E3424:P3424)</f>
        <v>0</v>
      </c>
      <c r="H3423" s="143" t="str">
        <f t="shared" si="54"/>
        <v/>
      </c>
    </row>
    <row r="3424" spans="2:8" customFormat="1">
      <c r="B3424" s="185" t="str">
        <f>IF(OR('RRP data input'!B3425="",'RRP data input'!B3425=0),"",'RRP data input'!B3425)</f>
        <v/>
      </c>
      <c r="C3424" s="174" t="str">
        <f>IF('RRP data input'!C3425=0,"",'RRP data input'!C3425)</f>
        <v/>
      </c>
      <c r="D3424" s="174" t="str">
        <f>IF('RRP data input'!D3425=0,"",'RRP data input'!D3425)</f>
        <v/>
      </c>
      <c r="E3424" s="174" t="str">
        <f>IFERROR(VLOOKUP(C3424,Mappings!$B$13:$E$31,4,FALSE),"")</f>
        <v/>
      </c>
      <c r="F3424" s="219">
        <f>SUM('RRP data input'!E3425:L3425)</f>
        <v>0</v>
      </c>
      <c r="G3424" s="219">
        <f>SUM('RRP data input'!E3425:P3425)</f>
        <v>0</v>
      </c>
      <c r="H3424" s="143" t="str">
        <f t="shared" si="54"/>
        <v/>
      </c>
    </row>
    <row r="3425" spans="2:8" customFormat="1">
      <c r="B3425" s="185" t="str">
        <f>IF(OR('RRP data input'!B3426="",'RRP data input'!B3426=0),"",'RRP data input'!B3426)</f>
        <v/>
      </c>
      <c r="C3425" s="174" t="str">
        <f>IF('RRP data input'!C3426=0,"",'RRP data input'!C3426)</f>
        <v/>
      </c>
      <c r="D3425" s="174" t="str">
        <f>IF('RRP data input'!D3426=0,"",'RRP data input'!D3426)</f>
        <v/>
      </c>
      <c r="E3425" s="174" t="str">
        <f>IFERROR(VLOOKUP(C3425,Mappings!$B$13:$E$31,4,FALSE),"")</f>
        <v/>
      </c>
      <c r="F3425" s="219">
        <f>SUM('RRP data input'!E3426:L3426)</f>
        <v>0</v>
      </c>
      <c r="G3425" s="219">
        <f>SUM('RRP data input'!E3426:P3426)</f>
        <v>0</v>
      </c>
      <c r="H3425" s="143" t="str">
        <f t="shared" si="54"/>
        <v/>
      </c>
    </row>
    <row r="3426" spans="2:8" customFormat="1">
      <c r="B3426" s="185" t="str">
        <f>IF(OR('RRP data input'!B3427="",'RRP data input'!B3427=0),"",'RRP data input'!B3427)</f>
        <v/>
      </c>
      <c r="C3426" s="174" t="str">
        <f>IF('RRP data input'!C3427=0,"",'RRP data input'!C3427)</f>
        <v/>
      </c>
      <c r="D3426" s="174" t="str">
        <f>IF('RRP data input'!D3427=0,"",'RRP data input'!D3427)</f>
        <v/>
      </c>
      <c r="E3426" s="174" t="str">
        <f>IFERROR(VLOOKUP(C3426,Mappings!$B$13:$E$31,4,FALSE),"")</f>
        <v/>
      </c>
      <c r="F3426" s="219">
        <f>SUM('RRP data input'!E3427:L3427)</f>
        <v>0</v>
      </c>
      <c r="G3426" s="219">
        <f>SUM('RRP data input'!E3427:P3427)</f>
        <v>0</v>
      </c>
      <c r="H3426" s="143" t="str">
        <f t="shared" si="54"/>
        <v/>
      </c>
    </row>
    <row r="3427" spans="2:8" customFormat="1">
      <c r="B3427" s="185" t="str">
        <f>IF(OR('RRP data input'!B3428="",'RRP data input'!B3428=0),"",'RRP data input'!B3428)</f>
        <v/>
      </c>
      <c r="C3427" s="174" t="str">
        <f>IF('RRP data input'!C3428=0,"",'RRP data input'!C3428)</f>
        <v/>
      </c>
      <c r="D3427" s="174" t="str">
        <f>IF('RRP data input'!D3428=0,"",'RRP data input'!D3428)</f>
        <v/>
      </c>
      <c r="E3427" s="174" t="str">
        <f>IFERROR(VLOOKUP(C3427,Mappings!$B$13:$E$31,4,FALSE),"")</f>
        <v/>
      </c>
      <c r="F3427" s="219">
        <f>SUM('RRP data input'!E3428:L3428)</f>
        <v>0</v>
      </c>
      <c r="G3427" s="219">
        <f>SUM('RRP data input'!E3428:P3428)</f>
        <v>0</v>
      </c>
      <c r="H3427" s="143" t="str">
        <f t="shared" si="54"/>
        <v/>
      </c>
    </row>
    <row r="3428" spans="2:8" customFormat="1">
      <c r="B3428" s="185" t="str">
        <f>IF(OR('RRP data input'!B3429="",'RRP data input'!B3429=0),"",'RRP data input'!B3429)</f>
        <v/>
      </c>
      <c r="C3428" s="174" t="str">
        <f>IF('RRP data input'!C3429=0,"",'RRP data input'!C3429)</f>
        <v/>
      </c>
      <c r="D3428" s="174" t="str">
        <f>IF('RRP data input'!D3429=0,"",'RRP data input'!D3429)</f>
        <v/>
      </c>
      <c r="E3428" s="174" t="str">
        <f>IFERROR(VLOOKUP(C3428,Mappings!$B$13:$E$31,4,FALSE),"")</f>
        <v/>
      </c>
      <c r="F3428" s="219">
        <f>SUM('RRP data input'!E3429:L3429)</f>
        <v>0</v>
      </c>
      <c r="G3428" s="219">
        <f>SUM('RRP data input'!E3429:P3429)</f>
        <v>0</v>
      </c>
      <c r="H3428" s="143" t="str">
        <f t="shared" si="54"/>
        <v/>
      </c>
    </row>
    <row r="3429" spans="2:8" customFormat="1">
      <c r="B3429" s="185" t="str">
        <f>IF(OR('RRP data input'!B3430="",'RRP data input'!B3430=0),"",'RRP data input'!B3430)</f>
        <v/>
      </c>
      <c r="C3429" s="174" t="str">
        <f>IF('RRP data input'!C3430=0,"",'RRP data input'!C3430)</f>
        <v/>
      </c>
      <c r="D3429" s="174" t="str">
        <f>IF('RRP data input'!D3430=0,"",'RRP data input'!D3430)</f>
        <v/>
      </c>
      <c r="E3429" s="174" t="str">
        <f>IFERROR(VLOOKUP(C3429,Mappings!$B$13:$E$31,4,FALSE),"")</f>
        <v/>
      </c>
      <c r="F3429" s="219">
        <f>SUM('RRP data input'!E3430:L3430)</f>
        <v>0</v>
      </c>
      <c r="G3429" s="219">
        <f>SUM('RRP data input'!E3430:P3430)</f>
        <v>0</v>
      </c>
      <c r="H3429" s="143" t="str">
        <f t="shared" si="54"/>
        <v/>
      </c>
    </row>
    <row r="3430" spans="2:8" customFormat="1">
      <c r="B3430" s="185" t="str">
        <f>IF(OR('RRP data input'!B3431="",'RRP data input'!B3431=0),"",'RRP data input'!B3431)</f>
        <v/>
      </c>
      <c r="C3430" s="174" t="str">
        <f>IF('RRP data input'!C3431=0,"",'RRP data input'!C3431)</f>
        <v/>
      </c>
      <c r="D3430" s="174" t="str">
        <f>IF('RRP data input'!D3431=0,"",'RRP data input'!D3431)</f>
        <v/>
      </c>
      <c r="E3430" s="174" t="str">
        <f>IFERROR(VLOOKUP(C3430,Mappings!$B$13:$E$31,4,FALSE),"")</f>
        <v/>
      </c>
      <c r="F3430" s="219">
        <f>SUM('RRP data input'!E3431:L3431)</f>
        <v>0</v>
      </c>
      <c r="G3430" s="219">
        <f>SUM('RRP data input'!E3431:P3431)</f>
        <v>0</v>
      </c>
      <c r="H3430" s="143" t="str">
        <f t="shared" si="54"/>
        <v/>
      </c>
    </row>
    <row r="3431" spans="2:8" customFormat="1">
      <c r="B3431" s="185" t="str">
        <f>IF(OR('RRP data input'!B3432="",'RRP data input'!B3432=0),"",'RRP data input'!B3432)</f>
        <v/>
      </c>
      <c r="C3431" s="174" t="str">
        <f>IF('RRP data input'!C3432=0,"",'RRP data input'!C3432)</f>
        <v/>
      </c>
      <c r="D3431" s="174" t="str">
        <f>IF('RRP data input'!D3432=0,"",'RRP data input'!D3432)</f>
        <v/>
      </c>
      <c r="E3431" s="174" t="str">
        <f>IFERROR(VLOOKUP(C3431,Mappings!$B$13:$E$31,4,FALSE),"")</f>
        <v/>
      </c>
      <c r="F3431" s="219">
        <f>SUM('RRP data input'!E3432:L3432)</f>
        <v>0</v>
      </c>
      <c r="G3431" s="219">
        <f>SUM('RRP data input'!E3432:P3432)</f>
        <v>0</v>
      </c>
      <c r="H3431" s="143" t="str">
        <f t="shared" si="54"/>
        <v/>
      </c>
    </row>
    <row r="3432" spans="2:8" customFormat="1">
      <c r="B3432" s="185" t="str">
        <f>IF(OR('RRP data input'!B3433="",'RRP data input'!B3433=0),"",'RRP data input'!B3433)</f>
        <v/>
      </c>
      <c r="C3432" s="174" t="str">
        <f>IF('RRP data input'!C3433=0,"",'RRP data input'!C3433)</f>
        <v/>
      </c>
      <c r="D3432" s="174" t="str">
        <f>IF('RRP data input'!D3433=0,"",'RRP data input'!D3433)</f>
        <v/>
      </c>
      <c r="E3432" s="174" t="str">
        <f>IFERROR(VLOOKUP(C3432,Mappings!$B$13:$E$31,4,FALSE),"")</f>
        <v/>
      </c>
      <c r="F3432" s="219">
        <f>SUM('RRP data input'!E3433:L3433)</f>
        <v>0</v>
      </c>
      <c r="G3432" s="219">
        <f>SUM('RRP data input'!E3433:P3433)</f>
        <v>0</v>
      </c>
      <c r="H3432" s="143" t="str">
        <f t="shared" si="54"/>
        <v/>
      </c>
    </row>
    <row r="3433" spans="2:8" customFormat="1">
      <c r="B3433" s="185" t="str">
        <f>IF(OR('RRP data input'!B3434="",'RRP data input'!B3434=0),"",'RRP data input'!B3434)</f>
        <v/>
      </c>
      <c r="C3433" s="174" t="str">
        <f>IF('RRP data input'!C3434=0,"",'RRP data input'!C3434)</f>
        <v/>
      </c>
      <c r="D3433" s="174" t="str">
        <f>IF('RRP data input'!D3434=0,"",'RRP data input'!D3434)</f>
        <v/>
      </c>
      <c r="E3433" s="174" t="str">
        <f>IFERROR(VLOOKUP(C3433,Mappings!$B$13:$E$31,4,FALSE),"")</f>
        <v/>
      </c>
      <c r="F3433" s="219">
        <f>SUM('RRP data input'!E3434:L3434)</f>
        <v>0</v>
      </c>
      <c r="G3433" s="219">
        <f>SUM('RRP data input'!E3434:P3434)</f>
        <v>0</v>
      </c>
      <c r="H3433" s="143" t="str">
        <f t="shared" si="54"/>
        <v/>
      </c>
    </row>
    <row r="3434" spans="2:8" customFormat="1">
      <c r="B3434" s="185" t="str">
        <f>IF(OR('RRP data input'!B3435="",'RRP data input'!B3435=0),"",'RRP data input'!B3435)</f>
        <v/>
      </c>
      <c r="C3434" s="174" t="str">
        <f>IF('RRP data input'!C3435=0,"",'RRP data input'!C3435)</f>
        <v/>
      </c>
      <c r="D3434" s="174" t="str">
        <f>IF('RRP data input'!D3435=0,"",'RRP data input'!D3435)</f>
        <v/>
      </c>
      <c r="E3434" s="174" t="str">
        <f>IFERROR(VLOOKUP(C3434,Mappings!$B$13:$E$31,4,FALSE),"")</f>
        <v/>
      </c>
      <c r="F3434" s="219">
        <f>SUM('RRP data input'!E3435:L3435)</f>
        <v>0</v>
      </c>
      <c r="G3434" s="219">
        <f>SUM('RRP data input'!E3435:P3435)</f>
        <v>0</v>
      </c>
      <c r="H3434" s="143" t="str">
        <f t="shared" si="54"/>
        <v/>
      </c>
    </row>
    <row r="3435" spans="2:8" customFormat="1">
      <c r="B3435" s="185" t="str">
        <f>IF(OR('RRP data input'!B3436="",'RRP data input'!B3436=0),"",'RRP data input'!B3436)</f>
        <v/>
      </c>
      <c r="C3435" s="174" t="str">
        <f>IF('RRP data input'!C3436=0,"",'RRP data input'!C3436)</f>
        <v/>
      </c>
      <c r="D3435" s="174" t="str">
        <f>IF('RRP data input'!D3436=0,"",'RRP data input'!D3436)</f>
        <v/>
      </c>
      <c r="E3435" s="174" t="str">
        <f>IFERROR(VLOOKUP(C3435,Mappings!$B$13:$E$31,4,FALSE),"")</f>
        <v/>
      </c>
      <c r="F3435" s="219">
        <f>SUM('RRP data input'!E3436:L3436)</f>
        <v>0</v>
      </c>
      <c r="G3435" s="219">
        <f>SUM('RRP data input'!E3436:P3436)</f>
        <v>0</v>
      </c>
      <c r="H3435" s="143" t="str">
        <f t="shared" si="54"/>
        <v/>
      </c>
    </row>
    <row r="3436" spans="2:8" customFormat="1">
      <c r="B3436" s="185" t="str">
        <f>IF(OR('RRP data input'!B3437="",'RRP data input'!B3437=0),"",'RRP data input'!B3437)</f>
        <v/>
      </c>
      <c r="C3436" s="174" t="str">
        <f>IF('RRP data input'!C3437=0,"",'RRP data input'!C3437)</f>
        <v/>
      </c>
      <c r="D3436" s="174" t="str">
        <f>IF('RRP data input'!D3437=0,"",'RRP data input'!D3437)</f>
        <v/>
      </c>
      <c r="E3436" s="174" t="str">
        <f>IFERROR(VLOOKUP(C3436,Mappings!$B$13:$E$31,4,FALSE),"")</f>
        <v/>
      </c>
      <c r="F3436" s="219">
        <f>SUM('RRP data input'!E3437:L3437)</f>
        <v>0</v>
      </c>
      <c r="G3436" s="219">
        <f>SUM('RRP data input'!E3437:P3437)</f>
        <v>0</v>
      </c>
      <c r="H3436" s="143" t="str">
        <f t="shared" si="54"/>
        <v/>
      </c>
    </row>
    <row r="3437" spans="2:8" customFormat="1">
      <c r="B3437" s="185" t="str">
        <f>IF(OR('RRP data input'!B3438="",'RRP data input'!B3438=0),"",'RRP data input'!B3438)</f>
        <v/>
      </c>
      <c r="C3437" s="174" t="str">
        <f>IF('RRP data input'!C3438=0,"",'RRP data input'!C3438)</f>
        <v/>
      </c>
      <c r="D3437" s="174" t="str">
        <f>IF('RRP data input'!D3438=0,"",'RRP data input'!D3438)</f>
        <v/>
      </c>
      <c r="E3437" s="174" t="str">
        <f>IFERROR(VLOOKUP(C3437,Mappings!$B$13:$E$31,4,FALSE),"")</f>
        <v/>
      </c>
      <c r="F3437" s="219">
        <f>SUM('RRP data input'!E3438:L3438)</f>
        <v>0</v>
      </c>
      <c r="G3437" s="219">
        <f>SUM('RRP data input'!E3438:P3438)</f>
        <v>0</v>
      </c>
      <c r="H3437" s="143" t="str">
        <f t="shared" si="54"/>
        <v/>
      </c>
    </row>
    <row r="3438" spans="2:8" customFormat="1">
      <c r="B3438" s="185" t="str">
        <f>IF(OR('RRP data input'!B3439="",'RRP data input'!B3439=0),"",'RRP data input'!B3439)</f>
        <v/>
      </c>
      <c r="C3438" s="174" t="str">
        <f>IF('RRP data input'!C3439=0,"",'RRP data input'!C3439)</f>
        <v/>
      </c>
      <c r="D3438" s="174" t="str">
        <f>IF('RRP data input'!D3439=0,"",'RRP data input'!D3439)</f>
        <v/>
      </c>
      <c r="E3438" s="174" t="str">
        <f>IFERROR(VLOOKUP(C3438,Mappings!$B$13:$E$31,4,FALSE),"")</f>
        <v/>
      </c>
      <c r="F3438" s="219">
        <f>SUM('RRP data input'!E3439:L3439)</f>
        <v>0</v>
      </c>
      <c r="G3438" s="219">
        <f>SUM('RRP data input'!E3439:P3439)</f>
        <v>0</v>
      </c>
      <c r="H3438" s="143" t="str">
        <f t="shared" si="54"/>
        <v/>
      </c>
    </row>
    <row r="3439" spans="2:8" customFormat="1">
      <c r="B3439" s="185" t="str">
        <f>IF(OR('RRP data input'!B3440="",'RRP data input'!B3440=0),"",'RRP data input'!B3440)</f>
        <v/>
      </c>
      <c r="C3439" s="174" t="str">
        <f>IF('RRP data input'!C3440=0,"",'RRP data input'!C3440)</f>
        <v/>
      </c>
      <c r="D3439" s="174" t="str">
        <f>IF('RRP data input'!D3440=0,"",'RRP data input'!D3440)</f>
        <v/>
      </c>
      <c r="E3439" s="174" t="str">
        <f>IFERROR(VLOOKUP(C3439,Mappings!$B$13:$E$31,4,FALSE),"")</f>
        <v/>
      </c>
      <c r="F3439" s="219">
        <f>SUM('RRP data input'!E3440:L3440)</f>
        <v>0</v>
      </c>
      <c r="G3439" s="219">
        <f>SUM('RRP data input'!E3440:P3440)</f>
        <v>0</v>
      </c>
      <c r="H3439" s="143" t="str">
        <f t="shared" si="54"/>
        <v/>
      </c>
    </row>
    <row r="3440" spans="2:8" customFormat="1">
      <c r="B3440" s="185" t="str">
        <f>IF(OR('RRP data input'!B3441="",'RRP data input'!B3441=0),"",'RRP data input'!B3441)</f>
        <v/>
      </c>
      <c r="C3440" s="174" t="str">
        <f>IF('RRP data input'!C3441=0,"",'RRP data input'!C3441)</f>
        <v/>
      </c>
      <c r="D3440" s="174" t="str">
        <f>IF('RRP data input'!D3441=0,"",'RRP data input'!D3441)</f>
        <v/>
      </c>
      <c r="E3440" s="174" t="str">
        <f>IFERROR(VLOOKUP(C3440,Mappings!$B$13:$E$31,4,FALSE),"")</f>
        <v/>
      </c>
      <c r="F3440" s="219">
        <f>SUM('RRP data input'!E3441:L3441)</f>
        <v>0</v>
      </c>
      <c r="G3440" s="219">
        <f>SUM('RRP data input'!E3441:P3441)</f>
        <v>0</v>
      </c>
      <c r="H3440" s="143" t="str">
        <f t="shared" si="54"/>
        <v/>
      </c>
    </row>
    <row r="3441" spans="2:8" customFormat="1">
      <c r="B3441" s="185" t="str">
        <f>IF(OR('RRP data input'!B3442="",'RRP data input'!B3442=0),"",'RRP data input'!B3442)</f>
        <v/>
      </c>
      <c r="C3441" s="174" t="str">
        <f>IF('RRP data input'!C3442=0,"",'RRP data input'!C3442)</f>
        <v/>
      </c>
      <c r="D3441" s="174" t="str">
        <f>IF('RRP data input'!D3442=0,"",'RRP data input'!D3442)</f>
        <v/>
      </c>
      <c r="E3441" s="174" t="str">
        <f>IFERROR(VLOOKUP(C3441,Mappings!$B$13:$E$31,4,FALSE),"")</f>
        <v/>
      </c>
      <c r="F3441" s="219">
        <f>SUM('RRP data input'!E3442:L3442)</f>
        <v>0</v>
      </c>
      <c r="G3441" s="219">
        <f>SUM('RRP data input'!E3442:P3442)</f>
        <v>0</v>
      </c>
      <c r="H3441" s="143" t="str">
        <f t="shared" si="54"/>
        <v/>
      </c>
    </row>
    <row r="3442" spans="2:8" customFormat="1">
      <c r="B3442" s="185" t="str">
        <f>IF(OR('RRP data input'!B3443="",'RRP data input'!B3443=0),"",'RRP data input'!B3443)</f>
        <v/>
      </c>
      <c r="C3442" s="174" t="str">
        <f>IF('RRP data input'!C3443=0,"",'RRP data input'!C3443)</f>
        <v/>
      </c>
      <c r="D3442" s="174" t="str">
        <f>IF('RRP data input'!D3443=0,"",'RRP data input'!D3443)</f>
        <v/>
      </c>
      <c r="E3442" s="174" t="str">
        <f>IFERROR(VLOOKUP(C3442,Mappings!$B$13:$E$31,4,FALSE),"")</f>
        <v/>
      </c>
      <c r="F3442" s="219">
        <f>SUM('RRP data input'!E3443:L3443)</f>
        <v>0</v>
      </c>
      <c r="G3442" s="219">
        <f>SUM('RRP data input'!E3443:P3443)</f>
        <v>0</v>
      </c>
      <c r="H3442" s="143" t="str">
        <f t="shared" si="54"/>
        <v/>
      </c>
    </row>
    <row r="3443" spans="2:8" customFormat="1">
      <c r="B3443" s="185" t="str">
        <f>IF(OR('RRP data input'!B3444="",'RRP data input'!B3444=0),"",'RRP data input'!B3444)</f>
        <v/>
      </c>
      <c r="C3443" s="174" t="str">
        <f>IF('RRP data input'!C3444=0,"",'RRP data input'!C3444)</f>
        <v/>
      </c>
      <c r="D3443" s="174" t="str">
        <f>IF('RRP data input'!D3444=0,"",'RRP data input'!D3444)</f>
        <v/>
      </c>
      <c r="E3443" s="174" t="str">
        <f>IFERROR(VLOOKUP(C3443,Mappings!$B$13:$E$31,4,FALSE),"")</f>
        <v/>
      </c>
      <c r="F3443" s="219">
        <f>SUM('RRP data input'!E3444:L3444)</f>
        <v>0</v>
      </c>
      <c r="G3443" s="219">
        <f>SUM('RRP data input'!E3444:P3444)</f>
        <v>0</v>
      </c>
      <c r="H3443" s="143" t="str">
        <f t="shared" si="54"/>
        <v/>
      </c>
    </row>
    <row r="3444" spans="2:8" customFormat="1">
      <c r="B3444" s="185" t="str">
        <f>IF(OR('RRP data input'!B3445="",'RRP data input'!B3445=0),"",'RRP data input'!B3445)</f>
        <v/>
      </c>
      <c r="C3444" s="174" t="str">
        <f>IF('RRP data input'!C3445=0,"",'RRP data input'!C3445)</f>
        <v/>
      </c>
      <c r="D3444" s="174" t="str">
        <f>IF('RRP data input'!D3445=0,"",'RRP data input'!D3445)</f>
        <v/>
      </c>
      <c r="E3444" s="174" t="str">
        <f>IFERROR(VLOOKUP(C3444,Mappings!$B$13:$E$31,4,FALSE),"")</f>
        <v/>
      </c>
      <c r="F3444" s="219">
        <f>SUM('RRP data input'!E3445:L3445)</f>
        <v>0</v>
      </c>
      <c r="G3444" s="219">
        <f>SUM('RRP data input'!E3445:P3445)</f>
        <v>0</v>
      </c>
      <c r="H3444" s="143" t="str">
        <f t="shared" si="54"/>
        <v/>
      </c>
    </row>
    <row r="3445" spans="2:8" customFormat="1">
      <c r="B3445" s="185" t="str">
        <f>IF(OR('RRP data input'!B3446="",'RRP data input'!B3446=0),"",'RRP data input'!B3446)</f>
        <v/>
      </c>
      <c r="C3445" s="174" t="str">
        <f>IF('RRP data input'!C3446=0,"",'RRP data input'!C3446)</f>
        <v/>
      </c>
      <c r="D3445" s="174" t="str">
        <f>IF('RRP data input'!D3446=0,"",'RRP data input'!D3446)</f>
        <v/>
      </c>
      <c r="E3445" s="174" t="str">
        <f>IFERROR(VLOOKUP(C3445,Mappings!$B$13:$E$31,4,FALSE),"")</f>
        <v/>
      </c>
      <c r="F3445" s="219">
        <f>SUM('RRP data input'!E3446:L3446)</f>
        <v>0</v>
      </c>
      <c r="G3445" s="219">
        <f>SUM('RRP data input'!E3446:P3446)</f>
        <v>0</v>
      </c>
      <c r="H3445" s="143" t="str">
        <f t="shared" si="54"/>
        <v/>
      </c>
    </row>
    <row r="3446" spans="2:8" customFormat="1">
      <c r="B3446" s="185" t="str">
        <f>IF(OR('RRP data input'!B3447="",'RRP data input'!B3447=0),"",'RRP data input'!B3447)</f>
        <v/>
      </c>
      <c r="C3446" s="174" t="str">
        <f>IF('RRP data input'!C3447=0,"",'RRP data input'!C3447)</f>
        <v/>
      </c>
      <c r="D3446" s="174" t="str">
        <f>IF('RRP data input'!D3447=0,"",'RRP data input'!D3447)</f>
        <v/>
      </c>
      <c r="E3446" s="174" t="str">
        <f>IFERROR(VLOOKUP(C3446,Mappings!$B$13:$E$31,4,FALSE),"")</f>
        <v/>
      </c>
      <c r="F3446" s="219">
        <f>SUM('RRP data input'!E3447:L3447)</f>
        <v>0</v>
      </c>
      <c r="G3446" s="219">
        <f>SUM('RRP data input'!E3447:P3447)</f>
        <v>0</v>
      </c>
      <c r="H3446" s="143" t="str">
        <f t="shared" si="54"/>
        <v/>
      </c>
    </row>
    <row r="3447" spans="2:8" customFormat="1">
      <c r="B3447" s="185" t="str">
        <f>IF(OR('RRP data input'!B3448="",'RRP data input'!B3448=0),"",'RRP data input'!B3448)</f>
        <v/>
      </c>
      <c r="C3447" s="174" t="str">
        <f>IF('RRP data input'!C3448=0,"",'RRP data input'!C3448)</f>
        <v/>
      </c>
      <c r="D3447" s="174" t="str">
        <f>IF('RRP data input'!D3448=0,"",'RRP data input'!D3448)</f>
        <v/>
      </c>
      <c r="E3447" s="174" t="str">
        <f>IFERROR(VLOOKUP(C3447,Mappings!$B$13:$E$31,4,FALSE),"")</f>
        <v/>
      </c>
      <c r="F3447" s="219">
        <f>SUM('RRP data input'!E3448:L3448)</f>
        <v>0</v>
      </c>
      <c r="G3447" s="219">
        <f>SUM('RRP data input'!E3448:P3448)</f>
        <v>0</v>
      </c>
      <c r="H3447" s="143" t="str">
        <f t="shared" si="54"/>
        <v/>
      </c>
    </row>
    <row r="3448" spans="2:8" customFormat="1">
      <c r="B3448" s="185" t="str">
        <f>IF(OR('RRP data input'!B3449="",'RRP data input'!B3449=0),"",'RRP data input'!B3449)</f>
        <v/>
      </c>
      <c r="C3448" s="174" t="str">
        <f>IF('RRP data input'!C3449=0,"",'RRP data input'!C3449)</f>
        <v/>
      </c>
      <c r="D3448" s="174" t="str">
        <f>IF('RRP data input'!D3449=0,"",'RRP data input'!D3449)</f>
        <v/>
      </c>
      <c r="E3448" s="174" t="str">
        <f>IFERROR(VLOOKUP(C3448,Mappings!$B$13:$E$31,4,FALSE),"")</f>
        <v/>
      </c>
      <c r="F3448" s="219">
        <f>SUM('RRP data input'!E3449:L3449)</f>
        <v>0</v>
      </c>
      <c r="G3448" s="219">
        <f>SUM('RRP data input'!E3449:P3449)</f>
        <v>0</v>
      </c>
      <c r="H3448" s="143" t="str">
        <f t="shared" si="54"/>
        <v/>
      </c>
    </row>
    <row r="3449" spans="2:8" customFormat="1">
      <c r="B3449" s="185" t="str">
        <f>IF(OR('RRP data input'!B3450="",'RRP data input'!B3450=0),"",'RRP data input'!B3450)</f>
        <v/>
      </c>
      <c r="C3449" s="174" t="str">
        <f>IF('RRP data input'!C3450=0,"",'RRP data input'!C3450)</f>
        <v/>
      </c>
      <c r="D3449" s="174" t="str">
        <f>IF('RRP data input'!D3450=0,"",'RRP data input'!D3450)</f>
        <v/>
      </c>
      <c r="E3449" s="174" t="str">
        <f>IFERROR(VLOOKUP(C3449,Mappings!$B$13:$E$31,4,FALSE),"")</f>
        <v/>
      </c>
      <c r="F3449" s="219">
        <f>SUM('RRP data input'!E3450:L3450)</f>
        <v>0</v>
      </c>
      <c r="G3449" s="219">
        <f>SUM('RRP data input'!E3450:P3450)</f>
        <v>0</v>
      </c>
      <c r="H3449" s="143" t="str">
        <f t="shared" si="54"/>
        <v/>
      </c>
    </row>
    <row r="3450" spans="2:8" customFormat="1">
      <c r="B3450" s="185" t="str">
        <f>IF(OR('RRP data input'!B3451="",'RRP data input'!B3451=0),"",'RRP data input'!B3451)</f>
        <v/>
      </c>
      <c r="C3450" s="174" t="str">
        <f>IF('RRP data input'!C3451=0,"",'RRP data input'!C3451)</f>
        <v/>
      </c>
      <c r="D3450" s="174" t="str">
        <f>IF('RRP data input'!D3451=0,"",'RRP data input'!D3451)</f>
        <v/>
      </c>
      <c r="E3450" s="174" t="str">
        <f>IFERROR(VLOOKUP(C3450,Mappings!$B$13:$E$31,4,FALSE),"")</f>
        <v/>
      </c>
      <c r="F3450" s="219">
        <f>SUM('RRP data input'!E3451:L3451)</f>
        <v>0</v>
      </c>
      <c r="G3450" s="219">
        <f>SUM('RRP data input'!E3451:P3451)</f>
        <v>0</v>
      </c>
      <c r="H3450" s="143" t="str">
        <f t="shared" si="54"/>
        <v/>
      </c>
    </row>
    <row r="3451" spans="2:8" customFormat="1">
      <c r="B3451" s="185" t="str">
        <f>IF(OR('RRP data input'!B3452="",'RRP data input'!B3452=0),"",'RRP data input'!B3452)</f>
        <v/>
      </c>
      <c r="C3451" s="174" t="str">
        <f>IF('RRP data input'!C3452=0,"",'RRP data input'!C3452)</f>
        <v/>
      </c>
      <c r="D3451" s="174" t="str">
        <f>IF('RRP data input'!D3452=0,"",'RRP data input'!D3452)</f>
        <v/>
      </c>
      <c r="E3451" s="174" t="str">
        <f>IFERROR(VLOOKUP(C3451,Mappings!$B$13:$E$31,4,FALSE),"")</f>
        <v/>
      </c>
      <c r="F3451" s="219">
        <f>SUM('RRP data input'!E3452:L3452)</f>
        <v>0</v>
      </c>
      <c r="G3451" s="219">
        <f>SUM('RRP data input'!E3452:P3452)</f>
        <v>0</v>
      </c>
      <c r="H3451" s="143" t="str">
        <f t="shared" si="54"/>
        <v/>
      </c>
    </row>
    <row r="3452" spans="2:8" customFormat="1">
      <c r="B3452" s="185" t="str">
        <f>IF(OR('RRP data input'!B3453="",'RRP data input'!B3453=0),"",'RRP data input'!B3453)</f>
        <v/>
      </c>
      <c r="C3452" s="174" t="str">
        <f>IF('RRP data input'!C3453=0,"",'RRP data input'!C3453)</f>
        <v/>
      </c>
      <c r="D3452" s="174" t="str">
        <f>IF('RRP data input'!D3453=0,"",'RRP data input'!D3453)</f>
        <v/>
      </c>
      <c r="E3452" s="174" t="str">
        <f>IFERROR(VLOOKUP(C3452,Mappings!$B$13:$E$31,4,FALSE),"")</f>
        <v/>
      </c>
      <c r="F3452" s="219">
        <f>SUM('RRP data input'!E3453:L3453)</f>
        <v>0</v>
      </c>
      <c r="G3452" s="219">
        <f>SUM('RRP data input'!E3453:P3453)</f>
        <v>0</v>
      </c>
      <c r="H3452" s="143" t="str">
        <f t="shared" si="54"/>
        <v/>
      </c>
    </row>
    <row r="3453" spans="2:8" customFormat="1">
      <c r="B3453" s="185" t="str">
        <f>IF(OR('RRP data input'!B3454="",'RRP data input'!B3454=0),"",'RRP data input'!B3454)</f>
        <v/>
      </c>
      <c r="C3453" s="174" t="str">
        <f>IF('RRP data input'!C3454=0,"",'RRP data input'!C3454)</f>
        <v/>
      </c>
      <c r="D3453" s="174" t="str">
        <f>IF('RRP data input'!D3454=0,"",'RRP data input'!D3454)</f>
        <v/>
      </c>
      <c r="E3453" s="174" t="str">
        <f>IFERROR(VLOOKUP(C3453,Mappings!$B$13:$E$31,4,FALSE),"")</f>
        <v/>
      </c>
      <c r="F3453" s="219">
        <f>SUM('RRP data input'!E3454:L3454)</f>
        <v>0</v>
      </c>
      <c r="G3453" s="219">
        <f>SUM('RRP data input'!E3454:P3454)</f>
        <v>0</v>
      </c>
      <c r="H3453" s="143" t="str">
        <f t="shared" si="54"/>
        <v/>
      </c>
    </row>
    <row r="3454" spans="2:8" customFormat="1">
      <c r="B3454" s="185" t="str">
        <f>IF(OR('RRP data input'!B3455="",'RRP data input'!B3455=0),"",'RRP data input'!B3455)</f>
        <v/>
      </c>
      <c r="C3454" s="174" t="str">
        <f>IF('RRP data input'!C3455=0,"",'RRP data input'!C3455)</f>
        <v/>
      </c>
      <c r="D3454" s="174" t="str">
        <f>IF('RRP data input'!D3455=0,"",'RRP data input'!D3455)</f>
        <v/>
      </c>
      <c r="E3454" s="174" t="str">
        <f>IFERROR(VLOOKUP(C3454,Mappings!$B$13:$E$31,4,FALSE),"")</f>
        <v/>
      </c>
      <c r="F3454" s="219">
        <f>SUM('RRP data input'!E3455:L3455)</f>
        <v>0</v>
      </c>
      <c r="G3454" s="219">
        <f>SUM('RRP data input'!E3455:P3455)</f>
        <v>0</v>
      </c>
      <c r="H3454" s="143" t="str">
        <f t="shared" si="54"/>
        <v/>
      </c>
    </row>
    <row r="3455" spans="2:8" customFormat="1">
      <c r="B3455" s="185" t="str">
        <f>IF(OR('RRP data input'!B3456="",'RRP data input'!B3456=0),"",'RRP data input'!B3456)</f>
        <v/>
      </c>
      <c r="C3455" s="174" t="str">
        <f>IF('RRP data input'!C3456=0,"",'RRP data input'!C3456)</f>
        <v/>
      </c>
      <c r="D3455" s="174" t="str">
        <f>IF('RRP data input'!D3456=0,"",'RRP data input'!D3456)</f>
        <v/>
      </c>
      <c r="E3455" s="174" t="str">
        <f>IFERROR(VLOOKUP(C3455,Mappings!$B$13:$E$31,4,FALSE),"")</f>
        <v/>
      </c>
      <c r="F3455" s="219">
        <f>SUM('RRP data input'!E3456:L3456)</f>
        <v>0</v>
      </c>
      <c r="G3455" s="219">
        <f>SUM('RRP data input'!E3456:P3456)</f>
        <v>0</v>
      </c>
      <c r="H3455" s="143" t="str">
        <f t="shared" si="54"/>
        <v/>
      </c>
    </row>
    <row r="3456" spans="2:8" customFormat="1">
      <c r="B3456" s="185" t="str">
        <f>IF(OR('RRP data input'!B3457="",'RRP data input'!B3457=0),"",'RRP data input'!B3457)</f>
        <v/>
      </c>
      <c r="C3456" s="174" t="str">
        <f>IF('RRP data input'!C3457=0,"",'RRP data input'!C3457)</f>
        <v/>
      </c>
      <c r="D3456" s="174" t="str">
        <f>IF('RRP data input'!D3457=0,"",'RRP data input'!D3457)</f>
        <v/>
      </c>
      <c r="E3456" s="174" t="str">
        <f>IFERROR(VLOOKUP(C3456,Mappings!$B$13:$E$31,4,FALSE),"")</f>
        <v/>
      </c>
      <c r="F3456" s="219">
        <f>SUM('RRP data input'!E3457:L3457)</f>
        <v>0</v>
      </c>
      <c r="G3456" s="219">
        <f>SUM('RRP data input'!E3457:P3457)</f>
        <v>0</v>
      </c>
      <c r="H3456" s="143" t="str">
        <f t="shared" si="54"/>
        <v/>
      </c>
    </row>
    <row r="3457" spans="2:8" customFormat="1">
      <c r="B3457" s="185" t="str">
        <f>IF(OR('RRP data input'!B3458="",'RRP data input'!B3458=0),"",'RRP data input'!B3458)</f>
        <v/>
      </c>
      <c r="C3457" s="174" t="str">
        <f>IF('RRP data input'!C3458=0,"",'RRP data input'!C3458)</f>
        <v/>
      </c>
      <c r="D3457" s="174" t="str">
        <f>IF('RRP data input'!D3458=0,"",'RRP data input'!D3458)</f>
        <v/>
      </c>
      <c r="E3457" s="174" t="str">
        <f>IFERROR(VLOOKUP(C3457,Mappings!$B$13:$E$31,4,FALSE),"")</f>
        <v/>
      </c>
      <c r="F3457" s="219">
        <f>SUM('RRP data input'!E3458:L3458)</f>
        <v>0</v>
      </c>
      <c r="G3457" s="219">
        <f>SUM('RRP data input'!E3458:P3458)</f>
        <v>0</v>
      </c>
      <c r="H3457" s="143" t="str">
        <f t="shared" si="54"/>
        <v/>
      </c>
    </row>
    <row r="3458" spans="2:8" customFormat="1">
      <c r="B3458" s="185" t="str">
        <f>IF(OR('RRP data input'!B3459="",'RRP data input'!B3459=0),"",'RRP data input'!B3459)</f>
        <v/>
      </c>
      <c r="C3458" s="174" t="str">
        <f>IF('RRP data input'!C3459=0,"",'RRP data input'!C3459)</f>
        <v/>
      </c>
      <c r="D3458" s="174" t="str">
        <f>IF('RRP data input'!D3459=0,"",'RRP data input'!D3459)</f>
        <v/>
      </c>
      <c r="E3458" s="174" t="str">
        <f>IFERROR(VLOOKUP(C3458,Mappings!$B$13:$E$31,4,FALSE),"")</f>
        <v/>
      </c>
      <c r="F3458" s="219">
        <f>SUM('RRP data input'!E3459:L3459)</f>
        <v>0</v>
      </c>
      <c r="G3458" s="219">
        <f>SUM('RRP data input'!E3459:P3459)</f>
        <v>0</v>
      </c>
      <c r="H3458" s="143" t="str">
        <f t="shared" si="54"/>
        <v/>
      </c>
    </row>
    <row r="3459" spans="2:8" customFormat="1">
      <c r="B3459" s="185" t="str">
        <f>IF(OR('RRP data input'!B3460="",'RRP data input'!B3460=0),"",'RRP data input'!B3460)</f>
        <v/>
      </c>
      <c r="C3459" s="174" t="str">
        <f>IF('RRP data input'!C3460=0,"",'RRP data input'!C3460)</f>
        <v/>
      </c>
      <c r="D3459" s="174" t="str">
        <f>IF('RRP data input'!D3460=0,"",'RRP data input'!D3460)</f>
        <v/>
      </c>
      <c r="E3459" s="174" t="str">
        <f>IFERROR(VLOOKUP(C3459,Mappings!$B$13:$E$31,4,FALSE),"")</f>
        <v/>
      </c>
      <c r="F3459" s="219">
        <f>SUM('RRP data input'!E3460:L3460)</f>
        <v>0</v>
      </c>
      <c r="G3459" s="219">
        <f>SUM('RRP data input'!E3460:P3460)</f>
        <v>0</v>
      </c>
      <c r="H3459" s="143" t="str">
        <f t="shared" si="54"/>
        <v/>
      </c>
    </row>
    <row r="3460" spans="2:8" customFormat="1">
      <c r="B3460" s="185" t="str">
        <f>IF(OR('RRP data input'!B3461="",'RRP data input'!B3461=0),"",'RRP data input'!B3461)</f>
        <v/>
      </c>
      <c r="C3460" s="174" t="str">
        <f>IF('RRP data input'!C3461=0,"",'RRP data input'!C3461)</f>
        <v/>
      </c>
      <c r="D3460" s="174" t="str">
        <f>IF('RRP data input'!D3461=0,"",'RRP data input'!D3461)</f>
        <v/>
      </c>
      <c r="E3460" s="174" t="str">
        <f>IFERROR(VLOOKUP(C3460,Mappings!$B$13:$E$31,4,FALSE),"")</f>
        <v/>
      </c>
      <c r="F3460" s="219">
        <f>SUM('RRP data input'!E3461:L3461)</f>
        <v>0</v>
      </c>
      <c r="G3460" s="219">
        <f>SUM('RRP data input'!E3461:P3461)</f>
        <v>0</v>
      </c>
      <c r="H3460" s="143" t="str">
        <f t="shared" si="54"/>
        <v/>
      </c>
    </row>
    <row r="3461" spans="2:8" customFormat="1">
      <c r="B3461" s="185" t="str">
        <f>IF(OR('RRP data input'!B3462="",'RRP data input'!B3462=0),"",'RRP data input'!B3462)</f>
        <v/>
      </c>
      <c r="C3461" s="174" t="str">
        <f>IF('RRP data input'!C3462=0,"",'RRP data input'!C3462)</f>
        <v/>
      </c>
      <c r="D3461" s="174" t="str">
        <f>IF('RRP data input'!D3462=0,"",'RRP data input'!D3462)</f>
        <v/>
      </c>
      <c r="E3461" s="174" t="str">
        <f>IFERROR(VLOOKUP(C3461,Mappings!$B$13:$E$31,4,FALSE),"")</f>
        <v/>
      </c>
      <c r="F3461" s="219">
        <f>SUM('RRP data input'!E3462:L3462)</f>
        <v>0</v>
      </c>
      <c r="G3461" s="219">
        <f>SUM('RRP data input'!E3462:P3462)</f>
        <v>0</v>
      </c>
      <c r="H3461" s="143" t="str">
        <f t="shared" si="54"/>
        <v/>
      </c>
    </row>
    <row r="3462" spans="2:8" customFormat="1">
      <c r="B3462" s="185" t="str">
        <f>IF(OR('RRP data input'!B3463="",'RRP data input'!B3463=0),"",'RRP data input'!B3463)</f>
        <v/>
      </c>
      <c r="C3462" s="174" t="str">
        <f>IF('RRP data input'!C3463=0,"",'RRP data input'!C3463)</f>
        <v/>
      </c>
      <c r="D3462" s="174" t="str">
        <f>IF('RRP data input'!D3463=0,"",'RRP data input'!D3463)</f>
        <v/>
      </c>
      <c r="E3462" s="174" t="str">
        <f>IFERROR(VLOOKUP(C3462,Mappings!$B$13:$E$31,4,FALSE),"")</f>
        <v/>
      </c>
      <c r="F3462" s="219">
        <f>SUM('RRP data input'!E3463:L3463)</f>
        <v>0</v>
      </c>
      <c r="G3462" s="219">
        <f>SUM('RRP data input'!E3463:P3463)</f>
        <v>0</v>
      </c>
      <c r="H3462" s="143" t="str">
        <f t="shared" si="54"/>
        <v/>
      </c>
    </row>
    <row r="3463" spans="2:8" customFormat="1">
      <c r="B3463" s="185" t="str">
        <f>IF(OR('RRP data input'!B3464="",'RRP data input'!B3464=0),"",'RRP data input'!B3464)</f>
        <v/>
      </c>
      <c r="C3463" s="174" t="str">
        <f>IF('RRP data input'!C3464=0,"",'RRP data input'!C3464)</f>
        <v/>
      </c>
      <c r="D3463" s="174" t="str">
        <f>IF('RRP data input'!D3464=0,"",'RRP data input'!D3464)</f>
        <v/>
      </c>
      <c r="E3463" s="174" t="str">
        <f>IFERROR(VLOOKUP(C3463,Mappings!$B$13:$E$31,4,FALSE),"")</f>
        <v/>
      </c>
      <c r="F3463" s="219">
        <f>SUM('RRP data input'!E3464:L3464)</f>
        <v>0</v>
      </c>
      <c r="G3463" s="219">
        <f>SUM('RRP data input'!E3464:P3464)</f>
        <v>0</v>
      </c>
      <c r="H3463" s="143" t="str">
        <f t="shared" si="54"/>
        <v/>
      </c>
    </row>
    <row r="3464" spans="2:8" customFormat="1">
      <c r="B3464" s="185" t="str">
        <f>IF(OR('RRP data input'!B3465="",'RRP data input'!B3465=0),"",'RRP data input'!B3465)</f>
        <v/>
      </c>
      <c r="C3464" s="174" t="str">
        <f>IF('RRP data input'!C3465=0,"",'RRP data input'!C3465)</f>
        <v/>
      </c>
      <c r="D3464" s="174" t="str">
        <f>IF('RRP data input'!D3465=0,"",'RRP data input'!D3465)</f>
        <v/>
      </c>
      <c r="E3464" s="174" t="str">
        <f>IFERROR(VLOOKUP(C3464,Mappings!$B$13:$E$31,4,FALSE),"")</f>
        <v/>
      </c>
      <c r="F3464" s="219">
        <f>SUM('RRP data input'!E3465:L3465)</f>
        <v>0</v>
      </c>
      <c r="G3464" s="219">
        <f>SUM('RRP data input'!E3465:P3465)</f>
        <v>0</v>
      </c>
      <c r="H3464" s="143" t="str">
        <f t="shared" si="54"/>
        <v/>
      </c>
    </row>
    <row r="3465" spans="2:8" customFormat="1">
      <c r="B3465" s="185" t="str">
        <f>IF(OR('RRP data input'!B3466="",'RRP data input'!B3466=0),"",'RRP data input'!B3466)</f>
        <v/>
      </c>
      <c r="C3465" s="174" t="str">
        <f>IF('RRP data input'!C3466=0,"",'RRP data input'!C3466)</f>
        <v/>
      </c>
      <c r="D3465" s="174" t="str">
        <f>IF('RRP data input'!D3466=0,"",'RRP data input'!D3466)</f>
        <v/>
      </c>
      <c r="E3465" s="174" t="str">
        <f>IFERROR(VLOOKUP(C3465,Mappings!$B$13:$E$31,4,FALSE),"")</f>
        <v/>
      </c>
      <c r="F3465" s="219">
        <f>SUM('RRP data input'!E3466:L3466)</f>
        <v>0</v>
      </c>
      <c r="G3465" s="219">
        <f>SUM('RRP data input'!E3466:P3466)</f>
        <v>0</v>
      </c>
      <c r="H3465" s="143" t="str">
        <f t="shared" ref="H3465:H3528" si="55">IF(OR(C3465="LVSSA",C3465="LVSSB",C3465="LVAL"),"LV",C3465)</f>
        <v/>
      </c>
    </row>
    <row r="3466" spans="2:8" customFormat="1">
      <c r="B3466" s="185" t="str">
        <f>IF(OR('RRP data input'!B3467="",'RRP data input'!B3467=0),"",'RRP data input'!B3467)</f>
        <v/>
      </c>
      <c r="C3466" s="174" t="str">
        <f>IF('RRP data input'!C3467=0,"",'RRP data input'!C3467)</f>
        <v/>
      </c>
      <c r="D3466" s="174" t="str">
        <f>IF('RRP data input'!D3467=0,"",'RRP data input'!D3467)</f>
        <v/>
      </c>
      <c r="E3466" s="174" t="str">
        <f>IFERROR(VLOOKUP(C3466,Mappings!$B$13:$E$31,4,FALSE),"")</f>
        <v/>
      </c>
      <c r="F3466" s="219">
        <f>SUM('RRP data input'!E3467:L3467)</f>
        <v>0</v>
      </c>
      <c r="G3466" s="219">
        <f>SUM('RRP data input'!E3467:P3467)</f>
        <v>0</v>
      </c>
      <c r="H3466" s="143" t="str">
        <f t="shared" si="55"/>
        <v/>
      </c>
    </row>
    <row r="3467" spans="2:8" customFormat="1">
      <c r="B3467" s="185" t="str">
        <f>IF(OR('RRP data input'!B3468="",'RRP data input'!B3468=0),"",'RRP data input'!B3468)</f>
        <v/>
      </c>
      <c r="C3467" s="174" t="str">
        <f>IF('RRP data input'!C3468=0,"",'RRP data input'!C3468)</f>
        <v/>
      </c>
      <c r="D3467" s="174" t="str">
        <f>IF('RRP data input'!D3468=0,"",'RRP data input'!D3468)</f>
        <v/>
      </c>
      <c r="E3467" s="174" t="str">
        <f>IFERROR(VLOOKUP(C3467,Mappings!$B$13:$E$31,4,FALSE),"")</f>
        <v/>
      </c>
      <c r="F3467" s="219">
        <f>SUM('RRP data input'!E3468:L3468)</f>
        <v>0</v>
      </c>
      <c r="G3467" s="219">
        <f>SUM('RRP data input'!E3468:P3468)</f>
        <v>0</v>
      </c>
      <c r="H3467" s="143" t="str">
        <f t="shared" si="55"/>
        <v/>
      </c>
    </row>
    <row r="3468" spans="2:8" customFormat="1">
      <c r="B3468" s="185" t="str">
        <f>IF(OR('RRP data input'!B3469="",'RRP data input'!B3469=0),"",'RRP data input'!B3469)</f>
        <v/>
      </c>
      <c r="C3468" s="174" t="str">
        <f>IF('RRP data input'!C3469=0,"",'RRP data input'!C3469)</f>
        <v/>
      </c>
      <c r="D3468" s="174" t="str">
        <f>IF('RRP data input'!D3469=0,"",'RRP data input'!D3469)</f>
        <v/>
      </c>
      <c r="E3468" s="174" t="str">
        <f>IFERROR(VLOOKUP(C3468,Mappings!$B$13:$E$31,4,FALSE),"")</f>
        <v/>
      </c>
      <c r="F3468" s="219">
        <f>SUM('RRP data input'!E3469:L3469)</f>
        <v>0</v>
      </c>
      <c r="G3468" s="219">
        <f>SUM('RRP data input'!E3469:P3469)</f>
        <v>0</v>
      </c>
      <c r="H3468" s="143" t="str">
        <f t="shared" si="55"/>
        <v/>
      </c>
    </row>
    <row r="3469" spans="2:8" customFormat="1">
      <c r="B3469" s="185" t="str">
        <f>IF(OR('RRP data input'!B3470="",'RRP data input'!B3470=0),"",'RRP data input'!B3470)</f>
        <v/>
      </c>
      <c r="C3469" s="174" t="str">
        <f>IF('RRP data input'!C3470=0,"",'RRP data input'!C3470)</f>
        <v/>
      </c>
      <c r="D3469" s="174" t="str">
        <f>IF('RRP data input'!D3470=0,"",'RRP data input'!D3470)</f>
        <v/>
      </c>
      <c r="E3469" s="174" t="str">
        <f>IFERROR(VLOOKUP(C3469,Mappings!$B$13:$E$31,4,FALSE),"")</f>
        <v/>
      </c>
      <c r="F3469" s="219">
        <f>SUM('RRP data input'!E3470:L3470)</f>
        <v>0</v>
      </c>
      <c r="G3469" s="219">
        <f>SUM('RRP data input'!E3470:P3470)</f>
        <v>0</v>
      </c>
      <c r="H3469" s="143" t="str">
        <f t="shared" si="55"/>
        <v/>
      </c>
    </row>
    <row r="3470" spans="2:8" customFormat="1">
      <c r="B3470" s="185" t="str">
        <f>IF(OR('RRP data input'!B3471="",'RRP data input'!B3471=0),"",'RRP data input'!B3471)</f>
        <v/>
      </c>
      <c r="C3470" s="174" t="str">
        <f>IF('RRP data input'!C3471=0,"",'RRP data input'!C3471)</f>
        <v/>
      </c>
      <c r="D3470" s="174" t="str">
        <f>IF('RRP data input'!D3471=0,"",'RRP data input'!D3471)</f>
        <v/>
      </c>
      <c r="E3470" s="174" t="str">
        <f>IFERROR(VLOOKUP(C3470,Mappings!$B$13:$E$31,4,FALSE),"")</f>
        <v/>
      </c>
      <c r="F3470" s="219">
        <f>SUM('RRP data input'!E3471:L3471)</f>
        <v>0</v>
      </c>
      <c r="G3470" s="219">
        <f>SUM('RRP data input'!E3471:P3471)</f>
        <v>0</v>
      </c>
      <c r="H3470" s="143" t="str">
        <f t="shared" si="55"/>
        <v/>
      </c>
    </row>
    <row r="3471" spans="2:8" customFormat="1">
      <c r="B3471" s="185" t="str">
        <f>IF(OR('RRP data input'!B3472="",'RRP data input'!B3472=0),"",'RRP data input'!B3472)</f>
        <v/>
      </c>
      <c r="C3471" s="174" t="str">
        <f>IF('RRP data input'!C3472=0,"",'RRP data input'!C3472)</f>
        <v/>
      </c>
      <c r="D3471" s="174" t="str">
        <f>IF('RRP data input'!D3472=0,"",'RRP data input'!D3472)</f>
        <v/>
      </c>
      <c r="E3471" s="174" t="str">
        <f>IFERROR(VLOOKUP(C3471,Mappings!$B$13:$E$31,4,FALSE),"")</f>
        <v/>
      </c>
      <c r="F3471" s="219">
        <f>SUM('RRP data input'!E3472:L3472)</f>
        <v>0</v>
      </c>
      <c r="G3471" s="219">
        <f>SUM('RRP data input'!E3472:P3472)</f>
        <v>0</v>
      </c>
      <c r="H3471" s="143" t="str">
        <f t="shared" si="55"/>
        <v/>
      </c>
    </row>
    <row r="3472" spans="2:8" customFormat="1">
      <c r="B3472" s="185" t="str">
        <f>IF(OR('RRP data input'!B3473="",'RRP data input'!B3473=0),"",'RRP data input'!B3473)</f>
        <v/>
      </c>
      <c r="C3472" s="174" t="str">
        <f>IF('RRP data input'!C3473=0,"",'RRP data input'!C3473)</f>
        <v/>
      </c>
      <c r="D3472" s="174" t="str">
        <f>IF('RRP data input'!D3473=0,"",'RRP data input'!D3473)</f>
        <v/>
      </c>
      <c r="E3472" s="174" t="str">
        <f>IFERROR(VLOOKUP(C3472,Mappings!$B$13:$E$31,4,FALSE),"")</f>
        <v/>
      </c>
      <c r="F3472" s="219">
        <f>SUM('RRP data input'!E3473:L3473)</f>
        <v>0</v>
      </c>
      <c r="G3472" s="219">
        <f>SUM('RRP data input'!E3473:P3473)</f>
        <v>0</v>
      </c>
      <c r="H3472" s="143" t="str">
        <f t="shared" si="55"/>
        <v/>
      </c>
    </row>
    <row r="3473" spans="2:8" customFormat="1">
      <c r="B3473" s="185" t="str">
        <f>IF(OR('RRP data input'!B3474="",'RRP data input'!B3474=0),"",'RRP data input'!B3474)</f>
        <v/>
      </c>
      <c r="C3473" s="174" t="str">
        <f>IF('RRP data input'!C3474=0,"",'RRP data input'!C3474)</f>
        <v/>
      </c>
      <c r="D3473" s="174" t="str">
        <f>IF('RRP data input'!D3474=0,"",'RRP data input'!D3474)</f>
        <v/>
      </c>
      <c r="E3473" s="174" t="str">
        <f>IFERROR(VLOOKUP(C3473,Mappings!$B$13:$E$31,4,FALSE),"")</f>
        <v/>
      </c>
      <c r="F3473" s="219">
        <f>SUM('RRP data input'!E3474:L3474)</f>
        <v>0</v>
      </c>
      <c r="G3473" s="219">
        <f>SUM('RRP data input'!E3474:P3474)</f>
        <v>0</v>
      </c>
      <c r="H3473" s="143" t="str">
        <f t="shared" si="55"/>
        <v/>
      </c>
    </row>
    <row r="3474" spans="2:8" customFormat="1">
      <c r="B3474" s="185" t="str">
        <f>IF(OR('RRP data input'!B3475="",'RRP data input'!B3475=0),"",'RRP data input'!B3475)</f>
        <v/>
      </c>
      <c r="C3474" s="174" t="str">
        <f>IF('RRP data input'!C3475=0,"",'RRP data input'!C3475)</f>
        <v/>
      </c>
      <c r="D3474" s="174" t="str">
        <f>IF('RRP data input'!D3475=0,"",'RRP data input'!D3475)</f>
        <v/>
      </c>
      <c r="E3474" s="174" t="str">
        <f>IFERROR(VLOOKUP(C3474,Mappings!$B$13:$E$31,4,FALSE),"")</f>
        <v/>
      </c>
      <c r="F3474" s="219">
        <f>SUM('RRP data input'!E3475:L3475)</f>
        <v>0</v>
      </c>
      <c r="G3474" s="219">
        <f>SUM('RRP data input'!E3475:P3475)</f>
        <v>0</v>
      </c>
      <c r="H3474" s="143" t="str">
        <f t="shared" si="55"/>
        <v/>
      </c>
    </row>
    <row r="3475" spans="2:8" customFormat="1">
      <c r="B3475" s="185" t="str">
        <f>IF(OR('RRP data input'!B3476="",'RRP data input'!B3476=0),"",'RRP data input'!B3476)</f>
        <v/>
      </c>
      <c r="C3475" s="174" t="str">
        <f>IF('RRP data input'!C3476=0,"",'RRP data input'!C3476)</f>
        <v/>
      </c>
      <c r="D3475" s="174" t="str">
        <f>IF('RRP data input'!D3476=0,"",'RRP data input'!D3476)</f>
        <v/>
      </c>
      <c r="E3475" s="174" t="str">
        <f>IFERROR(VLOOKUP(C3475,Mappings!$B$13:$E$31,4,FALSE),"")</f>
        <v/>
      </c>
      <c r="F3475" s="219">
        <f>SUM('RRP data input'!E3476:L3476)</f>
        <v>0</v>
      </c>
      <c r="G3475" s="219">
        <f>SUM('RRP data input'!E3476:P3476)</f>
        <v>0</v>
      </c>
      <c r="H3475" s="143" t="str">
        <f t="shared" si="55"/>
        <v/>
      </c>
    </row>
    <row r="3476" spans="2:8" customFormat="1">
      <c r="B3476" s="185" t="str">
        <f>IF(OR('RRP data input'!B3477="",'RRP data input'!B3477=0),"",'RRP data input'!B3477)</f>
        <v/>
      </c>
      <c r="C3476" s="174" t="str">
        <f>IF('RRP data input'!C3477=0,"",'RRP data input'!C3477)</f>
        <v/>
      </c>
      <c r="D3476" s="174" t="str">
        <f>IF('RRP data input'!D3477=0,"",'RRP data input'!D3477)</f>
        <v/>
      </c>
      <c r="E3476" s="174" t="str">
        <f>IFERROR(VLOOKUP(C3476,Mappings!$B$13:$E$31,4,FALSE),"")</f>
        <v/>
      </c>
      <c r="F3476" s="219">
        <f>SUM('RRP data input'!E3477:L3477)</f>
        <v>0</v>
      </c>
      <c r="G3476" s="219">
        <f>SUM('RRP data input'!E3477:P3477)</f>
        <v>0</v>
      </c>
      <c r="H3476" s="143" t="str">
        <f t="shared" si="55"/>
        <v/>
      </c>
    </row>
    <row r="3477" spans="2:8" customFormat="1">
      <c r="B3477" s="185" t="str">
        <f>IF(OR('RRP data input'!B3478="",'RRP data input'!B3478=0),"",'RRP data input'!B3478)</f>
        <v/>
      </c>
      <c r="C3477" s="174" t="str">
        <f>IF('RRP data input'!C3478=0,"",'RRP data input'!C3478)</f>
        <v/>
      </c>
      <c r="D3477" s="174" t="str">
        <f>IF('RRP data input'!D3478=0,"",'RRP data input'!D3478)</f>
        <v/>
      </c>
      <c r="E3477" s="174" t="str">
        <f>IFERROR(VLOOKUP(C3477,Mappings!$B$13:$E$31,4,FALSE),"")</f>
        <v/>
      </c>
      <c r="F3477" s="219">
        <f>SUM('RRP data input'!E3478:L3478)</f>
        <v>0</v>
      </c>
      <c r="G3477" s="219">
        <f>SUM('RRP data input'!E3478:P3478)</f>
        <v>0</v>
      </c>
      <c r="H3477" s="143" t="str">
        <f t="shared" si="55"/>
        <v/>
      </c>
    </row>
    <row r="3478" spans="2:8" customFormat="1">
      <c r="B3478" s="185" t="str">
        <f>IF(OR('RRP data input'!B3479="",'RRP data input'!B3479=0),"",'RRP data input'!B3479)</f>
        <v/>
      </c>
      <c r="C3478" s="174" t="str">
        <f>IF('RRP data input'!C3479=0,"",'RRP data input'!C3479)</f>
        <v/>
      </c>
      <c r="D3478" s="174" t="str">
        <f>IF('RRP data input'!D3479=0,"",'RRP data input'!D3479)</f>
        <v/>
      </c>
      <c r="E3478" s="174" t="str">
        <f>IFERROR(VLOOKUP(C3478,Mappings!$B$13:$E$31,4,FALSE),"")</f>
        <v/>
      </c>
      <c r="F3478" s="219">
        <f>SUM('RRP data input'!E3479:L3479)</f>
        <v>0</v>
      </c>
      <c r="G3478" s="219">
        <f>SUM('RRP data input'!E3479:P3479)</f>
        <v>0</v>
      </c>
      <c r="H3478" s="143" t="str">
        <f t="shared" si="55"/>
        <v/>
      </c>
    </row>
    <row r="3479" spans="2:8" customFormat="1">
      <c r="B3479" s="185" t="str">
        <f>IF(OR('RRP data input'!B3480="",'RRP data input'!B3480=0),"",'RRP data input'!B3480)</f>
        <v/>
      </c>
      <c r="C3479" s="174" t="str">
        <f>IF('RRP data input'!C3480=0,"",'RRP data input'!C3480)</f>
        <v/>
      </c>
      <c r="D3479" s="174" t="str">
        <f>IF('RRP data input'!D3480=0,"",'RRP data input'!D3480)</f>
        <v/>
      </c>
      <c r="E3479" s="174" t="str">
        <f>IFERROR(VLOOKUP(C3479,Mappings!$B$13:$E$31,4,FALSE),"")</f>
        <v/>
      </c>
      <c r="F3479" s="219">
        <f>SUM('RRP data input'!E3480:L3480)</f>
        <v>0</v>
      </c>
      <c r="G3479" s="219">
        <f>SUM('RRP data input'!E3480:P3480)</f>
        <v>0</v>
      </c>
      <c r="H3479" s="143" t="str">
        <f t="shared" si="55"/>
        <v/>
      </c>
    </row>
    <row r="3480" spans="2:8" customFormat="1">
      <c r="B3480" s="185" t="str">
        <f>IF(OR('RRP data input'!B3481="",'RRP data input'!B3481=0),"",'RRP data input'!B3481)</f>
        <v/>
      </c>
      <c r="C3480" s="174" t="str">
        <f>IF('RRP data input'!C3481=0,"",'RRP data input'!C3481)</f>
        <v/>
      </c>
      <c r="D3480" s="174" t="str">
        <f>IF('RRP data input'!D3481=0,"",'RRP data input'!D3481)</f>
        <v/>
      </c>
      <c r="E3480" s="174" t="str">
        <f>IFERROR(VLOOKUP(C3480,Mappings!$B$13:$E$31,4,FALSE),"")</f>
        <v/>
      </c>
      <c r="F3480" s="219">
        <f>SUM('RRP data input'!E3481:L3481)</f>
        <v>0</v>
      </c>
      <c r="G3480" s="219">
        <f>SUM('RRP data input'!E3481:P3481)</f>
        <v>0</v>
      </c>
      <c r="H3480" s="143" t="str">
        <f t="shared" si="55"/>
        <v/>
      </c>
    </row>
    <row r="3481" spans="2:8" customFormat="1">
      <c r="B3481" s="185" t="str">
        <f>IF(OR('RRP data input'!B3482="",'RRP data input'!B3482=0),"",'RRP data input'!B3482)</f>
        <v/>
      </c>
      <c r="C3481" s="174" t="str">
        <f>IF('RRP data input'!C3482=0,"",'RRP data input'!C3482)</f>
        <v/>
      </c>
      <c r="D3481" s="174" t="str">
        <f>IF('RRP data input'!D3482=0,"",'RRP data input'!D3482)</f>
        <v/>
      </c>
      <c r="E3481" s="174" t="str">
        <f>IFERROR(VLOOKUP(C3481,Mappings!$B$13:$E$31,4,FALSE),"")</f>
        <v/>
      </c>
      <c r="F3481" s="219">
        <f>SUM('RRP data input'!E3482:L3482)</f>
        <v>0</v>
      </c>
      <c r="G3481" s="219">
        <f>SUM('RRP data input'!E3482:P3482)</f>
        <v>0</v>
      </c>
      <c r="H3481" s="143" t="str">
        <f t="shared" si="55"/>
        <v/>
      </c>
    </row>
    <row r="3482" spans="2:8" customFormat="1">
      <c r="B3482" s="185" t="str">
        <f>IF(OR('RRP data input'!B3483="",'RRP data input'!B3483=0),"",'RRP data input'!B3483)</f>
        <v/>
      </c>
      <c r="C3482" s="174" t="str">
        <f>IF('RRP data input'!C3483=0,"",'RRP data input'!C3483)</f>
        <v/>
      </c>
      <c r="D3482" s="174" t="str">
        <f>IF('RRP data input'!D3483=0,"",'RRP data input'!D3483)</f>
        <v/>
      </c>
      <c r="E3482" s="174" t="str">
        <f>IFERROR(VLOOKUP(C3482,Mappings!$B$13:$E$31,4,FALSE),"")</f>
        <v/>
      </c>
      <c r="F3482" s="219">
        <f>SUM('RRP data input'!E3483:L3483)</f>
        <v>0</v>
      </c>
      <c r="G3482" s="219">
        <f>SUM('RRP data input'!E3483:P3483)</f>
        <v>0</v>
      </c>
      <c r="H3482" s="143" t="str">
        <f t="shared" si="55"/>
        <v/>
      </c>
    </row>
    <row r="3483" spans="2:8" customFormat="1">
      <c r="B3483" s="185" t="str">
        <f>IF(OR('RRP data input'!B3484="",'RRP data input'!B3484=0),"",'RRP data input'!B3484)</f>
        <v/>
      </c>
      <c r="C3483" s="174" t="str">
        <f>IF('RRP data input'!C3484=0,"",'RRP data input'!C3484)</f>
        <v/>
      </c>
      <c r="D3483" s="174" t="str">
        <f>IF('RRP data input'!D3484=0,"",'RRP data input'!D3484)</f>
        <v/>
      </c>
      <c r="E3483" s="174" t="str">
        <f>IFERROR(VLOOKUP(C3483,Mappings!$B$13:$E$31,4,FALSE),"")</f>
        <v/>
      </c>
      <c r="F3483" s="219">
        <f>SUM('RRP data input'!E3484:L3484)</f>
        <v>0</v>
      </c>
      <c r="G3483" s="219">
        <f>SUM('RRP data input'!E3484:P3484)</f>
        <v>0</v>
      </c>
      <c r="H3483" s="143" t="str">
        <f t="shared" si="55"/>
        <v/>
      </c>
    </row>
    <row r="3484" spans="2:8" customFormat="1">
      <c r="B3484" s="185" t="str">
        <f>IF(OR('RRP data input'!B3485="",'RRP data input'!B3485=0),"",'RRP data input'!B3485)</f>
        <v/>
      </c>
      <c r="C3484" s="174" t="str">
        <f>IF('RRP data input'!C3485=0,"",'RRP data input'!C3485)</f>
        <v/>
      </c>
      <c r="D3484" s="174" t="str">
        <f>IF('RRP data input'!D3485=0,"",'RRP data input'!D3485)</f>
        <v/>
      </c>
      <c r="E3484" s="174" t="str">
        <f>IFERROR(VLOOKUP(C3484,Mappings!$B$13:$E$31,4,FALSE),"")</f>
        <v/>
      </c>
      <c r="F3484" s="219">
        <f>SUM('RRP data input'!E3485:L3485)</f>
        <v>0</v>
      </c>
      <c r="G3484" s="219">
        <f>SUM('RRP data input'!E3485:P3485)</f>
        <v>0</v>
      </c>
      <c r="H3484" s="143" t="str">
        <f t="shared" si="55"/>
        <v/>
      </c>
    </row>
    <row r="3485" spans="2:8" customFormat="1">
      <c r="B3485" s="185" t="str">
        <f>IF(OR('RRP data input'!B3486="",'RRP data input'!B3486=0),"",'RRP data input'!B3486)</f>
        <v/>
      </c>
      <c r="C3485" s="174" t="str">
        <f>IF('RRP data input'!C3486=0,"",'RRP data input'!C3486)</f>
        <v/>
      </c>
      <c r="D3485" s="174" t="str">
        <f>IF('RRP data input'!D3486=0,"",'RRP data input'!D3486)</f>
        <v/>
      </c>
      <c r="E3485" s="174" t="str">
        <f>IFERROR(VLOOKUP(C3485,Mappings!$B$13:$E$31,4,FALSE),"")</f>
        <v/>
      </c>
      <c r="F3485" s="219">
        <f>SUM('RRP data input'!E3486:L3486)</f>
        <v>0</v>
      </c>
      <c r="G3485" s="219">
        <f>SUM('RRP data input'!E3486:P3486)</f>
        <v>0</v>
      </c>
      <c r="H3485" s="143" t="str">
        <f t="shared" si="55"/>
        <v/>
      </c>
    </row>
    <row r="3486" spans="2:8" customFormat="1">
      <c r="B3486" s="185" t="str">
        <f>IF(OR('RRP data input'!B3487="",'RRP data input'!B3487=0),"",'RRP data input'!B3487)</f>
        <v/>
      </c>
      <c r="C3486" s="174" t="str">
        <f>IF('RRP data input'!C3487=0,"",'RRP data input'!C3487)</f>
        <v/>
      </c>
      <c r="D3486" s="174" t="str">
        <f>IF('RRP data input'!D3487=0,"",'RRP data input'!D3487)</f>
        <v/>
      </c>
      <c r="E3486" s="174" t="str">
        <f>IFERROR(VLOOKUP(C3486,Mappings!$B$13:$E$31,4,FALSE),"")</f>
        <v/>
      </c>
      <c r="F3486" s="219">
        <f>SUM('RRP data input'!E3487:L3487)</f>
        <v>0</v>
      </c>
      <c r="G3486" s="219">
        <f>SUM('RRP data input'!E3487:P3487)</f>
        <v>0</v>
      </c>
      <c r="H3486" s="143" t="str">
        <f t="shared" si="55"/>
        <v/>
      </c>
    </row>
    <row r="3487" spans="2:8" customFormat="1">
      <c r="B3487" s="185" t="str">
        <f>IF(OR('RRP data input'!B3488="",'RRP data input'!B3488=0),"",'RRP data input'!B3488)</f>
        <v/>
      </c>
      <c r="C3487" s="174" t="str">
        <f>IF('RRP data input'!C3488=0,"",'RRP data input'!C3488)</f>
        <v/>
      </c>
      <c r="D3487" s="174" t="str">
        <f>IF('RRP data input'!D3488=0,"",'RRP data input'!D3488)</f>
        <v/>
      </c>
      <c r="E3487" s="174" t="str">
        <f>IFERROR(VLOOKUP(C3487,Mappings!$B$13:$E$31,4,FALSE),"")</f>
        <v/>
      </c>
      <c r="F3487" s="219">
        <f>SUM('RRP data input'!E3488:L3488)</f>
        <v>0</v>
      </c>
      <c r="G3487" s="219">
        <f>SUM('RRP data input'!E3488:P3488)</f>
        <v>0</v>
      </c>
      <c r="H3487" s="143" t="str">
        <f t="shared" si="55"/>
        <v/>
      </c>
    </row>
    <row r="3488" spans="2:8" customFormat="1">
      <c r="B3488" s="185" t="str">
        <f>IF(OR('RRP data input'!B3489="",'RRP data input'!B3489=0),"",'RRP data input'!B3489)</f>
        <v/>
      </c>
      <c r="C3488" s="174" t="str">
        <f>IF('RRP data input'!C3489=0,"",'RRP data input'!C3489)</f>
        <v/>
      </c>
      <c r="D3488" s="174" t="str">
        <f>IF('RRP data input'!D3489=0,"",'RRP data input'!D3489)</f>
        <v/>
      </c>
      <c r="E3488" s="174" t="str">
        <f>IFERROR(VLOOKUP(C3488,Mappings!$B$13:$E$31,4,FALSE),"")</f>
        <v/>
      </c>
      <c r="F3488" s="219">
        <f>SUM('RRP data input'!E3489:L3489)</f>
        <v>0</v>
      </c>
      <c r="G3488" s="219">
        <f>SUM('RRP data input'!E3489:P3489)</f>
        <v>0</v>
      </c>
      <c r="H3488" s="143" t="str">
        <f t="shared" si="55"/>
        <v/>
      </c>
    </row>
    <row r="3489" spans="2:8" customFormat="1">
      <c r="B3489" s="185" t="str">
        <f>IF(OR('RRP data input'!B3490="",'RRP data input'!B3490=0),"",'RRP data input'!B3490)</f>
        <v/>
      </c>
      <c r="C3489" s="174" t="str">
        <f>IF('RRP data input'!C3490=0,"",'RRP data input'!C3490)</f>
        <v/>
      </c>
      <c r="D3489" s="174" t="str">
        <f>IF('RRP data input'!D3490=0,"",'RRP data input'!D3490)</f>
        <v/>
      </c>
      <c r="E3489" s="174" t="str">
        <f>IFERROR(VLOOKUP(C3489,Mappings!$B$13:$E$31,4,FALSE),"")</f>
        <v/>
      </c>
      <c r="F3489" s="219">
        <f>SUM('RRP data input'!E3490:L3490)</f>
        <v>0</v>
      </c>
      <c r="G3489" s="219">
        <f>SUM('RRP data input'!E3490:P3490)</f>
        <v>0</v>
      </c>
      <c r="H3489" s="143" t="str">
        <f t="shared" si="55"/>
        <v/>
      </c>
    </row>
    <row r="3490" spans="2:8" customFormat="1">
      <c r="B3490" s="185" t="str">
        <f>IF(OR('RRP data input'!B3491="",'RRP data input'!B3491=0),"",'RRP data input'!B3491)</f>
        <v/>
      </c>
      <c r="C3490" s="174" t="str">
        <f>IF('RRP data input'!C3491=0,"",'RRP data input'!C3491)</f>
        <v/>
      </c>
      <c r="D3490" s="174" t="str">
        <f>IF('RRP data input'!D3491=0,"",'RRP data input'!D3491)</f>
        <v/>
      </c>
      <c r="E3490" s="174" t="str">
        <f>IFERROR(VLOOKUP(C3490,Mappings!$B$13:$E$31,4,FALSE),"")</f>
        <v/>
      </c>
      <c r="F3490" s="219">
        <f>SUM('RRP data input'!E3491:L3491)</f>
        <v>0</v>
      </c>
      <c r="G3490" s="219">
        <f>SUM('RRP data input'!E3491:P3491)</f>
        <v>0</v>
      </c>
      <c r="H3490" s="143" t="str">
        <f t="shared" si="55"/>
        <v/>
      </c>
    </row>
    <row r="3491" spans="2:8" customFormat="1">
      <c r="B3491" s="185" t="str">
        <f>IF(OR('RRP data input'!B3492="",'RRP data input'!B3492=0),"",'RRP data input'!B3492)</f>
        <v/>
      </c>
      <c r="C3491" s="174" t="str">
        <f>IF('RRP data input'!C3492=0,"",'RRP data input'!C3492)</f>
        <v/>
      </c>
      <c r="D3491" s="174" t="str">
        <f>IF('RRP data input'!D3492=0,"",'RRP data input'!D3492)</f>
        <v/>
      </c>
      <c r="E3491" s="174" t="str">
        <f>IFERROR(VLOOKUP(C3491,Mappings!$B$13:$E$31,4,FALSE),"")</f>
        <v/>
      </c>
      <c r="F3491" s="219">
        <f>SUM('RRP data input'!E3492:L3492)</f>
        <v>0</v>
      </c>
      <c r="G3491" s="219">
        <f>SUM('RRP data input'!E3492:P3492)</f>
        <v>0</v>
      </c>
      <c r="H3491" s="143" t="str">
        <f t="shared" si="55"/>
        <v/>
      </c>
    </row>
    <row r="3492" spans="2:8" customFormat="1">
      <c r="B3492" s="185" t="str">
        <f>IF(OR('RRP data input'!B3493="",'RRP data input'!B3493=0),"",'RRP data input'!B3493)</f>
        <v/>
      </c>
      <c r="C3492" s="174" t="str">
        <f>IF('RRP data input'!C3493=0,"",'RRP data input'!C3493)</f>
        <v/>
      </c>
      <c r="D3492" s="174" t="str">
        <f>IF('RRP data input'!D3493=0,"",'RRP data input'!D3493)</f>
        <v/>
      </c>
      <c r="E3492" s="174" t="str">
        <f>IFERROR(VLOOKUP(C3492,Mappings!$B$13:$E$31,4,FALSE),"")</f>
        <v/>
      </c>
      <c r="F3492" s="219">
        <f>SUM('RRP data input'!E3493:L3493)</f>
        <v>0</v>
      </c>
      <c r="G3492" s="219">
        <f>SUM('RRP data input'!E3493:P3493)</f>
        <v>0</v>
      </c>
      <c r="H3492" s="143" t="str">
        <f t="shared" si="55"/>
        <v/>
      </c>
    </row>
    <row r="3493" spans="2:8" customFormat="1">
      <c r="B3493" s="185" t="str">
        <f>IF(OR('RRP data input'!B3494="",'RRP data input'!B3494=0),"",'RRP data input'!B3494)</f>
        <v/>
      </c>
      <c r="C3493" s="174" t="str">
        <f>IF('RRP data input'!C3494=0,"",'RRP data input'!C3494)</f>
        <v/>
      </c>
      <c r="D3493" s="174" t="str">
        <f>IF('RRP data input'!D3494=0,"",'RRP data input'!D3494)</f>
        <v/>
      </c>
      <c r="E3493" s="174" t="str">
        <f>IFERROR(VLOOKUP(C3493,Mappings!$B$13:$E$31,4,FALSE),"")</f>
        <v/>
      </c>
      <c r="F3493" s="219">
        <f>SUM('RRP data input'!E3494:L3494)</f>
        <v>0</v>
      </c>
      <c r="G3493" s="219">
        <f>SUM('RRP data input'!E3494:P3494)</f>
        <v>0</v>
      </c>
      <c r="H3493" s="143" t="str">
        <f t="shared" si="55"/>
        <v/>
      </c>
    </row>
    <row r="3494" spans="2:8" customFormat="1">
      <c r="B3494" s="185" t="str">
        <f>IF(OR('RRP data input'!B3495="",'RRP data input'!B3495=0),"",'RRP data input'!B3495)</f>
        <v/>
      </c>
      <c r="C3494" s="174" t="str">
        <f>IF('RRP data input'!C3495=0,"",'RRP data input'!C3495)</f>
        <v/>
      </c>
      <c r="D3494" s="174" t="str">
        <f>IF('RRP data input'!D3495=0,"",'RRP data input'!D3495)</f>
        <v/>
      </c>
      <c r="E3494" s="174" t="str">
        <f>IFERROR(VLOOKUP(C3494,Mappings!$B$13:$E$31,4,FALSE),"")</f>
        <v/>
      </c>
      <c r="F3494" s="219">
        <f>SUM('RRP data input'!E3495:L3495)</f>
        <v>0</v>
      </c>
      <c r="G3494" s="219">
        <f>SUM('RRP data input'!E3495:P3495)</f>
        <v>0</v>
      </c>
      <c r="H3494" s="143" t="str">
        <f t="shared" si="55"/>
        <v/>
      </c>
    </row>
    <row r="3495" spans="2:8" customFormat="1">
      <c r="B3495" s="185" t="str">
        <f>IF(OR('RRP data input'!B3496="",'RRP data input'!B3496=0),"",'RRP data input'!B3496)</f>
        <v/>
      </c>
      <c r="C3495" s="174" t="str">
        <f>IF('RRP data input'!C3496=0,"",'RRP data input'!C3496)</f>
        <v/>
      </c>
      <c r="D3495" s="174" t="str">
        <f>IF('RRP data input'!D3496=0,"",'RRP data input'!D3496)</f>
        <v/>
      </c>
      <c r="E3495" s="174" t="str">
        <f>IFERROR(VLOOKUP(C3495,Mappings!$B$13:$E$31,4,FALSE),"")</f>
        <v/>
      </c>
      <c r="F3495" s="219">
        <f>SUM('RRP data input'!E3496:L3496)</f>
        <v>0</v>
      </c>
      <c r="G3495" s="219">
        <f>SUM('RRP data input'!E3496:P3496)</f>
        <v>0</v>
      </c>
      <c r="H3495" s="143" t="str">
        <f t="shared" si="55"/>
        <v/>
      </c>
    </row>
    <row r="3496" spans="2:8" customFormat="1">
      <c r="B3496" s="185" t="str">
        <f>IF(OR('RRP data input'!B3497="",'RRP data input'!B3497=0),"",'RRP data input'!B3497)</f>
        <v/>
      </c>
      <c r="C3496" s="174" t="str">
        <f>IF('RRP data input'!C3497=0,"",'RRP data input'!C3497)</f>
        <v/>
      </c>
      <c r="D3496" s="174" t="str">
        <f>IF('RRP data input'!D3497=0,"",'RRP data input'!D3497)</f>
        <v/>
      </c>
      <c r="E3496" s="174" t="str">
        <f>IFERROR(VLOOKUP(C3496,Mappings!$B$13:$E$31,4,FALSE),"")</f>
        <v/>
      </c>
      <c r="F3496" s="219">
        <f>SUM('RRP data input'!E3497:L3497)</f>
        <v>0</v>
      </c>
      <c r="G3496" s="219">
        <f>SUM('RRP data input'!E3497:P3497)</f>
        <v>0</v>
      </c>
      <c r="H3496" s="143" t="str">
        <f t="shared" si="55"/>
        <v/>
      </c>
    </row>
    <row r="3497" spans="2:8" customFormat="1">
      <c r="B3497" s="185" t="str">
        <f>IF(OR('RRP data input'!B3498="",'RRP data input'!B3498=0),"",'RRP data input'!B3498)</f>
        <v/>
      </c>
      <c r="C3497" s="174" t="str">
        <f>IF('RRP data input'!C3498=0,"",'RRP data input'!C3498)</f>
        <v/>
      </c>
      <c r="D3497" s="174" t="str">
        <f>IF('RRP data input'!D3498=0,"",'RRP data input'!D3498)</f>
        <v/>
      </c>
      <c r="E3497" s="174" t="str">
        <f>IFERROR(VLOOKUP(C3497,Mappings!$B$13:$E$31,4,FALSE),"")</f>
        <v/>
      </c>
      <c r="F3497" s="219">
        <f>SUM('RRP data input'!E3498:L3498)</f>
        <v>0</v>
      </c>
      <c r="G3497" s="219">
        <f>SUM('RRP data input'!E3498:P3498)</f>
        <v>0</v>
      </c>
      <c r="H3497" s="143" t="str">
        <f t="shared" si="55"/>
        <v/>
      </c>
    </row>
    <row r="3498" spans="2:8" customFormat="1">
      <c r="B3498" s="185" t="str">
        <f>IF(OR('RRP data input'!B3499="",'RRP data input'!B3499=0),"",'RRP data input'!B3499)</f>
        <v/>
      </c>
      <c r="C3498" s="174" t="str">
        <f>IF('RRP data input'!C3499=0,"",'RRP data input'!C3499)</f>
        <v/>
      </c>
      <c r="D3498" s="174" t="str">
        <f>IF('RRP data input'!D3499=0,"",'RRP data input'!D3499)</f>
        <v/>
      </c>
      <c r="E3498" s="174" t="str">
        <f>IFERROR(VLOOKUP(C3498,Mappings!$B$13:$E$31,4,FALSE),"")</f>
        <v/>
      </c>
      <c r="F3498" s="219">
        <f>SUM('RRP data input'!E3499:L3499)</f>
        <v>0</v>
      </c>
      <c r="G3498" s="219">
        <f>SUM('RRP data input'!E3499:P3499)</f>
        <v>0</v>
      </c>
      <c r="H3498" s="143" t="str">
        <f t="shared" si="55"/>
        <v/>
      </c>
    </row>
    <row r="3499" spans="2:8" customFormat="1">
      <c r="B3499" s="185" t="str">
        <f>IF(OR('RRP data input'!B3500="",'RRP data input'!B3500=0),"",'RRP data input'!B3500)</f>
        <v/>
      </c>
      <c r="C3499" s="174" t="str">
        <f>IF('RRP data input'!C3500=0,"",'RRP data input'!C3500)</f>
        <v/>
      </c>
      <c r="D3499" s="174" t="str">
        <f>IF('RRP data input'!D3500=0,"",'RRP data input'!D3500)</f>
        <v/>
      </c>
      <c r="E3499" s="174" t="str">
        <f>IFERROR(VLOOKUP(C3499,Mappings!$B$13:$E$31,4,FALSE),"")</f>
        <v/>
      </c>
      <c r="F3499" s="219">
        <f>SUM('RRP data input'!E3500:L3500)</f>
        <v>0</v>
      </c>
      <c r="G3499" s="219">
        <f>SUM('RRP data input'!E3500:P3500)</f>
        <v>0</v>
      </c>
      <c r="H3499" s="143" t="str">
        <f t="shared" si="55"/>
        <v/>
      </c>
    </row>
    <row r="3500" spans="2:8" customFormat="1">
      <c r="B3500" s="185" t="str">
        <f>IF(OR('RRP data input'!B3501="",'RRP data input'!B3501=0),"",'RRP data input'!B3501)</f>
        <v/>
      </c>
      <c r="C3500" s="174" t="str">
        <f>IF('RRP data input'!C3501=0,"",'RRP data input'!C3501)</f>
        <v/>
      </c>
      <c r="D3500" s="174" t="str">
        <f>IF('RRP data input'!D3501=0,"",'RRP data input'!D3501)</f>
        <v/>
      </c>
      <c r="E3500" s="174" t="str">
        <f>IFERROR(VLOOKUP(C3500,Mappings!$B$13:$E$31,4,FALSE),"")</f>
        <v/>
      </c>
      <c r="F3500" s="219">
        <f>SUM('RRP data input'!E3501:L3501)</f>
        <v>0</v>
      </c>
      <c r="G3500" s="219">
        <f>SUM('RRP data input'!E3501:P3501)</f>
        <v>0</v>
      </c>
      <c r="H3500" s="143" t="str">
        <f t="shared" si="55"/>
        <v/>
      </c>
    </row>
    <row r="3501" spans="2:8" customFormat="1">
      <c r="B3501" s="185" t="str">
        <f>IF(OR('RRP data input'!B3502="",'RRP data input'!B3502=0),"",'RRP data input'!B3502)</f>
        <v/>
      </c>
      <c r="C3501" s="174" t="str">
        <f>IF('RRP data input'!C3502=0,"",'RRP data input'!C3502)</f>
        <v/>
      </c>
      <c r="D3501" s="174" t="str">
        <f>IF('RRP data input'!D3502=0,"",'RRP data input'!D3502)</f>
        <v/>
      </c>
      <c r="E3501" s="174" t="str">
        <f>IFERROR(VLOOKUP(C3501,Mappings!$B$13:$E$31,4,FALSE),"")</f>
        <v/>
      </c>
      <c r="F3501" s="219">
        <f>SUM('RRP data input'!E3502:L3502)</f>
        <v>0</v>
      </c>
      <c r="G3501" s="219">
        <f>SUM('RRP data input'!E3502:P3502)</f>
        <v>0</v>
      </c>
      <c r="H3501" s="143" t="str">
        <f t="shared" si="55"/>
        <v/>
      </c>
    </row>
    <row r="3502" spans="2:8" customFormat="1">
      <c r="B3502" s="185" t="str">
        <f>IF(OR('RRP data input'!B3503="",'RRP data input'!B3503=0),"",'RRP data input'!B3503)</f>
        <v/>
      </c>
      <c r="C3502" s="174" t="str">
        <f>IF('RRP data input'!C3503=0,"",'RRP data input'!C3503)</f>
        <v/>
      </c>
      <c r="D3502" s="174" t="str">
        <f>IF('RRP data input'!D3503=0,"",'RRP data input'!D3503)</f>
        <v/>
      </c>
      <c r="E3502" s="174" t="str">
        <f>IFERROR(VLOOKUP(C3502,Mappings!$B$13:$E$31,4,FALSE),"")</f>
        <v/>
      </c>
      <c r="F3502" s="219">
        <f>SUM('RRP data input'!E3503:L3503)</f>
        <v>0</v>
      </c>
      <c r="G3502" s="219">
        <f>SUM('RRP data input'!E3503:P3503)</f>
        <v>0</v>
      </c>
      <c r="H3502" s="143" t="str">
        <f t="shared" si="55"/>
        <v/>
      </c>
    </row>
    <row r="3503" spans="2:8" customFormat="1">
      <c r="B3503" s="185" t="str">
        <f>IF(OR('RRP data input'!B3504="",'RRP data input'!B3504=0),"",'RRP data input'!B3504)</f>
        <v/>
      </c>
      <c r="C3503" s="174" t="str">
        <f>IF('RRP data input'!C3504=0,"",'RRP data input'!C3504)</f>
        <v/>
      </c>
      <c r="D3503" s="174" t="str">
        <f>IF('RRP data input'!D3504=0,"",'RRP data input'!D3504)</f>
        <v/>
      </c>
      <c r="E3503" s="174" t="str">
        <f>IFERROR(VLOOKUP(C3503,Mappings!$B$13:$E$31,4,FALSE),"")</f>
        <v/>
      </c>
      <c r="F3503" s="219">
        <f>SUM('RRP data input'!E3504:L3504)</f>
        <v>0</v>
      </c>
      <c r="G3503" s="219">
        <f>SUM('RRP data input'!E3504:P3504)</f>
        <v>0</v>
      </c>
      <c r="H3503" s="143" t="str">
        <f t="shared" si="55"/>
        <v/>
      </c>
    </row>
    <row r="3504" spans="2:8" customFormat="1">
      <c r="B3504" s="185" t="str">
        <f>IF(OR('RRP data input'!B3505="",'RRP data input'!B3505=0),"",'RRP data input'!B3505)</f>
        <v/>
      </c>
      <c r="C3504" s="174" t="str">
        <f>IF('RRP data input'!C3505=0,"",'RRP data input'!C3505)</f>
        <v/>
      </c>
      <c r="D3504" s="174" t="str">
        <f>IF('RRP data input'!D3505=0,"",'RRP data input'!D3505)</f>
        <v/>
      </c>
      <c r="E3504" s="174" t="str">
        <f>IFERROR(VLOOKUP(C3504,Mappings!$B$13:$E$31,4,FALSE),"")</f>
        <v/>
      </c>
      <c r="F3504" s="219">
        <f>SUM('RRP data input'!E3505:L3505)</f>
        <v>0</v>
      </c>
      <c r="G3504" s="219">
        <f>SUM('RRP data input'!E3505:P3505)</f>
        <v>0</v>
      </c>
      <c r="H3504" s="143" t="str">
        <f t="shared" si="55"/>
        <v/>
      </c>
    </row>
    <row r="3505" spans="2:8" customFormat="1">
      <c r="B3505" s="185" t="str">
        <f>IF(OR('RRP data input'!B3506="",'RRP data input'!B3506=0),"",'RRP data input'!B3506)</f>
        <v/>
      </c>
      <c r="C3505" s="174" t="str">
        <f>IF('RRP data input'!C3506=0,"",'RRP data input'!C3506)</f>
        <v/>
      </c>
      <c r="D3505" s="174" t="str">
        <f>IF('RRP data input'!D3506=0,"",'RRP data input'!D3506)</f>
        <v/>
      </c>
      <c r="E3505" s="174" t="str">
        <f>IFERROR(VLOOKUP(C3505,Mappings!$B$13:$E$31,4,FALSE),"")</f>
        <v/>
      </c>
      <c r="F3505" s="219">
        <f>SUM('RRP data input'!E3506:L3506)</f>
        <v>0</v>
      </c>
      <c r="G3505" s="219">
        <f>SUM('RRP data input'!E3506:P3506)</f>
        <v>0</v>
      </c>
      <c r="H3505" s="143" t="str">
        <f t="shared" si="55"/>
        <v/>
      </c>
    </row>
    <row r="3506" spans="2:8" customFormat="1">
      <c r="B3506" s="185" t="str">
        <f>IF(OR('RRP data input'!B3507="",'RRP data input'!B3507=0),"",'RRP data input'!B3507)</f>
        <v/>
      </c>
      <c r="C3506" s="174" t="str">
        <f>IF('RRP data input'!C3507=0,"",'RRP data input'!C3507)</f>
        <v/>
      </c>
      <c r="D3506" s="174" t="str">
        <f>IF('RRP data input'!D3507=0,"",'RRP data input'!D3507)</f>
        <v/>
      </c>
      <c r="E3506" s="174" t="str">
        <f>IFERROR(VLOOKUP(C3506,Mappings!$B$13:$E$31,4,FALSE),"")</f>
        <v/>
      </c>
      <c r="F3506" s="219">
        <f>SUM('RRP data input'!E3507:L3507)</f>
        <v>0</v>
      </c>
      <c r="G3506" s="219">
        <f>SUM('RRP data input'!E3507:P3507)</f>
        <v>0</v>
      </c>
      <c r="H3506" s="143" t="str">
        <f t="shared" si="55"/>
        <v/>
      </c>
    </row>
    <row r="3507" spans="2:8" customFormat="1">
      <c r="B3507" s="185" t="str">
        <f>IF(OR('RRP data input'!B3508="",'RRP data input'!B3508=0),"",'RRP data input'!B3508)</f>
        <v/>
      </c>
      <c r="C3507" s="174" t="str">
        <f>IF('RRP data input'!C3508=0,"",'RRP data input'!C3508)</f>
        <v/>
      </c>
      <c r="D3507" s="174" t="str">
        <f>IF('RRP data input'!D3508=0,"",'RRP data input'!D3508)</f>
        <v/>
      </c>
      <c r="E3507" s="174" t="str">
        <f>IFERROR(VLOOKUP(C3507,Mappings!$B$13:$E$31,4,FALSE),"")</f>
        <v/>
      </c>
      <c r="F3507" s="219">
        <f>SUM('RRP data input'!E3508:L3508)</f>
        <v>0</v>
      </c>
      <c r="G3507" s="219">
        <f>SUM('RRP data input'!E3508:P3508)</f>
        <v>0</v>
      </c>
      <c r="H3507" s="143" t="str">
        <f t="shared" si="55"/>
        <v/>
      </c>
    </row>
    <row r="3508" spans="2:8" customFormat="1">
      <c r="B3508" s="185" t="str">
        <f>IF(OR('RRP data input'!B3509="",'RRP data input'!B3509=0),"",'RRP data input'!B3509)</f>
        <v/>
      </c>
      <c r="C3508" s="174" t="str">
        <f>IF('RRP data input'!C3509=0,"",'RRP data input'!C3509)</f>
        <v/>
      </c>
      <c r="D3508" s="174" t="str">
        <f>IF('RRP data input'!D3509=0,"",'RRP data input'!D3509)</f>
        <v/>
      </c>
      <c r="E3508" s="174" t="str">
        <f>IFERROR(VLOOKUP(C3508,Mappings!$B$13:$E$31,4,FALSE),"")</f>
        <v/>
      </c>
      <c r="F3508" s="219">
        <f>SUM('RRP data input'!E3509:L3509)</f>
        <v>0</v>
      </c>
      <c r="G3508" s="219">
        <f>SUM('RRP data input'!E3509:P3509)</f>
        <v>0</v>
      </c>
      <c r="H3508" s="143" t="str">
        <f t="shared" si="55"/>
        <v/>
      </c>
    </row>
    <row r="3509" spans="2:8" customFormat="1">
      <c r="B3509" s="185" t="str">
        <f>IF(OR('RRP data input'!B3510="",'RRP data input'!B3510=0),"",'RRP data input'!B3510)</f>
        <v/>
      </c>
      <c r="C3509" s="174" t="str">
        <f>IF('RRP data input'!C3510=0,"",'RRP data input'!C3510)</f>
        <v/>
      </c>
      <c r="D3509" s="174" t="str">
        <f>IF('RRP data input'!D3510=0,"",'RRP data input'!D3510)</f>
        <v/>
      </c>
      <c r="E3509" s="174" t="str">
        <f>IFERROR(VLOOKUP(C3509,Mappings!$B$13:$E$31,4,FALSE),"")</f>
        <v/>
      </c>
      <c r="F3509" s="219">
        <f>SUM('RRP data input'!E3510:L3510)</f>
        <v>0</v>
      </c>
      <c r="G3509" s="219">
        <f>SUM('RRP data input'!E3510:P3510)</f>
        <v>0</v>
      </c>
      <c r="H3509" s="143" t="str">
        <f t="shared" si="55"/>
        <v/>
      </c>
    </row>
    <row r="3510" spans="2:8" customFormat="1">
      <c r="B3510" s="185" t="str">
        <f>IF(OR('RRP data input'!B3511="",'RRP data input'!B3511=0),"",'RRP data input'!B3511)</f>
        <v/>
      </c>
      <c r="C3510" s="174" t="str">
        <f>IF('RRP data input'!C3511=0,"",'RRP data input'!C3511)</f>
        <v/>
      </c>
      <c r="D3510" s="174" t="str">
        <f>IF('RRP data input'!D3511=0,"",'RRP data input'!D3511)</f>
        <v/>
      </c>
      <c r="E3510" s="174" t="str">
        <f>IFERROR(VLOOKUP(C3510,Mappings!$B$13:$E$31,4,FALSE),"")</f>
        <v/>
      </c>
      <c r="F3510" s="219">
        <f>SUM('RRP data input'!E3511:L3511)</f>
        <v>0</v>
      </c>
      <c r="G3510" s="219">
        <f>SUM('RRP data input'!E3511:P3511)</f>
        <v>0</v>
      </c>
      <c r="H3510" s="143" t="str">
        <f t="shared" si="55"/>
        <v/>
      </c>
    </row>
    <row r="3511" spans="2:8" customFormat="1">
      <c r="B3511" s="185" t="str">
        <f>IF(OR('RRP data input'!B3512="",'RRP data input'!B3512=0),"",'RRP data input'!B3512)</f>
        <v/>
      </c>
      <c r="C3511" s="174" t="str">
        <f>IF('RRP data input'!C3512=0,"",'RRP data input'!C3512)</f>
        <v/>
      </c>
      <c r="D3511" s="174" t="str">
        <f>IF('RRP data input'!D3512=0,"",'RRP data input'!D3512)</f>
        <v/>
      </c>
      <c r="E3511" s="174" t="str">
        <f>IFERROR(VLOOKUP(C3511,Mappings!$B$13:$E$31,4,FALSE),"")</f>
        <v/>
      </c>
      <c r="F3511" s="219">
        <f>SUM('RRP data input'!E3512:L3512)</f>
        <v>0</v>
      </c>
      <c r="G3511" s="219">
        <f>SUM('RRP data input'!E3512:P3512)</f>
        <v>0</v>
      </c>
      <c r="H3511" s="143" t="str">
        <f t="shared" si="55"/>
        <v/>
      </c>
    </row>
    <row r="3512" spans="2:8" customFormat="1">
      <c r="B3512" s="185" t="str">
        <f>IF(OR('RRP data input'!B3513="",'RRP data input'!B3513=0),"",'RRP data input'!B3513)</f>
        <v/>
      </c>
      <c r="C3512" s="174" t="str">
        <f>IF('RRP data input'!C3513=0,"",'RRP data input'!C3513)</f>
        <v/>
      </c>
      <c r="D3512" s="174" t="str">
        <f>IF('RRP data input'!D3513=0,"",'RRP data input'!D3513)</f>
        <v/>
      </c>
      <c r="E3512" s="174" t="str">
        <f>IFERROR(VLOOKUP(C3512,Mappings!$B$13:$E$31,4,FALSE),"")</f>
        <v/>
      </c>
      <c r="F3512" s="219">
        <f>SUM('RRP data input'!E3513:L3513)</f>
        <v>0</v>
      </c>
      <c r="G3512" s="219">
        <f>SUM('RRP data input'!E3513:P3513)</f>
        <v>0</v>
      </c>
      <c r="H3512" s="143" t="str">
        <f t="shared" si="55"/>
        <v/>
      </c>
    </row>
    <row r="3513" spans="2:8" customFormat="1">
      <c r="B3513" s="185" t="str">
        <f>IF(OR('RRP data input'!B3514="",'RRP data input'!B3514=0),"",'RRP data input'!B3514)</f>
        <v/>
      </c>
      <c r="C3513" s="174" t="str">
        <f>IF('RRP data input'!C3514=0,"",'RRP data input'!C3514)</f>
        <v/>
      </c>
      <c r="D3513" s="174" t="str">
        <f>IF('RRP data input'!D3514=0,"",'RRP data input'!D3514)</f>
        <v/>
      </c>
      <c r="E3513" s="174" t="str">
        <f>IFERROR(VLOOKUP(C3513,Mappings!$B$13:$E$31,4,FALSE),"")</f>
        <v/>
      </c>
      <c r="F3513" s="219">
        <f>SUM('RRP data input'!E3514:L3514)</f>
        <v>0</v>
      </c>
      <c r="G3513" s="219">
        <f>SUM('RRP data input'!E3514:P3514)</f>
        <v>0</v>
      </c>
      <c r="H3513" s="143" t="str">
        <f t="shared" si="55"/>
        <v/>
      </c>
    </row>
    <row r="3514" spans="2:8" customFormat="1">
      <c r="B3514" s="185" t="str">
        <f>IF(OR('RRP data input'!B3515="",'RRP data input'!B3515=0),"",'RRP data input'!B3515)</f>
        <v/>
      </c>
      <c r="C3514" s="174" t="str">
        <f>IF('RRP data input'!C3515=0,"",'RRP data input'!C3515)</f>
        <v/>
      </c>
      <c r="D3514" s="174" t="str">
        <f>IF('RRP data input'!D3515=0,"",'RRP data input'!D3515)</f>
        <v/>
      </c>
      <c r="E3514" s="174" t="str">
        <f>IFERROR(VLOOKUP(C3514,Mappings!$B$13:$E$31,4,FALSE),"")</f>
        <v/>
      </c>
      <c r="F3514" s="219">
        <f>SUM('RRP data input'!E3515:L3515)</f>
        <v>0</v>
      </c>
      <c r="G3514" s="219">
        <f>SUM('RRP data input'!E3515:P3515)</f>
        <v>0</v>
      </c>
      <c r="H3514" s="143" t="str">
        <f t="shared" si="55"/>
        <v/>
      </c>
    </row>
    <row r="3515" spans="2:8" customFormat="1">
      <c r="B3515" s="185" t="str">
        <f>IF(OR('RRP data input'!B3516="",'RRP data input'!B3516=0),"",'RRP data input'!B3516)</f>
        <v/>
      </c>
      <c r="C3515" s="174" t="str">
        <f>IF('RRP data input'!C3516=0,"",'RRP data input'!C3516)</f>
        <v/>
      </c>
      <c r="D3515" s="174" t="str">
        <f>IF('RRP data input'!D3516=0,"",'RRP data input'!D3516)</f>
        <v/>
      </c>
      <c r="E3515" s="174" t="str">
        <f>IFERROR(VLOOKUP(C3515,Mappings!$B$13:$E$31,4,FALSE),"")</f>
        <v/>
      </c>
      <c r="F3515" s="219">
        <f>SUM('RRP data input'!E3516:L3516)</f>
        <v>0</v>
      </c>
      <c r="G3515" s="219">
        <f>SUM('RRP data input'!E3516:P3516)</f>
        <v>0</v>
      </c>
      <c r="H3515" s="143" t="str">
        <f t="shared" si="55"/>
        <v/>
      </c>
    </row>
    <row r="3516" spans="2:8" customFormat="1">
      <c r="B3516" s="185" t="str">
        <f>IF(OR('RRP data input'!B3517="",'RRP data input'!B3517=0),"",'RRP data input'!B3517)</f>
        <v/>
      </c>
      <c r="C3516" s="174" t="str">
        <f>IF('RRP data input'!C3517=0,"",'RRP data input'!C3517)</f>
        <v/>
      </c>
      <c r="D3516" s="174" t="str">
        <f>IF('RRP data input'!D3517=0,"",'RRP data input'!D3517)</f>
        <v/>
      </c>
      <c r="E3516" s="174" t="str">
        <f>IFERROR(VLOOKUP(C3516,Mappings!$B$13:$E$31,4,FALSE),"")</f>
        <v/>
      </c>
      <c r="F3516" s="219">
        <f>SUM('RRP data input'!E3517:L3517)</f>
        <v>0</v>
      </c>
      <c r="G3516" s="219">
        <f>SUM('RRP data input'!E3517:P3517)</f>
        <v>0</v>
      </c>
      <c r="H3516" s="143" t="str">
        <f t="shared" si="55"/>
        <v/>
      </c>
    </row>
    <row r="3517" spans="2:8" customFormat="1">
      <c r="B3517" s="185" t="str">
        <f>IF(OR('RRP data input'!B3518="",'RRP data input'!B3518=0),"",'RRP data input'!B3518)</f>
        <v/>
      </c>
      <c r="C3517" s="174" t="str">
        <f>IF('RRP data input'!C3518=0,"",'RRP data input'!C3518)</f>
        <v/>
      </c>
      <c r="D3517" s="174" t="str">
        <f>IF('RRP data input'!D3518=0,"",'RRP data input'!D3518)</f>
        <v/>
      </c>
      <c r="E3517" s="174" t="str">
        <f>IFERROR(VLOOKUP(C3517,Mappings!$B$13:$E$31,4,FALSE),"")</f>
        <v/>
      </c>
      <c r="F3517" s="219">
        <f>SUM('RRP data input'!E3518:L3518)</f>
        <v>0</v>
      </c>
      <c r="G3517" s="219">
        <f>SUM('RRP data input'!E3518:P3518)</f>
        <v>0</v>
      </c>
      <c r="H3517" s="143" t="str">
        <f t="shared" si="55"/>
        <v/>
      </c>
    </row>
    <row r="3518" spans="2:8" customFormat="1">
      <c r="B3518" s="185" t="str">
        <f>IF(OR('RRP data input'!B3519="",'RRP data input'!B3519=0),"",'RRP data input'!B3519)</f>
        <v/>
      </c>
      <c r="C3518" s="174" t="str">
        <f>IF('RRP data input'!C3519=0,"",'RRP data input'!C3519)</f>
        <v/>
      </c>
      <c r="D3518" s="174" t="str">
        <f>IF('RRP data input'!D3519=0,"",'RRP data input'!D3519)</f>
        <v/>
      </c>
      <c r="E3518" s="174" t="str">
        <f>IFERROR(VLOOKUP(C3518,Mappings!$B$13:$E$31,4,FALSE),"")</f>
        <v/>
      </c>
      <c r="F3518" s="219">
        <f>SUM('RRP data input'!E3519:L3519)</f>
        <v>0</v>
      </c>
      <c r="G3518" s="219">
        <f>SUM('RRP data input'!E3519:P3519)</f>
        <v>0</v>
      </c>
      <c r="H3518" s="143" t="str">
        <f t="shared" si="55"/>
        <v/>
      </c>
    </row>
    <row r="3519" spans="2:8" customFormat="1">
      <c r="B3519" s="185" t="str">
        <f>IF(OR('RRP data input'!B3520="",'RRP data input'!B3520=0),"",'RRP data input'!B3520)</f>
        <v/>
      </c>
      <c r="C3519" s="174" t="str">
        <f>IF('RRP data input'!C3520=0,"",'RRP data input'!C3520)</f>
        <v/>
      </c>
      <c r="D3519" s="174" t="str">
        <f>IF('RRP data input'!D3520=0,"",'RRP data input'!D3520)</f>
        <v/>
      </c>
      <c r="E3519" s="174" t="str">
        <f>IFERROR(VLOOKUP(C3519,Mappings!$B$13:$E$31,4,FALSE),"")</f>
        <v/>
      </c>
      <c r="F3519" s="219">
        <f>SUM('RRP data input'!E3520:L3520)</f>
        <v>0</v>
      </c>
      <c r="G3519" s="219">
        <f>SUM('RRP data input'!E3520:P3520)</f>
        <v>0</v>
      </c>
      <c r="H3519" s="143" t="str">
        <f t="shared" si="55"/>
        <v/>
      </c>
    </row>
    <row r="3520" spans="2:8" customFormat="1">
      <c r="B3520" s="185" t="str">
        <f>IF(OR('RRP data input'!B3521="",'RRP data input'!B3521=0),"",'RRP data input'!B3521)</f>
        <v/>
      </c>
      <c r="C3520" s="174" t="str">
        <f>IF('RRP data input'!C3521=0,"",'RRP data input'!C3521)</f>
        <v/>
      </c>
      <c r="D3520" s="174" t="str">
        <f>IF('RRP data input'!D3521=0,"",'RRP data input'!D3521)</f>
        <v/>
      </c>
      <c r="E3520" s="174" t="str">
        <f>IFERROR(VLOOKUP(C3520,Mappings!$B$13:$E$31,4,FALSE),"")</f>
        <v/>
      </c>
      <c r="F3520" s="219">
        <f>SUM('RRP data input'!E3521:L3521)</f>
        <v>0</v>
      </c>
      <c r="G3520" s="219">
        <f>SUM('RRP data input'!E3521:P3521)</f>
        <v>0</v>
      </c>
      <c r="H3520" s="143" t="str">
        <f t="shared" si="55"/>
        <v/>
      </c>
    </row>
    <row r="3521" spans="2:8" customFormat="1">
      <c r="B3521" s="185" t="str">
        <f>IF(OR('RRP data input'!B3522="",'RRP data input'!B3522=0),"",'RRP data input'!B3522)</f>
        <v/>
      </c>
      <c r="C3521" s="174" t="str">
        <f>IF('RRP data input'!C3522=0,"",'RRP data input'!C3522)</f>
        <v/>
      </c>
      <c r="D3521" s="174" t="str">
        <f>IF('RRP data input'!D3522=0,"",'RRP data input'!D3522)</f>
        <v/>
      </c>
      <c r="E3521" s="174" t="str">
        <f>IFERROR(VLOOKUP(C3521,Mappings!$B$13:$E$31,4,FALSE),"")</f>
        <v/>
      </c>
      <c r="F3521" s="219">
        <f>SUM('RRP data input'!E3522:L3522)</f>
        <v>0</v>
      </c>
      <c r="G3521" s="219">
        <f>SUM('RRP data input'!E3522:P3522)</f>
        <v>0</v>
      </c>
      <c r="H3521" s="143" t="str">
        <f t="shared" si="55"/>
        <v/>
      </c>
    </row>
    <row r="3522" spans="2:8" customFormat="1">
      <c r="B3522" s="185" t="str">
        <f>IF(OR('RRP data input'!B3523="",'RRP data input'!B3523=0),"",'RRP data input'!B3523)</f>
        <v/>
      </c>
      <c r="C3522" s="174" t="str">
        <f>IF('RRP data input'!C3523=0,"",'RRP data input'!C3523)</f>
        <v/>
      </c>
      <c r="D3522" s="174" t="str">
        <f>IF('RRP data input'!D3523=0,"",'RRP data input'!D3523)</f>
        <v/>
      </c>
      <c r="E3522" s="174" t="str">
        <f>IFERROR(VLOOKUP(C3522,Mappings!$B$13:$E$31,4,FALSE),"")</f>
        <v/>
      </c>
      <c r="F3522" s="219">
        <f>SUM('RRP data input'!E3523:L3523)</f>
        <v>0</v>
      </c>
      <c r="G3522" s="219">
        <f>SUM('RRP data input'!E3523:P3523)</f>
        <v>0</v>
      </c>
      <c r="H3522" s="143" t="str">
        <f t="shared" si="55"/>
        <v/>
      </c>
    </row>
    <row r="3523" spans="2:8" customFormat="1">
      <c r="B3523" s="185" t="str">
        <f>IF(OR('RRP data input'!B3524="",'RRP data input'!B3524=0),"",'RRP data input'!B3524)</f>
        <v/>
      </c>
      <c r="C3523" s="174" t="str">
        <f>IF('RRP data input'!C3524=0,"",'RRP data input'!C3524)</f>
        <v/>
      </c>
      <c r="D3523" s="174" t="str">
        <f>IF('RRP data input'!D3524=0,"",'RRP data input'!D3524)</f>
        <v/>
      </c>
      <c r="E3523" s="174" t="str">
        <f>IFERROR(VLOOKUP(C3523,Mappings!$B$13:$E$31,4,FALSE),"")</f>
        <v/>
      </c>
      <c r="F3523" s="219">
        <f>SUM('RRP data input'!E3524:L3524)</f>
        <v>0</v>
      </c>
      <c r="G3523" s="219">
        <f>SUM('RRP data input'!E3524:P3524)</f>
        <v>0</v>
      </c>
      <c r="H3523" s="143" t="str">
        <f t="shared" si="55"/>
        <v/>
      </c>
    </row>
    <row r="3524" spans="2:8" customFormat="1">
      <c r="B3524" s="185" t="str">
        <f>IF(OR('RRP data input'!B3525="",'RRP data input'!B3525=0),"",'RRP data input'!B3525)</f>
        <v/>
      </c>
      <c r="C3524" s="174" t="str">
        <f>IF('RRP data input'!C3525=0,"",'RRP data input'!C3525)</f>
        <v/>
      </c>
      <c r="D3524" s="174" t="str">
        <f>IF('RRP data input'!D3525=0,"",'RRP data input'!D3525)</f>
        <v/>
      </c>
      <c r="E3524" s="174" t="str">
        <f>IFERROR(VLOOKUP(C3524,Mappings!$B$13:$E$31,4,FALSE),"")</f>
        <v/>
      </c>
      <c r="F3524" s="219">
        <f>SUM('RRP data input'!E3525:L3525)</f>
        <v>0</v>
      </c>
      <c r="G3524" s="219">
        <f>SUM('RRP data input'!E3525:P3525)</f>
        <v>0</v>
      </c>
      <c r="H3524" s="143" t="str">
        <f t="shared" si="55"/>
        <v/>
      </c>
    </row>
    <row r="3525" spans="2:8" customFormat="1">
      <c r="B3525" s="185" t="str">
        <f>IF(OR('RRP data input'!B3526="",'RRP data input'!B3526=0),"",'RRP data input'!B3526)</f>
        <v/>
      </c>
      <c r="C3525" s="174" t="str">
        <f>IF('RRP data input'!C3526=0,"",'RRP data input'!C3526)</f>
        <v/>
      </c>
      <c r="D3525" s="174" t="str">
        <f>IF('RRP data input'!D3526=0,"",'RRP data input'!D3526)</f>
        <v/>
      </c>
      <c r="E3525" s="174" t="str">
        <f>IFERROR(VLOOKUP(C3525,Mappings!$B$13:$E$31,4,FALSE),"")</f>
        <v/>
      </c>
      <c r="F3525" s="219">
        <f>SUM('RRP data input'!E3526:L3526)</f>
        <v>0</v>
      </c>
      <c r="G3525" s="219">
        <f>SUM('RRP data input'!E3526:P3526)</f>
        <v>0</v>
      </c>
      <c r="H3525" s="143" t="str">
        <f t="shared" si="55"/>
        <v/>
      </c>
    </row>
    <row r="3526" spans="2:8" customFormat="1">
      <c r="B3526" s="185" t="str">
        <f>IF(OR('RRP data input'!B3527="",'RRP data input'!B3527=0),"",'RRP data input'!B3527)</f>
        <v/>
      </c>
      <c r="C3526" s="174" t="str">
        <f>IF('RRP data input'!C3527=0,"",'RRP data input'!C3527)</f>
        <v/>
      </c>
      <c r="D3526" s="174" t="str">
        <f>IF('RRP data input'!D3527=0,"",'RRP data input'!D3527)</f>
        <v/>
      </c>
      <c r="E3526" s="174" t="str">
        <f>IFERROR(VLOOKUP(C3526,Mappings!$B$13:$E$31,4,FALSE),"")</f>
        <v/>
      </c>
      <c r="F3526" s="219">
        <f>SUM('RRP data input'!E3527:L3527)</f>
        <v>0</v>
      </c>
      <c r="G3526" s="219">
        <f>SUM('RRP data input'!E3527:P3527)</f>
        <v>0</v>
      </c>
      <c r="H3526" s="143" t="str">
        <f t="shared" si="55"/>
        <v/>
      </c>
    </row>
    <row r="3527" spans="2:8" customFormat="1">
      <c r="B3527" s="185" t="str">
        <f>IF(OR('RRP data input'!B3528="",'RRP data input'!B3528=0),"",'RRP data input'!B3528)</f>
        <v/>
      </c>
      <c r="C3527" s="174" t="str">
        <f>IF('RRP data input'!C3528=0,"",'RRP data input'!C3528)</f>
        <v/>
      </c>
      <c r="D3527" s="174" t="str">
        <f>IF('RRP data input'!D3528=0,"",'RRP data input'!D3528)</f>
        <v/>
      </c>
      <c r="E3527" s="174" t="str">
        <f>IFERROR(VLOOKUP(C3527,Mappings!$B$13:$E$31,4,FALSE),"")</f>
        <v/>
      </c>
      <c r="F3527" s="219">
        <f>SUM('RRP data input'!E3528:L3528)</f>
        <v>0</v>
      </c>
      <c r="G3527" s="219">
        <f>SUM('RRP data input'!E3528:P3528)</f>
        <v>0</v>
      </c>
      <c r="H3527" s="143" t="str">
        <f t="shared" si="55"/>
        <v/>
      </c>
    </row>
    <row r="3528" spans="2:8" customFormat="1">
      <c r="B3528" s="185" t="str">
        <f>IF(OR('RRP data input'!B3529="",'RRP data input'!B3529=0),"",'RRP data input'!B3529)</f>
        <v/>
      </c>
      <c r="C3528" s="174" t="str">
        <f>IF('RRP data input'!C3529=0,"",'RRP data input'!C3529)</f>
        <v/>
      </c>
      <c r="D3528" s="174" t="str">
        <f>IF('RRP data input'!D3529=0,"",'RRP data input'!D3529)</f>
        <v/>
      </c>
      <c r="E3528" s="174" t="str">
        <f>IFERROR(VLOOKUP(C3528,Mappings!$B$13:$E$31,4,FALSE),"")</f>
        <v/>
      </c>
      <c r="F3528" s="219">
        <f>SUM('RRP data input'!E3529:L3529)</f>
        <v>0</v>
      </c>
      <c r="G3528" s="219">
        <f>SUM('RRP data input'!E3529:P3529)</f>
        <v>0</v>
      </c>
      <c r="H3528" s="143" t="str">
        <f t="shared" si="55"/>
        <v/>
      </c>
    </row>
    <row r="3529" spans="2:8" customFormat="1">
      <c r="B3529" s="185" t="str">
        <f>IF(OR('RRP data input'!B3530="",'RRP data input'!B3530=0),"",'RRP data input'!B3530)</f>
        <v/>
      </c>
      <c r="C3529" s="174" t="str">
        <f>IF('RRP data input'!C3530=0,"",'RRP data input'!C3530)</f>
        <v/>
      </c>
      <c r="D3529" s="174" t="str">
        <f>IF('RRP data input'!D3530=0,"",'RRP data input'!D3530)</f>
        <v/>
      </c>
      <c r="E3529" s="174" t="str">
        <f>IFERROR(VLOOKUP(C3529,Mappings!$B$13:$E$31,4,FALSE),"")</f>
        <v/>
      </c>
      <c r="F3529" s="219">
        <f>SUM('RRP data input'!E3530:L3530)</f>
        <v>0</v>
      </c>
      <c r="G3529" s="219">
        <f>SUM('RRP data input'!E3530:P3530)</f>
        <v>0</v>
      </c>
      <c r="H3529" s="143" t="str">
        <f t="shared" ref="H3529:H3592" si="56">IF(OR(C3529="LVSSA",C3529="LVSSB",C3529="LVAL"),"LV",C3529)</f>
        <v/>
      </c>
    </row>
    <row r="3530" spans="2:8" customFormat="1">
      <c r="B3530" s="185" t="str">
        <f>IF(OR('RRP data input'!B3531="",'RRP data input'!B3531=0),"",'RRP data input'!B3531)</f>
        <v/>
      </c>
      <c r="C3530" s="174" t="str">
        <f>IF('RRP data input'!C3531=0,"",'RRP data input'!C3531)</f>
        <v/>
      </c>
      <c r="D3530" s="174" t="str">
        <f>IF('RRP data input'!D3531=0,"",'RRP data input'!D3531)</f>
        <v/>
      </c>
      <c r="E3530" s="174" t="str">
        <f>IFERROR(VLOOKUP(C3530,Mappings!$B$13:$E$31,4,FALSE),"")</f>
        <v/>
      </c>
      <c r="F3530" s="219">
        <f>SUM('RRP data input'!E3531:L3531)</f>
        <v>0</v>
      </c>
      <c r="G3530" s="219">
        <f>SUM('RRP data input'!E3531:P3531)</f>
        <v>0</v>
      </c>
      <c r="H3530" s="143" t="str">
        <f t="shared" si="56"/>
        <v/>
      </c>
    </row>
    <row r="3531" spans="2:8" customFormat="1">
      <c r="B3531" s="185" t="str">
        <f>IF(OR('RRP data input'!B3532="",'RRP data input'!B3532=0),"",'RRP data input'!B3532)</f>
        <v/>
      </c>
      <c r="C3531" s="174" t="str">
        <f>IF('RRP data input'!C3532=0,"",'RRP data input'!C3532)</f>
        <v/>
      </c>
      <c r="D3531" s="174" t="str">
        <f>IF('RRP data input'!D3532=0,"",'RRP data input'!D3532)</f>
        <v/>
      </c>
      <c r="E3531" s="174" t="str">
        <f>IFERROR(VLOOKUP(C3531,Mappings!$B$13:$E$31,4,FALSE),"")</f>
        <v/>
      </c>
      <c r="F3531" s="219">
        <f>SUM('RRP data input'!E3532:L3532)</f>
        <v>0</v>
      </c>
      <c r="G3531" s="219">
        <f>SUM('RRP data input'!E3532:P3532)</f>
        <v>0</v>
      </c>
      <c r="H3531" s="143" t="str">
        <f t="shared" si="56"/>
        <v/>
      </c>
    </row>
    <row r="3532" spans="2:8" customFormat="1">
      <c r="B3532" s="185" t="str">
        <f>IF(OR('RRP data input'!B3533="",'RRP data input'!B3533=0),"",'RRP data input'!B3533)</f>
        <v/>
      </c>
      <c r="C3532" s="174" t="str">
        <f>IF('RRP data input'!C3533=0,"",'RRP data input'!C3533)</f>
        <v/>
      </c>
      <c r="D3532" s="174" t="str">
        <f>IF('RRP data input'!D3533=0,"",'RRP data input'!D3533)</f>
        <v/>
      </c>
      <c r="E3532" s="174" t="str">
        <f>IFERROR(VLOOKUP(C3532,Mappings!$B$13:$E$31,4,FALSE),"")</f>
        <v/>
      </c>
      <c r="F3532" s="219">
        <f>SUM('RRP data input'!E3533:L3533)</f>
        <v>0</v>
      </c>
      <c r="G3532" s="219">
        <f>SUM('RRP data input'!E3533:P3533)</f>
        <v>0</v>
      </c>
      <c r="H3532" s="143" t="str">
        <f t="shared" si="56"/>
        <v/>
      </c>
    </row>
    <row r="3533" spans="2:8" customFormat="1">
      <c r="B3533" s="185" t="str">
        <f>IF(OR('RRP data input'!B3534="",'RRP data input'!B3534=0),"",'RRP data input'!B3534)</f>
        <v/>
      </c>
      <c r="C3533" s="174" t="str">
        <f>IF('RRP data input'!C3534=0,"",'RRP data input'!C3534)</f>
        <v/>
      </c>
      <c r="D3533" s="174" t="str">
        <f>IF('RRP data input'!D3534=0,"",'RRP data input'!D3534)</f>
        <v/>
      </c>
      <c r="E3533" s="174" t="str">
        <f>IFERROR(VLOOKUP(C3533,Mappings!$B$13:$E$31,4,FALSE),"")</f>
        <v/>
      </c>
      <c r="F3533" s="219">
        <f>SUM('RRP data input'!E3534:L3534)</f>
        <v>0</v>
      </c>
      <c r="G3533" s="219">
        <f>SUM('RRP data input'!E3534:P3534)</f>
        <v>0</v>
      </c>
      <c r="H3533" s="143" t="str">
        <f t="shared" si="56"/>
        <v/>
      </c>
    </row>
    <row r="3534" spans="2:8" customFormat="1">
      <c r="B3534" s="185" t="str">
        <f>IF(OR('RRP data input'!B3535="",'RRP data input'!B3535=0),"",'RRP data input'!B3535)</f>
        <v/>
      </c>
      <c r="C3534" s="174" t="str">
        <f>IF('RRP data input'!C3535=0,"",'RRP data input'!C3535)</f>
        <v/>
      </c>
      <c r="D3534" s="174" t="str">
        <f>IF('RRP data input'!D3535=0,"",'RRP data input'!D3535)</f>
        <v/>
      </c>
      <c r="E3534" s="174" t="str">
        <f>IFERROR(VLOOKUP(C3534,Mappings!$B$13:$E$31,4,FALSE),"")</f>
        <v/>
      </c>
      <c r="F3534" s="219">
        <f>SUM('RRP data input'!E3535:L3535)</f>
        <v>0</v>
      </c>
      <c r="G3534" s="219">
        <f>SUM('RRP data input'!E3535:P3535)</f>
        <v>0</v>
      </c>
      <c r="H3534" s="143" t="str">
        <f t="shared" si="56"/>
        <v/>
      </c>
    </row>
    <row r="3535" spans="2:8" customFormat="1">
      <c r="B3535" s="185" t="str">
        <f>IF(OR('RRP data input'!B3536="",'RRP data input'!B3536=0),"",'RRP data input'!B3536)</f>
        <v/>
      </c>
      <c r="C3535" s="174" t="str">
        <f>IF('RRP data input'!C3536=0,"",'RRP data input'!C3536)</f>
        <v/>
      </c>
      <c r="D3535" s="174" t="str">
        <f>IF('RRP data input'!D3536=0,"",'RRP data input'!D3536)</f>
        <v/>
      </c>
      <c r="E3535" s="174" t="str">
        <f>IFERROR(VLOOKUP(C3535,Mappings!$B$13:$E$31,4,FALSE),"")</f>
        <v/>
      </c>
      <c r="F3535" s="219">
        <f>SUM('RRP data input'!E3536:L3536)</f>
        <v>0</v>
      </c>
      <c r="G3535" s="219">
        <f>SUM('RRP data input'!E3536:P3536)</f>
        <v>0</v>
      </c>
      <c r="H3535" s="143" t="str">
        <f t="shared" si="56"/>
        <v/>
      </c>
    </row>
    <row r="3536" spans="2:8" customFormat="1">
      <c r="B3536" s="185" t="str">
        <f>IF(OR('RRP data input'!B3537="",'RRP data input'!B3537=0),"",'RRP data input'!B3537)</f>
        <v/>
      </c>
      <c r="C3536" s="174" t="str">
        <f>IF('RRP data input'!C3537=0,"",'RRP data input'!C3537)</f>
        <v/>
      </c>
      <c r="D3536" s="174" t="str">
        <f>IF('RRP data input'!D3537=0,"",'RRP data input'!D3537)</f>
        <v/>
      </c>
      <c r="E3536" s="174" t="str">
        <f>IFERROR(VLOOKUP(C3536,Mappings!$B$13:$E$31,4,FALSE),"")</f>
        <v/>
      </c>
      <c r="F3536" s="219">
        <f>SUM('RRP data input'!E3537:L3537)</f>
        <v>0</v>
      </c>
      <c r="G3536" s="219">
        <f>SUM('RRP data input'!E3537:P3537)</f>
        <v>0</v>
      </c>
      <c r="H3536" s="143" t="str">
        <f t="shared" si="56"/>
        <v/>
      </c>
    </row>
    <row r="3537" spans="2:8" customFormat="1">
      <c r="B3537" s="185" t="str">
        <f>IF(OR('RRP data input'!B3538="",'RRP data input'!B3538=0),"",'RRP data input'!B3538)</f>
        <v/>
      </c>
      <c r="C3537" s="174" t="str">
        <f>IF('RRP data input'!C3538=0,"",'RRP data input'!C3538)</f>
        <v/>
      </c>
      <c r="D3537" s="174" t="str">
        <f>IF('RRP data input'!D3538=0,"",'RRP data input'!D3538)</f>
        <v/>
      </c>
      <c r="E3537" s="174" t="str">
        <f>IFERROR(VLOOKUP(C3537,Mappings!$B$13:$E$31,4,FALSE),"")</f>
        <v/>
      </c>
      <c r="F3537" s="219">
        <f>SUM('RRP data input'!E3538:L3538)</f>
        <v>0</v>
      </c>
      <c r="G3537" s="219">
        <f>SUM('RRP data input'!E3538:P3538)</f>
        <v>0</v>
      </c>
      <c r="H3537" s="143" t="str">
        <f t="shared" si="56"/>
        <v/>
      </c>
    </row>
    <row r="3538" spans="2:8" customFormat="1">
      <c r="B3538" s="185" t="str">
        <f>IF(OR('RRP data input'!B3539="",'RRP data input'!B3539=0),"",'RRP data input'!B3539)</f>
        <v/>
      </c>
      <c r="C3538" s="174" t="str">
        <f>IF('RRP data input'!C3539=0,"",'RRP data input'!C3539)</f>
        <v/>
      </c>
      <c r="D3538" s="174" t="str">
        <f>IF('RRP data input'!D3539=0,"",'RRP data input'!D3539)</f>
        <v/>
      </c>
      <c r="E3538" s="174" t="str">
        <f>IFERROR(VLOOKUP(C3538,Mappings!$B$13:$E$31,4,FALSE),"")</f>
        <v/>
      </c>
      <c r="F3538" s="219">
        <f>SUM('RRP data input'!E3539:L3539)</f>
        <v>0</v>
      </c>
      <c r="G3538" s="219">
        <f>SUM('RRP data input'!E3539:P3539)</f>
        <v>0</v>
      </c>
      <c r="H3538" s="143" t="str">
        <f t="shared" si="56"/>
        <v/>
      </c>
    </row>
    <row r="3539" spans="2:8" customFormat="1">
      <c r="B3539" s="185" t="str">
        <f>IF(OR('RRP data input'!B3540="",'RRP data input'!B3540=0),"",'RRP data input'!B3540)</f>
        <v/>
      </c>
      <c r="C3539" s="174" t="str">
        <f>IF('RRP data input'!C3540=0,"",'RRP data input'!C3540)</f>
        <v/>
      </c>
      <c r="D3539" s="174" t="str">
        <f>IF('RRP data input'!D3540=0,"",'RRP data input'!D3540)</f>
        <v/>
      </c>
      <c r="E3539" s="174" t="str">
        <f>IFERROR(VLOOKUP(C3539,Mappings!$B$13:$E$31,4,FALSE),"")</f>
        <v/>
      </c>
      <c r="F3539" s="219">
        <f>SUM('RRP data input'!E3540:L3540)</f>
        <v>0</v>
      </c>
      <c r="G3539" s="219">
        <f>SUM('RRP data input'!E3540:P3540)</f>
        <v>0</v>
      </c>
      <c r="H3539" s="143" t="str">
        <f t="shared" si="56"/>
        <v/>
      </c>
    </row>
    <row r="3540" spans="2:8" customFormat="1">
      <c r="B3540" s="185" t="str">
        <f>IF(OR('RRP data input'!B3541="",'RRP data input'!B3541=0),"",'RRP data input'!B3541)</f>
        <v/>
      </c>
      <c r="C3540" s="174" t="str">
        <f>IF('RRP data input'!C3541=0,"",'RRP data input'!C3541)</f>
        <v/>
      </c>
      <c r="D3540" s="174" t="str">
        <f>IF('RRP data input'!D3541=0,"",'RRP data input'!D3541)</f>
        <v/>
      </c>
      <c r="E3540" s="174" t="str">
        <f>IFERROR(VLOOKUP(C3540,Mappings!$B$13:$E$31,4,FALSE),"")</f>
        <v/>
      </c>
      <c r="F3540" s="219">
        <f>SUM('RRP data input'!E3541:L3541)</f>
        <v>0</v>
      </c>
      <c r="G3540" s="219">
        <f>SUM('RRP data input'!E3541:P3541)</f>
        <v>0</v>
      </c>
      <c r="H3540" s="143" t="str">
        <f t="shared" si="56"/>
        <v/>
      </c>
    </row>
    <row r="3541" spans="2:8" customFormat="1">
      <c r="B3541" s="185" t="str">
        <f>IF(OR('RRP data input'!B3542="",'RRP data input'!B3542=0),"",'RRP data input'!B3542)</f>
        <v/>
      </c>
      <c r="C3541" s="174" t="str">
        <f>IF('RRP data input'!C3542=0,"",'RRP data input'!C3542)</f>
        <v/>
      </c>
      <c r="D3541" s="174" t="str">
        <f>IF('RRP data input'!D3542=0,"",'RRP data input'!D3542)</f>
        <v/>
      </c>
      <c r="E3541" s="174" t="str">
        <f>IFERROR(VLOOKUP(C3541,Mappings!$B$13:$E$31,4,FALSE),"")</f>
        <v/>
      </c>
      <c r="F3541" s="219">
        <f>SUM('RRP data input'!E3542:L3542)</f>
        <v>0</v>
      </c>
      <c r="G3541" s="219">
        <f>SUM('RRP data input'!E3542:P3542)</f>
        <v>0</v>
      </c>
      <c r="H3541" s="143" t="str">
        <f t="shared" si="56"/>
        <v/>
      </c>
    </row>
    <row r="3542" spans="2:8" customFormat="1">
      <c r="B3542" s="185" t="str">
        <f>IF(OR('RRP data input'!B3543="",'RRP data input'!B3543=0),"",'RRP data input'!B3543)</f>
        <v/>
      </c>
      <c r="C3542" s="174" t="str">
        <f>IF('RRP data input'!C3543=0,"",'RRP data input'!C3543)</f>
        <v/>
      </c>
      <c r="D3542" s="174" t="str">
        <f>IF('RRP data input'!D3543=0,"",'RRP data input'!D3543)</f>
        <v/>
      </c>
      <c r="E3542" s="174" t="str">
        <f>IFERROR(VLOOKUP(C3542,Mappings!$B$13:$E$31,4,FALSE),"")</f>
        <v/>
      </c>
      <c r="F3542" s="219">
        <f>SUM('RRP data input'!E3543:L3543)</f>
        <v>0</v>
      </c>
      <c r="G3542" s="219">
        <f>SUM('RRP data input'!E3543:P3543)</f>
        <v>0</v>
      </c>
      <c r="H3542" s="143" t="str">
        <f t="shared" si="56"/>
        <v/>
      </c>
    </row>
    <row r="3543" spans="2:8" customFormat="1">
      <c r="B3543" s="185" t="str">
        <f>IF(OR('RRP data input'!B3544="",'RRP data input'!B3544=0),"",'RRP data input'!B3544)</f>
        <v/>
      </c>
      <c r="C3543" s="174" t="str">
        <f>IF('RRP data input'!C3544=0,"",'RRP data input'!C3544)</f>
        <v/>
      </c>
      <c r="D3543" s="174" t="str">
        <f>IF('RRP data input'!D3544=0,"",'RRP data input'!D3544)</f>
        <v/>
      </c>
      <c r="E3543" s="174" t="str">
        <f>IFERROR(VLOOKUP(C3543,Mappings!$B$13:$E$31,4,FALSE),"")</f>
        <v/>
      </c>
      <c r="F3543" s="219">
        <f>SUM('RRP data input'!E3544:L3544)</f>
        <v>0</v>
      </c>
      <c r="G3543" s="219">
        <f>SUM('RRP data input'!E3544:P3544)</f>
        <v>0</v>
      </c>
      <c r="H3543" s="143" t="str">
        <f t="shared" si="56"/>
        <v/>
      </c>
    </row>
    <row r="3544" spans="2:8" customFormat="1">
      <c r="B3544" s="185" t="str">
        <f>IF(OR('RRP data input'!B3545="",'RRP data input'!B3545=0),"",'RRP data input'!B3545)</f>
        <v/>
      </c>
      <c r="C3544" s="174" t="str">
        <f>IF('RRP data input'!C3545=0,"",'RRP data input'!C3545)</f>
        <v/>
      </c>
      <c r="D3544" s="174" t="str">
        <f>IF('RRP data input'!D3545=0,"",'RRP data input'!D3545)</f>
        <v/>
      </c>
      <c r="E3544" s="174" t="str">
        <f>IFERROR(VLOOKUP(C3544,Mappings!$B$13:$E$31,4,FALSE),"")</f>
        <v/>
      </c>
      <c r="F3544" s="219">
        <f>SUM('RRP data input'!E3545:L3545)</f>
        <v>0</v>
      </c>
      <c r="G3544" s="219">
        <f>SUM('RRP data input'!E3545:P3545)</f>
        <v>0</v>
      </c>
      <c r="H3544" s="143" t="str">
        <f t="shared" si="56"/>
        <v/>
      </c>
    </row>
    <row r="3545" spans="2:8" customFormat="1">
      <c r="B3545" s="185" t="str">
        <f>IF(OR('RRP data input'!B3546="",'RRP data input'!B3546=0),"",'RRP data input'!B3546)</f>
        <v/>
      </c>
      <c r="C3545" s="174" t="str">
        <f>IF('RRP data input'!C3546=0,"",'RRP data input'!C3546)</f>
        <v/>
      </c>
      <c r="D3545" s="174" t="str">
        <f>IF('RRP data input'!D3546=0,"",'RRP data input'!D3546)</f>
        <v/>
      </c>
      <c r="E3545" s="174" t="str">
        <f>IFERROR(VLOOKUP(C3545,Mappings!$B$13:$E$31,4,FALSE),"")</f>
        <v/>
      </c>
      <c r="F3545" s="219">
        <f>SUM('RRP data input'!E3546:L3546)</f>
        <v>0</v>
      </c>
      <c r="G3545" s="219">
        <f>SUM('RRP data input'!E3546:P3546)</f>
        <v>0</v>
      </c>
      <c r="H3545" s="143" t="str">
        <f t="shared" si="56"/>
        <v/>
      </c>
    </row>
    <row r="3546" spans="2:8" customFormat="1">
      <c r="B3546" s="185" t="str">
        <f>IF(OR('RRP data input'!B3547="",'RRP data input'!B3547=0),"",'RRP data input'!B3547)</f>
        <v/>
      </c>
      <c r="C3546" s="174" t="str">
        <f>IF('RRP data input'!C3547=0,"",'RRP data input'!C3547)</f>
        <v/>
      </c>
      <c r="D3546" s="174" t="str">
        <f>IF('RRP data input'!D3547=0,"",'RRP data input'!D3547)</f>
        <v/>
      </c>
      <c r="E3546" s="174" t="str">
        <f>IFERROR(VLOOKUP(C3546,Mappings!$B$13:$E$31,4,FALSE),"")</f>
        <v/>
      </c>
      <c r="F3546" s="219">
        <f>SUM('RRP data input'!E3547:L3547)</f>
        <v>0</v>
      </c>
      <c r="G3546" s="219">
        <f>SUM('RRP data input'!E3547:P3547)</f>
        <v>0</v>
      </c>
      <c r="H3546" s="143" t="str">
        <f t="shared" si="56"/>
        <v/>
      </c>
    </row>
    <row r="3547" spans="2:8" customFormat="1">
      <c r="B3547" s="185" t="str">
        <f>IF(OR('RRP data input'!B3548="",'RRP data input'!B3548=0),"",'RRP data input'!B3548)</f>
        <v/>
      </c>
      <c r="C3547" s="174" t="str">
        <f>IF('RRP data input'!C3548=0,"",'RRP data input'!C3548)</f>
        <v/>
      </c>
      <c r="D3547" s="174" t="str">
        <f>IF('RRP data input'!D3548=0,"",'RRP data input'!D3548)</f>
        <v/>
      </c>
      <c r="E3547" s="174" t="str">
        <f>IFERROR(VLOOKUP(C3547,Mappings!$B$13:$E$31,4,FALSE),"")</f>
        <v/>
      </c>
      <c r="F3547" s="219">
        <f>SUM('RRP data input'!E3548:L3548)</f>
        <v>0</v>
      </c>
      <c r="G3547" s="219">
        <f>SUM('RRP data input'!E3548:P3548)</f>
        <v>0</v>
      </c>
      <c r="H3547" s="143" t="str">
        <f t="shared" si="56"/>
        <v/>
      </c>
    </row>
    <row r="3548" spans="2:8" customFormat="1">
      <c r="B3548" s="185" t="str">
        <f>IF(OR('RRP data input'!B3549="",'RRP data input'!B3549=0),"",'RRP data input'!B3549)</f>
        <v/>
      </c>
      <c r="C3548" s="174" t="str">
        <f>IF('RRP data input'!C3549=0,"",'RRP data input'!C3549)</f>
        <v/>
      </c>
      <c r="D3548" s="174" t="str">
        <f>IF('RRP data input'!D3549=0,"",'RRP data input'!D3549)</f>
        <v/>
      </c>
      <c r="E3548" s="174" t="str">
        <f>IFERROR(VLOOKUP(C3548,Mappings!$B$13:$E$31,4,FALSE),"")</f>
        <v/>
      </c>
      <c r="F3548" s="219">
        <f>SUM('RRP data input'!E3549:L3549)</f>
        <v>0</v>
      </c>
      <c r="G3548" s="219">
        <f>SUM('RRP data input'!E3549:P3549)</f>
        <v>0</v>
      </c>
      <c r="H3548" s="143" t="str">
        <f t="shared" si="56"/>
        <v/>
      </c>
    </row>
    <row r="3549" spans="2:8" customFormat="1">
      <c r="B3549" s="185" t="str">
        <f>IF(OR('RRP data input'!B3550="",'RRP data input'!B3550=0),"",'RRP data input'!B3550)</f>
        <v/>
      </c>
      <c r="C3549" s="174" t="str">
        <f>IF('RRP data input'!C3550=0,"",'RRP data input'!C3550)</f>
        <v/>
      </c>
      <c r="D3549" s="174" t="str">
        <f>IF('RRP data input'!D3550=0,"",'RRP data input'!D3550)</f>
        <v/>
      </c>
      <c r="E3549" s="174" t="str">
        <f>IFERROR(VLOOKUP(C3549,Mappings!$B$13:$E$31,4,FALSE),"")</f>
        <v/>
      </c>
      <c r="F3549" s="219">
        <f>SUM('RRP data input'!E3550:L3550)</f>
        <v>0</v>
      </c>
      <c r="G3549" s="219">
        <f>SUM('RRP data input'!E3550:P3550)</f>
        <v>0</v>
      </c>
      <c r="H3549" s="143" t="str">
        <f t="shared" si="56"/>
        <v/>
      </c>
    </row>
    <row r="3550" spans="2:8" customFormat="1">
      <c r="B3550" s="185" t="str">
        <f>IF(OR('RRP data input'!B3551="",'RRP data input'!B3551=0),"",'RRP data input'!B3551)</f>
        <v/>
      </c>
      <c r="C3550" s="174" t="str">
        <f>IF('RRP data input'!C3551=0,"",'RRP data input'!C3551)</f>
        <v/>
      </c>
      <c r="D3550" s="174" t="str">
        <f>IF('RRP data input'!D3551=0,"",'RRP data input'!D3551)</f>
        <v/>
      </c>
      <c r="E3550" s="174" t="str">
        <f>IFERROR(VLOOKUP(C3550,Mappings!$B$13:$E$31,4,FALSE),"")</f>
        <v/>
      </c>
      <c r="F3550" s="219">
        <f>SUM('RRP data input'!E3551:L3551)</f>
        <v>0</v>
      </c>
      <c r="G3550" s="219">
        <f>SUM('RRP data input'!E3551:P3551)</f>
        <v>0</v>
      </c>
      <c r="H3550" s="143" t="str">
        <f t="shared" si="56"/>
        <v/>
      </c>
    </row>
    <row r="3551" spans="2:8" customFormat="1">
      <c r="B3551" s="185" t="str">
        <f>IF(OR('RRP data input'!B3552="",'RRP data input'!B3552=0),"",'RRP data input'!B3552)</f>
        <v/>
      </c>
      <c r="C3551" s="174" t="str">
        <f>IF('RRP data input'!C3552=0,"",'RRP data input'!C3552)</f>
        <v/>
      </c>
      <c r="D3551" s="174" t="str">
        <f>IF('RRP data input'!D3552=0,"",'RRP data input'!D3552)</f>
        <v/>
      </c>
      <c r="E3551" s="174" t="str">
        <f>IFERROR(VLOOKUP(C3551,Mappings!$B$13:$E$31,4,FALSE),"")</f>
        <v/>
      </c>
      <c r="F3551" s="219">
        <f>SUM('RRP data input'!E3552:L3552)</f>
        <v>0</v>
      </c>
      <c r="G3551" s="219">
        <f>SUM('RRP data input'!E3552:P3552)</f>
        <v>0</v>
      </c>
      <c r="H3551" s="143" t="str">
        <f t="shared" si="56"/>
        <v/>
      </c>
    </row>
    <row r="3552" spans="2:8" customFormat="1">
      <c r="B3552" s="185" t="str">
        <f>IF(OR('RRP data input'!B3553="",'RRP data input'!B3553=0),"",'RRP data input'!B3553)</f>
        <v/>
      </c>
      <c r="C3552" s="174" t="str">
        <f>IF('RRP data input'!C3553=0,"",'RRP data input'!C3553)</f>
        <v/>
      </c>
      <c r="D3552" s="174" t="str">
        <f>IF('RRP data input'!D3553=0,"",'RRP data input'!D3553)</f>
        <v/>
      </c>
      <c r="E3552" s="174" t="str">
        <f>IFERROR(VLOOKUP(C3552,Mappings!$B$13:$E$31,4,FALSE),"")</f>
        <v/>
      </c>
      <c r="F3552" s="219">
        <f>SUM('RRP data input'!E3553:L3553)</f>
        <v>0</v>
      </c>
      <c r="G3552" s="219">
        <f>SUM('RRP data input'!E3553:P3553)</f>
        <v>0</v>
      </c>
      <c r="H3552" s="143" t="str">
        <f t="shared" si="56"/>
        <v/>
      </c>
    </row>
    <row r="3553" spans="2:8" customFormat="1">
      <c r="B3553" s="185" t="str">
        <f>IF(OR('RRP data input'!B3554="",'RRP data input'!B3554=0),"",'RRP data input'!B3554)</f>
        <v/>
      </c>
      <c r="C3553" s="174" t="str">
        <f>IF('RRP data input'!C3554=0,"",'RRP data input'!C3554)</f>
        <v/>
      </c>
      <c r="D3553" s="174" t="str">
        <f>IF('RRP data input'!D3554=0,"",'RRP data input'!D3554)</f>
        <v/>
      </c>
      <c r="E3553" s="174" t="str">
        <f>IFERROR(VLOOKUP(C3553,Mappings!$B$13:$E$31,4,FALSE),"")</f>
        <v/>
      </c>
      <c r="F3553" s="219">
        <f>SUM('RRP data input'!E3554:L3554)</f>
        <v>0</v>
      </c>
      <c r="G3553" s="219">
        <f>SUM('RRP data input'!E3554:P3554)</f>
        <v>0</v>
      </c>
      <c r="H3553" s="143" t="str">
        <f t="shared" si="56"/>
        <v/>
      </c>
    </row>
    <row r="3554" spans="2:8" customFormat="1">
      <c r="B3554" s="185" t="str">
        <f>IF(OR('RRP data input'!B3555="",'RRP data input'!B3555=0),"",'RRP data input'!B3555)</f>
        <v/>
      </c>
      <c r="C3554" s="174" t="str">
        <f>IF('RRP data input'!C3555=0,"",'RRP data input'!C3555)</f>
        <v/>
      </c>
      <c r="D3554" s="174" t="str">
        <f>IF('RRP data input'!D3555=0,"",'RRP data input'!D3555)</f>
        <v/>
      </c>
      <c r="E3554" s="174" t="str">
        <f>IFERROR(VLOOKUP(C3554,Mappings!$B$13:$E$31,4,FALSE),"")</f>
        <v/>
      </c>
      <c r="F3554" s="219">
        <f>SUM('RRP data input'!E3555:L3555)</f>
        <v>0</v>
      </c>
      <c r="G3554" s="219">
        <f>SUM('RRP data input'!E3555:P3555)</f>
        <v>0</v>
      </c>
      <c r="H3554" s="143" t="str">
        <f t="shared" si="56"/>
        <v/>
      </c>
    </row>
    <row r="3555" spans="2:8" customFormat="1">
      <c r="B3555" s="185" t="str">
        <f>IF(OR('RRP data input'!B3556="",'RRP data input'!B3556=0),"",'RRP data input'!B3556)</f>
        <v/>
      </c>
      <c r="C3555" s="174" t="str">
        <f>IF('RRP data input'!C3556=0,"",'RRP data input'!C3556)</f>
        <v/>
      </c>
      <c r="D3555" s="174" t="str">
        <f>IF('RRP data input'!D3556=0,"",'RRP data input'!D3556)</f>
        <v/>
      </c>
      <c r="E3555" s="174" t="str">
        <f>IFERROR(VLOOKUP(C3555,Mappings!$B$13:$E$31,4,FALSE),"")</f>
        <v/>
      </c>
      <c r="F3555" s="219">
        <f>SUM('RRP data input'!E3556:L3556)</f>
        <v>0</v>
      </c>
      <c r="G3555" s="219">
        <f>SUM('RRP data input'!E3556:P3556)</f>
        <v>0</v>
      </c>
      <c r="H3555" s="143" t="str">
        <f t="shared" si="56"/>
        <v/>
      </c>
    </row>
    <row r="3556" spans="2:8" customFormat="1">
      <c r="B3556" s="185" t="str">
        <f>IF(OR('RRP data input'!B3557="",'RRP data input'!B3557=0),"",'RRP data input'!B3557)</f>
        <v/>
      </c>
      <c r="C3556" s="174" t="str">
        <f>IF('RRP data input'!C3557=0,"",'RRP data input'!C3557)</f>
        <v/>
      </c>
      <c r="D3556" s="174" t="str">
        <f>IF('RRP data input'!D3557=0,"",'RRP data input'!D3557)</f>
        <v/>
      </c>
      <c r="E3556" s="174" t="str">
        <f>IFERROR(VLOOKUP(C3556,Mappings!$B$13:$E$31,4,FALSE),"")</f>
        <v/>
      </c>
      <c r="F3556" s="219">
        <f>SUM('RRP data input'!E3557:L3557)</f>
        <v>0</v>
      </c>
      <c r="G3556" s="219">
        <f>SUM('RRP data input'!E3557:P3557)</f>
        <v>0</v>
      </c>
      <c r="H3556" s="143" t="str">
        <f t="shared" si="56"/>
        <v/>
      </c>
    </row>
    <row r="3557" spans="2:8" customFormat="1">
      <c r="B3557" s="185" t="str">
        <f>IF(OR('RRP data input'!B3558="",'RRP data input'!B3558=0),"",'RRP data input'!B3558)</f>
        <v/>
      </c>
      <c r="C3557" s="174" t="str">
        <f>IF('RRP data input'!C3558=0,"",'RRP data input'!C3558)</f>
        <v/>
      </c>
      <c r="D3557" s="174" t="str">
        <f>IF('RRP data input'!D3558=0,"",'RRP data input'!D3558)</f>
        <v/>
      </c>
      <c r="E3557" s="174" t="str">
        <f>IFERROR(VLOOKUP(C3557,Mappings!$B$13:$E$31,4,FALSE),"")</f>
        <v/>
      </c>
      <c r="F3557" s="219">
        <f>SUM('RRP data input'!E3558:L3558)</f>
        <v>0</v>
      </c>
      <c r="G3557" s="219">
        <f>SUM('RRP data input'!E3558:P3558)</f>
        <v>0</v>
      </c>
      <c r="H3557" s="143" t="str">
        <f t="shared" si="56"/>
        <v/>
      </c>
    </row>
    <row r="3558" spans="2:8" customFormat="1">
      <c r="B3558" s="185" t="str">
        <f>IF(OR('RRP data input'!B3559="",'RRP data input'!B3559=0),"",'RRP data input'!B3559)</f>
        <v/>
      </c>
      <c r="C3558" s="174" t="str">
        <f>IF('RRP data input'!C3559=0,"",'RRP data input'!C3559)</f>
        <v/>
      </c>
      <c r="D3558" s="174" t="str">
        <f>IF('RRP data input'!D3559=0,"",'RRP data input'!D3559)</f>
        <v/>
      </c>
      <c r="E3558" s="174" t="str">
        <f>IFERROR(VLOOKUP(C3558,Mappings!$B$13:$E$31,4,FALSE),"")</f>
        <v/>
      </c>
      <c r="F3558" s="219">
        <f>SUM('RRP data input'!E3559:L3559)</f>
        <v>0</v>
      </c>
      <c r="G3558" s="219">
        <f>SUM('RRP data input'!E3559:P3559)</f>
        <v>0</v>
      </c>
      <c r="H3558" s="143" t="str">
        <f t="shared" si="56"/>
        <v/>
      </c>
    </row>
    <row r="3559" spans="2:8" customFormat="1">
      <c r="B3559" s="185" t="str">
        <f>IF(OR('RRP data input'!B3560="",'RRP data input'!B3560=0),"",'RRP data input'!B3560)</f>
        <v/>
      </c>
      <c r="C3559" s="174" t="str">
        <f>IF('RRP data input'!C3560=0,"",'RRP data input'!C3560)</f>
        <v/>
      </c>
      <c r="D3559" s="174" t="str">
        <f>IF('RRP data input'!D3560=0,"",'RRP data input'!D3560)</f>
        <v/>
      </c>
      <c r="E3559" s="174" t="str">
        <f>IFERROR(VLOOKUP(C3559,Mappings!$B$13:$E$31,4,FALSE),"")</f>
        <v/>
      </c>
      <c r="F3559" s="219">
        <f>SUM('RRP data input'!E3560:L3560)</f>
        <v>0</v>
      </c>
      <c r="G3559" s="219">
        <f>SUM('RRP data input'!E3560:P3560)</f>
        <v>0</v>
      </c>
      <c r="H3559" s="143" t="str">
        <f t="shared" si="56"/>
        <v/>
      </c>
    </row>
    <row r="3560" spans="2:8" customFormat="1">
      <c r="B3560" s="185" t="str">
        <f>IF(OR('RRP data input'!B3561="",'RRP data input'!B3561=0),"",'RRP data input'!B3561)</f>
        <v/>
      </c>
      <c r="C3560" s="174" t="str">
        <f>IF('RRP data input'!C3561=0,"",'RRP data input'!C3561)</f>
        <v/>
      </c>
      <c r="D3560" s="174" t="str">
        <f>IF('RRP data input'!D3561=0,"",'RRP data input'!D3561)</f>
        <v/>
      </c>
      <c r="E3560" s="174" t="str">
        <f>IFERROR(VLOOKUP(C3560,Mappings!$B$13:$E$31,4,FALSE),"")</f>
        <v/>
      </c>
      <c r="F3560" s="219">
        <f>SUM('RRP data input'!E3561:L3561)</f>
        <v>0</v>
      </c>
      <c r="G3560" s="219">
        <f>SUM('RRP data input'!E3561:P3561)</f>
        <v>0</v>
      </c>
      <c r="H3560" s="143" t="str">
        <f t="shared" si="56"/>
        <v/>
      </c>
    </row>
    <row r="3561" spans="2:8" customFormat="1">
      <c r="B3561" s="185" t="str">
        <f>IF(OR('RRP data input'!B3562="",'RRP data input'!B3562=0),"",'RRP data input'!B3562)</f>
        <v/>
      </c>
      <c r="C3561" s="174" t="str">
        <f>IF('RRP data input'!C3562=0,"",'RRP data input'!C3562)</f>
        <v/>
      </c>
      <c r="D3561" s="174" t="str">
        <f>IF('RRP data input'!D3562=0,"",'RRP data input'!D3562)</f>
        <v/>
      </c>
      <c r="E3561" s="174" t="str">
        <f>IFERROR(VLOOKUP(C3561,Mappings!$B$13:$E$31,4,FALSE),"")</f>
        <v/>
      </c>
      <c r="F3561" s="219">
        <f>SUM('RRP data input'!E3562:L3562)</f>
        <v>0</v>
      </c>
      <c r="G3561" s="219">
        <f>SUM('RRP data input'!E3562:P3562)</f>
        <v>0</v>
      </c>
      <c r="H3561" s="143" t="str">
        <f t="shared" si="56"/>
        <v/>
      </c>
    </row>
    <row r="3562" spans="2:8" customFormat="1">
      <c r="B3562" s="185" t="str">
        <f>IF(OR('RRP data input'!B3563="",'RRP data input'!B3563=0),"",'RRP data input'!B3563)</f>
        <v/>
      </c>
      <c r="C3562" s="174" t="str">
        <f>IF('RRP data input'!C3563=0,"",'RRP data input'!C3563)</f>
        <v/>
      </c>
      <c r="D3562" s="174" t="str">
        <f>IF('RRP data input'!D3563=0,"",'RRP data input'!D3563)</f>
        <v/>
      </c>
      <c r="E3562" s="174" t="str">
        <f>IFERROR(VLOOKUP(C3562,Mappings!$B$13:$E$31,4,FALSE),"")</f>
        <v/>
      </c>
      <c r="F3562" s="219">
        <f>SUM('RRP data input'!E3563:L3563)</f>
        <v>0</v>
      </c>
      <c r="G3562" s="219">
        <f>SUM('RRP data input'!E3563:P3563)</f>
        <v>0</v>
      </c>
      <c r="H3562" s="143" t="str">
        <f t="shared" si="56"/>
        <v/>
      </c>
    </row>
    <row r="3563" spans="2:8" customFormat="1">
      <c r="B3563" s="185" t="str">
        <f>IF(OR('RRP data input'!B3564="",'RRP data input'!B3564=0),"",'RRP data input'!B3564)</f>
        <v/>
      </c>
      <c r="C3563" s="174" t="str">
        <f>IF('RRP data input'!C3564=0,"",'RRP data input'!C3564)</f>
        <v/>
      </c>
      <c r="D3563" s="174" t="str">
        <f>IF('RRP data input'!D3564=0,"",'RRP data input'!D3564)</f>
        <v/>
      </c>
      <c r="E3563" s="174" t="str">
        <f>IFERROR(VLOOKUP(C3563,Mappings!$B$13:$E$31,4,FALSE),"")</f>
        <v/>
      </c>
      <c r="F3563" s="219">
        <f>SUM('RRP data input'!E3564:L3564)</f>
        <v>0</v>
      </c>
      <c r="G3563" s="219">
        <f>SUM('RRP data input'!E3564:P3564)</f>
        <v>0</v>
      </c>
      <c r="H3563" s="143" t="str">
        <f t="shared" si="56"/>
        <v/>
      </c>
    </row>
    <row r="3564" spans="2:8" customFormat="1">
      <c r="B3564" s="185" t="str">
        <f>IF(OR('RRP data input'!B3565="",'RRP data input'!B3565=0),"",'RRP data input'!B3565)</f>
        <v/>
      </c>
      <c r="C3564" s="174" t="str">
        <f>IF('RRP data input'!C3565=0,"",'RRP data input'!C3565)</f>
        <v/>
      </c>
      <c r="D3564" s="174" t="str">
        <f>IF('RRP data input'!D3565=0,"",'RRP data input'!D3565)</f>
        <v/>
      </c>
      <c r="E3564" s="174" t="str">
        <f>IFERROR(VLOOKUP(C3564,Mappings!$B$13:$E$31,4,FALSE),"")</f>
        <v/>
      </c>
      <c r="F3564" s="219">
        <f>SUM('RRP data input'!E3565:L3565)</f>
        <v>0</v>
      </c>
      <c r="G3564" s="219">
        <f>SUM('RRP data input'!E3565:P3565)</f>
        <v>0</v>
      </c>
      <c r="H3564" s="143" t="str">
        <f t="shared" si="56"/>
        <v/>
      </c>
    </row>
    <row r="3565" spans="2:8" customFormat="1">
      <c r="B3565" s="185" t="str">
        <f>IF(OR('RRP data input'!B3566="",'RRP data input'!B3566=0),"",'RRP data input'!B3566)</f>
        <v/>
      </c>
      <c r="C3565" s="174" t="str">
        <f>IF('RRP data input'!C3566=0,"",'RRP data input'!C3566)</f>
        <v/>
      </c>
      <c r="D3565" s="174" t="str">
        <f>IF('RRP data input'!D3566=0,"",'RRP data input'!D3566)</f>
        <v/>
      </c>
      <c r="E3565" s="174" t="str">
        <f>IFERROR(VLOOKUP(C3565,Mappings!$B$13:$E$31,4,FALSE),"")</f>
        <v/>
      </c>
      <c r="F3565" s="219">
        <f>SUM('RRP data input'!E3566:L3566)</f>
        <v>0</v>
      </c>
      <c r="G3565" s="219">
        <f>SUM('RRP data input'!E3566:P3566)</f>
        <v>0</v>
      </c>
      <c r="H3565" s="143" t="str">
        <f t="shared" si="56"/>
        <v/>
      </c>
    </row>
    <row r="3566" spans="2:8" customFormat="1">
      <c r="B3566" s="185" t="str">
        <f>IF(OR('RRP data input'!B3567="",'RRP data input'!B3567=0),"",'RRP data input'!B3567)</f>
        <v/>
      </c>
      <c r="C3566" s="174" t="str">
        <f>IF('RRP data input'!C3567=0,"",'RRP data input'!C3567)</f>
        <v/>
      </c>
      <c r="D3566" s="174" t="str">
        <f>IF('RRP data input'!D3567=0,"",'RRP data input'!D3567)</f>
        <v/>
      </c>
      <c r="E3566" s="174" t="str">
        <f>IFERROR(VLOOKUP(C3566,Mappings!$B$13:$E$31,4,FALSE),"")</f>
        <v/>
      </c>
      <c r="F3566" s="219">
        <f>SUM('RRP data input'!E3567:L3567)</f>
        <v>0</v>
      </c>
      <c r="G3566" s="219">
        <f>SUM('RRP data input'!E3567:P3567)</f>
        <v>0</v>
      </c>
      <c r="H3566" s="143" t="str">
        <f t="shared" si="56"/>
        <v/>
      </c>
    </row>
    <row r="3567" spans="2:8" customFormat="1">
      <c r="B3567" s="185" t="str">
        <f>IF(OR('RRP data input'!B3568="",'RRP data input'!B3568=0),"",'RRP data input'!B3568)</f>
        <v/>
      </c>
      <c r="C3567" s="174" t="str">
        <f>IF('RRP data input'!C3568=0,"",'RRP data input'!C3568)</f>
        <v/>
      </c>
      <c r="D3567" s="174" t="str">
        <f>IF('RRP data input'!D3568=0,"",'RRP data input'!D3568)</f>
        <v/>
      </c>
      <c r="E3567" s="174" t="str">
        <f>IFERROR(VLOOKUP(C3567,Mappings!$B$13:$E$31,4,FALSE),"")</f>
        <v/>
      </c>
      <c r="F3567" s="219">
        <f>SUM('RRP data input'!E3568:L3568)</f>
        <v>0</v>
      </c>
      <c r="G3567" s="219">
        <f>SUM('RRP data input'!E3568:P3568)</f>
        <v>0</v>
      </c>
      <c r="H3567" s="143" t="str">
        <f t="shared" si="56"/>
        <v/>
      </c>
    </row>
    <row r="3568" spans="2:8" customFormat="1">
      <c r="B3568" s="185" t="str">
        <f>IF(OR('RRP data input'!B3569="",'RRP data input'!B3569=0),"",'RRP data input'!B3569)</f>
        <v/>
      </c>
      <c r="C3568" s="174" t="str">
        <f>IF('RRP data input'!C3569=0,"",'RRP data input'!C3569)</f>
        <v/>
      </c>
      <c r="D3568" s="174" t="str">
        <f>IF('RRP data input'!D3569=0,"",'RRP data input'!D3569)</f>
        <v/>
      </c>
      <c r="E3568" s="174" t="str">
        <f>IFERROR(VLOOKUP(C3568,Mappings!$B$13:$E$31,4,FALSE),"")</f>
        <v/>
      </c>
      <c r="F3568" s="219">
        <f>SUM('RRP data input'!E3569:L3569)</f>
        <v>0</v>
      </c>
      <c r="G3568" s="219">
        <f>SUM('RRP data input'!E3569:P3569)</f>
        <v>0</v>
      </c>
      <c r="H3568" s="143" t="str">
        <f t="shared" si="56"/>
        <v/>
      </c>
    </row>
    <row r="3569" spans="2:8" customFormat="1">
      <c r="B3569" s="185" t="str">
        <f>IF(OR('RRP data input'!B3570="",'RRP data input'!B3570=0),"",'RRP data input'!B3570)</f>
        <v/>
      </c>
      <c r="C3569" s="174" t="str">
        <f>IF('RRP data input'!C3570=0,"",'RRP data input'!C3570)</f>
        <v/>
      </c>
      <c r="D3569" s="174" t="str">
        <f>IF('RRP data input'!D3570=0,"",'RRP data input'!D3570)</f>
        <v/>
      </c>
      <c r="E3569" s="174" t="str">
        <f>IFERROR(VLOOKUP(C3569,Mappings!$B$13:$E$31,4,FALSE),"")</f>
        <v/>
      </c>
      <c r="F3569" s="219">
        <f>SUM('RRP data input'!E3570:L3570)</f>
        <v>0</v>
      </c>
      <c r="G3569" s="219">
        <f>SUM('RRP data input'!E3570:P3570)</f>
        <v>0</v>
      </c>
      <c r="H3569" s="143" t="str">
        <f t="shared" si="56"/>
        <v/>
      </c>
    </row>
    <row r="3570" spans="2:8" customFormat="1">
      <c r="B3570" s="185" t="str">
        <f>IF(OR('RRP data input'!B3571="",'RRP data input'!B3571=0),"",'RRP data input'!B3571)</f>
        <v/>
      </c>
      <c r="C3570" s="174" t="str">
        <f>IF('RRP data input'!C3571=0,"",'RRP data input'!C3571)</f>
        <v/>
      </c>
      <c r="D3570" s="174" t="str">
        <f>IF('RRP data input'!D3571=0,"",'RRP data input'!D3571)</f>
        <v/>
      </c>
      <c r="E3570" s="174" t="str">
        <f>IFERROR(VLOOKUP(C3570,Mappings!$B$13:$E$31,4,FALSE),"")</f>
        <v/>
      </c>
      <c r="F3570" s="219">
        <f>SUM('RRP data input'!E3571:L3571)</f>
        <v>0</v>
      </c>
      <c r="G3570" s="219">
        <f>SUM('RRP data input'!E3571:P3571)</f>
        <v>0</v>
      </c>
      <c r="H3570" s="143" t="str">
        <f t="shared" si="56"/>
        <v/>
      </c>
    </row>
    <row r="3571" spans="2:8" customFormat="1">
      <c r="B3571" s="185" t="str">
        <f>IF(OR('RRP data input'!B3572="",'RRP data input'!B3572=0),"",'RRP data input'!B3572)</f>
        <v/>
      </c>
      <c r="C3571" s="174" t="str">
        <f>IF('RRP data input'!C3572=0,"",'RRP data input'!C3572)</f>
        <v/>
      </c>
      <c r="D3571" s="174" t="str">
        <f>IF('RRP data input'!D3572=0,"",'RRP data input'!D3572)</f>
        <v/>
      </c>
      <c r="E3571" s="174" t="str">
        <f>IFERROR(VLOOKUP(C3571,Mappings!$B$13:$E$31,4,FALSE),"")</f>
        <v/>
      </c>
      <c r="F3571" s="219">
        <f>SUM('RRP data input'!E3572:L3572)</f>
        <v>0</v>
      </c>
      <c r="G3571" s="219">
        <f>SUM('RRP data input'!E3572:P3572)</f>
        <v>0</v>
      </c>
      <c r="H3571" s="143" t="str">
        <f t="shared" si="56"/>
        <v/>
      </c>
    </row>
    <row r="3572" spans="2:8" customFormat="1">
      <c r="B3572" s="185" t="str">
        <f>IF(OR('RRP data input'!B3573="",'RRP data input'!B3573=0),"",'RRP data input'!B3573)</f>
        <v/>
      </c>
      <c r="C3572" s="174" t="str">
        <f>IF('RRP data input'!C3573=0,"",'RRP data input'!C3573)</f>
        <v/>
      </c>
      <c r="D3572" s="174" t="str">
        <f>IF('RRP data input'!D3573=0,"",'RRP data input'!D3573)</f>
        <v/>
      </c>
      <c r="E3572" s="174" t="str">
        <f>IFERROR(VLOOKUP(C3572,Mappings!$B$13:$E$31,4,FALSE),"")</f>
        <v/>
      </c>
      <c r="F3572" s="219">
        <f>SUM('RRP data input'!E3573:L3573)</f>
        <v>0</v>
      </c>
      <c r="G3572" s="219">
        <f>SUM('RRP data input'!E3573:P3573)</f>
        <v>0</v>
      </c>
      <c r="H3572" s="143" t="str">
        <f t="shared" si="56"/>
        <v/>
      </c>
    </row>
    <row r="3573" spans="2:8" customFormat="1">
      <c r="B3573" s="185" t="str">
        <f>IF(OR('RRP data input'!B3574="",'RRP data input'!B3574=0),"",'RRP data input'!B3574)</f>
        <v/>
      </c>
      <c r="C3573" s="174" t="str">
        <f>IF('RRP data input'!C3574=0,"",'RRP data input'!C3574)</f>
        <v/>
      </c>
      <c r="D3573" s="174" t="str">
        <f>IF('RRP data input'!D3574=0,"",'RRP data input'!D3574)</f>
        <v/>
      </c>
      <c r="E3573" s="174" t="str">
        <f>IFERROR(VLOOKUP(C3573,Mappings!$B$13:$E$31,4,FALSE),"")</f>
        <v/>
      </c>
      <c r="F3573" s="219">
        <f>SUM('RRP data input'!E3574:L3574)</f>
        <v>0</v>
      </c>
      <c r="G3573" s="219">
        <f>SUM('RRP data input'!E3574:P3574)</f>
        <v>0</v>
      </c>
      <c r="H3573" s="143" t="str">
        <f t="shared" si="56"/>
        <v/>
      </c>
    </row>
    <row r="3574" spans="2:8" customFormat="1">
      <c r="B3574" s="185" t="str">
        <f>IF(OR('RRP data input'!B3575="",'RRP data input'!B3575=0),"",'RRP data input'!B3575)</f>
        <v/>
      </c>
      <c r="C3574" s="174" t="str">
        <f>IF('RRP data input'!C3575=0,"",'RRP data input'!C3575)</f>
        <v/>
      </c>
      <c r="D3574" s="174" t="str">
        <f>IF('RRP data input'!D3575=0,"",'RRP data input'!D3575)</f>
        <v/>
      </c>
      <c r="E3574" s="174" t="str">
        <f>IFERROR(VLOOKUP(C3574,Mappings!$B$13:$E$31,4,FALSE),"")</f>
        <v/>
      </c>
      <c r="F3574" s="219">
        <f>SUM('RRP data input'!E3575:L3575)</f>
        <v>0</v>
      </c>
      <c r="G3574" s="219">
        <f>SUM('RRP data input'!E3575:P3575)</f>
        <v>0</v>
      </c>
      <c r="H3574" s="143" t="str">
        <f t="shared" si="56"/>
        <v/>
      </c>
    </row>
    <row r="3575" spans="2:8" customFormat="1">
      <c r="B3575" s="185" t="str">
        <f>IF(OR('RRP data input'!B3576="",'RRP data input'!B3576=0),"",'RRP data input'!B3576)</f>
        <v/>
      </c>
      <c r="C3575" s="174" t="str">
        <f>IF('RRP data input'!C3576=0,"",'RRP data input'!C3576)</f>
        <v/>
      </c>
      <c r="D3575" s="174" t="str">
        <f>IF('RRP data input'!D3576=0,"",'RRP data input'!D3576)</f>
        <v/>
      </c>
      <c r="E3575" s="174" t="str">
        <f>IFERROR(VLOOKUP(C3575,Mappings!$B$13:$E$31,4,FALSE),"")</f>
        <v/>
      </c>
      <c r="F3575" s="219">
        <f>SUM('RRP data input'!E3576:L3576)</f>
        <v>0</v>
      </c>
      <c r="G3575" s="219">
        <f>SUM('RRP data input'!E3576:P3576)</f>
        <v>0</v>
      </c>
      <c r="H3575" s="143" t="str">
        <f t="shared" si="56"/>
        <v/>
      </c>
    </row>
    <row r="3576" spans="2:8" customFormat="1">
      <c r="B3576" s="185" t="str">
        <f>IF(OR('RRP data input'!B3577="",'RRP data input'!B3577=0),"",'RRP data input'!B3577)</f>
        <v/>
      </c>
      <c r="C3576" s="174" t="str">
        <f>IF('RRP data input'!C3577=0,"",'RRP data input'!C3577)</f>
        <v/>
      </c>
      <c r="D3576" s="174" t="str">
        <f>IF('RRP data input'!D3577=0,"",'RRP data input'!D3577)</f>
        <v/>
      </c>
      <c r="E3576" s="174" t="str">
        <f>IFERROR(VLOOKUP(C3576,Mappings!$B$13:$E$31,4,FALSE),"")</f>
        <v/>
      </c>
      <c r="F3576" s="219">
        <f>SUM('RRP data input'!E3577:L3577)</f>
        <v>0</v>
      </c>
      <c r="G3576" s="219">
        <f>SUM('RRP data input'!E3577:P3577)</f>
        <v>0</v>
      </c>
      <c r="H3576" s="143" t="str">
        <f t="shared" si="56"/>
        <v/>
      </c>
    </row>
    <row r="3577" spans="2:8" customFormat="1">
      <c r="B3577" s="185" t="str">
        <f>IF(OR('RRP data input'!B3578="",'RRP data input'!B3578=0),"",'RRP data input'!B3578)</f>
        <v/>
      </c>
      <c r="C3577" s="174" t="str">
        <f>IF('RRP data input'!C3578=0,"",'RRP data input'!C3578)</f>
        <v/>
      </c>
      <c r="D3577" s="174" t="str">
        <f>IF('RRP data input'!D3578=0,"",'RRP data input'!D3578)</f>
        <v/>
      </c>
      <c r="E3577" s="174" t="str">
        <f>IFERROR(VLOOKUP(C3577,Mappings!$B$13:$E$31,4,FALSE),"")</f>
        <v/>
      </c>
      <c r="F3577" s="219">
        <f>SUM('RRP data input'!E3578:L3578)</f>
        <v>0</v>
      </c>
      <c r="G3577" s="219">
        <f>SUM('RRP data input'!E3578:P3578)</f>
        <v>0</v>
      </c>
      <c r="H3577" s="143" t="str">
        <f t="shared" si="56"/>
        <v/>
      </c>
    </row>
    <row r="3578" spans="2:8" customFormat="1">
      <c r="B3578" s="185" t="str">
        <f>IF(OR('RRP data input'!B3579="",'RRP data input'!B3579=0),"",'RRP data input'!B3579)</f>
        <v/>
      </c>
      <c r="C3578" s="174" t="str">
        <f>IF('RRP data input'!C3579=0,"",'RRP data input'!C3579)</f>
        <v/>
      </c>
      <c r="D3578" s="174" t="str">
        <f>IF('RRP data input'!D3579=0,"",'RRP data input'!D3579)</f>
        <v/>
      </c>
      <c r="E3578" s="174" t="str">
        <f>IFERROR(VLOOKUP(C3578,Mappings!$B$13:$E$31,4,FALSE),"")</f>
        <v/>
      </c>
      <c r="F3578" s="219">
        <f>SUM('RRP data input'!E3579:L3579)</f>
        <v>0</v>
      </c>
      <c r="G3578" s="219">
        <f>SUM('RRP data input'!E3579:P3579)</f>
        <v>0</v>
      </c>
      <c r="H3578" s="143" t="str">
        <f t="shared" si="56"/>
        <v/>
      </c>
    </row>
    <row r="3579" spans="2:8" customFormat="1">
      <c r="B3579" s="185" t="str">
        <f>IF(OR('RRP data input'!B3580="",'RRP data input'!B3580=0),"",'RRP data input'!B3580)</f>
        <v/>
      </c>
      <c r="C3579" s="174" t="str">
        <f>IF('RRP data input'!C3580=0,"",'RRP data input'!C3580)</f>
        <v/>
      </c>
      <c r="D3579" s="174" t="str">
        <f>IF('RRP data input'!D3580=0,"",'RRP data input'!D3580)</f>
        <v/>
      </c>
      <c r="E3579" s="174" t="str">
        <f>IFERROR(VLOOKUP(C3579,Mappings!$B$13:$E$31,4,FALSE),"")</f>
        <v/>
      </c>
      <c r="F3579" s="219">
        <f>SUM('RRP data input'!E3580:L3580)</f>
        <v>0</v>
      </c>
      <c r="G3579" s="219">
        <f>SUM('RRP data input'!E3580:P3580)</f>
        <v>0</v>
      </c>
      <c r="H3579" s="143" t="str">
        <f t="shared" si="56"/>
        <v/>
      </c>
    </row>
    <row r="3580" spans="2:8" customFormat="1">
      <c r="B3580" s="185" t="str">
        <f>IF(OR('RRP data input'!B3581="",'RRP data input'!B3581=0),"",'RRP data input'!B3581)</f>
        <v/>
      </c>
      <c r="C3580" s="174" t="str">
        <f>IF('RRP data input'!C3581=0,"",'RRP data input'!C3581)</f>
        <v/>
      </c>
      <c r="D3580" s="174" t="str">
        <f>IF('RRP data input'!D3581=0,"",'RRP data input'!D3581)</f>
        <v/>
      </c>
      <c r="E3580" s="174" t="str">
        <f>IFERROR(VLOOKUP(C3580,Mappings!$B$13:$E$31,4,FALSE),"")</f>
        <v/>
      </c>
      <c r="F3580" s="219">
        <f>SUM('RRP data input'!E3581:L3581)</f>
        <v>0</v>
      </c>
      <c r="G3580" s="219">
        <f>SUM('RRP data input'!E3581:P3581)</f>
        <v>0</v>
      </c>
      <c r="H3580" s="143" t="str">
        <f t="shared" si="56"/>
        <v/>
      </c>
    </row>
    <row r="3581" spans="2:8" customFormat="1">
      <c r="B3581" s="185" t="str">
        <f>IF(OR('RRP data input'!B3582="",'RRP data input'!B3582=0),"",'RRP data input'!B3582)</f>
        <v/>
      </c>
      <c r="C3581" s="174" t="str">
        <f>IF('RRP data input'!C3582=0,"",'RRP data input'!C3582)</f>
        <v/>
      </c>
      <c r="D3581" s="174" t="str">
        <f>IF('RRP data input'!D3582=0,"",'RRP data input'!D3582)</f>
        <v/>
      </c>
      <c r="E3581" s="174" t="str">
        <f>IFERROR(VLOOKUP(C3581,Mappings!$B$13:$E$31,4,FALSE),"")</f>
        <v/>
      </c>
      <c r="F3581" s="219">
        <f>SUM('RRP data input'!E3582:L3582)</f>
        <v>0</v>
      </c>
      <c r="G3581" s="219">
        <f>SUM('RRP data input'!E3582:P3582)</f>
        <v>0</v>
      </c>
      <c r="H3581" s="143" t="str">
        <f t="shared" si="56"/>
        <v/>
      </c>
    </row>
    <row r="3582" spans="2:8" customFormat="1">
      <c r="B3582" s="185" t="str">
        <f>IF(OR('RRP data input'!B3583="",'RRP data input'!B3583=0),"",'RRP data input'!B3583)</f>
        <v/>
      </c>
      <c r="C3582" s="174" t="str">
        <f>IF('RRP data input'!C3583=0,"",'RRP data input'!C3583)</f>
        <v/>
      </c>
      <c r="D3582" s="174" t="str">
        <f>IF('RRP data input'!D3583=0,"",'RRP data input'!D3583)</f>
        <v/>
      </c>
      <c r="E3582" s="174" t="str">
        <f>IFERROR(VLOOKUP(C3582,Mappings!$B$13:$E$31,4,FALSE),"")</f>
        <v/>
      </c>
      <c r="F3582" s="219">
        <f>SUM('RRP data input'!E3583:L3583)</f>
        <v>0</v>
      </c>
      <c r="G3582" s="219">
        <f>SUM('RRP data input'!E3583:P3583)</f>
        <v>0</v>
      </c>
      <c r="H3582" s="143" t="str">
        <f t="shared" si="56"/>
        <v/>
      </c>
    </row>
    <row r="3583" spans="2:8" customFormat="1">
      <c r="B3583" s="185" t="str">
        <f>IF(OR('RRP data input'!B3584="",'RRP data input'!B3584=0),"",'RRP data input'!B3584)</f>
        <v/>
      </c>
      <c r="C3583" s="174" t="str">
        <f>IF('RRP data input'!C3584=0,"",'RRP data input'!C3584)</f>
        <v/>
      </c>
      <c r="D3583" s="174" t="str">
        <f>IF('RRP data input'!D3584=0,"",'RRP data input'!D3584)</f>
        <v/>
      </c>
      <c r="E3583" s="174" t="str">
        <f>IFERROR(VLOOKUP(C3583,Mappings!$B$13:$E$31,4,FALSE),"")</f>
        <v/>
      </c>
      <c r="F3583" s="219">
        <f>SUM('RRP data input'!E3584:L3584)</f>
        <v>0</v>
      </c>
      <c r="G3583" s="219">
        <f>SUM('RRP data input'!E3584:P3584)</f>
        <v>0</v>
      </c>
      <c r="H3583" s="143" t="str">
        <f t="shared" si="56"/>
        <v/>
      </c>
    </row>
    <row r="3584" spans="2:8" customFormat="1">
      <c r="B3584" s="185" t="str">
        <f>IF(OR('RRP data input'!B3585="",'RRP data input'!B3585=0),"",'RRP data input'!B3585)</f>
        <v/>
      </c>
      <c r="C3584" s="174" t="str">
        <f>IF('RRP data input'!C3585=0,"",'RRP data input'!C3585)</f>
        <v/>
      </c>
      <c r="D3584" s="174" t="str">
        <f>IF('RRP data input'!D3585=0,"",'RRP data input'!D3585)</f>
        <v/>
      </c>
      <c r="E3584" s="174" t="str">
        <f>IFERROR(VLOOKUP(C3584,Mappings!$B$13:$E$31,4,FALSE),"")</f>
        <v/>
      </c>
      <c r="F3584" s="219">
        <f>SUM('RRP data input'!E3585:L3585)</f>
        <v>0</v>
      </c>
      <c r="G3584" s="219">
        <f>SUM('RRP data input'!E3585:P3585)</f>
        <v>0</v>
      </c>
      <c r="H3584" s="143" t="str">
        <f t="shared" si="56"/>
        <v/>
      </c>
    </row>
    <row r="3585" spans="2:8" customFormat="1">
      <c r="B3585" s="185" t="str">
        <f>IF(OR('RRP data input'!B3586="",'RRP data input'!B3586=0),"",'RRP data input'!B3586)</f>
        <v/>
      </c>
      <c r="C3585" s="174" t="str">
        <f>IF('RRP data input'!C3586=0,"",'RRP data input'!C3586)</f>
        <v/>
      </c>
      <c r="D3585" s="174" t="str">
        <f>IF('RRP data input'!D3586=0,"",'RRP data input'!D3586)</f>
        <v/>
      </c>
      <c r="E3585" s="174" t="str">
        <f>IFERROR(VLOOKUP(C3585,Mappings!$B$13:$E$31,4,FALSE),"")</f>
        <v/>
      </c>
      <c r="F3585" s="219">
        <f>SUM('RRP data input'!E3586:L3586)</f>
        <v>0</v>
      </c>
      <c r="G3585" s="219">
        <f>SUM('RRP data input'!E3586:P3586)</f>
        <v>0</v>
      </c>
      <c r="H3585" s="143" t="str">
        <f t="shared" si="56"/>
        <v/>
      </c>
    </row>
    <row r="3586" spans="2:8" customFormat="1">
      <c r="B3586" s="185" t="str">
        <f>IF(OR('RRP data input'!B3587="",'RRP data input'!B3587=0),"",'RRP data input'!B3587)</f>
        <v/>
      </c>
      <c r="C3586" s="174" t="str">
        <f>IF('RRP data input'!C3587=0,"",'RRP data input'!C3587)</f>
        <v/>
      </c>
      <c r="D3586" s="174" t="str">
        <f>IF('RRP data input'!D3587=0,"",'RRP data input'!D3587)</f>
        <v/>
      </c>
      <c r="E3586" s="174" t="str">
        <f>IFERROR(VLOOKUP(C3586,Mappings!$B$13:$E$31,4,FALSE),"")</f>
        <v/>
      </c>
      <c r="F3586" s="219">
        <f>SUM('RRP data input'!E3587:L3587)</f>
        <v>0</v>
      </c>
      <c r="G3586" s="219">
        <f>SUM('RRP data input'!E3587:P3587)</f>
        <v>0</v>
      </c>
      <c r="H3586" s="143" t="str">
        <f t="shared" si="56"/>
        <v/>
      </c>
    </row>
    <row r="3587" spans="2:8" customFormat="1">
      <c r="B3587" s="185" t="str">
        <f>IF(OR('RRP data input'!B3588="",'RRP data input'!B3588=0),"",'RRP data input'!B3588)</f>
        <v/>
      </c>
      <c r="C3587" s="174" t="str">
        <f>IF('RRP data input'!C3588=0,"",'RRP data input'!C3588)</f>
        <v/>
      </c>
      <c r="D3587" s="174" t="str">
        <f>IF('RRP data input'!D3588=0,"",'RRP data input'!D3588)</f>
        <v/>
      </c>
      <c r="E3587" s="174" t="str">
        <f>IFERROR(VLOOKUP(C3587,Mappings!$B$13:$E$31,4,FALSE),"")</f>
        <v/>
      </c>
      <c r="F3587" s="219">
        <f>SUM('RRP data input'!E3588:L3588)</f>
        <v>0</v>
      </c>
      <c r="G3587" s="219">
        <f>SUM('RRP data input'!E3588:P3588)</f>
        <v>0</v>
      </c>
      <c r="H3587" s="143" t="str">
        <f t="shared" si="56"/>
        <v/>
      </c>
    </row>
    <row r="3588" spans="2:8" customFormat="1">
      <c r="B3588" s="185" t="str">
        <f>IF(OR('RRP data input'!B3589="",'RRP data input'!B3589=0),"",'RRP data input'!B3589)</f>
        <v/>
      </c>
      <c r="C3588" s="174" t="str">
        <f>IF('RRP data input'!C3589=0,"",'RRP data input'!C3589)</f>
        <v/>
      </c>
      <c r="D3588" s="174" t="str">
        <f>IF('RRP data input'!D3589=0,"",'RRP data input'!D3589)</f>
        <v/>
      </c>
      <c r="E3588" s="174" t="str">
        <f>IFERROR(VLOOKUP(C3588,Mappings!$B$13:$E$31,4,FALSE),"")</f>
        <v/>
      </c>
      <c r="F3588" s="219">
        <f>SUM('RRP data input'!E3589:L3589)</f>
        <v>0</v>
      </c>
      <c r="G3588" s="219">
        <f>SUM('RRP data input'!E3589:P3589)</f>
        <v>0</v>
      </c>
      <c r="H3588" s="143" t="str">
        <f t="shared" si="56"/>
        <v/>
      </c>
    </row>
    <row r="3589" spans="2:8" customFormat="1">
      <c r="B3589" s="185" t="str">
        <f>IF(OR('RRP data input'!B3590="",'RRP data input'!B3590=0),"",'RRP data input'!B3590)</f>
        <v/>
      </c>
      <c r="C3589" s="174" t="str">
        <f>IF('RRP data input'!C3590=0,"",'RRP data input'!C3590)</f>
        <v/>
      </c>
      <c r="D3589" s="174" t="str">
        <f>IF('RRP data input'!D3590=0,"",'RRP data input'!D3590)</f>
        <v/>
      </c>
      <c r="E3589" s="174" t="str">
        <f>IFERROR(VLOOKUP(C3589,Mappings!$B$13:$E$31,4,FALSE),"")</f>
        <v/>
      </c>
      <c r="F3589" s="219">
        <f>SUM('RRP data input'!E3590:L3590)</f>
        <v>0</v>
      </c>
      <c r="G3589" s="219">
        <f>SUM('RRP data input'!E3590:P3590)</f>
        <v>0</v>
      </c>
      <c r="H3589" s="143" t="str">
        <f t="shared" si="56"/>
        <v/>
      </c>
    </row>
    <row r="3590" spans="2:8" customFormat="1">
      <c r="B3590" s="185" t="str">
        <f>IF(OR('RRP data input'!B3591="",'RRP data input'!B3591=0),"",'RRP data input'!B3591)</f>
        <v/>
      </c>
      <c r="C3590" s="174" t="str">
        <f>IF('RRP data input'!C3591=0,"",'RRP data input'!C3591)</f>
        <v/>
      </c>
      <c r="D3590" s="174" t="str">
        <f>IF('RRP data input'!D3591=0,"",'RRP data input'!D3591)</f>
        <v/>
      </c>
      <c r="E3590" s="174" t="str">
        <f>IFERROR(VLOOKUP(C3590,Mappings!$B$13:$E$31,4,FALSE),"")</f>
        <v/>
      </c>
      <c r="F3590" s="219">
        <f>SUM('RRP data input'!E3591:L3591)</f>
        <v>0</v>
      </c>
      <c r="G3590" s="219">
        <f>SUM('RRP data input'!E3591:P3591)</f>
        <v>0</v>
      </c>
      <c r="H3590" s="143" t="str">
        <f t="shared" si="56"/>
        <v/>
      </c>
    </row>
    <row r="3591" spans="2:8" customFormat="1">
      <c r="B3591" s="185" t="str">
        <f>IF(OR('RRP data input'!B3592="",'RRP data input'!B3592=0),"",'RRP data input'!B3592)</f>
        <v/>
      </c>
      <c r="C3591" s="174" t="str">
        <f>IF('RRP data input'!C3592=0,"",'RRP data input'!C3592)</f>
        <v/>
      </c>
      <c r="D3591" s="174" t="str">
        <f>IF('RRP data input'!D3592=0,"",'RRP data input'!D3592)</f>
        <v/>
      </c>
      <c r="E3591" s="174" t="str">
        <f>IFERROR(VLOOKUP(C3591,Mappings!$B$13:$E$31,4,FALSE),"")</f>
        <v/>
      </c>
      <c r="F3591" s="219">
        <f>SUM('RRP data input'!E3592:L3592)</f>
        <v>0</v>
      </c>
      <c r="G3591" s="219">
        <f>SUM('RRP data input'!E3592:P3592)</f>
        <v>0</v>
      </c>
      <c r="H3591" s="143" t="str">
        <f t="shared" si="56"/>
        <v/>
      </c>
    </row>
    <row r="3592" spans="2:8" customFormat="1">
      <c r="B3592" s="185" t="str">
        <f>IF(OR('RRP data input'!B3593="",'RRP data input'!B3593=0),"",'RRP data input'!B3593)</f>
        <v/>
      </c>
      <c r="C3592" s="174" t="str">
        <f>IF('RRP data input'!C3593=0,"",'RRP data input'!C3593)</f>
        <v/>
      </c>
      <c r="D3592" s="174" t="str">
        <f>IF('RRP data input'!D3593=0,"",'RRP data input'!D3593)</f>
        <v/>
      </c>
      <c r="E3592" s="174" t="str">
        <f>IFERROR(VLOOKUP(C3592,Mappings!$B$13:$E$31,4,FALSE),"")</f>
        <v/>
      </c>
      <c r="F3592" s="219">
        <f>SUM('RRP data input'!E3593:L3593)</f>
        <v>0</v>
      </c>
      <c r="G3592" s="219">
        <f>SUM('RRP data input'!E3593:P3593)</f>
        <v>0</v>
      </c>
      <c r="H3592" s="143" t="str">
        <f t="shared" si="56"/>
        <v/>
      </c>
    </row>
    <row r="3593" spans="2:8" customFormat="1">
      <c r="B3593" s="185" t="str">
        <f>IF(OR('RRP data input'!B3594="",'RRP data input'!B3594=0),"",'RRP data input'!B3594)</f>
        <v/>
      </c>
      <c r="C3593" s="174" t="str">
        <f>IF('RRP data input'!C3594=0,"",'RRP data input'!C3594)</f>
        <v/>
      </c>
      <c r="D3593" s="174" t="str">
        <f>IF('RRP data input'!D3594=0,"",'RRP data input'!D3594)</f>
        <v/>
      </c>
      <c r="E3593" s="174" t="str">
        <f>IFERROR(VLOOKUP(C3593,Mappings!$B$13:$E$31,4,FALSE),"")</f>
        <v/>
      </c>
      <c r="F3593" s="219">
        <f>SUM('RRP data input'!E3594:L3594)</f>
        <v>0</v>
      </c>
      <c r="G3593" s="219">
        <f>SUM('RRP data input'!E3594:P3594)</f>
        <v>0</v>
      </c>
      <c r="H3593" s="143" t="str">
        <f t="shared" ref="H3593:H3656" si="57">IF(OR(C3593="LVSSA",C3593="LVSSB",C3593="LVAL"),"LV",C3593)</f>
        <v/>
      </c>
    </row>
    <row r="3594" spans="2:8" customFormat="1">
      <c r="B3594" s="185" t="str">
        <f>IF(OR('RRP data input'!B3595="",'RRP data input'!B3595=0),"",'RRP data input'!B3595)</f>
        <v/>
      </c>
      <c r="C3594" s="174" t="str">
        <f>IF('RRP data input'!C3595=0,"",'RRP data input'!C3595)</f>
        <v/>
      </c>
      <c r="D3594" s="174" t="str">
        <f>IF('RRP data input'!D3595=0,"",'RRP data input'!D3595)</f>
        <v/>
      </c>
      <c r="E3594" s="174" t="str">
        <f>IFERROR(VLOOKUP(C3594,Mappings!$B$13:$E$31,4,FALSE),"")</f>
        <v/>
      </c>
      <c r="F3594" s="219">
        <f>SUM('RRP data input'!E3595:L3595)</f>
        <v>0</v>
      </c>
      <c r="G3594" s="219">
        <f>SUM('RRP data input'!E3595:P3595)</f>
        <v>0</v>
      </c>
      <c r="H3594" s="143" t="str">
        <f t="shared" si="57"/>
        <v/>
      </c>
    </row>
    <row r="3595" spans="2:8" customFormat="1">
      <c r="B3595" s="185" t="str">
        <f>IF(OR('RRP data input'!B3596="",'RRP data input'!B3596=0),"",'RRP data input'!B3596)</f>
        <v/>
      </c>
      <c r="C3595" s="174" t="str">
        <f>IF('RRP data input'!C3596=0,"",'RRP data input'!C3596)</f>
        <v/>
      </c>
      <c r="D3595" s="174" t="str">
        <f>IF('RRP data input'!D3596=0,"",'RRP data input'!D3596)</f>
        <v/>
      </c>
      <c r="E3595" s="174" t="str">
        <f>IFERROR(VLOOKUP(C3595,Mappings!$B$13:$E$31,4,FALSE),"")</f>
        <v/>
      </c>
      <c r="F3595" s="219">
        <f>SUM('RRP data input'!E3596:L3596)</f>
        <v>0</v>
      </c>
      <c r="G3595" s="219">
        <f>SUM('RRP data input'!E3596:P3596)</f>
        <v>0</v>
      </c>
      <c r="H3595" s="143" t="str">
        <f t="shared" si="57"/>
        <v/>
      </c>
    </row>
    <row r="3596" spans="2:8" customFormat="1">
      <c r="B3596" s="185" t="str">
        <f>IF(OR('RRP data input'!B3597="",'RRP data input'!B3597=0),"",'RRP data input'!B3597)</f>
        <v/>
      </c>
      <c r="C3596" s="174" t="str">
        <f>IF('RRP data input'!C3597=0,"",'RRP data input'!C3597)</f>
        <v/>
      </c>
      <c r="D3596" s="174" t="str">
        <f>IF('RRP data input'!D3597=0,"",'RRP data input'!D3597)</f>
        <v/>
      </c>
      <c r="E3596" s="174" t="str">
        <f>IFERROR(VLOOKUP(C3596,Mappings!$B$13:$E$31,4,FALSE),"")</f>
        <v/>
      </c>
      <c r="F3596" s="219">
        <f>SUM('RRP data input'!E3597:L3597)</f>
        <v>0</v>
      </c>
      <c r="G3596" s="219">
        <f>SUM('RRP data input'!E3597:P3597)</f>
        <v>0</v>
      </c>
      <c r="H3596" s="143" t="str">
        <f t="shared" si="57"/>
        <v/>
      </c>
    </row>
    <row r="3597" spans="2:8" customFormat="1">
      <c r="B3597" s="185" t="str">
        <f>IF(OR('RRP data input'!B3598="",'RRP data input'!B3598=0),"",'RRP data input'!B3598)</f>
        <v/>
      </c>
      <c r="C3597" s="174" t="str">
        <f>IF('RRP data input'!C3598=0,"",'RRP data input'!C3598)</f>
        <v/>
      </c>
      <c r="D3597" s="174" t="str">
        <f>IF('RRP data input'!D3598=0,"",'RRP data input'!D3598)</f>
        <v/>
      </c>
      <c r="E3597" s="174" t="str">
        <f>IFERROR(VLOOKUP(C3597,Mappings!$B$13:$E$31,4,FALSE),"")</f>
        <v/>
      </c>
      <c r="F3597" s="219">
        <f>SUM('RRP data input'!E3598:L3598)</f>
        <v>0</v>
      </c>
      <c r="G3597" s="219">
        <f>SUM('RRP data input'!E3598:P3598)</f>
        <v>0</v>
      </c>
      <c r="H3597" s="143" t="str">
        <f t="shared" si="57"/>
        <v/>
      </c>
    </row>
    <row r="3598" spans="2:8" customFormat="1">
      <c r="B3598" s="185" t="str">
        <f>IF(OR('RRP data input'!B3599="",'RRP data input'!B3599=0),"",'RRP data input'!B3599)</f>
        <v/>
      </c>
      <c r="C3598" s="174" t="str">
        <f>IF('RRP data input'!C3599=0,"",'RRP data input'!C3599)</f>
        <v/>
      </c>
      <c r="D3598" s="174" t="str">
        <f>IF('RRP data input'!D3599=0,"",'RRP data input'!D3599)</f>
        <v/>
      </c>
      <c r="E3598" s="174" t="str">
        <f>IFERROR(VLOOKUP(C3598,Mappings!$B$13:$E$31,4,FALSE),"")</f>
        <v/>
      </c>
      <c r="F3598" s="219">
        <f>SUM('RRP data input'!E3599:L3599)</f>
        <v>0</v>
      </c>
      <c r="G3598" s="219">
        <f>SUM('RRP data input'!E3599:P3599)</f>
        <v>0</v>
      </c>
      <c r="H3598" s="143" t="str">
        <f t="shared" si="57"/>
        <v/>
      </c>
    </row>
    <row r="3599" spans="2:8" customFormat="1">
      <c r="B3599" s="185" t="str">
        <f>IF(OR('RRP data input'!B3600="",'RRP data input'!B3600=0),"",'RRP data input'!B3600)</f>
        <v/>
      </c>
      <c r="C3599" s="174" t="str">
        <f>IF('RRP data input'!C3600=0,"",'RRP data input'!C3600)</f>
        <v/>
      </c>
      <c r="D3599" s="174" t="str">
        <f>IF('RRP data input'!D3600=0,"",'RRP data input'!D3600)</f>
        <v/>
      </c>
      <c r="E3599" s="174" t="str">
        <f>IFERROR(VLOOKUP(C3599,Mappings!$B$13:$E$31,4,FALSE),"")</f>
        <v/>
      </c>
      <c r="F3599" s="219">
        <f>SUM('RRP data input'!E3600:L3600)</f>
        <v>0</v>
      </c>
      <c r="G3599" s="219">
        <f>SUM('RRP data input'!E3600:P3600)</f>
        <v>0</v>
      </c>
      <c r="H3599" s="143" t="str">
        <f t="shared" si="57"/>
        <v/>
      </c>
    </row>
    <row r="3600" spans="2:8" customFormat="1">
      <c r="B3600" s="185" t="str">
        <f>IF(OR('RRP data input'!B3601="",'RRP data input'!B3601=0),"",'RRP data input'!B3601)</f>
        <v/>
      </c>
      <c r="C3600" s="174" t="str">
        <f>IF('RRP data input'!C3601=0,"",'RRP data input'!C3601)</f>
        <v/>
      </c>
      <c r="D3600" s="174" t="str">
        <f>IF('RRP data input'!D3601=0,"",'RRP data input'!D3601)</f>
        <v/>
      </c>
      <c r="E3600" s="174" t="str">
        <f>IFERROR(VLOOKUP(C3600,Mappings!$B$13:$E$31,4,FALSE),"")</f>
        <v/>
      </c>
      <c r="F3600" s="219">
        <f>SUM('RRP data input'!E3601:L3601)</f>
        <v>0</v>
      </c>
      <c r="G3600" s="219">
        <f>SUM('RRP data input'!E3601:P3601)</f>
        <v>0</v>
      </c>
      <c r="H3600" s="143" t="str">
        <f t="shared" si="57"/>
        <v/>
      </c>
    </row>
    <row r="3601" spans="2:8" customFormat="1">
      <c r="B3601" s="185" t="str">
        <f>IF(OR('RRP data input'!B3602="",'RRP data input'!B3602=0),"",'RRP data input'!B3602)</f>
        <v/>
      </c>
      <c r="C3601" s="174" t="str">
        <f>IF('RRP data input'!C3602=0,"",'RRP data input'!C3602)</f>
        <v/>
      </c>
      <c r="D3601" s="174" t="str">
        <f>IF('RRP data input'!D3602=0,"",'RRP data input'!D3602)</f>
        <v/>
      </c>
      <c r="E3601" s="174" t="str">
        <f>IFERROR(VLOOKUP(C3601,Mappings!$B$13:$E$31,4,FALSE),"")</f>
        <v/>
      </c>
      <c r="F3601" s="219">
        <f>SUM('RRP data input'!E3602:L3602)</f>
        <v>0</v>
      </c>
      <c r="G3601" s="219">
        <f>SUM('RRP data input'!E3602:P3602)</f>
        <v>0</v>
      </c>
      <c r="H3601" s="143" t="str">
        <f t="shared" si="57"/>
        <v/>
      </c>
    </row>
    <row r="3602" spans="2:8" customFormat="1">
      <c r="B3602" s="185" t="str">
        <f>IF(OR('RRP data input'!B3603="",'RRP data input'!B3603=0),"",'RRP data input'!B3603)</f>
        <v/>
      </c>
      <c r="C3602" s="174" t="str">
        <f>IF('RRP data input'!C3603=0,"",'RRP data input'!C3603)</f>
        <v/>
      </c>
      <c r="D3602" s="174" t="str">
        <f>IF('RRP data input'!D3603=0,"",'RRP data input'!D3603)</f>
        <v/>
      </c>
      <c r="E3602" s="174" t="str">
        <f>IFERROR(VLOOKUP(C3602,Mappings!$B$13:$E$31,4,FALSE),"")</f>
        <v/>
      </c>
      <c r="F3602" s="219">
        <f>SUM('RRP data input'!E3603:L3603)</f>
        <v>0</v>
      </c>
      <c r="G3602" s="219">
        <f>SUM('RRP data input'!E3603:P3603)</f>
        <v>0</v>
      </c>
      <c r="H3602" s="143" t="str">
        <f t="shared" si="57"/>
        <v/>
      </c>
    </row>
    <row r="3603" spans="2:8" customFormat="1">
      <c r="B3603" s="185" t="str">
        <f>IF(OR('RRP data input'!B3604="",'RRP data input'!B3604=0),"",'RRP data input'!B3604)</f>
        <v/>
      </c>
      <c r="C3603" s="174" t="str">
        <f>IF('RRP data input'!C3604=0,"",'RRP data input'!C3604)</f>
        <v/>
      </c>
      <c r="D3603" s="174" t="str">
        <f>IF('RRP data input'!D3604=0,"",'RRP data input'!D3604)</f>
        <v/>
      </c>
      <c r="E3603" s="174" t="str">
        <f>IFERROR(VLOOKUP(C3603,Mappings!$B$13:$E$31,4,FALSE),"")</f>
        <v/>
      </c>
      <c r="F3603" s="219">
        <f>SUM('RRP data input'!E3604:L3604)</f>
        <v>0</v>
      </c>
      <c r="G3603" s="219">
        <f>SUM('RRP data input'!E3604:P3604)</f>
        <v>0</v>
      </c>
      <c r="H3603" s="143" t="str">
        <f t="shared" si="57"/>
        <v/>
      </c>
    </row>
    <row r="3604" spans="2:8" customFormat="1">
      <c r="B3604" s="185" t="str">
        <f>IF(OR('RRP data input'!B3605="",'RRP data input'!B3605=0),"",'RRP data input'!B3605)</f>
        <v/>
      </c>
      <c r="C3604" s="174" t="str">
        <f>IF('RRP data input'!C3605=0,"",'RRP data input'!C3605)</f>
        <v/>
      </c>
      <c r="D3604" s="174" t="str">
        <f>IF('RRP data input'!D3605=0,"",'RRP data input'!D3605)</f>
        <v/>
      </c>
      <c r="E3604" s="174" t="str">
        <f>IFERROR(VLOOKUP(C3604,Mappings!$B$13:$E$31,4,FALSE),"")</f>
        <v/>
      </c>
      <c r="F3604" s="219">
        <f>SUM('RRP data input'!E3605:L3605)</f>
        <v>0</v>
      </c>
      <c r="G3604" s="219">
        <f>SUM('RRP data input'!E3605:P3605)</f>
        <v>0</v>
      </c>
      <c r="H3604" s="143" t="str">
        <f t="shared" si="57"/>
        <v/>
      </c>
    </row>
    <row r="3605" spans="2:8" customFormat="1">
      <c r="B3605" s="185" t="str">
        <f>IF(OR('RRP data input'!B3606="",'RRP data input'!B3606=0),"",'RRP data input'!B3606)</f>
        <v/>
      </c>
      <c r="C3605" s="174" t="str">
        <f>IF('RRP data input'!C3606=0,"",'RRP data input'!C3606)</f>
        <v/>
      </c>
      <c r="D3605" s="174" t="str">
        <f>IF('RRP data input'!D3606=0,"",'RRP data input'!D3606)</f>
        <v/>
      </c>
      <c r="E3605" s="174" t="str">
        <f>IFERROR(VLOOKUP(C3605,Mappings!$B$13:$E$31,4,FALSE),"")</f>
        <v/>
      </c>
      <c r="F3605" s="219">
        <f>SUM('RRP data input'!E3606:L3606)</f>
        <v>0</v>
      </c>
      <c r="G3605" s="219">
        <f>SUM('RRP data input'!E3606:P3606)</f>
        <v>0</v>
      </c>
      <c r="H3605" s="143" t="str">
        <f t="shared" si="57"/>
        <v/>
      </c>
    </row>
    <row r="3606" spans="2:8" customFormat="1">
      <c r="B3606" s="185" t="str">
        <f>IF(OR('RRP data input'!B3607="",'RRP data input'!B3607=0),"",'RRP data input'!B3607)</f>
        <v/>
      </c>
      <c r="C3606" s="174" t="str">
        <f>IF('RRP data input'!C3607=0,"",'RRP data input'!C3607)</f>
        <v/>
      </c>
      <c r="D3606" s="174" t="str">
        <f>IF('RRP data input'!D3607=0,"",'RRP data input'!D3607)</f>
        <v/>
      </c>
      <c r="E3606" s="174" t="str">
        <f>IFERROR(VLOOKUP(C3606,Mappings!$B$13:$E$31,4,FALSE),"")</f>
        <v/>
      </c>
      <c r="F3606" s="219">
        <f>SUM('RRP data input'!E3607:L3607)</f>
        <v>0</v>
      </c>
      <c r="G3606" s="219">
        <f>SUM('RRP data input'!E3607:P3607)</f>
        <v>0</v>
      </c>
      <c r="H3606" s="143" t="str">
        <f t="shared" si="57"/>
        <v/>
      </c>
    </row>
    <row r="3607" spans="2:8" customFormat="1">
      <c r="B3607" s="185" t="str">
        <f>IF(OR('RRP data input'!B3608="",'RRP data input'!B3608=0),"",'RRP data input'!B3608)</f>
        <v/>
      </c>
      <c r="C3607" s="174" t="str">
        <f>IF('RRP data input'!C3608=0,"",'RRP data input'!C3608)</f>
        <v/>
      </c>
      <c r="D3607" s="174" t="str">
        <f>IF('RRP data input'!D3608=0,"",'RRP data input'!D3608)</f>
        <v/>
      </c>
      <c r="E3607" s="174" t="str">
        <f>IFERROR(VLOOKUP(C3607,Mappings!$B$13:$E$31,4,FALSE),"")</f>
        <v/>
      </c>
      <c r="F3607" s="219">
        <f>SUM('RRP data input'!E3608:L3608)</f>
        <v>0</v>
      </c>
      <c r="G3607" s="219">
        <f>SUM('RRP data input'!E3608:P3608)</f>
        <v>0</v>
      </c>
      <c r="H3607" s="143" t="str">
        <f t="shared" si="57"/>
        <v/>
      </c>
    </row>
    <row r="3608" spans="2:8" customFormat="1">
      <c r="B3608" s="185" t="str">
        <f>IF(OR('RRP data input'!B3609="",'RRP data input'!B3609=0),"",'RRP data input'!B3609)</f>
        <v/>
      </c>
      <c r="C3608" s="174" t="str">
        <f>IF('RRP data input'!C3609=0,"",'RRP data input'!C3609)</f>
        <v/>
      </c>
      <c r="D3608" s="174" t="str">
        <f>IF('RRP data input'!D3609=0,"",'RRP data input'!D3609)</f>
        <v/>
      </c>
      <c r="E3608" s="174" t="str">
        <f>IFERROR(VLOOKUP(C3608,Mappings!$B$13:$E$31,4,FALSE),"")</f>
        <v/>
      </c>
      <c r="F3608" s="219">
        <f>SUM('RRP data input'!E3609:L3609)</f>
        <v>0</v>
      </c>
      <c r="G3608" s="219">
        <f>SUM('RRP data input'!E3609:P3609)</f>
        <v>0</v>
      </c>
      <c r="H3608" s="143" t="str">
        <f t="shared" si="57"/>
        <v/>
      </c>
    </row>
    <row r="3609" spans="2:8" customFormat="1">
      <c r="B3609" s="185" t="str">
        <f>IF(OR('RRP data input'!B3610="",'RRP data input'!B3610=0),"",'RRP data input'!B3610)</f>
        <v/>
      </c>
      <c r="C3609" s="174" t="str">
        <f>IF('RRP data input'!C3610=0,"",'RRP data input'!C3610)</f>
        <v/>
      </c>
      <c r="D3609" s="174" t="str">
        <f>IF('RRP data input'!D3610=0,"",'RRP data input'!D3610)</f>
        <v/>
      </c>
      <c r="E3609" s="174" t="str">
        <f>IFERROR(VLOOKUP(C3609,Mappings!$B$13:$E$31,4,FALSE),"")</f>
        <v/>
      </c>
      <c r="F3609" s="219">
        <f>SUM('RRP data input'!E3610:L3610)</f>
        <v>0</v>
      </c>
      <c r="G3609" s="219">
        <f>SUM('RRP data input'!E3610:P3610)</f>
        <v>0</v>
      </c>
      <c r="H3609" s="143" t="str">
        <f t="shared" si="57"/>
        <v/>
      </c>
    </row>
    <row r="3610" spans="2:8" customFormat="1">
      <c r="B3610" s="185" t="str">
        <f>IF(OR('RRP data input'!B3611="",'RRP data input'!B3611=0),"",'RRP data input'!B3611)</f>
        <v/>
      </c>
      <c r="C3610" s="174" t="str">
        <f>IF('RRP data input'!C3611=0,"",'RRP data input'!C3611)</f>
        <v/>
      </c>
      <c r="D3610" s="174" t="str">
        <f>IF('RRP data input'!D3611=0,"",'RRP data input'!D3611)</f>
        <v/>
      </c>
      <c r="E3610" s="174" t="str">
        <f>IFERROR(VLOOKUP(C3610,Mappings!$B$13:$E$31,4,FALSE),"")</f>
        <v/>
      </c>
      <c r="F3610" s="219">
        <f>SUM('RRP data input'!E3611:L3611)</f>
        <v>0</v>
      </c>
      <c r="G3610" s="219">
        <f>SUM('RRP data input'!E3611:P3611)</f>
        <v>0</v>
      </c>
      <c r="H3610" s="143" t="str">
        <f t="shared" si="57"/>
        <v/>
      </c>
    </row>
    <row r="3611" spans="2:8" customFormat="1">
      <c r="B3611" s="185" t="str">
        <f>IF(OR('RRP data input'!B3612="",'RRP data input'!B3612=0),"",'RRP data input'!B3612)</f>
        <v/>
      </c>
      <c r="C3611" s="174" t="str">
        <f>IF('RRP data input'!C3612=0,"",'RRP data input'!C3612)</f>
        <v/>
      </c>
      <c r="D3611" s="174" t="str">
        <f>IF('RRP data input'!D3612=0,"",'RRP data input'!D3612)</f>
        <v/>
      </c>
      <c r="E3611" s="174" t="str">
        <f>IFERROR(VLOOKUP(C3611,Mappings!$B$13:$E$31,4,FALSE),"")</f>
        <v/>
      </c>
      <c r="F3611" s="219">
        <f>SUM('RRP data input'!E3612:L3612)</f>
        <v>0</v>
      </c>
      <c r="G3611" s="219">
        <f>SUM('RRP data input'!E3612:P3612)</f>
        <v>0</v>
      </c>
      <c r="H3611" s="143" t="str">
        <f t="shared" si="57"/>
        <v/>
      </c>
    </row>
    <row r="3612" spans="2:8" customFormat="1">
      <c r="B3612" s="185" t="str">
        <f>IF(OR('RRP data input'!B3613="",'RRP data input'!B3613=0),"",'RRP data input'!B3613)</f>
        <v/>
      </c>
      <c r="C3612" s="174" t="str">
        <f>IF('RRP data input'!C3613=0,"",'RRP data input'!C3613)</f>
        <v/>
      </c>
      <c r="D3612" s="174" t="str">
        <f>IF('RRP data input'!D3613=0,"",'RRP data input'!D3613)</f>
        <v/>
      </c>
      <c r="E3612" s="174" t="str">
        <f>IFERROR(VLOOKUP(C3612,Mappings!$B$13:$E$31,4,FALSE),"")</f>
        <v/>
      </c>
      <c r="F3612" s="219">
        <f>SUM('RRP data input'!E3613:L3613)</f>
        <v>0</v>
      </c>
      <c r="G3612" s="219">
        <f>SUM('RRP data input'!E3613:P3613)</f>
        <v>0</v>
      </c>
      <c r="H3612" s="143" t="str">
        <f t="shared" si="57"/>
        <v/>
      </c>
    </row>
    <row r="3613" spans="2:8" customFormat="1">
      <c r="B3613" s="185" t="str">
        <f>IF(OR('RRP data input'!B3614="",'RRP data input'!B3614=0),"",'RRP data input'!B3614)</f>
        <v/>
      </c>
      <c r="C3613" s="174" t="str">
        <f>IF('RRP data input'!C3614=0,"",'RRP data input'!C3614)</f>
        <v/>
      </c>
      <c r="D3613" s="174" t="str">
        <f>IF('RRP data input'!D3614=0,"",'RRP data input'!D3614)</f>
        <v/>
      </c>
      <c r="E3613" s="174" t="str">
        <f>IFERROR(VLOOKUP(C3613,Mappings!$B$13:$E$31,4,FALSE),"")</f>
        <v/>
      </c>
      <c r="F3613" s="219">
        <f>SUM('RRP data input'!E3614:L3614)</f>
        <v>0</v>
      </c>
      <c r="G3613" s="219">
        <f>SUM('RRP data input'!E3614:P3614)</f>
        <v>0</v>
      </c>
      <c r="H3613" s="143" t="str">
        <f t="shared" si="57"/>
        <v/>
      </c>
    </row>
    <row r="3614" spans="2:8" customFormat="1">
      <c r="B3614" s="185" t="str">
        <f>IF(OR('RRP data input'!B3615="",'RRP data input'!B3615=0),"",'RRP data input'!B3615)</f>
        <v/>
      </c>
      <c r="C3614" s="174" t="str">
        <f>IF('RRP data input'!C3615=0,"",'RRP data input'!C3615)</f>
        <v/>
      </c>
      <c r="D3614" s="174" t="str">
        <f>IF('RRP data input'!D3615=0,"",'RRP data input'!D3615)</f>
        <v/>
      </c>
      <c r="E3614" s="174" t="str">
        <f>IFERROR(VLOOKUP(C3614,Mappings!$B$13:$E$31,4,FALSE),"")</f>
        <v/>
      </c>
      <c r="F3614" s="219">
        <f>SUM('RRP data input'!E3615:L3615)</f>
        <v>0</v>
      </c>
      <c r="G3614" s="219">
        <f>SUM('RRP data input'!E3615:P3615)</f>
        <v>0</v>
      </c>
      <c r="H3614" s="143" t="str">
        <f t="shared" si="57"/>
        <v/>
      </c>
    </row>
    <row r="3615" spans="2:8" customFormat="1">
      <c r="B3615" s="185" t="str">
        <f>IF(OR('RRP data input'!B3616="",'RRP data input'!B3616=0),"",'RRP data input'!B3616)</f>
        <v/>
      </c>
      <c r="C3615" s="174" t="str">
        <f>IF('RRP data input'!C3616=0,"",'RRP data input'!C3616)</f>
        <v/>
      </c>
      <c r="D3615" s="174" t="str">
        <f>IF('RRP data input'!D3616=0,"",'RRP data input'!D3616)</f>
        <v/>
      </c>
      <c r="E3615" s="174" t="str">
        <f>IFERROR(VLOOKUP(C3615,Mappings!$B$13:$E$31,4,FALSE),"")</f>
        <v/>
      </c>
      <c r="F3615" s="219">
        <f>SUM('RRP data input'!E3616:L3616)</f>
        <v>0</v>
      </c>
      <c r="G3615" s="219">
        <f>SUM('RRP data input'!E3616:P3616)</f>
        <v>0</v>
      </c>
      <c r="H3615" s="143" t="str">
        <f t="shared" si="57"/>
        <v/>
      </c>
    </row>
    <row r="3616" spans="2:8" customFormat="1">
      <c r="B3616" s="185" t="str">
        <f>IF(OR('RRP data input'!B3617="",'RRP data input'!B3617=0),"",'RRP data input'!B3617)</f>
        <v/>
      </c>
      <c r="C3616" s="174" t="str">
        <f>IF('RRP data input'!C3617=0,"",'RRP data input'!C3617)</f>
        <v/>
      </c>
      <c r="D3616" s="174" t="str">
        <f>IF('RRP data input'!D3617=0,"",'RRP data input'!D3617)</f>
        <v/>
      </c>
      <c r="E3616" s="174" t="str">
        <f>IFERROR(VLOOKUP(C3616,Mappings!$B$13:$E$31,4,FALSE),"")</f>
        <v/>
      </c>
      <c r="F3616" s="219">
        <f>SUM('RRP data input'!E3617:L3617)</f>
        <v>0</v>
      </c>
      <c r="G3616" s="219">
        <f>SUM('RRP data input'!E3617:P3617)</f>
        <v>0</v>
      </c>
      <c r="H3616" s="143" t="str">
        <f t="shared" si="57"/>
        <v/>
      </c>
    </row>
    <row r="3617" spans="2:8" customFormat="1">
      <c r="B3617" s="185" t="str">
        <f>IF(OR('RRP data input'!B3618="",'RRP data input'!B3618=0),"",'RRP data input'!B3618)</f>
        <v/>
      </c>
      <c r="C3617" s="174" t="str">
        <f>IF('RRP data input'!C3618=0,"",'RRP data input'!C3618)</f>
        <v/>
      </c>
      <c r="D3617" s="174" t="str">
        <f>IF('RRP data input'!D3618=0,"",'RRP data input'!D3618)</f>
        <v/>
      </c>
      <c r="E3617" s="174" t="str">
        <f>IFERROR(VLOOKUP(C3617,Mappings!$B$13:$E$31,4,FALSE),"")</f>
        <v/>
      </c>
      <c r="F3617" s="219">
        <f>SUM('RRP data input'!E3618:L3618)</f>
        <v>0</v>
      </c>
      <c r="G3617" s="219">
        <f>SUM('RRP data input'!E3618:P3618)</f>
        <v>0</v>
      </c>
      <c r="H3617" s="143" t="str">
        <f t="shared" si="57"/>
        <v/>
      </c>
    </row>
    <row r="3618" spans="2:8" customFormat="1">
      <c r="B3618" s="185" t="str">
        <f>IF(OR('RRP data input'!B3619="",'RRP data input'!B3619=0),"",'RRP data input'!B3619)</f>
        <v/>
      </c>
      <c r="C3618" s="174" t="str">
        <f>IF('RRP data input'!C3619=0,"",'RRP data input'!C3619)</f>
        <v/>
      </c>
      <c r="D3618" s="174" t="str">
        <f>IF('RRP data input'!D3619=0,"",'RRP data input'!D3619)</f>
        <v/>
      </c>
      <c r="E3618" s="174" t="str">
        <f>IFERROR(VLOOKUP(C3618,Mappings!$B$13:$E$31,4,FALSE),"")</f>
        <v/>
      </c>
      <c r="F3618" s="219">
        <f>SUM('RRP data input'!E3619:L3619)</f>
        <v>0</v>
      </c>
      <c r="G3618" s="219">
        <f>SUM('RRP data input'!E3619:P3619)</f>
        <v>0</v>
      </c>
      <c r="H3618" s="143" t="str">
        <f t="shared" si="57"/>
        <v/>
      </c>
    </row>
    <row r="3619" spans="2:8" customFormat="1">
      <c r="B3619" s="185" t="str">
        <f>IF(OR('RRP data input'!B3620="",'RRP data input'!B3620=0),"",'RRP data input'!B3620)</f>
        <v/>
      </c>
      <c r="C3619" s="174" t="str">
        <f>IF('RRP data input'!C3620=0,"",'RRP data input'!C3620)</f>
        <v/>
      </c>
      <c r="D3619" s="174" t="str">
        <f>IF('RRP data input'!D3620=0,"",'RRP data input'!D3620)</f>
        <v/>
      </c>
      <c r="E3619" s="174" t="str">
        <f>IFERROR(VLOOKUP(C3619,Mappings!$B$13:$E$31,4,FALSE),"")</f>
        <v/>
      </c>
      <c r="F3619" s="219">
        <f>SUM('RRP data input'!E3620:L3620)</f>
        <v>0</v>
      </c>
      <c r="G3619" s="219">
        <f>SUM('RRP data input'!E3620:P3620)</f>
        <v>0</v>
      </c>
      <c r="H3619" s="143" t="str">
        <f t="shared" si="57"/>
        <v/>
      </c>
    </row>
    <row r="3620" spans="2:8" customFormat="1">
      <c r="B3620" s="185" t="str">
        <f>IF(OR('RRP data input'!B3621="",'RRP data input'!B3621=0),"",'RRP data input'!B3621)</f>
        <v/>
      </c>
      <c r="C3620" s="174" t="str">
        <f>IF('RRP data input'!C3621=0,"",'RRP data input'!C3621)</f>
        <v/>
      </c>
      <c r="D3620" s="174" t="str">
        <f>IF('RRP data input'!D3621=0,"",'RRP data input'!D3621)</f>
        <v/>
      </c>
      <c r="E3620" s="174" t="str">
        <f>IFERROR(VLOOKUP(C3620,Mappings!$B$13:$E$31,4,FALSE),"")</f>
        <v/>
      </c>
      <c r="F3620" s="219">
        <f>SUM('RRP data input'!E3621:L3621)</f>
        <v>0</v>
      </c>
      <c r="G3620" s="219">
        <f>SUM('RRP data input'!E3621:P3621)</f>
        <v>0</v>
      </c>
      <c r="H3620" s="143" t="str">
        <f t="shared" si="57"/>
        <v/>
      </c>
    </row>
    <row r="3621" spans="2:8" customFormat="1">
      <c r="B3621" s="185" t="str">
        <f>IF(OR('RRP data input'!B3622="",'RRP data input'!B3622=0),"",'RRP data input'!B3622)</f>
        <v/>
      </c>
      <c r="C3621" s="174" t="str">
        <f>IF('RRP data input'!C3622=0,"",'RRP data input'!C3622)</f>
        <v/>
      </c>
      <c r="D3621" s="174" t="str">
        <f>IF('RRP data input'!D3622=0,"",'RRP data input'!D3622)</f>
        <v/>
      </c>
      <c r="E3621" s="174" t="str">
        <f>IFERROR(VLOOKUP(C3621,Mappings!$B$13:$E$31,4,FALSE),"")</f>
        <v/>
      </c>
      <c r="F3621" s="219">
        <f>SUM('RRP data input'!E3622:L3622)</f>
        <v>0</v>
      </c>
      <c r="G3621" s="219">
        <f>SUM('RRP data input'!E3622:P3622)</f>
        <v>0</v>
      </c>
      <c r="H3621" s="143" t="str">
        <f t="shared" si="57"/>
        <v/>
      </c>
    </row>
    <row r="3622" spans="2:8" customFormat="1">
      <c r="B3622" s="185" t="str">
        <f>IF(OR('RRP data input'!B3623="",'RRP data input'!B3623=0),"",'RRP data input'!B3623)</f>
        <v/>
      </c>
      <c r="C3622" s="174" t="str">
        <f>IF('RRP data input'!C3623=0,"",'RRP data input'!C3623)</f>
        <v/>
      </c>
      <c r="D3622" s="174" t="str">
        <f>IF('RRP data input'!D3623=0,"",'RRP data input'!D3623)</f>
        <v/>
      </c>
      <c r="E3622" s="174" t="str">
        <f>IFERROR(VLOOKUP(C3622,Mappings!$B$13:$E$31,4,FALSE),"")</f>
        <v/>
      </c>
      <c r="F3622" s="219">
        <f>SUM('RRP data input'!E3623:L3623)</f>
        <v>0</v>
      </c>
      <c r="G3622" s="219">
        <f>SUM('RRP data input'!E3623:P3623)</f>
        <v>0</v>
      </c>
      <c r="H3622" s="143" t="str">
        <f t="shared" si="57"/>
        <v/>
      </c>
    </row>
    <row r="3623" spans="2:8" customFormat="1">
      <c r="B3623" s="185" t="str">
        <f>IF(OR('RRP data input'!B3624="",'RRP data input'!B3624=0),"",'RRP data input'!B3624)</f>
        <v/>
      </c>
      <c r="C3623" s="174" t="str">
        <f>IF('RRP data input'!C3624=0,"",'RRP data input'!C3624)</f>
        <v/>
      </c>
      <c r="D3623" s="174" t="str">
        <f>IF('RRP data input'!D3624=0,"",'RRP data input'!D3624)</f>
        <v/>
      </c>
      <c r="E3623" s="174" t="str">
        <f>IFERROR(VLOOKUP(C3623,Mappings!$B$13:$E$31,4,FALSE),"")</f>
        <v/>
      </c>
      <c r="F3623" s="219">
        <f>SUM('RRP data input'!E3624:L3624)</f>
        <v>0</v>
      </c>
      <c r="G3623" s="219">
        <f>SUM('RRP data input'!E3624:P3624)</f>
        <v>0</v>
      </c>
      <c r="H3623" s="143" t="str">
        <f t="shared" si="57"/>
        <v/>
      </c>
    </row>
    <row r="3624" spans="2:8" customFormat="1">
      <c r="B3624" s="185" t="str">
        <f>IF(OR('RRP data input'!B3625="",'RRP data input'!B3625=0),"",'RRP data input'!B3625)</f>
        <v/>
      </c>
      <c r="C3624" s="174" t="str">
        <f>IF('RRP data input'!C3625=0,"",'RRP data input'!C3625)</f>
        <v/>
      </c>
      <c r="D3624" s="174" t="str">
        <f>IF('RRP data input'!D3625=0,"",'RRP data input'!D3625)</f>
        <v/>
      </c>
      <c r="E3624" s="174" t="str">
        <f>IFERROR(VLOOKUP(C3624,Mappings!$B$13:$E$31,4,FALSE),"")</f>
        <v/>
      </c>
      <c r="F3624" s="219">
        <f>SUM('RRP data input'!E3625:L3625)</f>
        <v>0</v>
      </c>
      <c r="G3624" s="219">
        <f>SUM('RRP data input'!E3625:P3625)</f>
        <v>0</v>
      </c>
      <c r="H3624" s="143" t="str">
        <f t="shared" si="57"/>
        <v/>
      </c>
    </row>
    <row r="3625" spans="2:8" customFormat="1">
      <c r="B3625" s="185" t="str">
        <f>IF(OR('RRP data input'!B3626="",'RRP data input'!B3626=0),"",'RRP data input'!B3626)</f>
        <v/>
      </c>
      <c r="C3625" s="174" t="str">
        <f>IF('RRP data input'!C3626=0,"",'RRP data input'!C3626)</f>
        <v/>
      </c>
      <c r="D3625" s="174" t="str">
        <f>IF('RRP data input'!D3626=0,"",'RRP data input'!D3626)</f>
        <v/>
      </c>
      <c r="E3625" s="174" t="str">
        <f>IFERROR(VLOOKUP(C3625,Mappings!$B$13:$E$31,4,FALSE),"")</f>
        <v/>
      </c>
      <c r="F3625" s="219">
        <f>SUM('RRP data input'!E3626:L3626)</f>
        <v>0</v>
      </c>
      <c r="G3625" s="219">
        <f>SUM('RRP data input'!E3626:P3626)</f>
        <v>0</v>
      </c>
      <c r="H3625" s="143" t="str">
        <f t="shared" si="57"/>
        <v/>
      </c>
    </row>
    <row r="3626" spans="2:8" customFormat="1">
      <c r="B3626" s="185" t="str">
        <f>IF(OR('RRP data input'!B3627="",'RRP data input'!B3627=0),"",'RRP data input'!B3627)</f>
        <v/>
      </c>
      <c r="C3626" s="174" t="str">
        <f>IF('RRP data input'!C3627=0,"",'RRP data input'!C3627)</f>
        <v/>
      </c>
      <c r="D3626" s="174" t="str">
        <f>IF('RRP data input'!D3627=0,"",'RRP data input'!D3627)</f>
        <v/>
      </c>
      <c r="E3626" s="174" t="str">
        <f>IFERROR(VLOOKUP(C3626,Mappings!$B$13:$E$31,4,FALSE),"")</f>
        <v/>
      </c>
      <c r="F3626" s="219">
        <f>SUM('RRP data input'!E3627:L3627)</f>
        <v>0</v>
      </c>
      <c r="G3626" s="219">
        <f>SUM('RRP data input'!E3627:P3627)</f>
        <v>0</v>
      </c>
      <c r="H3626" s="143" t="str">
        <f t="shared" si="57"/>
        <v/>
      </c>
    </row>
    <row r="3627" spans="2:8" customFormat="1">
      <c r="B3627" s="185" t="str">
        <f>IF(OR('RRP data input'!B3628="",'RRP data input'!B3628=0),"",'RRP data input'!B3628)</f>
        <v/>
      </c>
      <c r="C3627" s="174" t="str">
        <f>IF('RRP data input'!C3628=0,"",'RRP data input'!C3628)</f>
        <v/>
      </c>
      <c r="D3627" s="174" t="str">
        <f>IF('RRP data input'!D3628=0,"",'RRP data input'!D3628)</f>
        <v/>
      </c>
      <c r="E3627" s="174" t="str">
        <f>IFERROR(VLOOKUP(C3627,Mappings!$B$13:$E$31,4,FALSE),"")</f>
        <v/>
      </c>
      <c r="F3627" s="219">
        <f>SUM('RRP data input'!E3628:L3628)</f>
        <v>0</v>
      </c>
      <c r="G3627" s="219">
        <f>SUM('RRP data input'!E3628:P3628)</f>
        <v>0</v>
      </c>
      <c r="H3627" s="143" t="str">
        <f t="shared" si="57"/>
        <v/>
      </c>
    </row>
    <row r="3628" spans="2:8" customFormat="1">
      <c r="B3628" s="185" t="str">
        <f>IF(OR('RRP data input'!B3629="",'RRP data input'!B3629=0),"",'RRP data input'!B3629)</f>
        <v/>
      </c>
      <c r="C3628" s="174" t="str">
        <f>IF('RRP data input'!C3629=0,"",'RRP data input'!C3629)</f>
        <v/>
      </c>
      <c r="D3628" s="174" t="str">
        <f>IF('RRP data input'!D3629=0,"",'RRP data input'!D3629)</f>
        <v/>
      </c>
      <c r="E3628" s="174" t="str">
        <f>IFERROR(VLOOKUP(C3628,Mappings!$B$13:$E$31,4,FALSE),"")</f>
        <v/>
      </c>
      <c r="F3628" s="219">
        <f>SUM('RRP data input'!E3629:L3629)</f>
        <v>0</v>
      </c>
      <c r="G3628" s="219">
        <f>SUM('RRP data input'!E3629:P3629)</f>
        <v>0</v>
      </c>
      <c r="H3628" s="143" t="str">
        <f t="shared" si="57"/>
        <v/>
      </c>
    </row>
    <row r="3629" spans="2:8" customFormat="1">
      <c r="B3629" s="185" t="str">
        <f>IF(OR('RRP data input'!B3630="",'RRP data input'!B3630=0),"",'RRP data input'!B3630)</f>
        <v/>
      </c>
      <c r="C3629" s="174" t="str">
        <f>IF('RRP data input'!C3630=0,"",'RRP data input'!C3630)</f>
        <v/>
      </c>
      <c r="D3629" s="174" t="str">
        <f>IF('RRP data input'!D3630=0,"",'RRP data input'!D3630)</f>
        <v/>
      </c>
      <c r="E3629" s="174" t="str">
        <f>IFERROR(VLOOKUP(C3629,Mappings!$B$13:$E$31,4,FALSE),"")</f>
        <v/>
      </c>
      <c r="F3629" s="219">
        <f>SUM('RRP data input'!E3630:L3630)</f>
        <v>0</v>
      </c>
      <c r="G3629" s="219">
        <f>SUM('RRP data input'!E3630:P3630)</f>
        <v>0</v>
      </c>
      <c r="H3629" s="143" t="str">
        <f t="shared" si="57"/>
        <v/>
      </c>
    </row>
    <row r="3630" spans="2:8" customFormat="1">
      <c r="B3630" s="185" t="str">
        <f>IF(OR('RRP data input'!B3631="",'RRP data input'!B3631=0),"",'RRP data input'!B3631)</f>
        <v/>
      </c>
      <c r="C3630" s="174" t="str">
        <f>IF('RRP data input'!C3631=0,"",'RRP data input'!C3631)</f>
        <v/>
      </c>
      <c r="D3630" s="174" t="str">
        <f>IF('RRP data input'!D3631=0,"",'RRP data input'!D3631)</f>
        <v/>
      </c>
      <c r="E3630" s="174" t="str">
        <f>IFERROR(VLOOKUP(C3630,Mappings!$B$13:$E$31,4,FALSE),"")</f>
        <v/>
      </c>
      <c r="F3630" s="219">
        <f>SUM('RRP data input'!E3631:L3631)</f>
        <v>0</v>
      </c>
      <c r="G3630" s="219">
        <f>SUM('RRP data input'!E3631:P3631)</f>
        <v>0</v>
      </c>
      <c r="H3630" s="143" t="str">
        <f t="shared" si="57"/>
        <v/>
      </c>
    </row>
    <row r="3631" spans="2:8" customFormat="1">
      <c r="B3631" s="185" t="str">
        <f>IF(OR('RRP data input'!B3632="",'RRP data input'!B3632=0),"",'RRP data input'!B3632)</f>
        <v/>
      </c>
      <c r="C3631" s="174" t="str">
        <f>IF('RRP data input'!C3632=0,"",'RRP data input'!C3632)</f>
        <v/>
      </c>
      <c r="D3631" s="174" t="str">
        <f>IF('RRP data input'!D3632=0,"",'RRP data input'!D3632)</f>
        <v/>
      </c>
      <c r="E3631" s="174" t="str">
        <f>IFERROR(VLOOKUP(C3631,Mappings!$B$13:$E$31,4,FALSE),"")</f>
        <v/>
      </c>
      <c r="F3631" s="219">
        <f>SUM('RRP data input'!E3632:L3632)</f>
        <v>0</v>
      </c>
      <c r="G3631" s="219">
        <f>SUM('RRP data input'!E3632:P3632)</f>
        <v>0</v>
      </c>
      <c r="H3631" s="143" t="str">
        <f t="shared" si="57"/>
        <v/>
      </c>
    </row>
    <row r="3632" spans="2:8" customFormat="1">
      <c r="B3632" s="185" t="str">
        <f>IF(OR('RRP data input'!B3633="",'RRP data input'!B3633=0),"",'RRP data input'!B3633)</f>
        <v/>
      </c>
      <c r="C3632" s="174" t="str">
        <f>IF('RRP data input'!C3633=0,"",'RRP data input'!C3633)</f>
        <v/>
      </c>
      <c r="D3632" s="174" t="str">
        <f>IF('RRP data input'!D3633=0,"",'RRP data input'!D3633)</f>
        <v/>
      </c>
      <c r="E3632" s="174" t="str">
        <f>IFERROR(VLOOKUP(C3632,Mappings!$B$13:$E$31,4,FALSE),"")</f>
        <v/>
      </c>
      <c r="F3632" s="219">
        <f>SUM('RRP data input'!E3633:L3633)</f>
        <v>0</v>
      </c>
      <c r="G3632" s="219">
        <f>SUM('RRP data input'!E3633:P3633)</f>
        <v>0</v>
      </c>
      <c r="H3632" s="143" t="str">
        <f t="shared" si="57"/>
        <v/>
      </c>
    </row>
    <row r="3633" spans="2:8" customFormat="1">
      <c r="B3633" s="185" t="str">
        <f>IF(OR('RRP data input'!B3634="",'RRP data input'!B3634=0),"",'RRP data input'!B3634)</f>
        <v/>
      </c>
      <c r="C3633" s="174" t="str">
        <f>IF('RRP data input'!C3634=0,"",'RRP data input'!C3634)</f>
        <v/>
      </c>
      <c r="D3633" s="174" t="str">
        <f>IF('RRP data input'!D3634=0,"",'RRP data input'!D3634)</f>
        <v/>
      </c>
      <c r="E3633" s="174" t="str">
        <f>IFERROR(VLOOKUP(C3633,Mappings!$B$13:$E$31,4,FALSE),"")</f>
        <v/>
      </c>
      <c r="F3633" s="219">
        <f>SUM('RRP data input'!E3634:L3634)</f>
        <v>0</v>
      </c>
      <c r="G3633" s="219">
        <f>SUM('RRP data input'!E3634:P3634)</f>
        <v>0</v>
      </c>
      <c r="H3633" s="143" t="str">
        <f t="shared" si="57"/>
        <v/>
      </c>
    </row>
    <row r="3634" spans="2:8" customFormat="1">
      <c r="B3634" s="185" t="str">
        <f>IF(OR('RRP data input'!B3635="",'RRP data input'!B3635=0),"",'RRP data input'!B3635)</f>
        <v/>
      </c>
      <c r="C3634" s="174" t="str">
        <f>IF('RRP data input'!C3635=0,"",'RRP data input'!C3635)</f>
        <v/>
      </c>
      <c r="D3634" s="174" t="str">
        <f>IF('RRP data input'!D3635=0,"",'RRP data input'!D3635)</f>
        <v/>
      </c>
      <c r="E3634" s="174" t="str">
        <f>IFERROR(VLOOKUP(C3634,Mappings!$B$13:$E$31,4,FALSE),"")</f>
        <v/>
      </c>
      <c r="F3634" s="219">
        <f>SUM('RRP data input'!E3635:L3635)</f>
        <v>0</v>
      </c>
      <c r="G3634" s="219">
        <f>SUM('RRP data input'!E3635:P3635)</f>
        <v>0</v>
      </c>
      <c r="H3634" s="143" t="str">
        <f t="shared" si="57"/>
        <v/>
      </c>
    </row>
    <row r="3635" spans="2:8" customFormat="1">
      <c r="B3635" s="185" t="str">
        <f>IF(OR('RRP data input'!B3636="",'RRP data input'!B3636=0),"",'RRP data input'!B3636)</f>
        <v/>
      </c>
      <c r="C3635" s="174" t="str">
        <f>IF('RRP data input'!C3636=0,"",'RRP data input'!C3636)</f>
        <v/>
      </c>
      <c r="D3635" s="174" t="str">
        <f>IF('RRP data input'!D3636=0,"",'RRP data input'!D3636)</f>
        <v/>
      </c>
      <c r="E3635" s="174" t="str">
        <f>IFERROR(VLOOKUP(C3635,Mappings!$B$13:$E$31,4,FALSE),"")</f>
        <v/>
      </c>
      <c r="F3635" s="219">
        <f>SUM('RRP data input'!E3636:L3636)</f>
        <v>0</v>
      </c>
      <c r="G3635" s="219">
        <f>SUM('RRP data input'!E3636:P3636)</f>
        <v>0</v>
      </c>
      <c r="H3635" s="143" t="str">
        <f t="shared" si="57"/>
        <v/>
      </c>
    </row>
    <row r="3636" spans="2:8" customFormat="1">
      <c r="B3636" s="185" t="str">
        <f>IF(OR('RRP data input'!B3637="",'RRP data input'!B3637=0),"",'RRP data input'!B3637)</f>
        <v/>
      </c>
      <c r="C3636" s="174" t="str">
        <f>IF('RRP data input'!C3637=0,"",'RRP data input'!C3637)</f>
        <v/>
      </c>
      <c r="D3636" s="174" t="str">
        <f>IF('RRP data input'!D3637=0,"",'RRP data input'!D3637)</f>
        <v/>
      </c>
      <c r="E3636" s="174" t="str">
        <f>IFERROR(VLOOKUP(C3636,Mappings!$B$13:$E$31,4,FALSE),"")</f>
        <v/>
      </c>
      <c r="F3636" s="219">
        <f>SUM('RRP data input'!E3637:L3637)</f>
        <v>0</v>
      </c>
      <c r="G3636" s="219">
        <f>SUM('RRP data input'!E3637:P3637)</f>
        <v>0</v>
      </c>
      <c r="H3636" s="143" t="str">
        <f t="shared" si="57"/>
        <v/>
      </c>
    </row>
    <row r="3637" spans="2:8" customFormat="1">
      <c r="B3637" s="185" t="str">
        <f>IF(OR('RRP data input'!B3638="",'RRP data input'!B3638=0),"",'RRP data input'!B3638)</f>
        <v/>
      </c>
      <c r="C3637" s="174" t="str">
        <f>IF('RRP data input'!C3638=0,"",'RRP data input'!C3638)</f>
        <v/>
      </c>
      <c r="D3637" s="174" t="str">
        <f>IF('RRP data input'!D3638=0,"",'RRP data input'!D3638)</f>
        <v/>
      </c>
      <c r="E3637" s="174" t="str">
        <f>IFERROR(VLOOKUP(C3637,Mappings!$B$13:$E$31,4,FALSE),"")</f>
        <v/>
      </c>
      <c r="F3637" s="219">
        <f>SUM('RRP data input'!E3638:L3638)</f>
        <v>0</v>
      </c>
      <c r="G3637" s="219">
        <f>SUM('RRP data input'!E3638:P3638)</f>
        <v>0</v>
      </c>
      <c r="H3637" s="143" t="str">
        <f t="shared" si="57"/>
        <v/>
      </c>
    </row>
    <row r="3638" spans="2:8" customFormat="1">
      <c r="B3638" s="185" t="str">
        <f>IF(OR('RRP data input'!B3639="",'RRP data input'!B3639=0),"",'RRP data input'!B3639)</f>
        <v/>
      </c>
      <c r="C3638" s="174" t="str">
        <f>IF('RRP data input'!C3639=0,"",'RRP data input'!C3639)</f>
        <v/>
      </c>
      <c r="D3638" s="174" t="str">
        <f>IF('RRP data input'!D3639=0,"",'RRP data input'!D3639)</f>
        <v/>
      </c>
      <c r="E3638" s="174" t="str">
        <f>IFERROR(VLOOKUP(C3638,Mappings!$B$13:$E$31,4,FALSE),"")</f>
        <v/>
      </c>
      <c r="F3638" s="219">
        <f>SUM('RRP data input'!E3639:L3639)</f>
        <v>0</v>
      </c>
      <c r="G3638" s="219">
        <f>SUM('RRP data input'!E3639:P3639)</f>
        <v>0</v>
      </c>
      <c r="H3638" s="143" t="str">
        <f t="shared" si="57"/>
        <v/>
      </c>
    </row>
    <row r="3639" spans="2:8" customFormat="1">
      <c r="B3639" s="185" t="str">
        <f>IF(OR('RRP data input'!B3640="",'RRP data input'!B3640=0),"",'RRP data input'!B3640)</f>
        <v/>
      </c>
      <c r="C3639" s="174" t="str">
        <f>IF('RRP data input'!C3640=0,"",'RRP data input'!C3640)</f>
        <v/>
      </c>
      <c r="D3639" s="174" t="str">
        <f>IF('RRP data input'!D3640=0,"",'RRP data input'!D3640)</f>
        <v/>
      </c>
      <c r="E3639" s="174" t="str">
        <f>IFERROR(VLOOKUP(C3639,Mappings!$B$13:$E$31,4,FALSE),"")</f>
        <v/>
      </c>
      <c r="F3639" s="219">
        <f>SUM('RRP data input'!E3640:L3640)</f>
        <v>0</v>
      </c>
      <c r="G3639" s="219">
        <f>SUM('RRP data input'!E3640:P3640)</f>
        <v>0</v>
      </c>
      <c r="H3639" s="143" t="str">
        <f t="shared" si="57"/>
        <v/>
      </c>
    </row>
    <row r="3640" spans="2:8" customFormat="1">
      <c r="B3640" s="185" t="str">
        <f>IF(OR('RRP data input'!B3641="",'RRP data input'!B3641=0),"",'RRP data input'!B3641)</f>
        <v/>
      </c>
      <c r="C3640" s="174" t="str">
        <f>IF('RRP data input'!C3641=0,"",'RRP data input'!C3641)</f>
        <v/>
      </c>
      <c r="D3640" s="174" t="str">
        <f>IF('RRP data input'!D3641=0,"",'RRP data input'!D3641)</f>
        <v/>
      </c>
      <c r="E3640" s="174" t="str">
        <f>IFERROR(VLOOKUP(C3640,Mappings!$B$13:$E$31,4,FALSE),"")</f>
        <v/>
      </c>
      <c r="F3640" s="219">
        <f>SUM('RRP data input'!E3641:L3641)</f>
        <v>0</v>
      </c>
      <c r="G3640" s="219">
        <f>SUM('RRP data input'!E3641:P3641)</f>
        <v>0</v>
      </c>
      <c r="H3640" s="143" t="str">
        <f t="shared" si="57"/>
        <v/>
      </c>
    </row>
    <row r="3641" spans="2:8" customFormat="1">
      <c r="B3641" s="185" t="str">
        <f>IF(OR('RRP data input'!B3642="",'RRP data input'!B3642=0),"",'RRP data input'!B3642)</f>
        <v/>
      </c>
      <c r="C3641" s="174" t="str">
        <f>IF('RRP data input'!C3642=0,"",'RRP data input'!C3642)</f>
        <v/>
      </c>
      <c r="D3641" s="174" t="str">
        <f>IF('RRP data input'!D3642=0,"",'RRP data input'!D3642)</f>
        <v/>
      </c>
      <c r="E3641" s="174" t="str">
        <f>IFERROR(VLOOKUP(C3641,Mappings!$B$13:$E$31,4,FALSE),"")</f>
        <v/>
      </c>
      <c r="F3641" s="219">
        <f>SUM('RRP data input'!E3642:L3642)</f>
        <v>0</v>
      </c>
      <c r="G3641" s="219">
        <f>SUM('RRP data input'!E3642:P3642)</f>
        <v>0</v>
      </c>
      <c r="H3641" s="143" t="str">
        <f t="shared" si="57"/>
        <v/>
      </c>
    </row>
    <row r="3642" spans="2:8" customFormat="1">
      <c r="B3642" s="185" t="str">
        <f>IF(OR('RRP data input'!B3643="",'RRP data input'!B3643=0),"",'RRP data input'!B3643)</f>
        <v/>
      </c>
      <c r="C3642" s="174" t="str">
        <f>IF('RRP data input'!C3643=0,"",'RRP data input'!C3643)</f>
        <v/>
      </c>
      <c r="D3642" s="174" t="str">
        <f>IF('RRP data input'!D3643=0,"",'RRP data input'!D3643)</f>
        <v/>
      </c>
      <c r="E3642" s="174" t="str">
        <f>IFERROR(VLOOKUP(C3642,Mappings!$B$13:$E$31,4,FALSE),"")</f>
        <v/>
      </c>
      <c r="F3642" s="219">
        <f>SUM('RRP data input'!E3643:L3643)</f>
        <v>0</v>
      </c>
      <c r="G3642" s="219">
        <f>SUM('RRP data input'!E3643:P3643)</f>
        <v>0</v>
      </c>
      <c r="H3642" s="143" t="str">
        <f t="shared" si="57"/>
        <v/>
      </c>
    </row>
    <row r="3643" spans="2:8" customFormat="1">
      <c r="B3643" s="185" t="str">
        <f>IF(OR('RRP data input'!B3644="",'RRP data input'!B3644=0),"",'RRP data input'!B3644)</f>
        <v/>
      </c>
      <c r="C3643" s="174" t="str">
        <f>IF('RRP data input'!C3644=0,"",'RRP data input'!C3644)</f>
        <v/>
      </c>
      <c r="D3643" s="174" t="str">
        <f>IF('RRP data input'!D3644=0,"",'RRP data input'!D3644)</f>
        <v/>
      </c>
      <c r="E3643" s="174" t="str">
        <f>IFERROR(VLOOKUP(C3643,Mappings!$B$13:$E$31,4,FALSE),"")</f>
        <v/>
      </c>
      <c r="F3643" s="219">
        <f>SUM('RRP data input'!E3644:L3644)</f>
        <v>0</v>
      </c>
      <c r="G3643" s="219">
        <f>SUM('RRP data input'!E3644:P3644)</f>
        <v>0</v>
      </c>
      <c r="H3643" s="143" t="str">
        <f t="shared" si="57"/>
        <v/>
      </c>
    </row>
    <row r="3644" spans="2:8" customFormat="1">
      <c r="B3644" s="185" t="str">
        <f>IF(OR('RRP data input'!B3645="",'RRP data input'!B3645=0),"",'RRP data input'!B3645)</f>
        <v/>
      </c>
      <c r="C3644" s="174" t="str">
        <f>IF('RRP data input'!C3645=0,"",'RRP data input'!C3645)</f>
        <v/>
      </c>
      <c r="D3644" s="174" t="str">
        <f>IF('RRP data input'!D3645=0,"",'RRP data input'!D3645)</f>
        <v/>
      </c>
      <c r="E3644" s="174" t="str">
        <f>IFERROR(VLOOKUP(C3644,Mappings!$B$13:$E$31,4,FALSE),"")</f>
        <v/>
      </c>
      <c r="F3644" s="219">
        <f>SUM('RRP data input'!E3645:L3645)</f>
        <v>0</v>
      </c>
      <c r="G3644" s="219">
        <f>SUM('RRP data input'!E3645:P3645)</f>
        <v>0</v>
      </c>
      <c r="H3644" s="143" t="str">
        <f t="shared" si="57"/>
        <v/>
      </c>
    </row>
    <row r="3645" spans="2:8" customFormat="1">
      <c r="B3645" s="185" t="str">
        <f>IF(OR('RRP data input'!B3646="",'RRP data input'!B3646=0),"",'RRP data input'!B3646)</f>
        <v/>
      </c>
      <c r="C3645" s="174" t="str">
        <f>IF('RRP data input'!C3646=0,"",'RRP data input'!C3646)</f>
        <v/>
      </c>
      <c r="D3645" s="174" t="str">
        <f>IF('RRP data input'!D3646=0,"",'RRP data input'!D3646)</f>
        <v/>
      </c>
      <c r="E3645" s="174" t="str">
        <f>IFERROR(VLOOKUP(C3645,Mappings!$B$13:$E$31,4,FALSE),"")</f>
        <v/>
      </c>
      <c r="F3645" s="219">
        <f>SUM('RRP data input'!E3646:L3646)</f>
        <v>0</v>
      </c>
      <c r="G3645" s="219">
        <f>SUM('RRP data input'!E3646:P3646)</f>
        <v>0</v>
      </c>
      <c r="H3645" s="143" t="str">
        <f t="shared" si="57"/>
        <v/>
      </c>
    </row>
    <row r="3646" spans="2:8" customFormat="1">
      <c r="B3646" s="185" t="str">
        <f>IF(OR('RRP data input'!B3647="",'RRP data input'!B3647=0),"",'RRP data input'!B3647)</f>
        <v/>
      </c>
      <c r="C3646" s="174" t="str">
        <f>IF('RRP data input'!C3647=0,"",'RRP data input'!C3647)</f>
        <v/>
      </c>
      <c r="D3646" s="174" t="str">
        <f>IF('RRP data input'!D3647=0,"",'RRP data input'!D3647)</f>
        <v/>
      </c>
      <c r="E3646" s="174" t="str">
        <f>IFERROR(VLOOKUP(C3646,Mappings!$B$13:$E$31,4,FALSE),"")</f>
        <v/>
      </c>
      <c r="F3646" s="219">
        <f>SUM('RRP data input'!E3647:L3647)</f>
        <v>0</v>
      </c>
      <c r="G3646" s="219">
        <f>SUM('RRP data input'!E3647:P3647)</f>
        <v>0</v>
      </c>
      <c r="H3646" s="143" t="str">
        <f t="shared" si="57"/>
        <v/>
      </c>
    </row>
    <row r="3647" spans="2:8" customFormat="1">
      <c r="B3647" s="185" t="str">
        <f>IF(OR('RRP data input'!B3648="",'RRP data input'!B3648=0),"",'RRP data input'!B3648)</f>
        <v/>
      </c>
      <c r="C3647" s="174" t="str">
        <f>IF('RRP data input'!C3648=0,"",'RRP data input'!C3648)</f>
        <v/>
      </c>
      <c r="D3647" s="174" t="str">
        <f>IF('RRP data input'!D3648=0,"",'RRP data input'!D3648)</f>
        <v/>
      </c>
      <c r="E3647" s="174" t="str">
        <f>IFERROR(VLOOKUP(C3647,Mappings!$B$13:$E$31,4,FALSE),"")</f>
        <v/>
      </c>
      <c r="F3647" s="219">
        <f>SUM('RRP data input'!E3648:L3648)</f>
        <v>0</v>
      </c>
      <c r="G3647" s="219">
        <f>SUM('RRP data input'!E3648:P3648)</f>
        <v>0</v>
      </c>
      <c r="H3647" s="143" t="str">
        <f t="shared" si="57"/>
        <v/>
      </c>
    </row>
    <row r="3648" spans="2:8" customFormat="1">
      <c r="B3648" s="185" t="str">
        <f>IF(OR('RRP data input'!B3649="",'RRP data input'!B3649=0),"",'RRP data input'!B3649)</f>
        <v/>
      </c>
      <c r="C3648" s="174" t="str">
        <f>IF('RRP data input'!C3649=0,"",'RRP data input'!C3649)</f>
        <v/>
      </c>
      <c r="D3648" s="174" t="str">
        <f>IF('RRP data input'!D3649=0,"",'RRP data input'!D3649)</f>
        <v/>
      </c>
      <c r="E3648" s="174" t="str">
        <f>IFERROR(VLOOKUP(C3648,Mappings!$B$13:$E$31,4,FALSE),"")</f>
        <v/>
      </c>
      <c r="F3648" s="219">
        <f>SUM('RRP data input'!E3649:L3649)</f>
        <v>0</v>
      </c>
      <c r="G3648" s="219">
        <f>SUM('RRP data input'!E3649:P3649)</f>
        <v>0</v>
      </c>
      <c r="H3648" s="143" t="str">
        <f t="shared" si="57"/>
        <v/>
      </c>
    </row>
    <row r="3649" spans="2:8" customFormat="1">
      <c r="B3649" s="185" t="str">
        <f>IF(OR('RRP data input'!B3650="",'RRP data input'!B3650=0),"",'RRP data input'!B3650)</f>
        <v/>
      </c>
      <c r="C3649" s="174" t="str">
        <f>IF('RRP data input'!C3650=0,"",'RRP data input'!C3650)</f>
        <v/>
      </c>
      <c r="D3649" s="174" t="str">
        <f>IF('RRP data input'!D3650=0,"",'RRP data input'!D3650)</f>
        <v/>
      </c>
      <c r="E3649" s="174" t="str">
        <f>IFERROR(VLOOKUP(C3649,Mappings!$B$13:$E$31,4,FALSE),"")</f>
        <v/>
      </c>
      <c r="F3649" s="219">
        <f>SUM('RRP data input'!E3650:L3650)</f>
        <v>0</v>
      </c>
      <c r="G3649" s="219">
        <f>SUM('RRP data input'!E3650:P3650)</f>
        <v>0</v>
      </c>
      <c r="H3649" s="143" t="str">
        <f t="shared" si="57"/>
        <v/>
      </c>
    </row>
    <row r="3650" spans="2:8" customFormat="1">
      <c r="B3650" s="185" t="str">
        <f>IF(OR('RRP data input'!B3651="",'RRP data input'!B3651=0),"",'RRP data input'!B3651)</f>
        <v/>
      </c>
      <c r="C3650" s="174" t="str">
        <f>IF('RRP data input'!C3651=0,"",'RRP data input'!C3651)</f>
        <v/>
      </c>
      <c r="D3650" s="174" t="str">
        <f>IF('RRP data input'!D3651=0,"",'RRP data input'!D3651)</f>
        <v/>
      </c>
      <c r="E3650" s="174" t="str">
        <f>IFERROR(VLOOKUP(C3650,Mappings!$B$13:$E$31,4,FALSE),"")</f>
        <v/>
      </c>
      <c r="F3650" s="219">
        <f>SUM('RRP data input'!E3651:L3651)</f>
        <v>0</v>
      </c>
      <c r="G3650" s="219">
        <f>SUM('RRP data input'!E3651:P3651)</f>
        <v>0</v>
      </c>
      <c r="H3650" s="143" t="str">
        <f t="shared" si="57"/>
        <v/>
      </c>
    </row>
    <row r="3651" spans="2:8" customFormat="1">
      <c r="B3651" s="185" t="str">
        <f>IF(OR('RRP data input'!B3652="",'RRP data input'!B3652=0),"",'RRP data input'!B3652)</f>
        <v/>
      </c>
      <c r="C3651" s="174" t="str">
        <f>IF('RRP data input'!C3652=0,"",'RRP data input'!C3652)</f>
        <v/>
      </c>
      <c r="D3651" s="174" t="str">
        <f>IF('RRP data input'!D3652=0,"",'RRP data input'!D3652)</f>
        <v/>
      </c>
      <c r="E3651" s="174" t="str">
        <f>IFERROR(VLOOKUP(C3651,Mappings!$B$13:$E$31,4,FALSE),"")</f>
        <v/>
      </c>
      <c r="F3651" s="219">
        <f>SUM('RRP data input'!E3652:L3652)</f>
        <v>0</v>
      </c>
      <c r="G3651" s="219">
        <f>SUM('RRP data input'!E3652:P3652)</f>
        <v>0</v>
      </c>
      <c r="H3651" s="143" t="str">
        <f t="shared" si="57"/>
        <v/>
      </c>
    </row>
    <row r="3652" spans="2:8" customFormat="1">
      <c r="B3652" s="185" t="str">
        <f>IF(OR('RRP data input'!B3653="",'RRP data input'!B3653=0),"",'RRP data input'!B3653)</f>
        <v/>
      </c>
      <c r="C3652" s="174" t="str">
        <f>IF('RRP data input'!C3653=0,"",'RRP data input'!C3653)</f>
        <v/>
      </c>
      <c r="D3652" s="174" t="str">
        <f>IF('RRP data input'!D3653=0,"",'RRP data input'!D3653)</f>
        <v/>
      </c>
      <c r="E3652" s="174" t="str">
        <f>IFERROR(VLOOKUP(C3652,Mappings!$B$13:$E$31,4,FALSE),"")</f>
        <v/>
      </c>
      <c r="F3652" s="219">
        <f>SUM('RRP data input'!E3653:L3653)</f>
        <v>0</v>
      </c>
      <c r="G3652" s="219">
        <f>SUM('RRP data input'!E3653:P3653)</f>
        <v>0</v>
      </c>
      <c r="H3652" s="143" t="str">
        <f t="shared" si="57"/>
        <v/>
      </c>
    </row>
    <row r="3653" spans="2:8" customFormat="1">
      <c r="B3653" s="185" t="str">
        <f>IF(OR('RRP data input'!B3654="",'RRP data input'!B3654=0),"",'RRP data input'!B3654)</f>
        <v/>
      </c>
      <c r="C3653" s="174" t="str">
        <f>IF('RRP data input'!C3654=0,"",'RRP data input'!C3654)</f>
        <v/>
      </c>
      <c r="D3653" s="174" t="str">
        <f>IF('RRP data input'!D3654=0,"",'RRP data input'!D3654)</f>
        <v/>
      </c>
      <c r="E3653" s="174" t="str">
        <f>IFERROR(VLOOKUP(C3653,Mappings!$B$13:$E$31,4,FALSE),"")</f>
        <v/>
      </c>
      <c r="F3653" s="219">
        <f>SUM('RRP data input'!E3654:L3654)</f>
        <v>0</v>
      </c>
      <c r="G3653" s="219">
        <f>SUM('RRP data input'!E3654:P3654)</f>
        <v>0</v>
      </c>
      <c r="H3653" s="143" t="str">
        <f t="shared" si="57"/>
        <v/>
      </c>
    </row>
    <row r="3654" spans="2:8" customFormat="1">
      <c r="B3654" s="185" t="str">
        <f>IF(OR('RRP data input'!B3655="",'RRP data input'!B3655=0),"",'RRP data input'!B3655)</f>
        <v/>
      </c>
      <c r="C3654" s="174" t="str">
        <f>IF('RRP data input'!C3655=0,"",'RRP data input'!C3655)</f>
        <v/>
      </c>
      <c r="D3654" s="174" t="str">
        <f>IF('RRP data input'!D3655=0,"",'RRP data input'!D3655)</f>
        <v/>
      </c>
      <c r="E3654" s="174" t="str">
        <f>IFERROR(VLOOKUP(C3654,Mappings!$B$13:$E$31,4,FALSE),"")</f>
        <v/>
      </c>
      <c r="F3654" s="219">
        <f>SUM('RRP data input'!E3655:L3655)</f>
        <v>0</v>
      </c>
      <c r="G3654" s="219">
        <f>SUM('RRP data input'!E3655:P3655)</f>
        <v>0</v>
      </c>
      <c r="H3654" s="143" t="str">
        <f t="shared" si="57"/>
        <v/>
      </c>
    </row>
    <row r="3655" spans="2:8" customFormat="1">
      <c r="B3655" s="185" t="str">
        <f>IF(OR('RRP data input'!B3656="",'RRP data input'!B3656=0),"",'RRP data input'!B3656)</f>
        <v/>
      </c>
      <c r="C3655" s="174" t="str">
        <f>IF('RRP data input'!C3656=0,"",'RRP data input'!C3656)</f>
        <v/>
      </c>
      <c r="D3655" s="174" t="str">
        <f>IF('RRP data input'!D3656=0,"",'RRP data input'!D3656)</f>
        <v/>
      </c>
      <c r="E3655" s="174" t="str">
        <f>IFERROR(VLOOKUP(C3655,Mappings!$B$13:$E$31,4,FALSE),"")</f>
        <v/>
      </c>
      <c r="F3655" s="219">
        <f>SUM('RRP data input'!E3656:L3656)</f>
        <v>0</v>
      </c>
      <c r="G3655" s="219">
        <f>SUM('RRP data input'!E3656:P3656)</f>
        <v>0</v>
      </c>
      <c r="H3655" s="143" t="str">
        <f t="shared" si="57"/>
        <v/>
      </c>
    </row>
    <row r="3656" spans="2:8" customFormat="1">
      <c r="B3656" s="185" t="str">
        <f>IF(OR('RRP data input'!B3657="",'RRP data input'!B3657=0),"",'RRP data input'!B3657)</f>
        <v/>
      </c>
      <c r="C3656" s="174" t="str">
        <f>IF('RRP data input'!C3657=0,"",'RRP data input'!C3657)</f>
        <v/>
      </c>
      <c r="D3656" s="174" t="str">
        <f>IF('RRP data input'!D3657=0,"",'RRP data input'!D3657)</f>
        <v/>
      </c>
      <c r="E3656" s="174" t="str">
        <f>IFERROR(VLOOKUP(C3656,Mappings!$B$13:$E$31,4,FALSE),"")</f>
        <v/>
      </c>
      <c r="F3656" s="219">
        <f>SUM('RRP data input'!E3657:L3657)</f>
        <v>0</v>
      </c>
      <c r="G3656" s="219">
        <f>SUM('RRP data input'!E3657:P3657)</f>
        <v>0</v>
      </c>
      <c r="H3656" s="143" t="str">
        <f t="shared" si="57"/>
        <v/>
      </c>
    </row>
    <row r="3657" spans="2:8" customFormat="1">
      <c r="B3657" s="185" t="str">
        <f>IF(OR('RRP data input'!B3658="",'RRP data input'!B3658=0),"",'RRP data input'!B3658)</f>
        <v/>
      </c>
      <c r="C3657" s="174" t="str">
        <f>IF('RRP data input'!C3658=0,"",'RRP data input'!C3658)</f>
        <v/>
      </c>
      <c r="D3657" s="174" t="str">
        <f>IF('RRP data input'!D3658=0,"",'RRP data input'!D3658)</f>
        <v/>
      </c>
      <c r="E3657" s="174" t="str">
        <f>IFERROR(VLOOKUP(C3657,Mappings!$B$13:$E$31,4,FALSE),"")</f>
        <v/>
      </c>
      <c r="F3657" s="219">
        <f>SUM('RRP data input'!E3658:L3658)</f>
        <v>0</v>
      </c>
      <c r="G3657" s="219">
        <f>SUM('RRP data input'!E3658:P3658)</f>
        <v>0</v>
      </c>
      <c r="H3657" s="143" t="str">
        <f t="shared" ref="H3657:H3720" si="58">IF(OR(C3657="LVSSA",C3657="LVSSB",C3657="LVAL"),"LV",C3657)</f>
        <v/>
      </c>
    </row>
    <row r="3658" spans="2:8" customFormat="1">
      <c r="B3658" s="185" t="str">
        <f>IF(OR('RRP data input'!B3659="",'RRP data input'!B3659=0),"",'RRP data input'!B3659)</f>
        <v/>
      </c>
      <c r="C3658" s="174" t="str">
        <f>IF('RRP data input'!C3659=0,"",'RRP data input'!C3659)</f>
        <v/>
      </c>
      <c r="D3658" s="174" t="str">
        <f>IF('RRP data input'!D3659=0,"",'RRP data input'!D3659)</f>
        <v/>
      </c>
      <c r="E3658" s="174" t="str">
        <f>IFERROR(VLOOKUP(C3658,Mappings!$B$13:$E$31,4,FALSE),"")</f>
        <v/>
      </c>
      <c r="F3658" s="219">
        <f>SUM('RRP data input'!E3659:L3659)</f>
        <v>0</v>
      </c>
      <c r="G3658" s="219">
        <f>SUM('RRP data input'!E3659:P3659)</f>
        <v>0</v>
      </c>
      <c r="H3658" s="143" t="str">
        <f t="shared" si="58"/>
        <v/>
      </c>
    </row>
    <row r="3659" spans="2:8" customFormat="1">
      <c r="B3659" s="185" t="str">
        <f>IF(OR('RRP data input'!B3660="",'RRP data input'!B3660=0),"",'RRP data input'!B3660)</f>
        <v/>
      </c>
      <c r="C3659" s="174" t="str">
        <f>IF('RRP data input'!C3660=0,"",'RRP data input'!C3660)</f>
        <v/>
      </c>
      <c r="D3659" s="174" t="str">
        <f>IF('RRP data input'!D3660=0,"",'RRP data input'!D3660)</f>
        <v/>
      </c>
      <c r="E3659" s="174" t="str">
        <f>IFERROR(VLOOKUP(C3659,Mappings!$B$13:$E$31,4,FALSE),"")</f>
        <v/>
      </c>
      <c r="F3659" s="219">
        <f>SUM('RRP data input'!E3660:L3660)</f>
        <v>0</v>
      </c>
      <c r="G3659" s="219">
        <f>SUM('RRP data input'!E3660:P3660)</f>
        <v>0</v>
      </c>
      <c r="H3659" s="143" t="str">
        <f t="shared" si="58"/>
        <v/>
      </c>
    </row>
    <row r="3660" spans="2:8" customFormat="1">
      <c r="B3660" s="185" t="str">
        <f>IF(OR('RRP data input'!B3661="",'RRP data input'!B3661=0),"",'RRP data input'!B3661)</f>
        <v/>
      </c>
      <c r="C3660" s="174" t="str">
        <f>IF('RRP data input'!C3661=0,"",'RRP data input'!C3661)</f>
        <v/>
      </c>
      <c r="D3660" s="174" t="str">
        <f>IF('RRP data input'!D3661=0,"",'RRP data input'!D3661)</f>
        <v/>
      </c>
      <c r="E3660" s="174" t="str">
        <f>IFERROR(VLOOKUP(C3660,Mappings!$B$13:$E$31,4,FALSE),"")</f>
        <v/>
      </c>
      <c r="F3660" s="219">
        <f>SUM('RRP data input'!E3661:L3661)</f>
        <v>0</v>
      </c>
      <c r="G3660" s="219">
        <f>SUM('RRP data input'!E3661:P3661)</f>
        <v>0</v>
      </c>
      <c r="H3660" s="143" t="str">
        <f t="shared" si="58"/>
        <v/>
      </c>
    </row>
    <row r="3661" spans="2:8" customFormat="1">
      <c r="B3661" s="185" t="str">
        <f>IF(OR('RRP data input'!B3662="",'RRP data input'!B3662=0),"",'RRP data input'!B3662)</f>
        <v/>
      </c>
      <c r="C3661" s="174" t="str">
        <f>IF('RRP data input'!C3662=0,"",'RRP data input'!C3662)</f>
        <v/>
      </c>
      <c r="D3661" s="174" t="str">
        <f>IF('RRP data input'!D3662=0,"",'RRP data input'!D3662)</f>
        <v/>
      </c>
      <c r="E3661" s="174" t="str">
        <f>IFERROR(VLOOKUP(C3661,Mappings!$B$13:$E$31,4,FALSE),"")</f>
        <v/>
      </c>
      <c r="F3661" s="219">
        <f>SUM('RRP data input'!E3662:L3662)</f>
        <v>0</v>
      </c>
      <c r="G3661" s="219">
        <f>SUM('RRP data input'!E3662:P3662)</f>
        <v>0</v>
      </c>
      <c r="H3661" s="143" t="str">
        <f t="shared" si="58"/>
        <v/>
      </c>
    </row>
    <row r="3662" spans="2:8" customFormat="1">
      <c r="B3662" s="185" t="str">
        <f>IF(OR('RRP data input'!B3663="",'RRP data input'!B3663=0),"",'RRP data input'!B3663)</f>
        <v/>
      </c>
      <c r="C3662" s="174" t="str">
        <f>IF('RRP data input'!C3663=0,"",'RRP data input'!C3663)</f>
        <v/>
      </c>
      <c r="D3662" s="174" t="str">
        <f>IF('RRP data input'!D3663=0,"",'RRP data input'!D3663)</f>
        <v/>
      </c>
      <c r="E3662" s="174" t="str">
        <f>IFERROR(VLOOKUP(C3662,Mappings!$B$13:$E$31,4,FALSE),"")</f>
        <v/>
      </c>
      <c r="F3662" s="219">
        <f>SUM('RRP data input'!E3663:L3663)</f>
        <v>0</v>
      </c>
      <c r="G3662" s="219">
        <f>SUM('RRP data input'!E3663:P3663)</f>
        <v>0</v>
      </c>
      <c r="H3662" s="143" t="str">
        <f t="shared" si="58"/>
        <v/>
      </c>
    </row>
    <row r="3663" spans="2:8" customFormat="1">
      <c r="B3663" s="185" t="str">
        <f>IF(OR('RRP data input'!B3664="",'RRP data input'!B3664=0),"",'RRP data input'!B3664)</f>
        <v/>
      </c>
      <c r="C3663" s="174" t="str">
        <f>IF('RRP data input'!C3664=0,"",'RRP data input'!C3664)</f>
        <v/>
      </c>
      <c r="D3663" s="174" t="str">
        <f>IF('RRP data input'!D3664=0,"",'RRP data input'!D3664)</f>
        <v/>
      </c>
      <c r="E3663" s="174" t="str">
        <f>IFERROR(VLOOKUP(C3663,Mappings!$B$13:$E$31,4,FALSE),"")</f>
        <v/>
      </c>
      <c r="F3663" s="219">
        <f>SUM('RRP data input'!E3664:L3664)</f>
        <v>0</v>
      </c>
      <c r="G3663" s="219">
        <f>SUM('RRP data input'!E3664:P3664)</f>
        <v>0</v>
      </c>
      <c r="H3663" s="143" t="str">
        <f t="shared" si="58"/>
        <v/>
      </c>
    </row>
    <row r="3664" spans="2:8" customFormat="1">
      <c r="B3664" s="185" t="str">
        <f>IF(OR('RRP data input'!B3665="",'RRP data input'!B3665=0),"",'RRP data input'!B3665)</f>
        <v/>
      </c>
      <c r="C3664" s="174" t="str">
        <f>IF('RRP data input'!C3665=0,"",'RRP data input'!C3665)</f>
        <v/>
      </c>
      <c r="D3664" s="174" t="str">
        <f>IF('RRP data input'!D3665=0,"",'RRP data input'!D3665)</f>
        <v/>
      </c>
      <c r="E3664" s="174" t="str">
        <f>IFERROR(VLOOKUP(C3664,Mappings!$B$13:$E$31,4,FALSE),"")</f>
        <v/>
      </c>
      <c r="F3664" s="219">
        <f>SUM('RRP data input'!E3665:L3665)</f>
        <v>0</v>
      </c>
      <c r="G3664" s="219">
        <f>SUM('RRP data input'!E3665:P3665)</f>
        <v>0</v>
      </c>
      <c r="H3664" s="143" t="str">
        <f t="shared" si="58"/>
        <v/>
      </c>
    </row>
    <row r="3665" spans="2:8" customFormat="1">
      <c r="B3665" s="185" t="str">
        <f>IF(OR('RRP data input'!B3666="",'RRP data input'!B3666=0),"",'RRP data input'!B3666)</f>
        <v/>
      </c>
      <c r="C3665" s="174" t="str">
        <f>IF('RRP data input'!C3666=0,"",'RRP data input'!C3666)</f>
        <v/>
      </c>
      <c r="D3665" s="174" t="str">
        <f>IF('RRP data input'!D3666=0,"",'RRP data input'!D3666)</f>
        <v/>
      </c>
      <c r="E3665" s="174" t="str">
        <f>IFERROR(VLOOKUP(C3665,Mappings!$B$13:$E$31,4,FALSE),"")</f>
        <v/>
      </c>
      <c r="F3665" s="219">
        <f>SUM('RRP data input'!E3666:L3666)</f>
        <v>0</v>
      </c>
      <c r="G3665" s="219">
        <f>SUM('RRP data input'!E3666:P3666)</f>
        <v>0</v>
      </c>
      <c r="H3665" s="143" t="str">
        <f t="shared" si="58"/>
        <v/>
      </c>
    </row>
    <row r="3666" spans="2:8" customFormat="1">
      <c r="B3666" s="185" t="str">
        <f>IF(OR('RRP data input'!B3667="",'RRP data input'!B3667=0),"",'RRP data input'!B3667)</f>
        <v/>
      </c>
      <c r="C3666" s="174" t="str">
        <f>IF('RRP data input'!C3667=0,"",'RRP data input'!C3667)</f>
        <v/>
      </c>
      <c r="D3666" s="174" t="str">
        <f>IF('RRP data input'!D3667=0,"",'RRP data input'!D3667)</f>
        <v/>
      </c>
      <c r="E3666" s="174" t="str">
        <f>IFERROR(VLOOKUP(C3666,Mappings!$B$13:$E$31,4,FALSE),"")</f>
        <v/>
      </c>
      <c r="F3666" s="219">
        <f>SUM('RRP data input'!E3667:L3667)</f>
        <v>0</v>
      </c>
      <c r="G3666" s="219">
        <f>SUM('RRP data input'!E3667:P3667)</f>
        <v>0</v>
      </c>
      <c r="H3666" s="143" t="str">
        <f t="shared" si="58"/>
        <v/>
      </c>
    </row>
    <row r="3667" spans="2:8" customFormat="1">
      <c r="B3667" s="185" t="str">
        <f>IF(OR('RRP data input'!B3668="",'RRP data input'!B3668=0),"",'RRP data input'!B3668)</f>
        <v/>
      </c>
      <c r="C3667" s="174" t="str">
        <f>IF('RRP data input'!C3668=0,"",'RRP data input'!C3668)</f>
        <v/>
      </c>
      <c r="D3667" s="174" t="str">
        <f>IF('RRP data input'!D3668=0,"",'RRP data input'!D3668)</f>
        <v/>
      </c>
      <c r="E3667" s="174" t="str">
        <f>IFERROR(VLOOKUP(C3667,Mappings!$B$13:$E$31,4,FALSE),"")</f>
        <v/>
      </c>
      <c r="F3667" s="219">
        <f>SUM('RRP data input'!E3668:L3668)</f>
        <v>0</v>
      </c>
      <c r="G3667" s="219">
        <f>SUM('RRP data input'!E3668:P3668)</f>
        <v>0</v>
      </c>
      <c r="H3667" s="143" t="str">
        <f t="shared" si="58"/>
        <v/>
      </c>
    </row>
    <row r="3668" spans="2:8" customFormat="1">
      <c r="B3668" s="185" t="str">
        <f>IF(OR('RRP data input'!B3669="",'RRP data input'!B3669=0),"",'RRP data input'!B3669)</f>
        <v/>
      </c>
      <c r="C3668" s="174" t="str">
        <f>IF('RRP data input'!C3669=0,"",'RRP data input'!C3669)</f>
        <v/>
      </c>
      <c r="D3668" s="174" t="str">
        <f>IF('RRP data input'!D3669=0,"",'RRP data input'!D3669)</f>
        <v/>
      </c>
      <c r="E3668" s="174" t="str">
        <f>IFERROR(VLOOKUP(C3668,Mappings!$B$13:$E$31,4,FALSE),"")</f>
        <v/>
      </c>
      <c r="F3668" s="219">
        <f>SUM('RRP data input'!E3669:L3669)</f>
        <v>0</v>
      </c>
      <c r="G3668" s="219">
        <f>SUM('RRP data input'!E3669:P3669)</f>
        <v>0</v>
      </c>
      <c r="H3668" s="143" t="str">
        <f t="shared" si="58"/>
        <v/>
      </c>
    </row>
    <row r="3669" spans="2:8" customFormat="1">
      <c r="B3669" s="185" t="str">
        <f>IF(OR('RRP data input'!B3670="",'RRP data input'!B3670=0),"",'RRP data input'!B3670)</f>
        <v/>
      </c>
      <c r="C3669" s="174" t="str">
        <f>IF('RRP data input'!C3670=0,"",'RRP data input'!C3670)</f>
        <v/>
      </c>
      <c r="D3669" s="174" t="str">
        <f>IF('RRP data input'!D3670=0,"",'RRP data input'!D3670)</f>
        <v/>
      </c>
      <c r="E3669" s="174" t="str">
        <f>IFERROR(VLOOKUP(C3669,Mappings!$B$13:$E$31,4,FALSE),"")</f>
        <v/>
      </c>
      <c r="F3669" s="219">
        <f>SUM('RRP data input'!E3670:L3670)</f>
        <v>0</v>
      </c>
      <c r="G3669" s="219">
        <f>SUM('RRP data input'!E3670:P3670)</f>
        <v>0</v>
      </c>
      <c r="H3669" s="143" t="str">
        <f t="shared" si="58"/>
        <v/>
      </c>
    </row>
    <row r="3670" spans="2:8" customFormat="1">
      <c r="B3670" s="185" t="str">
        <f>IF(OR('RRP data input'!B3671="",'RRP data input'!B3671=0),"",'RRP data input'!B3671)</f>
        <v/>
      </c>
      <c r="C3670" s="174" t="str">
        <f>IF('RRP data input'!C3671=0,"",'RRP data input'!C3671)</f>
        <v/>
      </c>
      <c r="D3670" s="174" t="str">
        <f>IF('RRP data input'!D3671=0,"",'RRP data input'!D3671)</f>
        <v/>
      </c>
      <c r="E3670" s="174" t="str">
        <f>IFERROR(VLOOKUP(C3670,Mappings!$B$13:$E$31,4,FALSE),"")</f>
        <v/>
      </c>
      <c r="F3670" s="219">
        <f>SUM('RRP data input'!E3671:L3671)</f>
        <v>0</v>
      </c>
      <c r="G3670" s="219">
        <f>SUM('RRP data input'!E3671:P3671)</f>
        <v>0</v>
      </c>
      <c r="H3670" s="143" t="str">
        <f t="shared" si="58"/>
        <v/>
      </c>
    </row>
    <row r="3671" spans="2:8" customFormat="1">
      <c r="B3671" s="185" t="str">
        <f>IF(OR('RRP data input'!B3672="",'RRP data input'!B3672=0),"",'RRP data input'!B3672)</f>
        <v/>
      </c>
      <c r="C3671" s="174" t="str">
        <f>IF('RRP data input'!C3672=0,"",'RRP data input'!C3672)</f>
        <v/>
      </c>
      <c r="D3671" s="174" t="str">
        <f>IF('RRP data input'!D3672=0,"",'RRP data input'!D3672)</f>
        <v/>
      </c>
      <c r="E3671" s="174" t="str">
        <f>IFERROR(VLOOKUP(C3671,Mappings!$B$13:$E$31,4,FALSE),"")</f>
        <v/>
      </c>
      <c r="F3671" s="219">
        <f>SUM('RRP data input'!E3672:L3672)</f>
        <v>0</v>
      </c>
      <c r="G3671" s="219">
        <f>SUM('RRP data input'!E3672:P3672)</f>
        <v>0</v>
      </c>
      <c r="H3671" s="143" t="str">
        <f t="shared" si="58"/>
        <v/>
      </c>
    </row>
    <row r="3672" spans="2:8" customFormat="1">
      <c r="B3672" s="185" t="str">
        <f>IF(OR('RRP data input'!B3673="",'RRP data input'!B3673=0),"",'RRP data input'!B3673)</f>
        <v/>
      </c>
      <c r="C3672" s="174" t="str">
        <f>IF('RRP data input'!C3673=0,"",'RRP data input'!C3673)</f>
        <v/>
      </c>
      <c r="D3672" s="174" t="str">
        <f>IF('RRP data input'!D3673=0,"",'RRP data input'!D3673)</f>
        <v/>
      </c>
      <c r="E3672" s="174" t="str">
        <f>IFERROR(VLOOKUP(C3672,Mappings!$B$13:$E$31,4,FALSE),"")</f>
        <v/>
      </c>
      <c r="F3672" s="219">
        <f>SUM('RRP data input'!E3673:L3673)</f>
        <v>0</v>
      </c>
      <c r="G3672" s="219">
        <f>SUM('RRP data input'!E3673:P3673)</f>
        <v>0</v>
      </c>
      <c r="H3672" s="143" t="str">
        <f t="shared" si="58"/>
        <v/>
      </c>
    </row>
    <row r="3673" spans="2:8" customFormat="1">
      <c r="B3673" s="185" t="str">
        <f>IF(OR('RRP data input'!B3674="",'RRP data input'!B3674=0),"",'RRP data input'!B3674)</f>
        <v/>
      </c>
      <c r="C3673" s="174" t="str">
        <f>IF('RRP data input'!C3674=0,"",'RRP data input'!C3674)</f>
        <v/>
      </c>
      <c r="D3673" s="174" t="str">
        <f>IF('RRP data input'!D3674=0,"",'RRP data input'!D3674)</f>
        <v/>
      </c>
      <c r="E3673" s="174" t="str">
        <f>IFERROR(VLOOKUP(C3673,Mappings!$B$13:$E$31,4,FALSE),"")</f>
        <v/>
      </c>
      <c r="F3673" s="219">
        <f>SUM('RRP data input'!E3674:L3674)</f>
        <v>0</v>
      </c>
      <c r="G3673" s="219">
        <f>SUM('RRP data input'!E3674:P3674)</f>
        <v>0</v>
      </c>
      <c r="H3673" s="143" t="str">
        <f t="shared" si="58"/>
        <v/>
      </c>
    </row>
    <row r="3674" spans="2:8" customFormat="1">
      <c r="B3674" s="185" t="str">
        <f>IF(OR('RRP data input'!B3675="",'RRP data input'!B3675=0),"",'RRP data input'!B3675)</f>
        <v/>
      </c>
      <c r="C3674" s="174" t="str">
        <f>IF('RRP data input'!C3675=0,"",'RRP data input'!C3675)</f>
        <v/>
      </c>
      <c r="D3674" s="174" t="str">
        <f>IF('RRP data input'!D3675=0,"",'RRP data input'!D3675)</f>
        <v/>
      </c>
      <c r="E3674" s="174" t="str">
        <f>IFERROR(VLOOKUP(C3674,Mappings!$B$13:$E$31,4,FALSE),"")</f>
        <v/>
      </c>
      <c r="F3674" s="219">
        <f>SUM('RRP data input'!E3675:L3675)</f>
        <v>0</v>
      </c>
      <c r="G3674" s="219">
        <f>SUM('RRP data input'!E3675:P3675)</f>
        <v>0</v>
      </c>
      <c r="H3674" s="143" t="str">
        <f t="shared" si="58"/>
        <v/>
      </c>
    </row>
    <row r="3675" spans="2:8" customFormat="1">
      <c r="B3675" s="185" t="str">
        <f>IF(OR('RRP data input'!B3676="",'RRP data input'!B3676=0),"",'RRP data input'!B3676)</f>
        <v/>
      </c>
      <c r="C3675" s="174" t="str">
        <f>IF('RRP data input'!C3676=0,"",'RRP data input'!C3676)</f>
        <v/>
      </c>
      <c r="D3675" s="174" t="str">
        <f>IF('RRP data input'!D3676=0,"",'RRP data input'!D3676)</f>
        <v/>
      </c>
      <c r="E3675" s="174" t="str">
        <f>IFERROR(VLOOKUP(C3675,Mappings!$B$13:$E$31,4,FALSE),"")</f>
        <v/>
      </c>
      <c r="F3675" s="219">
        <f>SUM('RRP data input'!E3676:L3676)</f>
        <v>0</v>
      </c>
      <c r="G3675" s="219">
        <f>SUM('RRP data input'!E3676:P3676)</f>
        <v>0</v>
      </c>
      <c r="H3675" s="143" t="str">
        <f t="shared" si="58"/>
        <v/>
      </c>
    </row>
    <row r="3676" spans="2:8" customFormat="1">
      <c r="B3676" s="185" t="str">
        <f>IF(OR('RRP data input'!B3677="",'RRP data input'!B3677=0),"",'RRP data input'!B3677)</f>
        <v/>
      </c>
      <c r="C3676" s="174" t="str">
        <f>IF('RRP data input'!C3677=0,"",'RRP data input'!C3677)</f>
        <v/>
      </c>
      <c r="D3676" s="174" t="str">
        <f>IF('RRP data input'!D3677=0,"",'RRP data input'!D3677)</f>
        <v/>
      </c>
      <c r="E3676" s="174" t="str">
        <f>IFERROR(VLOOKUP(C3676,Mappings!$B$13:$E$31,4,FALSE),"")</f>
        <v/>
      </c>
      <c r="F3676" s="219">
        <f>SUM('RRP data input'!E3677:L3677)</f>
        <v>0</v>
      </c>
      <c r="G3676" s="219">
        <f>SUM('RRP data input'!E3677:P3677)</f>
        <v>0</v>
      </c>
      <c r="H3676" s="143" t="str">
        <f t="shared" si="58"/>
        <v/>
      </c>
    </row>
    <row r="3677" spans="2:8" customFormat="1">
      <c r="B3677" s="185" t="str">
        <f>IF(OR('RRP data input'!B3678="",'RRP data input'!B3678=0),"",'RRP data input'!B3678)</f>
        <v/>
      </c>
      <c r="C3677" s="174" t="str">
        <f>IF('RRP data input'!C3678=0,"",'RRP data input'!C3678)</f>
        <v/>
      </c>
      <c r="D3677" s="174" t="str">
        <f>IF('RRP data input'!D3678=0,"",'RRP data input'!D3678)</f>
        <v/>
      </c>
      <c r="E3677" s="174" t="str">
        <f>IFERROR(VLOOKUP(C3677,Mappings!$B$13:$E$31,4,FALSE),"")</f>
        <v/>
      </c>
      <c r="F3677" s="219">
        <f>SUM('RRP data input'!E3678:L3678)</f>
        <v>0</v>
      </c>
      <c r="G3677" s="219">
        <f>SUM('RRP data input'!E3678:P3678)</f>
        <v>0</v>
      </c>
      <c r="H3677" s="143" t="str">
        <f t="shared" si="58"/>
        <v/>
      </c>
    </row>
    <row r="3678" spans="2:8" customFormat="1">
      <c r="B3678" s="185" t="str">
        <f>IF(OR('RRP data input'!B3679="",'RRP data input'!B3679=0),"",'RRP data input'!B3679)</f>
        <v/>
      </c>
      <c r="C3678" s="174" t="str">
        <f>IF('RRP data input'!C3679=0,"",'RRP data input'!C3679)</f>
        <v/>
      </c>
      <c r="D3678" s="174" t="str">
        <f>IF('RRP data input'!D3679=0,"",'RRP data input'!D3679)</f>
        <v/>
      </c>
      <c r="E3678" s="174" t="str">
        <f>IFERROR(VLOOKUP(C3678,Mappings!$B$13:$E$31,4,FALSE),"")</f>
        <v/>
      </c>
      <c r="F3678" s="219">
        <f>SUM('RRP data input'!E3679:L3679)</f>
        <v>0</v>
      </c>
      <c r="G3678" s="219">
        <f>SUM('RRP data input'!E3679:P3679)</f>
        <v>0</v>
      </c>
      <c r="H3678" s="143" t="str">
        <f t="shared" si="58"/>
        <v/>
      </c>
    </row>
    <row r="3679" spans="2:8" customFormat="1">
      <c r="B3679" s="185" t="str">
        <f>IF(OR('RRP data input'!B3680="",'RRP data input'!B3680=0),"",'RRP data input'!B3680)</f>
        <v/>
      </c>
      <c r="C3679" s="174" t="str">
        <f>IF('RRP data input'!C3680=0,"",'RRP data input'!C3680)</f>
        <v/>
      </c>
      <c r="D3679" s="174" t="str">
        <f>IF('RRP data input'!D3680=0,"",'RRP data input'!D3680)</f>
        <v/>
      </c>
      <c r="E3679" s="174" t="str">
        <f>IFERROR(VLOOKUP(C3679,Mappings!$B$13:$E$31,4,FALSE),"")</f>
        <v/>
      </c>
      <c r="F3679" s="219">
        <f>SUM('RRP data input'!E3680:L3680)</f>
        <v>0</v>
      </c>
      <c r="G3679" s="219">
        <f>SUM('RRP data input'!E3680:P3680)</f>
        <v>0</v>
      </c>
      <c r="H3679" s="143" t="str">
        <f t="shared" si="58"/>
        <v/>
      </c>
    </row>
    <row r="3680" spans="2:8" customFormat="1">
      <c r="B3680" s="185" t="str">
        <f>IF(OR('RRP data input'!B3681="",'RRP data input'!B3681=0),"",'RRP data input'!B3681)</f>
        <v/>
      </c>
      <c r="C3680" s="174" t="str">
        <f>IF('RRP data input'!C3681=0,"",'RRP data input'!C3681)</f>
        <v/>
      </c>
      <c r="D3680" s="174" t="str">
        <f>IF('RRP data input'!D3681=0,"",'RRP data input'!D3681)</f>
        <v/>
      </c>
      <c r="E3680" s="174" t="str">
        <f>IFERROR(VLOOKUP(C3680,Mappings!$B$13:$E$31,4,FALSE),"")</f>
        <v/>
      </c>
      <c r="F3680" s="219">
        <f>SUM('RRP data input'!E3681:L3681)</f>
        <v>0</v>
      </c>
      <c r="G3680" s="219">
        <f>SUM('RRP data input'!E3681:P3681)</f>
        <v>0</v>
      </c>
      <c r="H3680" s="143" t="str">
        <f t="shared" si="58"/>
        <v/>
      </c>
    </row>
    <row r="3681" spans="2:8" customFormat="1">
      <c r="B3681" s="185" t="str">
        <f>IF(OR('RRP data input'!B3682="",'RRP data input'!B3682=0),"",'RRP data input'!B3682)</f>
        <v/>
      </c>
      <c r="C3681" s="174" t="str">
        <f>IF('RRP data input'!C3682=0,"",'RRP data input'!C3682)</f>
        <v/>
      </c>
      <c r="D3681" s="174" t="str">
        <f>IF('RRP data input'!D3682=0,"",'RRP data input'!D3682)</f>
        <v/>
      </c>
      <c r="E3681" s="174" t="str">
        <f>IFERROR(VLOOKUP(C3681,Mappings!$B$13:$E$31,4,FALSE),"")</f>
        <v/>
      </c>
      <c r="F3681" s="219">
        <f>SUM('RRP data input'!E3682:L3682)</f>
        <v>0</v>
      </c>
      <c r="G3681" s="219">
        <f>SUM('RRP data input'!E3682:P3682)</f>
        <v>0</v>
      </c>
      <c r="H3681" s="143" t="str">
        <f t="shared" si="58"/>
        <v/>
      </c>
    </row>
    <row r="3682" spans="2:8" customFormat="1">
      <c r="B3682" s="185" t="str">
        <f>IF(OR('RRP data input'!B3683="",'RRP data input'!B3683=0),"",'RRP data input'!B3683)</f>
        <v/>
      </c>
      <c r="C3682" s="174" t="str">
        <f>IF('RRP data input'!C3683=0,"",'RRP data input'!C3683)</f>
        <v/>
      </c>
      <c r="D3682" s="174" t="str">
        <f>IF('RRP data input'!D3683=0,"",'RRP data input'!D3683)</f>
        <v/>
      </c>
      <c r="E3682" s="174" t="str">
        <f>IFERROR(VLOOKUP(C3682,Mappings!$B$13:$E$31,4,FALSE),"")</f>
        <v/>
      </c>
      <c r="F3682" s="219">
        <f>SUM('RRP data input'!E3683:L3683)</f>
        <v>0</v>
      </c>
      <c r="G3682" s="219">
        <f>SUM('RRP data input'!E3683:P3683)</f>
        <v>0</v>
      </c>
      <c r="H3682" s="143" t="str">
        <f t="shared" si="58"/>
        <v/>
      </c>
    </row>
    <row r="3683" spans="2:8" customFormat="1">
      <c r="B3683" s="185" t="str">
        <f>IF(OR('RRP data input'!B3684="",'RRP data input'!B3684=0),"",'RRP data input'!B3684)</f>
        <v/>
      </c>
      <c r="C3683" s="174" t="str">
        <f>IF('RRP data input'!C3684=0,"",'RRP data input'!C3684)</f>
        <v/>
      </c>
      <c r="D3683" s="174" t="str">
        <f>IF('RRP data input'!D3684=0,"",'RRP data input'!D3684)</f>
        <v/>
      </c>
      <c r="E3683" s="174" t="str">
        <f>IFERROR(VLOOKUP(C3683,Mappings!$B$13:$E$31,4,FALSE),"")</f>
        <v/>
      </c>
      <c r="F3683" s="219">
        <f>SUM('RRP data input'!E3684:L3684)</f>
        <v>0</v>
      </c>
      <c r="G3683" s="219">
        <f>SUM('RRP data input'!E3684:P3684)</f>
        <v>0</v>
      </c>
      <c r="H3683" s="143" t="str">
        <f t="shared" si="58"/>
        <v/>
      </c>
    </row>
    <row r="3684" spans="2:8" customFormat="1">
      <c r="B3684" s="185" t="str">
        <f>IF(OR('RRP data input'!B3685="",'RRP data input'!B3685=0),"",'RRP data input'!B3685)</f>
        <v/>
      </c>
      <c r="C3684" s="174" t="str">
        <f>IF('RRP data input'!C3685=0,"",'RRP data input'!C3685)</f>
        <v/>
      </c>
      <c r="D3684" s="174" t="str">
        <f>IF('RRP data input'!D3685=0,"",'RRP data input'!D3685)</f>
        <v/>
      </c>
      <c r="E3684" s="174" t="str">
        <f>IFERROR(VLOOKUP(C3684,Mappings!$B$13:$E$31,4,FALSE),"")</f>
        <v/>
      </c>
      <c r="F3684" s="219">
        <f>SUM('RRP data input'!E3685:L3685)</f>
        <v>0</v>
      </c>
      <c r="G3684" s="219">
        <f>SUM('RRP data input'!E3685:P3685)</f>
        <v>0</v>
      </c>
      <c r="H3684" s="143" t="str">
        <f t="shared" si="58"/>
        <v/>
      </c>
    </row>
    <row r="3685" spans="2:8" customFormat="1">
      <c r="B3685" s="185" t="str">
        <f>IF(OR('RRP data input'!B3686="",'RRP data input'!B3686=0),"",'RRP data input'!B3686)</f>
        <v/>
      </c>
      <c r="C3685" s="174" t="str">
        <f>IF('RRP data input'!C3686=0,"",'RRP data input'!C3686)</f>
        <v/>
      </c>
      <c r="D3685" s="174" t="str">
        <f>IF('RRP data input'!D3686=0,"",'RRP data input'!D3686)</f>
        <v/>
      </c>
      <c r="E3685" s="174" t="str">
        <f>IFERROR(VLOOKUP(C3685,Mappings!$B$13:$E$31,4,FALSE),"")</f>
        <v/>
      </c>
      <c r="F3685" s="219">
        <f>SUM('RRP data input'!E3686:L3686)</f>
        <v>0</v>
      </c>
      <c r="G3685" s="219">
        <f>SUM('RRP data input'!E3686:P3686)</f>
        <v>0</v>
      </c>
      <c r="H3685" s="143" t="str">
        <f t="shared" si="58"/>
        <v/>
      </c>
    </row>
    <row r="3686" spans="2:8" customFormat="1">
      <c r="B3686" s="185" t="str">
        <f>IF(OR('RRP data input'!B3687="",'RRP data input'!B3687=0),"",'RRP data input'!B3687)</f>
        <v/>
      </c>
      <c r="C3686" s="174" t="str">
        <f>IF('RRP data input'!C3687=0,"",'RRP data input'!C3687)</f>
        <v/>
      </c>
      <c r="D3686" s="174" t="str">
        <f>IF('RRP data input'!D3687=0,"",'RRP data input'!D3687)</f>
        <v/>
      </c>
      <c r="E3686" s="174" t="str">
        <f>IFERROR(VLOOKUP(C3686,Mappings!$B$13:$E$31,4,FALSE),"")</f>
        <v/>
      </c>
      <c r="F3686" s="219">
        <f>SUM('RRP data input'!E3687:L3687)</f>
        <v>0</v>
      </c>
      <c r="G3686" s="219">
        <f>SUM('RRP data input'!E3687:P3687)</f>
        <v>0</v>
      </c>
      <c r="H3686" s="143" t="str">
        <f t="shared" si="58"/>
        <v/>
      </c>
    </row>
    <row r="3687" spans="2:8" customFormat="1">
      <c r="B3687" s="185" t="str">
        <f>IF(OR('RRP data input'!B3688="",'RRP data input'!B3688=0),"",'RRP data input'!B3688)</f>
        <v/>
      </c>
      <c r="C3687" s="174" t="str">
        <f>IF('RRP data input'!C3688=0,"",'RRP data input'!C3688)</f>
        <v/>
      </c>
      <c r="D3687" s="174" t="str">
        <f>IF('RRP data input'!D3688=0,"",'RRP data input'!D3688)</f>
        <v/>
      </c>
      <c r="E3687" s="174" t="str">
        <f>IFERROR(VLOOKUP(C3687,Mappings!$B$13:$E$31,4,FALSE),"")</f>
        <v/>
      </c>
      <c r="F3687" s="219">
        <f>SUM('RRP data input'!E3688:L3688)</f>
        <v>0</v>
      </c>
      <c r="G3687" s="219">
        <f>SUM('RRP data input'!E3688:P3688)</f>
        <v>0</v>
      </c>
      <c r="H3687" s="143" t="str">
        <f t="shared" si="58"/>
        <v/>
      </c>
    </row>
    <row r="3688" spans="2:8" customFormat="1">
      <c r="B3688" s="185" t="str">
        <f>IF(OR('RRP data input'!B3689="",'RRP data input'!B3689=0),"",'RRP data input'!B3689)</f>
        <v/>
      </c>
      <c r="C3688" s="174" t="str">
        <f>IF('RRP data input'!C3689=0,"",'RRP data input'!C3689)</f>
        <v/>
      </c>
      <c r="D3688" s="174" t="str">
        <f>IF('RRP data input'!D3689=0,"",'RRP data input'!D3689)</f>
        <v/>
      </c>
      <c r="E3688" s="174" t="str">
        <f>IFERROR(VLOOKUP(C3688,Mappings!$B$13:$E$31,4,FALSE),"")</f>
        <v/>
      </c>
      <c r="F3688" s="219">
        <f>SUM('RRP data input'!E3689:L3689)</f>
        <v>0</v>
      </c>
      <c r="G3688" s="219">
        <f>SUM('RRP data input'!E3689:P3689)</f>
        <v>0</v>
      </c>
      <c r="H3688" s="143" t="str">
        <f t="shared" si="58"/>
        <v/>
      </c>
    </row>
    <row r="3689" spans="2:8" customFormat="1">
      <c r="B3689" s="185" t="str">
        <f>IF(OR('RRP data input'!B3690="",'RRP data input'!B3690=0),"",'RRP data input'!B3690)</f>
        <v/>
      </c>
      <c r="C3689" s="174" t="str">
        <f>IF('RRP data input'!C3690=0,"",'RRP data input'!C3690)</f>
        <v/>
      </c>
      <c r="D3689" s="174" t="str">
        <f>IF('RRP data input'!D3690=0,"",'RRP data input'!D3690)</f>
        <v/>
      </c>
      <c r="E3689" s="174" t="str">
        <f>IFERROR(VLOOKUP(C3689,Mappings!$B$13:$E$31,4,FALSE),"")</f>
        <v/>
      </c>
      <c r="F3689" s="219">
        <f>SUM('RRP data input'!E3690:L3690)</f>
        <v>0</v>
      </c>
      <c r="G3689" s="219">
        <f>SUM('RRP data input'!E3690:P3690)</f>
        <v>0</v>
      </c>
      <c r="H3689" s="143" t="str">
        <f t="shared" si="58"/>
        <v/>
      </c>
    </row>
    <row r="3690" spans="2:8" customFormat="1">
      <c r="B3690" s="185" t="str">
        <f>IF(OR('RRP data input'!B3691="",'RRP data input'!B3691=0),"",'RRP data input'!B3691)</f>
        <v/>
      </c>
      <c r="C3690" s="174" t="str">
        <f>IF('RRP data input'!C3691=0,"",'RRP data input'!C3691)</f>
        <v/>
      </c>
      <c r="D3690" s="174" t="str">
        <f>IF('RRP data input'!D3691=0,"",'RRP data input'!D3691)</f>
        <v/>
      </c>
      <c r="E3690" s="174" t="str">
        <f>IFERROR(VLOOKUP(C3690,Mappings!$B$13:$E$31,4,FALSE),"")</f>
        <v/>
      </c>
      <c r="F3690" s="219">
        <f>SUM('RRP data input'!E3691:L3691)</f>
        <v>0</v>
      </c>
      <c r="G3690" s="219">
        <f>SUM('RRP data input'!E3691:P3691)</f>
        <v>0</v>
      </c>
      <c r="H3690" s="143" t="str">
        <f t="shared" si="58"/>
        <v/>
      </c>
    </row>
    <row r="3691" spans="2:8" customFormat="1">
      <c r="B3691" s="185" t="str">
        <f>IF(OR('RRP data input'!B3692="",'RRP data input'!B3692=0),"",'RRP data input'!B3692)</f>
        <v/>
      </c>
      <c r="C3691" s="174" t="str">
        <f>IF('RRP data input'!C3692=0,"",'RRP data input'!C3692)</f>
        <v/>
      </c>
      <c r="D3691" s="174" t="str">
        <f>IF('RRP data input'!D3692=0,"",'RRP data input'!D3692)</f>
        <v/>
      </c>
      <c r="E3691" s="174" t="str">
        <f>IFERROR(VLOOKUP(C3691,Mappings!$B$13:$E$31,4,FALSE),"")</f>
        <v/>
      </c>
      <c r="F3691" s="219">
        <f>SUM('RRP data input'!E3692:L3692)</f>
        <v>0</v>
      </c>
      <c r="G3691" s="219">
        <f>SUM('RRP data input'!E3692:P3692)</f>
        <v>0</v>
      </c>
      <c r="H3691" s="143" t="str">
        <f t="shared" si="58"/>
        <v/>
      </c>
    </row>
    <row r="3692" spans="2:8" customFormat="1">
      <c r="B3692" s="185" t="str">
        <f>IF(OR('RRP data input'!B3693="",'RRP data input'!B3693=0),"",'RRP data input'!B3693)</f>
        <v/>
      </c>
      <c r="C3692" s="174" t="str">
        <f>IF('RRP data input'!C3693=0,"",'RRP data input'!C3693)</f>
        <v/>
      </c>
      <c r="D3692" s="174" t="str">
        <f>IF('RRP data input'!D3693=0,"",'RRP data input'!D3693)</f>
        <v/>
      </c>
      <c r="E3692" s="174" t="str">
        <f>IFERROR(VLOOKUP(C3692,Mappings!$B$13:$E$31,4,FALSE),"")</f>
        <v/>
      </c>
      <c r="F3692" s="219">
        <f>SUM('RRP data input'!E3693:L3693)</f>
        <v>0</v>
      </c>
      <c r="G3692" s="219">
        <f>SUM('RRP data input'!E3693:P3693)</f>
        <v>0</v>
      </c>
      <c r="H3692" s="143" t="str">
        <f t="shared" si="58"/>
        <v/>
      </c>
    </row>
    <row r="3693" spans="2:8" customFormat="1">
      <c r="B3693" s="185" t="str">
        <f>IF(OR('RRP data input'!B3694="",'RRP data input'!B3694=0),"",'RRP data input'!B3694)</f>
        <v/>
      </c>
      <c r="C3693" s="174" t="str">
        <f>IF('RRP data input'!C3694=0,"",'RRP data input'!C3694)</f>
        <v/>
      </c>
      <c r="D3693" s="174" t="str">
        <f>IF('RRP data input'!D3694=0,"",'RRP data input'!D3694)</f>
        <v/>
      </c>
      <c r="E3693" s="174" t="str">
        <f>IFERROR(VLOOKUP(C3693,Mappings!$B$13:$E$31,4,FALSE),"")</f>
        <v/>
      </c>
      <c r="F3693" s="219">
        <f>SUM('RRP data input'!E3694:L3694)</f>
        <v>0</v>
      </c>
      <c r="G3693" s="219">
        <f>SUM('RRP data input'!E3694:P3694)</f>
        <v>0</v>
      </c>
      <c r="H3693" s="143" t="str">
        <f t="shared" si="58"/>
        <v/>
      </c>
    </row>
    <row r="3694" spans="2:8" customFormat="1">
      <c r="B3694" s="185" t="str">
        <f>IF(OR('RRP data input'!B3695="",'RRP data input'!B3695=0),"",'RRP data input'!B3695)</f>
        <v/>
      </c>
      <c r="C3694" s="174" t="str">
        <f>IF('RRP data input'!C3695=0,"",'RRP data input'!C3695)</f>
        <v/>
      </c>
      <c r="D3694" s="174" t="str">
        <f>IF('RRP data input'!D3695=0,"",'RRP data input'!D3695)</f>
        <v/>
      </c>
      <c r="E3694" s="174" t="str">
        <f>IFERROR(VLOOKUP(C3694,Mappings!$B$13:$E$31,4,FALSE),"")</f>
        <v/>
      </c>
      <c r="F3694" s="219">
        <f>SUM('RRP data input'!E3695:L3695)</f>
        <v>0</v>
      </c>
      <c r="G3694" s="219">
        <f>SUM('RRP data input'!E3695:P3695)</f>
        <v>0</v>
      </c>
      <c r="H3694" s="143" t="str">
        <f t="shared" si="58"/>
        <v/>
      </c>
    </row>
    <row r="3695" spans="2:8" customFormat="1">
      <c r="B3695" s="185" t="str">
        <f>IF(OR('RRP data input'!B3696="",'RRP data input'!B3696=0),"",'RRP data input'!B3696)</f>
        <v/>
      </c>
      <c r="C3695" s="174" t="str">
        <f>IF('RRP data input'!C3696=0,"",'RRP data input'!C3696)</f>
        <v/>
      </c>
      <c r="D3695" s="174" t="str">
        <f>IF('RRP data input'!D3696=0,"",'RRP data input'!D3696)</f>
        <v/>
      </c>
      <c r="E3695" s="174" t="str">
        <f>IFERROR(VLOOKUP(C3695,Mappings!$B$13:$E$31,4,FALSE),"")</f>
        <v/>
      </c>
      <c r="F3695" s="219">
        <f>SUM('RRP data input'!E3696:L3696)</f>
        <v>0</v>
      </c>
      <c r="G3695" s="219">
        <f>SUM('RRP data input'!E3696:P3696)</f>
        <v>0</v>
      </c>
      <c r="H3695" s="143" t="str">
        <f t="shared" si="58"/>
        <v/>
      </c>
    </row>
    <row r="3696" spans="2:8" customFormat="1">
      <c r="B3696" s="185" t="str">
        <f>IF(OR('RRP data input'!B3697="",'RRP data input'!B3697=0),"",'RRP data input'!B3697)</f>
        <v/>
      </c>
      <c r="C3696" s="174" t="str">
        <f>IF('RRP data input'!C3697=0,"",'RRP data input'!C3697)</f>
        <v/>
      </c>
      <c r="D3696" s="174" t="str">
        <f>IF('RRP data input'!D3697=0,"",'RRP data input'!D3697)</f>
        <v/>
      </c>
      <c r="E3696" s="174" t="str">
        <f>IFERROR(VLOOKUP(C3696,Mappings!$B$13:$E$31,4,FALSE),"")</f>
        <v/>
      </c>
      <c r="F3696" s="219">
        <f>SUM('RRP data input'!E3697:L3697)</f>
        <v>0</v>
      </c>
      <c r="G3696" s="219">
        <f>SUM('RRP data input'!E3697:P3697)</f>
        <v>0</v>
      </c>
      <c r="H3696" s="143" t="str">
        <f t="shared" si="58"/>
        <v/>
      </c>
    </row>
    <row r="3697" spans="2:8" customFormat="1">
      <c r="B3697" s="185" t="str">
        <f>IF(OR('RRP data input'!B3698="",'RRP data input'!B3698=0),"",'RRP data input'!B3698)</f>
        <v/>
      </c>
      <c r="C3697" s="174" t="str">
        <f>IF('RRP data input'!C3698=0,"",'RRP data input'!C3698)</f>
        <v/>
      </c>
      <c r="D3697" s="174" t="str">
        <f>IF('RRP data input'!D3698=0,"",'RRP data input'!D3698)</f>
        <v/>
      </c>
      <c r="E3697" s="174" t="str">
        <f>IFERROR(VLOOKUP(C3697,Mappings!$B$13:$E$31,4,FALSE),"")</f>
        <v/>
      </c>
      <c r="F3697" s="219">
        <f>SUM('RRP data input'!E3698:L3698)</f>
        <v>0</v>
      </c>
      <c r="G3697" s="219">
        <f>SUM('RRP data input'!E3698:P3698)</f>
        <v>0</v>
      </c>
      <c r="H3697" s="143" t="str">
        <f t="shared" si="58"/>
        <v/>
      </c>
    </row>
    <row r="3698" spans="2:8" customFormat="1">
      <c r="B3698" s="185" t="str">
        <f>IF(OR('RRP data input'!B3699="",'RRP data input'!B3699=0),"",'RRP data input'!B3699)</f>
        <v/>
      </c>
      <c r="C3698" s="174" t="str">
        <f>IF('RRP data input'!C3699=0,"",'RRP data input'!C3699)</f>
        <v/>
      </c>
      <c r="D3698" s="174" t="str">
        <f>IF('RRP data input'!D3699=0,"",'RRP data input'!D3699)</f>
        <v/>
      </c>
      <c r="E3698" s="174" t="str">
        <f>IFERROR(VLOOKUP(C3698,Mappings!$B$13:$E$31,4,FALSE),"")</f>
        <v/>
      </c>
      <c r="F3698" s="219">
        <f>SUM('RRP data input'!E3699:L3699)</f>
        <v>0</v>
      </c>
      <c r="G3698" s="219">
        <f>SUM('RRP data input'!E3699:P3699)</f>
        <v>0</v>
      </c>
      <c r="H3698" s="143" t="str">
        <f t="shared" si="58"/>
        <v/>
      </c>
    </row>
    <row r="3699" spans="2:8" customFormat="1">
      <c r="B3699" s="185" t="str">
        <f>IF(OR('RRP data input'!B3700="",'RRP data input'!B3700=0),"",'RRP data input'!B3700)</f>
        <v/>
      </c>
      <c r="C3699" s="174" t="str">
        <f>IF('RRP data input'!C3700=0,"",'RRP data input'!C3700)</f>
        <v/>
      </c>
      <c r="D3699" s="174" t="str">
        <f>IF('RRP data input'!D3700=0,"",'RRP data input'!D3700)</f>
        <v/>
      </c>
      <c r="E3699" s="174" t="str">
        <f>IFERROR(VLOOKUP(C3699,Mappings!$B$13:$E$31,4,FALSE),"")</f>
        <v/>
      </c>
      <c r="F3699" s="219">
        <f>SUM('RRP data input'!E3700:L3700)</f>
        <v>0</v>
      </c>
      <c r="G3699" s="219">
        <f>SUM('RRP data input'!E3700:P3700)</f>
        <v>0</v>
      </c>
      <c r="H3699" s="143" t="str">
        <f t="shared" si="58"/>
        <v/>
      </c>
    </row>
    <row r="3700" spans="2:8" customFormat="1">
      <c r="B3700" s="185" t="str">
        <f>IF(OR('RRP data input'!B3701="",'RRP data input'!B3701=0),"",'RRP data input'!B3701)</f>
        <v/>
      </c>
      <c r="C3700" s="174" t="str">
        <f>IF('RRP data input'!C3701=0,"",'RRP data input'!C3701)</f>
        <v/>
      </c>
      <c r="D3700" s="174" t="str">
        <f>IF('RRP data input'!D3701=0,"",'RRP data input'!D3701)</f>
        <v/>
      </c>
      <c r="E3700" s="174" t="str">
        <f>IFERROR(VLOOKUP(C3700,Mappings!$B$13:$E$31,4,FALSE),"")</f>
        <v/>
      </c>
      <c r="F3700" s="219">
        <f>SUM('RRP data input'!E3701:L3701)</f>
        <v>0</v>
      </c>
      <c r="G3700" s="219">
        <f>SUM('RRP data input'!E3701:P3701)</f>
        <v>0</v>
      </c>
      <c r="H3700" s="143" t="str">
        <f t="shared" si="58"/>
        <v/>
      </c>
    </row>
    <row r="3701" spans="2:8" customFormat="1">
      <c r="B3701" s="185" t="str">
        <f>IF(OR('RRP data input'!B3702="",'RRP data input'!B3702=0),"",'RRP data input'!B3702)</f>
        <v/>
      </c>
      <c r="C3701" s="174" t="str">
        <f>IF('RRP data input'!C3702=0,"",'RRP data input'!C3702)</f>
        <v/>
      </c>
      <c r="D3701" s="174" t="str">
        <f>IF('RRP data input'!D3702=0,"",'RRP data input'!D3702)</f>
        <v/>
      </c>
      <c r="E3701" s="174" t="str">
        <f>IFERROR(VLOOKUP(C3701,Mappings!$B$13:$E$31,4,FALSE),"")</f>
        <v/>
      </c>
      <c r="F3701" s="219">
        <f>SUM('RRP data input'!E3702:L3702)</f>
        <v>0</v>
      </c>
      <c r="G3701" s="219">
        <f>SUM('RRP data input'!E3702:P3702)</f>
        <v>0</v>
      </c>
      <c r="H3701" s="143" t="str">
        <f t="shared" si="58"/>
        <v/>
      </c>
    </row>
    <row r="3702" spans="2:8" customFormat="1">
      <c r="B3702" s="185" t="str">
        <f>IF(OR('RRP data input'!B3703="",'RRP data input'!B3703=0),"",'RRP data input'!B3703)</f>
        <v/>
      </c>
      <c r="C3702" s="174" t="str">
        <f>IF('RRP data input'!C3703=0,"",'RRP data input'!C3703)</f>
        <v/>
      </c>
      <c r="D3702" s="174" t="str">
        <f>IF('RRP data input'!D3703=0,"",'RRP data input'!D3703)</f>
        <v/>
      </c>
      <c r="E3702" s="174" t="str">
        <f>IFERROR(VLOOKUP(C3702,Mappings!$B$13:$E$31,4,FALSE),"")</f>
        <v/>
      </c>
      <c r="F3702" s="219">
        <f>SUM('RRP data input'!E3703:L3703)</f>
        <v>0</v>
      </c>
      <c r="G3702" s="219">
        <f>SUM('RRP data input'!E3703:P3703)</f>
        <v>0</v>
      </c>
      <c r="H3702" s="143" t="str">
        <f t="shared" si="58"/>
        <v/>
      </c>
    </row>
    <row r="3703" spans="2:8" customFormat="1">
      <c r="B3703" s="185" t="str">
        <f>IF(OR('RRP data input'!B3704="",'RRP data input'!B3704=0),"",'RRP data input'!B3704)</f>
        <v/>
      </c>
      <c r="C3703" s="174" t="str">
        <f>IF('RRP data input'!C3704=0,"",'RRP data input'!C3704)</f>
        <v/>
      </c>
      <c r="D3703" s="174" t="str">
        <f>IF('RRP data input'!D3704=0,"",'RRP data input'!D3704)</f>
        <v/>
      </c>
      <c r="E3703" s="174" t="str">
        <f>IFERROR(VLOOKUP(C3703,Mappings!$B$13:$E$31,4,FALSE),"")</f>
        <v/>
      </c>
      <c r="F3703" s="219">
        <f>SUM('RRP data input'!E3704:L3704)</f>
        <v>0</v>
      </c>
      <c r="G3703" s="219">
        <f>SUM('RRP data input'!E3704:P3704)</f>
        <v>0</v>
      </c>
      <c r="H3703" s="143" t="str">
        <f t="shared" si="58"/>
        <v/>
      </c>
    </row>
    <row r="3704" spans="2:8" customFormat="1">
      <c r="B3704" s="185" t="str">
        <f>IF(OR('RRP data input'!B3705="",'RRP data input'!B3705=0),"",'RRP data input'!B3705)</f>
        <v/>
      </c>
      <c r="C3704" s="174" t="str">
        <f>IF('RRP data input'!C3705=0,"",'RRP data input'!C3705)</f>
        <v/>
      </c>
      <c r="D3704" s="174" t="str">
        <f>IF('RRP data input'!D3705=0,"",'RRP data input'!D3705)</f>
        <v/>
      </c>
      <c r="E3704" s="174" t="str">
        <f>IFERROR(VLOOKUP(C3704,Mappings!$B$13:$E$31,4,FALSE),"")</f>
        <v/>
      </c>
      <c r="F3704" s="219">
        <f>SUM('RRP data input'!E3705:L3705)</f>
        <v>0</v>
      </c>
      <c r="G3704" s="219">
        <f>SUM('RRP data input'!E3705:P3705)</f>
        <v>0</v>
      </c>
      <c r="H3704" s="143" t="str">
        <f t="shared" si="58"/>
        <v/>
      </c>
    </row>
    <row r="3705" spans="2:8" customFormat="1">
      <c r="B3705" s="185" t="str">
        <f>IF(OR('RRP data input'!B3706="",'RRP data input'!B3706=0),"",'RRP data input'!B3706)</f>
        <v/>
      </c>
      <c r="C3705" s="174" t="str">
        <f>IF('RRP data input'!C3706=0,"",'RRP data input'!C3706)</f>
        <v/>
      </c>
      <c r="D3705" s="174" t="str">
        <f>IF('RRP data input'!D3706=0,"",'RRP data input'!D3706)</f>
        <v/>
      </c>
      <c r="E3705" s="174" t="str">
        <f>IFERROR(VLOOKUP(C3705,Mappings!$B$13:$E$31,4,FALSE),"")</f>
        <v/>
      </c>
      <c r="F3705" s="219">
        <f>SUM('RRP data input'!E3706:L3706)</f>
        <v>0</v>
      </c>
      <c r="G3705" s="219">
        <f>SUM('RRP data input'!E3706:P3706)</f>
        <v>0</v>
      </c>
      <c r="H3705" s="143" t="str">
        <f t="shared" si="58"/>
        <v/>
      </c>
    </row>
    <row r="3706" spans="2:8" customFormat="1">
      <c r="B3706" s="185" t="str">
        <f>IF(OR('RRP data input'!B3707="",'RRP data input'!B3707=0),"",'RRP data input'!B3707)</f>
        <v/>
      </c>
      <c r="C3706" s="174" t="str">
        <f>IF('RRP data input'!C3707=0,"",'RRP data input'!C3707)</f>
        <v/>
      </c>
      <c r="D3706" s="174" t="str">
        <f>IF('RRP data input'!D3707=0,"",'RRP data input'!D3707)</f>
        <v/>
      </c>
      <c r="E3706" s="174" t="str">
        <f>IFERROR(VLOOKUP(C3706,Mappings!$B$13:$E$31,4,FALSE),"")</f>
        <v/>
      </c>
      <c r="F3706" s="219">
        <f>SUM('RRP data input'!E3707:L3707)</f>
        <v>0</v>
      </c>
      <c r="G3706" s="219">
        <f>SUM('RRP data input'!E3707:P3707)</f>
        <v>0</v>
      </c>
      <c r="H3706" s="143" t="str">
        <f t="shared" si="58"/>
        <v/>
      </c>
    </row>
    <row r="3707" spans="2:8" customFormat="1">
      <c r="B3707" s="185" t="str">
        <f>IF(OR('RRP data input'!B3708="",'RRP data input'!B3708=0),"",'RRP data input'!B3708)</f>
        <v/>
      </c>
      <c r="C3707" s="174" t="str">
        <f>IF('RRP data input'!C3708=0,"",'RRP data input'!C3708)</f>
        <v/>
      </c>
      <c r="D3707" s="174" t="str">
        <f>IF('RRP data input'!D3708=0,"",'RRP data input'!D3708)</f>
        <v/>
      </c>
      <c r="E3707" s="174" t="str">
        <f>IFERROR(VLOOKUP(C3707,Mappings!$B$13:$E$31,4,FALSE),"")</f>
        <v/>
      </c>
      <c r="F3707" s="219">
        <f>SUM('RRP data input'!E3708:L3708)</f>
        <v>0</v>
      </c>
      <c r="G3707" s="219">
        <f>SUM('RRP data input'!E3708:P3708)</f>
        <v>0</v>
      </c>
      <c r="H3707" s="143" t="str">
        <f t="shared" si="58"/>
        <v/>
      </c>
    </row>
    <row r="3708" spans="2:8" customFormat="1">
      <c r="B3708" s="185" t="str">
        <f>IF(OR('RRP data input'!B3709="",'RRP data input'!B3709=0),"",'RRP data input'!B3709)</f>
        <v/>
      </c>
      <c r="C3708" s="174" t="str">
        <f>IF('RRP data input'!C3709=0,"",'RRP data input'!C3709)</f>
        <v/>
      </c>
      <c r="D3708" s="174" t="str">
        <f>IF('RRP data input'!D3709=0,"",'RRP data input'!D3709)</f>
        <v/>
      </c>
      <c r="E3708" s="174" t="str">
        <f>IFERROR(VLOOKUP(C3708,Mappings!$B$13:$E$31,4,FALSE),"")</f>
        <v/>
      </c>
      <c r="F3708" s="219">
        <f>SUM('RRP data input'!E3709:L3709)</f>
        <v>0</v>
      </c>
      <c r="G3708" s="219">
        <f>SUM('RRP data input'!E3709:P3709)</f>
        <v>0</v>
      </c>
      <c r="H3708" s="143" t="str">
        <f t="shared" si="58"/>
        <v/>
      </c>
    </row>
    <row r="3709" spans="2:8" customFormat="1">
      <c r="B3709" s="185" t="str">
        <f>IF(OR('RRP data input'!B3710="",'RRP data input'!B3710=0),"",'RRP data input'!B3710)</f>
        <v/>
      </c>
      <c r="C3709" s="174" t="str">
        <f>IF('RRP data input'!C3710=0,"",'RRP data input'!C3710)</f>
        <v/>
      </c>
      <c r="D3709" s="174" t="str">
        <f>IF('RRP data input'!D3710=0,"",'RRP data input'!D3710)</f>
        <v/>
      </c>
      <c r="E3709" s="174" t="str">
        <f>IFERROR(VLOOKUP(C3709,Mappings!$B$13:$E$31,4,FALSE),"")</f>
        <v/>
      </c>
      <c r="F3709" s="219">
        <f>SUM('RRP data input'!E3710:L3710)</f>
        <v>0</v>
      </c>
      <c r="G3709" s="219">
        <f>SUM('RRP data input'!E3710:P3710)</f>
        <v>0</v>
      </c>
      <c r="H3709" s="143" t="str">
        <f t="shared" si="58"/>
        <v/>
      </c>
    </row>
    <row r="3710" spans="2:8" customFormat="1">
      <c r="B3710" s="185" t="str">
        <f>IF(OR('RRP data input'!B3711="",'RRP data input'!B3711=0),"",'RRP data input'!B3711)</f>
        <v/>
      </c>
      <c r="C3710" s="174" t="str">
        <f>IF('RRP data input'!C3711=0,"",'RRP data input'!C3711)</f>
        <v/>
      </c>
      <c r="D3710" s="174" t="str">
        <f>IF('RRP data input'!D3711=0,"",'RRP data input'!D3711)</f>
        <v/>
      </c>
      <c r="E3710" s="174" t="str">
        <f>IFERROR(VLOOKUP(C3710,Mappings!$B$13:$E$31,4,FALSE),"")</f>
        <v/>
      </c>
      <c r="F3710" s="219">
        <f>SUM('RRP data input'!E3711:L3711)</f>
        <v>0</v>
      </c>
      <c r="G3710" s="219">
        <f>SUM('RRP data input'!E3711:P3711)</f>
        <v>0</v>
      </c>
      <c r="H3710" s="143" t="str">
        <f t="shared" si="58"/>
        <v/>
      </c>
    </row>
    <row r="3711" spans="2:8" customFormat="1">
      <c r="B3711" s="185" t="str">
        <f>IF(OR('RRP data input'!B3712="",'RRP data input'!B3712=0),"",'RRP data input'!B3712)</f>
        <v/>
      </c>
      <c r="C3711" s="174" t="str">
        <f>IF('RRP data input'!C3712=0,"",'RRP data input'!C3712)</f>
        <v/>
      </c>
      <c r="D3711" s="174" t="str">
        <f>IF('RRP data input'!D3712=0,"",'RRP data input'!D3712)</f>
        <v/>
      </c>
      <c r="E3711" s="174" t="str">
        <f>IFERROR(VLOOKUP(C3711,Mappings!$B$13:$E$31,4,FALSE),"")</f>
        <v/>
      </c>
      <c r="F3711" s="219">
        <f>SUM('RRP data input'!E3712:L3712)</f>
        <v>0</v>
      </c>
      <c r="G3711" s="219">
        <f>SUM('RRP data input'!E3712:P3712)</f>
        <v>0</v>
      </c>
      <c r="H3711" s="143" t="str">
        <f t="shared" si="58"/>
        <v/>
      </c>
    </row>
    <row r="3712" spans="2:8" customFormat="1">
      <c r="B3712" s="185" t="str">
        <f>IF(OR('RRP data input'!B3713="",'RRP data input'!B3713=0),"",'RRP data input'!B3713)</f>
        <v/>
      </c>
      <c r="C3712" s="174" t="str">
        <f>IF('RRP data input'!C3713=0,"",'RRP data input'!C3713)</f>
        <v/>
      </c>
      <c r="D3712" s="174" t="str">
        <f>IF('RRP data input'!D3713=0,"",'RRP data input'!D3713)</f>
        <v/>
      </c>
      <c r="E3712" s="174" t="str">
        <f>IFERROR(VLOOKUP(C3712,Mappings!$B$13:$E$31,4,FALSE),"")</f>
        <v/>
      </c>
      <c r="F3712" s="219">
        <f>SUM('RRP data input'!E3713:L3713)</f>
        <v>0</v>
      </c>
      <c r="G3712" s="219">
        <f>SUM('RRP data input'!E3713:P3713)</f>
        <v>0</v>
      </c>
      <c r="H3712" s="143" t="str">
        <f t="shared" si="58"/>
        <v/>
      </c>
    </row>
    <row r="3713" spans="2:8" customFormat="1">
      <c r="B3713" s="185" t="str">
        <f>IF(OR('RRP data input'!B3714="",'RRP data input'!B3714=0),"",'RRP data input'!B3714)</f>
        <v/>
      </c>
      <c r="C3713" s="174" t="str">
        <f>IF('RRP data input'!C3714=0,"",'RRP data input'!C3714)</f>
        <v/>
      </c>
      <c r="D3713" s="174" t="str">
        <f>IF('RRP data input'!D3714=0,"",'RRP data input'!D3714)</f>
        <v/>
      </c>
      <c r="E3713" s="174" t="str">
        <f>IFERROR(VLOOKUP(C3713,Mappings!$B$13:$E$31,4,FALSE),"")</f>
        <v/>
      </c>
      <c r="F3713" s="219">
        <f>SUM('RRP data input'!E3714:L3714)</f>
        <v>0</v>
      </c>
      <c r="G3713" s="219">
        <f>SUM('RRP data input'!E3714:P3714)</f>
        <v>0</v>
      </c>
      <c r="H3713" s="143" t="str">
        <f t="shared" si="58"/>
        <v/>
      </c>
    </row>
    <row r="3714" spans="2:8" customFormat="1">
      <c r="B3714" s="185" t="str">
        <f>IF(OR('RRP data input'!B3715="",'RRP data input'!B3715=0),"",'RRP data input'!B3715)</f>
        <v/>
      </c>
      <c r="C3714" s="174" t="str">
        <f>IF('RRP data input'!C3715=0,"",'RRP data input'!C3715)</f>
        <v/>
      </c>
      <c r="D3714" s="174" t="str">
        <f>IF('RRP data input'!D3715=0,"",'RRP data input'!D3715)</f>
        <v/>
      </c>
      <c r="E3714" s="174" t="str">
        <f>IFERROR(VLOOKUP(C3714,Mappings!$B$13:$E$31,4,FALSE),"")</f>
        <v/>
      </c>
      <c r="F3714" s="219">
        <f>SUM('RRP data input'!E3715:L3715)</f>
        <v>0</v>
      </c>
      <c r="G3714" s="219">
        <f>SUM('RRP data input'!E3715:P3715)</f>
        <v>0</v>
      </c>
      <c r="H3714" s="143" t="str">
        <f t="shared" si="58"/>
        <v/>
      </c>
    </row>
    <row r="3715" spans="2:8" customFormat="1">
      <c r="B3715" s="185" t="str">
        <f>IF(OR('RRP data input'!B3716="",'RRP data input'!B3716=0),"",'RRP data input'!B3716)</f>
        <v/>
      </c>
      <c r="C3715" s="174" t="str">
        <f>IF('RRP data input'!C3716=0,"",'RRP data input'!C3716)</f>
        <v/>
      </c>
      <c r="D3715" s="174" t="str">
        <f>IF('RRP data input'!D3716=0,"",'RRP data input'!D3716)</f>
        <v/>
      </c>
      <c r="E3715" s="174" t="str">
        <f>IFERROR(VLOOKUP(C3715,Mappings!$B$13:$E$31,4,FALSE),"")</f>
        <v/>
      </c>
      <c r="F3715" s="219">
        <f>SUM('RRP data input'!E3716:L3716)</f>
        <v>0</v>
      </c>
      <c r="G3715" s="219">
        <f>SUM('RRP data input'!E3716:P3716)</f>
        <v>0</v>
      </c>
      <c r="H3715" s="143" t="str">
        <f t="shared" si="58"/>
        <v/>
      </c>
    </row>
    <row r="3716" spans="2:8" customFormat="1">
      <c r="B3716" s="185" t="str">
        <f>IF(OR('RRP data input'!B3717="",'RRP data input'!B3717=0),"",'RRP data input'!B3717)</f>
        <v/>
      </c>
      <c r="C3716" s="174" t="str">
        <f>IF('RRP data input'!C3717=0,"",'RRP data input'!C3717)</f>
        <v/>
      </c>
      <c r="D3716" s="174" t="str">
        <f>IF('RRP data input'!D3717=0,"",'RRP data input'!D3717)</f>
        <v/>
      </c>
      <c r="E3716" s="174" t="str">
        <f>IFERROR(VLOOKUP(C3716,Mappings!$B$13:$E$31,4,FALSE),"")</f>
        <v/>
      </c>
      <c r="F3716" s="219">
        <f>SUM('RRP data input'!E3717:L3717)</f>
        <v>0</v>
      </c>
      <c r="G3716" s="219">
        <f>SUM('RRP data input'!E3717:P3717)</f>
        <v>0</v>
      </c>
      <c r="H3716" s="143" t="str">
        <f t="shared" si="58"/>
        <v/>
      </c>
    </row>
    <row r="3717" spans="2:8" customFormat="1">
      <c r="B3717" s="185" t="str">
        <f>IF(OR('RRP data input'!B3718="",'RRP data input'!B3718=0),"",'RRP data input'!B3718)</f>
        <v/>
      </c>
      <c r="C3717" s="174" t="str">
        <f>IF('RRP data input'!C3718=0,"",'RRP data input'!C3718)</f>
        <v/>
      </c>
      <c r="D3717" s="174" t="str">
        <f>IF('RRP data input'!D3718=0,"",'RRP data input'!D3718)</f>
        <v/>
      </c>
      <c r="E3717" s="174" t="str">
        <f>IFERROR(VLOOKUP(C3717,Mappings!$B$13:$E$31,4,FALSE),"")</f>
        <v/>
      </c>
      <c r="F3717" s="219">
        <f>SUM('RRP data input'!E3718:L3718)</f>
        <v>0</v>
      </c>
      <c r="G3717" s="219">
        <f>SUM('RRP data input'!E3718:P3718)</f>
        <v>0</v>
      </c>
      <c r="H3717" s="143" t="str">
        <f t="shared" si="58"/>
        <v/>
      </c>
    </row>
    <row r="3718" spans="2:8" customFormat="1">
      <c r="B3718" s="185" t="str">
        <f>IF(OR('RRP data input'!B3719="",'RRP data input'!B3719=0),"",'RRP data input'!B3719)</f>
        <v/>
      </c>
      <c r="C3718" s="174" t="str">
        <f>IF('RRP data input'!C3719=0,"",'RRP data input'!C3719)</f>
        <v/>
      </c>
      <c r="D3718" s="174" t="str">
        <f>IF('RRP data input'!D3719=0,"",'RRP data input'!D3719)</f>
        <v/>
      </c>
      <c r="E3718" s="174" t="str">
        <f>IFERROR(VLOOKUP(C3718,Mappings!$B$13:$E$31,4,FALSE),"")</f>
        <v/>
      </c>
      <c r="F3718" s="219">
        <f>SUM('RRP data input'!E3719:L3719)</f>
        <v>0</v>
      </c>
      <c r="G3718" s="219">
        <f>SUM('RRP data input'!E3719:P3719)</f>
        <v>0</v>
      </c>
      <c r="H3718" s="143" t="str">
        <f t="shared" si="58"/>
        <v/>
      </c>
    </row>
    <row r="3719" spans="2:8" customFormat="1">
      <c r="B3719" s="185" t="str">
        <f>IF(OR('RRP data input'!B3720="",'RRP data input'!B3720=0),"",'RRP data input'!B3720)</f>
        <v/>
      </c>
      <c r="C3719" s="174" t="str">
        <f>IF('RRP data input'!C3720=0,"",'RRP data input'!C3720)</f>
        <v/>
      </c>
      <c r="D3719" s="174" t="str">
        <f>IF('RRP data input'!D3720=0,"",'RRP data input'!D3720)</f>
        <v/>
      </c>
      <c r="E3719" s="174" t="str">
        <f>IFERROR(VLOOKUP(C3719,Mappings!$B$13:$E$31,4,FALSE),"")</f>
        <v/>
      </c>
      <c r="F3719" s="219">
        <f>SUM('RRP data input'!E3720:L3720)</f>
        <v>0</v>
      </c>
      <c r="G3719" s="219">
        <f>SUM('RRP data input'!E3720:P3720)</f>
        <v>0</v>
      </c>
      <c r="H3719" s="143" t="str">
        <f t="shared" si="58"/>
        <v/>
      </c>
    </row>
    <row r="3720" spans="2:8" customFormat="1">
      <c r="B3720" s="185" t="str">
        <f>IF(OR('RRP data input'!B3721="",'RRP data input'!B3721=0),"",'RRP data input'!B3721)</f>
        <v/>
      </c>
      <c r="C3720" s="174" t="str">
        <f>IF('RRP data input'!C3721=0,"",'RRP data input'!C3721)</f>
        <v/>
      </c>
      <c r="D3720" s="174" t="str">
        <f>IF('RRP data input'!D3721=0,"",'RRP data input'!D3721)</f>
        <v/>
      </c>
      <c r="E3720" s="174" t="str">
        <f>IFERROR(VLOOKUP(C3720,Mappings!$B$13:$E$31,4,FALSE),"")</f>
        <v/>
      </c>
      <c r="F3720" s="219">
        <f>SUM('RRP data input'!E3721:L3721)</f>
        <v>0</v>
      </c>
      <c r="G3720" s="219">
        <f>SUM('RRP data input'!E3721:P3721)</f>
        <v>0</v>
      </c>
      <c r="H3720" s="143" t="str">
        <f t="shared" si="58"/>
        <v/>
      </c>
    </row>
    <row r="3721" spans="2:8" customFormat="1">
      <c r="B3721" s="185" t="str">
        <f>IF(OR('RRP data input'!B3722="",'RRP data input'!B3722=0),"",'RRP data input'!B3722)</f>
        <v/>
      </c>
      <c r="C3721" s="174" t="str">
        <f>IF('RRP data input'!C3722=0,"",'RRP data input'!C3722)</f>
        <v/>
      </c>
      <c r="D3721" s="174" t="str">
        <f>IF('RRP data input'!D3722=0,"",'RRP data input'!D3722)</f>
        <v/>
      </c>
      <c r="E3721" s="174" t="str">
        <f>IFERROR(VLOOKUP(C3721,Mappings!$B$13:$E$31,4,FALSE),"")</f>
        <v/>
      </c>
      <c r="F3721" s="219">
        <f>SUM('RRP data input'!E3722:L3722)</f>
        <v>0</v>
      </c>
      <c r="G3721" s="219">
        <f>SUM('RRP data input'!E3722:P3722)</f>
        <v>0</v>
      </c>
      <c r="H3721" s="143" t="str">
        <f t="shared" ref="H3721:H3784" si="59">IF(OR(C3721="LVSSA",C3721="LVSSB",C3721="LVAL"),"LV",C3721)</f>
        <v/>
      </c>
    </row>
    <row r="3722" spans="2:8" customFormat="1">
      <c r="B3722" s="185" t="str">
        <f>IF(OR('RRP data input'!B3723="",'RRP data input'!B3723=0),"",'RRP data input'!B3723)</f>
        <v/>
      </c>
      <c r="C3722" s="174" t="str">
        <f>IF('RRP data input'!C3723=0,"",'RRP data input'!C3723)</f>
        <v/>
      </c>
      <c r="D3722" s="174" t="str">
        <f>IF('RRP data input'!D3723=0,"",'RRP data input'!D3723)</f>
        <v/>
      </c>
      <c r="E3722" s="174" t="str">
        <f>IFERROR(VLOOKUP(C3722,Mappings!$B$13:$E$31,4,FALSE),"")</f>
        <v/>
      </c>
      <c r="F3722" s="219">
        <f>SUM('RRP data input'!E3723:L3723)</f>
        <v>0</v>
      </c>
      <c r="G3722" s="219">
        <f>SUM('RRP data input'!E3723:P3723)</f>
        <v>0</v>
      </c>
      <c r="H3722" s="143" t="str">
        <f t="shared" si="59"/>
        <v/>
      </c>
    </row>
    <row r="3723" spans="2:8" customFormat="1">
      <c r="B3723" s="185" t="str">
        <f>IF(OR('RRP data input'!B3724="",'RRP data input'!B3724=0),"",'RRP data input'!B3724)</f>
        <v/>
      </c>
      <c r="C3723" s="174" t="str">
        <f>IF('RRP data input'!C3724=0,"",'RRP data input'!C3724)</f>
        <v/>
      </c>
      <c r="D3723" s="174" t="str">
        <f>IF('RRP data input'!D3724=0,"",'RRP data input'!D3724)</f>
        <v/>
      </c>
      <c r="E3723" s="174" t="str">
        <f>IFERROR(VLOOKUP(C3723,Mappings!$B$13:$E$31,4,FALSE),"")</f>
        <v/>
      </c>
      <c r="F3723" s="219">
        <f>SUM('RRP data input'!E3724:L3724)</f>
        <v>0</v>
      </c>
      <c r="G3723" s="219">
        <f>SUM('RRP data input'!E3724:P3724)</f>
        <v>0</v>
      </c>
      <c r="H3723" s="143" t="str">
        <f t="shared" si="59"/>
        <v/>
      </c>
    </row>
    <row r="3724" spans="2:8" customFormat="1">
      <c r="B3724" s="185" t="str">
        <f>IF(OR('RRP data input'!B3725="",'RRP data input'!B3725=0),"",'RRP data input'!B3725)</f>
        <v/>
      </c>
      <c r="C3724" s="174" t="str">
        <f>IF('RRP data input'!C3725=0,"",'RRP data input'!C3725)</f>
        <v/>
      </c>
      <c r="D3724" s="174" t="str">
        <f>IF('RRP data input'!D3725=0,"",'RRP data input'!D3725)</f>
        <v/>
      </c>
      <c r="E3724" s="174" t="str">
        <f>IFERROR(VLOOKUP(C3724,Mappings!$B$13:$E$31,4,FALSE),"")</f>
        <v/>
      </c>
      <c r="F3724" s="219">
        <f>SUM('RRP data input'!E3725:L3725)</f>
        <v>0</v>
      </c>
      <c r="G3724" s="219">
        <f>SUM('RRP data input'!E3725:P3725)</f>
        <v>0</v>
      </c>
      <c r="H3724" s="143" t="str">
        <f t="shared" si="59"/>
        <v/>
      </c>
    </row>
    <row r="3725" spans="2:8" customFormat="1">
      <c r="B3725" s="185" t="str">
        <f>IF(OR('RRP data input'!B3726="",'RRP data input'!B3726=0),"",'RRP data input'!B3726)</f>
        <v/>
      </c>
      <c r="C3725" s="174" t="str">
        <f>IF('RRP data input'!C3726=0,"",'RRP data input'!C3726)</f>
        <v/>
      </c>
      <c r="D3725" s="174" t="str">
        <f>IF('RRP data input'!D3726=0,"",'RRP data input'!D3726)</f>
        <v/>
      </c>
      <c r="E3725" s="174" t="str">
        <f>IFERROR(VLOOKUP(C3725,Mappings!$B$13:$E$31,4,FALSE),"")</f>
        <v/>
      </c>
      <c r="F3725" s="219">
        <f>SUM('RRP data input'!E3726:L3726)</f>
        <v>0</v>
      </c>
      <c r="G3725" s="219">
        <f>SUM('RRP data input'!E3726:P3726)</f>
        <v>0</v>
      </c>
      <c r="H3725" s="143" t="str">
        <f t="shared" si="59"/>
        <v/>
      </c>
    </row>
    <row r="3726" spans="2:8" customFormat="1">
      <c r="B3726" s="185" t="str">
        <f>IF(OR('RRP data input'!B3727="",'RRP data input'!B3727=0),"",'RRP data input'!B3727)</f>
        <v/>
      </c>
      <c r="C3726" s="174" t="str">
        <f>IF('RRP data input'!C3727=0,"",'RRP data input'!C3727)</f>
        <v/>
      </c>
      <c r="D3726" s="174" t="str">
        <f>IF('RRP data input'!D3727=0,"",'RRP data input'!D3727)</f>
        <v/>
      </c>
      <c r="E3726" s="174" t="str">
        <f>IFERROR(VLOOKUP(C3726,Mappings!$B$13:$E$31,4,FALSE),"")</f>
        <v/>
      </c>
      <c r="F3726" s="219">
        <f>SUM('RRP data input'!E3727:L3727)</f>
        <v>0</v>
      </c>
      <c r="G3726" s="219">
        <f>SUM('RRP data input'!E3727:P3727)</f>
        <v>0</v>
      </c>
      <c r="H3726" s="143" t="str">
        <f t="shared" si="59"/>
        <v/>
      </c>
    </row>
    <row r="3727" spans="2:8" customFormat="1">
      <c r="B3727" s="185" t="str">
        <f>IF(OR('RRP data input'!B3728="",'RRP data input'!B3728=0),"",'RRP data input'!B3728)</f>
        <v/>
      </c>
      <c r="C3727" s="174" t="str">
        <f>IF('RRP data input'!C3728=0,"",'RRP data input'!C3728)</f>
        <v/>
      </c>
      <c r="D3727" s="174" t="str">
        <f>IF('RRP data input'!D3728=0,"",'RRP data input'!D3728)</f>
        <v/>
      </c>
      <c r="E3727" s="174" t="str">
        <f>IFERROR(VLOOKUP(C3727,Mappings!$B$13:$E$31,4,FALSE),"")</f>
        <v/>
      </c>
      <c r="F3727" s="219">
        <f>SUM('RRP data input'!E3728:L3728)</f>
        <v>0</v>
      </c>
      <c r="G3727" s="219">
        <f>SUM('RRP data input'!E3728:P3728)</f>
        <v>0</v>
      </c>
      <c r="H3727" s="143" t="str">
        <f t="shared" si="59"/>
        <v/>
      </c>
    </row>
    <row r="3728" spans="2:8" customFormat="1">
      <c r="B3728" s="185" t="str">
        <f>IF(OR('RRP data input'!B3729="",'RRP data input'!B3729=0),"",'RRP data input'!B3729)</f>
        <v/>
      </c>
      <c r="C3728" s="174" t="str">
        <f>IF('RRP data input'!C3729=0,"",'RRP data input'!C3729)</f>
        <v/>
      </c>
      <c r="D3728" s="174" t="str">
        <f>IF('RRP data input'!D3729=0,"",'RRP data input'!D3729)</f>
        <v/>
      </c>
      <c r="E3728" s="174" t="str">
        <f>IFERROR(VLOOKUP(C3728,Mappings!$B$13:$E$31,4,FALSE),"")</f>
        <v/>
      </c>
      <c r="F3728" s="219">
        <f>SUM('RRP data input'!E3729:L3729)</f>
        <v>0</v>
      </c>
      <c r="G3728" s="219">
        <f>SUM('RRP data input'!E3729:P3729)</f>
        <v>0</v>
      </c>
      <c r="H3728" s="143" t="str">
        <f t="shared" si="59"/>
        <v/>
      </c>
    </row>
    <row r="3729" spans="2:8" customFormat="1">
      <c r="B3729" s="185" t="str">
        <f>IF(OR('RRP data input'!B3730="",'RRP data input'!B3730=0),"",'RRP data input'!B3730)</f>
        <v/>
      </c>
      <c r="C3729" s="174" t="str">
        <f>IF('RRP data input'!C3730=0,"",'RRP data input'!C3730)</f>
        <v/>
      </c>
      <c r="D3729" s="174" t="str">
        <f>IF('RRP data input'!D3730=0,"",'RRP data input'!D3730)</f>
        <v/>
      </c>
      <c r="E3729" s="174" t="str">
        <f>IFERROR(VLOOKUP(C3729,Mappings!$B$13:$E$31,4,FALSE),"")</f>
        <v/>
      </c>
      <c r="F3729" s="219">
        <f>SUM('RRP data input'!E3730:L3730)</f>
        <v>0</v>
      </c>
      <c r="G3729" s="219">
        <f>SUM('RRP data input'!E3730:P3730)</f>
        <v>0</v>
      </c>
      <c r="H3729" s="143" t="str">
        <f t="shared" si="59"/>
        <v/>
      </c>
    </row>
    <row r="3730" spans="2:8" customFormat="1">
      <c r="B3730" s="185" t="str">
        <f>IF(OR('RRP data input'!B3731="",'RRP data input'!B3731=0),"",'RRP data input'!B3731)</f>
        <v/>
      </c>
      <c r="C3730" s="174" t="str">
        <f>IF('RRP data input'!C3731=0,"",'RRP data input'!C3731)</f>
        <v/>
      </c>
      <c r="D3730" s="174" t="str">
        <f>IF('RRP data input'!D3731=0,"",'RRP data input'!D3731)</f>
        <v/>
      </c>
      <c r="E3730" s="174" t="str">
        <f>IFERROR(VLOOKUP(C3730,Mappings!$B$13:$E$31,4,FALSE),"")</f>
        <v/>
      </c>
      <c r="F3730" s="219">
        <f>SUM('RRP data input'!E3731:L3731)</f>
        <v>0</v>
      </c>
      <c r="G3730" s="219">
        <f>SUM('RRP data input'!E3731:P3731)</f>
        <v>0</v>
      </c>
      <c r="H3730" s="143" t="str">
        <f t="shared" si="59"/>
        <v/>
      </c>
    </row>
    <row r="3731" spans="2:8" customFormat="1">
      <c r="B3731" s="185" t="str">
        <f>IF(OR('RRP data input'!B3732="",'RRP data input'!B3732=0),"",'RRP data input'!B3732)</f>
        <v/>
      </c>
      <c r="C3731" s="174" t="str">
        <f>IF('RRP data input'!C3732=0,"",'RRP data input'!C3732)</f>
        <v/>
      </c>
      <c r="D3731" s="174" t="str">
        <f>IF('RRP data input'!D3732=0,"",'RRP data input'!D3732)</f>
        <v/>
      </c>
      <c r="E3731" s="174" t="str">
        <f>IFERROR(VLOOKUP(C3731,Mappings!$B$13:$E$31,4,FALSE),"")</f>
        <v/>
      </c>
      <c r="F3731" s="219">
        <f>SUM('RRP data input'!E3732:L3732)</f>
        <v>0</v>
      </c>
      <c r="G3731" s="219">
        <f>SUM('RRP data input'!E3732:P3732)</f>
        <v>0</v>
      </c>
      <c r="H3731" s="143" t="str">
        <f t="shared" si="59"/>
        <v/>
      </c>
    </row>
    <row r="3732" spans="2:8" customFormat="1">
      <c r="B3732" s="185" t="str">
        <f>IF(OR('RRP data input'!B3733="",'RRP data input'!B3733=0),"",'RRP data input'!B3733)</f>
        <v/>
      </c>
      <c r="C3732" s="174" t="str">
        <f>IF('RRP data input'!C3733=0,"",'RRP data input'!C3733)</f>
        <v/>
      </c>
      <c r="D3732" s="174" t="str">
        <f>IF('RRP data input'!D3733=0,"",'RRP data input'!D3733)</f>
        <v/>
      </c>
      <c r="E3732" s="174" t="str">
        <f>IFERROR(VLOOKUP(C3732,Mappings!$B$13:$E$31,4,FALSE),"")</f>
        <v/>
      </c>
      <c r="F3732" s="219">
        <f>SUM('RRP data input'!E3733:L3733)</f>
        <v>0</v>
      </c>
      <c r="G3732" s="219">
        <f>SUM('RRP data input'!E3733:P3733)</f>
        <v>0</v>
      </c>
      <c r="H3732" s="143" t="str">
        <f t="shared" si="59"/>
        <v/>
      </c>
    </row>
    <row r="3733" spans="2:8" customFormat="1">
      <c r="B3733" s="185" t="str">
        <f>IF(OR('RRP data input'!B3734="",'RRP data input'!B3734=0),"",'RRP data input'!B3734)</f>
        <v/>
      </c>
      <c r="C3733" s="174" t="str">
        <f>IF('RRP data input'!C3734=0,"",'RRP data input'!C3734)</f>
        <v/>
      </c>
      <c r="D3733" s="174" t="str">
        <f>IF('RRP data input'!D3734=0,"",'RRP data input'!D3734)</f>
        <v/>
      </c>
      <c r="E3733" s="174" t="str">
        <f>IFERROR(VLOOKUP(C3733,Mappings!$B$13:$E$31,4,FALSE),"")</f>
        <v/>
      </c>
      <c r="F3733" s="219">
        <f>SUM('RRP data input'!E3734:L3734)</f>
        <v>0</v>
      </c>
      <c r="G3733" s="219">
        <f>SUM('RRP data input'!E3734:P3734)</f>
        <v>0</v>
      </c>
      <c r="H3733" s="143" t="str">
        <f t="shared" si="59"/>
        <v/>
      </c>
    </row>
    <row r="3734" spans="2:8" customFormat="1">
      <c r="B3734" s="185" t="str">
        <f>IF(OR('RRP data input'!B3735="",'RRP data input'!B3735=0),"",'RRP data input'!B3735)</f>
        <v/>
      </c>
      <c r="C3734" s="174" t="str">
        <f>IF('RRP data input'!C3735=0,"",'RRP data input'!C3735)</f>
        <v/>
      </c>
      <c r="D3734" s="174" t="str">
        <f>IF('RRP data input'!D3735=0,"",'RRP data input'!D3735)</f>
        <v/>
      </c>
      <c r="E3734" s="174" t="str">
        <f>IFERROR(VLOOKUP(C3734,Mappings!$B$13:$E$31,4,FALSE),"")</f>
        <v/>
      </c>
      <c r="F3734" s="219">
        <f>SUM('RRP data input'!E3735:L3735)</f>
        <v>0</v>
      </c>
      <c r="G3734" s="219">
        <f>SUM('RRP data input'!E3735:P3735)</f>
        <v>0</v>
      </c>
      <c r="H3734" s="143" t="str">
        <f t="shared" si="59"/>
        <v/>
      </c>
    </row>
    <row r="3735" spans="2:8" customFormat="1">
      <c r="B3735" s="185" t="str">
        <f>IF(OR('RRP data input'!B3736="",'RRP data input'!B3736=0),"",'RRP data input'!B3736)</f>
        <v/>
      </c>
      <c r="C3735" s="174" t="str">
        <f>IF('RRP data input'!C3736=0,"",'RRP data input'!C3736)</f>
        <v/>
      </c>
      <c r="D3735" s="174" t="str">
        <f>IF('RRP data input'!D3736=0,"",'RRP data input'!D3736)</f>
        <v/>
      </c>
      <c r="E3735" s="174" t="str">
        <f>IFERROR(VLOOKUP(C3735,Mappings!$B$13:$E$31,4,FALSE),"")</f>
        <v/>
      </c>
      <c r="F3735" s="219">
        <f>SUM('RRP data input'!E3736:L3736)</f>
        <v>0</v>
      </c>
      <c r="G3735" s="219">
        <f>SUM('RRP data input'!E3736:P3736)</f>
        <v>0</v>
      </c>
      <c r="H3735" s="143" t="str">
        <f t="shared" si="59"/>
        <v/>
      </c>
    </row>
    <row r="3736" spans="2:8" customFormat="1">
      <c r="B3736" s="185" t="str">
        <f>IF(OR('RRP data input'!B3737="",'RRP data input'!B3737=0),"",'RRP data input'!B3737)</f>
        <v/>
      </c>
      <c r="C3736" s="174" t="str">
        <f>IF('RRP data input'!C3737=0,"",'RRP data input'!C3737)</f>
        <v/>
      </c>
      <c r="D3736" s="174" t="str">
        <f>IF('RRP data input'!D3737=0,"",'RRP data input'!D3737)</f>
        <v/>
      </c>
      <c r="E3736" s="174" t="str">
        <f>IFERROR(VLOOKUP(C3736,Mappings!$B$13:$E$31,4,FALSE),"")</f>
        <v/>
      </c>
      <c r="F3736" s="219">
        <f>SUM('RRP data input'!E3737:L3737)</f>
        <v>0</v>
      </c>
      <c r="G3736" s="219">
        <f>SUM('RRP data input'!E3737:P3737)</f>
        <v>0</v>
      </c>
      <c r="H3736" s="143" t="str">
        <f t="shared" si="59"/>
        <v/>
      </c>
    </row>
    <row r="3737" spans="2:8" customFormat="1">
      <c r="B3737" s="185" t="str">
        <f>IF(OR('RRP data input'!B3738="",'RRP data input'!B3738=0),"",'RRP data input'!B3738)</f>
        <v/>
      </c>
      <c r="C3737" s="174" t="str">
        <f>IF('RRP data input'!C3738=0,"",'RRP data input'!C3738)</f>
        <v/>
      </c>
      <c r="D3737" s="174" t="str">
        <f>IF('RRP data input'!D3738=0,"",'RRP data input'!D3738)</f>
        <v/>
      </c>
      <c r="E3737" s="174" t="str">
        <f>IFERROR(VLOOKUP(C3737,Mappings!$B$13:$E$31,4,FALSE),"")</f>
        <v/>
      </c>
      <c r="F3737" s="219">
        <f>SUM('RRP data input'!E3738:L3738)</f>
        <v>0</v>
      </c>
      <c r="G3737" s="219">
        <f>SUM('RRP data input'!E3738:P3738)</f>
        <v>0</v>
      </c>
      <c r="H3737" s="143" t="str">
        <f t="shared" si="59"/>
        <v/>
      </c>
    </row>
    <row r="3738" spans="2:8" customFormat="1">
      <c r="B3738" s="185" t="str">
        <f>IF(OR('RRP data input'!B3739="",'RRP data input'!B3739=0),"",'RRP data input'!B3739)</f>
        <v/>
      </c>
      <c r="C3738" s="174" t="str">
        <f>IF('RRP data input'!C3739=0,"",'RRP data input'!C3739)</f>
        <v/>
      </c>
      <c r="D3738" s="174" t="str">
        <f>IF('RRP data input'!D3739=0,"",'RRP data input'!D3739)</f>
        <v/>
      </c>
      <c r="E3738" s="174" t="str">
        <f>IFERROR(VLOOKUP(C3738,Mappings!$B$13:$E$31,4,FALSE),"")</f>
        <v/>
      </c>
      <c r="F3738" s="219">
        <f>SUM('RRP data input'!E3739:L3739)</f>
        <v>0</v>
      </c>
      <c r="G3738" s="219">
        <f>SUM('RRP data input'!E3739:P3739)</f>
        <v>0</v>
      </c>
      <c r="H3738" s="143" t="str">
        <f t="shared" si="59"/>
        <v/>
      </c>
    </row>
    <row r="3739" spans="2:8" customFormat="1">
      <c r="B3739" s="185" t="str">
        <f>IF(OR('RRP data input'!B3740="",'RRP data input'!B3740=0),"",'RRP data input'!B3740)</f>
        <v/>
      </c>
      <c r="C3739" s="174" t="str">
        <f>IF('RRP data input'!C3740=0,"",'RRP data input'!C3740)</f>
        <v/>
      </c>
      <c r="D3739" s="174" t="str">
        <f>IF('RRP data input'!D3740=0,"",'RRP data input'!D3740)</f>
        <v/>
      </c>
      <c r="E3739" s="174" t="str">
        <f>IFERROR(VLOOKUP(C3739,Mappings!$B$13:$E$31,4,FALSE),"")</f>
        <v/>
      </c>
      <c r="F3739" s="219">
        <f>SUM('RRP data input'!E3740:L3740)</f>
        <v>0</v>
      </c>
      <c r="G3739" s="219">
        <f>SUM('RRP data input'!E3740:P3740)</f>
        <v>0</v>
      </c>
      <c r="H3739" s="143" t="str">
        <f t="shared" si="59"/>
        <v/>
      </c>
    </row>
    <row r="3740" spans="2:8" customFormat="1">
      <c r="B3740" s="185" t="str">
        <f>IF(OR('RRP data input'!B3741="",'RRP data input'!B3741=0),"",'RRP data input'!B3741)</f>
        <v/>
      </c>
      <c r="C3740" s="174" t="str">
        <f>IF('RRP data input'!C3741=0,"",'RRP data input'!C3741)</f>
        <v/>
      </c>
      <c r="D3740" s="174" t="str">
        <f>IF('RRP data input'!D3741=0,"",'RRP data input'!D3741)</f>
        <v/>
      </c>
      <c r="E3740" s="174" t="str">
        <f>IFERROR(VLOOKUP(C3740,Mappings!$B$13:$E$31,4,FALSE),"")</f>
        <v/>
      </c>
      <c r="F3740" s="219">
        <f>SUM('RRP data input'!E3741:L3741)</f>
        <v>0</v>
      </c>
      <c r="G3740" s="219">
        <f>SUM('RRP data input'!E3741:P3741)</f>
        <v>0</v>
      </c>
      <c r="H3740" s="143" t="str">
        <f t="shared" si="59"/>
        <v/>
      </c>
    </row>
    <row r="3741" spans="2:8" customFormat="1">
      <c r="B3741" s="185" t="str">
        <f>IF(OR('RRP data input'!B3742="",'RRP data input'!B3742=0),"",'RRP data input'!B3742)</f>
        <v/>
      </c>
      <c r="C3741" s="174" t="str">
        <f>IF('RRP data input'!C3742=0,"",'RRP data input'!C3742)</f>
        <v/>
      </c>
      <c r="D3741" s="174" t="str">
        <f>IF('RRP data input'!D3742=0,"",'RRP data input'!D3742)</f>
        <v/>
      </c>
      <c r="E3741" s="174" t="str">
        <f>IFERROR(VLOOKUP(C3741,Mappings!$B$13:$E$31,4,FALSE),"")</f>
        <v/>
      </c>
      <c r="F3741" s="219">
        <f>SUM('RRP data input'!E3742:L3742)</f>
        <v>0</v>
      </c>
      <c r="G3741" s="219">
        <f>SUM('RRP data input'!E3742:P3742)</f>
        <v>0</v>
      </c>
      <c r="H3741" s="143" t="str">
        <f t="shared" si="59"/>
        <v/>
      </c>
    </row>
    <row r="3742" spans="2:8" customFormat="1">
      <c r="B3742" s="185" t="str">
        <f>IF(OR('RRP data input'!B3743="",'RRP data input'!B3743=0),"",'RRP data input'!B3743)</f>
        <v/>
      </c>
      <c r="C3742" s="174" t="str">
        <f>IF('RRP data input'!C3743=0,"",'RRP data input'!C3743)</f>
        <v/>
      </c>
      <c r="D3742" s="174" t="str">
        <f>IF('RRP data input'!D3743=0,"",'RRP data input'!D3743)</f>
        <v/>
      </c>
      <c r="E3742" s="174" t="str">
        <f>IFERROR(VLOOKUP(C3742,Mappings!$B$13:$E$31,4,FALSE),"")</f>
        <v/>
      </c>
      <c r="F3742" s="219">
        <f>SUM('RRP data input'!E3743:L3743)</f>
        <v>0</v>
      </c>
      <c r="G3742" s="219">
        <f>SUM('RRP data input'!E3743:P3743)</f>
        <v>0</v>
      </c>
      <c r="H3742" s="143" t="str">
        <f t="shared" si="59"/>
        <v/>
      </c>
    </row>
    <row r="3743" spans="2:8" customFormat="1">
      <c r="B3743" s="185" t="str">
        <f>IF(OR('RRP data input'!B3744="",'RRP data input'!B3744=0),"",'RRP data input'!B3744)</f>
        <v/>
      </c>
      <c r="C3743" s="174" t="str">
        <f>IF('RRP data input'!C3744=0,"",'RRP data input'!C3744)</f>
        <v/>
      </c>
      <c r="D3743" s="174" t="str">
        <f>IF('RRP data input'!D3744=0,"",'RRP data input'!D3744)</f>
        <v/>
      </c>
      <c r="E3743" s="174" t="str">
        <f>IFERROR(VLOOKUP(C3743,Mappings!$B$13:$E$31,4,FALSE),"")</f>
        <v/>
      </c>
      <c r="F3743" s="219">
        <f>SUM('RRP data input'!E3744:L3744)</f>
        <v>0</v>
      </c>
      <c r="G3743" s="219">
        <f>SUM('RRP data input'!E3744:P3744)</f>
        <v>0</v>
      </c>
      <c r="H3743" s="143" t="str">
        <f t="shared" si="59"/>
        <v/>
      </c>
    </row>
    <row r="3744" spans="2:8" customFormat="1">
      <c r="B3744" s="185" t="str">
        <f>IF(OR('RRP data input'!B3745="",'RRP data input'!B3745=0),"",'RRP data input'!B3745)</f>
        <v/>
      </c>
      <c r="C3744" s="174" t="str">
        <f>IF('RRP data input'!C3745=0,"",'RRP data input'!C3745)</f>
        <v/>
      </c>
      <c r="D3744" s="174" t="str">
        <f>IF('RRP data input'!D3745=0,"",'RRP data input'!D3745)</f>
        <v/>
      </c>
      <c r="E3744" s="174" t="str">
        <f>IFERROR(VLOOKUP(C3744,Mappings!$B$13:$E$31,4,FALSE),"")</f>
        <v/>
      </c>
      <c r="F3744" s="219">
        <f>SUM('RRP data input'!E3745:L3745)</f>
        <v>0</v>
      </c>
      <c r="G3744" s="219">
        <f>SUM('RRP data input'!E3745:P3745)</f>
        <v>0</v>
      </c>
      <c r="H3744" s="143" t="str">
        <f t="shared" si="59"/>
        <v/>
      </c>
    </row>
    <row r="3745" spans="2:8" customFormat="1">
      <c r="B3745" s="185" t="str">
        <f>IF(OR('RRP data input'!B3746="",'RRP data input'!B3746=0),"",'RRP data input'!B3746)</f>
        <v/>
      </c>
      <c r="C3745" s="174" t="str">
        <f>IF('RRP data input'!C3746=0,"",'RRP data input'!C3746)</f>
        <v/>
      </c>
      <c r="D3745" s="174" t="str">
        <f>IF('RRP data input'!D3746=0,"",'RRP data input'!D3746)</f>
        <v/>
      </c>
      <c r="E3745" s="174" t="str">
        <f>IFERROR(VLOOKUP(C3745,Mappings!$B$13:$E$31,4,FALSE),"")</f>
        <v/>
      </c>
      <c r="F3745" s="219">
        <f>SUM('RRP data input'!E3746:L3746)</f>
        <v>0</v>
      </c>
      <c r="G3745" s="219">
        <f>SUM('RRP data input'!E3746:P3746)</f>
        <v>0</v>
      </c>
      <c r="H3745" s="143" t="str">
        <f t="shared" si="59"/>
        <v/>
      </c>
    </row>
    <row r="3746" spans="2:8" customFormat="1">
      <c r="B3746" s="185" t="str">
        <f>IF(OR('RRP data input'!B3747="",'RRP data input'!B3747=0),"",'RRP data input'!B3747)</f>
        <v/>
      </c>
      <c r="C3746" s="174" t="str">
        <f>IF('RRP data input'!C3747=0,"",'RRP data input'!C3747)</f>
        <v/>
      </c>
      <c r="D3746" s="174" t="str">
        <f>IF('RRP data input'!D3747=0,"",'RRP data input'!D3747)</f>
        <v/>
      </c>
      <c r="E3746" s="174" t="str">
        <f>IFERROR(VLOOKUP(C3746,Mappings!$B$13:$E$31,4,FALSE),"")</f>
        <v/>
      </c>
      <c r="F3746" s="219">
        <f>SUM('RRP data input'!E3747:L3747)</f>
        <v>0</v>
      </c>
      <c r="G3746" s="219">
        <f>SUM('RRP data input'!E3747:P3747)</f>
        <v>0</v>
      </c>
      <c r="H3746" s="143" t="str">
        <f t="shared" si="59"/>
        <v/>
      </c>
    </row>
    <row r="3747" spans="2:8" customFormat="1">
      <c r="B3747" s="185" t="str">
        <f>IF(OR('RRP data input'!B3748="",'RRP data input'!B3748=0),"",'RRP data input'!B3748)</f>
        <v/>
      </c>
      <c r="C3747" s="174" t="str">
        <f>IF('RRP data input'!C3748=0,"",'RRP data input'!C3748)</f>
        <v/>
      </c>
      <c r="D3747" s="174" t="str">
        <f>IF('RRP data input'!D3748=0,"",'RRP data input'!D3748)</f>
        <v/>
      </c>
      <c r="E3747" s="174" t="str">
        <f>IFERROR(VLOOKUP(C3747,Mappings!$B$13:$E$31,4,FALSE),"")</f>
        <v/>
      </c>
      <c r="F3747" s="219">
        <f>SUM('RRP data input'!E3748:L3748)</f>
        <v>0</v>
      </c>
      <c r="G3747" s="219">
        <f>SUM('RRP data input'!E3748:P3748)</f>
        <v>0</v>
      </c>
      <c r="H3747" s="143" t="str">
        <f t="shared" si="59"/>
        <v/>
      </c>
    </row>
    <row r="3748" spans="2:8" customFormat="1">
      <c r="B3748" s="185" t="str">
        <f>IF(OR('RRP data input'!B3749="",'RRP data input'!B3749=0),"",'RRP data input'!B3749)</f>
        <v/>
      </c>
      <c r="C3748" s="174" t="str">
        <f>IF('RRP data input'!C3749=0,"",'RRP data input'!C3749)</f>
        <v/>
      </c>
      <c r="D3748" s="174" t="str">
        <f>IF('RRP data input'!D3749=0,"",'RRP data input'!D3749)</f>
        <v/>
      </c>
      <c r="E3748" s="174" t="str">
        <f>IFERROR(VLOOKUP(C3748,Mappings!$B$13:$E$31,4,FALSE),"")</f>
        <v/>
      </c>
      <c r="F3748" s="219">
        <f>SUM('RRP data input'!E3749:L3749)</f>
        <v>0</v>
      </c>
      <c r="G3748" s="219">
        <f>SUM('RRP data input'!E3749:P3749)</f>
        <v>0</v>
      </c>
      <c r="H3748" s="143" t="str">
        <f t="shared" si="59"/>
        <v/>
      </c>
    </row>
    <row r="3749" spans="2:8" customFormat="1">
      <c r="B3749" s="185" t="str">
        <f>IF(OR('RRP data input'!B3750="",'RRP data input'!B3750=0),"",'RRP data input'!B3750)</f>
        <v/>
      </c>
      <c r="C3749" s="174" t="str">
        <f>IF('RRP data input'!C3750=0,"",'RRP data input'!C3750)</f>
        <v/>
      </c>
      <c r="D3749" s="174" t="str">
        <f>IF('RRP data input'!D3750=0,"",'RRP data input'!D3750)</f>
        <v/>
      </c>
      <c r="E3749" s="174" t="str">
        <f>IFERROR(VLOOKUP(C3749,Mappings!$B$13:$E$31,4,FALSE),"")</f>
        <v/>
      </c>
      <c r="F3749" s="219">
        <f>SUM('RRP data input'!E3750:L3750)</f>
        <v>0</v>
      </c>
      <c r="G3749" s="219">
        <f>SUM('RRP data input'!E3750:P3750)</f>
        <v>0</v>
      </c>
      <c r="H3749" s="143" t="str">
        <f t="shared" si="59"/>
        <v/>
      </c>
    </row>
    <row r="3750" spans="2:8" customFormat="1">
      <c r="B3750" s="185" t="str">
        <f>IF(OR('RRP data input'!B3751="",'RRP data input'!B3751=0),"",'RRP data input'!B3751)</f>
        <v/>
      </c>
      <c r="C3750" s="174" t="str">
        <f>IF('RRP data input'!C3751=0,"",'RRP data input'!C3751)</f>
        <v/>
      </c>
      <c r="D3750" s="174" t="str">
        <f>IF('RRP data input'!D3751=0,"",'RRP data input'!D3751)</f>
        <v/>
      </c>
      <c r="E3750" s="174" t="str">
        <f>IFERROR(VLOOKUP(C3750,Mappings!$B$13:$E$31,4,FALSE),"")</f>
        <v/>
      </c>
      <c r="F3750" s="219">
        <f>SUM('RRP data input'!E3751:L3751)</f>
        <v>0</v>
      </c>
      <c r="G3750" s="219">
        <f>SUM('RRP data input'!E3751:P3751)</f>
        <v>0</v>
      </c>
      <c r="H3750" s="143" t="str">
        <f t="shared" si="59"/>
        <v/>
      </c>
    </row>
    <row r="3751" spans="2:8" customFormat="1">
      <c r="B3751" s="185" t="str">
        <f>IF(OR('RRP data input'!B3752="",'RRP data input'!B3752=0),"",'RRP data input'!B3752)</f>
        <v/>
      </c>
      <c r="C3751" s="174" t="str">
        <f>IF('RRP data input'!C3752=0,"",'RRP data input'!C3752)</f>
        <v/>
      </c>
      <c r="D3751" s="174" t="str">
        <f>IF('RRP data input'!D3752=0,"",'RRP data input'!D3752)</f>
        <v/>
      </c>
      <c r="E3751" s="174" t="str">
        <f>IFERROR(VLOOKUP(C3751,Mappings!$B$13:$E$31,4,FALSE),"")</f>
        <v/>
      </c>
      <c r="F3751" s="219">
        <f>SUM('RRP data input'!E3752:L3752)</f>
        <v>0</v>
      </c>
      <c r="G3751" s="219">
        <f>SUM('RRP data input'!E3752:P3752)</f>
        <v>0</v>
      </c>
      <c r="H3751" s="143" t="str">
        <f t="shared" si="59"/>
        <v/>
      </c>
    </row>
    <row r="3752" spans="2:8" customFormat="1">
      <c r="B3752" s="185" t="str">
        <f>IF(OR('RRP data input'!B3753="",'RRP data input'!B3753=0),"",'RRP data input'!B3753)</f>
        <v/>
      </c>
      <c r="C3752" s="174" t="str">
        <f>IF('RRP data input'!C3753=0,"",'RRP data input'!C3753)</f>
        <v/>
      </c>
      <c r="D3752" s="174" t="str">
        <f>IF('RRP data input'!D3753=0,"",'RRP data input'!D3753)</f>
        <v/>
      </c>
      <c r="E3752" s="174" t="str">
        <f>IFERROR(VLOOKUP(C3752,Mappings!$B$13:$E$31,4,FALSE),"")</f>
        <v/>
      </c>
      <c r="F3752" s="219">
        <f>SUM('RRP data input'!E3753:L3753)</f>
        <v>0</v>
      </c>
      <c r="G3752" s="219">
        <f>SUM('RRP data input'!E3753:P3753)</f>
        <v>0</v>
      </c>
      <c r="H3752" s="143" t="str">
        <f t="shared" si="59"/>
        <v/>
      </c>
    </row>
    <row r="3753" spans="2:8" customFormat="1">
      <c r="B3753" s="185" t="str">
        <f>IF(OR('RRP data input'!B3754="",'RRP data input'!B3754=0),"",'RRP data input'!B3754)</f>
        <v/>
      </c>
      <c r="C3753" s="174" t="str">
        <f>IF('RRP data input'!C3754=0,"",'RRP data input'!C3754)</f>
        <v/>
      </c>
      <c r="D3753" s="174" t="str">
        <f>IF('RRP data input'!D3754=0,"",'RRP data input'!D3754)</f>
        <v/>
      </c>
      <c r="E3753" s="174" t="str">
        <f>IFERROR(VLOOKUP(C3753,Mappings!$B$13:$E$31,4,FALSE),"")</f>
        <v/>
      </c>
      <c r="F3753" s="219">
        <f>SUM('RRP data input'!E3754:L3754)</f>
        <v>0</v>
      </c>
      <c r="G3753" s="219">
        <f>SUM('RRP data input'!E3754:P3754)</f>
        <v>0</v>
      </c>
      <c r="H3753" s="143" t="str">
        <f t="shared" si="59"/>
        <v/>
      </c>
    </row>
    <row r="3754" spans="2:8" customFormat="1">
      <c r="B3754" s="185" t="str">
        <f>IF(OR('RRP data input'!B3755="",'RRP data input'!B3755=0),"",'RRP data input'!B3755)</f>
        <v/>
      </c>
      <c r="C3754" s="174" t="str">
        <f>IF('RRP data input'!C3755=0,"",'RRP data input'!C3755)</f>
        <v/>
      </c>
      <c r="D3754" s="174" t="str">
        <f>IF('RRP data input'!D3755=0,"",'RRP data input'!D3755)</f>
        <v/>
      </c>
      <c r="E3754" s="174" t="str">
        <f>IFERROR(VLOOKUP(C3754,Mappings!$B$13:$E$31,4,FALSE),"")</f>
        <v/>
      </c>
      <c r="F3754" s="219">
        <f>SUM('RRP data input'!E3755:L3755)</f>
        <v>0</v>
      </c>
      <c r="G3754" s="219">
        <f>SUM('RRP data input'!E3755:P3755)</f>
        <v>0</v>
      </c>
      <c r="H3754" s="143" t="str">
        <f t="shared" si="59"/>
        <v/>
      </c>
    </row>
    <row r="3755" spans="2:8" customFormat="1">
      <c r="B3755" s="185" t="str">
        <f>IF(OR('RRP data input'!B3756="",'RRP data input'!B3756=0),"",'RRP data input'!B3756)</f>
        <v/>
      </c>
      <c r="C3755" s="174" t="str">
        <f>IF('RRP data input'!C3756=0,"",'RRP data input'!C3756)</f>
        <v/>
      </c>
      <c r="D3755" s="174" t="str">
        <f>IF('RRP data input'!D3756=0,"",'RRP data input'!D3756)</f>
        <v/>
      </c>
      <c r="E3755" s="174" t="str">
        <f>IFERROR(VLOOKUP(C3755,Mappings!$B$13:$E$31,4,FALSE),"")</f>
        <v/>
      </c>
      <c r="F3755" s="219">
        <f>SUM('RRP data input'!E3756:L3756)</f>
        <v>0</v>
      </c>
      <c r="G3755" s="219">
        <f>SUM('RRP data input'!E3756:P3756)</f>
        <v>0</v>
      </c>
      <c r="H3755" s="143" t="str">
        <f t="shared" si="59"/>
        <v/>
      </c>
    </row>
    <row r="3756" spans="2:8" customFormat="1">
      <c r="B3756" s="185" t="str">
        <f>IF(OR('RRP data input'!B3757="",'RRP data input'!B3757=0),"",'RRP data input'!B3757)</f>
        <v/>
      </c>
      <c r="C3756" s="174" t="str">
        <f>IF('RRP data input'!C3757=0,"",'RRP data input'!C3757)</f>
        <v/>
      </c>
      <c r="D3756" s="174" t="str">
        <f>IF('RRP data input'!D3757=0,"",'RRP data input'!D3757)</f>
        <v/>
      </c>
      <c r="E3756" s="174" t="str">
        <f>IFERROR(VLOOKUP(C3756,Mappings!$B$13:$E$31,4,FALSE),"")</f>
        <v/>
      </c>
      <c r="F3756" s="219">
        <f>SUM('RRP data input'!E3757:L3757)</f>
        <v>0</v>
      </c>
      <c r="G3756" s="219">
        <f>SUM('RRP data input'!E3757:P3757)</f>
        <v>0</v>
      </c>
      <c r="H3756" s="143" t="str">
        <f t="shared" si="59"/>
        <v/>
      </c>
    </row>
    <row r="3757" spans="2:8" customFormat="1">
      <c r="B3757" s="185" t="str">
        <f>IF(OR('RRP data input'!B3758="",'RRP data input'!B3758=0),"",'RRP data input'!B3758)</f>
        <v/>
      </c>
      <c r="C3757" s="174" t="str">
        <f>IF('RRP data input'!C3758=0,"",'RRP data input'!C3758)</f>
        <v/>
      </c>
      <c r="D3757" s="174" t="str">
        <f>IF('RRP data input'!D3758=0,"",'RRP data input'!D3758)</f>
        <v/>
      </c>
      <c r="E3757" s="174" t="str">
        <f>IFERROR(VLOOKUP(C3757,Mappings!$B$13:$E$31,4,FALSE),"")</f>
        <v/>
      </c>
      <c r="F3757" s="219">
        <f>SUM('RRP data input'!E3758:L3758)</f>
        <v>0</v>
      </c>
      <c r="G3757" s="219">
        <f>SUM('RRP data input'!E3758:P3758)</f>
        <v>0</v>
      </c>
      <c r="H3757" s="143" t="str">
        <f t="shared" si="59"/>
        <v/>
      </c>
    </row>
    <row r="3758" spans="2:8" customFormat="1">
      <c r="B3758" s="185" t="str">
        <f>IF(OR('RRP data input'!B3759="",'RRP data input'!B3759=0),"",'RRP data input'!B3759)</f>
        <v/>
      </c>
      <c r="C3758" s="174" t="str">
        <f>IF('RRP data input'!C3759=0,"",'RRP data input'!C3759)</f>
        <v/>
      </c>
      <c r="D3758" s="174" t="str">
        <f>IF('RRP data input'!D3759=0,"",'RRP data input'!D3759)</f>
        <v/>
      </c>
      <c r="E3758" s="174" t="str">
        <f>IFERROR(VLOOKUP(C3758,Mappings!$B$13:$E$31,4,FALSE),"")</f>
        <v/>
      </c>
      <c r="F3758" s="219">
        <f>SUM('RRP data input'!E3759:L3759)</f>
        <v>0</v>
      </c>
      <c r="G3758" s="219">
        <f>SUM('RRP data input'!E3759:P3759)</f>
        <v>0</v>
      </c>
      <c r="H3758" s="143" t="str">
        <f t="shared" si="59"/>
        <v/>
      </c>
    </row>
    <row r="3759" spans="2:8" customFormat="1">
      <c r="B3759" s="185" t="str">
        <f>IF(OR('RRP data input'!B3760="",'RRP data input'!B3760=0),"",'RRP data input'!B3760)</f>
        <v/>
      </c>
      <c r="C3759" s="174" t="str">
        <f>IF('RRP data input'!C3760=0,"",'RRP data input'!C3760)</f>
        <v/>
      </c>
      <c r="D3759" s="174" t="str">
        <f>IF('RRP data input'!D3760=0,"",'RRP data input'!D3760)</f>
        <v/>
      </c>
      <c r="E3759" s="174" t="str">
        <f>IFERROR(VLOOKUP(C3759,Mappings!$B$13:$E$31,4,FALSE),"")</f>
        <v/>
      </c>
      <c r="F3759" s="219">
        <f>SUM('RRP data input'!E3760:L3760)</f>
        <v>0</v>
      </c>
      <c r="G3759" s="219">
        <f>SUM('RRP data input'!E3760:P3760)</f>
        <v>0</v>
      </c>
      <c r="H3759" s="143" t="str">
        <f t="shared" si="59"/>
        <v/>
      </c>
    </row>
    <row r="3760" spans="2:8" customFormat="1">
      <c r="B3760" s="185" t="str">
        <f>IF(OR('RRP data input'!B3761="",'RRP data input'!B3761=0),"",'RRP data input'!B3761)</f>
        <v/>
      </c>
      <c r="C3760" s="174" t="str">
        <f>IF('RRP data input'!C3761=0,"",'RRP data input'!C3761)</f>
        <v/>
      </c>
      <c r="D3760" s="174" t="str">
        <f>IF('RRP data input'!D3761=0,"",'RRP data input'!D3761)</f>
        <v/>
      </c>
      <c r="E3760" s="174" t="str">
        <f>IFERROR(VLOOKUP(C3760,Mappings!$B$13:$E$31,4,FALSE),"")</f>
        <v/>
      </c>
      <c r="F3760" s="219">
        <f>SUM('RRP data input'!E3761:L3761)</f>
        <v>0</v>
      </c>
      <c r="G3760" s="219">
        <f>SUM('RRP data input'!E3761:P3761)</f>
        <v>0</v>
      </c>
      <c r="H3760" s="143" t="str">
        <f t="shared" si="59"/>
        <v/>
      </c>
    </row>
    <row r="3761" spans="2:8" customFormat="1">
      <c r="B3761" s="185" t="str">
        <f>IF(OR('RRP data input'!B3762="",'RRP data input'!B3762=0),"",'RRP data input'!B3762)</f>
        <v/>
      </c>
      <c r="C3761" s="174" t="str">
        <f>IF('RRP data input'!C3762=0,"",'RRP data input'!C3762)</f>
        <v/>
      </c>
      <c r="D3761" s="174" t="str">
        <f>IF('RRP data input'!D3762=0,"",'RRP data input'!D3762)</f>
        <v/>
      </c>
      <c r="E3761" s="174" t="str">
        <f>IFERROR(VLOOKUP(C3761,Mappings!$B$13:$E$31,4,FALSE),"")</f>
        <v/>
      </c>
      <c r="F3761" s="219">
        <f>SUM('RRP data input'!E3762:L3762)</f>
        <v>0</v>
      </c>
      <c r="G3761" s="219">
        <f>SUM('RRP data input'!E3762:P3762)</f>
        <v>0</v>
      </c>
      <c r="H3761" s="143" t="str">
        <f t="shared" si="59"/>
        <v/>
      </c>
    </row>
    <row r="3762" spans="2:8" customFormat="1">
      <c r="B3762" s="185" t="str">
        <f>IF(OR('RRP data input'!B3763="",'RRP data input'!B3763=0),"",'RRP data input'!B3763)</f>
        <v/>
      </c>
      <c r="C3762" s="174" t="str">
        <f>IF('RRP data input'!C3763=0,"",'RRP data input'!C3763)</f>
        <v/>
      </c>
      <c r="D3762" s="174" t="str">
        <f>IF('RRP data input'!D3763=0,"",'RRP data input'!D3763)</f>
        <v/>
      </c>
      <c r="E3762" s="174" t="str">
        <f>IFERROR(VLOOKUP(C3762,Mappings!$B$13:$E$31,4,FALSE),"")</f>
        <v/>
      </c>
      <c r="F3762" s="219">
        <f>SUM('RRP data input'!E3763:L3763)</f>
        <v>0</v>
      </c>
      <c r="G3762" s="219">
        <f>SUM('RRP data input'!E3763:P3763)</f>
        <v>0</v>
      </c>
      <c r="H3762" s="143" t="str">
        <f t="shared" si="59"/>
        <v/>
      </c>
    </row>
    <row r="3763" spans="2:8" customFormat="1">
      <c r="B3763" s="185" t="str">
        <f>IF(OR('RRP data input'!B3764="",'RRP data input'!B3764=0),"",'RRP data input'!B3764)</f>
        <v/>
      </c>
      <c r="C3763" s="174" t="str">
        <f>IF('RRP data input'!C3764=0,"",'RRP data input'!C3764)</f>
        <v/>
      </c>
      <c r="D3763" s="174" t="str">
        <f>IF('RRP data input'!D3764=0,"",'RRP data input'!D3764)</f>
        <v/>
      </c>
      <c r="E3763" s="174" t="str">
        <f>IFERROR(VLOOKUP(C3763,Mappings!$B$13:$E$31,4,FALSE),"")</f>
        <v/>
      </c>
      <c r="F3763" s="219">
        <f>SUM('RRP data input'!E3764:L3764)</f>
        <v>0</v>
      </c>
      <c r="G3763" s="219">
        <f>SUM('RRP data input'!E3764:P3764)</f>
        <v>0</v>
      </c>
      <c r="H3763" s="143" t="str">
        <f t="shared" si="59"/>
        <v/>
      </c>
    </row>
    <row r="3764" spans="2:8" customFormat="1">
      <c r="B3764" s="185" t="str">
        <f>IF(OR('RRP data input'!B3765="",'RRP data input'!B3765=0),"",'RRP data input'!B3765)</f>
        <v/>
      </c>
      <c r="C3764" s="174" t="str">
        <f>IF('RRP data input'!C3765=0,"",'RRP data input'!C3765)</f>
        <v/>
      </c>
      <c r="D3764" s="174" t="str">
        <f>IF('RRP data input'!D3765=0,"",'RRP data input'!D3765)</f>
        <v/>
      </c>
      <c r="E3764" s="174" t="str">
        <f>IFERROR(VLOOKUP(C3764,Mappings!$B$13:$E$31,4,FALSE),"")</f>
        <v/>
      </c>
      <c r="F3764" s="219">
        <f>SUM('RRP data input'!E3765:L3765)</f>
        <v>0</v>
      </c>
      <c r="G3764" s="219">
        <f>SUM('RRP data input'!E3765:P3765)</f>
        <v>0</v>
      </c>
      <c r="H3764" s="143" t="str">
        <f t="shared" si="59"/>
        <v/>
      </c>
    </row>
    <row r="3765" spans="2:8" customFormat="1">
      <c r="B3765" s="185" t="str">
        <f>IF(OR('RRP data input'!B3766="",'RRP data input'!B3766=0),"",'RRP data input'!B3766)</f>
        <v/>
      </c>
      <c r="C3765" s="174" t="str">
        <f>IF('RRP data input'!C3766=0,"",'RRP data input'!C3766)</f>
        <v/>
      </c>
      <c r="D3765" s="174" t="str">
        <f>IF('RRP data input'!D3766=0,"",'RRP data input'!D3766)</f>
        <v/>
      </c>
      <c r="E3765" s="174" t="str">
        <f>IFERROR(VLOOKUP(C3765,Mappings!$B$13:$E$31,4,FALSE),"")</f>
        <v/>
      </c>
      <c r="F3765" s="219">
        <f>SUM('RRP data input'!E3766:L3766)</f>
        <v>0</v>
      </c>
      <c r="G3765" s="219">
        <f>SUM('RRP data input'!E3766:P3766)</f>
        <v>0</v>
      </c>
      <c r="H3765" s="143" t="str">
        <f t="shared" si="59"/>
        <v/>
      </c>
    </row>
    <row r="3766" spans="2:8" customFormat="1">
      <c r="B3766" s="185" t="str">
        <f>IF(OR('RRP data input'!B3767="",'RRP data input'!B3767=0),"",'RRP data input'!B3767)</f>
        <v/>
      </c>
      <c r="C3766" s="174" t="str">
        <f>IF('RRP data input'!C3767=0,"",'RRP data input'!C3767)</f>
        <v/>
      </c>
      <c r="D3766" s="174" t="str">
        <f>IF('RRP data input'!D3767=0,"",'RRP data input'!D3767)</f>
        <v/>
      </c>
      <c r="E3766" s="174" t="str">
        <f>IFERROR(VLOOKUP(C3766,Mappings!$B$13:$E$31,4,FALSE),"")</f>
        <v/>
      </c>
      <c r="F3766" s="219">
        <f>SUM('RRP data input'!E3767:L3767)</f>
        <v>0</v>
      </c>
      <c r="G3766" s="219">
        <f>SUM('RRP data input'!E3767:P3767)</f>
        <v>0</v>
      </c>
      <c r="H3766" s="143" t="str">
        <f t="shared" si="59"/>
        <v/>
      </c>
    </row>
    <row r="3767" spans="2:8" customFormat="1">
      <c r="B3767" s="185" t="str">
        <f>IF(OR('RRP data input'!B3768="",'RRP data input'!B3768=0),"",'RRP data input'!B3768)</f>
        <v/>
      </c>
      <c r="C3767" s="174" t="str">
        <f>IF('RRP data input'!C3768=0,"",'RRP data input'!C3768)</f>
        <v/>
      </c>
      <c r="D3767" s="174" t="str">
        <f>IF('RRP data input'!D3768=0,"",'RRP data input'!D3768)</f>
        <v/>
      </c>
      <c r="E3767" s="174" t="str">
        <f>IFERROR(VLOOKUP(C3767,Mappings!$B$13:$E$31,4,FALSE),"")</f>
        <v/>
      </c>
      <c r="F3767" s="219">
        <f>SUM('RRP data input'!E3768:L3768)</f>
        <v>0</v>
      </c>
      <c r="G3767" s="219">
        <f>SUM('RRP data input'!E3768:P3768)</f>
        <v>0</v>
      </c>
      <c r="H3767" s="143" t="str">
        <f t="shared" si="59"/>
        <v/>
      </c>
    </row>
    <row r="3768" spans="2:8" customFormat="1">
      <c r="B3768" s="185" t="str">
        <f>IF(OR('RRP data input'!B3769="",'RRP data input'!B3769=0),"",'RRP data input'!B3769)</f>
        <v/>
      </c>
      <c r="C3768" s="174" t="str">
        <f>IF('RRP data input'!C3769=0,"",'RRP data input'!C3769)</f>
        <v/>
      </c>
      <c r="D3768" s="174" t="str">
        <f>IF('RRP data input'!D3769=0,"",'RRP data input'!D3769)</f>
        <v/>
      </c>
      <c r="E3768" s="174" t="str">
        <f>IFERROR(VLOOKUP(C3768,Mappings!$B$13:$E$31,4,FALSE),"")</f>
        <v/>
      </c>
      <c r="F3768" s="219">
        <f>SUM('RRP data input'!E3769:L3769)</f>
        <v>0</v>
      </c>
      <c r="G3768" s="219">
        <f>SUM('RRP data input'!E3769:P3769)</f>
        <v>0</v>
      </c>
      <c r="H3768" s="143" t="str">
        <f t="shared" si="59"/>
        <v/>
      </c>
    </row>
    <row r="3769" spans="2:8" customFormat="1">
      <c r="B3769" s="185" t="str">
        <f>IF(OR('RRP data input'!B3770="",'RRP data input'!B3770=0),"",'RRP data input'!B3770)</f>
        <v/>
      </c>
      <c r="C3769" s="174" t="str">
        <f>IF('RRP data input'!C3770=0,"",'RRP data input'!C3770)</f>
        <v/>
      </c>
      <c r="D3769" s="174" t="str">
        <f>IF('RRP data input'!D3770=0,"",'RRP data input'!D3770)</f>
        <v/>
      </c>
      <c r="E3769" s="174" t="str">
        <f>IFERROR(VLOOKUP(C3769,Mappings!$B$13:$E$31,4,FALSE),"")</f>
        <v/>
      </c>
      <c r="F3769" s="219">
        <f>SUM('RRP data input'!E3770:L3770)</f>
        <v>0</v>
      </c>
      <c r="G3769" s="219">
        <f>SUM('RRP data input'!E3770:P3770)</f>
        <v>0</v>
      </c>
      <c r="H3769" s="143" t="str">
        <f t="shared" si="59"/>
        <v/>
      </c>
    </row>
    <row r="3770" spans="2:8" customFormat="1">
      <c r="B3770" s="185" t="str">
        <f>IF(OR('RRP data input'!B3771="",'RRP data input'!B3771=0),"",'RRP data input'!B3771)</f>
        <v/>
      </c>
      <c r="C3770" s="174" t="str">
        <f>IF('RRP data input'!C3771=0,"",'RRP data input'!C3771)</f>
        <v/>
      </c>
      <c r="D3770" s="174" t="str">
        <f>IF('RRP data input'!D3771=0,"",'RRP data input'!D3771)</f>
        <v/>
      </c>
      <c r="E3770" s="174" t="str">
        <f>IFERROR(VLOOKUP(C3770,Mappings!$B$13:$E$31,4,FALSE),"")</f>
        <v/>
      </c>
      <c r="F3770" s="219">
        <f>SUM('RRP data input'!E3771:L3771)</f>
        <v>0</v>
      </c>
      <c r="G3770" s="219">
        <f>SUM('RRP data input'!E3771:P3771)</f>
        <v>0</v>
      </c>
      <c r="H3770" s="143" t="str">
        <f t="shared" si="59"/>
        <v/>
      </c>
    </row>
    <row r="3771" spans="2:8" customFormat="1">
      <c r="B3771" s="185" t="str">
        <f>IF(OR('RRP data input'!B3772="",'RRP data input'!B3772=0),"",'RRP data input'!B3772)</f>
        <v/>
      </c>
      <c r="C3771" s="174" t="str">
        <f>IF('RRP data input'!C3772=0,"",'RRP data input'!C3772)</f>
        <v/>
      </c>
      <c r="D3771" s="174" t="str">
        <f>IF('RRP data input'!D3772=0,"",'RRP data input'!D3772)</f>
        <v/>
      </c>
      <c r="E3771" s="174" t="str">
        <f>IFERROR(VLOOKUP(C3771,Mappings!$B$13:$E$31,4,FALSE),"")</f>
        <v/>
      </c>
      <c r="F3771" s="219">
        <f>SUM('RRP data input'!E3772:L3772)</f>
        <v>0</v>
      </c>
      <c r="G3771" s="219">
        <f>SUM('RRP data input'!E3772:P3772)</f>
        <v>0</v>
      </c>
      <c r="H3771" s="143" t="str">
        <f t="shared" si="59"/>
        <v/>
      </c>
    </row>
    <row r="3772" spans="2:8" customFormat="1">
      <c r="B3772" s="185" t="str">
        <f>IF(OR('RRP data input'!B3773="",'RRP data input'!B3773=0),"",'RRP data input'!B3773)</f>
        <v/>
      </c>
      <c r="C3772" s="174" t="str">
        <f>IF('RRP data input'!C3773=0,"",'RRP data input'!C3773)</f>
        <v/>
      </c>
      <c r="D3772" s="174" t="str">
        <f>IF('RRP data input'!D3773=0,"",'RRP data input'!D3773)</f>
        <v/>
      </c>
      <c r="E3772" s="174" t="str">
        <f>IFERROR(VLOOKUP(C3772,Mappings!$B$13:$E$31,4,FALSE),"")</f>
        <v/>
      </c>
      <c r="F3772" s="219">
        <f>SUM('RRP data input'!E3773:L3773)</f>
        <v>0</v>
      </c>
      <c r="G3772" s="219">
        <f>SUM('RRP data input'!E3773:P3773)</f>
        <v>0</v>
      </c>
      <c r="H3772" s="143" t="str">
        <f t="shared" si="59"/>
        <v/>
      </c>
    </row>
    <row r="3773" spans="2:8" customFormat="1">
      <c r="B3773" s="185" t="str">
        <f>IF(OR('RRP data input'!B3774="",'RRP data input'!B3774=0),"",'RRP data input'!B3774)</f>
        <v/>
      </c>
      <c r="C3773" s="174" t="str">
        <f>IF('RRP data input'!C3774=0,"",'RRP data input'!C3774)</f>
        <v/>
      </c>
      <c r="D3773" s="174" t="str">
        <f>IF('RRP data input'!D3774=0,"",'RRP data input'!D3774)</f>
        <v/>
      </c>
      <c r="E3773" s="174" t="str">
        <f>IFERROR(VLOOKUP(C3773,Mappings!$B$13:$E$31,4,FALSE),"")</f>
        <v/>
      </c>
      <c r="F3773" s="219">
        <f>SUM('RRP data input'!E3774:L3774)</f>
        <v>0</v>
      </c>
      <c r="G3773" s="219">
        <f>SUM('RRP data input'!E3774:P3774)</f>
        <v>0</v>
      </c>
      <c r="H3773" s="143" t="str">
        <f t="shared" si="59"/>
        <v/>
      </c>
    </row>
    <row r="3774" spans="2:8" customFormat="1">
      <c r="B3774" s="185" t="str">
        <f>IF(OR('RRP data input'!B3775="",'RRP data input'!B3775=0),"",'RRP data input'!B3775)</f>
        <v/>
      </c>
      <c r="C3774" s="174" t="str">
        <f>IF('RRP data input'!C3775=0,"",'RRP data input'!C3775)</f>
        <v/>
      </c>
      <c r="D3774" s="174" t="str">
        <f>IF('RRP data input'!D3775=0,"",'RRP data input'!D3775)</f>
        <v/>
      </c>
      <c r="E3774" s="174" t="str">
        <f>IFERROR(VLOOKUP(C3774,Mappings!$B$13:$E$31,4,FALSE),"")</f>
        <v/>
      </c>
      <c r="F3774" s="219">
        <f>SUM('RRP data input'!E3775:L3775)</f>
        <v>0</v>
      </c>
      <c r="G3774" s="219">
        <f>SUM('RRP data input'!E3775:P3775)</f>
        <v>0</v>
      </c>
      <c r="H3774" s="143" t="str">
        <f t="shared" si="59"/>
        <v/>
      </c>
    </row>
    <row r="3775" spans="2:8" customFormat="1">
      <c r="B3775" s="185" t="str">
        <f>IF(OR('RRP data input'!B3776="",'RRP data input'!B3776=0),"",'RRP data input'!B3776)</f>
        <v/>
      </c>
      <c r="C3775" s="174" t="str">
        <f>IF('RRP data input'!C3776=0,"",'RRP data input'!C3776)</f>
        <v/>
      </c>
      <c r="D3775" s="174" t="str">
        <f>IF('RRP data input'!D3776=0,"",'RRP data input'!D3776)</f>
        <v/>
      </c>
      <c r="E3775" s="174" t="str">
        <f>IFERROR(VLOOKUP(C3775,Mappings!$B$13:$E$31,4,FALSE),"")</f>
        <v/>
      </c>
      <c r="F3775" s="219">
        <f>SUM('RRP data input'!E3776:L3776)</f>
        <v>0</v>
      </c>
      <c r="G3775" s="219">
        <f>SUM('RRP data input'!E3776:P3776)</f>
        <v>0</v>
      </c>
      <c r="H3775" s="143" t="str">
        <f t="shared" si="59"/>
        <v/>
      </c>
    </row>
    <row r="3776" spans="2:8" customFormat="1">
      <c r="B3776" s="185" t="str">
        <f>IF(OR('RRP data input'!B3777="",'RRP data input'!B3777=0),"",'RRP data input'!B3777)</f>
        <v/>
      </c>
      <c r="C3776" s="174" t="str">
        <f>IF('RRP data input'!C3777=0,"",'RRP data input'!C3777)</f>
        <v/>
      </c>
      <c r="D3776" s="174" t="str">
        <f>IF('RRP data input'!D3777=0,"",'RRP data input'!D3777)</f>
        <v/>
      </c>
      <c r="E3776" s="174" t="str">
        <f>IFERROR(VLOOKUP(C3776,Mappings!$B$13:$E$31,4,FALSE),"")</f>
        <v/>
      </c>
      <c r="F3776" s="219">
        <f>SUM('RRP data input'!E3777:L3777)</f>
        <v>0</v>
      </c>
      <c r="G3776" s="219">
        <f>SUM('RRP data input'!E3777:P3777)</f>
        <v>0</v>
      </c>
      <c r="H3776" s="143" t="str">
        <f t="shared" si="59"/>
        <v/>
      </c>
    </row>
    <row r="3777" spans="2:8" customFormat="1">
      <c r="B3777" s="185" t="str">
        <f>IF(OR('RRP data input'!B3778="",'RRP data input'!B3778=0),"",'RRP data input'!B3778)</f>
        <v/>
      </c>
      <c r="C3777" s="174" t="str">
        <f>IF('RRP data input'!C3778=0,"",'RRP data input'!C3778)</f>
        <v/>
      </c>
      <c r="D3777" s="174" t="str">
        <f>IF('RRP data input'!D3778=0,"",'RRP data input'!D3778)</f>
        <v/>
      </c>
      <c r="E3777" s="174" t="str">
        <f>IFERROR(VLOOKUP(C3777,Mappings!$B$13:$E$31,4,FALSE),"")</f>
        <v/>
      </c>
      <c r="F3777" s="219">
        <f>SUM('RRP data input'!E3778:L3778)</f>
        <v>0</v>
      </c>
      <c r="G3777" s="219">
        <f>SUM('RRP data input'!E3778:P3778)</f>
        <v>0</v>
      </c>
      <c r="H3777" s="143" t="str">
        <f t="shared" si="59"/>
        <v/>
      </c>
    </row>
    <row r="3778" spans="2:8" customFormat="1">
      <c r="B3778" s="185" t="str">
        <f>IF(OR('RRP data input'!B3779="",'RRP data input'!B3779=0),"",'RRP data input'!B3779)</f>
        <v/>
      </c>
      <c r="C3778" s="174" t="str">
        <f>IF('RRP data input'!C3779=0,"",'RRP data input'!C3779)</f>
        <v/>
      </c>
      <c r="D3778" s="174" t="str">
        <f>IF('RRP data input'!D3779=0,"",'RRP data input'!D3779)</f>
        <v/>
      </c>
      <c r="E3778" s="174" t="str">
        <f>IFERROR(VLOOKUP(C3778,Mappings!$B$13:$E$31,4,FALSE),"")</f>
        <v/>
      </c>
      <c r="F3778" s="219">
        <f>SUM('RRP data input'!E3779:L3779)</f>
        <v>0</v>
      </c>
      <c r="G3778" s="219">
        <f>SUM('RRP data input'!E3779:P3779)</f>
        <v>0</v>
      </c>
      <c r="H3778" s="143" t="str">
        <f t="shared" si="59"/>
        <v/>
      </c>
    </row>
    <row r="3779" spans="2:8" customFormat="1">
      <c r="B3779" s="185" t="str">
        <f>IF(OR('RRP data input'!B3780="",'RRP data input'!B3780=0),"",'RRP data input'!B3780)</f>
        <v/>
      </c>
      <c r="C3779" s="174" t="str">
        <f>IF('RRP data input'!C3780=0,"",'RRP data input'!C3780)</f>
        <v/>
      </c>
      <c r="D3779" s="174" t="str">
        <f>IF('RRP data input'!D3780=0,"",'RRP data input'!D3780)</f>
        <v/>
      </c>
      <c r="E3779" s="174" t="str">
        <f>IFERROR(VLOOKUP(C3779,Mappings!$B$13:$E$31,4,FALSE),"")</f>
        <v/>
      </c>
      <c r="F3779" s="219">
        <f>SUM('RRP data input'!E3780:L3780)</f>
        <v>0</v>
      </c>
      <c r="G3779" s="219">
        <f>SUM('RRP data input'!E3780:P3780)</f>
        <v>0</v>
      </c>
      <c r="H3779" s="143" t="str">
        <f t="shared" si="59"/>
        <v/>
      </c>
    </row>
    <row r="3780" spans="2:8" customFormat="1">
      <c r="B3780" s="185" t="str">
        <f>IF(OR('RRP data input'!B3781="",'RRP data input'!B3781=0),"",'RRP data input'!B3781)</f>
        <v/>
      </c>
      <c r="C3780" s="174" t="str">
        <f>IF('RRP data input'!C3781=0,"",'RRP data input'!C3781)</f>
        <v/>
      </c>
      <c r="D3780" s="174" t="str">
        <f>IF('RRP data input'!D3781=0,"",'RRP data input'!D3781)</f>
        <v/>
      </c>
      <c r="E3780" s="174" t="str">
        <f>IFERROR(VLOOKUP(C3780,Mappings!$B$13:$E$31,4,FALSE),"")</f>
        <v/>
      </c>
      <c r="F3780" s="219">
        <f>SUM('RRP data input'!E3781:L3781)</f>
        <v>0</v>
      </c>
      <c r="G3780" s="219">
        <f>SUM('RRP data input'!E3781:P3781)</f>
        <v>0</v>
      </c>
      <c r="H3780" s="143" t="str">
        <f t="shared" si="59"/>
        <v/>
      </c>
    </row>
    <row r="3781" spans="2:8" customFormat="1">
      <c r="B3781" s="185" t="str">
        <f>IF(OR('RRP data input'!B3782="",'RRP data input'!B3782=0),"",'RRP data input'!B3782)</f>
        <v/>
      </c>
      <c r="C3781" s="174" t="str">
        <f>IF('RRP data input'!C3782=0,"",'RRP data input'!C3782)</f>
        <v/>
      </c>
      <c r="D3781" s="174" t="str">
        <f>IF('RRP data input'!D3782=0,"",'RRP data input'!D3782)</f>
        <v/>
      </c>
      <c r="E3781" s="174" t="str">
        <f>IFERROR(VLOOKUP(C3781,Mappings!$B$13:$E$31,4,FALSE),"")</f>
        <v/>
      </c>
      <c r="F3781" s="219">
        <f>SUM('RRP data input'!E3782:L3782)</f>
        <v>0</v>
      </c>
      <c r="G3781" s="219">
        <f>SUM('RRP data input'!E3782:P3782)</f>
        <v>0</v>
      </c>
      <c r="H3781" s="143" t="str">
        <f t="shared" si="59"/>
        <v/>
      </c>
    </row>
    <row r="3782" spans="2:8" customFormat="1">
      <c r="B3782" s="185" t="str">
        <f>IF(OR('RRP data input'!B3783="",'RRP data input'!B3783=0),"",'RRP data input'!B3783)</f>
        <v/>
      </c>
      <c r="C3782" s="174" t="str">
        <f>IF('RRP data input'!C3783=0,"",'RRP data input'!C3783)</f>
        <v/>
      </c>
      <c r="D3782" s="174" t="str">
        <f>IF('RRP data input'!D3783=0,"",'RRP data input'!D3783)</f>
        <v/>
      </c>
      <c r="E3782" s="174" t="str">
        <f>IFERROR(VLOOKUP(C3782,Mappings!$B$13:$E$31,4,FALSE),"")</f>
        <v/>
      </c>
      <c r="F3782" s="219">
        <f>SUM('RRP data input'!E3783:L3783)</f>
        <v>0</v>
      </c>
      <c r="G3782" s="219">
        <f>SUM('RRP data input'!E3783:P3783)</f>
        <v>0</v>
      </c>
      <c r="H3782" s="143" t="str">
        <f t="shared" si="59"/>
        <v/>
      </c>
    </row>
    <row r="3783" spans="2:8" customFormat="1">
      <c r="B3783" s="185" t="str">
        <f>IF(OR('RRP data input'!B3784="",'RRP data input'!B3784=0),"",'RRP data input'!B3784)</f>
        <v/>
      </c>
      <c r="C3783" s="174" t="str">
        <f>IF('RRP data input'!C3784=0,"",'RRP data input'!C3784)</f>
        <v/>
      </c>
      <c r="D3783" s="174" t="str">
        <f>IF('RRP data input'!D3784=0,"",'RRP data input'!D3784)</f>
        <v/>
      </c>
      <c r="E3783" s="174" t="str">
        <f>IFERROR(VLOOKUP(C3783,Mappings!$B$13:$E$31,4,FALSE),"")</f>
        <v/>
      </c>
      <c r="F3783" s="219">
        <f>SUM('RRP data input'!E3784:L3784)</f>
        <v>0</v>
      </c>
      <c r="G3783" s="219">
        <f>SUM('RRP data input'!E3784:P3784)</f>
        <v>0</v>
      </c>
      <c r="H3783" s="143" t="str">
        <f t="shared" si="59"/>
        <v/>
      </c>
    </row>
    <row r="3784" spans="2:8" customFormat="1">
      <c r="B3784" s="185" t="str">
        <f>IF(OR('RRP data input'!B3785="",'RRP data input'!B3785=0),"",'RRP data input'!B3785)</f>
        <v/>
      </c>
      <c r="C3784" s="174" t="str">
        <f>IF('RRP data input'!C3785=0,"",'RRP data input'!C3785)</f>
        <v/>
      </c>
      <c r="D3784" s="174" t="str">
        <f>IF('RRP data input'!D3785=0,"",'RRP data input'!D3785)</f>
        <v/>
      </c>
      <c r="E3784" s="174" t="str">
        <f>IFERROR(VLOOKUP(C3784,Mappings!$B$13:$E$31,4,FALSE),"")</f>
        <v/>
      </c>
      <c r="F3784" s="219">
        <f>SUM('RRP data input'!E3785:L3785)</f>
        <v>0</v>
      </c>
      <c r="G3784" s="219">
        <f>SUM('RRP data input'!E3785:P3785)</f>
        <v>0</v>
      </c>
      <c r="H3784" s="143" t="str">
        <f t="shared" si="59"/>
        <v/>
      </c>
    </row>
    <row r="3785" spans="2:8" customFormat="1">
      <c r="B3785" s="185" t="str">
        <f>IF(OR('RRP data input'!B3786="",'RRP data input'!B3786=0),"",'RRP data input'!B3786)</f>
        <v/>
      </c>
      <c r="C3785" s="174" t="str">
        <f>IF('RRP data input'!C3786=0,"",'RRP data input'!C3786)</f>
        <v/>
      </c>
      <c r="D3785" s="174" t="str">
        <f>IF('RRP data input'!D3786=0,"",'RRP data input'!D3786)</f>
        <v/>
      </c>
      <c r="E3785" s="174" t="str">
        <f>IFERROR(VLOOKUP(C3785,Mappings!$B$13:$E$31,4,FALSE),"")</f>
        <v/>
      </c>
      <c r="F3785" s="219">
        <f>SUM('RRP data input'!E3786:L3786)</f>
        <v>0</v>
      </c>
      <c r="G3785" s="219">
        <f>SUM('RRP data input'!E3786:P3786)</f>
        <v>0</v>
      </c>
      <c r="H3785" s="143" t="str">
        <f t="shared" ref="H3785:H3848" si="60">IF(OR(C3785="LVSSA",C3785="LVSSB",C3785="LVAL"),"LV",C3785)</f>
        <v/>
      </c>
    </row>
    <row r="3786" spans="2:8" customFormat="1">
      <c r="B3786" s="185" t="str">
        <f>IF(OR('RRP data input'!B3787="",'RRP data input'!B3787=0),"",'RRP data input'!B3787)</f>
        <v/>
      </c>
      <c r="C3786" s="174" t="str">
        <f>IF('RRP data input'!C3787=0,"",'RRP data input'!C3787)</f>
        <v/>
      </c>
      <c r="D3786" s="174" t="str">
        <f>IF('RRP data input'!D3787=0,"",'RRP data input'!D3787)</f>
        <v/>
      </c>
      <c r="E3786" s="174" t="str">
        <f>IFERROR(VLOOKUP(C3786,Mappings!$B$13:$E$31,4,FALSE),"")</f>
        <v/>
      </c>
      <c r="F3786" s="219">
        <f>SUM('RRP data input'!E3787:L3787)</f>
        <v>0</v>
      </c>
      <c r="G3786" s="219">
        <f>SUM('RRP data input'!E3787:P3787)</f>
        <v>0</v>
      </c>
      <c r="H3786" s="143" t="str">
        <f t="shared" si="60"/>
        <v/>
      </c>
    </row>
    <row r="3787" spans="2:8" customFormat="1">
      <c r="B3787" s="185" t="str">
        <f>IF(OR('RRP data input'!B3788="",'RRP data input'!B3788=0),"",'RRP data input'!B3788)</f>
        <v/>
      </c>
      <c r="C3787" s="174" t="str">
        <f>IF('RRP data input'!C3788=0,"",'RRP data input'!C3788)</f>
        <v/>
      </c>
      <c r="D3787" s="174" t="str">
        <f>IF('RRP data input'!D3788=0,"",'RRP data input'!D3788)</f>
        <v/>
      </c>
      <c r="E3787" s="174" t="str">
        <f>IFERROR(VLOOKUP(C3787,Mappings!$B$13:$E$31,4,FALSE),"")</f>
        <v/>
      </c>
      <c r="F3787" s="219">
        <f>SUM('RRP data input'!E3788:L3788)</f>
        <v>0</v>
      </c>
      <c r="G3787" s="219">
        <f>SUM('RRP data input'!E3788:P3788)</f>
        <v>0</v>
      </c>
      <c r="H3787" s="143" t="str">
        <f t="shared" si="60"/>
        <v/>
      </c>
    </row>
    <row r="3788" spans="2:8" customFormat="1">
      <c r="B3788" s="185" t="str">
        <f>IF(OR('RRP data input'!B3789="",'RRP data input'!B3789=0),"",'RRP data input'!B3789)</f>
        <v/>
      </c>
      <c r="C3788" s="174" t="str">
        <f>IF('RRP data input'!C3789=0,"",'RRP data input'!C3789)</f>
        <v/>
      </c>
      <c r="D3788" s="174" t="str">
        <f>IF('RRP data input'!D3789=0,"",'RRP data input'!D3789)</f>
        <v/>
      </c>
      <c r="E3788" s="174" t="str">
        <f>IFERROR(VLOOKUP(C3788,Mappings!$B$13:$E$31,4,FALSE),"")</f>
        <v/>
      </c>
      <c r="F3788" s="219">
        <f>SUM('RRP data input'!E3789:L3789)</f>
        <v>0</v>
      </c>
      <c r="G3788" s="219">
        <f>SUM('RRP data input'!E3789:P3789)</f>
        <v>0</v>
      </c>
      <c r="H3788" s="143" t="str">
        <f t="shared" si="60"/>
        <v/>
      </c>
    </row>
    <row r="3789" spans="2:8" customFormat="1">
      <c r="B3789" s="185" t="str">
        <f>IF(OR('RRP data input'!B3790="",'RRP data input'!B3790=0),"",'RRP data input'!B3790)</f>
        <v/>
      </c>
      <c r="C3789" s="174" t="str">
        <f>IF('RRP data input'!C3790=0,"",'RRP data input'!C3790)</f>
        <v/>
      </c>
      <c r="D3789" s="174" t="str">
        <f>IF('RRP data input'!D3790=0,"",'RRP data input'!D3790)</f>
        <v/>
      </c>
      <c r="E3789" s="174" t="str">
        <f>IFERROR(VLOOKUP(C3789,Mappings!$B$13:$E$31,4,FALSE),"")</f>
        <v/>
      </c>
      <c r="F3789" s="219">
        <f>SUM('RRP data input'!E3790:L3790)</f>
        <v>0</v>
      </c>
      <c r="G3789" s="219">
        <f>SUM('RRP data input'!E3790:P3790)</f>
        <v>0</v>
      </c>
      <c r="H3789" s="143" t="str">
        <f t="shared" si="60"/>
        <v/>
      </c>
    </row>
    <row r="3790" spans="2:8" customFormat="1">
      <c r="B3790" s="185" t="str">
        <f>IF(OR('RRP data input'!B3791="",'RRP data input'!B3791=0),"",'RRP data input'!B3791)</f>
        <v/>
      </c>
      <c r="C3790" s="174" t="str">
        <f>IF('RRP data input'!C3791=0,"",'RRP data input'!C3791)</f>
        <v/>
      </c>
      <c r="D3790" s="174" t="str">
        <f>IF('RRP data input'!D3791=0,"",'RRP data input'!D3791)</f>
        <v/>
      </c>
      <c r="E3790" s="174" t="str">
        <f>IFERROR(VLOOKUP(C3790,Mappings!$B$13:$E$31,4,FALSE),"")</f>
        <v/>
      </c>
      <c r="F3790" s="219">
        <f>SUM('RRP data input'!E3791:L3791)</f>
        <v>0</v>
      </c>
      <c r="G3790" s="219">
        <f>SUM('RRP data input'!E3791:P3791)</f>
        <v>0</v>
      </c>
      <c r="H3790" s="143" t="str">
        <f t="shared" si="60"/>
        <v/>
      </c>
    </row>
    <row r="3791" spans="2:8" customFormat="1">
      <c r="B3791" s="185" t="str">
        <f>IF(OR('RRP data input'!B3792="",'RRP data input'!B3792=0),"",'RRP data input'!B3792)</f>
        <v/>
      </c>
      <c r="C3791" s="174" t="str">
        <f>IF('RRP data input'!C3792=0,"",'RRP data input'!C3792)</f>
        <v/>
      </c>
      <c r="D3791" s="174" t="str">
        <f>IF('RRP data input'!D3792=0,"",'RRP data input'!D3792)</f>
        <v/>
      </c>
      <c r="E3791" s="174" t="str">
        <f>IFERROR(VLOOKUP(C3791,Mappings!$B$13:$E$31,4,FALSE),"")</f>
        <v/>
      </c>
      <c r="F3791" s="219">
        <f>SUM('RRP data input'!E3792:L3792)</f>
        <v>0</v>
      </c>
      <c r="G3791" s="219">
        <f>SUM('RRP data input'!E3792:P3792)</f>
        <v>0</v>
      </c>
      <c r="H3791" s="143" t="str">
        <f t="shared" si="60"/>
        <v/>
      </c>
    </row>
    <row r="3792" spans="2:8" customFormat="1">
      <c r="B3792" s="185" t="str">
        <f>IF(OR('RRP data input'!B3793="",'RRP data input'!B3793=0),"",'RRP data input'!B3793)</f>
        <v/>
      </c>
      <c r="C3792" s="174" t="str">
        <f>IF('RRP data input'!C3793=0,"",'RRP data input'!C3793)</f>
        <v/>
      </c>
      <c r="D3792" s="174" t="str">
        <f>IF('RRP data input'!D3793=0,"",'RRP data input'!D3793)</f>
        <v/>
      </c>
      <c r="E3792" s="174" t="str">
        <f>IFERROR(VLOOKUP(C3792,Mappings!$B$13:$E$31,4,FALSE),"")</f>
        <v/>
      </c>
      <c r="F3792" s="219">
        <f>SUM('RRP data input'!E3793:L3793)</f>
        <v>0</v>
      </c>
      <c r="G3792" s="219">
        <f>SUM('RRP data input'!E3793:P3793)</f>
        <v>0</v>
      </c>
      <c r="H3792" s="143" t="str">
        <f t="shared" si="60"/>
        <v/>
      </c>
    </row>
    <row r="3793" spans="2:8" customFormat="1">
      <c r="B3793" s="185" t="str">
        <f>IF(OR('RRP data input'!B3794="",'RRP data input'!B3794=0),"",'RRP data input'!B3794)</f>
        <v/>
      </c>
      <c r="C3793" s="174" t="str">
        <f>IF('RRP data input'!C3794=0,"",'RRP data input'!C3794)</f>
        <v/>
      </c>
      <c r="D3793" s="174" t="str">
        <f>IF('RRP data input'!D3794=0,"",'RRP data input'!D3794)</f>
        <v/>
      </c>
      <c r="E3793" s="174" t="str">
        <f>IFERROR(VLOOKUP(C3793,Mappings!$B$13:$E$31,4,FALSE),"")</f>
        <v/>
      </c>
      <c r="F3793" s="219">
        <f>SUM('RRP data input'!E3794:L3794)</f>
        <v>0</v>
      </c>
      <c r="G3793" s="219">
        <f>SUM('RRP data input'!E3794:P3794)</f>
        <v>0</v>
      </c>
      <c r="H3793" s="143" t="str">
        <f t="shared" si="60"/>
        <v/>
      </c>
    </row>
    <row r="3794" spans="2:8" customFormat="1">
      <c r="B3794" s="185" t="str">
        <f>IF(OR('RRP data input'!B3795="",'RRP data input'!B3795=0),"",'RRP data input'!B3795)</f>
        <v/>
      </c>
      <c r="C3794" s="174" t="str">
        <f>IF('RRP data input'!C3795=0,"",'RRP data input'!C3795)</f>
        <v/>
      </c>
      <c r="D3794" s="174" t="str">
        <f>IF('RRP data input'!D3795=0,"",'RRP data input'!D3795)</f>
        <v/>
      </c>
      <c r="E3794" s="174" t="str">
        <f>IFERROR(VLOOKUP(C3794,Mappings!$B$13:$E$31,4,FALSE),"")</f>
        <v/>
      </c>
      <c r="F3794" s="219">
        <f>SUM('RRP data input'!E3795:L3795)</f>
        <v>0</v>
      </c>
      <c r="G3794" s="219">
        <f>SUM('RRP data input'!E3795:P3795)</f>
        <v>0</v>
      </c>
      <c r="H3794" s="143" t="str">
        <f t="shared" si="60"/>
        <v/>
      </c>
    </row>
    <row r="3795" spans="2:8" customFormat="1">
      <c r="B3795" s="185" t="str">
        <f>IF(OR('RRP data input'!B3796="",'RRP data input'!B3796=0),"",'RRP data input'!B3796)</f>
        <v/>
      </c>
      <c r="C3795" s="174" t="str">
        <f>IF('RRP data input'!C3796=0,"",'RRP data input'!C3796)</f>
        <v/>
      </c>
      <c r="D3795" s="174" t="str">
        <f>IF('RRP data input'!D3796=0,"",'RRP data input'!D3796)</f>
        <v/>
      </c>
      <c r="E3795" s="174" t="str">
        <f>IFERROR(VLOOKUP(C3795,Mappings!$B$13:$E$31,4,FALSE),"")</f>
        <v/>
      </c>
      <c r="F3795" s="219">
        <f>SUM('RRP data input'!E3796:L3796)</f>
        <v>0</v>
      </c>
      <c r="G3795" s="219">
        <f>SUM('RRP data input'!E3796:P3796)</f>
        <v>0</v>
      </c>
      <c r="H3795" s="143" t="str">
        <f t="shared" si="60"/>
        <v/>
      </c>
    </row>
    <row r="3796" spans="2:8" customFormat="1">
      <c r="B3796" s="185" t="str">
        <f>IF(OR('RRP data input'!B3797="",'RRP data input'!B3797=0),"",'RRP data input'!B3797)</f>
        <v/>
      </c>
      <c r="C3796" s="174" t="str">
        <f>IF('RRP data input'!C3797=0,"",'RRP data input'!C3797)</f>
        <v/>
      </c>
      <c r="D3796" s="174" t="str">
        <f>IF('RRP data input'!D3797=0,"",'RRP data input'!D3797)</f>
        <v/>
      </c>
      <c r="E3796" s="174" t="str">
        <f>IFERROR(VLOOKUP(C3796,Mappings!$B$13:$E$31,4,FALSE),"")</f>
        <v/>
      </c>
      <c r="F3796" s="219">
        <f>SUM('RRP data input'!E3797:L3797)</f>
        <v>0</v>
      </c>
      <c r="G3796" s="219">
        <f>SUM('RRP data input'!E3797:P3797)</f>
        <v>0</v>
      </c>
      <c r="H3796" s="143" t="str">
        <f t="shared" si="60"/>
        <v/>
      </c>
    </row>
    <row r="3797" spans="2:8" customFormat="1">
      <c r="B3797" s="185" t="str">
        <f>IF(OR('RRP data input'!B3798="",'RRP data input'!B3798=0),"",'RRP data input'!B3798)</f>
        <v/>
      </c>
      <c r="C3797" s="174" t="str">
        <f>IF('RRP data input'!C3798=0,"",'RRP data input'!C3798)</f>
        <v/>
      </c>
      <c r="D3797" s="174" t="str">
        <f>IF('RRP data input'!D3798=0,"",'RRP data input'!D3798)</f>
        <v/>
      </c>
      <c r="E3797" s="174" t="str">
        <f>IFERROR(VLOOKUP(C3797,Mappings!$B$13:$E$31,4,FALSE),"")</f>
        <v/>
      </c>
      <c r="F3797" s="219">
        <f>SUM('RRP data input'!E3798:L3798)</f>
        <v>0</v>
      </c>
      <c r="G3797" s="219">
        <f>SUM('RRP data input'!E3798:P3798)</f>
        <v>0</v>
      </c>
      <c r="H3797" s="143" t="str">
        <f t="shared" si="60"/>
        <v/>
      </c>
    </row>
    <row r="3798" spans="2:8" customFormat="1">
      <c r="B3798" s="185" t="str">
        <f>IF(OR('RRP data input'!B3799="",'RRP data input'!B3799=0),"",'RRP data input'!B3799)</f>
        <v/>
      </c>
      <c r="C3798" s="174" t="str">
        <f>IF('RRP data input'!C3799=0,"",'RRP data input'!C3799)</f>
        <v/>
      </c>
      <c r="D3798" s="174" t="str">
        <f>IF('RRP data input'!D3799=0,"",'RRP data input'!D3799)</f>
        <v/>
      </c>
      <c r="E3798" s="174" t="str">
        <f>IFERROR(VLOOKUP(C3798,Mappings!$B$13:$E$31,4,FALSE),"")</f>
        <v/>
      </c>
      <c r="F3798" s="219">
        <f>SUM('RRP data input'!E3799:L3799)</f>
        <v>0</v>
      </c>
      <c r="G3798" s="219">
        <f>SUM('RRP data input'!E3799:P3799)</f>
        <v>0</v>
      </c>
      <c r="H3798" s="143" t="str">
        <f t="shared" si="60"/>
        <v/>
      </c>
    </row>
    <row r="3799" spans="2:8" customFormat="1">
      <c r="B3799" s="185" t="str">
        <f>IF(OR('RRP data input'!B3800="",'RRP data input'!B3800=0),"",'RRP data input'!B3800)</f>
        <v/>
      </c>
      <c r="C3799" s="174" t="str">
        <f>IF('RRP data input'!C3800=0,"",'RRP data input'!C3800)</f>
        <v/>
      </c>
      <c r="D3799" s="174" t="str">
        <f>IF('RRP data input'!D3800=0,"",'RRP data input'!D3800)</f>
        <v/>
      </c>
      <c r="E3799" s="174" t="str">
        <f>IFERROR(VLOOKUP(C3799,Mappings!$B$13:$E$31,4,FALSE),"")</f>
        <v/>
      </c>
      <c r="F3799" s="219">
        <f>SUM('RRP data input'!E3800:L3800)</f>
        <v>0</v>
      </c>
      <c r="G3799" s="219">
        <f>SUM('RRP data input'!E3800:P3800)</f>
        <v>0</v>
      </c>
      <c r="H3799" s="143" t="str">
        <f t="shared" si="60"/>
        <v/>
      </c>
    </row>
    <row r="3800" spans="2:8" customFormat="1">
      <c r="B3800" s="185" t="str">
        <f>IF(OR('RRP data input'!B3801="",'RRP data input'!B3801=0),"",'RRP data input'!B3801)</f>
        <v/>
      </c>
      <c r="C3800" s="174" t="str">
        <f>IF('RRP data input'!C3801=0,"",'RRP data input'!C3801)</f>
        <v/>
      </c>
      <c r="D3800" s="174" t="str">
        <f>IF('RRP data input'!D3801=0,"",'RRP data input'!D3801)</f>
        <v/>
      </c>
      <c r="E3800" s="174" t="str">
        <f>IFERROR(VLOOKUP(C3800,Mappings!$B$13:$E$31,4,FALSE),"")</f>
        <v/>
      </c>
      <c r="F3800" s="219">
        <f>SUM('RRP data input'!E3801:L3801)</f>
        <v>0</v>
      </c>
      <c r="G3800" s="219">
        <f>SUM('RRP data input'!E3801:P3801)</f>
        <v>0</v>
      </c>
      <c r="H3800" s="143" t="str">
        <f t="shared" si="60"/>
        <v/>
      </c>
    </row>
    <row r="3801" spans="2:8" customFormat="1">
      <c r="B3801" s="185" t="str">
        <f>IF(OR('RRP data input'!B3802="",'RRP data input'!B3802=0),"",'RRP data input'!B3802)</f>
        <v/>
      </c>
      <c r="C3801" s="174" t="str">
        <f>IF('RRP data input'!C3802=0,"",'RRP data input'!C3802)</f>
        <v/>
      </c>
      <c r="D3801" s="174" t="str">
        <f>IF('RRP data input'!D3802=0,"",'RRP data input'!D3802)</f>
        <v/>
      </c>
      <c r="E3801" s="174" t="str">
        <f>IFERROR(VLOOKUP(C3801,Mappings!$B$13:$E$31,4,FALSE),"")</f>
        <v/>
      </c>
      <c r="F3801" s="219">
        <f>SUM('RRP data input'!E3802:L3802)</f>
        <v>0</v>
      </c>
      <c r="G3801" s="219">
        <f>SUM('RRP data input'!E3802:P3802)</f>
        <v>0</v>
      </c>
      <c r="H3801" s="143" t="str">
        <f t="shared" si="60"/>
        <v/>
      </c>
    </row>
    <row r="3802" spans="2:8" customFormat="1">
      <c r="B3802" s="185" t="str">
        <f>IF(OR('RRP data input'!B3803="",'RRP data input'!B3803=0),"",'RRP data input'!B3803)</f>
        <v/>
      </c>
      <c r="C3802" s="174" t="str">
        <f>IF('RRP data input'!C3803=0,"",'RRP data input'!C3803)</f>
        <v/>
      </c>
      <c r="D3802" s="174" t="str">
        <f>IF('RRP data input'!D3803=0,"",'RRP data input'!D3803)</f>
        <v/>
      </c>
      <c r="E3802" s="174" t="str">
        <f>IFERROR(VLOOKUP(C3802,Mappings!$B$13:$E$31,4,FALSE),"")</f>
        <v/>
      </c>
      <c r="F3802" s="219">
        <f>SUM('RRP data input'!E3803:L3803)</f>
        <v>0</v>
      </c>
      <c r="G3802" s="219">
        <f>SUM('RRP data input'!E3803:P3803)</f>
        <v>0</v>
      </c>
      <c r="H3802" s="143" t="str">
        <f t="shared" si="60"/>
        <v/>
      </c>
    </row>
    <row r="3803" spans="2:8" customFormat="1">
      <c r="B3803" s="185" t="str">
        <f>IF(OR('RRP data input'!B3804="",'RRP data input'!B3804=0),"",'RRP data input'!B3804)</f>
        <v/>
      </c>
      <c r="C3803" s="174" t="str">
        <f>IF('RRP data input'!C3804=0,"",'RRP data input'!C3804)</f>
        <v/>
      </c>
      <c r="D3803" s="174" t="str">
        <f>IF('RRP data input'!D3804=0,"",'RRP data input'!D3804)</f>
        <v/>
      </c>
      <c r="E3803" s="174" t="str">
        <f>IFERROR(VLOOKUP(C3803,Mappings!$B$13:$E$31,4,FALSE),"")</f>
        <v/>
      </c>
      <c r="F3803" s="219">
        <f>SUM('RRP data input'!E3804:L3804)</f>
        <v>0</v>
      </c>
      <c r="G3803" s="219">
        <f>SUM('RRP data input'!E3804:P3804)</f>
        <v>0</v>
      </c>
      <c r="H3803" s="143" t="str">
        <f t="shared" si="60"/>
        <v/>
      </c>
    </row>
    <row r="3804" spans="2:8" customFormat="1">
      <c r="B3804" s="185" t="str">
        <f>IF(OR('RRP data input'!B3805="",'RRP data input'!B3805=0),"",'RRP data input'!B3805)</f>
        <v/>
      </c>
      <c r="C3804" s="174" t="str">
        <f>IF('RRP data input'!C3805=0,"",'RRP data input'!C3805)</f>
        <v/>
      </c>
      <c r="D3804" s="174" t="str">
        <f>IF('RRP data input'!D3805=0,"",'RRP data input'!D3805)</f>
        <v/>
      </c>
      <c r="E3804" s="174" t="str">
        <f>IFERROR(VLOOKUP(C3804,Mappings!$B$13:$E$31,4,FALSE),"")</f>
        <v/>
      </c>
      <c r="F3804" s="219">
        <f>SUM('RRP data input'!E3805:L3805)</f>
        <v>0</v>
      </c>
      <c r="G3804" s="219">
        <f>SUM('RRP data input'!E3805:P3805)</f>
        <v>0</v>
      </c>
      <c r="H3804" s="143" t="str">
        <f t="shared" si="60"/>
        <v/>
      </c>
    </row>
    <row r="3805" spans="2:8" customFormat="1">
      <c r="B3805" s="185" t="str">
        <f>IF(OR('RRP data input'!B3806="",'RRP data input'!B3806=0),"",'RRP data input'!B3806)</f>
        <v/>
      </c>
      <c r="C3805" s="174" t="str">
        <f>IF('RRP data input'!C3806=0,"",'RRP data input'!C3806)</f>
        <v/>
      </c>
      <c r="D3805" s="174" t="str">
        <f>IF('RRP data input'!D3806=0,"",'RRP data input'!D3806)</f>
        <v/>
      </c>
      <c r="E3805" s="174" t="str">
        <f>IFERROR(VLOOKUP(C3805,Mappings!$B$13:$E$31,4,FALSE),"")</f>
        <v/>
      </c>
      <c r="F3805" s="219">
        <f>SUM('RRP data input'!E3806:L3806)</f>
        <v>0</v>
      </c>
      <c r="G3805" s="219">
        <f>SUM('RRP data input'!E3806:P3806)</f>
        <v>0</v>
      </c>
      <c r="H3805" s="143" t="str">
        <f t="shared" si="60"/>
        <v/>
      </c>
    </row>
    <row r="3806" spans="2:8" customFormat="1">
      <c r="B3806" s="185" t="str">
        <f>IF(OR('RRP data input'!B3807="",'RRP data input'!B3807=0),"",'RRP data input'!B3807)</f>
        <v/>
      </c>
      <c r="C3806" s="174" t="str">
        <f>IF('RRP data input'!C3807=0,"",'RRP data input'!C3807)</f>
        <v/>
      </c>
      <c r="D3806" s="174" t="str">
        <f>IF('RRP data input'!D3807=0,"",'RRP data input'!D3807)</f>
        <v/>
      </c>
      <c r="E3806" s="174" t="str">
        <f>IFERROR(VLOOKUP(C3806,Mappings!$B$13:$E$31,4,FALSE),"")</f>
        <v/>
      </c>
      <c r="F3806" s="219">
        <f>SUM('RRP data input'!E3807:L3807)</f>
        <v>0</v>
      </c>
      <c r="G3806" s="219">
        <f>SUM('RRP data input'!E3807:P3807)</f>
        <v>0</v>
      </c>
      <c r="H3806" s="143" t="str">
        <f t="shared" si="60"/>
        <v/>
      </c>
    </row>
    <row r="3807" spans="2:8" customFormat="1">
      <c r="B3807" s="185" t="str">
        <f>IF(OR('RRP data input'!B3808="",'RRP data input'!B3808=0),"",'RRP data input'!B3808)</f>
        <v/>
      </c>
      <c r="C3807" s="174" t="str">
        <f>IF('RRP data input'!C3808=0,"",'RRP data input'!C3808)</f>
        <v/>
      </c>
      <c r="D3807" s="174" t="str">
        <f>IF('RRP data input'!D3808=0,"",'RRP data input'!D3808)</f>
        <v/>
      </c>
      <c r="E3807" s="174" t="str">
        <f>IFERROR(VLOOKUP(C3807,Mappings!$B$13:$E$31,4,FALSE),"")</f>
        <v/>
      </c>
      <c r="F3807" s="219">
        <f>SUM('RRP data input'!E3808:L3808)</f>
        <v>0</v>
      </c>
      <c r="G3807" s="219">
        <f>SUM('RRP data input'!E3808:P3808)</f>
        <v>0</v>
      </c>
      <c r="H3807" s="143" t="str">
        <f t="shared" si="60"/>
        <v/>
      </c>
    </row>
    <row r="3808" spans="2:8" customFormat="1">
      <c r="B3808" s="185" t="str">
        <f>IF(OR('RRP data input'!B3809="",'RRP data input'!B3809=0),"",'RRP data input'!B3809)</f>
        <v/>
      </c>
      <c r="C3808" s="174" t="str">
        <f>IF('RRP data input'!C3809=0,"",'RRP data input'!C3809)</f>
        <v/>
      </c>
      <c r="D3808" s="174" t="str">
        <f>IF('RRP data input'!D3809=0,"",'RRP data input'!D3809)</f>
        <v/>
      </c>
      <c r="E3808" s="174" t="str">
        <f>IFERROR(VLOOKUP(C3808,Mappings!$B$13:$E$31,4,FALSE),"")</f>
        <v/>
      </c>
      <c r="F3808" s="219">
        <f>SUM('RRP data input'!E3809:L3809)</f>
        <v>0</v>
      </c>
      <c r="G3808" s="219">
        <f>SUM('RRP data input'!E3809:P3809)</f>
        <v>0</v>
      </c>
      <c r="H3808" s="143" t="str">
        <f t="shared" si="60"/>
        <v/>
      </c>
    </row>
    <row r="3809" spans="2:8" customFormat="1">
      <c r="B3809" s="185" t="str">
        <f>IF(OR('RRP data input'!B3810="",'RRP data input'!B3810=0),"",'RRP data input'!B3810)</f>
        <v/>
      </c>
      <c r="C3809" s="174" t="str">
        <f>IF('RRP data input'!C3810=0,"",'RRP data input'!C3810)</f>
        <v/>
      </c>
      <c r="D3809" s="174" t="str">
        <f>IF('RRP data input'!D3810=0,"",'RRP data input'!D3810)</f>
        <v/>
      </c>
      <c r="E3809" s="174" t="str">
        <f>IFERROR(VLOOKUP(C3809,Mappings!$B$13:$E$31,4,FALSE),"")</f>
        <v/>
      </c>
      <c r="F3809" s="219">
        <f>SUM('RRP data input'!E3810:L3810)</f>
        <v>0</v>
      </c>
      <c r="G3809" s="219">
        <f>SUM('RRP data input'!E3810:P3810)</f>
        <v>0</v>
      </c>
      <c r="H3809" s="143" t="str">
        <f t="shared" si="60"/>
        <v/>
      </c>
    </row>
    <row r="3810" spans="2:8" customFormat="1">
      <c r="B3810" s="185" t="str">
        <f>IF(OR('RRP data input'!B3811="",'RRP data input'!B3811=0),"",'RRP data input'!B3811)</f>
        <v/>
      </c>
      <c r="C3810" s="174" t="str">
        <f>IF('RRP data input'!C3811=0,"",'RRP data input'!C3811)</f>
        <v/>
      </c>
      <c r="D3810" s="174" t="str">
        <f>IF('RRP data input'!D3811=0,"",'RRP data input'!D3811)</f>
        <v/>
      </c>
      <c r="E3810" s="174" t="str">
        <f>IFERROR(VLOOKUP(C3810,Mappings!$B$13:$E$31,4,FALSE),"")</f>
        <v/>
      </c>
      <c r="F3810" s="219">
        <f>SUM('RRP data input'!E3811:L3811)</f>
        <v>0</v>
      </c>
      <c r="G3810" s="219">
        <f>SUM('RRP data input'!E3811:P3811)</f>
        <v>0</v>
      </c>
      <c r="H3810" s="143" t="str">
        <f t="shared" si="60"/>
        <v/>
      </c>
    </row>
    <row r="3811" spans="2:8" customFormat="1">
      <c r="B3811" s="185" t="str">
        <f>IF(OR('RRP data input'!B3812="",'RRP data input'!B3812=0),"",'RRP data input'!B3812)</f>
        <v/>
      </c>
      <c r="C3811" s="174" t="str">
        <f>IF('RRP data input'!C3812=0,"",'RRP data input'!C3812)</f>
        <v/>
      </c>
      <c r="D3811" s="174" t="str">
        <f>IF('RRP data input'!D3812=0,"",'RRP data input'!D3812)</f>
        <v/>
      </c>
      <c r="E3811" s="174" t="str">
        <f>IFERROR(VLOOKUP(C3811,Mappings!$B$13:$E$31,4,FALSE),"")</f>
        <v/>
      </c>
      <c r="F3811" s="219">
        <f>SUM('RRP data input'!E3812:L3812)</f>
        <v>0</v>
      </c>
      <c r="G3811" s="219">
        <f>SUM('RRP data input'!E3812:P3812)</f>
        <v>0</v>
      </c>
      <c r="H3811" s="143" t="str">
        <f t="shared" si="60"/>
        <v/>
      </c>
    </row>
    <row r="3812" spans="2:8" customFormat="1">
      <c r="B3812" s="185" t="str">
        <f>IF(OR('RRP data input'!B3813="",'RRP data input'!B3813=0),"",'RRP data input'!B3813)</f>
        <v/>
      </c>
      <c r="C3812" s="174" t="str">
        <f>IF('RRP data input'!C3813=0,"",'RRP data input'!C3813)</f>
        <v/>
      </c>
      <c r="D3812" s="174" t="str">
        <f>IF('RRP data input'!D3813=0,"",'RRP data input'!D3813)</f>
        <v/>
      </c>
      <c r="E3812" s="174" t="str">
        <f>IFERROR(VLOOKUP(C3812,Mappings!$B$13:$E$31,4,FALSE),"")</f>
        <v/>
      </c>
      <c r="F3812" s="219">
        <f>SUM('RRP data input'!E3813:L3813)</f>
        <v>0</v>
      </c>
      <c r="G3812" s="219">
        <f>SUM('RRP data input'!E3813:P3813)</f>
        <v>0</v>
      </c>
      <c r="H3812" s="143" t="str">
        <f t="shared" si="60"/>
        <v/>
      </c>
    </row>
    <row r="3813" spans="2:8" customFormat="1">
      <c r="B3813" s="185" t="str">
        <f>IF(OR('RRP data input'!B3814="",'RRP data input'!B3814=0),"",'RRP data input'!B3814)</f>
        <v/>
      </c>
      <c r="C3813" s="174" t="str">
        <f>IF('RRP data input'!C3814=0,"",'RRP data input'!C3814)</f>
        <v/>
      </c>
      <c r="D3813" s="174" t="str">
        <f>IF('RRP data input'!D3814=0,"",'RRP data input'!D3814)</f>
        <v/>
      </c>
      <c r="E3813" s="174" t="str">
        <f>IFERROR(VLOOKUP(C3813,Mappings!$B$13:$E$31,4,FALSE),"")</f>
        <v/>
      </c>
      <c r="F3813" s="219">
        <f>SUM('RRP data input'!E3814:L3814)</f>
        <v>0</v>
      </c>
      <c r="G3813" s="219">
        <f>SUM('RRP data input'!E3814:P3814)</f>
        <v>0</v>
      </c>
      <c r="H3813" s="143" t="str">
        <f t="shared" si="60"/>
        <v/>
      </c>
    </row>
    <row r="3814" spans="2:8" customFormat="1">
      <c r="B3814" s="185" t="str">
        <f>IF(OR('RRP data input'!B3815="",'RRP data input'!B3815=0),"",'RRP data input'!B3815)</f>
        <v/>
      </c>
      <c r="C3814" s="174" t="str">
        <f>IF('RRP data input'!C3815=0,"",'RRP data input'!C3815)</f>
        <v/>
      </c>
      <c r="D3814" s="174" t="str">
        <f>IF('RRP data input'!D3815=0,"",'RRP data input'!D3815)</f>
        <v/>
      </c>
      <c r="E3814" s="174" t="str">
        <f>IFERROR(VLOOKUP(C3814,Mappings!$B$13:$E$31,4,FALSE),"")</f>
        <v/>
      </c>
      <c r="F3814" s="219">
        <f>SUM('RRP data input'!E3815:L3815)</f>
        <v>0</v>
      </c>
      <c r="G3814" s="219">
        <f>SUM('RRP data input'!E3815:P3815)</f>
        <v>0</v>
      </c>
      <c r="H3814" s="143" t="str">
        <f t="shared" si="60"/>
        <v/>
      </c>
    </row>
    <row r="3815" spans="2:8" customFormat="1">
      <c r="B3815" s="185" t="str">
        <f>IF(OR('RRP data input'!B3816="",'RRP data input'!B3816=0),"",'RRP data input'!B3816)</f>
        <v/>
      </c>
      <c r="C3815" s="174" t="str">
        <f>IF('RRP data input'!C3816=0,"",'RRP data input'!C3816)</f>
        <v/>
      </c>
      <c r="D3815" s="174" t="str">
        <f>IF('RRP data input'!D3816=0,"",'RRP data input'!D3816)</f>
        <v/>
      </c>
      <c r="E3815" s="174" t="str">
        <f>IFERROR(VLOOKUP(C3815,Mappings!$B$13:$E$31,4,FALSE),"")</f>
        <v/>
      </c>
      <c r="F3815" s="219">
        <f>SUM('RRP data input'!E3816:L3816)</f>
        <v>0</v>
      </c>
      <c r="G3815" s="219">
        <f>SUM('RRP data input'!E3816:P3816)</f>
        <v>0</v>
      </c>
      <c r="H3815" s="143" t="str">
        <f t="shared" si="60"/>
        <v/>
      </c>
    </row>
    <row r="3816" spans="2:8" customFormat="1">
      <c r="B3816" s="185" t="str">
        <f>IF(OR('RRP data input'!B3817="",'RRP data input'!B3817=0),"",'RRP data input'!B3817)</f>
        <v/>
      </c>
      <c r="C3816" s="174" t="str">
        <f>IF('RRP data input'!C3817=0,"",'RRP data input'!C3817)</f>
        <v/>
      </c>
      <c r="D3816" s="174" t="str">
        <f>IF('RRP data input'!D3817=0,"",'RRP data input'!D3817)</f>
        <v/>
      </c>
      <c r="E3816" s="174" t="str">
        <f>IFERROR(VLOOKUP(C3816,Mappings!$B$13:$E$31,4,FALSE),"")</f>
        <v/>
      </c>
      <c r="F3816" s="219">
        <f>SUM('RRP data input'!E3817:L3817)</f>
        <v>0</v>
      </c>
      <c r="G3816" s="219">
        <f>SUM('RRP data input'!E3817:P3817)</f>
        <v>0</v>
      </c>
      <c r="H3816" s="143" t="str">
        <f t="shared" si="60"/>
        <v/>
      </c>
    </row>
    <row r="3817" spans="2:8" customFormat="1">
      <c r="B3817" s="185" t="str">
        <f>IF(OR('RRP data input'!B3818="",'RRP data input'!B3818=0),"",'RRP data input'!B3818)</f>
        <v/>
      </c>
      <c r="C3817" s="174" t="str">
        <f>IF('RRP data input'!C3818=0,"",'RRP data input'!C3818)</f>
        <v/>
      </c>
      <c r="D3817" s="174" t="str">
        <f>IF('RRP data input'!D3818=0,"",'RRP data input'!D3818)</f>
        <v/>
      </c>
      <c r="E3817" s="174" t="str">
        <f>IFERROR(VLOOKUP(C3817,Mappings!$B$13:$E$31,4,FALSE),"")</f>
        <v/>
      </c>
      <c r="F3817" s="219">
        <f>SUM('RRP data input'!E3818:L3818)</f>
        <v>0</v>
      </c>
      <c r="G3817" s="219">
        <f>SUM('RRP data input'!E3818:P3818)</f>
        <v>0</v>
      </c>
      <c r="H3817" s="143" t="str">
        <f t="shared" si="60"/>
        <v/>
      </c>
    </row>
    <row r="3818" spans="2:8" customFormat="1">
      <c r="B3818" s="185" t="str">
        <f>IF(OR('RRP data input'!B3819="",'RRP data input'!B3819=0),"",'RRP data input'!B3819)</f>
        <v/>
      </c>
      <c r="C3818" s="174" t="str">
        <f>IF('RRP data input'!C3819=0,"",'RRP data input'!C3819)</f>
        <v/>
      </c>
      <c r="D3818" s="174" t="str">
        <f>IF('RRP data input'!D3819=0,"",'RRP data input'!D3819)</f>
        <v/>
      </c>
      <c r="E3818" s="174" t="str">
        <f>IFERROR(VLOOKUP(C3818,Mappings!$B$13:$E$31,4,FALSE),"")</f>
        <v/>
      </c>
      <c r="F3818" s="219">
        <f>SUM('RRP data input'!E3819:L3819)</f>
        <v>0</v>
      </c>
      <c r="G3818" s="219">
        <f>SUM('RRP data input'!E3819:P3819)</f>
        <v>0</v>
      </c>
      <c r="H3818" s="143" t="str">
        <f t="shared" si="60"/>
        <v/>
      </c>
    </row>
    <row r="3819" spans="2:8" customFormat="1">
      <c r="B3819" s="185" t="str">
        <f>IF(OR('RRP data input'!B3820="",'RRP data input'!B3820=0),"",'RRP data input'!B3820)</f>
        <v/>
      </c>
      <c r="C3819" s="174" t="str">
        <f>IF('RRP data input'!C3820=0,"",'RRP data input'!C3820)</f>
        <v/>
      </c>
      <c r="D3819" s="174" t="str">
        <f>IF('RRP data input'!D3820=0,"",'RRP data input'!D3820)</f>
        <v/>
      </c>
      <c r="E3819" s="174" t="str">
        <f>IFERROR(VLOOKUP(C3819,Mappings!$B$13:$E$31,4,FALSE),"")</f>
        <v/>
      </c>
      <c r="F3819" s="219">
        <f>SUM('RRP data input'!E3820:L3820)</f>
        <v>0</v>
      </c>
      <c r="G3819" s="219">
        <f>SUM('RRP data input'!E3820:P3820)</f>
        <v>0</v>
      </c>
      <c r="H3819" s="143" t="str">
        <f t="shared" si="60"/>
        <v/>
      </c>
    </row>
    <row r="3820" spans="2:8" customFormat="1">
      <c r="B3820" s="185" t="str">
        <f>IF(OR('RRP data input'!B3821="",'RRP data input'!B3821=0),"",'RRP data input'!B3821)</f>
        <v/>
      </c>
      <c r="C3820" s="174" t="str">
        <f>IF('RRP data input'!C3821=0,"",'RRP data input'!C3821)</f>
        <v/>
      </c>
      <c r="D3820" s="174" t="str">
        <f>IF('RRP data input'!D3821=0,"",'RRP data input'!D3821)</f>
        <v/>
      </c>
      <c r="E3820" s="174" t="str">
        <f>IFERROR(VLOOKUP(C3820,Mappings!$B$13:$E$31,4,FALSE),"")</f>
        <v/>
      </c>
      <c r="F3820" s="219">
        <f>SUM('RRP data input'!E3821:L3821)</f>
        <v>0</v>
      </c>
      <c r="G3820" s="219">
        <f>SUM('RRP data input'!E3821:P3821)</f>
        <v>0</v>
      </c>
      <c r="H3820" s="143" t="str">
        <f t="shared" si="60"/>
        <v/>
      </c>
    </row>
    <row r="3821" spans="2:8" customFormat="1">
      <c r="B3821" s="185" t="str">
        <f>IF(OR('RRP data input'!B3822="",'RRP data input'!B3822=0),"",'RRP data input'!B3822)</f>
        <v/>
      </c>
      <c r="C3821" s="174" t="str">
        <f>IF('RRP data input'!C3822=0,"",'RRP data input'!C3822)</f>
        <v/>
      </c>
      <c r="D3821" s="174" t="str">
        <f>IF('RRP data input'!D3822=0,"",'RRP data input'!D3822)</f>
        <v/>
      </c>
      <c r="E3821" s="174" t="str">
        <f>IFERROR(VLOOKUP(C3821,Mappings!$B$13:$E$31,4,FALSE),"")</f>
        <v/>
      </c>
      <c r="F3821" s="219">
        <f>SUM('RRP data input'!E3822:L3822)</f>
        <v>0</v>
      </c>
      <c r="G3821" s="219">
        <f>SUM('RRP data input'!E3822:P3822)</f>
        <v>0</v>
      </c>
      <c r="H3821" s="143" t="str">
        <f t="shared" si="60"/>
        <v/>
      </c>
    </row>
    <row r="3822" spans="2:8" customFormat="1">
      <c r="B3822" s="185" t="str">
        <f>IF(OR('RRP data input'!B3823="",'RRP data input'!B3823=0),"",'RRP data input'!B3823)</f>
        <v/>
      </c>
      <c r="C3822" s="174" t="str">
        <f>IF('RRP data input'!C3823=0,"",'RRP data input'!C3823)</f>
        <v/>
      </c>
      <c r="D3822" s="174" t="str">
        <f>IF('RRP data input'!D3823=0,"",'RRP data input'!D3823)</f>
        <v/>
      </c>
      <c r="E3822" s="174" t="str">
        <f>IFERROR(VLOOKUP(C3822,Mappings!$B$13:$E$31,4,FALSE),"")</f>
        <v/>
      </c>
      <c r="F3822" s="219">
        <f>SUM('RRP data input'!E3823:L3823)</f>
        <v>0</v>
      </c>
      <c r="G3822" s="219">
        <f>SUM('RRP data input'!E3823:P3823)</f>
        <v>0</v>
      </c>
      <c r="H3822" s="143" t="str">
        <f t="shared" si="60"/>
        <v/>
      </c>
    </row>
    <row r="3823" spans="2:8" customFormat="1">
      <c r="B3823" s="185" t="str">
        <f>IF(OR('RRP data input'!B3824="",'RRP data input'!B3824=0),"",'RRP data input'!B3824)</f>
        <v/>
      </c>
      <c r="C3823" s="174" t="str">
        <f>IF('RRP data input'!C3824=0,"",'RRP data input'!C3824)</f>
        <v/>
      </c>
      <c r="D3823" s="174" t="str">
        <f>IF('RRP data input'!D3824=0,"",'RRP data input'!D3824)</f>
        <v/>
      </c>
      <c r="E3823" s="174" t="str">
        <f>IFERROR(VLOOKUP(C3823,Mappings!$B$13:$E$31,4,FALSE),"")</f>
        <v/>
      </c>
      <c r="F3823" s="219">
        <f>SUM('RRP data input'!E3824:L3824)</f>
        <v>0</v>
      </c>
      <c r="G3823" s="219">
        <f>SUM('RRP data input'!E3824:P3824)</f>
        <v>0</v>
      </c>
      <c r="H3823" s="143" t="str">
        <f t="shared" si="60"/>
        <v/>
      </c>
    </row>
    <row r="3824" spans="2:8" customFormat="1">
      <c r="B3824" s="185" t="str">
        <f>IF(OR('RRP data input'!B3825="",'RRP data input'!B3825=0),"",'RRP data input'!B3825)</f>
        <v/>
      </c>
      <c r="C3824" s="174" t="str">
        <f>IF('RRP data input'!C3825=0,"",'RRP data input'!C3825)</f>
        <v/>
      </c>
      <c r="D3824" s="174" t="str">
        <f>IF('RRP data input'!D3825=0,"",'RRP data input'!D3825)</f>
        <v/>
      </c>
      <c r="E3824" s="174" t="str">
        <f>IFERROR(VLOOKUP(C3824,Mappings!$B$13:$E$31,4,FALSE),"")</f>
        <v/>
      </c>
      <c r="F3824" s="219">
        <f>SUM('RRP data input'!E3825:L3825)</f>
        <v>0</v>
      </c>
      <c r="G3824" s="219">
        <f>SUM('RRP data input'!E3825:P3825)</f>
        <v>0</v>
      </c>
      <c r="H3824" s="143" t="str">
        <f t="shared" si="60"/>
        <v/>
      </c>
    </row>
    <row r="3825" spans="2:8" customFormat="1">
      <c r="B3825" s="185" t="str">
        <f>IF(OR('RRP data input'!B3826="",'RRP data input'!B3826=0),"",'RRP data input'!B3826)</f>
        <v/>
      </c>
      <c r="C3825" s="174" t="str">
        <f>IF('RRP data input'!C3826=0,"",'RRP data input'!C3826)</f>
        <v/>
      </c>
      <c r="D3825" s="174" t="str">
        <f>IF('RRP data input'!D3826=0,"",'RRP data input'!D3826)</f>
        <v/>
      </c>
      <c r="E3825" s="174" t="str">
        <f>IFERROR(VLOOKUP(C3825,Mappings!$B$13:$E$31,4,FALSE),"")</f>
        <v/>
      </c>
      <c r="F3825" s="219">
        <f>SUM('RRP data input'!E3826:L3826)</f>
        <v>0</v>
      </c>
      <c r="G3825" s="219">
        <f>SUM('RRP data input'!E3826:P3826)</f>
        <v>0</v>
      </c>
      <c r="H3825" s="143" t="str">
        <f t="shared" si="60"/>
        <v/>
      </c>
    </row>
    <row r="3826" spans="2:8" customFormat="1">
      <c r="B3826" s="185" t="str">
        <f>IF(OR('RRP data input'!B3827="",'RRP data input'!B3827=0),"",'RRP data input'!B3827)</f>
        <v/>
      </c>
      <c r="C3826" s="174" t="str">
        <f>IF('RRP data input'!C3827=0,"",'RRP data input'!C3827)</f>
        <v/>
      </c>
      <c r="D3826" s="174" t="str">
        <f>IF('RRP data input'!D3827=0,"",'RRP data input'!D3827)</f>
        <v/>
      </c>
      <c r="E3826" s="174" t="str">
        <f>IFERROR(VLOOKUP(C3826,Mappings!$B$13:$E$31,4,FALSE),"")</f>
        <v/>
      </c>
      <c r="F3826" s="219">
        <f>SUM('RRP data input'!E3827:L3827)</f>
        <v>0</v>
      </c>
      <c r="G3826" s="219">
        <f>SUM('RRP data input'!E3827:P3827)</f>
        <v>0</v>
      </c>
      <c r="H3826" s="143" t="str">
        <f t="shared" si="60"/>
        <v/>
      </c>
    </row>
    <row r="3827" spans="2:8" customFormat="1">
      <c r="B3827" s="185" t="str">
        <f>IF(OR('RRP data input'!B3828="",'RRP data input'!B3828=0),"",'RRP data input'!B3828)</f>
        <v/>
      </c>
      <c r="C3827" s="174" t="str">
        <f>IF('RRP data input'!C3828=0,"",'RRP data input'!C3828)</f>
        <v/>
      </c>
      <c r="D3827" s="174" t="str">
        <f>IF('RRP data input'!D3828=0,"",'RRP data input'!D3828)</f>
        <v/>
      </c>
      <c r="E3827" s="174" t="str">
        <f>IFERROR(VLOOKUP(C3827,Mappings!$B$13:$E$31,4,FALSE),"")</f>
        <v/>
      </c>
      <c r="F3827" s="219">
        <f>SUM('RRP data input'!E3828:L3828)</f>
        <v>0</v>
      </c>
      <c r="G3827" s="219">
        <f>SUM('RRP data input'!E3828:P3828)</f>
        <v>0</v>
      </c>
      <c r="H3827" s="143" t="str">
        <f t="shared" si="60"/>
        <v/>
      </c>
    </row>
    <row r="3828" spans="2:8" customFormat="1">
      <c r="B3828" s="185" t="str">
        <f>IF(OR('RRP data input'!B3829="",'RRP data input'!B3829=0),"",'RRP data input'!B3829)</f>
        <v/>
      </c>
      <c r="C3828" s="174" t="str">
        <f>IF('RRP data input'!C3829=0,"",'RRP data input'!C3829)</f>
        <v/>
      </c>
      <c r="D3828" s="174" t="str">
        <f>IF('RRP data input'!D3829=0,"",'RRP data input'!D3829)</f>
        <v/>
      </c>
      <c r="E3828" s="174" t="str">
        <f>IFERROR(VLOOKUP(C3828,Mappings!$B$13:$E$31,4,FALSE),"")</f>
        <v/>
      </c>
      <c r="F3828" s="219">
        <f>SUM('RRP data input'!E3829:L3829)</f>
        <v>0</v>
      </c>
      <c r="G3828" s="219">
        <f>SUM('RRP data input'!E3829:P3829)</f>
        <v>0</v>
      </c>
      <c r="H3828" s="143" t="str">
        <f t="shared" si="60"/>
        <v/>
      </c>
    </row>
    <row r="3829" spans="2:8" customFormat="1">
      <c r="B3829" s="185" t="str">
        <f>IF(OR('RRP data input'!B3830="",'RRP data input'!B3830=0),"",'RRP data input'!B3830)</f>
        <v/>
      </c>
      <c r="C3829" s="174" t="str">
        <f>IF('RRP data input'!C3830=0,"",'RRP data input'!C3830)</f>
        <v/>
      </c>
      <c r="D3829" s="174" t="str">
        <f>IF('RRP data input'!D3830=0,"",'RRP data input'!D3830)</f>
        <v/>
      </c>
      <c r="E3829" s="174" t="str">
        <f>IFERROR(VLOOKUP(C3829,Mappings!$B$13:$E$31,4,FALSE),"")</f>
        <v/>
      </c>
      <c r="F3829" s="219">
        <f>SUM('RRP data input'!E3830:L3830)</f>
        <v>0</v>
      </c>
      <c r="G3829" s="219">
        <f>SUM('RRP data input'!E3830:P3830)</f>
        <v>0</v>
      </c>
      <c r="H3829" s="143" t="str">
        <f t="shared" si="60"/>
        <v/>
      </c>
    </row>
    <row r="3830" spans="2:8" customFormat="1">
      <c r="B3830" s="185" t="str">
        <f>IF(OR('RRP data input'!B3831="",'RRP data input'!B3831=0),"",'RRP data input'!B3831)</f>
        <v/>
      </c>
      <c r="C3830" s="174" t="str">
        <f>IF('RRP data input'!C3831=0,"",'RRP data input'!C3831)</f>
        <v/>
      </c>
      <c r="D3830" s="174" t="str">
        <f>IF('RRP data input'!D3831=0,"",'RRP data input'!D3831)</f>
        <v/>
      </c>
      <c r="E3830" s="174" t="str">
        <f>IFERROR(VLOOKUP(C3830,Mappings!$B$13:$E$31,4,FALSE),"")</f>
        <v/>
      </c>
      <c r="F3830" s="219">
        <f>SUM('RRP data input'!E3831:L3831)</f>
        <v>0</v>
      </c>
      <c r="G3830" s="219">
        <f>SUM('RRP data input'!E3831:P3831)</f>
        <v>0</v>
      </c>
      <c r="H3830" s="143" t="str">
        <f t="shared" si="60"/>
        <v/>
      </c>
    </row>
    <row r="3831" spans="2:8" customFormat="1">
      <c r="B3831" s="185" t="str">
        <f>IF(OR('RRP data input'!B3832="",'RRP data input'!B3832=0),"",'RRP data input'!B3832)</f>
        <v/>
      </c>
      <c r="C3831" s="174" t="str">
        <f>IF('RRP data input'!C3832=0,"",'RRP data input'!C3832)</f>
        <v/>
      </c>
      <c r="D3831" s="174" t="str">
        <f>IF('RRP data input'!D3832=0,"",'RRP data input'!D3832)</f>
        <v/>
      </c>
      <c r="E3831" s="174" t="str">
        <f>IFERROR(VLOOKUP(C3831,Mappings!$B$13:$E$31,4,FALSE),"")</f>
        <v/>
      </c>
      <c r="F3831" s="219">
        <f>SUM('RRP data input'!E3832:L3832)</f>
        <v>0</v>
      </c>
      <c r="G3831" s="219">
        <f>SUM('RRP data input'!E3832:P3832)</f>
        <v>0</v>
      </c>
      <c r="H3831" s="143" t="str">
        <f t="shared" si="60"/>
        <v/>
      </c>
    </row>
    <row r="3832" spans="2:8" customFormat="1">
      <c r="B3832" s="185" t="str">
        <f>IF(OR('RRP data input'!B3833="",'RRP data input'!B3833=0),"",'RRP data input'!B3833)</f>
        <v/>
      </c>
      <c r="C3832" s="174" t="str">
        <f>IF('RRP data input'!C3833=0,"",'RRP data input'!C3833)</f>
        <v/>
      </c>
      <c r="D3832" s="174" t="str">
        <f>IF('RRP data input'!D3833=0,"",'RRP data input'!D3833)</f>
        <v/>
      </c>
      <c r="E3832" s="174" t="str">
        <f>IFERROR(VLOOKUP(C3832,Mappings!$B$13:$E$31,4,FALSE),"")</f>
        <v/>
      </c>
      <c r="F3832" s="219">
        <f>SUM('RRP data input'!E3833:L3833)</f>
        <v>0</v>
      </c>
      <c r="G3832" s="219">
        <f>SUM('RRP data input'!E3833:P3833)</f>
        <v>0</v>
      </c>
      <c r="H3832" s="143" t="str">
        <f t="shared" si="60"/>
        <v/>
      </c>
    </row>
    <row r="3833" spans="2:8" customFormat="1">
      <c r="B3833" s="185" t="str">
        <f>IF(OR('RRP data input'!B3834="",'RRP data input'!B3834=0),"",'RRP data input'!B3834)</f>
        <v/>
      </c>
      <c r="C3833" s="174" t="str">
        <f>IF('RRP data input'!C3834=0,"",'RRP data input'!C3834)</f>
        <v/>
      </c>
      <c r="D3833" s="174" t="str">
        <f>IF('RRP data input'!D3834=0,"",'RRP data input'!D3834)</f>
        <v/>
      </c>
      <c r="E3833" s="174" t="str">
        <f>IFERROR(VLOOKUP(C3833,Mappings!$B$13:$E$31,4,FALSE),"")</f>
        <v/>
      </c>
      <c r="F3833" s="219">
        <f>SUM('RRP data input'!E3834:L3834)</f>
        <v>0</v>
      </c>
      <c r="G3833" s="219">
        <f>SUM('RRP data input'!E3834:P3834)</f>
        <v>0</v>
      </c>
      <c r="H3833" s="143" t="str">
        <f t="shared" si="60"/>
        <v/>
      </c>
    </row>
    <row r="3834" spans="2:8" customFormat="1">
      <c r="B3834" s="185" t="str">
        <f>IF(OR('RRP data input'!B3835="",'RRP data input'!B3835=0),"",'RRP data input'!B3835)</f>
        <v/>
      </c>
      <c r="C3834" s="174" t="str">
        <f>IF('RRP data input'!C3835=0,"",'RRP data input'!C3835)</f>
        <v/>
      </c>
      <c r="D3834" s="174" t="str">
        <f>IF('RRP data input'!D3835=0,"",'RRP data input'!D3835)</f>
        <v/>
      </c>
      <c r="E3834" s="174" t="str">
        <f>IFERROR(VLOOKUP(C3834,Mappings!$B$13:$E$31,4,FALSE),"")</f>
        <v/>
      </c>
      <c r="F3834" s="219">
        <f>SUM('RRP data input'!E3835:L3835)</f>
        <v>0</v>
      </c>
      <c r="G3834" s="219">
        <f>SUM('RRP data input'!E3835:P3835)</f>
        <v>0</v>
      </c>
      <c r="H3834" s="143" t="str">
        <f t="shared" si="60"/>
        <v/>
      </c>
    </row>
    <row r="3835" spans="2:8" customFormat="1">
      <c r="B3835" s="185" t="str">
        <f>IF(OR('RRP data input'!B3836="",'RRP data input'!B3836=0),"",'RRP data input'!B3836)</f>
        <v/>
      </c>
      <c r="C3835" s="174" t="str">
        <f>IF('RRP data input'!C3836=0,"",'RRP data input'!C3836)</f>
        <v/>
      </c>
      <c r="D3835" s="174" t="str">
        <f>IF('RRP data input'!D3836=0,"",'RRP data input'!D3836)</f>
        <v/>
      </c>
      <c r="E3835" s="174" t="str">
        <f>IFERROR(VLOOKUP(C3835,Mappings!$B$13:$E$31,4,FALSE),"")</f>
        <v/>
      </c>
      <c r="F3835" s="219">
        <f>SUM('RRP data input'!E3836:L3836)</f>
        <v>0</v>
      </c>
      <c r="G3835" s="219">
        <f>SUM('RRP data input'!E3836:P3836)</f>
        <v>0</v>
      </c>
      <c r="H3835" s="143" t="str">
        <f t="shared" si="60"/>
        <v/>
      </c>
    </row>
    <row r="3836" spans="2:8" customFormat="1">
      <c r="B3836" s="185" t="str">
        <f>IF(OR('RRP data input'!B3837="",'RRP data input'!B3837=0),"",'RRP data input'!B3837)</f>
        <v/>
      </c>
      <c r="C3836" s="174" t="str">
        <f>IF('RRP data input'!C3837=0,"",'RRP data input'!C3837)</f>
        <v/>
      </c>
      <c r="D3836" s="174" t="str">
        <f>IF('RRP data input'!D3837=0,"",'RRP data input'!D3837)</f>
        <v/>
      </c>
      <c r="E3836" s="174" t="str">
        <f>IFERROR(VLOOKUP(C3836,Mappings!$B$13:$E$31,4,FALSE),"")</f>
        <v/>
      </c>
      <c r="F3836" s="219">
        <f>SUM('RRP data input'!E3837:L3837)</f>
        <v>0</v>
      </c>
      <c r="G3836" s="219">
        <f>SUM('RRP data input'!E3837:P3837)</f>
        <v>0</v>
      </c>
      <c r="H3836" s="143" t="str">
        <f t="shared" si="60"/>
        <v/>
      </c>
    </row>
    <row r="3837" spans="2:8" customFormat="1">
      <c r="B3837" s="185" t="str">
        <f>IF(OR('RRP data input'!B3838="",'RRP data input'!B3838=0),"",'RRP data input'!B3838)</f>
        <v/>
      </c>
      <c r="C3837" s="174" t="str">
        <f>IF('RRP data input'!C3838=0,"",'RRP data input'!C3838)</f>
        <v/>
      </c>
      <c r="D3837" s="174" t="str">
        <f>IF('RRP data input'!D3838=0,"",'RRP data input'!D3838)</f>
        <v/>
      </c>
      <c r="E3837" s="174" t="str">
        <f>IFERROR(VLOOKUP(C3837,Mappings!$B$13:$E$31,4,FALSE),"")</f>
        <v/>
      </c>
      <c r="F3837" s="219">
        <f>SUM('RRP data input'!E3838:L3838)</f>
        <v>0</v>
      </c>
      <c r="G3837" s="219">
        <f>SUM('RRP data input'!E3838:P3838)</f>
        <v>0</v>
      </c>
      <c r="H3837" s="143" t="str">
        <f t="shared" si="60"/>
        <v/>
      </c>
    </row>
    <row r="3838" spans="2:8" customFormat="1">
      <c r="B3838" s="185" t="str">
        <f>IF(OR('RRP data input'!B3839="",'RRP data input'!B3839=0),"",'RRP data input'!B3839)</f>
        <v/>
      </c>
      <c r="C3838" s="174" t="str">
        <f>IF('RRP data input'!C3839=0,"",'RRP data input'!C3839)</f>
        <v/>
      </c>
      <c r="D3838" s="174" t="str">
        <f>IF('RRP data input'!D3839=0,"",'RRP data input'!D3839)</f>
        <v/>
      </c>
      <c r="E3838" s="174" t="str">
        <f>IFERROR(VLOOKUP(C3838,Mappings!$B$13:$E$31,4,FALSE),"")</f>
        <v/>
      </c>
      <c r="F3838" s="219">
        <f>SUM('RRP data input'!E3839:L3839)</f>
        <v>0</v>
      </c>
      <c r="G3838" s="219">
        <f>SUM('RRP data input'!E3839:P3839)</f>
        <v>0</v>
      </c>
      <c r="H3838" s="143" t="str">
        <f t="shared" si="60"/>
        <v/>
      </c>
    </row>
    <row r="3839" spans="2:8" customFormat="1">
      <c r="B3839" s="185" t="str">
        <f>IF(OR('RRP data input'!B3840="",'RRP data input'!B3840=0),"",'RRP data input'!B3840)</f>
        <v/>
      </c>
      <c r="C3839" s="174" t="str">
        <f>IF('RRP data input'!C3840=0,"",'RRP data input'!C3840)</f>
        <v/>
      </c>
      <c r="D3839" s="174" t="str">
        <f>IF('RRP data input'!D3840=0,"",'RRP data input'!D3840)</f>
        <v/>
      </c>
      <c r="E3839" s="174" t="str">
        <f>IFERROR(VLOOKUP(C3839,Mappings!$B$13:$E$31,4,FALSE),"")</f>
        <v/>
      </c>
      <c r="F3839" s="219">
        <f>SUM('RRP data input'!E3840:L3840)</f>
        <v>0</v>
      </c>
      <c r="G3839" s="219">
        <f>SUM('RRP data input'!E3840:P3840)</f>
        <v>0</v>
      </c>
      <c r="H3839" s="143" t="str">
        <f t="shared" si="60"/>
        <v/>
      </c>
    </row>
    <row r="3840" spans="2:8" customFormat="1">
      <c r="B3840" s="185" t="str">
        <f>IF(OR('RRP data input'!B3841="",'RRP data input'!B3841=0),"",'RRP data input'!B3841)</f>
        <v/>
      </c>
      <c r="C3840" s="174" t="str">
        <f>IF('RRP data input'!C3841=0,"",'RRP data input'!C3841)</f>
        <v/>
      </c>
      <c r="D3840" s="174" t="str">
        <f>IF('RRP data input'!D3841=0,"",'RRP data input'!D3841)</f>
        <v/>
      </c>
      <c r="E3840" s="174" t="str">
        <f>IFERROR(VLOOKUP(C3840,Mappings!$B$13:$E$31,4,FALSE),"")</f>
        <v/>
      </c>
      <c r="F3840" s="219">
        <f>SUM('RRP data input'!E3841:L3841)</f>
        <v>0</v>
      </c>
      <c r="G3840" s="219">
        <f>SUM('RRP data input'!E3841:P3841)</f>
        <v>0</v>
      </c>
      <c r="H3840" s="143" t="str">
        <f t="shared" si="60"/>
        <v/>
      </c>
    </row>
    <row r="3841" spans="2:8" customFormat="1">
      <c r="B3841" s="185" t="str">
        <f>IF(OR('RRP data input'!B3842="",'RRP data input'!B3842=0),"",'RRP data input'!B3842)</f>
        <v/>
      </c>
      <c r="C3841" s="174" t="str">
        <f>IF('RRP data input'!C3842=0,"",'RRP data input'!C3842)</f>
        <v/>
      </c>
      <c r="D3841" s="174" t="str">
        <f>IF('RRP data input'!D3842=0,"",'RRP data input'!D3842)</f>
        <v/>
      </c>
      <c r="E3841" s="174" t="str">
        <f>IFERROR(VLOOKUP(C3841,Mappings!$B$13:$E$31,4,FALSE),"")</f>
        <v/>
      </c>
      <c r="F3841" s="219">
        <f>SUM('RRP data input'!E3842:L3842)</f>
        <v>0</v>
      </c>
      <c r="G3841" s="219">
        <f>SUM('RRP data input'!E3842:P3842)</f>
        <v>0</v>
      </c>
      <c r="H3841" s="143" t="str">
        <f t="shared" si="60"/>
        <v/>
      </c>
    </row>
    <row r="3842" spans="2:8" customFormat="1">
      <c r="B3842" s="185" t="str">
        <f>IF(OR('RRP data input'!B3843="",'RRP data input'!B3843=0),"",'RRP data input'!B3843)</f>
        <v/>
      </c>
      <c r="C3842" s="174" t="str">
        <f>IF('RRP data input'!C3843=0,"",'RRP data input'!C3843)</f>
        <v/>
      </c>
      <c r="D3842" s="174" t="str">
        <f>IF('RRP data input'!D3843=0,"",'RRP data input'!D3843)</f>
        <v/>
      </c>
      <c r="E3842" s="174" t="str">
        <f>IFERROR(VLOOKUP(C3842,Mappings!$B$13:$E$31,4,FALSE),"")</f>
        <v/>
      </c>
      <c r="F3842" s="219">
        <f>SUM('RRP data input'!E3843:L3843)</f>
        <v>0</v>
      </c>
      <c r="G3842" s="219">
        <f>SUM('RRP data input'!E3843:P3843)</f>
        <v>0</v>
      </c>
      <c r="H3842" s="143" t="str">
        <f t="shared" si="60"/>
        <v/>
      </c>
    </row>
    <row r="3843" spans="2:8" customFormat="1">
      <c r="B3843" s="185" t="str">
        <f>IF(OR('RRP data input'!B3844="",'RRP data input'!B3844=0),"",'RRP data input'!B3844)</f>
        <v/>
      </c>
      <c r="C3843" s="174" t="str">
        <f>IF('RRP data input'!C3844=0,"",'RRP data input'!C3844)</f>
        <v/>
      </c>
      <c r="D3843" s="174" t="str">
        <f>IF('RRP data input'!D3844=0,"",'RRP data input'!D3844)</f>
        <v/>
      </c>
      <c r="E3843" s="174" t="str">
        <f>IFERROR(VLOOKUP(C3843,Mappings!$B$13:$E$31,4,FALSE),"")</f>
        <v/>
      </c>
      <c r="F3843" s="219">
        <f>SUM('RRP data input'!E3844:L3844)</f>
        <v>0</v>
      </c>
      <c r="G3843" s="219">
        <f>SUM('RRP data input'!E3844:P3844)</f>
        <v>0</v>
      </c>
      <c r="H3843" s="143" t="str">
        <f t="shared" si="60"/>
        <v/>
      </c>
    </row>
    <row r="3844" spans="2:8" customFormat="1">
      <c r="B3844" s="185" t="str">
        <f>IF(OR('RRP data input'!B3845="",'RRP data input'!B3845=0),"",'RRP data input'!B3845)</f>
        <v/>
      </c>
      <c r="C3844" s="174" t="str">
        <f>IF('RRP data input'!C3845=0,"",'RRP data input'!C3845)</f>
        <v/>
      </c>
      <c r="D3844" s="174" t="str">
        <f>IF('RRP data input'!D3845=0,"",'RRP data input'!D3845)</f>
        <v/>
      </c>
      <c r="E3844" s="174" t="str">
        <f>IFERROR(VLOOKUP(C3844,Mappings!$B$13:$E$31,4,FALSE),"")</f>
        <v/>
      </c>
      <c r="F3844" s="219">
        <f>SUM('RRP data input'!E3845:L3845)</f>
        <v>0</v>
      </c>
      <c r="G3844" s="219">
        <f>SUM('RRP data input'!E3845:P3845)</f>
        <v>0</v>
      </c>
      <c r="H3844" s="143" t="str">
        <f t="shared" si="60"/>
        <v/>
      </c>
    </row>
    <row r="3845" spans="2:8" customFormat="1">
      <c r="B3845" s="185" t="str">
        <f>IF(OR('RRP data input'!B3846="",'RRP data input'!B3846=0),"",'RRP data input'!B3846)</f>
        <v/>
      </c>
      <c r="C3845" s="174" t="str">
        <f>IF('RRP data input'!C3846=0,"",'RRP data input'!C3846)</f>
        <v/>
      </c>
      <c r="D3845" s="174" t="str">
        <f>IF('RRP data input'!D3846=0,"",'RRP data input'!D3846)</f>
        <v/>
      </c>
      <c r="E3845" s="174" t="str">
        <f>IFERROR(VLOOKUP(C3845,Mappings!$B$13:$E$31,4,FALSE),"")</f>
        <v/>
      </c>
      <c r="F3845" s="219">
        <f>SUM('RRP data input'!E3846:L3846)</f>
        <v>0</v>
      </c>
      <c r="G3845" s="219">
        <f>SUM('RRP data input'!E3846:P3846)</f>
        <v>0</v>
      </c>
      <c r="H3845" s="143" t="str">
        <f t="shared" si="60"/>
        <v/>
      </c>
    </row>
    <row r="3846" spans="2:8" customFormat="1">
      <c r="B3846" s="185" t="str">
        <f>IF(OR('RRP data input'!B3847="",'RRP data input'!B3847=0),"",'RRP data input'!B3847)</f>
        <v/>
      </c>
      <c r="C3846" s="174" t="str">
        <f>IF('RRP data input'!C3847=0,"",'RRP data input'!C3847)</f>
        <v/>
      </c>
      <c r="D3846" s="174" t="str">
        <f>IF('RRP data input'!D3847=0,"",'RRP data input'!D3847)</f>
        <v/>
      </c>
      <c r="E3846" s="174" t="str">
        <f>IFERROR(VLOOKUP(C3846,Mappings!$B$13:$E$31,4,FALSE),"")</f>
        <v/>
      </c>
      <c r="F3846" s="219">
        <f>SUM('RRP data input'!E3847:L3847)</f>
        <v>0</v>
      </c>
      <c r="G3846" s="219">
        <f>SUM('RRP data input'!E3847:P3847)</f>
        <v>0</v>
      </c>
      <c r="H3846" s="143" t="str">
        <f t="shared" si="60"/>
        <v/>
      </c>
    </row>
    <row r="3847" spans="2:8" customFormat="1">
      <c r="B3847" s="185" t="str">
        <f>IF(OR('RRP data input'!B3848="",'RRP data input'!B3848=0),"",'RRP data input'!B3848)</f>
        <v/>
      </c>
      <c r="C3847" s="174" t="str">
        <f>IF('RRP data input'!C3848=0,"",'RRP data input'!C3848)</f>
        <v/>
      </c>
      <c r="D3847" s="174" t="str">
        <f>IF('RRP data input'!D3848=0,"",'RRP data input'!D3848)</f>
        <v/>
      </c>
      <c r="E3847" s="174" t="str">
        <f>IFERROR(VLOOKUP(C3847,Mappings!$B$13:$E$31,4,FALSE),"")</f>
        <v/>
      </c>
      <c r="F3847" s="219">
        <f>SUM('RRP data input'!E3848:L3848)</f>
        <v>0</v>
      </c>
      <c r="G3847" s="219">
        <f>SUM('RRP data input'!E3848:P3848)</f>
        <v>0</v>
      </c>
      <c r="H3847" s="143" t="str">
        <f t="shared" si="60"/>
        <v/>
      </c>
    </row>
    <row r="3848" spans="2:8" customFormat="1">
      <c r="B3848" s="185" t="str">
        <f>IF(OR('RRP data input'!B3849="",'RRP data input'!B3849=0),"",'RRP data input'!B3849)</f>
        <v/>
      </c>
      <c r="C3848" s="174" t="str">
        <f>IF('RRP data input'!C3849=0,"",'RRP data input'!C3849)</f>
        <v/>
      </c>
      <c r="D3848" s="174" t="str">
        <f>IF('RRP data input'!D3849=0,"",'RRP data input'!D3849)</f>
        <v/>
      </c>
      <c r="E3848" s="174" t="str">
        <f>IFERROR(VLOOKUP(C3848,Mappings!$B$13:$E$31,4,FALSE),"")</f>
        <v/>
      </c>
      <c r="F3848" s="219">
        <f>SUM('RRP data input'!E3849:L3849)</f>
        <v>0</v>
      </c>
      <c r="G3848" s="219">
        <f>SUM('RRP data input'!E3849:P3849)</f>
        <v>0</v>
      </c>
      <c r="H3848" s="143" t="str">
        <f t="shared" si="60"/>
        <v/>
      </c>
    </row>
    <row r="3849" spans="2:8" customFormat="1">
      <c r="B3849" s="185" t="str">
        <f>IF(OR('RRP data input'!B3850="",'RRP data input'!B3850=0),"",'RRP data input'!B3850)</f>
        <v/>
      </c>
      <c r="C3849" s="174" t="str">
        <f>IF('RRP data input'!C3850=0,"",'RRP data input'!C3850)</f>
        <v/>
      </c>
      <c r="D3849" s="174" t="str">
        <f>IF('RRP data input'!D3850=0,"",'RRP data input'!D3850)</f>
        <v/>
      </c>
      <c r="E3849" s="174" t="str">
        <f>IFERROR(VLOOKUP(C3849,Mappings!$B$13:$E$31,4,FALSE),"")</f>
        <v/>
      </c>
      <c r="F3849" s="219">
        <f>SUM('RRP data input'!E3850:L3850)</f>
        <v>0</v>
      </c>
      <c r="G3849" s="219">
        <f>SUM('RRP data input'!E3850:P3850)</f>
        <v>0</v>
      </c>
      <c r="H3849" s="143" t="str">
        <f t="shared" ref="H3849:H3912" si="61">IF(OR(C3849="LVSSA",C3849="LVSSB",C3849="LVAL"),"LV",C3849)</f>
        <v/>
      </c>
    </row>
    <row r="3850" spans="2:8" customFormat="1">
      <c r="B3850" s="185" t="str">
        <f>IF(OR('RRP data input'!B3851="",'RRP data input'!B3851=0),"",'RRP data input'!B3851)</f>
        <v/>
      </c>
      <c r="C3850" s="174" t="str">
        <f>IF('RRP data input'!C3851=0,"",'RRP data input'!C3851)</f>
        <v/>
      </c>
      <c r="D3850" s="174" t="str">
        <f>IF('RRP data input'!D3851=0,"",'RRP data input'!D3851)</f>
        <v/>
      </c>
      <c r="E3850" s="174" t="str">
        <f>IFERROR(VLOOKUP(C3850,Mappings!$B$13:$E$31,4,FALSE),"")</f>
        <v/>
      </c>
      <c r="F3850" s="219">
        <f>SUM('RRP data input'!E3851:L3851)</f>
        <v>0</v>
      </c>
      <c r="G3850" s="219">
        <f>SUM('RRP data input'!E3851:P3851)</f>
        <v>0</v>
      </c>
      <c r="H3850" s="143" t="str">
        <f t="shared" si="61"/>
        <v/>
      </c>
    </row>
    <row r="3851" spans="2:8" customFormat="1">
      <c r="B3851" s="185" t="str">
        <f>IF(OR('RRP data input'!B3852="",'RRP data input'!B3852=0),"",'RRP data input'!B3852)</f>
        <v/>
      </c>
      <c r="C3851" s="174" t="str">
        <f>IF('RRP data input'!C3852=0,"",'RRP data input'!C3852)</f>
        <v/>
      </c>
      <c r="D3851" s="174" t="str">
        <f>IF('RRP data input'!D3852=0,"",'RRP data input'!D3852)</f>
        <v/>
      </c>
      <c r="E3851" s="174" t="str">
        <f>IFERROR(VLOOKUP(C3851,Mappings!$B$13:$E$31,4,FALSE),"")</f>
        <v/>
      </c>
      <c r="F3851" s="219">
        <f>SUM('RRP data input'!E3852:L3852)</f>
        <v>0</v>
      </c>
      <c r="G3851" s="219">
        <f>SUM('RRP data input'!E3852:P3852)</f>
        <v>0</v>
      </c>
      <c r="H3851" s="143" t="str">
        <f t="shared" si="61"/>
        <v/>
      </c>
    </row>
    <row r="3852" spans="2:8" customFormat="1">
      <c r="B3852" s="185" t="str">
        <f>IF(OR('RRP data input'!B3853="",'RRP data input'!B3853=0),"",'RRP data input'!B3853)</f>
        <v/>
      </c>
      <c r="C3852" s="174" t="str">
        <f>IF('RRP data input'!C3853=0,"",'RRP data input'!C3853)</f>
        <v/>
      </c>
      <c r="D3852" s="174" t="str">
        <f>IF('RRP data input'!D3853=0,"",'RRP data input'!D3853)</f>
        <v/>
      </c>
      <c r="E3852" s="174" t="str">
        <f>IFERROR(VLOOKUP(C3852,Mappings!$B$13:$E$31,4,FALSE),"")</f>
        <v/>
      </c>
      <c r="F3852" s="219">
        <f>SUM('RRP data input'!E3853:L3853)</f>
        <v>0</v>
      </c>
      <c r="G3852" s="219">
        <f>SUM('RRP data input'!E3853:P3853)</f>
        <v>0</v>
      </c>
      <c r="H3852" s="143" t="str">
        <f t="shared" si="61"/>
        <v/>
      </c>
    </row>
    <row r="3853" spans="2:8" customFormat="1">
      <c r="B3853" s="185" t="str">
        <f>IF(OR('RRP data input'!B3854="",'RRP data input'!B3854=0),"",'RRP data input'!B3854)</f>
        <v/>
      </c>
      <c r="C3853" s="174" t="str">
        <f>IF('RRP data input'!C3854=0,"",'RRP data input'!C3854)</f>
        <v/>
      </c>
      <c r="D3853" s="174" t="str">
        <f>IF('RRP data input'!D3854=0,"",'RRP data input'!D3854)</f>
        <v/>
      </c>
      <c r="E3853" s="174" t="str">
        <f>IFERROR(VLOOKUP(C3853,Mappings!$B$13:$E$31,4,FALSE),"")</f>
        <v/>
      </c>
      <c r="F3853" s="219">
        <f>SUM('RRP data input'!E3854:L3854)</f>
        <v>0</v>
      </c>
      <c r="G3853" s="219">
        <f>SUM('RRP data input'!E3854:P3854)</f>
        <v>0</v>
      </c>
      <c r="H3853" s="143" t="str">
        <f t="shared" si="61"/>
        <v/>
      </c>
    </row>
    <row r="3854" spans="2:8" customFormat="1">
      <c r="B3854" s="185" t="str">
        <f>IF(OR('RRP data input'!B3855="",'RRP data input'!B3855=0),"",'RRP data input'!B3855)</f>
        <v/>
      </c>
      <c r="C3854" s="174" t="str">
        <f>IF('RRP data input'!C3855=0,"",'RRP data input'!C3855)</f>
        <v/>
      </c>
      <c r="D3854" s="174" t="str">
        <f>IF('RRP data input'!D3855=0,"",'RRP data input'!D3855)</f>
        <v/>
      </c>
      <c r="E3854" s="174" t="str">
        <f>IFERROR(VLOOKUP(C3854,Mappings!$B$13:$E$31,4,FALSE),"")</f>
        <v/>
      </c>
      <c r="F3854" s="219">
        <f>SUM('RRP data input'!E3855:L3855)</f>
        <v>0</v>
      </c>
      <c r="G3854" s="219">
        <f>SUM('RRP data input'!E3855:P3855)</f>
        <v>0</v>
      </c>
      <c r="H3854" s="143" t="str">
        <f t="shared" si="61"/>
        <v/>
      </c>
    </row>
    <row r="3855" spans="2:8" customFormat="1">
      <c r="B3855" s="185" t="str">
        <f>IF(OR('RRP data input'!B3856="",'RRP data input'!B3856=0),"",'RRP data input'!B3856)</f>
        <v/>
      </c>
      <c r="C3855" s="174" t="str">
        <f>IF('RRP data input'!C3856=0,"",'RRP data input'!C3856)</f>
        <v/>
      </c>
      <c r="D3855" s="174" t="str">
        <f>IF('RRP data input'!D3856=0,"",'RRP data input'!D3856)</f>
        <v/>
      </c>
      <c r="E3855" s="174" t="str">
        <f>IFERROR(VLOOKUP(C3855,Mappings!$B$13:$E$31,4,FALSE),"")</f>
        <v/>
      </c>
      <c r="F3855" s="219">
        <f>SUM('RRP data input'!E3856:L3856)</f>
        <v>0</v>
      </c>
      <c r="G3855" s="219">
        <f>SUM('RRP data input'!E3856:P3856)</f>
        <v>0</v>
      </c>
      <c r="H3855" s="143" t="str">
        <f t="shared" si="61"/>
        <v/>
      </c>
    </row>
    <row r="3856" spans="2:8" customFormat="1">
      <c r="B3856" s="185" t="str">
        <f>IF(OR('RRP data input'!B3857="",'RRP data input'!B3857=0),"",'RRP data input'!B3857)</f>
        <v/>
      </c>
      <c r="C3856" s="174" t="str">
        <f>IF('RRP data input'!C3857=0,"",'RRP data input'!C3857)</f>
        <v/>
      </c>
      <c r="D3856" s="174" t="str">
        <f>IF('RRP data input'!D3857=0,"",'RRP data input'!D3857)</f>
        <v/>
      </c>
      <c r="E3856" s="174" t="str">
        <f>IFERROR(VLOOKUP(C3856,Mappings!$B$13:$E$31,4,FALSE),"")</f>
        <v/>
      </c>
      <c r="F3856" s="219">
        <f>SUM('RRP data input'!E3857:L3857)</f>
        <v>0</v>
      </c>
      <c r="G3856" s="219">
        <f>SUM('RRP data input'!E3857:P3857)</f>
        <v>0</v>
      </c>
      <c r="H3856" s="143" t="str">
        <f t="shared" si="61"/>
        <v/>
      </c>
    </row>
    <row r="3857" spans="2:8" customFormat="1">
      <c r="B3857" s="185" t="str">
        <f>IF(OR('RRP data input'!B3858="",'RRP data input'!B3858=0),"",'RRP data input'!B3858)</f>
        <v/>
      </c>
      <c r="C3857" s="174" t="str">
        <f>IF('RRP data input'!C3858=0,"",'RRP data input'!C3858)</f>
        <v/>
      </c>
      <c r="D3857" s="174" t="str">
        <f>IF('RRP data input'!D3858=0,"",'RRP data input'!D3858)</f>
        <v/>
      </c>
      <c r="E3857" s="174" t="str">
        <f>IFERROR(VLOOKUP(C3857,Mappings!$B$13:$E$31,4,FALSE),"")</f>
        <v/>
      </c>
      <c r="F3857" s="219">
        <f>SUM('RRP data input'!E3858:L3858)</f>
        <v>0</v>
      </c>
      <c r="G3857" s="219">
        <f>SUM('RRP data input'!E3858:P3858)</f>
        <v>0</v>
      </c>
      <c r="H3857" s="143" t="str">
        <f t="shared" si="61"/>
        <v/>
      </c>
    </row>
    <row r="3858" spans="2:8" customFormat="1">
      <c r="B3858" s="185" t="str">
        <f>IF(OR('RRP data input'!B3859="",'RRP data input'!B3859=0),"",'RRP data input'!B3859)</f>
        <v/>
      </c>
      <c r="C3858" s="174" t="str">
        <f>IF('RRP data input'!C3859=0,"",'RRP data input'!C3859)</f>
        <v/>
      </c>
      <c r="D3858" s="174" t="str">
        <f>IF('RRP data input'!D3859=0,"",'RRP data input'!D3859)</f>
        <v/>
      </c>
      <c r="E3858" s="174" t="str">
        <f>IFERROR(VLOOKUP(C3858,Mappings!$B$13:$E$31,4,FALSE),"")</f>
        <v/>
      </c>
      <c r="F3858" s="219">
        <f>SUM('RRP data input'!E3859:L3859)</f>
        <v>0</v>
      </c>
      <c r="G3858" s="219">
        <f>SUM('RRP data input'!E3859:P3859)</f>
        <v>0</v>
      </c>
      <c r="H3858" s="143" t="str">
        <f t="shared" si="61"/>
        <v/>
      </c>
    </row>
    <row r="3859" spans="2:8" customFormat="1">
      <c r="B3859" s="185" t="str">
        <f>IF(OR('RRP data input'!B3860="",'RRP data input'!B3860=0),"",'RRP data input'!B3860)</f>
        <v/>
      </c>
      <c r="C3859" s="174" t="str">
        <f>IF('RRP data input'!C3860=0,"",'RRP data input'!C3860)</f>
        <v/>
      </c>
      <c r="D3859" s="174" t="str">
        <f>IF('RRP data input'!D3860=0,"",'RRP data input'!D3860)</f>
        <v/>
      </c>
      <c r="E3859" s="174" t="str">
        <f>IFERROR(VLOOKUP(C3859,Mappings!$B$13:$E$31,4,FALSE),"")</f>
        <v/>
      </c>
      <c r="F3859" s="219">
        <f>SUM('RRP data input'!E3860:L3860)</f>
        <v>0</v>
      </c>
      <c r="G3859" s="219">
        <f>SUM('RRP data input'!E3860:P3860)</f>
        <v>0</v>
      </c>
      <c r="H3859" s="143" t="str">
        <f t="shared" si="61"/>
        <v/>
      </c>
    </row>
    <row r="3860" spans="2:8" customFormat="1">
      <c r="B3860" s="185" t="str">
        <f>IF(OR('RRP data input'!B3861="",'RRP data input'!B3861=0),"",'RRP data input'!B3861)</f>
        <v/>
      </c>
      <c r="C3860" s="174" t="str">
        <f>IF('RRP data input'!C3861=0,"",'RRP data input'!C3861)</f>
        <v/>
      </c>
      <c r="D3860" s="174" t="str">
        <f>IF('RRP data input'!D3861=0,"",'RRP data input'!D3861)</f>
        <v/>
      </c>
      <c r="E3860" s="174" t="str">
        <f>IFERROR(VLOOKUP(C3860,Mappings!$B$13:$E$31,4,FALSE),"")</f>
        <v/>
      </c>
      <c r="F3860" s="219">
        <f>SUM('RRP data input'!E3861:L3861)</f>
        <v>0</v>
      </c>
      <c r="G3860" s="219">
        <f>SUM('RRP data input'!E3861:P3861)</f>
        <v>0</v>
      </c>
      <c r="H3860" s="143" t="str">
        <f t="shared" si="61"/>
        <v/>
      </c>
    </row>
    <row r="3861" spans="2:8" customFormat="1">
      <c r="B3861" s="185" t="str">
        <f>IF(OR('RRP data input'!B3862="",'RRP data input'!B3862=0),"",'RRP data input'!B3862)</f>
        <v/>
      </c>
      <c r="C3861" s="174" t="str">
        <f>IF('RRP data input'!C3862=0,"",'RRP data input'!C3862)</f>
        <v/>
      </c>
      <c r="D3861" s="174" t="str">
        <f>IF('RRP data input'!D3862=0,"",'RRP data input'!D3862)</f>
        <v/>
      </c>
      <c r="E3861" s="174" t="str">
        <f>IFERROR(VLOOKUP(C3861,Mappings!$B$13:$E$31,4,FALSE),"")</f>
        <v/>
      </c>
      <c r="F3861" s="219">
        <f>SUM('RRP data input'!E3862:L3862)</f>
        <v>0</v>
      </c>
      <c r="G3861" s="219">
        <f>SUM('RRP data input'!E3862:P3862)</f>
        <v>0</v>
      </c>
      <c r="H3861" s="143" t="str">
        <f t="shared" si="61"/>
        <v/>
      </c>
    </row>
    <row r="3862" spans="2:8" customFormat="1">
      <c r="B3862" s="185" t="str">
        <f>IF(OR('RRP data input'!B3863="",'RRP data input'!B3863=0),"",'RRP data input'!B3863)</f>
        <v/>
      </c>
      <c r="C3862" s="174" t="str">
        <f>IF('RRP data input'!C3863=0,"",'RRP data input'!C3863)</f>
        <v/>
      </c>
      <c r="D3862" s="174" t="str">
        <f>IF('RRP data input'!D3863=0,"",'RRP data input'!D3863)</f>
        <v/>
      </c>
      <c r="E3862" s="174" t="str">
        <f>IFERROR(VLOOKUP(C3862,Mappings!$B$13:$E$31,4,FALSE),"")</f>
        <v/>
      </c>
      <c r="F3862" s="219">
        <f>SUM('RRP data input'!E3863:L3863)</f>
        <v>0</v>
      </c>
      <c r="G3862" s="219">
        <f>SUM('RRP data input'!E3863:P3863)</f>
        <v>0</v>
      </c>
      <c r="H3862" s="143" t="str">
        <f t="shared" si="61"/>
        <v/>
      </c>
    </row>
    <row r="3863" spans="2:8" customFormat="1">
      <c r="B3863" s="185" t="str">
        <f>IF(OR('RRP data input'!B3864="",'RRP data input'!B3864=0),"",'RRP data input'!B3864)</f>
        <v/>
      </c>
      <c r="C3863" s="174" t="str">
        <f>IF('RRP data input'!C3864=0,"",'RRP data input'!C3864)</f>
        <v/>
      </c>
      <c r="D3863" s="174" t="str">
        <f>IF('RRP data input'!D3864=0,"",'RRP data input'!D3864)</f>
        <v/>
      </c>
      <c r="E3863" s="174" t="str">
        <f>IFERROR(VLOOKUP(C3863,Mappings!$B$13:$E$31,4,FALSE),"")</f>
        <v/>
      </c>
      <c r="F3863" s="219">
        <f>SUM('RRP data input'!E3864:L3864)</f>
        <v>0</v>
      </c>
      <c r="G3863" s="219">
        <f>SUM('RRP data input'!E3864:P3864)</f>
        <v>0</v>
      </c>
      <c r="H3863" s="143" t="str">
        <f t="shared" si="61"/>
        <v/>
      </c>
    </row>
    <row r="3864" spans="2:8" customFormat="1">
      <c r="B3864" s="185" t="str">
        <f>IF(OR('RRP data input'!B3865="",'RRP data input'!B3865=0),"",'RRP data input'!B3865)</f>
        <v/>
      </c>
      <c r="C3864" s="174" t="str">
        <f>IF('RRP data input'!C3865=0,"",'RRP data input'!C3865)</f>
        <v/>
      </c>
      <c r="D3864" s="174" t="str">
        <f>IF('RRP data input'!D3865=0,"",'RRP data input'!D3865)</f>
        <v/>
      </c>
      <c r="E3864" s="174" t="str">
        <f>IFERROR(VLOOKUP(C3864,Mappings!$B$13:$E$31,4,FALSE),"")</f>
        <v/>
      </c>
      <c r="F3864" s="219">
        <f>SUM('RRP data input'!E3865:L3865)</f>
        <v>0</v>
      </c>
      <c r="G3864" s="219">
        <f>SUM('RRP data input'!E3865:P3865)</f>
        <v>0</v>
      </c>
      <c r="H3864" s="143" t="str">
        <f t="shared" si="61"/>
        <v/>
      </c>
    </row>
    <row r="3865" spans="2:8" customFormat="1">
      <c r="B3865" s="185" t="str">
        <f>IF(OR('RRP data input'!B3866="",'RRP data input'!B3866=0),"",'RRP data input'!B3866)</f>
        <v/>
      </c>
      <c r="C3865" s="174" t="str">
        <f>IF('RRP data input'!C3866=0,"",'RRP data input'!C3866)</f>
        <v/>
      </c>
      <c r="D3865" s="174" t="str">
        <f>IF('RRP data input'!D3866=0,"",'RRP data input'!D3866)</f>
        <v/>
      </c>
      <c r="E3865" s="174" t="str">
        <f>IFERROR(VLOOKUP(C3865,Mappings!$B$13:$E$31,4,FALSE),"")</f>
        <v/>
      </c>
      <c r="F3865" s="219">
        <f>SUM('RRP data input'!E3866:L3866)</f>
        <v>0</v>
      </c>
      <c r="G3865" s="219">
        <f>SUM('RRP data input'!E3866:P3866)</f>
        <v>0</v>
      </c>
      <c r="H3865" s="143" t="str">
        <f t="shared" si="61"/>
        <v/>
      </c>
    </row>
    <row r="3866" spans="2:8" customFormat="1">
      <c r="B3866" s="185" t="str">
        <f>IF(OR('RRP data input'!B3867="",'RRP data input'!B3867=0),"",'RRP data input'!B3867)</f>
        <v/>
      </c>
      <c r="C3866" s="174" t="str">
        <f>IF('RRP data input'!C3867=0,"",'RRP data input'!C3867)</f>
        <v/>
      </c>
      <c r="D3866" s="174" t="str">
        <f>IF('RRP data input'!D3867=0,"",'RRP data input'!D3867)</f>
        <v/>
      </c>
      <c r="E3866" s="174" t="str">
        <f>IFERROR(VLOOKUP(C3866,Mappings!$B$13:$E$31,4,FALSE),"")</f>
        <v/>
      </c>
      <c r="F3866" s="219">
        <f>SUM('RRP data input'!E3867:L3867)</f>
        <v>0</v>
      </c>
      <c r="G3866" s="219">
        <f>SUM('RRP data input'!E3867:P3867)</f>
        <v>0</v>
      </c>
      <c r="H3866" s="143" t="str">
        <f t="shared" si="61"/>
        <v/>
      </c>
    </row>
    <row r="3867" spans="2:8" customFormat="1">
      <c r="B3867" s="185" t="str">
        <f>IF(OR('RRP data input'!B3868="",'RRP data input'!B3868=0),"",'RRP data input'!B3868)</f>
        <v/>
      </c>
      <c r="C3867" s="174" t="str">
        <f>IF('RRP data input'!C3868=0,"",'RRP data input'!C3868)</f>
        <v/>
      </c>
      <c r="D3867" s="174" t="str">
        <f>IF('RRP data input'!D3868=0,"",'RRP data input'!D3868)</f>
        <v/>
      </c>
      <c r="E3867" s="174" t="str">
        <f>IFERROR(VLOOKUP(C3867,Mappings!$B$13:$E$31,4,FALSE),"")</f>
        <v/>
      </c>
      <c r="F3867" s="219">
        <f>SUM('RRP data input'!E3868:L3868)</f>
        <v>0</v>
      </c>
      <c r="G3867" s="219">
        <f>SUM('RRP data input'!E3868:P3868)</f>
        <v>0</v>
      </c>
      <c r="H3867" s="143" t="str">
        <f t="shared" si="61"/>
        <v/>
      </c>
    </row>
    <row r="3868" spans="2:8" customFormat="1">
      <c r="B3868" s="185" t="str">
        <f>IF(OR('RRP data input'!B3869="",'RRP data input'!B3869=0),"",'RRP data input'!B3869)</f>
        <v/>
      </c>
      <c r="C3868" s="174" t="str">
        <f>IF('RRP data input'!C3869=0,"",'RRP data input'!C3869)</f>
        <v/>
      </c>
      <c r="D3868" s="174" t="str">
        <f>IF('RRP data input'!D3869=0,"",'RRP data input'!D3869)</f>
        <v/>
      </c>
      <c r="E3868" s="174" t="str">
        <f>IFERROR(VLOOKUP(C3868,Mappings!$B$13:$E$31,4,FALSE),"")</f>
        <v/>
      </c>
      <c r="F3868" s="219">
        <f>SUM('RRP data input'!E3869:L3869)</f>
        <v>0</v>
      </c>
      <c r="G3868" s="219">
        <f>SUM('RRP data input'!E3869:P3869)</f>
        <v>0</v>
      </c>
      <c r="H3868" s="143" t="str">
        <f t="shared" si="61"/>
        <v/>
      </c>
    </row>
    <row r="3869" spans="2:8" customFormat="1">
      <c r="B3869" s="185" t="str">
        <f>IF(OR('RRP data input'!B3870="",'RRP data input'!B3870=0),"",'RRP data input'!B3870)</f>
        <v/>
      </c>
      <c r="C3869" s="174" t="str">
        <f>IF('RRP data input'!C3870=0,"",'RRP data input'!C3870)</f>
        <v/>
      </c>
      <c r="D3869" s="174" t="str">
        <f>IF('RRP data input'!D3870=0,"",'RRP data input'!D3870)</f>
        <v/>
      </c>
      <c r="E3869" s="174" t="str">
        <f>IFERROR(VLOOKUP(C3869,Mappings!$B$13:$E$31,4,FALSE),"")</f>
        <v/>
      </c>
      <c r="F3869" s="219">
        <f>SUM('RRP data input'!E3870:L3870)</f>
        <v>0</v>
      </c>
      <c r="G3869" s="219">
        <f>SUM('RRP data input'!E3870:P3870)</f>
        <v>0</v>
      </c>
      <c r="H3869" s="143" t="str">
        <f t="shared" si="61"/>
        <v/>
      </c>
    </row>
    <row r="3870" spans="2:8" customFormat="1">
      <c r="B3870" s="185" t="str">
        <f>IF(OR('RRP data input'!B3871="",'RRP data input'!B3871=0),"",'RRP data input'!B3871)</f>
        <v/>
      </c>
      <c r="C3870" s="174" t="str">
        <f>IF('RRP data input'!C3871=0,"",'RRP data input'!C3871)</f>
        <v/>
      </c>
      <c r="D3870" s="174" t="str">
        <f>IF('RRP data input'!D3871=0,"",'RRP data input'!D3871)</f>
        <v/>
      </c>
      <c r="E3870" s="174" t="str">
        <f>IFERROR(VLOOKUP(C3870,Mappings!$B$13:$E$31,4,FALSE),"")</f>
        <v/>
      </c>
      <c r="F3870" s="219">
        <f>SUM('RRP data input'!E3871:L3871)</f>
        <v>0</v>
      </c>
      <c r="G3870" s="219">
        <f>SUM('RRP data input'!E3871:P3871)</f>
        <v>0</v>
      </c>
      <c r="H3870" s="143" t="str">
        <f t="shared" si="61"/>
        <v/>
      </c>
    </row>
    <row r="3871" spans="2:8" customFormat="1">
      <c r="B3871" s="185" t="str">
        <f>IF(OR('RRP data input'!B3872="",'RRP data input'!B3872=0),"",'RRP data input'!B3872)</f>
        <v/>
      </c>
      <c r="C3871" s="174" t="str">
        <f>IF('RRP data input'!C3872=0,"",'RRP data input'!C3872)</f>
        <v/>
      </c>
      <c r="D3871" s="174" t="str">
        <f>IF('RRP data input'!D3872=0,"",'RRP data input'!D3872)</f>
        <v/>
      </c>
      <c r="E3871" s="174" t="str">
        <f>IFERROR(VLOOKUP(C3871,Mappings!$B$13:$E$31,4,FALSE),"")</f>
        <v/>
      </c>
      <c r="F3871" s="219">
        <f>SUM('RRP data input'!E3872:L3872)</f>
        <v>0</v>
      </c>
      <c r="G3871" s="219">
        <f>SUM('RRP data input'!E3872:P3872)</f>
        <v>0</v>
      </c>
      <c r="H3871" s="143" t="str">
        <f t="shared" si="61"/>
        <v/>
      </c>
    </row>
    <row r="3872" spans="2:8" customFormat="1">
      <c r="B3872" s="185" t="str">
        <f>IF(OR('RRP data input'!B3873="",'RRP data input'!B3873=0),"",'RRP data input'!B3873)</f>
        <v/>
      </c>
      <c r="C3872" s="174" t="str">
        <f>IF('RRP data input'!C3873=0,"",'RRP data input'!C3873)</f>
        <v/>
      </c>
      <c r="D3872" s="174" t="str">
        <f>IF('RRP data input'!D3873=0,"",'RRP data input'!D3873)</f>
        <v/>
      </c>
      <c r="E3872" s="174" t="str">
        <f>IFERROR(VLOOKUP(C3872,Mappings!$B$13:$E$31,4,FALSE),"")</f>
        <v/>
      </c>
      <c r="F3872" s="219">
        <f>SUM('RRP data input'!E3873:L3873)</f>
        <v>0</v>
      </c>
      <c r="G3872" s="219">
        <f>SUM('RRP data input'!E3873:P3873)</f>
        <v>0</v>
      </c>
      <c r="H3872" s="143" t="str">
        <f t="shared" si="61"/>
        <v/>
      </c>
    </row>
    <row r="3873" spans="2:8" customFormat="1">
      <c r="B3873" s="185" t="str">
        <f>IF(OR('RRP data input'!B3874="",'RRP data input'!B3874=0),"",'RRP data input'!B3874)</f>
        <v/>
      </c>
      <c r="C3873" s="174" t="str">
        <f>IF('RRP data input'!C3874=0,"",'RRP data input'!C3874)</f>
        <v/>
      </c>
      <c r="D3873" s="174" t="str">
        <f>IF('RRP data input'!D3874=0,"",'RRP data input'!D3874)</f>
        <v/>
      </c>
      <c r="E3873" s="174" t="str">
        <f>IFERROR(VLOOKUP(C3873,Mappings!$B$13:$E$31,4,FALSE),"")</f>
        <v/>
      </c>
      <c r="F3873" s="219">
        <f>SUM('RRP data input'!E3874:L3874)</f>
        <v>0</v>
      </c>
      <c r="G3873" s="219">
        <f>SUM('RRP data input'!E3874:P3874)</f>
        <v>0</v>
      </c>
      <c r="H3873" s="143" t="str">
        <f t="shared" si="61"/>
        <v/>
      </c>
    </row>
    <row r="3874" spans="2:8" customFormat="1">
      <c r="B3874" s="185" t="str">
        <f>IF(OR('RRP data input'!B3875="",'RRP data input'!B3875=0),"",'RRP data input'!B3875)</f>
        <v/>
      </c>
      <c r="C3874" s="174" t="str">
        <f>IF('RRP data input'!C3875=0,"",'RRP data input'!C3875)</f>
        <v/>
      </c>
      <c r="D3874" s="174" t="str">
        <f>IF('RRP data input'!D3875=0,"",'RRP data input'!D3875)</f>
        <v/>
      </c>
      <c r="E3874" s="174" t="str">
        <f>IFERROR(VLOOKUP(C3874,Mappings!$B$13:$E$31,4,FALSE),"")</f>
        <v/>
      </c>
      <c r="F3874" s="219">
        <f>SUM('RRP data input'!E3875:L3875)</f>
        <v>0</v>
      </c>
      <c r="G3874" s="219">
        <f>SUM('RRP data input'!E3875:P3875)</f>
        <v>0</v>
      </c>
      <c r="H3874" s="143" t="str">
        <f t="shared" si="61"/>
        <v/>
      </c>
    </row>
    <row r="3875" spans="2:8" customFormat="1">
      <c r="B3875" s="185" t="str">
        <f>IF(OR('RRP data input'!B3876="",'RRP data input'!B3876=0),"",'RRP data input'!B3876)</f>
        <v/>
      </c>
      <c r="C3875" s="174" t="str">
        <f>IF('RRP data input'!C3876=0,"",'RRP data input'!C3876)</f>
        <v/>
      </c>
      <c r="D3875" s="174" t="str">
        <f>IF('RRP data input'!D3876=0,"",'RRP data input'!D3876)</f>
        <v/>
      </c>
      <c r="E3875" s="174" t="str">
        <f>IFERROR(VLOOKUP(C3875,Mappings!$B$13:$E$31,4,FALSE),"")</f>
        <v/>
      </c>
      <c r="F3875" s="219">
        <f>SUM('RRP data input'!E3876:L3876)</f>
        <v>0</v>
      </c>
      <c r="G3875" s="219">
        <f>SUM('RRP data input'!E3876:P3876)</f>
        <v>0</v>
      </c>
      <c r="H3875" s="143" t="str">
        <f t="shared" si="61"/>
        <v/>
      </c>
    </row>
    <row r="3876" spans="2:8" customFormat="1">
      <c r="B3876" s="185" t="str">
        <f>IF(OR('RRP data input'!B3877="",'RRP data input'!B3877=0),"",'RRP data input'!B3877)</f>
        <v/>
      </c>
      <c r="C3876" s="174" t="str">
        <f>IF('RRP data input'!C3877=0,"",'RRP data input'!C3877)</f>
        <v/>
      </c>
      <c r="D3876" s="174" t="str">
        <f>IF('RRP data input'!D3877=0,"",'RRP data input'!D3877)</f>
        <v/>
      </c>
      <c r="E3876" s="174" t="str">
        <f>IFERROR(VLOOKUP(C3876,Mappings!$B$13:$E$31,4,FALSE),"")</f>
        <v/>
      </c>
      <c r="F3876" s="219">
        <f>SUM('RRP data input'!E3877:L3877)</f>
        <v>0</v>
      </c>
      <c r="G3876" s="219">
        <f>SUM('RRP data input'!E3877:P3877)</f>
        <v>0</v>
      </c>
      <c r="H3876" s="143" t="str">
        <f t="shared" si="61"/>
        <v/>
      </c>
    </row>
    <row r="3877" spans="2:8" customFormat="1">
      <c r="B3877" s="185" t="str">
        <f>IF(OR('RRP data input'!B3878="",'RRP data input'!B3878=0),"",'RRP data input'!B3878)</f>
        <v/>
      </c>
      <c r="C3877" s="174" t="str">
        <f>IF('RRP data input'!C3878=0,"",'RRP data input'!C3878)</f>
        <v/>
      </c>
      <c r="D3877" s="174" t="str">
        <f>IF('RRP data input'!D3878=0,"",'RRP data input'!D3878)</f>
        <v/>
      </c>
      <c r="E3877" s="174" t="str">
        <f>IFERROR(VLOOKUP(C3877,Mappings!$B$13:$E$31,4,FALSE),"")</f>
        <v/>
      </c>
      <c r="F3877" s="219">
        <f>SUM('RRP data input'!E3878:L3878)</f>
        <v>0</v>
      </c>
      <c r="G3877" s="219">
        <f>SUM('RRP data input'!E3878:P3878)</f>
        <v>0</v>
      </c>
      <c r="H3877" s="143" t="str">
        <f t="shared" si="61"/>
        <v/>
      </c>
    </row>
    <row r="3878" spans="2:8" customFormat="1">
      <c r="B3878" s="185" t="str">
        <f>IF(OR('RRP data input'!B3879="",'RRP data input'!B3879=0),"",'RRP data input'!B3879)</f>
        <v/>
      </c>
      <c r="C3878" s="174" t="str">
        <f>IF('RRP data input'!C3879=0,"",'RRP data input'!C3879)</f>
        <v/>
      </c>
      <c r="D3878" s="174" t="str">
        <f>IF('RRP data input'!D3879=0,"",'RRP data input'!D3879)</f>
        <v/>
      </c>
      <c r="E3878" s="174" t="str">
        <f>IFERROR(VLOOKUP(C3878,Mappings!$B$13:$E$31,4,FALSE),"")</f>
        <v/>
      </c>
      <c r="F3878" s="219">
        <f>SUM('RRP data input'!E3879:L3879)</f>
        <v>0</v>
      </c>
      <c r="G3878" s="219">
        <f>SUM('RRP data input'!E3879:P3879)</f>
        <v>0</v>
      </c>
      <c r="H3878" s="143" t="str">
        <f t="shared" si="61"/>
        <v/>
      </c>
    </row>
    <row r="3879" spans="2:8" customFormat="1">
      <c r="B3879" s="185" t="str">
        <f>IF(OR('RRP data input'!B3880="",'RRP data input'!B3880=0),"",'RRP data input'!B3880)</f>
        <v/>
      </c>
      <c r="C3879" s="174" t="str">
        <f>IF('RRP data input'!C3880=0,"",'RRP data input'!C3880)</f>
        <v/>
      </c>
      <c r="D3879" s="174" t="str">
        <f>IF('RRP data input'!D3880=0,"",'RRP data input'!D3880)</f>
        <v/>
      </c>
      <c r="E3879" s="174" t="str">
        <f>IFERROR(VLOOKUP(C3879,Mappings!$B$13:$E$31,4,FALSE),"")</f>
        <v/>
      </c>
      <c r="F3879" s="219">
        <f>SUM('RRP data input'!E3880:L3880)</f>
        <v>0</v>
      </c>
      <c r="G3879" s="219">
        <f>SUM('RRP data input'!E3880:P3880)</f>
        <v>0</v>
      </c>
      <c r="H3879" s="143" t="str">
        <f t="shared" si="61"/>
        <v/>
      </c>
    </row>
    <row r="3880" spans="2:8" customFormat="1">
      <c r="B3880" s="185" t="str">
        <f>IF(OR('RRP data input'!B3881="",'RRP data input'!B3881=0),"",'RRP data input'!B3881)</f>
        <v/>
      </c>
      <c r="C3880" s="174" t="str">
        <f>IF('RRP data input'!C3881=0,"",'RRP data input'!C3881)</f>
        <v/>
      </c>
      <c r="D3880" s="174" t="str">
        <f>IF('RRP data input'!D3881=0,"",'RRP data input'!D3881)</f>
        <v/>
      </c>
      <c r="E3880" s="174" t="str">
        <f>IFERROR(VLOOKUP(C3880,Mappings!$B$13:$E$31,4,FALSE),"")</f>
        <v/>
      </c>
      <c r="F3880" s="219">
        <f>SUM('RRP data input'!E3881:L3881)</f>
        <v>0</v>
      </c>
      <c r="G3880" s="219">
        <f>SUM('RRP data input'!E3881:P3881)</f>
        <v>0</v>
      </c>
      <c r="H3880" s="143" t="str">
        <f t="shared" si="61"/>
        <v/>
      </c>
    </row>
    <row r="3881" spans="2:8" customFormat="1">
      <c r="B3881" s="185" t="str">
        <f>IF(OR('RRP data input'!B3882="",'RRP data input'!B3882=0),"",'RRP data input'!B3882)</f>
        <v/>
      </c>
      <c r="C3881" s="174" t="str">
        <f>IF('RRP data input'!C3882=0,"",'RRP data input'!C3882)</f>
        <v/>
      </c>
      <c r="D3881" s="174" t="str">
        <f>IF('RRP data input'!D3882=0,"",'RRP data input'!D3882)</f>
        <v/>
      </c>
      <c r="E3881" s="174" t="str">
        <f>IFERROR(VLOOKUP(C3881,Mappings!$B$13:$E$31,4,FALSE),"")</f>
        <v/>
      </c>
      <c r="F3881" s="219">
        <f>SUM('RRP data input'!E3882:L3882)</f>
        <v>0</v>
      </c>
      <c r="G3881" s="219">
        <f>SUM('RRP data input'!E3882:P3882)</f>
        <v>0</v>
      </c>
      <c r="H3881" s="143" t="str">
        <f t="shared" si="61"/>
        <v/>
      </c>
    </row>
    <row r="3882" spans="2:8" customFormat="1">
      <c r="B3882" s="185" t="str">
        <f>IF(OR('RRP data input'!B3883="",'RRP data input'!B3883=0),"",'RRP data input'!B3883)</f>
        <v/>
      </c>
      <c r="C3882" s="174" t="str">
        <f>IF('RRP data input'!C3883=0,"",'RRP data input'!C3883)</f>
        <v/>
      </c>
      <c r="D3882" s="174" t="str">
        <f>IF('RRP data input'!D3883=0,"",'RRP data input'!D3883)</f>
        <v/>
      </c>
      <c r="E3882" s="174" t="str">
        <f>IFERROR(VLOOKUP(C3882,Mappings!$B$13:$E$31,4,FALSE),"")</f>
        <v/>
      </c>
      <c r="F3882" s="219">
        <f>SUM('RRP data input'!E3883:L3883)</f>
        <v>0</v>
      </c>
      <c r="G3882" s="219">
        <f>SUM('RRP data input'!E3883:P3883)</f>
        <v>0</v>
      </c>
      <c r="H3882" s="143" t="str">
        <f t="shared" si="61"/>
        <v/>
      </c>
    </row>
    <row r="3883" spans="2:8" customFormat="1">
      <c r="B3883" s="185" t="str">
        <f>IF(OR('RRP data input'!B3884="",'RRP data input'!B3884=0),"",'RRP data input'!B3884)</f>
        <v/>
      </c>
      <c r="C3883" s="174" t="str">
        <f>IF('RRP data input'!C3884=0,"",'RRP data input'!C3884)</f>
        <v/>
      </c>
      <c r="D3883" s="174" t="str">
        <f>IF('RRP data input'!D3884=0,"",'RRP data input'!D3884)</f>
        <v/>
      </c>
      <c r="E3883" s="174" t="str">
        <f>IFERROR(VLOOKUP(C3883,Mappings!$B$13:$E$31,4,FALSE),"")</f>
        <v/>
      </c>
      <c r="F3883" s="219">
        <f>SUM('RRP data input'!E3884:L3884)</f>
        <v>0</v>
      </c>
      <c r="G3883" s="219">
        <f>SUM('RRP data input'!E3884:P3884)</f>
        <v>0</v>
      </c>
      <c r="H3883" s="143" t="str">
        <f t="shared" si="61"/>
        <v/>
      </c>
    </row>
    <row r="3884" spans="2:8" customFormat="1">
      <c r="B3884" s="185" t="str">
        <f>IF(OR('RRP data input'!B3885="",'RRP data input'!B3885=0),"",'RRP data input'!B3885)</f>
        <v/>
      </c>
      <c r="C3884" s="174" t="str">
        <f>IF('RRP data input'!C3885=0,"",'RRP data input'!C3885)</f>
        <v/>
      </c>
      <c r="D3884" s="174" t="str">
        <f>IF('RRP data input'!D3885=0,"",'RRP data input'!D3885)</f>
        <v/>
      </c>
      <c r="E3884" s="174" t="str">
        <f>IFERROR(VLOOKUP(C3884,Mappings!$B$13:$E$31,4,FALSE),"")</f>
        <v/>
      </c>
      <c r="F3884" s="219">
        <f>SUM('RRP data input'!E3885:L3885)</f>
        <v>0</v>
      </c>
      <c r="G3884" s="219">
        <f>SUM('RRP data input'!E3885:P3885)</f>
        <v>0</v>
      </c>
      <c r="H3884" s="143" t="str">
        <f t="shared" si="61"/>
        <v/>
      </c>
    </row>
    <row r="3885" spans="2:8" customFormat="1">
      <c r="B3885" s="185" t="str">
        <f>IF(OR('RRP data input'!B3886="",'RRP data input'!B3886=0),"",'RRP data input'!B3886)</f>
        <v/>
      </c>
      <c r="C3885" s="174" t="str">
        <f>IF('RRP data input'!C3886=0,"",'RRP data input'!C3886)</f>
        <v/>
      </c>
      <c r="D3885" s="174" t="str">
        <f>IF('RRP data input'!D3886=0,"",'RRP data input'!D3886)</f>
        <v/>
      </c>
      <c r="E3885" s="174" t="str">
        <f>IFERROR(VLOOKUP(C3885,Mappings!$B$13:$E$31,4,FALSE),"")</f>
        <v/>
      </c>
      <c r="F3885" s="219">
        <f>SUM('RRP data input'!E3886:L3886)</f>
        <v>0</v>
      </c>
      <c r="G3885" s="219">
        <f>SUM('RRP data input'!E3886:P3886)</f>
        <v>0</v>
      </c>
      <c r="H3885" s="143" t="str">
        <f t="shared" si="61"/>
        <v/>
      </c>
    </row>
    <row r="3886" spans="2:8" customFormat="1">
      <c r="B3886" s="185" t="str">
        <f>IF(OR('RRP data input'!B3887="",'RRP data input'!B3887=0),"",'RRP data input'!B3887)</f>
        <v/>
      </c>
      <c r="C3886" s="174" t="str">
        <f>IF('RRP data input'!C3887=0,"",'RRP data input'!C3887)</f>
        <v/>
      </c>
      <c r="D3886" s="174" t="str">
        <f>IF('RRP data input'!D3887=0,"",'RRP data input'!D3887)</f>
        <v/>
      </c>
      <c r="E3886" s="174" t="str">
        <f>IFERROR(VLOOKUP(C3886,Mappings!$B$13:$E$31,4,FALSE),"")</f>
        <v/>
      </c>
      <c r="F3886" s="219">
        <f>SUM('RRP data input'!E3887:L3887)</f>
        <v>0</v>
      </c>
      <c r="G3886" s="219">
        <f>SUM('RRP data input'!E3887:P3887)</f>
        <v>0</v>
      </c>
      <c r="H3886" s="143" t="str">
        <f t="shared" si="61"/>
        <v/>
      </c>
    </row>
    <row r="3887" spans="2:8" customFormat="1">
      <c r="B3887" s="185" t="str">
        <f>IF(OR('RRP data input'!B3888="",'RRP data input'!B3888=0),"",'RRP data input'!B3888)</f>
        <v/>
      </c>
      <c r="C3887" s="174" t="str">
        <f>IF('RRP data input'!C3888=0,"",'RRP data input'!C3888)</f>
        <v/>
      </c>
      <c r="D3887" s="174" t="str">
        <f>IF('RRP data input'!D3888=0,"",'RRP data input'!D3888)</f>
        <v/>
      </c>
      <c r="E3887" s="174" t="str">
        <f>IFERROR(VLOOKUP(C3887,Mappings!$B$13:$E$31,4,FALSE),"")</f>
        <v/>
      </c>
      <c r="F3887" s="219">
        <f>SUM('RRP data input'!E3888:L3888)</f>
        <v>0</v>
      </c>
      <c r="G3887" s="219">
        <f>SUM('RRP data input'!E3888:P3888)</f>
        <v>0</v>
      </c>
      <c r="H3887" s="143" t="str">
        <f t="shared" si="61"/>
        <v/>
      </c>
    </row>
    <row r="3888" spans="2:8" customFormat="1">
      <c r="B3888" s="185" t="str">
        <f>IF(OR('RRP data input'!B3889="",'RRP data input'!B3889=0),"",'RRP data input'!B3889)</f>
        <v/>
      </c>
      <c r="C3888" s="174" t="str">
        <f>IF('RRP data input'!C3889=0,"",'RRP data input'!C3889)</f>
        <v/>
      </c>
      <c r="D3888" s="174" t="str">
        <f>IF('RRP data input'!D3889=0,"",'RRP data input'!D3889)</f>
        <v/>
      </c>
      <c r="E3888" s="174" t="str">
        <f>IFERROR(VLOOKUP(C3888,Mappings!$B$13:$E$31,4,FALSE),"")</f>
        <v/>
      </c>
      <c r="F3888" s="219">
        <f>SUM('RRP data input'!E3889:L3889)</f>
        <v>0</v>
      </c>
      <c r="G3888" s="219">
        <f>SUM('RRP data input'!E3889:P3889)</f>
        <v>0</v>
      </c>
      <c r="H3888" s="143" t="str">
        <f t="shared" si="61"/>
        <v/>
      </c>
    </row>
    <row r="3889" spans="2:8" customFormat="1">
      <c r="B3889" s="185" t="str">
        <f>IF(OR('RRP data input'!B3890="",'RRP data input'!B3890=0),"",'RRP data input'!B3890)</f>
        <v/>
      </c>
      <c r="C3889" s="174" t="str">
        <f>IF('RRP data input'!C3890=0,"",'RRP data input'!C3890)</f>
        <v/>
      </c>
      <c r="D3889" s="174" t="str">
        <f>IF('RRP data input'!D3890=0,"",'RRP data input'!D3890)</f>
        <v/>
      </c>
      <c r="E3889" s="174" t="str">
        <f>IFERROR(VLOOKUP(C3889,Mappings!$B$13:$E$31,4,FALSE),"")</f>
        <v/>
      </c>
      <c r="F3889" s="219">
        <f>SUM('RRP data input'!E3890:L3890)</f>
        <v>0</v>
      </c>
      <c r="G3889" s="219">
        <f>SUM('RRP data input'!E3890:P3890)</f>
        <v>0</v>
      </c>
      <c r="H3889" s="143" t="str">
        <f t="shared" si="61"/>
        <v/>
      </c>
    </row>
    <row r="3890" spans="2:8" customFormat="1">
      <c r="B3890" s="185" t="str">
        <f>IF(OR('RRP data input'!B3891="",'RRP data input'!B3891=0),"",'RRP data input'!B3891)</f>
        <v/>
      </c>
      <c r="C3890" s="174" t="str">
        <f>IF('RRP data input'!C3891=0,"",'RRP data input'!C3891)</f>
        <v/>
      </c>
      <c r="D3890" s="174" t="str">
        <f>IF('RRP data input'!D3891=0,"",'RRP data input'!D3891)</f>
        <v/>
      </c>
      <c r="E3890" s="174" t="str">
        <f>IFERROR(VLOOKUP(C3890,Mappings!$B$13:$E$31,4,FALSE),"")</f>
        <v/>
      </c>
      <c r="F3890" s="219">
        <f>SUM('RRP data input'!E3891:L3891)</f>
        <v>0</v>
      </c>
      <c r="G3890" s="219">
        <f>SUM('RRP data input'!E3891:P3891)</f>
        <v>0</v>
      </c>
      <c r="H3890" s="143" t="str">
        <f t="shared" si="61"/>
        <v/>
      </c>
    </row>
    <row r="3891" spans="2:8" customFormat="1">
      <c r="B3891" s="185" t="str">
        <f>IF(OR('RRP data input'!B3892="",'RRP data input'!B3892=0),"",'RRP data input'!B3892)</f>
        <v/>
      </c>
      <c r="C3891" s="174" t="str">
        <f>IF('RRP data input'!C3892=0,"",'RRP data input'!C3892)</f>
        <v/>
      </c>
      <c r="D3891" s="174" t="str">
        <f>IF('RRP data input'!D3892=0,"",'RRP data input'!D3892)</f>
        <v/>
      </c>
      <c r="E3891" s="174" t="str">
        <f>IFERROR(VLOOKUP(C3891,Mappings!$B$13:$E$31,4,FALSE),"")</f>
        <v/>
      </c>
      <c r="F3891" s="219">
        <f>SUM('RRP data input'!E3892:L3892)</f>
        <v>0</v>
      </c>
      <c r="G3891" s="219">
        <f>SUM('RRP data input'!E3892:P3892)</f>
        <v>0</v>
      </c>
      <c r="H3891" s="143" t="str">
        <f t="shared" si="61"/>
        <v/>
      </c>
    </row>
    <row r="3892" spans="2:8" customFormat="1">
      <c r="B3892" s="185" t="str">
        <f>IF(OR('RRP data input'!B3893="",'RRP data input'!B3893=0),"",'RRP data input'!B3893)</f>
        <v/>
      </c>
      <c r="C3892" s="174" t="str">
        <f>IF('RRP data input'!C3893=0,"",'RRP data input'!C3893)</f>
        <v/>
      </c>
      <c r="D3892" s="174" t="str">
        <f>IF('RRP data input'!D3893=0,"",'RRP data input'!D3893)</f>
        <v/>
      </c>
      <c r="E3892" s="174" t="str">
        <f>IFERROR(VLOOKUP(C3892,Mappings!$B$13:$E$31,4,FALSE),"")</f>
        <v/>
      </c>
      <c r="F3892" s="219">
        <f>SUM('RRP data input'!E3893:L3893)</f>
        <v>0</v>
      </c>
      <c r="G3892" s="219">
        <f>SUM('RRP data input'!E3893:P3893)</f>
        <v>0</v>
      </c>
      <c r="H3892" s="143" t="str">
        <f t="shared" si="61"/>
        <v/>
      </c>
    </row>
    <row r="3893" spans="2:8" customFormat="1">
      <c r="B3893" s="185" t="str">
        <f>IF(OR('RRP data input'!B3894="",'RRP data input'!B3894=0),"",'RRP data input'!B3894)</f>
        <v/>
      </c>
      <c r="C3893" s="174" t="str">
        <f>IF('RRP data input'!C3894=0,"",'RRP data input'!C3894)</f>
        <v/>
      </c>
      <c r="D3893" s="174" t="str">
        <f>IF('RRP data input'!D3894=0,"",'RRP data input'!D3894)</f>
        <v/>
      </c>
      <c r="E3893" s="174" t="str">
        <f>IFERROR(VLOOKUP(C3893,Mappings!$B$13:$E$31,4,FALSE),"")</f>
        <v/>
      </c>
      <c r="F3893" s="219">
        <f>SUM('RRP data input'!E3894:L3894)</f>
        <v>0</v>
      </c>
      <c r="G3893" s="219">
        <f>SUM('RRP data input'!E3894:P3894)</f>
        <v>0</v>
      </c>
      <c r="H3893" s="143" t="str">
        <f t="shared" si="61"/>
        <v/>
      </c>
    </row>
    <row r="3894" spans="2:8" customFormat="1">
      <c r="B3894" s="185" t="str">
        <f>IF(OR('RRP data input'!B3895="",'RRP data input'!B3895=0),"",'RRP data input'!B3895)</f>
        <v/>
      </c>
      <c r="C3894" s="174" t="str">
        <f>IF('RRP data input'!C3895=0,"",'RRP data input'!C3895)</f>
        <v/>
      </c>
      <c r="D3894" s="174" t="str">
        <f>IF('RRP data input'!D3895=0,"",'RRP data input'!D3895)</f>
        <v/>
      </c>
      <c r="E3894" s="174" t="str">
        <f>IFERROR(VLOOKUP(C3894,Mappings!$B$13:$E$31,4,FALSE),"")</f>
        <v/>
      </c>
      <c r="F3894" s="219">
        <f>SUM('RRP data input'!E3895:L3895)</f>
        <v>0</v>
      </c>
      <c r="G3894" s="219">
        <f>SUM('RRP data input'!E3895:P3895)</f>
        <v>0</v>
      </c>
      <c r="H3894" s="143" t="str">
        <f t="shared" si="61"/>
        <v/>
      </c>
    </row>
    <row r="3895" spans="2:8" customFormat="1">
      <c r="B3895" s="185" t="str">
        <f>IF(OR('RRP data input'!B3896="",'RRP data input'!B3896=0),"",'RRP data input'!B3896)</f>
        <v/>
      </c>
      <c r="C3895" s="174" t="str">
        <f>IF('RRP data input'!C3896=0,"",'RRP data input'!C3896)</f>
        <v/>
      </c>
      <c r="D3895" s="174" t="str">
        <f>IF('RRP data input'!D3896=0,"",'RRP data input'!D3896)</f>
        <v/>
      </c>
      <c r="E3895" s="174" t="str">
        <f>IFERROR(VLOOKUP(C3895,Mappings!$B$13:$E$31,4,FALSE),"")</f>
        <v/>
      </c>
      <c r="F3895" s="219">
        <f>SUM('RRP data input'!E3896:L3896)</f>
        <v>0</v>
      </c>
      <c r="G3895" s="219">
        <f>SUM('RRP data input'!E3896:P3896)</f>
        <v>0</v>
      </c>
      <c r="H3895" s="143" t="str">
        <f t="shared" si="61"/>
        <v/>
      </c>
    </row>
    <row r="3896" spans="2:8" customFormat="1">
      <c r="B3896" s="185" t="str">
        <f>IF(OR('RRP data input'!B3897="",'RRP data input'!B3897=0),"",'RRP data input'!B3897)</f>
        <v/>
      </c>
      <c r="C3896" s="174" t="str">
        <f>IF('RRP data input'!C3897=0,"",'RRP data input'!C3897)</f>
        <v/>
      </c>
      <c r="D3896" s="174" t="str">
        <f>IF('RRP data input'!D3897=0,"",'RRP data input'!D3897)</f>
        <v/>
      </c>
      <c r="E3896" s="174" t="str">
        <f>IFERROR(VLOOKUP(C3896,Mappings!$B$13:$E$31,4,FALSE),"")</f>
        <v/>
      </c>
      <c r="F3896" s="219">
        <f>SUM('RRP data input'!E3897:L3897)</f>
        <v>0</v>
      </c>
      <c r="G3896" s="219">
        <f>SUM('RRP data input'!E3897:P3897)</f>
        <v>0</v>
      </c>
      <c r="H3896" s="143" t="str">
        <f t="shared" si="61"/>
        <v/>
      </c>
    </row>
    <row r="3897" spans="2:8" customFormat="1">
      <c r="B3897" s="185" t="str">
        <f>IF(OR('RRP data input'!B3898="",'RRP data input'!B3898=0),"",'RRP data input'!B3898)</f>
        <v/>
      </c>
      <c r="C3897" s="174" t="str">
        <f>IF('RRP data input'!C3898=0,"",'RRP data input'!C3898)</f>
        <v/>
      </c>
      <c r="D3897" s="174" t="str">
        <f>IF('RRP data input'!D3898=0,"",'RRP data input'!D3898)</f>
        <v/>
      </c>
      <c r="E3897" s="174" t="str">
        <f>IFERROR(VLOOKUP(C3897,Mappings!$B$13:$E$31,4,FALSE),"")</f>
        <v/>
      </c>
      <c r="F3897" s="219">
        <f>SUM('RRP data input'!E3898:L3898)</f>
        <v>0</v>
      </c>
      <c r="G3897" s="219">
        <f>SUM('RRP data input'!E3898:P3898)</f>
        <v>0</v>
      </c>
      <c r="H3897" s="143" t="str">
        <f t="shared" si="61"/>
        <v/>
      </c>
    </row>
    <row r="3898" spans="2:8" customFormat="1">
      <c r="B3898" s="185" t="str">
        <f>IF(OR('RRP data input'!B3899="",'RRP data input'!B3899=0),"",'RRP data input'!B3899)</f>
        <v/>
      </c>
      <c r="C3898" s="174" t="str">
        <f>IF('RRP data input'!C3899=0,"",'RRP data input'!C3899)</f>
        <v/>
      </c>
      <c r="D3898" s="174" t="str">
        <f>IF('RRP data input'!D3899=0,"",'RRP data input'!D3899)</f>
        <v/>
      </c>
      <c r="E3898" s="174" t="str">
        <f>IFERROR(VLOOKUP(C3898,Mappings!$B$13:$E$31,4,FALSE),"")</f>
        <v/>
      </c>
      <c r="F3898" s="219">
        <f>SUM('RRP data input'!E3899:L3899)</f>
        <v>0</v>
      </c>
      <c r="G3898" s="219">
        <f>SUM('RRP data input'!E3899:P3899)</f>
        <v>0</v>
      </c>
      <c r="H3898" s="143" t="str">
        <f t="shared" si="61"/>
        <v/>
      </c>
    </row>
    <row r="3899" spans="2:8" customFormat="1">
      <c r="B3899" s="185" t="str">
        <f>IF(OR('RRP data input'!B3900="",'RRP data input'!B3900=0),"",'RRP data input'!B3900)</f>
        <v/>
      </c>
      <c r="C3899" s="174" t="str">
        <f>IF('RRP data input'!C3900=0,"",'RRP data input'!C3900)</f>
        <v/>
      </c>
      <c r="D3899" s="174" t="str">
        <f>IF('RRP data input'!D3900=0,"",'RRP data input'!D3900)</f>
        <v/>
      </c>
      <c r="E3899" s="174" t="str">
        <f>IFERROR(VLOOKUP(C3899,Mappings!$B$13:$E$31,4,FALSE),"")</f>
        <v/>
      </c>
      <c r="F3899" s="219">
        <f>SUM('RRP data input'!E3900:L3900)</f>
        <v>0</v>
      </c>
      <c r="G3899" s="219">
        <f>SUM('RRP data input'!E3900:P3900)</f>
        <v>0</v>
      </c>
      <c r="H3899" s="143" t="str">
        <f t="shared" si="61"/>
        <v/>
      </c>
    </row>
    <row r="3900" spans="2:8" customFormat="1">
      <c r="B3900" s="185" t="str">
        <f>IF(OR('RRP data input'!B3901="",'RRP data input'!B3901=0),"",'RRP data input'!B3901)</f>
        <v/>
      </c>
      <c r="C3900" s="174" t="str">
        <f>IF('RRP data input'!C3901=0,"",'RRP data input'!C3901)</f>
        <v/>
      </c>
      <c r="D3900" s="174" t="str">
        <f>IF('RRP data input'!D3901=0,"",'RRP data input'!D3901)</f>
        <v/>
      </c>
      <c r="E3900" s="174" t="str">
        <f>IFERROR(VLOOKUP(C3900,Mappings!$B$13:$E$31,4,FALSE),"")</f>
        <v/>
      </c>
      <c r="F3900" s="219">
        <f>SUM('RRP data input'!E3901:L3901)</f>
        <v>0</v>
      </c>
      <c r="G3900" s="219">
        <f>SUM('RRP data input'!E3901:P3901)</f>
        <v>0</v>
      </c>
      <c r="H3900" s="143" t="str">
        <f t="shared" si="61"/>
        <v/>
      </c>
    </row>
    <row r="3901" spans="2:8" customFormat="1">
      <c r="B3901" s="185" t="str">
        <f>IF(OR('RRP data input'!B3902="",'RRP data input'!B3902=0),"",'RRP data input'!B3902)</f>
        <v/>
      </c>
      <c r="C3901" s="174" t="str">
        <f>IF('RRP data input'!C3902=0,"",'RRP data input'!C3902)</f>
        <v/>
      </c>
      <c r="D3901" s="174" t="str">
        <f>IF('RRP data input'!D3902=0,"",'RRP data input'!D3902)</f>
        <v/>
      </c>
      <c r="E3901" s="174" t="str">
        <f>IFERROR(VLOOKUP(C3901,Mappings!$B$13:$E$31,4,FALSE),"")</f>
        <v/>
      </c>
      <c r="F3901" s="219">
        <f>SUM('RRP data input'!E3902:L3902)</f>
        <v>0</v>
      </c>
      <c r="G3901" s="219">
        <f>SUM('RRP data input'!E3902:P3902)</f>
        <v>0</v>
      </c>
      <c r="H3901" s="143" t="str">
        <f t="shared" si="61"/>
        <v/>
      </c>
    </row>
    <row r="3902" spans="2:8" customFormat="1">
      <c r="B3902" s="185" t="str">
        <f>IF(OR('RRP data input'!B3903="",'RRP data input'!B3903=0),"",'RRP data input'!B3903)</f>
        <v/>
      </c>
      <c r="C3902" s="174" t="str">
        <f>IF('RRP data input'!C3903=0,"",'RRP data input'!C3903)</f>
        <v/>
      </c>
      <c r="D3902" s="174" t="str">
        <f>IF('RRP data input'!D3903=0,"",'RRP data input'!D3903)</f>
        <v/>
      </c>
      <c r="E3902" s="174" t="str">
        <f>IFERROR(VLOOKUP(C3902,Mappings!$B$13:$E$31,4,FALSE),"")</f>
        <v/>
      </c>
      <c r="F3902" s="219">
        <f>SUM('RRP data input'!E3903:L3903)</f>
        <v>0</v>
      </c>
      <c r="G3902" s="219">
        <f>SUM('RRP data input'!E3903:P3903)</f>
        <v>0</v>
      </c>
      <c r="H3902" s="143" t="str">
        <f t="shared" si="61"/>
        <v/>
      </c>
    </row>
    <row r="3903" spans="2:8" customFormat="1">
      <c r="B3903" s="185" t="str">
        <f>IF(OR('RRP data input'!B3904="",'RRP data input'!B3904=0),"",'RRP data input'!B3904)</f>
        <v/>
      </c>
      <c r="C3903" s="174" t="str">
        <f>IF('RRP data input'!C3904=0,"",'RRP data input'!C3904)</f>
        <v/>
      </c>
      <c r="D3903" s="174" t="str">
        <f>IF('RRP data input'!D3904=0,"",'RRP data input'!D3904)</f>
        <v/>
      </c>
      <c r="E3903" s="174" t="str">
        <f>IFERROR(VLOOKUP(C3903,Mappings!$B$13:$E$31,4,FALSE),"")</f>
        <v/>
      </c>
      <c r="F3903" s="219">
        <f>SUM('RRP data input'!E3904:L3904)</f>
        <v>0</v>
      </c>
      <c r="G3903" s="219">
        <f>SUM('RRP data input'!E3904:P3904)</f>
        <v>0</v>
      </c>
      <c r="H3903" s="143" t="str">
        <f t="shared" si="61"/>
        <v/>
      </c>
    </row>
    <row r="3904" spans="2:8" customFormat="1">
      <c r="B3904" s="185" t="str">
        <f>IF(OR('RRP data input'!B3905="",'RRP data input'!B3905=0),"",'RRP data input'!B3905)</f>
        <v/>
      </c>
      <c r="C3904" s="174" t="str">
        <f>IF('RRP data input'!C3905=0,"",'RRP data input'!C3905)</f>
        <v/>
      </c>
      <c r="D3904" s="174" t="str">
        <f>IF('RRP data input'!D3905=0,"",'RRP data input'!D3905)</f>
        <v/>
      </c>
      <c r="E3904" s="174" t="str">
        <f>IFERROR(VLOOKUP(C3904,Mappings!$B$13:$E$31,4,FALSE),"")</f>
        <v/>
      </c>
      <c r="F3904" s="219">
        <f>SUM('RRP data input'!E3905:L3905)</f>
        <v>0</v>
      </c>
      <c r="G3904" s="219">
        <f>SUM('RRP data input'!E3905:P3905)</f>
        <v>0</v>
      </c>
      <c r="H3904" s="143" t="str">
        <f t="shared" si="61"/>
        <v/>
      </c>
    </row>
    <row r="3905" spans="2:8" customFormat="1">
      <c r="B3905" s="185" t="str">
        <f>IF(OR('RRP data input'!B3906="",'RRP data input'!B3906=0),"",'RRP data input'!B3906)</f>
        <v/>
      </c>
      <c r="C3905" s="174" t="str">
        <f>IF('RRP data input'!C3906=0,"",'RRP data input'!C3906)</f>
        <v/>
      </c>
      <c r="D3905" s="174" t="str">
        <f>IF('RRP data input'!D3906=0,"",'RRP data input'!D3906)</f>
        <v/>
      </c>
      <c r="E3905" s="174" t="str">
        <f>IFERROR(VLOOKUP(C3905,Mappings!$B$13:$E$31,4,FALSE),"")</f>
        <v/>
      </c>
      <c r="F3905" s="219">
        <f>SUM('RRP data input'!E3906:L3906)</f>
        <v>0</v>
      </c>
      <c r="G3905" s="219">
        <f>SUM('RRP data input'!E3906:P3906)</f>
        <v>0</v>
      </c>
      <c r="H3905" s="143" t="str">
        <f t="shared" si="61"/>
        <v/>
      </c>
    </row>
    <row r="3906" spans="2:8" customFormat="1">
      <c r="B3906" s="185" t="str">
        <f>IF(OR('RRP data input'!B3907="",'RRP data input'!B3907=0),"",'RRP data input'!B3907)</f>
        <v/>
      </c>
      <c r="C3906" s="174" t="str">
        <f>IF('RRP data input'!C3907=0,"",'RRP data input'!C3907)</f>
        <v/>
      </c>
      <c r="D3906" s="174" t="str">
        <f>IF('RRP data input'!D3907=0,"",'RRP data input'!D3907)</f>
        <v/>
      </c>
      <c r="E3906" s="174" t="str">
        <f>IFERROR(VLOOKUP(C3906,Mappings!$B$13:$E$31,4,FALSE),"")</f>
        <v/>
      </c>
      <c r="F3906" s="219">
        <f>SUM('RRP data input'!E3907:L3907)</f>
        <v>0</v>
      </c>
      <c r="G3906" s="219">
        <f>SUM('RRP data input'!E3907:P3907)</f>
        <v>0</v>
      </c>
      <c r="H3906" s="143" t="str">
        <f t="shared" si="61"/>
        <v/>
      </c>
    </row>
    <row r="3907" spans="2:8" customFormat="1">
      <c r="B3907" s="185" t="str">
        <f>IF(OR('RRP data input'!B3908="",'RRP data input'!B3908=0),"",'RRP data input'!B3908)</f>
        <v/>
      </c>
      <c r="C3907" s="174" t="str">
        <f>IF('RRP data input'!C3908=0,"",'RRP data input'!C3908)</f>
        <v/>
      </c>
      <c r="D3907" s="174" t="str">
        <f>IF('RRP data input'!D3908=0,"",'RRP data input'!D3908)</f>
        <v/>
      </c>
      <c r="E3907" s="174" t="str">
        <f>IFERROR(VLOOKUP(C3907,Mappings!$B$13:$E$31,4,FALSE),"")</f>
        <v/>
      </c>
      <c r="F3907" s="219">
        <f>SUM('RRP data input'!E3908:L3908)</f>
        <v>0</v>
      </c>
      <c r="G3907" s="219">
        <f>SUM('RRP data input'!E3908:P3908)</f>
        <v>0</v>
      </c>
      <c r="H3907" s="143" t="str">
        <f t="shared" si="61"/>
        <v/>
      </c>
    </row>
    <row r="3908" spans="2:8" customFormat="1">
      <c r="B3908" s="185" t="str">
        <f>IF(OR('RRP data input'!B3909="",'RRP data input'!B3909=0),"",'RRP data input'!B3909)</f>
        <v/>
      </c>
      <c r="C3908" s="174" t="str">
        <f>IF('RRP data input'!C3909=0,"",'RRP data input'!C3909)</f>
        <v/>
      </c>
      <c r="D3908" s="174" t="str">
        <f>IF('RRP data input'!D3909=0,"",'RRP data input'!D3909)</f>
        <v/>
      </c>
      <c r="E3908" s="174" t="str">
        <f>IFERROR(VLOOKUP(C3908,Mappings!$B$13:$E$31,4,FALSE),"")</f>
        <v/>
      </c>
      <c r="F3908" s="219">
        <f>SUM('RRP data input'!E3909:L3909)</f>
        <v>0</v>
      </c>
      <c r="G3908" s="219">
        <f>SUM('RRP data input'!E3909:P3909)</f>
        <v>0</v>
      </c>
      <c r="H3908" s="143" t="str">
        <f t="shared" si="61"/>
        <v/>
      </c>
    </row>
    <row r="3909" spans="2:8" customFormat="1">
      <c r="B3909" s="185" t="str">
        <f>IF(OR('RRP data input'!B3910="",'RRP data input'!B3910=0),"",'RRP data input'!B3910)</f>
        <v/>
      </c>
      <c r="C3909" s="174" t="str">
        <f>IF('RRP data input'!C3910=0,"",'RRP data input'!C3910)</f>
        <v/>
      </c>
      <c r="D3909" s="174" t="str">
        <f>IF('RRP data input'!D3910=0,"",'RRP data input'!D3910)</f>
        <v/>
      </c>
      <c r="E3909" s="174" t="str">
        <f>IFERROR(VLOOKUP(C3909,Mappings!$B$13:$E$31,4,FALSE),"")</f>
        <v/>
      </c>
      <c r="F3909" s="219">
        <f>SUM('RRP data input'!E3910:L3910)</f>
        <v>0</v>
      </c>
      <c r="G3909" s="219">
        <f>SUM('RRP data input'!E3910:P3910)</f>
        <v>0</v>
      </c>
      <c r="H3909" s="143" t="str">
        <f t="shared" si="61"/>
        <v/>
      </c>
    </row>
    <row r="3910" spans="2:8" customFormat="1">
      <c r="B3910" s="185" t="str">
        <f>IF(OR('RRP data input'!B3911="",'RRP data input'!B3911=0),"",'RRP data input'!B3911)</f>
        <v/>
      </c>
      <c r="C3910" s="174" t="str">
        <f>IF('RRP data input'!C3911=0,"",'RRP data input'!C3911)</f>
        <v/>
      </c>
      <c r="D3910" s="174" t="str">
        <f>IF('RRP data input'!D3911=0,"",'RRP data input'!D3911)</f>
        <v/>
      </c>
      <c r="E3910" s="174" t="str">
        <f>IFERROR(VLOOKUP(C3910,Mappings!$B$13:$E$31,4,FALSE),"")</f>
        <v/>
      </c>
      <c r="F3910" s="219">
        <f>SUM('RRP data input'!E3911:L3911)</f>
        <v>0</v>
      </c>
      <c r="G3910" s="219">
        <f>SUM('RRP data input'!E3911:P3911)</f>
        <v>0</v>
      </c>
      <c r="H3910" s="143" t="str">
        <f t="shared" si="61"/>
        <v/>
      </c>
    </row>
    <row r="3911" spans="2:8" customFormat="1">
      <c r="B3911" s="185" t="str">
        <f>IF(OR('RRP data input'!B3912="",'RRP data input'!B3912=0),"",'RRP data input'!B3912)</f>
        <v/>
      </c>
      <c r="C3911" s="174" t="str">
        <f>IF('RRP data input'!C3912=0,"",'RRP data input'!C3912)</f>
        <v/>
      </c>
      <c r="D3911" s="174" t="str">
        <f>IF('RRP data input'!D3912=0,"",'RRP data input'!D3912)</f>
        <v/>
      </c>
      <c r="E3911" s="174" t="str">
        <f>IFERROR(VLOOKUP(C3911,Mappings!$B$13:$E$31,4,FALSE),"")</f>
        <v/>
      </c>
      <c r="F3911" s="219">
        <f>SUM('RRP data input'!E3912:L3912)</f>
        <v>0</v>
      </c>
      <c r="G3911" s="219">
        <f>SUM('RRP data input'!E3912:P3912)</f>
        <v>0</v>
      </c>
      <c r="H3911" s="143" t="str">
        <f t="shared" si="61"/>
        <v/>
      </c>
    </row>
    <row r="3912" spans="2:8" customFormat="1">
      <c r="B3912" s="185" t="str">
        <f>IF(OR('RRP data input'!B3913="",'RRP data input'!B3913=0),"",'RRP data input'!B3913)</f>
        <v/>
      </c>
      <c r="C3912" s="174" t="str">
        <f>IF('RRP data input'!C3913=0,"",'RRP data input'!C3913)</f>
        <v/>
      </c>
      <c r="D3912" s="174" t="str">
        <f>IF('RRP data input'!D3913=0,"",'RRP data input'!D3913)</f>
        <v/>
      </c>
      <c r="E3912" s="174" t="str">
        <f>IFERROR(VLOOKUP(C3912,Mappings!$B$13:$E$31,4,FALSE),"")</f>
        <v/>
      </c>
      <c r="F3912" s="219">
        <f>SUM('RRP data input'!E3913:L3913)</f>
        <v>0</v>
      </c>
      <c r="G3912" s="219">
        <f>SUM('RRP data input'!E3913:P3913)</f>
        <v>0</v>
      </c>
      <c r="H3912" s="143" t="str">
        <f t="shared" si="61"/>
        <v/>
      </c>
    </row>
    <row r="3913" spans="2:8" customFormat="1">
      <c r="B3913" s="185" t="str">
        <f>IF(OR('RRP data input'!B3914="",'RRP data input'!B3914=0),"",'RRP data input'!B3914)</f>
        <v/>
      </c>
      <c r="C3913" s="174" t="str">
        <f>IF('RRP data input'!C3914=0,"",'RRP data input'!C3914)</f>
        <v/>
      </c>
      <c r="D3913" s="174" t="str">
        <f>IF('RRP data input'!D3914=0,"",'RRP data input'!D3914)</f>
        <v/>
      </c>
      <c r="E3913" s="174" t="str">
        <f>IFERROR(VLOOKUP(C3913,Mappings!$B$13:$E$31,4,FALSE),"")</f>
        <v/>
      </c>
      <c r="F3913" s="219">
        <f>SUM('RRP data input'!E3914:L3914)</f>
        <v>0</v>
      </c>
      <c r="G3913" s="219">
        <f>SUM('RRP data input'!E3914:P3914)</f>
        <v>0</v>
      </c>
      <c r="H3913" s="143" t="str">
        <f t="shared" ref="H3913:H3976" si="62">IF(OR(C3913="LVSSA",C3913="LVSSB",C3913="LVAL"),"LV",C3913)</f>
        <v/>
      </c>
    </row>
    <row r="3914" spans="2:8" customFormat="1">
      <c r="B3914" s="185" t="str">
        <f>IF(OR('RRP data input'!B3915="",'RRP data input'!B3915=0),"",'RRP data input'!B3915)</f>
        <v/>
      </c>
      <c r="C3914" s="174" t="str">
        <f>IF('RRP data input'!C3915=0,"",'RRP data input'!C3915)</f>
        <v/>
      </c>
      <c r="D3914" s="174" t="str">
        <f>IF('RRP data input'!D3915=0,"",'RRP data input'!D3915)</f>
        <v/>
      </c>
      <c r="E3914" s="174" t="str">
        <f>IFERROR(VLOOKUP(C3914,Mappings!$B$13:$E$31,4,FALSE),"")</f>
        <v/>
      </c>
      <c r="F3914" s="219">
        <f>SUM('RRP data input'!E3915:L3915)</f>
        <v>0</v>
      </c>
      <c r="G3914" s="219">
        <f>SUM('RRP data input'!E3915:P3915)</f>
        <v>0</v>
      </c>
      <c r="H3914" s="143" t="str">
        <f t="shared" si="62"/>
        <v/>
      </c>
    </row>
    <row r="3915" spans="2:8" customFormat="1">
      <c r="B3915" s="185" t="str">
        <f>IF(OR('RRP data input'!B3916="",'RRP data input'!B3916=0),"",'RRP data input'!B3916)</f>
        <v/>
      </c>
      <c r="C3915" s="174" t="str">
        <f>IF('RRP data input'!C3916=0,"",'RRP data input'!C3916)</f>
        <v/>
      </c>
      <c r="D3915" s="174" t="str">
        <f>IF('RRP data input'!D3916=0,"",'RRP data input'!D3916)</f>
        <v/>
      </c>
      <c r="E3915" s="174" t="str">
        <f>IFERROR(VLOOKUP(C3915,Mappings!$B$13:$E$31,4,FALSE),"")</f>
        <v/>
      </c>
      <c r="F3915" s="219">
        <f>SUM('RRP data input'!E3916:L3916)</f>
        <v>0</v>
      </c>
      <c r="G3915" s="219">
        <f>SUM('RRP data input'!E3916:P3916)</f>
        <v>0</v>
      </c>
      <c r="H3915" s="143" t="str">
        <f t="shared" si="62"/>
        <v/>
      </c>
    </row>
    <row r="3916" spans="2:8" customFormat="1">
      <c r="B3916" s="185" t="str">
        <f>IF(OR('RRP data input'!B3917="",'RRP data input'!B3917=0),"",'RRP data input'!B3917)</f>
        <v/>
      </c>
      <c r="C3916" s="174" t="str">
        <f>IF('RRP data input'!C3917=0,"",'RRP data input'!C3917)</f>
        <v/>
      </c>
      <c r="D3916" s="174" t="str">
        <f>IF('RRP data input'!D3917=0,"",'RRP data input'!D3917)</f>
        <v/>
      </c>
      <c r="E3916" s="174" t="str">
        <f>IFERROR(VLOOKUP(C3916,Mappings!$B$13:$E$31,4,FALSE),"")</f>
        <v/>
      </c>
      <c r="F3916" s="219">
        <f>SUM('RRP data input'!E3917:L3917)</f>
        <v>0</v>
      </c>
      <c r="G3916" s="219">
        <f>SUM('RRP data input'!E3917:P3917)</f>
        <v>0</v>
      </c>
      <c r="H3916" s="143" t="str">
        <f t="shared" si="62"/>
        <v/>
      </c>
    </row>
    <row r="3917" spans="2:8" customFormat="1">
      <c r="B3917" s="185" t="str">
        <f>IF(OR('RRP data input'!B3918="",'RRP data input'!B3918=0),"",'RRP data input'!B3918)</f>
        <v/>
      </c>
      <c r="C3917" s="174" t="str">
        <f>IF('RRP data input'!C3918=0,"",'RRP data input'!C3918)</f>
        <v/>
      </c>
      <c r="D3917" s="174" t="str">
        <f>IF('RRP data input'!D3918=0,"",'RRP data input'!D3918)</f>
        <v/>
      </c>
      <c r="E3917" s="174" t="str">
        <f>IFERROR(VLOOKUP(C3917,Mappings!$B$13:$E$31,4,FALSE),"")</f>
        <v/>
      </c>
      <c r="F3917" s="219">
        <f>SUM('RRP data input'!E3918:L3918)</f>
        <v>0</v>
      </c>
      <c r="G3917" s="219">
        <f>SUM('RRP data input'!E3918:P3918)</f>
        <v>0</v>
      </c>
      <c r="H3917" s="143" t="str">
        <f t="shared" si="62"/>
        <v/>
      </c>
    </row>
    <row r="3918" spans="2:8" customFormat="1">
      <c r="B3918" s="185" t="str">
        <f>IF(OR('RRP data input'!B3919="",'RRP data input'!B3919=0),"",'RRP data input'!B3919)</f>
        <v/>
      </c>
      <c r="C3918" s="174" t="str">
        <f>IF('RRP data input'!C3919=0,"",'RRP data input'!C3919)</f>
        <v/>
      </c>
      <c r="D3918" s="174" t="str">
        <f>IF('RRP data input'!D3919=0,"",'RRP data input'!D3919)</f>
        <v/>
      </c>
      <c r="E3918" s="174" t="str">
        <f>IFERROR(VLOOKUP(C3918,Mappings!$B$13:$E$31,4,FALSE),"")</f>
        <v/>
      </c>
      <c r="F3918" s="219">
        <f>SUM('RRP data input'!E3919:L3919)</f>
        <v>0</v>
      </c>
      <c r="G3918" s="219">
        <f>SUM('RRP data input'!E3919:P3919)</f>
        <v>0</v>
      </c>
      <c r="H3918" s="143" t="str">
        <f t="shared" si="62"/>
        <v/>
      </c>
    </row>
    <row r="3919" spans="2:8" customFormat="1">
      <c r="B3919" s="185" t="str">
        <f>IF(OR('RRP data input'!B3920="",'RRP data input'!B3920=0),"",'RRP data input'!B3920)</f>
        <v/>
      </c>
      <c r="C3919" s="174" t="str">
        <f>IF('RRP data input'!C3920=0,"",'RRP data input'!C3920)</f>
        <v/>
      </c>
      <c r="D3919" s="174" t="str">
        <f>IF('RRP data input'!D3920=0,"",'RRP data input'!D3920)</f>
        <v/>
      </c>
      <c r="E3919" s="174" t="str">
        <f>IFERROR(VLOOKUP(C3919,Mappings!$B$13:$E$31,4,FALSE),"")</f>
        <v/>
      </c>
      <c r="F3919" s="219">
        <f>SUM('RRP data input'!E3920:L3920)</f>
        <v>0</v>
      </c>
      <c r="G3919" s="219">
        <f>SUM('RRP data input'!E3920:P3920)</f>
        <v>0</v>
      </c>
      <c r="H3919" s="143" t="str">
        <f t="shared" si="62"/>
        <v/>
      </c>
    </row>
    <row r="3920" spans="2:8" customFormat="1">
      <c r="B3920" s="185" t="str">
        <f>IF(OR('RRP data input'!B3921="",'RRP data input'!B3921=0),"",'RRP data input'!B3921)</f>
        <v/>
      </c>
      <c r="C3920" s="174" t="str">
        <f>IF('RRP data input'!C3921=0,"",'RRP data input'!C3921)</f>
        <v/>
      </c>
      <c r="D3920" s="174" t="str">
        <f>IF('RRP data input'!D3921=0,"",'RRP data input'!D3921)</f>
        <v/>
      </c>
      <c r="E3920" s="174" t="str">
        <f>IFERROR(VLOOKUP(C3920,Mappings!$B$13:$E$31,4,FALSE),"")</f>
        <v/>
      </c>
      <c r="F3920" s="219">
        <f>SUM('RRP data input'!E3921:L3921)</f>
        <v>0</v>
      </c>
      <c r="G3920" s="219">
        <f>SUM('RRP data input'!E3921:P3921)</f>
        <v>0</v>
      </c>
      <c r="H3920" s="143" t="str">
        <f t="shared" si="62"/>
        <v/>
      </c>
    </row>
    <row r="3921" spans="2:8" customFormat="1">
      <c r="B3921" s="185" t="str">
        <f>IF(OR('RRP data input'!B3922="",'RRP data input'!B3922=0),"",'RRP data input'!B3922)</f>
        <v/>
      </c>
      <c r="C3921" s="174" t="str">
        <f>IF('RRP data input'!C3922=0,"",'RRP data input'!C3922)</f>
        <v/>
      </c>
      <c r="D3921" s="174" t="str">
        <f>IF('RRP data input'!D3922=0,"",'RRP data input'!D3922)</f>
        <v/>
      </c>
      <c r="E3921" s="174" t="str">
        <f>IFERROR(VLOOKUP(C3921,Mappings!$B$13:$E$31,4,FALSE),"")</f>
        <v/>
      </c>
      <c r="F3921" s="219">
        <f>SUM('RRP data input'!E3922:L3922)</f>
        <v>0</v>
      </c>
      <c r="G3921" s="219">
        <f>SUM('RRP data input'!E3922:P3922)</f>
        <v>0</v>
      </c>
      <c r="H3921" s="143" t="str">
        <f t="shared" si="62"/>
        <v/>
      </c>
    </row>
    <row r="3922" spans="2:8" customFormat="1">
      <c r="B3922" s="185" t="str">
        <f>IF(OR('RRP data input'!B3923="",'RRP data input'!B3923=0),"",'RRP data input'!B3923)</f>
        <v/>
      </c>
      <c r="C3922" s="174" t="str">
        <f>IF('RRP data input'!C3923=0,"",'RRP data input'!C3923)</f>
        <v/>
      </c>
      <c r="D3922" s="174" t="str">
        <f>IF('RRP data input'!D3923=0,"",'RRP data input'!D3923)</f>
        <v/>
      </c>
      <c r="E3922" s="174" t="str">
        <f>IFERROR(VLOOKUP(C3922,Mappings!$B$13:$E$31,4,FALSE),"")</f>
        <v/>
      </c>
      <c r="F3922" s="219">
        <f>SUM('RRP data input'!E3923:L3923)</f>
        <v>0</v>
      </c>
      <c r="G3922" s="219">
        <f>SUM('RRP data input'!E3923:P3923)</f>
        <v>0</v>
      </c>
      <c r="H3922" s="143" t="str">
        <f t="shared" si="62"/>
        <v/>
      </c>
    </row>
    <row r="3923" spans="2:8" customFormat="1">
      <c r="B3923" s="185" t="str">
        <f>IF(OR('RRP data input'!B3924="",'RRP data input'!B3924=0),"",'RRP data input'!B3924)</f>
        <v/>
      </c>
      <c r="C3923" s="174" t="str">
        <f>IF('RRP data input'!C3924=0,"",'RRP data input'!C3924)</f>
        <v/>
      </c>
      <c r="D3923" s="174" t="str">
        <f>IF('RRP data input'!D3924=0,"",'RRP data input'!D3924)</f>
        <v/>
      </c>
      <c r="E3923" s="174" t="str">
        <f>IFERROR(VLOOKUP(C3923,Mappings!$B$13:$E$31,4,FALSE),"")</f>
        <v/>
      </c>
      <c r="F3923" s="219">
        <f>SUM('RRP data input'!E3924:L3924)</f>
        <v>0</v>
      </c>
      <c r="G3923" s="219">
        <f>SUM('RRP data input'!E3924:P3924)</f>
        <v>0</v>
      </c>
      <c r="H3923" s="143" t="str">
        <f t="shared" si="62"/>
        <v/>
      </c>
    </row>
    <row r="3924" spans="2:8" customFormat="1">
      <c r="B3924" s="185" t="str">
        <f>IF(OR('RRP data input'!B3925="",'RRP data input'!B3925=0),"",'RRP data input'!B3925)</f>
        <v/>
      </c>
      <c r="C3924" s="174" t="str">
        <f>IF('RRP data input'!C3925=0,"",'RRP data input'!C3925)</f>
        <v/>
      </c>
      <c r="D3924" s="174" t="str">
        <f>IF('RRP data input'!D3925=0,"",'RRP data input'!D3925)</f>
        <v/>
      </c>
      <c r="E3924" s="174" t="str">
        <f>IFERROR(VLOOKUP(C3924,Mappings!$B$13:$E$31,4,FALSE),"")</f>
        <v/>
      </c>
      <c r="F3924" s="219">
        <f>SUM('RRP data input'!E3925:L3925)</f>
        <v>0</v>
      </c>
      <c r="G3924" s="219">
        <f>SUM('RRP data input'!E3925:P3925)</f>
        <v>0</v>
      </c>
      <c r="H3924" s="143" t="str">
        <f t="shared" si="62"/>
        <v/>
      </c>
    </row>
    <row r="3925" spans="2:8" customFormat="1">
      <c r="B3925" s="185" t="str">
        <f>IF(OR('RRP data input'!B3926="",'RRP data input'!B3926=0),"",'RRP data input'!B3926)</f>
        <v/>
      </c>
      <c r="C3925" s="174" t="str">
        <f>IF('RRP data input'!C3926=0,"",'RRP data input'!C3926)</f>
        <v/>
      </c>
      <c r="D3925" s="174" t="str">
        <f>IF('RRP data input'!D3926=0,"",'RRP data input'!D3926)</f>
        <v/>
      </c>
      <c r="E3925" s="174" t="str">
        <f>IFERROR(VLOOKUP(C3925,Mappings!$B$13:$E$31,4,FALSE),"")</f>
        <v/>
      </c>
      <c r="F3925" s="219">
        <f>SUM('RRP data input'!E3926:L3926)</f>
        <v>0</v>
      </c>
      <c r="G3925" s="219">
        <f>SUM('RRP data input'!E3926:P3926)</f>
        <v>0</v>
      </c>
      <c r="H3925" s="143" t="str">
        <f t="shared" si="62"/>
        <v/>
      </c>
    </row>
    <row r="3926" spans="2:8" customFormat="1">
      <c r="B3926" s="185" t="str">
        <f>IF(OR('RRP data input'!B3927="",'RRP data input'!B3927=0),"",'RRP data input'!B3927)</f>
        <v/>
      </c>
      <c r="C3926" s="174" t="str">
        <f>IF('RRP data input'!C3927=0,"",'RRP data input'!C3927)</f>
        <v/>
      </c>
      <c r="D3926" s="174" t="str">
        <f>IF('RRP data input'!D3927=0,"",'RRP data input'!D3927)</f>
        <v/>
      </c>
      <c r="E3926" s="174" t="str">
        <f>IFERROR(VLOOKUP(C3926,Mappings!$B$13:$E$31,4,FALSE),"")</f>
        <v/>
      </c>
      <c r="F3926" s="219">
        <f>SUM('RRP data input'!E3927:L3927)</f>
        <v>0</v>
      </c>
      <c r="G3926" s="219">
        <f>SUM('RRP data input'!E3927:P3927)</f>
        <v>0</v>
      </c>
      <c r="H3926" s="143" t="str">
        <f t="shared" si="62"/>
        <v/>
      </c>
    </row>
    <row r="3927" spans="2:8" customFormat="1">
      <c r="B3927" s="185" t="str">
        <f>IF(OR('RRP data input'!B3928="",'RRP data input'!B3928=0),"",'RRP data input'!B3928)</f>
        <v/>
      </c>
      <c r="C3927" s="174" t="str">
        <f>IF('RRP data input'!C3928=0,"",'RRP data input'!C3928)</f>
        <v/>
      </c>
      <c r="D3927" s="174" t="str">
        <f>IF('RRP data input'!D3928=0,"",'RRP data input'!D3928)</f>
        <v/>
      </c>
      <c r="E3927" s="174" t="str">
        <f>IFERROR(VLOOKUP(C3927,Mappings!$B$13:$E$31,4,FALSE),"")</f>
        <v/>
      </c>
      <c r="F3927" s="219">
        <f>SUM('RRP data input'!E3928:L3928)</f>
        <v>0</v>
      </c>
      <c r="G3927" s="219">
        <f>SUM('RRP data input'!E3928:P3928)</f>
        <v>0</v>
      </c>
      <c r="H3927" s="143" t="str">
        <f t="shared" si="62"/>
        <v/>
      </c>
    </row>
    <row r="3928" spans="2:8" customFormat="1">
      <c r="B3928" s="185" t="str">
        <f>IF(OR('RRP data input'!B3929="",'RRP data input'!B3929=0),"",'RRP data input'!B3929)</f>
        <v/>
      </c>
      <c r="C3928" s="174" t="str">
        <f>IF('RRP data input'!C3929=0,"",'RRP data input'!C3929)</f>
        <v/>
      </c>
      <c r="D3928" s="174" t="str">
        <f>IF('RRP data input'!D3929=0,"",'RRP data input'!D3929)</f>
        <v/>
      </c>
      <c r="E3928" s="174" t="str">
        <f>IFERROR(VLOOKUP(C3928,Mappings!$B$13:$E$31,4,FALSE),"")</f>
        <v/>
      </c>
      <c r="F3928" s="219">
        <f>SUM('RRP data input'!E3929:L3929)</f>
        <v>0</v>
      </c>
      <c r="G3928" s="219">
        <f>SUM('RRP data input'!E3929:P3929)</f>
        <v>0</v>
      </c>
      <c r="H3928" s="143" t="str">
        <f t="shared" si="62"/>
        <v/>
      </c>
    </row>
    <row r="3929" spans="2:8" customFormat="1">
      <c r="B3929" s="185" t="str">
        <f>IF(OR('RRP data input'!B3930="",'RRP data input'!B3930=0),"",'RRP data input'!B3930)</f>
        <v/>
      </c>
      <c r="C3929" s="174" t="str">
        <f>IF('RRP data input'!C3930=0,"",'RRP data input'!C3930)</f>
        <v/>
      </c>
      <c r="D3929" s="174" t="str">
        <f>IF('RRP data input'!D3930=0,"",'RRP data input'!D3930)</f>
        <v/>
      </c>
      <c r="E3929" s="174" t="str">
        <f>IFERROR(VLOOKUP(C3929,Mappings!$B$13:$E$31,4,FALSE),"")</f>
        <v/>
      </c>
      <c r="F3929" s="219">
        <f>SUM('RRP data input'!E3930:L3930)</f>
        <v>0</v>
      </c>
      <c r="G3929" s="219">
        <f>SUM('RRP data input'!E3930:P3930)</f>
        <v>0</v>
      </c>
      <c r="H3929" s="143" t="str">
        <f t="shared" si="62"/>
        <v/>
      </c>
    </row>
    <row r="3930" spans="2:8" customFormat="1">
      <c r="B3930" s="185" t="str">
        <f>IF(OR('RRP data input'!B3931="",'RRP data input'!B3931=0),"",'RRP data input'!B3931)</f>
        <v/>
      </c>
      <c r="C3930" s="174" t="str">
        <f>IF('RRP data input'!C3931=0,"",'RRP data input'!C3931)</f>
        <v/>
      </c>
      <c r="D3930" s="174" t="str">
        <f>IF('RRP data input'!D3931=0,"",'RRP data input'!D3931)</f>
        <v/>
      </c>
      <c r="E3930" s="174" t="str">
        <f>IFERROR(VLOOKUP(C3930,Mappings!$B$13:$E$31,4,FALSE),"")</f>
        <v/>
      </c>
      <c r="F3930" s="219">
        <f>SUM('RRP data input'!E3931:L3931)</f>
        <v>0</v>
      </c>
      <c r="G3930" s="219">
        <f>SUM('RRP data input'!E3931:P3931)</f>
        <v>0</v>
      </c>
      <c r="H3930" s="143" t="str">
        <f t="shared" si="62"/>
        <v/>
      </c>
    </row>
    <row r="3931" spans="2:8" customFormat="1">
      <c r="B3931" s="185" t="str">
        <f>IF(OR('RRP data input'!B3932="",'RRP data input'!B3932=0),"",'RRP data input'!B3932)</f>
        <v/>
      </c>
      <c r="C3931" s="174" t="str">
        <f>IF('RRP data input'!C3932=0,"",'RRP data input'!C3932)</f>
        <v/>
      </c>
      <c r="D3931" s="174" t="str">
        <f>IF('RRP data input'!D3932=0,"",'RRP data input'!D3932)</f>
        <v/>
      </c>
      <c r="E3931" s="174" t="str">
        <f>IFERROR(VLOOKUP(C3931,Mappings!$B$13:$E$31,4,FALSE),"")</f>
        <v/>
      </c>
      <c r="F3931" s="219">
        <f>SUM('RRP data input'!E3932:L3932)</f>
        <v>0</v>
      </c>
      <c r="G3931" s="219">
        <f>SUM('RRP data input'!E3932:P3932)</f>
        <v>0</v>
      </c>
      <c r="H3931" s="143" t="str">
        <f t="shared" si="62"/>
        <v/>
      </c>
    </row>
    <row r="3932" spans="2:8" customFormat="1">
      <c r="B3932" s="185" t="str">
        <f>IF(OR('RRP data input'!B3933="",'RRP data input'!B3933=0),"",'RRP data input'!B3933)</f>
        <v/>
      </c>
      <c r="C3932" s="174" t="str">
        <f>IF('RRP data input'!C3933=0,"",'RRP data input'!C3933)</f>
        <v/>
      </c>
      <c r="D3932" s="174" t="str">
        <f>IF('RRP data input'!D3933=0,"",'RRP data input'!D3933)</f>
        <v/>
      </c>
      <c r="E3932" s="174" t="str">
        <f>IFERROR(VLOOKUP(C3932,Mappings!$B$13:$E$31,4,FALSE),"")</f>
        <v/>
      </c>
      <c r="F3932" s="219">
        <f>SUM('RRP data input'!E3933:L3933)</f>
        <v>0</v>
      </c>
      <c r="G3932" s="219">
        <f>SUM('RRP data input'!E3933:P3933)</f>
        <v>0</v>
      </c>
      <c r="H3932" s="143" t="str">
        <f t="shared" si="62"/>
        <v/>
      </c>
    </row>
    <row r="3933" spans="2:8" customFormat="1">
      <c r="B3933" s="185" t="str">
        <f>IF(OR('RRP data input'!B3934="",'RRP data input'!B3934=0),"",'RRP data input'!B3934)</f>
        <v/>
      </c>
      <c r="C3933" s="174" t="str">
        <f>IF('RRP data input'!C3934=0,"",'RRP data input'!C3934)</f>
        <v/>
      </c>
      <c r="D3933" s="174" t="str">
        <f>IF('RRP data input'!D3934=0,"",'RRP data input'!D3934)</f>
        <v/>
      </c>
      <c r="E3933" s="174" t="str">
        <f>IFERROR(VLOOKUP(C3933,Mappings!$B$13:$E$31,4,FALSE),"")</f>
        <v/>
      </c>
      <c r="F3933" s="219">
        <f>SUM('RRP data input'!E3934:L3934)</f>
        <v>0</v>
      </c>
      <c r="G3933" s="219">
        <f>SUM('RRP data input'!E3934:P3934)</f>
        <v>0</v>
      </c>
      <c r="H3933" s="143" t="str">
        <f t="shared" si="62"/>
        <v/>
      </c>
    </row>
    <row r="3934" spans="2:8" customFormat="1">
      <c r="B3934" s="185" t="str">
        <f>IF(OR('RRP data input'!B3935="",'RRP data input'!B3935=0),"",'RRP data input'!B3935)</f>
        <v/>
      </c>
      <c r="C3934" s="174" t="str">
        <f>IF('RRP data input'!C3935=0,"",'RRP data input'!C3935)</f>
        <v/>
      </c>
      <c r="D3934" s="174" t="str">
        <f>IF('RRP data input'!D3935=0,"",'RRP data input'!D3935)</f>
        <v/>
      </c>
      <c r="E3934" s="174" t="str">
        <f>IFERROR(VLOOKUP(C3934,Mappings!$B$13:$E$31,4,FALSE),"")</f>
        <v/>
      </c>
      <c r="F3934" s="219">
        <f>SUM('RRP data input'!E3935:L3935)</f>
        <v>0</v>
      </c>
      <c r="G3934" s="219">
        <f>SUM('RRP data input'!E3935:P3935)</f>
        <v>0</v>
      </c>
      <c r="H3934" s="143" t="str">
        <f t="shared" si="62"/>
        <v/>
      </c>
    </row>
    <row r="3935" spans="2:8" customFormat="1">
      <c r="B3935" s="185" t="str">
        <f>IF(OR('RRP data input'!B3936="",'RRP data input'!B3936=0),"",'RRP data input'!B3936)</f>
        <v/>
      </c>
      <c r="C3935" s="174" t="str">
        <f>IF('RRP data input'!C3936=0,"",'RRP data input'!C3936)</f>
        <v/>
      </c>
      <c r="D3935" s="174" t="str">
        <f>IF('RRP data input'!D3936=0,"",'RRP data input'!D3936)</f>
        <v/>
      </c>
      <c r="E3935" s="174" t="str">
        <f>IFERROR(VLOOKUP(C3935,Mappings!$B$13:$E$31,4,FALSE),"")</f>
        <v/>
      </c>
      <c r="F3935" s="219">
        <f>SUM('RRP data input'!E3936:L3936)</f>
        <v>0</v>
      </c>
      <c r="G3935" s="219">
        <f>SUM('RRP data input'!E3936:P3936)</f>
        <v>0</v>
      </c>
      <c r="H3935" s="143" t="str">
        <f t="shared" si="62"/>
        <v/>
      </c>
    </row>
    <row r="3936" spans="2:8" customFormat="1">
      <c r="B3936" s="185" t="str">
        <f>IF(OR('RRP data input'!B3937="",'RRP data input'!B3937=0),"",'RRP data input'!B3937)</f>
        <v/>
      </c>
      <c r="C3936" s="174" t="str">
        <f>IF('RRP data input'!C3937=0,"",'RRP data input'!C3937)</f>
        <v/>
      </c>
      <c r="D3936" s="174" t="str">
        <f>IF('RRP data input'!D3937=0,"",'RRP data input'!D3937)</f>
        <v/>
      </c>
      <c r="E3936" s="174" t="str">
        <f>IFERROR(VLOOKUP(C3936,Mappings!$B$13:$E$31,4,FALSE),"")</f>
        <v/>
      </c>
      <c r="F3936" s="219">
        <f>SUM('RRP data input'!E3937:L3937)</f>
        <v>0</v>
      </c>
      <c r="G3936" s="219">
        <f>SUM('RRP data input'!E3937:P3937)</f>
        <v>0</v>
      </c>
      <c r="H3936" s="143" t="str">
        <f t="shared" si="62"/>
        <v/>
      </c>
    </row>
    <row r="3937" spans="2:8" customFormat="1">
      <c r="B3937" s="185" t="str">
        <f>IF(OR('RRP data input'!B3938="",'RRP data input'!B3938=0),"",'RRP data input'!B3938)</f>
        <v/>
      </c>
      <c r="C3937" s="174" t="str">
        <f>IF('RRP data input'!C3938=0,"",'RRP data input'!C3938)</f>
        <v/>
      </c>
      <c r="D3937" s="174" t="str">
        <f>IF('RRP data input'!D3938=0,"",'RRP data input'!D3938)</f>
        <v/>
      </c>
      <c r="E3937" s="174" t="str">
        <f>IFERROR(VLOOKUP(C3937,Mappings!$B$13:$E$31,4,FALSE),"")</f>
        <v/>
      </c>
      <c r="F3937" s="219">
        <f>SUM('RRP data input'!E3938:L3938)</f>
        <v>0</v>
      </c>
      <c r="G3937" s="219">
        <f>SUM('RRP data input'!E3938:P3938)</f>
        <v>0</v>
      </c>
      <c r="H3937" s="143" t="str">
        <f t="shared" si="62"/>
        <v/>
      </c>
    </row>
    <row r="3938" spans="2:8" customFormat="1">
      <c r="B3938" s="185" t="str">
        <f>IF(OR('RRP data input'!B3939="",'RRP data input'!B3939=0),"",'RRP data input'!B3939)</f>
        <v/>
      </c>
      <c r="C3938" s="174" t="str">
        <f>IF('RRP data input'!C3939=0,"",'RRP data input'!C3939)</f>
        <v/>
      </c>
      <c r="D3938" s="174" t="str">
        <f>IF('RRP data input'!D3939=0,"",'RRP data input'!D3939)</f>
        <v/>
      </c>
      <c r="E3938" s="174" t="str">
        <f>IFERROR(VLOOKUP(C3938,Mappings!$B$13:$E$31,4,FALSE),"")</f>
        <v/>
      </c>
      <c r="F3938" s="219">
        <f>SUM('RRP data input'!E3939:L3939)</f>
        <v>0</v>
      </c>
      <c r="G3938" s="219">
        <f>SUM('RRP data input'!E3939:P3939)</f>
        <v>0</v>
      </c>
      <c r="H3938" s="143" t="str">
        <f t="shared" si="62"/>
        <v/>
      </c>
    </row>
    <row r="3939" spans="2:8" customFormat="1">
      <c r="B3939" s="185" t="str">
        <f>IF(OR('RRP data input'!B3940="",'RRP data input'!B3940=0),"",'RRP data input'!B3940)</f>
        <v/>
      </c>
      <c r="C3939" s="174" t="str">
        <f>IF('RRP data input'!C3940=0,"",'RRP data input'!C3940)</f>
        <v/>
      </c>
      <c r="D3939" s="174" t="str">
        <f>IF('RRP data input'!D3940=0,"",'RRP data input'!D3940)</f>
        <v/>
      </c>
      <c r="E3939" s="174" t="str">
        <f>IFERROR(VLOOKUP(C3939,Mappings!$B$13:$E$31,4,FALSE),"")</f>
        <v/>
      </c>
      <c r="F3939" s="219">
        <f>SUM('RRP data input'!E3940:L3940)</f>
        <v>0</v>
      </c>
      <c r="G3939" s="219">
        <f>SUM('RRP data input'!E3940:P3940)</f>
        <v>0</v>
      </c>
      <c r="H3939" s="143" t="str">
        <f t="shared" si="62"/>
        <v/>
      </c>
    </row>
    <row r="3940" spans="2:8" customFormat="1">
      <c r="B3940" s="185" t="str">
        <f>IF(OR('RRP data input'!B3941="",'RRP data input'!B3941=0),"",'RRP data input'!B3941)</f>
        <v/>
      </c>
      <c r="C3940" s="174" t="str">
        <f>IF('RRP data input'!C3941=0,"",'RRP data input'!C3941)</f>
        <v/>
      </c>
      <c r="D3940" s="174" t="str">
        <f>IF('RRP data input'!D3941=0,"",'RRP data input'!D3941)</f>
        <v/>
      </c>
      <c r="E3940" s="174" t="str">
        <f>IFERROR(VLOOKUP(C3940,Mappings!$B$13:$E$31,4,FALSE),"")</f>
        <v/>
      </c>
      <c r="F3940" s="219">
        <f>SUM('RRP data input'!E3941:L3941)</f>
        <v>0</v>
      </c>
      <c r="G3940" s="219">
        <f>SUM('RRP data input'!E3941:P3941)</f>
        <v>0</v>
      </c>
      <c r="H3940" s="143" t="str">
        <f t="shared" si="62"/>
        <v/>
      </c>
    </row>
    <row r="3941" spans="2:8" customFormat="1">
      <c r="B3941" s="185" t="str">
        <f>IF(OR('RRP data input'!B3942="",'RRP data input'!B3942=0),"",'RRP data input'!B3942)</f>
        <v/>
      </c>
      <c r="C3941" s="174" t="str">
        <f>IF('RRP data input'!C3942=0,"",'RRP data input'!C3942)</f>
        <v/>
      </c>
      <c r="D3941" s="174" t="str">
        <f>IF('RRP data input'!D3942=0,"",'RRP data input'!D3942)</f>
        <v/>
      </c>
      <c r="E3941" s="174" t="str">
        <f>IFERROR(VLOOKUP(C3941,Mappings!$B$13:$E$31,4,FALSE),"")</f>
        <v/>
      </c>
      <c r="F3941" s="219">
        <f>SUM('RRP data input'!E3942:L3942)</f>
        <v>0</v>
      </c>
      <c r="G3941" s="219">
        <f>SUM('RRP data input'!E3942:P3942)</f>
        <v>0</v>
      </c>
      <c r="H3941" s="143" t="str">
        <f t="shared" si="62"/>
        <v/>
      </c>
    </row>
    <row r="3942" spans="2:8" customFormat="1">
      <c r="B3942" s="185" t="str">
        <f>IF(OR('RRP data input'!B3943="",'RRP data input'!B3943=0),"",'RRP data input'!B3943)</f>
        <v/>
      </c>
      <c r="C3942" s="174" t="str">
        <f>IF('RRP data input'!C3943=0,"",'RRP data input'!C3943)</f>
        <v/>
      </c>
      <c r="D3942" s="174" t="str">
        <f>IF('RRP data input'!D3943=0,"",'RRP data input'!D3943)</f>
        <v/>
      </c>
      <c r="E3942" s="174" t="str">
        <f>IFERROR(VLOOKUP(C3942,Mappings!$B$13:$E$31,4,FALSE),"")</f>
        <v/>
      </c>
      <c r="F3942" s="219">
        <f>SUM('RRP data input'!E3943:L3943)</f>
        <v>0</v>
      </c>
      <c r="G3942" s="219">
        <f>SUM('RRP data input'!E3943:P3943)</f>
        <v>0</v>
      </c>
      <c r="H3942" s="143" t="str">
        <f t="shared" si="62"/>
        <v/>
      </c>
    </row>
    <row r="3943" spans="2:8" customFormat="1">
      <c r="B3943" s="185" t="str">
        <f>IF(OR('RRP data input'!B3944="",'RRP data input'!B3944=0),"",'RRP data input'!B3944)</f>
        <v/>
      </c>
      <c r="C3943" s="174" t="str">
        <f>IF('RRP data input'!C3944=0,"",'RRP data input'!C3944)</f>
        <v/>
      </c>
      <c r="D3943" s="174" t="str">
        <f>IF('RRP data input'!D3944=0,"",'RRP data input'!D3944)</f>
        <v/>
      </c>
      <c r="E3943" s="174" t="str">
        <f>IFERROR(VLOOKUP(C3943,Mappings!$B$13:$E$31,4,FALSE),"")</f>
        <v/>
      </c>
      <c r="F3943" s="219">
        <f>SUM('RRP data input'!E3944:L3944)</f>
        <v>0</v>
      </c>
      <c r="G3943" s="219">
        <f>SUM('RRP data input'!E3944:P3944)</f>
        <v>0</v>
      </c>
      <c r="H3943" s="143" t="str">
        <f t="shared" si="62"/>
        <v/>
      </c>
    </row>
    <row r="3944" spans="2:8" customFormat="1">
      <c r="B3944" s="185" t="str">
        <f>IF(OR('RRP data input'!B3945="",'RRP data input'!B3945=0),"",'RRP data input'!B3945)</f>
        <v/>
      </c>
      <c r="C3944" s="174" t="str">
        <f>IF('RRP data input'!C3945=0,"",'RRP data input'!C3945)</f>
        <v/>
      </c>
      <c r="D3944" s="174" t="str">
        <f>IF('RRP data input'!D3945=0,"",'RRP data input'!D3945)</f>
        <v/>
      </c>
      <c r="E3944" s="174" t="str">
        <f>IFERROR(VLOOKUP(C3944,Mappings!$B$13:$E$31,4,FALSE),"")</f>
        <v/>
      </c>
      <c r="F3944" s="219">
        <f>SUM('RRP data input'!E3945:L3945)</f>
        <v>0</v>
      </c>
      <c r="G3944" s="219">
        <f>SUM('RRP data input'!E3945:P3945)</f>
        <v>0</v>
      </c>
      <c r="H3944" s="143" t="str">
        <f t="shared" si="62"/>
        <v/>
      </c>
    </row>
    <row r="3945" spans="2:8" customFormat="1">
      <c r="B3945" s="185" t="str">
        <f>IF(OR('RRP data input'!B3946="",'RRP data input'!B3946=0),"",'RRP data input'!B3946)</f>
        <v/>
      </c>
      <c r="C3945" s="174" t="str">
        <f>IF('RRP data input'!C3946=0,"",'RRP data input'!C3946)</f>
        <v/>
      </c>
      <c r="D3945" s="174" t="str">
        <f>IF('RRP data input'!D3946=0,"",'RRP data input'!D3946)</f>
        <v/>
      </c>
      <c r="E3945" s="174" t="str">
        <f>IFERROR(VLOOKUP(C3945,Mappings!$B$13:$E$31,4,FALSE),"")</f>
        <v/>
      </c>
      <c r="F3945" s="219">
        <f>SUM('RRP data input'!E3946:L3946)</f>
        <v>0</v>
      </c>
      <c r="G3945" s="219">
        <f>SUM('RRP data input'!E3946:P3946)</f>
        <v>0</v>
      </c>
      <c r="H3945" s="143" t="str">
        <f t="shared" si="62"/>
        <v/>
      </c>
    </row>
    <row r="3946" spans="2:8" customFormat="1">
      <c r="B3946" s="185" t="str">
        <f>IF(OR('RRP data input'!B3947="",'RRP data input'!B3947=0),"",'RRP data input'!B3947)</f>
        <v/>
      </c>
      <c r="C3946" s="174" t="str">
        <f>IF('RRP data input'!C3947=0,"",'RRP data input'!C3947)</f>
        <v/>
      </c>
      <c r="D3946" s="174" t="str">
        <f>IF('RRP data input'!D3947=0,"",'RRP data input'!D3947)</f>
        <v/>
      </c>
      <c r="E3946" s="174" t="str">
        <f>IFERROR(VLOOKUP(C3946,Mappings!$B$13:$E$31,4,FALSE),"")</f>
        <v/>
      </c>
      <c r="F3946" s="219">
        <f>SUM('RRP data input'!E3947:L3947)</f>
        <v>0</v>
      </c>
      <c r="G3946" s="219">
        <f>SUM('RRP data input'!E3947:P3947)</f>
        <v>0</v>
      </c>
      <c r="H3946" s="143" t="str">
        <f t="shared" si="62"/>
        <v/>
      </c>
    </row>
    <row r="3947" spans="2:8" customFormat="1">
      <c r="B3947" s="185" t="str">
        <f>IF(OR('RRP data input'!B3948="",'RRP data input'!B3948=0),"",'RRP data input'!B3948)</f>
        <v/>
      </c>
      <c r="C3947" s="174" t="str">
        <f>IF('RRP data input'!C3948=0,"",'RRP data input'!C3948)</f>
        <v/>
      </c>
      <c r="D3947" s="174" t="str">
        <f>IF('RRP data input'!D3948=0,"",'RRP data input'!D3948)</f>
        <v/>
      </c>
      <c r="E3947" s="174" t="str">
        <f>IFERROR(VLOOKUP(C3947,Mappings!$B$13:$E$31,4,FALSE),"")</f>
        <v/>
      </c>
      <c r="F3947" s="219">
        <f>SUM('RRP data input'!E3948:L3948)</f>
        <v>0</v>
      </c>
      <c r="G3947" s="219">
        <f>SUM('RRP data input'!E3948:P3948)</f>
        <v>0</v>
      </c>
      <c r="H3947" s="143" t="str">
        <f t="shared" si="62"/>
        <v/>
      </c>
    </row>
    <row r="3948" spans="2:8" customFormat="1">
      <c r="B3948" s="185" t="str">
        <f>IF(OR('RRP data input'!B3949="",'RRP data input'!B3949=0),"",'RRP data input'!B3949)</f>
        <v/>
      </c>
      <c r="C3948" s="174" t="str">
        <f>IF('RRP data input'!C3949=0,"",'RRP data input'!C3949)</f>
        <v/>
      </c>
      <c r="D3948" s="174" t="str">
        <f>IF('RRP data input'!D3949=0,"",'RRP data input'!D3949)</f>
        <v/>
      </c>
      <c r="E3948" s="174" t="str">
        <f>IFERROR(VLOOKUP(C3948,Mappings!$B$13:$E$31,4,FALSE),"")</f>
        <v/>
      </c>
      <c r="F3948" s="219">
        <f>SUM('RRP data input'!E3949:L3949)</f>
        <v>0</v>
      </c>
      <c r="G3948" s="219">
        <f>SUM('RRP data input'!E3949:P3949)</f>
        <v>0</v>
      </c>
      <c r="H3948" s="143" t="str">
        <f t="shared" si="62"/>
        <v/>
      </c>
    </row>
    <row r="3949" spans="2:8" customFormat="1">
      <c r="B3949" s="185" t="str">
        <f>IF(OR('RRP data input'!B3950="",'RRP data input'!B3950=0),"",'RRP data input'!B3950)</f>
        <v/>
      </c>
      <c r="C3949" s="174" t="str">
        <f>IF('RRP data input'!C3950=0,"",'RRP data input'!C3950)</f>
        <v/>
      </c>
      <c r="D3949" s="174" t="str">
        <f>IF('RRP data input'!D3950=0,"",'RRP data input'!D3950)</f>
        <v/>
      </c>
      <c r="E3949" s="174" t="str">
        <f>IFERROR(VLOOKUP(C3949,Mappings!$B$13:$E$31,4,FALSE),"")</f>
        <v/>
      </c>
      <c r="F3949" s="219">
        <f>SUM('RRP data input'!E3950:L3950)</f>
        <v>0</v>
      </c>
      <c r="G3949" s="219">
        <f>SUM('RRP data input'!E3950:P3950)</f>
        <v>0</v>
      </c>
      <c r="H3949" s="143" t="str">
        <f t="shared" si="62"/>
        <v/>
      </c>
    </row>
    <row r="3950" spans="2:8" customFormat="1">
      <c r="B3950" s="185" t="str">
        <f>IF(OR('RRP data input'!B3951="",'RRP data input'!B3951=0),"",'RRP data input'!B3951)</f>
        <v/>
      </c>
      <c r="C3950" s="174" t="str">
        <f>IF('RRP data input'!C3951=0,"",'RRP data input'!C3951)</f>
        <v/>
      </c>
      <c r="D3950" s="174" t="str">
        <f>IF('RRP data input'!D3951=0,"",'RRP data input'!D3951)</f>
        <v/>
      </c>
      <c r="E3950" s="174" t="str">
        <f>IFERROR(VLOOKUP(C3950,Mappings!$B$13:$E$31,4,FALSE),"")</f>
        <v/>
      </c>
      <c r="F3950" s="219">
        <f>SUM('RRP data input'!E3951:L3951)</f>
        <v>0</v>
      </c>
      <c r="G3950" s="219">
        <f>SUM('RRP data input'!E3951:P3951)</f>
        <v>0</v>
      </c>
      <c r="H3950" s="143" t="str">
        <f t="shared" si="62"/>
        <v/>
      </c>
    </row>
    <row r="3951" spans="2:8" customFormat="1">
      <c r="B3951" s="185" t="str">
        <f>IF(OR('RRP data input'!B3952="",'RRP data input'!B3952=0),"",'RRP data input'!B3952)</f>
        <v/>
      </c>
      <c r="C3951" s="174" t="str">
        <f>IF('RRP data input'!C3952=0,"",'RRP data input'!C3952)</f>
        <v/>
      </c>
      <c r="D3951" s="174" t="str">
        <f>IF('RRP data input'!D3952=0,"",'RRP data input'!D3952)</f>
        <v/>
      </c>
      <c r="E3951" s="174" t="str">
        <f>IFERROR(VLOOKUP(C3951,Mappings!$B$13:$E$31,4,FALSE),"")</f>
        <v/>
      </c>
      <c r="F3951" s="219">
        <f>SUM('RRP data input'!E3952:L3952)</f>
        <v>0</v>
      </c>
      <c r="G3951" s="219">
        <f>SUM('RRP data input'!E3952:P3952)</f>
        <v>0</v>
      </c>
      <c r="H3951" s="143" t="str">
        <f t="shared" si="62"/>
        <v/>
      </c>
    </row>
    <row r="3952" spans="2:8" customFormat="1">
      <c r="B3952" s="185" t="str">
        <f>IF(OR('RRP data input'!B3953="",'RRP data input'!B3953=0),"",'RRP data input'!B3953)</f>
        <v/>
      </c>
      <c r="C3952" s="174" t="str">
        <f>IF('RRP data input'!C3953=0,"",'RRP data input'!C3953)</f>
        <v/>
      </c>
      <c r="D3952" s="174" t="str">
        <f>IF('RRP data input'!D3953=0,"",'RRP data input'!D3953)</f>
        <v/>
      </c>
      <c r="E3952" s="174" t="str">
        <f>IFERROR(VLOOKUP(C3952,Mappings!$B$13:$E$31,4,FALSE),"")</f>
        <v/>
      </c>
      <c r="F3952" s="219">
        <f>SUM('RRP data input'!E3953:L3953)</f>
        <v>0</v>
      </c>
      <c r="G3952" s="219">
        <f>SUM('RRP data input'!E3953:P3953)</f>
        <v>0</v>
      </c>
      <c r="H3952" s="143" t="str">
        <f t="shared" si="62"/>
        <v/>
      </c>
    </row>
    <row r="3953" spans="2:8" customFormat="1">
      <c r="B3953" s="185" t="str">
        <f>IF(OR('RRP data input'!B3954="",'RRP data input'!B3954=0),"",'RRP data input'!B3954)</f>
        <v/>
      </c>
      <c r="C3953" s="174" t="str">
        <f>IF('RRP data input'!C3954=0,"",'RRP data input'!C3954)</f>
        <v/>
      </c>
      <c r="D3953" s="174" t="str">
        <f>IF('RRP data input'!D3954=0,"",'RRP data input'!D3954)</f>
        <v/>
      </c>
      <c r="E3953" s="174" t="str">
        <f>IFERROR(VLOOKUP(C3953,Mappings!$B$13:$E$31,4,FALSE),"")</f>
        <v/>
      </c>
      <c r="F3953" s="219">
        <f>SUM('RRP data input'!E3954:L3954)</f>
        <v>0</v>
      </c>
      <c r="G3953" s="219">
        <f>SUM('RRP data input'!E3954:P3954)</f>
        <v>0</v>
      </c>
      <c r="H3953" s="143" t="str">
        <f t="shared" si="62"/>
        <v/>
      </c>
    </row>
    <row r="3954" spans="2:8" customFormat="1">
      <c r="B3954" s="185" t="str">
        <f>IF(OR('RRP data input'!B3955="",'RRP data input'!B3955=0),"",'RRP data input'!B3955)</f>
        <v/>
      </c>
      <c r="C3954" s="174" t="str">
        <f>IF('RRP data input'!C3955=0,"",'RRP data input'!C3955)</f>
        <v/>
      </c>
      <c r="D3954" s="174" t="str">
        <f>IF('RRP data input'!D3955=0,"",'RRP data input'!D3955)</f>
        <v/>
      </c>
      <c r="E3954" s="174" t="str">
        <f>IFERROR(VLOOKUP(C3954,Mappings!$B$13:$E$31,4,FALSE),"")</f>
        <v/>
      </c>
      <c r="F3954" s="219">
        <f>SUM('RRP data input'!E3955:L3955)</f>
        <v>0</v>
      </c>
      <c r="G3954" s="219">
        <f>SUM('RRP data input'!E3955:P3955)</f>
        <v>0</v>
      </c>
      <c r="H3954" s="143" t="str">
        <f t="shared" si="62"/>
        <v/>
      </c>
    </row>
    <row r="3955" spans="2:8" customFormat="1">
      <c r="B3955" s="185" t="str">
        <f>IF(OR('RRP data input'!B3956="",'RRP data input'!B3956=0),"",'RRP data input'!B3956)</f>
        <v/>
      </c>
      <c r="C3955" s="174" t="str">
        <f>IF('RRP data input'!C3956=0,"",'RRP data input'!C3956)</f>
        <v/>
      </c>
      <c r="D3955" s="174" t="str">
        <f>IF('RRP data input'!D3956=0,"",'RRP data input'!D3956)</f>
        <v/>
      </c>
      <c r="E3955" s="174" t="str">
        <f>IFERROR(VLOOKUP(C3955,Mappings!$B$13:$E$31,4,FALSE),"")</f>
        <v/>
      </c>
      <c r="F3955" s="219">
        <f>SUM('RRP data input'!E3956:L3956)</f>
        <v>0</v>
      </c>
      <c r="G3955" s="219">
        <f>SUM('RRP data input'!E3956:P3956)</f>
        <v>0</v>
      </c>
      <c r="H3955" s="143" t="str">
        <f t="shared" si="62"/>
        <v/>
      </c>
    </row>
    <row r="3956" spans="2:8" customFormat="1">
      <c r="B3956" s="185" t="str">
        <f>IF(OR('RRP data input'!B3957="",'RRP data input'!B3957=0),"",'RRP data input'!B3957)</f>
        <v/>
      </c>
      <c r="C3956" s="174" t="str">
        <f>IF('RRP data input'!C3957=0,"",'RRP data input'!C3957)</f>
        <v/>
      </c>
      <c r="D3956" s="174" t="str">
        <f>IF('RRP data input'!D3957=0,"",'RRP data input'!D3957)</f>
        <v/>
      </c>
      <c r="E3956" s="174" t="str">
        <f>IFERROR(VLOOKUP(C3956,Mappings!$B$13:$E$31,4,FALSE),"")</f>
        <v/>
      </c>
      <c r="F3956" s="219">
        <f>SUM('RRP data input'!E3957:L3957)</f>
        <v>0</v>
      </c>
      <c r="G3956" s="219">
        <f>SUM('RRP data input'!E3957:P3957)</f>
        <v>0</v>
      </c>
      <c r="H3956" s="143" t="str">
        <f t="shared" si="62"/>
        <v/>
      </c>
    </row>
    <row r="3957" spans="2:8" customFormat="1">
      <c r="B3957" s="185" t="str">
        <f>IF(OR('RRP data input'!B3958="",'RRP data input'!B3958=0),"",'RRP data input'!B3958)</f>
        <v/>
      </c>
      <c r="C3957" s="174" t="str">
        <f>IF('RRP data input'!C3958=0,"",'RRP data input'!C3958)</f>
        <v/>
      </c>
      <c r="D3957" s="174" t="str">
        <f>IF('RRP data input'!D3958=0,"",'RRP data input'!D3958)</f>
        <v/>
      </c>
      <c r="E3957" s="174" t="str">
        <f>IFERROR(VLOOKUP(C3957,Mappings!$B$13:$E$31,4,FALSE),"")</f>
        <v/>
      </c>
      <c r="F3957" s="219">
        <f>SUM('RRP data input'!E3958:L3958)</f>
        <v>0</v>
      </c>
      <c r="G3957" s="219">
        <f>SUM('RRP data input'!E3958:P3958)</f>
        <v>0</v>
      </c>
      <c r="H3957" s="143" t="str">
        <f t="shared" si="62"/>
        <v/>
      </c>
    </row>
    <row r="3958" spans="2:8" customFormat="1">
      <c r="B3958" s="185" t="str">
        <f>IF(OR('RRP data input'!B3959="",'RRP data input'!B3959=0),"",'RRP data input'!B3959)</f>
        <v/>
      </c>
      <c r="C3958" s="174" t="str">
        <f>IF('RRP data input'!C3959=0,"",'RRP data input'!C3959)</f>
        <v/>
      </c>
      <c r="D3958" s="174" t="str">
        <f>IF('RRP data input'!D3959=0,"",'RRP data input'!D3959)</f>
        <v/>
      </c>
      <c r="E3958" s="174" t="str">
        <f>IFERROR(VLOOKUP(C3958,Mappings!$B$13:$E$31,4,FALSE),"")</f>
        <v/>
      </c>
      <c r="F3958" s="219">
        <f>SUM('RRP data input'!E3959:L3959)</f>
        <v>0</v>
      </c>
      <c r="G3958" s="219">
        <f>SUM('RRP data input'!E3959:P3959)</f>
        <v>0</v>
      </c>
      <c r="H3958" s="143" t="str">
        <f t="shared" si="62"/>
        <v/>
      </c>
    </row>
    <row r="3959" spans="2:8" customFormat="1">
      <c r="B3959" s="185" t="str">
        <f>IF(OR('RRP data input'!B3960="",'RRP data input'!B3960=0),"",'RRP data input'!B3960)</f>
        <v/>
      </c>
      <c r="C3959" s="174" t="str">
        <f>IF('RRP data input'!C3960=0,"",'RRP data input'!C3960)</f>
        <v/>
      </c>
      <c r="D3959" s="174" t="str">
        <f>IF('RRP data input'!D3960=0,"",'RRP data input'!D3960)</f>
        <v/>
      </c>
      <c r="E3959" s="174" t="str">
        <f>IFERROR(VLOOKUP(C3959,Mappings!$B$13:$E$31,4,FALSE),"")</f>
        <v/>
      </c>
      <c r="F3959" s="219">
        <f>SUM('RRP data input'!E3960:L3960)</f>
        <v>0</v>
      </c>
      <c r="G3959" s="219">
        <f>SUM('RRP data input'!E3960:P3960)</f>
        <v>0</v>
      </c>
      <c r="H3959" s="143" t="str">
        <f t="shared" si="62"/>
        <v/>
      </c>
    </row>
    <row r="3960" spans="2:8" customFormat="1">
      <c r="B3960" s="185" t="str">
        <f>IF(OR('RRP data input'!B3961="",'RRP data input'!B3961=0),"",'RRP data input'!B3961)</f>
        <v/>
      </c>
      <c r="C3960" s="174" t="str">
        <f>IF('RRP data input'!C3961=0,"",'RRP data input'!C3961)</f>
        <v/>
      </c>
      <c r="D3960" s="174" t="str">
        <f>IF('RRP data input'!D3961=0,"",'RRP data input'!D3961)</f>
        <v/>
      </c>
      <c r="E3960" s="174" t="str">
        <f>IFERROR(VLOOKUP(C3960,Mappings!$B$13:$E$31,4,FALSE),"")</f>
        <v/>
      </c>
      <c r="F3960" s="219">
        <f>SUM('RRP data input'!E3961:L3961)</f>
        <v>0</v>
      </c>
      <c r="G3960" s="219">
        <f>SUM('RRP data input'!E3961:P3961)</f>
        <v>0</v>
      </c>
      <c r="H3960" s="143" t="str">
        <f t="shared" si="62"/>
        <v/>
      </c>
    </row>
    <row r="3961" spans="2:8" customFormat="1">
      <c r="B3961" s="185" t="str">
        <f>IF(OR('RRP data input'!B3962="",'RRP data input'!B3962=0),"",'RRP data input'!B3962)</f>
        <v/>
      </c>
      <c r="C3961" s="174" t="str">
        <f>IF('RRP data input'!C3962=0,"",'RRP data input'!C3962)</f>
        <v/>
      </c>
      <c r="D3961" s="174" t="str">
        <f>IF('RRP data input'!D3962=0,"",'RRP data input'!D3962)</f>
        <v/>
      </c>
      <c r="E3961" s="174" t="str">
        <f>IFERROR(VLOOKUP(C3961,Mappings!$B$13:$E$31,4,FALSE),"")</f>
        <v/>
      </c>
      <c r="F3961" s="219">
        <f>SUM('RRP data input'!E3962:L3962)</f>
        <v>0</v>
      </c>
      <c r="G3961" s="219">
        <f>SUM('RRP data input'!E3962:P3962)</f>
        <v>0</v>
      </c>
      <c r="H3961" s="143" t="str">
        <f t="shared" si="62"/>
        <v/>
      </c>
    </row>
    <row r="3962" spans="2:8" customFormat="1">
      <c r="B3962" s="185" t="str">
        <f>IF(OR('RRP data input'!B3963="",'RRP data input'!B3963=0),"",'RRP data input'!B3963)</f>
        <v/>
      </c>
      <c r="C3962" s="174" t="str">
        <f>IF('RRP data input'!C3963=0,"",'RRP data input'!C3963)</f>
        <v/>
      </c>
      <c r="D3962" s="174" t="str">
        <f>IF('RRP data input'!D3963=0,"",'RRP data input'!D3963)</f>
        <v/>
      </c>
      <c r="E3962" s="174" t="str">
        <f>IFERROR(VLOOKUP(C3962,Mappings!$B$13:$E$31,4,FALSE),"")</f>
        <v/>
      </c>
      <c r="F3962" s="219">
        <f>SUM('RRP data input'!E3963:L3963)</f>
        <v>0</v>
      </c>
      <c r="G3962" s="219">
        <f>SUM('RRP data input'!E3963:P3963)</f>
        <v>0</v>
      </c>
      <c r="H3962" s="143" t="str">
        <f t="shared" si="62"/>
        <v/>
      </c>
    </row>
    <row r="3963" spans="2:8" customFormat="1">
      <c r="B3963" s="185" t="str">
        <f>IF(OR('RRP data input'!B3964="",'RRP data input'!B3964=0),"",'RRP data input'!B3964)</f>
        <v/>
      </c>
      <c r="C3963" s="174" t="str">
        <f>IF('RRP data input'!C3964=0,"",'RRP data input'!C3964)</f>
        <v/>
      </c>
      <c r="D3963" s="174" t="str">
        <f>IF('RRP data input'!D3964=0,"",'RRP data input'!D3964)</f>
        <v/>
      </c>
      <c r="E3963" s="174" t="str">
        <f>IFERROR(VLOOKUP(C3963,Mappings!$B$13:$E$31,4,FALSE),"")</f>
        <v/>
      </c>
      <c r="F3963" s="219">
        <f>SUM('RRP data input'!E3964:L3964)</f>
        <v>0</v>
      </c>
      <c r="G3963" s="219">
        <f>SUM('RRP data input'!E3964:P3964)</f>
        <v>0</v>
      </c>
      <c r="H3963" s="143" t="str">
        <f t="shared" si="62"/>
        <v/>
      </c>
    </row>
    <row r="3964" spans="2:8" customFormat="1">
      <c r="B3964" s="185" t="str">
        <f>IF(OR('RRP data input'!B3965="",'RRP data input'!B3965=0),"",'RRP data input'!B3965)</f>
        <v/>
      </c>
      <c r="C3964" s="174" t="str">
        <f>IF('RRP data input'!C3965=0,"",'RRP data input'!C3965)</f>
        <v/>
      </c>
      <c r="D3964" s="174" t="str">
        <f>IF('RRP data input'!D3965=0,"",'RRP data input'!D3965)</f>
        <v/>
      </c>
      <c r="E3964" s="174" t="str">
        <f>IFERROR(VLOOKUP(C3964,Mappings!$B$13:$E$31,4,FALSE),"")</f>
        <v/>
      </c>
      <c r="F3964" s="219">
        <f>SUM('RRP data input'!E3965:L3965)</f>
        <v>0</v>
      </c>
      <c r="G3964" s="219">
        <f>SUM('RRP data input'!E3965:P3965)</f>
        <v>0</v>
      </c>
      <c r="H3964" s="143" t="str">
        <f t="shared" si="62"/>
        <v/>
      </c>
    </row>
    <row r="3965" spans="2:8" customFormat="1">
      <c r="B3965" s="185" t="str">
        <f>IF(OR('RRP data input'!B3966="",'RRP data input'!B3966=0),"",'RRP data input'!B3966)</f>
        <v/>
      </c>
      <c r="C3965" s="174" t="str">
        <f>IF('RRP data input'!C3966=0,"",'RRP data input'!C3966)</f>
        <v/>
      </c>
      <c r="D3965" s="174" t="str">
        <f>IF('RRP data input'!D3966=0,"",'RRP data input'!D3966)</f>
        <v/>
      </c>
      <c r="E3965" s="174" t="str">
        <f>IFERROR(VLOOKUP(C3965,Mappings!$B$13:$E$31,4,FALSE),"")</f>
        <v/>
      </c>
      <c r="F3965" s="219">
        <f>SUM('RRP data input'!E3966:L3966)</f>
        <v>0</v>
      </c>
      <c r="G3965" s="219">
        <f>SUM('RRP data input'!E3966:P3966)</f>
        <v>0</v>
      </c>
      <c r="H3965" s="143" t="str">
        <f t="shared" si="62"/>
        <v/>
      </c>
    </row>
    <row r="3966" spans="2:8" customFormat="1">
      <c r="B3966" s="185" t="str">
        <f>IF(OR('RRP data input'!B3967="",'RRP data input'!B3967=0),"",'RRP data input'!B3967)</f>
        <v/>
      </c>
      <c r="C3966" s="174" t="str">
        <f>IF('RRP data input'!C3967=0,"",'RRP data input'!C3967)</f>
        <v/>
      </c>
      <c r="D3966" s="174" t="str">
        <f>IF('RRP data input'!D3967=0,"",'RRP data input'!D3967)</f>
        <v/>
      </c>
      <c r="E3966" s="174" t="str">
        <f>IFERROR(VLOOKUP(C3966,Mappings!$B$13:$E$31,4,FALSE),"")</f>
        <v/>
      </c>
      <c r="F3966" s="219">
        <f>SUM('RRP data input'!E3967:L3967)</f>
        <v>0</v>
      </c>
      <c r="G3966" s="219">
        <f>SUM('RRP data input'!E3967:P3967)</f>
        <v>0</v>
      </c>
      <c r="H3966" s="143" t="str">
        <f t="shared" si="62"/>
        <v/>
      </c>
    </row>
    <row r="3967" spans="2:8" customFormat="1">
      <c r="B3967" s="185" t="str">
        <f>IF(OR('RRP data input'!B3968="",'RRP data input'!B3968=0),"",'RRP data input'!B3968)</f>
        <v/>
      </c>
      <c r="C3967" s="174" t="str">
        <f>IF('RRP data input'!C3968=0,"",'RRP data input'!C3968)</f>
        <v/>
      </c>
      <c r="D3967" s="174" t="str">
        <f>IF('RRP data input'!D3968=0,"",'RRP data input'!D3968)</f>
        <v/>
      </c>
      <c r="E3967" s="174" t="str">
        <f>IFERROR(VLOOKUP(C3967,Mappings!$B$13:$E$31,4,FALSE),"")</f>
        <v/>
      </c>
      <c r="F3967" s="219">
        <f>SUM('RRP data input'!E3968:L3968)</f>
        <v>0</v>
      </c>
      <c r="G3967" s="219">
        <f>SUM('RRP data input'!E3968:P3968)</f>
        <v>0</v>
      </c>
      <c r="H3967" s="143" t="str">
        <f t="shared" si="62"/>
        <v/>
      </c>
    </row>
    <row r="3968" spans="2:8" customFormat="1">
      <c r="B3968" s="185" t="str">
        <f>IF(OR('RRP data input'!B3969="",'RRP data input'!B3969=0),"",'RRP data input'!B3969)</f>
        <v/>
      </c>
      <c r="C3968" s="174" t="str">
        <f>IF('RRP data input'!C3969=0,"",'RRP data input'!C3969)</f>
        <v/>
      </c>
      <c r="D3968" s="174" t="str">
        <f>IF('RRP data input'!D3969=0,"",'RRP data input'!D3969)</f>
        <v/>
      </c>
      <c r="E3968" s="174" t="str">
        <f>IFERROR(VLOOKUP(C3968,Mappings!$B$13:$E$31,4,FALSE),"")</f>
        <v/>
      </c>
      <c r="F3968" s="219">
        <f>SUM('RRP data input'!E3969:L3969)</f>
        <v>0</v>
      </c>
      <c r="G3968" s="219">
        <f>SUM('RRP data input'!E3969:P3969)</f>
        <v>0</v>
      </c>
      <c r="H3968" s="143" t="str">
        <f t="shared" si="62"/>
        <v/>
      </c>
    </row>
    <row r="3969" spans="2:8" customFormat="1">
      <c r="B3969" s="185" t="str">
        <f>IF(OR('RRP data input'!B3970="",'RRP data input'!B3970=0),"",'RRP data input'!B3970)</f>
        <v/>
      </c>
      <c r="C3969" s="174" t="str">
        <f>IF('RRP data input'!C3970=0,"",'RRP data input'!C3970)</f>
        <v/>
      </c>
      <c r="D3969" s="174" t="str">
        <f>IF('RRP data input'!D3970=0,"",'RRP data input'!D3970)</f>
        <v/>
      </c>
      <c r="E3969" s="174" t="str">
        <f>IFERROR(VLOOKUP(C3969,Mappings!$B$13:$E$31,4,FALSE),"")</f>
        <v/>
      </c>
      <c r="F3969" s="219">
        <f>SUM('RRP data input'!E3970:L3970)</f>
        <v>0</v>
      </c>
      <c r="G3969" s="219">
        <f>SUM('RRP data input'!E3970:P3970)</f>
        <v>0</v>
      </c>
      <c r="H3969" s="143" t="str">
        <f t="shared" si="62"/>
        <v/>
      </c>
    </row>
    <row r="3970" spans="2:8" customFormat="1">
      <c r="B3970" s="185" t="str">
        <f>IF(OR('RRP data input'!B3971="",'RRP data input'!B3971=0),"",'RRP data input'!B3971)</f>
        <v/>
      </c>
      <c r="C3970" s="174" t="str">
        <f>IF('RRP data input'!C3971=0,"",'RRP data input'!C3971)</f>
        <v/>
      </c>
      <c r="D3970" s="174" t="str">
        <f>IF('RRP data input'!D3971=0,"",'RRP data input'!D3971)</f>
        <v/>
      </c>
      <c r="E3970" s="174" t="str">
        <f>IFERROR(VLOOKUP(C3970,Mappings!$B$13:$E$31,4,FALSE),"")</f>
        <v/>
      </c>
      <c r="F3970" s="219">
        <f>SUM('RRP data input'!E3971:L3971)</f>
        <v>0</v>
      </c>
      <c r="G3970" s="219">
        <f>SUM('RRP data input'!E3971:P3971)</f>
        <v>0</v>
      </c>
      <c r="H3970" s="143" t="str">
        <f t="shared" si="62"/>
        <v/>
      </c>
    </row>
    <row r="3971" spans="2:8" customFormat="1">
      <c r="B3971" s="185" t="str">
        <f>IF(OR('RRP data input'!B3972="",'RRP data input'!B3972=0),"",'RRP data input'!B3972)</f>
        <v/>
      </c>
      <c r="C3971" s="174" t="str">
        <f>IF('RRP data input'!C3972=0,"",'RRP data input'!C3972)</f>
        <v/>
      </c>
      <c r="D3971" s="174" t="str">
        <f>IF('RRP data input'!D3972=0,"",'RRP data input'!D3972)</f>
        <v/>
      </c>
      <c r="E3971" s="174" t="str">
        <f>IFERROR(VLOOKUP(C3971,Mappings!$B$13:$E$31,4,FALSE),"")</f>
        <v/>
      </c>
      <c r="F3971" s="219">
        <f>SUM('RRP data input'!E3972:L3972)</f>
        <v>0</v>
      </c>
      <c r="G3971" s="219">
        <f>SUM('RRP data input'!E3972:P3972)</f>
        <v>0</v>
      </c>
      <c r="H3971" s="143" t="str">
        <f t="shared" si="62"/>
        <v/>
      </c>
    </row>
    <row r="3972" spans="2:8" customFormat="1">
      <c r="B3972" s="185" t="str">
        <f>IF(OR('RRP data input'!B3973="",'RRP data input'!B3973=0),"",'RRP data input'!B3973)</f>
        <v/>
      </c>
      <c r="C3972" s="174" t="str">
        <f>IF('RRP data input'!C3973=0,"",'RRP data input'!C3973)</f>
        <v/>
      </c>
      <c r="D3972" s="174" t="str">
        <f>IF('RRP data input'!D3973=0,"",'RRP data input'!D3973)</f>
        <v/>
      </c>
      <c r="E3972" s="174" t="str">
        <f>IFERROR(VLOOKUP(C3972,Mappings!$B$13:$E$31,4,FALSE),"")</f>
        <v/>
      </c>
      <c r="F3972" s="219">
        <f>SUM('RRP data input'!E3973:L3973)</f>
        <v>0</v>
      </c>
      <c r="G3972" s="219">
        <f>SUM('RRP data input'!E3973:P3973)</f>
        <v>0</v>
      </c>
      <c r="H3972" s="143" t="str">
        <f t="shared" si="62"/>
        <v/>
      </c>
    </row>
    <row r="3973" spans="2:8" customFormat="1">
      <c r="B3973" s="185" t="str">
        <f>IF(OR('RRP data input'!B3974="",'RRP data input'!B3974=0),"",'RRP data input'!B3974)</f>
        <v/>
      </c>
      <c r="C3973" s="174" t="str">
        <f>IF('RRP data input'!C3974=0,"",'RRP data input'!C3974)</f>
        <v/>
      </c>
      <c r="D3973" s="174" t="str">
        <f>IF('RRP data input'!D3974=0,"",'RRP data input'!D3974)</f>
        <v/>
      </c>
      <c r="E3973" s="174" t="str">
        <f>IFERROR(VLOOKUP(C3973,Mappings!$B$13:$E$31,4,FALSE),"")</f>
        <v/>
      </c>
      <c r="F3973" s="219">
        <f>SUM('RRP data input'!E3974:L3974)</f>
        <v>0</v>
      </c>
      <c r="G3973" s="219">
        <f>SUM('RRP data input'!E3974:P3974)</f>
        <v>0</v>
      </c>
      <c r="H3973" s="143" t="str">
        <f t="shared" si="62"/>
        <v/>
      </c>
    </row>
    <row r="3974" spans="2:8" customFormat="1">
      <c r="B3974" s="185" t="str">
        <f>IF(OR('RRP data input'!B3975="",'RRP data input'!B3975=0),"",'RRP data input'!B3975)</f>
        <v/>
      </c>
      <c r="C3974" s="174" t="str">
        <f>IF('RRP data input'!C3975=0,"",'RRP data input'!C3975)</f>
        <v/>
      </c>
      <c r="D3974" s="174" t="str">
        <f>IF('RRP data input'!D3975=0,"",'RRP data input'!D3975)</f>
        <v/>
      </c>
      <c r="E3974" s="174" t="str">
        <f>IFERROR(VLOOKUP(C3974,Mappings!$B$13:$E$31,4,FALSE),"")</f>
        <v/>
      </c>
      <c r="F3974" s="219">
        <f>SUM('RRP data input'!E3975:L3975)</f>
        <v>0</v>
      </c>
      <c r="G3974" s="219">
        <f>SUM('RRP data input'!E3975:P3975)</f>
        <v>0</v>
      </c>
      <c r="H3974" s="143" t="str">
        <f t="shared" si="62"/>
        <v/>
      </c>
    </row>
    <row r="3975" spans="2:8" customFormat="1">
      <c r="B3975" s="185" t="str">
        <f>IF(OR('RRP data input'!B3976="",'RRP data input'!B3976=0),"",'RRP data input'!B3976)</f>
        <v/>
      </c>
      <c r="C3975" s="174" t="str">
        <f>IF('RRP data input'!C3976=0,"",'RRP data input'!C3976)</f>
        <v/>
      </c>
      <c r="D3975" s="174" t="str">
        <f>IF('RRP data input'!D3976=0,"",'RRP data input'!D3976)</f>
        <v/>
      </c>
      <c r="E3975" s="174" t="str">
        <f>IFERROR(VLOOKUP(C3975,Mappings!$B$13:$E$31,4,FALSE),"")</f>
        <v/>
      </c>
      <c r="F3975" s="219">
        <f>SUM('RRP data input'!E3976:L3976)</f>
        <v>0</v>
      </c>
      <c r="G3975" s="219">
        <f>SUM('RRP data input'!E3976:P3976)</f>
        <v>0</v>
      </c>
      <c r="H3975" s="143" t="str">
        <f t="shared" si="62"/>
        <v/>
      </c>
    </row>
    <row r="3976" spans="2:8" customFormat="1">
      <c r="B3976" s="185" t="str">
        <f>IF(OR('RRP data input'!B3977="",'RRP data input'!B3977=0),"",'RRP data input'!B3977)</f>
        <v/>
      </c>
      <c r="C3976" s="174" t="str">
        <f>IF('RRP data input'!C3977=0,"",'RRP data input'!C3977)</f>
        <v/>
      </c>
      <c r="D3976" s="174" t="str">
        <f>IF('RRP data input'!D3977=0,"",'RRP data input'!D3977)</f>
        <v/>
      </c>
      <c r="E3976" s="174" t="str">
        <f>IFERROR(VLOOKUP(C3976,Mappings!$B$13:$E$31,4,FALSE),"")</f>
        <v/>
      </c>
      <c r="F3976" s="219">
        <f>SUM('RRP data input'!E3977:L3977)</f>
        <v>0</v>
      </c>
      <c r="G3976" s="219">
        <f>SUM('RRP data input'!E3977:P3977)</f>
        <v>0</v>
      </c>
      <c r="H3976" s="143" t="str">
        <f t="shared" si="62"/>
        <v/>
      </c>
    </row>
    <row r="3977" spans="2:8" customFormat="1">
      <c r="B3977" s="185" t="str">
        <f>IF(OR('RRP data input'!B3978="",'RRP data input'!B3978=0),"",'RRP data input'!B3978)</f>
        <v/>
      </c>
      <c r="C3977" s="174" t="str">
        <f>IF('RRP data input'!C3978=0,"",'RRP data input'!C3978)</f>
        <v/>
      </c>
      <c r="D3977" s="174" t="str">
        <f>IF('RRP data input'!D3978=0,"",'RRP data input'!D3978)</f>
        <v/>
      </c>
      <c r="E3977" s="174" t="str">
        <f>IFERROR(VLOOKUP(C3977,Mappings!$B$13:$E$31,4,FALSE),"")</f>
        <v/>
      </c>
      <c r="F3977" s="219">
        <f>SUM('RRP data input'!E3978:L3978)</f>
        <v>0</v>
      </c>
      <c r="G3977" s="219">
        <f>SUM('RRP data input'!E3978:P3978)</f>
        <v>0</v>
      </c>
      <c r="H3977" s="143" t="str">
        <f t="shared" ref="H3977:H4040" si="63">IF(OR(C3977="LVSSA",C3977="LVSSB",C3977="LVAL"),"LV",C3977)</f>
        <v/>
      </c>
    </row>
    <row r="3978" spans="2:8" customFormat="1">
      <c r="B3978" s="185" t="str">
        <f>IF(OR('RRP data input'!B3979="",'RRP data input'!B3979=0),"",'RRP data input'!B3979)</f>
        <v/>
      </c>
      <c r="C3978" s="174" t="str">
        <f>IF('RRP data input'!C3979=0,"",'RRP data input'!C3979)</f>
        <v/>
      </c>
      <c r="D3978" s="174" t="str">
        <f>IF('RRP data input'!D3979=0,"",'RRP data input'!D3979)</f>
        <v/>
      </c>
      <c r="E3978" s="174" t="str">
        <f>IFERROR(VLOOKUP(C3978,Mappings!$B$13:$E$31,4,FALSE),"")</f>
        <v/>
      </c>
      <c r="F3978" s="219">
        <f>SUM('RRP data input'!E3979:L3979)</f>
        <v>0</v>
      </c>
      <c r="G3978" s="219">
        <f>SUM('RRP data input'!E3979:P3979)</f>
        <v>0</v>
      </c>
      <c r="H3978" s="143" t="str">
        <f t="shared" si="63"/>
        <v/>
      </c>
    </row>
    <row r="3979" spans="2:8" customFormat="1">
      <c r="B3979" s="185" t="str">
        <f>IF(OR('RRP data input'!B3980="",'RRP data input'!B3980=0),"",'RRP data input'!B3980)</f>
        <v/>
      </c>
      <c r="C3979" s="174" t="str">
        <f>IF('RRP data input'!C3980=0,"",'RRP data input'!C3980)</f>
        <v/>
      </c>
      <c r="D3979" s="174" t="str">
        <f>IF('RRP data input'!D3980=0,"",'RRP data input'!D3980)</f>
        <v/>
      </c>
      <c r="E3979" s="174" t="str">
        <f>IFERROR(VLOOKUP(C3979,Mappings!$B$13:$E$31,4,FALSE),"")</f>
        <v/>
      </c>
      <c r="F3979" s="219">
        <f>SUM('RRP data input'!E3980:L3980)</f>
        <v>0</v>
      </c>
      <c r="G3979" s="219">
        <f>SUM('RRP data input'!E3980:P3980)</f>
        <v>0</v>
      </c>
      <c r="H3979" s="143" t="str">
        <f t="shared" si="63"/>
        <v/>
      </c>
    </row>
    <row r="3980" spans="2:8" customFormat="1">
      <c r="B3980" s="185" t="str">
        <f>IF(OR('RRP data input'!B3981="",'RRP data input'!B3981=0),"",'RRP data input'!B3981)</f>
        <v/>
      </c>
      <c r="C3980" s="174" t="str">
        <f>IF('RRP data input'!C3981=0,"",'RRP data input'!C3981)</f>
        <v/>
      </c>
      <c r="D3980" s="174" t="str">
        <f>IF('RRP data input'!D3981=0,"",'RRP data input'!D3981)</f>
        <v/>
      </c>
      <c r="E3980" s="174" t="str">
        <f>IFERROR(VLOOKUP(C3980,Mappings!$B$13:$E$31,4,FALSE),"")</f>
        <v/>
      </c>
      <c r="F3980" s="219">
        <f>SUM('RRP data input'!E3981:L3981)</f>
        <v>0</v>
      </c>
      <c r="G3980" s="219">
        <f>SUM('RRP data input'!E3981:P3981)</f>
        <v>0</v>
      </c>
      <c r="H3980" s="143" t="str">
        <f t="shared" si="63"/>
        <v/>
      </c>
    </row>
    <row r="3981" spans="2:8" customFormat="1">
      <c r="B3981" s="185" t="str">
        <f>IF(OR('RRP data input'!B3982="",'RRP data input'!B3982=0),"",'RRP data input'!B3982)</f>
        <v/>
      </c>
      <c r="C3981" s="174" t="str">
        <f>IF('RRP data input'!C3982=0,"",'RRP data input'!C3982)</f>
        <v/>
      </c>
      <c r="D3981" s="174" t="str">
        <f>IF('RRP data input'!D3982=0,"",'RRP data input'!D3982)</f>
        <v/>
      </c>
      <c r="E3981" s="174" t="str">
        <f>IFERROR(VLOOKUP(C3981,Mappings!$B$13:$E$31,4,FALSE),"")</f>
        <v/>
      </c>
      <c r="F3981" s="219">
        <f>SUM('RRP data input'!E3982:L3982)</f>
        <v>0</v>
      </c>
      <c r="G3981" s="219">
        <f>SUM('RRP data input'!E3982:P3982)</f>
        <v>0</v>
      </c>
      <c r="H3981" s="143" t="str">
        <f t="shared" si="63"/>
        <v/>
      </c>
    </row>
    <row r="3982" spans="2:8" customFormat="1">
      <c r="B3982" s="185" t="str">
        <f>IF(OR('RRP data input'!B3983="",'RRP data input'!B3983=0),"",'RRP data input'!B3983)</f>
        <v/>
      </c>
      <c r="C3982" s="174" t="str">
        <f>IF('RRP data input'!C3983=0,"",'RRP data input'!C3983)</f>
        <v/>
      </c>
      <c r="D3982" s="174" t="str">
        <f>IF('RRP data input'!D3983=0,"",'RRP data input'!D3983)</f>
        <v/>
      </c>
      <c r="E3982" s="174" t="str">
        <f>IFERROR(VLOOKUP(C3982,Mappings!$B$13:$E$31,4,FALSE),"")</f>
        <v/>
      </c>
      <c r="F3982" s="219">
        <f>SUM('RRP data input'!E3983:L3983)</f>
        <v>0</v>
      </c>
      <c r="G3982" s="219">
        <f>SUM('RRP data input'!E3983:P3983)</f>
        <v>0</v>
      </c>
      <c r="H3982" s="143" t="str">
        <f t="shared" si="63"/>
        <v/>
      </c>
    </row>
    <row r="3983" spans="2:8" customFormat="1">
      <c r="B3983" s="185" t="str">
        <f>IF(OR('RRP data input'!B3984="",'RRP data input'!B3984=0),"",'RRP data input'!B3984)</f>
        <v/>
      </c>
      <c r="C3983" s="174" t="str">
        <f>IF('RRP data input'!C3984=0,"",'RRP data input'!C3984)</f>
        <v/>
      </c>
      <c r="D3983" s="174" t="str">
        <f>IF('RRP data input'!D3984=0,"",'RRP data input'!D3984)</f>
        <v/>
      </c>
      <c r="E3983" s="174" t="str">
        <f>IFERROR(VLOOKUP(C3983,Mappings!$B$13:$E$31,4,FALSE),"")</f>
        <v/>
      </c>
      <c r="F3983" s="219">
        <f>SUM('RRP data input'!E3984:L3984)</f>
        <v>0</v>
      </c>
      <c r="G3983" s="219">
        <f>SUM('RRP data input'!E3984:P3984)</f>
        <v>0</v>
      </c>
      <c r="H3983" s="143" t="str">
        <f t="shared" si="63"/>
        <v/>
      </c>
    </row>
    <row r="3984" spans="2:8" customFormat="1">
      <c r="B3984" s="185" t="str">
        <f>IF(OR('RRP data input'!B3985="",'RRP data input'!B3985=0),"",'RRP data input'!B3985)</f>
        <v/>
      </c>
      <c r="C3984" s="174" t="str">
        <f>IF('RRP data input'!C3985=0,"",'RRP data input'!C3985)</f>
        <v/>
      </c>
      <c r="D3984" s="174" t="str">
        <f>IF('RRP data input'!D3985=0,"",'RRP data input'!D3985)</f>
        <v/>
      </c>
      <c r="E3984" s="174" t="str">
        <f>IFERROR(VLOOKUP(C3984,Mappings!$B$13:$E$31,4,FALSE),"")</f>
        <v/>
      </c>
      <c r="F3984" s="219">
        <f>SUM('RRP data input'!E3985:L3985)</f>
        <v>0</v>
      </c>
      <c r="G3984" s="219">
        <f>SUM('RRP data input'!E3985:P3985)</f>
        <v>0</v>
      </c>
      <c r="H3984" s="143" t="str">
        <f t="shared" si="63"/>
        <v/>
      </c>
    </row>
    <row r="3985" spans="2:8" customFormat="1">
      <c r="B3985" s="185" t="str">
        <f>IF(OR('RRP data input'!B3986="",'RRP data input'!B3986=0),"",'RRP data input'!B3986)</f>
        <v/>
      </c>
      <c r="C3985" s="174" t="str">
        <f>IF('RRP data input'!C3986=0,"",'RRP data input'!C3986)</f>
        <v/>
      </c>
      <c r="D3985" s="174" t="str">
        <f>IF('RRP data input'!D3986=0,"",'RRP data input'!D3986)</f>
        <v/>
      </c>
      <c r="E3985" s="174" t="str">
        <f>IFERROR(VLOOKUP(C3985,Mappings!$B$13:$E$31,4,FALSE),"")</f>
        <v/>
      </c>
      <c r="F3985" s="219">
        <f>SUM('RRP data input'!E3986:L3986)</f>
        <v>0</v>
      </c>
      <c r="G3985" s="219">
        <f>SUM('RRP data input'!E3986:P3986)</f>
        <v>0</v>
      </c>
      <c r="H3985" s="143" t="str">
        <f t="shared" si="63"/>
        <v/>
      </c>
    </row>
    <row r="3986" spans="2:8" customFormat="1">
      <c r="B3986" s="185" t="str">
        <f>IF(OR('RRP data input'!B3987="",'RRP data input'!B3987=0),"",'RRP data input'!B3987)</f>
        <v/>
      </c>
      <c r="C3986" s="174" t="str">
        <f>IF('RRP data input'!C3987=0,"",'RRP data input'!C3987)</f>
        <v/>
      </c>
      <c r="D3986" s="174" t="str">
        <f>IF('RRP data input'!D3987=0,"",'RRP data input'!D3987)</f>
        <v/>
      </c>
      <c r="E3986" s="174" t="str">
        <f>IFERROR(VLOOKUP(C3986,Mappings!$B$13:$E$31,4,FALSE),"")</f>
        <v/>
      </c>
      <c r="F3986" s="219">
        <f>SUM('RRP data input'!E3987:L3987)</f>
        <v>0</v>
      </c>
      <c r="G3986" s="219">
        <f>SUM('RRP data input'!E3987:P3987)</f>
        <v>0</v>
      </c>
      <c r="H3986" s="143" t="str">
        <f t="shared" si="63"/>
        <v/>
      </c>
    </row>
    <row r="3987" spans="2:8" customFormat="1">
      <c r="B3987" s="185" t="str">
        <f>IF(OR('RRP data input'!B3988="",'RRP data input'!B3988=0),"",'RRP data input'!B3988)</f>
        <v/>
      </c>
      <c r="C3987" s="174" t="str">
        <f>IF('RRP data input'!C3988=0,"",'RRP data input'!C3988)</f>
        <v/>
      </c>
      <c r="D3987" s="174" t="str">
        <f>IF('RRP data input'!D3988=0,"",'RRP data input'!D3988)</f>
        <v/>
      </c>
      <c r="E3987" s="174" t="str">
        <f>IFERROR(VLOOKUP(C3987,Mappings!$B$13:$E$31,4,FALSE),"")</f>
        <v/>
      </c>
      <c r="F3987" s="219">
        <f>SUM('RRP data input'!E3988:L3988)</f>
        <v>0</v>
      </c>
      <c r="G3987" s="219">
        <f>SUM('RRP data input'!E3988:P3988)</f>
        <v>0</v>
      </c>
      <c r="H3987" s="143" t="str">
        <f t="shared" si="63"/>
        <v/>
      </c>
    </row>
    <row r="3988" spans="2:8" customFormat="1">
      <c r="B3988" s="185" t="str">
        <f>IF(OR('RRP data input'!B3989="",'RRP data input'!B3989=0),"",'RRP data input'!B3989)</f>
        <v/>
      </c>
      <c r="C3988" s="174" t="str">
        <f>IF('RRP data input'!C3989=0,"",'RRP data input'!C3989)</f>
        <v/>
      </c>
      <c r="D3988" s="174" t="str">
        <f>IF('RRP data input'!D3989=0,"",'RRP data input'!D3989)</f>
        <v/>
      </c>
      <c r="E3988" s="174" t="str">
        <f>IFERROR(VLOOKUP(C3988,Mappings!$B$13:$E$31,4,FALSE),"")</f>
        <v/>
      </c>
      <c r="F3988" s="219">
        <f>SUM('RRP data input'!E3989:L3989)</f>
        <v>0</v>
      </c>
      <c r="G3988" s="219">
        <f>SUM('RRP data input'!E3989:P3989)</f>
        <v>0</v>
      </c>
      <c r="H3988" s="143" t="str">
        <f t="shared" si="63"/>
        <v/>
      </c>
    </row>
    <row r="3989" spans="2:8" customFormat="1">
      <c r="B3989" s="185" t="str">
        <f>IF(OR('RRP data input'!B3990="",'RRP data input'!B3990=0),"",'RRP data input'!B3990)</f>
        <v/>
      </c>
      <c r="C3989" s="174" t="str">
        <f>IF('RRP data input'!C3990=0,"",'RRP data input'!C3990)</f>
        <v/>
      </c>
      <c r="D3989" s="174" t="str">
        <f>IF('RRP data input'!D3990=0,"",'RRP data input'!D3990)</f>
        <v/>
      </c>
      <c r="E3989" s="174" t="str">
        <f>IFERROR(VLOOKUP(C3989,Mappings!$B$13:$E$31,4,FALSE),"")</f>
        <v/>
      </c>
      <c r="F3989" s="219">
        <f>SUM('RRP data input'!E3990:L3990)</f>
        <v>0</v>
      </c>
      <c r="G3989" s="219">
        <f>SUM('RRP data input'!E3990:P3990)</f>
        <v>0</v>
      </c>
      <c r="H3989" s="143" t="str">
        <f t="shared" si="63"/>
        <v/>
      </c>
    </row>
    <row r="3990" spans="2:8" customFormat="1">
      <c r="B3990" s="185" t="str">
        <f>IF(OR('RRP data input'!B3991="",'RRP data input'!B3991=0),"",'RRP data input'!B3991)</f>
        <v/>
      </c>
      <c r="C3990" s="174" t="str">
        <f>IF('RRP data input'!C3991=0,"",'RRP data input'!C3991)</f>
        <v/>
      </c>
      <c r="D3990" s="174" t="str">
        <f>IF('RRP data input'!D3991=0,"",'RRP data input'!D3991)</f>
        <v/>
      </c>
      <c r="E3990" s="174" t="str">
        <f>IFERROR(VLOOKUP(C3990,Mappings!$B$13:$E$31,4,FALSE),"")</f>
        <v/>
      </c>
      <c r="F3990" s="219">
        <f>SUM('RRP data input'!E3991:L3991)</f>
        <v>0</v>
      </c>
      <c r="G3990" s="219">
        <f>SUM('RRP data input'!E3991:P3991)</f>
        <v>0</v>
      </c>
      <c r="H3990" s="143" t="str">
        <f t="shared" si="63"/>
        <v/>
      </c>
    </row>
    <row r="3991" spans="2:8" customFormat="1">
      <c r="B3991" s="185" t="str">
        <f>IF(OR('RRP data input'!B3992="",'RRP data input'!B3992=0),"",'RRP data input'!B3992)</f>
        <v/>
      </c>
      <c r="C3991" s="174" t="str">
        <f>IF('RRP data input'!C3992=0,"",'RRP data input'!C3992)</f>
        <v/>
      </c>
      <c r="D3991" s="174" t="str">
        <f>IF('RRP data input'!D3992=0,"",'RRP data input'!D3992)</f>
        <v/>
      </c>
      <c r="E3991" s="174" t="str">
        <f>IFERROR(VLOOKUP(C3991,Mappings!$B$13:$E$31,4,FALSE),"")</f>
        <v/>
      </c>
      <c r="F3991" s="219">
        <f>SUM('RRP data input'!E3992:L3992)</f>
        <v>0</v>
      </c>
      <c r="G3991" s="219">
        <f>SUM('RRP data input'!E3992:P3992)</f>
        <v>0</v>
      </c>
      <c r="H3991" s="143" t="str">
        <f t="shared" si="63"/>
        <v/>
      </c>
    </row>
    <row r="3992" spans="2:8" customFormat="1">
      <c r="B3992" s="185" t="str">
        <f>IF(OR('RRP data input'!B3993="",'RRP data input'!B3993=0),"",'RRP data input'!B3993)</f>
        <v/>
      </c>
      <c r="C3992" s="174" t="str">
        <f>IF('RRP data input'!C3993=0,"",'RRP data input'!C3993)</f>
        <v/>
      </c>
      <c r="D3992" s="174" t="str">
        <f>IF('RRP data input'!D3993=0,"",'RRP data input'!D3993)</f>
        <v/>
      </c>
      <c r="E3992" s="174" t="str">
        <f>IFERROR(VLOOKUP(C3992,Mappings!$B$13:$E$31,4,FALSE),"")</f>
        <v/>
      </c>
      <c r="F3992" s="219">
        <f>SUM('RRP data input'!E3993:L3993)</f>
        <v>0</v>
      </c>
      <c r="G3992" s="219">
        <f>SUM('RRP data input'!E3993:P3993)</f>
        <v>0</v>
      </c>
      <c r="H3992" s="143" t="str">
        <f t="shared" si="63"/>
        <v/>
      </c>
    </row>
    <row r="3993" spans="2:8" customFormat="1">
      <c r="B3993" s="185" t="str">
        <f>IF(OR('RRP data input'!B3994="",'RRP data input'!B3994=0),"",'RRP data input'!B3994)</f>
        <v/>
      </c>
      <c r="C3993" s="174" t="str">
        <f>IF('RRP data input'!C3994=0,"",'RRP data input'!C3994)</f>
        <v/>
      </c>
      <c r="D3993" s="174" t="str">
        <f>IF('RRP data input'!D3994=0,"",'RRP data input'!D3994)</f>
        <v/>
      </c>
      <c r="E3993" s="174" t="str">
        <f>IFERROR(VLOOKUP(C3993,Mappings!$B$13:$E$31,4,FALSE),"")</f>
        <v/>
      </c>
      <c r="F3993" s="219">
        <f>SUM('RRP data input'!E3994:L3994)</f>
        <v>0</v>
      </c>
      <c r="G3993" s="219">
        <f>SUM('RRP data input'!E3994:P3994)</f>
        <v>0</v>
      </c>
      <c r="H3993" s="143" t="str">
        <f t="shared" si="63"/>
        <v/>
      </c>
    </row>
    <row r="3994" spans="2:8" customFormat="1">
      <c r="B3994" s="185" t="str">
        <f>IF(OR('RRP data input'!B3995="",'RRP data input'!B3995=0),"",'RRP data input'!B3995)</f>
        <v/>
      </c>
      <c r="C3994" s="174" t="str">
        <f>IF('RRP data input'!C3995=0,"",'RRP data input'!C3995)</f>
        <v/>
      </c>
      <c r="D3994" s="174" t="str">
        <f>IF('RRP data input'!D3995=0,"",'RRP data input'!D3995)</f>
        <v/>
      </c>
      <c r="E3994" s="174" t="str">
        <f>IFERROR(VLOOKUP(C3994,Mappings!$B$13:$E$31,4,FALSE),"")</f>
        <v/>
      </c>
      <c r="F3994" s="219">
        <f>SUM('RRP data input'!E3995:L3995)</f>
        <v>0</v>
      </c>
      <c r="G3994" s="219">
        <f>SUM('RRP data input'!E3995:P3995)</f>
        <v>0</v>
      </c>
      <c r="H3994" s="143" t="str">
        <f t="shared" si="63"/>
        <v/>
      </c>
    </row>
    <row r="3995" spans="2:8" customFormat="1">
      <c r="B3995" s="185" t="str">
        <f>IF(OR('RRP data input'!B3996="",'RRP data input'!B3996=0),"",'RRP data input'!B3996)</f>
        <v/>
      </c>
      <c r="C3995" s="174" t="str">
        <f>IF('RRP data input'!C3996=0,"",'RRP data input'!C3996)</f>
        <v/>
      </c>
      <c r="D3995" s="174" t="str">
        <f>IF('RRP data input'!D3996=0,"",'RRP data input'!D3996)</f>
        <v/>
      </c>
      <c r="E3995" s="174" t="str">
        <f>IFERROR(VLOOKUP(C3995,Mappings!$B$13:$E$31,4,FALSE),"")</f>
        <v/>
      </c>
      <c r="F3995" s="219">
        <f>SUM('RRP data input'!E3996:L3996)</f>
        <v>0</v>
      </c>
      <c r="G3995" s="219">
        <f>SUM('RRP data input'!E3996:P3996)</f>
        <v>0</v>
      </c>
      <c r="H3995" s="143" t="str">
        <f t="shared" si="63"/>
        <v/>
      </c>
    </row>
    <row r="3996" spans="2:8" customFormat="1">
      <c r="B3996" s="185" t="str">
        <f>IF(OR('RRP data input'!B3997="",'RRP data input'!B3997=0),"",'RRP data input'!B3997)</f>
        <v/>
      </c>
      <c r="C3996" s="174" t="str">
        <f>IF('RRP data input'!C3997=0,"",'RRP data input'!C3997)</f>
        <v/>
      </c>
      <c r="D3996" s="174" t="str">
        <f>IF('RRP data input'!D3997=0,"",'RRP data input'!D3997)</f>
        <v/>
      </c>
      <c r="E3996" s="174" t="str">
        <f>IFERROR(VLOOKUP(C3996,Mappings!$B$13:$E$31,4,FALSE),"")</f>
        <v/>
      </c>
      <c r="F3996" s="219">
        <f>SUM('RRP data input'!E3997:L3997)</f>
        <v>0</v>
      </c>
      <c r="G3996" s="219">
        <f>SUM('RRP data input'!E3997:P3997)</f>
        <v>0</v>
      </c>
      <c r="H3996" s="143" t="str">
        <f t="shared" si="63"/>
        <v/>
      </c>
    </row>
    <row r="3997" spans="2:8" customFormat="1">
      <c r="B3997" s="185" t="str">
        <f>IF(OR('RRP data input'!B3998="",'RRP data input'!B3998=0),"",'RRP data input'!B3998)</f>
        <v/>
      </c>
      <c r="C3997" s="174" t="str">
        <f>IF('RRP data input'!C3998=0,"",'RRP data input'!C3998)</f>
        <v/>
      </c>
      <c r="D3997" s="174" t="str">
        <f>IF('RRP data input'!D3998=0,"",'RRP data input'!D3998)</f>
        <v/>
      </c>
      <c r="E3997" s="174" t="str">
        <f>IFERROR(VLOOKUP(C3997,Mappings!$B$13:$E$31,4,FALSE),"")</f>
        <v/>
      </c>
      <c r="F3997" s="219">
        <f>SUM('RRP data input'!E3998:L3998)</f>
        <v>0</v>
      </c>
      <c r="G3997" s="219">
        <f>SUM('RRP data input'!E3998:P3998)</f>
        <v>0</v>
      </c>
      <c r="H3997" s="143" t="str">
        <f t="shared" si="63"/>
        <v/>
      </c>
    </row>
    <row r="3998" spans="2:8" customFormat="1">
      <c r="B3998" s="185" t="str">
        <f>IF(OR('RRP data input'!B3999="",'RRP data input'!B3999=0),"",'RRP data input'!B3999)</f>
        <v/>
      </c>
      <c r="C3998" s="174" t="str">
        <f>IF('RRP data input'!C3999=0,"",'RRP data input'!C3999)</f>
        <v/>
      </c>
      <c r="D3998" s="174" t="str">
        <f>IF('RRP data input'!D3999=0,"",'RRP data input'!D3999)</f>
        <v/>
      </c>
      <c r="E3998" s="174" t="str">
        <f>IFERROR(VLOOKUP(C3998,Mappings!$B$13:$E$31,4,FALSE),"")</f>
        <v/>
      </c>
      <c r="F3998" s="219">
        <f>SUM('RRP data input'!E3999:L3999)</f>
        <v>0</v>
      </c>
      <c r="G3998" s="219">
        <f>SUM('RRP data input'!E3999:P3999)</f>
        <v>0</v>
      </c>
      <c r="H3998" s="143" t="str">
        <f t="shared" si="63"/>
        <v/>
      </c>
    </row>
    <row r="3999" spans="2:8" customFormat="1">
      <c r="B3999" s="185" t="str">
        <f>IF(OR('RRP data input'!B4000="",'RRP data input'!B4000=0),"",'RRP data input'!B4000)</f>
        <v/>
      </c>
      <c r="C3999" s="174" t="str">
        <f>IF('RRP data input'!C4000=0,"",'RRP data input'!C4000)</f>
        <v/>
      </c>
      <c r="D3999" s="174" t="str">
        <f>IF('RRP data input'!D4000=0,"",'RRP data input'!D4000)</f>
        <v/>
      </c>
      <c r="E3999" s="174" t="str">
        <f>IFERROR(VLOOKUP(C3999,Mappings!$B$13:$E$31,4,FALSE),"")</f>
        <v/>
      </c>
      <c r="F3999" s="219">
        <f>SUM('RRP data input'!E4000:L4000)</f>
        <v>0</v>
      </c>
      <c r="G3999" s="219">
        <f>SUM('RRP data input'!E4000:P4000)</f>
        <v>0</v>
      </c>
      <c r="H3999" s="143" t="str">
        <f t="shared" si="63"/>
        <v/>
      </c>
    </row>
    <row r="4000" spans="2:8" customFormat="1">
      <c r="B4000" s="185" t="str">
        <f>IF(OR('RRP data input'!B4001="",'RRP data input'!B4001=0),"",'RRP data input'!B4001)</f>
        <v/>
      </c>
      <c r="C4000" s="174" t="str">
        <f>IF('RRP data input'!C4001=0,"",'RRP data input'!C4001)</f>
        <v/>
      </c>
      <c r="D4000" s="174" t="str">
        <f>IF('RRP data input'!D4001=0,"",'RRP data input'!D4001)</f>
        <v/>
      </c>
      <c r="E4000" s="174" t="str">
        <f>IFERROR(VLOOKUP(C4000,Mappings!$B$13:$E$31,4,FALSE),"")</f>
        <v/>
      </c>
      <c r="F4000" s="219">
        <f>SUM('RRP data input'!E4001:L4001)</f>
        <v>0</v>
      </c>
      <c r="G4000" s="219">
        <f>SUM('RRP data input'!E4001:P4001)</f>
        <v>0</v>
      </c>
      <c r="H4000" s="143" t="str">
        <f t="shared" si="63"/>
        <v/>
      </c>
    </row>
    <row r="4001" spans="2:8" customFormat="1">
      <c r="B4001" s="185" t="str">
        <f>IF(OR('RRP data input'!B4002="",'RRP data input'!B4002=0),"",'RRP data input'!B4002)</f>
        <v/>
      </c>
      <c r="C4001" s="174" t="str">
        <f>IF('RRP data input'!C4002=0,"",'RRP data input'!C4002)</f>
        <v/>
      </c>
      <c r="D4001" s="174" t="str">
        <f>IF('RRP data input'!D4002=0,"",'RRP data input'!D4002)</f>
        <v/>
      </c>
      <c r="E4001" s="174" t="str">
        <f>IFERROR(VLOOKUP(C4001,Mappings!$B$13:$E$31,4,FALSE),"")</f>
        <v/>
      </c>
      <c r="F4001" s="219">
        <f>SUM('RRP data input'!E4002:L4002)</f>
        <v>0</v>
      </c>
      <c r="G4001" s="219">
        <f>SUM('RRP data input'!E4002:P4002)</f>
        <v>0</v>
      </c>
      <c r="H4001" s="143" t="str">
        <f t="shared" si="63"/>
        <v/>
      </c>
    </row>
    <row r="4002" spans="2:8" customFormat="1">
      <c r="B4002" s="185" t="str">
        <f>IF(OR('RRP data input'!B4003="",'RRP data input'!B4003=0),"",'RRP data input'!B4003)</f>
        <v/>
      </c>
      <c r="C4002" s="174" t="str">
        <f>IF('RRP data input'!C4003=0,"",'RRP data input'!C4003)</f>
        <v/>
      </c>
      <c r="D4002" s="174" t="str">
        <f>IF('RRP data input'!D4003=0,"",'RRP data input'!D4003)</f>
        <v/>
      </c>
      <c r="E4002" s="174" t="str">
        <f>IFERROR(VLOOKUP(C4002,Mappings!$B$13:$E$31,4,FALSE),"")</f>
        <v/>
      </c>
      <c r="F4002" s="219">
        <f>SUM('RRP data input'!E4003:L4003)</f>
        <v>0</v>
      </c>
      <c r="G4002" s="219">
        <f>SUM('RRP data input'!E4003:P4003)</f>
        <v>0</v>
      </c>
      <c r="H4002" s="143" t="str">
        <f t="shared" si="63"/>
        <v/>
      </c>
    </row>
    <row r="4003" spans="2:8" customFormat="1">
      <c r="B4003" s="185" t="str">
        <f>IF(OR('RRP data input'!B4004="",'RRP data input'!B4004=0),"",'RRP data input'!B4004)</f>
        <v/>
      </c>
      <c r="C4003" s="174" t="str">
        <f>IF('RRP data input'!C4004=0,"",'RRP data input'!C4004)</f>
        <v/>
      </c>
      <c r="D4003" s="174" t="str">
        <f>IF('RRP data input'!D4004=0,"",'RRP data input'!D4004)</f>
        <v/>
      </c>
      <c r="E4003" s="174" t="str">
        <f>IFERROR(VLOOKUP(C4003,Mappings!$B$13:$E$31,4,FALSE),"")</f>
        <v/>
      </c>
      <c r="F4003" s="219">
        <f>SUM('RRP data input'!E4004:L4004)</f>
        <v>0</v>
      </c>
      <c r="G4003" s="219">
        <f>SUM('RRP data input'!E4004:P4004)</f>
        <v>0</v>
      </c>
      <c r="H4003" s="143" t="str">
        <f t="shared" si="63"/>
        <v/>
      </c>
    </row>
    <row r="4004" spans="2:8" customFormat="1">
      <c r="B4004" s="185" t="str">
        <f>IF(OR('RRP data input'!B4005="",'RRP data input'!B4005=0),"",'RRP data input'!B4005)</f>
        <v/>
      </c>
      <c r="C4004" s="174" t="str">
        <f>IF('RRP data input'!C4005=0,"",'RRP data input'!C4005)</f>
        <v/>
      </c>
      <c r="D4004" s="174" t="str">
        <f>IF('RRP data input'!D4005=0,"",'RRP data input'!D4005)</f>
        <v/>
      </c>
      <c r="E4004" s="174" t="str">
        <f>IFERROR(VLOOKUP(C4004,Mappings!$B$13:$E$31,4,FALSE),"")</f>
        <v/>
      </c>
      <c r="F4004" s="219">
        <f>SUM('RRP data input'!E4005:L4005)</f>
        <v>0</v>
      </c>
      <c r="G4004" s="219">
        <f>SUM('RRP data input'!E4005:P4005)</f>
        <v>0</v>
      </c>
      <c r="H4004" s="143" t="str">
        <f t="shared" si="63"/>
        <v/>
      </c>
    </row>
    <row r="4005" spans="2:8" customFormat="1">
      <c r="B4005" s="185" t="str">
        <f>IF(OR('RRP data input'!B4006="",'RRP data input'!B4006=0),"",'RRP data input'!B4006)</f>
        <v/>
      </c>
      <c r="C4005" s="174" t="str">
        <f>IF('RRP data input'!C4006=0,"",'RRP data input'!C4006)</f>
        <v/>
      </c>
      <c r="D4005" s="174" t="str">
        <f>IF('RRP data input'!D4006=0,"",'RRP data input'!D4006)</f>
        <v/>
      </c>
      <c r="E4005" s="174" t="str">
        <f>IFERROR(VLOOKUP(C4005,Mappings!$B$13:$E$31,4,FALSE),"")</f>
        <v/>
      </c>
      <c r="F4005" s="219">
        <f>SUM('RRP data input'!E4006:L4006)</f>
        <v>0</v>
      </c>
      <c r="G4005" s="219">
        <f>SUM('RRP data input'!E4006:P4006)</f>
        <v>0</v>
      </c>
      <c r="H4005" s="143" t="str">
        <f t="shared" si="63"/>
        <v/>
      </c>
    </row>
    <row r="4006" spans="2:8" customFormat="1">
      <c r="B4006" s="185" t="str">
        <f>IF(OR('RRP data input'!B4007="",'RRP data input'!B4007=0),"",'RRP data input'!B4007)</f>
        <v/>
      </c>
      <c r="C4006" s="174" t="str">
        <f>IF('RRP data input'!C4007=0,"",'RRP data input'!C4007)</f>
        <v/>
      </c>
      <c r="D4006" s="174" t="str">
        <f>IF('RRP data input'!D4007=0,"",'RRP data input'!D4007)</f>
        <v/>
      </c>
      <c r="E4006" s="174" t="str">
        <f>IFERROR(VLOOKUP(C4006,Mappings!$B$13:$E$31,4,FALSE),"")</f>
        <v/>
      </c>
      <c r="F4006" s="219">
        <f>SUM('RRP data input'!E4007:L4007)</f>
        <v>0</v>
      </c>
      <c r="G4006" s="219">
        <f>SUM('RRP data input'!E4007:P4007)</f>
        <v>0</v>
      </c>
      <c r="H4006" s="143" t="str">
        <f t="shared" si="63"/>
        <v/>
      </c>
    </row>
    <row r="4007" spans="2:8" customFormat="1">
      <c r="B4007" s="185" t="str">
        <f>IF(OR('RRP data input'!B4008="",'RRP data input'!B4008=0),"",'RRP data input'!B4008)</f>
        <v/>
      </c>
      <c r="C4007" s="174" t="str">
        <f>IF('RRP data input'!C4008=0,"",'RRP data input'!C4008)</f>
        <v/>
      </c>
      <c r="D4007" s="174" t="str">
        <f>IF('RRP data input'!D4008=0,"",'RRP data input'!D4008)</f>
        <v/>
      </c>
      <c r="E4007" s="174" t="str">
        <f>IFERROR(VLOOKUP(C4007,Mappings!$B$13:$E$31,4,FALSE),"")</f>
        <v/>
      </c>
      <c r="F4007" s="219">
        <f>SUM('RRP data input'!E4008:L4008)</f>
        <v>0</v>
      </c>
      <c r="G4007" s="219">
        <f>SUM('RRP data input'!E4008:P4008)</f>
        <v>0</v>
      </c>
      <c r="H4007" s="143" t="str">
        <f t="shared" si="63"/>
        <v/>
      </c>
    </row>
    <row r="4008" spans="2:8" customFormat="1">
      <c r="B4008" s="185" t="str">
        <f>IF(OR('RRP data input'!B4009="",'RRP data input'!B4009=0),"",'RRP data input'!B4009)</f>
        <v/>
      </c>
      <c r="C4008" s="174" t="str">
        <f>IF('RRP data input'!C4009=0,"",'RRP data input'!C4009)</f>
        <v/>
      </c>
      <c r="D4008" s="174" t="str">
        <f>IF('RRP data input'!D4009=0,"",'RRP data input'!D4009)</f>
        <v/>
      </c>
      <c r="E4008" s="174" t="str">
        <f>IFERROR(VLOOKUP(C4008,Mappings!$B$13:$E$31,4,FALSE),"")</f>
        <v/>
      </c>
      <c r="F4008" s="219">
        <f>SUM('RRP data input'!E4009:L4009)</f>
        <v>0</v>
      </c>
      <c r="G4008" s="219">
        <f>SUM('RRP data input'!E4009:P4009)</f>
        <v>0</v>
      </c>
      <c r="H4008" s="143" t="str">
        <f t="shared" si="63"/>
        <v/>
      </c>
    </row>
    <row r="4009" spans="2:8" customFormat="1">
      <c r="B4009" s="185" t="str">
        <f>IF(OR('RRP data input'!B4010="",'RRP data input'!B4010=0),"",'RRP data input'!B4010)</f>
        <v/>
      </c>
      <c r="C4009" s="174" t="str">
        <f>IF('RRP data input'!C4010=0,"",'RRP data input'!C4010)</f>
        <v/>
      </c>
      <c r="D4009" s="174" t="str">
        <f>IF('RRP data input'!D4010=0,"",'RRP data input'!D4010)</f>
        <v/>
      </c>
      <c r="E4009" s="174" t="str">
        <f>IFERROR(VLOOKUP(C4009,Mappings!$B$13:$E$31,4,FALSE),"")</f>
        <v/>
      </c>
      <c r="F4009" s="219">
        <f>SUM('RRP data input'!E4010:L4010)</f>
        <v>0</v>
      </c>
      <c r="G4009" s="219">
        <f>SUM('RRP data input'!E4010:P4010)</f>
        <v>0</v>
      </c>
      <c r="H4009" s="143" t="str">
        <f t="shared" si="63"/>
        <v/>
      </c>
    </row>
    <row r="4010" spans="2:8" customFormat="1">
      <c r="B4010" s="185" t="str">
        <f>IF(OR('RRP data input'!B4011="",'RRP data input'!B4011=0),"",'RRP data input'!B4011)</f>
        <v/>
      </c>
      <c r="C4010" s="174" t="str">
        <f>IF('RRP data input'!C4011=0,"",'RRP data input'!C4011)</f>
        <v/>
      </c>
      <c r="D4010" s="174" t="str">
        <f>IF('RRP data input'!D4011=0,"",'RRP data input'!D4011)</f>
        <v/>
      </c>
      <c r="E4010" s="174" t="str">
        <f>IFERROR(VLOOKUP(C4010,Mappings!$B$13:$E$31,4,FALSE),"")</f>
        <v/>
      </c>
      <c r="F4010" s="219">
        <f>SUM('RRP data input'!E4011:L4011)</f>
        <v>0</v>
      </c>
      <c r="G4010" s="219">
        <f>SUM('RRP data input'!E4011:P4011)</f>
        <v>0</v>
      </c>
      <c r="H4010" s="143" t="str">
        <f t="shared" si="63"/>
        <v/>
      </c>
    </row>
    <row r="4011" spans="2:8" customFormat="1">
      <c r="B4011" s="185" t="str">
        <f>IF(OR('RRP data input'!B4012="",'RRP data input'!B4012=0),"",'RRP data input'!B4012)</f>
        <v/>
      </c>
      <c r="C4011" s="174" t="str">
        <f>IF('RRP data input'!C4012=0,"",'RRP data input'!C4012)</f>
        <v/>
      </c>
      <c r="D4011" s="174" t="str">
        <f>IF('RRP data input'!D4012=0,"",'RRP data input'!D4012)</f>
        <v/>
      </c>
      <c r="E4011" s="174" t="str">
        <f>IFERROR(VLOOKUP(C4011,Mappings!$B$13:$E$31,4,FALSE),"")</f>
        <v/>
      </c>
      <c r="F4011" s="219">
        <f>SUM('RRP data input'!E4012:L4012)</f>
        <v>0</v>
      </c>
      <c r="G4011" s="219">
        <f>SUM('RRP data input'!E4012:P4012)</f>
        <v>0</v>
      </c>
      <c r="H4011" s="143" t="str">
        <f t="shared" si="63"/>
        <v/>
      </c>
    </row>
    <row r="4012" spans="2:8" customFormat="1">
      <c r="B4012" s="185" t="str">
        <f>IF(OR('RRP data input'!B4013="",'RRP data input'!B4013=0),"",'RRP data input'!B4013)</f>
        <v/>
      </c>
      <c r="C4012" s="174" t="str">
        <f>IF('RRP data input'!C4013=0,"",'RRP data input'!C4013)</f>
        <v/>
      </c>
      <c r="D4012" s="174" t="str">
        <f>IF('RRP data input'!D4013=0,"",'RRP data input'!D4013)</f>
        <v/>
      </c>
      <c r="E4012" s="174" t="str">
        <f>IFERROR(VLOOKUP(C4012,Mappings!$B$13:$E$31,4,FALSE),"")</f>
        <v/>
      </c>
      <c r="F4012" s="219">
        <f>SUM('RRP data input'!E4013:L4013)</f>
        <v>0</v>
      </c>
      <c r="G4012" s="219">
        <f>SUM('RRP data input'!E4013:P4013)</f>
        <v>0</v>
      </c>
      <c r="H4012" s="143" t="str">
        <f t="shared" si="63"/>
        <v/>
      </c>
    </row>
    <row r="4013" spans="2:8" customFormat="1">
      <c r="B4013" s="185" t="str">
        <f>IF(OR('RRP data input'!B4014="",'RRP data input'!B4014=0),"",'RRP data input'!B4014)</f>
        <v/>
      </c>
      <c r="C4013" s="174" t="str">
        <f>IF('RRP data input'!C4014=0,"",'RRP data input'!C4014)</f>
        <v/>
      </c>
      <c r="D4013" s="174" t="str">
        <f>IF('RRP data input'!D4014=0,"",'RRP data input'!D4014)</f>
        <v/>
      </c>
      <c r="E4013" s="174" t="str">
        <f>IFERROR(VLOOKUP(C4013,Mappings!$B$13:$E$31,4,FALSE),"")</f>
        <v/>
      </c>
      <c r="F4013" s="219">
        <f>SUM('RRP data input'!E4014:L4014)</f>
        <v>0</v>
      </c>
      <c r="G4013" s="219">
        <f>SUM('RRP data input'!E4014:P4014)</f>
        <v>0</v>
      </c>
      <c r="H4013" s="143" t="str">
        <f t="shared" si="63"/>
        <v/>
      </c>
    </row>
    <row r="4014" spans="2:8" customFormat="1">
      <c r="B4014" s="185" t="str">
        <f>IF(OR('RRP data input'!B4015="",'RRP data input'!B4015=0),"",'RRP data input'!B4015)</f>
        <v/>
      </c>
      <c r="C4014" s="174" t="str">
        <f>IF('RRP data input'!C4015=0,"",'RRP data input'!C4015)</f>
        <v/>
      </c>
      <c r="D4014" s="174" t="str">
        <f>IF('RRP data input'!D4015=0,"",'RRP data input'!D4015)</f>
        <v/>
      </c>
      <c r="E4014" s="174" t="str">
        <f>IFERROR(VLOOKUP(C4014,Mappings!$B$13:$E$31,4,FALSE),"")</f>
        <v/>
      </c>
      <c r="F4014" s="219">
        <f>SUM('RRP data input'!E4015:L4015)</f>
        <v>0</v>
      </c>
      <c r="G4014" s="219">
        <f>SUM('RRP data input'!E4015:P4015)</f>
        <v>0</v>
      </c>
      <c r="H4014" s="143" t="str">
        <f t="shared" si="63"/>
        <v/>
      </c>
    </row>
    <row r="4015" spans="2:8" customFormat="1">
      <c r="B4015" s="185" t="str">
        <f>IF(OR('RRP data input'!B4016="",'RRP data input'!B4016=0),"",'RRP data input'!B4016)</f>
        <v/>
      </c>
      <c r="C4015" s="174" t="str">
        <f>IF('RRP data input'!C4016=0,"",'RRP data input'!C4016)</f>
        <v/>
      </c>
      <c r="D4015" s="174" t="str">
        <f>IF('RRP data input'!D4016=0,"",'RRP data input'!D4016)</f>
        <v/>
      </c>
      <c r="E4015" s="174" t="str">
        <f>IFERROR(VLOOKUP(C4015,Mappings!$B$13:$E$31,4,FALSE),"")</f>
        <v/>
      </c>
      <c r="F4015" s="219">
        <f>SUM('RRP data input'!E4016:L4016)</f>
        <v>0</v>
      </c>
      <c r="G4015" s="219">
        <f>SUM('RRP data input'!E4016:P4016)</f>
        <v>0</v>
      </c>
      <c r="H4015" s="143" t="str">
        <f t="shared" si="63"/>
        <v/>
      </c>
    </row>
    <row r="4016" spans="2:8" customFormat="1">
      <c r="B4016" s="185" t="str">
        <f>IF(OR('RRP data input'!B4017="",'RRP data input'!B4017=0),"",'RRP data input'!B4017)</f>
        <v/>
      </c>
      <c r="C4016" s="174" t="str">
        <f>IF('RRP data input'!C4017=0,"",'RRP data input'!C4017)</f>
        <v/>
      </c>
      <c r="D4016" s="174" t="str">
        <f>IF('RRP data input'!D4017=0,"",'RRP data input'!D4017)</f>
        <v/>
      </c>
      <c r="E4016" s="174" t="str">
        <f>IFERROR(VLOOKUP(C4016,Mappings!$B$13:$E$31,4,FALSE),"")</f>
        <v/>
      </c>
      <c r="F4016" s="219">
        <f>SUM('RRP data input'!E4017:L4017)</f>
        <v>0</v>
      </c>
      <c r="G4016" s="219">
        <f>SUM('RRP data input'!E4017:P4017)</f>
        <v>0</v>
      </c>
      <c r="H4016" s="143" t="str">
        <f t="shared" si="63"/>
        <v/>
      </c>
    </row>
    <row r="4017" spans="2:8" customFormat="1">
      <c r="B4017" s="185" t="str">
        <f>IF(OR('RRP data input'!B4018="",'RRP data input'!B4018=0),"",'RRP data input'!B4018)</f>
        <v/>
      </c>
      <c r="C4017" s="174" t="str">
        <f>IF('RRP data input'!C4018=0,"",'RRP data input'!C4018)</f>
        <v/>
      </c>
      <c r="D4017" s="174" t="str">
        <f>IF('RRP data input'!D4018=0,"",'RRP data input'!D4018)</f>
        <v/>
      </c>
      <c r="E4017" s="174" t="str">
        <f>IFERROR(VLOOKUP(C4017,Mappings!$B$13:$E$31,4,FALSE),"")</f>
        <v/>
      </c>
      <c r="F4017" s="219">
        <f>SUM('RRP data input'!E4018:L4018)</f>
        <v>0</v>
      </c>
      <c r="G4017" s="219">
        <f>SUM('RRP data input'!E4018:P4018)</f>
        <v>0</v>
      </c>
      <c r="H4017" s="143" t="str">
        <f t="shared" si="63"/>
        <v/>
      </c>
    </row>
    <row r="4018" spans="2:8" customFormat="1">
      <c r="B4018" s="185" t="str">
        <f>IF(OR('RRP data input'!B4019="",'RRP data input'!B4019=0),"",'RRP data input'!B4019)</f>
        <v/>
      </c>
      <c r="C4018" s="174" t="str">
        <f>IF('RRP data input'!C4019=0,"",'RRP data input'!C4019)</f>
        <v/>
      </c>
      <c r="D4018" s="174" t="str">
        <f>IF('RRP data input'!D4019=0,"",'RRP data input'!D4019)</f>
        <v/>
      </c>
      <c r="E4018" s="174" t="str">
        <f>IFERROR(VLOOKUP(C4018,Mappings!$B$13:$E$31,4,FALSE),"")</f>
        <v/>
      </c>
      <c r="F4018" s="219">
        <f>SUM('RRP data input'!E4019:L4019)</f>
        <v>0</v>
      </c>
      <c r="G4018" s="219">
        <f>SUM('RRP data input'!E4019:P4019)</f>
        <v>0</v>
      </c>
      <c r="H4018" s="143" t="str">
        <f t="shared" si="63"/>
        <v/>
      </c>
    </row>
    <row r="4019" spans="2:8" customFormat="1">
      <c r="B4019" s="185" t="str">
        <f>IF(OR('RRP data input'!B4020="",'RRP data input'!B4020=0),"",'RRP data input'!B4020)</f>
        <v/>
      </c>
      <c r="C4019" s="174" t="str">
        <f>IF('RRP data input'!C4020=0,"",'RRP data input'!C4020)</f>
        <v/>
      </c>
      <c r="D4019" s="174" t="str">
        <f>IF('RRP data input'!D4020=0,"",'RRP data input'!D4020)</f>
        <v/>
      </c>
      <c r="E4019" s="174" t="str">
        <f>IFERROR(VLOOKUP(C4019,Mappings!$B$13:$E$31,4,FALSE),"")</f>
        <v/>
      </c>
      <c r="F4019" s="219">
        <f>SUM('RRP data input'!E4020:L4020)</f>
        <v>0</v>
      </c>
      <c r="G4019" s="219">
        <f>SUM('RRP data input'!E4020:P4020)</f>
        <v>0</v>
      </c>
      <c r="H4019" s="143" t="str">
        <f t="shared" si="63"/>
        <v/>
      </c>
    </row>
    <row r="4020" spans="2:8" customFormat="1">
      <c r="B4020" s="185" t="str">
        <f>IF(OR('RRP data input'!B4021="",'RRP data input'!B4021=0),"",'RRP data input'!B4021)</f>
        <v/>
      </c>
      <c r="C4020" s="174" t="str">
        <f>IF('RRP data input'!C4021=0,"",'RRP data input'!C4021)</f>
        <v/>
      </c>
      <c r="D4020" s="174" t="str">
        <f>IF('RRP data input'!D4021=0,"",'RRP data input'!D4021)</f>
        <v/>
      </c>
      <c r="E4020" s="174" t="str">
        <f>IFERROR(VLOOKUP(C4020,Mappings!$B$13:$E$31,4,FALSE),"")</f>
        <v/>
      </c>
      <c r="F4020" s="219">
        <f>SUM('RRP data input'!E4021:L4021)</f>
        <v>0</v>
      </c>
      <c r="G4020" s="219">
        <f>SUM('RRP data input'!E4021:P4021)</f>
        <v>0</v>
      </c>
      <c r="H4020" s="143" t="str">
        <f t="shared" si="63"/>
        <v/>
      </c>
    </row>
    <row r="4021" spans="2:8" customFormat="1">
      <c r="B4021" s="185" t="str">
        <f>IF(OR('RRP data input'!B4022="",'RRP data input'!B4022=0),"",'RRP data input'!B4022)</f>
        <v/>
      </c>
      <c r="C4021" s="174" t="str">
        <f>IF('RRP data input'!C4022=0,"",'RRP data input'!C4022)</f>
        <v/>
      </c>
      <c r="D4021" s="174" t="str">
        <f>IF('RRP data input'!D4022=0,"",'RRP data input'!D4022)</f>
        <v/>
      </c>
      <c r="E4021" s="174" t="str">
        <f>IFERROR(VLOOKUP(C4021,Mappings!$B$13:$E$31,4,FALSE),"")</f>
        <v/>
      </c>
      <c r="F4021" s="219">
        <f>SUM('RRP data input'!E4022:L4022)</f>
        <v>0</v>
      </c>
      <c r="G4021" s="219">
        <f>SUM('RRP data input'!E4022:P4022)</f>
        <v>0</v>
      </c>
      <c r="H4021" s="143" t="str">
        <f t="shared" si="63"/>
        <v/>
      </c>
    </row>
    <row r="4022" spans="2:8" customFormat="1">
      <c r="B4022" s="185" t="str">
        <f>IF(OR('RRP data input'!B4023="",'RRP data input'!B4023=0),"",'RRP data input'!B4023)</f>
        <v/>
      </c>
      <c r="C4022" s="174" t="str">
        <f>IF('RRP data input'!C4023=0,"",'RRP data input'!C4023)</f>
        <v/>
      </c>
      <c r="D4022" s="174" t="str">
        <f>IF('RRP data input'!D4023=0,"",'RRP data input'!D4023)</f>
        <v/>
      </c>
      <c r="E4022" s="174" t="str">
        <f>IFERROR(VLOOKUP(C4022,Mappings!$B$13:$E$31,4,FALSE),"")</f>
        <v/>
      </c>
      <c r="F4022" s="219">
        <f>SUM('RRP data input'!E4023:L4023)</f>
        <v>0</v>
      </c>
      <c r="G4022" s="219">
        <f>SUM('RRP data input'!E4023:P4023)</f>
        <v>0</v>
      </c>
      <c r="H4022" s="143" t="str">
        <f t="shared" si="63"/>
        <v/>
      </c>
    </row>
    <row r="4023" spans="2:8" customFormat="1">
      <c r="B4023" s="185" t="str">
        <f>IF(OR('RRP data input'!B4024="",'RRP data input'!B4024=0),"",'RRP data input'!B4024)</f>
        <v/>
      </c>
      <c r="C4023" s="174" t="str">
        <f>IF('RRP data input'!C4024=0,"",'RRP data input'!C4024)</f>
        <v/>
      </c>
      <c r="D4023" s="174" t="str">
        <f>IF('RRP data input'!D4024=0,"",'RRP data input'!D4024)</f>
        <v/>
      </c>
      <c r="E4023" s="174" t="str">
        <f>IFERROR(VLOOKUP(C4023,Mappings!$B$13:$E$31,4,FALSE),"")</f>
        <v/>
      </c>
      <c r="F4023" s="219">
        <f>SUM('RRP data input'!E4024:L4024)</f>
        <v>0</v>
      </c>
      <c r="G4023" s="219">
        <f>SUM('RRP data input'!E4024:P4024)</f>
        <v>0</v>
      </c>
      <c r="H4023" s="143" t="str">
        <f t="shared" si="63"/>
        <v/>
      </c>
    </row>
    <row r="4024" spans="2:8" customFormat="1">
      <c r="B4024" s="185" t="str">
        <f>IF(OR('RRP data input'!B4025="",'RRP data input'!B4025=0),"",'RRP data input'!B4025)</f>
        <v/>
      </c>
      <c r="C4024" s="174" t="str">
        <f>IF('RRP data input'!C4025=0,"",'RRP data input'!C4025)</f>
        <v/>
      </c>
      <c r="D4024" s="174" t="str">
        <f>IF('RRP data input'!D4025=0,"",'RRP data input'!D4025)</f>
        <v/>
      </c>
      <c r="E4024" s="174" t="str">
        <f>IFERROR(VLOOKUP(C4024,Mappings!$B$13:$E$31,4,FALSE),"")</f>
        <v/>
      </c>
      <c r="F4024" s="219">
        <f>SUM('RRP data input'!E4025:L4025)</f>
        <v>0</v>
      </c>
      <c r="G4024" s="219">
        <f>SUM('RRP data input'!E4025:P4025)</f>
        <v>0</v>
      </c>
      <c r="H4024" s="143" t="str">
        <f t="shared" si="63"/>
        <v/>
      </c>
    </row>
    <row r="4025" spans="2:8" customFormat="1">
      <c r="B4025" s="185" t="str">
        <f>IF(OR('RRP data input'!B4026="",'RRP data input'!B4026=0),"",'RRP data input'!B4026)</f>
        <v/>
      </c>
      <c r="C4025" s="174" t="str">
        <f>IF('RRP data input'!C4026=0,"",'RRP data input'!C4026)</f>
        <v/>
      </c>
      <c r="D4025" s="174" t="str">
        <f>IF('RRP data input'!D4026=0,"",'RRP data input'!D4026)</f>
        <v/>
      </c>
      <c r="E4025" s="174" t="str">
        <f>IFERROR(VLOOKUP(C4025,Mappings!$B$13:$E$31,4,FALSE),"")</f>
        <v/>
      </c>
      <c r="F4025" s="219">
        <f>SUM('RRP data input'!E4026:L4026)</f>
        <v>0</v>
      </c>
      <c r="G4025" s="219">
        <f>SUM('RRP data input'!E4026:P4026)</f>
        <v>0</v>
      </c>
      <c r="H4025" s="143" t="str">
        <f t="shared" si="63"/>
        <v/>
      </c>
    </row>
    <row r="4026" spans="2:8" customFormat="1">
      <c r="B4026" s="185" t="str">
        <f>IF(OR('RRP data input'!B4027="",'RRP data input'!B4027=0),"",'RRP data input'!B4027)</f>
        <v/>
      </c>
      <c r="C4026" s="174" t="str">
        <f>IF('RRP data input'!C4027=0,"",'RRP data input'!C4027)</f>
        <v/>
      </c>
      <c r="D4026" s="174" t="str">
        <f>IF('RRP data input'!D4027=0,"",'RRP data input'!D4027)</f>
        <v/>
      </c>
      <c r="E4026" s="174" t="str">
        <f>IFERROR(VLOOKUP(C4026,Mappings!$B$13:$E$31,4,FALSE),"")</f>
        <v/>
      </c>
      <c r="F4026" s="219">
        <f>SUM('RRP data input'!E4027:L4027)</f>
        <v>0</v>
      </c>
      <c r="G4026" s="219">
        <f>SUM('RRP data input'!E4027:P4027)</f>
        <v>0</v>
      </c>
      <c r="H4026" s="143" t="str">
        <f t="shared" si="63"/>
        <v/>
      </c>
    </row>
    <row r="4027" spans="2:8" customFormat="1">
      <c r="B4027" s="185" t="str">
        <f>IF(OR('RRP data input'!B4028="",'RRP data input'!B4028=0),"",'RRP data input'!B4028)</f>
        <v/>
      </c>
      <c r="C4027" s="174" t="str">
        <f>IF('RRP data input'!C4028=0,"",'RRP data input'!C4028)</f>
        <v/>
      </c>
      <c r="D4027" s="174" t="str">
        <f>IF('RRP data input'!D4028=0,"",'RRP data input'!D4028)</f>
        <v/>
      </c>
      <c r="E4027" s="174" t="str">
        <f>IFERROR(VLOOKUP(C4027,Mappings!$B$13:$E$31,4,FALSE),"")</f>
        <v/>
      </c>
      <c r="F4027" s="219">
        <f>SUM('RRP data input'!E4028:L4028)</f>
        <v>0</v>
      </c>
      <c r="G4027" s="219">
        <f>SUM('RRP data input'!E4028:P4028)</f>
        <v>0</v>
      </c>
      <c r="H4027" s="143" t="str">
        <f t="shared" si="63"/>
        <v/>
      </c>
    </row>
    <row r="4028" spans="2:8" customFormat="1">
      <c r="B4028" s="185" t="str">
        <f>IF(OR('RRP data input'!B4029="",'RRP data input'!B4029=0),"",'RRP data input'!B4029)</f>
        <v/>
      </c>
      <c r="C4028" s="174" t="str">
        <f>IF('RRP data input'!C4029=0,"",'RRP data input'!C4029)</f>
        <v/>
      </c>
      <c r="D4028" s="174" t="str">
        <f>IF('RRP data input'!D4029=0,"",'RRP data input'!D4029)</f>
        <v/>
      </c>
      <c r="E4028" s="174" t="str">
        <f>IFERROR(VLOOKUP(C4028,Mappings!$B$13:$E$31,4,FALSE),"")</f>
        <v/>
      </c>
      <c r="F4028" s="219">
        <f>SUM('RRP data input'!E4029:L4029)</f>
        <v>0</v>
      </c>
      <c r="G4028" s="219">
        <f>SUM('RRP data input'!E4029:P4029)</f>
        <v>0</v>
      </c>
      <c r="H4028" s="143" t="str">
        <f t="shared" si="63"/>
        <v/>
      </c>
    </row>
    <row r="4029" spans="2:8" customFormat="1">
      <c r="B4029" s="185" t="str">
        <f>IF(OR('RRP data input'!B4030="",'RRP data input'!B4030=0),"",'RRP data input'!B4030)</f>
        <v/>
      </c>
      <c r="C4029" s="174" t="str">
        <f>IF('RRP data input'!C4030=0,"",'RRP data input'!C4030)</f>
        <v/>
      </c>
      <c r="D4029" s="174" t="str">
        <f>IF('RRP data input'!D4030=0,"",'RRP data input'!D4030)</f>
        <v/>
      </c>
      <c r="E4029" s="174" t="str">
        <f>IFERROR(VLOOKUP(C4029,Mappings!$B$13:$E$31,4,FALSE),"")</f>
        <v/>
      </c>
      <c r="F4029" s="219">
        <f>SUM('RRP data input'!E4030:L4030)</f>
        <v>0</v>
      </c>
      <c r="G4029" s="219">
        <f>SUM('RRP data input'!E4030:P4030)</f>
        <v>0</v>
      </c>
      <c r="H4029" s="143" t="str">
        <f t="shared" si="63"/>
        <v/>
      </c>
    </row>
    <row r="4030" spans="2:8" customFormat="1">
      <c r="B4030" s="185" t="str">
        <f>IF(OR('RRP data input'!B4031="",'RRP data input'!B4031=0),"",'RRP data input'!B4031)</f>
        <v/>
      </c>
      <c r="C4030" s="174" t="str">
        <f>IF('RRP data input'!C4031=0,"",'RRP data input'!C4031)</f>
        <v/>
      </c>
      <c r="D4030" s="174" t="str">
        <f>IF('RRP data input'!D4031=0,"",'RRP data input'!D4031)</f>
        <v/>
      </c>
      <c r="E4030" s="174" t="str">
        <f>IFERROR(VLOOKUP(C4030,Mappings!$B$13:$E$31,4,FALSE),"")</f>
        <v/>
      </c>
      <c r="F4030" s="219">
        <f>SUM('RRP data input'!E4031:L4031)</f>
        <v>0</v>
      </c>
      <c r="G4030" s="219">
        <f>SUM('RRP data input'!E4031:P4031)</f>
        <v>0</v>
      </c>
      <c r="H4030" s="143" t="str">
        <f t="shared" si="63"/>
        <v/>
      </c>
    </row>
    <row r="4031" spans="2:8" customFormat="1">
      <c r="B4031" s="185" t="str">
        <f>IF(OR('RRP data input'!B4032="",'RRP data input'!B4032=0),"",'RRP data input'!B4032)</f>
        <v/>
      </c>
      <c r="C4031" s="174" t="str">
        <f>IF('RRP data input'!C4032=0,"",'RRP data input'!C4032)</f>
        <v/>
      </c>
      <c r="D4031" s="174" t="str">
        <f>IF('RRP data input'!D4032=0,"",'RRP data input'!D4032)</f>
        <v/>
      </c>
      <c r="E4031" s="174" t="str">
        <f>IFERROR(VLOOKUP(C4031,Mappings!$B$13:$E$31,4,FALSE),"")</f>
        <v/>
      </c>
      <c r="F4031" s="219">
        <f>SUM('RRP data input'!E4032:L4032)</f>
        <v>0</v>
      </c>
      <c r="G4031" s="219">
        <f>SUM('RRP data input'!E4032:P4032)</f>
        <v>0</v>
      </c>
      <c r="H4031" s="143" t="str">
        <f t="shared" si="63"/>
        <v/>
      </c>
    </row>
    <row r="4032" spans="2:8" customFormat="1">
      <c r="B4032" s="185" t="str">
        <f>IF(OR('RRP data input'!B4033="",'RRP data input'!B4033=0),"",'RRP data input'!B4033)</f>
        <v/>
      </c>
      <c r="C4032" s="174" t="str">
        <f>IF('RRP data input'!C4033=0,"",'RRP data input'!C4033)</f>
        <v/>
      </c>
      <c r="D4032" s="174" t="str">
        <f>IF('RRP data input'!D4033=0,"",'RRP data input'!D4033)</f>
        <v/>
      </c>
      <c r="E4032" s="174" t="str">
        <f>IFERROR(VLOOKUP(C4032,Mappings!$B$13:$E$31,4,FALSE),"")</f>
        <v/>
      </c>
      <c r="F4032" s="219">
        <f>SUM('RRP data input'!E4033:L4033)</f>
        <v>0</v>
      </c>
      <c r="G4032" s="219">
        <f>SUM('RRP data input'!E4033:P4033)</f>
        <v>0</v>
      </c>
      <c r="H4032" s="143" t="str">
        <f t="shared" si="63"/>
        <v/>
      </c>
    </row>
    <row r="4033" spans="2:8" customFormat="1">
      <c r="B4033" s="185" t="str">
        <f>IF(OR('RRP data input'!B4034="",'RRP data input'!B4034=0),"",'RRP data input'!B4034)</f>
        <v/>
      </c>
      <c r="C4033" s="174" t="str">
        <f>IF('RRP data input'!C4034=0,"",'RRP data input'!C4034)</f>
        <v/>
      </c>
      <c r="D4033" s="174" t="str">
        <f>IF('RRP data input'!D4034=0,"",'RRP data input'!D4034)</f>
        <v/>
      </c>
      <c r="E4033" s="174" t="str">
        <f>IFERROR(VLOOKUP(C4033,Mappings!$B$13:$E$31,4,FALSE),"")</f>
        <v/>
      </c>
      <c r="F4033" s="219">
        <f>SUM('RRP data input'!E4034:L4034)</f>
        <v>0</v>
      </c>
      <c r="G4033" s="219">
        <f>SUM('RRP data input'!E4034:P4034)</f>
        <v>0</v>
      </c>
      <c r="H4033" s="143" t="str">
        <f t="shared" si="63"/>
        <v/>
      </c>
    </row>
    <row r="4034" spans="2:8" customFormat="1">
      <c r="B4034" s="185" t="str">
        <f>IF(OR('RRP data input'!B4035="",'RRP data input'!B4035=0),"",'RRP data input'!B4035)</f>
        <v/>
      </c>
      <c r="C4034" s="174" t="str">
        <f>IF('RRP data input'!C4035=0,"",'RRP data input'!C4035)</f>
        <v/>
      </c>
      <c r="D4034" s="174" t="str">
        <f>IF('RRP data input'!D4035=0,"",'RRP data input'!D4035)</f>
        <v/>
      </c>
      <c r="E4034" s="174" t="str">
        <f>IFERROR(VLOOKUP(C4034,Mappings!$B$13:$E$31,4,FALSE),"")</f>
        <v/>
      </c>
      <c r="F4034" s="219">
        <f>SUM('RRP data input'!E4035:L4035)</f>
        <v>0</v>
      </c>
      <c r="G4034" s="219">
        <f>SUM('RRP data input'!E4035:P4035)</f>
        <v>0</v>
      </c>
      <c r="H4034" s="143" t="str">
        <f t="shared" si="63"/>
        <v/>
      </c>
    </row>
    <row r="4035" spans="2:8" customFormat="1">
      <c r="B4035" s="185" t="str">
        <f>IF(OR('RRP data input'!B4036="",'RRP data input'!B4036=0),"",'RRP data input'!B4036)</f>
        <v/>
      </c>
      <c r="C4035" s="174" t="str">
        <f>IF('RRP data input'!C4036=0,"",'RRP data input'!C4036)</f>
        <v/>
      </c>
      <c r="D4035" s="174" t="str">
        <f>IF('RRP data input'!D4036=0,"",'RRP data input'!D4036)</f>
        <v/>
      </c>
      <c r="E4035" s="174" t="str">
        <f>IFERROR(VLOOKUP(C4035,Mappings!$B$13:$E$31,4,FALSE),"")</f>
        <v/>
      </c>
      <c r="F4035" s="219">
        <f>SUM('RRP data input'!E4036:L4036)</f>
        <v>0</v>
      </c>
      <c r="G4035" s="219">
        <f>SUM('RRP data input'!E4036:P4036)</f>
        <v>0</v>
      </c>
      <c r="H4035" s="143" t="str">
        <f t="shared" si="63"/>
        <v/>
      </c>
    </row>
    <row r="4036" spans="2:8" customFormat="1">
      <c r="B4036" s="185" t="str">
        <f>IF(OR('RRP data input'!B4037="",'RRP data input'!B4037=0),"",'RRP data input'!B4037)</f>
        <v/>
      </c>
      <c r="C4036" s="174" t="str">
        <f>IF('RRP data input'!C4037=0,"",'RRP data input'!C4037)</f>
        <v/>
      </c>
      <c r="D4036" s="174" t="str">
        <f>IF('RRP data input'!D4037=0,"",'RRP data input'!D4037)</f>
        <v/>
      </c>
      <c r="E4036" s="174" t="str">
        <f>IFERROR(VLOOKUP(C4036,Mappings!$B$13:$E$31,4,FALSE),"")</f>
        <v/>
      </c>
      <c r="F4036" s="219">
        <f>SUM('RRP data input'!E4037:L4037)</f>
        <v>0</v>
      </c>
      <c r="G4036" s="219">
        <f>SUM('RRP data input'!E4037:P4037)</f>
        <v>0</v>
      </c>
      <c r="H4036" s="143" t="str">
        <f t="shared" si="63"/>
        <v/>
      </c>
    </row>
    <row r="4037" spans="2:8" customFormat="1">
      <c r="B4037" s="185" t="str">
        <f>IF(OR('RRP data input'!B4038="",'RRP data input'!B4038=0),"",'RRP data input'!B4038)</f>
        <v/>
      </c>
      <c r="C4037" s="174" t="str">
        <f>IF('RRP data input'!C4038=0,"",'RRP data input'!C4038)</f>
        <v/>
      </c>
      <c r="D4037" s="174" t="str">
        <f>IF('RRP data input'!D4038=0,"",'RRP data input'!D4038)</f>
        <v/>
      </c>
      <c r="E4037" s="174" t="str">
        <f>IFERROR(VLOOKUP(C4037,Mappings!$B$13:$E$31,4,FALSE),"")</f>
        <v/>
      </c>
      <c r="F4037" s="219">
        <f>SUM('RRP data input'!E4038:L4038)</f>
        <v>0</v>
      </c>
      <c r="G4037" s="219">
        <f>SUM('RRP data input'!E4038:P4038)</f>
        <v>0</v>
      </c>
      <c r="H4037" s="143" t="str">
        <f t="shared" si="63"/>
        <v/>
      </c>
    </row>
    <row r="4038" spans="2:8" customFormat="1">
      <c r="B4038" s="185" t="str">
        <f>IF(OR('RRP data input'!B4039="",'RRP data input'!B4039=0),"",'RRP data input'!B4039)</f>
        <v/>
      </c>
      <c r="C4038" s="174" t="str">
        <f>IF('RRP data input'!C4039=0,"",'RRP data input'!C4039)</f>
        <v/>
      </c>
      <c r="D4038" s="174" t="str">
        <f>IF('RRP data input'!D4039=0,"",'RRP data input'!D4039)</f>
        <v/>
      </c>
      <c r="E4038" s="174" t="str">
        <f>IFERROR(VLOOKUP(C4038,Mappings!$B$13:$E$31,4,FALSE),"")</f>
        <v/>
      </c>
      <c r="F4038" s="219">
        <f>SUM('RRP data input'!E4039:L4039)</f>
        <v>0</v>
      </c>
      <c r="G4038" s="219">
        <f>SUM('RRP data input'!E4039:P4039)</f>
        <v>0</v>
      </c>
      <c r="H4038" s="143" t="str">
        <f t="shared" si="63"/>
        <v/>
      </c>
    </row>
    <row r="4039" spans="2:8" customFormat="1">
      <c r="B4039" s="185" t="str">
        <f>IF(OR('RRP data input'!B4040="",'RRP data input'!B4040=0),"",'RRP data input'!B4040)</f>
        <v/>
      </c>
      <c r="C4039" s="174" t="str">
        <f>IF('RRP data input'!C4040=0,"",'RRP data input'!C4040)</f>
        <v/>
      </c>
      <c r="D4039" s="174" t="str">
        <f>IF('RRP data input'!D4040=0,"",'RRP data input'!D4040)</f>
        <v/>
      </c>
      <c r="E4039" s="174" t="str">
        <f>IFERROR(VLOOKUP(C4039,Mappings!$B$13:$E$31,4,FALSE),"")</f>
        <v/>
      </c>
      <c r="F4039" s="219">
        <f>SUM('RRP data input'!E4040:L4040)</f>
        <v>0</v>
      </c>
      <c r="G4039" s="219">
        <f>SUM('RRP data input'!E4040:P4040)</f>
        <v>0</v>
      </c>
      <c r="H4039" s="143" t="str">
        <f t="shared" si="63"/>
        <v/>
      </c>
    </row>
    <row r="4040" spans="2:8" customFormat="1">
      <c r="B4040" s="185" t="str">
        <f>IF(OR('RRP data input'!B4041="",'RRP data input'!B4041=0),"",'RRP data input'!B4041)</f>
        <v/>
      </c>
      <c r="C4040" s="174" t="str">
        <f>IF('RRP data input'!C4041=0,"",'RRP data input'!C4041)</f>
        <v/>
      </c>
      <c r="D4040" s="174" t="str">
        <f>IF('RRP data input'!D4041=0,"",'RRP data input'!D4041)</f>
        <v/>
      </c>
      <c r="E4040" s="174" t="str">
        <f>IFERROR(VLOOKUP(C4040,Mappings!$B$13:$E$31,4,FALSE),"")</f>
        <v/>
      </c>
      <c r="F4040" s="219">
        <f>SUM('RRP data input'!E4041:L4041)</f>
        <v>0</v>
      </c>
      <c r="G4040" s="219">
        <f>SUM('RRP data input'!E4041:P4041)</f>
        <v>0</v>
      </c>
      <c r="H4040" s="143" t="str">
        <f t="shared" si="63"/>
        <v/>
      </c>
    </row>
    <row r="4041" spans="2:8" customFormat="1">
      <c r="B4041" s="185" t="str">
        <f>IF(OR('RRP data input'!B4042="",'RRP data input'!B4042=0),"",'RRP data input'!B4042)</f>
        <v/>
      </c>
      <c r="C4041" s="174" t="str">
        <f>IF('RRP data input'!C4042=0,"",'RRP data input'!C4042)</f>
        <v/>
      </c>
      <c r="D4041" s="174" t="str">
        <f>IF('RRP data input'!D4042=0,"",'RRP data input'!D4042)</f>
        <v/>
      </c>
      <c r="E4041" s="174" t="str">
        <f>IFERROR(VLOOKUP(C4041,Mappings!$B$13:$E$31,4,FALSE),"")</f>
        <v/>
      </c>
      <c r="F4041" s="219">
        <f>SUM('RRP data input'!E4042:L4042)</f>
        <v>0</v>
      </c>
      <c r="G4041" s="219">
        <f>SUM('RRP data input'!E4042:P4042)</f>
        <v>0</v>
      </c>
      <c r="H4041" s="143" t="str">
        <f t="shared" ref="H4041:H4104" si="64">IF(OR(C4041="LVSSA",C4041="LVSSB",C4041="LVAL"),"LV",C4041)</f>
        <v/>
      </c>
    </row>
    <row r="4042" spans="2:8" customFormat="1">
      <c r="B4042" s="185" t="str">
        <f>IF(OR('RRP data input'!B4043="",'RRP data input'!B4043=0),"",'RRP data input'!B4043)</f>
        <v/>
      </c>
      <c r="C4042" s="174" t="str">
        <f>IF('RRP data input'!C4043=0,"",'RRP data input'!C4043)</f>
        <v/>
      </c>
      <c r="D4042" s="174" t="str">
        <f>IF('RRP data input'!D4043=0,"",'RRP data input'!D4043)</f>
        <v/>
      </c>
      <c r="E4042" s="174" t="str">
        <f>IFERROR(VLOOKUP(C4042,Mappings!$B$13:$E$31,4,FALSE),"")</f>
        <v/>
      </c>
      <c r="F4042" s="219">
        <f>SUM('RRP data input'!E4043:L4043)</f>
        <v>0</v>
      </c>
      <c r="G4042" s="219">
        <f>SUM('RRP data input'!E4043:P4043)</f>
        <v>0</v>
      </c>
      <c r="H4042" s="143" t="str">
        <f t="shared" si="64"/>
        <v/>
      </c>
    </row>
    <row r="4043" spans="2:8" customFormat="1">
      <c r="B4043" s="185" t="str">
        <f>IF(OR('RRP data input'!B4044="",'RRP data input'!B4044=0),"",'RRP data input'!B4044)</f>
        <v/>
      </c>
      <c r="C4043" s="174" t="str">
        <f>IF('RRP data input'!C4044=0,"",'RRP data input'!C4044)</f>
        <v/>
      </c>
      <c r="D4043" s="174" t="str">
        <f>IF('RRP data input'!D4044=0,"",'RRP data input'!D4044)</f>
        <v/>
      </c>
      <c r="E4043" s="174" t="str">
        <f>IFERROR(VLOOKUP(C4043,Mappings!$B$13:$E$31,4,FALSE),"")</f>
        <v/>
      </c>
      <c r="F4043" s="219">
        <f>SUM('RRP data input'!E4044:L4044)</f>
        <v>0</v>
      </c>
      <c r="G4043" s="219">
        <f>SUM('RRP data input'!E4044:P4044)</f>
        <v>0</v>
      </c>
      <c r="H4043" s="143" t="str">
        <f t="shared" si="64"/>
        <v/>
      </c>
    </row>
    <row r="4044" spans="2:8" customFormat="1">
      <c r="B4044" s="185" t="str">
        <f>IF(OR('RRP data input'!B4045="",'RRP data input'!B4045=0),"",'RRP data input'!B4045)</f>
        <v/>
      </c>
      <c r="C4044" s="174" t="str">
        <f>IF('RRP data input'!C4045=0,"",'RRP data input'!C4045)</f>
        <v/>
      </c>
      <c r="D4044" s="174" t="str">
        <f>IF('RRP data input'!D4045=0,"",'RRP data input'!D4045)</f>
        <v/>
      </c>
      <c r="E4044" s="174" t="str">
        <f>IFERROR(VLOOKUP(C4044,Mappings!$B$13:$E$31,4,FALSE),"")</f>
        <v/>
      </c>
      <c r="F4044" s="219">
        <f>SUM('RRP data input'!E4045:L4045)</f>
        <v>0</v>
      </c>
      <c r="G4044" s="219">
        <f>SUM('RRP data input'!E4045:P4045)</f>
        <v>0</v>
      </c>
      <c r="H4044" s="143" t="str">
        <f t="shared" si="64"/>
        <v/>
      </c>
    </row>
    <row r="4045" spans="2:8" customFormat="1">
      <c r="B4045" s="185" t="str">
        <f>IF(OR('RRP data input'!B4046="",'RRP data input'!B4046=0),"",'RRP data input'!B4046)</f>
        <v/>
      </c>
      <c r="C4045" s="174" t="str">
        <f>IF('RRP data input'!C4046=0,"",'RRP data input'!C4046)</f>
        <v/>
      </c>
      <c r="D4045" s="174" t="str">
        <f>IF('RRP data input'!D4046=0,"",'RRP data input'!D4046)</f>
        <v/>
      </c>
      <c r="E4045" s="174" t="str">
        <f>IFERROR(VLOOKUP(C4045,Mappings!$B$13:$E$31,4,FALSE),"")</f>
        <v/>
      </c>
      <c r="F4045" s="219">
        <f>SUM('RRP data input'!E4046:L4046)</f>
        <v>0</v>
      </c>
      <c r="G4045" s="219">
        <f>SUM('RRP data input'!E4046:P4046)</f>
        <v>0</v>
      </c>
      <c r="H4045" s="143" t="str">
        <f t="shared" si="64"/>
        <v/>
      </c>
    </row>
    <row r="4046" spans="2:8" customFormat="1">
      <c r="B4046" s="185" t="str">
        <f>IF(OR('RRP data input'!B4047="",'RRP data input'!B4047=0),"",'RRP data input'!B4047)</f>
        <v/>
      </c>
      <c r="C4046" s="174" t="str">
        <f>IF('RRP data input'!C4047=0,"",'RRP data input'!C4047)</f>
        <v/>
      </c>
      <c r="D4046" s="174" t="str">
        <f>IF('RRP data input'!D4047=0,"",'RRP data input'!D4047)</f>
        <v/>
      </c>
      <c r="E4046" s="174" t="str">
        <f>IFERROR(VLOOKUP(C4046,Mappings!$B$13:$E$31,4,FALSE),"")</f>
        <v/>
      </c>
      <c r="F4046" s="219">
        <f>SUM('RRP data input'!E4047:L4047)</f>
        <v>0</v>
      </c>
      <c r="G4046" s="219">
        <f>SUM('RRP data input'!E4047:P4047)</f>
        <v>0</v>
      </c>
      <c r="H4046" s="143" t="str">
        <f t="shared" si="64"/>
        <v/>
      </c>
    </row>
    <row r="4047" spans="2:8" customFormat="1">
      <c r="B4047" s="185" t="str">
        <f>IF(OR('RRP data input'!B4048="",'RRP data input'!B4048=0),"",'RRP data input'!B4048)</f>
        <v/>
      </c>
      <c r="C4047" s="174" t="str">
        <f>IF('RRP data input'!C4048=0,"",'RRP data input'!C4048)</f>
        <v/>
      </c>
      <c r="D4047" s="174" t="str">
        <f>IF('RRP data input'!D4048=0,"",'RRP data input'!D4048)</f>
        <v/>
      </c>
      <c r="E4047" s="174" t="str">
        <f>IFERROR(VLOOKUP(C4047,Mappings!$B$13:$E$31,4,FALSE),"")</f>
        <v/>
      </c>
      <c r="F4047" s="219">
        <f>SUM('RRP data input'!E4048:L4048)</f>
        <v>0</v>
      </c>
      <c r="G4047" s="219">
        <f>SUM('RRP data input'!E4048:P4048)</f>
        <v>0</v>
      </c>
      <c r="H4047" s="143" t="str">
        <f t="shared" si="64"/>
        <v/>
      </c>
    </row>
    <row r="4048" spans="2:8" customFormat="1">
      <c r="B4048" s="185" t="str">
        <f>IF(OR('RRP data input'!B4049="",'RRP data input'!B4049=0),"",'RRP data input'!B4049)</f>
        <v/>
      </c>
      <c r="C4048" s="174" t="str">
        <f>IF('RRP data input'!C4049=0,"",'RRP data input'!C4049)</f>
        <v/>
      </c>
      <c r="D4048" s="174" t="str">
        <f>IF('RRP data input'!D4049=0,"",'RRP data input'!D4049)</f>
        <v/>
      </c>
      <c r="E4048" s="174" t="str">
        <f>IFERROR(VLOOKUP(C4048,Mappings!$B$13:$E$31,4,FALSE),"")</f>
        <v/>
      </c>
      <c r="F4048" s="219">
        <f>SUM('RRP data input'!E4049:L4049)</f>
        <v>0</v>
      </c>
      <c r="G4048" s="219">
        <f>SUM('RRP data input'!E4049:P4049)</f>
        <v>0</v>
      </c>
      <c r="H4048" s="143" t="str">
        <f t="shared" si="64"/>
        <v/>
      </c>
    </row>
    <row r="4049" spans="2:8" customFormat="1">
      <c r="B4049" s="185" t="str">
        <f>IF(OR('RRP data input'!B4050="",'RRP data input'!B4050=0),"",'RRP data input'!B4050)</f>
        <v/>
      </c>
      <c r="C4049" s="174" t="str">
        <f>IF('RRP data input'!C4050=0,"",'RRP data input'!C4050)</f>
        <v/>
      </c>
      <c r="D4049" s="174" t="str">
        <f>IF('RRP data input'!D4050=0,"",'RRP data input'!D4050)</f>
        <v/>
      </c>
      <c r="E4049" s="174" t="str">
        <f>IFERROR(VLOOKUP(C4049,Mappings!$B$13:$E$31,4,FALSE),"")</f>
        <v/>
      </c>
      <c r="F4049" s="219">
        <f>SUM('RRP data input'!E4050:L4050)</f>
        <v>0</v>
      </c>
      <c r="G4049" s="219">
        <f>SUM('RRP data input'!E4050:P4050)</f>
        <v>0</v>
      </c>
      <c r="H4049" s="143" t="str">
        <f t="shared" si="64"/>
        <v/>
      </c>
    </row>
    <row r="4050" spans="2:8" customFormat="1">
      <c r="B4050" s="185" t="str">
        <f>IF(OR('RRP data input'!B4051="",'RRP data input'!B4051=0),"",'RRP data input'!B4051)</f>
        <v/>
      </c>
      <c r="C4050" s="174" t="str">
        <f>IF('RRP data input'!C4051=0,"",'RRP data input'!C4051)</f>
        <v/>
      </c>
      <c r="D4050" s="174" t="str">
        <f>IF('RRP data input'!D4051=0,"",'RRP data input'!D4051)</f>
        <v/>
      </c>
      <c r="E4050" s="174" t="str">
        <f>IFERROR(VLOOKUP(C4050,Mappings!$B$13:$E$31,4,FALSE),"")</f>
        <v/>
      </c>
      <c r="F4050" s="219">
        <f>SUM('RRP data input'!E4051:L4051)</f>
        <v>0</v>
      </c>
      <c r="G4050" s="219">
        <f>SUM('RRP data input'!E4051:P4051)</f>
        <v>0</v>
      </c>
      <c r="H4050" s="143" t="str">
        <f t="shared" si="64"/>
        <v/>
      </c>
    </row>
    <row r="4051" spans="2:8" customFormat="1">
      <c r="B4051" s="185" t="str">
        <f>IF(OR('RRP data input'!B4052="",'RRP data input'!B4052=0),"",'RRP data input'!B4052)</f>
        <v/>
      </c>
      <c r="C4051" s="174" t="str">
        <f>IF('RRP data input'!C4052=0,"",'RRP data input'!C4052)</f>
        <v/>
      </c>
      <c r="D4051" s="174" t="str">
        <f>IF('RRP data input'!D4052=0,"",'RRP data input'!D4052)</f>
        <v/>
      </c>
      <c r="E4051" s="174" t="str">
        <f>IFERROR(VLOOKUP(C4051,Mappings!$B$13:$E$31,4,FALSE),"")</f>
        <v/>
      </c>
      <c r="F4051" s="219">
        <f>SUM('RRP data input'!E4052:L4052)</f>
        <v>0</v>
      </c>
      <c r="G4051" s="219">
        <f>SUM('RRP data input'!E4052:P4052)</f>
        <v>0</v>
      </c>
      <c r="H4051" s="143" t="str">
        <f t="shared" si="64"/>
        <v/>
      </c>
    </row>
    <row r="4052" spans="2:8" customFormat="1">
      <c r="B4052" s="185" t="str">
        <f>IF(OR('RRP data input'!B4053="",'RRP data input'!B4053=0),"",'RRP data input'!B4053)</f>
        <v/>
      </c>
      <c r="C4052" s="174" t="str">
        <f>IF('RRP data input'!C4053=0,"",'RRP data input'!C4053)</f>
        <v/>
      </c>
      <c r="D4052" s="174" t="str">
        <f>IF('RRP data input'!D4053=0,"",'RRP data input'!D4053)</f>
        <v/>
      </c>
      <c r="E4052" s="174" t="str">
        <f>IFERROR(VLOOKUP(C4052,Mappings!$B$13:$E$31,4,FALSE),"")</f>
        <v/>
      </c>
      <c r="F4052" s="219">
        <f>SUM('RRP data input'!E4053:L4053)</f>
        <v>0</v>
      </c>
      <c r="G4052" s="219">
        <f>SUM('RRP data input'!E4053:P4053)</f>
        <v>0</v>
      </c>
      <c r="H4052" s="143" t="str">
        <f t="shared" si="64"/>
        <v/>
      </c>
    </row>
    <row r="4053" spans="2:8" customFormat="1">
      <c r="B4053" s="185" t="str">
        <f>IF(OR('RRP data input'!B4054="",'RRP data input'!B4054=0),"",'RRP data input'!B4054)</f>
        <v/>
      </c>
      <c r="C4053" s="174" t="str">
        <f>IF('RRP data input'!C4054=0,"",'RRP data input'!C4054)</f>
        <v/>
      </c>
      <c r="D4053" s="174" t="str">
        <f>IF('RRP data input'!D4054=0,"",'RRP data input'!D4054)</f>
        <v/>
      </c>
      <c r="E4053" s="174" t="str">
        <f>IFERROR(VLOOKUP(C4053,Mappings!$B$13:$E$31,4,FALSE),"")</f>
        <v/>
      </c>
      <c r="F4053" s="219">
        <f>SUM('RRP data input'!E4054:L4054)</f>
        <v>0</v>
      </c>
      <c r="G4053" s="219">
        <f>SUM('RRP data input'!E4054:P4054)</f>
        <v>0</v>
      </c>
      <c r="H4053" s="143" t="str">
        <f t="shared" si="64"/>
        <v/>
      </c>
    </row>
    <row r="4054" spans="2:8" customFormat="1">
      <c r="B4054" s="185" t="str">
        <f>IF(OR('RRP data input'!B4055="",'RRP data input'!B4055=0),"",'RRP data input'!B4055)</f>
        <v/>
      </c>
      <c r="C4054" s="174" t="str">
        <f>IF('RRP data input'!C4055=0,"",'RRP data input'!C4055)</f>
        <v/>
      </c>
      <c r="D4054" s="174" t="str">
        <f>IF('RRP data input'!D4055=0,"",'RRP data input'!D4055)</f>
        <v/>
      </c>
      <c r="E4054" s="174" t="str">
        <f>IFERROR(VLOOKUP(C4054,Mappings!$B$13:$E$31,4,FALSE),"")</f>
        <v/>
      </c>
      <c r="F4054" s="219">
        <f>SUM('RRP data input'!E4055:L4055)</f>
        <v>0</v>
      </c>
      <c r="G4054" s="219">
        <f>SUM('RRP data input'!E4055:P4055)</f>
        <v>0</v>
      </c>
      <c r="H4054" s="143" t="str">
        <f t="shared" si="64"/>
        <v/>
      </c>
    </row>
    <row r="4055" spans="2:8" customFormat="1">
      <c r="B4055" s="185" t="str">
        <f>IF(OR('RRP data input'!B4056="",'RRP data input'!B4056=0),"",'RRP data input'!B4056)</f>
        <v/>
      </c>
      <c r="C4055" s="174" t="str">
        <f>IF('RRP data input'!C4056=0,"",'RRP data input'!C4056)</f>
        <v/>
      </c>
      <c r="D4055" s="174" t="str">
        <f>IF('RRP data input'!D4056=0,"",'RRP data input'!D4056)</f>
        <v/>
      </c>
      <c r="E4055" s="174" t="str">
        <f>IFERROR(VLOOKUP(C4055,Mappings!$B$13:$E$31,4,FALSE),"")</f>
        <v/>
      </c>
      <c r="F4055" s="219">
        <f>SUM('RRP data input'!E4056:L4056)</f>
        <v>0</v>
      </c>
      <c r="G4055" s="219">
        <f>SUM('RRP data input'!E4056:P4056)</f>
        <v>0</v>
      </c>
      <c r="H4055" s="143" t="str">
        <f t="shared" si="64"/>
        <v/>
      </c>
    </row>
    <row r="4056" spans="2:8" customFormat="1">
      <c r="B4056" s="185" t="str">
        <f>IF(OR('RRP data input'!B4057="",'RRP data input'!B4057=0),"",'RRP data input'!B4057)</f>
        <v/>
      </c>
      <c r="C4056" s="174" t="str">
        <f>IF('RRP data input'!C4057=0,"",'RRP data input'!C4057)</f>
        <v/>
      </c>
      <c r="D4056" s="174" t="str">
        <f>IF('RRP data input'!D4057=0,"",'RRP data input'!D4057)</f>
        <v/>
      </c>
      <c r="E4056" s="174" t="str">
        <f>IFERROR(VLOOKUP(C4056,Mappings!$B$13:$E$31,4,FALSE),"")</f>
        <v/>
      </c>
      <c r="F4056" s="219">
        <f>SUM('RRP data input'!E4057:L4057)</f>
        <v>0</v>
      </c>
      <c r="G4056" s="219">
        <f>SUM('RRP data input'!E4057:P4057)</f>
        <v>0</v>
      </c>
      <c r="H4056" s="143" t="str">
        <f t="shared" si="64"/>
        <v/>
      </c>
    </row>
    <row r="4057" spans="2:8" customFormat="1">
      <c r="B4057" s="185" t="str">
        <f>IF(OR('RRP data input'!B4058="",'RRP data input'!B4058=0),"",'RRP data input'!B4058)</f>
        <v/>
      </c>
      <c r="C4057" s="174" t="str">
        <f>IF('RRP data input'!C4058=0,"",'RRP data input'!C4058)</f>
        <v/>
      </c>
      <c r="D4057" s="174" t="str">
        <f>IF('RRP data input'!D4058=0,"",'RRP data input'!D4058)</f>
        <v/>
      </c>
      <c r="E4057" s="174" t="str">
        <f>IFERROR(VLOOKUP(C4057,Mappings!$B$13:$E$31,4,FALSE),"")</f>
        <v/>
      </c>
      <c r="F4057" s="219">
        <f>SUM('RRP data input'!E4058:L4058)</f>
        <v>0</v>
      </c>
      <c r="G4057" s="219">
        <f>SUM('RRP data input'!E4058:P4058)</f>
        <v>0</v>
      </c>
      <c r="H4057" s="143" t="str">
        <f t="shared" si="64"/>
        <v/>
      </c>
    </row>
    <row r="4058" spans="2:8" customFormat="1">
      <c r="B4058" s="185" t="str">
        <f>IF(OR('RRP data input'!B4059="",'RRP data input'!B4059=0),"",'RRP data input'!B4059)</f>
        <v/>
      </c>
      <c r="C4058" s="174" t="str">
        <f>IF('RRP data input'!C4059=0,"",'RRP data input'!C4059)</f>
        <v/>
      </c>
      <c r="D4058" s="174" t="str">
        <f>IF('RRP data input'!D4059=0,"",'RRP data input'!D4059)</f>
        <v/>
      </c>
      <c r="E4058" s="174" t="str">
        <f>IFERROR(VLOOKUP(C4058,Mappings!$B$13:$E$31,4,FALSE),"")</f>
        <v/>
      </c>
      <c r="F4058" s="219">
        <f>SUM('RRP data input'!E4059:L4059)</f>
        <v>0</v>
      </c>
      <c r="G4058" s="219">
        <f>SUM('RRP data input'!E4059:P4059)</f>
        <v>0</v>
      </c>
      <c r="H4058" s="143" t="str">
        <f t="shared" si="64"/>
        <v/>
      </c>
    </row>
    <row r="4059" spans="2:8" customFormat="1">
      <c r="B4059" s="185" t="str">
        <f>IF(OR('RRP data input'!B4060="",'RRP data input'!B4060=0),"",'RRP data input'!B4060)</f>
        <v/>
      </c>
      <c r="C4059" s="174" t="str">
        <f>IF('RRP data input'!C4060=0,"",'RRP data input'!C4060)</f>
        <v/>
      </c>
      <c r="D4059" s="174" t="str">
        <f>IF('RRP data input'!D4060=0,"",'RRP data input'!D4060)</f>
        <v/>
      </c>
      <c r="E4059" s="174" t="str">
        <f>IFERROR(VLOOKUP(C4059,Mappings!$B$13:$E$31,4,FALSE),"")</f>
        <v/>
      </c>
      <c r="F4059" s="219">
        <f>SUM('RRP data input'!E4060:L4060)</f>
        <v>0</v>
      </c>
      <c r="G4059" s="219">
        <f>SUM('RRP data input'!E4060:P4060)</f>
        <v>0</v>
      </c>
      <c r="H4059" s="143" t="str">
        <f t="shared" si="64"/>
        <v/>
      </c>
    </row>
    <row r="4060" spans="2:8" customFormat="1">
      <c r="B4060" s="185" t="str">
        <f>IF(OR('RRP data input'!B4061="",'RRP data input'!B4061=0),"",'RRP data input'!B4061)</f>
        <v/>
      </c>
      <c r="C4060" s="174" t="str">
        <f>IF('RRP data input'!C4061=0,"",'RRP data input'!C4061)</f>
        <v/>
      </c>
      <c r="D4060" s="174" t="str">
        <f>IF('RRP data input'!D4061=0,"",'RRP data input'!D4061)</f>
        <v/>
      </c>
      <c r="E4060" s="174" t="str">
        <f>IFERROR(VLOOKUP(C4060,Mappings!$B$13:$E$31,4,FALSE),"")</f>
        <v/>
      </c>
      <c r="F4060" s="219">
        <f>SUM('RRP data input'!E4061:L4061)</f>
        <v>0</v>
      </c>
      <c r="G4060" s="219">
        <f>SUM('RRP data input'!E4061:P4061)</f>
        <v>0</v>
      </c>
      <c r="H4060" s="143" t="str">
        <f t="shared" si="64"/>
        <v/>
      </c>
    </row>
    <row r="4061" spans="2:8" customFormat="1">
      <c r="B4061" s="185" t="str">
        <f>IF(OR('RRP data input'!B4062="",'RRP data input'!B4062=0),"",'RRP data input'!B4062)</f>
        <v/>
      </c>
      <c r="C4061" s="174" t="str">
        <f>IF('RRP data input'!C4062=0,"",'RRP data input'!C4062)</f>
        <v/>
      </c>
      <c r="D4061" s="174" t="str">
        <f>IF('RRP data input'!D4062=0,"",'RRP data input'!D4062)</f>
        <v/>
      </c>
      <c r="E4061" s="174" t="str">
        <f>IFERROR(VLOOKUP(C4061,Mappings!$B$13:$E$31,4,FALSE),"")</f>
        <v/>
      </c>
      <c r="F4061" s="219">
        <f>SUM('RRP data input'!E4062:L4062)</f>
        <v>0</v>
      </c>
      <c r="G4061" s="219">
        <f>SUM('RRP data input'!E4062:P4062)</f>
        <v>0</v>
      </c>
      <c r="H4061" s="143" t="str">
        <f t="shared" si="64"/>
        <v/>
      </c>
    </row>
    <row r="4062" spans="2:8" customFormat="1">
      <c r="B4062" s="185" t="str">
        <f>IF(OR('RRP data input'!B4063="",'RRP data input'!B4063=0),"",'RRP data input'!B4063)</f>
        <v/>
      </c>
      <c r="C4062" s="174" t="str">
        <f>IF('RRP data input'!C4063=0,"",'RRP data input'!C4063)</f>
        <v/>
      </c>
      <c r="D4062" s="174" t="str">
        <f>IF('RRP data input'!D4063=0,"",'RRP data input'!D4063)</f>
        <v/>
      </c>
      <c r="E4062" s="174" t="str">
        <f>IFERROR(VLOOKUP(C4062,Mappings!$B$13:$E$31,4,FALSE),"")</f>
        <v/>
      </c>
      <c r="F4062" s="219">
        <f>SUM('RRP data input'!E4063:L4063)</f>
        <v>0</v>
      </c>
      <c r="G4062" s="219">
        <f>SUM('RRP data input'!E4063:P4063)</f>
        <v>0</v>
      </c>
      <c r="H4062" s="143" t="str">
        <f t="shared" si="64"/>
        <v/>
      </c>
    </row>
    <row r="4063" spans="2:8" customFormat="1">
      <c r="B4063" s="185" t="str">
        <f>IF(OR('RRP data input'!B4064="",'RRP data input'!B4064=0),"",'RRP data input'!B4064)</f>
        <v/>
      </c>
      <c r="C4063" s="174" t="str">
        <f>IF('RRP data input'!C4064=0,"",'RRP data input'!C4064)</f>
        <v/>
      </c>
      <c r="D4063" s="174" t="str">
        <f>IF('RRP data input'!D4064=0,"",'RRP data input'!D4064)</f>
        <v/>
      </c>
      <c r="E4063" s="174" t="str">
        <f>IFERROR(VLOOKUP(C4063,Mappings!$B$13:$E$31,4,FALSE),"")</f>
        <v/>
      </c>
      <c r="F4063" s="219">
        <f>SUM('RRP data input'!E4064:L4064)</f>
        <v>0</v>
      </c>
      <c r="G4063" s="219">
        <f>SUM('RRP data input'!E4064:P4064)</f>
        <v>0</v>
      </c>
      <c r="H4063" s="143" t="str">
        <f t="shared" si="64"/>
        <v/>
      </c>
    </row>
    <row r="4064" spans="2:8" customFormat="1">
      <c r="B4064" s="185" t="str">
        <f>IF(OR('RRP data input'!B4065="",'RRP data input'!B4065=0),"",'RRP data input'!B4065)</f>
        <v/>
      </c>
      <c r="C4064" s="174" t="str">
        <f>IF('RRP data input'!C4065=0,"",'RRP data input'!C4065)</f>
        <v/>
      </c>
      <c r="D4064" s="174" t="str">
        <f>IF('RRP data input'!D4065=0,"",'RRP data input'!D4065)</f>
        <v/>
      </c>
      <c r="E4064" s="174" t="str">
        <f>IFERROR(VLOOKUP(C4064,Mappings!$B$13:$E$31,4,FALSE),"")</f>
        <v/>
      </c>
      <c r="F4064" s="219">
        <f>SUM('RRP data input'!E4065:L4065)</f>
        <v>0</v>
      </c>
      <c r="G4064" s="219">
        <f>SUM('RRP data input'!E4065:P4065)</f>
        <v>0</v>
      </c>
      <c r="H4064" s="143" t="str">
        <f t="shared" si="64"/>
        <v/>
      </c>
    </row>
    <row r="4065" spans="2:8" customFormat="1">
      <c r="B4065" s="185" t="str">
        <f>IF(OR('RRP data input'!B4066="",'RRP data input'!B4066=0),"",'RRP data input'!B4066)</f>
        <v/>
      </c>
      <c r="C4065" s="174" t="str">
        <f>IF('RRP data input'!C4066=0,"",'RRP data input'!C4066)</f>
        <v/>
      </c>
      <c r="D4065" s="174" t="str">
        <f>IF('RRP data input'!D4066=0,"",'RRP data input'!D4066)</f>
        <v/>
      </c>
      <c r="E4065" s="174" t="str">
        <f>IFERROR(VLOOKUP(C4065,Mappings!$B$13:$E$31,4,FALSE),"")</f>
        <v/>
      </c>
      <c r="F4065" s="219">
        <f>SUM('RRP data input'!E4066:L4066)</f>
        <v>0</v>
      </c>
      <c r="G4065" s="219">
        <f>SUM('RRP data input'!E4066:P4066)</f>
        <v>0</v>
      </c>
      <c r="H4065" s="143" t="str">
        <f t="shared" si="64"/>
        <v/>
      </c>
    </row>
    <row r="4066" spans="2:8" customFormat="1">
      <c r="B4066" s="185" t="str">
        <f>IF(OR('RRP data input'!B4067="",'RRP data input'!B4067=0),"",'RRP data input'!B4067)</f>
        <v/>
      </c>
      <c r="C4066" s="174" t="str">
        <f>IF('RRP data input'!C4067=0,"",'RRP data input'!C4067)</f>
        <v/>
      </c>
      <c r="D4066" s="174" t="str">
        <f>IF('RRP data input'!D4067=0,"",'RRP data input'!D4067)</f>
        <v/>
      </c>
      <c r="E4066" s="174" t="str">
        <f>IFERROR(VLOOKUP(C4066,Mappings!$B$13:$E$31,4,FALSE),"")</f>
        <v/>
      </c>
      <c r="F4066" s="219">
        <f>SUM('RRP data input'!E4067:L4067)</f>
        <v>0</v>
      </c>
      <c r="G4066" s="219">
        <f>SUM('RRP data input'!E4067:P4067)</f>
        <v>0</v>
      </c>
      <c r="H4066" s="143" t="str">
        <f t="shared" si="64"/>
        <v/>
      </c>
    </row>
    <row r="4067" spans="2:8" customFormat="1">
      <c r="B4067" s="185" t="str">
        <f>IF(OR('RRP data input'!B4068="",'RRP data input'!B4068=0),"",'RRP data input'!B4068)</f>
        <v/>
      </c>
      <c r="C4067" s="174" t="str">
        <f>IF('RRP data input'!C4068=0,"",'RRP data input'!C4068)</f>
        <v/>
      </c>
      <c r="D4067" s="174" t="str">
        <f>IF('RRP data input'!D4068=0,"",'RRP data input'!D4068)</f>
        <v/>
      </c>
      <c r="E4067" s="174" t="str">
        <f>IFERROR(VLOOKUP(C4067,Mappings!$B$13:$E$31,4,FALSE),"")</f>
        <v/>
      </c>
      <c r="F4067" s="219">
        <f>SUM('RRP data input'!E4068:L4068)</f>
        <v>0</v>
      </c>
      <c r="G4067" s="219">
        <f>SUM('RRP data input'!E4068:P4068)</f>
        <v>0</v>
      </c>
      <c r="H4067" s="143" t="str">
        <f t="shared" si="64"/>
        <v/>
      </c>
    </row>
    <row r="4068" spans="2:8" customFormat="1">
      <c r="B4068" s="185" t="str">
        <f>IF(OR('RRP data input'!B4069="",'RRP data input'!B4069=0),"",'RRP data input'!B4069)</f>
        <v/>
      </c>
      <c r="C4068" s="174" t="str">
        <f>IF('RRP data input'!C4069=0,"",'RRP data input'!C4069)</f>
        <v/>
      </c>
      <c r="D4068" s="174" t="str">
        <f>IF('RRP data input'!D4069=0,"",'RRP data input'!D4069)</f>
        <v/>
      </c>
      <c r="E4068" s="174" t="str">
        <f>IFERROR(VLOOKUP(C4068,Mappings!$B$13:$E$31,4,FALSE),"")</f>
        <v/>
      </c>
      <c r="F4068" s="219">
        <f>SUM('RRP data input'!E4069:L4069)</f>
        <v>0</v>
      </c>
      <c r="G4068" s="219">
        <f>SUM('RRP data input'!E4069:P4069)</f>
        <v>0</v>
      </c>
      <c r="H4068" s="143" t="str">
        <f t="shared" si="64"/>
        <v/>
      </c>
    </row>
    <row r="4069" spans="2:8" customFormat="1">
      <c r="B4069" s="185" t="str">
        <f>IF(OR('RRP data input'!B4070="",'RRP data input'!B4070=0),"",'RRP data input'!B4070)</f>
        <v/>
      </c>
      <c r="C4069" s="174" t="str">
        <f>IF('RRP data input'!C4070=0,"",'RRP data input'!C4070)</f>
        <v/>
      </c>
      <c r="D4069" s="174" t="str">
        <f>IF('RRP data input'!D4070=0,"",'RRP data input'!D4070)</f>
        <v/>
      </c>
      <c r="E4069" s="174" t="str">
        <f>IFERROR(VLOOKUP(C4069,Mappings!$B$13:$E$31,4,FALSE),"")</f>
        <v/>
      </c>
      <c r="F4069" s="219">
        <f>SUM('RRP data input'!E4070:L4070)</f>
        <v>0</v>
      </c>
      <c r="G4069" s="219">
        <f>SUM('RRP data input'!E4070:P4070)</f>
        <v>0</v>
      </c>
      <c r="H4069" s="143" t="str">
        <f t="shared" si="64"/>
        <v/>
      </c>
    </row>
    <row r="4070" spans="2:8" customFormat="1">
      <c r="B4070" s="185" t="str">
        <f>IF(OR('RRP data input'!B4071="",'RRP data input'!B4071=0),"",'RRP data input'!B4071)</f>
        <v/>
      </c>
      <c r="C4070" s="174" t="str">
        <f>IF('RRP data input'!C4071=0,"",'RRP data input'!C4071)</f>
        <v/>
      </c>
      <c r="D4070" s="174" t="str">
        <f>IF('RRP data input'!D4071=0,"",'RRP data input'!D4071)</f>
        <v/>
      </c>
      <c r="E4070" s="174" t="str">
        <f>IFERROR(VLOOKUP(C4070,Mappings!$B$13:$E$31,4,FALSE),"")</f>
        <v/>
      </c>
      <c r="F4070" s="219">
        <f>SUM('RRP data input'!E4071:L4071)</f>
        <v>0</v>
      </c>
      <c r="G4070" s="219">
        <f>SUM('RRP data input'!E4071:P4071)</f>
        <v>0</v>
      </c>
      <c r="H4070" s="143" t="str">
        <f t="shared" si="64"/>
        <v/>
      </c>
    </row>
    <row r="4071" spans="2:8" customFormat="1">
      <c r="B4071" s="185" t="str">
        <f>IF(OR('RRP data input'!B4072="",'RRP data input'!B4072=0),"",'RRP data input'!B4072)</f>
        <v/>
      </c>
      <c r="C4071" s="174" t="str">
        <f>IF('RRP data input'!C4072=0,"",'RRP data input'!C4072)</f>
        <v/>
      </c>
      <c r="D4071" s="174" t="str">
        <f>IF('RRP data input'!D4072=0,"",'RRP data input'!D4072)</f>
        <v/>
      </c>
      <c r="E4071" s="174" t="str">
        <f>IFERROR(VLOOKUP(C4071,Mappings!$B$13:$E$31,4,FALSE),"")</f>
        <v/>
      </c>
      <c r="F4071" s="219">
        <f>SUM('RRP data input'!E4072:L4072)</f>
        <v>0</v>
      </c>
      <c r="G4071" s="219">
        <f>SUM('RRP data input'!E4072:P4072)</f>
        <v>0</v>
      </c>
      <c r="H4071" s="143" t="str">
        <f t="shared" si="64"/>
        <v/>
      </c>
    </row>
    <row r="4072" spans="2:8" customFormat="1">
      <c r="B4072" s="185" t="str">
        <f>IF(OR('RRP data input'!B4073="",'RRP data input'!B4073=0),"",'RRP data input'!B4073)</f>
        <v/>
      </c>
      <c r="C4072" s="174" t="str">
        <f>IF('RRP data input'!C4073=0,"",'RRP data input'!C4073)</f>
        <v/>
      </c>
      <c r="D4072" s="174" t="str">
        <f>IF('RRP data input'!D4073=0,"",'RRP data input'!D4073)</f>
        <v/>
      </c>
      <c r="E4072" s="174" t="str">
        <f>IFERROR(VLOOKUP(C4072,Mappings!$B$13:$E$31,4,FALSE),"")</f>
        <v/>
      </c>
      <c r="F4072" s="219">
        <f>SUM('RRP data input'!E4073:L4073)</f>
        <v>0</v>
      </c>
      <c r="G4072" s="219">
        <f>SUM('RRP data input'!E4073:P4073)</f>
        <v>0</v>
      </c>
      <c r="H4072" s="143" t="str">
        <f t="shared" si="64"/>
        <v/>
      </c>
    </row>
    <row r="4073" spans="2:8" customFormat="1">
      <c r="B4073" s="185" t="str">
        <f>IF(OR('RRP data input'!B4074="",'RRP data input'!B4074=0),"",'RRP data input'!B4074)</f>
        <v/>
      </c>
      <c r="C4073" s="174" t="str">
        <f>IF('RRP data input'!C4074=0,"",'RRP data input'!C4074)</f>
        <v/>
      </c>
      <c r="D4073" s="174" t="str">
        <f>IF('RRP data input'!D4074=0,"",'RRP data input'!D4074)</f>
        <v/>
      </c>
      <c r="E4073" s="174" t="str">
        <f>IFERROR(VLOOKUP(C4073,Mappings!$B$13:$E$31,4,FALSE),"")</f>
        <v/>
      </c>
      <c r="F4073" s="219">
        <f>SUM('RRP data input'!E4074:L4074)</f>
        <v>0</v>
      </c>
      <c r="G4073" s="219">
        <f>SUM('RRP data input'!E4074:P4074)</f>
        <v>0</v>
      </c>
      <c r="H4073" s="143" t="str">
        <f t="shared" si="64"/>
        <v/>
      </c>
    </row>
    <row r="4074" spans="2:8" customFormat="1">
      <c r="B4074" s="185" t="str">
        <f>IF(OR('RRP data input'!B4075="",'RRP data input'!B4075=0),"",'RRP data input'!B4075)</f>
        <v/>
      </c>
      <c r="C4074" s="174" t="str">
        <f>IF('RRP data input'!C4075=0,"",'RRP data input'!C4075)</f>
        <v/>
      </c>
      <c r="D4074" s="174" t="str">
        <f>IF('RRP data input'!D4075=0,"",'RRP data input'!D4075)</f>
        <v/>
      </c>
      <c r="E4074" s="174" t="str">
        <f>IFERROR(VLOOKUP(C4074,Mappings!$B$13:$E$31,4,FALSE),"")</f>
        <v/>
      </c>
      <c r="F4074" s="219">
        <f>SUM('RRP data input'!E4075:L4075)</f>
        <v>0</v>
      </c>
      <c r="G4074" s="219">
        <f>SUM('RRP data input'!E4075:P4075)</f>
        <v>0</v>
      </c>
      <c r="H4074" s="143" t="str">
        <f t="shared" si="64"/>
        <v/>
      </c>
    </row>
    <row r="4075" spans="2:8" customFormat="1">
      <c r="B4075" s="185" t="str">
        <f>IF(OR('RRP data input'!B4076="",'RRP data input'!B4076=0),"",'RRP data input'!B4076)</f>
        <v/>
      </c>
      <c r="C4075" s="174" t="str">
        <f>IF('RRP data input'!C4076=0,"",'RRP data input'!C4076)</f>
        <v/>
      </c>
      <c r="D4075" s="174" t="str">
        <f>IF('RRP data input'!D4076=0,"",'RRP data input'!D4076)</f>
        <v/>
      </c>
      <c r="E4075" s="174" t="str">
        <f>IFERROR(VLOOKUP(C4075,Mappings!$B$13:$E$31,4,FALSE),"")</f>
        <v/>
      </c>
      <c r="F4075" s="219">
        <f>SUM('RRP data input'!E4076:L4076)</f>
        <v>0</v>
      </c>
      <c r="G4075" s="219">
        <f>SUM('RRP data input'!E4076:P4076)</f>
        <v>0</v>
      </c>
      <c r="H4075" s="143" t="str">
        <f t="shared" si="64"/>
        <v/>
      </c>
    </row>
    <row r="4076" spans="2:8" customFormat="1">
      <c r="B4076" s="185" t="str">
        <f>IF(OR('RRP data input'!B4077="",'RRP data input'!B4077=0),"",'RRP data input'!B4077)</f>
        <v/>
      </c>
      <c r="C4076" s="174" t="str">
        <f>IF('RRP data input'!C4077=0,"",'RRP data input'!C4077)</f>
        <v/>
      </c>
      <c r="D4076" s="174" t="str">
        <f>IF('RRP data input'!D4077=0,"",'RRP data input'!D4077)</f>
        <v/>
      </c>
      <c r="E4076" s="174" t="str">
        <f>IFERROR(VLOOKUP(C4076,Mappings!$B$13:$E$31,4,FALSE),"")</f>
        <v/>
      </c>
      <c r="F4076" s="219">
        <f>SUM('RRP data input'!E4077:L4077)</f>
        <v>0</v>
      </c>
      <c r="G4076" s="219">
        <f>SUM('RRP data input'!E4077:P4077)</f>
        <v>0</v>
      </c>
      <c r="H4076" s="143" t="str">
        <f t="shared" si="64"/>
        <v/>
      </c>
    </row>
    <row r="4077" spans="2:8" customFormat="1">
      <c r="B4077" s="185" t="str">
        <f>IF(OR('RRP data input'!B4078="",'RRP data input'!B4078=0),"",'RRP data input'!B4078)</f>
        <v/>
      </c>
      <c r="C4077" s="174" t="str">
        <f>IF('RRP data input'!C4078=0,"",'RRP data input'!C4078)</f>
        <v/>
      </c>
      <c r="D4077" s="174" t="str">
        <f>IF('RRP data input'!D4078=0,"",'RRP data input'!D4078)</f>
        <v/>
      </c>
      <c r="E4077" s="174" t="str">
        <f>IFERROR(VLOOKUP(C4077,Mappings!$B$13:$E$31,4,FALSE),"")</f>
        <v/>
      </c>
      <c r="F4077" s="219">
        <f>SUM('RRP data input'!E4078:L4078)</f>
        <v>0</v>
      </c>
      <c r="G4077" s="219">
        <f>SUM('RRP data input'!E4078:P4078)</f>
        <v>0</v>
      </c>
      <c r="H4077" s="143" t="str">
        <f t="shared" si="64"/>
        <v/>
      </c>
    </row>
    <row r="4078" spans="2:8" customFormat="1">
      <c r="B4078" s="185" t="str">
        <f>IF(OR('RRP data input'!B4079="",'RRP data input'!B4079=0),"",'RRP data input'!B4079)</f>
        <v/>
      </c>
      <c r="C4078" s="174" t="str">
        <f>IF('RRP data input'!C4079=0,"",'RRP data input'!C4079)</f>
        <v/>
      </c>
      <c r="D4078" s="174" t="str">
        <f>IF('RRP data input'!D4079=0,"",'RRP data input'!D4079)</f>
        <v/>
      </c>
      <c r="E4078" s="174" t="str">
        <f>IFERROR(VLOOKUP(C4078,Mappings!$B$13:$E$31,4,FALSE),"")</f>
        <v/>
      </c>
      <c r="F4078" s="219">
        <f>SUM('RRP data input'!E4079:L4079)</f>
        <v>0</v>
      </c>
      <c r="G4078" s="219">
        <f>SUM('RRP data input'!E4079:P4079)</f>
        <v>0</v>
      </c>
      <c r="H4078" s="143" t="str">
        <f t="shared" si="64"/>
        <v/>
      </c>
    </row>
    <row r="4079" spans="2:8" customFormat="1">
      <c r="B4079" s="185" t="str">
        <f>IF(OR('RRP data input'!B4080="",'RRP data input'!B4080=0),"",'RRP data input'!B4080)</f>
        <v/>
      </c>
      <c r="C4079" s="174" t="str">
        <f>IF('RRP data input'!C4080=0,"",'RRP data input'!C4080)</f>
        <v/>
      </c>
      <c r="D4079" s="174" t="str">
        <f>IF('RRP data input'!D4080=0,"",'RRP data input'!D4080)</f>
        <v/>
      </c>
      <c r="E4079" s="174" t="str">
        <f>IFERROR(VLOOKUP(C4079,Mappings!$B$13:$E$31,4,FALSE),"")</f>
        <v/>
      </c>
      <c r="F4079" s="219">
        <f>SUM('RRP data input'!E4080:L4080)</f>
        <v>0</v>
      </c>
      <c r="G4079" s="219">
        <f>SUM('RRP data input'!E4080:P4080)</f>
        <v>0</v>
      </c>
      <c r="H4079" s="143" t="str">
        <f t="shared" si="64"/>
        <v/>
      </c>
    </row>
    <row r="4080" spans="2:8" customFormat="1">
      <c r="B4080" s="185" t="str">
        <f>IF(OR('RRP data input'!B4081="",'RRP data input'!B4081=0),"",'RRP data input'!B4081)</f>
        <v/>
      </c>
      <c r="C4080" s="174" t="str">
        <f>IF('RRP data input'!C4081=0,"",'RRP data input'!C4081)</f>
        <v/>
      </c>
      <c r="D4080" s="174" t="str">
        <f>IF('RRP data input'!D4081=0,"",'RRP data input'!D4081)</f>
        <v/>
      </c>
      <c r="E4080" s="174" t="str">
        <f>IFERROR(VLOOKUP(C4080,Mappings!$B$13:$E$31,4,FALSE),"")</f>
        <v/>
      </c>
      <c r="F4080" s="219">
        <f>SUM('RRP data input'!E4081:L4081)</f>
        <v>0</v>
      </c>
      <c r="G4080" s="219">
        <f>SUM('RRP data input'!E4081:P4081)</f>
        <v>0</v>
      </c>
      <c r="H4080" s="143" t="str">
        <f t="shared" si="64"/>
        <v/>
      </c>
    </row>
    <row r="4081" spans="2:8" customFormat="1">
      <c r="B4081" s="185" t="str">
        <f>IF(OR('RRP data input'!B4082="",'RRP data input'!B4082=0),"",'RRP data input'!B4082)</f>
        <v/>
      </c>
      <c r="C4081" s="174" t="str">
        <f>IF('RRP data input'!C4082=0,"",'RRP data input'!C4082)</f>
        <v/>
      </c>
      <c r="D4081" s="174" t="str">
        <f>IF('RRP data input'!D4082=0,"",'RRP data input'!D4082)</f>
        <v/>
      </c>
      <c r="E4081" s="174" t="str">
        <f>IFERROR(VLOOKUP(C4081,Mappings!$B$13:$E$31,4,FALSE),"")</f>
        <v/>
      </c>
      <c r="F4081" s="219">
        <f>SUM('RRP data input'!E4082:L4082)</f>
        <v>0</v>
      </c>
      <c r="G4081" s="219">
        <f>SUM('RRP data input'!E4082:P4082)</f>
        <v>0</v>
      </c>
      <c r="H4081" s="143" t="str">
        <f t="shared" si="64"/>
        <v/>
      </c>
    </row>
    <row r="4082" spans="2:8" customFormat="1">
      <c r="B4082" s="185" t="str">
        <f>IF(OR('RRP data input'!B4083="",'RRP data input'!B4083=0),"",'RRP data input'!B4083)</f>
        <v/>
      </c>
      <c r="C4082" s="174" t="str">
        <f>IF('RRP data input'!C4083=0,"",'RRP data input'!C4083)</f>
        <v/>
      </c>
      <c r="D4082" s="174" t="str">
        <f>IF('RRP data input'!D4083=0,"",'RRP data input'!D4083)</f>
        <v/>
      </c>
      <c r="E4082" s="174" t="str">
        <f>IFERROR(VLOOKUP(C4082,Mappings!$B$13:$E$31,4,FALSE),"")</f>
        <v/>
      </c>
      <c r="F4082" s="219">
        <f>SUM('RRP data input'!E4083:L4083)</f>
        <v>0</v>
      </c>
      <c r="G4082" s="219">
        <f>SUM('RRP data input'!E4083:P4083)</f>
        <v>0</v>
      </c>
      <c r="H4082" s="143" t="str">
        <f t="shared" si="64"/>
        <v/>
      </c>
    </row>
    <row r="4083" spans="2:8" customFormat="1">
      <c r="B4083" s="185" t="str">
        <f>IF(OR('RRP data input'!B4084="",'RRP data input'!B4084=0),"",'RRP data input'!B4084)</f>
        <v/>
      </c>
      <c r="C4083" s="174" t="str">
        <f>IF('RRP data input'!C4084=0,"",'RRP data input'!C4084)</f>
        <v/>
      </c>
      <c r="D4083" s="174" t="str">
        <f>IF('RRP data input'!D4084=0,"",'RRP data input'!D4084)</f>
        <v/>
      </c>
      <c r="E4083" s="174" t="str">
        <f>IFERROR(VLOOKUP(C4083,Mappings!$B$13:$E$31,4,FALSE),"")</f>
        <v/>
      </c>
      <c r="F4083" s="219">
        <f>SUM('RRP data input'!E4084:L4084)</f>
        <v>0</v>
      </c>
      <c r="G4083" s="219">
        <f>SUM('RRP data input'!E4084:P4084)</f>
        <v>0</v>
      </c>
      <c r="H4083" s="143" t="str">
        <f t="shared" si="64"/>
        <v/>
      </c>
    </row>
    <row r="4084" spans="2:8" customFormat="1">
      <c r="B4084" s="185" t="str">
        <f>IF(OR('RRP data input'!B4085="",'RRP data input'!B4085=0),"",'RRP data input'!B4085)</f>
        <v/>
      </c>
      <c r="C4084" s="174" t="str">
        <f>IF('RRP data input'!C4085=0,"",'RRP data input'!C4085)</f>
        <v/>
      </c>
      <c r="D4084" s="174" t="str">
        <f>IF('RRP data input'!D4085=0,"",'RRP data input'!D4085)</f>
        <v/>
      </c>
      <c r="E4084" s="174" t="str">
        <f>IFERROR(VLOOKUP(C4084,Mappings!$B$13:$E$31,4,FALSE),"")</f>
        <v/>
      </c>
      <c r="F4084" s="219">
        <f>SUM('RRP data input'!E4085:L4085)</f>
        <v>0</v>
      </c>
      <c r="G4084" s="219">
        <f>SUM('RRP data input'!E4085:P4085)</f>
        <v>0</v>
      </c>
      <c r="H4084" s="143" t="str">
        <f t="shared" si="64"/>
        <v/>
      </c>
    </row>
    <row r="4085" spans="2:8" customFormat="1">
      <c r="B4085" s="185" t="str">
        <f>IF(OR('RRP data input'!B4086="",'RRP data input'!B4086=0),"",'RRP data input'!B4086)</f>
        <v/>
      </c>
      <c r="C4085" s="174" t="str">
        <f>IF('RRP data input'!C4086=0,"",'RRP data input'!C4086)</f>
        <v/>
      </c>
      <c r="D4085" s="174" t="str">
        <f>IF('RRP data input'!D4086=0,"",'RRP data input'!D4086)</f>
        <v/>
      </c>
      <c r="E4085" s="174" t="str">
        <f>IFERROR(VLOOKUP(C4085,Mappings!$B$13:$E$31,4,FALSE),"")</f>
        <v/>
      </c>
      <c r="F4085" s="219">
        <f>SUM('RRP data input'!E4086:L4086)</f>
        <v>0</v>
      </c>
      <c r="G4085" s="219">
        <f>SUM('RRP data input'!E4086:P4086)</f>
        <v>0</v>
      </c>
      <c r="H4085" s="143" t="str">
        <f t="shared" si="64"/>
        <v/>
      </c>
    </row>
    <row r="4086" spans="2:8" customFormat="1">
      <c r="B4086" s="185" t="str">
        <f>IF(OR('RRP data input'!B4087="",'RRP data input'!B4087=0),"",'RRP data input'!B4087)</f>
        <v/>
      </c>
      <c r="C4086" s="174" t="str">
        <f>IF('RRP data input'!C4087=0,"",'RRP data input'!C4087)</f>
        <v/>
      </c>
      <c r="D4086" s="174" t="str">
        <f>IF('RRP data input'!D4087=0,"",'RRP data input'!D4087)</f>
        <v/>
      </c>
      <c r="E4086" s="174" t="str">
        <f>IFERROR(VLOOKUP(C4086,Mappings!$B$13:$E$31,4,FALSE),"")</f>
        <v/>
      </c>
      <c r="F4086" s="219">
        <f>SUM('RRP data input'!E4087:L4087)</f>
        <v>0</v>
      </c>
      <c r="G4086" s="219">
        <f>SUM('RRP data input'!E4087:P4087)</f>
        <v>0</v>
      </c>
      <c r="H4086" s="143" t="str">
        <f t="shared" si="64"/>
        <v/>
      </c>
    </row>
    <row r="4087" spans="2:8" customFormat="1">
      <c r="B4087" s="185" t="str">
        <f>IF(OR('RRP data input'!B4088="",'RRP data input'!B4088=0),"",'RRP data input'!B4088)</f>
        <v/>
      </c>
      <c r="C4087" s="174" t="str">
        <f>IF('RRP data input'!C4088=0,"",'RRP data input'!C4088)</f>
        <v/>
      </c>
      <c r="D4087" s="174" t="str">
        <f>IF('RRP data input'!D4088=0,"",'RRP data input'!D4088)</f>
        <v/>
      </c>
      <c r="E4087" s="174" t="str">
        <f>IFERROR(VLOOKUP(C4087,Mappings!$B$13:$E$31,4,FALSE),"")</f>
        <v/>
      </c>
      <c r="F4087" s="219">
        <f>SUM('RRP data input'!E4088:L4088)</f>
        <v>0</v>
      </c>
      <c r="G4087" s="219">
        <f>SUM('RRP data input'!E4088:P4088)</f>
        <v>0</v>
      </c>
      <c r="H4087" s="143" t="str">
        <f t="shared" si="64"/>
        <v/>
      </c>
    </row>
    <row r="4088" spans="2:8" customFormat="1">
      <c r="B4088" s="185" t="str">
        <f>IF(OR('RRP data input'!B4089="",'RRP data input'!B4089=0),"",'RRP data input'!B4089)</f>
        <v/>
      </c>
      <c r="C4088" s="174" t="str">
        <f>IF('RRP data input'!C4089=0,"",'RRP data input'!C4089)</f>
        <v/>
      </c>
      <c r="D4088" s="174" t="str">
        <f>IF('RRP data input'!D4089=0,"",'RRP data input'!D4089)</f>
        <v/>
      </c>
      <c r="E4088" s="174" t="str">
        <f>IFERROR(VLOOKUP(C4088,Mappings!$B$13:$E$31,4,FALSE),"")</f>
        <v/>
      </c>
      <c r="F4088" s="219">
        <f>SUM('RRP data input'!E4089:L4089)</f>
        <v>0</v>
      </c>
      <c r="G4088" s="219">
        <f>SUM('RRP data input'!E4089:P4089)</f>
        <v>0</v>
      </c>
      <c r="H4088" s="143" t="str">
        <f t="shared" si="64"/>
        <v/>
      </c>
    </row>
    <row r="4089" spans="2:8" customFormat="1">
      <c r="B4089" s="185" t="str">
        <f>IF(OR('RRP data input'!B4090="",'RRP data input'!B4090=0),"",'RRP data input'!B4090)</f>
        <v/>
      </c>
      <c r="C4089" s="174" t="str">
        <f>IF('RRP data input'!C4090=0,"",'RRP data input'!C4090)</f>
        <v/>
      </c>
      <c r="D4089" s="174" t="str">
        <f>IF('RRP data input'!D4090=0,"",'RRP data input'!D4090)</f>
        <v/>
      </c>
      <c r="E4089" s="174" t="str">
        <f>IFERROR(VLOOKUP(C4089,Mappings!$B$13:$E$31,4,FALSE),"")</f>
        <v/>
      </c>
      <c r="F4089" s="219">
        <f>SUM('RRP data input'!E4090:L4090)</f>
        <v>0</v>
      </c>
      <c r="G4089" s="219">
        <f>SUM('RRP data input'!E4090:P4090)</f>
        <v>0</v>
      </c>
      <c r="H4089" s="143" t="str">
        <f t="shared" si="64"/>
        <v/>
      </c>
    </row>
    <row r="4090" spans="2:8" customFormat="1">
      <c r="B4090" s="185" t="str">
        <f>IF(OR('RRP data input'!B4091="",'RRP data input'!B4091=0),"",'RRP data input'!B4091)</f>
        <v/>
      </c>
      <c r="C4090" s="174" t="str">
        <f>IF('RRP data input'!C4091=0,"",'RRP data input'!C4091)</f>
        <v/>
      </c>
      <c r="D4090" s="174" t="str">
        <f>IF('RRP data input'!D4091=0,"",'RRP data input'!D4091)</f>
        <v/>
      </c>
      <c r="E4090" s="174" t="str">
        <f>IFERROR(VLOOKUP(C4090,Mappings!$B$13:$E$31,4,FALSE),"")</f>
        <v/>
      </c>
      <c r="F4090" s="219">
        <f>SUM('RRP data input'!E4091:L4091)</f>
        <v>0</v>
      </c>
      <c r="G4090" s="219">
        <f>SUM('RRP data input'!E4091:P4091)</f>
        <v>0</v>
      </c>
      <c r="H4090" s="143" t="str">
        <f t="shared" si="64"/>
        <v/>
      </c>
    </row>
    <row r="4091" spans="2:8" customFormat="1">
      <c r="B4091" s="185" t="str">
        <f>IF(OR('RRP data input'!B4092="",'RRP data input'!B4092=0),"",'RRP data input'!B4092)</f>
        <v/>
      </c>
      <c r="C4091" s="174" t="str">
        <f>IF('RRP data input'!C4092=0,"",'RRP data input'!C4092)</f>
        <v/>
      </c>
      <c r="D4091" s="174" t="str">
        <f>IF('RRP data input'!D4092=0,"",'RRP data input'!D4092)</f>
        <v/>
      </c>
      <c r="E4091" s="174" t="str">
        <f>IFERROR(VLOOKUP(C4091,Mappings!$B$13:$E$31,4,FALSE),"")</f>
        <v/>
      </c>
      <c r="F4091" s="219">
        <f>SUM('RRP data input'!E4092:L4092)</f>
        <v>0</v>
      </c>
      <c r="G4091" s="219">
        <f>SUM('RRP data input'!E4092:P4092)</f>
        <v>0</v>
      </c>
      <c r="H4091" s="143" t="str">
        <f t="shared" si="64"/>
        <v/>
      </c>
    </row>
    <row r="4092" spans="2:8" customFormat="1">
      <c r="B4092" s="185" t="str">
        <f>IF(OR('RRP data input'!B4093="",'RRP data input'!B4093=0),"",'RRP data input'!B4093)</f>
        <v/>
      </c>
      <c r="C4092" s="174" t="str">
        <f>IF('RRP data input'!C4093=0,"",'RRP data input'!C4093)</f>
        <v/>
      </c>
      <c r="D4092" s="174" t="str">
        <f>IF('RRP data input'!D4093=0,"",'RRP data input'!D4093)</f>
        <v/>
      </c>
      <c r="E4092" s="174" t="str">
        <f>IFERROR(VLOOKUP(C4092,Mappings!$B$13:$E$31,4,FALSE),"")</f>
        <v/>
      </c>
      <c r="F4092" s="219">
        <f>SUM('RRP data input'!E4093:L4093)</f>
        <v>0</v>
      </c>
      <c r="G4092" s="219">
        <f>SUM('RRP data input'!E4093:P4093)</f>
        <v>0</v>
      </c>
      <c r="H4092" s="143" t="str">
        <f t="shared" si="64"/>
        <v/>
      </c>
    </row>
    <row r="4093" spans="2:8" customFormat="1">
      <c r="B4093" s="185" t="str">
        <f>IF(OR('RRP data input'!B4094="",'RRP data input'!B4094=0),"",'RRP data input'!B4094)</f>
        <v/>
      </c>
      <c r="C4093" s="174" t="str">
        <f>IF('RRP data input'!C4094=0,"",'RRP data input'!C4094)</f>
        <v/>
      </c>
      <c r="D4093" s="174" t="str">
        <f>IF('RRP data input'!D4094=0,"",'RRP data input'!D4094)</f>
        <v/>
      </c>
      <c r="E4093" s="174" t="str">
        <f>IFERROR(VLOOKUP(C4093,Mappings!$B$13:$E$31,4,FALSE),"")</f>
        <v/>
      </c>
      <c r="F4093" s="219">
        <f>SUM('RRP data input'!E4094:L4094)</f>
        <v>0</v>
      </c>
      <c r="G4093" s="219">
        <f>SUM('RRP data input'!E4094:P4094)</f>
        <v>0</v>
      </c>
      <c r="H4093" s="143" t="str">
        <f t="shared" si="64"/>
        <v/>
      </c>
    </row>
    <row r="4094" spans="2:8" customFormat="1">
      <c r="B4094" s="185" t="str">
        <f>IF(OR('RRP data input'!B4095="",'RRP data input'!B4095=0),"",'RRP data input'!B4095)</f>
        <v/>
      </c>
      <c r="C4094" s="174" t="str">
        <f>IF('RRP data input'!C4095=0,"",'RRP data input'!C4095)</f>
        <v/>
      </c>
      <c r="D4094" s="174" t="str">
        <f>IF('RRP data input'!D4095=0,"",'RRP data input'!D4095)</f>
        <v/>
      </c>
      <c r="E4094" s="174" t="str">
        <f>IFERROR(VLOOKUP(C4094,Mappings!$B$13:$E$31,4,FALSE),"")</f>
        <v/>
      </c>
      <c r="F4094" s="219">
        <f>SUM('RRP data input'!E4095:L4095)</f>
        <v>0</v>
      </c>
      <c r="G4094" s="219">
        <f>SUM('RRP data input'!E4095:P4095)</f>
        <v>0</v>
      </c>
      <c r="H4094" s="143" t="str">
        <f t="shared" si="64"/>
        <v/>
      </c>
    </row>
    <row r="4095" spans="2:8" customFormat="1">
      <c r="B4095" s="185" t="str">
        <f>IF(OR('RRP data input'!B4096="",'RRP data input'!B4096=0),"",'RRP data input'!B4096)</f>
        <v/>
      </c>
      <c r="C4095" s="174" t="str">
        <f>IF('RRP data input'!C4096=0,"",'RRP data input'!C4096)</f>
        <v/>
      </c>
      <c r="D4095" s="174" t="str">
        <f>IF('RRP data input'!D4096=0,"",'RRP data input'!D4096)</f>
        <v/>
      </c>
      <c r="E4095" s="174" t="str">
        <f>IFERROR(VLOOKUP(C4095,Mappings!$B$13:$E$31,4,FALSE),"")</f>
        <v/>
      </c>
      <c r="F4095" s="219">
        <f>SUM('RRP data input'!E4096:L4096)</f>
        <v>0</v>
      </c>
      <c r="G4095" s="219">
        <f>SUM('RRP data input'!E4096:P4096)</f>
        <v>0</v>
      </c>
      <c r="H4095" s="143" t="str">
        <f t="shared" si="64"/>
        <v/>
      </c>
    </row>
    <row r="4096" spans="2:8" customFormat="1">
      <c r="B4096" s="185" t="str">
        <f>IF(OR('RRP data input'!B4097="",'RRP data input'!B4097=0),"",'RRP data input'!B4097)</f>
        <v/>
      </c>
      <c r="C4096" s="174" t="str">
        <f>IF('RRP data input'!C4097=0,"",'RRP data input'!C4097)</f>
        <v/>
      </c>
      <c r="D4096" s="174" t="str">
        <f>IF('RRP data input'!D4097=0,"",'RRP data input'!D4097)</f>
        <v/>
      </c>
      <c r="E4096" s="174" t="str">
        <f>IFERROR(VLOOKUP(C4096,Mappings!$B$13:$E$31,4,FALSE),"")</f>
        <v/>
      </c>
      <c r="F4096" s="219">
        <f>SUM('RRP data input'!E4097:L4097)</f>
        <v>0</v>
      </c>
      <c r="G4096" s="219">
        <f>SUM('RRP data input'!E4097:P4097)</f>
        <v>0</v>
      </c>
      <c r="H4096" s="143" t="str">
        <f t="shared" si="64"/>
        <v/>
      </c>
    </row>
    <row r="4097" spans="2:8" customFormat="1">
      <c r="B4097" s="185" t="str">
        <f>IF(OR('RRP data input'!B4098="",'RRP data input'!B4098=0),"",'RRP data input'!B4098)</f>
        <v/>
      </c>
      <c r="C4097" s="174" t="str">
        <f>IF('RRP data input'!C4098=0,"",'RRP data input'!C4098)</f>
        <v/>
      </c>
      <c r="D4097" s="174" t="str">
        <f>IF('RRP data input'!D4098=0,"",'RRP data input'!D4098)</f>
        <v/>
      </c>
      <c r="E4097" s="174" t="str">
        <f>IFERROR(VLOOKUP(C4097,Mappings!$B$13:$E$31,4,FALSE),"")</f>
        <v/>
      </c>
      <c r="F4097" s="219">
        <f>SUM('RRP data input'!E4098:L4098)</f>
        <v>0</v>
      </c>
      <c r="G4097" s="219">
        <f>SUM('RRP data input'!E4098:P4098)</f>
        <v>0</v>
      </c>
      <c r="H4097" s="143" t="str">
        <f t="shared" si="64"/>
        <v/>
      </c>
    </row>
    <row r="4098" spans="2:8" customFormat="1">
      <c r="B4098" s="185" t="str">
        <f>IF(OR('RRP data input'!B4099="",'RRP data input'!B4099=0),"",'RRP data input'!B4099)</f>
        <v/>
      </c>
      <c r="C4098" s="174" t="str">
        <f>IF('RRP data input'!C4099=0,"",'RRP data input'!C4099)</f>
        <v/>
      </c>
      <c r="D4098" s="174" t="str">
        <f>IF('RRP data input'!D4099=0,"",'RRP data input'!D4099)</f>
        <v/>
      </c>
      <c r="E4098" s="174" t="str">
        <f>IFERROR(VLOOKUP(C4098,Mappings!$B$13:$E$31,4,FALSE),"")</f>
        <v/>
      </c>
      <c r="F4098" s="219">
        <f>SUM('RRP data input'!E4099:L4099)</f>
        <v>0</v>
      </c>
      <c r="G4098" s="219">
        <f>SUM('RRP data input'!E4099:P4099)</f>
        <v>0</v>
      </c>
      <c r="H4098" s="143" t="str">
        <f t="shared" si="64"/>
        <v/>
      </c>
    </row>
    <row r="4099" spans="2:8" customFormat="1">
      <c r="B4099" s="185" t="str">
        <f>IF(OR('RRP data input'!B4100="",'RRP data input'!B4100=0),"",'RRP data input'!B4100)</f>
        <v/>
      </c>
      <c r="C4099" s="174" t="str">
        <f>IF('RRP data input'!C4100=0,"",'RRP data input'!C4100)</f>
        <v/>
      </c>
      <c r="D4099" s="174" t="str">
        <f>IF('RRP data input'!D4100=0,"",'RRP data input'!D4100)</f>
        <v/>
      </c>
      <c r="E4099" s="174" t="str">
        <f>IFERROR(VLOOKUP(C4099,Mappings!$B$13:$E$31,4,FALSE),"")</f>
        <v/>
      </c>
      <c r="F4099" s="219">
        <f>SUM('RRP data input'!E4100:L4100)</f>
        <v>0</v>
      </c>
      <c r="G4099" s="219">
        <f>SUM('RRP data input'!E4100:P4100)</f>
        <v>0</v>
      </c>
      <c r="H4099" s="143" t="str">
        <f t="shared" si="64"/>
        <v/>
      </c>
    </row>
    <row r="4100" spans="2:8" customFormat="1">
      <c r="B4100" s="185" t="str">
        <f>IF(OR('RRP data input'!B4101="",'RRP data input'!B4101=0),"",'RRP data input'!B4101)</f>
        <v/>
      </c>
      <c r="C4100" s="174" t="str">
        <f>IF('RRP data input'!C4101=0,"",'RRP data input'!C4101)</f>
        <v/>
      </c>
      <c r="D4100" s="174" t="str">
        <f>IF('RRP data input'!D4101=0,"",'RRP data input'!D4101)</f>
        <v/>
      </c>
      <c r="E4100" s="174" t="str">
        <f>IFERROR(VLOOKUP(C4100,Mappings!$B$13:$E$31,4,FALSE),"")</f>
        <v/>
      </c>
      <c r="F4100" s="219">
        <f>SUM('RRP data input'!E4101:L4101)</f>
        <v>0</v>
      </c>
      <c r="G4100" s="219">
        <f>SUM('RRP data input'!E4101:P4101)</f>
        <v>0</v>
      </c>
      <c r="H4100" s="143" t="str">
        <f t="shared" si="64"/>
        <v/>
      </c>
    </row>
    <row r="4101" spans="2:8" customFormat="1">
      <c r="B4101" s="185" t="str">
        <f>IF(OR('RRP data input'!B4102="",'RRP data input'!B4102=0),"",'RRP data input'!B4102)</f>
        <v/>
      </c>
      <c r="C4101" s="174" t="str">
        <f>IF('RRP data input'!C4102=0,"",'RRP data input'!C4102)</f>
        <v/>
      </c>
      <c r="D4101" s="174" t="str">
        <f>IF('RRP data input'!D4102=0,"",'RRP data input'!D4102)</f>
        <v/>
      </c>
      <c r="E4101" s="174" t="str">
        <f>IFERROR(VLOOKUP(C4101,Mappings!$B$13:$E$31,4,FALSE),"")</f>
        <v/>
      </c>
      <c r="F4101" s="219">
        <f>SUM('RRP data input'!E4102:L4102)</f>
        <v>0</v>
      </c>
      <c r="G4101" s="219">
        <f>SUM('RRP data input'!E4102:P4102)</f>
        <v>0</v>
      </c>
      <c r="H4101" s="143" t="str">
        <f t="shared" si="64"/>
        <v/>
      </c>
    </row>
    <row r="4102" spans="2:8" customFormat="1">
      <c r="B4102" s="185" t="str">
        <f>IF(OR('RRP data input'!B4103="",'RRP data input'!B4103=0),"",'RRP data input'!B4103)</f>
        <v/>
      </c>
      <c r="C4102" s="174" t="str">
        <f>IF('RRP data input'!C4103=0,"",'RRP data input'!C4103)</f>
        <v/>
      </c>
      <c r="D4102" s="174" t="str">
        <f>IF('RRP data input'!D4103=0,"",'RRP data input'!D4103)</f>
        <v/>
      </c>
      <c r="E4102" s="174" t="str">
        <f>IFERROR(VLOOKUP(C4102,Mappings!$B$13:$E$31,4,FALSE),"")</f>
        <v/>
      </c>
      <c r="F4102" s="219">
        <f>SUM('RRP data input'!E4103:L4103)</f>
        <v>0</v>
      </c>
      <c r="G4102" s="219">
        <f>SUM('RRP data input'!E4103:P4103)</f>
        <v>0</v>
      </c>
      <c r="H4102" s="143" t="str">
        <f t="shared" si="64"/>
        <v/>
      </c>
    </row>
    <row r="4103" spans="2:8" customFormat="1">
      <c r="B4103" s="185" t="str">
        <f>IF(OR('RRP data input'!B4104="",'RRP data input'!B4104=0),"",'RRP data input'!B4104)</f>
        <v/>
      </c>
      <c r="C4103" s="174" t="str">
        <f>IF('RRP data input'!C4104=0,"",'RRP data input'!C4104)</f>
        <v/>
      </c>
      <c r="D4103" s="174" t="str">
        <f>IF('RRP data input'!D4104=0,"",'RRP data input'!D4104)</f>
        <v/>
      </c>
      <c r="E4103" s="174" t="str">
        <f>IFERROR(VLOOKUP(C4103,Mappings!$B$13:$E$31,4,FALSE),"")</f>
        <v/>
      </c>
      <c r="F4103" s="219">
        <f>SUM('RRP data input'!E4104:L4104)</f>
        <v>0</v>
      </c>
      <c r="G4103" s="219">
        <f>SUM('RRP data input'!E4104:P4104)</f>
        <v>0</v>
      </c>
      <c r="H4103" s="143" t="str">
        <f t="shared" si="64"/>
        <v/>
      </c>
    </row>
    <row r="4104" spans="2:8" customFormat="1">
      <c r="B4104" s="185" t="str">
        <f>IF(OR('RRP data input'!B4105="",'RRP data input'!B4105=0),"",'RRP data input'!B4105)</f>
        <v/>
      </c>
      <c r="C4104" s="174" t="str">
        <f>IF('RRP data input'!C4105=0,"",'RRP data input'!C4105)</f>
        <v/>
      </c>
      <c r="D4104" s="174" t="str">
        <f>IF('RRP data input'!D4105=0,"",'RRP data input'!D4105)</f>
        <v/>
      </c>
      <c r="E4104" s="174" t="str">
        <f>IFERROR(VLOOKUP(C4104,Mappings!$B$13:$E$31,4,FALSE),"")</f>
        <v/>
      </c>
      <c r="F4104" s="219">
        <f>SUM('RRP data input'!E4105:L4105)</f>
        <v>0</v>
      </c>
      <c r="G4104" s="219">
        <f>SUM('RRP data input'!E4105:P4105)</f>
        <v>0</v>
      </c>
      <c r="H4104" s="143" t="str">
        <f t="shared" si="64"/>
        <v/>
      </c>
    </row>
    <row r="4105" spans="2:8" customFormat="1">
      <c r="B4105" s="185" t="str">
        <f>IF(OR('RRP data input'!B4106="",'RRP data input'!B4106=0),"",'RRP data input'!B4106)</f>
        <v/>
      </c>
      <c r="C4105" s="174" t="str">
        <f>IF('RRP data input'!C4106=0,"",'RRP data input'!C4106)</f>
        <v/>
      </c>
      <c r="D4105" s="174" t="str">
        <f>IF('RRP data input'!D4106=0,"",'RRP data input'!D4106)</f>
        <v/>
      </c>
      <c r="E4105" s="174" t="str">
        <f>IFERROR(VLOOKUP(C4105,Mappings!$B$13:$E$31,4,FALSE),"")</f>
        <v/>
      </c>
      <c r="F4105" s="219">
        <f>SUM('RRP data input'!E4106:L4106)</f>
        <v>0</v>
      </c>
      <c r="G4105" s="219">
        <f>SUM('RRP data input'!E4106:P4106)</f>
        <v>0</v>
      </c>
      <c r="H4105" s="143" t="str">
        <f t="shared" ref="H4105:H4168" si="65">IF(OR(C4105="LVSSA",C4105="LVSSB",C4105="LVAL"),"LV",C4105)</f>
        <v/>
      </c>
    </row>
    <row r="4106" spans="2:8" customFormat="1">
      <c r="B4106" s="185" t="str">
        <f>IF(OR('RRP data input'!B4107="",'RRP data input'!B4107=0),"",'RRP data input'!B4107)</f>
        <v/>
      </c>
      <c r="C4106" s="174" t="str">
        <f>IF('RRP data input'!C4107=0,"",'RRP data input'!C4107)</f>
        <v/>
      </c>
      <c r="D4106" s="174" t="str">
        <f>IF('RRP data input'!D4107=0,"",'RRP data input'!D4107)</f>
        <v/>
      </c>
      <c r="E4106" s="174" t="str">
        <f>IFERROR(VLOOKUP(C4106,Mappings!$B$13:$E$31,4,FALSE),"")</f>
        <v/>
      </c>
      <c r="F4106" s="219">
        <f>SUM('RRP data input'!E4107:L4107)</f>
        <v>0</v>
      </c>
      <c r="G4106" s="219">
        <f>SUM('RRP data input'!E4107:P4107)</f>
        <v>0</v>
      </c>
      <c r="H4106" s="143" t="str">
        <f t="shared" si="65"/>
        <v/>
      </c>
    </row>
    <row r="4107" spans="2:8" customFormat="1">
      <c r="B4107" s="185" t="str">
        <f>IF(OR('RRP data input'!B4108="",'RRP data input'!B4108=0),"",'RRP data input'!B4108)</f>
        <v/>
      </c>
      <c r="C4107" s="174" t="str">
        <f>IF('RRP data input'!C4108=0,"",'RRP data input'!C4108)</f>
        <v/>
      </c>
      <c r="D4107" s="174" t="str">
        <f>IF('RRP data input'!D4108=0,"",'RRP data input'!D4108)</f>
        <v/>
      </c>
      <c r="E4107" s="174" t="str">
        <f>IFERROR(VLOOKUP(C4107,Mappings!$B$13:$E$31,4,FALSE),"")</f>
        <v/>
      </c>
      <c r="F4107" s="219">
        <f>SUM('RRP data input'!E4108:L4108)</f>
        <v>0</v>
      </c>
      <c r="G4107" s="219">
        <f>SUM('RRP data input'!E4108:P4108)</f>
        <v>0</v>
      </c>
      <c r="H4107" s="143" t="str">
        <f t="shared" si="65"/>
        <v/>
      </c>
    </row>
    <row r="4108" spans="2:8" customFormat="1">
      <c r="B4108" s="185" t="str">
        <f>IF(OR('RRP data input'!B4109="",'RRP data input'!B4109=0),"",'RRP data input'!B4109)</f>
        <v/>
      </c>
      <c r="C4108" s="174" t="str">
        <f>IF('RRP data input'!C4109=0,"",'RRP data input'!C4109)</f>
        <v/>
      </c>
      <c r="D4108" s="174" t="str">
        <f>IF('RRP data input'!D4109=0,"",'RRP data input'!D4109)</f>
        <v/>
      </c>
      <c r="E4108" s="174" t="str">
        <f>IFERROR(VLOOKUP(C4108,Mappings!$B$13:$E$31,4,FALSE),"")</f>
        <v/>
      </c>
      <c r="F4108" s="219">
        <f>SUM('RRP data input'!E4109:L4109)</f>
        <v>0</v>
      </c>
      <c r="G4108" s="219">
        <f>SUM('RRP data input'!E4109:P4109)</f>
        <v>0</v>
      </c>
      <c r="H4108" s="143" t="str">
        <f t="shared" si="65"/>
        <v/>
      </c>
    </row>
    <row r="4109" spans="2:8" customFormat="1">
      <c r="B4109" s="185" t="str">
        <f>IF(OR('RRP data input'!B4110="",'RRP data input'!B4110=0),"",'RRP data input'!B4110)</f>
        <v/>
      </c>
      <c r="C4109" s="174" t="str">
        <f>IF('RRP data input'!C4110=0,"",'RRP data input'!C4110)</f>
        <v/>
      </c>
      <c r="D4109" s="174" t="str">
        <f>IF('RRP data input'!D4110=0,"",'RRP data input'!D4110)</f>
        <v/>
      </c>
      <c r="E4109" s="174" t="str">
        <f>IFERROR(VLOOKUP(C4109,Mappings!$B$13:$E$31,4,FALSE),"")</f>
        <v/>
      </c>
      <c r="F4109" s="219">
        <f>SUM('RRP data input'!E4110:L4110)</f>
        <v>0</v>
      </c>
      <c r="G4109" s="219">
        <f>SUM('RRP data input'!E4110:P4110)</f>
        <v>0</v>
      </c>
      <c r="H4109" s="143" t="str">
        <f t="shared" si="65"/>
        <v/>
      </c>
    </row>
    <row r="4110" spans="2:8" customFormat="1">
      <c r="B4110" s="185" t="str">
        <f>IF(OR('RRP data input'!B4111="",'RRP data input'!B4111=0),"",'RRP data input'!B4111)</f>
        <v/>
      </c>
      <c r="C4110" s="174" t="str">
        <f>IF('RRP data input'!C4111=0,"",'RRP data input'!C4111)</f>
        <v/>
      </c>
      <c r="D4110" s="174" t="str">
        <f>IF('RRP data input'!D4111=0,"",'RRP data input'!D4111)</f>
        <v/>
      </c>
      <c r="E4110" s="174" t="str">
        <f>IFERROR(VLOOKUP(C4110,Mappings!$B$13:$E$31,4,FALSE),"")</f>
        <v/>
      </c>
      <c r="F4110" s="219">
        <f>SUM('RRP data input'!E4111:L4111)</f>
        <v>0</v>
      </c>
      <c r="G4110" s="219">
        <f>SUM('RRP data input'!E4111:P4111)</f>
        <v>0</v>
      </c>
      <c r="H4110" s="143" t="str">
        <f t="shared" si="65"/>
        <v/>
      </c>
    </row>
    <row r="4111" spans="2:8" customFormat="1">
      <c r="B4111" s="185" t="str">
        <f>IF(OR('RRP data input'!B4112="",'RRP data input'!B4112=0),"",'RRP data input'!B4112)</f>
        <v/>
      </c>
      <c r="C4111" s="174" t="str">
        <f>IF('RRP data input'!C4112=0,"",'RRP data input'!C4112)</f>
        <v/>
      </c>
      <c r="D4111" s="174" t="str">
        <f>IF('RRP data input'!D4112=0,"",'RRP data input'!D4112)</f>
        <v/>
      </c>
      <c r="E4111" s="174" t="str">
        <f>IFERROR(VLOOKUP(C4111,Mappings!$B$13:$E$31,4,FALSE),"")</f>
        <v/>
      </c>
      <c r="F4111" s="219">
        <f>SUM('RRP data input'!E4112:L4112)</f>
        <v>0</v>
      </c>
      <c r="G4111" s="219">
        <f>SUM('RRP data input'!E4112:P4112)</f>
        <v>0</v>
      </c>
      <c r="H4111" s="143" t="str">
        <f t="shared" si="65"/>
        <v/>
      </c>
    </row>
    <row r="4112" spans="2:8" customFormat="1">
      <c r="B4112" s="185" t="str">
        <f>IF(OR('RRP data input'!B4113="",'RRP data input'!B4113=0),"",'RRP data input'!B4113)</f>
        <v/>
      </c>
      <c r="C4112" s="174" t="str">
        <f>IF('RRP data input'!C4113=0,"",'RRP data input'!C4113)</f>
        <v/>
      </c>
      <c r="D4112" s="174" t="str">
        <f>IF('RRP data input'!D4113=0,"",'RRP data input'!D4113)</f>
        <v/>
      </c>
      <c r="E4112" s="174" t="str">
        <f>IFERROR(VLOOKUP(C4112,Mappings!$B$13:$E$31,4,FALSE),"")</f>
        <v/>
      </c>
      <c r="F4112" s="219">
        <f>SUM('RRP data input'!E4113:L4113)</f>
        <v>0</v>
      </c>
      <c r="G4112" s="219">
        <f>SUM('RRP data input'!E4113:P4113)</f>
        <v>0</v>
      </c>
      <c r="H4112" s="143" t="str">
        <f t="shared" si="65"/>
        <v/>
      </c>
    </row>
    <row r="4113" spans="2:8" customFormat="1">
      <c r="B4113" s="185" t="str">
        <f>IF(OR('RRP data input'!B4114="",'RRP data input'!B4114=0),"",'RRP data input'!B4114)</f>
        <v/>
      </c>
      <c r="C4113" s="174" t="str">
        <f>IF('RRP data input'!C4114=0,"",'RRP data input'!C4114)</f>
        <v/>
      </c>
      <c r="D4113" s="174" t="str">
        <f>IF('RRP data input'!D4114=0,"",'RRP data input'!D4114)</f>
        <v/>
      </c>
      <c r="E4113" s="174" t="str">
        <f>IFERROR(VLOOKUP(C4113,Mappings!$B$13:$E$31,4,FALSE),"")</f>
        <v/>
      </c>
      <c r="F4113" s="219">
        <f>SUM('RRP data input'!E4114:L4114)</f>
        <v>0</v>
      </c>
      <c r="G4113" s="219">
        <f>SUM('RRP data input'!E4114:P4114)</f>
        <v>0</v>
      </c>
      <c r="H4113" s="143" t="str">
        <f t="shared" si="65"/>
        <v/>
      </c>
    </row>
    <row r="4114" spans="2:8" customFormat="1">
      <c r="B4114" s="185" t="str">
        <f>IF(OR('RRP data input'!B4115="",'RRP data input'!B4115=0),"",'RRP data input'!B4115)</f>
        <v/>
      </c>
      <c r="C4114" s="174" t="str">
        <f>IF('RRP data input'!C4115=0,"",'RRP data input'!C4115)</f>
        <v/>
      </c>
      <c r="D4114" s="174" t="str">
        <f>IF('RRP data input'!D4115=0,"",'RRP data input'!D4115)</f>
        <v/>
      </c>
      <c r="E4114" s="174" t="str">
        <f>IFERROR(VLOOKUP(C4114,Mappings!$B$13:$E$31,4,FALSE),"")</f>
        <v/>
      </c>
      <c r="F4114" s="219">
        <f>SUM('RRP data input'!E4115:L4115)</f>
        <v>0</v>
      </c>
      <c r="G4114" s="219">
        <f>SUM('RRP data input'!E4115:P4115)</f>
        <v>0</v>
      </c>
      <c r="H4114" s="143" t="str">
        <f t="shared" si="65"/>
        <v/>
      </c>
    </row>
    <row r="4115" spans="2:8" customFormat="1">
      <c r="B4115" s="185" t="str">
        <f>IF(OR('RRP data input'!B4116="",'RRP data input'!B4116=0),"",'RRP data input'!B4116)</f>
        <v/>
      </c>
      <c r="C4115" s="174" t="str">
        <f>IF('RRP data input'!C4116=0,"",'RRP data input'!C4116)</f>
        <v/>
      </c>
      <c r="D4115" s="174" t="str">
        <f>IF('RRP data input'!D4116=0,"",'RRP data input'!D4116)</f>
        <v/>
      </c>
      <c r="E4115" s="174" t="str">
        <f>IFERROR(VLOOKUP(C4115,Mappings!$B$13:$E$31,4,FALSE),"")</f>
        <v/>
      </c>
      <c r="F4115" s="219">
        <f>SUM('RRP data input'!E4116:L4116)</f>
        <v>0</v>
      </c>
      <c r="G4115" s="219">
        <f>SUM('RRP data input'!E4116:P4116)</f>
        <v>0</v>
      </c>
      <c r="H4115" s="143" t="str">
        <f t="shared" si="65"/>
        <v/>
      </c>
    </row>
    <row r="4116" spans="2:8" customFormat="1">
      <c r="B4116" s="185" t="str">
        <f>IF(OR('RRP data input'!B4117="",'RRP data input'!B4117=0),"",'RRP data input'!B4117)</f>
        <v/>
      </c>
      <c r="C4116" s="174" t="str">
        <f>IF('RRP data input'!C4117=0,"",'RRP data input'!C4117)</f>
        <v/>
      </c>
      <c r="D4116" s="174" t="str">
        <f>IF('RRP data input'!D4117=0,"",'RRP data input'!D4117)</f>
        <v/>
      </c>
      <c r="E4116" s="174" t="str">
        <f>IFERROR(VLOOKUP(C4116,Mappings!$B$13:$E$31,4,FALSE),"")</f>
        <v/>
      </c>
      <c r="F4116" s="219">
        <f>SUM('RRP data input'!E4117:L4117)</f>
        <v>0</v>
      </c>
      <c r="G4116" s="219">
        <f>SUM('RRP data input'!E4117:P4117)</f>
        <v>0</v>
      </c>
      <c r="H4116" s="143" t="str">
        <f t="shared" si="65"/>
        <v/>
      </c>
    </row>
    <row r="4117" spans="2:8" customFormat="1">
      <c r="B4117" s="185" t="str">
        <f>IF(OR('RRP data input'!B4118="",'RRP data input'!B4118=0),"",'RRP data input'!B4118)</f>
        <v/>
      </c>
      <c r="C4117" s="174" t="str">
        <f>IF('RRP data input'!C4118=0,"",'RRP data input'!C4118)</f>
        <v/>
      </c>
      <c r="D4117" s="174" t="str">
        <f>IF('RRP data input'!D4118=0,"",'RRP data input'!D4118)</f>
        <v/>
      </c>
      <c r="E4117" s="174" t="str">
        <f>IFERROR(VLOOKUP(C4117,Mappings!$B$13:$E$31,4,FALSE),"")</f>
        <v/>
      </c>
      <c r="F4117" s="219">
        <f>SUM('RRP data input'!E4118:L4118)</f>
        <v>0</v>
      </c>
      <c r="G4117" s="219">
        <f>SUM('RRP data input'!E4118:P4118)</f>
        <v>0</v>
      </c>
      <c r="H4117" s="143" t="str">
        <f t="shared" si="65"/>
        <v/>
      </c>
    </row>
    <row r="4118" spans="2:8" customFormat="1">
      <c r="B4118" s="185" t="str">
        <f>IF(OR('RRP data input'!B4119="",'RRP data input'!B4119=0),"",'RRP data input'!B4119)</f>
        <v/>
      </c>
      <c r="C4118" s="174" t="str">
        <f>IF('RRP data input'!C4119=0,"",'RRP data input'!C4119)</f>
        <v/>
      </c>
      <c r="D4118" s="174" t="str">
        <f>IF('RRP data input'!D4119=0,"",'RRP data input'!D4119)</f>
        <v/>
      </c>
      <c r="E4118" s="174" t="str">
        <f>IFERROR(VLOOKUP(C4118,Mappings!$B$13:$E$31,4,FALSE),"")</f>
        <v/>
      </c>
      <c r="F4118" s="219">
        <f>SUM('RRP data input'!E4119:L4119)</f>
        <v>0</v>
      </c>
      <c r="G4118" s="219">
        <f>SUM('RRP data input'!E4119:P4119)</f>
        <v>0</v>
      </c>
      <c r="H4118" s="143" t="str">
        <f t="shared" si="65"/>
        <v/>
      </c>
    </row>
    <row r="4119" spans="2:8" customFormat="1">
      <c r="B4119" s="185" t="str">
        <f>IF(OR('RRP data input'!B4120="",'RRP data input'!B4120=0),"",'RRP data input'!B4120)</f>
        <v/>
      </c>
      <c r="C4119" s="174" t="str">
        <f>IF('RRP data input'!C4120=0,"",'RRP data input'!C4120)</f>
        <v/>
      </c>
      <c r="D4119" s="174" t="str">
        <f>IF('RRP data input'!D4120=0,"",'RRP data input'!D4120)</f>
        <v/>
      </c>
      <c r="E4119" s="174" t="str">
        <f>IFERROR(VLOOKUP(C4119,Mappings!$B$13:$E$31,4,FALSE),"")</f>
        <v/>
      </c>
      <c r="F4119" s="219">
        <f>SUM('RRP data input'!E4120:L4120)</f>
        <v>0</v>
      </c>
      <c r="G4119" s="219">
        <f>SUM('RRP data input'!E4120:P4120)</f>
        <v>0</v>
      </c>
      <c r="H4119" s="143" t="str">
        <f t="shared" si="65"/>
        <v/>
      </c>
    </row>
    <row r="4120" spans="2:8" customFormat="1">
      <c r="B4120" s="185" t="str">
        <f>IF(OR('RRP data input'!B4121="",'RRP data input'!B4121=0),"",'RRP data input'!B4121)</f>
        <v/>
      </c>
      <c r="C4120" s="174" t="str">
        <f>IF('RRP data input'!C4121=0,"",'RRP data input'!C4121)</f>
        <v/>
      </c>
      <c r="D4120" s="174" t="str">
        <f>IF('RRP data input'!D4121=0,"",'RRP data input'!D4121)</f>
        <v/>
      </c>
      <c r="E4120" s="174" t="str">
        <f>IFERROR(VLOOKUP(C4120,Mappings!$B$13:$E$31,4,FALSE),"")</f>
        <v/>
      </c>
      <c r="F4120" s="219">
        <f>SUM('RRP data input'!E4121:L4121)</f>
        <v>0</v>
      </c>
      <c r="G4120" s="219">
        <f>SUM('RRP data input'!E4121:P4121)</f>
        <v>0</v>
      </c>
      <c r="H4120" s="143" t="str">
        <f t="shared" si="65"/>
        <v/>
      </c>
    </row>
    <row r="4121" spans="2:8" customFormat="1">
      <c r="B4121" s="185" t="str">
        <f>IF(OR('RRP data input'!B4122="",'RRP data input'!B4122=0),"",'RRP data input'!B4122)</f>
        <v/>
      </c>
      <c r="C4121" s="174" t="str">
        <f>IF('RRP data input'!C4122=0,"",'RRP data input'!C4122)</f>
        <v/>
      </c>
      <c r="D4121" s="174" t="str">
        <f>IF('RRP data input'!D4122=0,"",'RRP data input'!D4122)</f>
        <v/>
      </c>
      <c r="E4121" s="174" t="str">
        <f>IFERROR(VLOOKUP(C4121,Mappings!$B$13:$E$31,4,FALSE),"")</f>
        <v/>
      </c>
      <c r="F4121" s="219">
        <f>SUM('RRP data input'!E4122:L4122)</f>
        <v>0</v>
      </c>
      <c r="G4121" s="219">
        <f>SUM('RRP data input'!E4122:P4122)</f>
        <v>0</v>
      </c>
      <c r="H4121" s="143" t="str">
        <f t="shared" si="65"/>
        <v/>
      </c>
    </row>
    <row r="4122" spans="2:8" customFormat="1">
      <c r="B4122" s="185" t="str">
        <f>IF(OR('RRP data input'!B4123="",'RRP data input'!B4123=0),"",'RRP data input'!B4123)</f>
        <v/>
      </c>
      <c r="C4122" s="174" t="str">
        <f>IF('RRP data input'!C4123=0,"",'RRP data input'!C4123)</f>
        <v/>
      </c>
      <c r="D4122" s="174" t="str">
        <f>IF('RRP data input'!D4123=0,"",'RRP data input'!D4123)</f>
        <v/>
      </c>
      <c r="E4122" s="174" t="str">
        <f>IFERROR(VLOOKUP(C4122,Mappings!$B$13:$E$31,4,FALSE),"")</f>
        <v/>
      </c>
      <c r="F4122" s="219">
        <f>SUM('RRP data input'!E4123:L4123)</f>
        <v>0</v>
      </c>
      <c r="G4122" s="219">
        <f>SUM('RRP data input'!E4123:P4123)</f>
        <v>0</v>
      </c>
      <c r="H4122" s="143" t="str">
        <f t="shared" si="65"/>
        <v/>
      </c>
    </row>
    <row r="4123" spans="2:8" customFormat="1">
      <c r="B4123" s="185" t="str">
        <f>IF(OR('RRP data input'!B4124="",'RRP data input'!B4124=0),"",'RRP data input'!B4124)</f>
        <v/>
      </c>
      <c r="C4123" s="174" t="str">
        <f>IF('RRP data input'!C4124=0,"",'RRP data input'!C4124)</f>
        <v/>
      </c>
      <c r="D4123" s="174" t="str">
        <f>IF('RRP data input'!D4124=0,"",'RRP data input'!D4124)</f>
        <v/>
      </c>
      <c r="E4123" s="174" t="str">
        <f>IFERROR(VLOOKUP(C4123,Mappings!$B$13:$E$31,4,FALSE),"")</f>
        <v/>
      </c>
      <c r="F4123" s="219">
        <f>SUM('RRP data input'!E4124:L4124)</f>
        <v>0</v>
      </c>
      <c r="G4123" s="219">
        <f>SUM('RRP data input'!E4124:P4124)</f>
        <v>0</v>
      </c>
      <c r="H4123" s="143" t="str">
        <f t="shared" si="65"/>
        <v/>
      </c>
    </row>
    <row r="4124" spans="2:8" customFormat="1">
      <c r="B4124" s="185" t="str">
        <f>IF(OR('RRP data input'!B4125="",'RRP data input'!B4125=0),"",'RRP data input'!B4125)</f>
        <v/>
      </c>
      <c r="C4124" s="174" t="str">
        <f>IF('RRP data input'!C4125=0,"",'RRP data input'!C4125)</f>
        <v/>
      </c>
      <c r="D4124" s="174" t="str">
        <f>IF('RRP data input'!D4125=0,"",'RRP data input'!D4125)</f>
        <v/>
      </c>
      <c r="E4124" s="174" t="str">
        <f>IFERROR(VLOOKUP(C4124,Mappings!$B$13:$E$31,4,FALSE),"")</f>
        <v/>
      </c>
      <c r="F4124" s="219">
        <f>SUM('RRP data input'!E4125:L4125)</f>
        <v>0</v>
      </c>
      <c r="G4124" s="219">
        <f>SUM('RRP data input'!E4125:P4125)</f>
        <v>0</v>
      </c>
      <c r="H4124" s="143" t="str">
        <f t="shared" si="65"/>
        <v/>
      </c>
    </row>
    <row r="4125" spans="2:8" customFormat="1">
      <c r="B4125" s="185" t="str">
        <f>IF(OR('RRP data input'!B4126="",'RRP data input'!B4126=0),"",'RRP data input'!B4126)</f>
        <v/>
      </c>
      <c r="C4125" s="174" t="str">
        <f>IF('RRP data input'!C4126=0,"",'RRP data input'!C4126)</f>
        <v/>
      </c>
      <c r="D4125" s="174" t="str">
        <f>IF('RRP data input'!D4126=0,"",'RRP data input'!D4126)</f>
        <v/>
      </c>
      <c r="E4125" s="174" t="str">
        <f>IFERROR(VLOOKUP(C4125,Mappings!$B$13:$E$31,4,FALSE),"")</f>
        <v/>
      </c>
      <c r="F4125" s="219">
        <f>SUM('RRP data input'!E4126:L4126)</f>
        <v>0</v>
      </c>
      <c r="G4125" s="219">
        <f>SUM('RRP data input'!E4126:P4126)</f>
        <v>0</v>
      </c>
      <c r="H4125" s="143" t="str">
        <f t="shared" si="65"/>
        <v/>
      </c>
    </row>
    <row r="4126" spans="2:8" customFormat="1">
      <c r="B4126" s="185" t="str">
        <f>IF(OR('RRP data input'!B4127="",'RRP data input'!B4127=0),"",'RRP data input'!B4127)</f>
        <v/>
      </c>
      <c r="C4126" s="174" t="str">
        <f>IF('RRP data input'!C4127=0,"",'RRP data input'!C4127)</f>
        <v/>
      </c>
      <c r="D4126" s="174" t="str">
        <f>IF('RRP data input'!D4127=0,"",'RRP data input'!D4127)</f>
        <v/>
      </c>
      <c r="E4126" s="174" t="str">
        <f>IFERROR(VLOOKUP(C4126,Mappings!$B$13:$E$31,4,FALSE),"")</f>
        <v/>
      </c>
      <c r="F4126" s="219">
        <f>SUM('RRP data input'!E4127:L4127)</f>
        <v>0</v>
      </c>
      <c r="G4126" s="219">
        <f>SUM('RRP data input'!E4127:P4127)</f>
        <v>0</v>
      </c>
      <c r="H4126" s="143" t="str">
        <f t="shared" si="65"/>
        <v/>
      </c>
    </row>
    <row r="4127" spans="2:8" customFormat="1">
      <c r="B4127" s="185" t="str">
        <f>IF(OR('RRP data input'!B4128="",'RRP data input'!B4128=0),"",'RRP data input'!B4128)</f>
        <v/>
      </c>
      <c r="C4127" s="174" t="str">
        <f>IF('RRP data input'!C4128=0,"",'RRP data input'!C4128)</f>
        <v/>
      </c>
      <c r="D4127" s="174" t="str">
        <f>IF('RRP data input'!D4128=0,"",'RRP data input'!D4128)</f>
        <v/>
      </c>
      <c r="E4127" s="174" t="str">
        <f>IFERROR(VLOOKUP(C4127,Mappings!$B$13:$E$31,4,FALSE),"")</f>
        <v/>
      </c>
      <c r="F4127" s="219">
        <f>SUM('RRP data input'!E4128:L4128)</f>
        <v>0</v>
      </c>
      <c r="G4127" s="219">
        <f>SUM('RRP data input'!E4128:P4128)</f>
        <v>0</v>
      </c>
      <c r="H4127" s="143" t="str">
        <f t="shared" si="65"/>
        <v/>
      </c>
    </row>
    <row r="4128" spans="2:8" customFormat="1">
      <c r="B4128" s="185" t="str">
        <f>IF(OR('RRP data input'!B4129="",'RRP data input'!B4129=0),"",'RRP data input'!B4129)</f>
        <v/>
      </c>
      <c r="C4128" s="174" t="str">
        <f>IF('RRP data input'!C4129=0,"",'RRP data input'!C4129)</f>
        <v/>
      </c>
      <c r="D4128" s="174" t="str">
        <f>IF('RRP data input'!D4129=0,"",'RRP data input'!D4129)</f>
        <v/>
      </c>
      <c r="E4128" s="174" t="str">
        <f>IFERROR(VLOOKUP(C4128,Mappings!$B$13:$E$31,4,FALSE),"")</f>
        <v/>
      </c>
      <c r="F4128" s="219">
        <f>SUM('RRP data input'!E4129:L4129)</f>
        <v>0</v>
      </c>
      <c r="G4128" s="219">
        <f>SUM('RRP data input'!E4129:P4129)</f>
        <v>0</v>
      </c>
      <c r="H4128" s="143" t="str">
        <f t="shared" si="65"/>
        <v/>
      </c>
    </row>
    <row r="4129" spans="2:8" customFormat="1">
      <c r="B4129" s="185" t="str">
        <f>IF(OR('RRP data input'!B4130="",'RRP data input'!B4130=0),"",'RRP data input'!B4130)</f>
        <v/>
      </c>
      <c r="C4129" s="174" t="str">
        <f>IF('RRP data input'!C4130=0,"",'RRP data input'!C4130)</f>
        <v/>
      </c>
      <c r="D4129" s="174" t="str">
        <f>IF('RRP data input'!D4130=0,"",'RRP data input'!D4130)</f>
        <v/>
      </c>
      <c r="E4129" s="174" t="str">
        <f>IFERROR(VLOOKUP(C4129,Mappings!$B$13:$E$31,4,FALSE),"")</f>
        <v/>
      </c>
      <c r="F4129" s="219">
        <f>SUM('RRP data input'!E4130:L4130)</f>
        <v>0</v>
      </c>
      <c r="G4129" s="219">
        <f>SUM('RRP data input'!E4130:P4130)</f>
        <v>0</v>
      </c>
      <c r="H4129" s="143" t="str">
        <f t="shared" si="65"/>
        <v/>
      </c>
    </row>
    <row r="4130" spans="2:8" customFormat="1">
      <c r="B4130" s="185" t="str">
        <f>IF(OR('RRP data input'!B4131="",'RRP data input'!B4131=0),"",'RRP data input'!B4131)</f>
        <v/>
      </c>
      <c r="C4130" s="174" t="str">
        <f>IF('RRP data input'!C4131=0,"",'RRP data input'!C4131)</f>
        <v/>
      </c>
      <c r="D4130" s="174" t="str">
        <f>IF('RRP data input'!D4131=0,"",'RRP data input'!D4131)</f>
        <v/>
      </c>
      <c r="E4130" s="174" t="str">
        <f>IFERROR(VLOOKUP(C4130,Mappings!$B$13:$E$31,4,FALSE),"")</f>
        <v/>
      </c>
      <c r="F4130" s="219">
        <f>SUM('RRP data input'!E4131:L4131)</f>
        <v>0</v>
      </c>
      <c r="G4130" s="219">
        <f>SUM('RRP data input'!E4131:P4131)</f>
        <v>0</v>
      </c>
      <c r="H4130" s="143" t="str">
        <f t="shared" si="65"/>
        <v/>
      </c>
    </row>
    <row r="4131" spans="2:8" customFormat="1">
      <c r="B4131" s="185" t="str">
        <f>IF(OR('RRP data input'!B4132="",'RRP data input'!B4132=0),"",'RRP data input'!B4132)</f>
        <v/>
      </c>
      <c r="C4131" s="174" t="str">
        <f>IF('RRP data input'!C4132=0,"",'RRP data input'!C4132)</f>
        <v/>
      </c>
      <c r="D4131" s="174" t="str">
        <f>IF('RRP data input'!D4132=0,"",'RRP data input'!D4132)</f>
        <v/>
      </c>
      <c r="E4131" s="174" t="str">
        <f>IFERROR(VLOOKUP(C4131,Mappings!$B$13:$E$31,4,FALSE),"")</f>
        <v/>
      </c>
      <c r="F4131" s="219">
        <f>SUM('RRP data input'!E4132:L4132)</f>
        <v>0</v>
      </c>
      <c r="G4131" s="219">
        <f>SUM('RRP data input'!E4132:P4132)</f>
        <v>0</v>
      </c>
      <c r="H4131" s="143" t="str">
        <f t="shared" si="65"/>
        <v/>
      </c>
    </row>
    <row r="4132" spans="2:8" customFormat="1">
      <c r="B4132" s="185" t="str">
        <f>IF(OR('RRP data input'!B4133="",'RRP data input'!B4133=0),"",'RRP data input'!B4133)</f>
        <v/>
      </c>
      <c r="C4132" s="174" t="str">
        <f>IF('RRP data input'!C4133=0,"",'RRP data input'!C4133)</f>
        <v/>
      </c>
      <c r="D4132" s="174" t="str">
        <f>IF('RRP data input'!D4133=0,"",'RRP data input'!D4133)</f>
        <v/>
      </c>
      <c r="E4132" s="174" t="str">
        <f>IFERROR(VLOOKUP(C4132,Mappings!$B$13:$E$31,4,FALSE),"")</f>
        <v/>
      </c>
      <c r="F4132" s="219">
        <f>SUM('RRP data input'!E4133:L4133)</f>
        <v>0</v>
      </c>
      <c r="G4132" s="219">
        <f>SUM('RRP data input'!E4133:P4133)</f>
        <v>0</v>
      </c>
      <c r="H4132" s="143" t="str">
        <f t="shared" si="65"/>
        <v/>
      </c>
    </row>
    <row r="4133" spans="2:8" customFormat="1">
      <c r="B4133" s="185" t="str">
        <f>IF(OR('RRP data input'!B4134="",'RRP data input'!B4134=0),"",'RRP data input'!B4134)</f>
        <v/>
      </c>
      <c r="C4133" s="174" t="str">
        <f>IF('RRP data input'!C4134=0,"",'RRP data input'!C4134)</f>
        <v/>
      </c>
      <c r="D4133" s="174" t="str">
        <f>IF('RRP data input'!D4134=0,"",'RRP data input'!D4134)</f>
        <v/>
      </c>
      <c r="E4133" s="174" t="str">
        <f>IFERROR(VLOOKUP(C4133,Mappings!$B$13:$E$31,4,FALSE),"")</f>
        <v/>
      </c>
      <c r="F4133" s="219">
        <f>SUM('RRP data input'!E4134:L4134)</f>
        <v>0</v>
      </c>
      <c r="G4133" s="219">
        <f>SUM('RRP data input'!E4134:P4134)</f>
        <v>0</v>
      </c>
      <c r="H4133" s="143" t="str">
        <f t="shared" si="65"/>
        <v/>
      </c>
    </row>
    <row r="4134" spans="2:8" customFormat="1">
      <c r="B4134" s="185" t="str">
        <f>IF(OR('RRP data input'!B4135="",'RRP data input'!B4135=0),"",'RRP data input'!B4135)</f>
        <v/>
      </c>
      <c r="C4134" s="174" t="str">
        <f>IF('RRP data input'!C4135=0,"",'RRP data input'!C4135)</f>
        <v/>
      </c>
      <c r="D4134" s="174" t="str">
        <f>IF('RRP data input'!D4135=0,"",'RRP data input'!D4135)</f>
        <v/>
      </c>
      <c r="E4134" s="174" t="str">
        <f>IFERROR(VLOOKUP(C4134,Mappings!$B$13:$E$31,4,FALSE),"")</f>
        <v/>
      </c>
      <c r="F4134" s="219">
        <f>SUM('RRP data input'!E4135:L4135)</f>
        <v>0</v>
      </c>
      <c r="G4134" s="219">
        <f>SUM('RRP data input'!E4135:P4135)</f>
        <v>0</v>
      </c>
      <c r="H4134" s="143" t="str">
        <f t="shared" si="65"/>
        <v/>
      </c>
    </row>
    <row r="4135" spans="2:8" customFormat="1">
      <c r="B4135" s="185" t="str">
        <f>IF(OR('RRP data input'!B4136="",'RRP data input'!B4136=0),"",'RRP data input'!B4136)</f>
        <v/>
      </c>
      <c r="C4135" s="174" t="str">
        <f>IF('RRP data input'!C4136=0,"",'RRP data input'!C4136)</f>
        <v/>
      </c>
      <c r="D4135" s="174" t="str">
        <f>IF('RRP data input'!D4136=0,"",'RRP data input'!D4136)</f>
        <v/>
      </c>
      <c r="E4135" s="174" t="str">
        <f>IFERROR(VLOOKUP(C4135,Mappings!$B$13:$E$31,4,FALSE),"")</f>
        <v/>
      </c>
      <c r="F4135" s="219">
        <f>SUM('RRP data input'!E4136:L4136)</f>
        <v>0</v>
      </c>
      <c r="G4135" s="219">
        <f>SUM('RRP data input'!E4136:P4136)</f>
        <v>0</v>
      </c>
      <c r="H4135" s="143" t="str">
        <f t="shared" si="65"/>
        <v/>
      </c>
    </row>
    <row r="4136" spans="2:8" customFormat="1">
      <c r="B4136" s="185" t="str">
        <f>IF(OR('RRP data input'!B4137="",'RRP data input'!B4137=0),"",'RRP data input'!B4137)</f>
        <v/>
      </c>
      <c r="C4136" s="174" t="str">
        <f>IF('RRP data input'!C4137=0,"",'RRP data input'!C4137)</f>
        <v/>
      </c>
      <c r="D4136" s="174" t="str">
        <f>IF('RRP data input'!D4137=0,"",'RRP data input'!D4137)</f>
        <v/>
      </c>
      <c r="E4136" s="174" t="str">
        <f>IFERROR(VLOOKUP(C4136,Mappings!$B$13:$E$31,4,FALSE),"")</f>
        <v/>
      </c>
      <c r="F4136" s="219">
        <f>SUM('RRP data input'!E4137:L4137)</f>
        <v>0</v>
      </c>
      <c r="G4136" s="219">
        <f>SUM('RRP data input'!E4137:P4137)</f>
        <v>0</v>
      </c>
      <c r="H4136" s="143" t="str">
        <f t="shared" si="65"/>
        <v/>
      </c>
    </row>
    <row r="4137" spans="2:8" customFormat="1">
      <c r="B4137" s="185" t="str">
        <f>IF(OR('RRP data input'!B4138="",'RRP data input'!B4138=0),"",'RRP data input'!B4138)</f>
        <v/>
      </c>
      <c r="C4137" s="174" t="str">
        <f>IF('RRP data input'!C4138=0,"",'RRP data input'!C4138)</f>
        <v/>
      </c>
      <c r="D4137" s="174" t="str">
        <f>IF('RRP data input'!D4138=0,"",'RRP data input'!D4138)</f>
        <v/>
      </c>
      <c r="E4137" s="174" t="str">
        <f>IFERROR(VLOOKUP(C4137,Mappings!$B$13:$E$31,4,FALSE),"")</f>
        <v/>
      </c>
      <c r="F4137" s="219">
        <f>SUM('RRP data input'!E4138:L4138)</f>
        <v>0</v>
      </c>
      <c r="G4137" s="219">
        <f>SUM('RRP data input'!E4138:P4138)</f>
        <v>0</v>
      </c>
      <c r="H4137" s="143" t="str">
        <f t="shared" si="65"/>
        <v/>
      </c>
    </row>
    <row r="4138" spans="2:8" customFormat="1">
      <c r="B4138" s="185" t="str">
        <f>IF(OR('RRP data input'!B4139="",'RRP data input'!B4139=0),"",'RRP data input'!B4139)</f>
        <v/>
      </c>
      <c r="C4138" s="174" t="str">
        <f>IF('RRP data input'!C4139=0,"",'RRP data input'!C4139)</f>
        <v/>
      </c>
      <c r="D4138" s="174" t="str">
        <f>IF('RRP data input'!D4139=0,"",'RRP data input'!D4139)</f>
        <v/>
      </c>
      <c r="E4138" s="174" t="str">
        <f>IFERROR(VLOOKUP(C4138,Mappings!$B$13:$E$31,4,FALSE),"")</f>
        <v/>
      </c>
      <c r="F4138" s="219">
        <f>SUM('RRP data input'!E4139:L4139)</f>
        <v>0</v>
      </c>
      <c r="G4138" s="219">
        <f>SUM('RRP data input'!E4139:P4139)</f>
        <v>0</v>
      </c>
      <c r="H4138" s="143" t="str">
        <f t="shared" si="65"/>
        <v/>
      </c>
    </row>
    <row r="4139" spans="2:8" customFormat="1">
      <c r="B4139" s="185" t="str">
        <f>IF(OR('RRP data input'!B4140="",'RRP data input'!B4140=0),"",'RRP data input'!B4140)</f>
        <v/>
      </c>
      <c r="C4139" s="174" t="str">
        <f>IF('RRP data input'!C4140=0,"",'RRP data input'!C4140)</f>
        <v/>
      </c>
      <c r="D4139" s="174" t="str">
        <f>IF('RRP data input'!D4140=0,"",'RRP data input'!D4140)</f>
        <v/>
      </c>
      <c r="E4139" s="174" t="str">
        <f>IFERROR(VLOOKUP(C4139,Mappings!$B$13:$E$31,4,FALSE),"")</f>
        <v/>
      </c>
      <c r="F4139" s="219">
        <f>SUM('RRP data input'!E4140:L4140)</f>
        <v>0</v>
      </c>
      <c r="G4139" s="219">
        <f>SUM('RRP data input'!E4140:P4140)</f>
        <v>0</v>
      </c>
      <c r="H4139" s="143" t="str">
        <f t="shared" si="65"/>
        <v/>
      </c>
    </row>
    <row r="4140" spans="2:8" customFormat="1">
      <c r="B4140" s="185" t="str">
        <f>IF(OR('RRP data input'!B4141="",'RRP data input'!B4141=0),"",'RRP data input'!B4141)</f>
        <v/>
      </c>
      <c r="C4140" s="174" t="str">
        <f>IF('RRP data input'!C4141=0,"",'RRP data input'!C4141)</f>
        <v/>
      </c>
      <c r="D4140" s="174" t="str">
        <f>IF('RRP data input'!D4141=0,"",'RRP data input'!D4141)</f>
        <v/>
      </c>
      <c r="E4140" s="174" t="str">
        <f>IFERROR(VLOOKUP(C4140,Mappings!$B$13:$E$31,4,FALSE),"")</f>
        <v/>
      </c>
      <c r="F4140" s="219">
        <f>SUM('RRP data input'!E4141:L4141)</f>
        <v>0</v>
      </c>
      <c r="G4140" s="219">
        <f>SUM('RRP data input'!E4141:P4141)</f>
        <v>0</v>
      </c>
      <c r="H4140" s="143" t="str">
        <f t="shared" si="65"/>
        <v/>
      </c>
    </row>
    <row r="4141" spans="2:8" customFormat="1">
      <c r="B4141" s="185" t="str">
        <f>IF(OR('RRP data input'!B4142="",'RRP data input'!B4142=0),"",'RRP data input'!B4142)</f>
        <v/>
      </c>
      <c r="C4141" s="174" t="str">
        <f>IF('RRP data input'!C4142=0,"",'RRP data input'!C4142)</f>
        <v/>
      </c>
      <c r="D4141" s="174" t="str">
        <f>IF('RRP data input'!D4142=0,"",'RRP data input'!D4142)</f>
        <v/>
      </c>
      <c r="E4141" s="174" t="str">
        <f>IFERROR(VLOOKUP(C4141,Mappings!$B$13:$E$31,4,FALSE),"")</f>
        <v/>
      </c>
      <c r="F4141" s="219">
        <f>SUM('RRP data input'!E4142:L4142)</f>
        <v>0</v>
      </c>
      <c r="G4141" s="219">
        <f>SUM('RRP data input'!E4142:P4142)</f>
        <v>0</v>
      </c>
      <c r="H4141" s="143" t="str">
        <f t="shared" si="65"/>
        <v/>
      </c>
    </row>
    <row r="4142" spans="2:8" customFormat="1">
      <c r="B4142" s="185" t="str">
        <f>IF(OR('RRP data input'!B4143="",'RRP data input'!B4143=0),"",'RRP data input'!B4143)</f>
        <v/>
      </c>
      <c r="C4142" s="174" t="str">
        <f>IF('RRP data input'!C4143=0,"",'RRP data input'!C4143)</f>
        <v/>
      </c>
      <c r="D4142" s="174" t="str">
        <f>IF('RRP data input'!D4143=0,"",'RRP data input'!D4143)</f>
        <v/>
      </c>
      <c r="E4142" s="174" t="str">
        <f>IFERROR(VLOOKUP(C4142,Mappings!$B$13:$E$31,4,FALSE),"")</f>
        <v/>
      </c>
      <c r="F4142" s="219">
        <f>SUM('RRP data input'!E4143:L4143)</f>
        <v>0</v>
      </c>
      <c r="G4142" s="219">
        <f>SUM('RRP data input'!E4143:P4143)</f>
        <v>0</v>
      </c>
      <c r="H4142" s="143" t="str">
        <f t="shared" si="65"/>
        <v/>
      </c>
    </row>
    <row r="4143" spans="2:8" customFormat="1">
      <c r="B4143" s="185" t="str">
        <f>IF(OR('RRP data input'!B4144="",'RRP data input'!B4144=0),"",'RRP data input'!B4144)</f>
        <v/>
      </c>
      <c r="C4143" s="174" t="str">
        <f>IF('RRP data input'!C4144=0,"",'RRP data input'!C4144)</f>
        <v/>
      </c>
      <c r="D4143" s="174" t="str">
        <f>IF('RRP data input'!D4144=0,"",'RRP data input'!D4144)</f>
        <v/>
      </c>
      <c r="E4143" s="174" t="str">
        <f>IFERROR(VLOOKUP(C4143,Mappings!$B$13:$E$31,4,FALSE),"")</f>
        <v/>
      </c>
      <c r="F4143" s="219">
        <f>SUM('RRP data input'!E4144:L4144)</f>
        <v>0</v>
      </c>
      <c r="G4143" s="219">
        <f>SUM('RRP data input'!E4144:P4144)</f>
        <v>0</v>
      </c>
      <c r="H4143" s="143" t="str">
        <f t="shared" si="65"/>
        <v/>
      </c>
    </row>
    <row r="4144" spans="2:8" customFormat="1">
      <c r="B4144" s="185" t="str">
        <f>IF(OR('RRP data input'!B4145="",'RRP data input'!B4145=0),"",'RRP data input'!B4145)</f>
        <v/>
      </c>
      <c r="C4144" s="174" t="str">
        <f>IF('RRP data input'!C4145=0,"",'RRP data input'!C4145)</f>
        <v/>
      </c>
      <c r="D4144" s="174" t="str">
        <f>IF('RRP data input'!D4145=0,"",'RRP data input'!D4145)</f>
        <v/>
      </c>
      <c r="E4144" s="174" t="str">
        <f>IFERROR(VLOOKUP(C4144,Mappings!$B$13:$E$31,4,FALSE),"")</f>
        <v/>
      </c>
      <c r="F4144" s="219">
        <f>SUM('RRP data input'!E4145:L4145)</f>
        <v>0</v>
      </c>
      <c r="G4144" s="219">
        <f>SUM('RRP data input'!E4145:P4145)</f>
        <v>0</v>
      </c>
      <c r="H4144" s="143" t="str">
        <f t="shared" si="65"/>
        <v/>
      </c>
    </row>
    <row r="4145" spans="2:8" customFormat="1">
      <c r="B4145" s="185" t="str">
        <f>IF(OR('RRP data input'!B4146="",'RRP data input'!B4146=0),"",'RRP data input'!B4146)</f>
        <v/>
      </c>
      <c r="C4145" s="174" t="str">
        <f>IF('RRP data input'!C4146=0,"",'RRP data input'!C4146)</f>
        <v/>
      </c>
      <c r="D4145" s="174" t="str">
        <f>IF('RRP data input'!D4146=0,"",'RRP data input'!D4146)</f>
        <v/>
      </c>
      <c r="E4145" s="174" t="str">
        <f>IFERROR(VLOOKUP(C4145,Mappings!$B$13:$E$31,4,FALSE),"")</f>
        <v/>
      </c>
      <c r="F4145" s="219">
        <f>SUM('RRP data input'!E4146:L4146)</f>
        <v>0</v>
      </c>
      <c r="G4145" s="219">
        <f>SUM('RRP data input'!E4146:P4146)</f>
        <v>0</v>
      </c>
      <c r="H4145" s="143" t="str">
        <f t="shared" si="65"/>
        <v/>
      </c>
    </row>
    <row r="4146" spans="2:8" customFormat="1">
      <c r="B4146" s="185" t="str">
        <f>IF(OR('RRP data input'!B4147="",'RRP data input'!B4147=0),"",'RRP data input'!B4147)</f>
        <v/>
      </c>
      <c r="C4146" s="174" t="str">
        <f>IF('RRP data input'!C4147=0,"",'RRP data input'!C4147)</f>
        <v/>
      </c>
      <c r="D4146" s="174" t="str">
        <f>IF('RRP data input'!D4147=0,"",'RRP data input'!D4147)</f>
        <v/>
      </c>
      <c r="E4146" s="174" t="str">
        <f>IFERROR(VLOOKUP(C4146,Mappings!$B$13:$E$31,4,FALSE),"")</f>
        <v/>
      </c>
      <c r="F4146" s="219">
        <f>SUM('RRP data input'!E4147:L4147)</f>
        <v>0</v>
      </c>
      <c r="G4146" s="219">
        <f>SUM('RRP data input'!E4147:P4147)</f>
        <v>0</v>
      </c>
      <c r="H4146" s="143" t="str">
        <f t="shared" si="65"/>
        <v/>
      </c>
    </row>
    <row r="4147" spans="2:8" customFormat="1">
      <c r="B4147" s="185" t="str">
        <f>IF(OR('RRP data input'!B4148="",'RRP data input'!B4148=0),"",'RRP data input'!B4148)</f>
        <v/>
      </c>
      <c r="C4147" s="174" t="str">
        <f>IF('RRP data input'!C4148=0,"",'RRP data input'!C4148)</f>
        <v/>
      </c>
      <c r="D4147" s="174" t="str">
        <f>IF('RRP data input'!D4148=0,"",'RRP data input'!D4148)</f>
        <v/>
      </c>
      <c r="E4147" s="174" t="str">
        <f>IFERROR(VLOOKUP(C4147,Mappings!$B$13:$E$31,4,FALSE),"")</f>
        <v/>
      </c>
      <c r="F4147" s="219">
        <f>SUM('RRP data input'!E4148:L4148)</f>
        <v>0</v>
      </c>
      <c r="G4147" s="219">
        <f>SUM('RRP data input'!E4148:P4148)</f>
        <v>0</v>
      </c>
      <c r="H4147" s="143" t="str">
        <f t="shared" si="65"/>
        <v/>
      </c>
    </row>
    <row r="4148" spans="2:8" customFormat="1">
      <c r="B4148" s="185" t="str">
        <f>IF(OR('RRP data input'!B4149="",'RRP data input'!B4149=0),"",'RRP data input'!B4149)</f>
        <v/>
      </c>
      <c r="C4148" s="174" t="str">
        <f>IF('RRP data input'!C4149=0,"",'RRP data input'!C4149)</f>
        <v/>
      </c>
      <c r="D4148" s="174" t="str">
        <f>IF('RRP data input'!D4149=0,"",'RRP data input'!D4149)</f>
        <v/>
      </c>
      <c r="E4148" s="174" t="str">
        <f>IFERROR(VLOOKUP(C4148,Mappings!$B$13:$E$31,4,FALSE),"")</f>
        <v/>
      </c>
      <c r="F4148" s="219">
        <f>SUM('RRP data input'!E4149:L4149)</f>
        <v>0</v>
      </c>
      <c r="G4148" s="219">
        <f>SUM('RRP data input'!E4149:P4149)</f>
        <v>0</v>
      </c>
      <c r="H4148" s="143" t="str">
        <f t="shared" si="65"/>
        <v/>
      </c>
    </row>
    <row r="4149" spans="2:8" customFormat="1">
      <c r="B4149" s="185" t="str">
        <f>IF(OR('RRP data input'!B4150="",'RRP data input'!B4150=0),"",'RRP data input'!B4150)</f>
        <v/>
      </c>
      <c r="C4149" s="174" t="str">
        <f>IF('RRP data input'!C4150=0,"",'RRP data input'!C4150)</f>
        <v/>
      </c>
      <c r="D4149" s="174" t="str">
        <f>IF('RRP data input'!D4150=0,"",'RRP data input'!D4150)</f>
        <v/>
      </c>
      <c r="E4149" s="174" t="str">
        <f>IFERROR(VLOOKUP(C4149,Mappings!$B$13:$E$31,4,FALSE),"")</f>
        <v/>
      </c>
      <c r="F4149" s="219">
        <f>SUM('RRP data input'!E4150:L4150)</f>
        <v>0</v>
      </c>
      <c r="G4149" s="219">
        <f>SUM('RRP data input'!E4150:P4150)</f>
        <v>0</v>
      </c>
      <c r="H4149" s="143" t="str">
        <f t="shared" si="65"/>
        <v/>
      </c>
    </row>
    <row r="4150" spans="2:8" customFormat="1">
      <c r="B4150" s="185" t="str">
        <f>IF(OR('RRP data input'!B4151="",'RRP data input'!B4151=0),"",'RRP data input'!B4151)</f>
        <v/>
      </c>
      <c r="C4150" s="174" t="str">
        <f>IF('RRP data input'!C4151=0,"",'RRP data input'!C4151)</f>
        <v/>
      </c>
      <c r="D4150" s="174" t="str">
        <f>IF('RRP data input'!D4151=0,"",'RRP data input'!D4151)</f>
        <v/>
      </c>
      <c r="E4150" s="174" t="str">
        <f>IFERROR(VLOOKUP(C4150,Mappings!$B$13:$E$31,4,FALSE),"")</f>
        <v/>
      </c>
      <c r="F4150" s="219">
        <f>SUM('RRP data input'!E4151:L4151)</f>
        <v>0</v>
      </c>
      <c r="G4150" s="219">
        <f>SUM('RRP data input'!E4151:P4151)</f>
        <v>0</v>
      </c>
      <c r="H4150" s="143" t="str">
        <f t="shared" si="65"/>
        <v/>
      </c>
    </row>
    <row r="4151" spans="2:8" customFormat="1">
      <c r="B4151" s="185" t="str">
        <f>IF(OR('RRP data input'!B4152="",'RRP data input'!B4152=0),"",'RRP data input'!B4152)</f>
        <v/>
      </c>
      <c r="C4151" s="174" t="str">
        <f>IF('RRP data input'!C4152=0,"",'RRP data input'!C4152)</f>
        <v/>
      </c>
      <c r="D4151" s="174" t="str">
        <f>IF('RRP data input'!D4152=0,"",'RRP data input'!D4152)</f>
        <v/>
      </c>
      <c r="E4151" s="174" t="str">
        <f>IFERROR(VLOOKUP(C4151,Mappings!$B$13:$E$31,4,FALSE),"")</f>
        <v/>
      </c>
      <c r="F4151" s="219">
        <f>SUM('RRP data input'!E4152:L4152)</f>
        <v>0</v>
      </c>
      <c r="G4151" s="219">
        <f>SUM('RRP data input'!E4152:P4152)</f>
        <v>0</v>
      </c>
      <c r="H4151" s="143" t="str">
        <f t="shared" si="65"/>
        <v/>
      </c>
    </row>
    <row r="4152" spans="2:8" customFormat="1">
      <c r="B4152" s="185" t="str">
        <f>IF(OR('RRP data input'!B4153="",'RRP data input'!B4153=0),"",'RRP data input'!B4153)</f>
        <v/>
      </c>
      <c r="C4152" s="174" t="str">
        <f>IF('RRP data input'!C4153=0,"",'RRP data input'!C4153)</f>
        <v/>
      </c>
      <c r="D4152" s="174" t="str">
        <f>IF('RRP data input'!D4153=0,"",'RRP data input'!D4153)</f>
        <v/>
      </c>
      <c r="E4152" s="174" t="str">
        <f>IFERROR(VLOOKUP(C4152,Mappings!$B$13:$E$31,4,FALSE),"")</f>
        <v/>
      </c>
      <c r="F4152" s="219">
        <f>SUM('RRP data input'!E4153:L4153)</f>
        <v>0</v>
      </c>
      <c r="G4152" s="219">
        <f>SUM('RRP data input'!E4153:P4153)</f>
        <v>0</v>
      </c>
      <c r="H4152" s="143" t="str">
        <f t="shared" si="65"/>
        <v/>
      </c>
    </row>
    <row r="4153" spans="2:8" customFormat="1">
      <c r="B4153" s="185" t="str">
        <f>IF(OR('RRP data input'!B4154="",'RRP data input'!B4154=0),"",'RRP data input'!B4154)</f>
        <v/>
      </c>
      <c r="C4153" s="174" t="str">
        <f>IF('RRP data input'!C4154=0,"",'RRP data input'!C4154)</f>
        <v/>
      </c>
      <c r="D4153" s="174" t="str">
        <f>IF('RRP data input'!D4154=0,"",'RRP data input'!D4154)</f>
        <v/>
      </c>
      <c r="E4153" s="174" t="str">
        <f>IFERROR(VLOOKUP(C4153,Mappings!$B$13:$E$31,4,FALSE),"")</f>
        <v/>
      </c>
      <c r="F4153" s="219">
        <f>SUM('RRP data input'!E4154:L4154)</f>
        <v>0</v>
      </c>
      <c r="G4153" s="219">
        <f>SUM('RRP data input'!E4154:P4154)</f>
        <v>0</v>
      </c>
      <c r="H4153" s="143" t="str">
        <f t="shared" si="65"/>
        <v/>
      </c>
    </row>
    <row r="4154" spans="2:8" customFormat="1">
      <c r="B4154" s="185" t="str">
        <f>IF(OR('RRP data input'!B4155="",'RRP data input'!B4155=0),"",'RRP data input'!B4155)</f>
        <v/>
      </c>
      <c r="C4154" s="174" t="str">
        <f>IF('RRP data input'!C4155=0,"",'RRP data input'!C4155)</f>
        <v/>
      </c>
      <c r="D4154" s="174" t="str">
        <f>IF('RRP data input'!D4155=0,"",'RRP data input'!D4155)</f>
        <v/>
      </c>
      <c r="E4154" s="174" t="str">
        <f>IFERROR(VLOOKUP(C4154,Mappings!$B$13:$E$31,4,FALSE),"")</f>
        <v/>
      </c>
      <c r="F4154" s="219">
        <f>SUM('RRP data input'!E4155:L4155)</f>
        <v>0</v>
      </c>
      <c r="G4154" s="219">
        <f>SUM('RRP data input'!E4155:P4155)</f>
        <v>0</v>
      </c>
      <c r="H4154" s="143" t="str">
        <f t="shared" si="65"/>
        <v/>
      </c>
    </row>
    <row r="4155" spans="2:8" customFormat="1">
      <c r="B4155" s="185" t="str">
        <f>IF(OR('RRP data input'!B4156="",'RRP data input'!B4156=0),"",'RRP data input'!B4156)</f>
        <v/>
      </c>
      <c r="C4155" s="174" t="str">
        <f>IF('RRP data input'!C4156=0,"",'RRP data input'!C4156)</f>
        <v/>
      </c>
      <c r="D4155" s="174" t="str">
        <f>IF('RRP data input'!D4156=0,"",'RRP data input'!D4156)</f>
        <v/>
      </c>
      <c r="E4155" s="174" t="str">
        <f>IFERROR(VLOOKUP(C4155,Mappings!$B$13:$E$31,4,FALSE),"")</f>
        <v/>
      </c>
      <c r="F4155" s="219">
        <f>SUM('RRP data input'!E4156:L4156)</f>
        <v>0</v>
      </c>
      <c r="G4155" s="219">
        <f>SUM('RRP data input'!E4156:P4156)</f>
        <v>0</v>
      </c>
      <c r="H4155" s="143" t="str">
        <f t="shared" si="65"/>
        <v/>
      </c>
    </row>
    <row r="4156" spans="2:8" customFormat="1">
      <c r="B4156" s="185" t="str">
        <f>IF(OR('RRP data input'!B4157="",'RRP data input'!B4157=0),"",'RRP data input'!B4157)</f>
        <v/>
      </c>
      <c r="C4156" s="174" t="str">
        <f>IF('RRP data input'!C4157=0,"",'RRP data input'!C4157)</f>
        <v/>
      </c>
      <c r="D4156" s="174" t="str">
        <f>IF('RRP data input'!D4157=0,"",'RRP data input'!D4157)</f>
        <v/>
      </c>
      <c r="E4156" s="174" t="str">
        <f>IFERROR(VLOOKUP(C4156,Mappings!$B$13:$E$31,4,FALSE),"")</f>
        <v/>
      </c>
      <c r="F4156" s="219">
        <f>SUM('RRP data input'!E4157:L4157)</f>
        <v>0</v>
      </c>
      <c r="G4156" s="219">
        <f>SUM('RRP data input'!E4157:P4157)</f>
        <v>0</v>
      </c>
      <c r="H4156" s="143" t="str">
        <f t="shared" si="65"/>
        <v/>
      </c>
    </row>
    <row r="4157" spans="2:8" customFormat="1">
      <c r="B4157" s="185" t="str">
        <f>IF(OR('RRP data input'!B4158="",'RRP data input'!B4158=0),"",'RRP data input'!B4158)</f>
        <v/>
      </c>
      <c r="C4157" s="174" t="str">
        <f>IF('RRP data input'!C4158=0,"",'RRP data input'!C4158)</f>
        <v/>
      </c>
      <c r="D4157" s="174" t="str">
        <f>IF('RRP data input'!D4158=0,"",'RRP data input'!D4158)</f>
        <v/>
      </c>
      <c r="E4157" s="174" t="str">
        <f>IFERROR(VLOOKUP(C4157,Mappings!$B$13:$E$31,4,FALSE),"")</f>
        <v/>
      </c>
      <c r="F4157" s="219">
        <f>SUM('RRP data input'!E4158:L4158)</f>
        <v>0</v>
      </c>
      <c r="G4157" s="219">
        <f>SUM('RRP data input'!E4158:P4158)</f>
        <v>0</v>
      </c>
      <c r="H4157" s="143" t="str">
        <f t="shared" si="65"/>
        <v/>
      </c>
    </row>
    <row r="4158" spans="2:8" customFormat="1">
      <c r="B4158" s="185" t="str">
        <f>IF(OR('RRP data input'!B4159="",'RRP data input'!B4159=0),"",'RRP data input'!B4159)</f>
        <v/>
      </c>
      <c r="C4158" s="174" t="str">
        <f>IF('RRP data input'!C4159=0,"",'RRP data input'!C4159)</f>
        <v/>
      </c>
      <c r="D4158" s="174" t="str">
        <f>IF('RRP data input'!D4159=0,"",'RRP data input'!D4159)</f>
        <v/>
      </c>
      <c r="E4158" s="174" t="str">
        <f>IFERROR(VLOOKUP(C4158,Mappings!$B$13:$E$31,4,FALSE),"")</f>
        <v/>
      </c>
      <c r="F4158" s="219">
        <f>SUM('RRP data input'!E4159:L4159)</f>
        <v>0</v>
      </c>
      <c r="G4158" s="219">
        <f>SUM('RRP data input'!E4159:P4159)</f>
        <v>0</v>
      </c>
      <c r="H4158" s="143" t="str">
        <f t="shared" si="65"/>
        <v/>
      </c>
    </row>
    <row r="4159" spans="2:8" customFormat="1">
      <c r="B4159" s="185" t="str">
        <f>IF(OR('RRP data input'!B4160="",'RRP data input'!B4160=0),"",'RRP data input'!B4160)</f>
        <v/>
      </c>
      <c r="C4159" s="174" t="str">
        <f>IF('RRP data input'!C4160=0,"",'RRP data input'!C4160)</f>
        <v/>
      </c>
      <c r="D4159" s="174" t="str">
        <f>IF('RRP data input'!D4160=0,"",'RRP data input'!D4160)</f>
        <v/>
      </c>
      <c r="E4159" s="174" t="str">
        <f>IFERROR(VLOOKUP(C4159,Mappings!$B$13:$E$31,4,FALSE),"")</f>
        <v/>
      </c>
      <c r="F4159" s="219">
        <f>SUM('RRP data input'!E4160:L4160)</f>
        <v>0</v>
      </c>
      <c r="G4159" s="219">
        <f>SUM('RRP data input'!E4160:P4160)</f>
        <v>0</v>
      </c>
      <c r="H4159" s="143" t="str">
        <f t="shared" si="65"/>
        <v/>
      </c>
    </row>
    <row r="4160" spans="2:8" customFormat="1">
      <c r="B4160" s="185" t="str">
        <f>IF(OR('RRP data input'!B4161="",'RRP data input'!B4161=0),"",'RRP data input'!B4161)</f>
        <v/>
      </c>
      <c r="C4160" s="174" t="str">
        <f>IF('RRP data input'!C4161=0,"",'RRP data input'!C4161)</f>
        <v/>
      </c>
      <c r="D4160" s="174" t="str">
        <f>IF('RRP data input'!D4161=0,"",'RRP data input'!D4161)</f>
        <v/>
      </c>
      <c r="E4160" s="174" t="str">
        <f>IFERROR(VLOOKUP(C4160,Mappings!$B$13:$E$31,4,FALSE),"")</f>
        <v/>
      </c>
      <c r="F4160" s="219">
        <f>SUM('RRP data input'!E4161:L4161)</f>
        <v>0</v>
      </c>
      <c r="G4160" s="219">
        <f>SUM('RRP data input'!E4161:P4161)</f>
        <v>0</v>
      </c>
      <c r="H4160" s="143" t="str">
        <f t="shared" si="65"/>
        <v/>
      </c>
    </row>
    <row r="4161" spans="2:8" customFormat="1">
      <c r="B4161" s="185" t="str">
        <f>IF(OR('RRP data input'!B4162="",'RRP data input'!B4162=0),"",'RRP data input'!B4162)</f>
        <v/>
      </c>
      <c r="C4161" s="174" t="str">
        <f>IF('RRP data input'!C4162=0,"",'RRP data input'!C4162)</f>
        <v/>
      </c>
      <c r="D4161" s="174" t="str">
        <f>IF('RRP data input'!D4162=0,"",'RRP data input'!D4162)</f>
        <v/>
      </c>
      <c r="E4161" s="174" t="str">
        <f>IFERROR(VLOOKUP(C4161,Mappings!$B$13:$E$31,4,FALSE),"")</f>
        <v/>
      </c>
      <c r="F4161" s="219">
        <f>SUM('RRP data input'!E4162:L4162)</f>
        <v>0</v>
      </c>
      <c r="G4161" s="219">
        <f>SUM('RRP data input'!E4162:P4162)</f>
        <v>0</v>
      </c>
      <c r="H4161" s="143" t="str">
        <f t="shared" si="65"/>
        <v/>
      </c>
    </row>
    <row r="4162" spans="2:8" customFormat="1">
      <c r="B4162" s="185" t="str">
        <f>IF(OR('RRP data input'!B4163="",'RRP data input'!B4163=0),"",'RRP data input'!B4163)</f>
        <v/>
      </c>
      <c r="C4162" s="174" t="str">
        <f>IF('RRP data input'!C4163=0,"",'RRP data input'!C4163)</f>
        <v/>
      </c>
      <c r="D4162" s="174" t="str">
        <f>IF('RRP data input'!D4163=0,"",'RRP data input'!D4163)</f>
        <v/>
      </c>
      <c r="E4162" s="174" t="str">
        <f>IFERROR(VLOOKUP(C4162,Mappings!$B$13:$E$31,4,FALSE),"")</f>
        <v/>
      </c>
      <c r="F4162" s="219">
        <f>SUM('RRP data input'!E4163:L4163)</f>
        <v>0</v>
      </c>
      <c r="G4162" s="219">
        <f>SUM('RRP data input'!E4163:P4163)</f>
        <v>0</v>
      </c>
      <c r="H4162" s="143" t="str">
        <f t="shared" si="65"/>
        <v/>
      </c>
    </row>
    <row r="4163" spans="2:8" customFormat="1">
      <c r="B4163" s="185" t="str">
        <f>IF(OR('RRP data input'!B4164="",'RRP data input'!B4164=0),"",'RRP data input'!B4164)</f>
        <v/>
      </c>
      <c r="C4163" s="174" t="str">
        <f>IF('RRP data input'!C4164=0,"",'RRP data input'!C4164)</f>
        <v/>
      </c>
      <c r="D4163" s="174" t="str">
        <f>IF('RRP data input'!D4164=0,"",'RRP data input'!D4164)</f>
        <v/>
      </c>
      <c r="E4163" s="174" t="str">
        <f>IFERROR(VLOOKUP(C4163,Mappings!$B$13:$E$31,4,FALSE),"")</f>
        <v/>
      </c>
      <c r="F4163" s="219">
        <f>SUM('RRP data input'!E4164:L4164)</f>
        <v>0</v>
      </c>
      <c r="G4163" s="219">
        <f>SUM('RRP data input'!E4164:P4164)</f>
        <v>0</v>
      </c>
      <c r="H4163" s="143" t="str">
        <f t="shared" si="65"/>
        <v/>
      </c>
    </row>
    <row r="4164" spans="2:8" customFormat="1">
      <c r="B4164" s="185" t="str">
        <f>IF(OR('RRP data input'!B4165="",'RRP data input'!B4165=0),"",'RRP data input'!B4165)</f>
        <v/>
      </c>
      <c r="C4164" s="174" t="str">
        <f>IF('RRP data input'!C4165=0,"",'RRP data input'!C4165)</f>
        <v/>
      </c>
      <c r="D4164" s="174" t="str">
        <f>IF('RRP data input'!D4165=0,"",'RRP data input'!D4165)</f>
        <v/>
      </c>
      <c r="E4164" s="174" t="str">
        <f>IFERROR(VLOOKUP(C4164,Mappings!$B$13:$E$31,4,FALSE),"")</f>
        <v/>
      </c>
      <c r="F4164" s="219">
        <f>SUM('RRP data input'!E4165:L4165)</f>
        <v>0</v>
      </c>
      <c r="G4164" s="219">
        <f>SUM('RRP data input'!E4165:P4165)</f>
        <v>0</v>
      </c>
      <c r="H4164" s="143" t="str">
        <f t="shared" si="65"/>
        <v/>
      </c>
    </row>
    <row r="4165" spans="2:8" customFormat="1">
      <c r="B4165" s="185" t="str">
        <f>IF(OR('RRP data input'!B4166="",'RRP data input'!B4166=0),"",'RRP data input'!B4166)</f>
        <v/>
      </c>
      <c r="C4165" s="174" t="str">
        <f>IF('RRP data input'!C4166=0,"",'RRP data input'!C4166)</f>
        <v/>
      </c>
      <c r="D4165" s="174" t="str">
        <f>IF('RRP data input'!D4166=0,"",'RRP data input'!D4166)</f>
        <v/>
      </c>
      <c r="E4165" s="174" t="str">
        <f>IFERROR(VLOOKUP(C4165,Mappings!$B$13:$E$31,4,FALSE),"")</f>
        <v/>
      </c>
      <c r="F4165" s="219">
        <f>SUM('RRP data input'!E4166:L4166)</f>
        <v>0</v>
      </c>
      <c r="G4165" s="219">
        <f>SUM('RRP data input'!E4166:P4166)</f>
        <v>0</v>
      </c>
      <c r="H4165" s="143" t="str">
        <f t="shared" si="65"/>
        <v/>
      </c>
    </row>
    <row r="4166" spans="2:8" customFormat="1">
      <c r="B4166" s="185" t="str">
        <f>IF(OR('RRP data input'!B4167="",'RRP data input'!B4167=0),"",'RRP data input'!B4167)</f>
        <v/>
      </c>
      <c r="C4166" s="174" t="str">
        <f>IF('RRP data input'!C4167=0,"",'RRP data input'!C4167)</f>
        <v/>
      </c>
      <c r="D4166" s="174" t="str">
        <f>IF('RRP data input'!D4167=0,"",'RRP data input'!D4167)</f>
        <v/>
      </c>
      <c r="E4166" s="174" t="str">
        <f>IFERROR(VLOOKUP(C4166,Mappings!$B$13:$E$31,4,FALSE),"")</f>
        <v/>
      </c>
      <c r="F4166" s="219">
        <f>SUM('RRP data input'!E4167:L4167)</f>
        <v>0</v>
      </c>
      <c r="G4166" s="219">
        <f>SUM('RRP data input'!E4167:P4167)</f>
        <v>0</v>
      </c>
      <c r="H4166" s="143" t="str">
        <f t="shared" si="65"/>
        <v/>
      </c>
    </row>
    <row r="4167" spans="2:8" customFormat="1">
      <c r="B4167" s="185" t="str">
        <f>IF(OR('RRP data input'!B4168="",'RRP data input'!B4168=0),"",'RRP data input'!B4168)</f>
        <v/>
      </c>
      <c r="C4167" s="174" t="str">
        <f>IF('RRP data input'!C4168=0,"",'RRP data input'!C4168)</f>
        <v/>
      </c>
      <c r="D4167" s="174" t="str">
        <f>IF('RRP data input'!D4168=0,"",'RRP data input'!D4168)</f>
        <v/>
      </c>
      <c r="E4167" s="174" t="str">
        <f>IFERROR(VLOOKUP(C4167,Mappings!$B$13:$E$31,4,FALSE),"")</f>
        <v/>
      </c>
      <c r="F4167" s="219">
        <f>SUM('RRP data input'!E4168:L4168)</f>
        <v>0</v>
      </c>
      <c r="G4167" s="219">
        <f>SUM('RRP data input'!E4168:P4168)</f>
        <v>0</v>
      </c>
      <c r="H4167" s="143" t="str">
        <f t="shared" si="65"/>
        <v/>
      </c>
    </row>
    <row r="4168" spans="2:8" customFormat="1">
      <c r="B4168" s="185" t="str">
        <f>IF(OR('RRP data input'!B4169="",'RRP data input'!B4169=0),"",'RRP data input'!B4169)</f>
        <v/>
      </c>
      <c r="C4168" s="174" t="str">
        <f>IF('RRP data input'!C4169=0,"",'RRP data input'!C4169)</f>
        <v/>
      </c>
      <c r="D4168" s="174" t="str">
        <f>IF('RRP data input'!D4169=0,"",'RRP data input'!D4169)</f>
        <v/>
      </c>
      <c r="E4168" s="174" t="str">
        <f>IFERROR(VLOOKUP(C4168,Mappings!$B$13:$E$31,4,FALSE),"")</f>
        <v/>
      </c>
      <c r="F4168" s="219">
        <f>SUM('RRP data input'!E4169:L4169)</f>
        <v>0</v>
      </c>
      <c r="G4168" s="219">
        <f>SUM('RRP data input'!E4169:P4169)</f>
        <v>0</v>
      </c>
      <c r="H4168" s="143" t="str">
        <f t="shared" si="65"/>
        <v/>
      </c>
    </row>
    <row r="4169" spans="2:8" customFormat="1">
      <c r="B4169" s="185" t="str">
        <f>IF(OR('RRP data input'!B4170="",'RRP data input'!B4170=0),"",'RRP data input'!B4170)</f>
        <v/>
      </c>
      <c r="C4169" s="174" t="str">
        <f>IF('RRP data input'!C4170=0,"",'RRP data input'!C4170)</f>
        <v/>
      </c>
      <c r="D4169" s="174" t="str">
        <f>IF('RRP data input'!D4170=0,"",'RRP data input'!D4170)</f>
        <v/>
      </c>
      <c r="E4169" s="174" t="str">
        <f>IFERROR(VLOOKUP(C4169,Mappings!$B$13:$E$31,4,FALSE),"")</f>
        <v/>
      </c>
      <c r="F4169" s="219">
        <f>SUM('RRP data input'!E4170:L4170)</f>
        <v>0</v>
      </c>
      <c r="G4169" s="219">
        <f>SUM('RRP data input'!E4170:P4170)</f>
        <v>0</v>
      </c>
      <c r="H4169" s="143" t="str">
        <f t="shared" ref="H4169:H4232" si="66">IF(OR(C4169="LVSSA",C4169="LVSSB",C4169="LVAL"),"LV",C4169)</f>
        <v/>
      </c>
    </row>
    <row r="4170" spans="2:8" customFormat="1">
      <c r="B4170" s="185" t="str">
        <f>IF(OR('RRP data input'!B4171="",'RRP data input'!B4171=0),"",'RRP data input'!B4171)</f>
        <v/>
      </c>
      <c r="C4170" s="174" t="str">
        <f>IF('RRP data input'!C4171=0,"",'RRP data input'!C4171)</f>
        <v/>
      </c>
      <c r="D4170" s="174" t="str">
        <f>IF('RRP data input'!D4171=0,"",'RRP data input'!D4171)</f>
        <v/>
      </c>
      <c r="E4170" s="174" t="str">
        <f>IFERROR(VLOOKUP(C4170,Mappings!$B$13:$E$31,4,FALSE),"")</f>
        <v/>
      </c>
      <c r="F4170" s="219">
        <f>SUM('RRP data input'!E4171:L4171)</f>
        <v>0</v>
      </c>
      <c r="G4170" s="219">
        <f>SUM('RRP data input'!E4171:P4171)</f>
        <v>0</v>
      </c>
      <c r="H4170" s="143" t="str">
        <f t="shared" si="66"/>
        <v/>
      </c>
    </row>
    <row r="4171" spans="2:8" customFormat="1">
      <c r="B4171" s="185" t="str">
        <f>IF(OR('RRP data input'!B4172="",'RRP data input'!B4172=0),"",'RRP data input'!B4172)</f>
        <v/>
      </c>
      <c r="C4171" s="174" t="str">
        <f>IF('RRP data input'!C4172=0,"",'RRP data input'!C4172)</f>
        <v/>
      </c>
      <c r="D4171" s="174" t="str">
        <f>IF('RRP data input'!D4172=0,"",'RRP data input'!D4172)</f>
        <v/>
      </c>
      <c r="E4171" s="174" t="str">
        <f>IFERROR(VLOOKUP(C4171,Mappings!$B$13:$E$31,4,FALSE),"")</f>
        <v/>
      </c>
      <c r="F4171" s="219">
        <f>SUM('RRP data input'!E4172:L4172)</f>
        <v>0</v>
      </c>
      <c r="G4171" s="219">
        <f>SUM('RRP data input'!E4172:P4172)</f>
        <v>0</v>
      </c>
      <c r="H4171" s="143" t="str">
        <f t="shared" si="66"/>
        <v/>
      </c>
    </row>
    <row r="4172" spans="2:8" customFormat="1">
      <c r="B4172" s="185" t="str">
        <f>IF(OR('RRP data input'!B4173="",'RRP data input'!B4173=0),"",'RRP data input'!B4173)</f>
        <v/>
      </c>
      <c r="C4172" s="174" t="str">
        <f>IF('RRP data input'!C4173=0,"",'RRP data input'!C4173)</f>
        <v/>
      </c>
      <c r="D4172" s="174" t="str">
        <f>IF('RRP data input'!D4173=0,"",'RRP data input'!D4173)</f>
        <v/>
      </c>
      <c r="E4172" s="174" t="str">
        <f>IFERROR(VLOOKUP(C4172,Mappings!$B$13:$E$31,4,FALSE),"")</f>
        <v/>
      </c>
      <c r="F4172" s="219">
        <f>SUM('RRP data input'!E4173:L4173)</f>
        <v>0</v>
      </c>
      <c r="G4172" s="219">
        <f>SUM('RRP data input'!E4173:P4173)</f>
        <v>0</v>
      </c>
      <c r="H4172" s="143" t="str">
        <f t="shared" si="66"/>
        <v/>
      </c>
    </row>
    <row r="4173" spans="2:8" customFormat="1">
      <c r="B4173" s="185" t="str">
        <f>IF(OR('RRP data input'!B4174="",'RRP data input'!B4174=0),"",'RRP data input'!B4174)</f>
        <v/>
      </c>
      <c r="C4173" s="174" t="str">
        <f>IF('RRP data input'!C4174=0,"",'RRP data input'!C4174)</f>
        <v/>
      </c>
      <c r="D4173" s="174" t="str">
        <f>IF('RRP data input'!D4174=0,"",'RRP data input'!D4174)</f>
        <v/>
      </c>
      <c r="E4173" s="174" t="str">
        <f>IFERROR(VLOOKUP(C4173,Mappings!$B$13:$E$31,4,FALSE),"")</f>
        <v/>
      </c>
      <c r="F4173" s="219">
        <f>SUM('RRP data input'!E4174:L4174)</f>
        <v>0</v>
      </c>
      <c r="G4173" s="219">
        <f>SUM('RRP data input'!E4174:P4174)</f>
        <v>0</v>
      </c>
      <c r="H4173" s="143" t="str">
        <f t="shared" si="66"/>
        <v/>
      </c>
    </row>
    <row r="4174" spans="2:8" customFormat="1">
      <c r="B4174" s="185" t="str">
        <f>IF(OR('RRP data input'!B4175="",'RRP data input'!B4175=0),"",'RRP data input'!B4175)</f>
        <v/>
      </c>
      <c r="C4174" s="174" t="str">
        <f>IF('RRP data input'!C4175=0,"",'RRP data input'!C4175)</f>
        <v/>
      </c>
      <c r="D4174" s="174" t="str">
        <f>IF('RRP data input'!D4175=0,"",'RRP data input'!D4175)</f>
        <v/>
      </c>
      <c r="E4174" s="174" t="str">
        <f>IFERROR(VLOOKUP(C4174,Mappings!$B$13:$E$31,4,FALSE),"")</f>
        <v/>
      </c>
      <c r="F4174" s="219">
        <f>SUM('RRP data input'!E4175:L4175)</f>
        <v>0</v>
      </c>
      <c r="G4174" s="219">
        <f>SUM('RRP data input'!E4175:P4175)</f>
        <v>0</v>
      </c>
      <c r="H4174" s="143" t="str">
        <f t="shared" si="66"/>
        <v/>
      </c>
    </row>
    <row r="4175" spans="2:8" customFormat="1">
      <c r="B4175" s="185" t="str">
        <f>IF(OR('RRP data input'!B4176="",'RRP data input'!B4176=0),"",'RRP data input'!B4176)</f>
        <v/>
      </c>
      <c r="C4175" s="174" t="str">
        <f>IF('RRP data input'!C4176=0,"",'RRP data input'!C4176)</f>
        <v/>
      </c>
      <c r="D4175" s="174" t="str">
        <f>IF('RRP data input'!D4176=0,"",'RRP data input'!D4176)</f>
        <v/>
      </c>
      <c r="E4175" s="174" t="str">
        <f>IFERROR(VLOOKUP(C4175,Mappings!$B$13:$E$31,4,FALSE),"")</f>
        <v/>
      </c>
      <c r="F4175" s="219">
        <f>SUM('RRP data input'!E4176:L4176)</f>
        <v>0</v>
      </c>
      <c r="G4175" s="219">
        <f>SUM('RRP data input'!E4176:P4176)</f>
        <v>0</v>
      </c>
      <c r="H4175" s="143" t="str">
        <f t="shared" si="66"/>
        <v/>
      </c>
    </row>
    <row r="4176" spans="2:8" customFormat="1">
      <c r="B4176" s="185" t="str">
        <f>IF(OR('RRP data input'!B4177="",'RRP data input'!B4177=0),"",'RRP data input'!B4177)</f>
        <v/>
      </c>
      <c r="C4176" s="174" t="str">
        <f>IF('RRP data input'!C4177=0,"",'RRP data input'!C4177)</f>
        <v/>
      </c>
      <c r="D4176" s="174" t="str">
        <f>IF('RRP data input'!D4177=0,"",'RRP data input'!D4177)</f>
        <v/>
      </c>
      <c r="E4176" s="174" t="str">
        <f>IFERROR(VLOOKUP(C4176,Mappings!$B$13:$E$31,4,FALSE),"")</f>
        <v/>
      </c>
      <c r="F4176" s="219">
        <f>SUM('RRP data input'!E4177:L4177)</f>
        <v>0</v>
      </c>
      <c r="G4176" s="219">
        <f>SUM('RRP data input'!E4177:P4177)</f>
        <v>0</v>
      </c>
      <c r="H4176" s="143" t="str">
        <f t="shared" si="66"/>
        <v/>
      </c>
    </row>
    <row r="4177" spans="2:8" customFormat="1">
      <c r="B4177" s="185" t="str">
        <f>IF(OR('RRP data input'!B4178="",'RRP data input'!B4178=0),"",'RRP data input'!B4178)</f>
        <v/>
      </c>
      <c r="C4177" s="174" t="str">
        <f>IF('RRP data input'!C4178=0,"",'RRP data input'!C4178)</f>
        <v/>
      </c>
      <c r="D4177" s="174" t="str">
        <f>IF('RRP data input'!D4178=0,"",'RRP data input'!D4178)</f>
        <v/>
      </c>
      <c r="E4177" s="174" t="str">
        <f>IFERROR(VLOOKUP(C4177,Mappings!$B$13:$E$31,4,FALSE),"")</f>
        <v/>
      </c>
      <c r="F4177" s="219">
        <f>SUM('RRP data input'!E4178:L4178)</f>
        <v>0</v>
      </c>
      <c r="G4177" s="219">
        <f>SUM('RRP data input'!E4178:P4178)</f>
        <v>0</v>
      </c>
      <c r="H4177" s="143" t="str">
        <f t="shared" si="66"/>
        <v/>
      </c>
    </row>
    <row r="4178" spans="2:8" customFormat="1">
      <c r="B4178" s="185" t="str">
        <f>IF(OR('RRP data input'!B4179="",'RRP data input'!B4179=0),"",'RRP data input'!B4179)</f>
        <v/>
      </c>
      <c r="C4178" s="174" t="str">
        <f>IF('RRP data input'!C4179=0,"",'RRP data input'!C4179)</f>
        <v/>
      </c>
      <c r="D4178" s="174" t="str">
        <f>IF('RRP data input'!D4179=0,"",'RRP data input'!D4179)</f>
        <v/>
      </c>
      <c r="E4178" s="174" t="str">
        <f>IFERROR(VLOOKUP(C4178,Mappings!$B$13:$E$31,4,FALSE),"")</f>
        <v/>
      </c>
      <c r="F4178" s="219">
        <f>SUM('RRP data input'!E4179:L4179)</f>
        <v>0</v>
      </c>
      <c r="G4178" s="219">
        <f>SUM('RRP data input'!E4179:P4179)</f>
        <v>0</v>
      </c>
      <c r="H4178" s="143" t="str">
        <f t="shared" si="66"/>
        <v/>
      </c>
    </row>
    <row r="4179" spans="2:8" customFormat="1">
      <c r="B4179" s="185" t="str">
        <f>IF(OR('RRP data input'!B4180="",'RRP data input'!B4180=0),"",'RRP data input'!B4180)</f>
        <v/>
      </c>
      <c r="C4179" s="174" t="str">
        <f>IF('RRP data input'!C4180=0,"",'RRP data input'!C4180)</f>
        <v/>
      </c>
      <c r="D4179" s="174" t="str">
        <f>IF('RRP data input'!D4180=0,"",'RRP data input'!D4180)</f>
        <v/>
      </c>
      <c r="E4179" s="174" t="str">
        <f>IFERROR(VLOOKUP(C4179,Mappings!$B$13:$E$31,4,FALSE),"")</f>
        <v/>
      </c>
      <c r="F4179" s="219">
        <f>SUM('RRP data input'!E4180:L4180)</f>
        <v>0</v>
      </c>
      <c r="G4179" s="219">
        <f>SUM('RRP data input'!E4180:P4180)</f>
        <v>0</v>
      </c>
      <c r="H4179" s="143" t="str">
        <f t="shared" si="66"/>
        <v/>
      </c>
    </row>
    <row r="4180" spans="2:8" customFormat="1">
      <c r="B4180" s="185" t="str">
        <f>IF(OR('RRP data input'!B4181="",'RRP data input'!B4181=0),"",'RRP data input'!B4181)</f>
        <v/>
      </c>
      <c r="C4180" s="174" t="str">
        <f>IF('RRP data input'!C4181=0,"",'RRP data input'!C4181)</f>
        <v/>
      </c>
      <c r="D4180" s="174" t="str">
        <f>IF('RRP data input'!D4181=0,"",'RRP data input'!D4181)</f>
        <v/>
      </c>
      <c r="E4180" s="174" t="str">
        <f>IFERROR(VLOOKUP(C4180,Mappings!$B$13:$E$31,4,FALSE),"")</f>
        <v/>
      </c>
      <c r="F4180" s="219">
        <f>SUM('RRP data input'!E4181:L4181)</f>
        <v>0</v>
      </c>
      <c r="G4180" s="219">
        <f>SUM('RRP data input'!E4181:P4181)</f>
        <v>0</v>
      </c>
      <c r="H4180" s="143" t="str">
        <f t="shared" si="66"/>
        <v/>
      </c>
    </row>
    <row r="4181" spans="2:8" customFormat="1">
      <c r="B4181" s="185" t="str">
        <f>IF(OR('RRP data input'!B4182="",'RRP data input'!B4182=0),"",'RRP data input'!B4182)</f>
        <v/>
      </c>
      <c r="C4181" s="174" t="str">
        <f>IF('RRP data input'!C4182=0,"",'RRP data input'!C4182)</f>
        <v/>
      </c>
      <c r="D4181" s="174" t="str">
        <f>IF('RRP data input'!D4182=0,"",'RRP data input'!D4182)</f>
        <v/>
      </c>
      <c r="E4181" s="174" t="str">
        <f>IFERROR(VLOOKUP(C4181,Mappings!$B$13:$E$31,4,FALSE),"")</f>
        <v/>
      </c>
      <c r="F4181" s="219">
        <f>SUM('RRP data input'!E4182:L4182)</f>
        <v>0</v>
      </c>
      <c r="G4181" s="219">
        <f>SUM('RRP data input'!E4182:P4182)</f>
        <v>0</v>
      </c>
      <c r="H4181" s="143" t="str">
        <f t="shared" si="66"/>
        <v/>
      </c>
    </row>
    <row r="4182" spans="2:8" customFormat="1">
      <c r="B4182" s="185" t="str">
        <f>IF(OR('RRP data input'!B4183="",'RRP data input'!B4183=0),"",'RRP data input'!B4183)</f>
        <v/>
      </c>
      <c r="C4182" s="174" t="str">
        <f>IF('RRP data input'!C4183=0,"",'RRP data input'!C4183)</f>
        <v/>
      </c>
      <c r="D4182" s="174" t="str">
        <f>IF('RRP data input'!D4183=0,"",'RRP data input'!D4183)</f>
        <v/>
      </c>
      <c r="E4182" s="174" t="str">
        <f>IFERROR(VLOOKUP(C4182,Mappings!$B$13:$E$31,4,FALSE),"")</f>
        <v/>
      </c>
      <c r="F4182" s="219">
        <f>SUM('RRP data input'!E4183:L4183)</f>
        <v>0</v>
      </c>
      <c r="G4182" s="219">
        <f>SUM('RRP data input'!E4183:P4183)</f>
        <v>0</v>
      </c>
      <c r="H4182" s="143" t="str">
        <f t="shared" si="66"/>
        <v/>
      </c>
    </row>
    <row r="4183" spans="2:8" customFormat="1">
      <c r="B4183" s="185" t="str">
        <f>IF(OR('RRP data input'!B4184="",'RRP data input'!B4184=0),"",'RRP data input'!B4184)</f>
        <v/>
      </c>
      <c r="C4183" s="174" t="str">
        <f>IF('RRP data input'!C4184=0,"",'RRP data input'!C4184)</f>
        <v/>
      </c>
      <c r="D4183" s="174" t="str">
        <f>IF('RRP data input'!D4184=0,"",'RRP data input'!D4184)</f>
        <v/>
      </c>
      <c r="E4183" s="174" t="str">
        <f>IFERROR(VLOOKUP(C4183,Mappings!$B$13:$E$31,4,FALSE),"")</f>
        <v/>
      </c>
      <c r="F4183" s="219">
        <f>SUM('RRP data input'!E4184:L4184)</f>
        <v>0</v>
      </c>
      <c r="G4183" s="219">
        <f>SUM('RRP data input'!E4184:P4184)</f>
        <v>0</v>
      </c>
      <c r="H4183" s="143" t="str">
        <f t="shared" si="66"/>
        <v/>
      </c>
    </row>
    <row r="4184" spans="2:8" customFormat="1">
      <c r="B4184" s="185" t="str">
        <f>IF(OR('RRP data input'!B4185="",'RRP data input'!B4185=0),"",'RRP data input'!B4185)</f>
        <v/>
      </c>
      <c r="C4184" s="174" t="str">
        <f>IF('RRP data input'!C4185=0,"",'RRP data input'!C4185)</f>
        <v/>
      </c>
      <c r="D4184" s="174" t="str">
        <f>IF('RRP data input'!D4185=0,"",'RRP data input'!D4185)</f>
        <v/>
      </c>
      <c r="E4184" s="174" t="str">
        <f>IFERROR(VLOOKUP(C4184,Mappings!$B$13:$E$31,4,FALSE),"")</f>
        <v/>
      </c>
      <c r="F4184" s="219">
        <f>SUM('RRP data input'!E4185:L4185)</f>
        <v>0</v>
      </c>
      <c r="G4184" s="219">
        <f>SUM('RRP data input'!E4185:P4185)</f>
        <v>0</v>
      </c>
      <c r="H4184" s="143" t="str">
        <f t="shared" si="66"/>
        <v/>
      </c>
    </row>
    <row r="4185" spans="2:8" customFormat="1">
      <c r="B4185" s="185" t="str">
        <f>IF(OR('RRP data input'!B4186="",'RRP data input'!B4186=0),"",'RRP data input'!B4186)</f>
        <v/>
      </c>
      <c r="C4185" s="174" t="str">
        <f>IF('RRP data input'!C4186=0,"",'RRP data input'!C4186)</f>
        <v/>
      </c>
      <c r="D4185" s="174" t="str">
        <f>IF('RRP data input'!D4186=0,"",'RRP data input'!D4186)</f>
        <v/>
      </c>
      <c r="E4185" s="174" t="str">
        <f>IFERROR(VLOOKUP(C4185,Mappings!$B$13:$E$31,4,FALSE),"")</f>
        <v/>
      </c>
      <c r="F4185" s="219">
        <f>SUM('RRP data input'!E4186:L4186)</f>
        <v>0</v>
      </c>
      <c r="G4185" s="219">
        <f>SUM('RRP data input'!E4186:P4186)</f>
        <v>0</v>
      </c>
      <c r="H4185" s="143" t="str">
        <f t="shared" si="66"/>
        <v/>
      </c>
    </row>
    <row r="4186" spans="2:8" customFormat="1">
      <c r="B4186" s="185" t="str">
        <f>IF(OR('RRP data input'!B4187="",'RRP data input'!B4187=0),"",'RRP data input'!B4187)</f>
        <v/>
      </c>
      <c r="C4186" s="174" t="str">
        <f>IF('RRP data input'!C4187=0,"",'RRP data input'!C4187)</f>
        <v/>
      </c>
      <c r="D4186" s="174" t="str">
        <f>IF('RRP data input'!D4187=0,"",'RRP data input'!D4187)</f>
        <v/>
      </c>
      <c r="E4186" s="174" t="str">
        <f>IFERROR(VLOOKUP(C4186,Mappings!$B$13:$E$31,4,FALSE),"")</f>
        <v/>
      </c>
      <c r="F4186" s="219">
        <f>SUM('RRP data input'!E4187:L4187)</f>
        <v>0</v>
      </c>
      <c r="G4186" s="219">
        <f>SUM('RRP data input'!E4187:P4187)</f>
        <v>0</v>
      </c>
      <c r="H4186" s="143" t="str">
        <f t="shared" si="66"/>
        <v/>
      </c>
    </row>
    <row r="4187" spans="2:8" customFormat="1">
      <c r="B4187" s="185" t="str">
        <f>IF(OR('RRP data input'!B4188="",'RRP data input'!B4188=0),"",'RRP data input'!B4188)</f>
        <v/>
      </c>
      <c r="C4187" s="174" t="str">
        <f>IF('RRP data input'!C4188=0,"",'RRP data input'!C4188)</f>
        <v/>
      </c>
      <c r="D4187" s="174" t="str">
        <f>IF('RRP data input'!D4188=0,"",'RRP data input'!D4188)</f>
        <v/>
      </c>
      <c r="E4187" s="174" t="str">
        <f>IFERROR(VLOOKUP(C4187,Mappings!$B$13:$E$31,4,FALSE),"")</f>
        <v/>
      </c>
      <c r="F4187" s="219">
        <f>SUM('RRP data input'!E4188:L4188)</f>
        <v>0</v>
      </c>
      <c r="G4187" s="219">
        <f>SUM('RRP data input'!E4188:P4188)</f>
        <v>0</v>
      </c>
      <c r="H4187" s="143" t="str">
        <f t="shared" si="66"/>
        <v/>
      </c>
    </row>
    <row r="4188" spans="2:8" customFormat="1">
      <c r="B4188" s="185" t="str">
        <f>IF(OR('RRP data input'!B4189="",'RRP data input'!B4189=0),"",'RRP data input'!B4189)</f>
        <v/>
      </c>
      <c r="C4188" s="174" t="str">
        <f>IF('RRP data input'!C4189=0,"",'RRP data input'!C4189)</f>
        <v/>
      </c>
      <c r="D4188" s="174" t="str">
        <f>IF('RRP data input'!D4189=0,"",'RRP data input'!D4189)</f>
        <v/>
      </c>
      <c r="E4188" s="174" t="str">
        <f>IFERROR(VLOOKUP(C4188,Mappings!$B$13:$E$31,4,FALSE),"")</f>
        <v/>
      </c>
      <c r="F4188" s="219">
        <f>SUM('RRP data input'!E4189:L4189)</f>
        <v>0</v>
      </c>
      <c r="G4188" s="219">
        <f>SUM('RRP data input'!E4189:P4189)</f>
        <v>0</v>
      </c>
      <c r="H4188" s="143" t="str">
        <f t="shared" si="66"/>
        <v/>
      </c>
    </row>
    <row r="4189" spans="2:8" customFormat="1">
      <c r="B4189" s="185" t="str">
        <f>IF(OR('RRP data input'!B4190="",'RRP data input'!B4190=0),"",'RRP data input'!B4190)</f>
        <v/>
      </c>
      <c r="C4189" s="174" t="str">
        <f>IF('RRP data input'!C4190=0,"",'RRP data input'!C4190)</f>
        <v/>
      </c>
      <c r="D4189" s="174" t="str">
        <f>IF('RRP data input'!D4190=0,"",'RRP data input'!D4190)</f>
        <v/>
      </c>
      <c r="E4189" s="174" t="str">
        <f>IFERROR(VLOOKUP(C4189,Mappings!$B$13:$E$31,4,FALSE),"")</f>
        <v/>
      </c>
      <c r="F4189" s="219">
        <f>SUM('RRP data input'!E4190:L4190)</f>
        <v>0</v>
      </c>
      <c r="G4189" s="219">
        <f>SUM('RRP data input'!E4190:P4190)</f>
        <v>0</v>
      </c>
      <c r="H4189" s="143" t="str">
        <f t="shared" si="66"/>
        <v/>
      </c>
    </row>
    <row r="4190" spans="2:8" customFormat="1">
      <c r="B4190" s="185" t="str">
        <f>IF(OR('RRP data input'!B4191="",'RRP data input'!B4191=0),"",'RRP data input'!B4191)</f>
        <v/>
      </c>
      <c r="C4190" s="174" t="str">
        <f>IF('RRP data input'!C4191=0,"",'RRP data input'!C4191)</f>
        <v/>
      </c>
      <c r="D4190" s="174" t="str">
        <f>IF('RRP data input'!D4191=0,"",'RRP data input'!D4191)</f>
        <v/>
      </c>
      <c r="E4190" s="174" t="str">
        <f>IFERROR(VLOOKUP(C4190,Mappings!$B$13:$E$31,4,FALSE),"")</f>
        <v/>
      </c>
      <c r="F4190" s="219">
        <f>SUM('RRP data input'!E4191:L4191)</f>
        <v>0</v>
      </c>
      <c r="G4190" s="219">
        <f>SUM('RRP data input'!E4191:P4191)</f>
        <v>0</v>
      </c>
      <c r="H4190" s="143" t="str">
        <f t="shared" si="66"/>
        <v/>
      </c>
    </row>
    <row r="4191" spans="2:8" customFormat="1">
      <c r="B4191" s="185" t="str">
        <f>IF(OR('RRP data input'!B4192="",'RRP data input'!B4192=0),"",'RRP data input'!B4192)</f>
        <v/>
      </c>
      <c r="C4191" s="174" t="str">
        <f>IF('RRP data input'!C4192=0,"",'RRP data input'!C4192)</f>
        <v/>
      </c>
      <c r="D4191" s="174" t="str">
        <f>IF('RRP data input'!D4192=0,"",'RRP data input'!D4192)</f>
        <v/>
      </c>
      <c r="E4191" s="174" t="str">
        <f>IFERROR(VLOOKUP(C4191,Mappings!$B$13:$E$31,4,FALSE),"")</f>
        <v/>
      </c>
      <c r="F4191" s="219">
        <f>SUM('RRP data input'!E4192:L4192)</f>
        <v>0</v>
      </c>
      <c r="G4191" s="219">
        <f>SUM('RRP data input'!E4192:P4192)</f>
        <v>0</v>
      </c>
      <c r="H4191" s="143" t="str">
        <f t="shared" si="66"/>
        <v/>
      </c>
    </row>
    <row r="4192" spans="2:8" customFormat="1">
      <c r="B4192" s="185" t="str">
        <f>IF(OR('RRP data input'!B4193="",'RRP data input'!B4193=0),"",'RRP data input'!B4193)</f>
        <v/>
      </c>
      <c r="C4192" s="174" t="str">
        <f>IF('RRP data input'!C4193=0,"",'RRP data input'!C4193)</f>
        <v/>
      </c>
      <c r="D4192" s="174" t="str">
        <f>IF('RRP data input'!D4193=0,"",'RRP data input'!D4193)</f>
        <v/>
      </c>
      <c r="E4192" s="174" t="str">
        <f>IFERROR(VLOOKUP(C4192,Mappings!$B$13:$E$31,4,FALSE),"")</f>
        <v/>
      </c>
      <c r="F4192" s="219">
        <f>SUM('RRP data input'!E4193:L4193)</f>
        <v>0</v>
      </c>
      <c r="G4192" s="219">
        <f>SUM('RRP data input'!E4193:P4193)</f>
        <v>0</v>
      </c>
      <c r="H4192" s="143" t="str">
        <f t="shared" si="66"/>
        <v/>
      </c>
    </row>
    <row r="4193" spans="2:8" customFormat="1">
      <c r="B4193" s="185" t="str">
        <f>IF(OR('RRP data input'!B4194="",'RRP data input'!B4194=0),"",'RRP data input'!B4194)</f>
        <v/>
      </c>
      <c r="C4193" s="174" t="str">
        <f>IF('RRP data input'!C4194=0,"",'RRP data input'!C4194)</f>
        <v/>
      </c>
      <c r="D4193" s="174" t="str">
        <f>IF('RRP data input'!D4194=0,"",'RRP data input'!D4194)</f>
        <v/>
      </c>
      <c r="E4193" s="174" t="str">
        <f>IFERROR(VLOOKUP(C4193,Mappings!$B$13:$E$31,4,FALSE),"")</f>
        <v/>
      </c>
      <c r="F4193" s="219">
        <f>SUM('RRP data input'!E4194:L4194)</f>
        <v>0</v>
      </c>
      <c r="G4193" s="219">
        <f>SUM('RRP data input'!E4194:P4194)</f>
        <v>0</v>
      </c>
      <c r="H4193" s="143" t="str">
        <f t="shared" si="66"/>
        <v/>
      </c>
    </row>
    <row r="4194" spans="2:8" customFormat="1">
      <c r="B4194" s="185" t="str">
        <f>IF(OR('RRP data input'!B4195="",'RRP data input'!B4195=0),"",'RRP data input'!B4195)</f>
        <v/>
      </c>
      <c r="C4194" s="174" t="str">
        <f>IF('RRP data input'!C4195=0,"",'RRP data input'!C4195)</f>
        <v/>
      </c>
      <c r="D4194" s="174" t="str">
        <f>IF('RRP data input'!D4195=0,"",'RRP data input'!D4195)</f>
        <v/>
      </c>
      <c r="E4194" s="174" t="str">
        <f>IFERROR(VLOOKUP(C4194,Mappings!$B$13:$E$31,4,FALSE),"")</f>
        <v/>
      </c>
      <c r="F4194" s="219">
        <f>SUM('RRP data input'!E4195:L4195)</f>
        <v>0</v>
      </c>
      <c r="G4194" s="219">
        <f>SUM('RRP data input'!E4195:P4195)</f>
        <v>0</v>
      </c>
      <c r="H4194" s="143" t="str">
        <f t="shared" si="66"/>
        <v/>
      </c>
    </row>
    <row r="4195" spans="2:8" customFormat="1">
      <c r="B4195" s="185" t="str">
        <f>IF(OR('RRP data input'!B4196="",'RRP data input'!B4196=0),"",'RRP data input'!B4196)</f>
        <v/>
      </c>
      <c r="C4195" s="174" t="str">
        <f>IF('RRP data input'!C4196=0,"",'RRP data input'!C4196)</f>
        <v/>
      </c>
      <c r="D4195" s="174" t="str">
        <f>IF('RRP data input'!D4196=0,"",'RRP data input'!D4196)</f>
        <v/>
      </c>
      <c r="E4195" s="174" t="str">
        <f>IFERROR(VLOOKUP(C4195,Mappings!$B$13:$E$31,4,FALSE),"")</f>
        <v/>
      </c>
      <c r="F4195" s="219">
        <f>SUM('RRP data input'!E4196:L4196)</f>
        <v>0</v>
      </c>
      <c r="G4195" s="219">
        <f>SUM('RRP data input'!E4196:P4196)</f>
        <v>0</v>
      </c>
      <c r="H4195" s="143" t="str">
        <f t="shared" si="66"/>
        <v/>
      </c>
    </row>
    <row r="4196" spans="2:8" customFormat="1">
      <c r="B4196" s="185" t="str">
        <f>IF(OR('RRP data input'!B4197="",'RRP data input'!B4197=0),"",'RRP data input'!B4197)</f>
        <v/>
      </c>
      <c r="C4196" s="174" t="str">
        <f>IF('RRP data input'!C4197=0,"",'RRP data input'!C4197)</f>
        <v/>
      </c>
      <c r="D4196" s="174" t="str">
        <f>IF('RRP data input'!D4197=0,"",'RRP data input'!D4197)</f>
        <v/>
      </c>
      <c r="E4196" s="174" t="str">
        <f>IFERROR(VLOOKUP(C4196,Mappings!$B$13:$E$31,4,FALSE),"")</f>
        <v/>
      </c>
      <c r="F4196" s="219">
        <f>SUM('RRP data input'!E4197:L4197)</f>
        <v>0</v>
      </c>
      <c r="G4196" s="219">
        <f>SUM('RRP data input'!E4197:P4197)</f>
        <v>0</v>
      </c>
      <c r="H4196" s="143" t="str">
        <f t="shared" si="66"/>
        <v/>
      </c>
    </row>
    <row r="4197" spans="2:8" customFormat="1">
      <c r="B4197" s="185" t="str">
        <f>IF(OR('RRP data input'!B4198="",'RRP data input'!B4198=0),"",'RRP data input'!B4198)</f>
        <v/>
      </c>
      <c r="C4197" s="174" t="str">
        <f>IF('RRP data input'!C4198=0,"",'RRP data input'!C4198)</f>
        <v/>
      </c>
      <c r="D4197" s="174" t="str">
        <f>IF('RRP data input'!D4198=0,"",'RRP data input'!D4198)</f>
        <v/>
      </c>
      <c r="E4197" s="174" t="str">
        <f>IFERROR(VLOOKUP(C4197,Mappings!$B$13:$E$31,4,FALSE),"")</f>
        <v/>
      </c>
      <c r="F4197" s="219">
        <f>SUM('RRP data input'!E4198:L4198)</f>
        <v>0</v>
      </c>
      <c r="G4197" s="219">
        <f>SUM('RRP data input'!E4198:P4198)</f>
        <v>0</v>
      </c>
      <c r="H4197" s="143" t="str">
        <f t="shared" si="66"/>
        <v/>
      </c>
    </row>
    <row r="4198" spans="2:8" customFormat="1">
      <c r="B4198" s="185" t="str">
        <f>IF(OR('RRP data input'!B4199="",'RRP data input'!B4199=0),"",'RRP data input'!B4199)</f>
        <v/>
      </c>
      <c r="C4198" s="174" t="str">
        <f>IF('RRP data input'!C4199=0,"",'RRP data input'!C4199)</f>
        <v/>
      </c>
      <c r="D4198" s="174" t="str">
        <f>IF('RRP data input'!D4199=0,"",'RRP data input'!D4199)</f>
        <v/>
      </c>
      <c r="E4198" s="174" t="str">
        <f>IFERROR(VLOOKUP(C4198,Mappings!$B$13:$E$31,4,FALSE),"")</f>
        <v/>
      </c>
      <c r="F4198" s="219">
        <f>SUM('RRP data input'!E4199:L4199)</f>
        <v>0</v>
      </c>
      <c r="G4198" s="219">
        <f>SUM('RRP data input'!E4199:P4199)</f>
        <v>0</v>
      </c>
      <c r="H4198" s="143" t="str">
        <f t="shared" si="66"/>
        <v/>
      </c>
    </row>
    <row r="4199" spans="2:8" customFormat="1">
      <c r="B4199" s="185" t="str">
        <f>IF(OR('RRP data input'!B4200="",'RRP data input'!B4200=0),"",'RRP data input'!B4200)</f>
        <v/>
      </c>
      <c r="C4199" s="174" t="str">
        <f>IF('RRP data input'!C4200=0,"",'RRP data input'!C4200)</f>
        <v/>
      </c>
      <c r="D4199" s="174" t="str">
        <f>IF('RRP data input'!D4200=0,"",'RRP data input'!D4200)</f>
        <v/>
      </c>
      <c r="E4199" s="174" t="str">
        <f>IFERROR(VLOOKUP(C4199,Mappings!$B$13:$E$31,4,FALSE),"")</f>
        <v/>
      </c>
      <c r="F4199" s="219">
        <f>SUM('RRP data input'!E4200:L4200)</f>
        <v>0</v>
      </c>
      <c r="G4199" s="219">
        <f>SUM('RRP data input'!E4200:P4200)</f>
        <v>0</v>
      </c>
      <c r="H4199" s="143" t="str">
        <f t="shared" si="66"/>
        <v/>
      </c>
    </row>
    <row r="4200" spans="2:8" customFormat="1">
      <c r="B4200" s="185" t="str">
        <f>IF(OR('RRP data input'!B4201="",'RRP data input'!B4201=0),"",'RRP data input'!B4201)</f>
        <v/>
      </c>
      <c r="C4200" s="174" t="str">
        <f>IF('RRP data input'!C4201=0,"",'RRP data input'!C4201)</f>
        <v/>
      </c>
      <c r="D4200" s="174" t="str">
        <f>IF('RRP data input'!D4201=0,"",'RRP data input'!D4201)</f>
        <v/>
      </c>
      <c r="E4200" s="174" t="str">
        <f>IFERROR(VLOOKUP(C4200,Mappings!$B$13:$E$31,4,FALSE),"")</f>
        <v/>
      </c>
      <c r="F4200" s="219">
        <f>SUM('RRP data input'!E4201:L4201)</f>
        <v>0</v>
      </c>
      <c r="G4200" s="219">
        <f>SUM('RRP data input'!E4201:P4201)</f>
        <v>0</v>
      </c>
      <c r="H4200" s="143" t="str">
        <f t="shared" si="66"/>
        <v/>
      </c>
    </row>
    <row r="4201" spans="2:8" customFormat="1">
      <c r="B4201" s="185" t="str">
        <f>IF(OR('RRP data input'!B4202="",'RRP data input'!B4202=0),"",'RRP data input'!B4202)</f>
        <v/>
      </c>
      <c r="C4201" s="174" t="str">
        <f>IF('RRP data input'!C4202=0,"",'RRP data input'!C4202)</f>
        <v/>
      </c>
      <c r="D4201" s="174" t="str">
        <f>IF('RRP data input'!D4202=0,"",'RRP data input'!D4202)</f>
        <v/>
      </c>
      <c r="E4201" s="174" t="str">
        <f>IFERROR(VLOOKUP(C4201,Mappings!$B$13:$E$31,4,FALSE),"")</f>
        <v/>
      </c>
      <c r="F4201" s="219">
        <f>SUM('RRP data input'!E4202:L4202)</f>
        <v>0</v>
      </c>
      <c r="G4201" s="219">
        <f>SUM('RRP data input'!E4202:P4202)</f>
        <v>0</v>
      </c>
      <c r="H4201" s="143" t="str">
        <f t="shared" si="66"/>
        <v/>
      </c>
    </row>
    <row r="4202" spans="2:8" customFormat="1">
      <c r="B4202" s="185" t="str">
        <f>IF(OR('RRP data input'!B4203="",'RRP data input'!B4203=0),"",'RRP data input'!B4203)</f>
        <v/>
      </c>
      <c r="C4202" s="174" t="str">
        <f>IF('RRP data input'!C4203=0,"",'RRP data input'!C4203)</f>
        <v/>
      </c>
      <c r="D4202" s="174" t="str">
        <f>IF('RRP data input'!D4203=0,"",'RRP data input'!D4203)</f>
        <v/>
      </c>
      <c r="E4202" s="174" t="str">
        <f>IFERROR(VLOOKUP(C4202,Mappings!$B$13:$E$31,4,FALSE),"")</f>
        <v/>
      </c>
      <c r="F4202" s="219">
        <f>SUM('RRP data input'!E4203:L4203)</f>
        <v>0</v>
      </c>
      <c r="G4202" s="219">
        <f>SUM('RRP data input'!E4203:P4203)</f>
        <v>0</v>
      </c>
      <c r="H4202" s="143" t="str">
        <f t="shared" si="66"/>
        <v/>
      </c>
    </row>
    <row r="4203" spans="2:8" customFormat="1">
      <c r="B4203" s="185" t="str">
        <f>IF(OR('RRP data input'!B4204="",'RRP data input'!B4204=0),"",'RRP data input'!B4204)</f>
        <v/>
      </c>
      <c r="C4203" s="174" t="str">
        <f>IF('RRP data input'!C4204=0,"",'RRP data input'!C4204)</f>
        <v/>
      </c>
      <c r="D4203" s="174" t="str">
        <f>IF('RRP data input'!D4204=0,"",'RRP data input'!D4204)</f>
        <v/>
      </c>
      <c r="E4203" s="174" t="str">
        <f>IFERROR(VLOOKUP(C4203,Mappings!$B$13:$E$31,4,FALSE),"")</f>
        <v/>
      </c>
      <c r="F4203" s="219">
        <f>SUM('RRP data input'!E4204:L4204)</f>
        <v>0</v>
      </c>
      <c r="G4203" s="219">
        <f>SUM('RRP data input'!E4204:P4204)</f>
        <v>0</v>
      </c>
      <c r="H4203" s="143" t="str">
        <f t="shared" si="66"/>
        <v/>
      </c>
    </row>
    <row r="4204" spans="2:8" customFormat="1">
      <c r="B4204" s="185" t="str">
        <f>IF(OR('RRP data input'!B4205="",'RRP data input'!B4205=0),"",'RRP data input'!B4205)</f>
        <v/>
      </c>
      <c r="C4204" s="174" t="str">
        <f>IF('RRP data input'!C4205=0,"",'RRP data input'!C4205)</f>
        <v/>
      </c>
      <c r="D4204" s="174" t="str">
        <f>IF('RRP data input'!D4205=0,"",'RRP data input'!D4205)</f>
        <v/>
      </c>
      <c r="E4204" s="174" t="str">
        <f>IFERROR(VLOOKUP(C4204,Mappings!$B$13:$E$31,4,FALSE),"")</f>
        <v/>
      </c>
      <c r="F4204" s="219">
        <f>SUM('RRP data input'!E4205:L4205)</f>
        <v>0</v>
      </c>
      <c r="G4204" s="219">
        <f>SUM('RRP data input'!E4205:P4205)</f>
        <v>0</v>
      </c>
      <c r="H4204" s="143" t="str">
        <f t="shared" si="66"/>
        <v/>
      </c>
    </row>
    <row r="4205" spans="2:8" customFormat="1">
      <c r="B4205" s="185" t="str">
        <f>IF(OR('RRP data input'!B4206="",'RRP data input'!B4206=0),"",'RRP data input'!B4206)</f>
        <v/>
      </c>
      <c r="C4205" s="174" t="str">
        <f>IF('RRP data input'!C4206=0,"",'RRP data input'!C4206)</f>
        <v/>
      </c>
      <c r="D4205" s="174" t="str">
        <f>IF('RRP data input'!D4206=0,"",'RRP data input'!D4206)</f>
        <v/>
      </c>
      <c r="E4205" s="174" t="str">
        <f>IFERROR(VLOOKUP(C4205,Mappings!$B$13:$E$31,4,FALSE),"")</f>
        <v/>
      </c>
      <c r="F4205" s="219">
        <f>SUM('RRP data input'!E4206:L4206)</f>
        <v>0</v>
      </c>
      <c r="G4205" s="219">
        <f>SUM('RRP data input'!E4206:P4206)</f>
        <v>0</v>
      </c>
      <c r="H4205" s="143" t="str">
        <f t="shared" si="66"/>
        <v/>
      </c>
    </row>
    <row r="4206" spans="2:8" customFormat="1">
      <c r="B4206" s="185" t="str">
        <f>IF(OR('RRP data input'!B4207="",'RRP data input'!B4207=0),"",'RRP data input'!B4207)</f>
        <v/>
      </c>
      <c r="C4206" s="174" t="str">
        <f>IF('RRP data input'!C4207=0,"",'RRP data input'!C4207)</f>
        <v/>
      </c>
      <c r="D4206" s="174" t="str">
        <f>IF('RRP data input'!D4207=0,"",'RRP data input'!D4207)</f>
        <v/>
      </c>
      <c r="E4206" s="174" t="str">
        <f>IFERROR(VLOOKUP(C4206,Mappings!$B$13:$E$31,4,FALSE),"")</f>
        <v/>
      </c>
      <c r="F4206" s="219">
        <f>SUM('RRP data input'!E4207:L4207)</f>
        <v>0</v>
      </c>
      <c r="G4206" s="219">
        <f>SUM('RRP data input'!E4207:P4207)</f>
        <v>0</v>
      </c>
      <c r="H4206" s="143" t="str">
        <f t="shared" si="66"/>
        <v/>
      </c>
    </row>
    <row r="4207" spans="2:8" customFormat="1">
      <c r="B4207" s="185" t="str">
        <f>IF(OR('RRP data input'!B4208="",'RRP data input'!B4208=0),"",'RRP data input'!B4208)</f>
        <v/>
      </c>
      <c r="C4207" s="174" t="str">
        <f>IF('RRP data input'!C4208=0,"",'RRP data input'!C4208)</f>
        <v/>
      </c>
      <c r="D4207" s="174" t="str">
        <f>IF('RRP data input'!D4208=0,"",'RRP data input'!D4208)</f>
        <v/>
      </c>
      <c r="E4207" s="174" t="str">
        <f>IFERROR(VLOOKUP(C4207,Mappings!$B$13:$E$31,4,FALSE),"")</f>
        <v/>
      </c>
      <c r="F4207" s="219">
        <f>SUM('RRP data input'!E4208:L4208)</f>
        <v>0</v>
      </c>
      <c r="G4207" s="219">
        <f>SUM('RRP data input'!E4208:P4208)</f>
        <v>0</v>
      </c>
      <c r="H4207" s="143" t="str">
        <f t="shared" si="66"/>
        <v/>
      </c>
    </row>
    <row r="4208" spans="2:8" customFormat="1">
      <c r="B4208" s="185" t="str">
        <f>IF(OR('RRP data input'!B4209="",'RRP data input'!B4209=0),"",'RRP data input'!B4209)</f>
        <v/>
      </c>
      <c r="C4208" s="174" t="str">
        <f>IF('RRP data input'!C4209=0,"",'RRP data input'!C4209)</f>
        <v/>
      </c>
      <c r="D4208" s="174" t="str">
        <f>IF('RRP data input'!D4209=0,"",'RRP data input'!D4209)</f>
        <v/>
      </c>
      <c r="E4208" s="174" t="str">
        <f>IFERROR(VLOOKUP(C4208,Mappings!$B$13:$E$31,4,FALSE),"")</f>
        <v/>
      </c>
      <c r="F4208" s="219">
        <f>SUM('RRP data input'!E4209:L4209)</f>
        <v>0</v>
      </c>
      <c r="G4208" s="219">
        <f>SUM('RRP data input'!E4209:P4209)</f>
        <v>0</v>
      </c>
      <c r="H4208" s="143" t="str">
        <f t="shared" si="66"/>
        <v/>
      </c>
    </row>
    <row r="4209" spans="2:8" customFormat="1">
      <c r="B4209" s="185" t="str">
        <f>IF(OR('RRP data input'!B4210="",'RRP data input'!B4210=0),"",'RRP data input'!B4210)</f>
        <v/>
      </c>
      <c r="C4209" s="174" t="str">
        <f>IF('RRP data input'!C4210=0,"",'RRP data input'!C4210)</f>
        <v/>
      </c>
      <c r="D4209" s="174" t="str">
        <f>IF('RRP data input'!D4210=0,"",'RRP data input'!D4210)</f>
        <v/>
      </c>
      <c r="E4209" s="174" t="str">
        <f>IFERROR(VLOOKUP(C4209,Mappings!$B$13:$E$31,4,FALSE),"")</f>
        <v/>
      </c>
      <c r="F4209" s="219">
        <f>SUM('RRP data input'!E4210:L4210)</f>
        <v>0</v>
      </c>
      <c r="G4209" s="219">
        <f>SUM('RRP data input'!E4210:P4210)</f>
        <v>0</v>
      </c>
      <c r="H4209" s="143" t="str">
        <f t="shared" si="66"/>
        <v/>
      </c>
    </row>
    <row r="4210" spans="2:8" customFormat="1">
      <c r="B4210" s="185" t="str">
        <f>IF(OR('RRP data input'!B4211="",'RRP data input'!B4211=0),"",'RRP data input'!B4211)</f>
        <v/>
      </c>
      <c r="C4210" s="174" t="str">
        <f>IF('RRP data input'!C4211=0,"",'RRP data input'!C4211)</f>
        <v/>
      </c>
      <c r="D4210" s="174" t="str">
        <f>IF('RRP data input'!D4211=0,"",'RRP data input'!D4211)</f>
        <v/>
      </c>
      <c r="E4210" s="174" t="str">
        <f>IFERROR(VLOOKUP(C4210,Mappings!$B$13:$E$31,4,FALSE),"")</f>
        <v/>
      </c>
      <c r="F4210" s="219">
        <f>SUM('RRP data input'!E4211:L4211)</f>
        <v>0</v>
      </c>
      <c r="G4210" s="219">
        <f>SUM('RRP data input'!E4211:P4211)</f>
        <v>0</v>
      </c>
      <c r="H4210" s="143" t="str">
        <f t="shared" si="66"/>
        <v/>
      </c>
    </row>
    <row r="4211" spans="2:8" customFormat="1">
      <c r="B4211" s="185" t="str">
        <f>IF(OR('RRP data input'!B4212="",'RRP data input'!B4212=0),"",'RRP data input'!B4212)</f>
        <v/>
      </c>
      <c r="C4211" s="174" t="str">
        <f>IF('RRP data input'!C4212=0,"",'RRP data input'!C4212)</f>
        <v/>
      </c>
      <c r="D4211" s="174" t="str">
        <f>IF('RRP data input'!D4212=0,"",'RRP data input'!D4212)</f>
        <v/>
      </c>
      <c r="E4211" s="174" t="str">
        <f>IFERROR(VLOOKUP(C4211,Mappings!$B$13:$E$31,4,FALSE),"")</f>
        <v/>
      </c>
      <c r="F4211" s="219">
        <f>SUM('RRP data input'!E4212:L4212)</f>
        <v>0</v>
      </c>
      <c r="G4211" s="219">
        <f>SUM('RRP data input'!E4212:P4212)</f>
        <v>0</v>
      </c>
      <c r="H4211" s="143" t="str">
        <f t="shared" si="66"/>
        <v/>
      </c>
    </row>
    <row r="4212" spans="2:8" customFormat="1">
      <c r="B4212" s="185" t="str">
        <f>IF(OR('RRP data input'!B4213="",'RRP data input'!B4213=0),"",'RRP data input'!B4213)</f>
        <v/>
      </c>
      <c r="C4212" s="174" t="str">
        <f>IF('RRP data input'!C4213=0,"",'RRP data input'!C4213)</f>
        <v/>
      </c>
      <c r="D4212" s="174" t="str">
        <f>IF('RRP data input'!D4213=0,"",'RRP data input'!D4213)</f>
        <v/>
      </c>
      <c r="E4212" s="174" t="str">
        <f>IFERROR(VLOOKUP(C4212,Mappings!$B$13:$E$31,4,FALSE),"")</f>
        <v/>
      </c>
      <c r="F4212" s="219">
        <f>SUM('RRP data input'!E4213:L4213)</f>
        <v>0</v>
      </c>
      <c r="G4212" s="219">
        <f>SUM('RRP data input'!E4213:P4213)</f>
        <v>0</v>
      </c>
      <c r="H4212" s="143" t="str">
        <f t="shared" si="66"/>
        <v/>
      </c>
    </row>
    <row r="4213" spans="2:8" customFormat="1">
      <c r="B4213" s="185" t="str">
        <f>IF(OR('RRP data input'!B4214="",'RRP data input'!B4214=0),"",'RRP data input'!B4214)</f>
        <v/>
      </c>
      <c r="C4213" s="174" t="str">
        <f>IF('RRP data input'!C4214=0,"",'RRP data input'!C4214)</f>
        <v/>
      </c>
      <c r="D4213" s="174" t="str">
        <f>IF('RRP data input'!D4214=0,"",'RRP data input'!D4214)</f>
        <v/>
      </c>
      <c r="E4213" s="174" t="str">
        <f>IFERROR(VLOOKUP(C4213,Mappings!$B$13:$E$31,4,FALSE),"")</f>
        <v/>
      </c>
      <c r="F4213" s="219">
        <f>SUM('RRP data input'!E4214:L4214)</f>
        <v>0</v>
      </c>
      <c r="G4213" s="219">
        <f>SUM('RRP data input'!E4214:P4214)</f>
        <v>0</v>
      </c>
      <c r="H4213" s="143" t="str">
        <f t="shared" si="66"/>
        <v/>
      </c>
    </row>
    <row r="4214" spans="2:8" customFormat="1">
      <c r="B4214" s="185" t="str">
        <f>IF(OR('RRP data input'!B4215="",'RRP data input'!B4215=0),"",'RRP data input'!B4215)</f>
        <v/>
      </c>
      <c r="C4214" s="174" t="str">
        <f>IF('RRP data input'!C4215=0,"",'RRP data input'!C4215)</f>
        <v/>
      </c>
      <c r="D4214" s="174" t="str">
        <f>IF('RRP data input'!D4215=0,"",'RRP data input'!D4215)</f>
        <v/>
      </c>
      <c r="E4214" s="174" t="str">
        <f>IFERROR(VLOOKUP(C4214,Mappings!$B$13:$E$31,4,FALSE),"")</f>
        <v/>
      </c>
      <c r="F4214" s="219">
        <f>SUM('RRP data input'!E4215:L4215)</f>
        <v>0</v>
      </c>
      <c r="G4214" s="219">
        <f>SUM('RRP data input'!E4215:P4215)</f>
        <v>0</v>
      </c>
      <c r="H4214" s="143" t="str">
        <f t="shared" si="66"/>
        <v/>
      </c>
    </row>
    <row r="4215" spans="2:8" customFormat="1">
      <c r="B4215" s="185" t="str">
        <f>IF(OR('RRP data input'!B4216="",'RRP data input'!B4216=0),"",'RRP data input'!B4216)</f>
        <v/>
      </c>
      <c r="C4215" s="174" t="str">
        <f>IF('RRP data input'!C4216=0,"",'RRP data input'!C4216)</f>
        <v/>
      </c>
      <c r="D4215" s="174" t="str">
        <f>IF('RRP data input'!D4216=0,"",'RRP data input'!D4216)</f>
        <v/>
      </c>
      <c r="E4215" s="174" t="str">
        <f>IFERROR(VLOOKUP(C4215,Mappings!$B$13:$E$31,4,FALSE),"")</f>
        <v/>
      </c>
      <c r="F4215" s="219">
        <f>SUM('RRP data input'!E4216:L4216)</f>
        <v>0</v>
      </c>
      <c r="G4215" s="219">
        <f>SUM('RRP data input'!E4216:P4216)</f>
        <v>0</v>
      </c>
      <c r="H4215" s="143" t="str">
        <f t="shared" si="66"/>
        <v/>
      </c>
    </row>
    <row r="4216" spans="2:8" customFormat="1">
      <c r="B4216" s="185" t="str">
        <f>IF(OR('RRP data input'!B4217="",'RRP data input'!B4217=0),"",'RRP data input'!B4217)</f>
        <v/>
      </c>
      <c r="C4216" s="174" t="str">
        <f>IF('RRP data input'!C4217=0,"",'RRP data input'!C4217)</f>
        <v/>
      </c>
      <c r="D4216" s="174" t="str">
        <f>IF('RRP data input'!D4217=0,"",'RRP data input'!D4217)</f>
        <v/>
      </c>
      <c r="E4216" s="174" t="str">
        <f>IFERROR(VLOOKUP(C4216,Mappings!$B$13:$E$31,4,FALSE),"")</f>
        <v/>
      </c>
      <c r="F4216" s="219">
        <f>SUM('RRP data input'!E4217:L4217)</f>
        <v>0</v>
      </c>
      <c r="G4216" s="219">
        <f>SUM('RRP data input'!E4217:P4217)</f>
        <v>0</v>
      </c>
      <c r="H4216" s="143" t="str">
        <f t="shared" si="66"/>
        <v/>
      </c>
    </row>
    <row r="4217" spans="2:8" customFormat="1">
      <c r="B4217" s="185" t="str">
        <f>IF(OR('RRP data input'!B4218="",'RRP data input'!B4218=0),"",'RRP data input'!B4218)</f>
        <v/>
      </c>
      <c r="C4217" s="174" t="str">
        <f>IF('RRP data input'!C4218=0,"",'RRP data input'!C4218)</f>
        <v/>
      </c>
      <c r="D4217" s="174" t="str">
        <f>IF('RRP data input'!D4218=0,"",'RRP data input'!D4218)</f>
        <v/>
      </c>
      <c r="E4217" s="174" t="str">
        <f>IFERROR(VLOOKUP(C4217,Mappings!$B$13:$E$31,4,FALSE),"")</f>
        <v/>
      </c>
      <c r="F4217" s="219">
        <f>SUM('RRP data input'!E4218:L4218)</f>
        <v>0</v>
      </c>
      <c r="G4217" s="219">
        <f>SUM('RRP data input'!E4218:P4218)</f>
        <v>0</v>
      </c>
      <c r="H4217" s="143" t="str">
        <f t="shared" si="66"/>
        <v/>
      </c>
    </row>
    <row r="4218" spans="2:8" customFormat="1">
      <c r="B4218" s="185" t="str">
        <f>IF(OR('RRP data input'!B4219="",'RRP data input'!B4219=0),"",'RRP data input'!B4219)</f>
        <v/>
      </c>
      <c r="C4218" s="174" t="str">
        <f>IF('RRP data input'!C4219=0,"",'RRP data input'!C4219)</f>
        <v/>
      </c>
      <c r="D4218" s="174" t="str">
        <f>IF('RRP data input'!D4219=0,"",'RRP data input'!D4219)</f>
        <v/>
      </c>
      <c r="E4218" s="174" t="str">
        <f>IFERROR(VLOOKUP(C4218,Mappings!$B$13:$E$31,4,FALSE),"")</f>
        <v/>
      </c>
      <c r="F4218" s="219">
        <f>SUM('RRP data input'!E4219:L4219)</f>
        <v>0</v>
      </c>
      <c r="G4218" s="219">
        <f>SUM('RRP data input'!E4219:P4219)</f>
        <v>0</v>
      </c>
      <c r="H4218" s="143" t="str">
        <f t="shared" si="66"/>
        <v/>
      </c>
    </row>
    <row r="4219" spans="2:8" customFormat="1">
      <c r="B4219" s="185" t="str">
        <f>IF(OR('RRP data input'!B4220="",'RRP data input'!B4220=0),"",'RRP data input'!B4220)</f>
        <v/>
      </c>
      <c r="C4219" s="174" t="str">
        <f>IF('RRP data input'!C4220=0,"",'RRP data input'!C4220)</f>
        <v/>
      </c>
      <c r="D4219" s="174" t="str">
        <f>IF('RRP data input'!D4220=0,"",'RRP data input'!D4220)</f>
        <v/>
      </c>
      <c r="E4219" s="174" t="str">
        <f>IFERROR(VLOOKUP(C4219,Mappings!$B$13:$E$31,4,FALSE),"")</f>
        <v/>
      </c>
      <c r="F4219" s="219">
        <f>SUM('RRP data input'!E4220:L4220)</f>
        <v>0</v>
      </c>
      <c r="G4219" s="219">
        <f>SUM('RRP data input'!E4220:P4220)</f>
        <v>0</v>
      </c>
      <c r="H4219" s="143" t="str">
        <f t="shared" si="66"/>
        <v/>
      </c>
    </row>
    <row r="4220" spans="2:8" customFormat="1">
      <c r="B4220" s="185" t="str">
        <f>IF(OR('RRP data input'!B4221="",'RRP data input'!B4221=0),"",'RRP data input'!B4221)</f>
        <v/>
      </c>
      <c r="C4220" s="174" t="str">
        <f>IF('RRP data input'!C4221=0,"",'RRP data input'!C4221)</f>
        <v/>
      </c>
      <c r="D4220" s="174" t="str">
        <f>IF('RRP data input'!D4221=0,"",'RRP data input'!D4221)</f>
        <v/>
      </c>
      <c r="E4220" s="174" t="str">
        <f>IFERROR(VLOOKUP(C4220,Mappings!$B$13:$E$31,4,FALSE),"")</f>
        <v/>
      </c>
      <c r="F4220" s="219">
        <f>SUM('RRP data input'!E4221:L4221)</f>
        <v>0</v>
      </c>
      <c r="G4220" s="219">
        <f>SUM('RRP data input'!E4221:P4221)</f>
        <v>0</v>
      </c>
      <c r="H4220" s="143" t="str">
        <f t="shared" si="66"/>
        <v/>
      </c>
    </row>
    <row r="4221" spans="2:8" customFormat="1">
      <c r="B4221" s="185" t="str">
        <f>IF(OR('RRP data input'!B4222="",'RRP data input'!B4222=0),"",'RRP data input'!B4222)</f>
        <v/>
      </c>
      <c r="C4221" s="174" t="str">
        <f>IF('RRP data input'!C4222=0,"",'RRP data input'!C4222)</f>
        <v/>
      </c>
      <c r="D4221" s="174" t="str">
        <f>IF('RRP data input'!D4222=0,"",'RRP data input'!D4222)</f>
        <v/>
      </c>
      <c r="E4221" s="174" t="str">
        <f>IFERROR(VLOOKUP(C4221,Mappings!$B$13:$E$31,4,FALSE),"")</f>
        <v/>
      </c>
      <c r="F4221" s="219">
        <f>SUM('RRP data input'!E4222:L4222)</f>
        <v>0</v>
      </c>
      <c r="G4221" s="219">
        <f>SUM('RRP data input'!E4222:P4222)</f>
        <v>0</v>
      </c>
      <c r="H4221" s="143" t="str">
        <f t="shared" si="66"/>
        <v/>
      </c>
    </row>
    <row r="4222" spans="2:8" customFormat="1">
      <c r="B4222" s="185" t="str">
        <f>IF(OR('RRP data input'!B4223="",'RRP data input'!B4223=0),"",'RRP data input'!B4223)</f>
        <v/>
      </c>
      <c r="C4222" s="174" t="str">
        <f>IF('RRP data input'!C4223=0,"",'RRP data input'!C4223)</f>
        <v/>
      </c>
      <c r="D4222" s="174" t="str">
        <f>IF('RRP data input'!D4223=0,"",'RRP data input'!D4223)</f>
        <v/>
      </c>
      <c r="E4222" s="174" t="str">
        <f>IFERROR(VLOOKUP(C4222,Mappings!$B$13:$E$31,4,FALSE),"")</f>
        <v/>
      </c>
      <c r="F4222" s="219">
        <f>SUM('RRP data input'!E4223:L4223)</f>
        <v>0</v>
      </c>
      <c r="G4222" s="219">
        <f>SUM('RRP data input'!E4223:P4223)</f>
        <v>0</v>
      </c>
      <c r="H4222" s="143" t="str">
        <f t="shared" si="66"/>
        <v/>
      </c>
    </row>
    <row r="4223" spans="2:8" customFormat="1">
      <c r="B4223" s="185" t="str">
        <f>IF(OR('RRP data input'!B4224="",'RRP data input'!B4224=0),"",'RRP data input'!B4224)</f>
        <v/>
      </c>
      <c r="C4223" s="174" t="str">
        <f>IF('RRP data input'!C4224=0,"",'RRP data input'!C4224)</f>
        <v/>
      </c>
      <c r="D4223" s="174" t="str">
        <f>IF('RRP data input'!D4224=0,"",'RRP data input'!D4224)</f>
        <v/>
      </c>
      <c r="E4223" s="174" t="str">
        <f>IFERROR(VLOOKUP(C4223,Mappings!$B$13:$E$31,4,FALSE),"")</f>
        <v/>
      </c>
      <c r="F4223" s="219">
        <f>SUM('RRP data input'!E4224:L4224)</f>
        <v>0</v>
      </c>
      <c r="G4223" s="219">
        <f>SUM('RRP data input'!E4224:P4224)</f>
        <v>0</v>
      </c>
      <c r="H4223" s="143" t="str">
        <f t="shared" si="66"/>
        <v/>
      </c>
    </row>
    <row r="4224" spans="2:8" customFormat="1">
      <c r="B4224" s="185" t="str">
        <f>IF(OR('RRP data input'!B4225="",'RRP data input'!B4225=0),"",'RRP data input'!B4225)</f>
        <v/>
      </c>
      <c r="C4224" s="174" t="str">
        <f>IF('RRP data input'!C4225=0,"",'RRP data input'!C4225)</f>
        <v/>
      </c>
      <c r="D4224" s="174" t="str">
        <f>IF('RRP data input'!D4225=0,"",'RRP data input'!D4225)</f>
        <v/>
      </c>
      <c r="E4224" s="174" t="str">
        <f>IFERROR(VLOOKUP(C4224,Mappings!$B$13:$E$31,4,FALSE),"")</f>
        <v/>
      </c>
      <c r="F4224" s="219">
        <f>SUM('RRP data input'!E4225:L4225)</f>
        <v>0</v>
      </c>
      <c r="G4224" s="219">
        <f>SUM('RRP data input'!E4225:P4225)</f>
        <v>0</v>
      </c>
      <c r="H4224" s="143" t="str">
        <f t="shared" si="66"/>
        <v/>
      </c>
    </row>
    <row r="4225" spans="2:8" customFormat="1">
      <c r="B4225" s="185" t="str">
        <f>IF(OR('RRP data input'!B4226="",'RRP data input'!B4226=0),"",'RRP data input'!B4226)</f>
        <v/>
      </c>
      <c r="C4225" s="174" t="str">
        <f>IF('RRP data input'!C4226=0,"",'RRP data input'!C4226)</f>
        <v/>
      </c>
      <c r="D4225" s="174" t="str">
        <f>IF('RRP data input'!D4226=0,"",'RRP data input'!D4226)</f>
        <v/>
      </c>
      <c r="E4225" s="174" t="str">
        <f>IFERROR(VLOOKUP(C4225,Mappings!$B$13:$E$31,4,FALSE),"")</f>
        <v/>
      </c>
      <c r="F4225" s="219">
        <f>SUM('RRP data input'!E4226:L4226)</f>
        <v>0</v>
      </c>
      <c r="G4225" s="219">
        <f>SUM('RRP data input'!E4226:P4226)</f>
        <v>0</v>
      </c>
      <c r="H4225" s="143" t="str">
        <f t="shared" si="66"/>
        <v/>
      </c>
    </row>
    <row r="4226" spans="2:8" customFormat="1">
      <c r="B4226" s="185" t="str">
        <f>IF(OR('RRP data input'!B4227="",'RRP data input'!B4227=0),"",'RRP data input'!B4227)</f>
        <v/>
      </c>
      <c r="C4226" s="174" t="str">
        <f>IF('RRP data input'!C4227=0,"",'RRP data input'!C4227)</f>
        <v/>
      </c>
      <c r="D4226" s="174" t="str">
        <f>IF('RRP data input'!D4227=0,"",'RRP data input'!D4227)</f>
        <v/>
      </c>
      <c r="E4226" s="174" t="str">
        <f>IFERROR(VLOOKUP(C4226,Mappings!$B$13:$E$31,4,FALSE),"")</f>
        <v/>
      </c>
      <c r="F4226" s="219">
        <f>SUM('RRP data input'!E4227:L4227)</f>
        <v>0</v>
      </c>
      <c r="G4226" s="219">
        <f>SUM('RRP data input'!E4227:P4227)</f>
        <v>0</v>
      </c>
      <c r="H4226" s="143" t="str">
        <f t="shared" si="66"/>
        <v/>
      </c>
    </row>
    <row r="4227" spans="2:8" customFormat="1">
      <c r="B4227" s="185" t="str">
        <f>IF(OR('RRP data input'!B4228="",'RRP data input'!B4228=0),"",'RRP data input'!B4228)</f>
        <v/>
      </c>
      <c r="C4227" s="174" t="str">
        <f>IF('RRP data input'!C4228=0,"",'RRP data input'!C4228)</f>
        <v/>
      </c>
      <c r="D4227" s="174" t="str">
        <f>IF('RRP data input'!D4228=0,"",'RRP data input'!D4228)</f>
        <v/>
      </c>
      <c r="E4227" s="174" t="str">
        <f>IFERROR(VLOOKUP(C4227,Mappings!$B$13:$E$31,4,FALSE),"")</f>
        <v/>
      </c>
      <c r="F4227" s="219">
        <f>SUM('RRP data input'!E4228:L4228)</f>
        <v>0</v>
      </c>
      <c r="G4227" s="219">
        <f>SUM('RRP data input'!E4228:P4228)</f>
        <v>0</v>
      </c>
      <c r="H4227" s="143" t="str">
        <f t="shared" si="66"/>
        <v/>
      </c>
    </row>
    <row r="4228" spans="2:8" customFormat="1">
      <c r="B4228" s="185" t="str">
        <f>IF(OR('RRP data input'!B4229="",'RRP data input'!B4229=0),"",'RRP data input'!B4229)</f>
        <v/>
      </c>
      <c r="C4228" s="174" t="str">
        <f>IF('RRP data input'!C4229=0,"",'RRP data input'!C4229)</f>
        <v/>
      </c>
      <c r="D4228" s="174" t="str">
        <f>IF('RRP data input'!D4229=0,"",'RRP data input'!D4229)</f>
        <v/>
      </c>
      <c r="E4228" s="174" t="str">
        <f>IFERROR(VLOOKUP(C4228,Mappings!$B$13:$E$31,4,FALSE),"")</f>
        <v/>
      </c>
      <c r="F4228" s="219">
        <f>SUM('RRP data input'!E4229:L4229)</f>
        <v>0</v>
      </c>
      <c r="G4228" s="219">
        <f>SUM('RRP data input'!E4229:P4229)</f>
        <v>0</v>
      </c>
      <c r="H4228" s="143" t="str">
        <f t="shared" si="66"/>
        <v/>
      </c>
    </row>
    <row r="4229" spans="2:8" customFormat="1">
      <c r="B4229" s="185" t="str">
        <f>IF(OR('RRP data input'!B4230="",'RRP data input'!B4230=0),"",'RRP data input'!B4230)</f>
        <v/>
      </c>
      <c r="C4229" s="174" t="str">
        <f>IF('RRP data input'!C4230=0,"",'RRP data input'!C4230)</f>
        <v/>
      </c>
      <c r="D4229" s="174" t="str">
        <f>IF('RRP data input'!D4230=0,"",'RRP data input'!D4230)</f>
        <v/>
      </c>
      <c r="E4229" s="174" t="str">
        <f>IFERROR(VLOOKUP(C4229,Mappings!$B$13:$E$31,4,FALSE),"")</f>
        <v/>
      </c>
      <c r="F4229" s="219">
        <f>SUM('RRP data input'!E4230:L4230)</f>
        <v>0</v>
      </c>
      <c r="G4229" s="219">
        <f>SUM('RRP data input'!E4230:P4230)</f>
        <v>0</v>
      </c>
      <c r="H4229" s="143" t="str">
        <f t="shared" si="66"/>
        <v/>
      </c>
    </row>
    <row r="4230" spans="2:8" customFormat="1">
      <c r="B4230" s="185" t="str">
        <f>IF(OR('RRP data input'!B4231="",'RRP data input'!B4231=0),"",'RRP data input'!B4231)</f>
        <v/>
      </c>
      <c r="C4230" s="174" t="str">
        <f>IF('RRP data input'!C4231=0,"",'RRP data input'!C4231)</f>
        <v/>
      </c>
      <c r="D4230" s="174" t="str">
        <f>IF('RRP data input'!D4231=0,"",'RRP data input'!D4231)</f>
        <v/>
      </c>
      <c r="E4230" s="174" t="str">
        <f>IFERROR(VLOOKUP(C4230,Mappings!$B$13:$E$31,4,FALSE),"")</f>
        <v/>
      </c>
      <c r="F4230" s="219">
        <f>SUM('RRP data input'!E4231:L4231)</f>
        <v>0</v>
      </c>
      <c r="G4230" s="219">
        <f>SUM('RRP data input'!E4231:P4231)</f>
        <v>0</v>
      </c>
      <c r="H4230" s="143" t="str">
        <f t="shared" si="66"/>
        <v/>
      </c>
    </row>
    <row r="4231" spans="2:8" customFormat="1">
      <c r="B4231" s="185" t="str">
        <f>IF(OR('RRP data input'!B4232="",'RRP data input'!B4232=0),"",'RRP data input'!B4232)</f>
        <v/>
      </c>
      <c r="C4231" s="174" t="str">
        <f>IF('RRP data input'!C4232=0,"",'RRP data input'!C4232)</f>
        <v/>
      </c>
      <c r="D4231" s="174" t="str">
        <f>IF('RRP data input'!D4232=0,"",'RRP data input'!D4232)</f>
        <v/>
      </c>
      <c r="E4231" s="174" t="str">
        <f>IFERROR(VLOOKUP(C4231,Mappings!$B$13:$E$31,4,FALSE),"")</f>
        <v/>
      </c>
      <c r="F4231" s="219">
        <f>SUM('RRP data input'!E4232:L4232)</f>
        <v>0</v>
      </c>
      <c r="G4231" s="219">
        <f>SUM('RRP data input'!E4232:P4232)</f>
        <v>0</v>
      </c>
      <c r="H4231" s="143" t="str">
        <f t="shared" si="66"/>
        <v/>
      </c>
    </row>
    <row r="4232" spans="2:8" customFormat="1">
      <c r="B4232" s="185" t="str">
        <f>IF(OR('RRP data input'!B4233="",'RRP data input'!B4233=0),"",'RRP data input'!B4233)</f>
        <v/>
      </c>
      <c r="C4232" s="174" t="str">
        <f>IF('RRP data input'!C4233=0,"",'RRP data input'!C4233)</f>
        <v/>
      </c>
      <c r="D4232" s="174" t="str">
        <f>IF('RRP data input'!D4233=0,"",'RRP data input'!D4233)</f>
        <v/>
      </c>
      <c r="E4232" s="174" t="str">
        <f>IFERROR(VLOOKUP(C4232,Mappings!$B$13:$E$31,4,FALSE),"")</f>
        <v/>
      </c>
      <c r="F4232" s="219">
        <f>SUM('RRP data input'!E4233:L4233)</f>
        <v>0</v>
      </c>
      <c r="G4232" s="219">
        <f>SUM('RRP data input'!E4233:P4233)</f>
        <v>0</v>
      </c>
      <c r="H4232" s="143" t="str">
        <f t="shared" si="66"/>
        <v/>
      </c>
    </row>
    <row r="4233" spans="2:8" customFormat="1">
      <c r="B4233" s="185" t="str">
        <f>IF(OR('RRP data input'!B4234="",'RRP data input'!B4234=0),"",'RRP data input'!B4234)</f>
        <v/>
      </c>
      <c r="C4233" s="174" t="str">
        <f>IF('RRP data input'!C4234=0,"",'RRP data input'!C4234)</f>
        <v/>
      </c>
      <c r="D4233" s="174" t="str">
        <f>IF('RRP data input'!D4234=0,"",'RRP data input'!D4234)</f>
        <v/>
      </c>
      <c r="E4233" s="174" t="str">
        <f>IFERROR(VLOOKUP(C4233,Mappings!$B$13:$E$31,4,FALSE),"")</f>
        <v/>
      </c>
      <c r="F4233" s="219">
        <f>SUM('RRP data input'!E4234:L4234)</f>
        <v>0</v>
      </c>
      <c r="G4233" s="219">
        <f>SUM('RRP data input'!E4234:P4234)</f>
        <v>0</v>
      </c>
      <c r="H4233" s="143" t="str">
        <f t="shared" ref="H4233:H4296" si="67">IF(OR(C4233="LVSSA",C4233="LVSSB",C4233="LVAL"),"LV",C4233)</f>
        <v/>
      </c>
    </row>
    <row r="4234" spans="2:8" customFormat="1">
      <c r="B4234" s="185" t="str">
        <f>IF(OR('RRP data input'!B4235="",'RRP data input'!B4235=0),"",'RRP data input'!B4235)</f>
        <v/>
      </c>
      <c r="C4234" s="174" t="str">
        <f>IF('RRP data input'!C4235=0,"",'RRP data input'!C4235)</f>
        <v/>
      </c>
      <c r="D4234" s="174" t="str">
        <f>IF('RRP data input'!D4235=0,"",'RRP data input'!D4235)</f>
        <v/>
      </c>
      <c r="E4234" s="174" t="str">
        <f>IFERROR(VLOOKUP(C4234,Mappings!$B$13:$E$31,4,FALSE),"")</f>
        <v/>
      </c>
      <c r="F4234" s="219">
        <f>SUM('RRP data input'!E4235:L4235)</f>
        <v>0</v>
      </c>
      <c r="G4234" s="219">
        <f>SUM('RRP data input'!E4235:P4235)</f>
        <v>0</v>
      </c>
      <c r="H4234" s="143" t="str">
        <f t="shared" si="67"/>
        <v/>
      </c>
    </row>
    <row r="4235" spans="2:8" customFormat="1">
      <c r="B4235" s="185" t="str">
        <f>IF(OR('RRP data input'!B4236="",'RRP data input'!B4236=0),"",'RRP data input'!B4236)</f>
        <v/>
      </c>
      <c r="C4235" s="174" t="str">
        <f>IF('RRP data input'!C4236=0,"",'RRP data input'!C4236)</f>
        <v/>
      </c>
      <c r="D4235" s="174" t="str">
        <f>IF('RRP data input'!D4236=0,"",'RRP data input'!D4236)</f>
        <v/>
      </c>
      <c r="E4235" s="174" t="str">
        <f>IFERROR(VLOOKUP(C4235,Mappings!$B$13:$E$31,4,FALSE),"")</f>
        <v/>
      </c>
      <c r="F4235" s="219">
        <f>SUM('RRP data input'!E4236:L4236)</f>
        <v>0</v>
      </c>
      <c r="G4235" s="219">
        <f>SUM('RRP data input'!E4236:P4236)</f>
        <v>0</v>
      </c>
      <c r="H4235" s="143" t="str">
        <f t="shared" si="67"/>
        <v/>
      </c>
    </row>
    <row r="4236" spans="2:8" customFormat="1">
      <c r="B4236" s="185" t="str">
        <f>IF(OR('RRP data input'!B4237="",'RRP data input'!B4237=0),"",'RRP data input'!B4237)</f>
        <v/>
      </c>
      <c r="C4236" s="174" t="str">
        <f>IF('RRP data input'!C4237=0,"",'RRP data input'!C4237)</f>
        <v/>
      </c>
      <c r="D4236" s="174" t="str">
        <f>IF('RRP data input'!D4237=0,"",'RRP data input'!D4237)</f>
        <v/>
      </c>
      <c r="E4236" s="174" t="str">
        <f>IFERROR(VLOOKUP(C4236,Mappings!$B$13:$E$31,4,FALSE),"")</f>
        <v/>
      </c>
      <c r="F4236" s="219">
        <f>SUM('RRP data input'!E4237:L4237)</f>
        <v>0</v>
      </c>
      <c r="G4236" s="219">
        <f>SUM('RRP data input'!E4237:P4237)</f>
        <v>0</v>
      </c>
      <c r="H4236" s="143" t="str">
        <f t="shared" si="67"/>
        <v/>
      </c>
    </row>
    <row r="4237" spans="2:8" customFormat="1">
      <c r="B4237" s="185" t="str">
        <f>IF(OR('RRP data input'!B4238="",'RRP data input'!B4238=0),"",'RRP data input'!B4238)</f>
        <v/>
      </c>
      <c r="C4237" s="174" t="str">
        <f>IF('RRP data input'!C4238=0,"",'RRP data input'!C4238)</f>
        <v/>
      </c>
      <c r="D4237" s="174" t="str">
        <f>IF('RRP data input'!D4238=0,"",'RRP data input'!D4238)</f>
        <v/>
      </c>
      <c r="E4237" s="174" t="str">
        <f>IFERROR(VLOOKUP(C4237,Mappings!$B$13:$E$31,4,FALSE),"")</f>
        <v/>
      </c>
      <c r="F4237" s="219">
        <f>SUM('RRP data input'!E4238:L4238)</f>
        <v>0</v>
      </c>
      <c r="G4237" s="219">
        <f>SUM('RRP data input'!E4238:P4238)</f>
        <v>0</v>
      </c>
      <c r="H4237" s="143" t="str">
        <f t="shared" si="67"/>
        <v/>
      </c>
    </row>
    <row r="4238" spans="2:8" customFormat="1">
      <c r="B4238" s="185" t="str">
        <f>IF(OR('RRP data input'!B4239="",'RRP data input'!B4239=0),"",'RRP data input'!B4239)</f>
        <v/>
      </c>
      <c r="C4238" s="174" t="str">
        <f>IF('RRP data input'!C4239=0,"",'RRP data input'!C4239)</f>
        <v/>
      </c>
      <c r="D4238" s="174" t="str">
        <f>IF('RRP data input'!D4239=0,"",'RRP data input'!D4239)</f>
        <v/>
      </c>
      <c r="E4238" s="174" t="str">
        <f>IFERROR(VLOOKUP(C4238,Mappings!$B$13:$E$31,4,FALSE),"")</f>
        <v/>
      </c>
      <c r="F4238" s="219">
        <f>SUM('RRP data input'!E4239:L4239)</f>
        <v>0</v>
      </c>
      <c r="G4238" s="219">
        <f>SUM('RRP data input'!E4239:P4239)</f>
        <v>0</v>
      </c>
      <c r="H4238" s="143" t="str">
        <f t="shared" si="67"/>
        <v/>
      </c>
    </row>
    <row r="4239" spans="2:8" customFormat="1">
      <c r="B4239" s="185" t="str">
        <f>IF(OR('RRP data input'!B4240="",'RRP data input'!B4240=0),"",'RRP data input'!B4240)</f>
        <v/>
      </c>
      <c r="C4239" s="174" t="str">
        <f>IF('RRP data input'!C4240=0,"",'RRP data input'!C4240)</f>
        <v/>
      </c>
      <c r="D4239" s="174" t="str">
        <f>IF('RRP data input'!D4240=0,"",'RRP data input'!D4240)</f>
        <v/>
      </c>
      <c r="E4239" s="174" t="str">
        <f>IFERROR(VLOOKUP(C4239,Mappings!$B$13:$E$31,4,FALSE),"")</f>
        <v/>
      </c>
      <c r="F4239" s="219">
        <f>SUM('RRP data input'!E4240:L4240)</f>
        <v>0</v>
      </c>
      <c r="G4239" s="219">
        <f>SUM('RRP data input'!E4240:P4240)</f>
        <v>0</v>
      </c>
      <c r="H4239" s="143" t="str">
        <f t="shared" si="67"/>
        <v/>
      </c>
    </row>
    <row r="4240" spans="2:8" customFormat="1">
      <c r="B4240" s="185" t="str">
        <f>IF(OR('RRP data input'!B4241="",'RRP data input'!B4241=0),"",'RRP data input'!B4241)</f>
        <v/>
      </c>
      <c r="C4240" s="174" t="str">
        <f>IF('RRP data input'!C4241=0,"",'RRP data input'!C4241)</f>
        <v/>
      </c>
      <c r="D4240" s="174" t="str">
        <f>IF('RRP data input'!D4241=0,"",'RRP data input'!D4241)</f>
        <v/>
      </c>
      <c r="E4240" s="174" t="str">
        <f>IFERROR(VLOOKUP(C4240,Mappings!$B$13:$E$31,4,FALSE),"")</f>
        <v/>
      </c>
      <c r="F4240" s="219">
        <f>SUM('RRP data input'!E4241:L4241)</f>
        <v>0</v>
      </c>
      <c r="G4240" s="219">
        <f>SUM('RRP data input'!E4241:P4241)</f>
        <v>0</v>
      </c>
      <c r="H4240" s="143" t="str">
        <f t="shared" si="67"/>
        <v/>
      </c>
    </row>
    <row r="4241" spans="2:8" customFormat="1">
      <c r="B4241" s="185" t="str">
        <f>IF(OR('RRP data input'!B4242="",'RRP data input'!B4242=0),"",'RRP data input'!B4242)</f>
        <v/>
      </c>
      <c r="C4241" s="174" t="str">
        <f>IF('RRP data input'!C4242=0,"",'RRP data input'!C4242)</f>
        <v/>
      </c>
      <c r="D4241" s="174" t="str">
        <f>IF('RRP data input'!D4242=0,"",'RRP data input'!D4242)</f>
        <v/>
      </c>
      <c r="E4241" s="174" t="str">
        <f>IFERROR(VLOOKUP(C4241,Mappings!$B$13:$E$31,4,FALSE),"")</f>
        <v/>
      </c>
      <c r="F4241" s="219">
        <f>SUM('RRP data input'!E4242:L4242)</f>
        <v>0</v>
      </c>
      <c r="G4241" s="219">
        <f>SUM('RRP data input'!E4242:P4242)</f>
        <v>0</v>
      </c>
      <c r="H4241" s="143" t="str">
        <f t="shared" si="67"/>
        <v/>
      </c>
    </row>
    <row r="4242" spans="2:8" customFormat="1">
      <c r="B4242" s="185" t="str">
        <f>IF(OR('RRP data input'!B4243="",'RRP data input'!B4243=0),"",'RRP data input'!B4243)</f>
        <v/>
      </c>
      <c r="C4242" s="174" t="str">
        <f>IF('RRP data input'!C4243=0,"",'RRP data input'!C4243)</f>
        <v/>
      </c>
      <c r="D4242" s="174" t="str">
        <f>IF('RRP data input'!D4243=0,"",'RRP data input'!D4243)</f>
        <v/>
      </c>
      <c r="E4242" s="174" t="str">
        <f>IFERROR(VLOOKUP(C4242,Mappings!$B$13:$E$31,4,FALSE),"")</f>
        <v/>
      </c>
      <c r="F4242" s="219">
        <f>SUM('RRP data input'!E4243:L4243)</f>
        <v>0</v>
      </c>
      <c r="G4242" s="219">
        <f>SUM('RRP data input'!E4243:P4243)</f>
        <v>0</v>
      </c>
      <c r="H4242" s="143" t="str">
        <f t="shared" si="67"/>
        <v/>
      </c>
    </row>
    <row r="4243" spans="2:8" customFormat="1">
      <c r="B4243" s="185" t="str">
        <f>IF(OR('RRP data input'!B4244="",'RRP data input'!B4244=0),"",'RRP data input'!B4244)</f>
        <v/>
      </c>
      <c r="C4243" s="174" t="str">
        <f>IF('RRP data input'!C4244=0,"",'RRP data input'!C4244)</f>
        <v/>
      </c>
      <c r="D4243" s="174" t="str">
        <f>IF('RRP data input'!D4244=0,"",'RRP data input'!D4244)</f>
        <v/>
      </c>
      <c r="E4243" s="174" t="str">
        <f>IFERROR(VLOOKUP(C4243,Mappings!$B$13:$E$31,4,FALSE),"")</f>
        <v/>
      </c>
      <c r="F4243" s="219">
        <f>SUM('RRP data input'!E4244:L4244)</f>
        <v>0</v>
      </c>
      <c r="G4243" s="219">
        <f>SUM('RRP data input'!E4244:P4244)</f>
        <v>0</v>
      </c>
      <c r="H4243" s="143" t="str">
        <f t="shared" si="67"/>
        <v/>
      </c>
    </row>
    <row r="4244" spans="2:8" customFormat="1">
      <c r="B4244" s="185" t="str">
        <f>IF(OR('RRP data input'!B4245="",'RRP data input'!B4245=0),"",'RRP data input'!B4245)</f>
        <v/>
      </c>
      <c r="C4244" s="174" t="str">
        <f>IF('RRP data input'!C4245=0,"",'RRP data input'!C4245)</f>
        <v/>
      </c>
      <c r="D4244" s="174" t="str">
        <f>IF('RRP data input'!D4245=0,"",'RRP data input'!D4245)</f>
        <v/>
      </c>
      <c r="E4244" s="174" t="str">
        <f>IFERROR(VLOOKUP(C4244,Mappings!$B$13:$E$31,4,FALSE),"")</f>
        <v/>
      </c>
      <c r="F4244" s="219">
        <f>SUM('RRP data input'!E4245:L4245)</f>
        <v>0</v>
      </c>
      <c r="G4244" s="219">
        <f>SUM('RRP data input'!E4245:P4245)</f>
        <v>0</v>
      </c>
      <c r="H4244" s="143" t="str">
        <f t="shared" si="67"/>
        <v/>
      </c>
    </row>
    <row r="4245" spans="2:8" customFormat="1">
      <c r="B4245" s="185" t="str">
        <f>IF(OR('RRP data input'!B4246="",'RRP data input'!B4246=0),"",'RRP data input'!B4246)</f>
        <v/>
      </c>
      <c r="C4245" s="174" t="str">
        <f>IF('RRP data input'!C4246=0,"",'RRP data input'!C4246)</f>
        <v/>
      </c>
      <c r="D4245" s="174" t="str">
        <f>IF('RRP data input'!D4246=0,"",'RRP data input'!D4246)</f>
        <v/>
      </c>
      <c r="E4245" s="174" t="str">
        <f>IFERROR(VLOOKUP(C4245,Mappings!$B$13:$E$31,4,FALSE),"")</f>
        <v/>
      </c>
      <c r="F4245" s="219">
        <f>SUM('RRP data input'!E4246:L4246)</f>
        <v>0</v>
      </c>
      <c r="G4245" s="219">
        <f>SUM('RRP data input'!E4246:P4246)</f>
        <v>0</v>
      </c>
      <c r="H4245" s="143" t="str">
        <f t="shared" si="67"/>
        <v/>
      </c>
    </row>
    <row r="4246" spans="2:8" customFormat="1">
      <c r="B4246" s="185" t="str">
        <f>IF(OR('RRP data input'!B4247="",'RRP data input'!B4247=0),"",'RRP data input'!B4247)</f>
        <v/>
      </c>
      <c r="C4246" s="174" t="str">
        <f>IF('RRP data input'!C4247=0,"",'RRP data input'!C4247)</f>
        <v/>
      </c>
      <c r="D4246" s="174" t="str">
        <f>IF('RRP data input'!D4247=0,"",'RRP data input'!D4247)</f>
        <v/>
      </c>
      <c r="E4246" s="174" t="str">
        <f>IFERROR(VLOOKUP(C4246,Mappings!$B$13:$E$31,4,FALSE),"")</f>
        <v/>
      </c>
      <c r="F4246" s="219">
        <f>SUM('RRP data input'!E4247:L4247)</f>
        <v>0</v>
      </c>
      <c r="G4246" s="219">
        <f>SUM('RRP data input'!E4247:P4247)</f>
        <v>0</v>
      </c>
      <c r="H4246" s="143" t="str">
        <f t="shared" si="67"/>
        <v/>
      </c>
    </row>
    <row r="4247" spans="2:8" customFormat="1">
      <c r="B4247" s="185" t="str">
        <f>IF(OR('RRP data input'!B4248="",'RRP data input'!B4248=0),"",'RRP data input'!B4248)</f>
        <v/>
      </c>
      <c r="C4247" s="174" t="str">
        <f>IF('RRP data input'!C4248=0,"",'RRP data input'!C4248)</f>
        <v/>
      </c>
      <c r="D4247" s="174" t="str">
        <f>IF('RRP data input'!D4248=0,"",'RRP data input'!D4248)</f>
        <v/>
      </c>
      <c r="E4247" s="174" t="str">
        <f>IFERROR(VLOOKUP(C4247,Mappings!$B$13:$E$31,4,FALSE),"")</f>
        <v/>
      </c>
      <c r="F4247" s="219">
        <f>SUM('RRP data input'!E4248:L4248)</f>
        <v>0</v>
      </c>
      <c r="G4247" s="219">
        <f>SUM('RRP data input'!E4248:P4248)</f>
        <v>0</v>
      </c>
      <c r="H4247" s="143" t="str">
        <f t="shared" si="67"/>
        <v/>
      </c>
    </row>
    <row r="4248" spans="2:8" customFormat="1">
      <c r="B4248" s="185" t="str">
        <f>IF(OR('RRP data input'!B4249="",'RRP data input'!B4249=0),"",'RRP data input'!B4249)</f>
        <v/>
      </c>
      <c r="C4248" s="174" t="str">
        <f>IF('RRP data input'!C4249=0,"",'RRP data input'!C4249)</f>
        <v/>
      </c>
      <c r="D4248" s="174" t="str">
        <f>IF('RRP data input'!D4249=0,"",'RRP data input'!D4249)</f>
        <v/>
      </c>
      <c r="E4248" s="174" t="str">
        <f>IFERROR(VLOOKUP(C4248,Mappings!$B$13:$E$31,4,FALSE),"")</f>
        <v/>
      </c>
      <c r="F4248" s="219">
        <f>SUM('RRP data input'!E4249:L4249)</f>
        <v>0</v>
      </c>
      <c r="G4248" s="219">
        <f>SUM('RRP data input'!E4249:P4249)</f>
        <v>0</v>
      </c>
      <c r="H4248" s="143" t="str">
        <f t="shared" si="67"/>
        <v/>
      </c>
    </row>
    <row r="4249" spans="2:8" customFormat="1">
      <c r="B4249" s="185" t="str">
        <f>IF(OR('RRP data input'!B4250="",'RRP data input'!B4250=0),"",'RRP data input'!B4250)</f>
        <v/>
      </c>
      <c r="C4249" s="174" t="str">
        <f>IF('RRP data input'!C4250=0,"",'RRP data input'!C4250)</f>
        <v/>
      </c>
      <c r="D4249" s="174" t="str">
        <f>IF('RRP data input'!D4250=0,"",'RRP data input'!D4250)</f>
        <v/>
      </c>
      <c r="E4249" s="174" t="str">
        <f>IFERROR(VLOOKUP(C4249,Mappings!$B$13:$E$31,4,FALSE),"")</f>
        <v/>
      </c>
      <c r="F4249" s="219">
        <f>SUM('RRP data input'!E4250:L4250)</f>
        <v>0</v>
      </c>
      <c r="G4249" s="219">
        <f>SUM('RRP data input'!E4250:P4250)</f>
        <v>0</v>
      </c>
      <c r="H4249" s="143" t="str">
        <f t="shared" si="67"/>
        <v/>
      </c>
    </row>
    <row r="4250" spans="2:8" customFormat="1">
      <c r="B4250" s="185" t="str">
        <f>IF(OR('RRP data input'!B4251="",'RRP data input'!B4251=0),"",'RRP data input'!B4251)</f>
        <v/>
      </c>
      <c r="C4250" s="174" t="str">
        <f>IF('RRP data input'!C4251=0,"",'RRP data input'!C4251)</f>
        <v/>
      </c>
      <c r="D4250" s="174" t="str">
        <f>IF('RRP data input'!D4251=0,"",'RRP data input'!D4251)</f>
        <v/>
      </c>
      <c r="E4250" s="174" t="str">
        <f>IFERROR(VLOOKUP(C4250,Mappings!$B$13:$E$31,4,FALSE),"")</f>
        <v/>
      </c>
      <c r="F4250" s="219">
        <f>SUM('RRP data input'!E4251:L4251)</f>
        <v>0</v>
      </c>
      <c r="G4250" s="219">
        <f>SUM('RRP data input'!E4251:P4251)</f>
        <v>0</v>
      </c>
      <c r="H4250" s="143" t="str">
        <f t="shared" si="67"/>
        <v/>
      </c>
    </row>
    <row r="4251" spans="2:8" customFormat="1">
      <c r="B4251" s="185" t="str">
        <f>IF(OR('RRP data input'!B4252="",'RRP data input'!B4252=0),"",'RRP data input'!B4252)</f>
        <v/>
      </c>
      <c r="C4251" s="174" t="str">
        <f>IF('RRP data input'!C4252=0,"",'RRP data input'!C4252)</f>
        <v/>
      </c>
      <c r="D4251" s="174" t="str">
        <f>IF('RRP data input'!D4252=0,"",'RRP data input'!D4252)</f>
        <v/>
      </c>
      <c r="E4251" s="174" t="str">
        <f>IFERROR(VLOOKUP(C4251,Mappings!$B$13:$E$31,4,FALSE),"")</f>
        <v/>
      </c>
      <c r="F4251" s="219">
        <f>SUM('RRP data input'!E4252:L4252)</f>
        <v>0</v>
      </c>
      <c r="G4251" s="219">
        <f>SUM('RRP data input'!E4252:P4252)</f>
        <v>0</v>
      </c>
      <c r="H4251" s="143" t="str">
        <f t="shared" si="67"/>
        <v/>
      </c>
    </row>
    <row r="4252" spans="2:8" customFormat="1">
      <c r="B4252" s="185" t="str">
        <f>IF(OR('RRP data input'!B4253="",'RRP data input'!B4253=0),"",'RRP data input'!B4253)</f>
        <v/>
      </c>
      <c r="C4252" s="174" t="str">
        <f>IF('RRP data input'!C4253=0,"",'RRP data input'!C4253)</f>
        <v/>
      </c>
      <c r="D4252" s="174" t="str">
        <f>IF('RRP data input'!D4253=0,"",'RRP data input'!D4253)</f>
        <v/>
      </c>
      <c r="E4252" s="174" t="str">
        <f>IFERROR(VLOOKUP(C4252,Mappings!$B$13:$E$31,4,FALSE),"")</f>
        <v/>
      </c>
      <c r="F4252" s="219">
        <f>SUM('RRP data input'!E4253:L4253)</f>
        <v>0</v>
      </c>
      <c r="G4252" s="219">
        <f>SUM('RRP data input'!E4253:P4253)</f>
        <v>0</v>
      </c>
      <c r="H4252" s="143" t="str">
        <f t="shared" si="67"/>
        <v/>
      </c>
    </row>
    <row r="4253" spans="2:8" customFormat="1">
      <c r="B4253" s="185" t="str">
        <f>IF(OR('RRP data input'!B4254="",'RRP data input'!B4254=0),"",'RRP data input'!B4254)</f>
        <v/>
      </c>
      <c r="C4253" s="174" t="str">
        <f>IF('RRP data input'!C4254=0,"",'RRP data input'!C4254)</f>
        <v/>
      </c>
      <c r="D4253" s="174" t="str">
        <f>IF('RRP data input'!D4254=0,"",'RRP data input'!D4254)</f>
        <v/>
      </c>
      <c r="E4253" s="174" t="str">
        <f>IFERROR(VLOOKUP(C4253,Mappings!$B$13:$E$31,4,FALSE),"")</f>
        <v/>
      </c>
      <c r="F4253" s="219">
        <f>SUM('RRP data input'!E4254:L4254)</f>
        <v>0</v>
      </c>
      <c r="G4253" s="219">
        <f>SUM('RRP data input'!E4254:P4254)</f>
        <v>0</v>
      </c>
      <c r="H4253" s="143" t="str">
        <f t="shared" si="67"/>
        <v/>
      </c>
    </row>
    <row r="4254" spans="2:8" customFormat="1">
      <c r="B4254" s="185" t="str">
        <f>IF(OR('RRP data input'!B4255="",'RRP data input'!B4255=0),"",'RRP data input'!B4255)</f>
        <v/>
      </c>
      <c r="C4254" s="174" t="str">
        <f>IF('RRP data input'!C4255=0,"",'RRP data input'!C4255)</f>
        <v/>
      </c>
      <c r="D4254" s="174" t="str">
        <f>IF('RRP data input'!D4255=0,"",'RRP data input'!D4255)</f>
        <v/>
      </c>
      <c r="E4254" s="174" t="str">
        <f>IFERROR(VLOOKUP(C4254,Mappings!$B$13:$E$31,4,FALSE),"")</f>
        <v/>
      </c>
      <c r="F4254" s="219">
        <f>SUM('RRP data input'!E4255:L4255)</f>
        <v>0</v>
      </c>
      <c r="G4254" s="219">
        <f>SUM('RRP data input'!E4255:P4255)</f>
        <v>0</v>
      </c>
      <c r="H4254" s="143" t="str">
        <f t="shared" si="67"/>
        <v/>
      </c>
    </row>
    <row r="4255" spans="2:8" customFormat="1">
      <c r="B4255" s="185" t="str">
        <f>IF(OR('RRP data input'!B4256="",'RRP data input'!B4256=0),"",'RRP data input'!B4256)</f>
        <v/>
      </c>
      <c r="C4255" s="174" t="str">
        <f>IF('RRP data input'!C4256=0,"",'RRP data input'!C4256)</f>
        <v/>
      </c>
      <c r="D4255" s="174" t="str">
        <f>IF('RRP data input'!D4256=0,"",'RRP data input'!D4256)</f>
        <v/>
      </c>
      <c r="E4255" s="174" t="str">
        <f>IFERROR(VLOOKUP(C4255,Mappings!$B$13:$E$31,4,FALSE),"")</f>
        <v/>
      </c>
      <c r="F4255" s="219">
        <f>SUM('RRP data input'!E4256:L4256)</f>
        <v>0</v>
      </c>
      <c r="G4255" s="219">
        <f>SUM('RRP data input'!E4256:P4256)</f>
        <v>0</v>
      </c>
      <c r="H4255" s="143" t="str">
        <f t="shared" si="67"/>
        <v/>
      </c>
    </row>
    <row r="4256" spans="2:8" customFormat="1">
      <c r="B4256" s="185" t="str">
        <f>IF(OR('RRP data input'!B4257="",'RRP data input'!B4257=0),"",'RRP data input'!B4257)</f>
        <v/>
      </c>
      <c r="C4256" s="174" t="str">
        <f>IF('RRP data input'!C4257=0,"",'RRP data input'!C4257)</f>
        <v/>
      </c>
      <c r="D4256" s="174" t="str">
        <f>IF('RRP data input'!D4257=0,"",'RRP data input'!D4257)</f>
        <v/>
      </c>
      <c r="E4256" s="174" t="str">
        <f>IFERROR(VLOOKUP(C4256,Mappings!$B$13:$E$31,4,FALSE),"")</f>
        <v/>
      </c>
      <c r="F4256" s="219">
        <f>SUM('RRP data input'!E4257:L4257)</f>
        <v>0</v>
      </c>
      <c r="G4256" s="219">
        <f>SUM('RRP data input'!E4257:P4257)</f>
        <v>0</v>
      </c>
      <c r="H4256" s="143" t="str">
        <f t="shared" si="67"/>
        <v/>
      </c>
    </row>
    <row r="4257" spans="2:8" customFormat="1">
      <c r="B4257" s="185" t="str">
        <f>IF(OR('RRP data input'!B4258="",'RRP data input'!B4258=0),"",'RRP data input'!B4258)</f>
        <v/>
      </c>
      <c r="C4257" s="174" t="str">
        <f>IF('RRP data input'!C4258=0,"",'RRP data input'!C4258)</f>
        <v/>
      </c>
      <c r="D4257" s="174" t="str">
        <f>IF('RRP data input'!D4258=0,"",'RRP data input'!D4258)</f>
        <v/>
      </c>
      <c r="E4257" s="174" t="str">
        <f>IFERROR(VLOOKUP(C4257,Mappings!$B$13:$E$31,4,FALSE),"")</f>
        <v/>
      </c>
      <c r="F4257" s="219">
        <f>SUM('RRP data input'!E4258:L4258)</f>
        <v>0</v>
      </c>
      <c r="G4257" s="219">
        <f>SUM('RRP data input'!E4258:P4258)</f>
        <v>0</v>
      </c>
      <c r="H4257" s="143" t="str">
        <f t="shared" si="67"/>
        <v/>
      </c>
    </row>
    <row r="4258" spans="2:8" customFormat="1">
      <c r="B4258" s="185" t="str">
        <f>IF(OR('RRP data input'!B4259="",'RRP data input'!B4259=0),"",'RRP data input'!B4259)</f>
        <v/>
      </c>
      <c r="C4258" s="174" t="str">
        <f>IF('RRP data input'!C4259=0,"",'RRP data input'!C4259)</f>
        <v/>
      </c>
      <c r="D4258" s="174" t="str">
        <f>IF('RRP data input'!D4259=0,"",'RRP data input'!D4259)</f>
        <v/>
      </c>
      <c r="E4258" s="174" t="str">
        <f>IFERROR(VLOOKUP(C4258,Mappings!$B$13:$E$31,4,FALSE),"")</f>
        <v/>
      </c>
      <c r="F4258" s="219">
        <f>SUM('RRP data input'!E4259:L4259)</f>
        <v>0</v>
      </c>
      <c r="G4258" s="219">
        <f>SUM('RRP data input'!E4259:P4259)</f>
        <v>0</v>
      </c>
      <c r="H4258" s="143" t="str">
        <f t="shared" si="67"/>
        <v/>
      </c>
    </row>
    <row r="4259" spans="2:8" customFormat="1">
      <c r="B4259" s="185" t="str">
        <f>IF(OR('RRP data input'!B4260="",'RRP data input'!B4260=0),"",'RRP data input'!B4260)</f>
        <v/>
      </c>
      <c r="C4259" s="174" t="str">
        <f>IF('RRP data input'!C4260=0,"",'RRP data input'!C4260)</f>
        <v/>
      </c>
      <c r="D4259" s="174" t="str">
        <f>IF('RRP data input'!D4260=0,"",'RRP data input'!D4260)</f>
        <v/>
      </c>
      <c r="E4259" s="174" t="str">
        <f>IFERROR(VLOOKUP(C4259,Mappings!$B$13:$E$31,4,FALSE),"")</f>
        <v/>
      </c>
      <c r="F4259" s="219">
        <f>SUM('RRP data input'!E4260:L4260)</f>
        <v>0</v>
      </c>
      <c r="G4259" s="219">
        <f>SUM('RRP data input'!E4260:P4260)</f>
        <v>0</v>
      </c>
      <c r="H4259" s="143" t="str">
        <f t="shared" si="67"/>
        <v/>
      </c>
    </row>
    <row r="4260" spans="2:8" customFormat="1">
      <c r="B4260" s="185" t="str">
        <f>IF(OR('RRP data input'!B4261="",'RRP data input'!B4261=0),"",'RRP data input'!B4261)</f>
        <v/>
      </c>
      <c r="C4260" s="174" t="str">
        <f>IF('RRP data input'!C4261=0,"",'RRP data input'!C4261)</f>
        <v/>
      </c>
      <c r="D4260" s="174" t="str">
        <f>IF('RRP data input'!D4261=0,"",'RRP data input'!D4261)</f>
        <v/>
      </c>
      <c r="E4260" s="174" t="str">
        <f>IFERROR(VLOOKUP(C4260,Mappings!$B$13:$E$31,4,FALSE),"")</f>
        <v/>
      </c>
      <c r="F4260" s="219">
        <f>SUM('RRP data input'!E4261:L4261)</f>
        <v>0</v>
      </c>
      <c r="G4260" s="219">
        <f>SUM('RRP data input'!E4261:P4261)</f>
        <v>0</v>
      </c>
      <c r="H4260" s="143" t="str">
        <f t="shared" si="67"/>
        <v/>
      </c>
    </row>
    <row r="4261" spans="2:8" customFormat="1">
      <c r="B4261" s="185" t="str">
        <f>IF(OR('RRP data input'!B4262="",'RRP data input'!B4262=0),"",'RRP data input'!B4262)</f>
        <v/>
      </c>
      <c r="C4261" s="174" t="str">
        <f>IF('RRP data input'!C4262=0,"",'RRP data input'!C4262)</f>
        <v/>
      </c>
      <c r="D4261" s="174" t="str">
        <f>IF('RRP data input'!D4262=0,"",'RRP data input'!D4262)</f>
        <v/>
      </c>
      <c r="E4261" s="174" t="str">
        <f>IFERROR(VLOOKUP(C4261,Mappings!$B$13:$E$31,4,FALSE),"")</f>
        <v/>
      </c>
      <c r="F4261" s="219">
        <f>SUM('RRP data input'!E4262:L4262)</f>
        <v>0</v>
      </c>
      <c r="G4261" s="219">
        <f>SUM('RRP data input'!E4262:P4262)</f>
        <v>0</v>
      </c>
      <c r="H4261" s="143" t="str">
        <f t="shared" si="67"/>
        <v/>
      </c>
    </row>
    <row r="4262" spans="2:8" customFormat="1">
      <c r="B4262" s="185" t="str">
        <f>IF(OR('RRP data input'!B4263="",'RRP data input'!B4263=0),"",'RRP data input'!B4263)</f>
        <v/>
      </c>
      <c r="C4262" s="174" t="str">
        <f>IF('RRP data input'!C4263=0,"",'RRP data input'!C4263)</f>
        <v/>
      </c>
      <c r="D4262" s="174" t="str">
        <f>IF('RRP data input'!D4263=0,"",'RRP data input'!D4263)</f>
        <v/>
      </c>
      <c r="E4262" s="174" t="str">
        <f>IFERROR(VLOOKUP(C4262,Mappings!$B$13:$E$31,4,FALSE),"")</f>
        <v/>
      </c>
      <c r="F4262" s="219">
        <f>SUM('RRP data input'!E4263:L4263)</f>
        <v>0</v>
      </c>
      <c r="G4262" s="219">
        <f>SUM('RRP data input'!E4263:P4263)</f>
        <v>0</v>
      </c>
      <c r="H4262" s="143" t="str">
        <f t="shared" si="67"/>
        <v/>
      </c>
    </row>
    <row r="4263" spans="2:8" customFormat="1">
      <c r="B4263" s="185" t="str">
        <f>IF(OR('RRP data input'!B4264="",'RRP data input'!B4264=0),"",'RRP data input'!B4264)</f>
        <v/>
      </c>
      <c r="C4263" s="174" t="str">
        <f>IF('RRP data input'!C4264=0,"",'RRP data input'!C4264)</f>
        <v/>
      </c>
      <c r="D4263" s="174" t="str">
        <f>IF('RRP data input'!D4264=0,"",'RRP data input'!D4264)</f>
        <v/>
      </c>
      <c r="E4263" s="174" t="str">
        <f>IFERROR(VLOOKUP(C4263,Mappings!$B$13:$E$31,4,FALSE),"")</f>
        <v/>
      </c>
      <c r="F4263" s="219">
        <f>SUM('RRP data input'!E4264:L4264)</f>
        <v>0</v>
      </c>
      <c r="G4263" s="219">
        <f>SUM('RRP data input'!E4264:P4264)</f>
        <v>0</v>
      </c>
      <c r="H4263" s="143" t="str">
        <f t="shared" si="67"/>
        <v/>
      </c>
    </row>
    <row r="4264" spans="2:8" customFormat="1">
      <c r="B4264" s="185" t="str">
        <f>IF(OR('RRP data input'!B4265="",'RRP data input'!B4265=0),"",'RRP data input'!B4265)</f>
        <v/>
      </c>
      <c r="C4264" s="174" t="str">
        <f>IF('RRP data input'!C4265=0,"",'RRP data input'!C4265)</f>
        <v/>
      </c>
      <c r="D4264" s="174" t="str">
        <f>IF('RRP data input'!D4265=0,"",'RRP data input'!D4265)</f>
        <v/>
      </c>
      <c r="E4264" s="174" t="str">
        <f>IFERROR(VLOOKUP(C4264,Mappings!$B$13:$E$31,4,FALSE),"")</f>
        <v/>
      </c>
      <c r="F4264" s="219">
        <f>SUM('RRP data input'!E4265:L4265)</f>
        <v>0</v>
      </c>
      <c r="G4264" s="219">
        <f>SUM('RRP data input'!E4265:P4265)</f>
        <v>0</v>
      </c>
      <c r="H4264" s="143" t="str">
        <f t="shared" si="67"/>
        <v/>
      </c>
    </row>
    <row r="4265" spans="2:8" customFormat="1">
      <c r="B4265" s="185" t="str">
        <f>IF(OR('RRP data input'!B4266="",'RRP data input'!B4266=0),"",'RRP data input'!B4266)</f>
        <v/>
      </c>
      <c r="C4265" s="174" t="str">
        <f>IF('RRP data input'!C4266=0,"",'RRP data input'!C4266)</f>
        <v/>
      </c>
      <c r="D4265" s="174" t="str">
        <f>IF('RRP data input'!D4266=0,"",'RRP data input'!D4266)</f>
        <v/>
      </c>
      <c r="E4265" s="174" t="str">
        <f>IFERROR(VLOOKUP(C4265,Mappings!$B$13:$E$31,4,FALSE),"")</f>
        <v/>
      </c>
      <c r="F4265" s="219">
        <f>SUM('RRP data input'!E4266:L4266)</f>
        <v>0</v>
      </c>
      <c r="G4265" s="219">
        <f>SUM('RRP data input'!E4266:P4266)</f>
        <v>0</v>
      </c>
      <c r="H4265" s="143" t="str">
        <f t="shared" si="67"/>
        <v/>
      </c>
    </row>
    <row r="4266" spans="2:8" customFormat="1">
      <c r="B4266" s="185" t="str">
        <f>IF(OR('RRP data input'!B4267="",'RRP data input'!B4267=0),"",'RRP data input'!B4267)</f>
        <v/>
      </c>
      <c r="C4266" s="174" t="str">
        <f>IF('RRP data input'!C4267=0,"",'RRP data input'!C4267)</f>
        <v/>
      </c>
      <c r="D4266" s="174" t="str">
        <f>IF('RRP data input'!D4267=0,"",'RRP data input'!D4267)</f>
        <v/>
      </c>
      <c r="E4266" s="174" t="str">
        <f>IFERROR(VLOOKUP(C4266,Mappings!$B$13:$E$31,4,FALSE),"")</f>
        <v/>
      </c>
      <c r="F4266" s="219">
        <f>SUM('RRP data input'!E4267:L4267)</f>
        <v>0</v>
      </c>
      <c r="G4266" s="219">
        <f>SUM('RRP data input'!E4267:P4267)</f>
        <v>0</v>
      </c>
      <c r="H4266" s="143" t="str">
        <f t="shared" si="67"/>
        <v/>
      </c>
    </row>
    <row r="4267" spans="2:8" customFormat="1">
      <c r="B4267" s="185" t="str">
        <f>IF(OR('RRP data input'!B4268="",'RRP data input'!B4268=0),"",'RRP data input'!B4268)</f>
        <v/>
      </c>
      <c r="C4267" s="174" t="str">
        <f>IF('RRP data input'!C4268=0,"",'RRP data input'!C4268)</f>
        <v/>
      </c>
      <c r="D4267" s="174" t="str">
        <f>IF('RRP data input'!D4268=0,"",'RRP data input'!D4268)</f>
        <v/>
      </c>
      <c r="E4267" s="174" t="str">
        <f>IFERROR(VLOOKUP(C4267,Mappings!$B$13:$E$31,4,FALSE),"")</f>
        <v/>
      </c>
      <c r="F4267" s="219">
        <f>SUM('RRP data input'!E4268:L4268)</f>
        <v>0</v>
      </c>
      <c r="G4267" s="219">
        <f>SUM('RRP data input'!E4268:P4268)</f>
        <v>0</v>
      </c>
      <c r="H4267" s="143" t="str">
        <f t="shared" si="67"/>
        <v/>
      </c>
    </row>
    <row r="4268" spans="2:8" customFormat="1">
      <c r="B4268" s="185" t="str">
        <f>IF(OR('RRP data input'!B4269="",'RRP data input'!B4269=0),"",'RRP data input'!B4269)</f>
        <v/>
      </c>
      <c r="C4268" s="174" t="str">
        <f>IF('RRP data input'!C4269=0,"",'RRP data input'!C4269)</f>
        <v/>
      </c>
      <c r="D4268" s="174" t="str">
        <f>IF('RRP data input'!D4269=0,"",'RRP data input'!D4269)</f>
        <v/>
      </c>
      <c r="E4268" s="174" t="str">
        <f>IFERROR(VLOOKUP(C4268,Mappings!$B$13:$E$31,4,FALSE),"")</f>
        <v/>
      </c>
      <c r="F4268" s="219">
        <f>SUM('RRP data input'!E4269:L4269)</f>
        <v>0</v>
      </c>
      <c r="G4268" s="219">
        <f>SUM('RRP data input'!E4269:P4269)</f>
        <v>0</v>
      </c>
      <c r="H4268" s="143" t="str">
        <f t="shared" si="67"/>
        <v/>
      </c>
    </row>
    <row r="4269" spans="2:8" customFormat="1">
      <c r="B4269" s="185" t="str">
        <f>IF(OR('RRP data input'!B4270="",'RRP data input'!B4270=0),"",'RRP data input'!B4270)</f>
        <v/>
      </c>
      <c r="C4269" s="174" t="str">
        <f>IF('RRP data input'!C4270=0,"",'RRP data input'!C4270)</f>
        <v/>
      </c>
      <c r="D4269" s="174" t="str">
        <f>IF('RRP data input'!D4270=0,"",'RRP data input'!D4270)</f>
        <v/>
      </c>
      <c r="E4269" s="174" t="str">
        <f>IFERROR(VLOOKUP(C4269,Mappings!$B$13:$E$31,4,FALSE),"")</f>
        <v/>
      </c>
      <c r="F4269" s="219">
        <f>SUM('RRP data input'!E4270:L4270)</f>
        <v>0</v>
      </c>
      <c r="G4269" s="219">
        <f>SUM('RRP data input'!E4270:P4270)</f>
        <v>0</v>
      </c>
      <c r="H4269" s="143" t="str">
        <f t="shared" si="67"/>
        <v/>
      </c>
    </row>
    <row r="4270" spans="2:8" customFormat="1">
      <c r="B4270" s="185" t="str">
        <f>IF(OR('RRP data input'!B4271="",'RRP data input'!B4271=0),"",'RRP data input'!B4271)</f>
        <v/>
      </c>
      <c r="C4270" s="174" t="str">
        <f>IF('RRP data input'!C4271=0,"",'RRP data input'!C4271)</f>
        <v/>
      </c>
      <c r="D4270" s="174" t="str">
        <f>IF('RRP data input'!D4271=0,"",'RRP data input'!D4271)</f>
        <v/>
      </c>
      <c r="E4270" s="174" t="str">
        <f>IFERROR(VLOOKUP(C4270,Mappings!$B$13:$E$31,4,FALSE),"")</f>
        <v/>
      </c>
      <c r="F4270" s="219">
        <f>SUM('RRP data input'!E4271:L4271)</f>
        <v>0</v>
      </c>
      <c r="G4270" s="219">
        <f>SUM('RRP data input'!E4271:P4271)</f>
        <v>0</v>
      </c>
      <c r="H4270" s="143" t="str">
        <f t="shared" si="67"/>
        <v/>
      </c>
    </row>
    <row r="4271" spans="2:8" customFormat="1">
      <c r="B4271" s="185" t="str">
        <f>IF(OR('RRP data input'!B4272="",'RRP data input'!B4272=0),"",'RRP data input'!B4272)</f>
        <v/>
      </c>
      <c r="C4271" s="174" t="str">
        <f>IF('RRP data input'!C4272=0,"",'RRP data input'!C4272)</f>
        <v/>
      </c>
      <c r="D4271" s="174" t="str">
        <f>IF('RRP data input'!D4272=0,"",'RRP data input'!D4272)</f>
        <v/>
      </c>
      <c r="E4271" s="174" t="str">
        <f>IFERROR(VLOOKUP(C4271,Mappings!$B$13:$E$31,4,FALSE),"")</f>
        <v/>
      </c>
      <c r="F4271" s="219">
        <f>SUM('RRP data input'!E4272:L4272)</f>
        <v>0</v>
      </c>
      <c r="G4271" s="219">
        <f>SUM('RRP data input'!E4272:P4272)</f>
        <v>0</v>
      </c>
      <c r="H4271" s="143" t="str">
        <f t="shared" si="67"/>
        <v/>
      </c>
    </row>
    <row r="4272" spans="2:8" customFormat="1">
      <c r="B4272" s="185" t="str">
        <f>IF(OR('RRP data input'!B4273="",'RRP data input'!B4273=0),"",'RRP data input'!B4273)</f>
        <v/>
      </c>
      <c r="C4272" s="174" t="str">
        <f>IF('RRP data input'!C4273=0,"",'RRP data input'!C4273)</f>
        <v/>
      </c>
      <c r="D4272" s="174" t="str">
        <f>IF('RRP data input'!D4273=0,"",'RRP data input'!D4273)</f>
        <v/>
      </c>
      <c r="E4272" s="174" t="str">
        <f>IFERROR(VLOOKUP(C4272,Mappings!$B$13:$E$31,4,FALSE),"")</f>
        <v/>
      </c>
      <c r="F4272" s="219">
        <f>SUM('RRP data input'!E4273:L4273)</f>
        <v>0</v>
      </c>
      <c r="G4272" s="219">
        <f>SUM('RRP data input'!E4273:P4273)</f>
        <v>0</v>
      </c>
      <c r="H4272" s="143" t="str">
        <f t="shared" si="67"/>
        <v/>
      </c>
    </row>
    <row r="4273" spans="2:8" customFormat="1">
      <c r="B4273" s="185" t="str">
        <f>IF(OR('RRP data input'!B4274="",'RRP data input'!B4274=0),"",'RRP data input'!B4274)</f>
        <v/>
      </c>
      <c r="C4273" s="174" t="str">
        <f>IF('RRP data input'!C4274=0,"",'RRP data input'!C4274)</f>
        <v/>
      </c>
      <c r="D4273" s="174" t="str">
        <f>IF('RRP data input'!D4274=0,"",'RRP data input'!D4274)</f>
        <v/>
      </c>
      <c r="E4273" s="174" t="str">
        <f>IFERROR(VLOOKUP(C4273,Mappings!$B$13:$E$31,4,FALSE),"")</f>
        <v/>
      </c>
      <c r="F4273" s="219">
        <f>SUM('RRP data input'!E4274:L4274)</f>
        <v>0</v>
      </c>
      <c r="G4273" s="219">
        <f>SUM('RRP data input'!E4274:P4274)</f>
        <v>0</v>
      </c>
      <c r="H4273" s="143" t="str">
        <f t="shared" si="67"/>
        <v/>
      </c>
    </row>
    <row r="4274" spans="2:8" customFormat="1">
      <c r="B4274" s="185" t="str">
        <f>IF(OR('RRP data input'!B4275="",'RRP data input'!B4275=0),"",'RRP data input'!B4275)</f>
        <v/>
      </c>
      <c r="C4274" s="174" t="str">
        <f>IF('RRP data input'!C4275=0,"",'RRP data input'!C4275)</f>
        <v/>
      </c>
      <c r="D4274" s="174" t="str">
        <f>IF('RRP data input'!D4275=0,"",'RRP data input'!D4275)</f>
        <v/>
      </c>
      <c r="E4274" s="174" t="str">
        <f>IFERROR(VLOOKUP(C4274,Mappings!$B$13:$E$31,4,FALSE),"")</f>
        <v/>
      </c>
      <c r="F4274" s="219">
        <f>SUM('RRP data input'!E4275:L4275)</f>
        <v>0</v>
      </c>
      <c r="G4274" s="219">
        <f>SUM('RRP data input'!E4275:P4275)</f>
        <v>0</v>
      </c>
      <c r="H4274" s="143" t="str">
        <f t="shared" si="67"/>
        <v/>
      </c>
    </row>
    <row r="4275" spans="2:8" customFormat="1">
      <c r="B4275" s="185" t="str">
        <f>IF(OR('RRP data input'!B4276="",'RRP data input'!B4276=0),"",'RRP data input'!B4276)</f>
        <v/>
      </c>
      <c r="C4275" s="174" t="str">
        <f>IF('RRP data input'!C4276=0,"",'RRP data input'!C4276)</f>
        <v/>
      </c>
      <c r="D4275" s="174" t="str">
        <f>IF('RRP data input'!D4276=0,"",'RRP data input'!D4276)</f>
        <v/>
      </c>
      <c r="E4275" s="174" t="str">
        <f>IFERROR(VLOOKUP(C4275,Mappings!$B$13:$E$31,4,FALSE),"")</f>
        <v/>
      </c>
      <c r="F4275" s="219">
        <f>SUM('RRP data input'!E4276:L4276)</f>
        <v>0</v>
      </c>
      <c r="G4275" s="219">
        <f>SUM('RRP data input'!E4276:P4276)</f>
        <v>0</v>
      </c>
      <c r="H4275" s="143" t="str">
        <f t="shared" si="67"/>
        <v/>
      </c>
    </row>
    <row r="4276" spans="2:8" customFormat="1">
      <c r="B4276" s="185" t="str">
        <f>IF(OR('RRP data input'!B4277="",'RRP data input'!B4277=0),"",'RRP data input'!B4277)</f>
        <v/>
      </c>
      <c r="C4276" s="174" t="str">
        <f>IF('RRP data input'!C4277=0,"",'RRP data input'!C4277)</f>
        <v/>
      </c>
      <c r="D4276" s="174" t="str">
        <f>IF('RRP data input'!D4277=0,"",'RRP data input'!D4277)</f>
        <v/>
      </c>
      <c r="E4276" s="174" t="str">
        <f>IFERROR(VLOOKUP(C4276,Mappings!$B$13:$E$31,4,FALSE),"")</f>
        <v/>
      </c>
      <c r="F4276" s="219">
        <f>SUM('RRP data input'!E4277:L4277)</f>
        <v>0</v>
      </c>
      <c r="G4276" s="219">
        <f>SUM('RRP data input'!E4277:P4277)</f>
        <v>0</v>
      </c>
      <c r="H4276" s="143" t="str">
        <f t="shared" si="67"/>
        <v/>
      </c>
    </row>
    <row r="4277" spans="2:8" customFormat="1">
      <c r="B4277" s="185" t="str">
        <f>IF(OR('RRP data input'!B4278="",'RRP data input'!B4278=0),"",'RRP data input'!B4278)</f>
        <v/>
      </c>
      <c r="C4277" s="174" t="str">
        <f>IF('RRP data input'!C4278=0,"",'RRP data input'!C4278)</f>
        <v/>
      </c>
      <c r="D4277" s="174" t="str">
        <f>IF('RRP data input'!D4278=0,"",'RRP data input'!D4278)</f>
        <v/>
      </c>
      <c r="E4277" s="174" t="str">
        <f>IFERROR(VLOOKUP(C4277,Mappings!$B$13:$E$31,4,FALSE),"")</f>
        <v/>
      </c>
      <c r="F4277" s="219">
        <f>SUM('RRP data input'!E4278:L4278)</f>
        <v>0</v>
      </c>
      <c r="G4277" s="219">
        <f>SUM('RRP data input'!E4278:P4278)</f>
        <v>0</v>
      </c>
      <c r="H4277" s="143" t="str">
        <f t="shared" si="67"/>
        <v/>
      </c>
    </row>
    <row r="4278" spans="2:8" customFormat="1">
      <c r="B4278" s="185" t="str">
        <f>IF(OR('RRP data input'!B4279="",'RRP data input'!B4279=0),"",'RRP data input'!B4279)</f>
        <v/>
      </c>
      <c r="C4278" s="174" t="str">
        <f>IF('RRP data input'!C4279=0,"",'RRP data input'!C4279)</f>
        <v/>
      </c>
      <c r="D4278" s="174" t="str">
        <f>IF('RRP data input'!D4279=0,"",'RRP data input'!D4279)</f>
        <v/>
      </c>
      <c r="E4278" s="174" t="str">
        <f>IFERROR(VLOOKUP(C4278,Mappings!$B$13:$E$31,4,FALSE),"")</f>
        <v/>
      </c>
      <c r="F4278" s="219">
        <f>SUM('RRP data input'!E4279:L4279)</f>
        <v>0</v>
      </c>
      <c r="G4278" s="219">
        <f>SUM('RRP data input'!E4279:P4279)</f>
        <v>0</v>
      </c>
      <c r="H4278" s="143" t="str">
        <f t="shared" si="67"/>
        <v/>
      </c>
    </row>
    <row r="4279" spans="2:8" customFormat="1">
      <c r="B4279" s="185" t="str">
        <f>IF(OR('RRP data input'!B4280="",'RRP data input'!B4280=0),"",'RRP data input'!B4280)</f>
        <v/>
      </c>
      <c r="C4279" s="174" t="str">
        <f>IF('RRP data input'!C4280=0,"",'RRP data input'!C4280)</f>
        <v/>
      </c>
      <c r="D4279" s="174" t="str">
        <f>IF('RRP data input'!D4280=0,"",'RRP data input'!D4280)</f>
        <v/>
      </c>
      <c r="E4279" s="174" t="str">
        <f>IFERROR(VLOOKUP(C4279,Mappings!$B$13:$E$31,4,FALSE),"")</f>
        <v/>
      </c>
      <c r="F4279" s="219">
        <f>SUM('RRP data input'!E4280:L4280)</f>
        <v>0</v>
      </c>
      <c r="G4279" s="219">
        <f>SUM('RRP data input'!E4280:P4280)</f>
        <v>0</v>
      </c>
      <c r="H4279" s="143" t="str">
        <f t="shared" si="67"/>
        <v/>
      </c>
    </row>
    <row r="4280" spans="2:8" customFormat="1">
      <c r="B4280" s="185" t="str">
        <f>IF(OR('RRP data input'!B4281="",'RRP data input'!B4281=0),"",'RRP data input'!B4281)</f>
        <v/>
      </c>
      <c r="C4280" s="174" t="str">
        <f>IF('RRP data input'!C4281=0,"",'RRP data input'!C4281)</f>
        <v/>
      </c>
      <c r="D4280" s="174" t="str">
        <f>IF('RRP data input'!D4281=0,"",'RRP data input'!D4281)</f>
        <v/>
      </c>
      <c r="E4280" s="174" t="str">
        <f>IFERROR(VLOOKUP(C4280,Mappings!$B$13:$E$31,4,FALSE),"")</f>
        <v/>
      </c>
      <c r="F4280" s="219">
        <f>SUM('RRP data input'!E4281:L4281)</f>
        <v>0</v>
      </c>
      <c r="G4280" s="219">
        <f>SUM('RRP data input'!E4281:P4281)</f>
        <v>0</v>
      </c>
      <c r="H4280" s="143" t="str">
        <f t="shared" si="67"/>
        <v/>
      </c>
    </row>
    <row r="4281" spans="2:8" customFormat="1">
      <c r="B4281" s="185" t="str">
        <f>IF(OR('RRP data input'!B4282="",'RRP data input'!B4282=0),"",'RRP data input'!B4282)</f>
        <v/>
      </c>
      <c r="C4281" s="174" t="str">
        <f>IF('RRP data input'!C4282=0,"",'RRP data input'!C4282)</f>
        <v/>
      </c>
      <c r="D4281" s="174" t="str">
        <f>IF('RRP data input'!D4282=0,"",'RRP data input'!D4282)</f>
        <v/>
      </c>
      <c r="E4281" s="174" t="str">
        <f>IFERROR(VLOOKUP(C4281,Mappings!$B$13:$E$31,4,FALSE),"")</f>
        <v/>
      </c>
      <c r="F4281" s="219">
        <f>SUM('RRP data input'!E4282:L4282)</f>
        <v>0</v>
      </c>
      <c r="G4281" s="219">
        <f>SUM('RRP data input'!E4282:P4282)</f>
        <v>0</v>
      </c>
      <c r="H4281" s="143" t="str">
        <f t="shared" si="67"/>
        <v/>
      </c>
    </row>
    <row r="4282" spans="2:8" customFormat="1">
      <c r="B4282" s="185" t="str">
        <f>IF(OR('RRP data input'!B4283="",'RRP data input'!B4283=0),"",'RRP data input'!B4283)</f>
        <v/>
      </c>
      <c r="C4282" s="174" t="str">
        <f>IF('RRP data input'!C4283=0,"",'RRP data input'!C4283)</f>
        <v/>
      </c>
      <c r="D4282" s="174" t="str">
        <f>IF('RRP data input'!D4283=0,"",'RRP data input'!D4283)</f>
        <v/>
      </c>
      <c r="E4282" s="174" t="str">
        <f>IFERROR(VLOOKUP(C4282,Mappings!$B$13:$E$31,4,FALSE),"")</f>
        <v/>
      </c>
      <c r="F4282" s="219">
        <f>SUM('RRP data input'!E4283:L4283)</f>
        <v>0</v>
      </c>
      <c r="G4282" s="219">
        <f>SUM('RRP data input'!E4283:P4283)</f>
        <v>0</v>
      </c>
      <c r="H4282" s="143" t="str">
        <f t="shared" si="67"/>
        <v/>
      </c>
    </row>
    <row r="4283" spans="2:8" customFormat="1">
      <c r="B4283" s="185" t="str">
        <f>IF(OR('RRP data input'!B4284="",'RRP data input'!B4284=0),"",'RRP data input'!B4284)</f>
        <v/>
      </c>
      <c r="C4283" s="174" t="str">
        <f>IF('RRP data input'!C4284=0,"",'RRP data input'!C4284)</f>
        <v/>
      </c>
      <c r="D4283" s="174" t="str">
        <f>IF('RRP data input'!D4284=0,"",'RRP data input'!D4284)</f>
        <v/>
      </c>
      <c r="E4283" s="174" t="str">
        <f>IFERROR(VLOOKUP(C4283,Mappings!$B$13:$E$31,4,FALSE),"")</f>
        <v/>
      </c>
      <c r="F4283" s="219">
        <f>SUM('RRP data input'!E4284:L4284)</f>
        <v>0</v>
      </c>
      <c r="G4283" s="219">
        <f>SUM('RRP data input'!E4284:P4284)</f>
        <v>0</v>
      </c>
      <c r="H4283" s="143" t="str">
        <f t="shared" si="67"/>
        <v/>
      </c>
    </row>
    <row r="4284" spans="2:8" customFormat="1">
      <c r="B4284" s="185" t="str">
        <f>IF(OR('RRP data input'!B4285="",'RRP data input'!B4285=0),"",'RRP data input'!B4285)</f>
        <v/>
      </c>
      <c r="C4284" s="174" t="str">
        <f>IF('RRP data input'!C4285=0,"",'RRP data input'!C4285)</f>
        <v/>
      </c>
      <c r="D4284" s="174" t="str">
        <f>IF('RRP data input'!D4285=0,"",'RRP data input'!D4285)</f>
        <v/>
      </c>
      <c r="E4284" s="174" t="str">
        <f>IFERROR(VLOOKUP(C4284,Mappings!$B$13:$E$31,4,FALSE),"")</f>
        <v/>
      </c>
      <c r="F4284" s="219">
        <f>SUM('RRP data input'!E4285:L4285)</f>
        <v>0</v>
      </c>
      <c r="G4284" s="219">
        <f>SUM('RRP data input'!E4285:P4285)</f>
        <v>0</v>
      </c>
      <c r="H4284" s="143" t="str">
        <f t="shared" si="67"/>
        <v/>
      </c>
    </row>
    <row r="4285" spans="2:8" customFormat="1">
      <c r="B4285" s="185" t="str">
        <f>IF(OR('RRP data input'!B4286="",'RRP data input'!B4286=0),"",'RRP data input'!B4286)</f>
        <v/>
      </c>
      <c r="C4285" s="174" t="str">
        <f>IF('RRP data input'!C4286=0,"",'RRP data input'!C4286)</f>
        <v/>
      </c>
      <c r="D4285" s="174" t="str">
        <f>IF('RRP data input'!D4286=0,"",'RRP data input'!D4286)</f>
        <v/>
      </c>
      <c r="E4285" s="174" t="str">
        <f>IFERROR(VLOOKUP(C4285,Mappings!$B$13:$E$31,4,FALSE),"")</f>
        <v/>
      </c>
      <c r="F4285" s="219">
        <f>SUM('RRP data input'!E4286:L4286)</f>
        <v>0</v>
      </c>
      <c r="G4285" s="219">
        <f>SUM('RRP data input'!E4286:P4286)</f>
        <v>0</v>
      </c>
      <c r="H4285" s="143" t="str">
        <f t="shared" si="67"/>
        <v/>
      </c>
    </row>
    <row r="4286" spans="2:8" customFormat="1">
      <c r="B4286" s="185" t="str">
        <f>IF(OR('RRP data input'!B4287="",'RRP data input'!B4287=0),"",'RRP data input'!B4287)</f>
        <v/>
      </c>
      <c r="C4286" s="174" t="str">
        <f>IF('RRP data input'!C4287=0,"",'RRP data input'!C4287)</f>
        <v/>
      </c>
      <c r="D4286" s="174" t="str">
        <f>IF('RRP data input'!D4287=0,"",'RRP data input'!D4287)</f>
        <v/>
      </c>
      <c r="E4286" s="174" t="str">
        <f>IFERROR(VLOOKUP(C4286,Mappings!$B$13:$E$31,4,FALSE),"")</f>
        <v/>
      </c>
      <c r="F4286" s="219">
        <f>SUM('RRP data input'!E4287:L4287)</f>
        <v>0</v>
      </c>
      <c r="G4286" s="219">
        <f>SUM('RRP data input'!E4287:P4287)</f>
        <v>0</v>
      </c>
      <c r="H4286" s="143" t="str">
        <f t="shared" si="67"/>
        <v/>
      </c>
    </row>
    <row r="4287" spans="2:8" customFormat="1">
      <c r="B4287" s="185" t="str">
        <f>IF(OR('RRP data input'!B4288="",'RRP data input'!B4288=0),"",'RRP data input'!B4288)</f>
        <v/>
      </c>
      <c r="C4287" s="174" t="str">
        <f>IF('RRP data input'!C4288=0,"",'RRP data input'!C4288)</f>
        <v/>
      </c>
      <c r="D4287" s="174" t="str">
        <f>IF('RRP data input'!D4288=0,"",'RRP data input'!D4288)</f>
        <v/>
      </c>
      <c r="E4287" s="174" t="str">
        <f>IFERROR(VLOOKUP(C4287,Mappings!$B$13:$E$31,4,FALSE),"")</f>
        <v/>
      </c>
      <c r="F4287" s="219">
        <f>SUM('RRP data input'!E4288:L4288)</f>
        <v>0</v>
      </c>
      <c r="G4287" s="219">
        <f>SUM('RRP data input'!E4288:P4288)</f>
        <v>0</v>
      </c>
      <c r="H4287" s="143" t="str">
        <f t="shared" si="67"/>
        <v/>
      </c>
    </row>
    <row r="4288" spans="2:8" customFormat="1">
      <c r="B4288" s="185" t="str">
        <f>IF(OR('RRP data input'!B4289="",'RRP data input'!B4289=0),"",'RRP data input'!B4289)</f>
        <v/>
      </c>
      <c r="C4288" s="174" t="str">
        <f>IF('RRP data input'!C4289=0,"",'RRP data input'!C4289)</f>
        <v/>
      </c>
      <c r="D4288" s="174" t="str">
        <f>IF('RRP data input'!D4289=0,"",'RRP data input'!D4289)</f>
        <v/>
      </c>
      <c r="E4288" s="174" t="str">
        <f>IFERROR(VLOOKUP(C4288,Mappings!$B$13:$E$31,4,FALSE),"")</f>
        <v/>
      </c>
      <c r="F4288" s="219">
        <f>SUM('RRP data input'!E4289:L4289)</f>
        <v>0</v>
      </c>
      <c r="G4288" s="219">
        <f>SUM('RRP data input'!E4289:P4289)</f>
        <v>0</v>
      </c>
      <c r="H4288" s="143" t="str">
        <f t="shared" si="67"/>
        <v/>
      </c>
    </row>
    <row r="4289" spans="2:8" customFormat="1">
      <c r="B4289" s="185" t="str">
        <f>IF(OR('RRP data input'!B4290="",'RRP data input'!B4290=0),"",'RRP data input'!B4290)</f>
        <v/>
      </c>
      <c r="C4289" s="174" t="str">
        <f>IF('RRP data input'!C4290=0,"",'RRP data input'!C4290)</f>
        <v/>
      </c>
      <c r="D4289" s="174" t="str">
        <f>IF('RRP data input'!D4290=0,"",'RRP data input'!D4290)</f>
        <v/>
      </c>
      <c r="E4289" s="174" t="str">
        <f>IFERROR(VLOOKUP(C4289,Mappings!$B$13:$E$31,4,FALSE),"")</f>
        <v/>
      </c>
      <c r="F4289" s="219">
        <f>SUM('RRP data input'!E4290:L4290)</f>
        <v>0</v>
      </c>
      <c r="G4289" s="219">
        <f>SUM('RRP data input'!E4290:P4290)</f>
        <v>0</v>
      </c>
      <c r="H4289" s="143" t="str">
        <f t="shared" si="67"/>
        <v/>
      </c>
    </row>
    <row r="4290" spans="2:8" customFormat="1">
      <c r="B4290" s="185" t="str">
        <f>IF(OR('RRP data input'!B4291="",'RRP data input'!B4291=0),"",'RRP data input'!B4291)</f>
        <v/>
      </c>
      <c r="C4290" s="174" t="str">
        <f>IF('RRP data input'!C4291=0,"",'RRP data input'!C4291)</f>
        <v/>
      </c>
      <c r="D4290" s="174" t="str">
        <f>IF('RRP data input'!D4291=0,"",'RRP data input'!D4291)</f>
        <v/>
      </c>
      <c r="E4290" s="174" t="str">
        <f>IFERROR(VLOOKUP(C4290,Mappings!$B$13:$E$31,4,FALSE),"")</f>
        <v/>
      </c>
      <c r="F4290" s="219">
        <f>SUM('RRP data input'!E4291:L4291)</f>
        <v>0</v>
      </c>
      <c r="G4290" s="219">
        <f>SUM('RRP data input'!E4291:P4291)</f>
        <v>0</v>
      </c>
      <c r="H4290" s="143" t="str">
        <f t="shared" si="67"/>
        <v/>
      </c>
    </row>
    <row r="4291" spans="2:8" customFormat="1">
      <c r="B4291" s="185" t="str">
        <f>IF(OR('RRP data input'!B4292="",'RRP data input'!B4292=0),"",'RRP data input'!B4292)</f>
        <v/>
      </c>
      <c r="C4291" s="174" t="str">
        <f>IF('RRP data input'!C4292=0,"",'RRP data input'!C4292)</f>
        <v/>
      </c>
      <c r="D4291" s="174" t="str">
        <f>IF('RRP data input'!D4292=0,"",'RRP data input'!D4292)</f>
        <v/>
      </c>
      <c r="E4291" s="174" t="str">
        <f>IFERROR(VLOOKUP(C4291,Mappings!$B$13:$E$31,4,FALSE),"")</f>
        <v/>
      </c>
      <c r="F4291" s="219">
        <f>SUM('RRP data input'!E4292:L4292)</f>
        <v>0</v>
      </c>
      <c r="G4291" s="219">
        <f>SUM('RRP data input'!E4292:P4292)</f>
        <v>0</v>
      </c>
      <c r="H4291" s="143" t="str">
        <f t="shared" si="67"/>
        <v/>
      </c>
    </row>
    <row r="4292" spans="2:8" customFormat="1">
      <c r="B4292" s="185" t="str">
        <f>IF(OR('RRP data input'!B4293="",'RRP data input'!B4293=0),"",'RRP data input'!B4293)</f>
        <v/>
      </c>
      <c r="C4292" s="174" t="str">
        <f>IF('RRP data input'!C4293=0,"",'RRP data input'!C4293)</f>
        <v/>
      </c>
      <c r="D4292" s="174" t="str">
        <f>IF('RRP data input'!D4293=0,"",'RRP data input'!D4293)</f>
        <v/>
      </c>
      <c r="E4292" s="174" t="str">
        <f>IFERROR(VLOOKUP(C4292,Mappings!$B$13:$E$31,4,FALSE),"")</f>
        <v/>
      </c>
      <c r="F4292" s="219">
        <f>SUM('RRP data input'!E4293:L4293)</f>
        <v>0</v>
      </c>
      <c r="G4292" s="219">
        <f>SUM('RRP data input'!E4293:P4293)</f>
        <v>0</v>
      </c>
      <c r="H4292" s="143" t="str">
        <f t="shared" si="67"/>
        <v/>
      </c>
    </row>
    <row r="4293" spans="2:8" customFormat="1">
      <c r="B4293" s="185" t="str">
        <f>IF(OR('RRP data input'!B4294="",'RRP data input'!B4294=0),"",'RRP data input'!B4294)</f>
        <v/>
      </c>
      <c r="C4293" s="174" t="str">
        <f>IF('RRP data input'!C4294=0,"",'RRP data input'!C4294)</f>
        <v/>
      </c>
      <c r="D4293" s="174" t="str">
        <f>IF('RRP data input'!D4294=0,"",'RRP data input'!D4294)</f>
        <v/>
      </c>
      <c r="E4293" s="174" t="str">
        <f>IFERROR(VLOOKUP(C4293,Mappings!$B$13:$E$31,4,FALSE),"")</f>
        <v/>
      </c>
      <c r="F4293" s="219">
        <f>SUM('RRP data input'!E4294:L4294)</f>
        <v>0</v>
      </c>
      <c r="G4293" s="219">
        <f>SUM('RRP data input'!E4294:P4294)</f>
        <v>0</v>
      </c>
      <c r="H4293" s="143" t="str">
        <f t="shared" si="67"/>
        <v/>
      </c>
    </row>
    <row r="4294" spans="2:8" customFormat="1">
      <c r="B4294" s="185" t="str">
        <f>IF(OR('RRP data input'!B4295="",'RRP data input'!B4295=0),"",'RRP data input'!B4295)</f>
        <v/>
      </c>
      <c r="C4294" s="174" t="str">
        <f>IF('RRP data input'!C4295=0,"",'RRP data input'!C4295)</f>
        <v/>
      </c>
      <c r="D4294" s="174" t="str">
        <f>IF('RRP data input'!D4295=0,"",'RRP data input'!D4295)</f>
        <v/>
      </c>
      <c r="E4294" s="174" t="str">
        <f>IFERROR(VLOOKUP(C4294,Mappings!$B$13:$E$31,4,FALSE),"")</f>
        <v/>
      </c>
      <c r="F4294" s="219">
        <f>SUM('RRP data input'!E4295:L4295)</f>
        <v>0</v>
      </c>
      <c r="G4294" s="219">
        <f>SUM('RRP data input'!E4295:P4295)</f>
        <v>0</v>
      </c>
      <c r="H4294" s="143" t="str">
        <f t="shared" si="67"/>
        <v/>
      </c>
    </row>
    <row r="4295" spans="2:8" customFormat="1">
      <c r="B4295" s="185" t="str">
        <f>IF(OR('RRP data input'!B4296="",'RRP data input'!B4296=0),"",'RRP data input'!B4296)</f>
        <v/>
      </c>
      <c r="C4295" s="174" t="str">
        <f>IF('RRP data input'!C4296=0,"",'RRP data input'!C4296)</f>
        <v/>
      </c>
      <c r="D4295" s="174" t="str">
        <f>IF('RRP data input'!D4296=0,"",'RRP data input'!D4296)</f>
        <v/>
      </c>
      <c r="E4295" s="174" t="str">
        <f>IFERROR(VLOOKUP(C4295,Mappings!$B$13:$E$31,4,FALSE),"")</f>
        <v/>
      </c>
      <c r="F4295" s="219">
        <f>SUM('RRP data input'!E4296:L4296)</f>
        <v>0</v>
      </c>
      <c r="G4295" s="219">
        <f>SUM('RRP data input'!E4296:P4296)</f>
        <v>0</v>
      </c>
      <c r="H4295" s="143" t="str">
        <f t="shared" si="67"/>
        <v/>
      </c>
    </row>
    <row r="4296" spans="2:8" customFormat="1">
      <c r="B4296" s="185" t="str">
        <f>IF(OR('RRP data input'!B4297="",'RRP data input'!B4297=0),"",'RRP data input'!B4297)</f>
        <v/>
      </c>
      <c r="C4296" s="174" t="str">
        <f>IF('RRP data input'!C4297=0,"",'RRP data input'!C4297)</f>
        <v/>
      </c>
      <c r="D4296" s="174" t="str">
        <f>IF('RRP data input'!D4297=0,"",'RRP data input'!D4297)</f>
        <v/>
      </c>
      <c r="E4296" s="174" t="str">
        <f>IFERROR(VLOOKUP(C4296,Mappings!$B$13:$E$31,4,FALSE),"")</f>
        <v/>
      </c>
      <c r="F4296" s="219">
        <f>SUM('RRP data input'!E4297:L4297)</f>
        <v>0</v>
      </c>
      <c r="G4296" s="219">
        <f>SUM('RRP data input'!E4297:P4297)</f>
        <v>0</v>
      </c>
      <c r="H4296" s="143" t="str">
        <f t="shared" si="67"/>
        <v/>
      </c>
    </row>
    <row r="4297" spans="2:8" customFormat="1">
      <c r="B4297" s="185" t="str">
        <f>IF(OR('RRP data input'!B4298="",'RRP data input'!B4298=0),"",'RRP data input'!B4298)</f>
        <v/>
      </c>
      <c r="C4297" s="174" t="str">
        <f>IF('RRP data input'!C4298=0,"",'RRP data input'!C4298)</f>
        <v/>
      </c>
      <c r="D4297" s="174" t="str">
        <f>IF('RRP data input'!D4298=0,"",'RRP data input'!D4298)</f>
        <v/>
      </c>
      <c r="E4297" s="174" t="str">
        <f>IFERROR(VLOOKUP(C4297,Mappings!$B$13:$E$31,4,FALSE),"")</f>
        <v/>
      </c>
      <c r="F4297" s="219">
        <f>SUM('RRP data input'!E4298:L4298)</f>
        <v>0</v>
      </c>
      <c r="G4297" s="219">
        <f>SUM('RRP data input'!E4298:P4298)</f>
        <v>0</v>
      </c>
      <c r="H4297" s="143" t="str">
        <f t="shared" ref="H4297:H4360" si="68">IF(OR(C4297="LVSSA",C4297="LVSSB",C4297="LVAL"),"LV",C4297)</f>
        <v/>
      </c>
    </row>
    <row r="4298" spans="2:8" customFormat="1">
      <c r="B4298" s="185" t="str">
        <f>IF(OR('RRP data input'!B4299="",'RRP data input'!B4299=0),"",'RRP data input'!B4299)</f>
        <v/>
      </c>
      <c r="C4298" s="174" t="str">
        <f>IF('RRP data input'!C4299=0,"",'RRP data input'!C4299)</f>
        <v/>
      </c>
      <c r="D4298" s="174" t="str">
        <f>IF('RRP data input'!D4299=0,"",'RRP data input'!D4299)</f>
        <v/>
      </c>
      <c r="E4298" s="174" t="str">
        <f>IFERROR(VLOOKUP(C4298,Mappings!$B$13:$E$31,4,FALSE),"")</f>
        <v/>
      </c>
      <c r="F4298" s="219">
        <f>SUM('RRP data input'!E4299:L4299)</f>
        <v>0</v>
      </c>
      <c r="G4298" s="219">
        <f>SUM('RRP data input'!E4299:P4299)</f>
        <v>0</v>
      </c>
      <c r="H4298" s="143" t="str">
        <f t="shared" si="68"/>
        <v/>
      </c>
    </row>
    <row r="4299" spans="2:8" customFormat="1">
      <c r="B4299" s="185" t="str">
        <f>IF(OR('RRP data input'!B4300="",'RRP data input'!B4300=0),"",'RRP data input'!B4300)</f>
        <v/>
      </c>
      <c r="C4299" s="174" t="str">
        <f>IF('RRP data input'!C4300=0,"",'RRP data input'!C4300)</f>
        <v/>
      </c>
      <c r="D4299" s="174" t="str">
        <f>IF('RRP data input'!D4300=0,"",'RRP data input'!D4300)</f>
        <v/>
      </c>
      <c r="E4299" s="174" t="str">
        <f>IFERROR(VLOOKUP(C4299,Mappings!$B$13:$E$31,4,FALSE),"")</f>
        <v/>
      </c>
      <c r="F4299" s="219">
        <f>SUM('RRP data input'!E4300:L4300)</f>
        <v>0</v>
      </c>
      <c r="G4299" s="219">
        <f>SUM('RRP data input'!E4300:P4300)</f>
        <v>0</v>
      </c>
      <c r="H4299" s="143" t="str">
        <f t="shared" si="68"/>
        <v/>
      </c>
    </row>
    <row r="4300" spans="2:8" customFormat="1">
      <c r="B4300" s="185" t="str">
        <f>IF(OR('RRP data input'!B4301="",'RRP data input'!B4301=0),"",'RRP data input'!B4301)</f>
        <v/>
      </c>
      <c r="C4300" s="174" t="str">
        <f>IF('RRP data input'!C4301=0,"",'RRP data input'!C4301)</f>
        <v/>
      </c>
      <c r="D4300" s="174" t="str">
        <f>IF('RRP data input'!D4301=0,"",'RRP data input'!D4301)</f>
        <v/>
      </c>
      <c r="E4300" s="174" t="str">
        <f>IFERROR(VLOOKUP(C4300,Mappings!$B$13:$E$31,4,FALSE),"")</f>
        <v/>
      </c>
      <c r="F4300" s="219">
        <f>SUM('RRP data input'!E4301:L4301)</f>
        <v>0</v>
      </c>
      <c r="G4300" s="219">
        <f>SUM('RRP data input'!E4301:P4301)</f>
        <v>0</v>
      </c>
      <c r="H4300" s="143" t="str">
        <f t="shared" si="68"/>
        <v/>
      </c>
    </row>
    <row r="4301" spans="2:8" customFormat="1">
      <c r="B4301" s="185" t="str">
        <f>IF(OR('RRP data input'!B4302="",'RRP data input'!B4302=0),"",'RRP data input'!B4302)</f>
        <v/>
      </c>
      <c r="C4301" s="174" t="str">
        <f>IF('RRP data input'!C4302=0,"",'RRP data input'!C4302)</f>
        <v/>
      </c>
      <c r="D4301" s="174" t="str">
        <f>IF('RRP data input'!D4302=0,"",'RRP data input'!D4302)</f>
        <v/>
      </c>
      <c r="E4301" s="174" t="str">
        <f>IFERROR(VLOOKUP(C4301,Mappings!$B$13:$E$31,4,FALSE),"")</f>
        <v/>
      </c>
      <c r="F4301" s="219">
        <f>SUM('RRP data input'!E4302:L4302)</f>
        <v>0</v>
      </c>
      <c r="G4301" s="219">
        <f>SUM('RRP data input'!E4302:P4302)</f>
        <v>0</v>
      </c>
      <c r="H4301" s="143" t="str">
        <f t="shared" si="68"/>
        <v/>
      </c>
    </row>
    <row r="4302" spans="2:8" customFormat="1">
      <c r="B4302" s="185" t="str">
        <f>IF(OR('RRP data input'!B4303="",'RRP data input'!B4303=0),"",'RRP data input'!B4303)</f>
        <v/>
      </c>
      <c r="C4302" s="174" t="str">
        <f>IF('RRP data input'!C4303=0,"",'RRP data input'!C4303)</f>
        <v/>
      </c>
      <c r="D4302" s="174" t="str">
        <f>IF('RRP data input'!D4303=0,"",'RRP data input'!D4303)</f>
        <v/>
      </c>
      <c r="E4302" s="174" t="str">
        <f>IFERROR(VLOOKUP(C4302,Mappings!$B$13:$E$31,4,FALSE),"")</f>
        <v/>
      </c>
      <c r="F4302" s="219">
        <f>SUM('RRP data input'!E4303:L4303)</f>
        <v>0</v>
      </c>
      <c r="G4302" s="219">
        <f>SUM('RRP data input'!E4303:P4303)</f>
        <v>0</v>
      </c>
      <c r="H4302" s="143" t="str">
        <f t="shared" si="68"/>
        <v/>
      </c>
    </row>
    <row r="4303" spans="2:8" customFormat="1">
      <c r="B4303" s="185" t="str">
        <f>IF(OR('RRP data input'!B4304="",'RRP data input'!B4304=0),"",'RRP data input'!B4304)</f>
        <v/>
      </c>
      <c r="C4303" s="174" t="str">
        <f>IF('RRP data input'!C4304=0,"",'RRP data input'!C4304)</f>
        <v/>
      </c>
      <c r="D4303" s="174" t="str">
        <f>IF('RRP data input'!D4304=0,"",'RRP data input'!D4304)</f>
        <v/>
      </c>
      <c r="E4303" s="174" t="str">
        <f>IFERROR(VLOOKUP(C4303,Mappings!$B$13:$E$31,4,FALSE),"")</f>
        <v/>
      </c>
      <c r="F4303" s="219">
        <f>SUM('RRP data input'!E4304:L4304)</f>
        <v>0</v>
      </c>
      <c r="G4303" s="219">
        <f>SUM('RRP data input'!E4304:P4304)</f>
        <v>0</v>
      </c>
      <c r="H4303" s="143" t="str">
        <f t="shared" si="68"/>
        <v/>
      </c>
    </row>
    <row r="4304" spans="2:8" customFormat="1">
      <c r="B4304" s="185" t="str">
        <f>IF(OR('RRP data input'!B4305="",'RRP data input'!B4305=0),"",'RRP data input'!B4305)</f>
        <v/>
      </c>
      <c r="C4304" s="174" t="str">
        <f>IF('RRP data input'!C4305=0,"",'RRP data input'!C4305)</f>
        <v/>
      </c>
      <c r="D4304" s="174" t="str">
        <f>IF('RRP data input'!D4305=0,"",'RRP data input'!D4305)</f>
        <v/>
      </c>
      <c r="E4304" s="174" t="str">
        <f>IFERROR(VLOOKUP(C4304,Mappings!$B$13:$E$31,4,FALSE),"")</f>
        <v/>
      </c>
      <c r="F4304" s="219">
        <f>SUM('RRP data input'!E4305:L4305)</f>
        <v>0</v>
      </c>
      <c r="G4304" s="219">
        <f>SUM('RRP data input'!E4305:P4305)</f>
        <v>0</v>
      </c>
      <c r="H4304" s="143" t="str">
        <f t="shared" si="68"/>
        <v/>
      </c>
    </row>
    <row r="4305" spans="2:8" customFormat="1">
      <c r="B4305" s="185" t="str">
        <f>IF(OR('RRP data input'!B4306="",'RRP data input'!B4306=0),"",'RRP data input'!B4306)</f>
        <v/>
      </c>
      <c r="C4305" s="174" t="str">
        <f>IF('RRP data input'!C4306=0,"",'RRP data input'!C4306)</f>
        <v/>
      </c>
      <c r="D4305" s="174" t="str">
        <f>IF('RRP data input'!D4306=0,"",'RRP data input'!D4306)</f>
        <v/>
      </c>
      <c r="E4305" s="174" t="str">
        <f>IFERROR(VLOOKUP(C4305,Mappings!$B$13:$E$31,4,FALSE),"")</f>
        <v/>
      </c>
      <c r="F4305" s="219">
        <f>SUM('RRP data input'!E4306:L4306)</f>
        <v>0</v>
      </c>
      <c r="G4305" s="219">
        <f>SUM('RRP data input'!E4306:P4306)</f>
        <v>0</v>
      </c>
      <c r="H4305" s="143" t="str">
        <f t="shared" si="68"/>
        <v/>
      </c>
    </row>
    <row r="4306" spans="2:8" customFormat="1">
      <c r="B4306" s="185" t="str">
        <f>IF(OR('RRP data input'!B4307="",'RRP data input'!B4307=0),"",'RRP data input'!B4307)</f>
        <v/>
      </c>
      <c r="C4306" s="174" t="str">
        <f>IF('RRP data input'!C4307=0,"",'RRP data input'!C4307)</f>
        <v/>
      </c>
      <c r="D4306" s="174" t="str">
        <f>IF('RRP data input'!D4307=0,"",'RRP data input'!D4307)</f>
        <v/>
      </c>
      <c r="E4306" s="174" t="str">
        <f>IFERROR(VLOOKUP(C4306,Mappings!$B$13:$E$31,4,FALSE),"")</f>
        <v/>
      </c>
      <c r="F4306" s="219">
        <f>SUM('RRP data input'!E4307:L4307)</f>
        <v>0</v>
      </c>
      <c r="G4306" s="219">
        <f>SUM('RRP data input'!E4307:P4307)</f>
        <v>0</v>
      </c>
      <c r="H4306" s="143" t="str">
        <f t="shared" si="68"/>
        <v/>
      </c>
    </row>
    <row r="4307" spans="2:8" customFormat="1">
      <c r="B4307" s="185" t="str">
        <f>IF(OR('RRP data input'!B4308="",'RRP data input'!B4308=0),"",'RRP data input'!B4308)</f>
        <v/>
      </c>
      <c r="C4307" s="174" t="str">
        <f>IF('RRP data input'!C4308=0,"",'RRP data input'!C4308)</f>
        <v/>
      </c>
      <c r="D4307" s="174" t="str">
        <f>IF('RRP data input'!D4308=0,"",'RRP data input'!D4308)</f>
        <v/>
      </c>
      <c r="E4307" s="174" t="str">
        <f>IFERROR(VLOOKUP(C4307,Mappings!$B$13:$E$31,4,FALSE),"")</f>
        <v/>
      </c>
      <c r="F4307" s="219">
        <f>SUM('RRP data input'!E4308:L4308)</f>
        <v>0</v>
      </c>
      <c r="G4307" s="219">
        <f>SUM('RRP data input'!E4308:P4308)</f>
        <v>0</v>
      </c>
      <c r="H4307" s="143" t="str">
        <f t="shared" si="68"/>
        <v/>
      </c>
    </row>
    <row r="4308" spans="2:8" customFormat="1">
      <c r="B4308" s="185" t="str">
        <f>IF(OR('RRP data input'!B4309="",'RRP data input'!B4309=0),"",'RRP data input'!B4309)</f>
        <v/>
      </c>
      <c r="C4308" s="174" t="str">
        <f>IF('RRP data input'!C4309=0,"",'RRP data input'!C4309)</f>
        <v/>
      </c>
      <c r="D4308" s="174" t="str">
        <f>IF('RRP data input'!D4309=0,"",'RRP data input'!D4309)</f>
        <v/>
      </c>
      <c r="E4308" s="174" t="str">
        <f>IFERROR(VLOOKUP(C4308,Mappings!$B$13:$E$31,4,FALSE),"")</f>
        <v/>
      </c>
      <c r="F4308" s="219">
        <f>SUM('RRP data input'!E4309:L4309)</f>
        <v>0</v>
      </c>
      <c r="G4308" s="219">
        <f>SUM('RRP data input'!E4309:P4309)</f>
        <v>0</v>
      </c>
      <c r="H4308" s="143" t="str">
        <f t="shared" si="68"/>
        <v/>
      </c>
    </row>
    <row r="4309" spans="2:8" customFormat="1">
      <c r="B4309" s="185" t="str">
        <f>IF(OR('RRP data input'!B4310="",'RRP data input'!B4310=0),"",'RRP data input'!B4310)</f>
        <v/>
      </c>
      <c r="C4309" s="174" t="str">
        <f>IF('RRP data input'!C4310=0,"",'RRP data input'!C4310)</f>
        <v/>
      </c>
      <c r="D4309" s="174" t="str">
        <f>IF('RRP data input'!D4310=0,"",'RRP data input'!D4310)</f>
        <v/>
      </c>
      <c r="E4309" s="174" t="str">
        <f>IFERROR(VLOOKUP(C4309,Mappings!$B$13:$E$31,4,FALSE),"")</f>
        <v/>
      </c>
      <c r="F4309" s="219">
        <f>SUM('RRP data input'!E4310:L4310)</f>
        <v>0</v>
      </c>
      <c r="G4309" s="219">
        <f>SUM('RRP data input'!E4310:P4310)</f>
        <v>0</v>
      </c>
      <c r="H4309" s="143" t="str">
        <f t="shared" si="68"/>
        <v/>
      </c>
    </row>
    <row r="4310" spans="2:8" customFormat="1">
      <c r="B4310" s="185" t="str">
        <f>IF(OR('RRP data input'!B4311="",'RRP data input'!B4311=0),"",'RRP data input'!B4311)</f>
        <v/>
      </c>
      <c r="C4310" s="174" t="str">
        <f>IF('RRP data input'!C4311=0,"",'RRP data input'!C4311)</f>
        <v/>
      </c>
      <c r="D4310" s="174" t="str">
        <f>IF('RRP data input'!D4311=0,"",'RRP data input'!D4311)</f>
        <v/>
      </c>
      <c r="E4310" s="174" t="str">
        <f>IFERROR(VLOOKUP(C4310,Mappings!$B$13:$E$31,4,FALSE),"")</f>
        <v/>
      </c>
      <c r="F4310" s="219">
        <f>SUM('RRP data input'!E4311:L4311)</f>
        <v>0</v>
      </c>
      <c r="G4310" s="219">
        <f>SUM('RRP data input'!E4311:P4311)</f>
        <v>0</v>
      </c>
      <c r="H4310" s="143" t="str">
        <f t="shared" si="68"/>
        <v/>
      </c>
    </row>
    <row r="4311" spans="2:8" customFormat="1">
      <c r="B4311" s="185" t="str">
        <f>IF(OR('RRP data input'!B4312="",'RRP data input'!B4312=0),"",'RRP data input'!B4312)</f>
        <v/>
      </c>
      <c r="C4311" s="174" t="str">
        <f>IF('RRP data input'!C4312=0,"",'RRP data input'!C4312)</f>
        <v/>
      </c>
      <c r="D4311" s="174" t="str">
        <f>IF('RRP data input'!D4312=0,"",'RRP data input'!D4312)</f>
        <v/>
      </c>
      <c r="E4311" s="174" t="str">
        <f>IFERROR(VLOOKUP(C4311,Mappings!$B$13:$E$31,4,FALSE),"")</f>
        <v/>
      </c>
      <c r="F4311" s="219">
        <f>SUM('RRP data input'!E4312:L4312)</f>
        <v>0</v>
      </c>
      <c r="G4311" s="219">
        <f>SUM('RRP data input'!E4312:P4312)</f>
        <v>0</v>
      </c>
      <c r="H4311" s="143" t="str">
        <f t="shared" si="68"/>
        <v/>
      </c>
    </row>
    <row r="4312" spans="2:8" customFormat="1">
      <c r="B4312" s="185" t="str">
        <f>IF(OR('RRP data input'!B4313="",'RRP data input'!B4313=0),"",'RRP data input'!B4313)</f>
        <v/>
      </c>
      <c r="C4312" s="174" t="str">
        <f>IF('RRP data input'!C4313=0,"",'RRP data input'!C4313)</f>
        <v/>
      </c>
      <c r="D4312" s="174" t="str">
        <f>IF('RRP data input'!D4313=0,"",'RRP data input'!D4313)</f>
        <v/>
      </c>
      <c r="E4312" s="174" t="str">
        <f>IFERROR(VLOOKUP(C4312,Mappings!$B$13:$E$31,4,FALSE),"")</f>
        <v/>
      </c>
      <c r="F4312" s="219">
        <f>SUM('RRP data input'!E4313:L4313)</f>
        <v>0</v>
      </c>
      <c r="G4312" s="219">
        <f>SUM('RRP data input'!E4313:P4313)</f>
        <v>0</v>
      </c>
      <c r="H4312" s="143" t="str">
        <f t="shared" si="68"/>
        <v/>
      </c>
    </row>
    <row r="4313" spans="2:8" customFormat="1">
      <c r="B4313" s="185" t="str">
        <f>IF(OR('RRP data input'!B4314="",'RRP data input'!B4314=0),"",'RRP data input'!B4314)</f>
        <v/>
      </c>
      <c r="C4313" s="174" t="str">
        <f>IF('RRP data input'!C4314=0,"",'RRP data input'!C4314)</f>
        <v/>
      </c>
      <c r="D4313" s="174" t="str">
        <f>IF('RRP data input'!D4314=0,"",'RRP data input'!D4314)</f>
        <v/>
      </c>
      <c r="E4313" s="174" t="str">
        <f>IFERROR(VLOOKUP(C4313,Mappings!$B$13:$E$31,4,FALSE),"")</f>
        <v/>
      </c>
      <c r="F4313" s="219">
        <f>SUM('RRP data input'!E4314:L4314)</f>
        <v>0</v>
      </c>
      <c r="G4313" s="219">
        <f>SUM('RRP data input'!E4314:P4314)</f>
        <v>0</v>
      </c>
      <c r="H4313" s="143" t="str">
        <f t="shared" si="68"/>
        <v/>
      </c>
    </row>
    <row r="4314" spans="2:8" customFormat="1">
      <c r="B4314" s="185" t="str">
        <f>IF(OR('RRP data input'!B4315="",'RRP data input'!B4315=0),"",'RRP data input'!B4315)</f>
        <v/>
      </c>
      <c r="C4314" s="174" t="str">
        <f>IF('RRP data input'!C4315=0,"",'RRP data input'!C4315)</f>
        <v/>
      </c>
      <c r="D4314" s="174" t="str">
        <f>IF('RRP data input'!D4315=0,"",'RRP data input'!D4315)</f>
        <v/>
      </c>
      <c r="E4314" s="174" t="str">
        <f>IFERROR(VLOOKUP(C4314,Mappings!$B$13:$E$31,4,FALSE),"")</f>
        <v/>
      </c>
      <c r="F4314" s="219">
        <f>SUM('RRP data input'!E4315:L4315)</f>
        <v>0</v>
      </c>
      <c r="G4314" s="219">
        <f>SUM('RRP data input'!E4315:P4315)</f>
        <v>0</v>
      </c>
      <c r="H4314" s="143" t="str">
        <f t="shared" si="68"/>
        <v/>
      </c>
    </row>
    <row r="4315" spans="2:8" customFormat="1">
      <c r="B4315" s="185" t="str">
        <f>IF(OR('RRP data input'!B4316="",'RRP data input'!B4316=0),"",'RRP data input'!B4316)</f>
        <v/>
      </c>
      <c r="C4315" s="174" t="str">
        <f>IF('RRP data input'!C4316=0,"",'RRP data input'!C4316)</f>
        <v/>
      </c>
      <c r="D4315" s="174" t="str">
        <f>IF('RRP data input'!D4316=0,"",'RRP data input'!D4316)</f>
        <v/>
      </c>
      <c r="E4315" s="174" t="str">
        <f>IFERROR(VLOOKUP(C4315,Mappings!$B$13:$E$31,4,FALSE),"")</f>
        <v/>
      </c>
      <c r="F4315" s="219">
        <f>SUM('RRP data input'!E4316:L4316)</f>
        <v>0</v>
      </c>
      <c r="G4315" s="219">
        <f>SUM('RRP data input'!E4316:P4316)</f>
        <v>0</v>
      </c>
      <c r="H4315" s="143" t="str">
        <f t="shared" si="68"/>
        <v/>
      </c>
    </row>
    <row r="4316" spans="2:8" customFormat="1">
      <c r="B4316" s="185" t="str">
        <f>IF(OR('RRP data input'!B4317="",'RRP data input'!B4317=0),"",'RRP data input'!B4317)</f>
        <v/>
      </c>
      <c r="C4316" s="174" t="str">
        <f>IF('RRP data input'!C4317=0,"",'RRP data input'!C4317)</f>
        <v/>
      </c>
      <c r="D4316" s="174" t="str">
        <f>IF('RRP data input'!D4317=0,"",'RRP data input'!D4317)</f>
        <v/>
      </c>
      <c r="E4316" s="174" t="str">
        <f>IFERROR(VLOOKUP(C4316,Mappings!$B$13:$E$31,4,FALSE),"")</f>
        <v/>
      </c>
      <c r="F4316" s="219">
        <f>SUM('RRP data input'!E4317:L4317)</f>
        <v>0</v>
      </c>
      <c r="G4316" s="219">
        <f>SUM('RRP data input'!E4317:P4317)</f>
        <v>0</v>
      </c>
      <c r="H4316" s="143" t="str">
        <f t="shared" si="68"/>
        <v/>
      </c>
    </row>
    <row r="4317" spans="2:8" customFormat="1">
      <c r="B4317" s="185" t="str">
        <f>IF(OR('RRP data input'!B4318="",'RRP data input'!B4318=0),"",'RRP data input'!B4318)</f>
        <v/>
      </c>
      <c r="C4317" s="174" t="str">
        <f>IF('RRP data input'!C4318=0,"",'RRP data input'!C4318)</f>
        <v/>
      </c>
      <c r="D4317" s="174" t="str">
        <f>IF('RRP data input'!D4318=0,"",'RRP data input'!D4318)</f>
        <v/>
      </c>
      <c r="E4317" s="174" t="str">
        <f>IFERROR(VLOOKUP(C4317,Mappings!$B$13:$E$31,4,FALSE),"")</f>
        <v/>
      </c>
      <c r="F4317" s="219">
        <f>SUM('RRP data input'!E4318:L4318)</f>
        <v>0</v>
      </c>
      <c r="G4317" s="219">
        <f>SUM('RRP data input'!E4318:P4318)</f>
        <v>0</v>
      </c>
      <c r="H4317" s="143" t="str">
        <f t="shared" si="68"/>
        <v/>
      </c>
    </row>
    <row r="4318" spans="2:8" customFormat="1">
      <c r="B4318" s="185" t="str">
        <f>IF(OR('RRP data input'!B4319="",'RRP data input'!B4319=0),"",'RRP data input'!B4319)</f>
        <v/>
      </c>
      <c r="C4318" s="174" t="str">
        <f>IF('RRP data input'!C4319=0,"",'RRP data input'!C4319)</f>
        <v/>
      </c>
      <c r="D4318" s="174" t="str">
        <f>IF('RRP data input'!D4319=0,"",'RRP data input'!D4319)</f>
        <v/>
      </c>
      <c r="E4318" s="174" t="str">
        <f>IFERROR(VLOOKUP(C4318,Mappings!$B$13:$E$31,4,FALSE),"")</f>
        <v/>
      </c>
      <c r="F4318" s="219">
        <f>SUM('RRP data input'!E4319:L4319)</f>
        <v>0</v>
      </c>
      <c r="G4318" s="219">
        <f>SUM('RRP data input'!E4319:P4319)</f>
        <v>0</v>
      </c>
      <c r="H4318" s="143" t="str">
        <f t="shared" si="68"/>
        <v/>
      </c>
    </row>
    <row r="4319" spans="2:8" customFormat="1">
      <c r="B4319" s="185" t="str">
        <f>IF(OR('RRP data input'!B4320="",'RRP data input'!B4320=0),"",'RRP data input'!B4320)</f>
        <v/>
      </c>
      <c r="C4319" s="174" t="str">
        <f>IF('RRP data input'!C4320=0,"",'RRP data input'!C4320)</f>
        <v/>
      </c>
      <c r="D4319" s="174" t="str">
        <f>IF('RRP data input'!D4320=0,"",'RRP data input'!D4320)</f>
        <v/>
      </c>
      <c r="E4319" s="174" t="str">
        <f>IFERROR(VLOOKUP(C4319,Mappings!$B$13:$E$31,4,FALSE),"")</f>
        <v/>
      </c>
      <c r="F4319" s="219">
        <f>SUM('RRP data input'!E4320:L4320)</f>
        <v>0</v>
      </c>
      <c r="G4319" s="219">
        <f>SUM('RRP data input'!E4320:P4320)</f>
        <v>0</v>
      </c>
      <c r="H4319" s="143" t="str">
        <f t="shared" si="68"/>
        <v/>
      </c>
    </row>
    <row r="4320" spans="2:8" customFormat="1">
      <c r="B4320" s="185" t="str">
        <f>IF(OR('RRP data input'!B4321="",'RRP data input'!B4321=0),"",'RRP data input'!B4321)</f>
        <v/>
      </c>
      <c r="C4320" s="174" t="str">
        <f>IF('RRP data input'!C4321=0,"",'RRP data input'!C4321)</f>
        <v/>
      </c>
      <c r="D4320" s="174" t="str">
        <f>IF('RRP data input'!D4321=0,"",'RRP data input'!D4321)</f>
        <v/>
      </c>
      <c r="E4320" s="174" t="str">
        <f>IFERROR(VLOOKUP(C4320,Mappings!$B$13:$E$31,4,FALSE),"")</f>
        <v/>
      </c>
      <c r="F4320" s="219">
        <f>SUM('RRP data input'!E4321:L4321)</f>
        <v>0</v>
      </c>
      <c r="G4320" s="219">
        <f>SUM('RRP data input'!E4321:P4321)</f>
        <v>0</v>
      </c>
      <c r="H4320" s="143" t="str">
        <f t="shared" si="68"/>
        <v/>
      </c>
    </row>
    <row r="4321" spans="2:8" customFormat="1">
      <c r="B4321" s="185" t="str">
        <f>IF(OR('RRP data input'!B4322="",'RRP data input'!B4322=0),"",'RRP data input'!B4322)</f>
        <v/>
      </c>
      <c r="C4321" s="174" t="str">
        <f>IF('RRP data input'!C4322=0,"",'RRP data input'!C4322)</f>
        <v/>
      </c>
      <c r="D4321" s="174" t="str">
        <f>IF('RRP data input'!D4322=0,"",'RRP data input'!D4322)</f>
        <v/>
      </c>
      <c r="E4321" s="174" t="str">
        <f>IFERROR(VLOOKUP(C4321,Mappings!$B$13:$E$31,4,FALSE),"")</f>
        <v/>
      </c>
      <c r="F4321" s="219">
        <f>SUM('RRP data input'!E4322:L4322)</f>
        <v>0</v>
      </c>
      <c r="G4321" s="219">
        <f>SUM('RRP data input'!E4322:P4322)</f>
        <v>0</v>
      </c>
      <c r="H4321" s="143" t="str">
        <f t="shared" si="68"/>
        <v/>
      </c>
    </row>
    <row r="4322" spans="2:8" customFormat="1">
      <c r="B4322" s="185" t="str">
        <f>IF(OR('RRP data input'!B4323="",'RRP data input'!B4323=0),"",'RRP data input'!B4323)</f>
        <v/>
      </c>
      <c r="C4322" s="174" t="str">
        <f>IF('RRP data input'!C4323=0,"",'RRP data input'!C4323)</f>
        <v/>
      </c>
      <c r="D4322" s="174" t="str">
        <f>IF('RRP data input'!D4323=0,"",'RRP data input'!D4323)</f>
        <v/>
      </c>
      <c r="E4322" s="174" t="str">
        <f>IFERROR(VLOOKUP(C4322,Mappings!$B$13:$E$31,4,FALSE),"")</f>
        <v/>
      </c>
      <c r="F4322" s="219">
        <f>SUM('RRP data input'!E4323:L4323)</f>
        <v>0</v>
      </c>
      <c r="G4322" s="219">
        <f>SUM('RRP data input'!E4323:P4323)</f>
        <v>0</v>
      </c>
      <c r="H4322" s="143" t="str">
        <f t="shared" si="68"/>
        <v/>
      </c>
    </row>
    <row r="4323" spans="2:8" customFormat="1">
      <c r="B4323" s="185" t="str">
        <f>IF(OR('RRP data input'!B4324="",'RRP data input'!B4324=0),"",'RRP data input'!B4324)</f>
        <v/>
      </c>
      <c r="C4323" s="174" t="str">
        <f>IF('RRP data input'!C4324=0,"",'RRP data input'!C4324)</f>
        <v/>
      </c>
      <c r="D4323" s="174" t="str">
        <f>IF('RRP data input'!D4324=0,"",'RRP data input'!D4324)</f>
        <v/>
      </c>
      <c r="E4323" s="174" t="str">
        <f>IFERROR(VLOOKUP(C4323,Mappings!$B$13:$E$31,4,FALSE),"")</f>
        <v/>
      </c>
      <c r="F4323" s="219">
        <f>SUM('RRP data input'!E4324:L4324)</f>
        <v>0</v>
      </c>
      <c r="G4323" s="219">
        <f>SUM('RRP data input'!E4324:P4324)</f>
        <v>0</v>
      </c>
      <c r="H4323" s="143" t="str">
        <f t="shared" si="68"/>
        <v/>
      </c>
    </row>
    <row r="4324" spans="2:8" customFormat="1">
      <c r="B4324" s="185" t="str">
        <f>IF(OR('RRP data input'!B4325="",'RRP data input'!B4325=0),"",'RRP data input'!B4325)</f>
        <v/>
      </c>
      <c r="C4324" s="174" t="str">
        <f>IF('RRP data input'!C4325=0,"",'RRP data input'!C4325)</f>
        <v/>
      </c>
      <c r="D4324" s="174" t="str">
        <f>IF('RRP data input'!D4325=0,"",'RRP data input'!D4325)</f>
        <v/>
      </c>
      <c r="E4324" s="174" t="str">
        <f>IFERROR(VLOOKUP(C4324,Mappings!$B$13:$E$31,4,FALSE),"")</f>
        <v/>
      </c>
      <c r="F4324" s="219">
        <f>SUM('RRP data input'!E4325:L4325)</f>
        <v>0</v>
      </c>
      <c r="G4324" s="219">
        <f>SUM('RRP data input'!E4325:P4325)</f>
        <v>0</v>
      </c>
      <c r="H4324" s="143" t="str">
        <f t="shared" si="68"/>
        <v/>
      </c>
    </row>
    <row r="4325" spans="2:8" customFormat="1">
      <c r="B4325" s="185" t="str">
        <f>IF(OR('RRP data input'!B4326="",'RRP data input'!B4326=0),"",'RRP data input'!B4326)</f>
        <v/>
      </c>
      <c r="C4325" s="174" t="str">
        <f>IF('RRP data input'!C4326=0,"",'RRP data input'!C4326)</f>
        <v/>
      </c>
      <c r="D4325" s="174" t="str">
        <f>IF('RRP data input'!D4326=0,"",'RRP data input'!D4326)</f>
        <v/>
      </c>
      <c r="E4325" s="174" t="str">
        <f>IFERROR(VLOOKUP(C4325,Mappings!$B$13:$E$31,4,FALSE),"")</f>
        <v/>
      </c>
      <c r="F4325" s="219">
        <f>SUM('RRP data input'!E4326:L4326)</f>
        <v>0</v>
      </c>
      <c r="G4325" s="219">
        <f>SUM('RRP data input'!E4326:P4326)</f>
        <v>0</v>
      </c>
      <c r="H4325" s="143" t="str">
        <f t="shared" si="68"/>
        <v/>
      </c>
    </row>
    <row r="4326" spans="2:8" customFormat="1">
      <c r="B4326" s="185" t="str">
        <f>IF(OR('RRP data input'!B4327="",'RRP data input'!B4327=0),"",'RRP data input'!B4327)</f>
        <v/>
      </c>
      <c r="C4326" s="174" t="str">
        <f>IF('RRP data input'!C4327=0,"",'RRP data input'!C4327)</f>
        <v/>
      </c>
      <c r="D4326" s="174" t="str">
        <f>IF('RRP data input'!D4327=0,"",'RRP data input'!D4327)</f>
        <v/>
      </c>
      <c r="E4326" s="174" t="str">
        <f>IFERROR(VLOOKUP(C4326,Mappings!$B$13:$E$31,4,FALSE),"")</f>
        <v/>
      </c>
      <c r="F4326" s="219">
        <f>SUM('RRP data input'!E4327:L4327)</f>
        <v>0</v>
      </c>
      <c r="G4326" s="219">
        <f>SUM('RRP data input'!E4327:P4327)</f>
        <v>0</v>
      </c>
      <c r="H4326" s="143" t="str">
        <f t="shared" si="68"/>
        <v/>
      </c>
    </row>
    <row r="4327" spans="2:8" customFormat="1">
      <c r="B4327" s="185" t="str">
        <f>IF(OR('RRP data input'!B4328="",'RRP data input'!B4328=0),"",'RRP data input'!B4328)</f>
        <v/>
      </c>
      <c r="C4327" s="174" t="str">
        <f>IF('RRP data input'!C4328=0,"",'RRP data input'!C4328)</f>
        <v/>
      </c>
      <c r="D4327" s="174" t="str">
        <f>IF('RRP data input'!D4328=0,"",'RRP data input'!D4328)</f>
        <v/>
      </c>
      <c r="E4327" s="174" t="str">
        <f>IFERROR(VLOOKUP(C4327,Mappings!$B$13:$E$31,4,FALSE),"")</f>
        <v/>
      </c>
      <c r="F4327" s="219">
        <f>SUM('RRP data input'!E4328:L4328)</f>
        <v>0</v>
      </c>
      <c r="G4327" s="219">
        <f>SUM('RRP data input'!E4328:P4328)</f>
        <v>0</v>
      </c>
      <c r="H4327" s="143" t="str">
        <f t="shared" si="68"/>
        <v/>
      </c>
    </row>
    <row r="4328" spans="2:8" customFormat="1">
      <c r="B4328" s="185" t="str">
        <f>IF(OR('RRP data input'!B4329="",'RRP data input'!B4329=0),"",'RRP data input'!B4329)</f>
        <v/>
      </c>
      <c r="C4328" s="174" t="str">
        <f>IF('RRP data input'!C4329=0,"",'RRP data input'!C4329)</f>
        <v/>
      </c>
      <c r="D4328" s="174" t="str">
        <f>IF('RRP data input'!D4329=0,"",'RRP data input'!D4329)</f>
        <v/>
      </c>
      <c r="E4328" s="174" t="str">
        <f>IFERROR(VLOOKUP(C4328,Mappings!$B$13:$E$31,4,FALSE),"")</f>
        <v/>
      </c>
      <c r="F4328" s="219">
        <f>SUM('RRP data input'!E4329:L4329)</f>
        <v>0</v>
      </c>
      <c r="G4328" s="219">
        <f>SUM('RRP data input'!E4329:P4329)</f>
        <v>0</v>
      </c>
      <c r="H4328" s="143" t="str">
        <f t="shared" si="68"/>
        <v/>
      </c>
    </row>
    <row r="4329" spans="2:8" customFormat="1">
      <c r="B4329" s="185" t="str">
        <f>IF(OR('RRP data input'!B4330="",'RRP data input'!B4330=0),"",'RRP data input'!B4330)</f>
        <v/>
      </c>
      <c r="C4329" s="174" t="str">
        <f>IF('RRP data input'!C4330=0,"",'RRP data input'!C4330)</f>
        <v/>
      </c>
      <c r="D4329" s="174" t="str">
        <f>IF('RRP data input'!D4330=0,"",'RRP data input'!D4330)</f>
        <v/>
      </c>
      <c r="E4329" s="174" t="str">
        <f>IFERROR(VLOOKUP(C4329,Mappings!$B$13:$E$31,4,FALSE),"")</f>
        <v/>
      </c>
      <c r="F4329" s="219">
        <f>SUM('RRP data input'!E4330:L4330)</f>
        <v>0</v>
      </c>
      <c r="G4329" s="219">
        <f>SUM('RRP data input'!E4330:P4330)</f>
        <v>0</v>
      </c>
      <c r="H4329" s="143" t="str">
        <f t="shared" si="68"/>
        <v/>
      </c>
    </row>
    <row r="4330" spans="2:8" customFormat="1">
      <c r="B4330" s="185" t="str">
        <f>IF(OR('RRP data input'!B4331="",'RRP data input'!B4331=0),"",'RRP data input'!B4331)</f>
        <v/>
      </c>
      <c r="C4330" s="174" t="str">
        <f>IF('RRP data input'!C4331=0,"",'RRP data input'!C4331)</f>
        <v/>
      </c>
      <c r="D4330" s="174" t="str">
        <f>IF('RRP data input'!D4331=0,"",'RRP data input'!D4331)</f>
        <v/>
      </c>
      <c r="E4330" s="174" t="str">
        <f>IFERROR(VLOOKUP(C4330,Mappings!$B$13:$E$31,4,FALSE),"")</f>
        <v/>
      </c>
      <c r="F4330" s="219">
        <f>SUM('RRP data input'!E4331:L4331)</f>
        <v>0</v>
      </c>
      <c r="G4330" s="219">
        <f>SUM('RRP data input'!E4331:P4331)</f>
        <v>0</v>
      </c>
      <c r="H4330" s="143" t="str">
        <f t="shared" si="68"/>
        <v/>
      </c>
    </row>
    <row r="4331" spans="2:8" customFormat="1">
      <c r="B4331" s="185" t="str">
        <f>IF(OR('RRP data input'!B4332="",'RRP data input'!B4332=0),"",'RRP data input'!B4332)</f>
        <v/>
      </c>
      <c r="C4331" s="174" t="str">
        <f>IF('RRP data input'!C4332=0,"",'RRP data input'!C4332)</f>
        <v/>
      </c>
      <c r="D4331" s="174" t="str">
        <f>IF('RRP data input'!D4332=0,"",'RRP data input'!D4332)</f>
        <v/>
      </c>
      <c r="E4331" s="174" t="str">
        <f>IFERROR(VLOOKUP(C4331,Mappings!$B$13:$E$31,4,FALSE),"")</f>
        <v/>
      </c>
      <c r="F4331" s="219">
        <f>SUM('RRP data input'!E4332:L4332)</f>
        <v>0</v>
      </c>
      <c r="G4331" s="219">
        <f>SUM('RRP data input'!E4332:P4332)</f>
        <v>0</v>
      </c>
      <c r="H4331" s="143" t="str">
        <f t="shared" si="68"/>
        <v/>
      </c>
    </row>
    <row r="4332" spans="2:8" customFormat="1">
      <c r="B4332" s="185" t="str">
        <f>IF(OR('RRP data input'!B4333="",'RRP data input'!B4333=0),"",'RRP data input'!B4333)</f>
        <v/>
      </c>
      <c r="C4332" s="174" t="str">
        <f>IF('RRP data input'!C4333=0,"",'RRP data input'!C4333)</f>
        <v/>
      </c>
      <c r="D4332" s="174" t="str">
        <f>IF('RRP data input'!D4333=0,"",'RRP data input'!D4333)</f>
        <v/>
      </c>
      <c r="E4332" s="174" t="str">
        <f>IFERROR(VLOOKUP(C4332,Mappings!$B$13:$E$31,4,FALSE),"")</f>
        <v/>
      </c>
      <c r="F4332" s="219">
        <f>SUM('RRP data input'!E4333:L4333)</f>
        <v>0</v>
      </c>
      <c r="G4332" s="219">
        <f>SUM('RRP data input'!E4333:P4333)</f>
        <v>0</v>
      </c>
      <c r="H4332" s="143" t="str">
        <f t="shared" si="68"/>
        <v/>
      </c>
    </row>
    <row r="4333" spans="2:8" customFormat="1">
      <c r="B4333" s="185" t="str">
        <f>IF(OR('RRP data input'!B4334="",'RRP data input'!B4334=0),"",'RRP data input'!B4334)</f>
        <v/>
      </c>
      <c r="C4333" s="174" t="str">
        <f>IF('RRP data input'!C4334=0,"",'RRP data input'!C4334)</f>
        <v/>
      </c>
      <c r="D4333" s="174" t="str">
        <f>IF('RRP data input'!D4334=0,"",'RRP data input'!D4334)</f>
        <v/>
      </c>
      <c r="E4333" s="174" t="str">
        <f>IFERROR(VLOOKUP(C4333,Mappings!$B$13:$E$31,4,FALSE),"")</f>
        <v/>
      </c>
      <c r="F4333" s="219">
        <f>SUM('RRP data input'!E4334:L4334)</f>
        <v>0</v>
      </c>
      <c r="G4333" s="219">
        <f>SUM('RRP data input'!E4334:P4334)</f>
        <v>0</v>
      </c>
      <c r="H4333" s="143" t="str">
        <f t="shared" si="68"/>
        <v/>
      </c>
    </row>
    <row r="4334" spans="2:8" customFormat="1">
      <c r="B4334" s="185" t="str">
        <f>IF(OR('RRP data input'!B4335="",'RRP data input'!B4335=0),"",'RRP data input'!B4335)</f>
        <v/>
      </c>
      <c r="C4334" s="174" t="str">
        <f>IF('RRP data input'!C4335=0,"",'RRP data input'!C4335)</f>
        <v/>
      </c>
      <c r="D4334" s="174" t="str">
        <f>IF('RRP data input'!D4335=0,"",'RRP data input'!D4335)</f>
        <v/>
      </c>
      <c r="E4334" s="174" t="str">
        <f>IFERROR(VLOOKUP(C4334,Mappings!$B$13:$E$31,4,FALSE),"")</f>
        <v/>
      </c>
      <c r="F4334" s="219">
        <f>SUM('RRP data input'!E4335:L4335)</f>
        <v>0</v>
      </c>
      <c r="G4334" s="219">
        <f>SUM('RRP data input'!E4335:P4335)</f>
        <v>0</v>
      </c>
      <c r="H4334" s="143" t="str">
        <f t="shared" si="68"/>
        <v/>
      </c>
    </row>
    <row r="4335" spans="2:8" customFormat="1">
      <c r="B4335" s="185" t="str">
        <f>IF(OR('RRP data input'!B4336="",'RRP data input'!B4336=0),"",'RRP data input'!B4336)</f>
        <v/>
      </c>
      <c r="C4335" s="174" t="str">
        <f>IF('RRP data input'!C4336=0,"",'RRP data input'!C4336)</f>
        <v/>
      </c>
      <c r="D4335" s="174" t="str">
        <f>IF('RRP data input'!D4336=0,"",'RRP data input'!D4336)</f>
        <v/>
      </c>
      <c r="E4335" s="174" t="str">
        <f>IFERROR(VLOOKUP(C4335,Mappings!$B$13:$E$31,4,FALSE),"")</f>
        <v/>
      </c>
      <c r="F4335" s="219">
        <f>SUM('RRP data input'!E4336:L4336)</f>
        <v>0</v>
      </c>
      <c r="G4335" s="219">
        <f>SUM('RRP data input'!E4336:P4336)</f>
        <v>0</v>
      </c>
      <c r="H4335" s="143" t="str">
        <f t="shared" si="68"/>
        <v/>
      </c>
    </row>
    <row r="4336" spans="2:8" customFormat="1">
      <c r="B4336" s="185" t="str">
        <f>IF(OR('RRP data input'!B4337="",'RRP data input'!B4337=0),"",'RRP data input'!B4337)</f>
        <v/>
      </c>
      <c r="C4336" s="174" t="str">
        <f>IF('RRP data input'!C4337=0,"",'RRP data input'!C4337)</f>
        <v/>
      </c>
      <c r="D4336" s="174" t="str">
        <f>IF('RRP data input'!D4337=0,"",'RRP data input'!D4337)</f>
        <v/>
      </c>
      <c r="E4336" s="174" t="str">
        <f>IFERROR(VLOOKUP(C4336,Mappings!$B$13:$E$31,4,FALSE),"")</f>
        <v/>
      </c>
      <c r="F4336" s="219">
        <f>SUM('RRP data input'!E4337:L4337)</f>
        <v>0</v>
      </c>
      <c r="G4336" s="219">
        <f>SUM('RRP data input'!E4337:P4337)</f>
        <v>0</v>
      </c>
      <c r="H4336" s="143" t="str">
        <f t="shared" si="68"/>
        <v/>
      </c>
    </row>
    <row r="4337" spans="2:8" customFormat="1">
      <c r="B4337" s="185" t="str">
        <f>IF(OR('RRP data input'!B4338="",'RRP data input'!B4338=0),"",'RRP data input'!B4338)</f>
        <v/>
      </c>
      <c r="C4337" s="174" t="str">
        <f>IF('RRP data input'!C4338=0,"",'RRP data input'!C4338)</f>
        <v/>
      </c>
      <c r="D4337" s="174" t="str">
        <f>IF('RRP data input'!D4338=0,"",'RRP data input'!D4338)</f>
        <v/>
      </c>
      <c r="E4337" s="174" t="str">
        <f>IFERROR(VLOOKUP(C4337,Mappings!$B$13:$E$31,4,FALSE),"")</f>
        <v/>
      </c>
      <c r="F4337" s="219">
        <f>SUM('RRP data input'!E4338:L4338)</f>
        <v>0</v>
      </c>
      <c r="G4337" s="219">
        <f>SUM('RRP data input'!E4338:P4338)</f>
        <v>0</v>
      </c>
      <c r="H4337" s="143" t="str">
        <f t="shared" si="68"/>
        <v/>
      </c>
    </row>
    <row r="4338" spans="2:8" customFormat="1">
      <c r="B4338" s="185" t="str">
        <f>IF(OR('RRP data input'!B4339="",'RRP data input'!B4339=0),"",'RRP data input'!B4339)</f>
        <v/>
      </c>
      <c r="C4338" s="174" t="str">
        <f>IF('RRP data input'!C4339=0,"",'RRP data input'!C4339)</f>
        <v/>
      </c>
      <c r="D4338" s="174" t="str">
        <f>IF('RRP data input'!D4339=0,"",'RRP data input'!D4339)</f>
        <v/>
      </c>
      <c r="E4338" s="174" t="str">
        <f>IFERROR(VLOOKUP(C4338,Mappings!$B$13:$E$31,4,FALSE),"")</f>
        <v/>
      </c>
      <c r="F4338" s="219">
        <f>SUM('RRP data input'!E4339:L4339)</f>
        <v>0</v>
      </c>
      <c r="G4338" s="219">
        <f>SUM('RRP data input'!E4339:P4339)</f>
        <v>0</v>
      </c>
      <c r="H4338" s="143" t="str">
        <f t="shared" si="68"/>
        <v/>
      </c>
    </row>
    <row r="4339" spans="2:8" customFormat="1">
      <c r="B4339" s="185" t="str">
        <f>IF(OR('RRP data input'!B4340="",'RRP data input'!B4340=0),"",'RRP data input'!B4340)</f>
        <v/>
      </c>
      <c r="C4339" s="174" t="str">
        <f>IF('RRP data input'!C4340=0,"",'RRP data input'!C4340)</f>
        <v/>
      </c>
      <c r="D4339" s="174" t="str">
        <f>IF('RRP data input'!D4340=0,"",'RRP data input'!D4340)</f>
        <v/>
      </c>
      <c r="E4339" s="174" t="str">
        <f>IFERROR(VLOOKUP(C4339,Mappings!$B$13:$E$31,4,FALSE),"")</f>
        <v/>
      </c>
      <c r="F4339" s="219">
        <f>SUM('RRP data input'!E4340:L4340)</f>
        <v>0</v>
      </c>
      <c r="G4339" s="219">
        <f>SUM('RRP data input'!E4340:P4340)</f>
        <v>0</v>
      </c>
      <c r="H4339" s="143" t="str">
        <f t="shared" si="68"/>
        <v/>
      </c>
    </row>
    <row r="4340" spans="2:8" customFormat="1">
      <c r="B4340" s="185" t="str">
        <f>IF(OR('RRP data input'!B4341="",'RRP data input'!B4341=0),"",'RRP data input'!B4341)</f>
        <v/>
      </c>
      <c r="C4340" s="174" t="str">
        <f>IF('RRP data input'!C4341=0,"",'RRP data input'!C4341)</f>
        <v/>
      </c>
      <c r="D4340" s="174" t="str">
        <f>IF('RRP data input'!D4341=0,"",'RRP data input'!D4341)</f>
        <v/>
      </c>
      <c r="E4340" s="174" t="str">
        <f>IFERROR(VLOOKUP(C4340,Mappings!$B$13:$E$31,4,FALSE),"")</f>
        <v/>
      </c>
      <c r="F4340" s="219">
        <f>SUM('RRP data input'!E4341:L4341)</f>
        <v>0</v>
      </c>
      <c r="G4340" s="219">
        <f>SUM('RRP data input'!E4341:P4341)</f>
        <v>0</v>
      </c>
      <c r="H4340" s="143" t="str">
        <f t="shared" si="68"/>
        <v/>
      </c>
    </row>
    <row r="4341" spans="2:8" customFormat="1">
      <c r="B4341" s="185" t="str">
        <f>IF(OR('RRP data input'!B4342="",'RRP data input'!B4342=0),"",'RRP data input'!B4342)</f>
        <v/>
      </c>
      <c r="C4341" s="174" t="str">
        <f>IF('RRP data input'!C4342=0,"",'RRP data input'!C4342)</f>
        <v/>
      </c>
      <c r="D4341" s="174" t="str">
        <f>IF('RRP data input'!D4342=0,"",'RRP data input'!D4342)</f>
        <v/>
      </c>
      <c r="E4341" s="174" t="str">
        <f>IFERROR(VLOOKUP(C4341,Mappings!$B$13:$E$31,4,FALSE),"")</f>
        <v/>
      </c>
      <c r="F4341" s="219">
        <f>SUM('RRP data input'!E4342:L4342)</f>
        <v>0</v>
      </c>
      <c r="G4341" s="219">
        <f>SUM('RRP data input'!E4342:P4342)</f>
        <v>0</v>
      </c>
      <c r="H4341" s="143" t="str">
        <f t="shared" si="68"/>
        <v/>
      </c>
    </row>
    <row r="4342" spans="2:8" customFormat="1">
      <c r="B4342" s="185" t="str">
        <f>IF(OR('RRP data input'!B4343="",'RRP data input'!B4343=0),"",'RRP data input'!B4343)</f>
        <v/>
      </c>
      <c r="C4342" s="174" t="str">
        <f>IF('RRP data input'!C4343=0,"",'RRP data input'!C4343)</f>
        <v/>
      </c>
      <c r="D4342" s="174" t="str">
        <f>IF('RRP data input'!D4343=0,"",'RRP data input'!D4343)</f>
        <v/>
      </c>
      <c r="E4342" s="174" t="str">
        <f>IFERROR(VLOOKUP(C4342,Mappings!$B$13:$E$31,4,FALSE),"")</f>
        <v/>
      </c>
      <c r="F4342" s="219">
        <f>SUM('RRP data input'!E4343:L4343)</f>
        <v>0</v>
      </c>
      <c r="G4342" s="219">
        <f>SUM('RRP data input'!E4343:P4343)</f>
        <v>0</v>
      </c>
      <c r="H4342" s="143" t="str">
        <f t="shared" si="68"/>
        <v/>
      </c>
    </row>
    <row r="4343" spans="2:8" customFormat="1">
      <c r="B4343" s="185" t="str">
        <f>IF(OR('RRP data input'!B4344="",'RRP data input'!B4344=0),"",'RRP data input'!B4344)</f>
        <v/>
      </c>
      <c r="C4343" s="174" t="str">
        <f>IF('RRP data input'!C4344=0,"",'RRP data input'!C4344)</f>
        <v/>
      </c>
      <c r="D4343" s="174" t="str">
        <f>IF('RRP data input'!D4344=0,"",'RRP data input'!D4344)</f>
        <v/>
      </c>
      <c r="E4343" s="174" t="str">
        <f>IFERROR(VLOOKUP(C4343,Mappings!$B$13:$E$31,4,FALSE),"")</f>
        <v/>
      </c>
      <c r="F4343" s="219">
        <f>SUM('RRP data input'!E4344:L4344)</f>
        <v>0</v>
      </c>
      <c r="G4343" s="219">
        <f>SUM('RRP data input'!E4344:P4344)</f>
        <v>0</v>
      </c>
      <c r="H4343" s="143" t="str">
        <f t="shared" si="68"/>
        <v/>
      </c>
    </row>
    <row r="4344" spans="2:8" customFormat="1">
      <c r="B4344" s="185" t="str">
        <f>IF(OR('RRP data input'!B4345="",'RRP data input'!B4345=0),"",'RRP data input'!B4345)</f>
        <v/>
      </c>
      <c r="C4344" s="174" t="str">
        <f>IF('RRP data input'!C4345=0,"",'RRP data input'!C4345)</f>
        <v/>
      </c>
      <c r="D4344" s="174" t="str">
        <f>IF('RRP data input'!D4345=0,"",'RRP data input'!D4345)</f>
        <v/>
      </c>
      <c r="E4344" s="174" t="str">
        <f>IFERROR(VLOOKUP(C4344,Mappings!$B$13:$E$31,4,FALSE),"")</f>
        <v/>
      </c>
      <c r="F4344" s="219">
        <f>SUM('RRP data input'!E4345:L4345)</f>
        <v>0</v>
      </c>
      <c r="G4344" s="219">
        <f>SUM('RRP data input'!E4345:P4345)</f>
        <v>0</v>
      </c>
      <c r="H4344" s="143" t="str">
        <f t="shared" si="68"/>
        <v/>
      </c>
    </row>
    <row r="4345" spans="2:8" customFormat="1">
      <c r="B4345" s="185" t="str">
        <f>IF(OR('RRP data input'!B4346="",'RRP data input'!B4346=0),"",'RRP data input'!B4346)</f>
        <v/>
      </c>
      <c r="C4345" s="174" t="str">
        <f>IF('RRP data input'!C4346=0,"",'RRP data input'!C4346)</f>
        <v/>
      </c>
      <c r="D4345" s="174" t="str">
        <f>IF('RRP data input'!D4346=0,"",'RRP data input'!D4346)</f>
        <v/>
      </c>
      <c r="E4345" s="174" t="str">
        <f>IFERROR(VLOOKUP(C4345,Mappings!$B$13:$E$31,4,FALSE),"")</f>
        <v/>
      </c>
      <c r="F4345" s="219">
        <f>SUM('RRP data input'!E4346:L4346)</f>
        <v>0</v>
      </c>
      <c r="G4345" s="219">
        <f>SUM('RRP data input'!E4346:P4346)</f>
        <v>0</v>
      </c>
      <c r="H4345" s="143" t="str">
        <f t="shared" si="68"/>
        <v/>
      </c>
    </row>
    <row r="4346" spans="2:8" customFormat="1">
      <c r="B4346" s="185" t="str">
        <f>IF(OR('RRP data input'!B4347="",'RRP data input'!B4347=0),"",'RRP data input'!B4347)</f>
        <v/>
      </c>
      <c r="C4346" s="174" t="str">
        <f>IF('RRP data input'!C4347=0,"",'RRP data input'!C4347)</f>
        <v/>
      </c>
      <c r="D4346" s="174" t="str">
        <f>IF('RRP data input'!D4347=0,"",'RRP data input'!D4347)</f>
        <v/>
      </c>
      <c r="E4346" s="174" t="str">
        <f>IFERROR(VLOOKUP(C4346,Mappings!$B$13:$E$31,4,FALSE),"")</f>
        <v/>
      </c>
      <c r="F4346" s="219">
        <f>SUM('RRP data input'!E4347:L4347)</f>
        <v>0</v>
      </c>
      <c r="G4346" s="219">
        <f>SUM('RRP data input'!E4347:P4347)</f>
        <v>0</v>
      </c>
      <c r="H4346" s="143" t="str">
        <f t="shared" si="68"/>
        <v/>
      </c>
    </row>
    <row r="4347" spans="2:8" customFormat="1">
      <c r="B4347" s="185" t="str">
        <f>IF(OR('RRP data input'!B4348="",'RRP data input'!B4348=0),"",'RRP data input'!B4348)</f>
        <v/>
      </c>
      <c r="C4347" s="174" t="str">
        <f>IF('RRP data input'!C4348=0,"",'RRP data input'!C4348)</f>
        <v/>
      </c>
      <c r="D4347" s="174" t="str">
        <f>IF('RRP data input'!D4348=0,"",'RRP data input'!D4348)</f>
        <v/>
      </c>
      <c r="E4347" s="174" t="str">
        <f>IFERROR(VLOOKUP(C4347,Mappings!$B$13:$E$31,4,FALSE),"")</f>
        <v/>
      </c>
      <c r="F4347" s="219">
        <f>SUM('RRP data input'!E4348:L4348)</f>
        <v>0</v>
      </c>
      <c r="G4347" s="219">
        <f>SUM('RRP data input'!E4348:P4348)</f>
        <v>0</v>
      </c>
      <c r="H4347" s="143" t="str">
        <f t="shared" si="68"/>
        <v/>
      </c>
    </row>
    <row r="4348" spans="2:8" customFormat="1">
      <c r="B4348" s="185" t="str">
        <f>IF(OR('RRP data input'!B4349="",'RRP data input'!B4349=0),"",'RRP data input'!B4349)</f>
        <v/>
      </c>
      <c r="C4348" s="174" t="str">
        <f>IF('RRP data input'!C4349=0,"",'RRP data input'!C4349)</f>
        <v/>
      </c>
      <c r="D4348" s="174" t="str">
        <f>IF('RRP data input'!D4349=0,"",'RRP data input'!D4349)</f>
        <v/>
      </c>
      <c r="E4348" s="174" t="str">
        <f>IFERROR(VLOOKUP(C4348,Mappings!$B$13:$E$31,4,FALSE),"")</f>
        <v/>
      </c>
      <c r="F4348" s="219">
        <f>SUM('RRP data input'!E4349:L4349)</f>
        <v>0</v>
      </c>
      <c r="G4348" s="219">
        <f>SUM('RRP data input'!E4349:P4349)</f>
        <v>0</v>
      </c>
      <c r="H4348" s="143" t="str">
        <f t="shared" si="68"/>
        <v/>
      </c>
    </row>
    <row r="4349" spans="2:8" customFormat="1">
      <c r="B4349" s="185" t="str">
        <f>IF(OR('RRP data input'!B4350="",'RRP data input'!B4350=0),"",'RRP data input'!B4350)</f>
        <v/>
      </c>
      <c r="C4349" s="174" t="str">
        <f>IF('RRP data input'!C4350=0,"",'RRP data input'!C4350)</f>
        <v/>
      </c>
      <c r="D4349" s="174" t="str">
        <f>IF('RRP data input'!D4350=0,"",'RRP data input'!D4350)</f>
        <v/>
      </c>
      <c r="E4349" s="174" t="str">
        <f>IFERROR(VLOOKUP(C4349,Mappings!$B$13:$E$31,4,FALSE),"")</f>
        <v/>
      </c>
      <c r="F4349" s="219">
        <f>SUM('RRP data input'!E4350:L4350)</f>
        <v>0</v>
      </c>
      <c r="G4349" s="219">
        <f>SUM('RRP data input'!E4350:P4350)</f>
        <v>0</v>
      </c>
      <c r="H4349" s="143" t="str">
        <f t="shared" si="68"/>
        <v/>
      </c>
    </row>
    <row r="4350" spans="2:8" customFormat="1">
      <c r="B4350" s="185" t="str">
        <f>IF(OR('RRP data input'!B4351="",'RRP data input'!B4351=0),"",'RRP data input'!B4351)</f>
        <v/>
      </c>
      <c r="C4350" s="174" t="str">
        <f>IF('RRP data input'!C4351=0,"",'RRP data input'!C4351)</f>
        <v/>
      </c>
      <c r="D4350" s="174" t="str">
        <f>IF('RRP data input'!D4351=0,"",'RRP data input'!D4351)</f>
        <v/>
      </c>
      <c r="E4350" s="174" t="str">
        <f>IFERROR(VLOOKUP(C4350,Mappings!$B$13:$E$31,4,FALSE),"")</f>
        <v/>
      </c>
      <c r="F4350" s="219">
        <f>SUM('RRP data input'!E4351:L4351)</f>
        <v>0</v>
      </c>
      <c r="G4350" s="219">
        <f>SUM('RRP data input'!E4351:P4351)</f>
        <v>0</v>
      </c>
      <c r="H4350" s="143" t="str">
        <f t="shared" si="68"/>
        <v/>
      </c>
    </row>
    <row r="4351" spans="2:8" customFormat="1">
      <c r="B4351" s="185" t="str">
        <f>IF(OR('RRP data input'!B4352="",'RRP data input'!B4352=0),"",'RRP data input'!B4352)</f>
        <v/>
      </c>
      <c r="C4351" s="174" t="str">
        <f>IF('RRP data input'!C4352=0,"",'RRP data input'!C4352)</f>
        <v/>
      </c>
      <c r="D4351" s="174" t="str">
        <f>IF('RRP data input'!D4352=0,"",'RRP data input'!D4352)</f>
        <v/>
      </c>
      <c r="E4351" s="174" t="str">
        <f>IFERROR(VLOOKUP(C4351,Mappings!$B$13:$E$31,4,FALSE),"")</f>
        <v/>
      </c>
      <c r="F4351" s="219">
        <f>SUM('RRP data input'!E4352:L4352)</f>
        <v>0</v>
      </c>
      <c r="G4351" s="219">
        <f>SUM('RRP data input'!E4352:P4352)</f>
        <v>0</v>
      </c>
      <c r="H4351" s="143" t="str">
        <f t="shared" si="68"/>
        <v/>
      </c>
    </row>
    <row r="4352" spans="2:8" customFormat="1">
      <c r="B4352" s="185" t="str">
        <f>IF(OR('RRP data input'!B4353="",'RRP data input'!B4353=0),"",'RRP data input'!B4353)</f>
        <v/>
      </c>
      <c r="C4352" s="174" t="str">
        <f>IF('RRP data input'!C4353=0,"",'RRP data input'!C4353)</f>
        <v/>
      </c>
      <c r="D4352" s="174" t="str">
        <f>IF('RRP data input'!D4353=0,"",'RRP data input'!D4353)</f>
        <v/>
      </c>
      <c r="E4352" s="174" t="str">
        <f>IFERROR(VLOOKUP(C4352,Mappings!$B$13:$E$31,4,FALSE),"")</f>
        <v/>
      </c>
      <c r="F4352" s="219">
        <f>SUM('RRP data input'!E4353:L4353)</f>
        <v>0</v>
      </c>
      <c r="G4352" s="219">
        <f>SUM('RRP data input'!E4353:P4353)</f>
        <v>0</v>
      </c>
      <c r="H4352" s="143" t="str">
        <f t="shared" si="68"/>
        <v/>
      </c>
    </row>
    <row r="4353" spans="2:8" customFormat="1">
      <c r="B4353" s="185" t="str">
        <f>IF(OR('RRP data input'!B4354="",'RRP data input'!B4354=0),"",'RRP data input'!B4354)</f>
        <v/>
      </c>
      <c r="C4353" s="174" t="str">
        <f>IF('RRP data input'!C4354=0,"",'RRP data input'!C4354)</f>
        <v/>
      </c>
      <c r="D4353" s="174" t="str">
        <f>IF('RRP data input'!D4354=0,"",'RRP data input'!D4354)</f>
        <v/>
      </c>
      <c r="E4353" s="174" t="str">
        <f>IFERROR(VLOOKUP(C4353,Mappings!$B$13:$E$31,4,FALSE),"")</f>
        <v/>
      </c>
      <c r="F4353" s="219">
        <f>SUM('RRP data input'!E4354:L4354)</f>
        <v>0</v>
      </c>
      <c r="G4353" s="219">
        <f>SUM('RRP data input'!E4354:P4354)</f>
        <v>0</v>
      </c>
      <c r="H4353" s="143" t="str">
        <f t="shared" si="68"/>
        <v/>
      </c>
    </row>
    <row r="4354" spans="2:8" customFormat="1">
      <c r="B4354" s="185" t="str">
        <f>IF(OR('RRP data input'!B4355="",'RRP data input'!B4355=0),"",'RRP data input'!B4355)</f>
        <v/>
      </c>
      <c r="C4354" s="174" t="str">
        <f>IF('RRP data input'!C4355=0,"",'RRP data input'!C4355)</f>
        <v/>
      </c>
      <c r="D4354" s="174" t="str">
        <f>IF('RRP data input'!D4355=0,"",'RRP data input'!D4355)</f>
        <v/>
      </c>
      <c r="E4354" s="174" t="str">
        <f>IFERROR(VLOOKUP(C4354,Mappings!$B$13:$E$31,4,FALSE),"")</f>
        <v/>
      </c>
      <c r="F4354" s="219">
        <f>SUM('RRP data input'!E4355:L4355)</f>
        <v>0</v>
      </c>
      <c r="G4354" s="219">
        <f>SUM('RRP data input'!E4355:P4355)</f>
        <v>0</v>
      </c>
      <c r="H4354" s="143" t="str">
        <f t="shared" si="68"/>
        <v/>
      </c>
    </row>
    <row r="4355" spans="2:8" customFormat="1">
      <c r="B4355" s="185" t="str">
        <f>IF(OR('RRP data input'!B4356="",'RRP data input'!B4356=0),"",'RRP data input'!B4356)</f>
        <v/>
      </c>
      <c r="C4355" s="174" t="str">
        <f>IF('RRP data input'!C4356=0,"",'RRP data input'!C4356)</f>
        <v/>
      </c>
      <c r="D4355" s="174" t="str">
        <f>IF('RRP data input'!D4356=0,"",'RRP data input'!D4356)</f>
        <v/>
      </c>
      <c r="E4355" s="174" t="str">
        <f>IFERROR(VLOOKUP(C4355,Mappings!$B$13:$E$31,4,FALSE),"")</f>
        <v/>
      </c>
      <c r="F4355" s="219">
        <f>SUM('RRP data input'!E4356:L4356)</f>
        <v>0</v>
      </c>
      <c r="G4355" s="219">
        <f>SUM('RRP data input'!E4356:P4356)</f>
        <v>0</v>
      </c>
      <c r="H4355" s="143" t="str">
        <f t="shared" si="68"/>
        <v/>
      </c>
    </row>
    <row r="4356" spans="2:8" customFormat="1">
      <c r="B4356" s="185" t="str">
        <f>IF(OR('RRP data input'!B4357="",'RRP data input'!B4357=0),"",'RRP data input'!B4357)</f>
        <v/>
      </c>
      <c r="C4356" s="174" t="str">
        <f>IF('RRP data input'!C4357=0,"",'RRP data input'!C4357)</f>
        <v/>
      </c>
      <c r="D4356" s="174" t="str">
        <f>IF('RRP data input'!D4357=0,"",'RRP data input'!D4357)</f>
        <v/>
      </c>
      <c r="E4356" s="174" t="str">
        <f>IFERROR(VLOOKUP(C4356,Mappings!$B$13:$E$31,4,FALSE),"")</f>
        <v/>
      </c>
      <c r="F4356" s="219">
        <f>SUM('RRP data input'!E4357:L4357)</f>
        <v>0</v>
      </c>
      <c r="G4356" s="219">
        <f>SUM('RRP data input'!E4357:P4357)</f>
        <v>0</v>
      </c>
      <c r="H4356" s="143" t="str">
        <f t="shared" si="68"/>
        <v/>
      </c>
    </row>
    <row r="4357" spans="2:8" customFormat="1">
      <c r="B4357" s="185" t="str">
        <f>IF(OR('RRP data input'!B4358="",'RRP data input'!B4358=0),"",'RRP data input'!B4358)</f>
        <v/>
      </c>
      <c r="C4357" s="174" t="str">
        <f>IF('RRP data input'!C4358=0,"",'RRP data input'!C4358)</f>
        <v/>
      </c>
      <c r="D4357" s="174" t="str">
        <f>IF('RRP data input'!D4358=0,"",'RRP data input'!D4358)</f>
        <v/>
      </c>
      <c r="E4357" s="174" t="str">
        <f>IFERROR(VLOOKUP(C4357,Mappings!$B$13:$E$31,4,FALSE),"")</f>
        <v/>
      </c>
      <c r="F4357" s="219">
        <f>SUM('RRP data input'!E4358:L4358)</f>
        <v>0</v>
      </c>
      <c r="G4357" s="219">
        <f>SUM('RRP data input'!E4358:P4358)</f>
        <v>0</v>
      </c>
      <c r="H4357" s="143" t="str">
        <f t="shared" si="68"/>
        <v/>
      </c>
    </row>
    <row r="4358" spans="2:8" customFormat="1">
      <c r="B4358" s="185" t="str">
        <f>IF(OR('RRP data input'!B4359="",'RRP data input'!B4359=0),"",'RRP data input'!B4359)</f>
        <v/>
      </c>
      <c r="C4358" s="174" t="str">
        <f>IF('RRP data input'!C4359=0,"",'RRP data input'!C4359)</f>
        <v/>
      </c>
      <c r="D4358" s="174" t="str">
        <f>IF('RRP data input'!D4359=0,"",'RRP data input'!D4359)</f>
        <v/>
      </c>
      <c r="E4358" s="174" t="str">
        <f>IFERROR(VLOOKUP(C4358,Mappings!$B$13:$E$31,4,FALSE),"")</f>
        <v/>
      </c>
      <c r="F4358" s="219">
        <f>SUM('RRP data input'!E4359:L4359)</f>
        <v>0</v>
      </c>
      <c r="G4358" s="219">
        <f>SUM('RRP data input'!E4359:P4359)</f>
        <v>0</v>
      </c>
      <c r="H4358" s="143" t="str">
        <f t="shared" si="68"/>
        <v/>
      </c>
    </row>
    <row r="4359" spans="2:8" customFormat="1">
      <c r="B4359" s="185" t="str">
        <f>IF(OR('RRP data input'!B4360="",'RRP data input'!B4360=0),"",'RRP data input'!B4360)</f>
        <v/>
      </c>
      <c r="C4359" s="174" t="str">
        <f>IF('RRP data input'!C4360=0,"",'RRP data input'!C4360)</f>
        <v/>
      </c>
      <c r="D4359" s="174" t="str">
        <f>IF('RRP data input'!D4360=0,"",'RRP data input'!D4360)</f>
        <v/>
      </c>
      <c r="E4359" s="174" t="str">
        <f>IFERROR(VLOOKUP(C4359,Mappings!$B$13:$E$31,4,FALSE),"")</f>
        <v/>
      </c>
      <c r="F4359" s="219">
        <f>SUM('RRP data input'!E4360:L4360)</f>
        <v>0</v>
      </c>
      <c r="G4359" s="219">
        <f>SUM('RRP data input'!E4360:P4360)</f>
        <v>0</v>
      </c>
      <c r="H4359" s="143" t="str">
        <f t="shared" si="68"/>
        <v/>
      </c>
    </row>
    <row r="4360" spans="2:8" customFormat="1">
      <c r="B4360" s="185" t="str">
        <f>IF(OR('RRP data input'!B4361="",'RRP data input'!B4361=0),"",'RRP data input'!B4361)</f>
        <v/>
      </c>
      <c r="C4360" s="174" t="str">
        <f>IF('RRP data input'!C4361=0,"",'RRP data input'!C4361)</f>
        <v/>
      </c>
      <c r="D4360" s="174" t="str">
        <f>IF('RRP data input'!D4361=0,"",'RRP data input'!D4361)</f>
        <v/>
      </c>
      <c r="E4360" s="174" t="str">
        <f>IFERROR(VLOOKUP(C4360,Mappings!$B$13:$E$31,4,FALSE),"")</f>
        <v/>
      </c>
      <c r="F4360" s="219">
        <f>SUM('RRP data input'!E4361:L4361)</f>
        <v>0</v>
      </c>
      <c r="G4360" s="219">
        <f>SUM('RRP data input'!E4361:P4361)</f>
        <v>0</v>
      </c>
      <c r="H4360" s="143" t="str">
        <f t="shared" si="68"/>
        <v/>
      </c>
    </row>
    <row r="4361" spans="2:8" customFormat="1">
      <c r="B4361" s="185" t="str">
        <f>IF(OR('RRP data input'!B4362="",'RRP data input'!B4362=0),"",'RRP data input'!B4362)</f>
        <v/>
      </c>
      <c r="C4361" s="174" t="str">
        <f>IF('RRP data input'!C4362=0,"",'RRP data input'!C4362)</f>
        <v/>
      </c>
      <c r="D4361" s="174" t="str">
        <f>IF('RRP data input'!D4362=0,"",'RRP data input'!D4362)</f>
        <v/>
      </c>
      <c r="E4361" s="174" t="str">
        <f>IFERROR(VLOOKUP(C4361,Mappings!$B$13:$E$31,4,FALSE),"")</f>
        <v/>
      </c>
      <c r="F4361" s="219">
        <f>SUM('RRP data input'!E4362:L4362)</f>
        <v>0</v>
      </c>
      <c r="G4361" s="219">
        <f>SUM('RRP data input'!E4362:P4362)</f>
        <v>0</v>
      </c>
      <c r="H4361" s="143" t="str">
        <f t="shared" ref="H4361:H4424" si="69">IF(OR(C4361="LVSSA",C4361="LVSSB",C4361="LVAL"),"LV",C4361)</f>
        <v/>
      </c>
    </row>
    <row r="4362" spans="2:8" customFormat="1">
      <c r="B4362" s="185" t="str">
        <f>IF(OR('RRP data input'!B4363="",'RRP data input'!B4363=0),"",'RRP data input'!B4363)</f>
        <v/>
      </c>
      <c r="C4362" s="174" t="str">
        <f>IF('RRP data input'!C4363=0,"",'RRP data input'!C4363)</f>
        <v/>
      </c>
      <c r="D4362" s="174" t="str">
        <f>IF('RRP data input'!D4363=0,"",'RRP data input'!D4363)</f>
        <v/>
      </c>
      <c r="E4362" s="174" t="str">
        <f>IFERROR(VLOOKUP(C4362,Mappings!$B$13:$E$31,4,FALSE),"")</f>
        <v/>
      </c>
      <c r="F4362" s="219">
        <f>SUM('RRP data input'!E4363:L4363)</f>
        <v>0</v>
      </c>
      <c r="G4362" s="219">
        <f>SUM('RRP data input'!E4363:P4363)</f>
        <v>0</v>
      </c>
      <c r="H4362" s="143" t="str">
        <f t="shared" si="69"/>
        <v/>
      </c>
    </row>
    <row r="4363" spans="2:8" customFormat="1">
      <c r="B4363" s="185" t="str">
        <f>IF(OR('RRP data input'!B4364="",'RRP data input'!B4364=0),"",'RRP data input'!B4364)</f>
        <v/>
      </c>
      <c r="C4363" s="174" t="str">
        <f>IF('RRP data input'!C4364=0,"",'RRP data input'!C4364)</f>
        <v/>
      </c>
      <c r="D4363" s="174" t="str">
        <f>IF('RRP data input'!D4364=0,"",'RRP data input'!D4364)</f>
        <v/>
      </c>
      <c r="E4363" s="174" t="str">
        <f>IFERROR(VLOOKUP(C4363,Mappings!$B$13:$E$31,4,FALSE),"")</f>
        <v/>
      </c>
      <c r="F4363" s="219">
        <f>SUM('RRP data input'!E4364:L4364)</f>
        <v>0</v>
      </c>
      <c r="G4363" s="219">
        <f>SUM('RRP data input'!E4364:P4364)</f>
        <v>0</v>
      </c>
      <c r="H4363" s="143" t="str">
        <f t="shared" si="69"/>
        <v/>
      </c>
    </row>
    <row r="4364" spans="2:8" customFormat="1">
      <c r="B4364" s="185" t="str">
        <f>IF(OR('RRP data input'!B4365="",'RRP data input'!B4365=0),"",'RRP data input'!B4365)</f>
        <v/>
      </c>
      <c r="C4364" s="174" t="str">
        <f>IF('RRP data input'!C4365=0,"",'RRP data input'!C4365)</f>
        <v/>
      </c>
      <c r="D4364" s="174" t="str">
        <f>IF('RRP data input'!D4365=0,"",'RRP data input'!D4365)</f>
        <v/>
      </c>
      <c r="E4364" s="174" t="str">
        <f>IFERROR(VLOOKUP(C4364,Mappings!$B$13:$E$31,4,FALSE),"")</f>
        <v/>
      </c>
      <c r="F4364" s="219">
        <f>SUM('RRP data input'!E4365:L4365)</f>
        <v>0</v>
      </c>
      <c r="G4364" s="219">
        <f>SUM('RRP data input'!E4365:P4365)</f>
        <v>0</v>
      </c>
      <c r="H4364" s="143" t="str">
        <f t="shared" si="69"/>
        <v/>
      </c>
    </row>
    <row r="4365" spans="2:8" customFormat="1">
      <c r="B4365" s="185" t="str">
        <f>IF(OR('RRP data input'!B4366="",'RRP data input'!B4366=0),"",'RRP data input'!B4366)</f>
        <v/>
      </c>
      <c r="C4365" s="174" t="str">
        <f>IF('RRP data input'!C4366=0,"",'RRP data input'!C4366)</f>
        <v/>
      </c>
      <c r="D4365" s="174" t="str">
        <f>IF('RRP data input'!D4366=0,"",'RRP data input'!D4366)</f>
        <v/>
      </c>
      <c r="E4365" s="174" t="str">
        <f>IFERROR(VLOOKUP(C4365,Mappings!$B$13:$E$31,4,FALSE),"")</f>
        <v/>
      </c>
      <c r="F4365" s="219">
        <f>SUM('RRP data input'!E4366:L4366)</f>
        <v>0</v>
      </c>
      <c r="G4365" s="219">
        <f>SUM('RRP data input'!E4366:P4366)</f>
        <v>0</v>
      </c>
      <c r="H4365" s="143" t="str">
        <f t="shared" si="69"/>
        <v/>
      </c>
    </row>
    <row r="4366" spans="2:8" customFormat="1">
      <c r="B4366" s="185" t="str">
        <f>IF(OR('RRP data input'!B4367="",'RRP data input'!B4367=0),"",'RRP data input'!B4367)</f>
        <v/>
      </c>
      <c r="C4366" s="174" t="str">
        <f>IF('RRP data input'!C4367=0,"",'RRP data input'!C4367)</f>
        <v/>
      </c>
      <c r="D4366" s="174" t="str">
        <f>IF('RRP data input'!D4367=0,"",'RRP data input'!D4367)</f>
        <v/>
      </c>
      <c r="E4366" s="174" t="str">
        <f>IFERROR(VLOOKUP(C4366,Mappings!$B$13:$E$31,4,FALSE),"")</f>
        <v/>
      </c>
      <c r="F4366" s="219">
        <f>SUM('RRP data input'!E4367:L4367)</f>
        <v>0</v>
      </c>
      <c r="G4366" s="219">
        <f>SUM('RRP data input'!E4367:P4367)</f>
        <v>0</v>
      </c>
      <c r="H4366" s="143" t="str">
        <f t="shared" si="69"/>
        <v/>
      </c>
    </row>
    <row r="4367" spans="2:8" customFormat="1">
      <c r="B4367" s="185" t="str">
        <f>IF(OR('RRP data input'!B4368="",'RRP data input'!B4368=0),"",'RRP data input'!B4368)</f>
        <v/>
      </c>
      <c r="C4367" s="174" t="str">
        <f>IF('RRP data input'!C4368=0,"",'RRP data input'!C4368)</f>
        <v/>
      </c>
      <c r="D4367" s="174" t="str">
        <f>IF('RRP data input'!D4368=0,"",'RRP data input'!D4368)</f>
        <v/>
      </c>
      <c r="E4367" s="174" t="str">
        <f>IFERROR(VLOOKUP(C4367,Mappings!$B$13:$E$31,4,FALSE),"")</f>
        <v/>
      </c>
      <c r="F4367" s="219">
        <f>SUM('RRP data input'!E4368:L4368)</f>
        <v>0</v>
      </c>
      <c r="G4367" s="219">
        <f>SUM('RRP data input'!E4368:P4368)</f>
        <v>0</v>
      </c>
      <c r="H4367" s="143" t="str">
        <f t="shared" si="69"/>
        <v/>
      </c>
    </row>
    <row r="4368" spans="2:8" customFormat="1">
      <c r="B4368" s="185" t="str">
        <f>IF(OR('RRP data input'!B4369="",'RRP data input'!B4369=0),"",'RRP data input'!B4369)</f>
        <v/>
      </c>
      <c r="C4368" s="174" t="str">
        <f>IF('RRP data input'!C4369=0,"",'RRP data input'!C4369)</f>
        <v/>
      </c>
      <c r="D4368" s="174" t="str">
        <f>IF('RRP data input'!D4369=0,"",'RRP data input'!D4369)</f>
        <v/>
      </c>
      <c r="E4368" s="174" t="str">
        <f>IFERROR(VLOOKUP(C4368,Mappings!$B$13:$E$31,4,FALSE),"")</f>
        <v/>
      </c>
      <c r="F4368" s="219">
        <f>SUM('RRP data input'!E4369:L4369)</f>
        <v>0</v>
      </c>
      <c r="G4368" s="219">
        <f>SUM('RRP data input'!E4369:P4369)</f>
        <v>0</v>
      </c>
      <c r="H4368" s="143" t="str">
        <f t="shared" si="69"/>
        <v/>
      </c>
    </row>
    <row r="4369" spans="2:8" customFormat="1">
      <c r="B4369" s="185" t="str">
        <f>IF(OR('RRP data input'!B4370="",'RRP data input'!B4370=0),"",'RRP data input'!B4370)</f>
        <v/>
      </c>
      <c r="C4369" s="174" t="str">
        <f>IF('RRP data input'!C4370=0,"",'RRP data input'!C4370)</f>
        <v/>
      </c>
      <c r="D4369" s="174" t="str">
        <f>IF('RRP data input'!D4370=0,"",'RRP data input'!D4370)</f>
        <v/>
      </c>
      <c r="E4369" s="174" t="str">
        <f>IFERROR(VLOOKUP(C4369,Mappings!$B$13:$E$31,4,FALSE),"")</f>
        <v/>
      </c>
      <c r="F4369" s="219">
        <f>SUM('RRP data input'!E4370:L4370)</f>
        <v>0</v>
      </c>
      <c r="G4369" s="219">
        <f>SUM('RRP data input'!E4370:P4370)</f>
        <v>0</v>
      </c>
      <c r="H4369" s="143" t="str">
        <f t="shared" si="69"/>
        <v/>
      </c>
    </row>
    <row r="4370" spans="2:8" customFormat="1">
      <c r="B4370" s="185" t="str">
        <f>IF(OR('RRP data input'!B4371="",'RRP data input'!B4371=0),"",'RRP data input'!B4371)</f>
        <v/>
      </c>
      <c r="C4370" s="174" t="str">
        <f>IF('RRP data input'!C4371=0,"",'RRP data input'!C4371)</f>
        <v/>
      </c>
      <c r="D4370" s="174" t="str">
        <f>IF('RRP data input'!D4371=0,"",'RRP data input'!D4371)</f>
        <v/>
      </c>
      <c r="E4370" s="174" t="str">
        <f>IFERROR(VLOOKUP(C4370,Mappings!$B$13:$E$31,4,FALSE),"")</f>
        <v/>
      </c>
      <c r="F4370" s="219">
        <f>SUM('RRP data input'!E4371:L4371)</f>
        <v>0</v>
      </c>
      <c r="G4370" s="219">
        <f>SUM('RRP data input'!E4371:P4371)</f>
        <v>0</v>
      </c>
      <c r="H4370" s="143" t="str">
        <f t="shared" si="69"/>
        <v/>
      </c>
    </row>
    <row r="4371" spans="2:8" customFormat="1">
      <c r="B4371" s="185" t="str">
        <f>IF(OR('RRP data input'!B4372="",'RRP data input'!B4372=0),"",'RRP data input'!B4372)</f>
        <v/>
      </c>
      <c r="C4371" s="174" t="str">
        <f>IF('RRP data input'!C4372=0,"",'RRP data input'!C4372)</f>
        <v/>
      </c>
      <c r="D4371" s="174" t="str">
        <f>IF('RRP data input'!D4372=0,"",'RRP data input'!D4372)</f>
        <v/>
      </c>
      <c r="E4371" s="174" t="str">
        <f>IFERROR(VLOOKUP(C4371,Mappings!$B$13:$E$31,4,FALSE),"")</f>
        <v/>
      </c>
      <c r="F4371" s="219">
        <f>SUM('RRP data input'!E4372:L4372)</f>
        <v>0</v>
      </c>
      <c r="G4371" s="219">
        <f>SUM('RRP data input'!E4372:P4372)</f>
        <v>0</v>
      </c>
      <c r="H4371" s="143" t="str">
        <f t="shared" si="69"/>
        <v/>
      </c>
    </row>
    <row r="4372" spans="2:8" customFormat="1">
      <c r="B4372" s="185" t="str">
        <f>IF(OR('RRP data input'!B4373="",'RRP data input'!B4373=0),"",'RRP data input'!B4373)</f>
        <v/>
      </c>
      <c r="C4372" s="174" t="str">
        <f>IF('RRP data input'!C4373=0,"",'RRP data input'!C4373)</f>
        <v/>
      </c>
      <c r="D4372" s="174" t="str">
        <f>IF('RRP data input'!D4373=0,"",'RRP data input'!D4373)</f>
        <v/>
      </c>
      <c r="E4372" s="174" t="str">
        <f>IFERROR(VLOOKUP(C4372,Mappings!$B$13:$E$31,4,FALSE),"")</f>
        <v/>
      </c>
      <c r="F4372" s="219">
        <f>SUM('RRP data input'!E4373:L4373)</f>
        <v>0</v>
      </c>
      <c r="G4372" s="219">
        <f>SUM('RRP data input'!E4373:P4373)</f>
        <v>0</v>
      </c>
      <c r="H4372" s="143" t="str">
        <f t="shared" si="69"/>
        <v/>
      </c>
    </row>
    <row r="4373" spans="2:8" customFormat="1">
      <c r="B4373" s="185" t="str">
        <f>IF(OR('RRP data input'!B4374="",'RRP data input'!B4374=0),"",'RRP data input'!B4374)</f>
        <v/>
      </c>
      <c r="C4373" s="174" t="str">
        <f>IF('RRP data input'!C4374=0,"",'RRP data input'!C4374)</f>
        <v/>
      </c>
      <c r="D4373" s="174" t="str">
        <f>IF('RRP data input'!D4374=0,"",'RRP data input'!D4374)</f>
        <v/>
      </c>
      <c r="E4373" s="174" t="str">
        <f>IFERROR(VLOOKUP(C4373,Mappings!$B$13:$E$31,4,FALSE),"")</f>
        <v/>
      </c>
      <c r="F4373" s="219">
        <f>SUM('RRP data input'!E4374:L4374)</f>
        <v>0</v>
      </c>
      <c r="G4373" s="219">
        <f>SUM('RRP data input'!E4374:P4374)</f>
        <v>0</v>
      </c>
      <c r="H4373" s="143" t="str">
        <f t="shared" si="69"/>
        <v/>
      </c>
    </row>
    <row r="4374" spans="2:8" customFormat="1">
      <c r="B4374" s="185" t="str">
        <f>IF(OR('RRP data input'!B4375="",'RRP data input'!B4375=0),"",'RRP data input'!B4375)</f>
        <v/>
      </c>
      <c r="C4374" s="174" t="str">
        <f>IF('RRP data input'!C4375=0,"",'RRP data input'!C4375)</f>
        <v/>
      </c>
      <c r="D4374" s="174" t="str">
        <f>IF('RRP data input'!D4375=0,"",'RRP data input'!D4375)</f>
        <v/>
      </c>
      <c r="E4374" s="174" t="str">
        <f>IFERROR(VLOOKUP(C4374,Mappings!$B$13:$E$31,4,FALSE),"")</f>
        <v/>
      </c>
      <c r="F4374" s="219">
        <f>SUM('RRP data input'!E4375:L4375)</f>
        <v>0</v>
      </c>
      <c r="G4374" s="219">
        <f>SUM('RRP data input'!E4375:P4375)</f>
        <v>0</v>
      </c>
      <c r="H4374" s="143" t="str">
        <f t="shared" si="69"/>
        <v/>
      </c>
    </row>
    <row r="4375" spans="2:8" customFormat="1">
      <c r="B4375" s="185" t="str">
        <f>IF(OR('RRP data input'!B4376="",'RRP data input'!B4376=0),"",'RRP data input'!B4376)</f>
        <v/>
      </c>
      <c r="C4375" s="174" t="str">
        <f>IF('RRP data input'!C4376=0,"",'RRP data input'!C4376)</f>
        <v/>
      </c>
      <c r="D4375" s="174" t="str">
        <f>IF('RRP data input'!D4376=0,"",'RRP data input'!D4376)</f>
        <v/>
      </c>
      <c r="E4375" s="174" t="str">
        <f>IFERROR(VLOOKUP(C4375,Mappings!$B$13:$E$31,4,FALSE),"")</f>
        <v/>
      </c>
      <c r="F4375" s="219">
        <f>SUM('RRP data input'!E4376:L4376)</f>
        <v>0</v>
      </c>
      <c r="G4375" s="219">
        <f>SUM('RRP data input'!E4376:P4376)</f>
        <v>0</v>
      </c>
      <c r="H4375" s="143" t="str">
        <f t="shared" si="69"/>
        <v/>
      </c>
    </row>
    <row r="4376" spans="2:8" customFormat="1">
      <c r="B4376" s="185" t="str">
        <f>IF(OR('RRP data input'!B4377="",'RRP data input'!B4377=0),"",'RRP data input'!B4377)</f>
        <v/>
      </c>
      <c r="C4376" s="174" t="str">
        <f>IF('RRP data input'!C4377=0,"",'RRP data input'!C4377)</f>
        <v/>
      </c>
      <c r="D4376" s="174" t="str">
        <f>IF('RRP data input'!D4377=0,"",'RRP data input'!D4377)</f>
        <v/>
      </c>
      <c r="E4376" s="174" t="str">
        <f>IFERROR(VLOOKUP(C4376,Mappings!$B$13:$E$31,4,FALSE),"")</f>
        <v/>
      </c>
      <c r="F4376" s="219">
        <f>SUM('RRP data input'!E4377:L4377)</f>
        <v>0</v>
      </c>
      <c r="G4376" s="219">
        <f>SUM('RRP data input'!E4377:P4377)</f>
        <v>0</v>
      </c>
      <c r="H4376" s="143" t="str">
        <f t="shared" si="69"/>
        <v/>
      </c>
    </row>
    <row r="4377" spans="2:8" customFormat="1">
      <c r="B4377" s="185" t="str">
        <f>IF(OR('RRP data input'!B4378="",'RRP data input'!B4378=0),"",'RRP data input'!B4378)</f>
        <v/>
      </c>
      <c r="C4377" s="174" t="str">
        <f>IF('RRP data input'!C4378=0,"",'RRP data input'!C4378)</f>
        <v/>
      </c>
      <c r="D4377" s="174" t="str">
        <f>IF('RRP data input'!D4378=0,"",'RRP data input'!D4378)</f>
        <v/>
      </c>
      <c r="E4377" s="174" t="str">
        <f>IFERROR(VLOOKUP(C4377,Mappings!$B$13:$E$31,4,FALSE),"")</f>
        <v/>
      </c>
      <c r="F4377" s="219">
        <f>SUM('RRP data input'!E4378:L4378)</f>
        <v>0</v>
      </c>
      <c r="G4377" s="219">
        <f>SUM('RRP data input'!E4378:P4378)</f>
        <v>0</v>
      </c>
      <c r="H4377" s="143" t="str">
        <f t="shared" si="69"/>
        <v/>
      </c>
    </row>
    <row r="4378" spans="2:8" customFormat="1">
      <c r="B4378" s="185" t="str">
        <f>IF(OR('RRP data input'!B4379="",'RRP data input'!B4379=0),"",'RRP data input'!B4379)</f>
        <v/>
      </c>
      <c r="C4378" s="174" t="str">
        <f>IF('RRP data input'!C4379=0,"",'RRP data input'!C4379)</f>
        <v/>
      </c>
      <c r="D4378" s="174" t="str">
        <f>IF('RRP data input'!D4379=0,"",'RRP data input'!D4379)</f>
        <v/>
      </c>
      <c r="E4378" s="174" t="str">
        <f>IFERROR(VLOOKUP(C4378,Mappings!$B$13:$E$31,4,FALSE),"")</f>
        <v/>
      </c>
      <c r="F4378" s="219">
        <f>SUM('RRP data input'!E4379:L4379)</f>
        <v>0</v>
      </c>
      <c r="G4378" s="219">
        <f>SUM('RRP data input'!E4379:P4379)</f>
        <v>0</v>
      </c>
      <c r="H4378" s="143" t="str">
        <f t="shared" si="69"/>
        <v/>
      </c>
    </row>
    <row r="4379" spans="2:8" customFormat="1">
      <c r="B4379" s="185" t="str">
        <f>IF(OR('RRP data input'!B4380="",'RRP data input'!B4380=0),"",'RRP data input'!B4380)</f>
        <v/>
      </c>
      <c r="C4379" s="174" t="str">
        <f>IF('RRP data input'!C4380=0,"",'RRP data input'!C4380)</f>
        <v/>
      </c>
      <c r="D4379" s="174" t="str">
        <f>IF('RRP data input'!D4380=0,"",'RRP data input'!D4380)</f>
        <v/>
      </c>
      <c r="E4379" s="174" t="str">
        <f>IFERROR(VLOOKUP(C4379,Mappings!$B$13:$E$31,4,FALSE),"")</f>
        <v/>
      </c>
      <c r="F4379" s="219">
        <f>SUM('RRP data input'!E4380:L4380)</f>
        <v>0</v>
      </c>
      <c r="G4379" s="219">
        <f>SUM('RRP data input'!E4380:P4380)</f>
        <v>0</v>
      </c>
      <c r="H4379" s="143" t="str">
        <f t="shared" si="69"/>
        <v/>
      </c>
    </row>
    <row r="4380" spans="2:8" customFormat="1">
      <c r="B4380" s="185" t="str">
        <f>IF(OR('RRP data input'!B4381="",'RRP data input'!B4381=0),"",'RRP data input'!B4381)</f>
        <v/>
      </c>
      <c r="C4380" s="174" t="str">
        <f>IF('RRP data input'!C4381=0,"",'RRP data input'!C4381)</f>
        <v/>
      </c>
      <c r="D4380" s="174" t="str">
        <f>IF('RRP data input'!D4381=0,"",'RRP data input'!D4381)</f>
        <v/>
      </c>
      <c r="E4380" s="174" t="str">
        <f>IFERROR(VLOOKUP(C4380,Mappings!$B$13:$E$31,4,FALSE),"")</f>
        <v/>
      </c>
      <c r="F4380" s="219">
        <f>SUM('RRP data input'!E4381:L4381)</f>
        <v>0</v>
      </c>
      <c r="G4380" s="219">
        <f>SUM('RRP data input'!E4381:P4381)</f>
        <v>0</v>
      </c>
      <c r="H4380" s="143" t="str">
        <f t="shared" si="69"/>
        <v/>
      </c>
    </row>
    <row r="4381" spans="2:8" customFormat="1">
      <c r="B4381" s="185" t="str">
        <f>IF(OR('RRP data input'!B4382="",'RRP data input'!B4382=0),"",'RRP data input'!B4382)</f>
        <v/>
      </c>
      <c r="C4381" s="174" t="str">
        <f>IF('RRP data input'!C4382=0,"",'RRP data input'!C4382)</f>
        <v/>
      </c>
      <c r="D4381" s="174" t="str">
        <f>IF('RRP data input'!D4382=0,"",'RRP data input'!D4382)</f>
        <v/>
      </c>
      <c r="E4381" s="174" t="str">
        <f>IFERROR(VLOOKUP(C4381,Mappings!$B$13:$E$31,4,FALSE),"")</f>
        <v/>
      </c>
      <c r="F4381" s="219">
        <f>SUM('RRP data input'!E4382:L4382)</f>
        <v>0</v>
      </c>
      <c r="G4381" s="219">
        <f>SUM('RRP data input'!E4382:P4382)</f>
        <v>0</v>
      </c>
      <c r="H4381" s="143" t="str">
        <f t="shared" si="69"/>
        <v/>
      </c>
    </row>
    <row r="4382" spans="2:8" customFormat="1">
      <c r="B4382" s="185" t="str">
        <f>IF(OR('RRP data input'!B4383="",'RRP data input'!B4383=0),"",'RRP data input'!B4383)</f>
        <v/>
      </c>
      <c r="C4382" s="174" t="str">
        <f>IF('RRP data input'!C4383=0,"",'RRP data input'!C4383)</f>
        <v/>
      </c>
      <c r="D4382" s="174" t="str">
        <f>IF('RRP data input'!D4383=0,"",'RRP data input'!D4383)</f>
        <v/>
      </c>
      <c r="E4382" s="174" t="str">
        <f>IFERROR(VLOOKUP(C4382,Mappings!$B$13:$E$31,4,FALSE),"")</f>
        <v/>
      </c>
      <c r="F4382" s="219">
        <f>SUM('RRP data input'!E4383:L4383)</f>
        <v>0</v>
      </c>
      <c r="G4382" s="219">
        <f>SUM('RRP data input'!E4383:P4383)</f>
        <v>0</v>
      </c>
      <c r="H4382" s="143" t="str">
        <f t="shared" si="69"/>
        <v/>
      </c>
    </row>
    <row r="4383" spans="2:8" customFormat="1">
      <c r="B4383" s="185" t="str">
        <f>IF(OR('RRP data input'!B4384="",'RRP data input'!B4384=0),"",'RRP data input'!B4384)</f>
        <v/>
      </c>
      <c r="C4383" s="174" t="str">
        <f>IF('RRP data input'!C4384=0,"",'RRP data input'!C4384)</f>
        <v/>
      </c>
      <c r="D4383" s="174" t="str">
        <f>IF('RRP data input'!D4384=0,"",'RRP data input'!D4384)</f>
        <v/>
      </c>
      <c r="E4383" s="174" t="str">
        <f>IFERROR(VLOOKUP(C4383,Mappings!$B$13:$E$31,4,FALSE),"")</f>
        <v/>
      </c>
      <c r="F4383" s="219">
        <f>SUM('RRP data input'!E4384:L4384)</f>
        <v>0</v>
      </c>
      <c r="G4383" s="219">
        <f>SUM('RRP data input'!E4384:P4384)</f>
        <v>0</v>
      </c>
      <c r="H4383" s="143" t="str">
        <f t="shared" si="69"/>
        <v/>
      </c>
    </row>
    <row r="4384" spans="2:8" customFormat="1">
      <c r="B4384" s="185" t="str">
        <f>IF(OR('RRP data input'!B4385="",'RRP data input'!B4385=0),"",'RRP data input'!B4385)</f>
        <v/>
      </c>
      <c r="C4384" s="174" t="str">
        <f>IF('RRP data input'!C4385=0,"",'RRP data input'!C4385)</f>
        <v/>
      </c>
      <c r="D4384" s="174" t="str">
        <f>IF('RRP data input'!D4385=0,"",'RRP data input'!D4385)</f>
        <v/>
      </c>
      <c r="E4384" s="174" t="str">
        <f>IFERROR(VLOOKUP(C4384,Mappings!$B$13:$E$31,4,FALSE),"")</f>
        <v/>
      </c>
      <c r="F4384" s="219">
        <f>SUM('RRP data input'!E4385:L4385)</f>
        <v>0</v>
      </c>
      <c r="G4384" s="219">
        <f>SUM('RRP data input'!E4385:P4385)</f>
        <v>0</v>
      </c>
      <c r="H4384" s="143" t="str">
        <f t="shared" si="69"/>
        <v/>
      </c>
    </row>
    <row r="4385" spans="2:8" customFormat="1">
      <c r="B4385" s="185" t="str">
        <f>IF(OR('RRP data input'!B4386="",'RRP data input'!B4386=0),"",'RRP data input'!B4386)</f>
        <v/>
      </c>
      <c r="C4385" s="174" t="str">
        <f>IF('RRP data input'!C4386=0,"",'RRP data input'!C4386)</f>
        <v/>
      </c>
      <c r="D4385" s="174" t="str">
        <f>IF('RRP data input'!D4386=0,"",'RRP data input'!D4386)</f>
        <v/>
      </c>
      <c r="E4385" s="174" t="str">
        <f>IFERROR(VLOOKUP(C4385,Mappings!$B$13:$E$31,4,FALSE),"")</f>
        <v/>
      </c>
      <c r="F4385" s="219">
        <f>SUM('RRP data input'!E4386:L4386)</f>
        <v>0</v>
      </c>
      <c r="G4385" s="219">
        <f>SUM('RRP data input'!E4386:P4386)</f>
        <v>0</v>
      </c>
      <c r="H4385" s="143" t="str">
        <f t="shared" si="69"/>
        <v/>
      </c>
    </row>
    <row r="4386" spans="2:8" customFormat="1">
      <c r="B4386" s="185" t="str">
        <f>IF(OR('RRP data input'!B4387="",'RRP data input'!B4387=0),"",'RRP data input'!B4387)</f>
        <v/>
      </c>
      <c r="C4386" s="174" t="str">
        <f>IF('RRP data input'!C4387=0,"",'RRP data input'!C4387)</f>
        <v/>
      </c>
      <c r="D4386" s="174" t="str">
        <f>IF('RRP data input'!D4387=0,"",'RRP data input'!D4387)</f>
        <v/>
      </c>
      <c r="E4386" s="174" t="str">
        <f>IFERROR(VLOOKUP(C4386,Mappings!$B$13:$E$31,4,FALSE),"")</f>
        <v/>
      </c>
      <c r="F4386" s="219">
        <f>SUM('RRP data input'!E4387:L4387)</f>
        <v>0</v>
      </c>
      <c r="G4386" s="219">
        <f>SUM('RRP data input'!E4387:P4387)</f>
        <v>0</v>
      </c>
      <c r="H4386" s="143" t="str">
        <f t="shared" si="69"/>
        <v/>
      </c>
    </row>
    <row r="4387" spans="2:8" customFormat="1">
      <c r="B4387" s="185" t="str">
        <f>IF(OR('RRP data input'!B4388="",'RRP data input'!B4388=0),"",'RRP data input'!B4388)</f>
        <v/>
      </c>
      <c r="C4387" s="174" t="str">
        <f>IF('RRP data input'!C4388=0,"",'RRP data input'!C4388)</f>
        <v/>
      </c>
      <c r="D4387" s="174" t="str">
        <f>IF('RRP data input'!D4388=0,"",'RRP data input'!D4388)</f>
        <v/>
      </c>
      <c r="E4387" s="174" t="str">
        <f>IFERROR(VLOOKUP(C4387,Mappings!$B$13:$E$31,4,FALSE),"")</f>
        <v/>
      </c>
      <c r="F4387" s="219">
        <f>SUM('RRP data input'!E4388:L4388)</f>
        <v>0</v>
      </c>
      <c r="G4387" s="219">
        <f>SUM('RRP data input'!E4388:P4388)</f>
        <v>0</v>
      </c>
      <c r="H4387" s="143" t="str">
        <f t="shared" si="69"/>
        <v/>
      </c>
    </row>
    <row r="4388" spans="2:8" customFormat="1">
      <c r="B4388" s="185" t="str">
        <f>IF(OR('RRP data input'!B4389="",'RRP data input'!B4389=0),"",'RRP data input'!B4389)</f>
        <v/>
      </c>
      <c r="C4388" s="174" t="str">
        <f>IF('RRP data input'!C4389=0,"",'RRP data input'!C4389)</f>
        <v/>
      </c>
      <c r="D4388" s="174" t="str">
        <f>IF('RRP data input'!D4389=0,"",'RRP data input'!D4389)</f>
        <v/>
      </c>
      <c r="E4388" s="174" t="str">
        <f>IFERROR(VLOOKUP(C4388,Mappings!$B$13:$E$31,4,FALSE),"")</f>
        <v/>
      </c>
      <c r="F4388" s="219">
        <f>SUM('RRP data input'!E4389:L4389)</f>
        <v>0</v>
      </c>
      <c r="G4388" s="219">
        <f>SUM('RRP data input'!E4389:P4389)</f>
        <v>0</v>
      </c>
      <c r="H4388" s="143" t="str">
        <f t="shared" si="69"/>
        <v/>
      </c>
    </row>
    <row r="4389" spans="2:8" customFormat="1">
      <c r="B4389" s="185" t="str">
        <f>IF(OR('RRP data input'!B4390="",'RRP data input'!B4390=0),"",'RRP data input'!B4390)</f>
        <v/>
      </c>
      <c r="C4389" s="174" t="str">
        <f>IF('RRP data input'!C4390=0,"",'RRP data input'!C4390)</f>
        <v/>
      </c>
      <c r="D4389" s="174" t="str">
        <f>IF('RRP data input'!D4390=0,"",'RRP data input'!D4390)</f>
        <v/>
      </c>
      <c r="E4389" s="174" t="str">
        <f>IFERROR(VLOOKUP(C4389,Mappings!$B$13:$E$31,4,FALSE),"")</f>
        <v/>
      </c>
      <c r="F4389" s="219">
        <f>SUM('RRP data input'!E4390:L4390)</f>
        <v>0</v>
      </c>
      <c r="G4389" s="219">
        <f>SUM('RRP data input'!E4390:P4390)</f>
        <v>0</v>
      </c>
      <c r="H4389" s="143" t="str">
        <f t="shared" si="69"/>
        <v/>
      </c>
    </row>
    <row r="4390" spans="2:8" customFormat="1">
      <c r="B4390" s="185" t="str">
        <f>IF(OR('RRP data input'!B4391="",'RRP data input'!B4391=0),"",'RRP data input'!B4391)</f>
        <v/>
      </c>
      <c r="C4390" s="174" t="str">
        <f>IF('RRP data input'!C4391=0,"",'RRP data input'!C4391)</f>
        <v/>
      </c>
      <c r="D4390" s="174" t="str">
        <f>IF('RRP data input'!D4391=0,"",'RRP data input'!D4391)</f>
        <v/>
      </c>
      <c r="E4390" s="174" t="str">
        <f>IFERROR(VLOOKUP(C4390,Mappings!$B$13:$E$31,4,FALSE),"")</f>
        <v/>
      </c>
      <c r="F4390" s="219">
        <f>SUM('RRP data input'!E4391:L4391)</f>
        <v>0</v>
      </c>
      <c r="G4390" s="219">
        <f>SUM('RRP data input'!E4391:P4391)</f>
        <v>0</v>
      </c>
      <c r="H4390" s="143" t="str">
        <f t="shared" si="69"/>
        <v/>
      </c>
    </row>
    <row r="4391" spans="2:8" customFormat="1">
      <c r="B4391" s="185" t="str">
        <f>IF(OR('RRP data input'!B4392="",'RRP data input'!B4392=0),"",'RRP data input'!B4392)</f>
        <v/>
      </c>
      <c r="C4391" s="174" t="str">
        <f>IF('RRP data input'!C4392=0,"",'RRP data input'!C4392)</f>
        <v/>
      </c>
      <c r="D4391" s="174" t="str">
        <f>IF('RRP data input'!D4392=0,"",'RRP data input'!D4392)</f>
        <v/>
      </c>
      <c r="E4391" s="174" t="str">
        <f>IFERROR(VLOOKUP(C4391,Mappings!$B$13:$E$31,4,FALSE),"")</f>
        <v/>
      </c>
      <c r="F4391" s="219">
        <f>SUM('RRP data input'!E4392:L4392)</f>
        <v>0</v>
      </c>
      <c r="G4391" s="219">
        <f>SUM('RRP data input'!E4392:P4392)</f>
        <v>0</v>
      </c>
      <c r="H4391" s="143" t="str">
        <f t="shared" si="69"/>
        <v/>
      </c>
    </row>
    <row r="4392" spans="2:8" customFormat="1">
      <c r="B4392" s="185" t="str">
        <f>IF(OR('RRP data input'!B4393="",'RRP data input'!B4393=0),"",'RRP data input'!B4393)</f>
        <v/>
      </c>
      <c r="C4392" s="174" t="str">
        <f>IF('RRP data input'!C4393=0,"",'RRP data input'!C4393)</f>
        <v/>
      </c>
      <c r="D4392" s="174" t="str">
        <f>IF('RRP data input'!D4393=0,"",'RRP data input'!D4393)</f>
        <v/>
      </c>
      <c r="E4392" s="174" t="str">
        <f>IFERROR(VLOOKUP(C4392,Mappings!$B$13:$E$31,4,FALSE),"")</f>
        <v/>
      </c>
      <c r="F4392" s="219">
        <f>SUM('RRP data input'!E4393:L4393)</f>
        <v>0</v>
      </c>
      <c r="G4392" s="219">
        <f>SUM('RRP data input'!E4393:P4393)</f>
        <v>0</v>
      </c>
      <c r="H4392" s="143" t="str">
        <f t="shared" si="69"/>
        <v/>
      </c>
    </row>
    <row r="4393" spans="2:8" customFormat="1">
      <c r="B4393" s="185" t="str">
        <f>IF(OR('RRP data input'!B4394="",'RRP data input'!B4394=0),"",'RRP data input'!B4394)</f>
        <v/>
      </c>
      <c r="C4393" s="174" t="str">
        <f>IF('RRP data input'!C4394=0,"",'RRP data input'!C4394)</f>
        <v/>
      </c>
      <c r="D4393" s="174" t="str">
        <f>IF('RRP data input'!D4394=0,"",'RRP data input'!D4394)</f>
        <v/>
      </c>
      <c r="E4393" s="174" t="str">
        <f>IFERROR(VLOOKUP(C4393,Mappings!$B$13:$E$31,4,FALSE),"")</f>
        <v/>
      </c>
      <c r="F4393" s="219">
        <f>SUM('RRP data input'!E4394:L4394)</f>
        <v>0</v>
      </c>
      <c r="G4393" s="219">
        <f>SUM('RRP data input'!E4394:P4394)</f>
        <v>0</v>
      </c>
      <c r="H4393" s="143" t="str">
        <f t="shared" si="69"/>
        <v/>
      </c>
    </row>
    <row r="4394" spans="2:8" customFormat="1">
      <c r="B4394" s="185" t="str">
        <f>IF(OR('RRP data input'!B4395="",'RRP data input'!B4395=0),"",'RRP data input'!B4395)</f>
        <v/>
      </c>
      <c r="C4394" s="174" t="str">
        <f>IF('RRP data input'!C4395=0,"",'RRP data input'!C4395)</f>
        <v/>
      </c>
      <c r="D4394" s="174" t="str">
        <f>IF('RRP data input'!D4395=0,"",'RRP data input'!D4395)</f>
        <v/>
      </c>
      <c r="E4394" s="174" t="str">
        <f>IFERROR(VLOOKUP(C4394,Mappings!$B$13:$E$31,4,FALSE),"")</f>
        <v/>
      </c>
      <c r="F4394" s="219">
        <f>SUM('RRP data input'!E4395:L4395)</f>
        <v>0</v>
      </c>
      <c r="G4394" s="219">
        <f>SUM('RRP data input'!E4395:P4395)</f>
        <v>0</v>
      </c>
      <c r="H4394" s="143" t="str">
        <f t="shared" si="69"/>
        <v/>
      </c>
    </row>
    <row r="4395" spans="2:8" customFormat="1">
      <c r="B4395" s="185" t="str">
        <f>IF(OR('RRP data input'!B4396="",'RRP data input'!B4396=0),"",'RRP data input'!B4396)</f>
        <v/>
      </c>
      <c r="C4395" s="174" t="str">
        <f>IF('RRP data input'!C4396=0,"",'RRP data input'!C4396)</f>
        <v/>
      </c>
      <c r="D4395" s="174" t="str">
        <f>IF('RRP data input'!D4396=0,"",'RRP data input'!D4396)</f>
        <v/>
      </c>
      <c r="E4395" s="174" t="str">
        <f>IFERROR(VLOOKUP(C4395,Mappings!$B$13:$E$31,4,FALSE),"")</f>
        <v/>
      </c>
      <c r="F4395" s="219">
        <f>SUM('RRP data input'!E4396:L4396)</f>
        <v>0</v>
      </c>
      <c r="G4395" s="219">
        <f>SUM('RRP data input'!E4396:P4396)</f>
        <v>0</v>
      </c>
      <c r="H4395" s="143" t="str">
        <f t="shared" si="69"/>
        <v/>
      </c>
    </row>
    <row r="4396" spans="2:8" customFormat="1">
      <c r="B4396" s="185" t="str">
        <f>IF(OR('RRP data input'!B4397="",'RRP data input'!B4397=0),"",'RRP data input'!B4397)</f>
        <v/>
      </c>
      <c r="C4396" s="174" t="str">
        <f>IF('RRP data input'!C4397=0,"",'RRP data input'!C4397)</f>
        <v/>
      </c>
      <c r="D4396" s="174" t="str">
        <f>IF('RRP data input'!D4397=0,"",'RRP data input'!D4397)</f>
        <v/>
      </c>
      <c r="E4396" s="174" t="str">
        <f>IFERROR(VLOOKUP(C4396,Mappings!$B$13:$E$31,4,FALSE),"")</f>
        <v/>
      </c>
      <c r="F4396" s="219">
        <f>SUM('RRP data input'!E4397:L4397)</f>
        <v>0</v>
      </c>
      <c r="G4396" s="219">
        <f>SUM('RRP data input'!E4397:P4397)</f>
        <v>0</v>
      </c>
      <c r="H4396" s="143" t="str">
        <f t="shared" si="69"/>
        <v/>
      </c>
    </row>
    <row r="4397" spans="2:8" customFormat="1">
      <c r="B4397" s="185" t="str">
        <f>IF(OR('RRP data input'!B4398="",'RRP data input'!B4398=0),"",'RRP data input'!B4398)</f>
        <v/>
      </c>
      <c r="C4397" s="174" t="str">
        <f>IF('RRP data input'!C4398=0,"",'RRP data input'!C4398)</f>
        <v/>
      </c>
      <c r="D4397" s="174" t="str">
        <f>IF('RRP data input'!D4398=0,"",'RRP data input'!D4398)</f>
        <v/>
      </c>
      <c r="E4397" s="174" t="str">
        <f>IFERROR(VLOOKUP(C4397,Mappings!$B$13:$E$31,4,FALSE),"")</f>
        <v/>
      </c>
      <c r="F4397" s="219">
        <f>SUM('RRP data input'!E4398:L4398)</f>
        <v>0</v>
      </c>
      <c r="G4397" s="219">
        <f>SUM('RRP data input'!E4398:P4398)</f>
        <v>0</v>
      </c>
      <c r="H4397" s="143" t="str">
        <f t="shared" si="69"/>
        <v/>
      </c>
    </row>
    <row r="4398" spans="2:8" customFormat="1">
      <c r="B4398" s="185" t="str">
        <f>IF(OR('RRP data input'!B4399="",'RRP data input'!B4399=0),"",'RRP data input'!B4399)</f>
        <v/>
      </c>
      <c r="C4398" s="174" t="str">
        <f>IF('RRP data input'!C4399=0,"",'RRP data input'!C4399)</f>
        <v/>
      </c>
      <c r="D4398" s="174" t="str">
        <f>IF('RRP data input'!D4399=0,"",'RRP data input'!D4399)</f>
        <v/>
      </c>
      <c r="E4398" s="174" t="str">
        <f>IFERROR(VLOOKUP(C4398,Mappings!$B$13:$E$31,4,FALSE),"")</f>
        <v/>
      </c>
      <c r="F4398" s="219">
        <f>SUM('RRP data input'!E4399:L4399)</f>
        <v>0</v>
      </c>
      <c r="G4398" s="219">
        <f>SUM('RRP data input'!E4399:P4399)</f>
        <v>0</v>
      </c>
      <c r="H4398" s="143" t="str">
        <f t="shared" si="69"/>
        <v/>
      </c>
    </row>
    <row r="4399" spans="2:8" customFormat="1">
      <c r="B4399" s="185" t="str">
        <f>IF(OR('RRP data input'!B4400="",'RRP data input'!B4400=0),"",'RRP data input'!B4400)</f>
        <v/>
      </c>
      <c r="C4399" s="174" t="str">
        <f>IF('RRP data input'!C4400=0,"",'RRP data input'!C4400)</f>
        <v/>
      </c>
      <c r="D4399" s="174" t="str">
        <f>IF('RRP data input'!D4400=0,"",'RRP data input'!D4400)</f>
        <v/>
      </c>
      <c r="E4399" s="174" t="str">
        <f>IFERROR(VLOOKUP(C4399,Mappings!$B$13:$E$31,4,FALSE),"")</f>
        <v/>
      </c>
      <c r="F4399" s="219">
        <f>SUM('RRP data input'!E4400:L4400)</f>
        <v>0</v>
      </c>
      <c r="G4399" s="219">
        <f>SUM('RRP data input'!E4400:P4400)</f>
        <v>0</v>
      </c>
      <c r="H4399" s="143" t="str">
        <f t="shared" si="69"/>
        <v/>
      </c>
    </row>
    <row r="4400" spans="2:8" customFormat="1">
      <c r="B4400" s="185" t="str">
        <f>IF(OR('RRP data input'!B4401="",'RRP data input'!B4401=0),"",'RRP data input'!B4401)</f>
        <v/>
      </c>
      <c r="C4400" s="174" t="str">
        <f>IF('RRP data input'!C4401=0,"",'RRP data input'!C4401)</f>
        <v/>
      </c>
      <c r="D4400" s="174" t="str">
        <f>IF('RRP data input'!D4401=0,"",'RRP data input'!D4401)</f>
        <v/>
      </c>
      <c r="E4400" s="174" t="str">
        <f>IFERROR(VLOOKUP(C4400,Mappings!$B$13:$E$31,4,FALSE),"")</f>
        <v/>
      </c>
      <c r="F4400" s="219">
        <f>SUM('RRP data input'!E4401:L4401)</f>
        <v>0</v>
      </c>
      <c r="G4400" s="219">
        <f>SUM('RRP data input'!E4401:P4401)</f>
        <v>0</v>
      </c>
      <c r="H4400" s="143" t="str">
        <f t="shared" si="69"/>
        <v/>
      </c>
    </row>
    <row r="4401" spans="2:8" customFormat="1">
      <c r="B4401" s="185" t="str">
        <f>IF(OR('RRP data input'!B4402="",'RRP data input'!B4402=0),"",'RRP data input'!B4402)</f>
        <v/>
      </c>
      <c r="C4401" s="174" t="str">
        <f>IF('RRP data input'!C4402=0,"",'RRP data input'!C4402)</f>
        <v/>
      </c>
      <c r="D4401" s="174" t="str">
        <f>IF('RRP data input'!D4402=0,"",'RRP data input'!D4402)</f>
        <v/>
      </c>
      <c r="E4401" s="174" t="str">
        <f>IFERROR(VLOOKUP(C4401,Mappings!$B$13:$E$31,4,FALSE),"")</f>
        <v/>
      </c>
      <c r="F4401" s="219">
        <f>SUM('RRP data input'!E4402:L4402)</f>
        <v>0</v>
      </c>
      <c r="G4401" s="219">
        <f>SUM('RRP data input'!E4402:P4402)</f>
        <v>0</v>
      </c>
      <c r="H4401" s="143" t="str">
        <f t="shared" si="69"/>
        <v/>
      </c>
    </row>
    <row r="4402" spans="2:8" customFormat="1">
      <c r="B4402" s="185" t="str">
        <f>IF(OR('RRP data input'!B4403="",'RRP data input'!B4403=0),"",'RRP data input'!B4403)</f>
        <v/>
      </c>
      <c r="C4402" s="174" t="str">
        <f>IF('RRP data input'!C4403=0,"",'RRP data input'!C4403)</f>
        <v/>
      </c>
      <c r="D4402" s="174" t="str">
        <f>IF('RRP data input'!D4403=0,"",'RRP data input'!D4403)</f>
        <v/>
      </c>
      <c r="E4402" s="174" t="str">
        <f>IFERROR(VLOOKUP(C4402,Mappings!$B$13:$E$31,4,FALSE),"")</f>
        <v/>
      </c>
      <c r="F4402" s="219">
        <f>SUM('RRP data input'!E4403:L4403)</f>
        <v>0</v>
      </c>
      <c r="G4402" s="219">
        <f>SUM('RRP data input'!E4403:P4403)</f>
        <v>0</v>
      </c>
      <c r="H4402" s="143" t="str">
        <f t="shared" si="69"/>
        <v/>
      </c>
    </row>
    <row r="4403" spans="2:8" customFormat="1">
      <c r="B4403" s="185" t="str">
        <f>IF(OR('RRP data input'!B4404="",'RRP data input'!B4404=0),"",'RRP data input'!B4404)</f>
        <v/>
      </c>
      <c r="C4403" s="174" t="str">
        <f>IF('RRP data input'!C4404=0,"",'RRP data input'!C4404)</f>
        <v/>
      </c>
      <c r="D4403" s="174" t="str">
        <f>IF('RRP data input'!D4404=0,"",'RRP data input'!D4404)</f>
        <v/>
      </c>
      <c r="E4403" s="174" t="str">
        <f>IFERROR(VLOOKUP(C4403,Mappings!$B$13:$E$31,4,FALSE),"")</f>
        <v/>
      </c>
      <c r="F4403" s="219">
        <f>SUM('RRP data input'!E4404:L4404)</f>
        <v>0</v>
      </c>
      <c r="G4403" s="219">
        <f>SUM('RRP data input'!E4404:P4404)</f>
        <v>0</v>
      </c>
      <c r="H4403" s="143" t="str">
        <f t="shared" si="69"/>
        <v/>
      </c>
    </row>
    <row r="4404" spans="2:8" customFormat="1">
      <c r="B4404" s="185" t="str">
        <f>IF(OR('RRP data input'!B4405="",'RRP data input'!B4405=0),"",'RRP data input'!B4405)</f>
        <v/>
      </c>
      <c r="C4404" s="174" t="str">
        <f>IF('RRP data input'!C4405=0,"",'RRP data input'!C4405)</f>
        <v/>
      </c>
      <c r="D4404" s="174" t="str">
        <f>IF('RRP data input'!D4405=0,"",'RRP data input'!D4405)</f>
        <v/>
      </c>
      <c r="E4404" s="174" t="str">
        <f>IFERROR(VLOOKUP(C4404,Mappings!$B$13:$E$31,4,FALSE),"")</f>
        <v/>
      </c>
      <c r="F4404" s="219">
        <f>SUM('RRP data input'!E4405:L4405)</f>
        <v>0</v>
      </c>
      <c r="G4404" s="219">
        <f>SUM('RRP data input'!E4405:P4405)</f>
        <v>0</v>
      </c>
      <c r="H4404" s="143" t="str">
        <f t="shared" si="69"/>
        <v/>
      </c>
    </row>
    <row r="4405" spans="2:8" customFormat="1">
      <c r="B4405" s="185" t="str">
        <f>IF(OR('RRP data input'!B4406="",'RRP data input'!B4406=0),"",'RRP data input'!B4406)</f>
        <v/>
      </c>
      <c r="C4405" s="174" t="str">
        <f>IF('RRP data input'!C4406=0,"",'RRP data input'!C4406)</f>
        <v/>
      </c>
      <c r="D4405" s="174" t="str">
        <f>IF('RRP data input'!D4406=0,"",'RRP data input'!D4406)</f>
        <v/>
      </c>
      <c r="E4405" s="174" t="str">
        <f>IFERROR(VLOOKUP(C4405,Mappings!$B$13:$E$31,4,FALSE),"")</f>
        <v/>
      </c>
      <c r="F4405" s="219">
        <f>SUM('RRP data input'!E4406:L4406)</f>
        <v>0</v>
      </c>
      <c r="G4405" s="219">
        <f>SUM('RRP data input'!E4406:P4406)</f>
        <v>0</v>
      </c>
      <c r="H4405" s="143" t="str">
        <f t="shared" si="69"/>
        <v/>
      </c>
    </row>
    <row r="4406" spans="2:8" customFormat="1">
      <c r="B4406" s="185" t="str">
        <f>IF(OR('RRP data input'!B4407="",'RRP data input'!B4407=0),"",'RRP data input'!B4407)</f>
        <v/>
      </c>
      <c r="C4406" s="174" t="str">
        <f>IF('RRP data input'!C4407=0,"",'RRP data input'!C4407)</f>
        <v/>
      </c>
      <c r="D4406" s="174" t="str">
        <f>IF('RRP data input'!D4407=0,"",'RRP data input'!D4407)</f>
        <v/>
      </c>
      <c r="E4406" s="174" t="str">
        <f>IFERROR(VLOOKUP(C4406,Mappings!$B$13:$E$31,4,FALSE),"")</f>
        <v/>
      </c>
      <c r="F4406" s="219">
        <f>SUM('RRP data input'!E4407:L4407)</f>
        <v>0</v>
      </c>
      <c r="G4406" s="219">
        <f>SUM('RRP data input'!E4407:P4407)</f>
        <v>0</v>
      </c>
      <c r="H4406" s="143" t="str">
        <f t="shared" si="69"/>
        <v/>
      </c>
    </row>
    <row r="4407" spans="2:8" customFormat="1">
      <c r="B4407" s="185" t="str">
        <f>IF(OR('RRP data input'!B4408="",'RRP data input'!B4408=0),"",'RRP data input'!B4408)</f>
        <v/>
      </c>
      <c r="C4407" s="174" t="str">
        <f>IF('RRP data input'!C4408=0,"",'RRP data input'!C4408)</f>
        <v/>
      </c>
      <c r="D4407" s="174" t="str">
        <f>IF('RRP data input'!D4408=0,"",'RRP data input'!D4408)</f>
        <v/>
      </c>
      <c r="E4407" s="174" t="str">
        <f>IFERROR(VLOOKUP(C4407,Mappings!$B$13:$E$31,4,FALSE),"")</f>
        <v/>
      </c>
      <c r="F4407" s="219">
        <f>SUM('RRP data input'!E4408:L4408)</f>
        <v>0</v>
      </c>
      <c r="G4407" s="219">
        <f>SUM('RRP data input'!E4408:P4408)</f>
        <v>0</v>
      </c>
      <c r="H4407" s="143" t="str">
        <f t="shared" si="69"/>
        <v/>
      </c>
    </row>
    <row r="4408" spans="2:8" customFormat="1">
      <c r="B4408" s="185" t="str">
        <f>IF(OR('RRP data input'!B4409="",'RRP data input'!B4409=0),"",'RRP data input'!B4409)</f>
        <v/>
      </c>
      <c r="C4408" s="174" t="str">
        <f>IF('RRP data input'!C4409=0,"",'RRP data input'!C4409)</f>
        <v/>
      </c>
      <c r="D4408" s="174" t="str">
        <f>IF('RRP data input'!D4409=0,"",'RRP data input'!D4409)</f>
        <v/>
      </c>
      <c r="E4408" s="174" t="str">
        <f>IFERROR(VLOOKUP(C4408,Mappings!$B$13:$E$31,4,FALSE),"")</f>
        <v/>
      </c>
      <c r="F4408" s="219">
        <f>SUM('RRP data input'!E4409:L4409)</f>
        <v>0</v>
      </c>
      <c r="G4408" s="219">
        <f>SUM('RRP data input'!E4409:P4409)</f>
        <v>0</v>
      </c>
      <c r="H4408" s="143" t="str">
        <f t="shared" si="69"/>
        <v/>
      </c>
    </row>
    <row r="4409" spans="2:8" customFormat="1">
      <c r="B4409" s="185" t="str">
        <f>IF(OR('RRP data input'!B4410="",'RRP data input'!B4410=0),"",'RRP data input'!B4410)</f>
        <v/>
      </c>
      <c r="C4409" s="174" t="str">
        <f>IF('RRP data input'!C4410=0,"",'RRP data input'!C4410)</f>
        <v/>
      </c>
      <c r="D4409" s="174" t="str">
        <f>IF('RRP data input'!D4410=0,"",'RRP data input'!D4410)</f>
        <v/>
      </c>
      <c r="E4409" s="174" t="str">
        <f>IFERROR(VLOOKUP(C4409,Mappings!$B$13:$E$31,4,FALSE),"")</f>
        <v/>
      </c>
      <c r="F4409" s="219">
        <f>SUM('RRP data input'!E4410:L4410)</f>
        <v>0</v>
      </c>
      <c r="G4409" s="219">
        <f>SUM('RRP data input'!E4410:P4410)</f>
        <v>0</v>
      </c>
      <c r="H4409" s="143" t="str">
        <f t="shared" si="69"/>
        <v/>
      </c>
    </row>
    <row r="4410" spans="2:8" customFormat="1">
      <c r="B4410" s="185" t="str">
        <f>IF(OR('RRP data input'!B4411="",'RRP data input'!B4411=0),"",'RRP data input'!B4411)</f>
        <v/>
      </c>
      <c r="C4410" s="174" t="str">
        <f>IF('RRP data input'!C4411=0,"",'RRP data input'!C4411)</f>
        <v/>
      </c>
      <c r="D4410" s="174" t="str">
        <f>IF('RRP data input'!D4411=0,"",'RRP data input'!D4411)</f>
        <v/>
      </c>
      <c r="E4410" s="174" t="str">
        <f>IFERROR(VLOOKUP(C4410,Mappings!$B$13:$E$31,4,FALSE),"")</f>
        <v/>
      </c>
      <c r="F4410" s="219">
        <f>SUM('RRP data input'!E4411:L4411)</f>
        <v>0</v>
      </c>
      <c r="G4410" s="219">
        <f>SUM('RRP data input'!E4411:P4411)</f>
        <v>0</v>
      </c>
      <c r="H4410" s="143" t="str">
        <f t="shared" si="69"/>
        <v/>
      </c>
    </row>
    <row r="4411" spans="2:8" customFormat="1">
      <c r="B4411" s="185" t="str">
        <f>IF(OR('RRP data input'!B4412="",'RRP data input'!B4412=0),"",'RRP data input'!B4412)</f>
        <v/>
      </c>
      <c r="C4411" s="174" t="str">
        <f>IF('RRP data input'!C4412=0,"",'RRP data input'!C4412)</f>
        <v/>
      </c>
      <c r="D4411" s="174" t="str">
        <f>IF('RRP data input'!D4412=0,"",'RRP data input'!D4412)</f>
        <v/>
      </c>
      <c r="E4411" s="174" t="str">
        <f>IFERROR(VLOOKUP(C4411,Mappings!$B$13:$E$31,4,FALSE),"")</f>
        <v/>
      </c>
      <c r="F4411" s="219">
        <f>SUM('RRP data input'!E4412:L4412)</f>
        <v>0</v>
      </c>
      <c r="G4411" s="219">
        <f>SUM('RRP data input'!E4412:P4412)</f>
        <v>0</v>
      </c>
      <c r="H4411" s="143" t="str">
        <f t="shared" si="69"/>
        <v/>
      </c>
    </row>
    <row r="4412" spans="2:8" customFormat="1">
      <c r="B4412" s="185" t="str">
        <f>IF(OR('RRP data input'!B4413="",'RRP data input'!B4413=0),"",'RRP data input'!B4413)</f>
        <v/>
      </c>
      <c r="C4412" s="174" t="str">
        <f>IF('RRP data input'!C4413=0,"",'RRP data input'!C4413)</f>
        <v/>
      </c>
      <c r="D4412" s="174" t="str">
        <f>IF('RRP data input'!D4413=0,"",'RRP data input'!D4413)</f>
        <v/>
      </c>
      <c r="E4412" s="174" t="str">
        <f>IFERROR(VLOOKUP(C4412,Mappings!$B$13:$E$31,4,FALSE),"")</f>
        <v/>
      </c>
      <c r="F4412" s="219">
        <f>SUM('RRP data input'!E4413:L4413)</f>
        <v>0</v>
      </c>
      <c r="G4412" s="219">
        <f>SUM('RRP data input'!E4413:P4413)</f>
        <v>0</v>
      </c>
      <c r="H4412" s="143" t="str">
        <f t="shared" si="69"/>
        <v/>
      </c>
    </row>
    <row r="4413" spans="2:8" customFormat="1">
      <c r="B4413" s="185" t="str">
        <f>IF(OR('RRP data input'!B4414="",'RRP data input'!B4414=0),"",'RRP data input'!B4414)</f>
        <v/>
      </c>
      <c r="C4413" s="174" t="str">
        <f>IF('RRP data input'!C4414=0,"",'RRP data input'!C4414)</f>
        <v/>
      </c>
      <c r="D4413" s="174" t="str">
        <f>IF('RRP data input'!D4414=0,"",'RRP data input'!D4414)</f>
        <v/>
      </c>
      <c r="E4413" s="174" t="str">
        <f>IFERROR(VLOOKUP(C4413,Mappings!$B$13:$E$31,4,FALSE),"")</f>
        <v/>
      </c>
      <c r="F4413" s="219">
        <f>SUM('RRP data input'!E4414:L4414)</f>
        <v>0</v>
      </c>
      <c r="G4413" s="219">
        <f>SUM('RRP data input'!E4414:P4414)</f>
        <v>0</v>
      </c>
      <c r="H4413" s="143" t="str">
        <f t="shared" si="69"/>
        <v/>
      </c>
    </row>
    <row r="4414" spans="2:8" customFormat="1">
      <c r="B4414" s="185" t="str">
        <f>IF(OR('RRP data input'!B4415="",'RRP data input'!B4415=0),"",'RRP data input'!B4415)</f>
        <v/>
      </c>
      <c r="C4414" s="174" t="str">
        <f>IF('RRP data input'!C4415=0,"",'RRP data input'!C4415)</f>
        <v/>
      </c>
      <c r="D4414" s="174" t="str">
        <f>IF('RRP data input'!D4415=0,"",'RRP data input'!D4415)</f>
        <v/>
      </c>
      <c r="E4414" s="174" t="str">
        <f>IFERROR(VLOOKUP(C4414,Mappings!$B$13:$E$31,4,FALSE),"")</f>
        <v/>
      </c>
      <c r="F4414" s="219">
        <f>SUM('RRP data input'!E4415:L4415)</f>
        <v>0</v>
      </c>
      <c r="G4414" s="219">
        <f>SUM('RRP data input'!E4415:P4415)</f>
        <v>0</v>
      </c>
      <c r="H4414" s="143" t="str">
        <f t="shared" si="69"/>
        <v/>
      </c>
    </row>
    <row r="4415" spans="2:8" customFormat="1">
      <c r="B4415" s="185" t="str">
        <f>IF(OR('RRP data input'!B4416="",'RRP data input'!B4416=0),"",'RRP data input'!B4416)</f>
        <v/>
      </c>
      <c r="C4415" s="174" t="str">
        <f>IF('RRP data input'!C4416=0,"",'RRP data input'!C4416)</f>
        <v/>
      </c>
      <c r="D4415" s="174" t="str">
        <f>IF('RRP data input'!D4416=0,"",'RRP data input'!D4416)</f>
        <v/>
      </c>
      <c r="E4415" s="174" t="str">
        <f>IFERROR(VLOOKUP(C4415,Mappings!$B$13:$E$31,4,FALSE),"")</f>
        <v/>
      </c>
      <c r="F4415" s="219">
        <f>SUM('RRP data input'!E4416:L4416)</f>
        <v>0</v>
      </c>
      <c r="G4415" s="219">
        <f>SUM('RRP data input'!E4416:P4416)</f>
        <v>0</v>
      </c>
      <c r="H4415" s="143" t="str">
        <f t="shared" si="69"/>
        <v/>
      </c>
    </row>
    <row r="4416" spans="2:8" customFormat="1">
      <c r="B4416" s="185" t="str">
        <f>IF(OR('RRP data input'!B4417="",'RRP data input'!B4417=0),"",'RRP data input'!B4417)</f>
        <v/>
      </c>
      <c r="C4416" s="174" t="str">
        <f>IF('RRP data input'!C4417=0,"",'RRP data input'!C4417)</f>
        <v/>
      </c>
      <c r="D4416" s="174" t="str">
        <f>IF('RRP data input'!D4417=0,"",'RRP data input'!D4417)</f>
        <v/>
      </c>
      <c r="E4416" s="174" t="str">
        <f>IFERROR(VLOOKUP(C4416,Mappings!$B$13:$E$31,4,FALSE),"")</f>
        <v/>
      </c>
      <c r="F4416" s="219">
        <f>SUM('RRP data input'!E4417:L4417)</f>
        <v>0</v>
      </c>
      <c r="G4416" s="219">
        <f>SUM('RRP data input'!E4417:P4417)</f>
        <v>0</v>
      </c>
      <c r="H4416" s="143" t="str">
        <f t="shared" si="69"/>
        <v/>
      </c>
    </row>
    <row r="4417" spans="2:8" customFormat="1">
      <c r="B4417" s="185" t="str">
        <f>IF(OR('RRP data input'!B4418="",'RRP data input'!B4418=0),"",'RRP data input'!B4418)</f>
        <v/>
      </c>
      <c r="C4417" s="174" t="str">
        <f>IF('RRP data input'!C4418=0,"",'RRP data input'!C4418)</f>
        <v/>
      </c>
      <c r="D4417" s="174" t="str">
        <f>IF('RRP data input'!D4418=0,"",'RRP data input'!D4418)</f>
        <v/>
      </c>
      <c r="E4417" s="174" t="str">
        <f>IFERROR(VLOOKUP(C4417,Mappings!$B$13:$E$31,4,FALSE),"")</f>
        <v/>
      </c>
      <c r="F4417" s="219">
        <f>SUM('RRP data input'!E4418:L4418)</f>
        <v>0</v>
      </c>
      <c r="G4417" s="219">
        <f>SUM('RRP data input'!E4418:P4418)</f>
        <v>0</v>
      </c>
      <c r="H4417" s="143" t="str">
        <f t="shared" si="69"/>
        <v/>
      </c>
    </row>
    <row r="4418" spans="2:8" customFormat="1">
      <c r="B4418" s="185" t="str">
        <f>IF(OR('RRP data input'!B4419="",'RRP data input'!B4419=0),"",'RRP data input'!B4419)</f>
        <v/>
      </c>
      <c r="C4418" s="174" t="str">
        <f>IF('RRP data input'!C4419=0,"",'RRP data input'!C4419)</f>
        <v/>
      </c>
      <c r="D4418" s="174" t="str">
        <f>IF('RRP data input'!D4419=0,"",'RRP data input'!D4419)</f>
        <v/>
      </c>
      <c r="E4418" s="174" t="str">
        <f>IFERROR(VLOOKUP(C4418,Mappings!$B$13:$E$31,4,FALSE),"")</f>
        <v/>
      </c>
      <c r="F4418" s="219">
        <f>SUM('RRP data input'!E4419:L4419)</f>
        <v>0</v>
      </c>
      <c r="G4418" s="219">
        <f>SUM('RRP data input'!E4419:P4419)</f>
        <v>0</v>
      </c>
      <c r="H4418" s="143" t="str">
        <f t="shared" si="69"/>
        <v/>
      </c>
    </row>
    <row r="4419" spans="2:8" customFormat="1">
      <c r="B4419" s="185" t="str">
        <f>IF(OR('RRP data input'!B4420="",'RRP data input'!B4420=0),"",'RRP data input'!B4420)</f>
        <v/>
      </c>
      <c r="C4419" s="174" t="str">
        <f>IF('RRP data input'!C4420=0,"",'RRP data input'!C4420)</f>
        <v/>
      </c>
      <c r="D4419" s="174" t="str">
        <f>IF('RRP data input'!D4420=0,"",'RRP data input'!D4420)</f>
        <v/>
      </c>
      <c r="E4419" s="174" t="str">
        <f>IFERROR(VLOOKUP(C4419,Mappings!$B$13:$E$31,4,FALSE),"")</f>
        <v/>
      </c>
      <c r="F4419" s="219">
        <f>SUM('RRP data input'!E4420:L4420)</f>
        <v>0</v>
      </c>
      <c r="G4419" s="219">
        <f>SUM('RRP data input'!E4420:P4420)</f>
        <v>0</v>
      </c>
      <c r="H4419" s="143" t="str">
        <f t="shared" si="69"/>
        <v/>
      </c>
    </row>
    <row r="4420" spans="2:8" customFormat="1">
      <c r="B4420" s="185" t="str">
        <f>IF(OR('RRP data input'!B4421="",'RRP data input'!B4421=0),"",'RRP data input'!B4421)</f>
        <v/>
      </c>
      <c r="C4420" s="174" t="str">
        <f>IF('RRP data input'!C4421=0,"",'RRP data input'!C4421)</f>
        <v/>
      </c>
      <c r="D4420" s="174" t="str">
        <f>IF('RRP data input'!D4421=0,"",'RRP data input'!D4421)</f>
        <v/>
      </c>
      <c r="E4420" s="174" t="str">
        <f>IFERROR(VLOOKUP(C4420,Mappings!$B$13:$E$31,4,FALSE),"")</f>
        <v/>
      </c>
      <c r="F4420" s="219">
        <f>SUM('RRP data input'!E4421:L4421)</f>
        <v>0</v>
      </c>
      <c r="G4420" s="219">
        <f>SUM('RRP data input'!E4421:P4421)</f>
        <v>0</v>
      </c>
      <c r="H4420" s="143" t="str">
        <f t="shared" si="69"/>
        <v/>
      </c>
    </row>
    <row r="4421" spans="2:8" customFormat="1">
      <c r="B4421" s="185" t="str">
        <f>IF(OR('RRP data input'!B4422="",'RRP data input'!B4422=0),"",'RRP data input'!B4422)</f>
        <v/>
      </c>
      <c r="C4421" s="174" t="str">
        <f>IF('RRP data input'!C4422=0,"",'RRP data input'!C4422)</f>
        <v/>
      </c>
      <c r="D4421" s="174" t="str">
        <f>IF('RRP data input'!D4422=0,"",'RRP data input'!D4422)</f>
        <v/>
      </c>
      <c r="E4421" s="174" t="str">
        <f>IFERROR(VLOOKUP(C4421,Mappings!$B$13:$E$31,4,FALSE),"")</f>
        <v/>
      </c>
      <c r="F4421" s="219">
        <f>SUM('RRP data input'!E4422:L4422)</f>
        <v>0</v>
      </c>
      <c r="G4421" s="219">
        <f>SUM('RRP data input'!E4422:P4422)</f>
        <v>0</v>
      </c>
      <c r="H4421" s="143" t="str">
        <f t="shared" si="69"/>
        <v/>
      </c>
    </row>
    <row r="4422" spans="2:8" customFormat="1">
      <c r="B4422" s="185" t="str">
        <f>IF(OR('RRP data input'!B4423="",'RRP data input'!B4423=0),"",'RRP data input'!B4423)</f>
        <v/>
      </c>
      <c r="C4422" s="174" t="str">
        <f>IF('RRP data input'!C4423=0,"",'RRP data input'!C4423)</f>
        <v/>
      </c>
      <c r="D4422" s="174" t="str">
        <f>IF('RRP data input'!D4423=0,"",'RRP data input'!D4423)</f>
        <v/>
      </c>
      <c r="E4422" s="174" t="str">
        <f>IFERROR(VLOOKUP(C4422,Mappings!$B$13:$E$31,4,FALSE),"")</f>
        <v/>
      </c>
      <c r="F4422" s="219">
        <f>SUM('RRP data input'!E4423:L4423)</f>
        <v>0</v>
      </c>
      <c r="G4422" s="219">
        <f>SUM('RRP data input'!E4423:P4423)</f>
        <v>0</v>
      </c>
      <c r="H4422" s="143" t="str">
        <f t="shared" si="69"/>
        <v/>
      </c>
    </row>
    <row r="4423" spans="2:8" customFormat="1">
      <c r="B4423" s="185" t="str">
        <f>IF(OR('RRP data input'!B4424="",'RRP data input'!B4424=0),"",'RRP data input'!B4424)</f>
        <v/>
      </c>
      <c r="C4423" s="174" t="str">
        <f>IF('RRP data input'!C4424=0,"",'RRP data input'!C4424)</f>
        <v/>
      </c>
      <c r="D4423" s="174" t="str">
        <f>IF('RRP data input'!D4424=0,"",'RRP data input'!D4424)</f>
        <v/>
      </c>
      <c r="E4423" s="174" t="str">
        <f>IFERROR(VLOOKUP(C4423,Mappings!$B$13:$E$31,4,FALSE),"")</f>
        <v/>
      </c>
      <c r="F4423" s="219">
        <f>SUM('RRP data input'!E4424:L4424)</f>
        <v>0</v>
      </c>
      <c r="G4423" s="219">
        <f>SUM('RRP data input'!E4424:P4424)</f>
        <v>0</v>
      </c>
      <c r="H4423" s="143" t="str">
        <f t="shared" si="69"/>
        <v/>
      </c>
    </row>
    <row r="4424" spans="2:8" customFormat="1">
      <c r="B4424" s="185" t="str">
        <f>IF(OR('RRP data input'!B4425="",'RRP data input'!B4425=0),"",'RRP data input'!B4425)</f>
        <v/>
      </c>
      <c r="C4424" s="174" t="str">
        <f>IF('RRP data input'!C4425=0,"",'RRP data input'!C4425)</f>
        <v/>
      </c>
      <c r="D4424" s="174" t="str">
        <f>IF('RRP data input'!D4425=0,"",'RRP data input'!D4425)</f>
        <v/>
      </c>
      <c r="E4424" s="174" t="str">
        <f>IFERROR(VLOOKUP(C4424,Mappings!$B$13:$E$31,4,FALSE),"")</f>
        <v/>
      </c>
      <c r="F4424" s="219">
        <f>SUM('RRP data input'!E4425:L4425)</f>
        <v>0</v>
      </c>
      <c r="G4424" s="219">
        <f>SUM('RRP data input'!E4425:P4425)</f>
        <v>0</v>
      </c>
      <c r="H4424" s="143" t="str">
        <f t="shared" si="69"/>
        <v/>
      </c>
    </row>
    <row r="4425" spans="2:8" customFormat="1">
      <c r="B4425" s="185" t="str">
        <f>IF(OR('RRP data input'!B4426="",'RRP data input'!B4426=0),"",'RRP data input'!B4426)</f>
        <v/>
      </c>
      <c r="C4425" s="174" t="str">
        <f>IF('RRP data input'!C4426=0,"",'RRP data input'!C4426)</f>
        <v/>
      </c>
      <c r="D4425" s="174" t="str">
        <f>IF('RRP data input'!D4426=0,"",'RRP data input'!D4426)</f>
        <v/>
      </c>
      <c r="E4425" s="174" t="str">
        <f>IFERROR(VLOOKUP(C4425,Mappings!$B$13:$E$31,4,FALSE),"")</f>
        <v/>
      </c>
      <c r="F4425" s="219">
        <f>SUM('RRP data input'!E4426:L4426)</f>
        <v>0</v>
      </c>
      <c r="G4425" s="219">
        <f>SUM('RRP data input'!E4426:P4426)</f>
        <v>0</v>
      </c>
      <c r="H4425" s="143" t="str">
        <f t="shared" ref="H4425:H4488" si="70">IF(OR(C4425="LVSSA",C4425="LVSSB",C4425="LVAL"),"LV",C4425)</f>
        <v/>
      </c>
    </row>
    <row r="4426" spans="2:8" customFormat="1">
      <c r="B4426" s="185" t="str">
        <f>IF(OR('RRP data input'!B4427="",'RRP data input'!B4427=0),"",'RRP data input'!B4427)</f>
        <v/>
      </c>
      <c r="C4426" s="174" t="str">
        <f>IF('RRP data input'!C4427=0,"",'RRP data input'!C4427)</f>
        <v/>
      </c>
      <c r="D4426" s="174" t="str">
        <f>IF('RRP data input'!D4427=0,"",'RRP data input'!D4427)</f>
        <v/>
      </c>
      <c r="E4426" s="174" t="str">
        <f>IFERROR(VLOOKUP(C4426,Mappings!$B$13:$E$31,4,FALSE),"")</f>
        <v/>
      </c>
      <c r="F4426" s="219">
        <f>SUM('RRP data input'!E4427:L4427)</f>
        <v>0</v>
      </c>
      <c r="G4426" s="219">
        <f>SUM('RRP data input'!E4427:P4427)</f>
        <v>0</v>
      </c>
      <c r="H4426" s="143" t="str">
        <f t="shared" si="70"/>
        <v/>
      </c>
    </row>
    <row r="4427" spans="2:8" customFormat="1">
      <c r="B4427" s="185" t="str">
        <f>IF(OR('RRP data input'!B4428="",'RRP data input'!B4428=0),"",'RRP data input'!B4428)</f>
        <v/>
      </c>
      <c r="C4427" s="174" t="str">
        <f>IF('RRP data input'!C4428=0,"",'RRP data input'!C4428)</f>
        <v/>
      </c>
      <c r="D4427" s="174" t="str">
        <f>IF('RRP data input'!D4428=0,"",'RRP data input'!D4428)</f>
        <v/>
      </c>
      <c r="E4427" s="174" t="str">
        <f>IFERROR(VLOOKUP(C4427,Mappings!$B$13:$E$31,4,FALSE),"")</f>
        <v/>
      </c>
      <c r="F4427" s="219">
        <f>SUM('RRP data input'!E4428:L4428)</f>
        <v>0</v>
      </c>
      <c r="G4427" s="219">
        <f>SUM('RRP data input'!E4428:P4428)</f>
        <v>0</v>
      </c>
      <c r="H4427" s="143" t="str">
        <f t="shared" si="70"/>
        <v/>
      </c>
    </row>
    <row r="4428" spans="2:8" customFormat="1">
      <c r="B4428" s="185" t="str">
        <f>IF(OR('RRP data input'!B4429="",'RRP data input'!B4429=0),"",'RRP data input'!B4429)</f>
        <v/>
      </c>
      <c r="C4428" s="174" t="str">
        <f>IF('RRP data input'!C4429=0,"",'RRP data input'!C4429)</f>
        <v/>
      </c>
      <c r="D4428" s="174" t="str">
        <f>IF('RRP data input'!D4429=0,"",'RRP data input'!D4429)</f>
        <v/>
      </c>
      <c r="E4428" s="174" t="str">
        <f>IFERROR(VLOOKUP(C4428,Mappings!$B$13:$E$31,4,FALSE),"")</f>
        <v/>
      </c>
      <c r="F4428" s="219">
        <f>SUM('RRP data input'!E4429:L4429)</f>
        <v>0</v>
      </c>
      <c r="G4428" s="219">
        <f>SUM('RRP data input'!E4429:P4429)</f>
        <v>0</v>
      </c>
      <c r="H4428" s="143" t="str">
        <f t="shared" si="70"/>
        <v/>
      </c>
    </row>
    <row r="4429" spans="2:8" customFormat="1">
      <c r="B4429" s="185" t="str">
        <f>IF(OR('RRP data input'!B4430="",'RRP data input'!B4430=0),"",'RRP data input'!B4430)</f>
        <v/>
      </c>
      <c r="C4429" s="174" t="str">
        <f>IF('RRP data input'!C4430=0,"",'RRP data input'!C4430)</f>
        <v/>
      </c>
      <c r="D4429" s="174" t="str">
        <f>IF('RRP data input'!D4430=0,"",'RRP data input'!D4430)</f>
        <v/>
      </c>
      <c r="E4429" s="174" t="str">
        <f>IFERROR(VLOOKUP(C4429,Mappings!$B$13:$E$31,4,FALSE),"")</f>
        <v/>
      </c>
      <c r="F4429" s="219">
        <f>SUM('RRP data input'!E4430:L4430)</f>
        <v>0</v>
      </c>
      <c r="G4429" s="219">
        <f>SUM('RRP data input'!E4430:P4430)</f>
        <v>0</v>
      </c>
      <c r="H4429" s="143" t="str">
        <f t="shared" si="70"/>
        <v/>
      </c>
    </row>
    <row r="4430" spans="2:8" customFormat="1">
      <c r="B4430" s="185" t="str">
        <f>IF(OR('RRP data input'!B4431="",'RRP data input'!B4431=0),"",'RRP data input'!B4431)</f>
        <v/>
      </c>
      <c r="C4430" s="174" t="str">
        <f>IF('RRP data input'!C4431=0,"",'RRP data input'!C4431)</f>
        <v/>
      </c>
      <c r="D4430" s="174" t="str">
        <f>IF('RRP data input'!D4431=0,"",'RRP data input'!D4431)</f>
        <v/>
      </c>
      <c r="E4430" s="174" t="str">
        <f>IFERROR(VLOOKUP(C4430,Mappings!$B$13:$E$31,4,FALSE),"")</f>
        <v/>
      </c>
      <c r="F4430" s="219">
        <f>SUM('RRP data input'!E4431:L4431)</f>
        <v>0</v>
      </c>
      <c r="G4430" s="219">
        <f>SUM('RRP data input'!E4431:P4431)</f>
        <v>0</v>
      </c>
      <c r="H4430" s="143" t="str">
        <f t="shared" si="70"/>
        <v/>
      </c>
    </row>
    <row r="4431" spans="2:8" customFormat="1">
      <c r="B4431" s="185" t="str">
        <f>IF(OR('RRP data input'!B4432="",'RRP data input'!B4432=0),"",'RRP data input'!B4432)</f>
        <v/>
      </c>
      <c r="C4431" s="174" t="str">
        <f>IF('RRP data input'!C4432=0,"",'RRP data input'!C4432)</f>
        <v/>
      </c>
      <c r="D4431" s="174" t="str">
        <f>IF('RRP data input'!D4432=0,"",'RRP data input'!D4432)</f>
        <v/>
      </c>
      <c r="E4431" s="174" t="str">
        <f>IFERROR(VLOOKUP(C4431,Mappings!$B$13:$E$31,4,FALSE),"")</f>
        <v/>
      </c>
      <c r="F4431" s="219">
        <f>SUM('RRP data input'!E4432:L4432)</f>
        <v>0</v>
      </c>
      <c r="G4431" s="219">
        <f>SUM('RRP data input'!E4432:P4432)</f>
        <v>0</v>
      </c>
      <c r="H4431" s="143" t="str">
        <f t="shared" si="70"/>
        <v/>
      </c>
    </row>
    <row r="4432" spans="2:8" customFormat="1">
      <c r="B4432" s="185" t="str">
        <f>IF(OR('RRP data input'!B4433="",'RRP data input'!B4433=0),"",'RRP data input'!B4433)</f>
        <v/>
      </c>
      <c r="C4432" s="174" t="str">
        <f>IF('RRP data input'!C4433=0,"",'RRP data input'!C4433)</f>
        <v/>
      </c>
      <c r="D4432" s="174" t="str">
        <f>IF('RRP data input'!D4433=0,"",'RRP data input'!D4433)</f>
        <v/>
      </c>
      <c r="E4432" s="174" t="str">
        <f>IFERROR(VLOOKUP(C4432,Mappings!$B$13:$E$31,4,FALSE),"")</f>
        <v/>
      </c>
      <c r="F4432" s="219">
        <f>SUM('RRP data input'!E4433:L4433)</f>
        <v>0</v>
      </c>
      <c r="G4432" s="219">
        <f>SUM('RRP data input'!E4433:P4433)</f>
        <v>0</v>
      </c>
      <c r="H4432" s="143" t="str">
        <f t="shared" si="70"/>
        <v/>
      </c>
    </row>
    <row r="4433" spans="2:8" customFormat="1">
      <c r="B4433" s="185" t="str">
        <f>IF(OR('RRP data input'!B4434="",'RRP data input'!B4434=0),"",'RRP data input'!B4434)</f>
        <v/>
      </c>
      <c r="C4433" s="174" t="str">
        <f>IF('RRP data input'!C4434=0,"",'RRP data input'!C4434)</f>
        <v/>
      </c>
      <c r="D4433" s="174" t="str">
        <f>IF('RRP data input'!D4434=0,"",'RRP data input'!D4434)</f>
        <v/>
      </c>
      <c r="E4433" s="174" t="str">
        <f>IFERROR(VLOOKUP(C4433,Mappings!$B$13:$E$31,4,FALSE),"")</f>
        <v/>
      </c>
      <c r="F4433" s="219">
        <f>SUM('RRP data input'!E4434:L4434)</f>
        <v>0</v>
      </c>
      <c r="G4433" s="219">
        <f>SUM('RRP data input'!E4434:P4434)</f>
        <v>0</v>
      </c>
      <c r="H4433" s="143" t="str">
        <f t="shared" si="70"/>
        <v/>
      </c>
    </row>
    <row r="4434" spans="2:8" customFormat="1">
      <c r="B4434" s="185" t="str">
        <f>IF(OR('RRP data input'!B4435="",'RRP data input'!B4435=0),"",'RRP data input'!B4435)</f>
        <v/>
      </c>
      <c r="C4434" s="174" t="str">
        <f>IF('RRP data input'!C4435=0,"",'RRP data input'!C4435)</f>
        <v/>
      </c>
      <c r="D4434" s="174" t="str">
        <f>IF('RRP data input'!D4435=0,"",'RRP data input'!D4435)</f>
        <v/>
      </c>
      <c r="E4434" s="174" t="str">
        <f>IFERROR(VLOOKUP(C4434,Mappings!$B$13:$E$31,4,FALSE),"")</f>
        <v/>
      </c>
      <c r="F4434" s="219">
        <f>SUM('RRP data input'!E4435:L4435)</f>
        <v>0</v>
      </c>
      <c r="G4434" s="219">
        <f>SUM('RRP data input'!E4435:P4435)</f>
        <v>0</v>
      </c>
      <c r="H4434" s="143" t="str">
        <f t="shared" si="70"/>
        <v/>
      </c>
    </row>
    <row r="4435" spans="2:8" customFormat="1">
      <c r="B4435" s="185" t="str">
        <f>IF(OR('RRP data input'!B4436="",'RRP data input'!B4436=0),"",'RRP data input'!B4436)</f>
        <v/>
      </c>
      <c r="C4435" s="174" t="str">
        <f>IF('RRP data input'!C4436=0,"",'RRP data input'!C4436)</f>
        <v/>
      </c>
      <c r="D4435" s="174" t="str">
        <f>IF('RRP data input'!D4436=0,"",'RRP data input'!D4436)</f>
        <v/>
      </c>
      <c r="E4435" s="174" t="str">
        <f>IFERROR(VLOOKUP(C4435,Mappings!$B$13:$E$31,4,FALSE),"")</f>
        <v/>
      </c>
      <c r="F4435" s="219">
        <f>SUM('RRP data input'!E4436:L4436)</f>
        <v>0</v>
      </c>
      <c r="G4435" s="219">
        <f>SUM('RRP data input'!E4436:P4436)</f>
        <v>0</v>
      </c>
      <c r="H4435" s="143" t="str">
        <f t="shared" si="70"/>
        <v/>
      </c>
    </row>
    <row r="4436" spans="2:8" customFormat="1">
      <c r="B4436" s="185" t="str">
        <f>IF(OR('RRP data input'!B4437="",'RRP data input'!B4437=0),"",'RRP data input'!B4437)</f>
        <v/>
      </c>
      <c r="C4436" s="174" t="str">
        <f>IF('RRP data input'!C4437=0,"",'RRP data input'!C4437)</f>
        <v/>
      </c>
      <c r="D4436" s="174" t="str">
        <f>IF('RRP data input'!D4437=0,"",'RRP data input'!D4437)</f>
        <v/>
      </c>
      <c r="E4436" s="174" t="str">
        <f>IFERROR(VLOOKUP(C4436,Mappings!$B$13:$E$31,4,FALSE),"")</f>
        <v/>
      </c>
      <c r="F4436" s="219">
        <f>SUM('RRP data input'!E4437:L4437)</f>
        <v>0</v>
      </c>
      <c r="G4436" s="219">
        <f>SUM('RRP data input'!E4437:P4437)</f>
        <v>0</v>
      </c>
      <c r="H4436" s="143" t="str">
        <f t="shared" si="70"/>
        <v/>
      </c>
    </row>
    <row r="4437" spans="2:8" customFormat="1">
      <c r="B4437" s="185" t="str">
        <f>IF(OR('RRP data input'!B4438="",'RRP data input'!B4438=0),"",'RRP data input'!B4438)</f>
        <v/>
      </c>
      <c r="C4437" s="174" t="str">
        <f>IF('RRP data input'!C4438=0,"",'RRP data input'!C4438)</f>
        <v/>
      </c>
      <c r="D4437" s="174" t="str">
        <f>IF('RRP data input'!D4438=0,"",'RRP data input'!D4438)</f>
        <v/>
      </c>
      <c r="E4437" s="174" t="str">
        <f>IFERROR(VLOOKUP(C4437,Mappings!$B$13:$E$31,4,FALSE),"")</f>
        <v/>
      </c>
      <c r="F4437" s="219">
        <f>SUM('RRP data input'!E4438:L4438)</f>
        <v>0</v>
      </c>
      <c r="G4437" s="219">
        <f>SUM('RRP data input'!E4438:P4438)</f>
        <v>0</v>
      </c>
      <c r="H4437" s="143" t="str">
        <f t="shared" si="70"/>
        <v/>
      </c>
    </row>
    <row r="4438" spans="2:8" customFormat="1">
      <c r="B4438" s="185" t="str">
        <f>IF(OR('RRP data input'!B4439="",'RRP data input'!B4439=0),"",'RRP data input'!B4439)</f>
        <v/>
      </c>
      <c r="C4438" s="174" t="str">
        <f>IF('RRP data input'!C4439=0,"",'RRP data input'!C4439)</f>
        <v/>
      </c>
      <c r="D4438" s="174" t="str">
        <f>IF('RRP data input'!D4439=0,"",'RRP data input'!D4439)</f>
        <v/>
      </c>
      <c r="E4438" s="174" t="str">
        <f>IFERROR(VLOOKUP(C4438,Mappings!$B$13:$E$31,4,FALSE),"")</f>
        <v/>
      </c>
      <c r="F4438" s="219">
        <f>SUM('RRP data input'!E4439:L4439)</f>
        <v>0</v>
      </c>
      <c r="G4438" s="219">
        <f>SUM('RRP data input'!E4439:P4439)</f>
        <v>0</v>
      </c>
      <c r="H4438" s="143" t="str">
        <f t="shared" si="70"/>
        <v/>
      </c>
    </row>
    <row r="4439" spans="2:8" customFormat="1">
      <c r="B4439" s="185" t="str">
        <f>IF(OR('RRP data input'!B4440="",'RRP data input'!B4440=0),"",'RRP data input'!B4440)</f>
        <v/>
      </c>
      <c r="C4439" s="174" t="str">
        <f>IF('RRP data input'!C4440=0,"",'RRP data input'!C4440)</f>
        <v/>
      </c>
      <c r="D4439" s="174" t="str">
        <f>IF('RRP data input'!D4440=0,"",'RRP data input'!D4440)</f>
        <v/>
      </c>
      <c r="E4439" s="174" t="str">
        <f>IFERROR(VLOOKUP(C4439,Mappings!$B$13:$E$31,4,FALSE),"")</f>
        <v/>
      </c>
      <c r="F4439" s="219">
        <f>SUM('RRP data input'!E4440:L4440)</f>
        <v>0</v>
      </c>
      <c r="G4439" s="219">
        <f>SUM('RRP data input'!E4440:P4440)</f>
        <v>0</v>
      </c>
      <c r="H4439" s="143" t="str">
        <f t="shared" si="70"/>
        <v/>
      </c>
    </row>
    <row r="4440" spans="2:8" customFormat="1">
      <c r="B4440" s="185" t="str">
        <f>IF(OR('RRP data input'!B4441="",'RRP data input'!B4441=0),"",'RRP data input'!B4441)</f>
        <v/>
      </c>
      <c r="C4440" s="174" t="str">
        <f>IF('RRP data input'!C4441=0,"",'RRP data input'!C4441)</f>
        <v/>
      </c>
      <c r="D4440" s="174" t="str">
        <f>IF('RRP data input'!D4441=0,"",'RRP data input'!D4441)</f>
        <v/>
      </c>
      <c r="E4440" s="174" t="str">
        <f>IFERROR(VLOOKUP(C4440,Mappings!$B$13:$E$31,4,FALSE),"")</f>
        <v/>
      </c>
      <c r="F4440" s="219">
        <f>SUM('RRP data input'!E4441:L4441)</f>
        <v>0</v>
      </c>
      <c r="G4440" s="219">
        <f>SUM('RRP data input'!E4441:P4441)</f>
        <v>0</v>
      </c>
      <c r="H4440" s="143" t="str">
        <f t="shared" si="70"/>
        <v/>
      </c>
    </row>
    <row r="4441" spans="2:8" customFormat="1">
      <c r="B4441" s="185" t="str">
        <f>IF(OR('RRP data input'!B4442="",'RRP data input'!B4442=0),"",'RRP data input'!B4442)</f>
        <v/>
      </c>
      <c r="C4441" s="174" t="str">
        <f>IF('RRP data input'!C4442=0,"",'RRP data input'!C4442)</f>
        <v/>
      </c>
      <c r="D4441" s="174" t="str">
        <f>IF('RRP data input'!D4442=0,"",'RRP data input'!D4442)</f>
        <v/>
      </c>
      <c r="E4441" s="174" t="str">
        <f>IFERROR(VLOOKUP(C4441,Mappings!$B$13:$E$31,4,FALSE),"")</f>
        <v/>
      </c>
      <c r="F4441" s="219">
        <f>SUM('RRP data input'!E4442:L4442)</f>
        <v>0</v>
      </c>
      <c r="G4441" s="219">
        <f>SUM('RRP data input'!E4442:P4442)</f>
        <v>0</v>
      </c>
      <c r="H4441" s="143" t="str">
        <f t="shared" si="70"/>
        <v/>
      </c>
    </row>
    <row r="4442" spans="2:8" customFormat="1">
      <c r="B4442" s="185" t="str">
        <f>IF(OR('RRP data input'!B4443="",'RRP data input'!B4443=0),"",'RRP data input'!B4443)</f>
        <v/>
      </c>
      <c r="C4442" s="174" t="str">
        <f>IF('RRP data input'!C4443=0,"",'RRP data input'!C4443)</f>
        <v/>
      </c>
      <c r="D4442" s="174" t="str">
        <f>IF('RRP data input'!D4443=0,"",'RRP data input'!D4443)</f>
        <v/>
      </c>
      <c r="E4442" s="174" t="str">
        <f>IFERROR(VLOOKUP(C4442,Mappings!$B$13:$E$31,4,FALSE),"")</f>
        <v/>
      </c>
      <c r="F4442" s="219">
        <f>SUM('RRP data input'!E4443:L4443)</f>
        <v>0</v>
      </c>
      <c r="G4442" s="219">
        <f>SUM('RRP data input'!E4443:P4443)</f>
        <v>0</v>
      </c>
      <c r="H4442" s="143" t="str">
        <f t="shared" si="70"/>
        <v/>
      </c>
    </row>
    <row r="4443" spans="2:8" customFormat="1">
      <c r="B4443" s="185" t="str">
        <f>IF(OR('RRP data input'!B4444="",'RRP data input'!B4444=0),"",'RRP data input'!B4444)</f>
        <v/>
      </c>
      <c r="C4443" s="174" t="str">
        <f>IF('RRP data input'!C4444=0,"",'RRP data input'!C4444)</f>
        <v/>
      </c>
      <c r="D4443" s="174" t="str">
        <f>IF('RRP data input'!D4444=0,"",'RRP data input'!D4444)</f>
        <v/>
      </c>
      <c r="E4443" s="174" t="str">
        <f>IFERROR(VLOOKUP(C4443,Mappings!$B$13:$E$31,4,FALSE),"")</f>
        <v/>
      </c>
      <c r="F4443" s="219">
        <f>SUM('RRP data input'!E4444:L4444)</f>
        <v>0</v>
      </c>
      <c r="G4443" s="219">
        <f>SUM('RRP data input'!E4444:P4444)</f>
        <v>0</v>
      </c>
      <c r="H4443" s="143" t="str">
        <f t="shared" si="70"/>
        <v/>
      </c>
    </row>
    <row r="4444" spans="2:8" customFormat="1">
      <c r="B4444" s="185" t="str">
        <f>IF(OR('RRP data input'!B4445="",'RRP data input'!B4445=0),"",'RRP data input'!B4445)</f>
        <v/>
      </c>
      <c r="C4444" s="174" t="str">
        <f>IF('RRP data input'!C4445=0,"",'RRP data input'!C4445)</f>
        <v/>
      </c>
      <c r="D4444" s="174" t="str">
        <f>IF('RRP data input'!D4445=0,"",'RRP data input'!D4445)</f>
        <v/>
      </c>
      <c r="E4444" s="174" t="str">
        <f>IFERROR(VLOOKUP(C4444,Mappings!$B$13:$E$31,4,FALSE),"")</f>
        <v/>
      </c>
      <c r="F4444" s="219">
        <f>SUM('RRP data input'!E4445:L4445)</f>
        <v>0</v>
      </c>
      <c r="G4444" s="219">
        <f>SUM('RRP data input'!E4445:P4445)</f>
        <v>0</v>
      </c>
      <c r="H4444" s="143" t="str">
        <f t="shared" si="70"/>
        <v/>
      </c>
    </row>
    <row r="4445" spans="2:8" customFormat="1">
      <c r="B4445" s="185" t="str">
        <f>IF(OR('RRP data input'!B4446="",'RRP data input'!B4446=0),"",'RRP data input'!B4446)</f>
        <v/>
      </c>
      <c r="C4445" s="174" t="str">
        <f>IF('RRP data input'!C4446=0,"",'RRP data input'!C4446)</f>
        <v/>
      </c>
      <c r="D4445" s="174" t="str">
        <f>IF('RRP data input'!D4446=0,"",'RRP data input'!D4446)</f>
        <v/>
      </c>
      <c r="E4445" s="174" t="str">
        <f>IFERROR(VLOOKUP(C4445,Mappings!$B$13:$E$31,4,FALSE),"")</f>
        <v/>
      </c>
      <c r="F4445" s="219">
        <f>SUM('RRP data input'!E4446:L4446)</f>
        <v>0</v>
      </c>
      <c r="G4445" s="219">
        <f>SUM('RRP data input'!E4446:P4446)</f>
        <v>0</v>
      </c>
      <c r="H4445" s="143" t="str">
        <f t="shared" si="70"/>
        <v/>
      </c>
    </row>
    <row r="4446" spans="2:8" customFormat="1">
      <c r="B4446" s="185" t="str">
        <f>IF(OR('RRP data input'!B4447="",'RRP data input'!B4447=0),"",'RRP data input'!B4447)</f>
        <v/>
      </c>
      <c r="C4446" s="174" t="str">
        <f>IF('RRP data input'!C4447=0,"",'RRP data input'!C4447)</f>
        <v/>
      </c>
      <c r="D4446" s="174" t="str">
        <f>IF('RRP data input'!D4447=0,"",'RRP data input'!D4447)</f>
        <v/>
      </c>
      <c r="E4446" s="174" t="str">
        <f>IFERROR(VLOOKUP(C4446,Mappings!$B$13:$E$31,4,FALSE),"")</f>
        <v/>
      </c>
      <c r="F4446" s="219">
        <f>SUM('RRP data input'!E4447:L4447)</f>
        <v>0</v>
      </c>
      <c r="G4446" s="219">
        <f>SUM('RRP data input'!E4447:P4447)</f>
        <v>0</v>
      </c>
      <c r="H4446" s="143" t="str">
        <f t="shared" si="70"/>
        <v/>
      </c>
    </row>
    <row r="4447" spans="2:8" customFormat="1">
      <c r="B4447" s="185" t="str">
        <f>IF(OR('RRP data input'!B4448="",'RRP data input'!B4448=0),"",'RRP data input'!B4448)</f>
        <v/>
      </c>
      <c r="C4447" s="174" t="str">
        <f>IF('RRP data input'!C4448=0,"",'RRP data input'!C4448)</f>
        <v/>
      </c>
      <c r="D4447" s="174" t="str">
        <f>IF('RRP data input'!D4448=0,"",'RRP data input'!D4448)</f>
        <v/>
      </c>
      <c r="E4447" s="174" t="str">
        <f>IFERROR(VLOOKUP(C4447,Mappings!$B$13:$E$31,4,FALSE),"")</f>
        <v/>
      </c>
      <c r="F4447" s="219">
        <f>SUM('RRP data input'!E4448:L4448)</f>
        <v>0</v>
      </c>
      <c r="G4447" s="219">
        <f>SUM('RRP data input'!E4448:P4448)</f>
        <v>0</v>
      </c>
      <c r="H4447" s="143" t="str">
        <f t="shared" si="70"/>
        <v/>
      </c>
    </row>
    <row r="4448" spans="2:8" customFormat="1">
      <c r="B4448" s="185" t="str">
        <f>IF(OR('RRP data input'!B4449="",'RRP data input'!B4449=0),"",'RRP data input'!B4449)</f>
        <v/>
      </c>
      <c r="C4448" s="174" t="str">
        <f>IF('RRP data input'!C4449=0,"",'RRP data input'!C4449)</f>
        <v/>
      </c>
      <c r="D4448" s="174" t="str">
        <f>IF('RRP data input'!D4449=0,"",'RRP data input'!D4449)</f>
        <v/>
      </c>
      <c r="E4448" s="174" t="str">
        <f>IFERROR(VLOOKUP(C4448,Mappings!$B$13:$E$31,4,FALSE),"")</f>
        <v/>
      </c>
      <c r="F4448" s="219">
        <f>SUM('RRP data input'!E4449:L4449)</f>
        <v>0</v>
      </c>
      <c r="G4448" s="219">
        <f>SUM('RRP data input'!E4449:P4449)</f>
        <v>0</v>
      </c>
      <c r="H4448" s="143" t="str">
        <f t="shared" si="70"/>
        <v/>
      </c>
    </row>
    <row r="4449" spans="2:8" customFormat="1">
      <c r="B4449" s="185" t="str">
        <f>IF(OR('RRP data input'!B4450="",'RRP data input'!B4450=0),"",'RRP data input'!B4450)</f>
        <v/>
      </c>
      <c r="C4449" s="174" t="str">
        <f>IF('RRP data input'!C4450=0,"",'RRP data input'!C4450)</f>
        <v/>
      </c>
      <c r="D4449" s="174" t="str">
        <f>IF('RRP data input'!D4450=0,"",'RRP data input'!D4450)</f>
        <v/>
      </c>
      <c r="E4449" s="174" t="str">
        <f>IFERROR(VLOOKUP(C4449,Mappings!$B$13:$E$31,4,FALSE),"")</f>
        <v/>
      </c>
      <c r="F4449" s="219">
        <f>SUM('RRP data input'!E4450:L4450)</f>
        <v>0</v>
      </c>
      <c r="G4449" s="219">
        <f>SUM('RRP data input'!E4450:P4450)</f>
        <v>0</v>
      </c>
      <c r="H4449" s="143" t="str">
        <f t="shared" si="70"/>
        <v/>
      </c>
    </row>
    <row r="4450" spans="2:8" customFormat="1">
      <c r="B4450" s="185" t="str">
        <f>IF(OR('RRP data input'!B4451="",'RRP data input'!B4451=0),"",'RRP data input'!B4451)</f>
        <v/>
      </c>
      <c r="C4450" s="174" t="str">
        <f>IF('RRP data input'!C4451=0,"",'RRP data input'!C4451)</f>
        <v/>
      </c>
      <c r="D4450" s="174" t="str">
        <f>IF('RRP data input'!D4451=0,"",'RRP data input'!D4451)</f>
        <v/>
      </c>
      <c r="E4450" s="174" t="str">
        <f>IFERROR(VLOOKUP(C4450,Mappings!$B$13:$E$31,4,FALSE),"")</f>
        <v/>
      </c>
      <c r="F4450" s="219">
        <f>SUM('RRP data input'!E4451:L4451)</f>
        <v>0</v>
      </c>
      <c r="G4450" s="219">
        <f>SUM('RRP data input'!E4451:P4451)</f>
        <v>0</v>
      </c>
      <c r="H4450" s="143" t="str">
        <f t="shared" si="70"/>
        <v/>
      </c>
    </row>
    <row r="4451" spans="2:8" customFormat="1">
      <c r="B4451" s="185" t="str">
        <f>IF(OR('RRP data input'!B4452="",'RRP data input'!B4452=0),"",'RRP data input'!B4452)</f>
        <v/>
      </c>
      <c r="C4451" s="174" t="str">
        <f>IF('RRP data input'!C4452=0,"",'RRP data input'!C4452)</f>
        <v/>
      </c>
      <c r="D4451" s="174" t="str">
        <f>IF('RRP data input'!D4452=0,"",'RRP data input'!D4452)</f>
        <v/>
      </c>
      <c r="E4451" s="174" t="str">
        <f>IFERROR(VLOOKUP(C4451,Mappings!$B$13:$E$31,4,FALSE),"")</f>
        <v/>
      </c>
      <c r="F4451" s="219">
        <f>SUM('RRP data input'!E4452:L4452)</f>
        <v>0</v>
      </c>
      <c r="G4451" s="219">
        <f>SUM('RRP data input'!E4452:P4452)</f>
        <v>0</v>
      </c>
      <c r="H4451" s="143" t="str">
        <f t="shared" si="70"/>
        <v/>
      </c>
    </row>
    <row r="4452" spans="2:8" customFormat="1">
      <c r="B4452" s="185" t="str">
        <f>IF(OR('RRP data input'!B4453="",'RRP data input'!B4453=0),"",'RRP data input'!B4453)</f>
        <v/>
      </c>
      <c r="C4452" s="174" t="str">
        <f>IF('RRP data input'!C4453=0,"",'RRP data input'!C4453)</f>
        <v/>
      </c>
      <c r="D4452" s="174" t="str">
        <f>IF('RRP data input'!D4453=0,"",'RRP data input'!D4453)</f>
        <v/>
      </c>
      <c r="E4452" s="174" t="str">
        <f>IFERROR(VLOOKUP(C4452,Mappings!$B$13:$E$31,4,FALSE),"")</f>
        <v/>
      </c>
      <c r="F4452" s="219">
        <f>SUM('RRP data input'!E4453:L4453)</f>
        <v>0</v>
      </c>
      <c r="G4452" s="219">
        <f>SUM('RRP data input'!E4453:P4453)</f>
        <v>0</v>
      </c>
      <c r="H4452" s="143" t="str">
        <f t="shared" si="70"/>
        <v/>
      </c>
    </row>
    <row r="4453" spans="2:8" customFormat="1">
      <c r="B4453" s="185" t="str">
        <f>IF(OR('RRP data input'!B4454="",'RRP data input'!B4454=0),"",'RRP data input'!B4454)</f>
        <v/>
      </c>
      <c r="C4453" s="174" t="str">
        <f>IF('RRP data input'!C4454=0,"",'RRP data input'!C4454)</f>
        <v/>
      </c>
      <c r="D4453" s="174" t="str">
        <f>IF('RRP data input'!D4454=0,"",'RRP data input'!D4454)</f>
        <v/>
      </c>
      <c r="E4453" s="174" t="str">
        <f>IFERROR(VLOOKUP(C4453,Mappings!$B$13:$E$31,4,FALSE),"")</f>
        <v/>
      </c>
      <c r="F4453" s="219">
        <f>SUM('RRP data input'!E4454:L4454)</f>
        <v>0</v>
      </c>
      <c r="G4453" s="219">
        <f>SUM('RRP data input'!E4454:P4454)</f>
        <v>0</v>
      </c>
      <c r="H4453" s="143" t="str">
        <f t="shared" si="70"/>
        <v/>
      </c>
    </row>
    <row r="4454" spans="2:8" customFormat="1">
      <c r="B4454" s="185" t="str">
        <f>IF(OR('RRP data input'!B4455="",'RRP data input'!B4455=0),"",'RRP data input'!B4455)</f>
        <v/>
      </c>
      <c r="C4454" s="174" t="str">
        <f>IF('RRP data input'!C4455=0,"",'RRP data input'!C4455)</f>
        <v/>
      </c>
      <c r="D4454" s="174" t="str">
        <f>IF('RRP data input'!D4455=0,"",'RRP data input'!D4455)</f>
        <v/>
      </c>
      <c r="E4454" s="174" t="str">
        <f>IFERROR(VLOOKUP(C4454,Mappings!$B$13:$E$31,4,FALSE),"")</f>
        <v/>
      </c>
      <c r="F4454" s="219">
        <f>SUM('RRP data input'!E4455:L4455)</f>
        <v>0</v>
      </c>
      <c r="G4454" s="219">
        <f>SUM('RRP data input'!E4455:P4455)</f>
        <v>0</v>
      </c>
      <c r="H4454" s="143" t="str">
        <f t="shared" si="70"/>
        <v/>
      </c>
    </row>
    <row r="4455" spans="2:8" customFormat="1">
      <c r="B4455" s="185" t="str">
        <f>IF(OR('RRP data input'!B4456="",'RRP data input'!B4456=0),"",'RRP data input'!B4456)</f>
        <v/>
      </c>
      <c r="C4455" s="174" t="str">
        <f>IF('RRP data input'!C4456=0,"",'RRP data input'!C4456)</f>
        <v/>
      </c>
      <c r="D4455" s="174" t="str">
        <f>IF('RRP data input'!D4456=0,"",'RRP data input'!D4456)</f>
        <v/>
      </c>
      <c r="E4455" s="174" t="str">
        <f>IFERROR(VLOOKUP(C4455,Mappings!$B$13:$E$31,4,FALSE),"")</f>
        <v/>
      </c>
      <c r="F4455" s="219">
        <f>SUM('RRP data input'!E4456:L4456)</f>
        <v>0</v>
      </c>
      <c r="G4455" s="219">
        <f>SUM('RRP data input'!E4456:P4456)</f>
        <v>0</v>
      </c>
      <c r="H4455" s="143" t="str">
        <f t="shared" si="70"/>
        <v/>
      </c>
    </row>
    <row r="4456" spans="2:8" customFormat="1">
      <c r="B4456" s="185" t="str">
        <f>IF(OR('RRP data input'!B4457="",'RRP data input'!B4457=0),"",'RRP data input'!B4457)</f>
        <v/>
      </c>
      <c r="C4456" s="174" t="str">
        <f>IF('RRP data input'!C4457=0,"",'RRP data input'!C4457)</f>
        <v/>
      </c>
      <c r="D4456" s="174" t="str">
        <f>IF('RRP data input'!D4457=0,"",'RRP data input'!D4457)</f>
        <v/>
      </c>
      <c r="E4456" s="174" t="str">
        <f>IFERROR(VLOOKUP(C4456,Mappings!$B$13:$E$31,4,FALSE),"")</f>
        <v/>
      </c>
      <c r="F4456" s="219">
        <f>SUM('RRP data input'!E4457:L4457)</f>
        <v>0</v>
      </c>
      <c r="G4456" s="219">
        <f>SUM('RRP data input'!E4457:P4457)</f>
        <v>0</v>
      </c>
      <c r="H4456" s="143" t="str">
        <f t="shared" si="70"/>
        <v/>
      </c>
    </row>
    <row r="4457" spans="2:8" customFormat="1">
      <c r="B4457" s="185" t="str">
        <f>IF(OR('RRP data input'!B4458="",'RRP data input'!B4458=0),"",'RRP data input'!B4458)</f>
        <v/>
      </c>
      <c r="C4457" s="174" t="str">
        <f>IF('RRP data input'!C4458=0,"",'RRP data input'!C4458)</f>
        <v/>
      </c>
      <c r="D4457" s="174" t="str">
        <f>IF('RRP data input'!D4458=0,"",'RRP data input'!D4458)</f>
        <v/>
      </c>
      <c r="E4457" s="174" t="str">
        <f>IFERROR(VLOOKUP(C4457,Mappings!$B$13:$E$31,4,FALSE),"")</f>
        <v/>
      </c>
      <c r="F4457" s="219">
        <f>SUM('RRP data input'!E4458:L4458)</f>
        <v>0</v>
      </c>
      <c r="G4457" s="219">
        <f>SUM('RRP data input'!E4458:P4458)</f>
        <v>0</v>
      </c>
      <c r="H4457" s="143" t="str">
        <f t="shared" si="70"/>
        <v/>
      </c>
    </row>
    <row r="4458" spans="2:8" customFormat="1">
      <c r="B4458" s="185" t="str">
        <f>IF(OR('RRP data input'!B4459="",'RRP data input'!B4459=0),"",'RRP data input'!B4459)</f>
        <v/>
      </c>
      <c r="C4458" s="174" t="str">
        <f>IF('RRP data input'!C4459=0,"",'RRP data input'!C4459)</f>
        <v/>
      </c>
      <c r="D4458" s="174" t="str">
        <f>IF('RRP data input'!D4459=0,"",'RRP data input'!D4459)</f>
        <v/>
      </c>
      <c r="E4458" s="174" t="str">
        <f>IFERROR(VLOOKUP(C4458,Mappings!$B$13:$E$31,4,FALSE),"")</f>
        <v/>
      </c>
      <c r="F4458" s="219">
        <f>SUM('RRP data input'!E4459:L4459)</f>
        <v>0</v>
      </c>
      <c r="G4458" s="219">
        <f>SUM('RRP data input'!E4459:P4459)</f>
        <v>0</v>
      </c>
      <c r="H4458" s="143" t="str">
        <f t="shared" si="70"/>
        <v/>
      </c>
    </row>
    <row r="4459" spans="2:8" customFormat="1">
      <c r="B4459" s="185" t="str">
        <f>IF(OR('RRP data input'!B4460="",'RRP data input'!B4460=0),"",'RRP data input'!B4460)</f>
        <v/>
      </c>
      <c r="C4459" s="174" t="str">
        <f>IF('RRP data input'!C4460=0,"",'RRP data input'!C4460)</f>
        <v/>
      </c>
      <c r="D4459" s="174" t="str">
        <f>IF('RRP data input'!D4460=0,"",'RRP data input'!D4460)</f>
        <v/>
      </c>
      <c r="E4459" s="174" t="str">
        <f>IFERROR(VLOOKUP(C4459,Mappings!$B$13:$E$31,4,FALSE),"")</f>
        <v/>
      </c>
      <c r="F4459" s="219">
        <f>SUM('RRP data input'!E4460:L4460)</f>
        <v>0</v>
      </c>
      <c r="G4459" s="219">
        <f>SUM('RRP data input'!E4460:P4460)</f>
        <v>0</v>
      </c>
      <c r="H4459" s="143" t="str">
        <f t="shared" si="70"/>
        <v/>
      </c>
    </row>
    <row r="4460" spans="2:8" customFormat="1">
      <c r="B4460" s="185" t="str">
        <f>IF(OR('RRP data input'!B4461="",'RRP data input'!B4461=0),"",'RRP data input'!B4461)</f>
        <v/>
      </c>
      <c r="C4460" s="174" t="str">
        <f>IF('RRP data input'!C4461=0,"",'RRP data input'!C4461)</f>
        <v/>
      </c>
      <c r="D4460" s="174" t="str">
        <f>IF('RRP data input'!D4461=0,"",'RRP data input'!D4461)</f>
        <v/>
      </c>
      <c r="E4460" s="174" t="str">
        <f>IFERROR(VLOOKUP(C4460,Mappings!$B$13:$E$31,4,FALSE),"")</f>
        <v/>
      </c>
      <c r="F4460" s="219">
        <f>SUM('RRP data input'!E4461:L4461)</f>
        <v>0</v>
      </c>
      <c r="G4460" s="219">
        <f>SUM('RRP data input'!E4461:P4461)</f>
        <v>0</v>
      </c>
      <c r="H4460" s="143" t="str">
        <f t="shared" si="70"/>
        <v/>
      </c>
    </row>
    <row r="4461" spans="2:8" customFormat="1">
      <c r="B4461" s="185" t="str">
        <f>IF(OR('RRP data input'!B4462="",'RRP data input'!B4462=0),"",'RRP data input'!B4462)</f>
        <v/>
      </c>
      <c r="C4461" s="174" t="str">
        <f>IF('RRP data input'!C4462=0,"",'RRP data input'!C4462)</f>
        <v/>
      </c>
      <c r="D4461" s="174" t="str">
        <f>IF('RRP data input'!D4462=0,"",'RRP data input'!D4462)</f>
        <v/>
      </c>
      <c r="E4461" s="174" t="str">
        <f>IFERROR(VLOOKUP(C4461,Mappings!$B$13:$E$31,4,FALSE),"")</f>
        <v/>
      </c>
      <c r="F4461" s="219">
        <f>SUM('RRP data input'!E4462:L4462)</f>
        <v>0</v>
      </c>
      <c r="G4461" s="219">
        <f>SUM('RRP data input'!E4462:P4462)</f>
        <v>0</v>
      </c>
      <c r="H4461" s="143" t="str">
        <f t="shared" si="70"/>
        <v/>
      </c>
    </row>
    <row r="4462" spans="2:8" customFormat="1">
      <c r="B4462" s="185" t="str">
        <f>IF(OR('RRP data input'!B4463="",'RRP data input'!B4463=0),"",'RRP data input'!B4463)</f>
        <v/>
      </c>
      <c r="C4462" s="174" t="str">
        <f>IF('RRP data input'!C4463=0,"",'RRP data input'!C4463)</f>
        <v/>
      </c>
      <c r="D4462" s="174" t="str">
        <f>IF('RRP data input'!D4463=0,"",'RRP data input'!D4463)</f>
        <v/>
      </c>
      <c r="E4462" s="174" t="str">
        <f>IFERROR(VLOOKUP(C4462,Mappings!$B$13:$E$31,4,FALSE),"")</f>
        <v/>
      </c>
      <c r="F4462" s="219">
        <f>SUM('RRP data input'!E4463:L4463)</f>
        <v>0</v>
      </c>
      <c r="G4462" s="219">
        <f>SUM('RRP data input'!E4463:P4463)</f>
        <v>0</v>
      </c>
      <c r="H4462" s="143" t="str">
        <f t="shared" si="70"/>
        <v/>
      </c>
    </row>
    <row r="4463" spans="2:8" customFormat="1">
      <c r="B4463" s="185" t="str">
        <f>IF(OR('RRP data input'!B4464="",'RRP data input'!B4464=0),"",'RRP data input'!B4464)</f>
        <v/>
      </c>
      <c r="C4463" s="174" t="str">
        <f>IF('RRP data input'!C4464=0,"",'RRP data input'!C4464)</f>
        <v/>
      </c>
      <c r="D4463" s="174" t="str">
        <f>IF('RRP data input'!D4464=0,"",'RRP data input'!D4464)</f>
        <v/>
      </c>
      <c r="E4463" s="174" t="str">
        <f>IFERROR(VLOOKUP(C4463,Mappings!$B$13:$E$31,4,FALSE),"")</f>
        <v/>
      </c>
      <c r="F4463" s="219">
        <f>SUM('RRP data input'!E4464:L4464)</f>
        <v>0</v>
      </c>
      <c r="G4463" s="219">
        <f>SUM('RRP data input'!E4464:P4464)</f>
        <v>0</v>
      </c>
      <c r="H4463" s="143" t="str">
        <f t="shared" si="70"/>
        <v/>
      </c>
    </row>
    <row r="4464" spans="2:8" customFormat="1">
      <c r="B4464" s="185" t="str">
        <f>IF(OR('RRP data input'!B4465="",'RRP data input'!B4465=0),"",'RRP data input'!B4465)</f>
        <v/>
      </c>
      <c r="C4464" s="174" t="str">
        <f>IF('RRP data input'!C4465=0,"",'RRP data input'!C4465)</f>
        <v/>
      </c>
      <c r="D4464" s="174" t="str">
        <f>IF('RRP data input'!D4465=0,"",'RRP data input'!D4465)</f>
        <v/>
      </c>
      <c r="E4464" s="174" t="str">
        <f>IFERROR(VLOOKUP(C4464,Mappings!$B$13:$E$31,4,FALSE),"")</f>
        <v/>
      </c>
      <c r="F4464" s="219">
        <f>SUM('RRP data input'!E4465:L4465)</f>
        <v>0</v>
      </c>
      <c r="G4464" s="219">
        <f>SUM('RRP data input'!E4465:P4465)</f>
        <v>0</v>
      </c>
      <c r="H4464" s="143" t="str">
        <f t="shared" si="70"/>
        <v/>
      </c>
    </row>
    <row r="4465" spans="2:8" customFormat="1">
      <c r="B4465" s="185" t="str">
        <f>IF(OR('RRP data input'!B4466="",'RRP data input'!B4466=0),"",'RRP data input'!B4466)</f>
        <v/>
      </c>
      <c r="C4465" s="174" t="str">
        <f>IF('RRP data input'!C4466=0,"",'RRP data input'!C4466)</f>
        <v/>
      </c>
      <c r="D4465" s="174" t="str">
        <f>IF('RRP data input'!D4466=0,"",'RRP data input'!D4466)</f>
        <v/>
      </c>
      <c r="E4465" s="174" t="str">
        <f>IFERROR(VLOOKUP(C4465,Mappings!$B$13:$E$31,4,FALSE),"")</f>
        <v/>
      </c>
      <c r="F4465" s="219">
        <f>SUM('RRP data input'!E4466:L4466)</f>
        <v>0</v>
      </c>
      <c r="G4465" s="219">
        <f>SUM('RRP data input'!E4466:P4466)</f>
        <v>0</v>
      </c>
      <c r="H4465" s="143" t="str">
        <f t="shared" si="70"/>
        <v/>
      </c>
    </row>
    <row r="4466" spans="2:8" customFormat="1">
      <c r="B4466" s="185" t="str">
        <f>IF(OR('RRP data input'!B4467="",'RRP data input'!B4467=0),"",'RRP data input'!B4467)</f>
        <v/>
      </c>
      <c r="C4466" s="174" t="str">
        <f>IF('RRP data input'!C4467=0,"",'RRP data input'!C4467)</f>
        <v/>
      </c>
      <c r="D4466" s="174" t="str">
        <f>IF('RRP data input'!D4467=0,"",'RRP data input'!D4467)</f>
        <v/>
      </c>
      <c r="E4466" s="174" t="str">
        <f>IFERROR(VLOOKUP(C4466,Mappings!$B$13:$E$31,4,FALSE),"")</f>
        <v/>
      </c>
      <c r="F4466" s="219">
        <f>SUM('RRP data input'!E4467:L4467)</f>
        <v>0</v>
      </c>
      <c r="G4466" s="219">
        <f>SUM('RRP data input'!E4467:P4467)</f>
        <v>0</v>
      </c>
      <c r="H4466" s="143" t="str">
        <f t="shared" si="70"/>
        <v/>
      </c>
    </row>
    <row r="4467" spans="2:8" customFormat="1">
      <c r="B4467" s="185" t="str">
        <f>IF(OR('RRP data input'!B4468="",'RRP data input'!B4468=0),"",'RRP data input'!B4468)</f>
        <v/>
      </c>
      <c r="C4467" s="174" t="str">
        <f>IF('RRP data input'!C4468=0,"",'RRP data input'!C4468)</f>
        <v/>
      </c>
      <c r="D4467" s="174" t="str">
        <f>IF('RRP data input'!D4468=0,"",'RRP data input'!D4468)</f>
        <v/>
      </c>
      <c r="E4467" s="174" t="str">
        <f>IFERROR(VLOOKUP(C4467,Mappings!$B$13:$E$31,4,FALSE),"")</f>
        <v/>
      </c>
      <c r="F4467" s="219">
        <f>SUM('RRP data input'!E4468:L4468)</f>
        <v>0</v>
      </c>
      <c r="G4467" s="219">
        <f>SUM('RRP data input'!E4468:P4468)</f>
        <v>0</v>
      </c>
      <c r="H4467" s="143" t="str">
        <f t="shared" si="70"/>
        <v/>
      </c>
    </row>
    <row r="4468" spans="2:8" customFormat="1">
      <c r="B4468" s="185" t="str">
        <f>IF(OR('RRP data input'!B4469="",'RRP data input'!B4469=0),"",'RRP data input'!B4469)</f>
        <v/>
      </c>
      <c r="C4468" s="174" t="str">
        <f>IF('RRP data input'!C4469=0,"",'RRP data input'!C4469)</f>
        <v/>
      </c>
      <c r="D4468" s="174" t="str">
        <f>IF('RRP data input'!D4469=0,"",'RRP data input'!D4469)</f>
        <v/>
      </c>
      <c r="E4468" s="174" t="str">
        <f>IFERROR(VLOOKUP(C4468,Mappings!$B$13:$E$31,4,FALSE),"")</f>
        <v/>
      </c>
      <c r="F4468" s="219">
        <f>SUM('RRP data input'!E4469:L4469)</f>
        <v>0</v>
      </c>
      <c r="G4468" s="219">
        <f>SUM('RRP data input'!E4469:P4469)</f>
        <v>0</v>
      </c>
      <c r="H4468" s="143" t="str">
        <f t="shared" si="70"/>
        <v/>
      </c>
    </row>
    <row r="4469" spans="2:8" customFormat="1">
      <c r="B4469" s="185" t="str">
        <f>IF(OR('RRP data input'!B4470="",'RRP data input'!B4470=0),"",'RRP data input'!B4470)</f>
        <v/>
      </c>
      <c r="C4469" s="174" t="str">
        <f>IF('RRP data input'!C4470=0,"",'RRP data input'!C4470)</f>
        <v/>
      </c>
      <c r="D4469" s="174" t="str">
        <f>IF('RRP data input'!D4470=0,"",'RRP data input'!D4470)</f>
        <v/>
      </c>
      <c r="E4469" s="174" t="str">
        <f>IFERROR(VLOOKUP(C4469,Mappings!$B$13:$E$31,4,FALSE),"")</f>
        <v/>
      </c>
      <c r="F4469" s="219">
        <f>SUM('RRP data input'!E4470:L4470)</f>
        <v>0</v>
      </c>
      <c r="G4469" s="219">
        <f>SUM('RRP data input'!E4470:P4470)</f>
        <v>0</v>
      </c>
      <c r="H4469" s="143" t="str">
        <f t="shared" si="70"/>
        <v/>
      </c>
    </row>
    <row r="4470" spans="2:8" customFormat="1">
      <c r="B4470" s="185" t="str">
        <f>IF(OR('RRP data input'!B4471="",'RRP data input'!B4471=0),"",'RRP data input'!B4471)</f>
        <v/>
      </c>
      <c r="C4470" s="174" t="str">
        <f>IF('RRP data input'!C4471=0,"",'RRP data input'!C4471)</f>
        <v/>
      </c>
      <c r="D4470" s="174" t="str">
        <f>IF('RRP data input'!D4471=0,"",'RRP data input'!D4471)</f>
        <v/>
      </c>
      <c r="E4470" s="174" t="str">
        <f>IFERROR(VLOOKUP(C4470,Mappings!$B$13:$E$31,4,FALSE),"")</f>
        <v/>
      </c>
      <c r="F4470" s="219">
        <f>SUM('RRP data input'!E4471:L4471)</f>
        <v>0</v>
      </c>
      <c r="G4470" s="219">
        <f>SUM('RRP data input'!E4471:P4471)</f>
        <v>0</v>
      </c>
      <c r="H4470" s="143" t="str">
        <f t="shared" si="70"/>
        <v/>
      </c>
    </row>
    <row r="4471" spans="2:8" customFormat="1">
      <c r="B4471" s="185" t="str">
        <f>IF(OR('RRP data input'!B4472="",'RRP data input'!B4472=0),"",'RRP data input'!B4472)</f>
        <v/>
      </c>
      <c r="C4471" s="174" t="str">
        <f>IF('RRP data input'!C4472=0,"",'RRP data input'!C4472)</f>
        <v/>
      </c>
      <c r="D4471" s="174" t="str">
        <f>IF('RRP data input'!D4472=0,"",'RRP data input'!D4472)</f>
        <v/>
      </c>
      <c r="E4471" s="174" t="str">
        <f>IFERROR(VLOOKUP(C4471,Mappings!$B$13:$E$31,4,FALSE),"")</f>
        <v/>
      </c>
      <c r="F4471" s="219">
        <f>SUM('RRP data input'!E4472:L4472)</f>
        <v>0</v>
      </c>
      <c r="G4471" s="219">
        <f>SUM('RRP data input'!E4472:P4472)</f>
        <v>0</v>
      </c>
      <c r="H4471" s="143" t="str">
        <f t="shared" si="70"/>
        <v/>
      </c>
    </row>
    <row r="4472" spans="2:8" customFormat="1">
      <c r="B4472" s="185" t="str">
        <f>IF(OR('RRP data input'!B4473="",'RRP data input'!B4473=0),"",'RRP data input'!B4473)</f>
        <v/>
      </c>
      <c r="C4472" s="174" t="str">
        <f>IF('RRP data input'!C4473=0,"",'RRP data input'!C4473)</f>
        <v/>
      </c>
      <c r="D4472" s="174" t="str">
        <f>IF('RRP data input'!D4473=0,"",'RRP data input'!D4473)</f>
        <v/>
      </c>
      <c r="E4472" s="174" t="str">
        <f>IFERROR(VLOOKUP(C4472,Mappings!$B$13:$E$31,4,FALSE),"")</f>
        <v/>
      </c>
      <c r="F4472" s="219">
        <f>SUM('RRP data input'!E4473:L4473)</f>
        <v>0</v>
      </c>
      <c r="G4472" s="219">
        <f>SUM('RRP data input'!E4473:P4473)</f>
        <v>0</v>
      </c>
      <c r="H4472" s="143" t="str">
        <f t="shared" si="70"/>
        <v/>
      </c>
    </row>
    <row r="4473" spans="2:8" customFormat="1">
      <c r="B4473" s="185" t="str">
        <f>IF(OR('RRP data input'!B4474="",'RRP data input'!B4474=0),"",'RRP data input'!B4474)</f>
        <v/>
      </c>
      <c r="C4473" s="174" t="str">
        <f>IF('RRP data input'!C4474=0,"",'RRP data input'!C4474)</f>
        <v/>
      </c>
      <c r="D4473" s="174" t="str">
        <f>IF('RRP data input'!D4474=0,"",'RRP data input'!D4474)</f>
        <v/>
      </c>
      <c r="E4473" s="174" t="str">
        <f>IFERROR(VLOOKUP(C4473,Mappings!$B$13:$E$31,4,FALSE),"")</f>
        <v/>
      </c>
      <c r="F4473" s="219">
        <f>SUM('RRP data input'!E4474:L4474)</f>
        <v>0</v>
      </c>
      <c r="G4473" s="219">
        <f>SUM('RRP data input'!E4474:P4474)</f>
        <v>0</v>
      </c>
      <c r="H4473" s="143" t="str">
        <f t="shared" si="70"/>
        <v/>
      </c>
    </row>
    <row r="4474" spans="2:8" customFormat="1">
      <c r="B4474" s="185" t="str">
        <f>IF(OR('RRP data input'!B4475="",'RRP data input'!B4475=0),"",'RRP data input'!B4475)</f>
        <v/>
      </c>
      <c r="C4474" s="174" t="str">
        <f>IF('RRP data input'!C4475=0,"",'RRP data input'!C4475)</f>
        <v/>
      </c>
      <c r="D4474" s="174" t="str">
        <f>IF('RRP data input'!D4475=0,"",'RRP data input'!D4475)</f>
        <v/>
      </c>
      <c r="E4474" s="174" t="str">
        <f>IFERROR(VLOOKUP(C4474,Mappings!$B$13:$E$31,4,FALSE),"")</f>
        <v/>
      </c>
      <c r="F4474" s="219">
        <f>SUM('RRP data input'!E4475:L4475)</f>
        <v>0</v>
      </c>
      <c r="G4474" s="219">
        <f>SUM('RRP data input'!E4475:P4475)</f>
        <v>0</v>
      </c>
      <c r="H4474" s="143" t="str">
        <f t="shared" si="70"/>
        <v/>
      </c>
    </row>
    <row r="4475" spans="2:8" customFormat="1">
      <c r="B4475" s="185" t="str">
        <f>IF(OR('RRP data input'!B4476="",'RRP data input'!B4476=0),"",'RRP data input'!B4476)</f>
        <v/>
      </c>
      <c r="C4475" s="174" t="str">
        <f>IF('RRP data input'!C4476=0,"",'RRP data input'!C4476)</f>
        <v/>
      </c>
      <c r="D4475" s="174" t="str">
        <f>IF('RRP data input'!D4476=0,"",'RRP data input'!D4476)</f>
        <v/>
      </c>
      <c r="E4475" s="174" t="str">
        <f>IFERROR(VLOOKUP(C4475,Mappings!$B$13:$E$31,4,FALSE),"")</f>
        <v/>
      </c>
      <c r="F4475" s="219">
        <f>SUM('RRP data input'!E4476:L4476)</f>
        <v>0</v>
      </c>
      <c r="G4475" s="219">
        <f>SUM('RRP data input'!E4476:P4476)</f>
        <v>0</v>
      </c>
      <c r="H4475" s="143" t="str">
        <f t="shared" si="70"/>
        <v/>
      </c>
    </row>
    <row r="4476" spans="2:8" customFormat="1">
      <c r="B4476" s="185" t="str">
        <f>IF(OR('RRP data input'!B4477="",'RRP data input'!B4477=0),"",'RRP data input'!B4477)</f>
        <v/>
      </c>
      <c r="C4476" s="174" t="str">
        <f>IF('RRP data input'!C4477=0,"",'RRP data input'!C4477)</f>
        <v/>
      </c>
      <c r="D4476" s="174" t="str">
        <f>IF('RRP data input'!D4477=0,"",'RRP data input'!D4477)</f>
        <v/>
      </c>
      <c r="E4476" s="174" t="str">
        <f>IFERROR(VLOOKUP(C4476,Mappings!$B$13:$E$31,4,FALSE),"")</f>
        <v/>
      </c>
      <c r="F4476" s="219">
        <f>SUM('RRP data input'!E4477:L4477)</f>
        <v>0</v>
      </c>
      <c r="G4476" s="219">
        <f>SUM('RRP data input'!E4477:P4477)</f>
        <v>0</v>
      </c>
      <c r="H4476" s="143" t="str">
        <f t="shared" si="70"/>
        <v/>
      </c>
    </row>
    <row r="4477" spans="2:8" customFormat="1">
      <c r="B4477" s="185" t="str">
        <f>IF(OR('RRP data input'!B4478="",'RRP data input'!B4478=0),"",'RRP data input'!B4478)</f>
        <v/>
      </c>
      <c r="C4477" s="174" t="str">
        <f>IF('RRP data input'!C4478=0,"",'RRP data input'!C4478)</f>
        <v/>
      </c>
      <c r="D4477" s="174" t="str">
        <f>IF('RRP data input'!D4478=0,"",'RRP data input'!D4478)</f>
        <v/>
      </c>
      <c r="E4477" s="174" t="str">
        <f>IFERROR(VLOOKUP(C4477,Mappings!$B$13:$E$31,4,FALSE),"")</f>
        <v/>
      </c>
      <c r="F4477" s="219">
        <f>SUM('RRP data input'!E4478:L4478)</f>
        <v>0</v>
      </c>
      <c r="G4477" s="219">
        <f>SUM('RRP data input'!E4478:P4478)</f>
        <v>0</v>
      </c>
      <c r="H4477" s="143" t="str">
        <f t="shared" si="70"/>
        <v/>
      </c>
    </row>
    <row r="4478" spans="2:8" customFormat="1">
      <c r="B4478" s="185" t="str">
        <f>IF(OR('RRP data input'!B4479="",'RRP data input'!B4479=0),"",'RRP data input'!B4479)</f>
        <v/>
      </c>
      <c r="C4478" s="174" t="str">
        <f>IF('RRP data input'!C4479=0,"",'RRP data input'!C4479)</f>
        <v/>
      </c>
      <c r="D4478" s="174" t="str">
        <f>IF('RRP data input'!D4479=0,"",'RRP data input'!D4479)</f>
        <v/>
      </c>
      <c r="E4478" s="174" t="str">
        <f>IFERROR(VLOOKUP(C4478,Mappings!$B$13:$E$31,4,FALSE),"")</f>
        <v/>
      </c>
      <c r="F4478" s="219">
        <f>SUM('RRP data input'!E4479:L4479)</f>
        <v>0</v>
      </c>
      <c r="G4478" s="219">
        <f>SUM('RRP data input'!E4479:P4479)</f>
        <v>0</v>
      </c>
      <c r="H4478" s="143" t="str">
        <f t="shared" si="70"/>
        <v/>
      </c>
    </row>
    <row r="4479" spans="2:8" customFormat="1">
      <c r="B4479" s="185" t="str">
        <f>IF(OR('RRP data input'!B4480="",'RRP data input'!B4480=0),"",'RRP data input'!B4480)</f>
        <v/>
      </c>
      <c r="C4479" s="174" t="str">
        <f>IF('RRP data input'!C4480=0,"",'RRP data input'!C4480)</f>
        <v/>
      </c>
      <c r="D4479" s="174" t="str">
        <f>IF('RRP data input'!D4480=0,"",'RRP data input'!D4480)</f>
        <v/>
      </c>
      <c r="E4479" s="174" t="str">
        <f>IFERROR(VLOOKUP(C4479,Mappings!$B$13:$E$31,4,FALSE),"")</f>
        <v/>
      </c>
      <c r="F4479" s="219">
        <f>SUM('RRP data input'!E4480:L4480)</f>
        <v>0</v>
      </c>
      <c r="G4479" s="219">
        <f>SUM('RRP data input'!E4480:P4480)</f>
        <v>0</v>
      </c>
      <c r="H4479" s="143" t="str">
        <f t="shared" si="70"/>
        <v/>
      </c>
    </row>
    <row r="4480" spans="2:8" customFormat="1">
      <c r="B4480" s="185" t="str">
        <f>IF(OR('RRP data input'!B4481="",'RRP data input'!B4481=0),"",'RRP data input'!B4481)</f>
        <v/>
      </c>
      <c r="C4480" s="174" t="str">
        <f>IF('RRP data input'!C4481=0,"",'RRP data input'!C4481)</f>
        <v/>
      </c>
      <c r="D4480" s="174" t="str">
        <f>IF('RRP data input'!D4481=0,"",'RRP data input'!D4481)</f>
        <v/>
      </c>
      <c r="E4480" s="174" t="str">
        <f>IFERROR(VLOOKUP(C4480,Mappings!$B$13:$E$31,4,FALSE),"")</f>
        <v/>
      </c>
      <c r="F4480" s="219">
        <f>SUM('RRP data input'!E4481:L4481)</f>
        <v>0</v>
      </c>
      <c r="G4480" s="219">
        <f>SUM('RRP data input'!E4481:P4481)</f>
        <v>0</v>
      </c>
      <c r="H4480" s="143" t="str">
        <f t="shared" si="70"/>
        <v/>
      </c>
    </row>
    <row r="4481" spans="2:8" customFormat="1">
      <c r="B4481" s="185" t="str">
        <f>IF(OR('RRP data input'!B4482="",'RRP data input'!B4482=0),"",'RRP data input'!B4482)</f>
        <v/>
      </c>
      <c r="C4481" s="174" t="str">
        <f>IF('RRP data input'!C4482=0,"",'RRP data input'!C4482)</f>
        <v/>
      </c>
      <c r="D4481" s="174" t="str">
        <f>IF('RRP data input'!D4482=0,"",'RRP data input'!D4482)</f>
        <v/>
      </c>
      <c r="E4481" s="174" t="str">
        <f>IFERROR(VLOOKUP(C4481,Mappings!$B$13:$E$31,4,FALSE),"")</f>
        <v/>
      </c>
      <c r="F4481" s="219">
        <f>SUM('RRP data input'!E4482:L4482)</f>
        <v>0</v>
      </c>
      <c r="G4481" s="219">
        <f>SUM('RRP data input'!E4482:P4482)</f>
        <v>0</v>
      </c>
      <c r="H4481" s="143" t="str">
        <f t="shared" si="70"/>
        <v/>
      </c>
    </row>
    <row r="4482" spans="2:8" customFormat="1">
      <c r="B4482" s="185" t="str">
        <f>IF(OR('RRP data input'!B4483="",'RRP data input'!B4483=0),"",'RRP data input'!B4483)</f>
        <v/>
      </c>
      <c r="C4482" s="174" t="str">
        <f>IF('RRP data input'!C4483=0,"",'RRP data input'!C4483)</f>
        <v/>
      </c>
      <c r="D4482" s="174" t="str">
        <f>IF('RRP data input'!D4483=0,"",'RRP data input'!D4483)</f>
        <v/>
      </c>
      <c r="E4482" s="174" t="str">
        <f>IFERROR(VLOOKUP(C4482,Mappings!$B$13:$E$31,4,FALSE),"")</f>
        <v/>
      </c>
      <c r="F4482" s="219">
        <f>SUM('RRP data input'!E4483:L4483)</f>
        <v>0</v>
      </c>
      <c r="G4482" s="219">
        <f>SUM('RRP data input'!E4483:P4483)</f>
        <v>0</v>
      </c>
      <c r="H4482" s="143" t="str">
        <f t="shared" si="70"/>
        <v/>
      </c>
    </row>
    <row r="4483" spans="2:8" customFormat="1">
      <c r="B4483" s="185" t="str">
        <f>IF(OR('RRP data input'!B4484="",'RRP data input'!B4484=0),"",'RRP data input'!B4484)</f>
        <v/>
      </c>
      <c r="C4483" s="174" t="str">
        <f>IF('RRP data input'!C4484=0,"",'RRP data input'!C4484)</f>
        <v/>
      </c>
      <c r="D4483" s="174" t="str">
        <f>IF('RRP data input'!D4484=0,"",'RRP data input'!D4484)</f>
        <v/>
      </c>
      <c r="E4483" s="174" t="str">
        <f>IFERROR(VLOOKUP(C4483,Mappings!$B$13:$E$31,4,FALSE),"")</f>
        <v/>
      </c>
      <c r="F4483" s="219">
        <f>SUM('RRP data input'!E4484:L4484)</f>
        <v>0</v>
      </c>
      <c r="G4483" s="219">
        <f>SUM('RRP data input'!E4484:P4484)</f>
        <v>0</v>
      </c>
      <c r="H4483" s="143" t="str">
        <f t="shared" si="70"/>
        <v/>
      </c>
    </row>
    <row r="4484" spans="2:8" customFormat="1">
      <c r="B4484" s="185" t="str">
        <f>IF(OR('RRP data input'!B4485="",'RRP data input'!B4485=0),"",'RRP data input'!B4485)</f>
        <v/>
      </c>
      <c r="C4484" s="174" t="str">
        <f>IF('RRP data input'!C4485=0,"",'RRP data input'!C4485)</f>
        <v/>
      </c>
      <c r="D4484" s="174" t="str">
        <f>IF('RRP data input'!D4485=0,"",'RRP data input'!D4485)</f>
        <v/>
      </c>
      <c r="E4484" s="174" t="str">
        <f>IFERROR(VLOOKUP(C4484,Mappings!$B$13:$E$31,4,FALSE),"")</f>
        <v/>
      </c>
      <c r="F4484" s="219">
        <f>SUM('RRP data input'!E4485:L4485)</f>
        <v>0</v>
      </c>
      <c r="G4484" s="219">
        <f>SUM('RRP data input'!E4485:P4485)</f>
        <v>0</v>
      </c>
      <c r="H4484" s="143" t="str">
        <f t="shared" si="70"/>
        <v/>
      </c>
    </row>
    <row r="4485" spans="2:8" customFormat="1">
      <c r="B4485" s="185" t="str">
        <f>IF(OR('RRP data input'!B4486="",'RRP data input'!B4486=0),"",'RRP data input'!B4486)</f>
        <v/>
      </c>
      <c r="C4485" s="174" t="str">
        <f>IF('RRP data input'!C4486=0,"",'RRP data input'!C4486)</f>
        <v/>
      </c>
      <c r="D4485" s="174" t="str">
        <f>IF('RRP data input'!D4486=0,"",'RRP data input'!D4486)</f>
        <v/>
      </c>
      <c r="E4485" s="174" t="str">
        <f>IFERROR(VLOOKUP(C4485,Mappings!$B$13:$E$31,4,FALSE),"")</f>
        <v/>
      </c>
      <c r="F4485" s="219">
        <f>SUM('RRP data input'!E4486:L4486)</f>
        <v>0</v>
      </c>
      <c r="G4485" s="219">
        <f>SUM('RRP data input'!E4486:P4486)</f>
        <v>0</v>
      </c>
      <c r="H4485" s="143" t="str">
        <f t="shared" si="70"/>
        <v/>
      </c>
    </row>
    <row r="4486" spans="2:8" customFormat="1">
      <c r="B4486" s="185" t="str">
        <f>IF(OR('RRP data input'!B4487="",'RRP data input'!B4487=0),"",'RRP data input'!B4487)</f>
        <v/>
      </c>
      <c r="C4486" s="174" t="str">
        <f>IF('RRP data input'!C4487=0,"",'RRP data input'!C4487)</f>
        <v/>
      </c>
      <c r="D4486" s="174" t="str">
        <f>IF('RRP data input'!D4487=0,"",'RRP data input'!D4487)</f>
        <v/>
      </c>
      <c r="E4486" s="174" t="str">
        <f>IFERROR(VLOOKUP(C4486,Mappings!$B$13:$E$31,4,FALSE),"")</f>
        <v/>
      </c>
      <c r="F4486" s="219">
        <f>SUM('RRP data input'!E4487:L4487)</f>
        <v>0</v>
      </c>
      <c r="G4486" s="219">
        <f>SUM('RRP data input'!E4487:P4487)</f>
        <v>0</v>
      </c>
      <c r="H4486" s="143" t="str">
        <f t="shared" si="70"/>
        <v/>
      </c>
    </row>
    <row r="4487" spans="2:8" customFormat="1">
      <c r="B4487" s="185" t="str">
        <f>IF(OR('RRP data input'!B4488="",'RRP data input'!B4488=0),"",'RRP data input'!B4488)</f>
        <v/>
      </c>
      <c r="C4487" s="174" t="str">
        <f>IF('RRP data input'!C4488=0,"",'RRP data input'!C4488)</f>
        <v/>
      </c>
      <c r="D4487" s="174" t="str">
        <f>IF('RRP data input'!D4488=0,"",'RRP data input'!D4488)</f>
        <v/>
      </c>
      <c r="E4487" s="174" t="str">
        <f>IFERROR(VLOOKUP(C4487,Mappings!$B$13:$E$31,4,FALSE),"")</f>
        <v/>
      </c>
      <c r="F4487" s="219">
        <f>SUM('RRP data input'!E4488:L4488)</f>
        <v>0</v>
      </c>
      <c r="G4487" s="219">
        <f>SUM('RRP data input'!E4488:P4488)</f>
        <v>0</v>
      </c>
      <c r="H4487" s="143" t="str">
        <f t="shared" si="70"/>
        <v/>
      </c>
    </row>
    <row r="4488" spans="2:8" customFormat="1">
      <c r="B4488" s="185" t="str">
        <f>IF(OR('RRP data input'!B4489="",'RRP data input'!B4489=0),"",'RRP data input'!B4489)</f>
        <v/>
      </c>
      <c r="C4488" s="174" t="str">
        <f>IF('RRP data input'!C4489=0,"",'RRP data input'!C4489)</f>
        <v/>
      </c>
      <c r="D4488" s="174" t="str">
        <f>IF('RRP data input'!D4489=0,"",'RRP data input'!D4489)</f>
        <v/>
      </c>
      <c r="E4488" s="174" t="str">
        <f>IFERROR(VLOOKUP(C4488,Mappings!$B$13:$E$31,4,FALSE),"")</f>
        <v/>
      </c>
      <c r="F4488" s="219">
        <f>SUM('RRP data input'!E4489:L4489)</f>
        <v>0</v>
      </c>
      <c r="G4488" s="219">
        <f>SUM('RRP data input'!E4489:P4489)</f>
        <v>0</v>
      </c>
      <c r="H4488" s="143" t="str">
        <f t="shared" si="70"/>
        <v/>
      </c>
    </row>
    <row r="4489" spans="2:8" customFormat="1">
      <c r="B4489" s="185" t="str">
        <f>IF(OR('RRP data input'!B4490="",'RRP data input'!B4490=0),"",'RRP data input'!B4490)</f>
        <v/>
      </c>
      <c r="C4489" s="174" t="str">
        <f>IF('RRP data input'!C4490=0,"",'RRP data input'!C4490)</f>
        <v/>
      </c>
      <c r="D4489" s="174" t="str">
        <f>IF('RRP data input'!D4490=0,"",'RRP data input'!D4490)</f>
        <v/>
      </c>
      <c r="E4489" s="174" t="str">
        <f>IFERROR(VLOOKUP(C4489,Mappings!$B$13:$E$31,4,FALSE),"")</f>
        <v/>
      </c>
      <c r="F4489" s="219">
        <f>SUM('RRP data input'!E4490:L4490)</f>
        <v>0</v>
      </c>
      <c r="G4489" s="219">
        <f>SUM('RRP data input'!E4490:P4490)</f>
        <v>0</v>
      </c>
      <c r="H4489" s="143" t="str">
        <f t="shared" ref="H4489:H4552" si="71">IF(OR(C4489="LVSSA",C4489="LVSSB",C4489="LVAL"),"LV",C4489)</f>
        <v/>
      </c>
    </row>
    <row r="4490" spans="2:8" customFormat="1">
      <c r="B4490" s="185" t="str">
        <f>IF(OR('RRP data input'!B4491="",'RRP data input'!B4491=0),"",'RRP data input'!B4491)</f>
        <v/>
      </c>
      <c r="C4490" s="174" t="str">
        <f>IF('RRP data input'!C4491=0,"",'RRP data input'!C4491)</f>
        <v/>
      </c>
      <c r="D4490" s="174" t="str">
        <f>IF('RRP data input'!D4491=0,"",'RRP data input'!D4491)</f>
        <v/>
      </c>
      <c r="E4490" s="174" t="str">
        <f>IFERROR(VLOOKUP(C4490,Mappings!$B$13:$E$31,4,FALSE),"")</f>
        <v/>
      </c>
      <c r="F4490" s="219">
        <f>SUM('RRP data input'!E4491:L4491)</f>
        <v>0</v>
      </c>
      <c r="G4490" s="219">
        <f>SUM('RRP data input'!E4491:P4491)</f>
        <v>0</v>
      </c>
      <c r="H4490" s="143" t="str">
        <f t="shared" si="71"/>
        <v/>
      </c>
    </row>
    <row r="4491" spans="2:8" customFormat="1">
      <c r="B4491" s="185" t="str">
        <f>IF(OR('RRP data input'!B4492="",'RRP data input'!B4492=0),"",'RRP data input'!B4492)</f>
        <v/>
      </c>
      <c r="C4491" s="174" t="str">
        <f>IF('RRP data input'!C4492=0,"",'RRP data input'!C4492)</f>
        <v/>
      </c>
      <c r="D4491" s="174" t="str">
        <f>IF('RRP data input'!D4492=0,"",'RRP data input'!D4492)</f>
        <v/>
      </c>
      <c r="E4491" s="174" t="str">
        <f>IFERROR(VLOOKUP(C4491,Mappings!$B$13:$E$31,4,FALSE),"")</f>
        <v/>
      </c>
      <c r="F4491" s="219">
        <f>SUM('RRP data input'!E4492:L4492)</f>
        <v>0</v>
      </c>
      <c r="G4491" s="219">
        <f>SUM('RRP data input'!E4492:P4492)</f>
        <v>0</v>
      </c>
      <c r="H4491" s="143" t="str">
        <f t="shared" si="71"/>
        <v/>
      </c>
    </row>
    <row r="4492" spans="2:8" customFormat="1">
      <c r="B4492" s="185" t="str">
        <f>IF(OR('RRP data input'!B4493="",'RRP data input'!B4493=0),"",'RRP data input'!B4493)</f>
        <v/>
      </c>
      <c r="C4492" s="174" t="str">
        <f>IF('RRP data input'!C4493=0,"",'RRP data input'!C4493)</f>
        <v/>
      </c>
      <c r="D4492" s="174" t="str">
        <f>IF('RRP data input'!D4493=0,"",'RRP data input'!D4493)</f>
        <v/>
      </c>
      <c r="E4492" s="174" t="str">
        <f>IFERROR(VLOOKUP(C4492,Mappings!$B$13:$E$31,4,FALSE),"")</f>
        <v/>
      </c>
      <c r="F4492" s="219">
        <f>SUM('RRP data input'!E4493:L4493)</f>
        <v>0</v>
      </c>
      <c r="G4492" s="219">
        <f>SUM('RRP data input'!E4493:P4493)</f>
        <v>0</v>
      </c>
      <c r="H4492" s="143" t="str">
        <f t="shared" si="71"/>
        <v/>
      </c>
    </row>
    <row r="4493" spans="2:8" customFormat="1">
      <c r="B4493" s="185" t="str">
        <f>IF(OR('RRP data input'!B4494="",'RRP data input'!B4494=0),"",'RRP data input'!B4494)</f>
        <v/>
      </c>
      <c r="C4493" s="174" t="str">
        <f>IF('RRP data input'!C4494=0,"",'RRP data input'!C4494)</f>
        <v/>
      </c>
      <c r="D4493" s="174" t="str">
        <f>IF('RRP data input'!D4494=0,"",'RRP data input'!D4494)</f>
        <v/>
      </c>
      <c r="E4493" s="174" t="str">
        <f>IFERROR(VLOOKUP(C4493,Mappings!$B$13:$E$31,4,FALSE),"")</f>
        <v/>
      </c>
      <c r="F4493" s="219">
        <f>SUM('RRP data input'!E4494:L4494)</f>
        <v>0</v>
      </c>
      <c r="G4493" s="219">
        <f>SUM('RRP data input'!E4494:P4494)</f>
        <v>0</v>
      </c>
      <c r="H4493" s="143" t="str">
        <f t="shared" si="71"/>
        <v/>
      </c>
    </row>
    <row r="4494" spans="2:8" customFormat="1">
      <c r="B4494" s="185" t="str">
        <f>IF(OR('RRP data input'!B4495="",'RRP data input'!B4495=0),"",'RRP data input'!B4495)</f>
        <v/>
      </c>
      <c r="C4494" s="174" t="str">
        <f>IF('RRP data input'!C4495=0,"",'RRP data input'!C4495)</f>
        <v/>
      </c>
      <c r="D4494" s="174" t="str">
        <f>IF('RRP data input'!D4495=0,"",'RRP data input'!D4495)</f>
        <v/>
      </c>
      <c r="E4494" s="174" t="str">
        <f>IFERROR(VLOOKUP(C4494,Mappings!$B$13:$E$31,4,FALSE),"")</f>
        <v/>
      </c>
      <c r="F4494" s="219">
        <f>SUM('RRP data input'!E4495:L4495)</f>
        <v>0</v>
      </c>
      <c r="G4494" s="219">
        <f>SUM('RRP data input'!E4495:P4495)</f>
        <v>0</v>
      </c>
      <c r="H4494" s="143" t="str">
        <f t="shared" si="71"/>
        <v/>
      </c>
    </row>
    <row r="4495" spans="2:8" customFormat="1">
      <c r="B4495" s="185" t="str">
        <f>IF(OR('RRP data input'!B4496="",'RRP data input'!B4496=0),"",'RRP data input'!B4496)</f>
        <v/>
      </c>
      <c r="C4495" s="174" t="str">
        <f>IF('RRP data input'!C4496=0,"",'RRP data input'!C4496)</f>
        <v/>
      </c>
      <c r="D4495" s="174" t="str">
        <f>IF('RRP data input'!D4496=0,"",'RRP data input'!D4496)</f>
        <v/>
      </c>
      <c r="E4495" s="174" t="str">
        <f>IFERROR(VLOOKUP(C4495,Mappings!$B$13:$E$31,4,FALSE),"")</f>
        <v/>
      </c>
      <c r="F4495" s="219">
        <f>SUM('RRP data input'!E4496:L4496)</f>
        <v>0</v>
      </c>
      <c r="G4495" s="219">
        <f>SUM('RRP data input'!E4496:P4496)</f>
        <v>0</v>
      </c>
      <c r="H4495" s="143" t="str">
        <f t="shared" si="71"/>
        <v/>
      </c>
    </row>
    <row r="4496" spans="2:8" customFormat="1">
      <c r="B4496" s="185" t="str">
        <f>IF(OR('RRP data input'!B4497="",'RRP data input'!B4497=0),"",'RRP data input'!B4497)</f>
        <v/>
      </c>
      <c r="C4496" s="174" t="str">
        <f>IF('RRP data input'!C4497=0,"",'RRP data input'!C4497)</f>
        <v/>
      </c>
      <c r="D4496" s="174" t="str">
        <f>IF('RRP data input'!D4497=0,"",'RRP data input'!D4497)</f>
        <v/>
      </c>
      <c r="E4496" s="174" t="str">
        <f>IFERROR(VLOOKUP(C4496,Mappings!$B$13:$E$31,4,FALSE),"")</f>
        <v/>
      </c>
      <c r="F4496" s="219">
        <f>SUM('RRP data input'!E4497:L4497)</f>
        <v>0</v>
      </c>
      <c r="G4496" s="219">
        <f>SUM('RRP data input'!E4497:P4497)</f>
        <v>0</v>
      </c>
      <c r="H4496" s="143" t="str">
        <f t="shared" si="71"/>
        <v/>
      </c>
    </row>
    <row r="4497" spans="2:8" customFormat="1">
      <c r="B4497" s="185" t="str">
        <f>IF(OR('RRP data input'!B4498="",'RRP data input'!B4498=0),"",'RRP data input'!B4498)</f>
        <v/>
      </c>
      <c r="C4497" s="174" t="str">
        <f>IF('RRP data input'!C4498=0,"",'RRP data input'!C4498)</f>
        <v/>
      </c>
      <c r="D4497" s="174" t="str">
        <f>IF('RRP data input'!D4498=0,"",'RRP data input'!D4498)</f>
        <v/>
      </c>
      <c r="E4497" s="174" t="str">
        <f>IFERROR(VLOOKUP(C4497,Mappings!$B$13:$E$31,4,FALSE),"")</f>
        <v/>
      </c>
      <c r="F4497" s="219">
        <f>SUM('RRP data input'!E4498:L4498)</f>
        <v>0</v>
      </c>
      <c r="G4497" s="219">
        <f>SUM('RRP data input'!E4498:P4498)</f>
        <v>0</v>
      </c>
      <c r="H4497" s="143" t="str">
        <f t="shared" si="71"/>
        <v/>
      </c>
    </row>
    <row r="4498" spans="2:8" customFormat="1">
      <c r="B4498" s="185" t="str">
        <f>IF(OR('RRP data input'!B4499="",'RRP data input'!B4499=0),"",'RRP data input'!B4499)</f>
        <v/>
      </c>
      <c r="C4498" s="174" t="str">
        <f>IF('RRP data input'!C4499=0,"",'RRP data input'!C4499)</f>
        <v/>
      </c>
      <c r="D4498" s="174" t="str">
        <f>IF('RRP data input'!D4499=0,"",'RRP data input'!D4499)</f>
        <v/>
      </c>
      <c r="E4498" s="174" t="str">
        <f>IFERROR(VLOOKUP(C4498,Mappings!$B$13:$E$31,4,FALSE),"")</f>
        <v/>
      </c>
      <c r="F4498" s="219">
        <f>SUM('RRP data input'!E4499:L4499)</f>
        <v>0</v>
      </c>
      <c r="G4498" s="219">
        <f>SUM('RRP data input'!E4499:P4499)</f>
        <v>0</v>
      </c>
      <c r="H4498" s="143" t="str">
        <f t="shared" si="71"/>
        <v/>
      </c>
    </row>
    <row r="4499" spans="2:8" customFormat="1">
      <c r="B4499" s="185" t="str">
        <f>IF(OR('RRP data input'!B4500="",'RRP data input'!B4500=0),"",'RRP data input'!B4500)</f>
        <v/>
      </c>
      <c r="C4499" s="174" t="str">
        <f>IF('RRP data input'!C4500=0,"",'RRP data input'!C4500)</f>
        <v/>
      </c>
      <c r="D4499" s="174" t="str">
        <f>IF('RRP data input'!D4500=0,"",'RRP data input'!D4500)</f>
        <v/>
      </c>
      <c r="E4499" s="174" t="str">
        <f>IFERROR(VLOOKUP(C4499,Mappings!$B$13:$E$31,4,FALSE),"")</f>
        <v/>
      </c>
      <c r="F4499" s="219">
        <f>SUM('RRP data input'!E4500:L4500)</f>
        <v>0</v>
      </c>
      <c r="G4499" s="219">
        <f>SUM('RRP data input'!E4500:P4500)</f>
        <v>0</v>
      </c>
      <c r="H4499" s="143" t="str">
        <f t="shared" si="71"/>
        <v/>
      </c>
    </row>
    <row r="4500" spans="2:8" customFormat="1">
      <c r="B4500" s="185" t="str">
        <f>IF(OR('RRP data input'!B4501="",'RRP data input'!B4501=0),"",'RRP data input'!B4501)</f>
        <v/>
      </c>
      <c r="C4500" s="174" t="str">
        <f>IF('RRP data input'!C4501=0,"",'RRP data input'!C4501)</f>
        <v/>
      </c>
      <c r="D4500" s="174" t="str">
        <f>IF('RRP data input'!D4501=0,"",'RRP data input'!D4501)</f>
        <v/>
      </c>
      <c r="E4500" s="174" t="str">
        <f>IFERROR(VLOOKUP(C4500,Mappings!$B$13:$E$31,4,FALSE),"")</f>
        <v/>
      </c>
      <c r="F4500" s="219">
        <f>SUM('RRP data input'!E4501:L4501)</f>
        <v>0</v>
      </c>
      <c r="G4500" s="219">
        <f>SUM('RRP data input'!E4501:P4501)</f>
        <v>0</v>
      </c>
      <c r="H4500" s="143" t="str">
        <f t="shared" si="71"/>
        <v/>
      </c>
    </row>
    <row r="4501" spans="2:8" customFormat="1">
      <c r="B4501" s="185" t="str">
        <f>IF(OR('RRP data input'!B4502="",'RRP data input'!B4502=0),"",'RRP data input'!B4502)</f>
        <v/>
      </c>
      <c r="C4501" s="174" t="str">
        <f>IF('RRP data input'!C4502=0,"",'RRP data input'!C4502)</f>
        <v/>
      </c>
      <c r="D4501" s="174" t="str">
        <f>IF('RRP data input'!D4502=0,"",'RRP data input'!D4502)</f>
        <v/>
      </c>
      <c r="E4501" s="174" t="str">
        <f>IFERROR(VLOOKUP(C4501,Mappings!$B$13:$E$31,4,FALSE),"")</f>
        <v/>
      </c>
      <c r="F4501" s="219">
        <f>SUM('RRP data input'!E4502:L4502)</f>
        <v>0</v>
      </c>
      <c r="G4501" s="219">
        <f>SUM('RRP data input'!E4502:P4502)</f>
        <v>0</v>
      </c>
      <c r="H4501" s="143" t="str">
        <f t="shared" si="71"/>
        <v/>
      </c>
    </row>
    <row r="4502" spans="2:8" customFormat="1">
      <c r="B4502" s="185" t="str">
        <f>IF(OR('RRP data input'!B4503="",'RRP data input'!B4503=0),"",'RRP data input'!B4503)</f>
        <v/>
      </c>
      <c r="C4502" s="174" t="str">
        <f>IF('RRP data input'!C4503=0,"",'RRP data input'!C4503)</f>
        <v/>
      </c>
      <c r="D4502" s="174" t="str">
        <f>IF('RRP data input'!D4503=0,"",'RRP data input'!D4503)</f>
        <v/>
      </c>
      <c r="E4502" s="174" t="str">
        <f>IFERROR(VLOOKUP(C4502,Mappings!$B$13:$E$31,4,FALSE),"")</f>
        <v/>
      </c>
      <c r="F4502" s="219">
        <f>SUM('RRP data input'!E4503:L4503)</f>
        <v>0</v>
      </c>
      <c r="G4502" s="219">
        <f>SUM('RRP data input'!E4503:P4503)</f>
        <v>0</v>
      </c>
      <c r="H4502" s="143" t="str">
        <f t="shared" si="71"/>
        <v/>
      </c>
    </row>
    <row r="4503" spans="2:8" customFormat="1">
      <c r="B4503" s="185" t="str">
        <f>IF(OR('RRP data input'!B4504="",'RRP data input'!B4504=0),"",'RRP data input'!B4504)</f>
        <v/>
      </c>
      <c r="C4503" s="174" t="str">
        <f>IF('RRP data input'!C4504=0,"",'RRP data input'!C4504)</f>
        <v/>
      </c>
      <c r="D4503" s="174" t="str">
        <f>IF('RRP data input'!D4504=0,"",'RRP data input'!D4504)</f>
        <v/>
      </c>
      <c r="E4503" s="174" t="str">
        <f>IFERROR(VLOOKUP(C4503,Mappings!$B$13:$E$31,4,FALSE),"")</f>
        <v/>
      </c>
      <c r="F4503" s="219">
        <f>SUM('RRP data input'!E4504:L4504)</f>
        <v>0</v>
      </c>
      <c r="G4503" s="219">
        <f>SUM('RRP data input'!E4504:P4504)</f>
        <v>0</v>
      </c>
      <c r="H4503" s="143" t="str">
        <f t="shared" si="71"/>
        <v/>
      </c>
    </row>
    <row r="4504" spans="2:8" customFormat="1">
      <c r="B4504" s="185" t="str">
        <f>IF(OR('RRP data input'!B4505="",'RRP data input'!B4505=0),"",'RRP data input'!B4505)</f>
        <v/>
      </c>
      <c r="C4504" s="174" t="str">
        <f>IF('RRP data input'!C4505=0,"",'RRP data input'!C4505)</f>
        <v/>
      </c>
      <c r="D4504" s="174" t="str">
        <f>IF('RRP data input'!D4505=0,"",'RRP data input'!D4505)</f>
        <v/>
      </c>
      <c r="E4504" s="174" t="str">
        <f>IFERROR(VLOOKUP(C4504,Mappings!$B$13:$E$31,4,FALSE),"")</f>
        <v/>
      </c>
      <c r="F4504" s="219">
        <f>SUM('RRP data input'!E4505:L4505)</f>
        <v>0</v>
      </c>
      <c r="G4504" s="219">
        <f>SUM('RRP data input'!E4505:P4505)</f>
        <v>0</v>
      </c>
      <c r="H4504" s="143" t="str">
        <f t="shared" si="71"/>
        <v/>
      </c>
    </row>
    <row r="4505" spans="2:8" customFormat="1">
      <c r="B4505" s="185" t="str">
        <f>IF(OR('RRP data input'!B4506="",'RRP data input'!B4506=0),"",'RRP data input'!B4506)</f>
        <v/>
      </c>
      <c r="C4505" s="174" t="str">
        <f>IF('RRP data input'!C4506=0,"",'RRP data input'!C4506)</f>
        <v/>
      </c>
      <c r="D4505" s="174" t="str">
        <f>IF('RRP data input'!D4506=0,"",'RRP data input'!D4506)</f>
        <v/>
      </c>
      <c r="E4505" s="174" t="str">
        <f>IFERROR(VLOOKUP(C4505,Mappings!$B$13:$E$31,4,FALSE),"")</f>
        <v/>
      </c>
      <c r="F4505" s="219">
        <f>SUM('RRP data input'!E4506:L4506)</f>
        <v>0</v>
      </c>
      <c r="G4505" s="219">
        <f>SUM('RRP data input'!E4506:P4506)</f>
        <v>0</v>
      </c>
      <c r="H4505" s="143" t="str">
        <f t="shared" si="71"/>
        <v/>
      </c>
    </row>
    <row r="4506" spans="2:8" customFormat="1">
      <c r="B4506" s="185" t="str">
        <f>IF(OR('RRP data input'!B4507="",'RRP data input'!B4507=0),"",'RRP data input'!B4507)</f>
        <v/>
      </c>
      <c r="C4506" s="174" t="str">
        <f>IF('RRP data input'!C4507=0,"",'RRP data input'!C4507)</f>
        <v/>
      </c>
      <c r="D4506" s="174" t="str">
        <f>IF('RRP data input'!D4507=0,"",'RRP data input'!D4507)</f>
        <v/>
      </c>
      <c r="E4506" s="174" t="str">
        <f>IFERROR(VLOOKUP(C4506,Mappings!$B$13:$E$31,4,FALSE),"")</f>
        <v/>
      </c>
      <c r="F4506" s="219">
        <f>SUM('RRP data input'!E4507:L4507)</f>
        <v>0</v>
      </c>
      <c r="G4506" s="219">
        <f>SUM('RRP data input'!E4507:P4507)</f>
        <v>0</v>
      </c>
      <c r="H4506" s="143" t="str">
        <f t="shared" si="71"/>
        <v/>
      </c>
    </row>
    <row r="4507" spans="2:8" customFormat="1">
      <c r="B4507" s="185" t="str">
        <f>IF(OR('RRP data input'!B4508="",'RRP data input'!B4508=0),"",'RRP data input'!B4508)</f>
        <v/>
      </c>
      <c r="C4507" s="174" t="str">
        <f>IF('RRP data input'!C4508=0,"",'RRP data input'!C4508)</f>
        <v/>
      </c>
      <c r="D4507" s="174" t="str">
        <f>IF('RRP data input'!D4508=0,"",'RRP data input'!D4508)</f>
        <v/>
      </c>
      <c r="E4507" s="174" t="str">
        <f>IFERROR(VLOOKUP(C4507,Mappings!$B$13:$E$31,4,FALSE),"")</f>
        <v/>
      </c>
      <c r="F4507" s="219">
        <f>SUM('RRP data input'!E4508:L4508)</f>
        <v>0</v>
      </c>
      <c r="G4507" s="219">
        <f>SUM('RRP data input'!E4508:P4508)</f>
        <v>0</v>
      </c>
      <c r="H4507" s="143" t="str">
        <f t="shared" si="71"/>
        <v/>
      </c>
    </row>
    <row r="4508" spans="2:8" customFormat="1">
      <c r="B4508" s="185" t="str">
        <f>IF(OR('RRP data input'!B4509="",'RRP data input'!B4509=0),"",'RRP data input'!B4509)</f>
        <v/>
      </c>
      <c r="C4508" s="174" t="str">
        <f>IF('RRP data input'!C4509=0,"",'RRP data input'!C4509)</f>
        <v/>
      </c>
      <c r="D4508" s="174" t="str">
        <f>IF('RRP data input'!D4509=0,"",'RRP data input'!D4509)</f>
        <v/>
      </c>
      <c r="E4508" s="174" t="str">
        <f>IFERROR(VLOOKUP(C4508,Mappings!$B$13:$E$31,4,FALSE),"")</f>
        <v/>
      </c>
      <c r="F4508" s="219">
        <f>SUM('RRP data input'!E4509:L4509)</f>
        <v>0</v>
      </c>
      <c r="G4508" s="219">
        <f>SUM('RRP data input'!E4509:P4509)</f>
        <v>0</v>
      </c>
      <c r="H4508" s="143" t="str">
        <f t="shared" si="71"/>
        <v/>
      </c>
    </row>
    <row r="4509" spans="2:8" customFormat="1">
      <c r="B4509" s="185" t="str">
        <f>IF(OR('RRP data input'!B4510="",'RRP data input'!B4510=0),"",'RRP data input'!B4510)</f>
        <v/>
      </c>
      <c r="C4509" s="174" t="str">
        <f>IF('RRP data input'!C4510=0,"",'RRP data input'!C4510)</f>
        <v/>
      </c>
      <c r="D4509" s="174" t="str">
        <f>IF('RRP data input'!D4510=0,"",'RRP data input'!D4510)</f>
        <v/>
      </c>
      <c r="E4509" s="174" t="str">
        <f>IFERROR(VLOOKUP(C4509,Mappings!$B$13:$E$31,4,FALSE),"")</f>
        <v/>
      </c>
      <c r="F4509" s="219">
        <f>SUM('RRP data input'!E4510:L4510)</f>
        <v>0</v>
      </c>
      <c r="G4509" s="219">
        <f>SUM('RRP data input'!E4510:P4510)</f>
        <v>0</v>
      </c>
      <c r="H4509" s="143" t="str">
        <f t="shared" si="71"/>
        <v/>
      </c>
    </row>
    <row r="4510" spans="2:8" customFormat="1">
      <c r="B4510" s="185" t="str">
        <f>IF(OR('RRP data input'!B4511="",'RRP data input'!B4511=0),"",'RRP data input'!B4511)</f>
        <v/>
      </c>
      <c r="C4510" s="174" t="str">
        <f>IF('RRP data input'!C4511=0,"",'RRP data input'!C4511)</f>
        <v/>
      </c>
      <c r="D4510" s="174" t="str">
        <f>IF('RRP data input'!D4511=0,"",'RRP data input'!D4511)</f>
        <v/>
      </c>
      <c r="E4510" s="174" t="str">
        <f>IFERROR(VLOOKUP(C4510,Mappings!$B$13:$E$31,4,FALSE),"")</f>
        <v/>
      </c>
      <c r="F4510" s="219">
        <f>SUM('RRP data input'!E4511:L4511)</f>
        <v>0</v>
      </c>
      <c r="G4510" s="219">
        <f>SUM('RRP data input'!E4511:P4511)</f>
        <v>0</v>
      </c>
      <c r="H4510" s="143" t="str">
        <f t="shared" si="71"/>
        <v/>
      </c>
    </row>
    <row r="4511" spans="2:8" customFormat="1">
      <c r="B4511" s="185" t="str">
        <f>IF(OR('RRP data input'!B4512="",'RRP data input'!B4512=0),"",'RRP data input'!B4512)</f>
        <v/>
      </c>
      <c r="C4511" s="174" t="str">
        <f>IF('RRP data input'!C4512=0,"",'RRP data input'!C4512)</f>
        <v/>
      </c>
      <c r="D4511" s="174" t="str">
        <f>IF('RRP data input'!D4512=0,"",'RRP data input'!D4512)</f>
        <v/>
      </c>
      <c r="E4511" s="174" t="str">
        <f>IFERROR(VLOOKUP(C4511,Mappings!$B$13:$E$31,4,FALSE),"")</f>
        <v/>
      </c>
      <c r="F4511" s="219">
        <f>SUM('RRP data input'!E4512:L4512)</f>
        <v>0</v>
      </c>
      <c r="G4511" s="219">
        <f>SUM('RRP data input'!E4512:P4512)</f>
        <v>0</v>
      </c>
      <c r="H4511" s="143" t="str">
        <f t="shared" si="71"/>
        <v/>
      </c>
    </row>
    <row r="4512" spans="2:8" customFormat="1">
      <c r="B4512" s="185" t="str">
        <f>IF(OR('RRP data input'!B4513="",'RRP data input'!B4513=0),"",'RRP data input'!B4513)</f>
        <v/>
      </c>
      <c r="C4512" s="174" t="str">
        <f>IF('RRP data input'!C4513=0,"",'RRP data input'!C4513)</f>
        <v/>
      </c>
      <c r="D4512" s="174" t="str">
        <f>IF('RRP data input'!D4513=0,"",'RRP data input'!D4513)</f>
        <v/>
      </c>
      <c r="E4512" s="174" t="str">
        <f>IFERROR(VLOOKUP(C4512,Mappings!$B$13:$E$31,4,FALSE),"")</f>
        <v/>
      </c>
      <c r="F4512" s="219">
        <f>SUM('RRP data input'!E4513:L4513)</f>
        <v>0</v>
      </c>
      <c r="G4512" s="219">
        <f>SUM('RRP data input'!E4513:P4513)</f>
        <v>0</v>
      </c>
      <c r="H4512" s="143" t="str">
        <f t="shared" si="71"/>
        <v/>
      </c>
    </row>
    <row r="4513" spans="2:8" customFormat="1">
      <c r="B4513" s="185" t="str">
        <f>IF(OR('RRP data input'!B4514="",'RRP data input'!B4514=0),"",'RRP data input'!B4514)</f>
        <v/>
      </c>
      <c r="C4513" s="174" t="str">
        <f>IF('RRP data input'!C4514=0,"",'RRP data input'!C4514)</f>
        <v/>
      </c>
      <c r="D4513" s="174" t="str">
        <f>IF('RRP data input'!D4514=0,"",'RRP data input'!D4514)</f>
        <v/>
      </c>
      <c r="E4513" s="174" t="str">
        <f>IFERROR(VLOOKUP(C4513,Mappings!$B$13:$E$31,4,FALSE),"")</f>
        <v/>
      </c>
      <c r="F4513" s="219">
        <f>SUM('RRP data input'!E4514:L4514)</f>
        <v>0</v>
      </c>
      <c r="G4513" s="219">
        <f>SUM('RRP data input'!E4514:P4514)</f>
        <v>0</v>
      </c>
      <c r="H4513" s="143" t="str">
        <f t="shared" si="71"/>
        <v/>
      </c>
    </row>
    <row r="4514" spans="2:8" customFormat="1">
      <c r="B4514" s="185" t="str">
        <f>IF(OR('RRP data input'!B4515="",'RRP data input'!B4515=0),"",'RRP data input'!B4515)</f>
        <v/>
      </c>
      <c r="C4514" s="174" t="str">
        <f>IF('RRP data input'!C4515=0,"",'RRP data input'!C4515)</f>
        <v/>
      </c>
      <c r="D4514" s="174" t="str">
        <f>IF('RRP data input'!D4515=0,"",'RRP data input'!D4515)</f>
        <v/>
      </c>
      <c r="E4514" s="174" t="str">
        <f>IFERROR(VLOOKUP(C4514,Mappings!$B$13:$E$31,4,FALSE),"")</f>
        <v/>
      </c>
      <c r="F4514" s="219">
        <f>SUM('RRP data input'!E4515:L4515)</f>
        <v>0</v>
      </c>
      <c r="G4514" s="219">
        <f>SUM('RRP data input'!E4515:P4515)</f>
        <v>0</v>
      </c>
      <c r="H4514" s="143" t="str">
        <f t="shared" si="71"/>
        <v/>
      </c>
    </row>
    <row r="4515" spans="2:8" customFormat="1">
      <c r="B4515" s="185" t="str">
        <f>IF(OR('RRP data input'!B4516="",'RRP data input'!B4516=0),"",'RRP data input'!B4516)</f>
        <v/>
      </c>
      <c r="C4515" s="174" t="str">
        <f>IF('RRP data input'!C4516=0,"",'RRP data input'!C4516)</f>
        <v/>
      </c>
      <c r="D4515" s="174" t="str">
        <f>IF('RRP data input'!D4516=0,"",'RRP data input'!D4516)</f>
        <v/>
      </c>
      <c r="E4515" s="174" t="str">
        <f>IFERROR(VLOOKUP(C4515,Mappings!$B$13:$E$31,4,FALSE),"")</f>
        <v/>
      </c>
      <c r="F4515" s="219">
        <f>SUM('RRP data input'!E4516:L4516)</f>
        <v>0</v>
      </c>
      <c r="G4515" s="219">
        <f>SUM('RRP data input'!E4516:P4516)</f>
        <v>0</v>
      </c>
      <c r="H4515" s="143" t="str">
        <f t="shared" si="71"/>
        <v/>
      </c>
    </row>
    <row r="4516" spans="2:8" customFormat="1">
      <c r="B4516" s="185" t="str">
        <f>IF(OR('RRP data input'!B4517="",'RRP data input'!B4517=0),"",'RRP data input'!B4517)</f>
        <v/>
      </c>
      <c r="C4516" s="174" t="str">
        <f>IF('RRP data input'!C4517=0,"",'RRP data input'!C4517)</f>
        <v/>
      </c>
      <c r="D4516" s="174" t="str">
        <f>IF('RRP data input'!D4517=0,"",'RRP data input'!D4517)</f>
        <v/>
      </c>
      <c r="E4516" s="174" t="str">
        <f>IFERROR(VLOOKUP(C4516,Mappings!$B$13:$E$31,4,FALSE),"")</f>
        <v/>
      </c>
      <c r="F4516" s="219">
        <f>SUM('RRP data input'!E4517:L4517)</f>
        <v>0</v>
      </c>
      <c r="G4516" s="219">
        <f>SUM('RRP data input'!E4517:P4517)</f>
        <v>0</v>
      </c>
      <c r="H4516" s="143" t="str">
        <f t="shared" si="71"/>
        <v/>
      </c>
    </row>
    <row r="4517" spans="2:8" customFormat="1">
      <c r="B4517" s="185" t="str">
        <f>IF(OR('RRP data input'!B4518="",'RRP data input'!B4518=0),"",'RRP data input'!B4518)</f>
        <v/>
      </c>
      <c r="C4517" s="174" t="str">
        <f>IF('RRP data input'!C4518=0,"",'RRP data input'!C4518)</f>
        <v/>
      </c>
      <c r="D4517" s="174" t="str">
        <f>IF('RRP data input'!D4518=0,"",'RRP data input'!D4518)</f>
        <v/>
      </c>
      <c r="E4517" s="174" t="str">
        <f>IFERROR(VLOOKUP(C4517,Mappings!$B$13:$E$31,4,FALSE),"")</f>
        <v/>
      </c>
      <c r="F4517" s="219">
        <f>SUM('RRP data input'!E4518:L4518)</f>
        <v>0</v>
      </c>
      <c r="G4517" s="219">
        <f>SUM('RRP data input'!E4518:P4518)</f>
        <v>0</v>
      </c>
      <c r="H4517" s="143" t="str">
        <f t="shared" si="71"/>
        <v/>
      </c>
    </row>
    <row r="4518" spans="2:8" customFormat="1">
      <c r="B4518" s="185" t="str">
        <f>IF(OR('RRP data input'!B4519="",'RRP data input'!B4519=0),"",'RRP data input'!B4519)</f>
        <v/>
      </c>
      <c r="C4518" s="174" t="str">
        <f>IF('RRP data input'!C4519=0,"",'RRP data input'!C4519)</f>
        <v/>
      </c>
      <c r="D4518" s="174" t="str">
        <f>IF('RRP data input'!D4519=0,"",'RRP data input'!D4519)</f>
        <v/>
      </c>
      <c r="E4518" s="174" t="str">
        <f>IFERROR(VLOOKUP(C4518,Mappings!$B$13:$E$31,4,FALSE),"")</f>
        <v/>
      </c>
      <c r="F4518" s="219">
        <f>SUM('RRP data input'!E4519:L4519)</f>
        <v>0</v>
      </c>
      <c r="G4518" s="219">
        <f>SUM('RRP data input'!E4519:P4519)</f>
        <v>0</v>
      </c>
      <c r="H4518" s="143" t="str">
        <f t="shared" si="71"/>
        <v/>
      </c>
    </row>
    <row r="4519" spans="2:8" customFormat="1">
      <c r="B4519" s="185" t="str">
        <f>IF(OR('RRP data input'!B4520="",'RRP data input'!B4520=0),"",'RRP data input'!B4520)</f>
        <v/>
      </c>
      <c r="C4519" s="174" t="str">
        <f>IF('RRP data input'!C4520=0,"",'RRP data input'!C4520)</f>
        <v/>
      </c>
      <c r="D4519" s="174" t="str">
        <f>IF('RRP data input'!D4520=0,"",'RRP data input'!D4520)</f>
        <v/>
      </c>
      <c r="E4519" s="174" t="str">
        <f>IFERROR(VLOOKUP(C4519,Mappings!$B$13:$E$31,4,FALSE),"")</f>
        <v/>
      </c>
      <c r="F4519" s="219">
        <f>SUM('RRP data input'!E4520:L4520)</f>
        <v>0</v>
      </c>
      <c r="G4519" s="219">
        <f>SUM('RRP data input'!E4520:P4520)</f>
        <v>0</v>
      </c>
      <c r="H4519" s="143" t="str">
        <f t="shared" si="71"/>
        <v/>
      </c>
    </row>
    <row r="4520" spans="2:8" customFormat="1">
      <c r="B4520" s="185" t="str">
        <f>IF(OR('RRP data input'!B4521="",'RRP data input'!B4521=0),"",'RRP data input'!B4521)</f>
        <v/>
      </c>
      <c r="C4520" s="174" t="str">
        <f>IF('RRP data input'!C4521=0,"",'RRP data input'!C4521)</f>
        <v/>
      </c>
      <c r="D4520" s="174" t="str">
        <f>IF('RRP data input'!D4521=0,"",'RRP data input'!D4521)</f>
        <v/>
      </c>
      <c r="E4520" s="174" t="str">
        <f>IFERROR(VLOOKUP(C4520,Mappings!$B$13:$E$31,4,FALSE),"")</f>
        <v/>
      </c>
      <c r="F4520" s="219">
        <f>SUM('RRP data input'!E4521:L4521)</f>
        <v>0</v>
      </c>
      <c r="G4520" s="219">
        <f>SUM('RRP data input'!E4521:P4521)</f>
        <v>0</v>
      </c>
      <c r="H4520" s="143" t="str">
        <f t="shared" si="71"/>
        <v/>
      </c>
    </row>
    <row r="4521" spans="2:8" customFormat="1">
      <c r="B4521" s="185" t="str">
        <f>IF(OR('RRP data input'!B4522="",'RRP data input'!B4522=0),"",'RRP data input'!B4522)</f>
        <v/>
      </c>
      <c r="C4521" s="174" t="str">
        <f>IF('RRP data input'!C4522=0,"",'RRP data input'!C4522)</f>
        <v/>
      </c>
      <c r="D4521" s="174" t="str">
        <f>IF('RRP data input'!D4522=0,"",'RRP data input'!D4522)</f>
        <v/>
      </c>
      <c r="E4521" s="174" t="str">
        <f>IFERROR(VLOOKUP(C4521,Mappings!$B$13:$E$31,4,FALSE),"")</f>
        <v/>
      </c>
      <c r="F4521" s="219">
        <f>SUM('RRP data input'!E4522:L4522)</f>
        <v>0</v>
      </c>
      <c r="G4521" s="219">
        <f>SUM('RRP data input'!E4522:P4522)</f>
        <v>0</v>
      </c>
      <c r="H4521" s="143" t="str">
        <f t="shared" si="71"/>
        <v/>
      </c>
    </row>
    <row r="4522" spans="2:8" customFormat="1">
      <c r="B4522" s="185" t="str">
        <f>IF(OR('RRP data input'!B4523="",'RRP data input'!B4523=0),"",'RRP data input'!B4523)</f>
        <v/>
      </c>
      <c r="C4522" s="174" t="str">
        <f>IF('RRP data input'!C4523=0,"",'RRP data input'!C4523)</f>
        <v/>
      </c>
      <c r="D4522" s="174" t="str">
        <f>IF('RRP data input'!D4523=0,"",'RRP data input'!D4523)</f>
        <v/>
      </c>
      <c r="E4522" s="174" t="str">
        <f>IFERROR(VLOOKUP(C4522,Mappings!$B$13:$E$31,4,FALSE),"")</f>
        <v/>
      </c>
      <c r="F4522" s="219">
        <f>SUM('RRP data input'!E4523:L4523)</f>
        <v>0</v>
      </c>
      <c r="G4522" s="219">
        <f>SUM('RRP data input'!E4523:P4523)</f>
        <v>0</v>
      </c>
      <c r="H4522" s="143" t="str">
        <f t="shared" si="71"/>
        <v/>
      </c>
    </row>
    <row r="4523" spans="2:8" customFormat="1">
      <c r="B4523" s="185" t="str">
        <f>IF(OR('RRP data input'!B4524="",'RRP data input'!B4524=0),"",'RRP data input'!B4524)</f>
        <v/>
      </c>
      <c r="C4523" s="174" t="str">
        <f>IF('RRP data input'!C4524=0,"",'RRP data input'!C4524)</f>
        <v/>
      </c>
      <c r="D4523" s="174" t="str">
        <f>IF('RRP data input'!D4524=0,"",'RRP data input'!D4524)</f>
        <v/>
      </c>
      <c r="E4523" s="174" t="str">
        <f>IFERROR(VLOOKUP(C4523,Mappings!$B$13:$E$31,4,FALSE),"")</f>
        <v/>
      </c>
      <c r="F4523" s="219">
        <f>SUM('RRP data input'!E4524:L4524)</f>
        <v>0</v>
      </c>
      <c r="G4523" s="219">
        <f>SUM('RRP data input'!E4524:P4524)</f>
        <v>0</v>
      </c>
      <c r="H4523" s="143" t="str">
        <f t="shared" si="71"/>
        <v/>
      </c>
    </row>
    <row r="4524" spans="2:8" customFormat="1">
      <c r="B4524" s="185" t="str">
        <f>IF(OR('RRP data input'!B4525="",'RRP data input'!B4525=0),"",'RRP data input'!B4525)</f>
        <v/>
      </c>
      <c r="C4524" s="174" t="str">
        <f>IF('RRP data input'!C4525=0,"",'RRP data input'!C4525)</f>
        <v/>
      </c>
      <c r="D4524" s="174" t="str">
        <f>IF('RRP data input'!D4525=0,"",'RRP data input'!D4525)</f>
        <v/>
      </c>
      <c r="E4524" s="174" t="str">
        <f>IFERROR(VLOOKUP(C4524,Mappings!$B$13:$E$31,4,FALSE),"")</f>
        <v/>
      </c>
      <c r="F4524" s="219">
        <f>SUM('RRP data input'!E4525:L4525)</f>
        <v>0</v>
      </c>
      <c r="G4524" s="219">
        <f>SUM('RRP data input'!E4525:P4525)</f>
        <v>0</v>
      </c>
      <c r="H4524" s="143" t="str">
        <f t="shared" si="71"/>
        <v/>
      </c>
    </row>
    <row r="4525" spans="2:8" customFormat="1">
      <c r="B4525" s="185" t="str">
        <f>IF(OR('RRP data input'!B4526="",'RRP data input'!B4526=0),"",'RRP data input'!B4526)</f>
        <v/>
      </c>
      <c r="C4525" s="174" t="str">
        <f>IF('RRP data input'!C4526=0,"",'RRP data input'!C4526)</f>
        <v/>
      </c>
      <c r="D4525" s="174" t="str">
        <f>IF('RRP data input'!D4526=0,"",'RRP data input'!D4526)</f>
        <v/>
      </c>
      <c r="E4525" s="174" t="str">
        <f>IFERROR(VLOOKUP(C4525,Mappings!$B$13:$E$31,4,FALSE),"")</f>
        <v/>
      </c>
      <c r="F4525" s="219">
        <f>SUM('RRP data input'!E4526:L4526)</f>
        <v>0</v>
      </c>
      <c r="G4525" s="219">
        <f>SUM('RRP data input'!E4526:P4526)</f>
        <v>0</v>
      </c>
      <c r="H4525" s="143" t="str">
        <f t="shared" si="71"/>
        <v/>
      </c>
    </row>
    <row r="4526" spans="2:8" customFormat="1">
      <c r="B4526" s="185" t="str">
        <f>IF(OR('RRP data input'!B4527="",'RRP data input'!B4527=0),"",'RRP data input'!B4527)</f>
        <v/>
      </c>
      <c r="C4526" s="174" t="str">
        <f>IF('RRP data input'!C4527=0,"",'RRP data input'!C4527)</f>
        <v/>
      </c>
      <c r="D4526" s="174" t="str">
        <f>IF('RRP data input'!D4527=0,"",'RRP data input'!D4527)</f>
        <v/>
      </c>
      <c r="E4526" s="174" t="str">
        <f>IFERROR(VLOOKUP(C4526,Mappings!$B$13:$E$31,4,FALSE),"")</f>
        <v/>
      </c>
      <c r="F4526" s="219">
        <f>SUM('RRP data input'!E4527:L4527)</f>
        <v>0</v>
      </c>
      <c r="G4526" s="219">
        <f>SUM('RRP data input'!E4527:P4527)</f>
        <v>0</v>
      </c>
      <c r="H4526" s="143" t="str">
        <f t="shared" si="71"/>
        <v/>
      </c>
    </row>
    <row r="4527" spans="2:8" customFormat="1">
      <c r="B4527" s="185" t="str">
        <f>IF(OR('RRP data input'!B4528="",'RRP data input'!B4528=0),"",'RRP data input'!B4528)</f>
        <v/>
      </c>
      <c r="C4527" s="174" t="str">
        <f>IF('RRP data input'!C4528=0,"",'RRP data input'!C4528)</f>
        <v/>
      </c>
      <c r="D4527" s="174" t="str">
        <f>IF('RRP data input'!D4528=0,"",'RRP data input'!D4528)</f>
        <v/>
      </c>
      <c r="E4527" s="174" t="str">
        <f>IFERROR(VLOOKUP(C4527,Mappings!$B$13:$E$31,4,FALSE),"")</f>
        <v/>
      </c>
      <c r="F4527" s="219">
        <f>SUM('RRP data input'!E4528:L4528)</f>
        <v>0</v>
      </c>
      <c r="G4527" s="219">
        <f>SUM('RRP data input'!E4528:P4528)</f>
        <v>0</v>
      </c>
      <c r="H4527" s="143" t="str">
        <f t="shared" si="71"/>
        <v/>
      </c>
    </row>
    <row r="4528" spans="2:8" customFormat="1">
      <c r="B4528" s="185" t="str">
        <f>IF(OR('RRP data input'!B4529="",'RRP data input'!B4529=0),"",'RRP data input'!B4529)</f>
        <v/>
      </c>
      <c r="C4528" s="174" t="str">
        <f>IF('RRP data input'!C4529=0,"",'RRP data input'!C4529)</f>
        <v/>
      </c>
      <c r="D4528" s="174" t="str">
        <f>IF('RRP data input'!D4529=0,"",'RRP data input'!D4529)</f>
        <v/>
      </c>
      <c r="E4528" s="174" t="str">
        <f>IFERROR(VLOOKUP(C4528,Mappings!$B$13:$E$31,4,FALSE),"")</f>
        <v/>
      </c>
      <c r="F4528" s="219">
        <f>SUM('RRP data input'!E4529:L4529)</f>
        <v>0</v>
      </c>
      <c r="G4528" s="219">
        <f>SUM('RRP data input'!E4529:P4529)</f>
        <v>0</v>
      </c>
      <c r="H4528" s="143" t="str">
        <f t="shared" si="71"/>
        <v/>
      </c>
    </row>
    <row r="4529" spans="2:8" customFormat="1">
      <c r="B4529" s="185" t="str">
        <f>IF(OR('RRP data input'!B4530="",'RRP data input'!B4530=0),"",'RRP data input'!B4530)</f>
        <v/>
      </c>
      <c r="C4529" s="174" t="str">
        <f>IF('RRP data input'!C4530=0,"",'RRP data input'!C4530)</f>
        <v/>
      </c>
      <c r="D4529" s="174" t="str">
        <f>IF('RRP data input'!D4530=0,"",'RRP data input'!D4530)</f>
        <v/>
      </c>
      <c r="E4529" s="174" t="str">
        <f>IFERROR(VLOOKUP(C4529,Mappings!$B$13:$E$31,4,FALSE),"")</f>
        <v/>
      </c>
      <c r="F4529" s="219">
        <f>SUM('RRP data input'!E4530:L4530)</f>
        <v>0</v>
      </c>
      <c r="G4529" s="219">
        <f>SUM('RRP data input'!E4530:P4530)</f>
        <v>0</v>
      </c>
      <c r="H4529" s="143" t="str">
        <f t="shared" si="71"/>
        <v/>
      </c>
    </row>
    <row r="4530" spans="2:8" customFormat="1">
      <c r="B4530" s="185" t="str">
        <f>IF(OR('RRP data input'!B4531="",'RRP data input'!B4531=0),"",'RRP data input'!B4531)</f>
        <v/>
      </c>
      <c r="C4530" s="174" t="str">
        <f>IF('RRP data input'!C4531=0,"",'RRP data input'!C4531)</f>
        <v/>
      </c>
      <c r="D4530" s="174" t="str">
        <f>IF('RRP data input'!D4531=0,"",'RRP data input'!D4531)</f>
        <v/>
      </c>
      <c r="E4530" s="174" t="str">
        <f>IFERROR(VLOOKUP(C4530,Mappings!$B$13:$E$31,4,FALSE),"")</f>
        <v/>
      </c>
      <c r="F4530" s="219">
        <f>SUM('RRP data input'!E4531:L4531)</f>
        <v>0</v>
      </c>
      <c r="G4530" s="219">
        <f>SUM('RRP data input'!E4531:P4531)</f>
        <v>0</v>
      </c>
      <c r="H4530" s="143" t="str">
        <f t="shared" si="71"/>
        <v/>
      </c>
    </row>
    <row r="4531" spans="2:8" customFormat="1">
      <c r="B4531" s="185" t="str">
        <f>IF(OR('RRP data input'!B4532="",'RRP data input'!B4532=0),"",'RRP data input'!B4532)</f>
        <v/>
      </c>
      <c r="C4531" s="174" t="str">
        <f>IF('RRP data input'!C4532=0,"",'RRP data input'!C4532)</f>
        <v/>
      </c>
      <c r="D4531" s="174" t="str">
        <f>IF('RRP data input'!D4532=0,"",'RRP data input'!D4532)</f>
        <v/>
      </c>
      <c r="E4531" s="174" t="str">
        <f>IFERROR(VLOOKUP(C4531,Mappings!$B$13:$E$31,4,FALSE),"")</f>
        <v/>
      </c>
      <c r="F4531" s="219">
        <f>SUM('RRP data input'!E4532:L4532)</f>
        <v>0</v>
      </c>
      <c r="G4531" s="219">
        <f>SUM('RRP data input'!E4532:P4532)</f>
        <v>0</v>
      </c>
      <c r="H4531" s="143" t="str">
        <f t="shared" si="71"/>
        <v/>
      </c>
    </row>
    <row r="4532" spans="2:8" customFormat="1">
      <c r="B4532" s="185" t="str">
        <f>IF(OR('RRP data input'!B4533="",'RRP data input'!B4533=0),"",'RRP data input'!B4533)</f>
        <v/>
      </c>
      <c r="C4532" s="174" t="str">
        <f>IF('RRP data input'!C4533=0,"",'RRP data input'!C4533)</f>
        <v/>
      </c>
      <c r="D4532" s="174" t="str">
        <f>IF('RRP data input'!D4533=0,"",'RRP data input'!D4533)</f>
        <v/>
      </c>
      <c r="E4532" s="174" t="str">
        <f>IFERROR(VLOOKUP(C4532,Mappings!$B$13:$E$31,4,FALSE),"")</f>
        <v/>
      </c>
      <c r="F4532" s="219">
        <f>SUM('RRP data input'!E4533:L4533)</f>
        <v>0</v>
      </c>
      <c r="G4532" s="219">
        <f>SUM('RRP data input'!E4533:P4533)</f>
        <v>0</v>
      </c>
      <c r="H4532" s="143" t="str">
        <f t="shared" si="71"/>
        <v/>
      </c>
    </row>
    <row r="4533" spans="2:8" customFormat="1">
      <c r="B4533" s="185" t="str">
        <f>IF(OR('RRP data input'!B4534="",'RRP data input'!B4534=0),"",'RRP data input'!B4534)</f>
        <v/>
      </c>
      <c r="C4533" s="174" t="str">
        <f>IF('RRP data input'!C4534=0,"",'RRP data input'!C4534)</f>
        <v/>
      </c>
      <c r="D4533" s="174" t="str">
        <f>IF('RRP data input'!D4534=0,"",'RRP data input'!D4534)</f>
        <v/>
      </c>
      <c r="E4533" s="174" t="str">
        <f>IFERROR(VLOOKUP(C4533,Mappings!$B$13:$E$31,4,FALSE),"")</f>
        <v/>
      </c>
      <c r="F4533" s="219">
        <f>SUM('RRP data input'!E4534:L4534)</f>
        <v>0</v>
      </c>
      <c r="G4533" s="219">
        <f>SUM('RRP data input'!E4534:P4534)</f>
        <v>0</v>
      </c>
      <c r="H4533" s="143" t="str">
        <f t="shared" si="71"/>
        <v/>
      </c>
    </row>
    <row r="4534" spans="2:8" customFormat="1">
      <c r="B4534" s="185" t="str">
        <f>IF(OR('RRP data input'!B4535="",'RRP data input'!B4535=0),"",'RRP data input'!B4535)</f>
        <v/>
      </c>
      <c r="C4534" s="174" t="str">
        <f>IF('RRP data input'!C4535=0,"",'RRP data input'!C4535)</f>
        <v/>
      </c>
      <c r="D4534" s="174" t="str">
        <f>IF('RRP data input'!D4535=0,"",'RRP data input'!D4535)</f>
        <v/>
      </c>
      <c r="E4534" s="174" t="str">
        <f>IFERROR(VLOOKUP(C4534,Mappings!$B$13:$E$31,4,FALSE),"")</f>
        <v/>
      </c>
      <c r="F4534" s="219">
        <f>SUM('RRP data input'!E4535:L4535)</f>
        <v>0</v>
      </c>
      <c r="G4534" s="219">
        <f>SUM('RRP data input'!E4535:P4535)</f>
        <v>0</v>
      </c>
      <c r="H4534" s="143" t="str">
        <f t="shared" si="71"/>
        <v/>
      </c>
    </row>
    <row r="4535" spans="2:8" customFormat="1">
      <c r="B4535" s="185" t="str">
        <f>IF(OR('RRP data input'!B4536="",'RRP data input'!B4536=0),"",'RRP data input'!B4536)</f>
        <v/>
      </c>
      <c r="C4535" s="174" t="str">
        <f>IF('RRP data input'!C4536=0,"",'RRP data input'!C4536)</f>
        <v/>
      </c>
      <c r="D4535" s="174" t="str">
        <f>IF('RRP data input'!D4536=0,"",'RRP data input'!D4536)</f>
        <v/>
      </c>
      <c r="E4535" s="174" t="str">
        <f>IFERROR(VLOOKUP(C4535,Mappings!$B$13:$E$31,4,FALSE),"")</f>
        <v/>
      </c>
      <c r="F4535" s="219">
        <f>SUM('RRP data input'!E4536:L4536)</f>
        <v>0</v>
      </c>
      <c r="G4535" s="219">
        <f>SUM('RRP data input'!E4536:P4536)</f>
        <v>0</v>
      </c>
      <c r="H4535" s="143" t="str">
        <f t="shared" si="71"/>
        <v/>
      </c>
    </row>
    <row r="4536" spans="2:8" customFormat="1">
      <c r="B4536" s="185" t="str">
        <f>IF(OR('RRP data input'!B4537="",'RRP data input'!B4537=0),"",'RRP data input'!B4537)</f>
        <v/>
      </c>
      <c r="C4536" s="174" t="str">
        <f>IF('RRP data input'!C4537=0,"",'RRP data input'!C4537)</f>
        <v/>
      </c>
      <c r="D4536" s="174" t="str">
        <f>IF('RRP data input'!D4537=0,"",'RRP data input'!D4537)</f>
        <v/>
      </c>
      <c r="E4536" s="174" t="str">
        <f>IFERROR(VLOOKUP(C4536,Mappings!$B$13:$E$31,4,FALSE),"")</f>
        <v/>
      </c>
      <c r="F4536" s="219">
        <f>SUM('RRP data input'!E4537:L4537)</f>
        <v>0</v>
      </c>
      <c r="G4536" s="219">
        <f>SUM('RRP data input'!E4537:P4537)</f>
        <v>0</v>
      </c>
      <c r="H4536" s="143" t="str">
        <f t="shared" si="71"/>
        <v/>
      </c>
    </row>
    <row r="4537" spans="2:8" customFormat="1">
      <c r="B4537" s="185" t="str">
        <f>IF(OR('RRP data input'!B4538="",'RRP data input'!B4538=0),"",'RRP data input'!B4538)</f>
        <v/>
      </c>
      <c r="C4537" s="174" t="str">
        <f>IF('RRP data input'!C4538=0,"",'RRP data input'!C4538)</f>
        <v/>
      </c>
      <c r="D4537" s="174" t="str">
        <f>IF('RRP data input'!D4538=0,"",'RRP data input'!D4538)</f>
        <v/>
      </c>
      <c r="E4537" s="174" t="str">
        <f>IFERROR(VLOOKUP(C4537,Mappings!$B$13:$E$31,4,FALSE),"")</f>
        <v/>
      </c>
      <c r="F4537" s="219">
        <f>SUM('RRP data input'!E4538:L4538)</f>
        <v>0</v>
      </c>
      <c r="G4537" s="219">
        <f>SUM('RRP data input'!E4538:P4538)</f>
        <v>0</v>
      </c>
      <c r="H4537" s="143" t="str">
        <f t="shared" si="71"/>
        <v/>
      </c>
    </row>
    <row r="4538" spans="2:8" customFormat="1">
      <c r="B4538" s="185" t="str">
        <f>IF(OR('RRP data input'!B4539="",'RRP data input'!B4539=0),"",'RRP data input'!B4539)</f>
        <v/>
      </c>
      <c r="C4538" s="174" t="str">
        <f>IF('RRP data input'!C4539=0,"",'RRP data input'!C4539)</f>
        <v/>
      </c>
      <c r="D4538" s="174" t="str">
        <f>IF('RRP data input'!D4539=0,"",'RRP data input'!D4539)</f>
        <v/>
      </c>
      <c r="E4538" s="174" t="str">
        <f>IFERROR(VLOOKUP(C4538,Mappings!$B$13:$E$31,4,FALSE),"")</f>
        <v/>
      </c>
      <c r="F4538" s="219">
        <f>SUM('RRP data input'!E4539:L4539)</f>
        <v>0</v>
      </c>
      <c r="G4538" s="219">
        <f>SUM('RRP data input'!E4539:P4539)</f>
        <v>0</v>
      </c>
      <c r="H4538" s="143" t="str">
        <f t="shared" si="71"/>
        <v/>
      </c>
    </row>
    <row r="4539" spans="2:8" customFormat="1">
      <c r="B4539" s="185" t="str">
        <f>IF(OR('RRP data input'!B4540="",'RRP data input'!B4540=0),"",'RRP data input'!B4540)</f>
        <v/>
      </c>
      <c r="C4539" s="174" t="str">
        <f>IF('RRP data input'!C4540=0,"",'RRP data input'!C4540)</f>
        <v/>
      </c>
      <c r="D4539" s="174" t="str">
        <f>IF('RRP data input'!D4540=0,"",'RRP data input'!D4540)</f>
        <v/>
      </c>
      <c r="E4539" s="174" t="str">
        <f>IFERROR(VLOOKUP(C4539,Mappings!$B$13:$E$31,4,FALSE),"")</f>
        <v/>
      </c>
      <c r="F4539" s="219">
        <f>SUM('RRP data input'!E4540:L4540)</f>
        <v>0</v>
      </c>
      <c r="G4539" s="219">
        <f>SUM('RRP data input'!E4540:P4540)</f>
        <v>0</v>
      </c>
      <c r="H4539" s="143" t="str">
        <f t="shared" si="71"/>
        <v/>
      </c>
    </row>
    <row r="4540" spans="2:8" customFormat="1">
      <c r="B4540" s="185" t="str">
        <f>IF(OR('RRP data input'!B4541="",'RRP data input'!B4541=0),"",'RRP data input'!B4541)</f>
        <v/>
      </c>
      <c r="C4540" s="174" t="str">
        <f>IF('RRP data input'!C4541=0,"",'RRP data input'!C4541)</f>
        <v/>
      </c>
      <c r="D4540" s="174" t="str">
        <f>IF('RRP data input'!D4541=0,"",'RRP data input'!D4541)</f>
        <v/>
      </c>
      <c r="E4540" s="174" t="str">
        <f>IFERROR(VLOOKUP(C4540,Mappings!$B$13:$E$31,4,FALSE),"")</f>
        <v/>
      </c>
      <c r="F4540" s="219">
        <f>SUM('RRP data input'!E4541:L4541)</f>
        <v>0</v>
      </c>
      <c r="G4540" s="219">
        <f>SUM('RRP data input'!E4541:P4541)</f>
        <v>0</v>
      </c>
      <c r="H4540" s="143" t="str">
        <f t="shared" si="71"/>
        <v/>
      </c>
    </row>
    <row r="4541" spans="2:8" customFormat="1">
      <c r="B4541" s="185" t="str">
        <f>IF(OR('RRP data input'!B4542="",'RRP data input'!B4542=0),"",'RRP data input'!B4542)</f>
        <v/>
      </c>
      <c r="C4541" s="174" t="str">
        <f>IF('RRP data input'!C4542=0,"",'RRP data input'!C4542)</f>
        <v/>
      </c>
      <c r="D4541" s="174" t="str">
        <f>IF('RRP data input'!D4542=0,"",'RRP data input'!D4542)</f>
        <v/>
      </c>
      <c r="E4541" s="174" t="str">
        <f>IFERROR(VLOOKUP(C4541,Mappings!$B$13:$E$31,4,FALSE),"")</f>
        <v/>
      </c>
      <c r="F4541" s="219">
        <f>SUM('RRP data input'!E4542:L4542)</f>
        <v>0</v>
      </c>
      <c r="G4541" s="219">
        <f>SUM('RRP data input'!E4542:P4542)</f>
        <v>0</v>
      </c>
      <c r="H4541" s="143" t="str">
        <f t="shared" si="71"/>
        <v/>
      </c>
    </row>
    <row r="4542" spans="2:8" customFormat="1">
      <c r="B4542" s="185" t="str">
        <f>IF(OR('RRP data input'!B4543="",'RRP data input'!B4543=0),"",'RRP data input'!B4543)</f>
        <v/>
      </c>
      <c r="C4542" s="174" t="str">
        <f>IF('RRP data input'!C4543=0,"",'RRP data input'!C4543)</f>
        <v/>
      </c>
      <c r="D4542" s="174" t="str">
        <f>IF('RRP data input'!D4543=0,"",'RRP data input'!D4543)</f>
        <v/>
      </c>
      <c r="E4542" s="174" t="str">
        <f>IFERROR(VLOOKUP(C4542,Mappings!$B$13:$E$31,4,FALSE),"")</f>
        <v/>
      </c>
      <c r="F4542" s="219">
        <f>SUM('RRP data input'!E4543:L4543)</f>
        <v>0</v>
      </c>
      <c r="G4542" s="219">
        <f>SUM('RRP data input'!E4543:P4543)</f>
        <v>0</v>
      </c>
      <c r="H4542" s="143" t="str">
        <f t="shared" si="71"/>
        <v/>
      </c>
    </row>
    <row r="4543" spans="2:8" customFormat="1">
      <c r="B4543" s="185" t="str">
        <f>IF(OR('RRP data input'!B4544="",'RRP data input'!B4544=0),"",'RRP data input'!B4544)</f>
        <v/>
      </c>
      <c r="C4543" s="174" t="str">
        <f>IF('RRP data input'!C4544=0,"",'RRP data input'!C4544)</f>
        <v/>
      </c>
      <c r="D4543" s="174" t="str">
        <f>IF('RRP data input'!D4544=0,"",'RRP data input'!D4544)</f>
        <v/>
      </c>
      <c r="E4543" s="174" t="str">
        <f>IFERROR(VLOOKUP(C4543,Mappings!$B$13:$E$31,4,FALSE),"")</f>
        <v/>
      </c>
      <c r="F4543" s="219">
        <f>SUM('RRP data input'!E4544:L4544)</f>
        <v>0</v>
      </c>
      <c r="G4543" s="219">
        <f>SUM('RRP data input'!E4544:P4544)</f>
        <v>0</v>
      </c>
      <c r="H4543" s="143" t="str">
        <f t="shared" si="71"/>
        <v/>
      </c>
    </row>
    <row r="4544" spans="2:8" customFormat="1">
      <c r="B4544" s="185" t="str">
        <f>IF(OR('RRP data input'!B4545="",'RRP data input'!B4545=0),"",'RRP data input'!B4545)</f>
        <v/>
      </c>
      <c r="C4544" s="174" t="str">
        <f>IF('RRP data input'!C4545=0,"",'RRP data input'!C4545)</f>
        <v/>
      </c>
      <c r="D4544" s="174" t="str">
        <f>IF('RRP data input'!D4545=0,"",'RRP data input'!D4545)</f>
        <v/>
      </c>
      <c r="E4544" s="174" t="str">
        <f>IFERROR(VLOOKUP(C4544,Mappings!$B$13:$E$31,4,FALSE),"")</f>
        <v/>
      </c>
      <c r="F4544" s="219">
        <f>SUM('RRP data input'!E4545:L4545)</f>
        <v>0</v>
      </c>
      <c r="G4544" s="219">
        <f>SUM('RRP data input'!E4545:P4545)</f>
        <v>0</v>
      </c>
      <c r="H4544" s="143" t="str">
        <f t="shared" si="71"/>
        <v/>
      </c>
    </row>
    <row r="4545" spans="2:8" customFormat="1">
      <c r="B4545" s="185" t="str">
        <f>IF(OR('RRP data input'!B4546="",'RRP data input'!B4546=0),"",'RRP data input'!B4546)</f>
        <v/>
      </c>
      <c r="C4545" s="174" t="str">
        <f>IF('RRP data input'!C4546=0,"",'RRP data input'!C4546)</f>
        <v/>
      </c>
      <c r="D4545" s="174" t="str">
        <f>IF('RRP data input'!D4546=0,"",'RRP data input'!D4546)</f>
        <v/>
      </c>
      <c r="E4545" s="174" t="str">
        <f>IFERROR(VLOOKUP(C4545,Mappings!$B$13:$E$31,4,FALSE),"")</f>
        <v/>
      </c>
      <c r="F4545" s="219">
        <f>SUM('RRP data input'!E4546:L4546)</f>
        <v>0</v>
      </c>
      <c r="G4545" s="219">
        <f>SUM('RRP data input'!E4546:P4546)</f>
        <v>0</v>
      </c>
      <c r="H4545" s="143" t="str">
        <f t="shared" si="71"/>
        <v/>
      </c>
    </row>
    <row r="4546" spans="2:8" customFormat="1">
      <c r="B4546" s="185" t="str">
        <f>IF(OR('RRP data input'!B4547="",'RRP data input'!B4547=0),"",'RRP data input'!B4547)</f>
        <v/>
      </c>
      <c r="C4546" s="174" t="str">
        <f>IF('RRP data input'!C4547=0,"",'RRP data input'!C4547)</f>
        <v/>
      </c>
      <c r="D4546" s="174" t="str">
        <f>IF('RRP data input'!D4547=0,"",'RRP data input'!D4547)</f>
        <v/>
      </c>
      <c r="E4546" s="174" t="str">
        <f>IFERROR(VLOOKUP(C4546,Mappings!$B$13:$E$31,4,FALSE),"")</f>
        <v/>
      </c>
      <c r="F4546" s="219">
        <f>SUM('RRP data input'!E4547:L4547)</f>
        <v>0</v>
      </c>
      <c r="G4546" s="219">
        <f>SUM('RRP data input'!E4547:P4547)</f>
        <v>0</v>
      </c>
      <c r="H4546" s="143" t="str">
        <f t="shared" si="71"/>
        <v/>
      </c>
    </row>
    <row r="4547" spans="2:8" customFormat="1">
      <c r="B4547" s="185" t="str">
        <f>IF(OR('RRP data input'!B4548="",'RRP data input'!B4548=0),"",'RRP data input'!B4548)</f>
        <v/>
      </c>
      <c r="C4547" s="174" t="str">
        <f>IF('RRP data input'!C4548=0,"",'RRP data input'!C4548)</f>
        <v/>
      </c>
      <c r="D4547" s="174" t="str">
        <f>IF('RRP data input'!D4548=0,"",'RRP data input'!D4548)</f>
        <v/>
      </c>
      <c r="E4547" s="174" t="str">
        <f>IFERROR(VLOOKUP(C4547,Mappings!$B$13:$E$31,4,FALSE),"")</f>
        <v/>
      </c>
      <c r="F4547" s="219">
        <f>SUM('RRP data input'!E4548:L4548)</f>
        <v>0</v>
      </c>
      <c r="G4547" s="219">
        <f>SUM('RRP data input'!E4548:P4548)</f>
        <v>0</v>
      </c>
      <c r="H4547" s="143" t="str">
        <f t="shared" si="71"/>
        <v/>
      </c>
    </row>
    <row r="4548" spans="2:8" customFormat="1">
      <c r="B4548" s="185" t="str">
        <f>IF(OR('RRP data input'!B4549="",'RRP data input'!B4549=0),"",'RRP data input'!B4549)</f>
        <v/>
      </c>
      <c r="C4548" s="174" t="str">
        <f>IF('RRP data input'!C4549=0,"",'RRP data input'!C4549)</f>
        <v/>
      </c>
      <c r="D4548" s="174" t="str">
        <f>IF('RRP data input'!D4549=0,"",'RRP data input'!D4549)</f>
        <v/>
      </c>
      <c r="E4548" s="174" t="str">
        <f>IFERROR(VLOOKUP(C4548,Mappings!$B$13:$E$31,4,FALSE),"")</f>
        <v/>
      </c>
      <c r="F4548" s="219">
        <f>SUM('RRP data input'!E4549:L4549)</f>
        <v>0</v>
      </c>
      <c r="G4548" s="219">
        <f>SUM('RRP data input'!E4549:P4549)</f>
        <v>0</v>
      </c>
      <c r="H4548" s="143" t="str">
        <f t="shared" si="71"/>
        <v/>
      </c>
    </row>
    <row r="4549" spans="2:8" customFormat="1">
      <c r="B4549" s="185" t="str">
        <f>IF(OR('RRP data input'!B4550="",'RRP data input'!B4550=0),"",'RRP data input'!B4550)</f>
        <v/>
      </c>
      <c r="C4549" s="174" t="str">
        <f>IF('RRP data input'!C4550=0,"",'RRP data input'!C4550)</f>
        <v/>
      </c>
      <c r="D4549" s="174" t="str">
        <f>IF('RRP data input'!D4550=0,"",'RRP data input'!D4550)</f>
        <v/>
      </c>
      <c r="E4549" s="174" t="str">
        <f>IFERROR(VLOOKUP(C4549,Mappings!$B$13:$E$31,4,FALSE),"")</f>
        <v/>
      </c>
      <c r="F4549" s="219">
        <f>SUM('RRP data input'!E4550:L4550)</f>
        <v>0</v>
      </c>
      <c r="G4549" s="219">
        <f>SUM('RRP data input'!E4550:P4550)</f>
        <v>0</v>
      </c>
      <c r="H4549" s="143" t="str">
        <f t="shared" si="71"/>
        <v/>
      </c>
    </row>
    <row r="4550" spans="2:8" customFormat="1">
      <c r="B4550" s="185" t="str">
        <f>IF(OR('RRP data input'!B4551="",'RRP data input'!B4551=0),"",'RRP data input'!B4551)</f>
        <v/>
      </c>
      <c r="C4550" s="174" t="str">
        <f>IF('RRP data input'!C4551=0,"",'RRP data input'!C4551)</f>
        <v/>
      </c>
      <c r="D4550" s="174" t="str">
        <f>IF('RRP data input'!D4551=0,"",'RRP data input'!D4551)</f>
        <v/>
      </c>
      <c r="E4550" s="174" t="str">
        <f>IFERROR(VLOOKUP(C4550,Mappings!$B$13:$E$31,4,FALSE),"")</f>
        <v/>
      </c>
      <c r="F4550" s="219">
        <f>SUM('RRP data input'!E4551:L4551)</f>
        <v>0</v>
      </c>
      <c r="G4550" s="219">
        <f>SUM('RRP data input'!E4551:P4551)</f>
        <v>0</v>
      </c>
      <c r="H4550" s="143" t="str">
        <f t="shared" si="71"/>
        <v/>
      </c>
    </row>
    <row r="4551" spans="2:8" customFormat="1">
      <c r="B4551" s="185" t="str">
        <f>IF(OR('RRP data input'!B4552="",'RRP data input'!B4552=0),"",'RRP data input'!B4552)</f>
        <v/>
      </c>
      <c r="C4551" s="174" t="str">
        <f>IF('RRP data input'!C4552=0,"",'RRP data input'!C4552)</f>
        <v/>
      </c>
      <c r="D4551" s="174" t="str">
        <f>IF('RRP data input'!D4552=0,"",'RRP data input'!D4552)</f>
        <v/>
      </c>
      <c r="E4551" s="174" t="str">
        <f>IFERROR(VLOOKUP(C4551,Mappings!$B$13:$E$31,4,FALSE),"")</f>
        <v/>
      </c>
      <c r="F4551" s="219">
        <f>SUM('RRP data input'!E4552:L4552)</f>
        <v>0</v>
      </c>
      <c r="G4551" s="219">
        <f>SUM('RRP data input'!E4552:P4552)</f>
        <v>0</v>
      </c>
      <c r="H4551" s="143" t="str">
        <f t="shared" si="71"/>
        <v/>
      </c>
    </row>
    <row r="4552" spans="2:8" customFormat="1">
      <c r="B4552" s="185" t="str">
        <f>IF(OR('RRP data input'!B4553="",'RRP data input'!B4553=0),"",'RRP data input'!B4553)</f>
        <v/>
      </c>
      <c r="C4552" s="174" t="str">
        <f>IF('RRP data input'!C4553=0,"",'RRP data input'!C4553)</f>
        <v/>
      </c>
      <c r="D4552" s="174" t="str">
        <f>IF('RRP data input'!D4553=0,"",'RRP data input'!D4553)</f>
        <v/>
      </c>
      <c r="E4552" s="174" t="str">
        <f>IFERROR(VLOOKUP(C4552,Mappings!$B$13:$E$31,4,FALSE),"")</f>
        <v/>
      </c>
      <c r="F4552" s="219">
        <f>SUM('RRP data input'!E4553:L4553)</f>
        <v>0</v>
      </c>
      <c r="G4552" s="219">
        <f>SUM('RRP data input'!E4553:P4553)</f>
        <v>0</v>
      </c>
      <c r="H4552" s="143" t="str">
        <f t="shared" si="71"/>
        <v/>
      </c>
    </row>
    <row r="4553" spans="2:8" customFormat="1">
      <c r="B4553" s="185" t="str">
        <f>IF(OR('RRP data input'!B4554="",'RRP data input'!B4554=0),"",'RRP data input'!B4554)</f>
        <v/>
      </c>
      <c r="C4553" s="174" t="str">
        <f>IF('RRP data input'!C4554=0,"",'RRP data input'!C4554)</f>
        <v/>
      </c>
      <c r="D4553" s="174" t="str">
        <f>IF('RRP data input'!D4554=0,"",'RRP data input'!D4554)</f>
        <v/>
      </c>
      <c r="E4553" s="174" t="str">
        <f>IFERROR(VLOOKUP(C4553,Mappings!$B$13:$E$31,4,FALSE),"")</f>
        <v/>
      </c>
      <c r="F4553" s="219">
        <f>SUM('RRP data input'!E4554:L4554)</f>
        <v>0</v>
      </c>
      <c r="G4553" s="219">
        <f>SUM('RRP data input'!E4554:P4554)</f>
        <v>0</v>
      </c>
      <c r="H4553" s="143" t="str">
        <f t="shared" ref="H4553:H4616" si="72">IF(OR(C4553="LVSSA",C4553="LVSSB",C4553="LVAL"),"LV",C4553)</f>
        <v/>
      </c>
    </row>
    <row r="4554" spans="2:8" customFormat="1">
      <c r="B4554" s="185" t="str">
        <f>IF(OR('RRP data input'!B4555="",'RRP data input'!B4555=0),"",'RRP data input'!B4555)</f>
        <v/>
      </c>
      <c r="C4554" s="174" t="str">
        <f>IF('RRP data input'!C4555=0,"",'RRP data input'!C4555)</f>
        <v/>
      </c>
      <c r="D4554" s="174" t="str">
        <f>IF('RRP data input'!D4555=0,"",'RRP data input'!D4555)</f>
        <v/>
      </c>
      <c r="E4554" s="174" t="str">
        <f>IFERROR(VLOOKUP(C4554,Mappings!$B$13:$E$31,4,FALSE),"")</f>
        <v/>
      </c>
      <c r="F4554" s="219">
        <f>SUM('RRP data input'!E4555:L4555)</f>
        <v>0</v>
      </c>
      <c r="G4554" s="219">
        <f>SUM('RRP data input'!E4555:P4555)</f>
        <v>0</v>
      </c>
      <c r="H4554" s="143" t="str">
        <f t="shared" si="72"/>
        <v/>
      </c>
    </row>
    <row r="4555" spans="2:8" customFormat="1">
      <c r="B4555" s="185" t="str">
        <f>IF(OR('RRP data input'!B4556="",'RRP data input'!B4556=0),"",'RRP data input'!B4556)</f>
        <v/>
      </c>
      <c r="C4555" s="174" t="str">
        <f>IF('RRP data input'!C4556=0,"",'RRP data input'!C4556)</f>
        <v/>
      </c>
      <c r="D4555" s="174" t="str">
        <f>IF('RRP data input'!D4556=0,"",'RRP data input'!D4556)</f>
        <v/>
      </c>
      <c r="E4555" s="174" t="str">
        <f>IFERROR(VLOOKUP(C4555,Mappings!$B$13:$E$31,4,FALSE),"")</f>
        <v/>
      </c>
      <c r="F4555" s="219">
        <f>SUM('RRP data input'!E4556:L4556)</f>
        <v>0</v>
      </c>
      <c r="G4555" s="219">
        <f>SUM('RRP data input'!E4556:P4556)</f>
        <v>0</v>
      </c>
      <c r="H4555" s="143" t="str">
        <f t="shared" si="72"/>
        <v/>
      </c>
    </row>
    <row r="4556" spans="2:8" customFormat="1">
      <c r="B4556" s="185" t="str">
        <f>IF(OR('RRP data input'!B4557="",'RRP data input'!B4557=0),"",'RRP data input'!B4557)</f>
        <v/>
      </c>
      <c r="C4556" s="174" t="str">
        <f>IF('RRP data input'!C4557=0,"",'RRP data input'!C4557)</f>
        <v/>
      </c>
      <c r="D4556" s="174" t="str">
        <f>IF('RRP data input'!D4557=0,"",'RRP data input'!D4557)</f>
        <v/>
      </c>
      <c r="E4556" s="174" t="str">
        <f>IFERROR(VLOOKUP(C4556,Mappings!$B$13:$E$31,4,FALSE),"")</f>
        <v/>
      </c>
      <c r="F4556" s="219">
        <f>SUM('RRP data input'!E4557:L4557)</f>
        <v>0</v>
      </c>
      <c r="G4556" s="219">
        <f>SUM('RRP data input'!E4557:P4557)</f>
        <v>0</v>
      </c>
      <c r="H4556" s="143" t="str">
        <f t="shared" si="72"/>
        <v/>
      </c>
    </row>
    <row r="4557" spans="2:8" customFormat="1">
      <c r="B4557" s="185" t="str">
        <f>IF(OR('RRP data input'!B4558="",'RRP data input'!B4558=0),"",'RRP data input'!B4558)</f>
        <v/>
      </c>
      <c r="C4557" s="174" t="str">
        <f>IF('RRP data input'!C4558=0,"",'RRP data input'!C4558)</f>
        <v/>
      </c>
      <c r="D4557" s="174" t="str">
        <f>IF('RRP data input'!D4558=0,"",'RRP data input'!D4558)</f>
        <v/>
      </c>
      <c r="E4557" s="174" t="str">
        <f>IFERROR(VLOOKUP(C4557,Mappings!$B$13:$E$31,4,FALSE),"")</f>
        <v/>
      </c>
      <c r="F4557" s="219">
        <f>SUM('RRP data input'!E4558:L4558)</f>
        <v>0</v>
      </c>
      <c r="G4557" s="219">
        <f>SUM('RRP data input'!E4558:P4558)</f>
        <v>0</v>
      </c>
      <c r="H4557" s="143" t="str">
        <f t="shared" si="72"/>
        <v/>
      </c>
    </row>
    <row r="4558" spans="2:8" customFormat="1">
      <c r="B4558" s="185" t="str">
        <f>IF(OR('RRP data input'!B4559="",'RRP data input'!B4559=0),"",'RRP data input'!B4559)</f>
        <v/>
      </c>
      <c r="C4558" s="174" t="str">
        <f>IF('RRP data input'!C4559=0,"",'RRP data input'!C4559)</f>
        <v/>
      </c>
      <c r="D4558" s="174" t="str">
        <f>IF('RRP data input'!D4559=0,"",'RRP data input'!D4559)</f>
        <v/>
      </c>
      <c r="E4558" s="174" t="str">
        <f>IFERROR(VLOOKUP(C4558,Mappings!$B$13:$E$31,4,FALSE),"")</f>
        <v/>
      </c>
      <c r="F4558" s="219">
        <f>SUM('RRP data input'!E4559:L4559)</f>
        <v>0</v>
      </c>
      <c r="G4558" s="219">
        <f>SUM('RRP data input'!E4559:P4559)</f>
        <v>0</v>
      </c>
      <c r="H4558" s="143" t="str">
        <f t="shared" si="72"/>
        <v/>
      </c>
    </row>
    <row r="4559" spans="2:8" customFormat="1">
      <c r="B4559" s="185" t="str">
        <f>IF(OR('RRP data input'!B4560="",'RRP data input'!B4560=0),"",'RRP data input'!B4560)</f>
        <v/>
      </c>
      <c r="C4559" s="174" t="str">
        <f>IF('RRP data input'!C4560=0,"",'RRP data input'!C4560)</f>
        <v/>
      </c>
      <c r="D4559" s="174" t="str">
        <f>IF('RRP data input'!D4560=0,"",'RRP data input'!D4560)</f>
        <v/>
      </c>
      <c r="E4559" s="174" t="str">
        <f>IFERROR(VLOOKUP(C4559,Mappings!$B$13:$E$31,4,FALSE),"")</f>
        <v/>
      </c>
      <c r="F4559" s="219">
        <f>SUM('RRP data input'!E4560:L4560)</f>
        <v>0</v>
      </c>
      <c r="G4559" s="219">
        <f>SUM('RRP data input'!E4560:P4560)</f>
        <v>0</v>
      </c>
      <c r="H4559" s="143" t="str">
        <f t="shared" si="72"/>
        <v/>
      </c>
    </row>
    <row r="4560" spans="2:8" customFormat="1">
      <c r="B4560" s="185" t="str">
        <f>IF(OR('RRP data input'!B4561="",'RRP data input'!B4561=0),"",'RRP data input'!B4561)</f>
        <v/>
      </c>
      <c r="C4560" s="174" t="str">
        <f>IF('RRP data input'!C4561=0,"",'RRP data input'!C4561)</f>
        <v/>
      </c>
      <c r="D4560" s="174" t="str">
        <f>IF('RRP data input'!D4561=0,"",'RRP data input'!D4561)</f>
        <v/>
      </c>
      <c r="E4560" s="174" t="str">
        <f>IFERROR(VLOOKUP(C4560,Mappings!$B$13:$E$31,4,FALSE),"")</f>
        <v/>
      </c>
      <c r="F4560" s="219">
        <f>SUM('RRP data input'!E4561:L4561)</f>
        <v>0</v>
      </c>
      <c r="G4560" s="219">
        <f>SUM('RRP data input'!E4561:P4561)</f>
        <v>0</v>
      </c>
      <c r="H4560" s="143" t="str">
        <f t="shared" si="72"/>
        <v/>
      </c>
    </row>
    <row r="4561" spans="2:8" customFormat="1">
      <c r="B4561" s="185" t="str">
        <f>IF(OR('RRP data input'!B4562="",'RRP data input'!B4562=0),"",'RRP data input'!B4562)</f>
        <v/>
      </c>
      <c r="C4561" s="174" t="str">
        <f>IF('RRP data input'!C4562=0,"",'RRP data input'!C4562)</f>
        <v/>
      </c>
      <c r="D4561" s="174" t="str">
        <f>IF('RRP data input'!D4562=0,"",'RRP data input'!D4562)</f>
        <v/>
      </c>
      <c r="E4561" s="174" t="str">
        <f>IFERROR(VLOOKUP(C4561,Mappings!$B$13:$E$31,4,FALSE),"")</f>
        <v/>
      </c>
      <c r="F4561" s="219">
        <f>SUM('RRP data input'!E4562:L4562)</f>
        <v>0</v>
      </c>
      <c r="G4561" s="219">
        <f>SUM('RRP data input'!E4562:P4562)</f>
        <v>0</v>
      </c>
      <c r="H4561" s="143" t="str">
        <f t="shared" si="72"/>
        <v/>
      </c>
    </row>
    <row r="4562" spans="2:8" customFormat="1">
      <c r="B4562" s="185" t="str">
        <f>IF(OR('RRP data input'!B4563="",'RRP data input'!B4563=0),"",'RRP data input'!B4563)</f>
        <v/>
      </c>
      <c r="C4562" s="174" t="str">
        <f>IF('RRP data input'!C4563=0,"",'RRP data input'!C4563)</f>
        <v/>
      </c>
      <c r="D4562" s="174" t="str">
        <f>IF('RRP data input'!D4563=0,"",'RRP data input'!D4563)</f>
        <v/>
      </c>
      <c r="E4562" s="174" t="str">
        <f>IFERROR(VLOOKUP(C4562,Mappings!$B$13:$E$31,4,FALSE),"")</f>
        <v/>
      </c>
      <c r="F4562" s="219">
        <f>SUM('RRP data input'!E4563:L4563)</f>
        <v>0</v>
      </c>
      <c r="G4562" s="219">
        <f>SUM('RRP data input'!E4563:P4563)</f>
        <v>0</v>
      </c>
      <c r="H4562" s="143" t="str">
        <f t="shared" si="72"/>
        <v/>
      </c>
    </row>
    <row r="4563" spans="2:8" customFormat="1">
      <c r="B4563" s="185" t="str">
        <f>IF(OR('RRP data input'!B4564="",'RRP data input'!B4564=0),"",'RRP data input'!B4564)</f>
        <v/>
      </c>
      <c r="C4563" s="174" t="str">
        <f>IF('RRP data input'!C4564=0,"",'RRP data input'!C4564)</f>
        <v/>
      </c>
      <c r="D4563" s="174" t="str">
        <f>IF('RRP data input'!D4564=0,"",'RRP data input'!D4564)</f>
        <v/>
      </c>
      <c r="E4563" s="174" t="str">
        <f>IFERROR(VLOOKUP(C4563,Mappings!$B$13:$E$31,4,FALSE),"")</f>
        <v/>
      </c>
      <c r="F4563" s="219">
        <f>SUM('RRP data input'!E4564:L4564)</f>
        <v>0</v>
      </c>
      <c r="G4563" s="219">
        <f>SUM('RRP data input'!E4564:P4564)</f>
        <v>0</v>
      </c>
      <c r="H4563" s="143" t="str">
        <f t="shared" si="72"/>
        <v/>
      </c>
    </row>
    <row r="4564" spans="2:8" customFormat="1">
      <c r="B4564" s="185" t="str">
        <f>IF(OR('RRP data input'!B4565="",'RRP data input'!B4565=0),"",'RRP data input'!B4565)</f>
        <v/>
      </c>
      <c r="C4564" s="174" t="str">
        <f>IF('RRP data input'!C4565=0,"",'RRP data input'!C4565)</f>
        <v/>
      </c>
      <c r="D4564" s="174" t="str">
        <f>IF('RRP data input'!D4565=0,"",'RRP data input'!D4565)</f>
        <v/>
      </c>
      <c r="E4564" s="174" t="str">
        <f>IFERROR(VLOOKUP(C4564,Mappings!$B$13:$E$31,4,FALSE),"")</f>
        <v/>
      </c>
      <c r="F4564" s="219">
        <f>SUM('RRP data input'!E4565:L4565)</f>
        <v>0</v>
      </c>
      <c r="G4564" s="219">
        <f>SUM('RRP data input'!E4565:P4565)</f>
        <v>0</v>
      </c>
      <c r="H4564" s="143" t="str">
        <f t="shared" si="72"/>
        <v/>
      </c>
    </row>
    <row r="4565" spans="2:8" customFormat="1">
      <c r="B4565" s="185" t="str">
        <f>IF(OR('RRP data input'!B4566="",'RRP data input'!B4566=0),"",'RRP data input'!B4566)</f>
        <v/>
      </c>
      <c r="C4565" s="174" t="str">
        <f>IF('RRP data input'!C4566=0,"",'RRP data input'!C4566)</f>
        <v/>
      </c>
      <c r="D4565" s="174" t="str">
        <f>IF('RRP data input'!D4566=0,"",'RRP data input'!D4566)</f>
        <v/>
      </c>
      <c r="E4565" s="174" t="str">
        <f>IFERROR(VLOOKUP(C4565,Mappings!$B$13:$E$31,4,FALSE),"")</f>
        <v/>
      </c>
      <c r="F4565" s="219">
        <f>SUM('RRP data input'!E4566:L4566)</f>
        <v>0</v>
      </c>
      <c r="G4565" s="219">
        <f>SUM('RRP data input'!E4566:P4566)</f>
        <v>0</v>
      </c>
      <c r="H4565" s="143" t="str">
        <f t="shared" si="72"/>
        <v/>
      </c>
    </row>
    <row r="4566" spans="2:8" customFormat="1">
      <c r="B4566" s="185" t="str">
        <f>IF(OR('RRP data input'!B4567="",'RRP data input'!B4567=0),"",'RRP data input'!B4567)</f>
        <v/>
      </c>
      <c r="C4566" s="174" t="str">
        <f>IF('RRP data input'!C4567=0,"",'RRP data input'!C4567)</f>
        <v/>
      </c>
      <c r="D4566" s="174" t="str">
        <f>IF('RRP data input'!D4567=0,"",'RRP data input'!D4567)</f>
        <v/>
      </c>
      <c r="E4566" s="174" t="str">
        <f>IFERROR(VLOOKUP(C4566,Mappings!$B$13:$E$31,4,FALSE),"")</f>
        <v/>
      </c>
      <c r="F4566" s="219">
        <f>SUM('RRP data input'!E4567:L4567)</f>
        <v>0</v>
      </c>
      <c r="G4566" s="219">
        <f>SUM('RRP data input'!E4567:P4567)</f>
        <v>0</v>
      </c>
      <c r="H4566" s="143" t="str">
        <f t="shared" si="72"/>
        <v/>
      </c>
    </row>
    <row r="4567" spans="2:8" customFormat="1">
      <c r="B4567" s="185" t="str">
        <f>IF(OR('RRP data input'!B4568="",'RRP data input'!B4568=0),"",'RRP data input'!B4568)</f>
        <v/>
      </c>
      <c r="C4567" s="174" t="str">
        <f>IF('RRP data input'!C4568=0,"",'RRP data input'!C4568)</f>
        <v/>
      </c>
      <c r="D4567" s="174" t="str">
        <f>IF('RRP data input'!D4568=0,"",'RRP data input'!D4568)</f>
        <v/>
      </c>
      <c r="E4567" s="174" t="str">
        <f>IFERROR(VLOOKUP(C4567,Mappings!$B$13:$E$31,4,FALSE),"")</f>
        <v/>
      </c>
      <c r="F4567" s="219">
        <f>SUM('RRP data input'!E4568:L4568)</f>
        <v>0</v>
      </c>
      <c r="G4567" s="219">
        <f>SUM('RRP data input'!E4568:P4568)</f>
        <v>0</v>
      </c>
      <c r="H4567" s="143" t="str">
        <f t="shared" si="72"/>
        <v/>
      </c>
    </row>
    <row r="4568" spans="2:8" customFormat="1">
      <c r="B4568" s="185" t="str">
        <f>IF(OR('RRP data input'!B4569="",'RRP data input'!B4569=0),"",'RRP data input'!B4569)</f>
        <v/>
      </c>
      <c r="C4568" s="174" t="str">
        <f>IF('RRP data input'!C4569=0,"",'RRP data input'!C4569)</f>
        <v/>
      </c>
      <c r="D4568" s="174" t="str">
        <f>IF('RRP data input'!D4569=0,"",'RRP data input'!D4569)</f>
        <v/>
      </c>
      <c r="E4568" s="174" t="str">
        <f>IFERROR(VLOOKUP(C4568,Mappings!$B$13:$E$31,4,FALSE),"")</f>
        <v/>
      </c>
      <c r="F4568" s="219">
        <f>SUM('RRP data input'!E4569:L4569)</f>
        <v>0</v>
      </c>
      <c r="G4568" s="219">
        <f>SUM('RRP data input'!E4569:P4569)</f>
        <v>0</v>
      </c>
      <c r="H4568" s="143" t="str">
        <f t="shared" si="72"/>
        <v/>
      </c>
    </row>
    <row r="4569" spans="2:8" customFormat="1">
      <c r="B4569" s="185" t="str">
        <f>IF(OR('RRP data input'!B4570="",'RRP data input'!B4570=0),"",'RRP data input'!B4570)</f>
        <v/>
      </c>
      <c r="C4569" s="174" t="str">
        <f>IF('RRP data input'!C4570=0,"",'RRP data input'!C4570)</f>
        <v/>
      </c>
      <c r="D4569" s="174" t="str">
        <f>IF('RRP data input'!D4570=0,"",'RRP data input'!D4570)</f>
        <v/>
      </c>
      <c r="E4569" s="174" t="str">
        <f>IFERROR(VLOOKUP(C4569,Mappings!$B$13:$E$31,4,FALSE),"")</f>
        <v/>
      </c>
      <c r="F4569" s="219">
        <f>SUM('RRP data input'!E4570:L4570)</f>
        <v>0</v>
      </c>
      <c r="G4569" s="219">
        <f>SUM('RRP data input'!E4570:P4570)</f>
        <v>0</v>
      </c>
      <c r="H4569" s="143" t="str">
        <f t="shared" si="72"/>
        <v/>
      </c>
    </row>
    <row r="4570" spans="2:8" customFormat="1">
      <c r="B4570" s="185" t="str">
        <f>IF(OR('RRP data input'!B4571="",'RRP data input'!B4571=0),"",'RRP data input'!B4571)</f>
        <v/>
      </c>
      <c r="C4570" s="174" t="str">
        <f>IF('RRP data input'!C4571=0,"",'RRP data input'!C4571)</f>
        <v/>
      </c>
      <c r="D4570" s="174" t="str">
        <f>IF('RRP data input'!D4571=0,"",'RRP data input'!D4571)</f>
        <v/>
      </c>
      <c r="E4570" s="174" t="str">
        <f>IFERROR(VLOOKUP(C4570,Mappings!$B$13:$E$31,4,FALSE),"")</f>
        <v/>
      </c>
      <c r="F4570" s="219">
        <f>SUM('RRP data input'!E4571:L4571)</f>
        <v>0</v>
      </c>
      <c r="G4570" s="219">
        <f>SUM('RRP data input'!E4571:P4571)</f>
        <v>0</v>
      </c>
      <c r="H4570" s="143" t="str">
        <f t="shared" si="72"/>
        <v/>
      </c>
    </row>
    <row r="4571" spans="2:8" customFormat="1">
      <c r="B4571" s="185" t="str">
        <f>IF(OR('RRP data input'!B4572="",'RRP data input'!B4572=0),"",'RRP data input'!B4572)</f>
        <v/>
      </c>
      <c r="C4571" s="174" t="str">
        <f>IF('RRP data input'!C4572=0,"",'RRP data input'!C4572)</f>
        <v/>
      </c>
      <c r="D4571" s="174" t="str">
        <f>IF('RRP data input'!D4572=0,"",'RRP data input'!D4572)</f>
        <v/>
      </c>
      <c r="E4571" s="174" t="str">
        <f>IFERROR(VLOOKUP(C4571,Mappings!$B$13:$E$31,4,FALSE),"")</f>
        <v/>
      </c>
      <c r="F4571" s="219">
        <f>SUM('RRP data input'!E4572:L4572)</f>
        <v>0</v>
      </c>
      <c r="G4571" s="219">
        <f>SUM('RRP data input'!E4572:P4572)</f>
        <v>0</v>
      </c>
      <c r="H4571" s="143" t="str">
        <f t="shared" si="72"/>
        <v/>
      </c>
    </row>
    <row r="4572" spans="2:8" customFormat="1">
      <c r="B4572" s="185" t="str">
        <f>IF(OR('RRP data input'!B4573="",'RRP data input'!B4573=0),"",'RRP data input'!B4573)</f>
        <v/>
      </c>
      <c r="C4572" s="174" t="str">
        <f>IF('RRP data input'!C4573=0,"",'RRP data input'!C4573)</f>
        <v/>
      </c>
      <c r="D4572" s="174" t="str">
        <f>IF('RRP data input'!D4573=0,"",'RRP data input'!D4573)</f>
        <v/>
      </c>
      <c r="E4572" s="174" t="str">
        <f>IFERROR(VLOOKUP(C4572,Mappings!$B$13:$E$31,4,FALSE),"")</f>
        <v/>
      </c>
      <c r="F4572" s="219">
        <f>SUM('RRP data input'!E4573:L4573)</f>
        <v>0</v>
      </c>
      <c r="G4572" s="219">
        <f>SUM('RRP data input'!E4573:P4573)</f>
        <v>0</v>
      </c>
      <c r="H4572" s="143" t="str">
        <f t="shared" si="72"/>
        <v/>
      </c>
    </row>
    <row r="4573" spans="2:8" customFormat="1">
      <c r="B4573" s="185" t="str">
        <f>IF(OR('RRP data input'!B4574="",'RRP data input'!B4574=0),"",'RRP data input'!B4574)</f>
        <v/>
      </c>
      <c r="C4573" s="174" t="str">
        <f>IF('RRP data input'!C4574=0,"",'RRP data input'!C4574)</f>
        <v/>
      </c>
      <c r="D4573" s="174" t="str">
        <f>IF('RRP data input'!D4574=0,"",'RRP data input'!D4574)</f>
        <v/>
      </c>
      <c r="E4573" s="174" t="str">
        <f>IFERROR(VLOOKUP(C4573,Mappings!$B$13:$E$31,4,FALSE),"")</f>
        <v/>
      </c>
      <c r="F4573" s="219">
        <f>SUM('RRP data input'!E4574:L4574)</f>
        <v>0</v>
      </c>
      <c r="G4573" s="219">
        <f>SUM('RRP data input'!E4574:P4574)</f>
        <v>0</v>
      </c>
      <c r="H4573" s="143" t="str">
        <f t="shared" si="72"/>
        <v/>
      </c>
    </row>
    <row r="4574" spans="2:8" customFormat="1">
      <c r="B4574" s="185" t="str">
        <f>IF(OR('RRP data input'!B4575="",'RRP data input'!B4575=0),"",'RRP data input'!B4575)</f>
        <v/>
      </c>
      <c r="C4574" s="174" t="str">
        <f>IF('RRP data input'!C4575=0,"",'RRP data input'!C4575)</f>
        <v/>
      </c>
      <c r="D4574" s="174" t="str">
        <f>IF('RRP data input'!D4575=0,"",'RRP data input'!D4575)</f>
        <v/>
      </c>
      <c r="E4574" s="174" t="str">
        <f>IFERROR(VLOOKUP(C4574,Mappings!$B$13:$E$31,4,FALSE),"")</f>
        <v/>
      </c>
      <c r="F4574" s="219">
        <f>SUM('RRP data input'!E4575:L4575)</f>
        <v>0</v>
      </c>
      <c r="G4574" s="219">
        <f>SUM('RRP data input'!E4575:P4575)</f>
        <v>0</v>
      </c>
      <c r="H4574" s="143" t="str">
        <f t="shared" si="72"/>
        <v/>
      </c>
    </row>
    <row r="4575" spans="2:8" customFormat="1">
      <c r="B4575" s="185" t="str">
        <f>IF(OR('RRP data input'!B4576="",'RRP data input'!B4576=0),"",'RRP data input'!B4576)</f>
        <v/>
      </c>
      <c r="C4575" s="174" t="str">
        <f>IF('RRP data input'!C4576=0,"",'RRP data input'!C4576)</f>
        <v/>
      </c>
      <c r="D4575" s="174" t="str">
        <f>IF('RRP data input'!D4576=0,"",'RRP data input'!D4576)</f>
        <v/>
      </c>
      <c r="E4575" s="174" t="str">
        <f>IFERROR(VLOOKUP(C4575,Mappings!$B$13:$E$31,4,FALSE),"")</f>
        <v/>
      </c>
      <c r="F4575" s="219">
        <f>SUM('RRP data input'!E4576:L4576)</f>
        <v>0</v>
      </c>
      <c r="G4575" s="219">
        <f>SUM('RRP data input'!E4576:P4576)</f>
        <v>0</v>
      </c>
      <c r="H4575" s="143" t="str">
        <f t="shared" si="72"/>
        <v/>
      </c>
    </row>
    <row r="4576" spans="2:8" customFormat="1">
      <c r="B4576" s="185" t="str">
        <f>IF(OR('RRP data input'!B4577="",'RRP data input'!B4577=0),"",'RRP data input'!B4577)</f>
        <v/>
      </c>
      <c r="C4576" s="174" t="str">
        <f>IF('RRP data input'!C4577=0,"",'RRP data input'!C4577)</f>
        <v/>
      </c>
      <c r="D4576" s="174" t="str">
        <f>IF('RRP data input'!D4577=0,"",'RRP data input'!D4577)</f>
        <v/>
      </c>
      <c r="E4576" s="174" t="str">
        <f>IFERROR(VLOOKUP(C4576,Mappings!$B$13:$E$31,4,FALSE),"")</f>
        <v/>
      </c>
      <c r="F4576" s="219">
        <f>SUM('RRP data input'!E4577:L4577)</f>
        <v>0</v>
      </c>
      <c r="G4576" s="219">
        <f>SUM('RRP data input'!E4577:P4577)</f>
        <v>0</v>
      </c>
      <c r="H4576" s="143" t="str">
        <f t="shared" si="72"/>
        <v/>
      </c>
    </row>
    <row r="4577" spans="2:8" customFormat="1">
      <c r="B4577" s="185" t="str">
        <f>IF(OR('RRP data input'!B4578="",'RRP data input'!B4578=0),"",'RRP data input'!B4578)</f>
        <v/>
      </c>
      <c r="C4577" s="174" t="str">
        <f>IF('RRP data input'!C4578=0,"",'RRP data input'!C4578)</f>
        <v/>
      </c>
      <c r="D4577" s="174" t="str">
        <f>IF('RRP data input'!D4578=0,"",'RRP data input'!D4578)</f>
        <v/>
      </c>
      <c r="E4577" s="174" t="str">
        <f>IFERROR(VLOOKUP(C4577,Mappings!$B$13:$E$31,4,FALSE),"")</f>
        <v/>
      </c>
      <c r="F4577" s="219">
        <f>SUM('RRP data input'!E4578:L4578)</f>
        <v>0</v>
      </c>
      <c r="G4577" s="219">
        <f>SUM('RRP data input'!E4578:P4578)</f>
        <v>0</v>
      </c>
      <c r="H4577" s="143" t="str">
        <f t="shared" si="72"/>
        <v/>
      </c>
    </row>
    <row r="4578" spans="2:8" customFormat="1">
      <c r="B4578" s="185" t="str">
        <f>IF(OR('RRP data input'!B4579="",'RRP data input'!B4579=0),"",'RRP data input'!B4579)</f>
        <v/>
      </c>
      <c r="C4578" s="174" t="str">
        <f>IF('RRP data input'!C4579=0,"",'RRP data input'!C4579)</f>
        <v/>
      </c>
      <c r="D4578" s="174" t="str">
        <f>IF('RRP data input'!D4579=0,"",'RRP data input'!D4579)</f>
        <v/>
      </c>
      <c r="E4578" s="174" t="str">
        <f>IFERROR(VLOOKUP(C4578,Mappings!$B$13:$E$31,4,FALSE),"")</f>
        <v/>
      </c>
      <c r="F4578" s="219">
        <f>SUM('RRP data input'!E4579:L4579)</f>
        <v>0</v>
      </c>
      <c r="G4578" s="219">
        <f>SUM('RRP data input'!E4579:P4579)</f>
        <v>0</v>
      </c>
      <c r="H4578" s="143" t="str">
        <f t="shared" si="72"/>
        <v/>
      </c>
    </row>
    <row r="4579" spans="2:8" customFormat="1">
      <c r="B4579" s="185" t="str">
        <f>IF(OR('RRP data input'!B4580="",'RRP data input'!B4580=0),"",'RRP data input'!B4580)</f>
        <v/>
      </c>
      <c r="C4579" s="174" t="str">
        <f>IF('RRP data input'!C4580=0,"",'RRP data input'!C4580)</f>
        <v/>
      </c>
      <c r="D4579" s="174" t="str">
        <f>IF('RRP data input'!D4580=0,"",'RRP data input'!D4580)</f>
        <v/>
      </c>
      <c r="E4579" s="174" t="str">
        <f>IFERROR(VLOOKUP(C4579,Mappings!$B$13:$E$31,4,FALSE),"")</f>
        <v/>
      </c>
      <c r="F4579" s="219">
        <f>SUM('RRP data input'!E4580:L4580)</f>
        <v>0</v>
      </c>
      <c r="G4579" s="219">
        <f>SUM('RRP data input'!E4580:P4580)</f>
        <v>0</v>
      </c>
      <c r="H4579" s="143" t="str">
        <f t="shared" si="72"/>
        <v/>
      </c>
    </row>
    <row r="4580" spans="2:8" customFormat="1">
      <c r="B4580" s="185" t="str">
        <f>IF(OR('RRP data input'!B4581="",'RRP data input'!B4581=0),"",'RRP data input'!B4581)</f>
        <v/>
      </c>
      <c r="C4580" s="174" t="str">
        <f>IF('RRP data input'!C4581=0,"",'RRP data input'!C4581)</f>
        <v/>
      </c>
      <c r="D4580" s="174" t="str">
        <f>IF('RRP data input'!D4581=0,"",'RRP data input'!D4581)</f>
        <v/>
      </c>
      <c r="E4580" s="174" t="str">
        <f>IFERROR(VLOOKUP(C4580,Mappings!$B$13:$E$31,4,FALSE),"")</f>
        <v/>
      </c>
      <c r="F4580" s="219">
        <f>SUM('RRP data input'!E4581:L4581)</f>
        <v>0</v>
      </c>
      <c r="G4580" s="219">
        <f>SUM('RRP data input'!E4581:P4581)</f>
        <v>0</v>
      </c>
      <c r="H4580" s="143" t="str">
        <f t="shared" si="72"/>
        <v/>
      </c>
    </row>
    <row r="4581" spans="2:8" customFormat="1">
      <c r="B4581" s="185" t="str">
        <f>IF(OR('RRP data input'!B4582="",'RRP data input'!B4582=0),"",'RRP data input'!B4582)</f>
        <v/>
      </c>
      <c r="C4581" s="174" t="str">
        <f>IF('RRP data input'!C4582=0,"",'RRP data input'!C4582)</f>
        <v/>
      </c>
      <c r="D4581" s="174" t="str">
        <f>IF('RRP data input'!D4582=0,"",'RRP data input'!D4582)</f>
        <v/>
      </c>
      <c r="E4581" s="174" t="str">
        <f>IFERROR(VLOOKUP(C4581,Mappings!$B$13:$E$31,4,FALSE),"")</f>
        <v/>
      </c>
      <c r="F4581" s="219">
        <f>SUM('RRP data input'!E4582:L4582)</f>
        <v>0</v>
      </c>
      <c r="G4581" s="219">
        <f>SUM('RRP data input'!E4582:P4582)</f>
        <v>0</v>
      </c>
      <c r="H4581" s="143" t="str">
        <f t="shared" si="72"/>
        <v/>
      </c>
    </row>
    <row r="4582" spans="2:8" customFormat="1">
      <c r="B4582" s="185" t="str">
        <f>IF(OR('RRP data input'!B4583="",'RRP data input'!B4583=0),"",'RRP data input'!B4583)</f>
        <v/>
      </c>
      <c r="C4582" s="174" t="str">
        <f>IF('RRP data input'!C4583=0,"",'RRP data input'!C4583)</f>
        <v/>
      </c>
      <c r="D4582" s="174" t="str">
        <f>IF('RRP data input'!D4583=0,"",'RRP data input'!D4583)</f>
        <v/>
      </c>
      <c r="E4582" s="174" t="str">
        <f>IFERROR(VLOOKUP(C4582,Mappings!$B$13:$E$31,4,FALSE),"")</f>
        <v/>
      </c>
      <c r="F4582" s="219">
        <f>SUM('RRP data input'!E4583:L4583)</f>
        <v>0</v>
      </c>
      <c r="G4582" s="219">
        <f>SUM('RRP data input'!E4583:P4583)</f>
        <v>0</v>
      </c>
      <c r="H4582" s="143" t="str">
        <f t="shared" si="72"/>
        <v/>
      </c>
    </row>
    <row r="4583" spans="2:8" customFormat="1">
      <c r="B4583" s="185" t="str">
        <f>IF(OR('RRP data input'!B4584="",'RRP data input'!B4584=0),"",'RRP data input'!B4584)</f>
        <v/>
      </c>
      <c r="C4583" s="174" t="str">
        <f>IF('RRP data input'!C4584=0,"",'RRP data input'!C4584)</f>
        <v/>
      </c>
      <c r="D4583" s="174" t="str">
        <f>IF('RRP data input'!D4584=0,"",'RRP data input'!D4584)</f>
        <v/>
      </c>
      <c r="E4583" s="174" t="str">
        <f>IFERROR(VLOOKUP(C4583,Mappings!$B$13:$E$31,4,FALSE),"")</f>
        <v/>
      </c>
      <c r="F4583" s="219">
        <f>SUM('RRP data input'!E4584:L4584)</f>
        <v>0</v>
      </c>
      <c r="G4583" s="219">
        <f>SUM('RRP data input'!E4584:P4584)</f>
        <v>0</v>
      </c>
      <c r="H4583" s="143" t="str">
        <f t="shared" si="72"/>
        <v/>
      </c>
    </row>
    <row r="4584" spans="2:8" customFormat="1">
      <c r="B4584" s="185" t="str">
        <f>IF(OR('RRP data input'!B4585="",'RRP data input'!B4585=0),"",'RRP data input'!B4585)</f>
        <v/>
      </c>
      <c r="C4584" s="174" t="str">
        <f>IF('RRP data input'!C4585=0,"",'RRP data input'!C4585)</f>
        <v/>
      </c>
      <c r="D4584" s="174" t="str">
        <f>IF('RRP data input'!D4585=0,"",'RRP data input'!D4585)</f>
        <v/>
      </c>
      <c r="E4584" s="174" t="str">
        <f>IFERROR(VLOOKUP(C4584,Mappings!$B$13:$E$31,4,FALSE),"")</f>
        <v/>
      </c>
      <c r="F4584" s="219">
        <f>SUM('RRP data input'!E4585:L4585)</f>
        <v>0</v>
      </c>
      <c r="G4584" s="219">
        <f>SUM('RRP data input'!E4585:P4585)</f>
        <v>0</v>
      </c>
      <c r="H4584" s="143" t="str">
        <f t="shared" si="72"/>
        <v/>
      </c>
    </row>
    <row r="4585" spans="2:8" customFormat="1">
      <c r="B4585" s="185" t="str">
        <f>IF(OR('RRP data input'!B4586="",'RRP data input'!B4586=0),"",'RRP data input'!B4586)</f>
        <v/>
      </c>
      <c r="C4585" s="174" t="str">
        <f>IF('RRP data input'!C4586=0,"",'RRP data input'!C4586)</f>
        <v/>
      </c>
      <c r="D4585" s="174" t="str">
        <f>IF('RRP data input'!D4586=0,"",'RRP data input'!D4586)</f>
        <v/>
      </c>
      <c r="E4585" s="174" t="str">
        <f>IFERROR(VLOOKUP(C4585,Mappings!$B$13:$E$31,4,FALSE),"")</f>
        <v/>
      </c>
      <c r="F4585" s="219">
        <f>SUM('RRP data input'!E4586:L4586)</f>
        <v>0</v>
      </c>
      <c r="G4585" s="219">
        <f>SUM('RRP data input'!E4586:P4586)</f>
        <v>0</v>
      </c>
      <c r="H4585" s="143" t="str">
        <f t="shared" si="72"/>
        <v/>
      </c>
    </row>
    <row r="4586" spans="2:8" customFormat="1">
      <c r="B4586" s="185" t="str">
        <f>IF(OR('RRP data input'!B4587="",'RRP data input'!B4587=0),"",'RRP data input'!B4587)</f>
        <v/>
      </c>
      <c r="C4586" s="174" t="str">
        <f>IF('RRP data input'!C4587=0,"",'RRP data input'!C4587)</f>
        <v/>
      </c>
      <c r="D4586" s="174" t="str">
        <f>IF('RRP data input'!D4587=0,"",'RRP data input'!D4587)</f>
        <v/>
      </c>
      <c r="E4586" s="174" t="str">
        <f>IFERROR(VLOOKUP(C4586,Mappings!$B$13:$E$31,4,FALSE),"")</f>
        <v/>
      </c>
      <c r="F4586" s="219">
        <f>SUM('RRP data input'!E4587:L4587)</f>
        <v>0</v>
      </c>
      <c r="G4586" s="219">
        <f>SUM('RRP data input'!E4587:P4587)</f>
        <v>0</v>
      </c>
      <c r="H4586" s="143" t="str">
        <f t="shared" si="72"/>
        <v/>
      </c>
    </row>
    <row r="4587" spans="2:8" customFormat="1">
      <c r="B4587" s="185" t="str">
        <f>IF(OR('RRP data input'!B4588="",'RRP data input'!B4588=0),"",'RRP data input'!B4588)</f>
        <v/>
      </c>
      <c r="C4587" s="174" t="str">
        <f>IF('RRP data input'!C4588=0,"",'RRP data input'!C4588)</f>
        <v/>
      </c>
      <c r="D4587" s="174" t="str">
        <f>IF('RRP data input'!D4588=0,"",'RRP data input'!D4588)</f>
        <v/>
      </c>
      <c r="E4587" s="174" t="str">
        <f>IFERROR(VLOOKUP(C4587,Mappings!$B$13:$E$31,4,FALSE),"")</f>
        <v/>
      </c>
      <c r="F4587" s="219">
        <f>SUM('RRP data input'!E4588:L4588)</f>
        <v>0</v>
      </c>
      <c r="G4587" s="219">
        <f>SUM('RRP data input'!E4588:P4588)</f>
        <v>0</v>
      </c>
      <c r="H4587" s="143" t="str">
        <f t="shared" si="72"/>
        <v/>
      </c>
    </row>
    <row r="4588" spans="2:8" customFormat="1">
      <c r="B4588" s="185" t="str">
        <f>IF(OR('RRP data input'!B4589="",'RRP data input'!B4589=0),"",'RRP data input'!B4589)</f>
        <v/>
      </c>
      <c r="C4588" s="174" t="str">
        <f>IF('RRP data input'!C4589=0,"",'RRP data input'!C4589)</f>
        <v/>
      </c>
      <c r="D4588" s="174" t="str">
        <f>IF('RRP data input'!D4589=0,"",'RRP data input'!D4589)</f>
        <v/>
      </c>
      <c r="E4588" s="174" t="str">
        <f>IFERROR(VLOOKUP(C4588,Mappings!$B$13:$E$31,4,FALSE),"")</f>
        <v/>
      </c>
      <c r="F4588" s="219">
        <f>SUM('RRP data input'!E4589:L4589)</f>
        <v>0</v>
      </c>
      <c r="G4588" s="219">
        <f>SUM('RRP data input'!E4589:P4589)</f>
        <v>0</v>
      </c>
      <c r="H4588" s="143" t="str">
        <f t="shared" si="72"/>
        <v/>
      </c>
    </row>
    <row r="4589" spans="2:8" customFormat="1">
      <c r="B4589" s="185" t="str">
        <f>IF(OR('RRP data input'!B4590="",'RRP data input'!B4590=0),"",'RRP data input'!B4590)</f>
        <v/>
      </c>
      <c r="C4589" s="174" t="str">
        <f>IF('RRP data input'!C4590=0,"",'RRP data input'!C4590)</f>
        <v/>
      </c>
      <c r="D4589" s="174" t="str">
        <f>IF('RRP data input'!D4590=0,"",'RRP data input'!D4590)</f>
        <v/>
      </c>
      <c r="E4589" s="174" t="str">
        <f>IFERROR(VLOOKUP(C4589,Mappings!$B$13:$E$31,4,FALSE),"")</f>
        <v/>
      </c>
      <c r="F4589" s="219">
        <f>SUM('RRP data input'!E4590:L4590)</f>
        <v>0</v>
      </c>
      <c r="G4589" s="219">
        <f>SUM('RRP data input'!E4590:P4590)</f>
        <v>0</v>
      </c>
      <c r="H4589" s="143" t="str">
        <f t="shared" si="72"/>
        <v/>
      </c>
    </row>
    <row r="4590" spans="2:8" customFormat="1">
      <c r="B4590" s="185" t="str">
        <f>IF(OR('RRP data input'!B4591="",'RRP data input'!B4591=0),"",'RRP data input'!B4591)</f>
        <v/>
      </c>
      <c r="C4590" s="174" t="str">
        <f>IF('RRP data input'!C4591=0,"",'RRP data input'!C4591)</f>
        <v/>
      </c>
      <c r="D4590" s="174" t="str">
        <f>IF('RRP data input'!D4591=0,"",'RRP data input'!D4591)</f>
        <v/>
      </c>
      <c r="E4590" s="174" t="str">
        <f>IFERROR(VLOOKUP(C4590,Mappings!$B$13:$E$31,4,FALSE),"")</f>
        <v/>
      </c>
      <c r="F4590" s="219">
        <f>SUM('RRP data input'!E4591:L4591)</f>
        <v>0</v>
      </c>
      <c r="G4590" s="219">
        <f>SUM('RRP data input'!E4591:P4591)</f>
        <v>0</v>
      </c>
      <c r="H4590" s="143" t="str">
        <f t="shared" si="72"/>
        <v/>
      </c>
    </row>
    <row r="4591" spans="2:8" customFormat="1">
      <c r="B4591" s="185" t="str">
        <f>IF(OR('RRP data input'!B4592="",'RRP data input'!B4592=0),"",'RRP data input'!B4592)</f>
        <v/>
      </c>
      <c r="C4591" s="174" t="str">
        <f>IF('RRP data input'!C4592=0,"",'RRP data input'!C4592)</f>
        <v/>
      </c>
      <c r="D4591" s="174" t="str">
        <f>IF('RRP data input'!D4592=0,"",'RRP data input'!D4592)</f>
        <v/>
      </c>
      <c r="E4591" s="174" t="str">
        <f>IFERROR(VLOOKUP(C4591,Mappings!$B$13:$E$31,4,FALSE),"")</f>
        <v/>
      </c>
      <c r="F4591" s="219">
        <f>SUM('RRP data input'!E4592:L4592)</f>
        <v>0</v>
      </c>
      <c r="G4591" s="219">
        <f>SUM('RRP data input'!E4592:P4592)</f>
        <v>0</v>
      </c>
      <c r="H4591" s="143" t="str">
        <f t="shared" si="72"/>
        <v/>
      </c>
    </row>
    <row r="4592" spans="2:8" customFormat="1">
      <c r="B4592" s="185" t="str">
        <f>IF(OR('RRP data input'!B4593="",'RRP data input'!B4593=0),"",'RRP data input'!B4593)</f>
        <v/>
      </c>
      <c r="C4592" s="174" t="str">
        <f>IF('RRP data input'!C4593=0,"",'RRP data input'!C4593)</f>
        <v/>
      </c>
      <c r="D4592" s="174" t="str">
        <f>IF('RRP data input'!D4593=0,"",'RRP data input'!D4593)</f>
        <v/>
      </c>
      <c r="E4592" s="174" t="str">
        <f>IFERROR(VLOOKUP(C4592,Mappings!$B$13:$E$31,4,FALSE),"")</f>
        <v/>
      </c>
      <c r="F4592" s="219">
        <f>SUM('RRP data input'!E4593:L4593)</f>
        <v>0</v>
      </c>
      <c r="G4592" s="219">
        <f>SUM('RRP data input'!E4593:P4593)</f>
        <v>0</v>
      </c>
      <c r="H4592" s="143" t="str">
        <f t="shared" si="72"/>
        <v/>
      </c>
    </row>
    <row r="4593" spans="2:8" customFormat="1">
      <c r="B4593" s="185" t="str">
        <f>IF(OR('RRP data input'!B4594="",'RRP data input'!B4594=0),"",'RRP data input'!B4594)</f>
        <v/>
      </c>
      <c r="C4593" s="174" t="str">
        <f>IF('RRP data input'!C4594=0,"",'RRP data input'!C4594)</f>
        <v/>
      </c>
      <c r="D4593" s="174" t="str">
        <f>IF('RRP data input'!D4594=0,"",'RRP data input'!D4594)</f>
        <v/>
      </c>
      <c r="E4593" s="174" t="str">
        <f>IFERROR(VLOOKUP(C4593,Mappings!$B$13:$E$31,4,FALSE),"")</f>
        <v/>
      </c>
      <c r="F4593" s="219">
        <f>SUM('RRP data input'!E4594:L4594)</f>
        <v>0</v>
      </c>
      <c r="G4593" s="219">
        <f>SUM('RRP data input'!E4594:P4594)</f>
        <v>0</v>
      </c>
      <c r="H4593" s="143" t="str">
        <f t="shared" si="72"/>
        <v/>
      </c>
    </row>
    <row r="4594" spans="2:8" customFormat="1">
      <c r="B4594" s="185" t="str">
        <f>IF(OR('RRP data input'!B4595="",'RRP data input'!B4595=0),"",'RRP data input'!B4595)</f>
        <v/>
      </c>
      <c r="C4594" s="174" t="str">
        <f>IF('RRP data input'!C4595=0,"",'RRP data input'!C4595)</f>
        <v/>
      </c>
      <c r="D4594" s="174" t="str">
        <f>IF('RRP data input'!D4595=0,"",'RRP data input'!D4595)</f>
        <v/>
      </c>
      <c r="E4594" s="174" t="str">
        <f>IFERROR(VLOOKUP(C4594,Mappings!$B$13:$E$31,4,FALSE),"")</f>
        <v/>
      </c>
      <c r="F4594" s="219">
        <f>SUM('RRP data input'!E4595:L4595)</f>
        <v>0</v>
      </c>
      <c r="G4594" s="219">
        <f>SUM('RRP data input'!E4595:P4595)</f>
        <v>0</v>
      </c>
      <c r="H4594" s="143" t="str">
        <f t="shared" si="72"/>
        <v/>
      </c>
    </row>
    <row r="4595" spans="2:8" customFormat="1">
      <c r="B4595" s="185" t="str">
        <f>IF(OR('RRP data input'!B4596="",'RRP data input'!B4596=0),"",'RRP data input'!B4596)</f>
        <v/>
      </c>
      <c r="C4595" s="174" t="str">
        <f>IF('RRP data input'!C4596=0,"",'RRP data input'!C4596)</f>
        <v/>
      </c>
      <c r="D4595" s="174" t="str">
        <f>IF('RRP data input'!D4596=0,"",'RRP data input'!D4596)</f>
        <v/>
      </c>
      <c r="E4595" s="174" t="str">
        <f>IFERROR(VLOOKUP(C4595,Mappings!$B$13:$E$31,4,FALSE),"")</f>
        <v/>
      </c>
      <c r="F4595" s="219">
        <f>SUM('RRP data input'!E4596:L4596)</f>
        <v>0</v>
      </c>
      <c r="G4595" s="219">
        <f>SUM('RRP data input'!E4596:P4596)</f>
        <v>0</v>
      </c>
      <c r="H4595" s="143" t="str">
        <f t="shared" si="72"/>
        <v/>
      </c>
    </row>
    <row r="4596" spans="2:8" customFormat="1">
      <c r="B4596" s="185" t="str">
        <f>IF(OR('RRP data input'!B4597="",'RRP data input'!B4597=0),"",'RRP data input'!B4597)</f>
        <v/>
      </c>
      <c r="C4596" s="174" t="str">
        <f>IF('RRP data input'!C4597=0,"",'RRP data input'!C4597)</f>
        <v/>
      </c>
      <c r="D4596" s="174" t="str">
        <f>IF('RRP data input'!D4597=0,"",'RRP data input'!D4597)</f>
        <v/>
      </c>
      <c r="E4596" s="174" t="str">
        <f>IFERROR(VLOOKUP(C4596,Mappings!$B$13:$E$31,4,FALSE),"")</f>
        <v/>
      </c>
      <c r="F4596" s="219">
        <f>SUM('RRP data input'!E4597:L4597)</f>
        <v>0</v>
      </c>
      <c r="G4596" s="219">
        <f>SUM('RRP data input'!E4597:P4597)</f>
        <v>0</v>
      </c>
      <c r="H4596" s="143" t="str">
        <f t="shared" si="72"/>
        <v/>
      </c>
    </row>
    <row r="4597" spans="2:8" customFormat="1">
      <c r="B4597" s="185" t="str">
        <f>IF(OR('RRP data input'!B4598="",'RRP data input'!B4598=0),"",'RRP data input'!B4598)</f>
        <v/>
      </c>
      <c r="C4597" s="174" t="str">
        <f>IF('RRP data input'!C4598=0,"",'RRP data input'!C4598)</f>
        <v/>
      </c>
      <c r="D4597" s="174" t="str">
        <f>IF('RRP data input'!D4598=0,"",'RRP data input'!D4598)</f>
        <v/>
      </c>
      <c r="E4597" s="174" t="str">
        <f>IFERROR(VLOOKUP(C4597,Mappings!$B$13:$E$31,4,FALSE),"")</f>
        <v/>
      </c>
      <c r="F4597" s="219">
        <f>SUM('RRP data input'!E4598:L4598)</f>
        <v>0</v>
      </c>
      <c r="G4597" s="219">
        <f>SUM('RRP data input'!E4598:P4598)</f>
        <v>0</v>
      </c>
      <c r="H4597" s="143" t="str">
        <f t="shared" si="72"/>
        <v/>
      </c>
    </row>
    <row r="4598" spans="2:8" customFormat="1">
      <c r="B4598" s="185" t="str">
        <f>IF(OR('RRP data input'!B4599="",'RRP data input'!B4599=0),"",'RRP data input'!B4599)</f>
        <v/>
      </c>
      <c r="C4598" s="174" t="str">
        <f>IF('RRP data input'!C4599=0,"",'RRP data input'!C4599)</f>
        <v/>
      </c>
      <c r="D4598" s="174" t="str">
        <f>IF('RRP data input'!D4599=0,"",'RRP data input'!D4599)</f>
        <v/>
      </c>
      <c r="E4598" s="174" t="str">
        <f>IFERROR(VLOOKUP(C4598,Mappings!$B$13:$E$31,4,FALSE),"")</f>
        <v/>
      </c>
      <c r="F4598" s="219">
        <f>SUM('RRP data input'!E4599:L4599)</f>
        <v>0</v>
      </c>
      <c r="G4598" s="219">
        <f>SUM('RRP data input'!E4599:P4599)</f>
        <v>0</v>
      </c>
      <c r="H4598" s="143" t="str">
        <f t="shared" si="72"/>
        <v/>
      </c>
    </row>
    <row r="4599" spans="2:8" customFormat="1">
      <c r="B4599" s="185" t="str">
        <f>IF(OR('RRP data input'!B4600="",'RRP data input'!B4600=0),"",'RRP data input'!B4600)</f>
        <v/>
      </c>
      <c r="C4599" s="174" t="str">
        <f>IF('RRP data input'!C4600=0,"",'RRP data input'!C4600)</f>
        <v/>
      </c>
      <c r="D4599" s="174" t="str">
        <f>IF('RRP data input'!D4600=0,"",'RRP data input'!D4600)</f>
        <v/>
      </c>
      <c r="E4599" s="174" t="str">
        <f>IFERROR(VLOOKUP(C4599,Mappings!$B$13:$E$31,4,FALSE),"")</f>
        <v/>
      </c>
      <c r="F4599" s="219">
        <f>SUM('RRP data input'!E4600:L4600)</f>
        <v>0</v>
      </c>
      <c r="G4599" s="219">
        <f>SUM('RRP data input'!E4600:P4600)</f>
        <v>0</v>
      </c>
      <c r="H4599" s="143" t="str">
        <f t="shared" si="72"/>
        <v/>
      </c>
    </row>
    <row r="4600" spans="2:8" customFormat="1">
      <c r="B4600" s="185" t="str">
        <f>IF(OR('RRP data input'!B4601="",'RRP data input'!B4601=0),"",'RRP data input'!B4601)</f>
        <v/>
      </c>
      <c r="C4600" s="174" t="str">
        <f>IF('RRP data input'!C4601=0,"",'RRP data input'!C4601)</f>
        <v/>
      </c>
      <c r="D4600" s="174" t="str">
        <f>IF('RRP data input'!D4601=0,"",'RRP data input'!D4601)</f>
        <v/>
      </c>
      <c r="E4600" s="174" t="str">
        <f>IFERROR(VLOOKUP(C4600,Mappings!$B$13:$E$31,4,FALSE),"")</f>
        <v/>
      </c>
      <c r="F4600" s="219">
        <f>SUM('RRP data input'!E4601:L4601)</f>
        <v>0</v>
      </c>
      <c r="G4600" s="219">
        <f>SUM('RRP data input'!E4601:P4601)</f>
        <v>0</v>
      </c>
      <c r="H4600" s="143" t="str">
        <f t="shared" si="72"/>
        <v/>
      </c>
    </row>
    <row r="4601" spans="2:8" customFormat="1">
      <c r="B4601" s="185" t="str">
        <f>IF(OR('RRP data input'!B4602="",'RRP data input'!B4602=0),"",'RRP data input'!B4602)</f>
        <v/>
      </c>
      <c r="C4601" s="174" t="str">
        <f>IF('RRP data input'!C4602=0,"",'RRP data input'!C4602)</f>
        <v/>
      </c>
      <c r="D4601" s="174" t="str">
        <f>IF('RRP data input'!D4602=0,"",'RRP data input'!D4602)</f>
        <v/>
      </c>
      <c r="E4601" s="174" t="str">
        <f>IFERROR(VLOOKUP(C4601,Mappings!$B$13:$E$31,4,FALSE),"")</f>
        <v/>
      </c>
      <c r="F4601" s="219">
        <f>SUM('RRP data input'!E4602:L4602)</f>
        <v>0</v>
      </c>
      <c r="G4601" s="219">
        <f>SUM('RRP data input'!E4602:P4602)</f>
        <v>0</v>
      </c>
      <c r="H4601" s="143" t="str">
        <f t="shared" si="72"/>
        <v/>
      </c>
    </row>
    <row r="4602" spans="2:8" customFormat="1">
      <c r="B4602" s="185" t="str">
        <f>IF(OR('RRP data input'!B4603="",'RRP data input'!B4603=0),"",'RRP data input'!B4603)</f>
        <v/>
      </c>
      <c r="C4602" s="174" t="str">
        <f>IF('RRP data input'!C4603=0,"",'RRP data input'!C4603)</f>
        <v/>
      </c>
      <c r="D4602" s="174" t="str">
        <f>IF('RRP data input'!D4603=0,"",'RRP data input'!D4603)</f>
        <v/>
      </c>
      <c r="E4602" s="174" t="str">
        <f>IFERROR(VLOOKUP(C4602,Mappings!$B$13:$E$31,4,FALSE),"")</f>
        <v/>
      </c>
      <c r="F4602" s="219">
        <f>SUM('RRP data input'!E4603:L4603)</f>
        <v>0</v>
      </c>
      <c r="G4602" s="219">
        <f>SUM('RRP data input'!E4603:P4603)</f>
        <v>0</v>
      </c>
      <c r="H4602" s="143" t="str">
        <f t="shared" si="72"/>
        <v/>
      </c>
    </row>
    <row r="4603" spans="2:8" customFormat="1">
      <c r="B4603" s="185" t="str">
        <f>IF(OR('RRP data input'!B4604="",'RRP data input'!B4604=0),"",'RRP data input'!B4604)</f>
        <v/>
      </c>
      <c r="C4603" s="174" t="str">
        <f>IF('RRP data input'!C4604=0,"",'RRP data input'!C4604)</f>
        <v/>
      </c>
      <c r="D4603" s="174" t="str">
        <f>IF('RRP data input'!D4604=0,"",'RRP data input'!D4604)</f>
        <v/>
      </c>
      <c r="E4603" s="174" t="str">
        <f>IFERROR(VLOOKUP(C4603,Mappings!$B$13:$E$31,4,FALSE),"")</f>
        <v/>
      </c>
      <c r="F4603" s="219">
        <f>SUM('RRP data input'!E4604:L4604)</f>
        <v>0</v>
      </c>
      <c r="G4603" s="219">
        <f>SUM('RRP data input'!E4604:P4604)</f>
        <v>0</v>
      </c>
      <c r="H4603" s="143" t="str">
        <f t="shared" si="72"/>
        <v/>
      </c>
    </row>
    <row r="4604" spans="2:8" customFormat="1">
      <c r="B4604" s="185" t="str">
        <f>IF(OR('RRP data input'!B4605="",'RRP data input'!B4605=0),"",'RRP data input'!B4605)</f>
        <v/>
      </c>
      <c r="C4604" s="174" t="str">
        <f>IF('RRP data input'!C4605=0,"",'RRP data input'!C4605)</f>
        <v/>
      </c>
      <c r="D4604" s="174" t="str">
        <f>IF('RRP data input'!D4605=0,"",'RRP data input'!D4605)</f>
        <v/>
      </c>
      <c r="E4604" s="174" t="str">
        <f>IFERROR(VLOOKUP(C4604,Mappings!$B$13:$E$31,4,FALSE),"")</f>
        <v/>
      </c>
      <c r="F4604" s="219">
        <f>SUM('RRP data input'!E4605:L4605)</f>
        <v>0</v>
      </c>
      <c r="G4604" s="219">
        <f>SUM('RRP data input'!E4605:P4605)</f>
        <v>0</v>
      </c>
      <c r="H4604" s="143" t="str">
        <f t="shared" si="72"/>
        <v/>
      </c>
    </row>
    <row r="4605" spans="2:8" customFormat="1">
      <c r="B4605" s="185" t="str">
        <f>IF(OR('RRP data input'!B4606="",'RRP data input'!B4606=0),"",'RRP data input'!B4606)</f>
        <v/>
      </c>
      <c r="C4605" s="174" t="str">
        <f>IF('RRP data input'!C4606=0,"",'RRP data input'!C4606)</f>
        <v/>
      </c>
      <c r="D4605" s="174" t="str">
        <f>IF('RRP data input'!D4606=0,"",'RRP data input'!D4606)</f>
        <v/>
      </c>
      <c r="E4605" s="174" t="str">
        <f>IFERROR(VLOOKUP(C4605,Mappings!$B$13:$E$31,4,FALSE),"")</f>
        <v/>
      </c>
      <c r="F4605" s="219">
        <f>SUM('RRP data input'!E4606:L4606)</f>
        <v>0</v>
      </c>
      <c r="G4605" s="219">
        <f>SUM('RRP data input'!E4606:P4606)</f>
        <v>0</v>
      </c>
      <c r="H4605" s="143" t="str">
        <f t="shared" si="72"/>
        <v/>
      </c>
    </row>
    <row r="4606" spans="2:8" customFormat="1">
      <c r="B4606" s="185" t="str">
        <f>IF(OR('RRP data input'!B4607="",'RRP data input'!B4607=0),"",'RRP data input'!B4607)</f>
        <v/>
      </c>
      <c r="C4606" s="174" t="str">
        <f>IF('RRP data input'!C4607=0,"",'RRP data input'!C4607)</f>
        <v/>
      </c>
      <c r="D4606" s="174" t="str">
        <f>IF('RRP data input'!D4607=0,"",'RRP data input'!D4607)</f>
        <v/>
      </c>
      <c r="E4606" s="174" t="str">
        <f>IFERROR(VLOOKUP(C4606,Mappings!$B$13:$E$31,4,FALSE),"")</f>
        <v/>
      </c>
      <c r="F4606" s="219">
        <f>SUM('RRP data input'!E4607:L4607)</f>
        <v>0</v>
      </c>
      <c r="G4606" s="219">
        <f>SUM('RRP data input'!E4607:P4607)</f>
        <v>0</v>
      </c>
      <c r="H4606" s="143" t="str">
        <f t="shared" si="72"/>
        <v/>
      </c>
    </row>
    <row r="4607" spans="2:8" customFormat="1">
      <c r="B4607" s="185" t="str">
        <f>IF(OR('RRP data input'!B4608="",'RRP data input'!B4608=0),"",'RRP data input'!B4608)</f>
        <v/>
      </c>
      <c r="C4607" s="174" t="str">
        <f>IF('RRP data input'!C4608=0,"",'RRP data input'!C4608)</f>
        <v/>
      </c>
      <c r="D4607" s="174" t="str">
        <f>IF('RRP data input'!D4608=0,"",'RRP data input'!D4608)</f>
        <v/>
      </c>
      <c r="E4607" s="174" t="str">
        <f>IFERROR(VLOOKUP(C4607,Mappings!$B$13:$E$31,4,FALSE),"")</f>
        <v/>
      </c>
      <c r="F4607" s="219">
        <f>SUM('RRP data input'!E4608:L4608)</f>
        <v>0</v>
      </c>
      <c r="G4607" s="219">
        <f>SUM('RRP data input'!E4608:P4608)</f>
        <v>0</v>
      </c>
      <c r="H4607" s="143" t="str">
        <f t="shared" si="72"/>
        <v/>
      </c>
    </row>
    <row r="4608" spans="2:8" customFormat="1">
      <c r="B4608" s="185" t="str">
        <f>IF(OR('RRP data input'!B4609="",'RRP data input'!B4609=0),"",'RRP data input'!B4609)</f>
        <v/>
      </c>
      <c r="C4608" s="174" t="str">
        <f>IF('RRP data input'!C4609=0,"",'RRP data input'!C4609)</f>
        <v/>
      </c>
      <c r="D4608" s="174" t="str">
        <f>IF('RRP data input'!D4609=0,"",'RRP data input'!D4609)</f>
        <v/>
      </c>
      <c r="E4608" s="174" t="str">
        <f>IFERROR(VLOOKUP(C4608,Mappings!$B$13:$E$31,4,FALSE),"")</f>
        <v/>
      </c>
      <c r="F4608" s="219">
        <f>SUM('RRP data input'!E4609:L4609)</f>
        <v>0</v>
      </c>
      <c r="G4608" s="219">
        <f>SUM('RRP data input'!E4609:P4609)</f>
        <v>0</v>
      </c>
      <c r="H4608" s="143" t="str">
        <f t="shared" si="72"/>
        <v/>
      </c>
    </row>
    <row r="4609" spans="2:8" customFormat="1">
      <c r="B4609" s="185" t="str">
        <f>IF(OR('RRP data input'!B4610="",'RRP data input'!B4610=0),"",'RRP data input'!B4610)</f>
        <v/>
      </c>
      <c r="C4609" s="174" t="str">
        <f>IF('RRP data input'!C4610=0,"",'RRP data input'!C4610)</f>
        <v/>
      </c>
      <c r="D4609" s="174" t="str">
        <f>IF('RRP data input'!D4610=0,"",'RRP data input'!D4610)</f>
        <v/>
      </c>
      <c r="E4609" s="174" t="str">
        <f>IFERROR(VLOOKUP(C4609,Mappings!$B$13:$E$31,4,FALSE),"")</f>
        <v/>
      </c>
      <c r="F4609" s="219">
        <f>SUM('RRP data input'!E4610:L4610)</f>
        <v>0</v>
      </c>
      <c r="G4609" s="219">
        <f>SUM('RRP data input'!E4610:P4610)</f>
        <v>0</v>
      </c>
      <c r="H4609" s="143" t="str">
        <f t="shared" si="72"/>
        <v/>
      </c>
    </row>
    <row r="4610" spans="2:8" customFormat="1">
      <c r="B4610" s="185" t="str">
        <f>IF(OR('RRP data input'!B4611="",'RRP data input'!B4611=0),"",'RRP data input'!B4611)</f>
        <v/>
      </c>
      <c r="C4610" s="174" t="str">
        <f>IF('RRP data input'!C4611=0,"",'RRP data input'!C4611)</f>
        <v/>
      </c>
      <c r="D4610" s="174" t="str">
        <f>IF('RRP data input'!D4611=0,"",'RRP data input'!D4611)</f>
        <v/>
      </c>
      <c r="E4610" s="174" t="str">
        <f>IFERROR(VLOOKUP(C4610,Mappings!$B$13:$E$31,4,FALSE),"")</f>
        <v/>
      </c>
      <c r="F4610" s="219">
        <f>SUM('RRP data input'!E4611:L4611)</f>
        <v>0</v>
      </c>
      <c r="G4610" s="219">
        <f>SUM('RRP data input'!E4611:P4611)</f>
        <v>0</v>
      </c>
      <c r="H4610" s="143" t="str">
        <f t="shared" si="72"/>
        <v/>
      </c>
    </row>
    <row r="4611" spans="2:8" customFormat="1">
      <c r="B4611" s="185" t="str">
        <f>IF(OR('RRP data input'!B4612="",'RRP data input'!B4612=0),"",'RRP data input'!B4612)</f>
        <v/>
      </c>
      <c r="C4611" s="174" t="str">
        <f>IF('RRP data input'!C4612=0,"",'RRP data input'!C4612)</f>
        <v/>
      </c>
      <c r="D4611" s="174" t="str">
        <f>IF('RRP data input'!D4612=0,"",'RRP data input'!D4612)</f>
        <v/>
      </c>
      <c r="E4611" s="174" t="str">
        <f>IFERROR(VLOOKUP(C4611,Mappings!$B$13:$E$31,4,FALSE),"")</f>
        <v/>
      </c>
      <c r="F4611" s="219">
        <f>SUM('RRP data input'!E4612:L4612)</f>
        <v>0</v>
      </c>
      <c r="G4611" s="219">
        <f>SUM('RRP data input'!E4612:P4612)</f>
        <v>0</v>
      </c>
      <c r="H4611" s="143" t="str">
        <f t="shared" si="72"/>
        <v/>
      </c>
    </row>
    <row r="4612" spans="2:8" customFormat="1">
      <c r="B4612" s="185" t="str">
        <f>IF(OR('RRP data input'!B4613="",'RRP data input'!B4613=0),"",'RRP data input'!B4613)</f>
        <v/>
      </c>
      <c r="C4612" s="174" t="str">
        <f>IF('RRP data input'!C4613=0,"",'RRP data input'!C4613)</f>
        <v/>
      </c>
      <c r="D4612" s="174" t="str">
        <f>IF('RRP data input'!D4613=0,"",'RRP data input'!D4613)</f>
        <v/>
      </c>
      <c r="E4612" s="174" t="str">
        <f>IFERROR(VLOOKUP(C4612,Mappings!$B$13:$E$31,4,FALSE),"")</f>
        <v/>
      </c>
      <c r="F4612" s="219">
        <f>SUM('RRP data input'!E4613:L4613)</f>
        <v>0</v>
      </c>
      <c r="G4612" s="219">
        <f>SUM('RRP data input'!E4613:P4613)</f>
        <v>0</v>
      </c>
      <c r="H4612" s="143" t="str">
        <f t="shared" si="72"/>
        <v/>
      </c>
    </row>
    <row r="4613" spans="2:8" customFormat="1">
      <c r="B4613" s="185" t="str">
        <f>IF(OR('RRP data input'!B4614="",'RRP data input'!B4614=0),"",'RRP data input'!B4614)</f>
        <v/>
      </c>
      <c r="C4613" s="174" t="str">
        <f>IF('RRP data input'!C4614=0,"",'RRP data input'!C4614)</f>
        <v/>
      </c>
      <c r="D4613" s="174" t="str">
        <f>IF('RRP data input'!D4614=0,"",'RRP data input'!D4614)</f>
        <v/>
      </c>
      <c r="E4613" s="174" t="str">
        <f>IFERROR(VLOOKUP(C4613,Mappings!$B$13:$E$31,4,FALSE),"")</f>
        <v/>
      </c>
      <c r="F4613" s="219">
        <f>SUM('RRP data input'!E4614:L4614)</f>
        <v>0</v>
      </c>
      <c r="G4613" s="219">
        <f>SUM('RRP data input'!E4614:P4614)</f>
        <v>0</v>
      </c>
      <c r="H4613" s="143" t="str">
        <f t="shared" si="72"/>
        <v/>
      </c>
    </row>
    <row r="4614" spans="2:8" customFormat="1">
      <c r="B4614" s="185" t="str">
        <f>IF(OR('RRP data input'!B4615="",'RRP data input'!B4615=0),"",'RRP data input'!B4615)</f>
        <v/>
      </c>
      <c r="C4614" s="174" t="str">
        <f>IF('RRP data input'!C4615=0,"",'RRP data input'!C4615)</f>
        <v/>
      </c>
      <c r="D4614" s="174" t="str">
        <f>IF('RRP data input'!D4615=0,"",'RRP data input'!D4615)</f>
        <v/>
      </c>
      <c r="E4614" s="174" t="str">
        <f>IFERROR(VLOOKUP(C4614,Mappings!$B$13:$E$31,4,FALSE),"")</f>
        <v/>
      </c>
      <c r="F4614" s="219">
        <f>SUM('RRP data input'!E4615:L4615)</f>
        <v>0</v>
      </c>
      <c r="G4614" s="219">
        <f>SUM('RRP data input'!E4615:P4615)</f>
        <v>0</v>
      </c>
      <c r="H4614" s="143" t="str">
        <f t="shared" si="72"/>
        <v/>
      </c>
    </row>
    <row r="4615" spans="2:8" customFormat="1">
      <c r="B4615" s="185" t="str">
        <f>IF(OR('RRP data input'!B4616="",'RRP data input'!B4616=0),"",'RRP data input'!B4616)</f>
        <v/>
      </c>
      <c r="C4615" s="174" t="str">
        <f>IF('RRP data input'!C4616=0,"",'RRP data input'!C4616)</f>
        <v/>
      </c>
      <c r="D4615" s="174" t="str">
        <f>IF('RRP data input'!D4616=0,"",'RRP data input'!D4616)</f>
        <v/>
      </c>
      <c r="E4615" s="174" t="str">
        <f>IFERROR(VLOOKUP(C4615,Mappings!$B$13:$E$31,4,FALSE),"")</f>
        <v/>
      </c>
      <c r="F4615" s="219">
        <f>SUM('RRP data input'!E4616:L4616)</f>
        <v>0</v>
      </c>
      <c r="G4615" s="219">
        <f>SUM('RRP data input'!E4616:P4616)</f>
        <v>0</v>
      </c>
      <c r="H4615" s="143" t="str">
        <f t="shared" si="72"/>
        <v/>
      </c>
    </row>
    <row r="4616" spans="2:8" customFormat="1">
      <c r="B4616" s="185" t="str">
        <f>IF(OR('RRP data input'!B4617="",'RRP data input'!B4617=0),"",'RRP data input'!B4617)</f>
        <v/>
      </c>
      <c r="C4616" s="174" t="str">
        <f>IF('RRP data input'!C4617=0,"",'RRP data input'!C4617)</f>
        <v/>
      </c>
      <c r="D4616" s="174" t="str">
        <f>IF('RRP data input'!D4617=0,"",'RRP data input'!D4617)</f>
        <v/>
      </c>
      <c r="E4616" s="174" t="str">
        <f>IFERROR(VLOOKUP(C4616,Mappings!$B$13:$E$31,4,FALSE),"")</f>
        <v/>
      </c>
      <c r="F4616" s="219">
        <f>SUM('RRP data input'!E4617:L4617)</f>
        <v>0</v>
      </c>
      <c r="G4616" s="219">
        <f>SUM('RRP data input'!E4617:P4617)</f>
        <v>0</v>
      </c>
      <c r="H4616" s="143" t="str">
        <f t="shared" si="72"/>
        <v/>
      </c>
    </row>
    <row r="4617" spans="2:8" customFormat="1">
      <c r="B4617" s="185" t="str">
        <f>IF(OR('RRP data input'!B4618="",'RRP data input'!B4618=0),"",'RRP data input'!B4618)</f>
        <v/>
      </c>
      <c r="C4617" s="174" t="str">
        <f>IF('RRP data input'!C4618=0,"",'RRP data input'!C4618)</f>
        <v/>
      </c>
      <c r="D4617" s="174" t="str">
        <f>IF('RRP data input'!D4618=0,"",'RRP data input'!D4618)</f>
        <v/>
      </c>
      <c r="E4617" s="174" t="str">
        <f>IFERROR(VLOOKUP(C4617,Mappings!$B$13:$E$31,4,FALSE),"")</f>
        <v/>
      </c>
      <c r="F4617" s="219">
        <f>SUM('RRP data input'!E4618:L4618)</f>
        <v>0</v>
      </c>
      <c r="G4617" s="219">
        <f>SUM('RRP data input'!E4618:P4618)</f>
        <v>0</v>
      </c>
      <c r="H4617" s="143" t="str">
        <f t="shared" ref="H4617:H4680" si="73">IF(OR(C4617="LVSSA",C4617="LVSSB",C4617="LVAL"),"LV",C4617)</f>
        <v/>
      </c>
    </row>
    <row r="4618" spans="2:8" customFormat="1">
      <c r="B4618" s="185" t="str">
        <f>IF(OR('RRP data input'!B4619="",'RRP data input'!B4619=0),"",'RRP data input'!B4619)</f>
        <v/>
      </c>
      <c r="C4618" s="174" t="str">
        <f>IF('RRP data input'!C4619=0,"",'RRP data input'!C4619)</f>
        <v/>
      </c>
      <c r="D4618" s="174" t="str">
        <f>IF('RRP data input'!D4619=0,"",'RRP data input'!D4619)</f>
        <v/>
      </c>
      <c r="E4618" s="174" t="str">
        <f>IFERROR(VLOOKUP(C4618,Mappings!$B$13:$E$31,4,FALSE),"")</f>
        <v/>
      </c>
      <c r="F4618" s="219">
        <f>SUM('RRP data input'!E4619:L4619)</f>
        <v>0</v>
      </c>
      <c r="G4618" s="219">
        <f>SUM('RRP data input'!E4619:P4619)</f>
        <v>0</v>
      </c>
      <c r="H4618" s="143" t="str">
        <f t="shared" si="73"/>
        <v/>
      </c>
    </row>
    <row r="4619" spans="2:8" customFormat="1">
      <c r="B4619" s="185" t="str">
        <f>IF(OR('RRP data input'!B4620="",'RRP data input'!B4620=0),"",'RRP data input'!B4620)</f>
        <v/>
      </c>
      <c r="C4619" s="174" t="str">
        <f>IF('RRP data input'!C4620=0,"",'RRP data input'!C4620)</f>
        <v/>
      </c>
      <c r="D4619" s="174" t="str">
        <f>IF('RRP data input'!D4620=0,"",'RRP data input'!D4620)</f>
        <v/>
      </c>
      <c r="E4619" s="174" t="str">
        <f>IFERROR(VLOOKUP(C4619,Mappings!$B$13:$E$31,4,FALSE),"")</f>
        <v/>
      </c>
      <c r="F4619" s="219">
        <f>SUM('RRP data input'!E4620:L4620)</f>
        <v>0</v>
      </c>
      <c r="G4619" s="219">
        <f>SUM('RRP data input'!E4620:P4620)</f>
        <v>0</v>
      </c>
      <c r="H4619" s="143" t="str">
        <f t="shared" si="73"/>
        <v/>
      </c>
    </row>
    <row r="4620" spans="2:8" customFormat="1">
      <c r="B4620" s="185" t="str">
        <f>IF(OR('RRP data input'!B4621="",'RRP data input'!B4621=0),"",'RRP data input'!B4621)</f>
        <v/>
      </c>
      <c r="C4620" s="174" t="str">
        <f>IF('RRP data input'!C4621=0,"",'RRP data input'!C4621)</f>
        <v/>
      </c>
      <c r="D4620" s="174" t="str">
        <f>IF('RRP data input'!D4621=0,"",'RRP data input'!D4621)</f>
        <v/>
      </c>
      <c r="E4620" s="174" t="str">
        <f>IFERROR(VLOOKUP(C4620,Mappings!$B$13:$E$31,4,FALSE),"")</f>
        <v/>
      </c>
      <c r="F4620" s="219">
        <f>SUM('RRP data input'!E4621:L4621)</f>
        <v>0</v>
      </c>
      <c r="G4620" s="219">
        <f>SUM('RRP data input'!E4621:P4621)</f>
        <v>0</v>
      </c>
      <c r="H4620" s="143" t="str">
        <f t="shared" si="73"/>
        <v/>
      </c>
    </row>
    <row r="4621" spans="2:8" customFormat="1">
      <c r="B4621" s="185" t="str">
        <f>IF(OR('RRP data input'!B4622="",'RRP data input'!B4622=0),"",'RRP data input'!B4622)</f>
        <v/>
      </c>
      <c r="C4621" s="174" t="str">
        <f>IF('RRP data input'!C4622=0,"",'RRP data input'!C4622)</f>
        <v/>
      </c>
      <c r="D4621" s="174" t="str">
        <f>IF('RRP data input'!D4622=0,"",'RRP data input'!D4622)</f>
        <v/>
      </c>
      <c r="E4621" s="174" t="str">
        <f>IFERROR(VLOOKUP(C4621,Mappings!$B$13:$E$31,4,FALSE),"")</f>
        <v/>
      </c>
      <c r="F4621" s="219">
        <f>SUM('RRP data input'!E4622:L4622)</f>
        <v>0</v>
      </c>
      <c r="G4621" s="219">
        <f>SUM('RRP data input'!E4622:P4622)</f>
        <v>0</v>
      </c>
      <c r="H4621" s="143" t="str">
        <f t="shared" si="73"/>
        <v/>
      </c>
    </row>
    <row r="4622" spans="2:8" customFormat="1">
      <c r="B4622" s="185" t="str">
        <f>IF(OR('RRP data input'!B4623="",'RRP data input'!B4623=0),"",'RRP data input'!B4623)</f>
        <v/>
      </c>
      <c r="C4622" s="174" t="str">
        <f>IF('RRP data input'!C4623=0,"",'RRP data input'!C4623)</f>
        <v/>
      </c>
      <c r="D4622" s="174" t="str">
        <f>IF('RRP data input'!D4623=0,"",'RRP data input'!D4623)</f>
        <v/>
      </c>
      <c r="E4622" s="174" t="str">
        <f>IFERROR(VLOOKUP(C4622,Mappings!$B$13:$E$31,4,FALSE),"")</f>
        <v/>
      </c>
      <c r="F4622" s="219">
        <f>SUM('RRP data input'!E4623:L4623)</f>
        <v>0</v>
      </c>
      <c r="G4622" s="219">
        <f>SUM('RRP data input'!E4623:P4623)</f>
        <v>0</v>
      </c>
      <c r="H4622" s="143" t="str">
        <f t="shared" si="73"/>
        <v/>
      </c>
    </row>
    <row r="4623" spans="2:8" customFormat="1">
      <c r="B4623" s="185" t="str">
        <f>IF(OR('RRP data input'!B4624="",'RRP data input'!B4624=0),"",'RRP data input'!B4624)</f>
        <v/>
      </c>
      <c r="C4623" s="174" t="str">
        <f>IF('RRP data input'!C4624=0,"",'RRP data input'!C4624)</f>
        <v/>
      </c>
      <c r="D4623" s="174" t="str">
        <f>IF('RRP data input'!D4624=0,"",'RRP data input'!D4624)</f>
        <v/>
      </c>
      <c r="E4623" s="174" t="str">
        <f>IFERROR(VLOOKUP(C4623,Mappings!$B$13:$E$31,4,FALSE),"")</f>
        <v/>
      </c>
      <c r="F4623" s="219">
        <f>SUM('RRP data input'!E4624:L4624)</f>
        <v>0</v>
      </c>
      <c r="G4623" s="219">
        <f>SUM('RRP data input'!E4624:P4624)</f>
        <v>0</v>
      </c>
      <c r="H4623" s="143" t="str">
        <f t="shared" si="73"/>
        <v/>
      </c>
    </row>
    <row r="4624" spans="2:8" customFormat="1">
      <c r="B4624" s="185" t="str">
        <f>IF(OR('RRP data input'!B4625="",'RRP data input'!B4625=0),"",'RRP data input'!B4625)</f>
        <v/>
      </c>
      <c r="C4624" s="174" t="str">
        <f>IF('RRP data input'!C4625=0,"",'RRP data input'!C4625)</f>
        <v/>
      </c>
      <c r="D4624" s="174" t="str">
        <f>IF('RRP data input'!D4625=0,"",'RRP data input'!D4625)</f>
        <v/>
      </c>
      <c r="E4624" s="174" t="str">
        <f>IFERROR(VLOOKUP(C4624,Mappings!$B$13:$E$31,4,FALSE),"")</f>
        <v/>
      </c>
      <c r="F4624" s="219">
        <f>SUM('RRP data input'!E4625:L4625)</f>
        <v>0</v>
      </c>
      <c r="G4624" s="219">
        <f>SUM('RRP data input'!E4625:P4625)</f>
        <v>0</v>
      </c>
      <c r="H4624" s="143" t="str">
        <f t="shared" si="73"/>
        <v/>
      </c>
    </row>
    <row r="4625" spans="2:8" customFormat="1">
      <c r="B4625" s="185" t="str">
        <f>IF(OR('RRP data input'!B4626="",'RRP data input'!B4626=0),"",'RRP data input'!B4626)</f>
        <v/>
      </c>
      <c r="C4625" s="174" t="str">
        <f>IF('RRP data input'!C4626=0,"",'RRP data input'!C4626)</f>
        <v/>
      </c>
      <c r="D4625" s="174" t="str">
        <f>IF('RRP data input'!D4626=0,"",'RRP data input'!D4626)</f>
        <v/>
      </c>
      <c r="E4625" s="174" t="str">
        <f>IFERROR(VLOOKUP(C4625,Mappings!$B$13:$E$31,4,FALSE),"")</f>
        <v/>
      </c>
      <c r="F4625" s="219">
        <f>SUM('RRP data input'!E4626:L4626)</f>
        <v>0</v>
      </c>
      <c r="G4625" s="219">
        <f>SUM('RRP data input'!E4626:P4626)</f>
        <v>0</v>
      </c>
      <c r="H4625" s="143" t="str">
        <f t="shared" si="73"/>
        <v/>
      </c>
    </row>
    <row r="4626" spans="2:8" customFormat="1">
      <c r="B4626" s="185" t="str">
        <f>IF(OR('RRP data input'!B4627="",'RRP data input'!B4627=0),"",'RRP data input'!B4627)</f>
        <v/>
      </c>
      <c r="C4626" s="174" t="str">
        <f>IF('RRP data input'!C4627=0,"",'RRP data input'!C4627)</f>
        <v/>
      </c>
      <c r="D4626" s="174" t="str">
        <f>IF('RRP data input'!D4627=0,"",'RRP data input'!D4627)</f>
        <v/>
      </c>
      <c r="E4626" s="174" t="str">
        <f>IFERROR(VLOOKUP(C4626,Mappings!$B$13:$E$31,4,FALSE),"")</f>
        <v/>
      </c>
      <c r="F4626" s="219">
        <f>SUM('RRP data input'!E4627:L4627)</f>
        <v>0</v>
      </c>
      <c r="G4626" s="219">
        <f>SUM('RRP data input'!E4627:P4627)</f>
        <v>0</v>
      </c>
      <c r="H4626" s="143" t="str">
        <f t="shared" si="73"/>
        <v/>
      </c>
    </row>
    <row r="4627" spans="2:8" customFormat="1">
      <c r="B4627" s="185" t="str">
        <f>IF(OR('RRP data input'!B4628="",'RRP data input'!B4628=0),"",'RRP data input'!B4628)</f>
        <v/>
      </c>
      <c r="C4627" s="174" t="str">
        <f>IF('RRP data input'!C4628=0,"",'RRP data input'!C4628)</f>
        <v/>
      </c>
      <c r="D4627" s="174" t="str">
        <f>IF('RRP data input'!D4628=0,"",'RRP data input'!D4628)</f>
        <v/>
      </c>
      <c r="E4627" s="174" t="str">
        <f>IFERROR(VLOOKUP(C4627,Mappings!$B$13:$E$31,4,FALSE),"")</f>
        <v/>
      </c>
      <c r="F4627" s="219">
        <f>SUM('RRP data input'!E4628:L4628)</f>
        <v>0</v>
      </c>
      <c r="G4627" s="219">
        <f>SUM('RRP data input'!E4628:P4628)</f>
        <v>0</v>
      </c>
      <c r="H4627" s="143" t="str">
        <f t="shared" si="73"/>
        <v/>
      </c>
    </row>
    <row r="4628" spans="2:8" customFormat="1">
      <c r="B4628" s="185" t="str">
        <f>IF(OR('RRP data input'!B4629="",'RRP data input'!B4629=0),"",'RRP data input'!B4629)</f>
        <v/>
      </c>
      <c r="C4628" s="174" t="str">
        <f>IF('RRP data input'!C4629=0,"",'RRP data input'!C4629)</f>
        <v/>
      </c>
      <c r="D4628" s="174" t="str">
        <f>IF('RRP data input'!D4629=0,"",'RRP data input'!D4629)</f>
        <v/>
      </c>
      <c r="E4628" s="174" t="str">
        <f>IFERROR(VLOOKUP(C4628,Mappings!$B$13:$E$31,4,FALSE),"")</f>
        <v/>
      </c>
      <c r="F4628" s="219">
        <f>SUM('RRP data input'!E4629:L4629)</f>
        <v>0</v>
      </c>
      <c r="G4628" s="219">
        <f>SUM('RRP data input'!E4629:P4629)</f>
        <v>0</v>
      </c>
      <c r="H4628" s="143" t="str">
        <f t="shared" si="73"/>
        <v/>
      </c>
    </row>
    <row r="4629" spans="2:8" customFormat="1">
      <c r="B4629" s="185" t="str">
        <f>IF(OR('RRP data input'!B4630="",'RRP data input'!B4630=0),"",'RRP data input'!B4630)</f>
        <v/>
      </c>
      <c r="C4629" s="174" t="str">
        <f>IF('RRP data input'!C4630=0,"",'RRP data input'!C4630)</f>
        <v/>
      </c>
      <c r="D4629" s="174" t="str">
        <f>IF('RRP data input'!D4630=0,"",'RRP data input'!D4630)</f>
        <v/>
      </c>
      <c r="E4629" s="174" t="str">
        <f>IFERROR(VLOOKUP(C4629,Mappings!$B$13:$E$31,4,FALSE),"")</f>
        <v/>
      </c>
      <c r="F4629" s="219">
        <f>SUM('RRP data input'!E4630:L4630)</f>
        <v>0</v>
      </c>
      <c r="G4629" s="219">
        <f>SUM('RRP data input'!E4630:P4630)</f>
        <v>0</v>
      </c>
      <c r="H4629" s="143" t="str">
        <f t="shared" si="73"/>
        <v/>
      </c>
    </row>
    <row r="4630" spans="2:8" customFormat="1">
      <c r="B4630" s="185" t="str">
        <f>IF(OR('RRP data input'!B4631="",'RRP data input'!B4631=0),"",'RRP data input'!B4631)</f>
        <v/>
      </c>
      <c r="C4630" s="174" t="str">
        <f>IF('RRP data input'!C4631=0,"",'RRP data input'!C4631)</f>
        <v/>
      </c>
      <c r="D4630" s="174" t="str">
        <f>IF('RRP data input'!D4631=0,"",'RRP data input'!D4631)</f>
        <v/>
      </c>
      <c r="E4630" s="174" t="str">
        <f>IFERROR(VLOOKUP(C4630,Mappings!$B$13:$E$31,4,FALSE),"")</f>
        <v/>
      </c>
      <c r="F4630" s="219">
        <f>SUM('RRP data input'!E4631:L4631)</f>
        <v>0</v>
      </c>
      <c r="G4630" s="219">
        <f>SUM('RRP data input'!E4631:P4631)</f>
        <v>0</v>
      </c>
      <c r="H4630" s="143" t="str">
        <f t="shared" si="73"/>
        <v/>
      </c>
    </row>
    <row r="4631" spans="2:8" customFormat="1">
      <c r="B4631" s="185" t="str">
        <f>IF(OR('RRP data input'!B4632="",'RRP data input'!B4632=0),"",'RRP data input'!B4632)</f>
        <v/>
      </c>
      <c r="C4631" s="174" t="str">
        <f>IF('RRP data input'!C4632=0,"",'RRP data input'!C4632)</f>
        <v/>
      </c>
      <c r="D4631" s="174" t="str">
        <f>IF('RRP data input'!D4632=0,"",'RRP data input'!D4632)</f>
        <v/>
      </c>
      <c r="E4631" s="174" t="str">
        <f>IFERROR(VLOOKUP(C4631,Mappings!$B$13:$E$31,4,FALSE),"")</f>
        <v/>
      </c>
      <c r="F4631" s="219">
        <f>SUM('RRP data input'!E4632:L4632)</f>
        <v>0</v>
      </c>
      <c r="G4631" s="219">
        <f>SUM('RRP data input'!E4632:P4632)</f>
        <v>0</v>
      </c>
      <c r="H4631" s="143" t="str">
        <f t="shared" si="73"/>
        <v/>
      </c>
    </row>
    <row r="4632" spans="2:8" customFormat="1">
      <c r="B4632" s="185" t="str">
        <f>IF(OR('RRP data input'!B4633="",'RRP data input'!B4633=0),"",'RRP data input'!B4633)</f>
        <v/>
      </c>
      <c r="C4632" s="174" t="str">
        <f>IF('RRP data input'!C4633=0,"",'RRP data input'!C4633)</f>
        <v/>
      </c>
      <c r="D4632" s="174" t="str">
        <f>IF('RRP data input'!D4633=0,"",'RRP data input'!D4633)</f>
        <v/>
      </c>
      <c r="E4632" s="174" t="str">
        <f>IFERROR(VLOOKUP(C4632,Mappings!$B$13:$E$31,4,FALSE),"")</f>
        <v/>
      </c>
      <c r="F4632" s="219">
        <f>SUM('RRP data input'!E4633:L4633)</f>
        <v>0</v>
      </c>
      <c r="G4632" s="219">
        <f>SUM('RRP data input'!E4633:P4633)</f>
        <v>0</v>
      </c>
      <c r="H4632" s="143" t="str">
        <f t="shared" si="73"/>
        <v/>
      </c>
    </row>
    <row r="4633" spans="2:8" customFormat="1">
      <c r="B4633" s="185" t="str">
        <f>IF(OR('RRP data input'!B4634="",'RRP data input'!B4634=0),"",'RRP data input'!B4634)</f>
        <v/>
      </c>
      <c r="C4633" s="174" t="str">
        <f>IF('RRP data input'!C4634=0,"",'RRP data input'!C4634)</f>
        <v/>
      </c>
      <c r="D4633" s="174" t="str">
        <f>IF('RRP data input'!D4634=0,"",'RRP data input'!D4634)</f>
        <v/>
      </c>
      <c r="E4633" s="174" t="str">
        <f>IFERROR(VLOOKUP(C4633,Mappings!$B$13:$E$31,4,FALSE),"")</f>
        <v/>
      </c>
      <c r="F4633" s="219">
        <f>SUM('RRP data input'!E4634:L4634)</f>
        <v>0</v>
      </c>
      <c r="G4633" s="219">
        <f>SUM('RRP data input'!E4634:P4634)</f>
        <v>0</v>
      </c>
      <c r="H4633" s="143" t="str">
        <f t="shared" si="73"/>
        <v/>
      </c>
    </row>
    <row r="4634" spans="2:8" customFormat="1">
      <c r="B4634" s="185" t="str">
        <f>IF(OR('RRP data input'!B4635="",'RRP data input'!B4635=0),"",'RRP data input'!B4635)</f>
        <v/>
      </c>
      <c r="C4634" s="174" t="str">
        <f>IF('RRP data input'!C4635=0,"",'RRP data input'!C4635)</f>
        <v/>
      </c>
      <c r="D4634" s="174" t="str">
        <f>IF('RRP data input'!D4635=0,"",'RRP data input'!D4635)</f>
        <v/>
      </c>
      <c r="E4634" s="174" t="str">
        <f>IFERROR(VLOOKUP(C4634,Mappings!$B$13:$E$31,4,FALSE),"")</f>
        <v/>
      </c>
      <c r="F4634" s="219">
        <f>SUM('RRP data input'!E4635:L4635)</f>
        <v>0</v>
      </c>
      <c r="G4634" s="219">
        <f>SUM('RRP data input'!E4635:P4635)</f>
        <v>0</v>
      </c>
      <c r="H4634" s="143" t="str">
        <f t="shared" si="73"/>
        <v/>
      </c>
    </row>
    <row r="4635" spans="2:8" customFormat="1">
      <c r="B4635" s="185" t="str">
        <f>IF(OR('RRP data input'!B4636="",'RRP data input'!B4636=0),"",'RRP data input'!B4636)</f>
        <v/>
      </c>
      <c r="C4635" s="174" t="str">
        <f>IF('RRP data input'!C4636=0,"",'RRP data input'!C4636)</f>
        <v/>
      </c>
      <c r="D4635" s="174" t="str">
        <f>IF('RRP data input'!D4636=0,"",'RRP data input'!D4636)</f>
        <v/>
      </c>
      <c r="E4635" s="174" t="str">
        <f>IFERROR(VLOOKUP(C4635,Mappings!$B$13:$E$31,4,FALSE),"")</f>
        <v/>
      </c>
      <c r="F4635" s="219">
        <f>SUM('RRP data input'!E4636:L4636)</f>
        <v>0</v>
      </c>
      <c r="G4635" s="219">
        <f>SUM('RRP data input'!E4636:P4636)</f>
        <v>0</v>
      </c>
      <c r="H4635" s="143" t="str">
        <f t="shared" si="73"/>
        <v/>
      </c>
    </row>
    <row r="4636" spans="2:8" customFormat="1">
      <c r="B4636" s="185" t="str">
        <f>IF(OR('RRP data input'!B4637="",'RRP data input'!B4637=0),"",'RRP data input'!B4637)</f>
        <v/>
      </c>
      <c r="C4636" s="174" t="str">
        <f>IF('RRP data input'!C4637=0,"",'RRP data input'!C4637)</f>
        <v/>
      </c>
      <c r="D4636" s="174" t="str">
        <f>IF('RRP data input'!D4637=0,"",'RRP data input'!D4637)</f>
        <v/>
      </c>
      <c r="E4636" s="174" t="str">
        <f>IFERROR(VLOOKUP(C4636,Mappings!$B$13:$E$31,4,FALSE),"")</f>
        <v/>
      </c>
      <c r="F4636" s="219">
        <f>SUM('RRP data input'!E4637:L4637)</f>
        <v>0</v>
      </c>
      <c r="G4636" s="219">
        <f>SUM('RRP data input'!E4637:P4637)</f>
        <v>0</v>
      </c>
      <c r="H4636" s="143" t="str">
        <f t="shared" si="73"/>
        <v/>
      </c>
    </row>
    <row r="4637" spans="2:8" customFormat="1">
      <c r="B4637" s="185" t="str">
        <f>IF(OR('RRP data input'!B4638="",'RRP data input'!B4638=0),"",'RRP data input'!B4638)</f>
        <v/>
      </c>
      <c r="C4637" s="174" t="str">
        <f>IF('RRP data input'!C4638=0,"",'RRP data input'!C4638)</f>
        <v/>
      </c>
      <c r="D4637" s="174" t="str">
        <f>IF('RRP data input'!D4638=0,"",'RRP data input'!D4638)</f>
        <v/>
      </c>
      <c r="E4637" s="174" t="str">
        <f>IFERROR(VLOOKUP(C4637,Mappings!$B$13:$E$31,4,FALSE),"")</f>
        <v/>
      </c>
      <c r="F4637" s="219">
        <f>SUM('RRP data input'!E4638:L4638)</f>
        <v>0</v>
      </c>
      <c r="G4637" s="219">
        <f>SUM('RRP data input'!E4638:P4638)</f>
        <v>0</v>
      </c>
      <c r="H4637" s="143" t="str">
        <f t="shared" si="73"/>
        <v/>
      </c>
    </row>
    <row r="4638" spans="2:8" customFormat="1">
      <c r="B4638" s="185" t="str">
        <f>IF(OR('RRP data input'!B4639="",'RRP data input'!B4639=0),"",'RRP data input'!B4639)</f>
        <v/>
      </c>
      <c r="C4638" s="174" t="str">
        <f>IF('RRP data input'!C4639=0,"",'RRP data input'!C4639)</f>
        <v/>
      </c>
      <c r="D4638" s="174" t="str">
        <f>IF('RRP data input'!D4639=0,"",'RRP data input'!D4639)</f>
        <v/>
      </c>
      <c r="E4638" s="174" t="str">
        <f>IFERROR(VLOOKUP(C4638,Mappings!$B$13:$E$31,4,FALSE),"")</f>
        <v/>
      </c>
      <c r="F4638" s="219">
        <f>SUM('RRP data input'!E4639:L4639)</f>
        <v>0</v>
      </c>
      <c r="G4638" s="219">
        <f>SUM('RRP data input'!E4639:P4639)</f>
        <v>0</v>
      </c>
      <c r="H4638" s="143" t="str">
        <f t="shared" si="73"/>
        <v/>
      </c>
    </row>
    <row r="4639" spans="2:8" customFormat="1">
      <c r="B4639" s="185" t="str">
        <f>IF(OR('RRP data input'!B4640="",'RRP data input'!B4640=0),"",'RRP data input'!B4640)</f>
        <v/>
      </c>
      <c r="C4639" s="174" t="str">
        <f>IF('RRP data input'!C4640=0,"",'RRP data input'!C4640)</f>
        <v/>
      </c>
      <c r="D4639" s="174" t="str">
        <f>IF('RRP data input'!D4640=0,"",'RRP data input'!D4640)</f>
        <v/>
      </c>
      <c r="E4639" s="174" t="str">
        <f>IFERROR(VLOOKUP(C4639,Mappings!$B$13:$E$31,4,FALSE),"")</f>
        <v/>
      </c>
      <c r="F4639" s="219">
        <f>SUM('RRP data input'!E4640:L4640)</f>
        <v>0</v>
      </c>
      <c r="G4639" s="219">
        <f>SUM('RRP data input'!E4640:P4640)</f>
        <v>0</v>
      </c>
      <c r="H4639" s="143" t="str">
        <f t="shared" si="73"/>
        <v/>
      </c>
    </row>
    <row r="4640" spans="2:8" customFormat="1">
      <c r="B4640" s="185" t="str">
        <f>IF(OR('RRP data input'!B4641="",'RRP data input'!B4641=0),"",'RRP data input'!B4641)</f>
        <v/>
      </c>
      <c r="C4640" s="174" t="str">
        <f>IF('RRP data input'!C4641=0,"",'RRP data input'!C4641)</f>
        <v/>
      </c>
      <c r="D4640" s="174" t="str">
        <f>IF('RRP data input'!D4641=0,"",'RRP data input'!D4641)</f>
        <v/>
      </c>
      <c r="E4640" s="174" t="str">
        <f>IFERROR(VLOOKUP(C4640,Mappings!$B$13:$E$31,4,FALSE),"")</f>
        <v/>
      </c>
      <c r="F4640" s="219">
        <f>SUM('RRP data input'!E4641:L4641)</f>
        <v>0</v>
      </c>
      <c r="G4640" s="219">
        <f>SUM('RRP data input'!E4641:P4641)</f>
        <v>0</v>
      </c>
      <c r="H4640" s="143" t="str">
        <f t="shared" si="73"/>
        <v/>
      </c>
    </row>
    <row r="4641" spans="2:8" customFormat="1">
      <c r="B4641" s="185" t="str">
        <f>IF(OR('RRP data input'!B4642="",'RRP data input'!B4642=0),"",'RRP data input'!B4642)</f>
        <v/>
      </c>
      <c r="C4641" s="174" t="str">
        <f>IF('RRP data input'!C4642=0,"",'RRP data input'!C4642)</f>
        <v/>
      </c>
      <c r="D4641" s="174" t="str">
        <f>IF('RRP data input'!D4642=0,"",'RRP data input'!D4642)</f>
        <v/>
      </c>
      <c r="E4641" s="174" t="str">
        <f>IFERROR(VLOOKUP(C4641,Mappings!$B$13:$E$31,4,FALSE),"")</f>
        <v/>
      </c>
      <c r="F4641" s="219">
        <f>SUM('RRP data input'!E4642:L4642)</f>
        <v>0</v>
      </c>
      <c r="G4641" s="219">
        <f>SUM('RRP data input'!E4642:P4642)</f>
        <v>0</v>
      </c>
      <c r="H4641" s="143" t="str">
        <f t="shared" si="73"/>
        <v/>
      </c>
    </row>
    <row r="4642" spans="2:8" customFormat="1">
      <c r="B4642" s="185" t="str">
        <f>IF(OR('RRP data input'!B4643="",'RRP data input'!B4643=0),"",'RRP data input'!B4643)</f>
        <v/>
      </c>
      <c r="C4642" s="174" t="str">
        <f>IF('RRP data input'!C4643=0,"",'RRP data input'!C4643)</f>
        <v/>
      </c>
      <c r="D4642" s="174" t="str">
        <f>IF('RRP data input'!D4643=0,"",'RRP data input'!D4643)</f>
        <v/>
      </c>
      <c r="E4642" s="174" t="str">
        <f>IFERROR(VLOOKUP(C4642,Mappings!$B$13:$E$31,4,FALSE),"")</f>
        <v/>
      </c>
      <c r="F4642" s="219">
        <f>SUM('RRP data input'!E4643:L4643)</f>
        <v>0</v>
      </c>
      <c r="G4642" s="219">
        <f>SUM('RRP data input'!E4643:P4643)</f>
        <v>0</v>
      </c>
      <c r="H4642" s="143" t="str">
        <f t="shared" si="73"/>
        <v/>
      </c>
    </row>
    <row r="4643" spans="2:8" customFormat="1">
      <c r="B4643" s="185" t="str">
        <f>IF(OR('RRP data input'!B4644="",'RRP data input'!B4644=0),"",'RRP data input'!B4644)</f>
        <v/>
      </c>
      <c r="C4643" s="174" t="str">
        <f>IF('RRP data input'!C4644=0,"",'RRP data input'!C4644)</f>
        <v/>
      </c>
      <c r="D4643" s="174" t="str">
        <f>IF('RRP data input'!D4644=0,"",'RRP data input'!D4644)</f>
        <v/>
      </c>
      <c r="E4643" s="174" t="str">
        <f>IFERROR(VLOOKUP(C4643,Mappings!$B$13:$E$31,4,FALSE),"")</f>
        <v/>
      </c>
      <c r="F4643" s="219">
        <f>SUM('RRP data input'!E4644:L4644)</f>
        <v>0</v>
      </c>
      <c r="G4643" s="219">
        <f>SUM('RRP data input'!E4644:P4644)</f>
        <v>0</v>
      </c>
      <c r="H4643" s="143" t="str">
        <f t="shared" si="73"/>
        <v/>
      </c>
    </row>
    <row r="4644" spans="2:8" customFormat="1">
      <c r="B4644" s="185" t="str">
        <f>IF(OR('RRP data input'!B4645="",'RRP data input'!B4645=0),"",'RRP data input'!B4645)</f>
        <v/>
      </c>
      <c r="C4644" s="174" t="str">
        <f>IF('RRP data input'!C4645=0,"",'RRP data input'!C4645)</f>
        <v/>
      </c>
      <c r="D4644" s="174" t="str">
        <f>IF('RRP data input'!D4645=0,"",'RRP data input'!D4645)</f>
        <v/>
      </c>
      <c r="E4644" s="174" t="str">
        <f>IFERROR(VLOOKUP(C4644,Mappings!$B$13:$E$31,4,FALSE),"")</f>
        <v/>
      </c>
      <c r="F4644" s="219">
        <f>SUM('RRP data input'!E4645:L4645)</f>
        <v>0</v>
      </c>
      <c r="G4644" s="219">
        <f>SUM('RRP data input'!E4645:P4645)</f>
        <v>0</v>
      </c>
      <c r="H4644" s="143" t="str">
        <f t="shared" si="73"/>
        <v/>
      </c>
    </row>
    <row r="4645" spans="2:8" customFormat="1">
      <c r="B4645" s="185" t="str">
        <f>IF(OR('RRP data input'!B4646="",'RRP data input'!B4646=0),"",'RRP data input'!B4646)</f>
        <v/>
      </c>
      <c r="C4645" s="174" t="str">
        <f>IF('RRP data input'!C4646=0,"",'RRP data input'!C4646)</f>
        <v/>
      </c>
      <c r="D4645" s="174" t="str">
        <f>IF('RRP data input'!D4646=0,"",'RRP data input'!D4646)</f>
        <v/>
      </c>
      <c r="E4645" s="174" t="str">
        <f>IFERROR(VLOOKUP(C4645,Mappings!$B$13:$E$31,4,FALSE),"")</f>
        <v/>
      </c>
      <c r="F4645" s="219">
        <f>SUM('RRP data input'!E4646:L4646)</f>
        <v>0</v>
      </c>
      <c r="G4645" s="219">
        <f>SUM('RRP data input'!E4646:P4646)</f>
        <v>0</v>
      </c>
      <c r="H4645" s="143" t="str">
        <f t="shared" si="73"/>
        <v/>
      </c>
    </row>
    <row r="4646" spans="2:8" customFormat="1">
      <c r="B4646" s="185" t="str">
        <f>IF(OR('RRP data input'!B4647="",'RRP data input'!B4647=0),"",'RRP data input'!B4647)</f>
        <v/>
      </c>
      <c r="C4646" s="174" t="str">
        <f>IF('RRP data input'!C4647=0,"",'RRP data input'!C4647)</f>
        <v/>
      </c>
      <c r="D4646" s="174" t="str">
        <f>IF('RRP data input'!D4647=0,"",'RRP data input'!D4647)</f>
        <v/>
      </c>
      <c r="E4646" s="174" t="str">
        <f>IFERROR(VLOOKUP(C4646,Mappings!$B$13:$E$31,4,FALSE),"")</f>
        <v/>
      </c>
      <c r="F4646" s="219">
        <f>SUM('RRP data input'!E4647:L4647)</f>
        <v>0</v>
      </c>
      <c r="G4646" s="219">
        <f>SUM('RRP data input'!E4647:P4647)</f>
        <v>0</v>
      </c>
      <c r="H4646" s="143" t="str">
        <f t="shared" si="73"/>
        <v/>
      </c>
    </row>
    <row r="4647" spans="2:8" customFormat="1">
      <c r="B4647" s="185" t="str">
        <f>IF(OR('RRP data input'!B4648="",'RRP data input'!B4648=0),"",'RRP data input'!B4648)</f>
        <v/>
      </c>
      <c r="C4647" s="174" t="str">
        <f>IF('RRP data input'!C4648=0,"",'RRP data input'!C4648)</f>
        <v/>
      </c>
      <c r="D4647" s="174" t="str">
        <f>IF('RRP data input'!D4648=0,"",'RRP data input'!D4648)</f>
        <v/>
      </c>
      <c r="E4647" s="174" t="str">
        <f>IFERROR(VLOOKUP(C4647,Mappings!$B$13:$E$31,4,FALSE),"")</f>
        <v/>
      </c>
      <c r="F4647" s="219">
        <f>SUM('RRP data input'!E4648:L4648)</f>
        <v>0</v>
      </c>
      <c r="G4647" s="219">
        <f>SUM('RRP data input'!E4648:P4648)</f>
        <v>0</v>
      </c>
      <c r="H4647" s="143" t="str">
        <f t="shared" si="73"/>
        <v/>
      </c>
    </row>
    <row r="4648" spans="2:8" customFormat="1">
      <c r="B4648" s="185" t="str">
        <f>IF(OR('RRP data input'!B4649="",'RRP data input'!B4649=0),"",'RRP data input'!B4649)</f>
        <v/>
      </c>
      <c r="C4648" s="174" t="str">
        <f>IF('RRP data input'!C4649=0,"",'RRP data input'!C4649)</f>
        <v/>
      </c>
      <c r="D4648" s="174" t="str">
        <f>IF('RRP data input'!D4649=0,"",'RRP data input'!D4649)</f>
        <v/>
      </c>
      <c r="E4648" s="174" t="str">
        <f>IFERROR(VLOOKUP(C4648,Mappings!$B$13:$E$31,4,FALSE),"")</f>
        <v/>
      </c>
      <c r="F4648" s="219">
        <f>SUM('RRP data input'!E4649:L4649)</f>
        <v>0</v>
      </c>
      <c r="G4648" s="219">
        <f>SUM('RRP data input'!E4649:P4649)</f>
        <v>0</v>
      </c>
      <c r="H4648" s="143" t="str">
        <f t="shared" si="73"/>
        <v/>
      </c>
    </row>
    <row r="4649" spans="2:8" customFormat="1">
      <c r="B4649" s="185" t="str">
        <f>IF(OR('RRP data input'!B4650="",'RRP data input'!B4650=0),"",'RRP data input'!B4650)</f>
        <v/>
      </c>
      <c r="C4649" s="174" t="str">
        <f>IF('RRP data input'!C4650=0,"",'RRP data input'!C4650)</f>
        <v/>
      </c>
      <c r="D4649" s="174" t="str">
        <f>IF('RRP data input'!D4650=0,"",'RRP data input'!D4650)</f>
        <v/>
      </c>
      <c r="E4649" s="174" t="str">
        <f>IFERROR(VLOOKUP(C4649,Mappings!$B$13:$E$31,4,FALSE),"")</f>
        <v/>
      </c>
      <c r="F4649" s="219">
        <f>SUM('RRP data input'!E4650:L4650)</f>
        <v>0</v>
      </c>
      <c r="G4649" s="219">
        <f>SUM('RRP data input'!E4650:P4650)</f>
        <v>0</v>
      </c>
      <c r="H4649" s="143" t="str">
        <f t="shared" si="73"/>
        <v/>
      </c>
    </row>
    <row r="4650" spans="2:8" customFormat="1">
      <c r="B4650" s="185" t="str">
        <f>IF(OR('RRP data input'!B4651="",'RRP data input'!B4651=0),"",'RRP data input'!B4651)</f>
        <v/>
      </c>
      <c r="C4650" s="174" t="str">
        <f>IF('RRP data input'!C4651=0,"",'RRP data input'!C4651)</f>
        <v/>
      </c>
      <c r="D4650" s="174" t="str">
        <f>IF('RRP data input'!D4651=0,"",'RRP data input'!D4651)</f>
        <v/>
      </c>
      <c r="E4650" s="174" t="str">
        <f>IFERROR(VLOOKUP(C4650,Mappings!$B$13:$E$31,4,FALSE),"")</f>
        <v/>
      </c>
      <c r="F4650" s="219">
        <f>SUM('RRP data input'!E4651:L4651)</f>
        <v>0</v>
      </c>
      <c r="G4650" s="219">
        <f>SUM('RRP data input'!E4651:P4651)</f>
        <v>0</v>
      </c>
      <c r="H4650" s="143" t="str">
        <f t="shared" si="73"/>
        <v/>
      </c>
    </row>
    <row r="4651" spans="2:8" customFormat="1">
      <c r="B4651" s="185" t="str">
        <f>IF(OR('RRP data input'!B4652="",'RRP data input'!B4652=0),"",'RRP data input'!B4652)</f>
        <v/>
      </c>
      <c r="C4651" s="174" t="str">
        <f>IF('RRP data input'!C4652=0,"",'RRP data input'!C4652)</f>
        <v/>
      </c>
      <c r="D4651" s="174" t="str">
        <f>IF('RRP data input'!D4652=0,"",'RRP data input'!D4652)</f>
        <v/>
      </c>
      <c r="E4651" s="174" t="str">
        <f>IFERROR(VLOOKUP(C4651,Mappings!$B$13:$E$31,4,FALSE),"")</f>
        <v/>
      </c>
      <c r="F4651" s="219">
        <f>SUM('RRP data input'!E4652:L4652)</f>
        <v>0</v>
      </c>
      <c r="G4651" s="219">
        <f>SUM('RRP data input'!E4652:P4652)</f>
        <v>0</v>
      </c>
      <c r="H4651" s="143" t="str">
        <f t="shared" si="73"/>
        <v/>
      </c>
    </row>
    <row r="4652" spans="2:8" customFormat="1">
      <c r="B4652" s="185" t="str">
        <f>IF(OR('RRP data input'!B4653="",'RRP data input'!B4653=0),"",'RRP data input'!B4653)</f>
        <v/>
      </c>
      <c r="C4652" s="174" t="str">
        <f>IF('RRP data input'!C4653=0,"",'RRP data input'!C4653)</f>
        <v/>
      </c>
      <c r="D4652" s="174" t="str">
        <f>IF('RRP data input'!D4653=0,"",'RRP data input'!D4653)</f>
        <v/>
      </c>
      <c r="E4652" s="174" t="str">
        <f>IFERROR(VLOOKUP(C4652,Mappings!$B$13:$E$31,4,FALSE),"")</f>
        <v/>
      </c>
      <c r="F4652" s="219">
        <f>SUM('RRP data input'!E4653:L4653)</f>
        <v>0</v>
      </c>
      <c r="G4652" s="219">
        <f>SUM('RRP data input'!E4653:P4653)</f>
        <v>0</v>
      </c>
      <c r="H4652" s="143" t="str">
        <f t="shared" si="73"/>
        <v/>
      </c>
    </row>
    <row r="4653" spans="2:8" customFormat="1">
      <c r="B4653" s="185" t="str">
        <f>IF(OR('RRP data input'!B4654="",'RRP data input'!B4654=0),"",'RRP data input'!B4654)</f>
        <v/>
      </c>
      <c r="C4653" s="174" t="str">
        <f>IF('RRP data input'!C4654=0,"",'RRP data input'!C4654)</f>
        <v/>
      </c>
      <c r="D4653" s="174" t="str">
        <f>IF('RRP data input'!D4654=0,"",'RRP data input'!D4654)</f>
        <v/>
      </c>
      <c r="E4653" s="174" t="str">
        <f>IFERROR(VLOOKUP(C4653,Mappings!$B$13:$E$31,4,FALSE),"")</f>
        <v/>
      </c>
      <c r="F4653" s="219">
        <f>SUM('RRP data input'!E4654:L4654)</f>
        <v>0</v>
      </c>
      <c r="G4653" s="219">
        <f>SUM('RRP data input'!E4654:P4654)</f>
        <v>0</v>
      </c>
      <c r="H4653" s="143" t="str">
        <f t="shared" si="73"/>
        <v/>
      </c>
    </row>
    <row r="4654" spans="2:8" customFormat="1">
      <c r="B4654" s="185" t="str">
        <f>IF(OR('RRP data input'!B4655="",'RRP data input'!B4655=0),"",'RRP data input'!B4655)</f>
        <v/>
      </c>
      <c r="C4654" s="174" t="str">
        <f>IF('RRP data input'!C4655=0,"",'RRP data input'!C4655)</f>
        <v/>
      </c>
      <c r="D4654" s="174" t="str">
        <f>IF('RRP data input'!D4655=0,"",'RRP data input'!D4655)</f>
        <v/>
      </c>
      <c r="E4654" s="174" t="str">
        <f>IFERROR(VLOOKUP(C4654,Mappings!$B$13:$E$31,4,FALSE),"")</f>
        <v/>
      </c>
      <c r="F4654" s="219">
        <f>SUM('RRP data input'!E4655:L4655)</f>
        <v>0</v>
      </c>
      <c r="G4654" s="219">
        <f>SUM('RRP data input'!E4655:P4655)</f>
        <v>0</v>
      </c>
      <c r="H4654" s="143" t="str">
        <f t="shared" si="73"/>
        <v/>
      </c>
    </row>
    <row r="4655" spans="2:8" customFormat="1">
      <c r="B4655" s="185" t="str">
        <f>IF(OR('RRP data input'!B4656="",'RRP data input'!B4656=0),"",'RRP data input'!B4656)</f>
        <v/>
      </c>
      <c r="C4655" s="174" t="str">
        <f>IF('RRP data input'!C4656=0,"",'RRP data input'!C4656)</f>
        <v/>
      </c>
      <c r="D4655" s="174" t="str">
        <f>IF('RRP data input'!D4656=0,"",'RRP data input'!D4656)</f>
        <v/>
      </c>
      <c r="E4655" s="174" t="str">
        <f>IFERROR(VLOOKUP(C4655,Mappings!$B$13:$E$31,4,FALSE),"")</f>
        <v/>
      </c>
      <c r="F4655" s="219">
        <f>SUM('RRP data input'!E4656:L4656)</f>
        <v>0</v>
      </c>
      <c r="G4655" s="219">
        <f>SUM('RRP data input'!E4656:P4656)</f>
        <v>0</v>
      </c>
      <c r="H4655" s="143" t="str">
        <f t="shared" si="73"/>
        <v/>
      </c>
    </row>
    <row r="4656" spans="2:8" customFormat="1">
      <c r="B4656" s="185" t="str">
        <f>IF(OR('RRP data input'!B4657="",'RRP data input'!B4657=0),"",'RRP data input'!B4657)</f>
        <v/>
      </c>
      <c r="C4656" s="174" t="str">
        <f>IF('RRP data input'!C4657=0,"",'RRP data input'!C4657)</f>
        <v/>
      </c>
      <c r="D4656" s="174" t="str">
        <f>IF('RRP data input'!D4657=0,"",'RRP data input'!D4657)</f>
        <v/>
      </c>
      <c r="E4656" s="174" t="str">
        <f>IFERROR(VLOOKUP(C4656,Mappings!$B$13:$E$31,4,FALSE),"")</f>
        <v/>
      </c>
      <c r="F4656" s="219">
        <f>SUM('RRP data input'!E4657:L4657)</f>
        <v>0</v>
      </c>
      <c r="G4656" s="219">
        <f>SUM('RRP data input'!E4657:P4657)</f>
        <v>0</v>
      </c>
      <c r="H4656" s="143" t="str">
        <f t="shared" si="73"/>
        <v/>
      </c>
    </row>
    <row r="4657" spans="2:8" customFormat="1">
      <c r="B4657" s="185" t="str">
        <f>IF(OR('RRP data input'!B4658="",'RRP data input'!B4658=0),"",'RRP data input'!B4658)</f>
        <v/>
      </c>
      <c r="C4657" s="174" t="str">
        <f>IF('RRP data input'!C4658=0,"",'RRP data input'!C4658)</f>
        <v/>
      </c>
      <c r="D4657" s="174" t="str">
        <f>IF('RRP data input'!D4658=0,"",'RRP data input'!D4658)</f>
        <v/>
      </c>
      <c r="E4657" s="174" t="str">
        <f>IFERROR(VLOOKUP(C4657,Mappings!$B$13:$E$31,4,FALSE),"")</f>
        <v/>
      </c>
      <c r="F4657" s="219">
        <f>SUM('RRP data input'!E4658:L4658)</f>
        <v>0</v>
      </c>
      <c r="G4657" s="219">
        <f>SUM('RRP data input'!E4658:P4658)</f>
        <v>0</v>
      </c>
      <c r="H4657" s="143" t="str">
        <f t="shared" si="73"/>
        <v/>
      </c>
    </row>
    <row r="4658" spans="2:8" customFormat="1">
      <c r="B4658" s="185" t="str">
        <f>IF(OR('RRP data input'!B4659="",'RRP data input'!B4659=0),"",'RRP data input'!B4659)</f>
        <v/>
      </c>
      <c r="C4658" s="174" t="str">
        <f>IF('RRP data input'!C4659=0,"",'RRP data input'!C4659)</f>
        <v/>
      </c>
      <c r="D4658" s="174" t="str">
        <f>IF('RRP data input'!D4659=0,"",'RRP data input'!D4659)</f>
        <v/>
      </c>
      <c r="E4658" s="174" t="str">
        <f>IFERROR(VLOOKUP(C4658,Mappings!$B$13:$E$31,4,FALSE),"")</f>
        <v/>
      </c>
      <c r="F4658" s="219">
        <f>SUM('RRP data input'!E4659:L4659)</f>
        <v>0</v>
      </c>
      <c r="G4658" s="219">
        <f>SUM('RRP data input'!E4659:P4659)</f>
        <v>0</v>
      </c>
      <c r="H4658" s="143" t="str">
        <f t="shared" si="73"/>
        <v/>
      </c>
    </row>
    <row r="4659" spans="2:8" customFormat="1">
      <c r="B4659" s="185" t="str">
        <f>IF(OR('RRP data input'!B4660="",'RRP data input'!B4660=0),"",'RRP data input'!B4660)</f>
        <v/>
      </c>
      <c r="C4659" s="174" t="str">
        <f>IF('RRP data input'!C4660=0,"",'RRP data input'!C4660)</f>
        <v/>
      </c>
      <c r="D4659" s="174" t="str">
        <f>IF('RRP data input'!D4660=0,"",'RRP data input'!D4660)</f>
        <v/>
      </c>
      <c r="E4659" s="174" t="str">
        <f>IFERROR(VLOOKUP(C4659,Mappings!$B$13:$E$31,4,FALSE),"")</f>
        <v/>
      </c>
      <c r="F4659" s="219">
        <f>SUM('RRP data input'!E4660:L4660)</f>
        <v>0</v>
      </c>
      <c r="G4659" s="219">
        <f>SUM('RRP data input'!E4660:P4660)</f>
        <v>0</v>
      </c>
      <c r="H4659" s="143" t="str">
        <f t="shared" si="73"/>
        <v/>
      </c>
    </row>
    <row r="4660" spans="2:8" customFormat="1">
      <c r="B4660" s="185" t="str">
        <f>IF(OR('RRP data input'!B4661="",'RRP data input'!B4661=0),"",'RRP data input'!B4661)</f>
        <v/>
      </c>
      <c r="C4660" s="174" t="str">
        <f>IF('RRP data input'!C4661=0,"",'RRP data input'!C4661)</f>
        <v/>
      </c>
      <c r="D4660" s="174" t="str">
        <f>IF('RRP data input'!D4661=0,"",'RRP data input'!D4661)</f>
        <v/>
      </c>
      <c r="E4660" s="174" t="str">
        <f>IFERROR(VLOOKUP(C4660,Mappings!$B$13:$E$31,4,FALSE),"")</f>
        <v/>
      </c>
      <c r="F4660" s="219">
        <f>SUM('RRP data input'!E4661:L4661)</f>
        <v>0</v>
      </c>
      <c r="G4660" s="219">
        <f>SUM('RRP data input'!E4661:P4661)</f>
        <v>0</v>
      </c>
      <c r="H4660" s="143" t="str">
        <f t="shared" si="73"/>
        <v/>
      </c>
    </row>
    <row r="4661" spans="2:8" customFormat="1">
      <c r="B4661" s="185" t="str">
        <f>IF(OR('RRP data input'!B4662="",'RRP data input'!B4662=0),"",'RRP data input'!B4662)</f>
        <v/>
      </c>
      <c r="C4661" s="174" t="str">
        <f>IF('RRP data input'!C4662=0,"",'RRP data input'!C4662)</f>
        <v/>
      </c>
      <c r="D4661" s="174" t="str">
        <f>IF('RRP data input'!D4662=0,"",'RRP data input'!D4662)</f>
        <v/>
      </c>
      <c r="E4661" s="174" t="str">
        <f>IFERROR(VLOOKUP(C4661,Mappings!$B$13:$E$31,4,FALSE),"")</f>
        <v/>
      </c>
      <c r="F4661" s="219">
        <f>SUM('RRP data input'!E4662:L4662)</f>
        <v>0</v>
      </c>
      <c r="G4661" s="219">
        <f>SUM('RRP data input'!E4662:P4662)</f>
        <v>0</v>
      </c>
      <c r="H4661" s="143" t="str">
        <f t="shared" si="73"/>
        <v/>
      </c>
    </row>
    <row r="4662" spans="2:8" customFormat="1">
      <c r="B4662" s="185" t="str">
        <f>IF(OR('RRP data input'!B4663="",'RRP data input'!B4663=0),"",'RRP data input'!B4663)</f>
        <v/>
      </c>
      <c r="C4662" s="174" t="str">
        <f>IF('RRP data input'!C4663=0,"",'RRP data input'!C4663)</f>
        <v/>
      </c>
      <c r="D4662" s="174" t="str">
        <f>IF('RRP data input'!D4663=0,"",'RRP data input'!D4663)</f>
        <v/>
      </c>
      <c r="E4662" s="174" t="str">
        <f>IFERROR(VLOOKUP(C4662,Mappings!$B$13:$E$31,4,FALSE),"")</f>
        <v/>
      </c>
      <c r="F4662" s="219">
        <f>SUM('RRP data input'!E4663:L4663)</f>
        <v>0</v>
      </c>
      <c r="G4662" s="219">
        <f>SUM('RRP data input'!E4663:P4663)</f>
        <v>0</v>
      </c>
      <c r="H4662" s="143" t="str">
        <f t="shared" si="73"/>
        <v/>
      </c>
    </row>
    <row r="4663" spans="2:8" customFormat="1">
      <c r="B4663" s="185" t="str">
        <f>IF(OR('RRP data input'!B4664="",'RRP data input'!B4664=0),"",'RRP data input'!B4664)</f>
        <v/>
      </c>
      <c r="C4663" s="174" t="str">
        <f>IF('RRP data input'!C4664=0,"",'RRP data input'!C4664)</f>
        <v/>
      </c>
      <c r="D4663" s="174" t="str">
        <f>IF('RRP data input'!D4664=0,"",'RRP data input'!D4664)</f>
        <v/>
      </c>
      <c r="E4663" s="174" t="str">
        <f>IFERROR(VLOOKUP(C4663,Mappings!$B$13:$E$31,4,FALSE),"")</f>
        <v/>
      </c>
      <c r="F4663" s="219">
        <f>SUM('RRP data input'!E4664:L4664)</f>
        <v>0</v>
      </c>
      <c r="G4663" s="219">
        <f>SUM('RRP data input'!E4664:P4664)</f>
        <v>0</v>
      </c>
      <c r="H4663" s="143" t="str">
        <f t="shared" si="73"/>
        <v/>
      </c>
    </row>
    <row r="4664" spans="2:8" customFormat="1">
      <c r="B4664" s="185" t="str">
        <f>IF(OR('RRP data input'!B4665="",'RRP data input'!B4665=0),"",'RRP data input'!B4665)</f>
        <v/>
      </c>
      <c r="C4664" s="174" t="str">
        <f>IF('RRP data input'!C4665=0,"",'RRP data input'!C4665)</f>
        <v/>
      </c>
      <c r="D4664" s="174" t="str">
        <f>IF('RRP data input'!D4665=0,"",'RRP data input'!D4665)</f>
        <v/>
      </c>
      <c r="E4664" s="174" t="str">
        <f>IFERROR(VLOOKUP(C4664,Mappings!$B$13:$E$31,4,FALSE),"")</f>
        <v/>
      </c>
      <c r="F4664" s="219">
        <f>SUM('RRP data input'!E4665:L4665)</f>
        <v>0</v>
      </c>
      <c r="G4664" s="219">
        <f>SUM('RRP data input'!E4665:P4665)</f>
        <v>0</v>
      </c>
      <c r="H4664" s="143" t="str">
        <f t="shared" si="73"/>
        <v/>
      </c>
    </row>
    <row r="4665" spans="2:8" customFormat="1">
      <c r="B4665" s="185" t="str">
        <f>IF(OR('RRP data input'!B4666="",'RRP data input'!B4666=0),"",'RRP data input'!B4666)</f>
        <v/>
      </c>
      <c r="C4665" s="174" t="str">
        <f>IF('RRP data input'!C4666=0,"",'RRP data input'!C4666)</f>
        <v/>
      </c>
      <c r="D4665" s="174" t="str">
        <f>IF('RRP data input'!D4666=0,"",'RRP data input'!D4666)</f>
        <v/>
      </c>
      <c r="E4665" s="174" t="str">
        <f>IFERROR(VLOOKUP(C4665,Mappings!$B$13:$E$31,4,FALSE),"")</f>
        <v/>
      </c>
      <c r="F4665" s="219">
        <f>SUM('RRP data input'!E4666:L4666)</f>
        <v>0</v>
      </c>
      <c r="G4665" s="219">
        <f>SUM('RRP data input'!E4666:P4666)</f>
        <v>0</v>
      </c>
      <c r="H4665" s="143" t="str">
        <f t="shared" si="73"/>
        <v/>
      </c>
    </row>
    <row r="4666" spans="2:8" customFormat="1">
      <c r="B4666" s="185" t="str">
        <f>IF(OR('RRP data input'!B4667="",'RRP data input'!B4667=0),"",'RRP data input'!B4667)</f>
        <v/>
      </c>
      <c r="C4666" s="174" t="str">
        <f>IF('RRP data input'!C4667=0,"",'RRP data input'!C4667)</f>
        <v/>
      </c>
      <c r="D4666" s="174" t="str">
        <f>IF('RRP data input'!D4667=0,"",'RRP data input'!D4667)</f>
        <v/>
      </c>
      <c r="E4666" s="174" t="str">
        <f>IFERROR(VLOOKUP(C4666,Mappings!$B$13:$E$31,4,FALSE),"")</f>
        <v/>
      </c>
      <c r="F4666" s="219">
        <f>SUM('RRP data input'!E4667:L4667)</f>
        <v>0</v>
      </c>
      <c r="G4666" s="219">
        <f>SUM('RRP data input'!E4667:P4667)</f>
        <v>0</v>
      </c>
      <c r="H4666" s="143" t="str">
        <f t="shared" si="73"/>
        <v/>
      </c>
    </row>
    <row r="4667" spans="2:8" customFormat="1">
      <c r="B4667" s="185" t="str">
        <f>IF(OR('RRP data input'!B4668="",'RRP data input'!B4668=0),"",'RRP data input'!B4668)</f>
        <v/>
      </c>
      <c r="C4667" s="174" t="str">
        <f>IF('RRP data input'!C4668=0,"",'RRP data input'!C4668)</f>
        <v/>
      </c>
      <c r="D4667" s="174" t="str">
        <f>IF('RRP data input'!D4668=0,"",'RRP data input'!D4668)</f>
        <v/>
      </c>
      <c r="E4667" s="174" t="str">
        <f>IFERROR(VLOOKUP(C4667,Mappings!$B$13:$E$31,4,FALSE),"")</f>
        <v/>
      </c>
      <c r="F4667" s="219">
        <f>SUM('RRP data input'!E4668:L4668)</f>
        <v>0</v>
      </c>
      <c r="G4667" s="219">
        <f>SUM('RRP data input'!E4668:P4668)</f>
        <v>0</v>
      </c>
      <c r="H4667" s="143" t="str">
        <f t="shared" si="73"/>
        <v/>
      </c>
    </row>
    <row r="4668" spans="2:8" customFormat="1">
      <c r="B4668" s="185" t="str">
        <f>IF(OR('RRP data input'!B4669="",'RRP data input'!B4669=0),"",'RRP data input'!B4669)</f>
        <v/>
      </c>
      <c r="C4668" s="174" t="str">
        <f>IF('RRP data input'!C4669=0,"",'RRP data input'!C4669)</f>
        <v/>
      </c>
      <c r="D4668" s="174" t="str">
        <f>IF('RRP data input'!D4669=0,"",'RRP data input'!D4669)</f>
        <v/>
      </c>
      <c r="E4668" s="174" t="str">
        <f>IFERROR(VLOOKUP(C4668,Mappings!$B$13:$E$31,4,FALSE),"")</f>
        <v/>
      </c>
      <c r="F4668" s="219">
        <f>SUM('RRP data input'!E4669:L4669)</f>
        <v>0</v>
      </c>
      <c r="G4668" s="219">
        <f>SUM('RRP data input'!E4669:P4669)</f>
        <v>0</v>
      </c>
      <c r="H4668" s="143" t="str">
        <f t="shared" si="73"/>
        <v/>
      </c>
    </row>
    <row r="4669" spans="2:8" customFormat="1">
      <c r="B4669" s="185" t="str">
        <f>IF(OR('RRP data input'!B4670="",'RRP data input'!B4670=0),"",'RRP data input'!B4670)</f>
        <v/>
      </c>
      <c r="C4669" s="174" t="str">
        <f>IF('RRP data input'!C4670=0,"",'RRP data input'!C4670)</f>
        <v/>
      </c>
      <c r="D4669" s="174" t="str">
        <f>IF('RRP data input'!D4670=0,"",'RRP data input'!D4670)</f>
        <v/>
      </c>
      <c r="E4669" s="174" t="str">
        <f>IFERROR(VLOOKUP(C4669,Mappings!$B$13:$E$31,4,FALSE),"")</f>
        <v/>
      </c>
      <c r="F4669" s="219">
        <f>SUM('RRP data input'!E4670:L4670)</f>
        <v>0</v>
      </c>
      <c r="G4669" s="219">
        <f>SUM('RRP data input'!E4670:P4670)</f>
        <v>0</v>
      </c>
      <c r="H4669" s="143" t="str">
        <f t="shared" si="73"/>
        <v/>
      </c>
    </row>
    <row r="4670" spans="2:8" customFormat="1">
      <c r="B4670" s="185" t="str">
        <f>IF(OR('RRP data input'!B4671="",'RRP data input'!B4671=0),"",'RRP data input'!B4671)</f>
        <v/>
      </c>
      <c r="C4670" s="174" t="str">
        <f>IF('RRP data input'!C4671=0,"",'RRP data input'!C4671)</f>
        <v/>
      </c>
      <c r="D4670" s="174" t="str">
        <f>IF('RRP data input'!D4671=0,"",'RRP data input'!D4671)</f>
        <v/>
      </c>
      <c r="E4670" s="174" t="str">
        <f>IFERROR(VLOOKUP(C4670,Mappings!$B$13:$E$31,4,FALSE),"")</f>
        <v/>
      </c>
      <c r="F4670" s="219">
        <f>SUM('RRP data input'!E4671:L4671)</f>
        <v>0</v>
      </c>
      <c r="G4670" s="219">
        <f>SUM('RRP data input'!E4671:P4671)</f>
        <v>0</v>
      </c>
      <c r="H4670" s="143" t="str">
        <f t="shared" si="73"/>
        <v/>
      </c>
    </row>
    <row r="4671" spans="2:8" customFormat="1">
      <c r="B4671" s="185" t="str">
        <f>IF(OR('RRP data input'!B4672="",'RRP data input'!B4672=0),"",'RRP data input'!B4672)</f>
        <v/>
      </c>
      <c r="C4671" s="174" t="str">
        <f>IF('RRP data input'!C4672=0,"",'RRP data input'!C4672)</f>
        <v/>
      </c>
      <c r="D4671" s="174" t="str">
        <f>IF('RRP data input'!D4672=0,"",'RRP data input'!D4672)</f>
        <v/>
      </c>
      <c r="E4671" s="174" t="str">
        <f>IFERROR(VLOOKUP(C4671,Mappings!$B$13:$E$31,4,FALSE),"")</f>
        <v/>
      </c>
      <c r="F4671" s="219">
        <f>SUM('RRP data input'!E4672:L4672)</f>
        <v>0</v>
      </c>
      <c r="G4671" s="219">
        <f>SUM('RRP data input'!E4672:P4672)</f>
        <v>0</v>
      </c>
      <c r="H4671" s="143" t="str">
        <f t="shared" si="73"/>
        <v/>
      </c>
    </row>
    <row r="4672" spans="2:8" customFormat="1">
      <c r="B4672" s="185" t="str">
        <f>IF(OR('RRP data input'!B4673="",'RRP data input'!B4673=0),"",'RRP data input'!B4673)</f>
        <v/>
      </c>
      <c r="C4672" s="174" t="str">
        <f>IF('RRP data input'!C4673=0,"",'RRP data input'!C4673)</f>
        <v/>
      </c>
      <c r="D4672" s="174" t="str">
        <f>IF('RRP data input'!D4673=0,"",'RRP data input'!D4673)</f>
        <v/>
      </c>
      <c r="E4672" s="174" t="str">
        <f>IFERROR(VLOOKUP(C4672,Mappings!$B$13:$E$31,4,FALSE),"")</f>
        <v/>
      </c>
      <c r="F4672" s="219">
        <f>SUM('RRP data input'!E4673:L4673)</f>
        <v>0</v>
      </c>
      <c r="G4672" s="219">
        <f>SUM('RRP data input'!E4673:P4673)</f>
        <v>0</v>
      </c>
      <c r="H4672" s="143" t="str">
        <f t="shared" si="73"/>
        <v/>
      </c>
    </row>
    <row r="4673" spans="2:8" customFormat="1">
      <c r="B4673" s="185" t="str">
        <f>IF(OR('RRP data input'!B4674="",'RRP data input'!B4674=0),"",'RRP data input'!B4674)</f>
        <v/>
      </c>
      <c r="C4673" s="174" t="str">
        <f>IF('RRP data input'!C4674=0,"",'RRP data input'!C4674)</f>
        <v/>
      </c>
      <c r="D4673" s="174" t="str">
        <f>IF('RRP data input'!D4674=0,"",'RRP data input'!D4674)</f>
        <v/>
      </c>
      <c r="E4673" s="174" t="str">
        <f>IFERROR(VLOOKUP(C4673,Mappings!$B$13:$E$31,4,FALSE),"")</f>
        <v/>
      </c>
      <c r="F4673" s="219">
        <f>SUM('RRP data input'!E4674:L4674)</f>
        <v>0</v>
      </c>
      <c r="G4673" s="219">
        <f>SUM('RRP data input'!E4674:P4674)</f>
        <v>0</v>
      </c>
      <c r="H4673" s="143" t="str">
        <f t="shared" si="73"/>
        <v/>
      </c>
    </row>
    <row r="4674" spans="2:8" customFormat="1">
      <c r="B4674" s="185" t="str">
        <f>IF(OR('RRP data input'!B4675="",'RRP data input'!B4675=0),"",'RRP data input'!B4675)</f>
        <v/>
      </c>
      <c r="C4674" s="174" t="str">
        <f>IF('RRP data input'!C4675=0,"",'RRP data input'!C4675)</f>
        <v/>
      </c>
      <c r="D4674" s="174" t="str">
        <f>IF('RRP data input'!D4675=0,"",'RRP data input'!D4675)</f>
        <v/>
      </c>
      <c r="E4674" s="174" t="str">
        <f>IFERROR(VLOOKUP(C4674,Mappings!$B$13:$E$31,4,FALSE),"")</f>
        <v/>
      </c>
      <c r="F4674" s="219">
        <f>SUM('RRP data input'!E4675:L4675)</f>
        <v>0</v>
      </c>
      <c r="G4674" s="219">
        <f>SUM('RRP data input'!E4675:P4675)</f>
        <v>0</v>
      </c>
      <c r="H4674" s="143" t="str">
        <f t="shared" si="73"/>
        <v/>
      </c>
    </row>
    <row r="4675" spans="2:8" customFormat="1">
      <c r="B4675" s="185" t="str">
        <f>IF(OR('RRP data input'!B4676="",'RRP data input'!B4676=0),"",'RRP data input'!B4676)</f>
        <v/>
      </c>
      <c r="C4675" s="174" t="str">
        <f>IF('RRP data input'!C4676=0,"",'RRP data input'!C4676)</f>
        <v/>
      </c>
      <c r="D4675" s="174" t="str">
        <f>IF('RRP data input'!D4676=0,"",'RRP data input'!D4676)</f>
        <v/>
      </c>
      <c r="E4675" s="174" t="str">
        <f>IFERROR(VLOOKUP(C4675,Mappings!$B$13:$E$31,4,FALSE),"")</f>
        <v/>
      </c>
      <c r="F4675" s="219">
        <f>SUM('RRP data input'!E4676:L4676)</f>
        <v>0</v>
      </c>
      <c r="G4675" s="219">
        <f>SUM('RRP data input'!E4676:P4676)</f>
        <v>0</v>
      </c>
      <c r="H4675" s="143" t="str">
        <f t="shared" si="73"/>
        <v/>
      </c>
    </row>
    <row r="4676" spans="2:8" customFormat="1">
      <c r="B4676" s="185" t="str">
        <f>IF(OR('RRP data input'!B4677="",'RRP data input'!B4677=0),"",'RRP data input'!B4677)</f>
        <v/>
      </c>
      <c r="C4676" s="174" t="str">
        <f>IF('RRP data input'!C4677=0,"",'RRP data input'!C4677)</f>
        <v/>
      </c>
      <c r="D4676" s="174" t="str">
        <f>IF('RRP data input'!D4677=0,"",'RRP data input'!D4677)</f>
        <v/>
      </c>
      <c r="E4676" s="174" t="str">
        <f>IFERROR(VLOOKUP(C4676,Mappings!$B$13:$E$31,4,FALSE),"")</f>
        <v/>
      </c>
      <c r="F4676" s="219">
        <f>SUM('RRP data input'!E4677:L4677)</f>
        <v>0</v>
      </c>
      <c r="G4676" s="219">
        <f>SUM('RRP data input'!E4677:P4677)</f>
        <v>0</v>
      </c>
      <c r="H4676" s="143" t="str">
        <f t="shared" si="73"/>
        <v/>
      </c>
    </row>
    <row r="4677" spans="2:8" customFormat="1">
      <c r="B4677" s="185" t="str">
        <f>IF(OR('RRP data input'!B4678="",'RRP data input'!B4678=0),"",'RRP data input'!B4678)</f>
        <v/>
      </c>
      <c r="C4677" s="174" t="str">
        <f>IF('RRP data input'!C4678=0,"",'RRP data input'!C4678)</f>
        <v/>
      </c>
      <c r="D4677" s="174" t="str">
        <f>IF('RRP data input'!D4678=0,"",'RRP data input'!D4678)</f>
        <v/>
      </c>
      <c r="E4677" s="174" t="str">
        <f>IFERROR(VLOOKUP(C4677,Mappings!$B$13:$E$31,4,FALSE),"")</f>
        <v/>
      </c>
      <c r="F4677" s="219">
        <f>SUM('RRP data input'!E4678:L4678)</f>
        <v>0</v>
      </c>
      <c r="G4677" s="219">
        <f>SUM('RRP data input'!E4678:P4678)</f>
        <v>0</v>
      </c>
      <c r="H4677" s="143" t="str">
        <f t="shared" si="73"/>
        <v/>
      </c>
    </row>
    <row r="4678" spans="2:8" customFormat="1">
      <c r="B4678" s="185" t="str">
        <f>IF(OR('RRP data input'!B4679="",'RRP data input'!B4679=0),"",'RRP data input'!B4679)</f>
        <v/>
      </c>
      <c r="C4678" s="174" t="str">
        <f>IF('RRP data input'!C4679=0,"",'RRP data input'!C4679)</f>
        <v/>
      </c>
      <c r="D4678" s="174" t="str">
        <f>IF('RRP data input'!D4679=0,"",'RRP data input'!D4679)</f>
        <v/>
      </c>
      <c r="E4678" s="174" t="str">
        <f>IFERROR(VLOOKUP(C4678,Mappings!$B$13:$E$31,4,FALSE),"")</f>
        <v/>
      </c>
      <c r="F4678" s="219">
        <f>SUM('RRP data input'!E4679:L4679)</f>
        <v>0</v>
      </c>
      <c r="G4678" s="219">
        <f>SUM('RRP data input'!E4679:P4679)</f>
        <v>0</v>
      </c>
      <c r="H4678" s="143" t="str">
        <f t="shared" si="73"/>
        <v/>
      </c>
    </row>
    <row r="4679" spans="2:8" customFormat="1">
      <c r="B4679" s="185" t="str">
        <f>IF(OR('RRP data input'!B4680="",'RRP data input'!B4680=0),"",'RRP data input'!B4680)</f>
        <v/>
      </c>
      <c r="C4679" s="174" t="str">
        <f>IF('RRP data input'!C4680=0,"",'RRP data input'!C4680)</f>
        <v/>
      </c>
      <c r="D4679" s="174" t="str">
        <f>IF('RRP data input'!D4680=0,"",'RRP data input'!D4680)</f>
        <v/>
      </c>
      <c r="E4679" s="174" t="str">
        <f>IFERROR(VLOOKUP(C4679,Mappings!$B$13:$E$31,4,FALSE),"")</f>
        <v/>
      </c>
      <c r="F4679" s="219">
        <f>SUM('RRP data input'!E4680:L4680)</f>
        <v>0</v>
      </c>
      <c r="G4679" s="219">
        <f>SUM('RRP data input'!E4680:P4680)</f>
        <v>0</v>
      </c>
      <c r="H4679" s="143" t="str">
        <f t="shared" si="73"/>
        <v/>
      </c>
    </row>
    <row r="4680" spans="2:8" customFormat="1">
      <c r="B4680" s="185" t="str">
        <f>IF(OR('RRP data input'!B4681="",'RRP data input'!B4681=0),"",'RRP data input'!B4681)</f>
        <v/>
      </c>
      <c r="C4680" s="174" t="str">
        <f>IF('RRP data input'!C4681=0,"",'RRP data input'!C4681)</f>
        <v/>
      </c>
      <c r="D4680" s="174" t="str">
        <f>IF('RRP data input'!D4681=0,"",'RRP data input'!D4681)</f>
        <v/>
      </c>
      <c r="E4680" s="174" t="str">
        <f>IFERROR(VLOOKUP(C4680,Mappings!$B$13:$E$31,4,FALSE),"")</f>
        <v/>
      </c>
      <c r="F4680" s="219">
        <f>SUM('RRP data input'!E4681:L4681)</f>
        <v>0</v>
      </c>
      <c r="G4680" s="219">
        <f>SUM('RRP data input'!E4681:P4681)</f>
        <v>0</v>
      </c>
      <c r="H4680" s="143" t="str">
        <f t="shared" si="73"/>
        <v/>
      </c>
    </row>
    <row r="4681" spans="2:8" customFormat="1">
      <c r="B4681" s="185" t="str">
        <f>IF(OR('RRP data input'!B4682="",'RRP data input'!B4682=0),"",'RRP data input'!B4682)</f>
        <v/>
      </c>
      <c r="C4681" s="174" t="str">
        <f>IF('RRP data input'!C4682=0,"",'RRP data input'!C4682)</f>
        <v/>
      </c>
      <c r="D4681" s="174" t="str">
        <f>IF('RRP data input'!D4682=0,"",'RRP data input'!D4682)</f>
        <v/>
      </c>
      <c r="E4681" s="174" t="str">
        <f>IFERROR(VLOOKUP(C4681,Mappings!$B$13:$E$31,4,FALSE),"")</f>
        <v/>
      </c>
      <c r="F4681" s="219">
        <f>SUM('RRP data input'!E4682:L4682)</f>
        <v>0</v>
      </c>
      <c r="G4681" s="219">
        <f>SUM('RRP data input'!E4682:P4682)</f>
        <v>0</v>
      </c>
      <c r="H4681" s="143" t="str">
        <f t="shared" ref="H4681:H4744" si="74">IF(OR(C4681="LVSSA",C4681="LVSSB",C4681="LVAL"),"LV",C4681)</f>
        <v/>
      </c>
    </row>
    <row r="4682" spans="2:8" customFormat="1">
      <c r="B4682" s="185" t="str">
        <f>IF(OR('RRP data input'!B4683="",'RRP data input'!B4683=0),"",'RRP data input'!B4683)</f>
        <v/>
      </c>
      <c r="C4682" s="174" t="str">
        <f>IF('RRP data input'!C4683=0,"",'RRP data input'!C4683)</f>
        <v/>
      </c>
      <c r="D4682" s="174" t="str">
        <f>IF('RRP data input'!D4683=0,"",'RRP data input'!D4683)</f>
        <v/>
      </c>
      <c r="E4682" s="174" t="str">
        <f>IFERROR(VLOOKUP(C4682,Mappings!$B$13:$E$31,4,FALSE),"")</f>
        <v/>
      </c>
      <c r="F4682" s="219">
        <f>SUM('RRP data input'!E4683:L4683)</f>
        <v>0</v>
      </c>
      <c r="G4682" s="219">
        <f>SUM('RRP data input'!E4683:P4683)</f>
        <v>0</v>
      </c>
      <c r="H4682" s="143" t="str">
        <f t="shared" si="74"/>
        <v/>
      </c>
    </row>
    <row r="4683" spans="2:8" customFormat="1">
      <c r="B4683" s="185" t="str">
        <f>IF(OR('RRP data input'!B4684="",'RRP data input'!B4684=0),"",'RRP data input'!B4684)</f>
        <v/>
      </c>
      <c r="C4683" s="174" t="str">
        <f>IF('RRP data input'!C4684=0,"",'RRP data input'!C4684)</f>
        <v/>
      </c>
      <c r="D4683" s="174" t="str">
        <f>IF('RRP data input'!D4684=0,"",'RRP data input'!D4684)</f>
        <v/>
      </c>
      <c r="E4683" s="174" t="str">
        <f>IFERROR(VLOOKUP(C4683,Mappings!$B$13:$E$31,4,FALSE),"")</f>
        <v/>
      </c>
      <c r="F4683" s="219">
        <f>SUM('RRP data input'!E4684:L4684)</f>
        <v>0</v>
      </c>
      <c r="G4683" s="219">
        <f>SUM('RRP data input'!E4684:P4684)</f>
        <v>0</v>
      </c>
      <c r="H4683" s="143" t="str">
        <f t="shared" si="74"/>
        <v/>
      </c>
    </row>
    <row r="4684" spans="2:8" customFormat="1">
      <c r="B4684" s="185" t="str">
        <f>IF(OR('RRP data input'!B4685="",'RRP data input'!B4685=0),"",'RRP data input'!B4685)</f>
        <v/>
      </c>
      <c r="C4684" s="174" t="str">
        <f>IF('RRP data input'!C4685=0,"",'RRP data input'!C4685)</f>
        <v/>
      </c>
      <c r="D4684" s="174" t="str">
        <f>IF('RRP data input'!D4685=0,"",'RRP data input'!D4685)</f>
        <v/>
      </c>
      <c r="E4684" s="174" t="str">
        <f>IFERROR(VLOOKUP(C4684,Mappings!$B$13:$E$31,4,FALSE),"")</f>
        <v/>
      </c>
      <c r="F4684" s="219">
        <f>SUM('RRP data input'!E4685:L4685)</f>
        <v>0</v>
      </c>
      <c r="G4684" s="219">
        <f>SUM('RRP data input'!E4685:P4685)</f>
        <v>0</v>
      </c>
      <c r="H4684" s="143" t="str">
        <f t="shared" si="74"/>
        <v/>
      </c>
    </row>
    <row r="4685" spans="2:8" customFormat="1">
      <c r="B4685" s="185" t="str">
        <f>IF(OR('RRP data input'!B4686="",'RRP data input'!B4686=0),"",'RRP data input'!B4686)</f>
        <v/>
      </c>
      <c r="C4685" s="174" t="str">
        <f>IF('RRP data input'!C4686=0,"",'RRP data input'!C4686)</f>
        <v/>
      </c>
      <c r="D4685" s="174" t="str">
        <f>IF('RRP data input'!D4686=0,"",'RRP data input'!D4686)</f>
        <v/>
      </c>
      <c r="E4685" s="174" t="str">
        <f>IFERROR(VLOOKUP(C4685,Mappings!$B$13:$E$31,4,FALSE),"")</f>
        <v/>
      </c>
      <c r="F4685" s="219">
        <f>SUM('RRP data input'!E4686:L4686)</f>
        <v>0</v>
      </c>
      <c r="G4685" s="219">
        <f>SUM('RRP data input'!E4686:P4686)</f>
        <v>0</v>
      </c>
      <c r="H4685" s="143" t="str">
        <f t="shared" si="74"/>
        <v/>
      </c>
    </row>
    <row r="4686" spans="2:8" customFormat="1">
      <c r="B4686" s="185" t="str">
        <f>IF(OR('RRP data input'!B4687="",'RRP data input'!B4687=0),"",'RRP data input'!B4687)</f>
        <v/>
      </c>
      <c r="C4686" s="174" t="str">
        <f>IF('RRP data input'!C4687=0,"",'RRP data input'!C4687)</f>
        <v/>
      </c>
      <c r="D4686" s="174" t="str">
        <f>IF('RRP data input'!D4687=0,"",'RRP data input'!D4687)</f>
        <v/>
      </c>
      <c r="E4686" s="174" t="str">
        <f>IFERROR(VLOOKUP(C4686,Mappings!$B$13:$E$31,4,FALSE),"")</f>
        <v/>
      </c>
      <c r="F4686" s="219">
        <f>SUM('RRP data input'!E4687:L4687)</f>
        <v>0</v>
      </c>
      <c r="G4686" s="219">
        <f>SUM('RRP data input'!E4687:P4687)</f>
        <v>0</v>
      </c>
      <c r="H4686" s="143" t="str">
        <f t="shared" si="74"/>
        <v/>
      </c>
    </row>
    <row r="4687" spans="2:8" customFormat="1">
      <c r="B4687" s="185" t="str">
        <f>IF(OR('RRP data input'!B4688="",'RRP data input'!B4688=0),"",'RRP data input'!B4688)</f>
        <v/>
      </c>
      <c r="C4687" s="174" t="str">
        <f>IF('RRP data input'!C4688=0,"",'RRP data input'!C4688)</f>
        <v/>
      </c>
      <c r="D4687" s="174" t="str">
        <f>IF('RRP data input'!D4688=0,"",'RRP data input'!D4688)</f>
        <v/>
      </c>
      <c r="E4687" s="174" t="str">
        <f>IFERROR(VLOOKUP(C4687,Mappings!$B$13:$E$31,4,FALSE),"")</f>
        <v/>
      </c>
      <c r="F4687" s="219">
        <f>SUM('RRP data input'!E4688:L4688)</f>
        <v>0</v>
      </c>
      <c r="G4687" s="219">
        <f>SUM('RRP data input'!E4688:P4688)</f>
        <v>0</v>
      </c>
      <c r="H4687" s="143" t="str">
        <f t="shared" si="74"/>
        <v/>
      </c>
    </row>
    <row r="4688" spans="2:8" customFormat="1">
      <c r="B4688" s="185" t="str">
        <f>IF(OR('RRP data input'!B4689="",'RRP data input'!B4689=0),"",'RRP data input'!B4689)</f>
        <v/>
      </c>
      <c r="C4688" s="174" t="str">
        <f>IF('RRP data input'!C4689=0,"",'RRP data input'!C4689)</f>
        <v/>
      </c>
      <c r="D4688" s="174" t="str">
        <f>IF('RRP data input'!D4689=0,"",'RRP data input'!D4689)</f>
        <v/>
      </c>
      <c r="E4688" s="174" t="str">
        <f>IFERROR(VLOOKUP(C4688,Mappings!$B$13:$E$31,4,FALSE),"")</f>
        <v/>
      </c>
      <c r="F4688" s="219">
        <f>SUM('RRP data input'!E4689:L4689)</f>
        <v>0</v>
      </c>
      <c r="G4688" s="219">
        <f>SUM('RRP data input'!E4689:P4689)</f>
        <v>0</v>
      </c>
      <c r="H4688" s="143" t="str">
        <f t="shared" si="74"/>
        <v/>
      </c>
    </row>
    <row r="4689" spans="2:8" customFormat="1">
      <c r="B4689" s="185" t="str">
        <f>IF(OR('RRP data input'!B4690="",'RRP data input'!B4690=0),"",'RRP data input'!B4690)</f>
        <v/>
      </c>
      <c r="C4689" s="174" t="str">
        <f>IF('RRP data input'!C4690=0,"",'RRP data input'!C4690)</f>
        <v/>
      </c>
      <c r="D4689" s="174" t="str">
        <f>IF('RRP data input'!D4690=0,"",'RRP data input'!D4690)</f>
        <v/>
      </c>
      <c r="E4689" s="174" t="str">
        <f>IFERROR(VLOOKUP(C4689,Mappings!$B$13:$E$31,4,FALSE),"")</f>
        <v/>
      </c>
      <c r="F4689" s="219">
        <f>SUM('RRP data input'!E4690:L4690)</f>
        <v>0</v>
      </c>
      <c r="G4689" s="219">
        <f>SUM('RRP data input'!E4690:P4690)</f>
        <v>0</v>
      </c>
      <c r="H4689" s="143" t="str">
        <f t="shared" si="74"/>
        <v/>
      </c>
    </row>
    <row r="4690" spans="2:8" customFormat="1">
      <c r="B4690" s="185" t="str">
        <f>IF(OR('RRP data input'!B4691="",'RRP data input'!B4691=0),"",'RRP data input'!B4691)</f>
        <v/>
      </c>
      <c r="C4690" s="174" t="str">
        <f>IF('RRP data input'!C4691=0,"",'RRP data input'!C4691)</f>
        <v/>
      </c>
      <c r="D4690" s="174" t="str">
        <f>IF('RRP data input'!D4691=0,"",'RRP data input'!D4691)</f>
        <v/>
      </c>
      <c r="E4690" s="174" t="str">
        <f>IFERROR(VLOOKUP(C4690,Mappings!$B$13:$E$31,4,FALSE),"")</f>
        <v/>
      </c>
      <c r="F4690" s="219">
        <f>SUM('RRP data input'!E4691:L4691)</f>
        <v>0</v>
      </c>
      <c r="G4690" s="219">
        <f>SUM('RRP data input'!E4691:P4691)</f>
        <v>0</v>
      </c>
      <c r="H4690" s="143" t="str">
        <f t="shared" si="74"/>
        <v/>
      </c>
    </row>
    <row r="4691" spans="2:8" customFormat="1">
      <c r="B4691" s="185" t="str">
        <f>IF(OR('RRP data input'!B4692="",'RRP data input'!B4692=0),"",'RRP data input'!B4692)</f>
        <v/>
      </c>
      <c r="C4691" s="174" t="str">
        <f>IF('RRP data input'!C4692=0,"",'RRP data input'!C4692)</f>
        <v/>
      </c>
      <c r="D4691" s="174" t="str">
        <f>IF('RRP data input'!D4692=0,"",'RRP data input'!D4692)</f>
        <v/>
      </c>
      <c r="E4691" s="174" t="str">
        <f>IFERROR(VLOOKUP(C4691,Mappings!$B$13:$E$31,4,FALSE),"")</f>
        <v/>
      </c>
      <c r="F4691" s="219">
        <f>SUM('RRP data input'!E4692:L4692)</f>
        <v>0</v>
      </c>
      <c r="G4691" s="219">
        <f>SUM('RRP data input'!E4692:P4692)</f>
        <v>0</v>
      </c>
      <c r="H4691" s="143" t="str">
        <f t="shared" si="74"/>
        <v/>
      </c>
    </row>
    <row r="4692" spans="2:8" customFormat="1">
      <c r="B4692" s="185" t="str">
        <f>IF(OR('RRP data input'!B4693="",'RRP data input'!B4693=0),"",'RRP data input'!B4693)</f>
        <v/>
      </c>
      <c r="C4692" s="174" t="str">
        <f>IF('RRP data input'!C4693=0,"",'RRP data input'!C4693)</f>
        <v/>
      </c>
      <c r="D4692" s="174" t="str">
        <f>IF('RRP data input'!D4693=0,"",'RRP data input'!D4693)</f>
        <v/>
      </c>
      <c r="E4692" s="174" t="str">
        <f>IFERROR(VLOOKUP(C4692,Mappings!$B$13:$E$31,4,FALSE),"")</f>
        <v/>
      </c>
      <c r="F4692" s="219">
        <f>SUM('RRP data input'!E4693:L4693)</f>
        <v>0</v>
      </c>
      <c r="G4692" s="219">
        <f>SUM('RRP data input'!E4693:P4693)</f>
        <v>0</v>
      </c>
      <c r="H4692" s="143" t="str">
        <f t="shared" si="74"/>
        <v/>
      </c>
    </row>
    <row r="4693" spans="2:8" customFormat="1">
      <c r="B4693" s="185" t="str">
        <f>IF(OR('RRP data input'!B4694="",'RRP data input'!B4694=0),"",'RRP data input'!B4694)</f>
        <v/>
      </c>
      <c r="C4693" s="174" t="str">
        <f>IF('RRP data input'!C4694=0,"",'RRP data input'!C4694)</f>
        <v/>
      </c>
      <c r="D4693" s="174" t="str">
        <f>IF('RRP data input'!D4694=0,"",'RRP data input'!D4694)</f>
        <v/>
      </c>
      <c r="E4693" s="174" t="str">
        <f>IFERROR(VLOOKUP(C4693,Mappings!$B$13:$E$31,4,FALSE),"")</f>
        <v/>
      </c>
      <c r="F4693" s="219">
        <f>SUM('RRP data input'!E4694:L4694)</f>
        <v>0</v>
      </c>
      <c r="G4693" s="219">
        <f>SUM('RRP data input'!E4694:P4694)</f>
        <v>0</v>
      </c>
      <c r="H4693" s="143" t="str">
        <f t="shared" si="74"/>
        <v/>
      </c>
    </row>
    <row r="4694" spans="2:8" customFormat="1">
      <c r="B4694" s="185" t="str">
        <f>IF(OR('RRP data input'!B4695="",'RRP data input'!B4695=0),"",'RRP data input'!B4695)</f>
        <v/>
      </c>
      <c r="C4694" s="174" t="str">
        <f>IF('RRP data input'!C4695=0,"",'RRP data input'!C4695)</f>
        <v/>
      </c>
      <c r="D4694" s="174" t="str">
        <f>IF('RRP data input'!D4695=0,"",'RRP data input'!D4695)</f>
        <v/>
      </c>
      <c r="E4694" s="174" t="str">
        <f>IFERROR(VLOOKUP(C4694,Mappings!$B$13:$E$31,4,FALSE),"")</f>
        <v/>
      </c>
      <c r="F4694" s="219">
        <f>SUM('RRP data input'!E4695:L4695)</f>
        <v>0</v>
      </c>
      <c r="G4694" s="219">
        <f>SUM('RRP data input'!E4695:P4695)</f>
        <v>0</v>
      </c>
      <c r="H4694" s="143" t="str">
        <f t="shared" si="74"/>
        <v/>
      </c>
    </row>
    <row r="4695" spans="2:8" customFormat="1">
      <c r="B4695" s="185" t="str">
        <f>IF(OR('RRP data input'!B4696="",'RRP data input'!B4696=0),"",'RRP data input'!B4696)</f>
        <v/>
      </c>
      <c r="C4695" s="174" t="str">
        <f>IF('RRP data input'!C4696=0,"",'RRP data input'!C4696)</f>
        <v/>
      </c>
      <c r="D4695" s="174" t="str">
        <f>IF('RRP data input'!D4696=0,"",'RRP data input'!D4696)</f>
        <v/>
      </c>
      <c r="E4695" s="174" t="str">
        <f>IFERROR(VLOOKUP(C4695,Mappings!$B$13:$E$31,4,FALSE),"")</f>
        <v/>
      </c>
      <c r="F4695" s="219">
        <f>SUM('RRP data input'!E4696:L4696)</f>
        <v>0</v>
      </c>
      <c r="G4695" s="219">
        <f>SUM('RRP data input'!E4696:P4696)</f>
        <v>0</v>
      </c>
      <c r="H4695" s="143" t="str">
        <f t="shared" si="74"/>
        <v/>
      </c>
    </row>
    <row r="4696" spans="2:8" customFormat="1">
      <c r="B4696" s="185" t="str">
        <f>IF(OR('RRP data input'!B4697="",'RRP data input'!B4697=0),"",'RRP data input'!B4697)</f>
        <v/>
      </c>
      <c r="C4696" s="174" t="str">
        <f>IF('RRP data input'!C4697=0,"",'RRP data input'!C4697)</f>
        <v/>
      </c>
      <c r="D4696" s="174" t="str">
        <f>IF('RRP data input'!D4697=0,"",'RRP data input'!D4697)</f>
        <v/>
      </c>
      <c r="E4696" s="174" t="str">
        <f>IFERROR(VLOOKUP(C4696,Mappings!$B$13:$E$31,4,FALSE),"")</f>
        <v/>
      </c>
      <c r="F4696" s="219">
        <f>SUM('RRP data input'!E4697:L4697)</f>
        <v>0</v>
      </c>
      <c r="G4696" s="219">
        <f>SUM('RRP data input'!E4697:P4697)</f>
        <v>0</v>
      </c>
      <c r="H4696" s="143" t="str">
        <f t="shared" si="74"/>
        <v/>
      </c>
    </row>
    <row r="4697" spans="2:8" customFormat="1">
      <c r="B4697" s="185" t="str">
        <f>IF(OR('RRP data input'!B4698="",'RRP data input'!B4698=0),"",'RRP data input'!B4698)</f>
        <v/>
      </c>
      <c r="C4697" s="174" t="str">
        <f>IF('RRP data input'!C4698=0,"",'RRP data input'!C4698)</f>
        <v/>
      </c>
      <c r="D4697" s="174" t="str">
        <f>IF('RRP data input'!D4698=0,"",'RRP data input'!D4698)</f>
        <v/>
      </c>
      <c r="E4697" s="174" t="str">
        <f>IFERROR(VLOOKUP(C4697,Mappings!$B$13:$E$31,4,FALSE),"")</f>
        <v/>
      </c>
      <c r="F4697" s="219">
        <f>SUM('RRP data input'!E4698:L4698)</f>
        <v>0</v>
      </c>
      <c r="G4697" s="219">
        <f>SUM('RRP data input'!E4698:P4698)</f>
        <v>0</v>
      </c>
      <c r="H4697" s="143" t="str">
        <f t="shared" si="74"/>
        <v/>
      </c>
    </row>
    <row r="4698" spans="2:8" customFormat="1">
      <c r="B4698" s="185" t="str">
        <f>IF(OR('RRP data input'!B4699="",'RRP data input'!B4699=0),"",'RRP data input'!B4699)</f>
        <v/>
      </c>
      <c r="C4698" s="174" t="str">
        <f>IF('RRP data input'!C4699=0,"",'RRP data input'!C4699)</f>
        <v/>
      </c>
      <c r="D4698" s="174" t="str">
        <f>IF('RRP data input'!D4699=0,"",'RRP data input'!D4699)</f>
        <v/>
      </c>
      <c r="E4698" s="174" t="str">
        <f>IFERROR(VLOOKUP(C4698,Mappings!$B$13:$E$31,4,FALSE),"")</f>
        <v/>
      </c>
      <c r="F4698" s="219">
        <f>SUM('RRP data input'!E4699:L4699)</f>
        <v>0</v>
      </c>
      <c r="G4698" s="219">
        <f>SUM('RRP data input'!E4699:P4699)</f>
        <v>0</v>
      </c>
      <c r="H4698" s="143" t="str">
        <f t="shared" si="74"/>
        <v/>
      </c>
    </row>
    <row r="4699" spans="2:8" customFormat="1">
      <c r="B4699" s="185" t="str">
        <f>IF(OR('RRP data input'!B4700="",'RRP data input'!B4700=0),"",'RRP data input'!B4700)</f>
        <v/>
      </c>
      <c r="C4699" s="174" t="str">
        <f>IF('RRP data input'!C4700=0,"",'RRP data input'!C4700)</f>
        <v/>
      </c>
      <c r="D4699" s="174" t="str">
        <f>IF('RRP data input'!D4700=0,"",'RRP data input'!D4700)</f>
        <v/>
      </c>
      <c r="E4699" s="174" t="str">
        <f>IFERROR(VLOOKUP(C4699,Mappings!$B$13:$E$31,4,FALSE),"")</f>
        <v/>
      </c>
      <c r="F4699" s="219">
        <f>SUM('RRP data input'!E4700:L4700)</f>
        <v>0</v>
      </c>
      <c r="G4699" s="219">
        <f>SUM('RRP data input'!E4700:P4700)</f>
        <v>0</v>
      </c>
      <c r="H4699" s="143" t="str">
        <f t="shared" si="74"/>
        <v/>
      </c>
    </row>
    <row r="4700" spans="2:8" customFormat="1">
      <c r="B4700" s="185" t="str">
        <f>IF(OR('RRP data input'!B4701="",'RRP data input'!B4701=0),"",'RRP data input'!B4701)</f>
        <v/>
      </c>
      <c r="C4700" s="174" t="str">
        <f>IF('RRP data input'!C4701=0,"",'RRP data input'!C4701)</f>
        <v/>
      </c>
      <c r="D4700" s="174" t="str">
        <f>IF('RRP data input'!D4701=0,"",'RRP data input'!D4701)</f>
        <v/>
      </c>
      <c r="E4700" s="174" t="str">
        <f>IFERROR(VLOOKUP(C4700,Mappings!$B$13:$E$31,4,FALSE),"")</f>
        <v/>
      </c>
      <c r="F4700" s="219">
        <f>SUM('RRP data input'!E4701:L4701)</f>
        <v>0</v>
      </c>
      <c r="G4700" s="219">
        <f>SUM('RRP data input'!E4701:P4701)</f>
        <v>0</v>
      </c>
      <c r="H4700" s="143" t="str">
        <f t="shared" si="74"/>
        <v/>
      </c>
    </row>
    <row r="4701" spans="2:8" customFormat="1">
      <c r="B4701" s="185" t="str">
        <f>IF(OR('RRP data input'!B4702="",'RRP data input'!B4702=0),"",'RRP data input'!B4702)</f>
        <v/>
      </c>
      <c r="C4701" s="174" t="str">
        <f>IF('RRP data input'!C4702=0,"",'RRP data input'!C4702)</f>
        <v/>
      </c>
      <c r="D4701" s="174" t="str">
        <f>IF('RRP data input'!D4702=0,"",'RRP data input'!D4702)</f>
        <v/>
      </c>
      <c r="E4701" s="174" t="str">
        <f>IFERROR(VLOOKUP(C4701,Mappings!$B$13:$E$31,4,FALSE),"")</f>
        <v/>
      </c>
      <c r="F4701" s="219">
        <f>SUM('RRP data input'!E4702:L4702)</f>
        <v>0</v>
      </c>
      <c r="G4701" s="219">
        <f>SUM('RRP data input'!E4702:P4702)</f>
        <v>0</v>
      </c>
      <c r="H4701" s="143" t="str">
        <f t="shared" si="74"/>
        <v/>
      </c>
    </row>
    <row r="4702" spans="2:8" customFormat="1">
      <c r="B4702" s="185" t="str">
        <f>IF(OR('RRP data input'!B4703="",'RRP data input'!B4703=0),"",'RRP data input'!B4703)</f>
        <v/>
      </c>
      <c r="C4702" s="174" t="str">
        <f>IF('RRP data input'!C4703=0,"",'RRP data input'!C4703)</f>
        <v/>
      </c>
      <c r="D4702" s="174" t="str">
        <f>IF('RRP data input'!D4703=0,"",'RRP data input'!D4703)</f>
        <v/>
      </c>
      <c r="E4702" s="174" t="str">
        <f>IFERROR(VLOOKUP(C4702,Mappings!$B$13:$E$31,4,FALSE),"")</f>
        <v/>
      </c>
      <c r="F4702" s="219">
        <f>SUM('RRP data input'!E4703:L4703)</f>
        <v>0</v>
      </c>
      <c r="G4702" s="219">
        <f>SUM('RRP data input'!E4703:P4703)</f>
        <v>0</v>
      </c>
      <c r="H4702" s="143" t="str">
        <f t="shared" si="74"/>
        <v/>
      </c>
    </row>
    <row r="4703" spans="2:8" customFormat="1">
      <c r="B4703" s="185" t="str">
        <f>IF(OR('RRP data input'!B4704="",'RRP data input'!B4704=0),"",'RRP data input'!B4704)</f>
        <v/>
      </c>
      <c r="C4703" s="174" t="str">
        <f>IF('RRP data input'!C4704=0,"",'RRP data input'!C4704)</f>
        <v/>
      </c>
      <c r="D4703" s="174" t="str">
        <f>IF('RRP data input'!D4704=0,"",'RRP data input'!D4704)</f>
        <v/>
      </c>
      <c r="E4703" s="174" t="str">
        <f>IFERROR(VLOOKUP(C4703,Mappings!$B$13:$E$31,4,FALSE),"")</f>
        <v/>
      </c>
      <c r="F4703" s="219">
        <f>SUM('RRP data input'!E4704:L4704)</f>
        <v>0</v>
      </c>
      <c r="G4703" s="219">
        <f>SUM('RRP data input'!E4704:P4704)</f>
        <v>0</v>
      </c>
      <c r="H4703" s="143" t="str">
        <f t="shared" si="74"/>
        <v/>
      </c>
    </row>
    <row r="4704" spans="2:8" customFormat="1">
      <c r="B4704" s="185" t="str">
        <f>IF(OR('RRP data input'!B4705="",'RRP data input'!B4705=0),"",'RRP data input'!B4705)</f>
        <v/>
      </c>
      <c r="C4704" s="174" t="str">
        <f>IF('RRP data input'!C4705=0,"",'RRP data input'!C4705)</f>
        <v/>
      </c>
      <c r="D4704" s="174" t="str">
        <f>IF('RRP data input'!D4705=0,"",'RRP data input'!D4705)</f>
        <v/>
      </c>
      <c r="E4704" s="174" t="str">
        <f>IFERROR(VLOOKUP(C4704,Mappings!$B$13:$E$31,4,FALSE),"")</f>
        <v/>
      </c>
      <c r="F4704" s="219">
        <f>SUM('RRP data input'!E4705:L4705)</f>
        <v>0</v>
      </c>
      <c r="G4704" s="219">
        <f>SUM('RRP data input'!E4705:P4705)</f>
        <v>0</v>
      </c>
      <c r="H4704" s="143" t="str">
        <f t="shared" si="74"/>
        <v/>
      </c>
    </row>
    <row r="4705" spans="2:8" customFormat="1">
      <c r="B4705" s="185" t="str">
        <f>IF(OR('RRP data input'!B4706="",'RRP data input'!B4706=0),"",'RRP data input'!B4706)</f>
        <v/>
      </c>
      <c r="C4705" s="174" t="str">
        <f>IF('RRP data input'!C4706=0,"",'RRP data input'!C4706)</f>
        <v/>
      </c>
      <c r="D4705" s="174" t="str">
        <f>IF('RRP data input'!D4706=0,"",'RRP data input'!D4706)</f>
        <v/>
      </c>
      <c r="E4705" s="174" t="str">
        <f>IFERROR(VLOOKUP(C4705,Mappings!$B$13:$E$31,4,FALSE),"")</f>
        <v/>
      </c>
      <c r="F4705" s="219">
        <f>SUM('RRP data input'!E4706:L4706)</f>
        <v>0</v>
      </c>
      <c r="G4705" s="219">
        <f>SUM('RRP data input'!E4706:P4706)</f>
        <v>0</v>
      </c>
      <c r="H4705" s="143" t="str">
        <f t="shared" si="74"/>
        <v/>
      </c>
    </row>
    <row r="4706" spans="2:8" customFormat="1">
      <c r="B4706" s="185" t="str">
        <f>IF(OR('RRP data input'!B4707="",'RRP data input'!B4707=0),"",'RRP data input'!B4707)</f>
        <v/>
      </c>
      <c r="C4706" s="174" t="str">
        <f>IF('RRP data input'!C4707=0,"",'RRP data input'!C4707)</f>
        <v/>
      </c>
      <c r="D4706" s="174" t="str">
        <f>IF('RRP data input'!D4707=0,"",'RRP data input'!D4707)</f>
        <v/>
      </c>
      <c r="E4706" s="174" t="str">
        <f>IFERROR(VLOOKUP(C4706,Mappings!$B$13:$E$31,4,FALSE),"")</f>
        <v/>
      </c>
      <c r="F4706" s="219">
        <f>SUM('RRP data input'!E4707:L4707)</f>
        <v>0</v>
      </c>
      <c r="G4706" s="219">
        <f>SUM('RRP data input'!E4707:P4707)</f>
        <v>0</v>
      </c>
      <c r="H4706" s="143" t="str">
        <f t="shared" si="74"/>
        <v/>
      </c>
    </row>
    <row r="4707" spans="2:8" customFormat="1">
      <c r="B4707" s="185" t="str">
        <f>IF(OR('RRP data input'!B4708="",'RRP data input'!B4708=0),"",'RRP data input'!B4708)</f>
        <v/>
      </c>
      <c r="C4707" s="174" t="str">
        <f>IF('RRP data input'!C4708=0,"",'RRP data input'!C4708)</f>
        <v/>
      </c>
      <c r="D4707" s="174" t="str">
        <f>IF('RRP data input'!D4708=0,"",'RRP data input'!D4708)</f>
        <v/>
      </c>
      <c r="E4707" s="174" t="str">
        <f>IFERROR(VLOOKUP(C4707,Mappings!$B$13:$E$31,4,FALSE),"")</f>
        <v/>
      </c>
      <c r="F4707" s="219">
        <f>SUM('RRP data input'!E4708:L4708)</f>
        <v>0</v>
      </c>
      <c r="G4707" s="219">
        <f>SUM('RRP data input'!E4708:P4708)</f>
        <v>0</v>
      </c>
      <c r="H4707" s="143" t="str">
        <f t="shared" si="74"/>
        <v/>
      </c>
    </row>
    <row r="4708" spans="2:8" customFormat="1">
      <c r="B4708" s="185" t="str">
        <f>IF(OR('RRP data input'!B4709="",'RRP data input'!B4709=0),"",'RRP data input'!B4709)</f>
        <v/>
      </c>
      <c r="C4708" s="174" t="str">
        <f>IF('RRP data input'!C4709=0,"",'RRP data input'!C4709)</f>
        <v/>
      </c>
      <c r="D4708" s="174" t="str">
        <f>IF('RRP data input'!D4709=0,"",'RRP data input'!D4709)</f>
        <v/>
      </c>
      <c r="E4708" s="174" t="str">
        <f>IFERROR(VLOOKUP(C4708,Mappings!$B$13:$E$31,4,FALSE),"")</f>
        <v/>
      </c>
      <c r="F4708" s="219">
        <f>SUM('RRP data input'!E4709:L4709)</f>
        <v>0</v>
      </c>
      <c r="G4708" s="219">
        <f>SUM('RRP data input'!E4709:P4709)</f>
        <v>0</v>
      </c>
      <c r="H4708" s="143" t="str">
        <f t="shared" si="74"/>
        <v/>
      </c>
    </row>
    <row r="4709" spans="2:8" customFormat="1">
      <c r="B4709" s="185" t="str">
        <f>IF(OR('RRP data input'!B4710="",'RRP data input'!B4710=0),"",'RRP data input'!B4710)</f>
        <v/>
      </c>
      <c r="C4709" s="174" t="str">
        <f>IF('RRP data input'!C4710=0,"",'RRP data input'!C4710)</f>
        <v/>
      </c>
      <c r="D4709" s="174" t="str">
        <f>IF('RRP data input'!D4710=0,"",'RRP data input'!D4710)</f>
        <v/>
      </c>
      <c r="E4709" s="174" t="str">
        <f>IFERROR(VLOOKUP(C4709,Mappings!$B$13:$E$31,4,FALSE),"")</f>
        <v/>
      </c>
      <c r="F4709" s="219">
        <f>SUM('RRP data input'!E4710:L4710)</f>
        <v>0</v>
      </c>
      <c r="G4709" s="219">
        <f>SUM('RRP data input'!E4710:P4710)</f>
        <v>0</v>
      </c>
      <c r="H4709" s="143" t="str">
        <f t="shared" si="74"/>
        <v/>
      </c>
    </row>
    <row r="4710" spans="2:8" customFormat="1">
      <c r="B4710" s="185" t="str">
        <f>IF(OR('RRP data input'!B4711="",'RRP data input'!B4711=0),"",'RRP data input'!B4711)</f>
        <v/>
      </c>
      <c r="C4710" s="174" t="str">
        <f>IF('RRP data input'!C4711=0,"",'RRP data input'!C4711)</f>
        <v/>
      </c>
      <c r="D4710" s="174" t="str">
        <f>IF('RRP data input'!D4711=0,"",'RRP data input'!D4711)</f>
        <v/>
      </c>
      <c r="E4710" s="174" t="str">
        <f>IFERROR(VLOOKUP(C4710,Mappings!$B$13:$E$31,4,FALSE),"")</f>
        <v/>
      </c>
      <c r="F4710" s="219">
        <f>SUM('RRP data input'!E4711:L4711)</f>
        <v>0</v>
      </c>
      <c r="G4710" s="219">
        <f>SUM('RRP data input'!E4711:P4711)</f>
        <v>0</v>
      </c>
      <c r="H4710" s="143" t="str">
        <f t="shared" si="74"/>
        <v/>
      </c>
    </row>
    <row r="4711" spans="2:8" customFormat="1">
      <c r="B4711" s="185" t="str">
        <f>IF(OR('RRP data input'!B4712="",'RRP data input'!B4712=0),"",'RRP data input'!B4712)</f>
        <v/>
      </c>
      <c r="C4711" s="174" t="str">
        <f>IF('RRP data input'!C4712=0,"",'RRP data input'!C4712)</f>
        <v/>
      </c>
      <c r="D4711" s="174" t="str">
        <f>IF('RRP data input'!D4712=0,"",'RRP data input'!D4712)</f>
        <v/>
      </c>
      <c r="E4711" s="174" t="str">
        <f>IFERROR(VLOOKUP(C4711,Mappings!$B$13:$E$31,4,FALSE),"")</f>
        <v/>
      </c>
      <c r="F4711" s="219">
        <f>SUM('RRP data input'!E4712:L4712)</f>
        <v>0</v>
      </c>
      <c r="G4711" s="219">
        <f>SUM('RRP data input'!E4712:P4712)</f>
        <v>0</v>
      </c>
      <c r="H4711" s="143" t="str">
        <f t="shared" si="74"/>
        <v/>
      </c>
    </row>
    <row r="4712" spans="2:8" customFormat="1">
      <c r="B4712" s="185" t="str">
        <f>IF(OR('RRP data input'!B4713="",'RRP data input'!B4713=0),"",'RRP data input'!B4713)</f>
        <v/>
      </c>
      <c r="C4712" s="174" t="str">
        <f>IF('RRP data input'!C4713=0,"",'RRP data input'!C4713)</f>
        <v/>
      </c>
      <c r="D4712" s="174" t="str">
        <f>IF('RRP data input'!D4713=0,"",'RRP data input'!D4713)</f>
        <v/>
      </c>
      <c r="E4712" s="174" t="str">
        <f>IFERROR(VLOOKUP(C4712,Mappings!$B$13:$E$31,4,FALSE),"")</f>
        <v/>
      </c>
      <c r="F4712" s="219">
        <f>SUM('RRP data input'!E4713:L4713)</f>
        <v>0</v>
      </c>
      <c r="G4712" s="219">
        <f>SUM('RRP data input'!E4713:P4713)</f>
        <v>0</v>
      </c>
      <c r="H4712" s="143" t="str">
        <f t="shared" si="74"/>
        <v/>
      </c>
    </row>
    <row r="4713" spans="2:8" customFormat="1">
      <c r="B4713" s="185" t="str">
        <f>IF(OR('RRP data input'!B4714="",'RRP data input'!B4714=0),"",'RRP data input'!B4714)</f>
        <v/>
      </c>
      <c r="C4713" s="174" t="str">
        <f>IF('RRP data input'!C4714=0,"",'RRP data input'!C4714)</f>
        <v/>
      </c>
      <c r="D4713" s="174" t="str">
        <f>IF('RRP data input'!D4714=0,"",'RRP data input'!D4714)</f>
        <v/>
      </c>
      <c r="E4713" s="174" t="str">
        <f>IFERROR(VLOOKUP(C4713,Mappings!$B$13:$E$31,4,FALSE),"")</f>
        <v/>
      </c>
      <c r="F4713" s="219">
        <f>SUM('RRP data input'!E4714:L4714)</f>
        <v>0</v>
      </c>
      <c r="G4713" s="219">
        <f>SUM('RRP data input'!E4714:P4714)</f>
        <v>0</v>
      </c>
      <c r="H4713" s="143" t="str">
        <f t="shared" si="74"/>
        <v/>
      </c>
    </row>
    <row r="4714" spans="2:8" customFormat="1">
      <c r="B4714" s="185" t="str">
        <f>IF(OR('RRP data input'!B4715="",'RRP data input'!B4715=0),"",'RRP data input'!B4715)</f>
        <v/>
      </c>
      <c r="C4714" s="174" t="str">
        <f>IF('RRP data input'!C4715=0,"",'RRP data input'!C4715)</f>
        <v/>
      </c>
      <c r="D4714" s="174" t="str">
        <f>IF('RRP data input'!D4715=0,"",'RRP data input'!D4715)</f>
        <v/>
      </c>
      <c r="E4714" s="174" t="str">
        <f>IFERROR(VLOOKUP(C4714,Mappings!$B$13:$E$31,4,FALSE),"")</f>
        <v/>
      </c>
      <c r="F4714" s="219">
        <f>SUM('RRP data input'!E4715:L4715)</f>
        <v>0</v>
      </c>
      <c r="G4714" s="219">
        <f>SUM('RRP data input'!E4715:P4715)</f>
        <v>0</v>
      </c>
      <c r="H4714" s="143" t="str">
        <f t="shared" si="74"/>
        <v/>
      </c>
    </row>
    <row r="4715" spans="2:8" customFormat="1">
      <c r="B4715" s="185" t="str">
        <f>IF(OR('RRP data input'!B4716="",'RRP data input'!B4716=0),"",'RRP data input'!B4716)</f>
        <v/>
      </c>
      <c r="C4715" s="174" t="str">
        <f>IF('RRP data input'!C4716=0,"",'RRP data input'!C4716)</f>
        <v/>
      </c>
      <c r="D4715" s="174" t="str">
        <f>IF('RRP data input'!D4716=0,"",'RRP data input'!D4716)</f>
        <v/>
      </c>
      <c r="E4715" s="174" t="str">
        <f>IFERROR(VLOOKUP(C4715,Mappings!$B$13:$E$31,4,FALSE),"")</f>
        <v/>
      </c>
      <c r="F4715" s="219">
        <f>SUM('RRP data input'!E4716:L4716)</f>
        <v>0</v>
      </c>
      <c r="G4715" s="219">
        <f>SUM('RRP data input'!E4716:P4716)</f>
        <v>0</v>
      </c>
      <c r="H4715" s="143" t="str">
        <f t="shared" si="74"/>
        <v/>
      </c>
    </row>
    <row r="4716" spans="2:8" customFormat="1">
      <c r="B4716" s="185" t="str">
        <f>IF(OR('RRP data input'!B4717="",'RRP data input'!B4717=0),"",'RRP data input'!B4717)</f>
        <v/>
      </c>
      <c r="C4716" s="174" t="str">
        <f>IF('RRP data input'!C4717=0,"",'RRP data input'!C4717)</f>
        <v/>
      </c>
      <c r="D4716" s="174" t="str">
        <f>IF('RRP data input'!D4717=0,"",'RRP data input'!D4717)</f>
        <v/>
      </c>
      <c r="E4716" s="174" t="str">
        <f>IFERROR(VLOOKUP(C4716,Mappings!$B$13:$E$31,4,FALSE),"")</f>
        <v/>
      </c>
      <c r="F4716" s="219">
        <f>SUM('RRP data input'!E4717:L4717)</f>
        <v>0</v>
      </c>
      <c r="G4716" s="219">
        <f>SUM('RRP data input'!E4717:P4717)</f>
        <v>0</v>
      </c>
      <c r="H4716" s="143" t="str">
        <f t="shared" si="74"/>
        <v/>
      </c>
    </row>
    <row r="4717" spans="2:8" customFormat="1">
      <c r="B4717" s="185" t="str">
        <f>IF(OR('RRP data input'!B4718="",'RRP data input'!B4718=0),"",'RRP data input'!B4718)</f>
        <v/>
      </c>
      <c r="C4717" s="174" t="str">
        <f>IF('RRP data input'!C4718=0,"",'RRP data input'!C4718)</f>
        <v/>
      </c>
      <c r="D4717" s="174" t="str">
        <f>IF('RRP data input'!D4718=0,"",'RRP data input'!D4718)</f>
        <v/>
      </c>
      <c r="E4717" s="174" t="str">
        <f>IFERROR(VLOOKUP(C4717,Mappings!$B$13:$E$31,4,FALSE),"")</f>
        <v/>
      </c>
      <c r="F4717" s="219">
        <f>SUM('RRP data input'!E4718:L4718)</f>
        <v>0</v>
      </c>
      <c r="G4717" s="219">
        <f>SUM('RRP data input'!E4718:P4718)</f>
        <v>0</v>
      </c>
      <c r="H4717" s="143" t="str">
        <f t="shared" si="74"/>
        <v/>
      </c>
    </row>
    <row r="4718" spans="2:8" customFormat="1">
      <c r="B4718" s="185" t="str">
        <f>IF(OR('RRP data input'!B4719="",'RRP data input'!B4719=0),"",'RRP data input'!B4719)</f>
        <v/>
      </c>
      <c r="C4718" s="174" t="str">
        <f>IF('RRP data input'!C4719=0,"",'RRP data input'!C4719)</f>
        <v/>
      </c>
      <c r="D4718" s="174" t="str">
        <f>IF('RRP data input'!D4719=0,"",'RRP data input'!D4719)</f>
        <v/>
      </c>
      <c r="E4718" s="174" t="str">
        <f>IFERROR(VLOOKUP(C4718,Mappings!$B$13:$E$31,4,FALSE),"")</f>
        <v/>
      </c>
      <c r="F4718" s="219">
        <f>SUM('RRP data input'!E4719:L4719)</f>
        <v>0</v>
      </c>
      <c r="G4718" s="219">
        <f>SUM('RRP data input'!E4719:P4719)</f>
        <v>0</v>
      </c>
      <c r="H4718" s="143" t="str">
        <f t="shared" si="74"/>
        <v/>
      </c>
    </row>
    <row r="4719" spans="2:8" customFormat="1">
      <c r="B4719" s="185" t="str">
        <f>IF(OR('RRP data input'!B4720="",'RRP data input'!B4720=0),"",'RRP data input'!B4720)</f>
        <v/>
      </c>
      <c r="C4719" s="174" t="str">
        <f>IF('RRP data input'!C4720=0,"",'RRP data input'!C4720)</f>
        <v/>
      </c>
      <c r="D4719" s="174" t="str">
        <f>IF('RRP data input'!D4720=0,"",'RRP data input'!D4720)</f>
        <v/>
      </c>
      <c r="E4719" s="174" t="str">
        <f>IFERROR(VLOOKUP(C4719,Mappings!$B$13:$E$31,4,FALSE),"")</f>
        <v/>
      </c>
      <c r="F4719" s="219">
        <f>SUM('RRP data input'!E4720:L4720)</f>
        <v>0</v>
      </c>
      <c r="G4719" s="219">
        <f>SUM('RRP data input'!E4720:P4720)</f>
        <v>0</v>
      </c>
      <c r="H4719" s="143" t="str">
        <f t="shared" si="74"/>
        <v/>
      </c>
    </row>
    <row r="4720" spans="2:8" customFormat="1">
      <c r="B4720" s="185" t="str">
        <f>IF(OR('RRP data input'!B4721="",'RRP data input'!B4721=0),"",'RRP data input'!B4721)</f>
        <v/>
      </c>
      <c r="C4720" s="174" t="str">
        <f>IF('RRP data input'!C4721=0,"",'RRP data input'!C4721)</f>
        <v/>
      </c>
      <c r="D4720" s="174" t="str">
        <f>IF('RRP data input'!D4721=0,"",'RRP data input'!D4721)</f>
        <v/>
      </c>
      <c r="E4720" s="174" t="str">
        <f>IFERROR(VLOOKUP(C4720,Mappings!$B$13:$E$31,4,FALSE),"")</f>
        <v/>
      </c>
      <c r="F4720" s="219">
        <f>SUM('RRP data input'!E4721:L4721)</f>
        <v>0</v>
      </c>
      <c r="G4720" s="219">
        <f>SUM('RRP data input'!E4721:P4721)</f>
        <v>0</v>
      </c>
      <c r="H4720" s="143" t="str">
        <f t="shared" si="74"/>
        <v/>
      </c>
    </row>
    <row r="4721" spans="2:8" customFormat="1">
      <c r="B4721" s="185" t="str">
        <f>IF(OR('RRP data input'!B4722="",'RRP data input'!B4722=0),"",'RRP data input'!B4722)</f>
        <v/>
      </c>
      <c r="C4721" s="174" t="str">
        <f>IF('RRP data input'!C4722=0,"",'RRP data input'!C4722)</f>
        <v/>
      </c>
      <c r="D4721" s="174" t="str">
        <f>IF('RRP data input'!D4722=0,"",'RRP data input'!D4722)</f>
        <v/>
      </c>
      <c r="E4721" s="174" t="str">
        <f>IFERROR(VLOOKUP(C4721,Mappings!$B$13:$E$31,4,FALSE),"")</f>
        <v/>
      </c>
      <c r="F4721" s="219">
        <f>SUM('RRP data input'!E4722:L4722)</f>
        <v>0</v>
      </c>
      <c r="G4721" s="219">
        <f>SUM('RRP data input'!E4722:P4722)</f>
        <v>0</v>
      </c>
      <c r="H4721" s="143" t="str">
        <f t="shared" si="74"/>
        <v/>
      </c>
    </row>
    <row r="4722" spans="2:8" customFormat="1">
      <c r="B4722" s="185" t="str">
        <f>IF(OR('RRP data input'!B4723="",'RRP data input'!B4723=0),"",'RRP data input'!B4723)</f>
        <v/>
      </c>
      <c r="C4722" s="174" t="str">
        <f>IF('RRP data input'!C4723=0,"",'RRP data input'!C4723)</f>
        <v/>
      </c>
      <c r="D4722" s="174" t="str">
        <f>IF('RRP data input'!D4723=0,"",'RRP data input'!D4723)</f>
        <v/>
      </c>
      <c r="E4722" s="174" t="str">
        <f>IFERROR(VLOOKUP(C4722,Mappings!$B$13:$E$31,4,FALSE),"")</f>
        <v/>
      </c>
      <c r="F4722" s="219">
        <f>SUM('RRP data input'!E4723:L4723)</f>
        <v>0</v>
      </c>
      <c r="G4722" s="219">
        <f>SUM('RRP data input'!E4723:P4723)</f>
        <v>0</v>
      </c>
      <c r="H4722" s="143" t="str">
        <f t="shared" si="74"/>
        <v/>
      </c>
    </row>
    <row r="4723" spans="2:8" customFormat="1">
      <c r="B4723" s="185" t="str">
        <f>IF(OR('RRP data input'!B4724="",'RRP data input'!B4724=0),"",'RRP data input'!B4724)</f>
        <v/>
      </c>
      <c r="C4723" s="174" t="str">
        <f>IF('RRP data input'!C4724=0,"",'RRP data input'!C4724)</f>
        <v/>
      </c>
      <c r="D4723" s="174" t="str">
        <f>IF('RRP data input'!D4724=0,"",'RRP data input'!D4724)</f>
        <v/>
      </c>
      <c r="E4723" s="174" t="str">
        <f>IFERROR(VLOOKUP(C4723,Mappings!$B$13:$E$31,4,FALSE),"")</f>
        <v/>
      </c>
      <c r="F4723" s="219">
        <f>SUM('RRP data input'!E4724:L4724)</f>
        <v>0</v>
      </c>
      <c r="G4723" s="219">
        <f>SUM('RRP data input'!E4724:P4724)</f>
        <v>0</v>
      </c>
      <c r="H4723" s="143" t="str">
        <f t="shared" si="74"/>
        <v/>
      </c>
    </row>
    <row r="4724" spans="2:8" customFormat="1">
      <c r="B4724" s="185" t="str">
        <f>IF(OR('RRP data input'!B4725="",'RRP data input'!B4725=0),"",'RRP data input'!B4725)</f>
        <v/>
      </c>
      <c r="C4724" s="174" t="str">
        <f>IF('RRP data input'!C4725=0,"",'RRP data input'!C4725)</f>
        <v/>
      </c>
      <c r="D4724" s="174" t="str">
        <f>IF('RRP data input'!D4725=0,"",'RRP data input'!D4725)</f>
        <v/>
      </c>
      <c r="E4724" s="174" t="str">
        <f>IFERROR(VLOOKUP(C4724,Mappings!$B$13:$E$31,4,FALSE),"")</f>
        <v/>
      </c>
      <c r="F4724" s="219">
        <f>SUM('RRP data input'!E4725:L4725)</f>
        <v>0</v>
      </c>
      <c r="G4724" s="219">
        <f>SUM('RRP data input'!E4725:P4725)</f>
        <v>0</v>
      </c>
      <c r="H4724" s="143" t="str">
        <f t="shared" si="74"/>
        <v/>
      </c>
    </row>
    <row r="4725" spans="2:8" customFormat="1">
      <c r="B4725" s="185" t="str">
        <f>IF(OR('RRP data input'!B4726="",'RRP data input'!B4726=0),"",'RRP data input'!B4726)</f>
        <v/>
      </c>
      <c r="C4725" s="174" t="str">
        <f>IF('RRP data input'!C4726=0,"",'RRP data input'!C4726)</f>
        <v/>
      </c>
      <c r="D4725" s="174" t="str">
        <f>IF('RRP data input'!D4726=0,"",'RRP data input'!D4726)</f>
        <v/>
      </c>
      <c r="E4725" s="174" t="str">
        <f>IFERROR(VLOOKUP(C4725,Mappings!$B$13:$E$31,4,FALSE),"")</f>
        <v/>
      </c>
      <c r="F4725" s="219">
        <f>SUM('RRP data input'!E4726:L4726)</f>
        <v>0</v>
      </c>
      <c r="G4725" s="219">
        <f>SUM('RRP data input'!E4726:P4726)</f>
        <v>0</v>
      </c>
      <c r="H4725" s="143" t="str">
        <f t="shared" si="74"/>
        <v/>
      </c>
    </row>
    <row r="4726" spans="2:8" customFormat="1">
      <c r="B4726" s="185" t="str">
        <f>IF(OR('RRP data input'!B4727="",'RRP data input'!B4727=0),"",'RRP data input'!B4727)</f>
        <v/>
      </c>
      <c r="C4726" s="174" t="str">
        <f>IF('RRP data input'!C4727=0,"",'RRP data input'!C4727)</f>
        <v/>
      </c>
      <c r="D4726" s="174" t="str">
        <f>IF('RRP data input'!D4727=0,"",'RRP data input'!D4727)</f>
        <v/>
      </c>
      <c r="E4726" s="174" t="str">
        <f>IFERROR(VLOOKUP(C4726,Mappings!$B$13:$E$31,4,FALSE),"")</f>
        <v/>
      </c>
      <c r="F4726" s="219">
        <f>SUM('RRP data input'!E4727:L4727)</f>
        <v>0</v>
      </c>
      <c r="G4726" s="219">
        <f>SUM('RRP data input'!E4727:P4727)</f>
        <v>0</v>
      </c>
      <c r="H4726" s="143" t="str">
        <f t="shared" si="74"/>
        <v/>
      </c>
    </row>
    <row r="4727" spans="2:8" customFormat="1">
      <c r="B4727" s="185" t="str">
        <f>IF(OR('RRP data input'!B4728="",'RRP data input'!B4728=0),"",'RRP data input'!B4728)</f>
        <v/>
      </c>
      <c r="C4727" s="174" t="str">
        <f>IF('RRP data input'!C4728=0,"",'RRP data input'!C4728)</f>
        <v/>
      </c>
      <c r="D4727" s="174" t="str">
        <f>IF('RRP data input'!D4728=0,"",'RRP data input'!D4728)</f>
        <v/>
      </c>
      <c r="E4727" s="174" t="str">
        <f>IFERROR(VLOOKUP(C4727,Mappings!$B$13:$E$31,4,FALSE),"")</f>
        <v/>
      </c>
      <c r="F4727" s="219">
        <f>SUM('RRP data input'!E4728:L4728)</f>
        <v>0</v>
      </c>
      <c r="G4727" s="219">
        <f>SUM('RRP data input'!E4728:P4728)</f>
        <v>0</v>
      </c>
      <c r="H4727" s="143" t="str">
        <f t="shared" si="74"/>
        <v/>
      </c>
    </row>
    <row r="4728" spans="2:8" customFormat="1">
      <c r="B4728" s="185" t="str">
        <f>IF(OR('RRP data input'!B4729="",'RRP data input'!B4729=0),"",'RRP data input'!B4729)</f>
        <v/>
      </c>
      <c r="C4728" s="174" t="str">
        <f>IF('RRP data input'!C4729=0,"",'RRP data input'!C4729)</f>
        <v/>
      </c>
      <c r="D4728" s="174" t="str">
        <f>IF('RRP data input'!D4729=0,"",'RRP data input'!D4729)</f>
        <v/>
      </c>
      <c r="E4728" s="174" t="str">
        <f>IFERROR(VLOOKUP(C4728,Mappings!$B$13:$E$31,4,FALSE),"")</f>
        <v/>
      </c>
      <c r="F4728" s="219">
        <f>SUM('RRP data input'!E4729:L4729)</f>
        <v>0</v>
      </c>
      <c r="G4728" s="219">
        <f>SUM('RRP data input'!E4729:P4729)</f>
        <v>0</v>
      </c>
      <c r="H4728" s="143" t="str">
        <f t="shared" si="74"/>
        <v/>
      </c>
    </row>
    <row r="4729" spans="2:8" customFormat="1">
      <c r="B4729" s="185" t="str">
        <f>IF(OR('RRP data input'!B4730="",'RRP data input'!B4730=0),"",'RRP data input'!B4730)</f>
        <v/>
      </c>
      <c r="C4729" s="174" t="str">
        <f>IF('RRP data input'!C4730=0,"",'RRP data input'!C4730)</f>
        <v/>
      </c>
      <c r="D4729" s="174" t="str">
        <f>IF('RRP data input'!D4730=0,"",'RRP data input'!D4730)</f>
        <v/>
      </c>
      <c r="E4729" s="174" t="str">
        <f>IFERROR(VLOOKUP(C4729,Mappings!$B$13:$E$31,4,FALSE),"")</f>
        <v/>
      </c>
      <c r="F4729" s="219">
        <f>SUM('RRP data input'!E4730:L4730)</f>
        <v>0</v>
      </c>
      <c r="G4729" s="219">
        <f>SUM('RRP data input'!E4730:P4730)</f>
        <v>0</v>
      </c>
      <c r="H4729" s="143" t="str">
        <f t="shared" si="74"/>
        <v/>
      </c>
    </row>
    <row r="4730" spans="2:8" customFormat="1">
      <c r="B4730" s="185" t="str">
        <f>IF(OR('RRP data input'!B4731="",'RRP data input'!B4731=0),"",'RRP data input'!B4731)</f>
        <v/>
      </c>
      <c r="C4730" s="174" t="str">
        <f>IF('RRP data input'!C4731=0,"",'RRP data input'!C4731)</f>
        <v/>
      </c>
      <c r="D4730" s="174" t="str">
        <f>IF('RRP data input'!D4731=0,"",'RRP data input'!D4731)</f>
        <v/>
      </c>
      <c r="E4730" s="174" t="str">
        <f>IFERROR(VLOOKUP(C4730,Mappings!$B$13:$E$31,4,FALSE),"")</f>
        <v/>
      </c>
      <c r="F4730" s="219">
        <f>SUM('RRP data input'!E4731:L4731)</f>
        <v>0</v>
      </c>
      <c r="G4730" s="219">
        <f>SUM('RRP data input'!E4731:P4731)</f>
        <v>0</v>
      </c>
      <c r="H4730" s="143" t="str">
        <f t="shared" si="74"/>
        <v/>
      </c>
    </row>
    <row r="4731" spans="2:8" customFormat="1">
      <c r="B4731" s="185" t="str">
        <f>IF(OR('RRP data input'!B4732="",'RRP data input'!B4732=0),"",'RRP data input'!B4732)</f>
        <v/>
      </c>
      <c r="C4731" s="174" t="str">
        <f>IF('RRP data input'!C4732=0,"",'RRP data input'!C4732)</f>
        <v/>
      </c>
      <c r="D4731" s="174" t="str">
        <f>IF('RRP data input'!D4732=0,"",'RRP data input'!D4732)</f>
        <v/>
      </c>
      <c r="E4731" s="174" t="str">
        <f>IFERROR(VLOOKUP(C4731,Mappings!$B$13:$E$31,4,FALSE),"")</f>
        <v/>
      </c>
      <c r="F4731" s="219">
        <f>SUM('RRP data input'!E4732:L4732)</f>
        <v>0</v>
      </c>
      <c r="G4731" s="219">
        <f>SUM('RRP data input'!E4732:P4732)</f>
        <v>0</v>
      </c>
      <c r="H4731" s="143" t="str">
        <f t="shared" si="74"/>
        <v/>
      </c>
    </row>
    <row r="4732" spans="2:8" customFormat="1">
      <c r="B4732" s="185" t="str">
        <f>IF(OR('RRP data input'!B4733="",'RRP data input'!B4733=0),"",'RRP data input'!B4733)</f>
        <v/>
      </c>
      <c r="C4732" s="174" t="str">
        <f>IF('RRP data input'!C4733=0,"",'RRP data input'!C4733)</f>
        <v/>
      </c>
      <c r="D4732" s="174" t="str">
        <f>IF('RRP data input'!D4733=0,"",'RRP data input'!D4733)</f>
        <v/>
      </c>
      <c r="E4732" s="174" t="str">
        <f>IFERROR(VLOOKUP(C4732,Mappings!$B$13:$E$31,4,FALSE),"")</f>
        <v/>
      </c>
      <c r="F4732" s="219">
        <f>SUM('RRP data input'!E4733:L4733)</f>
        <v>0</v>
      </c>
      <c r="G4732" s="219">
        <f>SUM('RRP data input'!E4733:P4733)</f>
        <v>0</v>
      </c>
      <c r="H4732" s="143" t="str">
        <f t="shared" si="74"/>
        <v/>
      </c>
    </row>
    <row r="4733" spans="2:8" customFormat="1">
      <c r="B4733" s="185" t="str">
        <f>IF(OR('RRP data input'!B4734="",'RRP data input'!B4734=0),"",'RRP data input'!B4734)</f>
        <v/>
      </c>
      <c r="C4733" s="174" t="str">
        <f>IF('RRP data input'!C4734=0,"",'RRP data input'!C4734)</f>
        <v/>
      </c>
      <c r="D4733" s="174" t="str">
        <f>IF('RRP data input'!D4734=0,"",'RRP data input'!D4734)</f>
        <v/>
      </c>
      <c r="E4733" s="174" t="str">
        <f>IFERROR(VLOOKUP(C4733,Mappings!$B$13:$E$31,4,FALSE),"")</f>
        <v/>
      </c>
      <c r="F4733" s="219">
        <f>SUM('RRP data input'!E4734:L4734)</f>
        <v>0</v>
      </c>
      <c r="G4733" s="219">
        <f>SUM('RRP data input'!E4734:P4734)</f>
        <v>0</v>
      </c>
      <c r="H4733" s="143" t="str">
        <f t="shared" si="74"/>
        <v/>
      </c>
    </row>
    <row r="4734" spans="2:8" customFormat="1">
      <c r="B4734" s="185" t="str">
        <f>IF(OR('RRP data input'!B4735="",'RRP data input'!B4735=0),"",'RRP data input'!B4735)</f>
        <v/>
      </c>
      <c r="C4734" s="174" t="str">
        <f>IF('RRP data input'!C4735=0,"",'RRP data input'!C4735)</f>
        <v/>
      </c>
      <c r="D4734" s="174" t="str">
        <f>IF('RRP data input'!D4735=0,"",'RRP data input'!D4735)</f>
        <v/>
      </c>
      <c r="E4734" s="174" t="str">
        <f>IFERROR(VLOOKUP(C4734,Mappings!$B$13:$E$31,4,FALSE),"")</f>
        <v/>
      </c>
      <c r="F4734" s="219">
        <f>SUM('RRP data input'!E4735:L4735)</f>
        <v>0</v>
      </c>
      <c r="G4734" s="219">
        <f>SUM('RRP data input'!E4735:P4735)</f>
        <v>0</v>
      </c>
      <c r="H4734" s="143" t="str">
        <f t="shared" si="74"/>
        <v/>
      </c>
    </row>
    <row r="4735" spans="2:8" customFormat="1">
      <c r="B4735" s="185" t="str">
        <f>IF(OR('RRP data input'!B4736="",'RRP data input'!B4736=0),"",'RRP data input'!B4736)</f>
        <v/>
      </c>
      <c r="C4735" s="174" t="str">
        <f>IF('RRP data input'!C4736=0,"",'RRP data input'!C4736)</f>
        <v/>
      </c>
      <c r="D4735" s="174" t="str">
        <f>IF('RRP data input'!D4736=0,"",'RRP data input'!D4736)</f>
        <v/>
      </c>
      <c r="E4735" s="174" t="str">
        <f>IFERROR(VLOOKUP(C4735,Mappings!$B$13:$E$31,4,FALSE),"")</f>
        <v/>
      </c>
      <c r="F4735" s="219">
        <f>SUM('RRP data input'!E4736:L4736)</f>
        <v>0</v>
      </c>
      <c r="G4735" s="219">
        <f>SUM('RRP data input'!E4736:P4736)</f>
        <v>0</v>
      </c>
      <c r="H4735" s="143" t="str">
        <f t="shared" si="74"/>
        <v/>
      </c>
    </row>
    <row r="4736" spans="2:8" customFormat="1">
      <c r="B4736" s="185" t="str">
        <f>IF(OR('RRP data input'!B4737="",'RRP data input'!B4737=0),"",'RRP data input'!B4737)</f>
        <v/>
      </c>
      <c r="C4736" s="174" t="str">
        <f>IF('RRP data input'!C4737=0,"",'RRP data input'!C4737)</f>
        <v/>
      </c>
      <c r="D4736" s="174" t="str">
        <f>IF('RRP data input'!D4737=0,"",'RRP data input'!D4737)</f>
        <v/>
      </c>
      <c r="E4736" s="174" t="str">
        <f>IFERROR(VLOOKUP(C4736,Mappings!$B$13:$E$31,4,FALSE),"")</f>
        <v/>
      </c>
      <c r="F4736" s="219">
        <f>SUM('RRP data input'!E4737:L4737)</f>
        <v>0</v>
      </c>
      <c r="G4736" s="219">
        <f>SUM('RRP data input'!E4737:P4737)</f>
        <v>0</v>
      </c>
      <c r="H4736" s="143" t="str">
        <f t="shared" si="74"/>
        <v/>
      </c>
    </row>
    <row r="4737" spans="2:8" customFormat="1">
      <c r="B4737" s="185" t="str">
        <f>IF(OR('RRP data input'!B4738="",'RRP data input'!B4738=0),"",'RRP data input'!B4738)</f>
        <v/>
      </c>
      <c r="C4737" s="174" t="str">
        <f>IF('RRP data input'!C4738=0,"",'RRP data input'!C4738)</f>
        <v/>
      </c>
      <c r="D4737" s="174" t="str">
        <f>IF('RRP data input'!D4738=0,"",'RRP data input'!D4738)</f>
        <v/>
      </c>
      <c r="E4737" s="174" t="str">
        <f>IFERROR(VLOOKUP(C4737,Mappings!$B$13:$E$31,4,FALSE),"")</f>
        <v/>
      </c>
      <c r="F4737" s="219">
        <f>SUM('RRP data input'!E4738:L4738)</f>
        <v>0</v>
      </c>
      <c r="G4737" s="219">
        <f>SUM('RRP data input'!E4738:P4738)</f>
        <v>0</v>
      </c>
      <c r="H4737" s="143" t="str">
        <f t="shared" si="74"/>
        <v/>
      </c>
    </row>
    <row r="4738" spans="2:8" customFormat="1">
      <c r="B4738" s="185" t="str">
        <f>IF(OR('RRP data input'!B4739="",'RRP data input'!B4739=0),"",'RRP data input'!B4739)</f>
        <v/>
      </c>
      <c r="C4738" s="174" t="str">
        <f>IF('RRP data input'!C4739=0,"",'RRP data input'!C4739)</f>
        <v/>
      </c>
      <c r="D4738" s="174" t="str">
        <f>IF('RRP data input'!D4739=0,"",'RRP data input'!D4739)</f>
        <v/>
      </c>
      <c r="E4738" s="174" t="str">
        <f>IFERROR(VLOOKUP(C4738,Mappings!$B$13:$E$31,4,FALSE),"")</f>
        <v/>
      </c>
      <c r="F4738" s="219">
        <f>SUM('RRP data input'!E4739:L4739)</f>
        <v>0</v>
      </c>
      <c r="G4738" s="219">
        <f>SUM('RRP data input'!E4739:P4739)</f>
        <v>0</v>
      </c>
      <c r="H4738" s="143" t="str">
        <f t="shared" si="74"/>
        <v/>
      </c>
    </row>
    <row r="4739" spans="2:8" customFormat="1">
      <c r="B4739" s="185" t="str">
        <f>IF(OR('RRP data input'!B4740="",'RRP data input'!B4740=0),"",'RRP data input'!B4740)</f>
        <v/>
      </c>
      <c r="C4739" s="174" t="str">
        <f>IF('RRP data input'!C4740=0,"",'RRP data input'!C4740)</f>
        <v/>
      </c>
      <c r="D4739" s="174" t="str">
        <f>IF('RRP data input'!D4740=0,"",'RRP data input'!D4740)</f>
        <v/>
      </c>
      <c r="E4739" s="174" t="str">
        <f>IFERROR(VLOOKUP(C4739,Mappings!$B$13:$E$31,4,FALSE),"")</f>
        <v/>
      </c>
      <c r="F4739" s="219">
        <f>SUM('RRP data input'!E4740:L4740)</f>
        <v>0</v>
      </c>
      <c r="G4739" s="219">
        <f>SUM('RRP data input'!E4740:P4740)</f>
        <v>0</v>
      </c>
      <c r="H4739" s="143" t="str">
        <f t="shared" si="74"/>
        <v/>
      </c>
    </row>
    <row r="4740" spans="2:8" customFormat="1">
      <c r="B4740" s="185" t="str">
        <f>IF(OR('RRP data input'!B4741="",'RRP data input'!B4741=0),"",'RRP data input'!B4741)</f>
        <v/>
      </c>
      <c r="C4740" s="174" t="str">
        <f>IF('RRP data input'!C4741=0,"",'RRP data input'!C4741)</f>
        <v/>
      </c>
      <c r="D4740" s="174" t="str">
        <f>IF('RRP data input'!D4741=0,"",'RRP data input'!D4741)</f>
        <v/>
      </c>
      <c r="E4740" s="174" t="str">
        <f>IFERROR(VLOOKUP(C4740,Mappings!$B$13:$E$31,4,FALSE),"")</f>
        <v/>
      </c>
      <c r="F4740" s="219">
        <f>SUM('RRP data input'!E4741:L4741)</f>
        <v>0</v>
      </c>
      <c r="G4740" s="219">
        <f>SUM('RRP data input'!E4741:P4741)</f>
        <v>0</v>
      </c>
      <c r="H4740" s="143" t="str">
        <f t="shared" si="74"/>
        <v/>
      </c>
    </row>
    <row r="4741" spans="2:8" customFormat="1">
      <c r="B4741" s="185" t="str">
        <f>IF(OR('RRP data input'!B4742="",'RRP data input'!B4742=0),"",'RRP data input'!B4742)</f>
        <v/>
      </c>
      <c r="C4741" s="174" t="str">
        <f>IF('RRP data input'!C4742=0,"",'RRP data input'!C4742)</f>
        <v/>
      </c>
      <c r="D4741" s="174" t="str">
        <f>IF('RRP data input'!D4742=0,"",'RRP data input'!D4742)</f>
        <v/>
      </c>
      <c r="E4741" s="174" t="str">
        <f>IFERROR(VLOOKUP(C4741,Mappings!$B$13:$E$31,4,FALSE),"")</f>
        <v/>
      </c>
      <c r="F4741" s="219">
        <f>SUM('RRP data input'!E4742:L4742)</f>
        <v>0</v>
      </c>
      <c r="G4741" s="219">
        <f>SUM('RRP data input'!E4742:P4742)</f>
        <v>0</v>
      </c>
      <c r="H4741" s="143" t="str">
        <f t="shared" si="74"/>
        <v/>
      </c>
    </row>
    <row r="4742" spans="2:8" customFormat="1">
      <c r="B4742" s="185" t="str">
        <f>IF(OR('RRP data input'!B4743="",'RRP data input'!B4743=0),"",'RRP data input'!B4743)</f>
        <v/>
      </c>
      <c r="C4742" s="174" t="str">
        <f>IF('RRP data input'!C4743=0,"",'RRP data input'!C4743)</f>
        <v/>
      </c>
      <c r="D4742" s="174" t="str">
        <f>IF('RRP data input'!D4743=0,"",'RRP data input'!D4743)</f>
        <v/>
      </c>
      <c r="E4742" s="174" t="str">
        <f>IFERROR(VLOOKUP(C4742,Mappings!$B$13:$E$31,4,FALSE),"")</f>
        <v/>
      </c>
      <c r="F4742" s="219">
        <f>SUM('RRP data input'!E4743:L4743)</f>
        <v>0</v>
      </c>
      <c r="G4742" s="219">
        <f>SUM('RRP data input'!E4743:P4743)</f>
        <v>0</v>
      </c>
      <c r="H4742" s="143" t="str">
        <f t="shared" si="74"/>
        <v/>
      </c>
    </row>
    <row r="4743" spans="2:8" customFormat="1">
      <c r="B4743" s="185" t="str">
        <f>IF(OR('RRP data input'!B4744="",'RRP data input'!B4744=0),"",'RRP data input'!B4744)</f>
        <v/>
      </c>
      <c r="C4743" s="174" t="str">
        <f>IF('RRP data input'!C4744=0,"",'RRP data input'!C4744)</f>
        <v/>
      </c>
      <c r="D4743" s="174" t="str">
        <f>IF('RRP data input'!D4744=0,"",'RRP data input'!D4744)</f>
        <v/>
      </c>
      <c r="E4743" s="174" t="str">
        <f>IFERROR(VLOOKUP(C4743,Mappings!$B$13:$E$31,4,FALSE),"")</f>
        <v/>
      </c>
      <c r="F4743" s="219">
        <f>SUM('RRP data input'!E4744:L4744)</f>
        <v>0</v>
      </c>
      <c r="G4743" s="219">
        <f>SUM('RRP data input'!E4744:P4744)</f>
        <v>0</v>
      </c>
      <c r="H4743" s="143" t="str">
        <f t="shared" si="74"/>
        <v/>
      </c>
    </row>
    <row r="4744" spans="2:8" customFormat="1">
      <c r="B4744" s="185" t="str">
        <f>IF(OR('RRP data input'!B4745="",'RRP data input'!B4745=0),"",'RRP data input'!B4745)</f>
        <v/>
      </c>
      <c r="C4744" s="174" t="str">
        <f>IF('RRP data input'!C4745=0,"",'RRP data input'!C4745)</f>
        <v/>
      </c>
      <c r="D4744" s="174" t="str">
        <f>IF('RRP data input'!D4745=0,"",'RRP data input'!D4745)</f>
        <v/>
      </c>
      <c r="E4744" s="174" t="str">
        <f>IFERROR(VLOOKUP(C4744,Mappings!$B$13:$E$31,4,FALSE),"")</f>
        <v/>
      </c>
      <c r="F4744" s="219">
        <f>SUM('RRP data input'!E4745:L4745)</f>
        <v>0</v>
      </c>
      <c r="G4744" s="219">
        <f>SUM('RRP data input'!E4745:P4745)</f>
        <v>0</v>
      </c>
      <c r="H4744" s="143" t="str">
        <f t="shared" si="74"/>
        <v/>
      </c>
    </row>
    <row r="4745" spans="2:8" customFormat="1">
      <c r="B4745" s="185" t="str">
        <f>IF(OR('RRP data input'!B4746="",'RRP data input'!B4746=0),"",'RRP data input'!B4746)</f>
        <v/>
      </c>
      <c r="C4745" s="174" t="str">
        <f>IF('RRP data input'!C4746=0,"",'RRP data input'!C4746)</f>
        <v/>
      </c>
      <c r="D4745" s="174" t="str">
        <f>IF('RRP data input'!D4746=0,"",'RRP data input'!D4746)</f>
        <v/>
      </c>
      <c r="E4745" s="174" t="str">
        <f>IFERROR(VLOOKUP(C4745,Mappings!$B$13:$E$31,4,FALSE),"")</f>
        <v/>
      </c>
      <c r="F4745" s="219">
        <f>SUM('RRP data input'!E4746:L4746)</f>
        <v>0</v>
      </c>
      <c r="G4745" s="219">
        <f>SUM('RRP data input'!E4746:P4746)</f>
        <v>0</v>
      </c>
      <c r="H4745" s="143" t="str">
        <f t="shared" ref="H4745:H4808" si="75">IF(OR(C4745="LVSSA",C4745="LVSSB",C4745="LVAL"),"LV",C4745)</f>
        <v/>
      </c>
    </row>
    <row r="4746" spans="2:8" customFormat="1">
      <c r="B4746" s="185" t="str">
        <f>IF(OR('RRP data input'!B4747="",'RRP data input'!B4747=0),"",'RRP data input'!B4747)</f>
        <v/>
      </c>
      <c r="C4746" s="174" t="str">
        <f>IF('RRP data input'!C4747=0,"",'RRP data input'!C4747)</f>
        <v/>
      </c>
      <c r="D4746" s="174" t="str">
        <f>IF('RRP data input'!D4747=0,"",'RRP data input'!D4747)</f>
        <v/>
      </c>
      <c r="E4746" s="174" t="str">
        <f>IFERROR(VLOOKUP(C4746,Mappings!$B$13:$E$31,4,FALSE),"")</f>
        <v/>
      </c>
      <c r="F4746" s="219">
        <f>SUM('RRP data input'!E4747:L4747)</f>
        <v>0</v>
      </c>
      <c r="G4746" s="219">
        <f>SUM('RRP data input'!E4747:P4747)</f>
        <v>0</v>
      </c>
      <c r="H4746" s="143" t="str">
        <f t="shared" si="75"/>
        <v/>
      </c>
    </row>
    <row r="4747" spans="2:8" customFormat="1">
      <c r="B4747" s="185" t="str">
        <f>IF(OR('RRP data input'!B4748="",'RRP data input'!B4748=0),"",'RRP data input'!B4748)</f>
        <v/>
      </c>
      <c r="C4747" s="174" t="str">
        <f>IF('RRP data input'!C4748=0,"",'RRP data input'!C4748)</f>
        <v/>
      </c>
      <c r="D4747" s="174" t="str">
        <f>IF('RRP data input'!D4748=0,"",'RRP data input'!D4748)</f>
        <v/>
      </c>
      <c r="E4747" s="174" t="str">
        <f>IFERROR(VLOOKUP(C4747,Mappings!$B$13:$E$31,4,FALSE),"")</f>
        <v/>
      </c>
      <c r="F4747" s="219">
        <f>SUM('RRP data input'!E4748:L4748)</f>
        <v>0</v>
      </c>
      <c r="G4747" s="219">
        <f>SUM('RRP data input'!E4748:P4748)</f>
        <v>0</v>
      </c>
      <c r="H4747" s="143" t="str">
        <f t="shared" si="75"/>
        <v/>
      </c>
    </row>
    <row r="4748" spans="2:8" customFormat="1">
      <c r="B4748" s="185" t="str">
        <f>IF(OR('RRP data input'!B4749="",'RRP data input'!B4749=0),"",'RRP data input'!B4749)</f>
        <v/>
      </c>
      <c r="C4748" s="174" t="str">
        <f>IF('RRP data input'!C4749=0,"",'RRP data input'!C4749)</f>
        <v/>
      </c>
      <c r="D4748" s="174" t="str">
        <f>IF('RRP data input'!D4749=0,"",'RRP data input'!D4749)</f>
        <v/>
      </c>
      <c r="E4748" s="174" t="str">
        <f>IFERROR(VLOOKUP(C4748,Mappings!$B$13:$E$31,4,FALSE),"")</f>
        <v/>
      </c>
      <c r="F4748" s="219">
        <f>SUM('RRP data input'!E4749:L4749)</f>
        <v>0</v>
      </c>
      <c r="G4748" s="219">
        <f>SUM('RRP data input'!E4749:P4749)</f>
        <v>0</v>
      </c>
      <c r="H4748" s="143" t="str">
        <f t="shared" si="75"/>
        <v/>
      </c>
    </row>
    <row r="4749" spans="2:8" customFormat="1">
      <c r="B4749" s="185" t="str">
        <f>IF(OR('RRP data input'!B4750="",'RRP data input'!B4750=0),"",'RRP data input'!B4750)</f>
        <v/>
      </c>
      <c r="C4749" s="174" t="str">
        <f>IF('RRP data input'!C4750=0,"",'RRP data input'!C4750)</f>
        <v/>
      </c>
      <c r="D4749" s="174" t="str">
        <f>IF('RRP data input'!D4750=0,"",'RRP data input'!D4750)</f>
        <v/>
      </c>
      <c r="E4749" s="174" t="str">
        <f>IFERROR(VLOOKUP(C4749,Mappings!$B$13:$E$31,4,FALSE),"")</f>
        <v/>
      </c>
      <c r="F4749" s="219">
        <f>SUM('RRP data input'!E4750:L4750)</f>
        <v>0</v>
      </c>
      <c r="G4749" s="219">
        <f>SUM('RRP data input'!E4750:P4750)</f>
        <v>0</v>
      </c>
      <c r="H4749" s="143" t="str">
        <f t="shared" si="75"/>
        <v/>
      </c>
    </row>
    <row r="4750" spans="2:8" customFormat="1">
      <c r="B4750" s="185" t="str">
        <f>IF(OR('RRP data input'!B4751="",'RRP data input'!B4751=0),"",'RRP data input'!B4751)</f>
        <v/>
      </c>
      <c r="C4750" s="174" t="str">
        <f>IF('RRP data input'!C4751=0,"",'RRP data input'!C4751)</f>
        <v/>
      </c>
      <c r="D4750" s="174" t="str">
        <f>IF('RRP data input'!D4751=0,"",'RRP data input'!D4751)</f>
        <v/>
      </c>
      <c r="E4750" s="174" t="str">
        <f>IFERROR(VLOOKUP(C4750,Mappings!$B$13:$E$31,4,FALSE),"")</f>
        <v/>
      </c>
      <c r="F4750" s="219">
        <f>SUM('RRP data input'!E4751:L4751)</f>
        <v>0</v>
      </c>
      <c r="G4750" s="219">
        <f>SUM('RRP data input'!E4751:P4751)</f>
        <v>0</v>
      </c>
      <c r="H4750" s="143" t="str">
        <f t="shared" si="75"/>
        <v/>
      </c>
    </row>
    <row r="4751" spans="2:8" customFormat="1">
      <c r="B4751" s="185" t="str">
        <f>IF(OR('RRP data input'!B4752="",'RRP data input'!B4752=0),"",'RRP data input'!B4752)</f>
        <v/>
      </c>
      <c r="C4751" s="174" t="str">
        <f>IF('RRP data input'!C4752=0,"",'RRP data input'!C4752)</f>
        <v/>
      </c>
      <c r="D4751" s="174" t="str">
        <f>IF('RRP data input'!D4752=0,"",'RRP data input'!D4752)</f>
        <v/>
      </c>
      <c r="E4751" s="174" t="str">
        <f>IFERROR(VLOOKUP(C4751,Mappings!$B$13:$E$31,4,FALSE),"")</f>
        <v/>
      </c>
      <c r="F4751" s="219">
        <f>SUM('RRP data input'!E4752:L4752)</f>
        <v>0</v>
      </c>
      <c r="G4751" s="219">
        <f>SUM('RRP data input'!E4752:P4752)</f>
        <v>0</v>
      </c>
      <c r="H4751" s="143" t="str">
        <f t="shared" si="75"/>
        <v/>
      </c>
    </row>
    <row r="4752" spans="2:8" customFormat="1">
      <c r="B4752" s="185" t="str">
        <f>IF(OR('RRP data input'!B4753="",'RRP data input'!B4753=0),"",'RRP data input'!B4753)</f>
        <v/>
      </c>
      <c r="C4752" s="174" t="str">
        <f>IF('RRP data input'!C4753=0,"",'RRP data input'!C4753)</f>
        <v/>
      </c>
      <c r="D4752" s="174" t="str">
        <f>IF('RRP data input'!D4753=0,"",'RRP data input'!D4753)</f>
        <v/>
      </c>
      <c r="E4752" s="174" t="str">
        <f>IFERROR(VLOOKUP(C4752,Mappings!$B$13:$E$31,4,FALSE),"")</f>
        <v/>
      </c>
      <c r="F4752" s="219">
        <f>SUM('RRP data input'!E4753:L4753)</f>
        <v>0</v>
      </c>
      <c r="G4752" s="219">
        <f>SUM('RRP data input'!E4753:P4753)</f>
        <v>0</v>
      </c>
      <c r="H4752" s="143" t="str">
        <f t="shared" si="75"/>
        <v/>
      </c>
    </row>
    <row r="4753" spans="2:8" customFormat="1">
      <c r="B4753" s="185" t="str">
        <f>IF(OR('RRP data input'!B4754="",'RRP data input'!B4754=0),"",'RRP data input'!B4754)</f>
        <v/>
      </c>
      <c r="C4753" s="174" t="str">
        <f>IF('RRP data input'!C4754=0,"",'RRP data input'!C4754)</f>
        <v/>
      </c>
      <c r="D4753" s="174" t="str">
        <f>IF('RRP data input'!D4754=0,"",'RRP data input'!D4754)</f>
        <v/>
      </c>
      <c r="E4753" s="174" t="str">
        <f>IFERROR(VLOOKUP(C4753,Mappings!$B$13:$E$31,4,FALSE),"")</f>
        <v/>
      </c>
      <c r="F4753" s="219">
        <f>SUM('RRP data input'!E4754:L4754)</f>
        <v>0</v>
      </c>
      <c r="G4753" s="219">
        <f>SUM('RRP data input'!E4754:P4754)</f>
        <v>0</v>
      </c>
      <c r="H4753" s="143" t="str">
        <f t="shared" si="75"/>
        <v/>
      </c>
    </row>
    <row r="4754" spans="2:8" customFormat="1">
      <c r="B4754" s="185" t="str">
        <f>IF(OR('RRP data input'!B4755="",'RRP data input'!B4755=0),"",'RRP data input'!B4755)</f>
        <v/>
      </c>
      <c r="C4754" s="174" t="str">
        <f>IF('RRP data input'!C4755=0,"",'RRP data input'!C4755)</f>
        <v/>
      </c>
      <c r="D4754" s="174" t="str">
        <f>IF('RRP data input'!D4755=0,"",'RRP data input'!D4755)</f>
        <v/>
      </c>
      <c r="E4754" s="174" t="str">
        <f>IFERROR(VLOOKUP(C4754,Mappings!$B$13:$E$31,4,FALSE),"")</f>
        <v/>
      </c>
      <c r="F4754" s="219">
        <f>SUM('RRP data input'!E4755:L4755)</f>
        <v>0</v>
      </c>
      <c r="G4754" s="219">
        <f>SUM('RRP data input'!E4755:P4755)</f>
        <v>0</v>
      </c>
      <c r="H4754" s="143" t="str">
        <f t="shared" si="75"/>
        <v/>
      </c>
    </row>
    <row r="4755" spans="2:8" customFormat="1">
      <c r="B4755" s="185" t="str">
        <f>IF(OR('RRP data input'!B4756="",'RRP data input'!B4756=0),"",'RRP data input'!B4756)</f>
        <v/>
      </c>
      <c r="C4755" s="174" t="str">
        <f>IF('RRP data input'!C4756=0,"",'RRP data input'!C4756)</f>
        <v/>
      </c>
      <c r="D4755" s="174" t="str">
        <f>IF('RRP data input'!D4756=0,"",'RRP data input'!D4756)</f>
        <v/>
      </c>
      <c r="E4755" s="174" t="str">
        <f>IFERROR(VLOOKUP(C4755,Mappings!$B$13:$E$31,4,FALSE),"")</f>
        <v/>
      </c>
      <c r="F4755" s="219">
        <f>SUM('RRP data input'!E4756:L4756)</f>
        <v>0</v>
      </c>
      <c r="G4755" s="219">
        <f>SUM('RRP data input'!E4756:P4756)</f>
        <v>0</v>
      </c>
      <c r="H4755" s="143" t="str">
        <f t="shared" si="75"/>
        <v/>
      </c>
    </row>
    <row r="4756" spans="2:8" customFormat="1">
      <c r="B4756" s="185" t="str">
        <f>IF(OR('RRP data input'!B4757="",'RRP data input'!B4757=0),"",'RRP data input'!B4757)</f>
        <v/>
      </c>
      <c r="C4756" s="174" t="str">
        <f>IF('RRP data input'!C4757=0,"",'RRP data input'!C4757)</f>
        <v/>
      </c>
      <c r="D4756" s="174" t="str">
        <f>IF('RRP data input'!D4757=0,"",'RRP data input'!D4757)</f>
        <v/>
      </c>
      <c r="E4756" s="174" t="str">
        <f>IFERROR(VLOOKUP(C4756,Mappings!$B$13:$E$31,4,FALSE),"")</f>
        <v/>
      </c>
      <c r="F4756" s="219">
        <f>SUM('RRP data input'!E4757:L4757)</f>
        <v>0</v>
      </c>
      <c r="G4756" s="219">
        <f>SUM('RRP data input'!E4757:P4757)</f>
        <v>0</v>
      </c>
      <c r="H4756" s="143" t="str">
        <f t="shared" si="75"/>
        <v/>
      </c>
    </row>
    <row r="4757" spans="2:8" customFormat="1">
      <c r="B4757" s="185" t="str">
        <f>IF(OR('RRP data input'!B4758="",'RRP data input'!B4758=0),"",'RRP data input'!B4758)</f>
        <v/>
      </c>
      <c r="C4757" s="174" t="str">
        <f>IF('RRP data input'!C4758=0,"",'RRP data input'!C4758)</f>
        <v/>
      </c>
      <c r="D4757" s="174" t="str">
        <f>IF('RRP data input'!D4758=0,"",'RRP data input'!D4758)</f>
        <v/>
      </c>
      <c r="E4757" s="174" t="str">
        <f>IFERROR(VLOOKUP(C4757,Mappings!$B$13:$E$31,4,FALSE),"")</f>
        <v/>
      </c>
      <c r="F4757" s="219">
        <f>SUM('RRP data input'!E4758:L4758)</f>
        <v>0</v>
      </c>
      <c r="G4757" s="219">
        <f>SUM('RRP data input'!E4758:P4758)</f>
        <v>0</v>
      </c>
      <c r="H4757" s="143" t="str">
        <f t="shared" si="75"/>
        <v/>
      </c>
    </row>
    <row r="4758" spans="2:8" customFormat="1">
      <c r="B4758" s="185" t="str">
        <f>IF(OR('RRP data input'!B4759="",'RRP data input'!B4759=0),"",'RRP data input'!B4759)</f>
        <v/>
      </c>
      <c r="C4758" s="174" t="str">
        <f>IF('RRP data input'!C4759=0,"",'RRP data input'!C4759)</f>
        <v/>
      </c>
      <c r="D4758" s="174" t="str">
        <f>IF('RRP data input'!D4759=0,"",'RRP data input'!D4759)</f>
        <v/>
      </c>
      <c r="E4758" s="174" t="str">
        <f>IFERROR(VLOOKUP(C4758,Mappings!$B$13:$E$31,4,FALSE),"")</f>
        <v/>
      </c>
      <c r="F4758" s="219">
        <f>SUM('RRP data input'!E4759:L4759)</f>
        <v>0</v>
      </c>
      <c r="G4758" s="219">
        <f>SUM('RRP data input'!E4759:P4759)</f>
        <v>0</v>
      </c>
      <c r="H4758" s="143" t="str">
        <f t="shared" si="75"/>
        <v/>
      </c>
    </row>
    <row r="4759" spans="2:8" customFormat="1">
      <c r="B4759" s="185" t="str">
        <f>IF(OR('RRP data input'!B4760="",'RRP data input'!B4760=0),"",'RRP data input'!B4760)</f>
        <v/>
      </c>
      <c r="C4759" s="174" t="str">
        <f>IF('RRP data input'!C4760=0,"",'RRP data input'!C4760)</f>
        <v/>
      </c>
      <c r="D4759" s="174" t="str">
        <f>IF('RRP data input'!D4760=0,"",'RRP data input'!D4760)</f>
        <v/>
      </c>
      <c r="E4759" s="174" t="str">
        <f>IFERROR(VLOOKUP(C4759,Mappings!$B$13:$E$31,4,FALSE),"")</f>
        <v/>
      </c>
      <c r="F4759" s="219">
        <f>SUM('RRP data input'!E4760:L4760)</f>
        <v>0</v>
      </c>
      <c r="G4759" s="219">
        <f>SUM('RRP data input'!E4760:P4760)</f>
        <v>0</v>
      </c>
      <c r="H4759" s="143" t="str">
        <f t="shared" si="75"/>
        <v/>
      </c>
    </row>
    <row r="4760" spans="2:8" customFormat="1">
      <c r="B4760" s="185" t="str">
        <f>IF(OR('RRP data input'!B4761="",'RRP data input'!B4761=0),"",'RRP data input'!B4761)</f>
        <v/>
      </c>
      <c r="C4760" s="174" t="str">
        <f>IF('RRP data input'!C4761=0,"",'RRP data input'!C4761)</f>
        <v/>
      </c>
      <c r="D4760" s="174" t="str">
        <f>IF('RRP data input'!D4761=0,"",'RRP data input'!D4761)</f>
        <v/>
      </c>
      <c r="E4760" s="174" t="str">
        <f>IFERROR(VLOOKUP(C4760,Mappings!$B$13:$E$31,4,FALSE),"")</f>
        <v/>
      </c>
      <c r="F4760" s="219">
        <f>SUM('RRP data input'!E4761:L4761)</f>
        <v>0</v>
      </c>
      <c r="G4760" s="219">
        <f>SUM('RRP data input'!E4761:P4761)</f>
        <v>0</v>
      </c>
      <c r="H4760" s="143" t="str">
        <f t="shared" si="75"/>
        <v/>
      </c>
    </row>
    <row r="4761" spans="2:8" customFormat="1">
      <c r="B4761" s="185" t="str">
        <f>IF(OR('RRP data input'!B4762="",'RRP data input'!B4762=0),"",'RRP data input'!B4762)</f>
        <v/>
      </c>
      <c r="C4761" s="174" t="str">
        <f>IF('RRP data input'!C4762=0,"",'RRP data input'!C4762)</f>
        <v/>
      </c>
      <c r="D4761" s="174" t="str">
        <f>IF('RRP data input'!D4762=0,"",'RRP data input'!D4762)</f>
        <v/>
      </c>
      <c r="E4761" s="174" t="str">
        <f>IFERROR(VLOOKUP(C4761,Mappings!$B$13:$E$31,4,FALSE),"")</f>
        <v/>
      </c>
      <c r="F4761" s="219">
        <f>SUM('RRP data input'!E4762:L4762)</f>
        <v>0</v>
      </c>
      <c r="G4761" s="219">
        <f>SUM('RRP data input'!E4762:P4762)</f>
        <v>0</v>
      </c>
      <c r="H4761" s="143" t="str">
        <f t="shared" si="75"/>
        <v/>
      </c>
    </row>
    <row r="4762" spans="2:8" customFormat="1">
      <c r="B4762" s="185" t="str">
        <f>IF(OR('RRP data input'!B4763="",'RRP data input'!B4763=0),"",'RRP data input'!B4763)</f>
        <v/>
      </c>
      <c r="C4762" s="174" t="str">
        <f>IF('RRP data input'!C4763=0,"",'RRP data input'!C4763)</f>
        <v/>
      </c>
      <c r="D4762" s="174" t="str">
        <f>IF('RRP data input'!D4763=0,"",'RRP data input'!D4763)</f>
        <v/>
      </c>
      <c r="E4762" s="174" t="str">
        <f>IFERROR(VLOOKUP(C4762,Mappings!$B$13:$E$31,4,FALSE),"")</f>
        <v/>
      </c>
      <c r="F4762" s="219">
        <f>SUM('RRP data input'!E4763:L4763)</f>
        <v>0</v>
      </c>
      <c r="G4762" s="219">
        <f>SUM('RRP data input'!E4763:P4763)</f>
        <v>0</v>
      </c>
      <c r="H4762" s="143" t="str">
        <f t="shared" si="75"/>
        <v/>
      </c>
    </row>
    <row r="4763" spans="2:8" customFormat="1">
      <c r="B4763" s="185" t="str">
        <f>IF(OR('RRP data input'!B4764="",'RRP data input'!B4764=0),"",'RRP data input'!B4764)</f>
        <v/>
      </c>
      <c r="C4763" s="174" t="str">
        <f>IF('RRP data input'!C4764=0,"",'RRP data input'!C4764)</f>
        <v/>
      </c>
      <c r="D4763" s="174" t="str">
        <f>IF('RRP data input'!D4764=0,"",'RRP data input'!D4764)</f>
        <v/>
      </c>
      <c r="E4763" s="174" t="str">
        <f>IFERROR(VLOOKUP(C4763,Mappings!$B$13:$E$31,4,FALSE),"")</f>
        <v/>
      </c>
      <c r="F4763" s="219">
        <f>SUM('RRP data input'!E4764:L4764)</f>
        <v>0</v>
      </c>
      <c r="G4763" s="219">
        <f>SUM('RRP data input'!E4764:P4764)</f>
        <v>0</v>
      </c>
      <c r="H4763" s="143" t="str">
        <f t="shared" si="75"/>
        <v/>
      </c>
    </row>
    <row r="4764" spans="2:8" customFormat="1">
      <c r="B4764" s="185" t="str">
        <f>IF(OR('RRP data input'!B4765="",'RRP data input'!B4765=0),"",'RRP data input'!B4765)</f>
        <v/>
      </c>
      <c r="C4764" s="174" t="str">
        <f>IF('RRP data input'!C4765=0,"",'RRP data input'!C4765)</f>
        <v/>
      </c>
      <c r="D4764" s="174" t="str">
        <f>IF('RRP data input'!D4765=0,"",'RRP data input'!D4765)</f>
        <v/>
      </c>
      <c r="E4764" s="174" t="str">
        <f>IFERROR(VLOOKUP(C4764,Mappings!$B$13:$E$31,4,FALSE),"")</f>
        <v/>
      </c>
      <c r="F4764" s="219">
        <f>SUM('RRP data input'!E4765:L4765)</f>
        <v>0</v>
      </c>
      <c r="G4764" s="219">
        <f>SUM('RRP data input'!E4765:P4765)</f>
        <v>0</v>
      </c>
      <c r="H4764" s="143" t="str">
        <f t="shared" si="75"/>
        <v/>
      </c>
    </row>
    <row r="4765" spans="2:8" customFormat="1">
      <c r="B4765" s="185" t="str">
        <f>IF(OR('RRP data input'!B4766="",'RRP data input'!B4766=0),"",'RRP data input'!B4766)</f>
        <v/>
      </c>
      <c r="C4765" s="174" t="str">
        <f>IF('RRP data input'!C4766=0,"",'RRP data input'!C4766)</f>
        <v/>
      </c>
      <c r="D4765" s="174" t="str">
        <f>IF('RRP data input'!D4766=0,"",'RRP data input'!D4766)</f>
        <v/>
      </c>
      <c r="E4765" s="174" t="str">
        <f>IFERROR(VLOOKUP(C4765,Mappings!$B$13:$E$31,4,FALSE),"")</f>
        <v/>
      </c>
      <c r="F4765" s="219">
        <f>SUM('RRP data input'!E4766:L4766)</f>
        <v>0</v>
      </c>
      <c r="G4765" s="219">
        <f>SUM('RRP data input'!E4766:P4766)</f>
        <v>0</v>
      </c>
      <c r="H4765" s="143" t="str">
        <f t="shared" si="75"/>
        <v/>
      </c>
    </row>
    <row r="4766" spans="2:8" customFormat="1">
      <c r="B4766" s="185" t="str">
        <f>IF(OR('RRP data input'!B4767="",'RRP data input'!B4767=0),"",'RRP data input'!B4767)</f>
        <v/>
      </c>
      <c r="C4766" s="174" t="str">
        <f>IF('RRP data input'!C4767=0,"",'RRP data input'!C4767)</f>
        <v/>
      </c>
      <c r="D4766" s="174" t="str">
        <f>IF('RRP data input'!D4767=0,"",'RRP data input'!D4767)</f>
        <v/>
      </c>
      <c r="E4766" s="174" t="str">
        <f>IFERROR(VLOOKUP(C4766,Mappings!$B$13:$E$31,4,FALSE),"")</f>
        <v/>
      </c>
      <c r="F4766" s="219">
        <f>SUM('RRP data input'!E4767:L4767)</f>
        <v>0</v>
      </c>
      <c r="G4766" s="219">
        <f>SUM('RRP data input'!E4767:P4767)</f>
        <v>0</v>
      </c>
      <c r="H4766" s="143" t="str">
        <f t="shared" si="75"/>
        <v/>
      </c>
    </row>
    <row r="4767" spans="2:8" customFormat="1">
      <c r="B4767" s="185" t="str">
        <f>IF(OR('RRP data input'!B4768="",'RRP data input'!B4768=0),"",'RRP data input'!B4768)</f>
        <v/>
      </c>
      <c r="C4767" s="174" t="str">
        <f>IF('RRP data input'!C4768=0,"",'RRP data input'!C4768)</f>
        <v/>
      </c>
      <c r="D4767" s="174" t="str">
        <f>IF('RRP data input'!D4768=0,"",'RRP data input'!D4768)</f>
        <v/>
      </c>
      <c r="E4767" s="174" t="str">
        <f>IFERROR(VLOOKUP(C4767,Mappings!$B$13:$E$31,4,FALSE),"")</f>
        <v/>
      </c>
      <c r="F4767" s="219">
        <f>SUM('RRP data input'!E4768:L4768)</f>
        <v>0</v>
      </c>
      <c r="G4767" s="219">
        <f>SUM('RRP data input'!E4768:P4768)</f>
        <v>0</v>
      </c>
      <c r="H4767" s="143" t="str">
        <f t="shared" si="75"/>
        <v/>
      </c>
    </row>
    <row r="4768" spans="2:8" customFormat="1">
      <c r="B4768" s="185" t="str">
        <f>IF(OR('RRP data input'!B4769="",'RRP data input'!B4769=0),"",'RRP data input'!B4769)</f>
        <v/>
      </c>
      <c r="C4768" s="174" t="str">
        <f>IF('RRP data input'!C4769=0,"",'RRP data input'!C4769)</f>
        <v/>
      </c>
      <c r="D4768" s="174" t="str">
        <f>IF('RRP data input'!D4769=0,"",'RRP data input'!D4769)</f>
        <v/>
      </c>
      <c r="E4768" s="174" t="str">
        <f>IFERROR(VLOOKUP(C4768,Mappings!$B$13:$E$31,4,FALSE),"")</f>
        <v/>
      </c>
      <c r="F4768" s="219">
        <f>SUM('RRP data input'!E4769:L4769)</f>
        <v>0</v>
      </c>
      <c r="G4768" s="219">
        <f>SUM('RRP data input'!E4769:P4769)</f>
        <v>0</v>
      </c>
      <c r="H4768" s="143" t="str">
        <f t="shared" si="75"/>
        <v/>
      </c>
    </row>
    <row r="4769" spans="2:8" customFormat="1">
      <c r="B4769" s="185" t="str">
        <f>IF(OR('RRP data input'!B4770="",'RRP data input'!B4770=0),"",'RRP data input'!B4770)</f>
        <v/>
      </c>
      <c r="C4769" s="174" t="str">
        <f>IF('RRP data input'!C4770=0,"",'RRP data input'!C4770)</f>
        <v/>
      </c>
      <c r="D4769" s="174" t="str">
        <f>IF('RRP data input'!D4770=0,"",'RRP data input'!D4770)</f>
        <v/>
      </c>
      <c r="E4769" s="174" t="str">
        <f>IFERROR(VLOOKUP(C4769,Mappings!$B$13:$E$31,4,FALSE),"")</f>
        <v/>
      </c>
      <c r="F4769" s="219">
        <f>SUM('RRP data input'!E4770:L4770)</f>
        <v>0</v>
      </c>
      <c r="G4769" s="219">
        <f>SUM('RRP data input'!E4770:P4770)</f>
        <v>0</v>
      </c>
      <c r="H4769" s="143" t="str">
        <f t="shared" si="75"/>
        <v/>
      </c>
    </row>
    <row r="4770" spans="2:8" customFormat="1">
      <c r="B4770" s="185" t="str">
        <f>IF(OR('RRP data input'!B4771="",'RRP data input'!B4771=0),"",'RRP data input'!B4771)</f>
        <v/>
      </c>
      <c r="C4770" s="174" t="str">
        <f>IF('RRP data input'!C4771=0,"",'RRP data input'!C4771)</f>
        <v/>
      </c>
      <c r="D4770" s="174" t="str">
        <f>IF('RRP data input'!D4771=0,"",'RRP data input'!D4771)</f>
        <v/>
      </c>
      <c r="E4770" s="174" t="str">
        <f>IFERROR(VLOOKUP(C4770,Mappings!$B$13:$E$31,4,FALSE),"")</f>
        <v/>
      </c>
      <c r="F4770" s="219">
        <f>SUM('RRP data input'!E4771:L4771)</f>
        <v>0</v>
      </c>
      <c r="G4770" s="219">
        <f>SUM('RRP data input'!E4771:P4771)</f>
        <v>0</v>
      </c>
      <c r="H4770" s="143" t="str">
        <f t="shared" si="75"/>
        <v/>
      </c>
    </row>
    <row r="4771" spans="2:8" customFormat="1">
      <c r="B4771" s="185" t="str">
        <f>IF(OR('RRP data input'!B4772="",'RRP data input'!B4772=0),"",'RRP data input'!B4772)</f>
        <v/>
      </c>
      <c r="C4771" s="174" t="str">
        <f>IF('RRP data input'!C4772=0,"",'RRP data input'!C4772)</f>
        <v/>
      </c>
      <c r="D4771" s="174" t="str">
        <f>IF('RRP data input'!D4772=0,"",'RRP data input'!D4772)</f>
        <v/>
      </c>
      <c r="E4771" s="174" t="str">
        <f>IFERROR(VLOOKUP(C4771,Mappings!$B$13:$E$31,4,FALSE),"")</f>
        <v/>
      </c>
      <c r="F4771" s="219">
        <f>SUM('RRP data input'!E4772:L4772)</f>
        <v>0</v>
      </c>
      <c r="G4771" s="219">
        <f>SUM('RRP data input'!E4772:P4772)</f>
        <v>0</v>
      </c>
      <c r="H4771" s="143" t="str">
        <f t="shared" si="75"/>
        <v/>
      </c>
    </row>
    <row r="4772" spans="2:8" customFormat="1">
      <c r="B4772" s="185" t="str">
        <f>IF(OR('RRP data input'!B4773="",'RRP data input'!B4773=0),"",'RRP data input'!B4773)</f>
        <v/>
      </c>
      <c r="C4772" s="174" t="str">
        <f>IF('RRP data input'!C4773=0,"",'RRP data input'!C4773)</f>
        <v/>
      </c>
      <c r="D4772" s="174" t="str">
        <f>IF('RRP data input'!D4773=0,"",'RRP data input'!D4773)</f>
        <v/>
      </c>
      <c r="E4772" s="174" t="str">
        <f>IFERROR(VLOOKUP(C4772,Mappings!$B$13:$E$31,4,FALSE),"")</f>
        <v/>
      </c>
      <c r="F4772" s="219">
        <f>SUM('RRP data input'!E4773:L4773)</f>
        <v>0</v>
      </c>
      <c r="G4772" s="219">
        <f>SUM('RRP data input'!E4773:P4773)</f>
        <v>0</v>
      </c>
      <c r="H4772" s="143" t="str">
        <f t="shared" si="75"/>
        <v/>
      </c>
    </row>
    <row r="4773" spans="2:8" customFormat="1">
      <c r="B4773" s="185" t="str">
        <f>IF(OR('RRP data input'!B4774="",'RRP data input'!B4774=0),"",'RRP data input'!B4774)</f>
        <v/>
      </c>
      <c r="C4773" s="174" t="str">
        <f>IF('RRP data input'!C4774=0,"",'RRP data input'!C4774)</f>
        <v/>
      </c>
      <c r="D4773" s="174" t="str">
        <f>IF('RRP data input'!D4774=0,"",'RRP data input'!D4774)</f>
        <v/>
      </c>
      <c r="E4773" s="174" t="str">
        <f>IFERROR(VLOOKUP(C4773,Mappings!$B$13:$E$31,4,FALSE),"")</f>
        <v/>
      </c>
      <c r="F4773" s="219">
        <f>SUM('RRP data input'!E4774:L4774)</f>
        <v>0</v>
      </c>
      <c r="G4773" s="219">
        <f>SUM('RRP data input'!E4774:P4774)</f>
        <v>0</v>
      </c>
      <c r="H4773" s="143" t="str">
        <f t="shared" si="75"/>
        <v/>
      </c>
    </row>
    <row r="4774" spans="2:8" customFormat="1">
      <c r="B4774" s="185" t="str">
        <f>IF(OR('RRP data input'!B4775="",'RRP data input'!B4775=0),"",'RRP data input'!B4775)</f>
        <v/>
      </c>
      <c r="C4774" s="174" t="str">
        <f>IF('RRP data input'!C4775=0,"",'RRP data input'!C4775)</f>
        <v/>
      </c>
      <c r="D4774" s="174" t="str">
        <f>IF('RRP data input'!D4775=0,"",'RRP data input'!D4775)</f>
        <v/>
      </c>
      <c r="E4774" s="174" t="str">
        <f>IFERROR(VLOOKUP(C4774,Mappings!$B$13:$E$31,4,FALSE),"")</f>
        <v/>
      </c>
      <c r="F4774" s="219">
        <f>SUM('RRP data input'!E4775:L4775)</f>
        <v>0</v>
      </c>
      <c r="G4774" s="219">
        <f>SUM('RRP data input'!E4775:P4775)</f>
        <v>0</v>
      </c>
      <c r="H4774" s="143" t="str">
        <f t="shared" si="75"/>
        <v/>
      </c>
    </row>
    <row r="4775" spans="2:8" customFormat="1">
      <c r="B4775" s="185" t="str">
        <f>IF(OR('RRP data input'!B4776="",'RRP data input'!B4776=0),"",'RRP data input'!B4776)</f>
        <v/>
      </c>
      <c r="C4775" s="174" t="str">
        <f>IF('RRP data input'!C4776=0,"",'RRP data input'!C4776)</f>
        <v/>
      </c>
      <c r="D4775" s="174" t="str">
        <f>IF('RRP data input'!D4776=0,"",'RRP data input'!D4776)</f>
        <v/>
      </c>
      <c r="E4775" s="174" t="str">
        <f>IFERROR(VLOOKUP(C4775,Mappings!$B$13:$E$31,4,FALSE),"")</f>
        <v/>
      </c>
      <c r="F4775" s="219">
        <f>SUM('RRP data input'!E4776:L4776)</f>
        <v>0</v>
      </c>
      <c r="G4775" s="219">
        <f>SUM('RRP data input'!E4776:P4776)</f>
        <v>0</v>
      </c>
      <c r="H4775" s="143" t="str">
        <f t="shared" si="75"/>
        <v/>
      </c>
    </row>
    <row r="4776" spans="2:8" customFormat="1">
      <c r="B4776" s="185" t="str">
        <f>IF(OR('RRP data input'!B4777="",'RRP data input'!B4777=0),"",'RRP data input'!B4777)</f>
        <v/>
      </c>
      <c r="C4776" s="174" t="str">
        <f>IF('RRP data input'!C4777=0,"",'RRP data input'!C4777)</f>
        <v/>
      </c>
      <c r="D4776" s="174" t="str">
        <f>IF('RRP data input'!D4777=0,"",'RRP data input'!D4777)</f>
        <v/>
      </c>
      <c r="E4776" s="174" t="str">
        <f>IFERROR(VLOOKUP(C4776,Mappings!$B$13:$E$31,4,FALSE),"")</f>
        <v/>
      </c>
      <c r="F4776" s="219">
        <f>SUM('RRP data input'!E4777:L4777)</f>
        <v>0</v>
      </c>
      <c r="G4776" s="219">
        <f>SUM('RRP data input'!E4777:P4777)</f>
        <v>0</v>
      </c>
      <c r="H4776" s="143" t="str">
        <f t="shared" si="75"/>
        <v/>
      </c>
    </row>
    <row r="4777" spans="2:8" customFormat="1">
      <c r="B4777" s="185" t="str">
        <f>IF(OR('RRP data input'!B4778="",'RRP data input'!B4778=0),"",'RRP data input'!B4778)</f>
        <v/>
      </c>
      <c r="C4777" s="174" t="str">
        <f>IF('RRP data input'!C4778=0,"",'RRP data input'!C4778)</f>
        <v/>
      </c>
      <c r="D4777" s="174" t="str">
        <f>IF('RRP data input'!D4778=0,"",'RRP data input'!D4778)</f>
        <v/>
      </c>
      <c r="E4777" s="174" t="str">
        <f>IFERROR(VLOOKUP(C4777,Mappings!$B$13:$E$31,4,FALSE),"")</f>
        <v/>
      </c>
      <c r="F4777" s="219">
        <f>SUM('RRP data input'!E4778:L4778)</f>
        <v>0</v>
      </c>
      <c r="G4777" s="219">
        <f>SUM('RRP data input'!E4778:P4778)</f>
        <v>0</v>
      </c>
      <c r="H4777" s="143" t="str">
        <f t="shared" si="75"/>
        <v/>
      </c>
    </row>
    <row r="4778" spans="2:8" customFormat="1">
      <c r="B4778" s="185" t="str">
        <f>IF(OR('RRP data input'!B4779="",'RRP data input'!B4779=0),"",'RRP data input'!B4779)</f>
        <v/>
      </c>
      <c r="C4778" s="174" t="str">
        <f>IF('RRP data input'!C4779=0,"",'RRP data input'!C4779)</f>
        <v/>
      </c>
      <c r="D4778" s="174" t="str">
        <f>IF('RRP data input'!D4779=0,"",'RRP data input'!D4779)</f>
        <v/>
      </c>
      <c r="E4778" s="174" t="str">
        <f>IFERROR(VLOOKUP(C4778,Mappings!$B$13:$E$31,4,FALSE),"")</f>
        <v/>
      </c>
      <c r="F4778" s="219">
        <f>SUM('RRP data input'!E4779:L4779)</f>
        <v>0</v>
      </c>
      <c r="G4778" s="219">
        <f>SUM('RRP data input'!E4779:P4779)</f>
        <v>0</v>
      </c>
      <c r="H4778" s="143" t="str">
        <f t="shared" si="75"/>
        <v/>
      </c>
    </row>
    <row r="4779" spans="2:8" customFormat="1">
      <c r="B4779" s="185" t="str">
        <f>IF(OR('RRP data input'!B4780="",'RRP data input'!B4780=0),"",'RRP data input'!B4780)</f>
        <v/>
      </c>
      <c r="C4779" s="174" t="str">
        <f>IF('RRP data input'!C4780=0,"",'RRP data input'!C4780)</f>
        <v/>
      </c>
      <c r="D4779" s="174" t="str">
        <f>IF('RRP data input'!D4780=0,"",'RRP data input'!D4780)</f>
        <v/>
      </c>
      <c r="E4779" s="174" t="str">
        <f>IFERROR(VLOOKUP(C4779,Mappings!$B$13:$E$31,4,FALSE),"")</f>
        <v/>
      </c>
      <c r="F4779" s="219">
        <f>SUM('RRP data input'!E4780:L4780)</f>
        <v>0</v>
      </c>
      <c r="G4779" s="219">
        <f>SUM('RRP data input'!E4780:P4780)</f>
        <v>0</v>
      </c>
      <c r="H4779" s="143" t="str">
        <f t="shared" si="75"/>
        <v/>
      </c>
    </row>
    <row r="4780" spans="2:8" customFormat="1">
      <c r="B4780" s="185" t="str">
        <f>IF(OR('RRP data input'!B4781="",'RRP data input'!B4781=0),"",'RRP data input'!B4781)</f>
        <v/>
      </c>
      <c r="C4780" s="174" t="str">
        <f>IF('RRP data input'!C4781=0,"",'RRP data input'!C4781)</f>
        <v/>
      </c>
      <c r="D4780" s="174" t="str">
        <f>IF('RRP data input'!D4781=0,"",'RRP data input'!D4781)</f>
        <v/>
      </c>
      <c r="E4780" s="174" t="str">
        <f>IFERROR(VLOOKUP(C4780,Mappings!$B$13:$E$31,4,FALSE),"")</f>
        <v/>
      </c>
      <c r="F4780" s="219">
        <f>SUM('RRP data input'!E4781:L4781)</f>
        <v>0</v>
      </c>
      <c r="G4780" s="219">
        <f>SUM('RRP data input'!E4781:P4781)</f>
        <v>0</v>
      </c>
      <c r="H4780" s="143" t="str">
        <f t="shared" si="75"/>
        <v/>
      </c>
    </row>
    <row r="4781" spans="2:8" customFormat="1">
      <c r="B4781" s="185" t="str">
        <f>IF(OR('RRP data input'!B4782="",'RRP data input'!B4782=0),"",'RRP data input'!B4782)</f>
        <v/>
      </c>
      <c r="C4781" s="174" t="str">
        <f>IF('RRP data input'!C4782=0,"",'RRP data input'!C4782)</f>
        <v/>
      </c>
      <c r="D4781" s="174" t="str">
        <f>IF('RRP data input'!D4782=0,"",'RRP data input'!D4782)</f>
        <v/>
      </c>
      <c r="E4781" s="174" t="str">
        <f>IFERROR(VLOOKUP(C4781,Mappings!$B$13:$E$31,4,FALSE),"")</f>
        <v/>
      </c>
      <c r="F4781" s="219">
        <f>SUM('RRP data input'!E4782:L4782)</f>
        <v>0</v>
      </c>
      <c r="G4781" s="219">
        <f>SUM('RRP data input'!E4782:P4782)</f>
        <v>0</v>
      </c>
      <c r="H4781" s="143" t="str">
        <f t="shared" si="75"/>
        <v/>
      </c>
    </row>
    <row r="4782" spans="2:8" customFormat="1">
      <c r="B4782" s="185" t="str">
        <f>IF(OR('RRP data input'!B4783="",'RRP data input'!B4783=0),"",'RRP data input'!B4783)</f>
        <v/>
      </c>
      <c r="C4782" s="174" t="str">
        <f>IF('RRP data input'!C4783=0,"",'RRP data input'!C4783)</f>
        <v/>
      </c>
      <c r="D4782" s="174" t="str">
        <f>IF('RRP data input'!D4783=0,"",'RRP data input'!D4783)</f>
        <v/>
      </c>
      <c r="E4782" s="174" t="str">
        <f>IFERROR(VLOOKUP(C4782,Mappings!$B$13:$E$31,4,FALSE),"")</f>
        <v/>
      </c>
      <c r="F4782" s="219">
        <f>SUM('RRP data input'!E4783:L4783)</f>
        <v>0</v>
      </c>
      <c r="G4782" s="219">
        <f>SUM('RRP data input'!E4783:P4783)</f>
        <v>0</v>
      </c>
      <c r="H4782" s="143" t="str">
        <f t="shared" si="75"/>
        <v/>
      </c>
    </row>
    <row r="4783" spans="2:8" customFormat="1">
      <c r="B4783" s="185" t="str">
        <f>IF(OR('RRP data input'!B4784="",'RRP data input'!B4784=0),"",'RRP data input'!B4784)</f>
        <v/>
      </c>
      <c r="C4783" s="174" t="str">
        <f>IF('RRP data input'!C4784=0,"",'RRP data input'!C4784)</f>
        <v/>
      </c>
      <c r="D4783" s="174" t="str">
        <f>IF('RRP data input'!D4784=0,"",'RRP data input'!D4784)</f>
        <v/>
      </c>
      <c r="E4783" s="174" t="str">
        <f>IFERROR(VLOOKUP(C4783,Mappings!$B$13:$E$31,4,FALSE),"")</f>
        <v/>
      </c>
      <c r="F4783" s="219">
        <f>SUM('RRP data input'!E4784:L4784)</f>
        <v>0</v>
      </c>
      <c r="G4783" s="219">
        <f>SUM('RRP data input'!E4784:P4784)</f>
        <v>0</v>
      </c>
      <c r="H4783" s="143" t="str">
        <f t="shared" si="75"/>
        <v/>
      </c>
    </row>
    <row r="4784" spans="2:8" customFormat="1">
      <c r="B4784" s="185" t="str">
        <f>IF(OR('RRP data input'!B4785="",'RRP data input'!B4785=0),"",'RRP data input'!B4785)</f>
        <v/>
      </c>
      <c r="C4784" s="174" t="str">
        <f>IF('RRP data input'!C4785=0,"",'RRP data input'!C4785)</f>
        <v/>
      </c>
      <c r="D4784" s="174" t="str">
        <f>IF('RRP data input'!D4785=0,"",'RRP data input'!D4785)</f>
        <v/>
      </c>
      <c r="E4784" s="174" t="str">
        <f>IFERROR(VLOOKUP(C4784,Mappings!$B$13:$E$31,4,FALSE),"")</f>
        <v/>
      </c>
      <c r="F4784" s="219">
        <f>SUM('RRP data input'!E4785:L4785)</f>
        <v>0</v>
      </c>
      <c r="G4784" s="219">
        <f>SUM('RRP data input'!E4785:P4785)</f>
        <v>0</v>
      </c>
      <c r="H4784" s="143" t="str">
        <f t="shared" si="75"/>
        <v/>
      </c>
    </row>
    <row r="4785" spans="2:8" customFormat="1">
      <c r="B4785" s="185" t="str">
        <f>IF(OR('RRP data input'!B4786="",'RRP data input'!B4786=0),"",'RRP data input'!B4786)</f>
        <v/>
      </c>
      <c r="C4785" s="174" t="str">
        <f>IF('RRP data input'!C4786=0,"",'RRP data input'!C4786)</f>
        <v/>
      </c>
      <c r="D4785" s="174" t="str">
        <f>IF('RRP data input'!D4786=0,"",'RRP data input'!D4786)</f>
        <v/>
      </c>
      <c r="E4785" s="174" t="str">
        <f>IFERROR(VLOOKUP(C4785,Mappings!$B$13:$E$31,4,FALSE),"")</f>
        <v/>
      </c>
      <c r="F4785" s="219">
        <f>SUM('RRP data input'!E4786:L4786)</f>
        <v>0</v>
      </c>
      <c r="G4785" s="219">
        <f>SUM('RRP data input'!E4786:P4786)</f>
        <v>0</v>
      </c>
      <c r="H4785" s="143" t="str">
        <f t="shared" si="75"/>
        <v/>
      </c>
    </row>
    <row r="4786" spans="2:8" customFormat="1">
      <c r="B4786" s="185" t="str">
        <f>IF(OR('RRP data input'!B4787="",'RRP data input'!B4787=0),"",'RRP data input'!B4787)</f>
        <v/>
      </c>
      <c r="C4786" s="174" t="str">
        <f>IF('RRP data input'!C4787=0,"",'RRP data input'!C4787)</f>
        <v/>
      </c>
      <c r="D4786" s="174" t="str">
        <f>IF('RRP data input'!D4787=0,"",'RRP data input'!D4787)</f>
        <v/>
      </c>
      <c r="E4786" s="174" t="str">
        <f>IFERROR(VLOOKUP(C4786,Mappings!$B$13:$E$31,4,FALSE),"")</f>
        <v/>
      </c>
      <c r="F4786" s="219">
        <f>SUM('RRP data input'!E4787:L4787)</f>
        <v>0</v>
      </c>
      <c r="G4786" s="219">
        <f>SUM('RRP data input'!E4787:P4787)</f>
        <v>0</v>
      </c>
      <c r="H4786" s="143" t="str">
        <f t="shared" si="75"/>
        <v/>
      </c>
    </row>
    <row r="4787" spans="2:8" customFormat="1">
      <c r="B4787" s="185" t="str">
        <f>IF(OR('RRP data input'!B4788="",'RRP data input'!B4788=0),"",'RRP data input'!B4788)</f>
        <v/>
      </c>
      <c r="C4787" s="174" t="str">
        <f>IF('RRP data input'!C4788=0,"",'RRP data input'!C4788)</f>
        <v/>
      </c>
      <c r="D4787" s="174" t="str">
        <f>IF('RRP data input'!D4788=0,"",'RRP data input'!D4788)</f>
        <v/>
      </c>
      <c r="E4787" s="174" t="str">
        <f>IFERROR(VLOOKUP(C4787,Mappings!$B$13:$E$31,4,FALSE),"")</f>
        <v/>
      </c>
      <c r="F4787" s="219">
        <f>SUM('RRP data input'!E4788:L4788)</f>
        <v>0</v>
      </c>
      <c r="G4787" s="219">
        <f>SUM('RRP data input'!E4788:P4788)</f>
        <v>0</v>
      </c>
      <c r="H4787" s="143" t="str">
        <f t="shared" si="75"/>
        <v/>
      </c>
    </row>
    <row r="4788" spans="2:8" customFormat="1">
      <c r="B4788" s="185" t="str">
        <f>IF(OR('RRP data input'!B4789="",'RRP data input'!B4789=0),"",'RRP data input'!B4789)</f>
        <v/>
      </c>
      <c r="C4788" s="174" t="str">
        <f>IF('RRP data input'!C4789=0,"",'RRP data input'!C4789)</f>
        <v/>
      </c>
      <c r="D4788" s="174" t="str">
        <f>IF('RRP data input'!D4789=0,"",'RRP data input'!D4789)</f>
        <v/>
      </c>
      <c r="E4788" s="174" t="str">
        <f>IFERROR(VLOOKUP(C4788,Mappings!$B$13:$E$31,4,FALSE),"")</f>
        <v/>
      </c>
      <c r="F4788" s="219">
        <f>SUM('RRP data input'!E4789:L4789)</f>
        <v>0</v>
      </c>
      <c r="G4788" s="219">
        <f>SUM('RRP data input'!E4789:P4789)</f>
        <v>0</v>
      </c>
      <c r="H4788" s="143" t="str">
        <f t="shared" si="75"/>
        <v/>
      </c>
    </row>
    <row r="4789" spans="2:8" customFormat="1">
      <c r="B4789" s="185" t="str">
        <f>IF(OR('RRP data input'!B4790="",'RRP data input'!B4790=0),"",'RRP data input'!B4790)</f>
        <v/>
      </c>
      <c r="C4789" s="174" t="str">
        <f>IF('RRP data input'!C4790=0,"",'RRP data input'!C4790)</f>
        <v/>
      </c>
      <c r="D4789" s="174" t="str">
        <f>IF('RRP data input'!D4790=0,"",'RRP data input'!D4790)</f>
        <v/>
      </c>
      <c r="E4789" s="174" t="str">
        <f>IFERROR(VLOOKUP(C4789,Mappings!$B$13:$E$31,4,FALSE),"")</f>
        <v/>
      </c>
      <c r="F4789" s="219">
        <f>SUM('RRP data input'!E4790:L4790)</f>
        <v>0</v>
      </c>
      <c r="G4789" s="219">
        <f>SUM('RRP data input'!E4790:P4790)</f>
        <v>0</v>
      </c>
      <c r="H4789" s="143" t="str">
        <f t="shared" si="75"/>
        <v/>
      </c>
    </row>
    <row r="4790" spans="2:8" customFormat="1">
      <c r="B4790" s="185" t="str">
        <f>IF(OR('RRP data input'!B4791="",'RRP data input'!B4791=0),"",'RRP data input'!B4791)</f>
        <v/>
      </c>
      <c r="C4790" s="174" t="str">
        <f>IF('RRP data input'!C4791=0,"",'RRP data input'!C4791)</f>
        <v/>
      </c>
      <c r="D4790" s="174" t="str">
        <f>IF('RRP data input'!D4791=0,"",'RRP data input'!D4791)</f>
        <v/>
      </c>
      <c r="E4790" s="174" t="str">
        <f>IFERROR(VLOOKUP(C4790,Mappings!$B$13:$E$31,4,FALSE),"")</f>
        <v/>
      </c>
      <c r="F4790" s="219">
        <f>SUM('RRP data input'!E4791:L4791)</f>
        <v>0</v>
      </c>
      <c r="G4790" s="219">
        <f>SUM('RRP data input'!E4791:P4791)</f>
        <v>0</v>
      </c>
      <c r="H4790" s="143" t="str">
        <f t="shared" si="75"/>
        <v/>
      </c>
    </row>
    <row r="4791" spans="2:8" customFormat="1">
      <c r="B4791" s="185" t="str">
        <f>IF(OR('RRP data input'!B4792="",'RRP data input'!B4792=0),"",'RRP data input'!B4792)</f>
        <v/>
      </c>
      <c r="C4791" s="174" t="str">
        <f>IF('RRP data input'!C4792=0,"",'RRP data input'!C4792)</f>
        <v/>
      </c>
      <c r="D4791" s="174" t="str">
        <f>IF('RRP data input'!D4792=0,"",'RRP data input'!D4792)</f>
        <v/>
      </c>
      <c r="E4791" s="174" t="str">
        <f>IFERROR(VLOOKUP(C4791,Mappings!$B$13:$E$31,4,FALSE),"")</f>
        <v/>
      </c>
      <c r="F4791" s="219">
        <f>SUM('RRP data input'!E4792:L4792)</f>
        <v>0</v>
      </c>
      <c r="G4791" s="219">
        <f>SUM('RRP data input'!E4792:P4792)</f>
        <v>0</v>
      </c>
      <c r="H4791" s="143" t="str">
        <f t="shared" si="75"/>
        <v/>
      </c>
    </row>
    <row r="4792" spans="2:8" customFormat="1">
      <c r="B4792" s="185" t="str">
        <f>IF(OR('RRP data input'!B4793="",'RRP data input'!B4793=0),"",'RRP data input'!B4793)</f>
        <v/>
      </c>
      <c r="C4792" s="174" t="str">
        <f>IF('RRP data input'!C4793=0,"",'RRP data input'!C4793)</f>
        <v/>
      </c>
      <c r="D4792" s="174" t="str">
        <f>IF('RRP data input'!D4793=0,"",'RRP data input'!D4793)</f>
        <v/>
      </c>
      <c r="E4792" s="174" t="str">
        <f>IFERROR(VLOOKUP(C4792,Mappings!$B$13:$E$31,4,FALSE),"")</f>
        <v/>
      </c>
      <c r="F4792" s="219">
        <f>SUM('RRP data input'!E4793:L4793)</f>
        <v>0</v>
      </c>
      <c r="G4792" s="219">
        <f>SUM('RRP data input'!E4793:P4793)</f>
        <v>0</v>
      </c>
      <c r="H4792" s="143" t="str">
        <f t="shared" si="75"/>
        <v/>
      </c>
    </row>
    <row r="4793" spans="2:8" customFormat="1">
      <c r="B4793" s="185" t="str">
        <f>IF(OR('RRP data input'!B4794="",'RRP data input'!B4794=0),"",'RRP data input'!B4794)</f>
        <v/>
      </c>
      <c r="C4793" s="174" t="str">
        <f>IF('RRP data input'!C4794=0,"",'RRP data input'!C4794)</f>
        <v/>
      </c>
      <c r="D4793" s="174" t="str">
        <f>IF('RRP data input'!D4794=0,"",'RRP data input'!D4794)</f>
        <v/>
      </c>
      <c r="E4793" s="174" t="str">
        <f>IFERROR(VLOOKUP(C4793,Mappings!$B$13:$E$31,4,FALSE),"")</f>
        <v/>
      </c>
      <c r="F4793" s="219">
        <f>SUM('RRP data input'!E4794:L4794)</f>
        <v>0</v>
      </c>
      <c r="G4793" s="219">
        <f>SUM('RRP data input'!E4794:P4794)</f>
        <v>0</v>
      </c>
      <c r="H4793" s="143" t="str">
        <f t="shared" si="75"/>
        <v/>
      </c>
    </row>
    <row r="4794" spans="2:8" customFormat="1">
      <c r="B4794" s="185" t="str">
        <f>IF(OR('RRP data input'!B4795="",'RRP data input'!B4795=0),"",'RRP data input'!B4795)</f>
        <v/>
      </c>
      <c r="C4794" s="174" t="str">
        <f>IF('RRP data input'!C4795=0,"",'RRP data input'!C4795)</f>
        <v/>
      </c>
      <c r="D4794" s="174" t="str">
        <f>IF('RRP data input'!D4795=0,"",'RRP data input'!D4795)</f>
        <v/>
      </c>
      <c r="E4794" s="174" t="str">
        <f>IFERROR(VLOOKUP(C4794,Mappings!$B$13:$E$31,4,FALSE),"")</f>
        <v/>
      </c>
      <c r="F4794" s="219">
        <f>SUM('RRP data input'!E4795:L4795)</f>
        <v>0</v>
      </c>
      <c r="G4794" s="219">
        <f>SUM('RRP data input'!E4795:P4795)</f>
        <v>0</v>
      </c>
      <c r="H4794" s="143" t="str">
        <f t="shared" si="75"/>
        <v/>
      </c>
    </row>
    <row r="4795" spans="2:8" customFormat="1">
      <c r="B4795" s="185" t="str">
        <f>IF(OR('RRP data input'!B4796="",'RRP data input'!B4796=0),"",'RRP data input'!B4796)</f>
        <v/>
      </c>
      <c r="C4795" s="174" t="str">
        <f>IF('RRP data input'!C4796=0,"",'RRP data input'!C4796)</f>
        <v/>
      </c>
      <c r="D4795" s="174" t="str">
        <f>IF('RRP data input'!D4796=0,"",'RRP data input'!D4796)</f>
        <v/>
      </c>
      <c r="E4795" s="174" t="str">
        <f>IFERROR(VLOOKUP(C4795,Mappings!$B$13:$E$31,4,FALSE),"")</f>
        <v/>
      </c>
      <c r="F4795" s="219">
        <f>SUM('RRP data input'!E4796:L4796)</f>
        <v>0</v>
      </c>
      <c r="G4795" s="219">
        <f>SUM('RRP data input'!E4796:P4796)</f>
        <v>0</v>
      </c>
      <c r="H4795" s="143" t="str">
        <f t="shared" si="75"/>
        <v/>
      </c>
    </row>
    <row r="4796" spans="2:8" customFormat="1">
      <c r="B4796" s="185" t="str">
        <f>IF(OR('RRP data input'!B4797="",'RRP data input'!B4797=0),"",'RRP data input'!B4797)</f>
        <v/>
      </c>
      <c r="C4796" s="174" t="str">
        <f>IF('RRP data input'!C4797=0,"",'RRP data input'!C4797)</f>
        <v/>
      </c>
      <c r="D4796" s="174" t="str">
        <f>IF('RRP data input'!D4797=0,"",'RRP data input'!D4797)</f>
        <v/>
      </c>
      <c r="E4796" s="174" t="str">
        <f>IFERROR(VLOOKUP(C4796,Mappings!$B$13:$E$31,4,FALSE),"")</f>
        <v/>
      </c>
      <c r="F4796" s="219">
        <f>SUM('RRP data input'!E4797:L4797)</f>
        <v>0</v>
      </c>
      <c r="G4796" s="219">
        <f>SUM('RRP data input'!E4797:P4797)</f>
        <v>0</v>
      </c>
      <c r="H4796" s="143" t="str">
        <f t="shared" si="75"/>
        <v/>
      </c>
    </row>
    <row r="4797" spans="2:8" customFormat="1">
      <c r="B4797" s="185" t="str">
        <f>IF(OR('RRP data input'!B4798="",'RRP data input'!B4798=0),"",'RRP data input'!B4798)</f>
        <v/>
      </c>
      <c r="C4797" s="174" t="str">
        <f>IF('RRP data input'!C4798=0,"",'RRP data input'!C4798)</f>
        <v/>
      </c>
      <c r="D4797" s="174" t="str">
        <f>IF('RRP data input'!D4798=0,"",'RRP data input'!D4798)</f>
        <v/>
      </c>
      <c r="E4797" s="174" t="str">
        <f>IFERROR(VLOOKUP(C4797,Mappings!$B$13:$E$31,4,FALSE),"")</f>
        <v/>
      </c>
      <c r="F4797" s="219">
        <f>SUM('RRP data input'!E4798:L4798)</f>
        <v>0</v>
      </c>
      <c r="G4797" s="219">
        <f>SUM('RRP data input'!E4798:P4798)</f>
        <v>0</v>
      </c>
      <c r="H4797" s="143" t="str">
        <f t="shared" si="75"/>
        <v/>
      </c>
    </row>
    <row r="4798" spans="2:8" customFormat="1">
      <c r="B4798" s="185" t="str">
        <f>IF(OR('RRP data input'!B4799="",'RRP data input'!B4799=0),"",'RRP data input'!B4799)</f>
        <v/>
      </c>
      <c r="C4798" s="174" t="str">
        <f>IF('RRP data input'!C4799=0,"",'RRP data input'!C4799)</f>
        <v/>
      </c>
      <c r="D4798" s="174" t="str">
        <f>IF('RRP data input'!D4799=0,"",'RRP data input'!D4799)</f>
        <v/>
      </c>
      <c r="E4798" s="174" t="str">
        <f>IFERROR(VLOOKUP(C4798,Mappings!$B$13:$E$31,4,FALSE),"")</f>
        <v/>
      </c>
      <c r="F4798" s="219">
        <f>SUM('RRP data input'!E4799:L4799)</f>
        <v>0</v>
      </c>
      <c r="G4798" s="219">
        <f>SUM('RRP data input'!E4799:P4799)</f>
        <v>0</v>
      </c>
      <c r="H4798" s="143" t="str">
        <f t="shared" si="75"/>
        <v/>
      </c>
    </row>
    <row r="4799" spans="2:8" customFormat="1">
      <c r="B4799" s="185" t="str">
        <f>IF(OR('RRP data input'!B4800="",'RRP data input'!B4800=0),"",'RRP data input'!B4800)</f>
        <v/>
      </c>
      <c r="C4799" s="174" t="str">
        <f>IF('RRP data input'!C4800=0,"",'RRP data input'!C4800)</f>
        <v/>
      </c>
      <c r="D4799" s="174" t="str">
        <f>IF('RRP data input'!D4800=0,"",'RRP data input'!D4800)</f>
        <v/>
      </c>
      <c r="E4799" s="174" t="str">
        <f>IFERROR(VLOOKUP(C4799,Mappings!$B$13:$E$31,4,FALSE),"")</f>
        <v/>
      </c>
      <c r="F4799" s="219">
        <f>SUM('RRP data input'!E4800:L4800)</f>
        <v>0</v>
      </c>
      <c r="G4799" s="219">
        <f>SUM('RRP data input'!E4800:P4800)</f>
        <v>0</v>
      </c>
      <c r="H4799" s="143" t="str">
        <f t="shared" si="75"/>
        <v/>
      </c>
    </row>
    <row r="4800" spans="2:8" customFormat="1">
      <c r="B4800" s="185" t="str">
        <f>IF(OR('RRP data input'!B4801="",'RRP data input'!B4801=0),"",'RRP data input'!B4801)</f>
        <v/>
      </c>
      <c r="C4800" s="174" t="str">
        <f>IF('RRP data input'!C4801=0,"",'RRP data input'!C4801)</f>
        <v/>
      </c>
      <c r="D4800" s="174" t="str">
        <f>IF('RRP data input'!D4801=0,"",'RRP data input'!D4801)</f>
        <v/>
      </c>
      <c r="E4800" s="174" t="str">
        <f>IFERROR(VLOOKUP(C4800,Mappings!$B$13:$E$31,4,FALSE),"")</f>
        <v/>
      </c>
      <c r="F4800" s="219">
        <f>SUM('RRP data input'!E4801:L4801)</f>
        <v>0</v>
      </c>
      <c r="G4800" s="219">
        <f>SUM('RRP data input'!E4801:P4801)</f>
        <v>0</v>
      </c>
      <c r="H4800" s="143" t="str">
        <f t="shared" si="75"/>
        <v/>
      </c>
    </row>
    <row r="4801" spans="2:8" customFormat="1">
      <c r="B4801" s="185" t="str">
        <f>IF(OR('RRP data input'!B4802="",'RRP data input'!B4802=0),"",'RRP data input'!B4802)</f>
        <v/>
      </c>
      <c r="C4801" s="174" t="str">
        <f>IF('RRP data input'!C4802=0,"",'RRP data input'!C4802)</f>
        <v/>
      </c>
      <c r="D4801" s="174" t="str">
        <f>IF('RRP data input'!D4802=0,"",'RRP data input'!D4802)</f>
        <v/>
      </c>
      <c r="E4801" s="174" t="str">
        <f>IFERROR(VLOOKUP(C4801,Mappings!$B$13:$E$31,4,FALSE),"")</f>
        <v/>
      </c>
      <c r="F4801" s="219">
        <f>SUM('RRP data input'!E4802:L4802)</f>
        <v>0</v>
      </c>
      <c r="G4801" s="219">
        <f>SUM('RRP data input'!E4802:P4802)</f>
        <v>0</v>
      </c>
      <c r="H4801" s="143" t="str">
        <f t="shared" si="75"/>
        <v/>
      </c>
    </row>
    <row r="4802" spans="2:8" customFormat="1">
      <c r="B4802" s="185" t="str">
        <f>IF(OR('RRP data input'!B4803="",'RRP data input'!B4803=0),"",'RRP data input'!B4803)</f>
        <v/>
      </c>
      <c r="C4802" s="174" t="str">
        <f>IF('RRP data input'!C4803=0,"",'RRP data input'!C4803)</f>
        <v/>
      </c>
      <c r="D4802" s="174" t="str">
        <f>IF('RRP data input'!D4803=0,"",'RRP data input'!D4803)</f>
        <v/>
      </c>
      <c r="E4802" s="174" t="str">
        <f>IFERROR(VLOOKUP(C4802,Mappings!$B$13:$E$31,4,FALSE),"")</f>
        <v/>
      </c>
      <c r="F4802" s="219">
        <f>SUM('RRP data input'!E4803:L4803)</f>
        <v>0</v>
      </c>
      <c r="G4802" s="219">
        <f>SUM('RRP data input'!E4803:P4803)</f>
        <v>0</v>
      </c>
      <c r="H4802" s="143" t="str">
        <f t="shared" si="75"/>
        <v/>
      </c>
    </row>
    <row r="4803" spans="2:8" customFormat="1">
      <c r="B4803" s="185" t="str">
        <f>IF(OR('RRP data input'!B4804="",'RRP data input'!B4804=0),"",'RRP data input'!B4804)</f>
        <v/>
      </c>
      <c r="C4803" s="174" t="str">
        <f>IF('RRP data input'!C4804=0,"",'RRP data input'!C4804)</f>
        <v/>
      </c>
      <c r="D4803" s="174" t="str">
        <f>IF('RRP data input'!D4804=0,"",'RRP data input'!D4804)</f>
        <v/>
      </c>
      <c r="E4803" s="174" t="str">
        <f>IFERROR(VLOOKUP(C4803,Mappings!$B$13:$E$31,4,FALSE),"")</f>
        <v/>
      </c>
      <c r="F4803" s="219">
        <f>SUM('RRP data input'!E4804:L4804)</f>
        <v>0</v>
      </c>
      <c r="G4803" s="219">
        <f>SUM('RRP data input'!E4804:P4804)</f>
        <v>0</v>
      </c>
      <c r="H4803" s="143" t="str">
        <f t="shared" si="75"/>
        <v/>
      </c>
    </row>
    <row r="4804" spans="2:8" customFormat="1">
      <c r="B4804" s="185" t="str">
        <f>IF(OR('RRP data input'!B4805="",'RRP data input'!B4805=0),"",'RRP data input'!B4805)</f>
        <v/>
      </c>
      <c r="C4804" s="174" t="str">
        <f>IF('RRP data input'!C4805=0,"",'RRP data input'!C4805)</f>
        <v/>
      </c>
      <c r="D4804" s="174" t="str">
        <f>IF('RRP data input'!D4805=0,"",'RRP data input'!D4805)</f>
        <v/>
      </c>
      <c r="E4804" s="174" t="str">
        <f>IFERROR(VLOOKUP(C4804,Mappings!$B$13:$E$31,4,FALSE),"")</f>
        <v/>
      </c>
      <c r="F4804" s="219">
        <f>SUM('RRP data input'!E4805:L4805)</f>
        <v>0</v>
      </c>
      <c r="G4804" s="219">
        <f>SUM('RRP data input'!E4805:P4805)</f>
        <v>0</v>
      </c>
      <c r="H4804" s="143" t="str">
        <f t="shared" si="75"/>
        <v/>
      </c>
    </row>
    <row r="4805" spans="2:8" customFormat="1">
      <c r="B4805" s="185" t="str">
        <f>IF(OR('RRP data input'!B4806="",'RRP data input'!B4806=0),"",'RRP data input'!B4806)</f>
        <v/>
      </c>
      <c r="C4805" s="174" t="str">
        <f>IF('RRP data input'!C4806=0,"",'RRP data input'!C4806)</f>
        <v/>
      </c>
      <c r="D4805" s="174" t="str">
        <f>IF('RRP data input'!D4806=0,"",'RRP data input'!D4806)</f>
        <v/>
      </c>
      <c r="E4805" s="174" t="str">
        <f>IFERROR(VLOOKUP(C4805,Mappings!$B$13:$E$31,4,FALSE),"")</f>
        <v/>
      </c>
      <c r="F4805" s="219">
        <f>SUM('RRP data input'!E4806:L4806)</f>
        <v>0</v>
      </c>
      <c r="G4805" s="219">
        <f>SUM('RRP data input'!E4806:P4806)</f>
        <v>0</v>
      </c>
      <c r="H4805" s="143" t="str">
        <f t="shared" si="75"/>
        <v/>
      </c>
    </row>
    <row r="4806" spans="2:8" customFormat="1">
      <c r="B4806" s="185" t="str">
        <f>IF(OR('RRP data input'!B4807="",'RRP data input'!B4807=0),"",'RRP data input'!B4807)</f>
        <v/>
      </c>
      <c r="C4806" s="174" t="str">
        <f>IF('RRP data input'!C4807=0,"",'RRP data input'!C4807)</f>
        <v/>
      </c>
      <c r="D4806" s="174" t="str">
        <f>IF('RRP data input'!D4807=0,"",'RRP data input'!D4807)</f>
        <v/>
      </c>
      <c r="E4806" s="174" t="str">
        <f>IFERROR(VLOOKUP(C4806,Mappings!$B$13:$E$31,4,FALSE),"")</f>
        <v/>
      </c>
      <c r="F4806" s="219">
        <f>SUM('RRP data input'!E4807:L4807)</f>
        <v>0</v>
      </c>
      <c r="G4806" s="219">
        <f>SUM('RRP data input'!E4807:P4807)</f>
        <v>0</v>
      </c>
      <c r="H4806" s="143" t="str">
        <f t="shared" si="75"/>
        <v/>
      </c>
    </row>
    <row r="4807" spans="2:8" customFormat="1">
      <c r="B4807" s="185" t="str">
        <f>IF(OR('RRP data input'!B4808="",'RRP data input'!B4808=0),"",'RRP data input'!B4808)</f>
        <v/>
      </c>
      <c r="C4807" s="174" t="str">
        <f>IF('RRP data input'!C4808=0,"",'RRP data input'!C4808)</f>
        <v/>
      </c>
      <c r="D4807" s="174" t="str">
        <f>IF('RRP data input'!D4808=0,"",'RRP data input'!D4808)</f>
        <v/>
      </c>
      <c r="E4807" s="174" t="str">
        <f>IFERROR(VLOOKUP(C4807,Mappings!$B$13:$E$31,4,FALSE),"")</f>
        <v/>
      </c>
      <c r="F4807" s="219">
        <f>SUM('RRP data input'!E4808:L4808)</f>
        <v>0</v>
      </c>
      <c r="G4807" s="219">
        <f>SUM('RRP data input'!E4808:P4808)</f>
        <v>0</v>
      </c>
      <c r="H4807" s="143" t="str">
        <f t="shared" si="75"/>
        <v/>
      </c>
    </row>
    <row r="4808" spans="2:8" customFormat="1">
      <c r="B4808" s="185" t="str">
        <f>IF(OR('RRP data input'!B4809="",'RRP data input'!B4809=0),"",'RRP data input'!B4809)</f>
        <v/>
      </c>
      <c r="C4808" s="174" t="str">
        <f>IF('RRP data input'!C4809=0,"",'RRP data input'!C4809)</f>
        <v/>
      </c>
      <c r="D4808" s="174" t="str">
        <f>IF('RRP data input'!D4809=0,"",'RRP data input'!D4809)</f>
        <v/>
      </c>
      <c r="E4808" s="174" t="str">
        <f>IFERROR(VLOOKUP(C4808,Mappings!$B$13:$E$31,4,FALSE),"")</f>
        <v/>
      </c>
      <c r="F4808" s="219">
        <f>SUM('RRP data input'!E4809:L4809)</f>
        <v>0</v>
      </c>
      <c r="G4808" s="219">
        <f>SUM('RRP data input'!E4809:P4809)</f>
        <v>0</v>
      </c>
      <c r="H4808" s="143" t="str">
        <f t="shared" si="75"/>
        <v/>
      </c>
    </row>
    <row r="4809" spans="2:8" customFormat="1">
      <c r="B4809" s="185" t="str">
        <f>IF(OR('RRP data input'!B4810="",'RRP data input'!B4810=0),"",'RRP data input'!B4810)</f>
        <v/>
      </c>
      <c r="C4809" s="174" t="str">
        <f>IF('RRP data input'!C4810=0,"",'RRP data input'!C4810)</f>
        <v/>
      </c>
      <c r="D4809" s="174" t="str">
        <f>IF('RRP data input'!D4810=0,"",'RRP data input'!D4810)</f>
        <v/>
      </c>
      <c r="E4809" s="174" t="str">
        <f>IFERROR(VLOOKUP(C4809,Mappings!$B$13:$E$31,4,FALSE),"")</f>
        <v/>
      </c>
      <c r="F4809" s="219">
        <f>SUM('RRP data input'!E4810:L4810)</f>
        <v>0</v>
      </c>
      <c r="G4809" s="219">
        <f>SUM('RRP data input'!E4810:P4810)</f>
        <v>0</v>
      </c>
      <c r="H4809" s="143" t="str">
        <f t="shared" ref="H4809:H4872" si="76">IF(OR(C4809="LVSSA",C4809="LVSSB",C4809="LVAL"),"LV",C4809)</f>
        <v/>
      </c>
    </row>
    <row r="4810" spans="2:8" customFormat="1">
      <c r="B4810" s="185" t="str">
        <f>IF(OR('RRP data input'!B4811="",'RRP data input'!B4811=0),"",'RRP data input'!B4811)</f>
        <v/>
      </c>
      <c r="C4810" s="174" t="str">
        <f>IF('RRP data input'!C4811=0,"",'RRP data input'!C4811)</f>
        <v/>
      </c>
      <c r="D4810" s="174" t="str">
        <f>IF('RRP data input'!D4811=0,"",'RRP data input'!D4811)</f>
        <v/>
      </c>
      <c r="E4810" s="174" t="str">
        <f>IFERROR(VLOOKUP(C4810,Mappings!$B$13:$E$31,4,FALSE),"")</f>
        <v/>
      </c>
      <c r="F4810" s="219">
        <f>SUM('RRP data input'!E4811:L4811)</f>
        <v>0</v>
      </c>
      <c r="G4810" s="219">
        <f>SUM('RRP data input'!E4811:P4811)</f>
        <v>0</v>
      </c>
      <c r="H4810" s="143" t="str">
        <f t="shared" si="76"/>
        <v/>
      </c>
    </row>
    <row r="4811" spans="2:8" customFormat="1">
      <c r="B4811" s="185" t="str">
        <f>IF(OR('RRP data input'!B4812="",'RRP data input'!B4812=0),"",'RRP data input'!B4812)</f>
        <v/>
      </c>
      <c r="C4811" s="174" t="str">
        <f>IF('RRP data input'!C4812=0,"",'RRP data input'!C4812)</f>
        <v/>
      </c>
      <c r="D4811" s="174" t="str">
        <f>IF('RRP data input'!D4812=0,"",'RRP data input'!D4812)</f>
        <v/>
      </c>
      <c r="E4811" s="174" t="str">
        <f>IFERROR(VLOOKUP(C4811,Mappings!$B$13:$E$31,4,FALSE),"")</f>
        <v/>
      </c>
      <c r="F4811" s="219">
        <f>SUM('RRP data input'!E4812:L4812)</f>
        <v>0</v>
      </c>
      <c r="G4811" s="219">
        <f>SUM('RRP data input'!E4812:P4812)</f>
        <v>0</v>
      </c>
      <c r="H4811" s="143" t="str">
        <f t="shared" si="76"/>
        <v/>
      </c>
    </row>
    <row r="4812" spans="2:8" customFormat="1">
      <c r="B4812" s="185" t="str">
        <f>IF(OR('RRP data input'!B4813="",'RRP data input'!B4813=0),"",'RRP data input'!B4813)</f>
        <v/>
      </c>
      <c r="C4812" s="174" t="str">
        <f>IF('RRP data input'!C4813=0,"",'RRP data input'!C4813)</f>
        <v/>
      </c>
      <c r="D4812" s="174" t="str">
        <f>IF('RRP data input'!D4813=0,"",'RRP data input'!D4813)</f>
        <v/>
      </c>
      <c r="E4812" s="174" t="str">
        <f>IFERROR(VLOOKUP(C4812,Mappings!$B$13:$E$31,4,FALSE),"")</f>
        <v/>
      </c>
      <c r="F4812" s="219">
        <f>SUM('RRP data input'!E4813:L4813)</f>
        <v>0</v>
      </c>
      <c r="G4812" s="219">
        <f>SUM('RRP data input'!E4813:P4813)</f>
        <v>0</v>
      </c>
      <c r="H4812" s="143" t="str">
        <f t="shared" si="76"/>
        <v/>
      </c>
    </row>
    <row r="4813" spans="2:8" customFormat="1">
      <c r="B4813" s="185" t="str">
        <f>IF(OR('RRP data input'!B4814="",'RRP data input'!B4814=0),"",'RRP data input'!B4814)</f>
        <v/>
      </c>
      <c r="C4813" s="174" t="str">
        <f>IF('RRP data input'!C4814=0,"",'RRP data input'!C4814)</f>
        <v/>
      </c>
      <c r="D4813" s="174" t="str">
        <f>IF('RRP data input'!D4814=0,"",'RRP data input'!D4814)</f>
        <v/>
      </c>
      <c r="E4813" s="174" t="str">
        <f>IFERROR(VLOOKUP(C4813,Mappings!$B$13:$E$31,4,FALSE),"")</f>
        <v/>
      </c>
      <c r="F4813" s="219">
        <f>SUM('RRP data input'!E4814:L4814)</f>
        <v>0</v>
      </c>
      <c r="G4813" s="219">
        <f>SUM('RRP data input'!E4814:P4814)</f>
        <v>0</v>
      </c>
      <c r="H4813" s="143" t="str">
        <f t="shared" si="76"/>
        <v/>
      </c>
    </row>
    <row r="4814" spans="2:8" customFormat="1">
      <c r="B4814" s="185" t="str">
        <f>IF(OR('RRP data input'!B4815="",'RRP data input'!B4815=0),"",'RRP data input'!B4815)</f>
        <v/>
      </c>
      <c r="C4814" s="174" t="str">
        <f>IF('RRP data input'!C4815=0,"",'RRP data input'!C4815)</f>
        <v/>
      </c>
      <c r="D4814" s="174" t="str">
        <f>IF('RRP data input'!D4815=0,"",'RRP data input'!D4815)</f>
        <v/>
      </c>
      <c r="E4814" s="174" t="str">
        <f>IFERROR(VLOOKUP(C4814,Mappings!$B$13:$E$31,4,FALSE),"")</f>
        <v/>
      </c>
      <c r="F4814" s="219">
        <f>SUM('RRP data input'!E4815:L4815)</f>
        <v>0</v>
      </c>
      <c r="G4814" s="219">
        <f>SUM('RRP data input'!E4815:P4815)</f>
        <v>0</v>
      </c>
      <c r="H4814" s="143" t="str">
        <f t="shared" si="76"/>
        <v/>
      </c>
    </row>
    <row r="4815" spans="2:8" customFormat="1">
      <c r="B4815" s="185" t="str">
        <f>IF(OR('RRP data input'!B4816="",'RRP data input'!B4816=0),"",'RRP data input'!B4816)</f>
        <v/>
      </c>
      <c r="C4815" s="174" t="str">
        <f>IF('RRP data input'!C4816=0,"",'RRP data input'!C4816)</f>
        <v/>
      </c>
      <c r="D4815" s="174" t="str">
        <f>IF('RRP data input'!D4816=0,"",'RRP data input'!D4816)</f>
        <v/>
      </c>
      <c r="E4815" s="174" t="str">
        <f>IFERROR(VLOOKUP(C4815,Mappings!$B$13:$E$31,4,FALSE),"")</f>
        <v/>
      </c>
      <c r="F4815" s="219">
        <f>SUM('RRP data input'!E4816:L4816)</f>
        <v>0</v>
      </c>
      <c r="G4815" s="219">
        <f>SUM('RRP data input'!E4816:P4816)</f>
        <v>0</v>
      </c>
      <c r="H4815" s="143" t="str">
        <f t="shared" si="76"/>
        <v/>
      </c>
    </row>
    <row r="4816" spans="2:8" customFormat="1">
      <c r="B4816" s="185" t="str">
        <f>IF(OR('RRP data input'!B4817="",'RRP data input'!B4817=0),"",'RRP data input'!B4817)</f>
        <v/>
      </c>
      <c r="C4816" s="174" t="str">
        <f>IF('RRP data input'!C4817=0,"",'RRP data input'!C4817)</f>
        <v/>
      </c>
      <c r="D4816" s="174" t="str">
        <f>IF('RRP data input'!D4817=0,"",'RRP data input'!D4817)</f>
        <v/>
      </c>
      <c r="E4816" s="174" t="str">
        <f>IFERROR(VLOOKUP(C4816,Mappings!$B$13:$E$31,4,FALSE),"")</f>
        <v/>
      </c>
      <c r="F4816" s="219">
        <f>SUM('RRP data input'!E4817:L4817)</f>
        <v>0</v>
      </c>
      <c r="G4816" s="219">
        <f>SUM('RRP data input'!E4817:P4817)</f>
        <v>0</v>
      </c>
      <c r="H4816" s="143" t="str">
        <f t="shared" si="76"/>
        <v/>
      </c>
    </row>
    <row r="4817" spans="2:8" customFormat="1">
      <c r="B4817" s="185" t="str">
        <f>IF(OR('RRP data input'!B4818="",'RRP data input'!B4818=0),"",'RRP data input'!B4818)</f>
        <v/>
      </c>
      <c r="C4817" s="174" t="str">
        <f>IF('RRP data input'!C4818=0,"",'RRP data input'!C4818)</f>
        <v/>
      </c>
      <c r="D4817" s="174" t="str">
        <f>IF('RRP data input'!D4818=0,"",'RRP data input'!D4818)</f>
        <v/>
      </c>
      <c r="E4817" s="174" t="str">
        <f>IFERROR(VLOOKUP(C4817,Mappings!$B$13:$E$31,4,FALSE),"")</f>
        <v/>
      </c>
      <c r="F4817" s="219">
        <f>SUM('RRP data input'!E4818:L4818)</f>
        <v>0</v>
      </c>
      <c r="G4817" s="219">
        <f>SUM('RRP data input'!E4818:P4818)</f>
        <v>0</v>
      </c>
      <c r="H4817" s="143" t="str">
        <f t="shared" si="76"/>
        <v/>
      </c>
    </row>
    <row r="4818" spans="2:8" customFormat="1">
      <c r="B4818" s="185" t="str">
        <f>IF(OR('RRP data input'!B4819="",'RRP data input'!B4819=0),"",'RRP data input'!B4819)</f>
        <v/>
      </c>
      <c r="C4818" s="174" t="str">
        <f>IF('RRP data input'!C4819=0,"",'RRP data input'!C4819)</f>
        <v/>
      </c>
      <c r="D4818" s="174" t="str">
        <f>IF('RRP data input'!D4819=0,"",'RRP data input'!D4819)</f>
        <v/>
      </c>
      <c r="E4818" s="174" t="str">
        <f>IFERROR(VLOOKUP(C4818,Mappings!$B$13:$E$31,4,FALSE),"")</f>
        <v/>
      </c>
      <c r="F4818" s="219">
        <f>SUM('RRP data input'!E4819:L4819)</f>
        <v>0</v>
      </c>
      <c r="G4818" s="219">
        <f>SUM('RRP data input'!E4819:P4819)</f>
        <v>0</v>
      </c>
      <c r="H4818" s="143" t="str">
        <f t="shared" si="76"/>
        <v/>
      </c>
    </row>
    <row r="4819" spans="2:8" customFormat="1">
      <c r="B4819" s="185" t="str">
        <f>IF(OR('RRP data input'!B4820="",'RRP data input'!B4820=0),"",'RRP data input'!B4820)</f>
        <v/>
      </c>
      <c r="C4819" s="174" t="str">
        <f>IF('RRP data input'!C4820=0,"",'RRP data input'!C4820)</f>
        <v/>
      </c>
      <c r="D4819" s="174" t="str">
        <f>IF('RRP data input'!D4820=0,"",'RRP data input'!D4820)</f>
        <v/>
      </c>
      <c r="E4819" s="174" t="str">
        <f>IFERROR(VLOOKUP(C4819,Mappings!$B$13:$E$31,4,FALSE),"")</f>
        <v/>
      </c>
      <c r="F4819" s="219">
        <f>SUM('RRP data input'!E4820:L4820)</f>
        <v>0</v>
      </c>
      <c r="G4819" s="219">
        <f>SUM('RRP data input'!E4820:P4820)</f>
        <v>0</v>
      </c>
      <c r="H4819" s="143" t="str">
        <f t="shared" si="76"/>
        <v/>
      </c>
    </row>
    <row r="4820" spans="2:8" customFormat="1">
      <c r="B4820" s="185" t="str">
        <f>IF(OR('RRP data input'!B4821="",'RRP data input'!B4821=0),"",'RRP data input'!B4821)</f>
        <v/>
      </c>
      <c r="C4820" s="174" t="str">
        <f>IF('RRP data input'!C4821=0,"",'RRP data input'!C4821)</f>
        <v/>
      </c>
      <c r="D4820" s="174" t="str">
        <f>IF('RRP data input'!D4821=0,"",'RRP data input'!D4821)</f>
        <v/>
      </c>
      <c r="E4820" s="174" t="str">
        <f>IFERROR(VLOOKUP(C4820,Mappings!$B$13:$E$31,4,FALSE),"")</f>
        <v/>
      </c>
      <c r="F4820" s="219">
        <f>SUM('RRP data input'!E4821:L4821)</f>
        <v>0</v>
      </c>
      <c r="G4820" s="219">
        <f>SUM('RRP data input'!E4821:P4821)</f>
        <v>0</v>
      </c>
      <c r="H4820" s="143" t="str">
        <f t="shared" si="76"/>
        <v/>
      </c>
    </row>
    <row r="4821" spans="2:8" customFormat="1">
      <c r="B4821" s="185" t="str">
        <f>IF(OR('RRP data input'!B4822="",'RRP data input'!B4822=0),"",'RRP data input'!B4822)</f>
        <v/>
      </c>
      <c r="C4821" s="174" t="str">
        <f>IF('RRP data input'!C4822=0,"",'RRP data input'!C4822)</f>
        <v/>
      </c>
      <c r="D4821" s="174" t="str">
        <f>IF('RRP data input'!D4822=0,"",'RRP data input'!D4822)</f>
        <v/>
      </c>
      <c r="E4821" s="174" t="str">
        <f>IFERROR(VLOOKUP(C4821,Mappings!$B$13:$E$31,4,FALSE),"")</f>
        <v/>
      </c>
      <c r="F4821" s="219">
        <f>SUM('RRP data input'!E4822:L4822)</f>
        <v>0</v>
      </c>
      <c r="G4821" s="219">
        <f>SUM('RRP data input'!E4822:P4822)</f>
        <v>0</v>
      </c>
      <c r="H4821" s="143" t="str">
        <f t="shared" si="76"/>
        <v/>
      </c>
    </row>
    <row r="4822" spans="2:8" customFormat="1">
      <c r="B4822" s="185" t="str">
        <f>IF(OR('RRP data input'!B4823="",'RRP data input'!B4823=0),"",'RRP data input'!B4823)</f>
        <v/>
      </c>
      <c r="C4822" s="174" t="str">
        <f>IF('RRP data input'!C4823=0,"",'RRP data input'!C4823)</f>
        <v/>
      </c>
      <c r="D4822" s="174" t="str">
        <f>IF('RRP data input'!D4823=0,"",'RRP data input'!D4823)</f>
        <v/>
      </c>
      <c r="E4822" s="174" t="str">
        <f>IFERROR(VLOOKUP(C4822,Mappings!$B$13:$E$31,4,FALSE),"")</f>
        <v/>
      </c>
      <c r="F4822" s="219">
        <f>SUM('RRP data input'!E4823:L4823)</f>
        <v>0</v>
      </c>
      <c r="G4822" s="219">
        <f>SUM('RRP data input'!E4823:P4823)</f>
        <v>0</v>
      </c>
      <c r="H4822" s="143" t="str">
        <f t="shared" si="76"/>
        <v/>
      </c>
    </row>
    <row r="4823" spans="2:8" customFormat="1">
      <c r="B4823" s="185" t="str">
        <f>IF(OR('RRP data input'!B4824="",'RRP data input'!B4824=0),"",'RRP data input'!B4824)</f>
        <v/>
      </c>
      <c r="C4823" s="174" t="str">
        <f>IF('RRP data input'!C4824=0,"",'RRP data input'!C4824)</f>
        <v/>
      </c>
      <c r="D4823" s="174" t="str">
        <f>IF('RRP data input'!D4824=0,"",'RRP data input'!D4824)</f>
        <v/>
      </c>
      <c r="E4823" s="174" t="str">
        <f>IFERROR(VLOOKUP(C4823,Mappings!$B$13:$E$31,4,FALSE),"")</f>
        <v/>
      </c>
      <c r="F4823" s="219">
        <f>SUM('RRP data input'!E4824:L4824)</f>
        <v>0</v>
      </c>
      <c r="G4823" s="219">
        <f>SUM('RRP data input'!E4824:P4824)</f>
        <v>0</v>
      </c>
      <c r="H4823" s="143" t="str">
        <f t="shared" si="76"/>
        <v/>
      </c>
    </row>
    <row r="4824" spans="2:8" customFormat="1">
      <c r="B4824" s="185" t="str">
        <f>IF(OR('RRP data input'!B4825="",'RRP data input'!B4825=0),"",'RRP data input'!B4825)</f>
        <v/>
      </c>
      <c r="C4824" s="174" t="str">
        <f>IF('RRP data input'!C4825=0,"",'RRP data input'!C4825)</f>
        <v/>
      </c>
      <c r="D4824" s="174" t="str">
        <f>IF('RRP data input'!D4825=0,"",'RRP data input'!D4825)</f>
        <v/>
      </c>
      <c r="E4824" s="174" t="str">
        <f>IFERROR(VLOOKUP(C4824,Mappings!$B$13:$E$31,4,FALSE),"")</f>
        <v/>
      </c>
      <c r="F4824" s="219">
        <f>SUM('RRP data input'!E4825:L4825)</f>
        <v>0</v>
      </c>
      <c r="G4824" s="219">
        <f>SUM('RRP data input'!E4825:P4825)</f>
        <v>0</v>
      </c>
      <c r="H4824" s="143" t="str">
        <f t="shared" si="76"/>
        <v/>
      </c>
    </row>
    <row r="4825" spans="2:8" customFormat="1">
      <c r="B4825" s="185" t="str">
        <f>IF(OR('RRP data input'!B4826="",'RRP data input'!B4826=0),"",'RRP data input'!B4826)</f>
        <v/>
      </c>
      <c r="C4825" s="174" t="str">
        <f>IF('RRP data input'!C4826=0,"",'RRP data input'!C4826)</f>
        <v/>
      </c>
      <c r="D4825" s="174" t="str">
        <f>IF('RRP data input'!D4826=0,"",'RRP data input'!D4826)</f>
        <v/>
      </c>
      <c r="E4825" s="174" t="str">
        <f>IFERROR(VLOOKUP(C4825,Mappings!$B$13:$E$31,4,FALSE),"")</f>
        <v/>
      </c>
      <c r="F4825" s="219">
        <f>SUM('RRP data input'!E4826:L4826)</f>
        <v>0</v>
      </c>
      <c r="G4825" s="219">
        <f>SUM('RRP data input'!E4826:P4826)</f>
        <v>0</v>
      </c>
      <c r="H4825" s="143" t="str">
        <f t="shared" si="76"/>
        <v/>
      </c>
    </row>
    <row r="4826" spans="2:8" customFormat="1">
      <c r="B4826" s="185" t="str">
        <f>IF(OR('RRP data input'!B4827="",'RRP data input'!B4827=0),"",'RRP data input'!B4827)</f>
        <v/>
      </c>
      <c r="C4826" s="174" t="str">
        <f>IF('RRP data input'!C4827=0,"",'RRP data input'!C4827)</f>
        <v/>
      </c>
      <c r="D4826" s="174" t="str">
        <f>IF('RRP data input'!D4827=0,"",'RRP data input'!D4827)</f>
        <v/>
      </c>
      <c r="E4826" s="174" t="str">
        <f>IFERROR(VLOOKUP(C4826,Mappings!$B$13:$E$31,4,FALSE),"")</f>
        <v/>
      </c>
      <c r="F4826" s="219">
        <f>SUM('RRP data input'!E4827:L4827)</f>
        <v>0</v>
      </c>
      <c r="G4826" s="219">
        <f>SUM('RRP data input'!E4827:P4827)</f>
        <v>0</v>
      </c>
      <c r="H4826" s="143" t="str">
        <f t="shared" si="76"/>
        <v/>
      </c>
    </row>
    <row r="4827" spans="2:8" customFormat="1">
      <c r="B4827" s="185" t="str">
        <f>IF(OR('RRP data input'!B4828="",'RRP data input'!B4828=0),"",'RRP data input'!B4828)</f>
        <v/>
      </c>
      <c r="C4827" s="174" t="str">
        <f>IF('RRP data input'!C4828=0,"",'RRP data input'!C4828)</f>
        <v/>
      </c>
      <c r="D4827" s="174" t="str">
        <f>IF('RRP data input'!D4828=0,"",'RRP data input'!D4828)</f>
        <v/>
      </c>
      <c r="E4827" s="174" t="str">
        <f>IFERROR(VLOOKUP(C4827,Mappings!$B$13:$E$31,4,FALSE),"")</f>
        <v/>
      </c>
      <c r="F4827" s="219">
        <f>SUM('RRP data input'!E4828:L4828)</f>
        <v>0</v>
      </c>
      <c r="G4827" s="219">
        <f>SUM('RRP data input'!E4828:P4828)</f>
        <v>0</v>
      </c>
      <c r="H4827" s="143" t="str">
        <f t="shared" si="76"/>
        <v/>
      </c>
    </row>
    <row r="4828" spans="2:8" customFormat="1">
      <c r="B4828" s="185" t="str">
        <f>IF(OR('RRP data input'!B4829="",'RRP data input'!B4829=0),"",'RRP data input'!B4829)</f>
        <v/>
      </c>
      <c r="C4828" s="174" t="str">
        <f>IF('RRP data input'!C4829=0,"",'RRP data input'!C4829)</f>
        <v/>
      </c>
      <c r="D4828" s="174" t="str">
        <f>IF('RRP data input'!D4829=0,"",'RRP data input'!D4829)</f>
        <v/>
      </c>
      <c r="E4828" s="174" t="str">
        <f>IFERROR(VLOOKUP(C4828,Mappings!$B$13:$E$31,4,FALSE),"")</f>
        <v/>
      </c>
      <c r="F4828" s="219">
        <f>SUM('RRP data input'!E4829:L4829)</f>
        <v>0</v>
      </c>
      <c r="G4828" s="219">
        <f>SUM('RRP data input'!E4829:P4829)</f>
        <v>0</v>
      </c>
      <c r="H4828" s="143" t="str">
        <f t="shared" si="76"/>
        <v/>
      </c>
    </row>
    <row r="4829" spans="2:8" customFormat="1">
      <c r="B4829" s="185" t="str">
        <f>IF(OR('RRP data input'!B4830="",'RRP data input'!B4830=0),"",'RRP data input'!B4830)</f>
        <v/>
      </c>
      <c r="C4829" s="174" t="str">
        <f>IF('RRP data input'!C4830=0,"",'RRP data input'!C4830)</f>
        <v/>
      </c>
      <c r="D4829" s="174" t="str">
        <f>IF('RRP data input'!D4830=0,"",'RRP data input'!D4830)</f>
        <v/>
      </c>
      <c r="E4829" s="174" t="str">
        <f>IFERROR(VLOOKUP(C4829,Mappings!$B$13:$E$31,4,FALSE),"")</f>
        <v/>
      </c>
      <c r="F4829" s="219">
        <f>SUM('RRP data input'!E4830:L4830)</f>
        <v>0</v>
      </c>
      <c r="G4829" s="219">
        <f>SUM('RRP data input'!E4830:P4830)</f>
        <v>0</v>
      </c>
      <c r="H4829" s="143" t="str">
        <f t="shared" si="76"/>
        <v/>
      </c>
    </row>
    <row r="4830" spans="2:8" customFormat="1">
      <c r="B4830" s="185" t="str">
        <f>IF(OR('RRP data input'!B4831="",'RRP data input'!B4831=0),"",'RRP data input'!B4831)</f>
        <v/>
      </c>
      <c r="C4830" s="174" t="str">
        <f>IF('RRP data input'!C4831=0,"",'RRP data input'!C4831)</f>
        <v/>
      </c>
      <c r="D4830" s="174" t="str">
        <f>IF('RRP data input'!D4831=0,"",'RRP data input'!D4831)</f>
        <v/>
      </c>
      <c r="E4830" s="174" t="str">
        <f>IFERROR(VLOOKUP(C4830,Mappings!$B$13:$E$31,4,FALSE),"")</f>
        <v/>
      </c>
      <c r="F4830" s="219">
        <f>SUM('RRP data input'!E4831:L4831)</f>
        <v>0</v>
      </c>
      <c r="G4830" s="219">
        <f>SUM('RRP data input'!E4831:P4831)</f>
        <v>0</v>
      </c>
      <c r="H4830" s="143" t="str">
        <f t="shared" si="76"/>
        <v/>
      </c>
    </row>
    <row r="4831" spans="2:8" customFormat="1">
      <c r="B4831" s="185" t="str">
        <f>IF(OR('RRP data input'!B4832="",'RRP data input'!B4832=0),"",'RRP data input'!B4832)</f>
        <v/>
      </c>
      <c r="C4831" s="174" t="str">
        <f>IF('RRP data input'!C4832=0,"",'RRP data input'!C4832)</f>
        <v/>
      </c>
      <c r="D4831" s="174" t="str">
        <f>IF('RRP data input'!D4832=0,"",'RRP data input'!D4832)</f>
        <v/>
      </c>
      <c r="E4831" s="174" t="str">
        <f>IFERROR(VLOOKUP(C4831,Mappings!$B$13:$E$31,4,FALSE),"")</f>
        <v/>
      </c>
      <c r="F4831" s="219">
        <f>SUM('RRP data input'!E4832:L4832)</f>
        <v>0</v>
      </c>
      <c r="G4831" s="219">
        <f>SUM('RRP data input'!E4832:P4832)</f>
        <v>0</v>
      </c>
      <c r="H4831" s="143" t="str">
        <f t="shared" si="76"/>
        <v/>
      </c>
    </row>
    <row r="4832" spans="2:8" customFormat="1">
      <c r="B4832" s="185" t="str">
        <f>IF(OR('RRP data input'!B4833="",'RRP data input'!B4833=0),"",'RRP data input'!B4833)</f>
        <v/>
      </c>
      <c r="C4832" s="174" t="str">
        <f>IF('RRP data input'!C4833=0,"",'RRP data input'!C4833)</f>
        <v/>
      </c>
      <c r="D4832" s="174" t="str">
        <f>IF('RRP data input'!D4833=0,"",'RRP data input'!D4833)</f>
        <v/>
      </c>
      <c r="E4832" s="174" t="str">
        <f>IFERROR(VLOOKUP(C4832,Mappings!$B$13:$E$31,4,FALSE),"")</f>
        <v/>
      </c>
      <c r="F4832" s="219">
        <f>SUM('RRP data input'!E4833:L4833)</f>
        <v>0</v>
      </c>
      <c r="G4832" s="219">
        <f>SUM('RRP data input'!E4833:P4833)</f>
        <v>0</v>
      </c>
      <c r="H4832" s="143" t="str">
        <f t="shared" si="76"/>
        <v/>
      </c>
    </row>
    <row r="4833" spans="2:8" customFormat="1">
      <c r="B4833" s="185" t="str">
        <f>IF(OR('RRP data input'!B4834="",'RRP data input'!B4834=0),"",'RRP data input'!B4834)</f>
        <v/>
      </c>
      <c r="C4833" s="174" t="str">
        <f>IF('RRP data input'!C4834=0,"",'RRP data input'!C4834)</f>
        <v/>
      </c>
      <c r="D4833" s="174" t="str">
        <f>IF('RRP data input'!D4834=0,"",'RRP data input'!D4834)</f>
        <v/>
      </c>
      <c r="E4833" s="174" t="str">
        <f>IFERROR(VLOOKUP(C4833,Mappings!$B$13:$E$31,4,FALSE),"")</f>
        <v/>
      </c>
      <c r="F4833" s="219">
        <f>SUM('RRP data input'!E4834:L4834)</f>
        <v>0</v>
      </c>
      <c r="G4833" s="219">
        <f>SUM('RRP data input'!E4834:P4834)</f>
        <v>0</v>
      </c>
      <c r="H4833" s="143" t="str">
        <f t="shared" si="76"/>
        <v/>
      </c>
    </row>
    <row r="4834" spans="2:8" customFormat="1">
      <c r="B4834" s="185" t="str">
        <f>IF(OR('RRP data input'!B4835="",'RRP data input'!B4835=0),"",'RRP data input'!B4835)</f>
        <v/>
      </c>
      <c r="C4834" s="174" t="str">
        <f>IF('RRP data input'!C4835=0,"",'RRP data input'!C4835)</f>
        <v/>
      </c>
      <c r="D4834" s="174" t="str">
        <f>IF('RRP data input'!D4835=0,"",'RRP data input'!D4835)</f>
        <v/>
      </c>
      <c r="E4834" s="174" t="str">
        <f>IFERROR(VLOOKUP(C4834,Mappings!$B$13:$E$31,4,FALSE),"")</f>
        <v/>
      </c>
      <c r="F4834" s="219">
        <f>SUM('RRP data input'!E4835:L4835)</f>
        <v>0</v>
      </c>
      <c r="G4834" s="219">
        <f>SUM('RRP data input'!E4835:P4835)</f>
        <v>0</v>
      </c>
      <c r="H4834" s="143" t="str">
        <f t="shared" si="76"/>
        <v/>
      </c>
    </row>
    <row r="4835" spans="2:8" customFormat="1">
      <c r="B4835" s="185" t="str">
        <f>IF(OR('RRP data input'!B4836="",'RRP data input'!B4836=0),"",'RRP data input'!B4836)</f>
        <v/>
      </c>
      <c r="C4835" s="174" t="str">
        <f>IF('RRP data input'!C4836=0,"",'RRP data input'!C4836)</f>
        <v/>
      </c>
      <c r="D4835" s="174" t="str">
        <f>IF('RRP data input'!D4836=0,"",'RRP data input'!D4836)</f>
        <v/>
      </c>
      <c r="E4835" s="174" t="str">
        <f>IFERROR(VLOOKUP(C4835,Mappings!$B$13:$E$31,4,FALSE),"")</f>
        <v/>
      </c>
      <c r="F4835" s="219">
        <f>SUM('RRP data input'!E4836:L4836)</f>
        <v>0</v>
      </c>
      <c r="G4835" s="219">
        <f>SUM('RRP data input'!E4836:P4836)</f>
        <v>0</v>
      </c>
      <c r="H4835" s="143" t="str">
        <f t="shared" si="76"/>
        <v/>
      </c>
    </row>
    <row r="4836" spans="2:8" customFormat="1">
      <c r="B4836" s="185" t="str">
        <f>IF(OR('RRP data input'!B4837="",'RRP data input'!B4837=0),"",'RRP data input'!B4837)</f>
        <v/>
      </c>
      <c r="C4836" s="174" t="str">
        <f>IF('RRP data input'!C4837=0,"",'RRP data input'!C4837)</f>
        <v/>
      </c>
      <c r="D4836" s="174" t="str">
        <f>IF('RRP data input'!D4837=0,"",'RRP data input'!D4837)</f>
        <v/>
      </c>
      <c r="E4836" s="174" t="str">
        <f>IFERROR(VLOOKUP(C4836,Mappings!$B$13:$E$31,4,FALSE),"")</f>
        <v/>
      </c>
      <c r="F4836" s="219">
        <f>SUM('RRP data input'!E4837:L4837)</f>
        <v>0</v>
      </c>
      <c r="G4836" s="219">
        <f>SUM('RRP data input'!E4837:P4837)</f>
        <v>0</v>
      </c>
      <c r="H4836" s="143" t="str">
        <f t="shared" si="76"/>
        <v/>
      </c>
    </row>
    <row r="4837" spans="2:8" customFormat="1">
      <c r="B4837" s="185" t="str">
        <f>IF(OR('RRP data input'!B4838="",'RRP data input'!B4838=0),"",'RRP data input'!B4838)</f>
        <v/>
      </c>
      <c r="C4837" s="174" t="str">
        <f>IF('RRP data input'!C4838=0,"",'RRP data input'!C4838)</f>
        <v/>
      </c>
      <c r="D4837" s="174" t="str">
        <f>IF('RRP data input'!D4838=0,"",'RRP data input'!D4838)</f>
        <v/>
      </c>
      <c r="E4837" s="174" t="str">
        <f>IFERROR(VLOOKUP(C4837,Mappings!$B$13:$E$31,4,FALSE),"")</f>
        <v/>
      </c>
      <c r="F4837" s="219">
        <f>SUM('RRP data input'!E4838:L4838)</f>
        <v>0</v>
      </c>
      <c r="G4837" s="219">
        <f>SUM('RRP data input'!E4838:P4838)</f>
        <v>0</v>
      </c>
      <c r="H4837" s="143" t="str">
        <f t="shared" si="76"/>
        <v/>
      </c>
    </row>
    <row r="4838" spans="2:8" customFormat="1">
      <c r="B4838" s="185" t="str">
        <f>IF(OR('RRP data input'!B4839="",'RRP data input'!B4839=0),"",'RRP data input'!B4839)</f>
        <v/>
      </c>
      <c r="C4838" s="174" t="str">
        <f>IF('RRP data input'!C4839=0,"",'RRP data input'!C4839)</f>
        <v/>
      </c>
      <c r="D4838" s="174" t="str">
        <f>IF('RRP data input'!D4839=0,"",'RRP data input'!D4839)</f>
        <v/>
      </c>
      <c r="E4838" s="174" t="str">
        <f>IFERROR(VLOOKUP(C4838,Mappings!$B$13:$E$31,4,FALSE),"")</f>
        <v/>
      </c>
      <c r="F4838" s="219">
        <f>SUM('RRP data input'!E4839:L4839)</f>
        <v>0</v>
      </c>
      <c r="G4838" s="219">
        <f>SUM('RRP data input'!E4839:P4839)</f>
        <v>0</v>
      </c>
      <c r="H4838" s="143" t="str">
        <f t="shared" si="76"/>
        <v/>
      </c>
    </row>
    <row r="4839" spans="2:8" customFormat="1">
      <c r="B4839" s="185" t="str">
        <f>IF(OR('RRP data input'!B4840="",'RRP data input'!B4840=0),"",'RRP data input'!B4840)</f>
        <v/>
      </c>
      <c r="C4839" s="174" t="str">
        <f>IF('RRP data input'!C4840=0,"",'RRP data input'!C4840)</f>
        <v/>
      </c>
      <c r="D4839" s="174" t="str">
        <f>IF('RRP data input'!D4840=0,"",'RRP data input'!D4840)</f>
        <v/>
      </c>
      <c r="E4839" s="174" t="str">
        <f>IFERROR(VLOOKUP(C4839,Mappings!$B$13:$E$31,4,FALSE),"")</f>
        <v/>
      </c>
      <c r="F4839" s="219">
        <f>SUM('RRP data input'!E4840:L4840)</f>
        <v>0</v>
      </c>
      <c r="G4839" s="219">
        <f>SUM('RRP data input'!E4840:P4840)</f>
        <v>0</v>
      </c>
      <c r="H4839" s="143" t="str">
        <f t="shared" si="76"/>
        <v/>
      </c>
    </row>
    <row r="4840" spans="2:8" customFormat="1">
      <c r="B4840" s="185" t="str">
        <f>IF(OR('RRP data input'!B4841="",'RRP data input'!B4841=0),"",'RRP data input'!B4841)</f>
        <v/>
      </c>
      <c r="C4840" s="174" t="str">
        <f>IF('RRP data input'!C4841=0,"",'RRP data input'!C4841)</f>
        <v/>
      </c>
      <c r="D4840" s="174" t="str">
        <f>IF('RRP data input'!D4841=0,"",'RRP data input'!D4841)</f>
        <v/>
      </c>
      <c r="E4840" s="174" t="str">
        <f>IFERROR(VLOOKUP(C4840,Mappings!$B$13:$E$31,4,FALSE),"")</f>
        <v/>
      </c>
      <c r="F4840" s="219">
        <f>SUM('RRP data input'!E4841:L4841)</f>
        <v>0</v>
      </c>
      <c r="G4840" s="219">
        <f>SUM('RRP data input'!E4841:P4841)</f>
        <v>0</v>
      </c>
      <c r="H4840" s="143" t="str">
        <f t="shared" si="76"/>
        <v/>
      </c>
    </row>
    <row r="4841" spans="2:8" customFormat="1">
      <c r="B4841" s="185" t="str">
        <f>IF(OR('RRP data input'!B4842="",'RRP data input'!B4842=0),"",'RRP data input'!B4842)</f>
        <v/>
      </c>
      <c r="C4841" s="174" t="str">
        <f>IF('RRP data input'!C4842=0,"",'RRP data input'!C4842)</f>
        <v/>
      </c>
      <c r="D4841" s="174" t="str">
        <f>IF('RRP data input'!D4842=0,"",'RRP data input'!D4842)</f>
        <v/>
      </c>
      <c r="E4841" s="174" t="str">
        <f>IFERROR(VLOOKUP(C4841,Mappings!$B$13:$E$31,4,FALSE),"")</f>
        <v/>
      </c>
      <c r="F4841" s="219">
        <f>SUM('RRP data input'!E4842:L4842)</f>
        <v>0</v>
      </c>
      <c r="G4841" s="219">
        <f>SUM('RRP data input'!E4842:P4842)</f>
        <v>0</v>
      </c>
      <c r="H4841" s="143" t="str">
        <f t="shared" si="76"/>
        <v/>
      </c>
    </row>
    <row r="4842" spans="2:8" customFormat="1">
      <c r="B4842" s="185" t="str">
        <f>IF(OR('RRP data input'!B4843="",'RRP data input'!B4843=0),"",'RRP data input'!B4843)</f>
        <v/>
      </c>
      <c r="C4842" s="174" t="str">
        <f>IF('RRP data input'!C4843=0,"",'RRP data input'!C4843)</f>
        <v/>
      </c>
      <c r="D4842" s="174" t="str">
        <f>IF('RRP data input'!D4843=0,"",'RRP data input'!D4843)</f>
        <v/>
      </c>
      <c r="E4842" s="174" t="str">
        <f>IFERROR(VLOOKUP(C4842,Mappings!$B$13:$E$31,4,FALSE),"")</f>
        <v/>
      </c>
      <c r="F4842" s="219">
        <f>SUM('RRP data input'!E4843:L4843)</f>
        <v>0</v>
      </c>
      <c r="G4842" s="219">
        <f>SUM('RRP data input'!E4843:P4843)</f>
        <v>0</v>
      </c>
      <c r="H4842" s="143" t="str">
        <f t="shared" si="76"/>
        <v/>
      </c>
    </row>
    <row r="4843" spans="2:8" customFormat="1">
      <c r="B4843" s="185" t="str">
        <f>IF(OR('RRP data input'!B4844="",'RRP data input'!B4844=0),"",'RRP data input'!B4844)</f>
        <v/>
      </c>
      <c r="C4843" s="174" t="str">
        <f>IF('RRP data input'!C4844=0,"",'RRP data input'!C4844)</f>
        <v/>
      </c>
      <c r="D4843" s="174" t="str">
        <f>IF('RRP data input'!D4844=0,"",'RRP data input'!D4844)</f>
        <v/>
      </c>
      <c r="E4843" s="174" t="str">
        <f>IFERROR(VLOOKUP(C4843,Mappings!$B$13:$E$31,4,FALSE),"")</f>
        <v/>
      </c>
      <c r="F4843" s="219">
        <f>SUM('RRP data input'!E4844:L4844)</f>
        <v>0</v>
      </c>
      <c r="G4843" s="219">
        <f>SUM('RRP data input'!E4844:P4844)</f>
        <v>0</v>
      </c>
      <c r="H4843" s="143" t="str">
        <f t="shared" si="76"/>
        <v/>
      </c>
    </row>
    <row r="4844" spans="2:8" customFormat="1">
      <c r="B4844" s="185" t="str">
        <f>IF(OR('RRP data input'!B4845="",'RRP data input'!B4845=0),"",'RRP data input'!B4845)</f>
        <v/>
      </c>
      <c r="C4844" s="174" t="str">
        <f>IF('RRP data input'!C4845=0,"",'RRP data input'!C4845)</f>
        <v/>
      </c>
      <c r="D4844" s="174" t="str">
        <f>IF('RRP data input'!D4845=0,"",'RRP data input'!D4845)</f>
        <v/>
      </c>
      <c r="E4844" s="174" t="str">
        <f>IFERROR(VLOOKUP(C4844,Mappings!$B$13:$E$31,4,FALSE),"")</f>
        <v/>
      </c>
      <c r="F4844" s="219">
        <f>SUM('RRP data input'!E4845:L4845)</f>
        <v>0</v>
      </c>
      <c r="G4844" s="219">
        <f>SUM('RRP data input'!E4845:P4845)</f>
        <v>0</v>
      </c>
      <c r="H4844" s="143" t="str">
        <f t="shared" si="76"/>
        <v/>
      </c>
    </row>
    <row r="4845" spans="2:8" customFormat="1">
      <c r="B4845" s="185" t="str">
        <f>IF(OR('RRP data input'!B4846="",'RRP data input'!B4846=0),"",'RRP data input'!B4846)</f>
        <v/>
      </c>
      <c r="C4845" s="174" t="str">
        <f>IF('RRP data input'!C4846=0,"",'RRP data input'!C4846)</f>
        <v/>
      </c>
      <c r="D4845" s="174" t="str">
        <f>IF('RRP data input'!D4846=0,"",'RRP data input'!D4846)</f>
        <v/>
      </c>
      <c r="E4845" s="174" t="str">
        <f>IFERROR(VLOOKUP(C4845,Mappings!$B$13:$E$31,4,FALSE),"")</f>
        <v/>
      </c>
      <c r="F4845" s="219">
        <f>SUM('RRP data input'!E4846:L4846)</f>
        <v>0</v>
      </c>
      <c r="G4845" s="219">
        <f>SUM('RRP data input'!E4846:P4846)</f>
        <v>0</v>
      </c>
      <c r="H4845" s="143" t="str">
        <f t="shared" si="76"/>
        <v/>
      </c>
    </row>
    <row r="4846" spans="2:8" customFormat="1">
      <c r="B4846" s="185" t="str">
        <f>IF(OR('RRP data input'!B4847="",'RRP data input'!B4847=0),"",'RRP data input'!B4847)</f>
        <v/>
      </c>
      <c r="C4846" s="174" t="str">
        <f>IF('RRP data input'!C4847=0,"",'RRP data input'!C4847)</f>
        <v/>
      </c>
      <c r="D4846" s="174" t="str">
        <f>IF('RRP data input'!D4847=0,"",'RRP data input'!D4847)</f>
        <v/>
      </c>
      <c r="E4846" s="174" t="str">
        <f>IFERROR(VLOOKUP(C4846,Mappings!$B$13:$E$31,4,FALSE),"")</f>
        <v/>
      </c>
      <c r="F4846" s="219">
        <f>SUM('RRP data input'!E4847:L4847)</f>
        <v>0</v>
      </c>
      <c r="G4846" s="219">
        <f>SUM('RRP data input'!E4847:P4847)</f>
        <v>0</v>
      </c>
      <c r="H4846" s="143" t="str">
        <f t="shared" si="76"/>
        <v/>
      </c>
    </row>
    <row r="4847" spans="2:8" customFormat="1">
      <c r="B4847" s="185" t="str">
        <f>IF(OR('RRP data input'!B4848="",'RRP data input'!B4848=0),"",'RRP data input'!B4848)</f>
        <v/>
      </c>
      <c r="C4847" s="174" t="str">
        <f>IF('RRP data input'!C4848=0,"",'RRP data input'!C4848)</f>
        <v/>
      </c>
      <c r="D4847" s="174" t="str">
        <f>IF('RRP data input'!D4848=0,"",'RRP data input'!D4848)</f>
        <v/>
      </c>
      <c r="E4847" s="174" t="str">
        <f>IFERROR(VLOOKUP(C4847,Mappings!$B$13:$E$31,4,FALSE),"")</f>
        <v/>
      </c>
      <c r="F4847" s="219">
        <f>SUM('RRP data input'!E4848:L4848)</f>
        <v>0</v>
      </c>
      <c r="G4847" s="219">
        <f>SUM('RRP data input'!E4848:P4848)</f>
        <v>0</v>
      </c>
      <c r="H4847" s="143" t="str">
        <f t="shared" si="76"/>
        <v/>
      </c>
    </row>
    <row r="4848" spans="2:8" customFormat="1">
      <c r="B4848" s="185" t="str">
        <f>IF(OR('RRP data input'!B4849="",'RRP data input'!B4849=0),"",'RRP data input'!B4849)</f>
        <v/>
      </c>
      <c r="C4848" s="174" t="str">
        <f>IF('RRP data input'!C4849=0,"",'RRP data input'!C4849)</f>
        <v/>
      </c>
      <c r="D4848" s="174" t="str">
        <f>IF('RRP data input'!D4849=0,"",'RRP data input'!D4849)</f>
        <v/>
      </c>
      <c r="E4848" s="174" t="str">
        <f>IFERROR(VLOOKUP(C4848,Mappings!$B$13:$E$31,4,FALSE),"")</f>
        <v/>
      </c>
      <c r="F4848" s="219">
        <f>SUM('RRP data input'!E4849:L4849)</f>
        <v>0</v>
      </c>
      <c r="G4848" s="219">
        <f>SUM('RRP data input'!E4849:P4849)</f>
        <v>0</v>
      </c>
      <c r="H4848" s="143" t="str">
        <f t="shared" si="76"/>
        <v/>
      </c>
    </row>
    <row r="4849" spans="2:8" customFormat="1">
      <c r="B4849" s="185" t="str">
        <f>IF(OR('RRP data input'!B4850="",'RRP data input'!B4850=0),"",'RRP data input'!B4850)</f>
        <v/>
      </c>
      <c r="C4849" s="174" t="str">
        <f>IF('RRP data input'!C4850=0,"",'RRP data input'!C4850)</f>
        <v/>
      </c>
      <c r="D4849" s="174" t="str">
        <f>IF('RRP data input'!D4850=0,"",'RRP data input'!D4850)</f>
        <v/>
      </c>
      <c r="E4849" s="174" t="str">
        <f>IFERROR(VLOOKUP(C4849,Mappings!$B$13:$E$31,4,FALSE),"")</f>
        <v/>
      </c>
      <c r="F4849" s="219">
        <f>SUM('RRP data input'!E4850:L4850)</f>
        <v>0</v>
      </c>
      <c r="G4849" s="219">
        <f>SUM('RRP data input'!E4850:P4850)</f>
        <v>0</v>
      </c>
      <c r="H4849" s="143" t="str">
        <f t="shared" si="76"/>
        <v/>
      </c>
    </row>
    <row r="4850" spans="2:8" customFormat="1">
      <c r="B4850" s="185" t="str">
        <f>IF(OR('RRP data input'!B4851="",'RRP data input'!B4851=0),"",'RRP data input'!B4851)</f>
        <v/>
      </c>
      <c r="C4850" s="174" t="str">
        <f>IF('RRP data input'!C4851=0,"",'RRP data input'!C4851)</f>
        <v/>
      </c>
      <c r="D4850" s="174" t="str">
        <f>IF('RRP data input'!D4851=0,"",'RRP data input'!D4851)</f>
        <v/>
      </c>
      <c r="E4850" s="174" t="str">
        <f>IFERROR(VLOOKUP(C4850,Mappings!$B$13:$E$31,4,FALSE),"")</f>
        <v/>
      </c>
      <c r="F4850" s="219">
        <f>SUM('RRP data input'!E4851:L4851)</f>
        <v>0</v>
      </c>
      <c r="G4850" s="219">
        <f>SUM('RRP data input'!E4851:P4851)</f>
        <v>0</v>
      </c>
      <c r="H4850" s="143" t="str">
        <f t="shared" si="76"/>
        <v/>
      </c>
    </row>
    <row r="4851" spans="2:8" customFormat="1">
      <c r="B4851" s="185" t="str">
        <f>IF(OR('RRP data input'!B4852="",'RRP data input'!B4852=0),"",'RRP data input'!B4852)</f>
        <v/>
      </c>
      <c r="C4851" s="174" t="str">
        <f>IF('RRP data input'!C4852=0,"",'RRP data input'!C4852)</f>
        <v/>
      </c>
      <c r="D4851" s="174" t="str">
        <f>IF('RRP data input'!D4852=0,"",'RRP data input'!D4852)</f>
        <v/>
      </c>
      <c r="E4851" s="174" t="str">
        <f>IFERROR(VLOOKUP(C4851,Mappings!$B$13:$E$31,4,FALSE),"")</f>
        <v/>
      </c>
      <c r="F4851" s="219">
        <f>SUM('RRP data input'!E4852:L4852)</f>
        <v>0</v>
      </c>
      <c r="G4851" s="219">
        <f>SUM('RRP data input'!E4852:P4852)</f>
        <v>0</v>
      </c>
      <c r="H4851" s="143" t="str">
        <f t="shared" si="76"/>
        <v/>
      </c>
    </row>
    <row r="4852" spans="2:8" customFormat="1">
      <c r="B4852" s="185" t="str">
        <f>IF(OR('RRP data input'!B4853="",'RRP data input'!B4853=0),"",'RRP data input'!B4853)</f>
        <v/>
      </c>
      <c r="C4852" s="174" t="str">
        <f>IF('RRP data input'!C4853=0,"",'RRP data input'!C4853)</f>
        <v/>
      </c>
      <c r="D4852" s="174" t="str">
        <f>IF('RRP data input'!D4853=0,"",'RRP data input'!D4853)</f>
        <v/>
      </c>
      <c r="E4852" s="174" t="str">
        <f>IFERROR(VLOOKUP(C4852,Mappings!$B$13:$E$31,4,FALSE),"")</f>
        <v/>
      </c>
      <c r="F4852" s="219">
        <f>SUM('RRP data input'!E4853:L4853)</f>
        <v>0</v>
      </c>
      <c r="G4852" s="219">
        <f>SUM('RRP data input'!E4853:P4853)</f>
        <v>0</v>
      </c>
      <c r="H4852" s="143" t="str">
        <f t="shared" si="76"/>
        <v/>
      </c>
    </row>
    <row r="4853" spans="2:8" customFormat="1">
      <c r="B4853" s="185" t="str">
        <f>IF(OR('RRP data input'!B4854="",'RRP data input'!B4854=0),"",'RRP data input'!B4854)</f>
        <v/>
      </c>
      <c r="C4853" s="174" t="str">
        <f>IF('RRP data input'!C4854=0,"",'RRP data input'!C4854)</f>
        <v/>
      </c>
      <c r="D4853" s="174" t="str">
        <f>IF('RRP data input'!D4854=0,"",'RRP data input'!D4854)</f>
        <v/>
      </c>
      <c r="E4853" s="174" t="str">
        <f>IFERROR(VLOOKUP(C4853,Mappings!$B$13:$E$31,4,FALSE),"")</f>
        <v/>
      </c>
      <c r="F4853" s="219">
        <f>SUM('RRP data input'!E4854:L4854)</f>
        <v>0</v>
      </c>
      <c r="G4853" s="219">
        <f>SUM('RRP data input'!E4854:P4854)</f>
        <v>0</v>
      </c>
      <c r="H4853" s="143" t="str">
        <f t="shared" si="76"/>
        <v/>
      </c>
    </row>
    <row r="4854" spans="2:8" customFormat="1">
      <c r="B4854" s="185" t="str">
        <f>IF(OR('RRP data input'!B4855="",'RRP data input'!B4855=0),"",'RRP data input'!B4855)</f>
        <v/>
      </c>
      <c r="C4854" s="174" t="str">
        <f>IF('RRP data input'!C4855=0,"",'RRP data input'!C4855)</f>
        <v/>
      </c>
      <c r="D4854" s="174" t="str">
        <f>IF('RRP data input'!D4855=0,"",'RRP data input'!D4855)</f>
        <v/>
      </c>
      <c r="E4854" s="174" t="str">
        <f>IFERROR(VLOOKUP(C4854,Mappings!$B$13:$E$31,4,FALSE),"")</f>
        <v/>
      </c>
      <c r="F4854" s="219">
        <f>SUM('RRP data input'!E4855:L4855)</f>
        <v>0</v>
      </c>
      <c r="G4854" s="219">
        <f>SUM('RRP data input'!E4855:P4855)</f>
        <v>0</v>
      </c>
      <c r="H4854" s="143" t="str">
        <f t="shared" si="76"/>
        <v/>
      </c>
    </row>
    <row r="4855" spans="2:8" customFormat="1">
      <c r="B4855" s="185" t="str">
        <f>IF(OR('RRP data input'!B4856="",'RRP data input'!B4856=0),"",'RRP data input'!B4856)</f>
        <v/>
      </c>
      <c r="C4855" s="174" t="str">
        <f>IF('RRP data input'!C4856=0,"",'RRP data input'!C4856)</f>
        <v/>
      </c>
      <c r="D4855" s="174" t="str">
        <f>IF('RRP data input'!D4856=0,"",'RRP data input'!D4856)</f>
        <v/>
      </c>
      <c r="E4855" s="174" t="str">
        <f>IFERROR(VLOOKUP(C4855,Mappings!$B$13:$E$31,4,FALSE),"")</f>
        <v/>
      </c>
      <c r="F4855" s="219">
        <f>SUM('RRP data input'!E4856:L4856)</f>
        <v>0</v>
      </c>
      <c r="G4855" s="219">
        <f>SUM('RRP data input'!E4856:P4856)</f>
        <v>0</v>
      </c>
      <c r="H4855" s="143" t="str">
        <f t="shared" si="76"/>
        <v/>
      </c>
    </row>
    <row r="4856" spans="2:8" customFormat="1">
      <c r="B4856" s="185" t="str">
        <f>IF(OR('RRP data input'!B4857="",'RRP data input'!B4857=0),"",'RRP data input'!B4857)</f>
        <v/>
      </c>
      <c r="C4856" s="174" t="str">
        <f>IF('RRP data input'!C4857=0,"",'RRP data input'!C4857)</f>
        <v/>
      </c>
      <c r="D4856" s="174" t="str">
        <f>IF('RRP data input'!D4857=0,"",'RRP data input'!D4857)</f>
        <v/>
      </c>
      <c r="E4856" s="174" t="str">
        <f>IFERROR(VLOOKUP(C4856,Mappings!$B$13:$E$31,4,FALSE),"")</f>
        <v/>
      </c>
      <c r="F4856" s="219">
        <f>SUM('RRP data input'!E4857:L4857)</f>
        <v>0</v>
      </c>
      <c r="G4856" s="219">
        <f>SUM('RRP data input'!E4857:P4857)</f>
        <v>0</v>
      </c>
      <c r="H4856" s="143" t="str">
        <f t="shared" si="76"/>
        <v/>
      </c>
    </row>
    <row r="4857" spans="2:8" customFormat="1">
      <c r="B4857" s="185" t="str">
        <f>IF(OR('RRP data input'!B4858="",'RRP data input'!B4858=0),"",'RRP data input'!B4858)</f>
        <v/>
      </c>
      <c r="C4857" s="174" t="str">
        <f>IF('RRP data input'!C4858=0,"",'RRP data input'!C4858)</f>
        <v/>
      </c>
      <c r="D4857" s="174" t="str">
        <f>IF('RRP data input'!D4858=0,"",'RRP data input'!D4858)</f>
        <v/>
      </c>
      <c r="E4857" s="174" t="str">
        <f>IFERROR(VLOOKUP(C4857,Mappings!$B$13:$E$31,4,FALSE),"")</f>
        <v/>
      </c>
      <c r="F4857" s="219">
        <f>SUM('RRP data input'!E4858:L4858)</f>
        <v>0</v>
      </c>
      <c r="G4857" s="219">
        <f>SUM('RRP data input'!E4858:P4858)</f>
        <v>0</v>
      </c>
      <c r="H4857" s="143" t="str">
        <f t="shared" si="76"/>
        <v/>
      </c>
    </row>
    <row r="4858" spans="2:8" customFormat="1">
      <c r="B4858" s="185" t="str">
        <f>IF(OR('RRP data input'!B4859="",'RRP data input'!B4859=0),"",'RRP data input'!B4859)</f>
        <v/>
      </c>
      <c r="C4858" s="174" t="str">
        <f>IF('RRP data input'!C4859=0,"",'RRP data input'!C4859)</f>
        <v/>
      </c>
      <c r="D4858" s="174" t="str">
        <f>IF('RRP data input'!D4859=0,"",'RRP data input'!D4859)</f>
        <v/>
      </c>
      <c r="E4858" s="174" t="str">
        <f>IFERROR(VLOOKUP(C4858,Mappings!$B$13:$E$31,4,FALSE),"")</f>
        <v/>
      </c>
      <c r="F4858" s="219">
        <f>SUM('RRP data input'!E4859:L4859)</f>
        <v>0</v>
      </c>
      <c r="G4858" s="219">
        <f>SUM('RRP data input'!E4859:P4859)</f>
        <v>0</v>
      </c>
      <c r="H4858" s="143" t="str">
        <f t="shared" si="76"/>
        <v/>
      </c>
    </row>
    <row r="4859" spans="2:8" customFormat="1">
      <c r="B4859" s="185" t="str">
        <f>IF(OR('RRP data input'!B4860="",'RRP data input'!B4860=0),"",'RRP data input'!B4860)</f>
        <v/>
      </c>
      <c r="C4859" s="174" t="str">
        <f>IF('RRP data input'!C4860=0,"",'RRP data input'!C4860)</f>
        <v/>
      </c>
      <c r="D4859" s="174" t="str">
        <f>IF('RRP data input'!D4860=0,"",'RRP data input'!D4860)</f>
        <v/>
      </c>
      <c r="E4859" s="174" t="str">
        <f>IFERROR(VLOOKUP(C4859,Mappings!$B$13:$E$31,4,FALSE),"")</f>
        <v/>
      </c>
      <c r="F4859" s="219">
        <f>SUM('RRP data input'!E4860:L4860)</f>
        <v>0</v>
      </c>
      <c r="G4859" s="219">
        <f>SUM('RRP data input'!E4860:P4860)</f>
        <v>0</v>
      </c>
      <c r="H4859" s="143" t="str">
        <f t="shared" si="76"/>
        <v/>
      </c>
    </row>
    <row r="4860" spans="2:8" customFormat="1">
      <c r="B4860" s="185" t="str">
        <f>IF(OR('RRP data input'!B4861="",'RRP data input'!B4861=0),"",'RRP data input'!B4861)</f>
        <v/>
      </c>
      <c r="C4860" s="174" t="str">
        <f>IF('RRP data input'!C4861=0,"",'RRP data input'!C4861)</f>
        <v/>
      </c>
      <c r="D4860" s="174" t="str">
        <f>IF('RRP data input'!D4861=0,"",'RRP data input'!D4861)</f>
        <v/>
      </c>
      <c r="E4860" s="174" t="str">
        <f>IFERROR(VLOOKUP(C4860,Mappings!$B$13:$E$31,4,FALSE),"")</f>
        <v/>
      </c>
      <c r="F4860" s="219">
        <f>SUM('RRP data input'!E4861:L4861)</f>
        <v>0</v>
      </c>
      <c r="G4860" s="219">
        <f>SUM('RRP data input'!E4861:P4861)</f>
        <v>0</v>
      </c>
      <c r="H4860" s="143" t="str">
        <f t="shared" si="76"/>
        <v/>
      </c>
    </row>
    <row r="4861" spans="2:8" customFormat="1">
      <c r="B4861" s="185" t="str">
        <f>IF(OR('RRP data input'!B4862="",'RRP data input'!B4862=0),"",'RRP data input'!B4862)</f>
        <v/>
      </c>
      <c r="C4861" s="174" t="str">
        <f>IF('RRP data input'!C4862=0,"",'RRP data input'!C4862)</f>
        <v/>
      </c>
      <c r="D4861" s="174" t="str">
        <f>IF('RRP data input'!D4862=0,"",'RRP data input'!D4862)</f>
        <v/>
      </c>
      <c r="E4861" s="174" t="str">
        <f>IFERROR(VLOOKUP(C4861,Mappings!$B$13:$E$31,4,FALSE),"")</f>
        <v/>
      </c>
      <c r="F4861" s="219">
        <f>SUM('RRP data input'!E4862:L4862)</f>
        <v>0</v>
      </c>
      <c r="G4861" s="219">
        <f>SUM('RRP data input'!E4862:P4862)</f>
        <v>0</v>
      </c>
      <c r="H4861" s="143" t="str">
        <f t="shared" si="76"/>
        <v/>
      </c>
    </row>
    <row r="4862" spans="2:8" customFormat="1">
      <c r="B4862" s="185" t="str">
        <f>IF(OR('RRP data input'!B4863="",'RRP data input'!B4863=0),"",'RRP data input'!B4863)</f>
        <v/>
      </c>
      <c r="C4862" s="174" t="str">
        <f>IF('RRP data input'!C4863=0,"",'RRP data input'!C4863)</f>
        <v/>
      </c>
      <c r="D4862" s="174" t="str">
        <f>IF('RRP data input'!D4863=0,"",'RRP data input'!D4863)</f>
        <v/>
      </c>
      <c r="E4862" s="174" t="str">
        <f>IFERROR(VLOOKUP(C4862,Mappings!$B$13:$E$31,4,FALSE),"")</f>
        <v/>
      </c>
      <c r="F4862" s="219">
        <f>SUM('RRP data input'!E4863:L4863)</f>
        <v>0</v>
      </c>
      <c r="G4862" s="219">
        <f>SUM('RRP data input'!E4863:P4863)</f>
        <v>0</v>
      </c>
      <c r="H4862" s="143" t="str">
        <f t="shared" si="76"/>
        <v/>
      </c>
    </row>
    <row r="4863" spans="2:8" customFormat="1">
      <c r="B4863" s="185" t="str">
        <f>IF(OR('RRP data input'!B4864="",'RRP data input'!B4864=0),"",'RRP data input'!B4864)</f>
        <v/>
      </c>
      <c r="C4863" s="174" t="str">
        <f>IF('RRP data input'!C4864=0,"",'RRP data input'!C4864)</f>
        <v/>
      </c>
      <c r="D4863" s="174" t="str">
        <f>IF('RRP data input'!D4864=0,"",'RRP data input'!D4864)</f>
        <v/>
      </c>
      <c r="E4863" s="174" t="str">
        <f>IFERROR(VLOOKUP(C4863,Mappings!$B$13:$E$31,4,FALSE),"")</f>
        <v/>
      </c>
      <c r="F4863" s="219">
        <f>SUM('RRP data input'!E4864:L4864)</f>
        <v>0</v>
      </c>
      <c r="G4863" s="219">
        <f>SUM('RRP data input'!E4864:P4864)</f>
        <v>0</v>
      </c>
      <c r="H4863" s="143" t="str">
        <f t="shared" si="76"/>
        <v/>
      </c>
    </row>
    <row r="4864" spans="2:8" customFormat="1">
      <c r="B4864" s="185" t="str">
        <f>IF(OR('RRP data input'!B4865="",'RRP data input'!B4865=0),"",'RRP data input'!B4865)</f>
        <v/>
      </c>
      <c r="C4864" s="174" t="str">
        <f>IF('RRP data input'!C4865=0,"",'RRP data input'!C4865)</f>
        <v/>
      </c>
      <c r="D4864" s="174" t="str">
        <f>IF('RRP data input'!D4865=0,"",'RRP data input'!D4865)</f>
        <v/>
      </c>
      <c r="E4864" s="174" t="str">
        <f>IFERROR(VLOOKUP(C4864,Mappings!$B$13:$E$31,4,FALSE),"")</f>
        <v/>
      </c>
      <c r="F4864" s="219">
        <f>SUM('RRP data input'!E4865:L4865)</f>
        <v>0</v>
      </c>
      <c r="G4864" s="219">
        <f>SUM('RRP data input'!E4865:P4865)</f>
        <v>0</v>
      </c>
      <c r="H4864" s="143" t="str">
        <f t="shared" si="76"/>
        <v/>
      </c>
    </row>
    <row r="4865" spans="2:8" customFormat="1">
      <c r="B4865" s="185" t="str">
        <f>IF(OR('RRP data input'!B4866="",'RRP data input'!B4866=0),"",'RRP data input'!B4866)</f>
        <v/>
      </c>
      <c r="C4865" s="174" t="str">
        <f>IF('RRP data input'!C4866=0,"",'RRP data input'!C4866)</f>
        <v/>
      </c>
      <c r="D4865" s="174" t="str">
        <f>IF('RRP data input'!D4866=0,"",'RRP data input'!D4866)</f>
        <v/>
      </c>
      <c r="E4865" s="174" t="str">
        <f>IFERROR(VLOOKUP(C4865,Mappings!$B$13:$E$31,4,FALSE),"")</f>
        <v/>
      </c>
      <c r="F4865" s="219">
        <f>SUM('RRP data input'!E4866:L4866)</f>
        <v>0</v>
      </c>
      <c r="G4865" s="219">
        <f>SUM('RRP data input'!E4866:P4866)</f>
        <v>0</v>
      </c>
      <c r="H4865" s="143" t="str">
        <f t="shared" si="76"/>
        <v/>
      </c>
    </row>
    <row r="4866" spans="2:8" customFormat="1">
      <c r="B4866" s="185" t="str">
        <f>IF(OR('RRP data input'!B4867="",'RRP data input'!B4867=0),"",'RRP data input'!B4867)</f>
        <v/>
      </c>
      <c r="C4866" s="174" t="str">
        <f>IF('RRP data input'!C4867=0,"",'RRP data input'!C4867)</f>
        <v/>
      </c>
      <c r="D4866" s="174" t="str">
        <f>IF('RRP data input'!D4867=0,"",'RRP data input'!D4867)</f>
        <v/>
      </c>
      <c r="E4866" s="174" t="str">
        <f>IFERROR(VLOOKUP(C4866,Mappings!$B$13:$E$31,4,FALSE),"")</f>
        <v/>
      </c>
      <c r="F4866" s="219">
        <f>SUM('RRP data input'!E4867:L4867)</f>
        <v>0</v>
      </c>
      <c r="G4866" s="219">
        <f>SUM('RRP data input'!E4867:P4867)</f>
        <v>0</v>
      </c>
      <c r="H4866" s="143" t="str">
        <f t="shared" si="76"/>
        <v/>
      </c>
    </row>
    <row r="4867" spans="2:8" customFormat="1">
      <c r="B4867" s="185" t="str">
        <f>IF(OR('RRP data input'!B4868="",'RRP data input'!B4868=0),"",'RRP data input'!B4868)</f>
        <v/>
      </c>
      <c r="C4867" s="174" t="str">
        <f>IF('RRP data input'!C4868=0,"",'RRP data input'!C4868)</f>
        <v/>
      </c>
      <c r="D4867" s="174" t="str">
        <f>IF('RRP data input'!D4868=0,"",'RRP data input'!D4868)</f>
        <v/>
      </c>
      <c r="E4867" s="174" t="str">
        <f>IFERROR(VLOOKUP(C4867,Mappings!$B$13:$E$31,4,FALSE),"")</f>
        <v/>
      </c>
      <c r="F4867" s="219">
        <f>SUM('RRP data input'!E4868:L4868)</f>
        <v>0</v>
      </c>
      <c r="G4867" s="219">
        <f>SUM('RRP data input'!E4868:P4868)</f>
        <v>0</v>
      </c>
      <c r="H4867" s="143" t="str">
        <f t="shared" si="76"/>
        <v/>
      </c>
    </row>
    <row r="4868" spans="2:8" customFormat="1">
      <c r="B4868" s="185" t="str">
        <f>IF(OR('RRP data input'!B4869="",'RRP data input'!B4869=0),"",'RRP data input'!B4869)</f>
        <v/>
      </c>
      <c r="C4868" s="174" t="str">
        <f>IF('RRP data input'!C4869=0,"",'RRP data input'!C4869)</f>
        <v/>
      </c>
      <c r="D4868" s="174" t="str">
        <f>IF('RRP data input'!D4869=0,"",'RRP data input'!D4869)</f>
        <v/>
      </c>
      <c r="E4868" s="174" t="str">
        <f>IFERROR(VLOOKUP(C4868,Mappings!$B$13:$E$31,4,FALSE),"")</f>
        <v/>
      </c>
      <c r="F4868" s="219">
        <f>SUM('RRP data input'!E4869:L4869)</f>
        <v>0</v>
      </c>
      <c r="G4868" s="219">
        <f>SUM('RRP data input'!E4869:P4869)</f>
        <v>0</v>
      </c>
      <c r="H4868" s="143" t="str">
        <f t="shared" si="76"/>
        <v/>
      </c>
    </row>
    <row r="4869" spans="2:8" customFormat="1">
      <c r="B4869" s="185" t="str">
        <f>IF(OR('RRP data input'!B4870="",'RRP data input'!B4870=0),"",'RRP data input'!B4870)</f>
        <v/>
      </c>
      <c r="C4869" s="174" t="str">
        <f>IF('RRP data input'!C4870=0,"",'RRP data input'!C4870)</f>
        <v/>
      </c>
      <c r="D4869" s="174" t="str">
        <f>IF('RRP data input'!D4870=0,"",'RRP data input'!D4870)</f>
        <v/>
      </c>
      <c r="E4869" s="174" t="str">
        <f>IFERROR(VLOOKUP(C4869,Mappings!$B$13:$E$31,4,FALSE),"")</f>
        <v/>
      </c>
      <c r="F4869" s="219">
        <f>SUM('RRP data input'!E4870:L4870)</f>
        <v>0</v>
      </c>
      <c r="G4869" s="219">
        <f>SUM('RRP data input'!E4870:P4870)</f>
        <v>0</v>
      </c>
      <c r="H4869" s="143" t="str">
        <f t="shared" si="76"/>
        <v/>
      </c>
    </row>
    <row r="4870" spans="2:8" customFormat="1">
      <c r="B4870" s="185" t="str">
        <f>IF(OR('RRP data input'!B4871="",'RRP data input'!B4871=0),"",'RRP data input'!B4871)</f>
        <v/>
      </c>
      <c r="C4870" s="174" t="str">
        <f>IF('RRP data input'!C4871=0,"",'RRP data input'!C4871)</f>
        <v/>
      </c>
      <c r="D4870" s="174" t="str">
        <f>IF('RRP data input'!D4871=0,"",'RRP data input'!D4871)</f>
        <v/>
      </c>
      <c r="E4870" s="174" t="str">
        <f>IFERROR(VLOOKUP(C4870,Mappings!$B$13:$E$31,4,FALSE),"")</f>
        <v/>
      </c>
      <c r="F4870" s="219">
        <f>SUM('RRP data input'!E4871:L4871)</f>
        <v>0</v>
      </c>
      <c r="G4870" s="219">
        <f>SUM('RRP data input'!E4871:P4871)</f>
        <v>0</v>
      </c>
      <c r="H4870" s="143" t="str">
        <f t="shared" si="76"/>
        <v/>
      </c>
    </row>
    <row r="4871" spans="2:8" customFormat="1">
      <c r="B4871" s="185" t="str">
        <f>IF(OR('RRP data input'!B4872="",'RRP data input'!B4872=0),"",'RRP data input'!B4872)</f>
        <v/>
      </c>
      <c r="C4871" s="174" t="str">
        <f>IF('RRP data input'!C4872=0,"",'RRP data input'!C4872)</f>
        <v/>
      </c>
      <c r="D4871" s="174" t="str">
        <f>IF('RRP data input'!D4872=0,"",'RRP data input'!D4872)</f>
        <v/>
      </c>
      <c r="E4871" s="174" t="str">
        <f>IFERROR(VLOOKUP(C4871,Mappings!$B$13:$E$31,4,FALSE),"")</f>
        <v/>
      </c>
      <c r="F4871" s="219">
        <f>SUM('RRP data input'!E4872:L4872)</f>
        <v>0</v>
      </c>
      <c r="G4871" s="219">
        <f>SUM('RRP data input'!E4872:P4872)</f>
        <v>0</v>
      </c>
      <c r="H4871" s="143" t="str">
        <f t="shared" si="76"/>
        <v/>
      </c>
    </row>
    <row r="4872" spans="2:8" customFormat="1">
      <c r="B4872" s="185" t="str">
        <f>IF(OR('RRP data input'!B4873="",'RRP data input'!B4873=0),"",'RRP data input'!B4873)</f>
        <v/>
      </c>
      <c r="C4872" s="174" t="str">
        <f>IF('RRP data input'!C4873=0,"",'RRP data input'!C4873)</f>
        <v/>
      </c>
      <c r="D4872" s="174" t="str">
        <f>IF('RRP data input'!D4873=0,"",'RRP data input'!D4873)</f>
        <v/>
      </c>
      <c r="E4872" s="174" t="str">
        <f>IFERROR(VLOOKUP(C4872,Mappings!$B$13:$E$31,4,FALSE),"")</f>
        <v/>
      </c>
      <c r="F4872" s="219">
        <f>SUM('RRP data input'!E4873:L4873)</f>
        <v>0</v>
      </c>
      <c r="G4872" s="219">
        <f>SUM('RRP data input'!E4873:P4873)</f>
        <v>0</v>
      </c>
      <c r="H4872" s="143" t="str">
        <f t="shared" si="76"/>
        <v/>
      </c>
    </row>
    <row r="4873" spans="2:8" customFormat="1">
      <c r="B4873" s="185" t="str">
        <f>IF(OR('RRP data input'!B4874="",'RRP data input'!B4874=0),"",'RRP data input'!B4874)</f>
        <v/>
      </c>
      <c r="C4873" s="174" t="str">
        <f>IF('RRP data input'!C4874=0,"",'RRP data input'!C4874)</f>
        <v/>
      </c>
      <c r="D4873" s="174" t="str">
        <f>IF('RRP data input'!D4874=0,"",'RRP data input'!D4874)</f>
        <v/>
      </c>
      <c r="E4873" s="174" t="str">
        <f>IFERROR(VLOOKUP(C4873,Mappings!$B$13:$E$31,4,FALSE),"")</f>
        <v/>
      </c>
      <c r="F4873" s="219">
        <f>SUM('RRP data input'!E4874:L4874)</f>
        <v>0</v>
      </c>
      <c r="G4873" s="219">
        <f>SUM('RRP data input'!E4874:P4874)</f>
        <v>0</v>
      </c>
      <c r="H4873" s="143" t="str">
        <f t="shared" ref="H4873:H4936" si="77">IF(OR(C4873="LVSSA",C4873="LVSSB",C4873="LVAL"),"LV",C4873)</f>
        <v/>
      </c>
    </row>
    <row r="4874" spans="2:8" customFormat="1">
      <c r="B4874" s="185" t="str">
        <f>IF(OR('RRP data input'!B4875="",'RRP data input'!B4875=0),"",'RRP data input'!B4875)</f>
        <v/>
      </c>
      <c r="C4874" s="174" t="str">
        <f>IF('RRP data input'!C4875=0,"",'RRP data input'!C4875)</f>
        <v/>
      </c>
      <c r="D4874" s="174" t="str">
        <f>IF('RRP data input'!D4875=0,"",'RRP data input'!D4875)</f>
        <v/>
      </c>
      <c r="E4874" s="174" t="str">
        <f>IFERROR(VLOOKUP(C4874,Mappings!$B$13:$E$31,4,FALSE),"")</f>
        <v/>
      </c>
      <c r="F4874" s="219">
        <f>SUM('RRP data input'!E4875:L4875)</f>
        <v>0</v>
      </c>
      <c r="G4874" s="219">
        <f>SUM('RRP data input'!E4875:P4875)</f>
        <v>0</v>
      </c>
      <c r="H4874" s="143" t="str">
        <f t="shared" si="77"/>
        <v/>
      </c>
    </row>
    <row r="4875" spans="2:8" customFormat="1">
      <c r="B4875" s="185" t="str">
        <f>IF(OR('RRP data input'!B4876="",'RRP data input'!B4876=0),"",'RRP data input'!B4876)</f>
        <v/>
      </c>
      <c r="C4875" s="174" t="str">
        <f>IF('RRP data input'!C4876=0,"",'RRP data input'!C4876)</f>
        <v/>
      </c>
      <c r="D4875" s="174" t="str">
        <f>IF('RRP data input'!D4876=0,"",'RRP data input'!D4876)</f>
        <v/>
      </c>
      <c r="E4875" s="174" t="str">
        <f>IFERROR(VLOOKUP(C4875,Mappings!$B$13:$E$31,4,FALSE),"")</f>
        <v/>
      </c>
      <c r="F4875" s="219">
        <f>SUM('RRP data input'!E4876:L4876)</f>
        <v>0</v>
      </c>
      <c r="G4875" s="219">
        <f>SUM('RRP data input'!E4876:P4876)</f>
        <v>0</v>
      </c>
      <c r="H4875" s="143" t="str">
        <f t="shared" si="77"/>
        <v/>
      </c>
    </row>
    <row r="4876" spans="2:8" customFormat="1">
      <c r="B4876" s="185" t="str">
        <f>IF(OR('RRP data input'!B4877="",'RRP data input'!B4877=0),"",'RRP data input'!B4877)</f>
        <v/>
      </c>
      <c r="C4876" s="174" t="str">
        <f>IF('RRP data input'!C4877=0,"",'RRP data input'!C4877)</f>
        <v/>
      </c>
      <c r="D4876" s="174" t="str">
        <f>IF('RRP data input'!D4877=0,"",'RRP data input'!D4877)</f>
        <v/>
      </c>
      <c r="E4876" s="174" t="str">
        <f>IFERROR(VLOOKUP(C4876,Mappings!$B$13:$E$31,4,FALSE),"")</f>
        <v/>
      </c>
      <c r="F4876" s="219">
        <f>SUM('RRP data input'!E4877:L4877)</f>
        <v>0</v>
      </c>
      <c r="G4876" s="219">
        <f>SUM('RRP data input'!E4877:P4877)</f>
        <v>0</v>
      </c>
      <c r="H4876" s="143" t="str">
        <f t="shared" si="77"/>
        <v/>
      </c>
    </row>
    <row r="4877" spans="2:8" customFormat="1">
      <c r="B4877" s="185" t="str">
        <f>IF(OR('RRP data input'!B4878="",'RRP data input'!B4878=0),"",'RRP data input'!B4878)</f>
        <v/>
      </c>
      <c r="C4877" s="174" t="str">
        <f>IF('RRP data input'!C4878=0,"",'RRP data input'!C4878)</f>
        <v/>
      </c>
      <c r="D4877" s="174" t="str">
        <f>IF('RRP data input'!D4878=0,"",'RRP data input'!D4878)</f>
        <v/>
      </c>
      <c r="E4877" s="174" t="str">
        <f>IFERROR(VLOOKUP(C4877,Mappings!$B$13:$E$31,4,FALSE),"")</f>
        <v/>
      </c>
      <c r="F4877" s="219">
        <f>SUM('RRP data input'!E4878:L4878)</f>
        <v>0</v>
      </c>
      <c r="G4877" s="219">
        <f>SUM('RRP data input'!E4878:P4878)</f>
        <v>0</v>
      </c>
      <c r="H4877" s="143" t="str">
        <f t="shared" si="77"/>
        <v/>
      </c>
    </row>
    <row r="4878" spans="2:8" customFormat="1">
      <c r="B4878" s="185" t="str">
        <f>IF(OR('RRP data input'!B4879="",'RRP data input'!B4879=0),"",'RRP data input'!B4879)</f>
        <v/>
      </c>
      <c r="C4878" s="174" t="str">
        <f>IF('RRP data input'!C4879=0,"",'RRP data input'!C4879)</f>
        <v/>
      </c>
      <c r="D4878" s="174" t="str">
        <f>IF('RRP data input'!D4879=0,"",'RRP data input'!D4879)</f>
        <v/>
      </c>
      <c r="E4878" s="174" t="str">
        <f>IFERROR(VLOOKUP(C4878,Mappings!$B$13:$E$31,4,FALSE),"")</f>
        <v/>
      </c>
      <c r="F4878" s="219">
        <f>SUM('RRP data input'!E4879:L4879)</f>
        <v>0</v>
      </c>
      <c r="G4878" s="219">
        <f>SUM('RRP data input'!E4879:P4879)</f>
        <v>0</v>
      </c>
      <c r="H4878" s="143" t="str">
        <f t="shared" si="77"/>
        <v/>
      </c>
    </row>
    <row r="4879" spans="2:8" customFormat="1">
      <c r="B4879" s="185" t="str">
        <f>IF(OR('RRP data input'!B4880="",'RRP data input'!B4880=0),"",'RRP data input'!B4880)</f>
        <v/>
      </c>
      <c r="C4879" s="174" t="str">
        <f>IF('RRP data input'!C4880=0,"",'RRP data input'!C4880)</f>
        <v/>
      </c>
      <c r="D4879" s="174" t="str">
        <f>IF('RRP data input'!D4880=0,"",'RRP data input'!D4880)</f>
        <v/>
      </c>
      <c r="E4879" s="174" t="str">
        <f>IFERROR(VLOOKUP(C4879,Mappings!$B$13:$E$31,4,FALSE),"")</f>
        <v/>
      </c>
      <c r="F4879" s="219">
        <f>SUM('RRP data input'!E4880:L4880)</f>
        <v>0</v>
      </c>
      <c r="G4879" s="219">
        <f>SUM('RRP data input'!E4880:P4880)</f>
        <v>0</v>
      </c>
      <c r="H4879" s="143" t="str">
        <f t="shared" si="77"/>
        <v/>
      </c>
    </row>
    <row r="4880" spans="2:8" customFormat="1">
      <c r="B4880" s="185" t="str">
        <f>IF(OR('RRP data input'!B4881="",'RRP data input'!B4881=0),"",'RRP data input'!B4881)</f>
        <v/>
      </c>
      <c r="C4880" s="174" t="str">
        <f>IF('RRP data input'!C4881=0,"",'RRP data input'!C4881)</f>
        <v/>
      </c>
      <c r="D4880" s="174" t="str">
        <f>IF('RRP data input'!D4881=0,"",'RRP data input'!D4881)</f>
        <v/>
      </c>
      <c r="E4880" s="174" t="str">
        <f>IFERROR(VLOOKUP(C4880,Mappings!$B$13:$E$31,4,FALSE),"")</f>
        <v/>
      </c>
      <c r="F4880" s="219">
        <f>SUM('RRP data input'!E4881:L4881)</f>
        <v>0</v>
      </c>
      <c r="G4880" s="219">
        <f>SUM('RRP data input'!E4881:P4881)</f>
        <v>0</v>
      </c>
      <c r="H4880" s="143" t="str">
        <f t="shared" si="77"/>
        <v/>
      </c>
    </row>
    <row r="4881" spans="2:8" customFormat="1">
      <c r="B4881" s="185" t="str">
        <f>IF(OR('RRP data input'!B4882="",'RRP data input'!B4882=0),"",'RRP data input'!B4882)</f>
        <v/>
      </c>
      <c r="C4881" s="174" t="str">
        <f>IF('RRP data input'!C4882=0,"",'RRP data input'!C4882)</f>
        <v/>
      </c>
      <c r="D4881" s="174" t="str">
        <f>IF('RRP data input'!D4882=0,"",'RRP data input'!D4882)</f>
        <v/>
      </c>
      <c r="E4881" s="174" t="str">
        <f>IFERROR(VLOOKUP(C4881,Mappings!$B$13:$E$31,4,FALSE),"")</f>
        <v/>
      </c>
      <c r="F4881" s="219">
        <f>SUM('RRP data input'!E4882:L4882)</f>
        <v>0</v>
      </c>
      <c r="G4881" s="219">
        <f>SUM('RRP data input'!E4882:P4882)</f>
        <v>0</v>
      </c>
      <c r="H4881" s="143" t="str">
        <f t="shared" si="77"/>
        <v/>
      </c>
    </row>
    <row r="4882" spans="2:8" customFormat="1">
      <c r="B4882" s="185" t="str">
        <f>IF(OR('RRP data input'!B4883="",'RRP data input'!B4883=0),"",'RRP data input'!B4883)</f>
        <v/>
      </c>
      <c r="C4882" s="174" t="str">
        <f>IF('RRP data input'!C4883=0,"",'RRP data input'!C4883)</f>
        <v/>
      </c>
      <c r="D4882" s="174" t="str">
        <f>IF('RRP data input'!D4883=0,"",'RRP data input'!D4883)</f>
        <v/>
      </c>
      <c r="E4882" s="174" t="str">
        <f>IFERROR(VLOOKUP(C4882,Mappings!$B$13:$E$31,4,FALSE),"")</f>
        <v/>
      </c>
      <c r="F4882" s="219">
        <f>SUM('RRP data input'!E4883:L4883)</f>
        <v>0</v>
      </c>
      <c r="G4882" s="219">
        <f>SUM('RRP data input'!E4883:P4883)</f>
        <v>0</v>
      </c>
      <c r="H4882" s="143" t="str">
        <f t="shared" si="77"/>
        <v/>
      </c>
    </row>
    <row r="4883" spans="2:8" customFormat="1">
      <c r="B4883" s="185" t="str">
        <f>IF(OR('RRP data input'!B4884="",'RRP data input'!B4884=0),"",'RRP data input'!B4884)</f>
        <v/>
      </c>
      <c r="C4883" s="174" t="str">
        <f>IF('RRP data input'!C4884=0,"",'RRP data input'!C4884)</f>
        <v/>
      </c>
      <c r="D4883" s="174" t="str">
        <f>IF('RRP data input'!D4884=0,"",'RRP data input'!D4884)</f>
        <v/>
      </c>
      <c r="E4883" s="174" t="str">
        <f>IFERROR(VLOOKUP(C4883,Mappings!$B$13:$E$31,4,FALSE),"")</f>
        <v/>
      </c>
      <c r="F4883" s="219">
        <f>SUM('RRP data input'!E4884:L4884)</f>
        <v>0</v>
      </c>
      <c r="G4883" s="219">
        <f>SUM('RRP data input'!E4884:P4884)</f>
        <v>0</v>
      </c>
      <c r="H4883" s="143" t="str">
        <f t="shared" si="77"/>
        <v/>
      </c>
    </row>
    <row r="4884" spans="2:8" customFormat="1">
      <c r="B4884" s="185" t="str">
        <f>IF(OR('RRP data input'!B4885="",'RRP data input'!B4885=0),"",'RRP data input'!B4885)</f>
        <v/>
      </c>
      <c r="C4884" s="174" t="str">
        <f>IF('RRP data input'!C4885=0,"",'RRP data input'!C4885)</f>
        <v/>
      </c>
      <c r="D4884" s="174" t="str">
        <f>IF('RRP data input'!D4885=0,"",'RRP data input'!D4885)</f>
        <v/>
      </c>
      <c r="E4884" s="174" t="str">
        <f>IFERROR(VLOOKUP(C4884,Mappings!$B$13:$E$31,4,FALSE),"")</f>
        <v/>
      </c>
      <c r="F4884" s="219">
        <f>SUM('RRP data input'!E4885:L4885)</f>
        <v>0</v>
      </c>
      <c r="G4884" s="219">
        <f>SUM('RRP data input'!E4885:P4885)</f>
        <v>0</v>
      </c>
      <c r="H4884" s="143" t="str">
        <f t="shared" si="77"/>
        <v/>
      </c>
    </row>
    <row r="4885" spans="2:8" customFormat="1">
      <c r="B4885" s="185" t="str">
        <f>IF(OR('RRP data input'!B4886="",'RRP data input'!B4886=0),"",'RRP data input'!B4886)</f>
        <v/>
      </c>
      <c r="C4885" s="174" t="str">
        <f>IF('RRP data input'!C4886=0,"",'RRP data input'!C4886)</f>
        <v/>
      </c>
      <c r="D4885" s="174" t="str">
        <f>IF('RRP data input'!D4886=0,"",'RRP data input'!D4886)</f>
        <v/>
      </c>
      <c r="E4885" s="174" t="str">
        <f>IFERROR(VLOOKUP(C4885,Mappings!$B$13:$E$31,4,FALSE),"")</f>
        <v/>
      </c>
      <c r="F4885" s="219">
        <f>SUM('RRP data input'!E4886:L4886)</f>
        <v>0</v>
      </c>
      <c r="G4885" s="219">
        <f>SUM('RRP data input'!E4886:P4886)</f>
        <v>0</v>
      </c>
      <c r="H4885" s="143" t="str">
        <f t="shared" si="77"/>
        <v/>
      </c>
    </row>
    <row r="4886" spans="2:8" customFormat="1">
      <c r="B4886" s="185" t="str">
        <f>IF(OR('RRP data input'!B4887="",'RRP data input'!B4887=0),"",'RRP data input'!B4887)</f>
        <v/>
      </c>
      <c r="C4886" s="174" t="str">
        <f>IF('RRP data input'!C4887=0,"",'RRP data input'!C4887)</f>
        <v/>
      </c>
      <c r="D4886" s="174" t="str">
        <f>IF('RRP data input'!D4887=0,"",'RRP data input'!D4887)</f>
        <v/>
      </c>
      <c r="E4886" s="174" t="str">
        <f>IFERROR(VLOOKUP(C4886,Mappings!$B$13:$E$31,4,FALSE),"")</f>
        <v/>
      </c>
      <c r="F4886" s="219">
        <f>SUM('RRP data input'!E4887:L4887)</f>
        <v>0</v>
      </c>
      <c r="G4886" s="219">
        <f>SUM('RRP data input'!E4887:P4887)</f>
        <v>0</v>
      </c>
      <c r="H4886" s="143" t="str">
        <f t="shared" si="77"/>
        <v/>
      </c>
    </row>
    <row r="4887" spans="2:8" customFormat="1">
      <c r="B4887" s="185" t="str">
        <f>IF(OR('RRP data input'!B4888="",'RRP data input'!B4888=0),"",'RRP data input'!B4888)</f>
        <v/>
      </c>
      <c r="C4887" s="174" t="str">
        <f>IF('RRP data input'!C4888=0,"",'RRP data input'!C4888)</f>
        <v/>
      </c>
      <c r="D4887" s="174" t="str">
        <f>IF('RRP data input'!D4888=0,"",'RRP data input'!D4888)</f>
        <v/>
      </c>
      <c r="E4887" s="174" t="str">
        <f>IFERROR(VLOOKUP(C4887,Mappings!$B$13:$E$31,4,FALSE),"")</f>
        <v/>
      </c>
      <c r="F4887" s="219">
        <f>SUM('RRP data input'!E4888:L4888)</f>
        <v>0</v>
      </c>
      <c r="G4887" s="219">
        <f>SUM('RRP data input'!E4888:P4888)</f>
        <v>0</v>
      </c>
      <c r="H4887" s="143" t="str">
        <f t="shared" si="77"/>
        <v/>
      </c>
    </row>
    <row r="4888" spans="2:8" customFormat="1">
      <c r="B4888" s="185" t="str">
        <f>IF(OR('RRP data input'!B4889="",'RRP data input'!B4889=0),"",'RRP data input'!B4889)</f>
        <v/>
      </c>
      <c r="C4888" s="174" t="str">
        <f>IF('RRP data input'!C4889=0,"",'RRP data input'!C4889)</f>
        <v/>
      </c>
      <c r="D4888" s="174" t="str">
        <f>IF('RRP data input'!D4889=0,"",'RRP data input'!D4889)</f>
        <v/>
      </c>
      <c r="E4888" s="174" t="str">
        <f>IFERROR(VLOOKUP(C4888,Mappings!$B$13:$E$31,4,FALSE),"")</f>
        <v/>
      </c>
      <c r="F4888" s="219">
        <f>SUM('RRP data input'!E4889:L4889)</f>
        <v>0</v>
      </c>
      <c r="G4888" s="219">
        <f>SUM('RRP data input'!E4889:P4889)</f>
        <v>0</v>
      </c>
      <c r="H4888" s="143" t="str">
        <f t="shared" si="77"/>
        <v/>
      </c>
    </row>
    <row r="4889" spans="2:8" customFormat="1">
      <c r="B4889" s="185" t="str">
        <f>IF(OR('RRP data input'!B4890="",'RRP data input'!B4890=0),"",'RRP data input'!B4890)</f>
        <v/>
      </c>
      <c r="C4889" s="174" t="str">
        <f>IF('RRP data input'!C4890=0,"",'RRP data input'!C4890)</f>
        <v/>
      </c>
      <c r="D4889" s="174" t="str">
        <f>IF('RRP data input'!D4890=0,"",'RRP data input'!D4890)</f>
        <v/>
      </c>
      <c r="E4889" s="174" t="str">
        <f>IFERROR(VLOOKUP(C4889,Mappings!$B$13:$E$31,4,FALSE),"")</f>
        <v/>
      </c>
      <c r="F4889" s="219">
        <f>SUM('RRP data input'!E4890:L4890)</f>
        <v>0</v>
      </c>
      <c r="G4889" s="219">
        <f>SUM('RRP data input'!E4890:P4890)</f>
        <v>0</v>
      </c>
      <c r="H4889" s="143" t="str">
        <f t="shared" si="77"/>
        <v/>
      </c>
    </row>
    <row r="4890" spans="2:8" customFormat="1">
      <c r="B4890" s="185" t="str">
        <f>IF(OR('RRP data input'!B4891="",'RRP data input'!B4891=0),"",'RRP data input'!B4891)</f>
        <v/>
      </c>
      <c r="C4890" s="174" t="str">
        <f>IF('RRP data input'!C4891=0,"",'RRP data input'!C4891)</f>
        <v/>
      </c>
      <c r="D4890" s="174" t="str">
        <f>IF('RRP data input'!D4891=0,"",'RRP data input'!D4891)</f>
        <v/>
      </c>
      <c r="E4890" s="174" t="str">
        <f>IFERROR(VLOOKUP(C4890,Mappings!$B$13:$E$31,4,FALSE),"")</f>
        <v/>
      </c>
      <c r="F4890" s="219">
        <f>SUM('RRP data input'!E4891:L4891)</f>
        <v>0</v>
      </c>
      <c r="G4890" s="219">
        <f>SUM('RRP data input'!E4891:P4891)</f>
        <v>0</v>
      </c>
      <c r="H4890" s="143" t="str">
        <f t="shared" si="77"/>
        <v/>
      </c>
    </row>
    <row r="4891" spans="2:8" customFormat="1">
      <c r="B4891" s="185" t="str">
        <f>IF(OR('RRP data input'!B4892="",'RRP data input'!B4892=0),"",'RRP data input'!B4892)</f>
        <v/>
      </c>
      <c r="C4891" s="174" t="str">
        <f>IF('RRP data input'!C4892=0,"",'RRP data input'!C4892)</f>
        <v/>
      </c>
      <c r="D4891" s="174" t="str">
        <f>IF('RRP data input'!D4892=0,"",'RRP data input'!D4892)</f>
        <v/>
      </c>
      <c r="E4891" s="174" t="str">
        <f>IFERROR(VLOOKUP(C4891,Mappings!$B$13:$E$31,4,FALSE),"")</f>
        <v/>
      </c>
      <c r="F4891" s="219">
        <f>SUM('RRP data input'!E4892:L4892)</f>
        <v>0</v>
      </c>
      <c r="G4891" s="219">
        <f>SUM('RRP data input'!E4892:P4892)</f>
        <v>0</v>
      </c>
      <c r="H4891" s="143" t="str">
        <f t="shared" si="77"/>
        <v/>
      </c>
    </row>
    <row r="4892" spans="2:8" customFormat="1">
      <c r="B4892" s="185" t="str">
        <f>IF(OR('RRP data input'!B4893="",'RRP data input'!B4893=0),"",'RRP data input'!B4893)</f>
        <v/>
      </c>
      <c r="C4892" s="174" t="str">
        <f>IF('RRP data input'!C4893=0,"",'RRP data input'!C4893)</f>
        <v/>
      </c>
      <c r="D4892" s="174" t="str">
        <f>IF('RRP data input'!D4893=0,"",'RRP data input'!D4893)</f>
        <v/>
      </c>
      <c r="E4892" s="174" t="str">
        <f>IFERROR(VLOOKUP(C4892,Mappings!$B$13:$E$31,4,FALSE),"")</f>
        <v/>
      </c>
      <c r="F4892" s="219">
        <f>SUM('RRP data input'!E4893:L4893)</f>
        <v>0</v>
      </c>
      <c r="G4892" s="219">
        <f>SUM('RRP data input'!E4893:P4893)</f>
        <v>0</v>
      </c>
      <c r="H4892" s="143" t="str">
        <f t="shared" si="77"/>
        <v/>
      </c>
    </row>
    <row r="4893" spans="2:8" customFormat="1">
      <c r="B4893" s="185" t="str">
        <f>IF(OR('RRP data input'!B4894="",'RRP data input'!B4894=0),"",'RRP data input'!B4894)</f>
        <v/>
      </c>
      <c r="C4893" s="174" t="str">
        <f>IF('RRP data input'!C4894=0,"",'RRP data input'!C4894)</f>
        <v/>
      </c>
      <c r="D4893" s="174" t="str">
        <f>IF('RRP data input'!D4894=0,"",'RRP data input'!D4894)</f>
        <v/>
      </c>
      <c r="E4893" s="174" t="str">
        <f>IFERROR(VLOOKUP(C4893,Mappings!$B$13:$E$31,4,FALSE),"")</f>
        <v/>
      </c>
      <c r="F4893" s="219">
        <f>SUM('RRP data input'!E4894:L4894)</f>
        <v>0</v>
      </c>
      <c r="G4893" s="219">
        <f>SUM('RRP data input'!E4894:P4894)</f>
        <v>0</v>
      </c>
      <c r="H4893" s="143" t="str">
        <f t="shared" si="77"/>
        <v/>
      </c>
    </row>
    <row r="4894" spans="2:8" customFormat="1">
      <c r="B4894" s="185" t="str">
        <f>IF(OR('RRP data input'!B4895="",'RRP data input'!B4895=0),"",'RRP data input'!B4895)</f>
        <v/>
      </c>
      <c r="C4894" s="174" t="str">
        <f>IF('RRP data input'!C4895=0,"",'RRP data input'!C4895)</f>
        <v/>
      </c>
      <c r="D4894" s="174" t="str">
        <f>IF('RRP data input'!D4895=0,"",'RRP data input'!D4895)</f>
        <v/>
      </c>
      <c r="E4894" s="174" t="str">
        <f>IFERROR(VLOOKUP(C4894,Mappings!$B$13:$E$31,4,FALSE),"")</f>
        <v/>
      </c>
      <c r="F4894" s="219">
        <f>SUM('RRP data input'!E4895:L4895)</f>
        <v>0</v>
      </c>
      <c r="G4894" s="219">
        <f>SUM('RRP data input'!E4895:P4895)</f>
        <v>0</v>
      </c>
      <c r="H4894" s="143" t="str">
        <f t="shared" si="77"/>
        <v/>
      </c>
    </row>
    <row r="4895" spans="2:8" customFormat="1">
      <c r="B4895" s="185" t="str">
        <f>IF(OR('RRP data input'!B4896="",'RRP data input'!B4896=0),"",'RRP data input'!B4896)</f>
        <v/>
      </c>
      <c r="C4895" s="174" t="str">
        <f>IF('RRP data input'!C4896=0,"",'RRP data input'!C4896)</f>
        <v/>
      </c>
      <c r="D4895" s="174" t="str">
        <f>IF('RRP data input'!D4896=0,"",'RRP data input'!D4896)</f>
        <v/>
      </c>
      <c r="E4895" s="174" t="str">
        <f>IFERROR(VLOOKUP(C4895,Mappings!$B$13:$E$31,4,FALSE),"")</f>
        <v/>
      </c>
      <c r="F4895" s="219">
        <f>SUM('RRP data input'!E4896:L4896)</f>
        <v>0</v>
      </c>
      <c r="G4895" s="219">
        <f>SUM('RRP data input'!E4896:P4896)</f>
        <v>0</v>
      </c>
      <c r="H4895" s="143" t="str">
        <f t="shared" si="77"/>
        <v/>
      </c>
    </row>
    <row r="4896" spans="2:8" customFormat="1">
      <c r="B4896" s="185" t="str">
        <f>IF(OR('RRP data input'!B4897="",'RRP data input'!B4897=0),"",'RRP data input'!B4897)</f>
        <v/>
      </c>
      <c r="C4896" s="174" t="str">
        <f>IF('RRP data input'!C4897=0,"",'RRP data input'!C4897)</f>
        <v/>
      </c>
      <c r="D4896" s="174" t="str">
        <f>IF('RRP data input'!D4897=0,"",'RRP data input'!D4897)</f>
        <v/>
      </c>
      <c r="E4896" s="174" t="str">
        <f>IFERROR(VLOOKUP(C4896,Mappings!$B$13:$E$31,4,FALSE),"")</f>
        <v/>
      </c>
      <c r="F4896" s="219">
        <f>SUM('RRP data input'!E4897:L4897)</f>
        <v>0</v>
      </c>
      <c r="G4896" s="219">
        <f>SUM('RRP data input'!E4897:P4897)</f>
        <v>0</v>
      </c>
      <c r="H4896" s="143" t="str">
        <f t="shared" si="77"/>
        <v/>
      </c>
    </row>
    <row r="4897" spans="2:8" customFormat="1">
      <c r="B4897" s="185" t="str">
        <f>IF(OR('RRP data input'!B4898="",'RRP data input'!B4898=0),"",'RRP data input'!B4898)</f>
        <v/>
      </c>
      <c r="C4897" s="174" t="str">
        <f>IF('RRP data input'!C4898=0,"",'RRP data input'!C4898)</f>
        <v/>
      </c>
      <c r="D4897" s="174" t="str">
        <f>IF('RRP data input'!D4898=0,"",'RRP data input'!D4898)</f>
        <v/>
      </c>
      <c r="E4897" s="174" t="str">
        <f>IFERROR(VLOOKUP(C4897,Mappings!$B$13:$E$31,4,FALSE),"")</f>
        <v/>
      </c>
      <c r="F4897" s="219">
        <f>SUM('RRP data input'!E4898:L4898)</f>
        <v>0</v>
      </c>
      <c r="G4897" s="219">
        <f>SUM('RRP data input'!E4898:P4898)</f>
        <v>0</v>
      </c>
      <c r="H4897" s="143" t="str">
        <f t="shared" si="77"/>
        <v/>
      </c>
    </row>
    <row r="4898" spans="2:8" customFormat="1">
      <c r="B4898" s="185" t="str">
        <f>IF(OR('RRP data input'!B4899="",'RRP data input'!B4899=0),"",'RRP data input'!B4899)</f>
        <v/>
      </c>
      <c r="C4898" s="174" t="str">
        <f>IF('RRP data input'!C4899=0,"",'RRP data input'!C4899)</f>
        <v/>
      </c>
      <c r="D4898" s="174" t="str">
        <f>IF('RRP data input'!D4899=0,"",'RRP data input'!D4899)</f>
        <v/>
      </c>
      <c r="E4898" s="174" t="str">
        <f>IFERROR(VLOOKUP(C4898,Mappings!$B$13:$E$31,4,FALSE),"")</f>
        <v/>
      </c>
      <c r="F4898" s="219">
        <f>SUM('RRP data input'!E4899:L4899)</f>
        <v>0</v>
      </c>
      <c r="G4898" s="219">
        <f>SUM('RRP data input'!E4899:P4899)</f>
        <v>0</v>
      </c>
      <c r="H4898" s="143" t="str">
        <f t="shared" si="77"/>
        <v/>
      </c>
    </row>
    <row r="4899" spans="2:8" customFormat="1">
      <c r="B4899" s="185" t="str">
        <f>IF(OR('RRP data input'!B4900="",'RRP data input'!B4900=0),"",'RRP data input'!B4900)</f>
        <v/>
      </c>
      <c r="C4899" s="174" t="str">
        <f>IF('RRP data input'!C4900=0,"",'RRP data input'!C4900)</f>
        <v/>
      </c>
      <c r="D4899" s="174" t="str">
        <f>IF('RRP data input'!D4900=0,"",'RRP data input'!D4900)</f>
        <v/>
      </c>
      <c r="E4899" s="174" t="str">
        <f>IFERROR(VLOOKUP(C4899,Mappings!$B$13:$E$31,4,FALSE),"")</f>
        <v/>
      </c>
      <c r="F4899" s="219">
        <f>SUM('RRP data input'!E4900:L4900)</f>
        <v>0</v>
      </c>
      <c r="G4899" s="219">
        <f>SUM('RRP data input'!E4900:P4900)</f>
        <v>0</v>
      </c>
      <c r="H4899" s="143" t="str">
        <f t="shared" si="77"/>
        <v/>
      </c>
    </row>
    <row r="4900" spans="2:8" customFormat="1">
      <c r="B4900" s="185" t="str">
        <f>IF(OR('RRP data input'!B4901="",'RRP data input'!B4901=0),"",'RRP data input'!B4901)</f>
        <v/>
      </c>
      <c r="C4900" s="174" t="str">
        <f>IF('RRP data input'!C4901=0,"",'RRP data input'!C4901)</f>
        <v/>
      </c>
      <c r="D4900" s="174" t="str">
        <f>IF('RRP data input'!D4901=0,"",'RRP data input'!D4901)</f>
        <v/>
      </c>
      <c r="E4900" s="174" t="str">
        <f>IFERROR(VLOOKUP(C4900,Mappings!$B$13:$E$31,4,FALSE),"")</f>
        <v/>
      </c>
      <c r="F4900" s="219">
        <f>SUM('RRP data input'!E4901:L4901)</f>
        <v>0</v>
      </c>
      <c r="G4900" s="219">
        <f>SUM('RRP data input'!E4901:P4901)</f>
        <v>0</v>
      </c>
      <c r="H4900" s="143" t="str">
        <f t="shared" si="77"/>
        <v/>
      </c>
    </row>
    <row r="4901" spans="2:8" customFormat="1">
      <c r="B4901" s="185" t="str">
        <f>IF(OR('RRP data input'!B4902="",'RRP data input'!B4902=0),"",'RRP data input'!B4902)</f>
        <v/>
      </c>
      <c r="C4901" s="174" t="str">
        <f>IF('RRP data input'!C4902=0,"",'RRP data input'!C4902)</f>
        <v/>
      </c>
      <c r="D4901" s="174" t="str">
        <f>IF('RRP data input'!D4902=0,"",'RRP data input'!D4902)</f>
        <v/>
      </c>
      <c r="E4901" s="174" t="str">
        <f>IFERROR(VLOOKUP(C4901,Mappings!$B$13:$E$31,4,FALSE),"")</f>
        <v/>
      </c>
      <c r="F4901" s="219">
        <f>SUM('RRP data input'!E4902:L4902)</f>
        <v>0</v>
      </c>
      <c r="G4901" s="219">
        <f>SUM('RRP data input'!E4902:P4902)</f>
        <v>0</v>
      </c>
      <c r="H4901" s="143" t="str">
        <f t="shared" si="77"/>
        <v/>
      </c>
    </row>
    <row r="4902" spans="2:8" customFormat="1">
      <c r="B4902" s="185" t="str">
        <f>IF(OR('RRP data input'!B4903="",'RRP data input'!B4903=0),"",'RRP data input'!B4903)</f>
        <v/>
      </c>
      <c r="C4902" s="174" t="str">
        <f>IF('RRP data input'!C4903=0,"",'RRP data input'!C4903)</f>
        <v/>
      </c>
      <c r="D4902" s="174" t="str">
        <f>IF('RRP data input'!D4903=0,"",'RRP data input'!D4903)</f>
        <v/>
      </c>
      <c r="E4902" s="174" t="str">
        <f>IFERROR(VLOOKUP(C4902,Mappings!$B$13:$E$31,4,FALSE),"")</f>
        <v/>
      </c>
      <c r="F4902" s="219">
        <f>SUM('RRP data input'!E4903:L4903)</f>
        <v>0</v>
      </c>
      <c r="G4902" s="219">
        <f>SUM('RRP data input'!E4903:P4903)</f>
        <v>0</v>
      </c>
      <c r="H4902" s="143" t="str">
        <f t="shared" si="77"/>
        <v/>
      </c>
    </row>
    <row r="4903" spans="2:8" customFormat="1">
      <c r="B4903" s="185" t="str">
        <f>IF(OR('RRP data input'!B4904="",'RRP data input'!B4904=0),"",'RRP data input'!B4904)</f>
        <v/>
      </c>
      <c r="C4903" s="174" t="str">
        <f>IF('RRP data input'!C4904=0,"",'RRP data input'!C4904)</f>
        <v/>
      </c>
      <c r="D4903" s="174" t="str">
        <f>IF('RRP data input'!D4904=0,"",'RRP data input'!D4904)</f>
        <v/>
      </c>
      <c r="E4903" s="174" t="str">
        <f>IFERROR(VLOOKUP(C4903,Mappings!$B$13:$E$31,4,FALSE),"")</f>
        <v/>
      </c>
      <c r="F4903" s="219">
        <f>SUM('RRP data input'!E4904:L4904)</f>
        <v>0</v>
      </c>
      <c r="G4903" s="219">
        <f>SUM('RRP data input'!E4904:P4904)</f>
        <v>0</v>
      </c>
      <c r="H4903" s="143" t="str">
        <f t="shared" si="77"/>
        <v/>
      </c>
    </row>
    <row r="4904" spans="2:8" customFormat="1">
      <c r="B4904" s="185" t="str">
        <f>IF(OR('RRP data input'!B4905="",'RRP data input'!B4905=0),"",'RRP data input'!B4905)</f>
        <v/>
      </c>
      <c r="C4904" s="174" t="str">
        <f>IF('RRP data input'!C4905=0,"",'RRP data input'!C4905)</f>
        <v/>
      </c>
      <c r="D4904" s="174" t="str">
        <f>IF('RRP data input'!D4905=0,"",'RRP data input'!D4905)</f>
        <v/>
      </c>
      <c r="E4904" s="174" t="str">
        <f>IFERROR(VLOOKUP(C4904,Mappings!$B$13:$E$31,4,FALSE),"")</f>
        <v/>
      </c>
      <c r="F4904" s="219">
        <f>SUM('RRP data input'!E4905:L4905)</f>
        <v>0</v>
      </c>
      <c r="G4904" s="219">
        <f>SUM('RRP data input'!E4905:P4905)</f>
        <v>0</v>
      </c>
      <c r="H4904" s="143" t="str">
        <f t="shared" si="77"/>
        <v/>
      </c>
    </row>
    <row r="4905" spans="2:8" customFormat="1">
      <c r="B4905" s="185" t="str">
        <f>IF(OR('RRP data input'!B4906="",'RRP data input'!B4906=0),"",'RRP data input'!B4906)</f>
        <v/>
      </c>
      <c r="C4905" s="174" t="str">
        <f>IF('RRP data input'!C4906=0,"",'RRP data input'!C4906)</f>
        <v/>
      </c>
      <c r="D4905" s="174" t="str">
        <f>IF('RRP data input'!D4906=0,"",'RRP data input'!D4906)</f>
        <v/>
      </c>
      <c r="E4905" s="174" t="str">
        <f>IFERROR(VLOOKUP(C4905,Mappings!$B$13:$E$31,4,FALSE),"")</f>
        <v/>
      </c>
      <c r="F4905" s="219">
        <f>SUM('RRP data input'!E4906:L4906)</f>
        <v>0</v>
      </c>
      <c r="G4905" s="219">
        <f>SUM('RRP data input'!E4906:P4906)</f>
        <v>0</v>
      </c>
      <c r="H4905" s="143" t="str">
        <f t="shared" si="77"/>
        <v/>
      </c>
    </row>
    <row r="4906" spans="2:8" customFormat="1">
      <c r="B4906" s="185" t="str">
        <f>IF(OR('RRP data input'!B4907="",'RRP data input'!B4907=0),"",'RRP data input'!B4907)</f>
        <v/>
      </c>
      <c r="C4906" s="174" t="str">
        <f>IF('RRP data input'!C4907=0,"",'RRP data input'!C4907)</f>
        <v/>
      </c>
      <c r="D4906" s="174" t="str">
        <f>IF('RRP data input'!D4907=0,"",'RRP data input'!D4907)</f>
        <v/>
      </c>
      <c r="E4906" s="174" t="str">
        <f>IFERROR(VLOOKUP(C4906,Mappings!$B$13:$E$31,4,FALSE),"")</f>
        <v/>
      </c>
      <c r="F4906" s="219">
        <f>SUM('RRP data input'!E4907:L4907)</f>
        <v>0</v>
      </c>
      <c r="G4906" s="219">
        <f>SUM('RRP data input'!E4907:P4907)</f>
        <v>0</v>
      </c>
      <c r="H4906" s="143" t="str">
        <f t="shared" si="77"/>
        <v/>
      </c>
    </row>
    <row r="4907" spans="2:8" customFormat="1">
      <c r="B4907" s="185" t="str">
        <f>IF(OR('RRP data input'!B4908="",'RRP data input'!B4908=0),"",'RRP data input'!B4908)</f>
        <v/>
      </c>
      <c r="C4907" s="174" t="str">
        <f>IF('RRP data input'!C4908=0,"",'RRP data input'!C4908)</f>
        <v/>
      </c>
      <c r="D4907" s="174" t="str">
        <f>IF('RRP data input'!D4908=0,"",'RRP data input'!D4908)</f>
        <v/>
      </c>
      <c r="E4907" s="174" t="str">
        <f>IFERROR(VLOOKUP(C4907,Mappings!$B$13:$E$31,4,FALSE),"")</f>
        <v/>
      </c>
      <c r="F4907" s="219">
        <f>SUM('RRP data input'!E4908:L4908)</f>
        <v>0</v>
      </c>
      <c r="G4907" s="219">
        <f>SUM('RRP data input'!E4908:P4908)</f>
        <v>0</v>
      </c>
      <c r="H4907" s="143" t="str">
        <f t="shared" si="77"/>
        <v/>
      </c>
    </row>
    <row r="4908" spans="2:8" customFormat="1">
      <c r="B4908" s="185" t="str">
        <f>IF(OR('RRP data input'!B4909="",'RRP data input'!B4909=0),"",'RRP data input'!B4909)</f>
        <v/>
      </c>
      <c r="C4908" s="174" t="str">
        <f>IF('RRP data input'!C4909=0,"",'RRP data input'!C4909)</f>
        <v/>
      </c>
      <c r="D4908" s="174" t="str">
        <f>IF('RRP data input'!D4909=0,"",'RRP data input'!D4909)</f>
        <v/>
      </c>
      <c r="E4908" s="174" t="str">
        <f>IFERROR(VLOOKUP(C4908,Mappings!$B$13:$E$31,4,FALSE),"")</f>
        <v/>
      </c>
      <c r="F4908" s="219">
        <f>SUM('RRP data input'!E4909:L4909)</f>
        <v>0</v>
      </c>
      <c r="G4908" s="219">
        <f>SUM('RRP data input'!E4909:P4909)</f>
        <v>0</v>
      </c>
      <c r="H4908" s="143" t="str">
        <f t="shared" si="77"/>
        <v/>
      </c>
    </row>
    <row r="4909" spans="2:8" customFormat="1">
      <c r="B4909" s="185" t="str">
        <f>IF(OR('RRP data input'!B4910="",'RRP data input'!B4910=0),"",'RRP data input'!B4910)</f>
        <v/>
      </c>
      <c r="C4909" s="174" t="str">
        <f>IF('RRP data input'!C4910=0,"",'RRP data input'!C4910)</f>
        <v/>
      </c>
      <c r="D4909" s="174" t="str">
        <f>IF('RRP data input'!D4910=0,"",'RRP data input'!D4910)</f>
        <v/>
      </c>
      <c r="E4909" s="174" t="str">
        <f>IFERROR(VLOOKUP(C4909,Mappings!$B$13:$E$31,4,FALSE),"")</f>
        <v/>
      </c>
      <c r="F4909" s="219">
        <f>SUM('RRP data input'!E4910:L4910)</f>
        <v>0</v>
      </c>
      <c r="G4909" s="219">
        <f>SUM('RRP data input'!E4910:P4910)</f>
        <v>0</v>
      </c>
      <c r="H4909" s="143" t="str">
        <f t="shared" si="77"/>
        <v/>
      </c>
    </row>
    <row r="4910" spans="2:8" customFormat="1">
      <c r="B4910" s="185" t="str">
        <f>IF(OR('RRP data input'!B4911="",'RRP data input'!B4911=0),"",'RRP data input'!B4911)</f>
        <v/>
      </c>
      <c r="C4910" s="174" t="str">
        <f>IF('RRP data input'!C4911=0,"",'RRP data input'!C4911)</f>
        <v/>
      </c>
      <c r="D4910" s="174" t="str">
        <f>IF('RRP data input'!D4911=0,"",'RRP data input'!D4911)</f>
        <v/>
      </c>
      <c r="E4910" s="174" t="str">
        <f>IFERROR(VLOOKUP(C4910,Mappings!$B$13:$E$31,4,FALSE),"")</f>
        <v/>
      </c>
      <c r="F4910" s="219">
        <f>SUM('RRP data input'!E4911:L4911)</f>
        <v>0</v>
      </c>
      <c r="G4910" s="219">
        <f>SUM('RRP data input'!E4911:P4911)</f>
        <v>0</v>
      </c>
      <c r="H4910" s="143" t="str">
        <f t="shared" si="77"/>
        <v/>
      </c>
    </row>
    <row r="4911" spans="2:8" customFormat="1">
      <c r="B4911" s="185" t="str">
        <f>IF(OR('RRP data input'!B4912="",'RRP data input'!B4912=0),"",'RRP data input'!B4912)</f>
        <v/>
      </c>
      <c r="C4911" s="174" t="str">
        <f>IF('RRP data input'!C4912=0,"",'RRP data input'!C4912)</f>
        <v/>
      </c>
      <c r="D4911" s="174" t="str">
        <f>IF('RRP data input'!D4912=0,"",'RRP data input'!D4912)</f>
        <v/>
      </c>
      <c r="E4911" s="174" t="str">
        <f>IFERROR(VLOOKUP(C4911,Mappings!$B$13:$E$31,4,FALSE),"")</f>
        <v/>
      </c>
      <c r="F4911" s="219">
        <f>SUM('RRP data input'!E4912:L4912)</f>
        <v>0</v>
      </c>
      <c r="G4911" s="219">
        <f>SUM('RRP data input'!E4912:P4912)</f>
        <v>0</v>
      </c>
      <c r="H4911" s="143" t="str">
        <f t="shared" si="77"/>
        <v/>
      </c>
    </row>
    <row r="4912" spans="2:8" customFormat="1">
      <c r="B4912" s="185" t="str">
        <f>IF(OR('RRP data input'!B4913="",'RRP data input'!B4913=0),"",'RRP data input'!B4913)</f>
        <v/>
      </c>
      <c r="C4912" s="174" t="str">
        <f>IF('RRP data input'!C4913=0,"",'RRP data input'!C4913)</f>
        <v/>
      </c>
      <c r="D4912" s="174" t="str">
        <f>IF('RRP data input'!D4913=0,"",'RRP data input'!D4913)</f>
        <v/>
      </c>
      <c r="E4912" s="174" t="str">
        <f>IFERROR(VLOOKUP(C4912,Mappings!$B$13:$E$31,4,FALSE),"")</f>
        <v/>
      </c>
      <c r="F4912" s="219">
        <f>SUM('RRP data input'!E4913:L4913)</f>
        <v>0</v>
      </c>
      <c r="G4912" s="219">
        <f>SUM('RRP data input'!E4913:P4913)</f>
        <v>0</v>
      </c>
      <c r="H4912" s="143" t="str">
        <f t="shared" si="77"/>
        <v/>
      </c>
    </row>
    <row r="4913" spans="2:8" customFormat="1">
      <c r="B4913" s="185" t="str">
        <f>IF(OR('RRP data input'!B4914="",'RRP data input'!B4914=0),"",'RRP data input'!B4914)</f>
        <v/>
      </c>
      <c r="C4913" s="174" t="str">
        <f>IF('RRP data input'!C4914=0,"",'RRP data input'!C4914)</f>
        <v/>
      </c>
      <c r="D4913" s="174" t="str">
        <f>IF('RRP data input'!D4914=0,"",'RRP data input'!D4914)</f>
        <v/>
      </c>
      <c r="E4913" s="174" t="str">
        <f>IFERROR(VLOOKUP(C4913,Mappings!$B$13:$E$31,4,FALSE),"")</f>
        <v/>
      </c>
      <c r="F4913" s="219">
        <f>SUM('RRP data input'!E4914:L4914)</f>
        <v>0</v>
      </c>
      <c r="G4913" s="219">
        <f>SUM('RRP data input'!E4914:P4914)</f>
        <v>0</v>
      </c>
      <c r="H4913" s="143" t="str">
        <f t="shared" si="77"/>
        <v/>
      </c>
    </row>
    <row r="4914" spans="2:8" customFormat="1">
      <c r="B4914" s="185" t="str">
        <f>IF(OR('RRP data input'!B4915="",'RRP data input'!B4915=0),"",'RRP data input'!B4915)</f>
        <v/>
      </c>
      <c r="C4914" s="174" t="str">
        <f>IF('RRP data input'!C4915=0,"",'RRP data input'!C4915)</f>
        <v/>
      </c>
      <c r="D4914" s="174" t="str">
        <f>IF('RRP data input'!D4915=0,"",'RRP data input'!D4915)</f>
        <v/>
      </c>
      <c r="E4914" s="174" t="str">
        <f>IFERROR(VLOOKUP(C4914,Mappings!$B$13:$E$31,4,FALSE),"")</f>
        <v/>
      </c>
      <c r="F4914" s="219">
        <f>SUM('RRP data input'!E4915:L4915)</f>
        <v>0</v>
      </c>
      <c r="G4914" s="219">
        <f>SUM('RRP data input'!E4915:P4915)</f>
        <v>0</v>
      </c>
      <c r="H4914" s="143" t="str">
        <f t="shared" si="77"/>
        <v/>
      </c>
    </row>
    <row r="4915" spans="2:8" customFormat="1">
      <c r="B4915" s="185" t="str">
        <f>IF(OR('RRP data input'!B4916="",'RRP data input'!B4916=0),"",'RRP data input'!B4916)</f>
        <v/>
      </c>
      <c r="C4915" s="174" t="str">
        <f>IF('RRP data input'!C4916=0,"",'RRP data input'!C4916)</f>
        <v/>
      </c>
      <c r="D4915" s="174" t="str">
        <f>IF('RRP data input'!D4916=0,"",'RRP data input'!D4916)</f>
        <v/>
      </c>
      <c r="E4915" s="174" t="str">
        <f>IFERROR(VLOOKUP(C4915,Mappings!$B$13:$E$31,4,FALSE),"")</f>
        <v/>
      </c>
      <c r="F4915" s="219">
        <f>SUM('RRP data input'!E4916:L4916)</f>
        <v>0</v>
      </c>
      <c r="G4915" s="219">
        <f>SUM('RRP data input'!E4916:P4916)</f>
        <v>0</v>
      </c>
      <c r="H4915" s="143" t="str">
        <f t="shared" si="77"/>
        <v/>
      </c>
    </row>
    <row r="4916" spans="2:8" customFormat="1">
      <c r="B4916" s="185" t="str">
        <f>IF(OR('RRP data input'!B4917="",'RRP data input'!B4917=0),"",'RRP data input'!B4917)</f>
        <v/>
      </c>
      <c r="C4916" s="174" t="str">
        <f>IF('RRP data input'!C4917=0,"",'RRP data input'!C4917)</f>
        <v/>
      </c>
      <c r="D4916" s="174" t="str">
        <f>IF('RRP data input'!D4917=0,"",'RRP data input'!D4917)</f>
        <v/>
      </c>
      <c r="E4916" s="174" t="str">
        <f>IFERROR(VLOOKUP(C4916,Mappings!$B$13:$E$31,4,FALSE),"")</f>
        <v/>
      </c>
      <c r="F4916" s="219">
        <f>SUM('RRP data input'!E4917:L4917)</f>
        <v>0</v>
      </c>
      <c r="G4916" s="219">
        <f>SUM('RRP data input'!E4917:P4917)</f>
        <v>0</v>
      </c>
      <c r="H4916" s="143" t="str">
        <f t="shared" si="77"/>
        <v/>
      </c>
    </row>
    <row r="4917" spans="2:8" customFormat="1">
      <c r="B4917" s="185" t="str">
        <f>IF(OR('RRP data input'!B4918="",'RRP data input'!B4918=0),"",'RRP data input'!B4918)</f>
        <v/>
      </c>
      <c r="C4917" s="174" t="str">
        <f>IF('RRP data input'!C4918=0,"",'RRP data input'!C4918)</f>
        <v/>
      </c>
      <c r="D4917" s="174" t="str">
        <f>IF('RRP data input'!D4918=0,"",'RRP data input'!D4918)</f>
        <v/>
      </c>
      <c r="E4917" s="174" t="str">
        <f>IFERROR(VLOOKUP(C4917,Mappings!$B$13:$E$31,4,FALSE),"")</f>
        <v/>
      </c>
      <c r="F4917" s="219">
        <f>SUM('RRP data input'!E4918:L4918)</f>
        <v>0</v>
      </c>
      <c r="G4917" s="219">
        <f>SUM('RRP data input'!E4918:P4918)</f>
        <v>0</v>
      </c>
      <c r="H4917" s="143" t="str">
        <f t="shared" si="77"/>
        <v/>
      </c>
    </row>
    <row r="4918" spans="2:8" customFormat="1">
      <c r="B4918" s="185" t="str">
        <f>IF(OR('RRP data input'!B4919="",'RRP data input'!B4919=0),"",'RRP data input'!B4919)</f>
        <v/>
      </c>
      <c r="C4918" s="174" t="str">
        <f>IF('RRP data input'!C4919=0,"",'RRP data input'!C4919)</f>
        <v/>
      </c>
      <c r="D4918" s="174" t="str">
        <f>IF('RRP data input'!D4919=0,"",'RRP data input'!D4919)</f>
        <v/>
      </c>
      <c r="E4918" s="174" t="str">
        <f>IFERROR(VLOOKUP(C4918,Mappings!$B$13:$E$31,4,FALSE),"")</f>
        <v/>
      </c>
      <c r="F4918" s="219">
        <f>SUM('RRP data input'!E4919:L4919)</f>
        <v>0</v>
      </c>
      <c r="G4918" s="219">
        <f>SUM('RRP data input'!E4919:P4919)</f>
        <v>0</v>
      </c>
      <c r="H4918" s="143" t="str">
        <f t="shared" si="77"/>
        <v/>
      </c>
    </row>
    <row r="4919" spans="2:8" customFormat="1">
      <c r="B4919" s="185" t="str">
        <f>IF(OR('RRP data input'!B4920="",'RRP data input'!B4920=0),"",'RRP data input'!B4920)</f>
        <v/>
      </c>
      <c r="C4919" s="174" t="str">
        <f>IF('RRP data input'!C4920=0,"",'RRP data input'!C4920)</f>
        <v/>
      </c>
      <c r="D4919" s="174" t="str">
        <f>IF('RRP data input'!D4920=0,"",'RRP data input'!D4920)</f>
        <v/>
      </c>
      <c r="E4919" s="174" t="str">
        <f>IFERROR(VLOOKUP(C4919,Mappings!$B$13:$E$31,4,FALSE),"")</f>
        <v/>
      </c>
      <c r="F4919" s="219">
        <f>SUM('RRP data input'!E4920:L4920)</f>
        <v>0</v>
      </c>
      <c r="G4919" s="219">
        <f>SUM('RRP data input'!E4920:P4920)</f>
        <v>0</v>
      </c>
      <c r="H4919" s="143" t="str">
        <f t="shared" si="77"/>
        <v/>
      </c>
    </row>
    <row r="4920" spans="2:8" customFormat="1">
      <c r="B4920" s="185" t="str">
        <f>IF(OR('RRP data input'!B4921="",'RRP data input'!B4921=0),"",'RRP data input'!B4921)</f>
        <v/>
      </c>
      <c r="C4920" s="174" t="str">
        <f>IF('RRP data input'!C4921=0,"",'RRP data input'!C4921)</f>
        <v/>
      </c>
      <c r="D4920" s="174" t="str">
        <f>IF('RRP data input'!D4921=0,"",'RRP data input'!D4921)</f>
        <v/>
      </c>
      <c r="E4920" s="174" t="str">
        <f>IFERROR(VLOOKUP(C4920,Mappings!$B$13:$E$31,4,FALSE),"")</f>
        <v/>
      </c>
      <c r="F4920" s="219">
        <f>SUM('RRP data input'!E4921:L4921)</f>
        <v>0</v>
      </c>
      <c r="G4920" s="219">
        <f>SUM('RRP data input'!E4921:P4921)</f>
        <v>0</v>
      </c>
      <c r="H4920" s="143" t="str">
        <f t="shared" si="77"/>
        <v/>
      </c>
    </row>
    <row r="4921" spans="2:8" customFormat="1">
      <c r="B4921" s="185" t="str">
        <f>IF(OR('RRP data input'!B4922="",'RRP data input'!B4922=0),"",'RRP data input'!B4922)</f>
        <v/>
      </c>
      <c r="C4921" s="174" t="str">
        <f>IF('RRP data input'!C4922=0,"",'RRP data input'!C4922)</f>
        <v/>
      </c>
      <c r="D4921" s="174" t="str">
        <f>IF('RRP data input'!D4922=0,"",'RRP data input'!D4922)</f>
        <v/>
      </c>
      <c r="E4921" s="174" t="str">
        <f>IFERROR(VLOOKUP(C4921,Mappings!$B$13:$E$31,4,FALSE),"")</f>
        <v/>
      </c>
      <c r="F4921" s="219">
        <f>SUM('RRP data input'!E4922:L4922)</f>
        <v>0</v>
      </c>
      <c r="G4921" s="219">
        <f>SUM('RRP data input'!E4922:P4922)</f>
        <v>0</v>
      </c>
      <c r="H4921" s="143" t="str">
        <f t="shared" si="77"/>
        <v/>
      </c>
    </row>
    <row r="4922" spans="2:8" customFormat="1">
      <c r="B4922" s="185" t="str">
        <f>IF(OR('RRP data input'!B4923="",'RRP data input'!B4923=0),"",'RRP data input'!B4923)</f>
        <v/>
      </c>
      <c r="C4922" s="174" t="str">
        <f>IF('RRP data input'!C4923=0,"",'RRP data input'!C4923)</f>
        <v/>
      </c>
      <c r="D4922" s="174" t="str">
        <f>IF('RRP data input'!D4923=0,"",'RRP data input'!D4923)</f>
        <v/>
      </c>
      <c r="E4922" s="174" t="str">
        <f>IFERROR(VLOOKUP(C4922,Mappings!$B$13:$E$31,4,FALSE),"")</f>
        <v/>
      </c>
      <c r="F4922" s="219">
        <f>SUM('RRP data input'!E4923:L4923)</f>
        <v>0</v>
      </c>
      <c r="G4922" s="219">
        <f>SUM('RRP data input'!E4923:P4923)</f>
        <v>0</v>
      </c>
      <c r="H4922" s="143" t="str">
        <f t="shared" si="77"/>
        <v/>
      </c>
    </row>
    <row r="4923" spans="2:8" customFormat="1">
      <c r="B4923" s="185" t="str">
        <f>IF(OR('RRP data input'!B4924="",'RRP data input'!B4924=0),"",'RRP data input'!B4924)</f>
        <v/>
      </c>
      <c r="C4923" s="174" t="str">
        <f>IF('RRP data input'!C4924=0,"",'RRP data input'!C4924)</f>
        <v/>
      </c>
      <c r="D4923" s="174" t="str">
        <f>IF('RRP data input'!D4924=0,"",'RRP data input'!D4924)</f>
        <v/>
      </c>
      <c r="E4923" s="174" t="str">
        <f>IFERROR(VLOOKUP(C4923,Mappings!$B$13:$E$31,4,FALSE),"")</f>
        <v/>
      </c>
      <c r="F4923" s="219">
        <f>SUM('RRP data input'!E4924:L4924)</f>
        <v>0</v>
      </c>
      <c r="G4923" s="219">
        <f>SUM('RRP data input'!E4924:P4924)</f>
        <v>0</v>
      </c>
      <c r="H4923" s="143" t="str">
        <f t="shared" si="77"/>
        <v/>
      </c>
    </row>
    <row r="4924" spans="2:8" customFormat="1">
      <c r="B4924" s="185" t="str">
        <f>IF(OR('RRP data input'!B4925="",'RRP data input'!B4925=0),"",'RRP data input'!B4925)</f>
        <v/>
      </c>
      <c r="C4924" s="174" t="str">
        <f>IF('RRP data input'!C4925=0,"",'RRP data input'!C4925)</f>
        <v/>
      </c>
      <c r="D4924" s="174" t="str">
        <f>IF('RRP data input'!D4925=0,"",'RRP data input'!D4925)</f>
        <v/>
      </c>
      <c r="E4924" s="174" t="str">
        <f>IFERROR(VLOOKUP(C4924,Mappings!$B$13:$E$31,4,FALSE),"")</f>
        <v/>
      </c>
      <c r="F4924" s="219">
        <f>SUM('RRP data input'!E4925:L4925)</f>
        <v>0</v>
      </c>
      <c r="G4924" s="219">
        <f>SUM('RRP data input'!E4925:P4925)</f>
        <v>0</v>
      </c>
      <c r="H4924" s="143" t="str">
        <f t="shared" si="77"/>
        <v/>
      </c>
    </row>
    <row r="4925" spans="2:8" customFormat="1">
      <c r="B4925" s="185" t="str">
        <f>IF(OR('RRP data input'!B4926="",'RRP data input'!B4926=0),"",'RRP data input'!B4926)</f>
        <v/>
      </c>
      <c r="C4925" s="174" t="str">
        <f>IF('RRP data input'!C4926=0,"",'RRP data input'!C4926)</f>
        <v/>
      </c>
      <c r="D4925" s="174" t="str">
        <f>IF('RRP data input'!D4926=0,"",'RRP data input'!D4926)</f>
        <v/>
      </c>
      <c r="E4925" s="174" t="str">
        <f>IFERROR(VLOOKUP(C4925,Mappings!$B$13:$E$31,4,FALSE),"")</f>
        <v/>
      </c>
      <c r="F4925" s="219">
        <f>SUM('RRP data input'!E4926:L4926)</f>
        <v>0</v>
      </c>
      <c r="G4925" s="219">
        <f>SUM('RRP data input'!E4926:P4926)</f>
        <v>0</v>
      </c>
      <c r="H4925" s="143" t="str">
        <f t="shared" si="77"/>
        <v/>
      </c>
    </row>
    <row r="4926" spans="2:8" customFormat="1">
      <c r="B4926" s="185" t="str">
        <f>IF(OR('RRP data input'!B4927="",'RRP data input'!B4927=0),"",'RRP data input'!B4927)</f>
        <v/>
      </c>
      <c r="C4926" s="174" t="str">
        <f>IF('RRP data input'!C4927=0,"",'RRP data input'!C4927)</f>
        <v/>
      </c>
      <c r="D4926" s="174" t="str">
        <f>IF('RRP data input'!D4927=0,"",'RRP data input'!D4927)</f>
        <v/>
      </c>
      <c r="E4926" s="174" t="str">
        <f>IFERROR(VLOOKUP(C4926,Mappings!$B$13:$E$31,4,FALSE),"")</f>
        <v/>
      </c>
      <c r="F4926" s="219">
        <f>SUM('RRP data input'!E4927:L4927)</f>
        <v>0</v>
      </c>
      <c r="G4926" s="219">
        <f>SUM('RRP data input'!E4927:P4927)</f>
        <v>0</v>
      </c>
      <c r="H4926" s="143" t="str">
        <f t="shared" si="77"/>
        <v/>
      </c>
    </row>
    <row r="4927" spans="2:8" customFormat="1">
      <c r="B4927" s="185" t="str">
        <f>IF(OR('RRP data input'!B4928="",'RRP data input'!B4928=0),"",'RRP data input'!B4928)</f>
        <v/>
      </c>
      <c r="C4927" s="174" t="str">
        <f>IF('RRP data input'!C4928=0,"",'RRP data input'!C4928)</f>
        <v/>
      </c>
      <c r="D4927" s="174" t="str">
        <f>IF('RRP data input'!D4928=0,"",'RRP data input'!D4928)</f>
        <v/>
      </c>
      <c r="E4927" s="174" t="str">
        <f>IFERROR(VLOOKUP(C4927,Mappings!$B$13:$E$31,4,FALSE),"")</f>
        <v/>
      </c>
      <c r="F4927" s="219">
        <f>SUM('RRP data input'!E4928:L4928)</f>
        <v>0</v>
      </c>
      <c r="G4927" s="219">
        <f>SUM('RRP data input'!E4928:P4928)</f>
        <v>0</v>
      </c>
      <c r="H4927" s="143" t="str">
        <f t="shared" si="77"/>
        <v/>
      </c>
    </row>
    <row r="4928" spans="2:8" customFormat="1">
      <c r="B4928" s="185" t="str">
        <f>IF(OR('RRP data input'!B4929="",'RRP data input'!B4929=0),"",'RRP data input'!B4929)</f>
        <v/>
      </c>
      <c r="C4928" s="174" t="str">
        <f>IF('RRP data input'!C4929=0,"",'RRP data input'!C4929)</f>
        <v/>
      </c>
      <c r="D4928" s="174" t="str">
        <f>IF('RRP data input'!D4929=0,"",'RRP data input'!D4929)</f>
        <v/>
      </c>
      <c r="E4928" s="174" t="str">
        <f>IFERROR(VLOOKUP(C4928,Mappings!$B$13:$E$31,4,FALSE),"")</f>
        <v/>
      </c>
      <c r="F4928" s="219">
        <f>SUM('RRP data input'!E4929:L4929)</f>
        <v>0</v>
      </c>
      <c r="G4928" s="219">
        <f>SUM('RRP data input'!E4929:P4929)</f>
        <v>0</v>
      </c>
      <c r="H4928" s="143" t="str">
        <f t="shared" si="77"/>
        <v/>
      </c>
    </row>
    <row r="4929" spans="2:8" customFormat="1">
      <c r="B4929" s="185" t="str">
        <f>IF(OR('RRP data input'!B4930="",'RRP data input'!B4930=0),"",'RRP data input'!B4930)</f>
        <v/>
      </c>
      <c r="C4929" s="174" t="str">
        <f>IF('RRP data input'!C4930=0,"",'RRP data input'!C4930)</f>
        <v/>
      </c>
      <c r="D4929" s="174" t="str">
        <f>IF('RRP data input'!D4930=0,"",'RRP data input'!D4930)</f>
        <v/>
      </c>
      <c r="E4929" s="174" t="str">
        <f>IFERROR(VLOOKUP(C4929,Mappings!$B$13:$E$31,4,FALSE),"")</f>
        <v/>
      </c>
      <c r="F4929" s="219">
        <f>SUM('RRP data input'!E4930:L4930)</f>
        <v>0</v>
      </c>
      <c r="G4929" s="219">
        <f>SUM('RRP data input'!E4930:P4930)</f>
        <v>0</v>
      </c>
      <c r="H4929" s="143" t="str">
        <f t="shared" si="77"/>
        <v/>
      </c>
    </row>
    <row r="4930" spans="2:8" customFormat="1">
      <c r="B4930" s="185" t="str">
        <f>IF(OR('RRP data input'!B4931="",'RRP data input'!B4931=0),"",'RRP data input'!B4931)</f>
        <v/>
      </c>
      <c r="C4930" s="174" t="str">
        <f>IF('RRP data input'!C4931=0,"",'RRP data input'!C4931)</f>
        <v/>
      </c>
      <c r="D4930" s="174" t="str">
        <f>IF('RRP data input'!D4931=0,"",'RRP data input'!D4931)</f>
        <v/>
      </c>
      <c r="E4930" s="174" t="str">
        <f>IFERROR(VLOOKUP(C4930,Mappings!$B$13:$E$31,4,FALSE),"")</f>
        <v/>
      </c>
      <c r="F4930" s="219">
        <f>SUM('RRP data input'!E4931:L4931)</f>
        <v>0</v>
      </c>
      <c r="G4930" s="219">
        <f>SUM('RRP data input'!E4931:P4931)</f>
        <v>0</v>
      </c>
      <c r="H4930" s="143" t="str">
        <f t="shared" si="77"/>
        <v/>
      </c>
    </row>
    <row r="4931" spans="2:8" customFormat="1">
      <c r="B4931" s="185" t="str">
        <f>IF(OR('RRP data input'!B4932="",'RRP data input'!B4932=0),"",'RRP data input'!B4932)</f>
        <v/>
      </c>
      <c r="C4931" s="174" t="str">
        <f>IF('RRP data input'!C4932=0,"",'RRP data input'!C4932)</f>
        <v/>
      </c>
      <c r="D4931" s="174" t="str">
        <f>IF('RRP data input'!D4932=0,"",'RRP data input'!D4932)</f>
        <v/>
      </c>
      <c r="E4931" s="174" t="str">
        <f>IFERROR(VLOOKUP(C4931,Mappings!$B$13:$E$31,4,FALSE),"")</f>
        <v/>
      </c>
      <c r="F4931" s="219">
        <f>SUM('RRP data input'!E4932:L4932)</f>
        <v>0</v>
      </c>
      <c r="G4931" s="219">
        <f>SUM('RRP data input'!E4932:P4932)</f>
        <v>0</v>
      </c>
      <c r="H4931" s="143" t="str">
        <f t="shared" si="77"/>
        <v/>
      </c>
    </row>
    <row r="4932" spans="2:8" customFormat="1">
      <c r="B4932" s="185" t="str">
        <f>IF(OR('RRP data input'!B4933="",'RRP data input'!B4933=0),"",'RRP data input'!B4933)</f>
        <v/>
      </c>
      <c r="C4932" s="174" t="str">
        <f>IF('RRP data input'!C4933=0,"",'RRP data input'!C4933)</f>
        <v/>
      </c>
      <c r="D4932" s="174" t="str">
        <f>IF('RRP data input'!D4933=0,"",'RRP data input'!D4933)</f>
        <v/>
      </c>
      <c r="E4932" s="174" t="str">
        <f>IFERROR(VLOOKUP(C4932,Mappings!$B$13:$E$31,4,FALSE),"")</f>
        <v/>
      </c>
      <c r="F4932" s="219">
        <f>SUM('RRP data input'!E4933:L4933)</f>
        <v>0</v>
      </c>
      <c r="G4932" s="219">
        <f>SUM('RRP data input'!E4933:P4933)</f>
        <v>0</v>
      </c>
      <c r="H4932" s="143" t="str">
        <f t="shared" si="77"/>
        <v/>
      </c>
    </row>
    <row r="4933" spans="2:8" customFormat="1">
      <c r="B4933" s="185" t="str">
        <f>IF(OR('RRP data input'!B4934="",'RRP data input'!B4934=0),"",'RRP data input'!B4934)</f>
        <v/>
      </c>
      <c r="C4933" s="174" t="str">
        <f>IF('RRP data input'!C4934=0,"",'RRP data input'!C4934)</f>
        <v/>
      </c>
      <c r="D4933" s="174" t="str">
        <f>IF('RRP data input'!D4934=0,"",'RRP data input'!D4934)</f>
        <v/>
      </c>
      <c r="E4933" s="174" t="str">
        <f>IFERROR(VLOOKUP(C4933,Mappings!$B$13:$E$31,4,FALSE),"")</f>
        <v/>
      </c>
      <c r="F4933" s="219">
        <f>SUM('RRP data input'!E4934:L4934)</f>
        <v>0</v>
      </c>
      <c r="G4933" s="219">
        <f>SUM('RRP data input'!E4934:P4934)</f>
        <v>0</v>
      </c>
      <c r="H4933" s="143" t="str">
        <f t="shared" si="77"/>
        <v/>
      </c>
    </row>
    <row r="4934" spans="2:8" customFormat="1">
      <c r="B4934" s="185" t="str">
        <f>IF(OR('RRP data input'!B4935="",'RRP data input'!B4935=0),"",'RRP data input'!B4935)</f>
        <v/>
      </c>
      <c r="C4934" s="174" t="str">
        <f>IF('RRP data input'!C4935=0,"",'RRP data input'!C4935)</f>
        <v/>
      </c>
      <c r="D4934" s="174" t="str">
        <f>IF('RRP data input'!D4935=0,"",'RRP data input'!D4935)</f>
        <v/>
      </c>
      <c r="E4934" s="174" t="str">
        <f>IFERROR(VLOOKUP(C4934,Mappings!$B$13:$E$31,4,FALSE),"")</f>
        <v/>
      </c>
      <c r="F4934" s="219">
        <f>SUM('RRP data input'!E4935:L4935)</f>
        <v>0</v>
      </c>
      <c r="G4934" s="219">
        <f>SUM('RRP data input'!E4935:P4935)</f>
        <v>0</v>
      </c>
      <c r="H4934" s="143" t="str">
        <f t="shared" si="77"/>
        <v/>
      </c>
    </row>
    <row r="4935" spans="2:8" customFormat="1">
      <c r="B4935" s="185" t="str">
        <f>IF(OR('RRP data input'!B4936="",'RRP data input'!B4936=0),"",'RRP data input'!B4936)</f>
        <v/>
      </c>
      <c r="C4935" s="174" t="str">
        <f>IF('RRP data input'!C4936=0,"",'RRP data input'!C4936)</f>
        <v/>
      </c>
      <c r="D4935" s="174" t="str">
        <f>IF('RRP data input'!D4936=0,"",'RRP data input'!D4936)</f>
        <v/>
      </c>
      <c r="E4935" s="174" t="str">
        <f>IFERROR(VLOOKUP(C4935,Mappings!$B$13:$E$31,4,FALSE),"")</f>
        <v/>
      </c>
      <c r="F4935" s="219">
        <f>SUM('RRP data input'!E4936:L4936)</f>
        <v>0</v>
      </c>
      <c r="G4935" s="219">
        <f>SUM('RRP data input'!E4936:P4936)</f>
        <v>0</v>
      </c>
      <c r="H4935" s="143" t="str">
        <f t="shared" si="77"/>
        <v/>
      </c>
    </row>
    <row r="4936" spans="2:8" customFormat="1">
      <c r="B4936" s="185" t="str">
        <f>IF(OR('RRP data input'!B4937="",'RRP data input'!B4937=0),"",'RRP data input'!B4937)</f>
        <v/>
      </c>
      <c r="C4936" s="174" t="str">
        <f>IF('RRP data input'!C4937=0,"",'RRP data input'!C4937)</f>
        <v/>
      </c>
      <c r="D4936" s="174" t="str">
        <f>IF('RRP data input'!D4937=0,"",'RRP data input'!D4937)</f>
        <v/>
      </c>
      <c r="E4936" s="174" t="str">
        <f>IFERROR(VLOOKUP(C4936,Mappings!$B$13:$E$31,4,FALSE),"")</f>
        <v/>
      </c>
      <c r="F4936" s="219">
        <f>SUM('RRP data input'!E4937:L4937)</f>
        <v>0</v>
      </c>
      <c r="G4936" s="219">
        <f>SUM('RRP data input'!E4937:P4937)</f>
        <v>0</v>
      </c>
      <c r="H4936" s="143" t="str">
        <f t="shared" si="77"/>
        <v/>
      </c>
    </row>
    <row r="4937" spans="2:8" customFormat="1">
      <c r="B4937" s="185" t="str">
        <f>IF(OR('RRP data input'!B4938="",'RRP data input'!B4938=0),"",'RRP data input'!B4938)</f>
        <v/>
      </c>
      <c r="C4937" s="174" t="str">
        <f>IF('RRP data input'!C4938=0,"",'RRP data input'!C4938)</f>
        <v/>
      </c>
      <c r="D4937" s="174" t="str">
        <f>IF('RRP data input'!D4938=0,"",'RRP data input'!D4938)</f>
        <v/>
      </c>
      <c r="E4937" s="174" t="str">
        <f>IFERROR(VLOOKUP(C4937,Mappings!$B$13:$E$31,4,FALSE),"")</f>
        <v/>
      </c>
      <c r="F4937" s="219">
        <f>SUM('RRP data input'!E4938:L4938)</f>
        <v>0</v>
      </c>
      <c r="G4937" s="219">
        <f>SUM('RRP data input'!E4938:P4938)</f>
        <v>0</v>
      </c>
      <c r="H4937" s="143" t="str">
        <f t="shared" ref="H4937:H5000" si="78">IF(OR(C4937="LVSSA",C4937="LVSSB",C4937="LVAL"),"LV",C4937)</f>
        <v/>
      </c>
    </row>
    <row r="4938" spans="2:8" customFormat="1">
      <c r="B4938" s="185" t="str">
        <f>IF(OR('RRP data input'!B4939="",'RRP data input'!B4939=0),"",'RRP data input'!B4939)</f>
        <v/>
      </c>
      <c r="C4938" s="174" t="str">
        <f>IF('RRP data input'!C4939=0,"",'RRP data input'!C4939)</f>
        <v/>
      </c>
      <c r="D4938" s="174" t="str">
        <f>IF('RRP data input'!D4939=0,"",'RRP data input'!D4939)</f>
        <v/>
      </c>
      <c r="E4938" s="174" t="str">
        <f>IFERROR(VLOOKUP(C4938,Mappings!$B$13:$E$31,4,FALSE),"")</f>
        <v/>
      </c>
      <c r="F4938" s="219">
        <f>SUM('RRP data input'!E4939:L4939)</f>
        <v>0</v>
      </c>
      <c r="G4938" s="219">
        <f>SUM('RRP data input'!E4939:P4939)</f>
        <v>0</v>
      </c>
      <c r="H4938" s="143" t="str">
        <f t="shared" si="78"/>
        <v/>
      </c>
    </row>
    <row r="4939" spans="2:8" customFormat="1">
      <c r="B4939" s="185" t="str">
        <f>IF(OR('RRP data input'!B4940="",'RRP data input'!B4940=0),"",'RRP data input'!B4940)</f>
        <v/>
      </c>
      <c r="C4939" s="174" t="str">
        <f>IF('RRP data input'!C4940=0,"",'RRP data input'!C4940)</f>
        <v/>
      </c>
      <c r="D4939" s="174" t="str">
        <f>IF('RRP data input'!D4940=0,"",'RRP data input'!D4940)</f>
        <v/>
      </c>
      <c r="E4939" s="174" t="str">
        <f>IFERROR(VLOOKUP(C4939,Mappings!$B$13:$E$31,4,FALSE),"")</f>
        <v/>
      </c>
      <c r="F4939" s="219">
        <f>SUM('RRP data input'!E4940:L4940)</f>
        <v>0</v>
      </c>
      <c r="G4939" s="219">
        <f>SUM('RRP data input'!E4940:P4940)</f>
        <v>0</v>
      </c>
      <c r="H4939" s="143" t="str">
        <f t="shared" si="78"/>
        <v/>
      </c>
    </row>
    <row r="4940" spans="2:8" customFormat="1">
      <c r="B4940" s="185" t="str">
        <f>IF(OR('RRP data input'!B4941="",'RRP data input'!B4941=0),"",'RRP data input'!B4941)</f>
        <v/>
      </c>
      <c r="C4940" s="174" t="str">
        <f>IF('RRP data input'!C4941=0,"",'RRP data input'!C4941)</f>
        <v/>
      </c>
      <c r="D4940" s="174" t="str">
        <f>IF('RRP data input'!D4941=0,"",'RRP data input'!D4941)</f>
        <v/>
      </c>
      <c r="E4940" s="174" t="str">
        <f>IFERROR(VLOOKUP(C4940,Mappings!$B$13:$E$31,4,FALSE),"")</f>
        <v/>
      </c>
      <c r="F4940" s="219">
        <f>SUM('RRP data input'!E4941:L4941)</f>
        <v>0</v>
      </c>
      <c r="G4940" s="219">
        <f>SUM('RRP data input'!E4941:P4941)</f>
        <v>0</v>
      </c>
      <c r="H4940" s="143" t="str">
        <f t="shared" si="78"/>
        <v/>
      </c>
    </row>
    <row r="4941" spans="2:8" customFormat="1">
      <c r="B4941" s="185" t="str">
        <f>IF(OR('RRP data input'!B4942="",'RRP data input'!B4942=0),"",'RRP data input'!B4942)</f>
        <v/>
      </c>
      <c r="C4941" s="174" t="str">
        <f>IF('RRP data input'!C4942=0,"",'RRP data input'!C4942)</f>
        <v/>
      </c>
      <c r="D4941" s="174" t="str">
        <f>IF('RRP data input'!D4942=0,"",'RRP data input'!D4942)</f>
        <v/>
      </c>
      <c r="E4941" s="174" t="str">
        <f>IFERROR(VLOOKUP(C4941,Mappings!$B$13:$E$31,4,FALSE),"")</f>
        <v/>
      </c>
      <c r="F4941" s="219">
        <f>SUM('RRP data input'!E4942:L4942)</f>
        <v>0</v>
      </c>
      <c r="G4941" s="219">
        <f>SUM('RRP data input'!E4942:P4942)</f>
        <v>0</v>
      </c>
      <c r="H4941" s="143" t="str">
        <f t="shared" si="78"/>
        <v/>
      </c>
    </row>
    <row r="4942" spans="2:8" customFormat="1">
      <c r="B4942" s="185" t="str">
        <f>IF(OR('RRP data input'!B4943="",'RRP data input'!B4943=0),"",'RRP data input'!B4943)</f>
        <v/>
      </c>
      <c r="C4942" s="174" t="str">
        <f>IF('RRP data input'!C4943=0,"",'RRP data input'!C4943)</f>
        <v/>
      </c>
      <c r="D4942" s="174" t="str">
        <f>IF('RRP data input'!D4943=0,"",'RRP data input'!D4943)</f>
        <v/>
      </c>
      <c r="E4942" s="174" t="str">
        <f>IFERROR(VLOOKUP(C4942,Mappings!$B$13:$E$31,4,FALSE),"")</f>
        <v/>
      </c>
      <c r="F4942" s="219">
        <f>SUM('RRP data input'!E4943:L4943)</f>
        <v>0</v>
      </c>
      <c r="G4942" s="219">
        <f>SUM('RRP data input'!E4943:P4943)</f>
        <v>0</v>
      </c>
      <c r="H4942" s="143" t="str">
        <f t="shared" si="78"/>
        <v/>
      </c>
    </row>
    <row r="4943" spans="2:8" customFormat="1">
      <c r="B4943" s="185" t="str">
        <f>IF(OR('RRP data input'!B4944="",'RRP data input'!B4944=0),"",'RRP data input'!B4944)</f>
        <v/>
      </c>
      <c r="C4943" s="174" t="str">
        <f>IF('RRP data input'!C4944=0,"",'RRP data input'!C4944)</f>
        <v/>
      </c>
      <c r="D4943" s="174" t="str">
        <f>IF('RRP data input'!D4944=0,"",'RRP data input'!D4944)</f>
        <v/>
      </c>
      <c r="E4943" s="174" t="str">
        <f>IFERROR(VLOOKUP(C4943,Mappings!$B$13:$E$31,4,FALSE),"")</f>
        <v/>
      </c>
      <c r="F4943" s="219">
        <f>SUM('RRP data input'!E4944:L4944)</f>
        <v>0</v>
      </c>
      <c r="G4943" s="219">
        <f>SUM('RRP data input'!E4944:P4944)</f>
        <v>0</v>
      </c>
      <c r="H4943" s="143" t="str">
        <f t="shared" si="78"/>
        <v/>
      </c>
    </row>
    <row r="4944" spans="2:8" customFormat="1">
      <c r="B4944" s="185" t="str">
        <f>IF(OR('RRP data input'!B4945="",'RRP data input'!B4945=0),"",'RRP data input'!B4945)</f>
        <v/>
      </c>
      <c r="C4944" s="174" t="str">
        <f>IF('RRP data input'!C4945=0,"",'RRP data input'!C4945)</f>
        <v/>
      </c>
      <c r="D4944" s="174" t="str">
        <f>IF('RRP data input'!D4945=0,"",'RRP data input'!D4945)</f>
        <v/>
      </c>
      <c r="E4944" s="174" t="str">
        <f>IFERROR(VLOOKUP(C4944,Mappings!$B$13:$E$31,4,FALSE),"")</f>
        <v/>
      </c>
      <c r="F4944" s="219">
        <f>SUM('RRP data input'!E4945:L4945)</f>
        <v>0</v>
      </c>
      <c r="G4944" s="219">
        <f>SUM('RRP data input'!E4945:P4945)</f>
        <v>0</v>
      </c>
      <c r="H4944" s="143" t="str">
        <f t="shared" si="78"/>
        <v/>
      </c>
    </row>
    <row r="4945" spans="2:8" customFormat="1">
      <c r="B4945" s="185" t="str">
        <f>IF(OR('RRP data input'!B4946="",'RRP data input'!B4946=0),"",'RRP data input'!B4946)</f>
        <v/>
      </c>
      <c r="C4945" s="174" t="str">
        <f>IF('RRP data input'!C4946=0,"",'RRP data input'!C4946)</f>
        <v/>
      </c>
      <c r="D4945" s="174" t="str">
        <f>IF('RRP data input'!D4946=0,"",'RRP data input'!D4946)</f>
        <v/>
      </c>
      <c r="E4945" s="174" t="str">
        <f>IFERROR(VLOOKUP(C4945,Mappings!$B$13:$E$31,4,FALSE),"")</f>
        <v/>
      </c>
      <c r="F4945" s="219">
        <f>SUM('RRP data input'!E4946:L4946)</f>
        <v>0</v>
      </c>
      <c r="G4945" s="219">
        <f>SUM('RRP data input'!E4946:P4946)</f>
        <v>0</v>
      </c>
      <c r="H4945" s="143" t="str">
        <f t="shared" si="78"/>
        <v/>
      </c>
    </row>
    <row r="4946" spans="2:8" customFormat="1">
      <c r="B4946" s="185" t="str">
        <f>IF(OR('RRP data input'!B4947="",'RRP data input'!B4947=0),"",'RRP data input'!B4947)</f>
        <v/>
      </c>
      <c r="C4946" s="174" t="str">
        <f>IF('RRP data input'!C4947=0,"",'RRP data input'!C4947)</f>
        <v/>
      </c>
      <c r="D4946" s="174" t="str">
        <f>IF('RRP data input'!D4947=0,"",'RRP data input'!D4947)</f>
        <v/>
      </c>
      <c r="E4946" s="174" t="str">
        <f>IFERROR(VLOOKUP(C4946,Mappings!$B$13:$E$31,4,FALSE),"")</f>
        <v/>
      </c>
      <c r="F4946" s="219">
        <f>SUM('RRP data input'!E4947:L4947)</f>
        <v>0</v>
      </c>
      <c r="G4946" s="219">
        <f>SUM('RRP data input'!E4947:P4947)</f>
        <v>0</v>
      </c>
      <c r="H4946" s="143" t="str">
        <f t="shared" si="78"/>
        <v/>
      </c>
    </row>
    <row r="4947" spans="2:8" customFormat="1">
      <c r="B4947" s="185" t="str">
        <f>IF(OR('RRP data input'!B4948="",'RRP data input'!B4948=0),"",'RRP data input'!B4948)</f>
        <v/>
      </c>
      <c r="C4947" s="174" t="str">
        <f>IF('RRP data input'!C4948=0,"",'RRP data input'!C4948)</f>
        <v/>
      </c>
      <c r="D4947" s="174" t="str">
        <f>IF('RRP data input'!D4948=0,"",'RRP data input'!D4948)</f>
        <v/>
      </c>
      <c r="E4947" s="174" t="str">
        <f>IFERROR(VLOOKUP(C4947,Mappings!$B$13:$E$31,4,FALSE),"")</f>
        <v/>
      </c>
      <c r="F4947" s="219">
        <f>SUM('RRP data input'!E4948:L4948)</f>
        <v>0</v>
      </c>
      <c r="G4947" s="219">
        <f>SUM('RRP data input'!E4948:P4948)</f>
        <v>0</v>
      </c>
      <c r="H4947" s="143" t="str">
        <f t="shared" si="78"/>
        <v/>
      </c>
    </row>
    <row r="4948" spans="2:8" customFormat="1">
      <c r="B4948" s="185" t="str">
        <f>IF(OR('RRP data input'!B4949="",'RRP data input'!B4949=0),"",'RRP data input'!B4949)</f>
        <v/>
      </c>
      <c r="C4948" s="174" t="str">
        <f>IF('RRP data input'!C4949=0,"",'RRP data input'!C4949)</f>
        <v/>
      </c>
      <c r="D4948" s="174" t="str">
        <f>IF('RRP data input'!D4949=0,"",'RRP data input'!D4949)</f>
        <v/>
      </c>
      <c r="E4948" s="174" t="str">
        <f>IFERROR(VLOOKUP(C4948,Mappings!$B$13:$E$31,4,FALSE),"")</f>
        <v/>
      </c>
      <c r="F4948" s="219">
        <f>SUM('RRP data input'!E4949:L4949)</f>
        <v>0</v>
      </c>
      <c r="G4948" s="219">
        <f>SUM('RRP data input'!E4949:P4949)</f>
        <v>0</v>
      </c>
      <c r="H4948" s="143" t="str">
        <f t="shared" si="78"/>
        <v/>
      </c>
    </row>
    <row r="4949" spans="2:8" customFormat="1">
      <c r="B4949" s="185" t="str">
        <f>IF(OR('RRP data input'!B4950="",'RRP data input'!B4950=0),"",'RRP data input'!B4950)</f>
        <v/>
      </c>
      <c r="C4949" s="174" t="str">
        <f>IF('RRP data input'!C4950=0,"",'RRP data input'!C4950)</f>
        <v/>
      </c>
      <c r="D4949" s="174" t="str">
        <f>IF('RRP data input'!D4950=0,"",'RRP data input'!D4950)</f>
        <v/>
      </c>
      <c r="E4949" s="174" t="str">
        <f>IFERROR(VLOOKUP(C4949,Mappings!$B$13:$E$31,4,FALSE),"")</f>
        <v/>
      </c>
      <c r="F4949" s="219">
        <f>SUM('RRP data input'!E4950:L4950)</f>
        <v>0</v>
      </c>
      <c r="G4949" s="219">
        <f>SUM('RRP data input'!E4950:P4950)</f>
        <v>0</v>
      </c>
      <c r="H4949" s="143" t="str">
        <f t="shared" si="78"/>
        <v/>
      </c>
    </row>
    <row r="4950" spans="2:8" customFormat="1">
      <c r="B4950" s="185" t="str">
        <f>IF(OR('RRP data input'!B4951="",'RRP data input'!B4951=0),"",'RRP data input'!B4951)</f>
        <v/>
      </c>
      <c r="C4950" s="174" t="str">
        <f>IF('RRP data input'!C4951=0,"",'RRP data input'!C4951)</f>
        <v/>
      </c>
      <c r="D4950" s="174" t="str">
        <f>IF('RRP data input'!D4951=0,"",'RRP data input'!D4951)</f>
        <v/>
      </c>
      <c r="E4950" s="174" t="str">
        <f>IFERROR(VLOOKUP(C4950,Mappings!$B$13:$E$31,4,FALSE),"")</f>
        <v/>
      </c>
      <c r="F4950" s="219">
        <f>SUM('RRP data input'!E4951:L4951)</f>
        <v>0</v>
      </c>
      <c r="G4950" s="219">
        <f>SUM('RRP data input'!E4951:P4951)</f>
        <v>0</v>
      </c>
      <c r="H4950" s="143" t="str">
        <f t="shared" si="78"/>
        <v/>
      </c>
    </row>
    <row r="4951" spans="2:8" customFormat="1">
      <c r="B4951" s="185" t="str">
        <f>IF(OR('RRP data input'!B4952="",'RRP data input'!B4952=0),"",'RRP data input'!B4952)</f>
        <v/>
      </c>
      <c r="C4951" s="174" t="str">
        <f>IF('RRP data input'!C4952=0,"",'RRP data input'!C4952)</f>
        <v/>
      </c>
      <c r="D4951" s="174" t="str">
        <f>IF('RRP data input'!D4952=0,"",'RRP data input'!D4952)</f>
        <v/>
      </c>
      <c r="E4951" s="174" t="str">
        <f>IFERROR(VLOOKUP(C4951,Mappings!$B$13:$E$31,4,FALSE),"")</f>
        <v/>
      </c>
      <c r="F4951" s="219">
        <f>SUM('RRP data input'!E4952:L4952)</f>
        <v>0</v>
      </c>
      <c r="G4951" s="219">
        <f>SUM('RRP data input'!E4952:P4952)</f>
        <v>0</v>
      </c>
      <c r="H4951" s="143" t="str">
        <f t="shared" si="78"/>
        <v/>
      </c>
    </row>
    <row r="4952" spans="2:8" customFormat="1">
      <c r="B4952" s="185" t="str">
        <f>IF(OR('RRP data input'!B4953="",'RRP data input'!B4953=0),"",'RRP data input'!B4953)</f>
        <v/>
      </c>
      <c r="C4952" s="174" t="str">
        <f>IF('RRP data input'!C4953=0,"",'RRP data input'!C4953)</f>
        <v/>
      </c>
      <c r="D4952" s="174" t="str">
        <f>IF('RRP data input'!D4953=0,"",'RRP data input'!D4953)</f>
        <v/>
      </c>
      <c r="E4952" s="174" t="str">
        <f>IFERROR(VLOOKUP(C4952,Mappings!$B$13:$E$31,4,FALSE),"")</f>
        <v/>
      </c>
      <c r="F4952" s="219">
        <f>SUM('RRP data input'!E4953:L4953)</f>
        <v>0</v>
      </c>
      <c r="G4952" s="219">
        <f>SUM('RRP data input'!E4953:P4953)</f>
        <v>0</v>
      </c>
      <c r="H4952" s="143" t="str">
        <f t="shared" si="78"/>
        <v/>
      </c>
    </row>
    <row r="4953" spans="2:8" customFormat="1">
      <c r="B4953" s="185" t="str">
        <f>IF(OR('RRP data input'!B4954="",'RRP data input'!B4954=0),"",'RRP data input'!B4954)</f>
        <v/>
      </c>
      <c r="C4953" s="174" t="str">
        <f>IF('RRP data input'!C4954=0,"",'RRP data input'!C4954)</f>
        <v/>
      </c>
      <c r="D4953" s="174" t="str">
        <f>IF('RRP data input'!D4954=0,"",'RRP data input'!D4954)</f>
        <v/>
      </c>
      <c r="E4953" s="174" t="str">
        <f>IFERROR(VLOOKUP(C4953,Mappings!$B$13:$E$31,4,FALSE),"")</f>
        <v/>
      </c>
      <c r="F4953" s="219">
        <f>SUM('RRP data input'!E4954:L4954)</f>
        <v>0</v>
      </c>
      <c r="G4953" s="219">
        <f>SUM('RRP data input'!E4954:P4954)</f>
        <v>0</v>
      </c>
      <c r="H4953" s="143" t="str">
        <f t="shared" si="78"/>
        <v/>
      </c>
    </row>
    <row r="4954" spans="2:8" customFormat="1">
      <c r="B4954" s="185" t="str">
        <f>IF(OR('RRP data input'!B4955="",'RRP data input'!B4955=0),"",'RRP data input'!B4955)</f>
        <v/>
      </c>
      <c r="C4954" s="174" t="str">
        <f>IF('RRP data input'!C4955=0,"",'RRP data input'!C4955)</f>
        <v/>
      </c>
      <c r="D4954" s="174" t="str">
        <f>IF('RRP data input'!D4955=0,"",'RRP data input'!D4955)</f>
        <v/>
      </c>
      <c r="E4954" s="174" t="str">
        <f>IFERROR(VLOOKUP(C4954,Mappings!$B$13:$E$31,4,FALSE),"")</f>
        <v/>
      </c>
      <c r="F4954" s="219">
        <f>SUM('RRP data input'!E4955:L4955)</f>
        <v>0</v>
      </c>
      <c r="G4954" s="219">
        <f>SUM('RRP data input'!E4955:P4955)</f>
        <v>0</v>
      </c>
      <c r="H4954" s="143" t="str">
        <f t="shared" si="78"/>
        <v/>
      </c>
    </row>
    <row r="4955" spans="2:8" customFormat="1">
      <c r="B4955" s="185" t="str">
        <f>IF(OR('RRP data input'!B4956="",'RRP data input'!B4956=0),"",'RRP data input'!B4956)</f>
        <v/>
      </c>
      <c r="C4955" s="174" t="str">
        <f>IF('RRP data input'!C4956=0,"",'RRP data input'!C4956)</f>
        <v/>
      </c>
      <c r="D4955" s="174" t="str">
        <f>IF('RRP data input'!D4956=0,"",'RRP data input'!D4956)</f>
        <v/>
      </c>
      <c r="E4955" s="174" t="str">
        <f>IFERROR(VLOOKUP(C4955,Mappings!$B$13:$E$31,4,FALSE),"")</f>
        <v/>
      </c>
      <c r="F4955" s="219">
        <f>SUM('RRP data input'!E4956:L4956)</f>
        <v>0</v>
      </c>
      <c r="G4955" s="219">
        <f>SUM('RRP data input'!E4956:P4956)</f>
        <v>0</v>
      </c>
      <c r="H4955" s="143" t="str">
        <f t="shared" si="78"/>
        <v/>
      </c>
    </row>
    <row r="4956" spans="2:8" customFormat="1">
      <c r="B4956" s="185" t="str">
        <f>IF(OR('RRP data input'!B4957="",'RRP data input'!B4957=0),"",'RRP data input'!B4957)</f>
        <v/>
      </c>
      <c r="C4956" s="174" t="str">
        <f>IF('RRP data input'!C4957=0,"",'RRP data input'!C4957)</f>
        <v/>
      </c>
      <c r="D4956" s="174" t="str">
        <f>IF('RRP data input'!D4957=0,"",'RRP data input'!D4957)</f>
        <v/>
      </c>
      <c r="E4956" s="174" t="str">
        <f>IFERROR(VLOOKUP(C4956,Mappings!$B$13:$E$31,4,FALSE),"")</f>
        <v/>
      </c>
      <c r="F4956" s="219">
        <f>SUM('RRP data input'!E4957:L4957)</f>
        <v>0</v>
      </c>
      <c r="G4956" s="219">
        <f>SUM('RRP data input'!E4957:P4957)</f>
        <v>0</v>
      </c>
      <c r="H4956" s="143" t="str">
        <f t="shared" si="78"/>
        <v/>
      </c>
    </row>
    <row r="4957" spans="2:8" customFormat="1">
      <c r="B4957" s="185" t="str">
        <f>IF(OR('RRP data input'!B4958="",'RRP data input'!B4958=0),"",'RRP data input'!B4958)</f>
        <v/>
      </c>
      <c r="C4957" s="174" t="str">
        <f>IF('RRP data input'!C4958=0,"",'RRP data input'!C4958)</f>
        <v/>
      </c>
      <c r="D4957" s="174" t="str">
        <f>IF('RRP data input'!D4958=0,"",'RRP data input'!D4958)</f>
        <v/>
      </c>
      <c r="E4957" s="174" t="str">
        <f>IFERROR(VLOOKUP(C4957,Mappings!$B$13:$E$31,4,FALSE),"")</f>
        <v/>
      </c>
      <c r="F4957" s="219">
        <f>SUM('RRP data input'!E4958:L4958)</f>
        <v>0</v>
      </c>
      <c r="G4957" s="219">
        <f>SUM('RRP data input'!E4958:P4958)</f>
        <v>0</v>
      </c>
      <c r="H4957" s="143" t="str">
        <f t="shared" si="78"/>
        <v/>
      </c>
    </row>
    <row r="4958" spans="2:8" customFormat="1">
      <c r="B4958" s="185" t="str">
        <f>IF(OR('RRP data input'!B4959="",'RRP data input'!B4959=0),"",'RRP data input'!B4959)</f>
        <v/>
      </c>
      <c r="C4958" s="174" t="str">
        <f>IF('RRP data input'!C4959=0,"",'RRP data input'!C4959)</f>
        <v/>
      </c>
      <c r="D4958" s="174" t="str">
        <f>IF('RRP data input'!D4959=0,"",'RRP data input'!D4959)</f>
        <v/>
      </c>
      <c r="E4958" s="174" t="str">
        <f>IFERROR(VLOOKUP(C4958,Mappings!$B$13:$E$31,4,FALSE),"")</f>
        <v/>
      </c>
      <c r="F4958" s="219">
        <f>SUM('RRP data input'!E4959:L4959)</f>
        <v>0</v>
      </c>
      <c r="G4958" s="219">
        <f>SUM('RRP data input'!E4959:P4959)</f>
        <v>0</v>
      </c>
      <c r="H4958" s="143" t="str">
        <f t="shared" si="78"/>
        <v/>
      </c>
    </row>
    <row r="4959" spans="2:8" customFormat="1">
      <c r="B4959" s="185" t="str">
        <f>IF(OR('RRP data input'!B4960="",'RRP data input'!B4960=0),"",'RRP data input'!B4960)</f>
        <v/>
      </c>
      <c r="C4959" s="174" t="str">
        <f>IF('RRP data input'!C4960=0,"",'RRP data input'!C4960)</f>
        <v/>
      </c>
      <c r="D4959" s="174" t="str">
        <f>IF('RRP data input'!D4960=0,"",'RRP data input'!D4960)</f>
        <v/>
      </c>
      <c r="E4959" s="174" t="str">
        <f>IFERROR(VLOOKUP(C4959,Mappings!$B$13:$E$31,4,FALSE),"")</f>
        <v/>
      </c>
      <c r="F4959" s="219">
        <f>SUM('RRP data input'!E4960:L4960)</f>
        <v>0</v>
      </c>
      <c r="G4959" s="219">
        <f>SUM('RRP data input'!E4960:P4960)</f>
        <v>0</v>
      </c>
      <c r="H4959" s="143" t="str">
        <f t="shared" si="78"/>
        <v/>
      </c>
    </row>
    <row r="4960" spans="2:8" customFormat="1">
      <c r="B4960" s="185" t="str">
        <f>IF(OR('RRP data input'!B4961="",'RRP data input'!B4961=0),"",'RRP data input'!B4961)</f>
        <v/>
      </c>
      <c r="C4960" s="174" t="str">
        <f>IF('RRP data input'!C4961=0,"",'RRP data input'!C4961)</f>
        <v/>
      </c>
      <c r="D4960" s="174" t="str">
        <f>IF('RRP data input'!D4961=0,"",'RRP data input'!D4961)</f>
        <v/>
      </c>
      <c r="E4960" s="174" t="str">
        <f>IFERROR(VLOOKUP(C4960,Mappings!$B$13:$E$31,4,FALSE),"")</f>
        <v/>
      </c>
      <c r="F4960" s="219">
        <f>SUM('RRP data input'!E4961:L4961)</f>
        <v>0</v>
      </c>
      <c r="G4960" s="219">
        <f>SUM('RRP data input'!E4961:P4961)</f>
        <v>0</v>
      </c>
      <c r="H4960" s="143" t="str">
        <f t="shared" si="78"/>
        <v/>
      </c>
    </row>
    <row r="4961" spans="2:8" customFormat="1">
      <c r="B4961" s="185" t="str">
        <f>IF(OR('RRP data input'!B4962="",'RRP data input'!B4962=0),"",'RRP data input'!B4962)</f>
        <v/>
      </c>
      <c r="C4961" s="174" t="str">
        <f>IF('RRP data input'!C4962=0,"",'RRP data input'!C4962)</f>
        <v/>
      </c>
      <c r="D4961" s="174" t="str">
        <f>IF('RRP data input'!D4962=0,"",'RRP data input'!D4962)</f>
        <v/>
      </c>
      <c r="E4961" s="174" t="str">
        <f>IFERROR(VLOOKUP(C4961,Mappings!$B$13:$E$31,4,FALSE),"")</f>
        <v/>
      </c>
      <c r="F4961" s="219">
        <f>SUM('RRP data input'!E4962:L4962)</f>
        <v>0</v>
      </c>
      <c r="G4961" s="219">
        <f>SUM('RRP data input'!E4962:P4962)</f>
        <v>0</v>
      </c>
      <c r="H4961" s="143" t="str">
        <f t="shared" si="78"/>
        <v/>
      </c>
    </row>
    <row r="4962" spans="2:8" customFormat="1">
      <c r="B4962" s="185" t="str">
        <f>IF(OR('RRP data input'!B4963="",'RRP data input'!B4963=0),"",'RRP data input'!B4963)</f>
        <v/>
      </c>
      <c r="C4962" s="174" t="str">
        <f>IF('RRP data input'!C4963=0,"",'RRP data input'!C4963)</f>
        <v/>
      </c>
      <c r="D4962" s="174" t="str">
        <f>IF('RRP data input'!D4963=0,"",'RRP data input'!D4963)</f>
        <v/>
      </c>
      <c r="E4962" s="174" t="str">
        <f>IFERROR(VLOOKUP(C4962,Mappings!$B$13:$E$31,4,FALSE),"")</f>
        <v/>
      </c>
      <c r="F4962" s="219">
        <f>SUM('RRP data input'!E4963:L4963)</f>
        <v>0</v>
      </c>
      <c r="G4962" s="219">
        <f>SUM('RRP data input'!E4963:P4963)</f>
        <v>0</v>
      </c>
      <c r="H4962" s="143" t="str">
        <f t="shared" si="78"/>
        <v/>
      </c>
    </row>
    <row r="4963" spans="2:8" customFormat="1">
      <c r="B4963" s="185" t="str">
        <f>IF(OR('RRP data input'!B4964="",'RRP data input'!B4964=0),"",'RRP data input'!B4964)</f>
        <v/>
      </c>
      <c r="C4963" s="174" t="str">
        <f>IF('RRP data input'!C4964=0,"",'RRP data input'!C4964)</f>
        <v/>
      </c>
      <c r="D4963" s="174" t="str">
        <f>IF('RRP data input'!D4964=0,"",'RRP data input'!D4964)</f>
        <v/>
      </c>
      <c r="E4963" s="174" t="str">
        <f>IFERROR(VLOOKUP(C4963,Mappings!$B$13:$E$31,4,FALSE),"")</f>
        <v/>
      </c>
      <c r="F4963" s="219">
        <f>SUM('RRP data input'!E4964:L4964)</f>
        <v>0</v>
      </c>
      <c r="G4963" s="219">
        <f>SUM('RRP data input'!E4964:P4964)</f>
        <v>0</v>
      </c>
      <c r="H4963" s="143" t="str">
        <f t="shared" si="78"/>
        <v/>
      </c>
    </row>
    <row r="4964" spans="2:8" customFormat="1">
      <c r="B4964" s="185" t="str">
        <f>IF(OR('RRP data input'!B4965="",'RRP data input'!B4965=0),"",'RRP data input'!B4965)</f>
        <v/>
      </c>
      <c r="C4964" s="174" t="str">
        <f>IF('RRP data input'!C4965=0,"",'RRP data input'!C4965)</f>
        <v/>
      </c>
      <c r="D4964" s="174" t="str">
        <f>IF('RRP data input'!D4965=0,"",'RRP data input'!D4965)</f>
        <v/>
      </c>
      <c r="E4964" s="174" t="str">
        <f>IFERROR(VLOOKUP(C4964,Mappings!$B$13:$E$31,4,FALSE),"")</f>
        <v/>
      </c>
      <c r="F4964" s="219">
        <f>SUM('RRP data input'!E4965:L4965)</f>
        <v>0</v>
      </c>
      <c r="G4964" s="219">
        <f>SUM('RRP data input'!E4965:P4965)</f>
        <v>0</v>
      </c>
      <c r="H4964" s="143" t="str">
        <f t="shared" si="78"/>
        <v/>
      </c>
    </row>
    <row r="4965" spans="2:8" customFormat="1">
      <c r="B4965" s="185" t="str">
        <f>IF(OR('RRP data input'!B4966="",'RRP data input'!B4966=0),"",'RRP data input'!B4966)</f>
        <v/>
      </c>
      <c r="C4965" s="174" t="str">
        <f>IF('RRP data input'!C4966=0,"",'RRP data input'!C4966)</f>
        <v/>
      </c>
      <c r="D4965" s="174" t="str">
        <f>IF('RRP data input'!D4966=0,"",'RRP data input'!D4966)</f>
        <v/>
      </c>
      <c r="E4965" s="174" t="str">
        <f>IFERROR(VLOOKUP(C4965,Mappings!$B$13:$E$31,4,FALSE),"")</f>
        <v/>
      </c>
      <c r="F4965" s="219">
        <f>SUM('RRP data input'!E4966:L4966)</f>
        <v>0</v>
      </c>
      <c r="G4965" s="219">
        <f>SUM('RRP data input'!E4966:P4966)</f>
        <v>0</v>
      </c>
      <c r="H4965" s="143" t="str">
        <f t="shared" si="78"/>
        <v/>
      </c>
    </row>
    <row r="4966" spans="2:8" customFormat="1">
      <c r="B4966" s="185" t="str">
        <f>IF(OR('RRP data input'!B4967="",'RRP data input'!B4967=0),"",'RRP data input'!B4967)</f>
        <v/>
      </c>
      <c r="C4966" s="174" t="str">
        <f>IF('RRP data input'!C4967=0,"",'RRP data input'!C4967)</f>
        <v/>
      </c>
      <c r="D4966" s="174" t="str">
        <f>IF('RRP data input'!D4967=0,"",'RRP data input'!D4967)</f>
        <v/>
      </c>
      <c r="E4966" s="174" t="str">
        <f>IFERROR(VLOOKUP(C4966,Mappings!$B$13:$E$31,4,FALSE),"")</f>
        <v/>
      </c>
      <c r="F4966" s="219">
        <f>SUM('RRP data input'!E4967:L4967)</f>
        <v>0</v>
      </c>
      <c r="G4966" s="219">
        <f>SUM('RRP data input'!E4967:P4967)</f>
        <v>0</v>
      </c>
      <c r="H4966" s="143" t="str">
        <f t="shared" si="78"/>
        <v/>
      </c>
    </row>
    <row r="4967" spans="2:8" customFormat="1">
      <c r="B4967" s="185" t="str">
        <f>IF(OR('RRP data input'!B4968="",'RRP data input'!B4968=0),"",'RRP data input'!B4968)</f>
        <v/>
      </c>
      <c r="C4967" s="174" t="str">
        <f>IF('RRP data input'!C4968=0,"",'RRP data input'!C4968)</f>
        <v/>
      </c>
      <c r="D4967" s="174" t="str">
        <f>IF('RRP data input'!D4968=0,"",'RRP data input'!D4968)</f>
        <v/>
      </c>
      <c r="E4967" s="174" t="str">
        <f>IFERROR(VLOOKUP(C4967,Mappings!$B$13:$E$31,4,FALSE),"")</f>
        <v/>
      </c>
      <c r="F4967" s="219">
        <f>SUM('RRP data input'!E4968:L4968)</f>
        <v>0</v>
      </c>
      <c r="G4967" s="219">
        <f>SUM('RRP data input'!E4968:P4968)</f>
        <v>0</v>
      </c>
      <c r="H4967" s="143" t="str">
        <f t="shared" si="78"/>
        <v/>
      </c>
    </row>
    <row r="4968" spans="2:8" customFormat="1">
      <c r="B4968" s="185" t="str">
        <f>IF(OR('RRP data input'!B4969="",'RRP data input'!B4969=0),"",'RRP data input'!B4969)</f>
        <v/>
      </c>
      <c r="C4968" s="174" t="str">
        <f>IF('RRP data input'!C4969=0,"",'RRP data input'!C4969)</f>
        <v/>
      </c>
      <c r="D4968" s="174" t="str">
        <f>IF('RRP data input'!D4969=0,"",'RRP data input'!D4969)</f>
        <v/>
      </c>
      <c r="E4968" s="174" t="str">
        <f>IFERROR(VLOOKUP(C4968,Mappings!$B$13:$E$31,4,FALSE),"")</f>
        <v/>
      </c>
      <c r="F4968" s="219">
        <f>SUM('RRP data input'!E4969:L4969)</f>
        <v>0</v>
      </c>
      <c r="G4968" s="219">
        <f>SUM('RRP data input'!E4969:P4969)</f>
        <v>0</v>
      </c>
      <c r="H4968" s="143" t="str">
        <f t="shared" si="78"/>
        <v/>
      </c>
    </row>
    <row r="4969" spans="2:8" customFormat="1">
      <c r="B4969" s="185" t="str">
        <f>IF(OR('RRP data input'!B4970="",'RRP data input'!B4970=0),"",'RRP data input'!B4970)</f>
        <v/>
      </c>
      <c r="C4969" s="174" t="str">
        <f>IF('RRP data input'!C4970=0,"",'RRP data input'!C4970)</f>
        <v/>
      </c>
      <c r="D4969" s="174" t="str">
        <f>IF('RRP data input'!D4970=0,"",'RRP data input'!D4970)</f>
        <v/>
      </c>
      <c r="E4969" s="174" t="str">
        <f>IFERROR(VLOOKUP(C4969,Mappings!$B$13:$E$31,4,FALSE),"")</f>
        <v/>
      </c>
      <c r="F4969" s="219">
        <f>SUM('RRP data input'!E4970:L4970)</f>
        <v>0</v>
      </c>
      <c r="G4969" s="219">
        <f>SUM('RRP data input'!E4970:P4970)</f>
        <v>0</v>
      </c>
      <c r="H4969" s="143" t="str">
        <f t="shared" si="78"/>
        <v/>
      </c>
    </row>
    <row r="4970" spans="2:8" customFormat="1">
      <c r="B4970" s="185" t="str">
        <f>IF(OR('RRP data input'!B4971="",'RRP data input'!B4971=0),"",'RRP data input'!B4971)</f>
        <v/>
      </c>
      <c r="C4970" s="174" t="str">
        <f>IF('RRP data input'!C4971=0,"",'RRP data input'!C4971)</f>
        <v/>
      </c>
      <c r="D4970" s="174" t="str">
        <f>IF('RRP data input'!D4971=0,"",'RRP data input'!D4971)</f>
        <v/>
      </c>
      <c r="E4970" s="174" t="str">
        <f>IFERROR(VLOOKUP(C4970,Mappings!$B$13:$E$31,4,FALSE),"")</f>
        <v/>
      </c>
      <c r="F4970" s="219">
        <f>SUM('RRP data input'!E4971:L4971)</f>
        <v>0</v>
      </c>
      <c r="G4970" s="219">
        <f>SUM('RRP data input'!E4971:P4971)</f>
        <v>0</v>
      </c>
      <c r="H4970" s="143" t="str">
        <f t="shared" si="78"/>
        <v/>
      </c>
    </row>
    <row r="4971" spans="2:8" customFormat="1">
      <c r="B4971" s="185" t="str">
        <f>IF(OR('RRP data input'!B4972="",'RRP data input'!B4972=0),"",'RRP data input'!B4972)</f>
        <v/>
      </c>
      <c r="C4971" s="174" t="str">
        <f>IF('RRP data input'!C4972=0,"",'RRP data input'!C4972)</f>
        <v/>
      </c>
      <c r="D4971" s="174" t="str">
        <f>IF('RRP data input'!D4972=0,"",'RRP data input'!D4972)</f>
        <v/>
      </c>
      <c r="E4971" s="174" t="str">
        <f>IFERROR(VLOOKUP(C4971,Mappings!$B$13:$E$31,4,FALSE),"")</f>
        <v/>
      </c>
      <c r="F4971" s="219">
        <f>SUM('RRP data input'!E4972:L4972)</f>
        <v>0</v>
      </c>
      <c r="G4971" s="219">
        <f>SUM('RRP data input'!E4972:P4972)</f>
        <v>0</v>
      </c>
      <c r="H4971" s="143" t="str">
        <f t="shared" si="78"/>
        <v/>
      </c>
    </row>
    <row r="4972" spans="2:8" customFormat="1">
      <c r="B4972" s="185" t="str">
        <f>IF(OR('RRP data input'!B4973="",'RRP data input'!B4973=0),"",'RRP data input'!B4973)</f>
        <v/>
      </c>
      <c r="C4972" s="174" t="str">
        <f>IF('RRP data input'!C4973=0,"",'RRP data input'!C4973)</f>
        <v/>
      </c>
      <c r="D4972" s="174" t="str">
        <f>IF('RRP data input'!D4973=0,"",'RRP data input'!D4973)</f>
        <v/>
      </c>
      <c r="E4972" s="174" t="str">
        <f>IFERROR(VLOOKUP(C4972,Mappings!$B$13:$E$31,4,FALSE),"")</f>
        <v/>
      </c>
      <c r="F4972" s="219">
        <f>SUM('RRP data input'!E4973:L4973)</f>
        <v>0</v>
      </c>
      <c r="G4972" s="219">
        <f>SUM('RRP data input'!E4973:P4973)</f>
        <v>0</v>
      </c>
      <c r="H4972" s="143" t="str">
        <f t="shared" si="78"/>
        <v/>
      </c>
    </row>
    <row r="4973" spans="2:8" customFormat="1">
      <c r="B4973" s="185" t="str">
        <f>IF(OR('RRP data input'!B4974="",'RRP data input'!B4974=0),"",'RRP data input'!B4974)</f>
        <v/>
      </c>
      <c r="C4973" s="174" t="str">
        <f>IF('RRP data input'!C4974=0,"",'RRP data input'!C4974)</f>
        <v/>
      </c>
      <c r="D4973" s="174" t="str">
        <f>IF('RRP data input'!D4974=0,"",'RRP data input'!D4974)</f>
        <v/>
      </c>
      <c r="E4973" s="174" t="str">
        <f>IFERROR(VLOOKUP(C4973,Mappings!$B$13:$E$31,4,FALSE),"")</f>
        <v/>
      </c>
      <c r="F4973" s="219">
        <f>SUM('RRP data input'!E4974:L4974)</f>
        <v>0</v>
      </c>
      <c r="G4973" s="219">
        <f>SUM('RRP data input'!E4974:P4974)</f>
        <v>0</v>
      </c>
      <c r="H4973" s="143" t="str">
        <f t="shared" si="78"/>
        <v/>
      </c>
    </row>
    <row r="4974" spans="2:8" customFormat="1">
      <c r="B4974" s="185" t="str">
        <f>IF(OR('RRP data input'!B4975="",'RRP data input'!B4975=0),"",'RRP data input'!B4975)</f>
        <v/>
      </c>
      <c r="C4974" s="174" t="str">
        <f>IF('RRP data input'!C4975=0,"",'RRP data input'!C4975)</f>
        <v/>
      </c>
      <c r="D4974" s="174" t="str">
        <f>IF('RRP data input'!D4975=0,"",'RRP data input'!D4975)</f>
        <v/>
      </c>
      <c r="E4974" s="174" t="str">
        <f>IFERROR(VLOOKUP(C4974,Mappings!$B$13:$E$31,4,FALSE),"")</f>
        <v/>
      </c>
      <c r="F4974" s="219">
        <f>SUM('RRP data input'!E4975:L4975)</f>
        <v>0</v>
      </c>
      <c r="G4974" s="219">
        <f>SUM('RRP data input'!E4975:P4975)</f>
        <v>0</v>
      </c>
      <c r="H4974" s="143" t="str">
        <f t="shared" si="78"/>
        <v/>
      </c>
    </row>
    <row r="4975" spans="2:8" customFormat="1">
      <c r="B4975" s="185" t="str">
        <f>IF(OR('RRP data input'!B4976="",'RRP data input'!B4976=0),"",'RRP data input'!B4976)</f>
        <v/>
      </c>
      <c r="C4975" s="174" t="str">
        <f>IF('RRP data input'!C4976=0,"",'RRP data input'!C4976)</f>
        <v/>
      </c>
      <c r="D4975" s="174" t="str">
        <f>IF('RRP data input'!D4976=0,"",'RRP data input'!D4976)</f>
        <v/>
      </c>
      <c r="E4975" s="174" t="str">
        <f>IFERROR(VLOOKUP(C4975,Mappings!$B$13:$E$31,4,FALSE),"")</f>
        <v/>
      </c>
      <c r="F4975" s="219">
        <f>SUM('RRP data input'!E4976:L4976)</f>
        <v>0</v>
      </c>
      <c r="G4975" s="219">
        <f>SUM('RRP data input'!E4976:P4976)</f>
        <v>0</v>
      </c>
      <c r="H4975" s="143" t="str">
        <f t="shared" si="78"/>
        <v/>
      </c>
    </row>
    <row r="4976" spans="2:8" customFormat="1">
      <c r="B4976" s="185" t="str">
        <f>IF(OR('RRP data input'!B4977="",'RRP data input'!B4977=0),"",'RRP data input'!B4977)</f>
        <v/>
      </c>
      <c r="C4976" s="174" t="str">
        <f>IF('RRP data input'!C4977=0,"",'RRP data input'!C4977)</f>
        <v/>
      </c>
      <c r="D4976" s="174" t="str">
        <f>IF('RRP data input'!D4977=0,"",'RRP data input'!D4977)</f>
        <v/>
      </c>
      <c r="E4976" s="174" t="str">
        <f>IFERROR(VLOOKUP(C4976,Mappings!$B$13:$E$31,4,FALSE),"")</f>
        <v/>
      </c>
      <c r="F4976" s="219">
        <f>SUM('RRP data input'!E4977:L4977)</f>
        <v>0</v>
      </c>
      <c r="G4976" s="219">
        <f>SUM('RRP data input'!E4977:P4977)</f>
        <v>0</v>
      </c>
      <c r="H4976" s="143" t="str">
        <f t="shared" si="78"/>
        <v/>
      </c>
    </row>
    <row r="4977" spans="2:8" customFormat="1">
      <c r="B4977" s="185" t="str">
        <f>IF(OR('RRP data input'!B4978="",'RRP data input'!B4978=0),"",'RRP data input'!B4978)</f>
        <v/>
      </c>
      <c r="C4977" s="174" t="str">
        <f>IF('RRP data input'!C4978=0,"",'RRP data input'!C4978)</f>
        <v/>
      </c>
      <c r="D4977" s="174" t="str">
        <f>IF('RRP data input'!D4978=0,"",'RRP data input'!D4978)</f>
        <v/>
      </c>
      <c r="E4977" s="174" t="str">
        <f>IFERROR(VLOOKUP(C4977,Mappings!$B$13:$E$31,4,FALSE),"")</f>
        <v/>
      </c>
      <c r="F4977" s="219">
        <f>SUM('RRP data input'!E4978:L4978)</f>
        <v>0</v>
      </c>
      <c r="G4977" s="219">
        <f>SUM('RRP data input'!E4978:P4978)</f>
        <v>0</v>
      </c>
      <c r="H4977" s="143" t="str">
        <f t="shared" si="78"/>
        <v/>
      </c>
    </row>
    <row r="4978" spans="2:8" customFormat="1">
      <c r="B4978" s="185" t="str">
        <f>IF(OR('RRP data input'!B4979="",'RRP data input'!B4979=0),"",'RRP data input'!B4979)</f>
        <v/>
      </c>
      <c r="C4978" s="174" t="str">
        <f>IF('RRP data input'!C4979=0,"",'RRP data input'!C4979)</f>
        <v/>
      </c>
      <c r="D4978" s="174" t="str">
        <f>IF('RRP data input'!D4979=0,"",'RRP data input'!D4979)</f>
        <v/>
      </c>
      <c r="E4978" s="174" t="str">
        <f>IFERROR(VLOOKUP(C4978,Mappings!$B$13:$E$31,4,FALSE),"")</f>
        <v/>
      </c>
      <c r="F4978" s="219">
        <f>SUM('RRP data input'!E4979:L4979)</f>
        <v>0</v>
      </c>
      <c r="G4978" s="219">
        <f>SUM('RRP data input'!E4979:P4979)</f>
        <v>0</v>
      </c>
      <c r="H4978" s="143" t="str">
        <f t="shared" si="78"/>
        <v/>
      </c>
    </row>
    <row r="4979" spans="2:8" customFormat="1">
      <c r="B4979" s="185" t="str">
        <f>IF(OR('RRP data input'!B4980="",'RRP data input'!B4980=0),"",'RRP data input'!B4980)</f>
        <v/>
      </c>
      <c r="C4979" s="174" t="str">
        <f>IF('RRP data input'!C4980=0,"",'RRP data input'!C4980)</f>
        <v/>
      </c>
      <c r="D4979" s="174" t="str">
        <f>IF('RRP data input'!D4980=0,"",'RRP data input'!D4980)</f>
        <v/>
      </c>
      <c r="E4979" s="174" t="str">
        <f>IFERROR(VLOOKUP(C4979,Mappings!$B$13:$E$31,4,FALSE),"")</f>
        <v/>
      </c>
      <c r="F4979" s="219">
        <f>SUM('RRP data input'!E4980:L4980)</f>
        <v>0</v>
      </c>
      <c r="G4979" s="219">
        <f>SUM('RRP data input'!E4980:P4980)</f>
        <v>0</v>
      </c>
      <c r="H4979" s="143" t="str">
        <f t="shared" si="78"/>
        <v/>
      </c>
    </row>
    <row r="4980" spans="2:8" customFormat="1">
      <c r="B4980" s="185" t="str">
        <f>IF(OR('RRP data input'!B4981="",'RRP data input'!B4981=0),"",'RRP data input'!B4981)</f>
        <v/>
      </c>
      <c r="C4980" s="174" t="str">
        <f>IF('RRP data input'!C4981=0,"",'RRP data input'!C4981)</f>
        <v/>
      </c>
      <c r="D4980" s="174" t="str">
        <f>IF('RRP data input'!D4981=0,"",'RRP data input'!D4981)</f>
        <v/>
      </c>
      <c r="E4980" s="174" t="str">
        <f>IFERROR(VLOOKUP(C4980,Mappings!$B$13:$E$31,4,FALSE),"")</f>
        <v/>
      </c>
      <c r="F4980" s="219">
        <f>SUM('RRP data input'!E4981:L4981)</f>
        <v>0</v>
      </c>
      <c r="G4980" s="219">
        <f>SUM('RRP data input'!E4981:P4981)</f>
        <v>0</v>
      </c>
      <c r="H4980" s="143" t="str">
        <f t="shared" si="78"/>
        <v/>
      </c>
    </row>
    <row r="4981" spans="2:8" customFormat="1">
      <c r="B4981" s="185" t="str">
        <f>IF(OR('RRP data input'!B4982="",'RRP data input'!B4982=0),"",'RRP data input'!B4982)</f>
        <v/>
      </c>
      <c r="C4981" s="174" t="str">
        <f>IF('RRP data input'!C4982=0,"",'RRP data input'!C4982)</f>
        <v/>
      </c>
      <c r="D4981" s="174" t="str">
        <f>IF('RRP data input'!D4982=0,"",'RRP data input'!D4982)</f>
        <v/>
      </c>
      <c r="E4981" s="174" t="str">
        <f>IFERROR(VLOOKUP(C4981,Mappings!$B$13:$E$31,4,FALSE),"")</f>
        <v/>
      </c>
      <c r="F4981" s="219">
        <f>SUM('RRP data input'!E4982:L4982)</f>
        <v>0</v>
      </c>
      <c r="G4981" s="219">
        <f>SUM('RRP data input'!E4982:P4982)</f>
        <v>0</v>
      </c>
      <c r="H4981" s="143" t="str">
        <f t="shared" si="78"/>
        <v/>
      </c>
    </row>
    <row r="4982" spans="2:8" customFormat="1">
      <c r="B4982" s="185" t="str">
        <f>IF(OR('RRP data input'!B4983="",'RRP data input'!B4983=0),"",'RRP data input'!B4983)</f>
        <v/>
      </c>
      <c r="C4982" s="174" t="str">
        <f>IF('RRP data input'!C4983=0,"",'RRP data input'!C4983)</f>
        <v/>
      </c>
      <c r="D4982" s="174" t="str">
        <f>IF('RRP data input'!D4983=0,"",'RRP data input'!D4983)</f>
        <v/>
      </c>
      <c r="E4982" s="174" t="str">
        <f>IFERROR(VLOOKUP(C4982,Mappings!$B$13:$E$31,4,FALSE),"")</f>
        <v/>
      </c>
      <c r="F4982" s="219">
        <f>SUM('RRP data input'!E4983:L4983)</f>
        <v>0</v>
      </c>
      <c r="G4982" s="219">
        <f>SUM('RRP data input'!E4983:P4983)</f>
        <v>0</v>
      </c>
      <c r="H4982" s="143" t="str">
        <f t="shared" si="78"/>
        <v/>
      </c>
    </row>
    <row r="4983" spans="2:8" customFormat="1">
      <c r="B4983" s="185" t="str">
        <f>IF(OR('RRP data input'!B4984="",'RRP data input'!B4984=0),"",'RRP data input'!B4984)</f>
        <v/>
      </c>
      <c r="C4983" s="174" t="str">
        <f>IF('RRP data input'!C4984=0,"",'RRP data input'!C4984)</f>
        <v/>
      </c>
      <c r="D4983" s="174" t="str">
        <f>IF('RRP data input'!D4984=0,"",'RRP data input'!D4984)</f>
        <v/>
      </c>
      <c r="E4983" s="174" t="str">
        <f>IFERROR(VLOOKUP(C4983,Mappings!$B$13:$E$31,4,FALSE),"")</f>
        <v/>
      </c>
      <c r="F4983" s="219">
        <f>SUM('RRP data input'!E4984:L4984)</f>
        <v>0</v>
      </c>
      <c r="G4983" s="219">
        <f>SUM('RRP data input'!E4984:P4984)</f>
        <v>0</v>
      </c>
      <c r="H4983" s="143" t="str">
        <f t="shared" si="78"/>
        <v/>
      </c>
    </row>
    <row r="4984" spans="2:8" customFormat="1">
      <c r="B4984" s="185" t="str">
        <f>IF(OR('RRP data input'!B4985="",'RRP data input'!B4985=0),"",'RRP data input'!B4985)</f>
        <v/>
      </c>
      <c r="C4984" s="174" t="str">
        <f>IF('RRP data input'!C4985=0,"",'RRP data input'!C4985)</f>
        <v/>
      </c>
      <c r="D4984" s="174" t="str">
        <f>IF('RRP data input'!D4985=0,"",'RRP data input'!D4985)</f>
        <v/>
      </c>
      <c r="E4984" s="174" t="str">
        <f>IFERROR(VLOOKUP(C4984,Mappings!$B$13:$E$31,4,FALSE),"")</f>
        <v/>
      </c>
      <c r="F4984" s="219">
        <f>SUM('RRP data input'!E4985:L4985)</f>
        <v>0</v>
      </c>
      <c r="G4984" s="219">
        <f>SUM('RRP data input'!E4985:P4985)</f>
        <v>0</v>
      </c>
      <c r="H4984" s="143" t="str">
        <f t="shared" si="78"/>
        <v/>
      </c>
    </row>
    <row r="4985" spans="2:8" customFormat="1">
      <c r="B4985" s="185" t="str">
        <f>IF(OR('RRP data input'!B4986="",'RRP data input'!B4986=0),"",'RRP data input'!B4986)</f>
        <v/>
      </c>
      <c r="C4985" s="174" t="str">
        <f>IF('RRP data input'!C4986=0,"",'RRP data input'!C4986)</f>
        <v/>
      </c>
      <c r="D4985" s="174" t="str">
        <f>IF('RRP data input'!D4986=0,"",'RRP data input'!D4986)</f>
        <v/>
      </c>
      <c r="E4985" s="174" t="str">
        <f>IFERROR(VLOOKUP(C4985,Mappings!$B$13:$E$31,4,FALSE),"")</f>
        <v/>
      </c>
      <c r="F4985" s="219">
        <f>SUM('RRP data input'!E4986:L4986)</f>
        <v>0</v>
      </c>
      <c r="G4985" s="219">
        <f>SUM('RRP data input'!E4986:P4986)</f>
        <v>0</v>
      </c>
      <c r="H4985" s="143" t="str">
        <f t="shared" si="78"/>
        <v/>
      </c>
    </row>
    <row r="4986" spans="2:8" customFormat="1">
      <c r="B4986" s="185" t="str">
        <f>IF(OR('RRP data input'!B4987="",'RRP data input'!B4987=0),"",'RRP data input'!B4987)</f>
        <v/>
      </c>
      <c r="C4986" s="174" t="str">
        <f>IF('RRP data input'!C4987=0,"",'RRP data input'!C4987)</f>
        <v/>
      </c>
      <c r="D4986" s="174" t="str">
        <f>IF('RRP data input'!D4987=0,"",'RRP data input'!D4987)</f>
        <v/>
      </c>
      <c r="E4986" s="174" t="str">
        <f>IFERROR(VLOOKUP(C4986,Mappings!$B$13:$E$31,4,FALSE),"")</f>
        <v/>
      </c>
      <c r="F4986" s="219">
        <f>SUM('RRP data input'!E4987:L4987)</f>
        <v>0</v>
      </c>
      <c r="G4986" s="219">
        <f>SUM('RRP data input'!E4987:P4987)</f>
        <v>0</v>
      </c>
      <c r="H4986" s="143" t="str">
        <f t="shared" si="78"/>
        <v/>
      </c>
    </row>
    <row r="4987" spans="2:8" customFormat="1">
      <c r="B4987" s="185" t="str">
        <f>IF(OR('RRP data input'!B4988="",'RRP data input'!B4988=0),"",'RRP data input'!B4988)</f>
        <v/>
      </c>
      <c r="C4987" s="174" t="str">
        <f>IF('RRP data input'!C4988=0,"",'RRP data input'!C4988)</f>
        <v/>
      </c>
      <c r="D4987" s="174" t="str">
        <f>IF('RRP data input'!D4988=0,"",'RRP data input'!D4988)</f>
        <v/>
      </c>
      <c r="E4987" s="174" t="str">
        <f>IFERROR(VLOOKUP(C4987,Mappings!$B$13:$E$31,4,FALSE),"")</f>
        <v/>
      </c>
      <c r="F4987" s="219">
        <f>SUM('RRP data input'!E4988:L4988)</f>
        <v>0</v>
      </c>
      <c r="G4987" s="219">
        <f>SUM('RRP data input'!E4988:P4988)</f>
        <v>0</v>
      </c>
      <c r="H4987" s="143" t="str">
        <f t="shared" si="78"/>
        <v/>
      </c>
    </row>
    <row r="4988" spans="2:8" customFormat="1">
      <c r="B4988" s="185" t="str">
        <f>IF(OR('RRP data input'!B4989="",'RRP data input'!B4989=0),"",'RRP data input'!B4989)</f>
        <v/>
      </c>
      <c r="C4988" s="174" t="str">
        <f>IF('RRP data input'!C4989=0,"",'RRP data input'!C4989)</f>
        <v/>
      </c>
      <c r="D4988" s="174" t="str">
        <f>IF('RRP data input'!D4989=0,"",'RRP data input'!D4989)</f>
        <v/>
      </c>
      <c r="E4988" s="174" t="str">
        <f>IFERROR(VLOOKUP(C4988,Mappings!$B$13:$E$31,4,FALSE),"")</f>
        <v/>
      </c>
      <c r="F4988" s="219">
        <f>SUM('RRP data input'!E4989:L4989)</f>
        <v>0</v>
      </c>
      <c r="G4988" s="219">
        <f>SUM('RRP data input'!E4989:P4989)</f>
        <v>0</v>
      </c>
      <c r="H4988" s="143" t="str">
        <f t="shared" si="78"/>
        <v/>
      </c>
    </row>
    <row r="4989" spans="2:8" customFormat="1">
      <c r="B4989" s="185" t="str">
        <f>IF(OR('RRP data input'!B4990="",'RRP data input'!B4990=0),"",'RRP data input'!B4990)</f>
        <v/>
      </c>
      <c r="C4989" s="174" t="str">
        <f>IF('RRP data input'!C4990=0,"",'RRP data input'!C4990)</f>
        <v/>
      </c>
      <c r="D4989" s="174" t="str">
        <f>IF('RRP data input'!D4990=0,"",'RRP data input'!D4990)</f>
        <v/>
      </c>
      <c r="E4989" s="174" t="str">
        <f>IFERROR(VLOOKUP(C4989,Mappings!$B$13:$E$31,4,FALSE),"")</f>
        <v/>
      </c>
      <c r="F4989" s="219">
        <f>SUM('RRP data input'!E4990:L4990)</f>
        <v>0</v>
      </c>
      <c r="G4989" s="219">
        <f>SUM('RRP data input'!E4990:P4990)</f>
        <v>0</v>
      </c>
      <c r="H4989" s="143" t="str">
        <f t="shared" si="78"/>
        <v/>
      </c>
    </row>
    <row r="4990" spans="2:8" customFormat="1">
      <c r="B4990" s="185" t="str">
        <f>IF(OR('RRP data input'!B4991="",'RRP data input'!B4991=0),"",'RRP data input'!B4991)</f>
        <v/>
      </c>
      <c r="C4990" s="174" t="str">
        <f>IF('RRP data input'!C4991=0,"",'RRP data input'!C4991)</f>
        <v/>
      </c>
      <c r="D4990" s="174" t="str">
        <f>IF('RRP data input'!D4991=0,"",'RRP data input'!D4991)</f>
        <v/>
      </c>
      <c r="E4990" s="174" t="str">
        <f>IFERROR(VLOOKUP(C4990,Mappings!$B$13:$E$31,4,FALSE),"")</f>
        <v/>
      </c>
      <c r="F4990" s="219">
        <f>SUM('RRP data input'!E4991:L4991)</f>
        <v>0</v>
      </c>
      <c r="G4990" s="219">
        <f>SUM('RRP data input'!E4991:P4991)</f>
        <v>0</v>
      </c>
      <c r="H4990" s="143" t="str">
        <f t="shared" si="78"/>
        <v/>
      </c>
    </row>
    <row r="4991" spans="2:8" customFormat="1">
      <c r="B4991" s="185" t="str">
        <f>IF(OR('RRP data input'!B4992="",'RRP data input'!B4992=0),"",'RRP data input'!B4992)</f>
        <v/>
      </c>
      <c r="C4991" s="174" t="str">
        <f>IF('RRP data input'!C4992=0,"",'RRP data input'!C4992)</f>
        <v/>
      </c>
      <c r="D4991" s="174" t="str">
        <f>IF('RRP data input'!D4992=0,"",'RRP data input'!D4992)</f>
        <v/>
      </c>
      <c r="E4991" s="174" t="str">
        <f>IFERROR(VLOOKUP(C4991,Mappings!$B$13:$E$31,4,FALSE),"")</f>
        <v/>
      </c>
      <c r="F4991" s="219">
        <f>SUM('RRP data input'!E4992:L4992)</f>
        <v>0</v>
      </c>
      <c r="G4991" s="219">
        <f>SUM('RRP data input'!E4992:P4992)</f>
        <v>0</v>
      </c>
      <c r="H4991" s="143" t="str">
        <f t="shared" si="78"/>
        <v/>
      </c>
    </row>
    <row r="4992" spans="2:8" customFormat="1">
      <c r="B4992" s="185" t="str">
        <f>IF(OR('RRP data input'!B4993="",'RRP data input'!B4993=0),"",'RRP data input'!B4993)</f>
        <v/>
      </c>
      <c r="C4992" s="174" t="str">
        <f>IF('RRP data input'!C4993=0,"",'RRP data input'!C4993)</f>
        <v/>
      </c>
      <c r="D4992" s="174" t="str">
        <f>IF('RRP data input'!D4993=0,"",'RRP data input'!D4993)</f>
        <v/>
      </c>
      <c r="E4992" s="174" t="str">
        <f>IFERROR(VLOOKUP(C4992,Mappings!$B$13:$E$31,4,FALSE),"")</f>
        <v/>
      </c>
      <c r="F4992" s="219">
        <f>SUM('RRP data input'!E4993:L4993)</f>
        <v>0</v>
      </c>
      <c r="G4992" s="219">
        <f>SUM('RRP data input'!E4993:P4993)</f>
        <v>0</v>
      </c>
      <c r="H4992" s="143" t="str">
        <f t="shared" si="78"/>
        <v/>
      </c>
    </row>
    <row r="4993" spans="2:8" customFormat="1">
      <c r="B4993" s="185" t="str">
        <f>IF(OR('RRP data input'!B4994="",'RRP data input'!B4994=0),"",'RRP data input'!B4994)</f>
        <v/>
      </c>
      <c r="C4993" s="174" t="str">
        <f>IF('RRP data input'!C4994=0,"",'RRP data input'!C4994)</f>
        <v/>
      </c>
      <c r="D4993" s="174" t="str">
        <f>IF('RRP data input'!D4994=0,"",'RRP data input'!D4994)</f>
        <v/>
      </c>
      <c r="E4993" s="174" t="str">
        <f>IFERROR(VLOOKUP(C4993,Mappings!$B$13:$E$31,4,FALSE),"")</f>
        <v/>
      </c>
      <c r="F4993" s="219">
        <f>SUM('RRP data input'!E4994:L4994)</f>
        <v>0</v>
      </c>
      <c r="G4993" s="219">
        <f>SUM('RRP data input'!E4994:P4994)</f>
        <v>0</v>
      </c>
      <c r="H4993" s="143" t="str">
        <f t="shared" si="78"/>
        <v/>
      </c>
    </row>
    <row r="4994" spans="2:8" customFormat="1">
      <c r="B4994" s="185" t="str">
        <f>IF(OR('RRP data input'!B4995="",'RRP data input'!B4995=0),"",'RRP data input'!B4995)</f>
        <v/>
      </c>
      <c r="C4994" s="174" t="str">
        <f>IF('RRP data input'!C4995=0,"",'RRP data input'!C4995)</f>
        <v/>
      </c>
      <c r="D4994" s="174" t="str">
        <f>IF('RRP data input'!D4995=0,"",'RRP data input'!D4995)</f>
        <v/>
      </c>
      <c r="E4994" s="174" t="str">
        <f>IFERROR(VLOOKUP(C4994,Mappings!$B$13:$E$31,4,FALSE),"")</f>
        <v/>
      </c>
      <c r="F4994" s="219">
        <f>SUM('RRP data input'!E4995:L4995)</f>
        <v>0</v>
      </c>
      <c r="G4994" s="219">
        <f>SUM('RRP data input'!E4995:P4995)</f>
        <v>0</v>
      </c>
      <c r="H4994" s="143" t="str">
        <f t="shared" si="78"/>
        <v/>
      </c>
    </row>
    <row r="4995" spans="2:8" customFormat="1">
      <c r="B4995" s="185" t="str">
        <f>IF(OR('RRP data input'!B4996="",'RRP data input'!B4996=0),"",'RRP data input'!B4996)</f>
        <v/>
      </c>
      <c r="C4995" s="174" t="str">
        <f>IF('RRP data input'!C4996=0,"",'RRP data input'!C4996)</f>
        <v/>
      </c>
      <c r="D4995" s="174" t="str">
        <f>IF('RRP data input'!D4996=0,"",'RRP data input'!D4996)</f>
        <v/>
      </c>
      <c r="E4995" s="174" t="str">
        <f>IFERROR(VLOOKUP(C4995,Mappings!$B$13:$E$31,4,FALSE),"")</f>
        <v/>
      </c>
      <c r="F4995" s="219">
        <f>SUM('RRP data input'!E4996:L4996)</f>
        <v>0</v>
      </c>
      <c r="G4995" s="219">
        <f>SUM('RRP data input'!E4996:P4996)</f>
        <v>0</v>
      </c>
      <c r="H4995" s="143" t="str">
        <f t="shared" si="78"/>
        <v/>
      </c>
    </row>
    <row r="4996" spans="2:8" customFormat="1">
      <c r="B4996" s="185" t="str">
        <f>IF(OR('RRP data input'!B4997="",'RRP data input'!B4997=0),"",'RRP data input'!B4997)</f>
        <v/>
      </c>
      <c r="C4996" s="174" t="str">
        <f>IF('RRP data input'!C4997=0,"",'RRP data input'!C4997)</f>
        <v/>
      </c>
      <c r="D4996" s="174" t="str">
        <f>IF('RRP data input'!D4997=0,"",'RRP data input'!D4997)</f>
        <v/>
      </c>
      <c r="E4996" s="174" t="str">
        <f>IFERROR(VLOOKUP(C4996,Mappings!$B$13:$E$31,4,FALSE),"")</f>
        <v/>
      </c>
      <c r="F4996" s="219">
        <f>SUM('RRP data input'!E4997:L4997)</f>
        <v>0</v>
      </c>
      <c r="G4996" s="219">
        <f>SUM('RRP data input'!E4997:P4997)</f>
        <v>0</v>
      </c>
      <c r="H4996" s="143" t="str">
        <f t="shared" si="78"/>
        <v/>
      </c>
    </row>
    <row r="4997" spans="2:8" customFormat="1">
      <c r="B4997" s="185" t="str">
        <f>IF(OR('RRP data input'!B4998="",'RRP data input'!B4998=0),"",'RRP data input'!B4998)</f>
        <v/>
      </c>
      <c r="C4997" s="174" t="str">
        <f>IF('RRP data input'!C4998=0,"",'RRP data input'!C4998)</f>
        <v/>
      </c>
      <c r="D4997" s="174" t="str">
        <f>IF('RRP data input'!D4998=0,"",'RRP data input'!D4998)</f>
        <v/>
      </c>
      <c r="E4997" s="174" t="str">
        <f>IFERROR(VLOOKUP(C4997,Mappings!$B$13:$E$31,4,FALSE),"")</f>
        <v/>
      </c>
      <c r="F4997" s="219">
        <f>SUM('RRP data input'!E4998:L4998)</f>
        <v>0</v>
      </c>
      <c r="G4997" s="219">
        <f>SUM('RRP data input'!E4998:P4998)</f>
        <v>0</v>
      </c>
      <c r="H4997" s="143" t="str">
        <f t="shared" si="78"/>
        <v/>
      </c>
    </row>
    <row r="4998" spans="2:8" customFormat="1">
      <c r="B4998" s="185" t="str">
        <f>IF(OR('RRP data input'!B4999="",'RRP data input'!B4999=0),"",'RRP data input'!B4999)</f>
        <v/>
      </c>
      <c r="C4998" s="174" t="str">
        <f>IF('RRP data input'!C4999=0,"",'RRP data input'!C4999)</f>
        <v/>
      </c>
      <c r="D4998" s="174" t="str">
        <f>IF('RRP data input'!D4999=0,"",'RRP data input'!D4999)</f>
        <v/>
      </c>
      <c r="E4998" s="174" t="str">
        <f>IFERROR(VLOOKUP(C4998,Mappings!$B$13:$E$31,4,FALSE),"")</f>
        <v/>
      </c>
      <c r="F4998" s="219">
        <f>SUM('RRP data input'!E4999:L4999)</f>
        <v>0</v>
      </c>
      <c r="G4998" s="219">
        <f>SUM('RRP data input'!E4999:P4999)</f>
        <v>0</v>
      </c>
      <c r="H4998" s="143" t="str">
        <f t="shared" si="78"/>
        <v/>
      </c>
    </row>
    <row r="4999" spans="2:8" customFormat="1">
      <c r="B4999" s="185" t="str">
        <f>IF(OR('RRP data input'!B5000="",'RRP data input'!B5000=0),"",'RRP data input'!B5000)</f>
        <v/>
      </c>
      <c r="C4999" s="174" t="str">
        <f>IF('RRP data input'!C5000=0,"",'RRP data input'!C5000)</f>
        <v/>
      </c>
      <c r="D4999" s="174" t="str">
        <f>IF('RRP data input'!D5000=0,"",'RRP data input'!D5000)</f>
        <v/>
      </c>
      <c r="E4999" s="174" t="str">
        <f>IFERROR(VLOOKUP(C4999,Mappings!$B$13:$E$31,4,FALSE),"")</f>
        <v/>
      </c>
      <c r="F4999" s="219">
        <f>SUM('RRP data input'!E5000:L5000)</f>
        <v>0</v>
      </c>
      <c r="G4999" s="219">
        <f>SUM('RRP data input'!E5000:P5000)</f>
        <v>0</v>
      </c>
      <c r="H4999" s="143" t="str">
        <f t="shared" si="78"/>
        <v/>
      </c>
    </row>
    <row r="5000" spans="2:8" customFormat="1">
      <c r="B5000" s="185" t="str">
        <f>IF(OR('RRP data input'!B5001="",'RRP data input'!B5001=0),"",'RRP data input'!B5001)</f>
        <v/>
      </c>
      <c r="C5000" s="174" t="str">
        <f>IF('RRP data input'!C5001=0,"",'RRP data input'!C5001)</f>
        <v/>
      </c>
      <c r="D5000" s="174" t="str">
        <f>IF('RRP data input'!D5001=0,"",'RRP data input'!D5001)</f>
        <v/>
      </c>
      <c r="E5000" s="174" t="str">
        <f>IFERROR(VLOOKUP(C5000,Mappings!$B$13:$E$31,4,FALSE),"")</f>
        <v/>
      </c>
      <c r="F5000" s="219">
        <f>SUM('RRP data input'!E5001:L5001)</f>
        <v>0</v>
      </c>
      <c r="G5000" s="219">
        <f>SUM('RRP data input'!E5001:P5001)</f>
        <v>0</v>
      </c>
      <c r="H5000" s="143" t="str">
        <f t="shared" si="78"/>
        <v/>
      </c>
    </row>
    <row r="5001" spans="2:8" customFormat="1">
      <c r="B5001" s="185" t="str">
        <f>IF(OR('RRP data input'!B5002="",'RRP data input'!B5002=0),"",'RRP data input'!B5002)</f>
        <v/>
      </c>
      <c r="C5001" s="174" t="str">
        <f>IF('RRP data input'!C5002=0,"",'RRP data input'!C5002)</f>
        <v/>
      </c>
      <c r="D5001" s="174" t="str">
        <f>IF('RRP data input'!D5002=0,"",'RRP data input'!D5002)</f>
        <v/>
      </c>
      <c r="E5001" s="174" t="str">
        <f>IFERROR(VLOOKUP(C5001,Mappings!$B$13:$E$31,4,FALSE),"")</f>
        <v/>
      </c>
      <c r="F5001" s="219">
        <f>SUM('RRP data input'!E5002:L5002)</f>
        <v>0</v>
      </c>
      <c r="G5001" s="219">
        <f>SUM('RRP data input'!E5002:P5002)</f>
        <v>0</v>
      </c>
      <c r="H5001" s="143" t="str">
        <f t="shared" ref="H5001:H5064" si="79">IF(OR(C5001="LVSSA",C5001="LVSSB",C5001="LVAL"),"LV",C5001)</f>
        <v/>
      </c>
    </row>
    <row r="5002" spans="2:8" customFormat="1">
      <c r="B5002" s="185" t="str">
        <f>IF(OR('RRP data input'!B5003="",'RRP data input'!B5003=0),"",'RRP data input'!B5003)</f>
        <v/>
      </c>
      <c r="C5002" s="174" t="str">
        <f>IF('RRP data input'!C5003=0,"",'RRP data input'!C5003)</f>
        <v/>
      </c>
      <c r="D5002" s="174" t="str">
        <f>IF('RRP data input'!D5003=0,"",'RRP data input'!D5003)</f>
        <v/>
      </c>
      <c r="E5002" s="174" t="str">
        <f>IFERROR(VLOOKUP(C5002,Mappings!$B$13:$E$31,4,FALSE),"")</f>
        <v/>
      </c>
      <c r="F5002" s="219">
        <f>SUM('RRP data input'!E5003:L5003)</f>
        <v>0</v>
      </c>
      <c r="G5002" s="219">
        <f>SUM('RRP data input'!E5003:P5003)</f>
        <v>0</v>
      </c>
      <c r="H5002" s="143" t="str">
        <f t="shared" si="79"/>
        <v/>
      </c>
    </row>
    <row r="5003" spans="2:8" customFormat="1">
      <c r="B5003" s="185" t="str">
        <f>IF(OR('RRP data input'!B5004="",'RRP data input'!B5004=0),"",'RRP data input'!B5004)</f>
        <v/>
      </c>
      <c r="C5003" s="174" t="str">
        <f>IF('RRP data input'!C5004=0,"",'RRP data input'!C5004)</f>
        <v/>
      </c>
      <c r="D5003" s="174" t="str">
        <f>IF('RRP data input'!D5004=0,"",'RRP data input'!D5004)</f>
        <v/>
      </c>
      <c r="E5003" s="174" t="str">
        <f>IFERROR(VLOOKUP(C5003,Mappings!$B$13:$E$31,4,FALSE),"")</f>
        <v/>
      </c>
      <c r="F5003" s="219">
        <f>SUM('RRP data input'!E5004:L5004)</f>
        <v>0</v>
      </c>
      <c r="G5003" s="219">
        <f>SUM('RRP data input'!E5004:P5004)</f>
        <v>0</v>
      </c>
      <c r="H5003" s="143" t="str">
        <f t="shared" si="79"/>
        <v/>
      </c>
    </row>
    <row r="5004" spans="2:8" customFormat="1">
      <c r="B5004" s="185" t="str">
        <f>IF(OR('RRP data input'!B5005="",'RRP data input'!B5005=0),"",'RRP data input'!B5005)</f>
        <v/>
      </c>
      <c r="C5004" s="174" t="str">
        <f>IF('RRP data input'!C5005=0,"",'RRP data input'!C5005)</f>
        <v/>
      </c>
      <c r="D5004" s="174" t="str">
        <f>IF('RRP data input'!D5005=0,"",'RRP data input'!D5005)</f>
        <v/>
      </c>
      <c r="E5004" s="174" t="str">
        <f>IFERROR(VLOOKUP(C5004,Mappings!$B$13:$E$31,4,FALSE),"")</f>
        <v/>
      </c>
      <c r="F5004" s="219">
        <f>SUM('RRP data input'!E5005:L5005)</f>
        <v>0</v>
      </c>
      <c r="G5004" s="219">
        <f>SUM('RRP data input'!E5005:P5005)</f>
        <v>0</v>
      </c>
      <c r="H5004" s="143" t="str">
        <f t="shared" si="79"/>
        <v/>
      </c>
    </row>
    <row r="5005" spans="2:8" customFormat="1">
      <c r="B5005" s="185" t="str">
        <f>IF(OR('RRP data input'!B5006="",'RRP data input'!B5006=0),"",'RRP data input'!B5006)</f>
        <v/>
      </c>
      <c r="C5005" s="174" t="str">
        <f>IF('RRP data input'!C5006=0,"",'RRP data input'!C5006)</f>
        <v/>
      </c>
      <c r="D5005" s="174" t="str">
        <f>IF('RRP data input'!D5006=0,"",'RRP data input'!D5006)</f>
        <v/>
      </c>
      <c r="E5005" s="174" t="str">
        <f>IFERROR(VLOOKUP(C5005,Mappings!$B$13:$E$31,4,FALSE),"")</f>
        <v/>
      </c>
      <c r="F5005" s="219">
        <f>SUM('RRP data input'!E5006:L5006)</f>
        <v>0</v>
      </c>
      <c r="G5005" s="219">
        <f>SUM('RRP data input'!E5006:P5006)</f>
        <v>0</v>
      </c>
      <c r="H5005" s="143" t="str">
        <f t="shared" si="79"/>
        <v/>
      </c>
    </row>
    <row r="5006" spans="2:8" customFormat="1">
      <c r="B5006" s="185" t="str">
        <f>IF(OR('RRP data input'!B5007="",'RRP data input'!B5007=0),"",'RRP data input'!B5007)</f>
        <v/>
      </c>
      <c r="C5006" s="174" t="str">
        <f>IF('RRP data input'!C5007=0,"",'RRP data input'!C5007)</f>
        <v/>
      </c>
      <c r="D5006" s="174" t="str">
        <f>IF('RRP data input'!D5007=0,"",'RRP data input'!D5007)</f>
        <v/>
      </c>
      <c r="E5006" s="174" t="str">
        <f>IFERROR(VLOOKUP(C5006,Mappings!$B$13:$E$31,4,FALSE),"")</f>
        <v/>
      </c>
      <c r="F5006" s="219">
        <f>SUM('RRP data input'!E5007:L5007)</f>
        <v>0</v>
      </c>
      <c r="G5006" s="219">
        <f>SUM('RRP data input'!E5007:P5007)</f>
        <v>0</v>
      </c>
      <c r="H5006" s="143" t="str">
        <f t="shared" si="79"/>
        <v/>
      </c>
    </row>
    <row r="5007" spans="2:8" customFormat="1">
      <c r="B5007" s="185" t="str">
        <f>IF(OR('RRP data input'!B5008="",'RRP data input'!B5008=0),"",'RRP data input'!B5008)</f>
        <v/>
      </c>
      <c r="C5007" s="174" t="str">
        <f>IF('RRP data input'!C5008=0,"",'RRP data input'!C5008)</f>
        <v/>
      </c>
      <c r="D5007" s="174" t="str">
        <f>IF('RRP data input'!D5008=0,"",'RRP data input'!D5008)</f>
        <v/>
      </c>
      <c r="E5007" s="174" t="str">
        <f>IFERROR(VLOOKUP(C5007,Mappings!$B$13:$E$31,4,FALSE),"")</f>
        <v/>
      </c>
      <c r="F5007" s="219">
        <f>SUM('RRP data input'!E5008:L5008)</f>
        <v>0</v>
      </c>
      <c r="G5007" s="219">
        <f>SUM('RRP data input'!E5008:P5008)</f>
        <v>0</v>
      </c>
      <c r="H5007" s="143" t="str">
        <f t="shared" si="79"/>
        <v/>
      </c>
    </row>
    <row r="5008" spans="2:8" customFormat="1">
      <c r="B5008" s="185" t="str">
        <f>IF(OR('RRP data input'!B5009="",'RRP data input'!B5009=0),"",'RRP data input'!B5009)</f>
        <v/>
      </c>
      <c r="C5008" s="174" t="str">
        <f>IF('RRP data input'!C5009=0,"",'RRP data input'!C5009)</f>
        <v/>
      </c>
      <c r="D5008" s="174" t="str">
        <f>IF('RRP data input'!D5009=0,"",'RRP data input'!D5009)</f>
        <v/>
      </c>
      <c r="E5008" s="174" t="str">
        <f>IFERROR(VLOOKUP(C5008,Mappings!$B$13:$E$31,4,FALSE),"")</f>
        <v/>
      </c>
      <c r="F5008" s="219">
        <f>SUM('RRP data input'!E5009:L5009)</f>
        <v>0</v>
      </c>
      <c r="G5008" s="219">
        <f>SUM('RRP data input'!E5009:P5009)</f>
        <v>0</v>
      </c>
      <c r="H5008" s="143" t="str">
        <f t="shared" si="79"/>
        <v/>
      </c>
    </row>
    <row r="5009" spans="2:8" customFormat="1">
      <c r="B5009" s="185" t="str">
        <f>IF(OR('RRP data input'!B5010="",'RRP data input'!B5010=0),"",'RRP data input'!B5010)</f>
        <v/>
      </c>
      <c r="C5009" s="174" t="str">
        <f>IF('RRP data input'!C5010=0,"",'RRP data input'!C5010)</f>
        <v/>
      </c>
      <c r="D5009" s="174" t="str">
        <f>IF('RRP data input'!D5010=0,"",'RRP data input'!D5010)</f>
        <v/>
      </c>
      <c r="E5009" s="174" t="str">
        <f>IFERROR(VLOOKUP(C5009,Mappings!$B$13:$E$31,4,FALSE),"")</f>
        <v/>
      </c>
      <c r="F5009" s="219">
        <f>SUM('RRP data input'!E5010:L5010)</f>
        <v>0</v>
      </c>
      <c r="G5009" s="219">
        <f>SUM('RRP data input'!E5010:P5010)</f>
        <v>0</v>
      </c>
      <c r="H5009" s="143" t="str">
        <f t="shared" si="79"/>
        <v/>
      </c>
    </row>
    <row r="5010" spans="2:8" customFormat="1">
      <c r="B5010" s="185" t="str">
        <f>IF(OR('RRP data input'!B5011="",'RRP data input'!B5011=0),"",'RRP data input'!B5011)</f>
        <v/>
      </c>
      <c r="C5010" s="174" t="str">
        <f>IF('RRP data input'!C5011=0,"",'RRP data input'!C5011)</f>
        <v/>
      </c>
      <c r="D5010" s="174" t="str">
        <f>IF('RRP data input'!D5011=0,"",'RRP data input'!D5011)</f>
        <v/>
      </c>
      <c r="E5010" s="174" t="str">
        <f>IFERROR(VLOOKUP(C5010,Mappings!$B$13:$E$31,4,FALSE),"")</f>
        <v/>
      </c>
      <c r="F5010" s="219">
        <f>SUM('RRP data input'!E5011:L5011)</f>
        <v>0</v>
      </c>
      <c r="G5010" s="219">
        <f>SUM('RRP data input'!E5011:P5011)</f>
        <v>0</v>
      </c>
      <c r="H5010" s="143" t="str">
        <f t="shared" si="79"/>
        <v/>
      </c>
    </row>
    <row r="5011" spans="2:8" customFormat="1">
      <c r="B5011" s="185" t="str">
        <f>IF(OR('RRP data input'!B5012="",'RRP data input'!B5012=0),"",'RRP data input'!B5012)</f>
        <v/>
      </c>
      <c r="C5011" s="174" t="str">
        <f>IF('RRP data input'!C5012=0,"",'RRP data input'!C5012)</f>
        <v/>
      </c>
      <c r="D5011" s="174" t="str">
        <f>IF('RRP data input'!D5012=0,"",'RRP data input'!D5012)</f>
        <v/>
      </c>
      <c r="E5011" s="174" t="str">
        <f>IFERROR(VLOOKUP(C5011,Mappings!$B$13:$E$31,4,FALSE),"")</f>
        <v/>
      </c>
      <c r="F5011" s="219">
        <f>SUM('RRP data input'!E5012:L5012)</f>
        <v>0</v>
      </c>
      <c r="G5011" s="219">
        <f>SUM('RRP data input'!E5012:P5012)</f>
        <v>0</v>
      </c>
      <c r="H5011" s="143" t="str">
        <f t="shared" si="79"/>
        <v/>
      </c>
    </row>
    <row r="5012" spans="2:8" customFormat="1">
      <c r="B5012" s="185" t="str">
        <f>IF(OR('RRP data input'!B5013="",'RRP data input'!B5013=0),"",'RRP data input'!B5013)</f>
        <v/>
      </c>
      <c r="C5012" s="174" t="str">
        <f>IF('RRP data input'!C5013=0,"",'RRP data input'!C5013)</f>
        <v/>
      </c>
      <c r="D5012" s="174" t="str">
        <f>IF('RRP data input'!D5013=0,"",'RRP data input'!D5013)</f>
        <v/>
      </c>
      <c r="E5012" s="174" t="str">
        <f>IFERROR(VLOOKUP(C5012,Mappings!$B$13:$E$31,4,FALSE),"")</f>
        <v/>
      </c>
      <c r="F5012" s="219">
        <f>SUM('RRP data input'!E5013:L5013)</f>
        <v>0</v>
      </c>
      <c r="G5012" s="219">
        <f>SUM('RRP data input'!E5013:P5013)</f>
        <v>0</v>
      </c>
      <c r="H5012" s="143" t="str">
        <f t="shared" si="79"/>
        <v/>
      </c>
    </row>
    <row r="5013" spans="2:8" customFormat="1">
      <c r="B5013" s="185" t="str">
        <f>IF(OR('RRP data input'!B5014="",'RRP data input'!B5014=0),"",'RRP data input'!B5014)</f>
        <v/>
      </c>
      <c r="C5013" s="174" t="str">
        <f>IF('RRP data input'!C5014=0,"",'RRP data input'!C5014)</f>
        <v/>
      </c>
      <c r="D5013" s="174" t="str">
        <f>IF('RRP data input'!D5014=0,"",'RRP data input'!D5014)</f>
        <v/>
      </c>
      <c r="E5013" s="174" t="str">
        <f>IFERROR(VLOOKUP(C5013,Mappings!$B$13:$E$31,4,FALSE),"")</f>
        <v/>
      </c>
      <c r="F5013" s="219">
        <f>SUM('RRP data input'!E5014:L5014)</f>
        <v>0</v>
      </c>
      <c r="G5013" s="219">
        <f>SUM('RRP data input'!E5014:P5014)</f>
        <v>0</v>
      </c>
      <c r="H5013" s="143" t="str">
        <f t="shared" si="79"/>
        <v/>
      </c>
    </row>
    <row r="5014" spans="2:8" customFormat="1">
      <c r="B5014" s="185" t="str">
        <f>IF(OR('RRP data input'!B5015="",'RRP data input'!B5015=0),"",'RRP data input'!B5015)</f>
        <v/>
      </c>
      <c r="C5014" s="174" t="str">
        <f>IF('RRP data input'!C5015=0,"",'RRP data input'!C5015)</f>
        <v/>
      </c>
      <c r="D5014" s="174" t="str">
        <f>IF('RRP data input'!D5015=0,"",'RRP data input'!D5015)</f>
        <v/>
      </c>
      <c r="E5014" s="174" t="str">
        <f>IFERROR(VLOOKUP(C5014,Mappings!$B$13:$E$31,4,FALSE),"")</f>
        <v/>
      </c>
      <c r="F5014" s="219">
        <f>SUM('RRP data input'!E5015:L5015)</f>
        <v>0</v>
      </c>
      <c r="G5014" s="219">
        <f>SUM('RRP data input'!E5015:P5015)</f>
        <v>0</v>
      </c>
      <c r="H5014" s="143" t="str">
        <f t="shared" si="79"/>
        <v/>
      </c>
    </row>
    <row r="5015" spans="2:8" customFormat="1">
      <c r="B5015" s="185" t="str">
        <f>IF(OR('RRP data input'!B5016="",'RRP data input'!B5016=0),"",'RRP data input'!B5016)</f>
        <v/>
      </c>
      <c r="C5015" s="174" t="str">
        <f>IF('RRP data input'!C5016=0,"",'RRP data input'!C5016)</f>
        <v/>
      </c>
      <c r="D5015" s="174" t="str">
        <f>IF('RRP data input'!D5016=0,"",'RRP data input'!D5016)</f>
        <v/>
      </c>
      <c r="E5015" s="174" t="str">
        <f>IFERROR(VLOOKUP(C5015,Mappings!$B$13:$E$31,4,FALSE),"")</f>
        <v/>
      </c>
      <c r="F5015" s="219">
        <f>SUM('RRP data input'!E5016:L5016)</f>
        <v>0</v>
      </c>
      <c r="G5015" s="219">
        <f>SUM('RRP data input'!E5016:P5016)</f>
        <v>0</v>
      </c>
      <c r="H5015" s="143" t="str">
        <f t="shared" si="79"/>
        <v/>
      </c>
    </row>
    <row r="5016" spans="2:8" customFormat="1">
      <c r="B5016" s="185" t="str">
        <f>IF(OR('RRP data input'!B5017="",'RRP data input'!B5017=0),"",'RRP data input'!B5017)</f>
        <v/>
      </c>
      <c r="C5016" s="174" t="str">
        <f>IF('RRP data input'!C5017=0,"",'RRP data input'!C5017)</f>
        <v/>
      </c>
      <c r="D5016" s="174" t="str">
        <f>IF('RRP data input'!D5017=0,"",'RRP data input'!D5017)</f>
        <v/>
      </c>
      <c r="E5016" s="174" t="str">
        <f>IFERROR(VLOOKUP(C5016,Mappings!$B$13:$E$31,4,FALSE),"")</f>
        <v/>
      </c>
      <c r="F5016" s="219">
        <f>SUM('RRP data input'!E5017:L5017)</f>
        <v>0</v>
      </c>
      <c r="G5016" s="219">
        <f>SUM('RRP data input'!E5017:P5017)</f>
        <v>0</v>
      </c>
      <c r="H5016" s="143" t="str">
        <f t="shared" si="79"/>
        <v/>
      </c>
    </row>
    <row r="5017" spans="2:8" customFormat="1">
      <c r="B5017" s="185" t="str">
        <f>IF(OR('RRP data input'!B5018="",'RRP data input'!B5018=0),"",'RRP data input'!B5018)</f>
        <v/>
      </c>
      <c r="C5017" s="174" t="str">
        <f>IF('RRP data input'!C5018=0,"",'RRP data input'!C5018)</f>
        <v/>
      </c>
      <c r="D5017" s="174" t="str">
        <f>IF('RRP data input'!D5018=0,"",'RRP data input'!D5018)</f>
        <v/>
      </c>
      <c r="E5017" s="174" t="str">
        <f>IFERROR(VLOOKUP(C5017,Mappings!$B$13:$E$31,4,FALSE),"")</f>
        <v/>
      </c>
      <c r="F5017" s="219">
        <f>SUM('RRP data input'!E5018:L5018)</f>
        <v>0</v>
      </c>
      <c r="G5017" s="219">
        <f>SUM('RRP data input'!E5018:P5018)</f>
        <v>0</v>
      </c>
      <c r="H5017" s="143" t="str">
        <f t="shared" si="79"/>
        <v/>
      </c>
    </row>
    <row r="5018" spans="2:8" customFormat="1">
      <c r="B5018" s="185" t="str">
        <f>IF(OR('RRP data input'!B5019="",'RRP data input'!B5019=0),"",'RRP data input'!B5019)</f>
        <v/>
      </c>
      <c r="C5018" s="174" t="str">
        <f>IF('RRP data input'!C5019=0,"",'RRP data input'!C5019)</f>
        <v/>
      </c>
      <c r="D5018" s="174" t="str">
        <f>IF('RRP data input'!D5019=0,"",'RRP data input'!D5019)</f>
        <v/>
      </c>
      <c r="E5018" s="174" t="str">
        <f>IFERROR(VLOOKUP(C5018,Mappings!$B$13:$E$31,4,FALSE),"")</f>
        <v/>
      </c>
      <c r="F5018" s="219">
        <f>SUM('RRP data input'!E5019:L5019)</f>
        <v>0</v>
      </c>
      <c r="G5018" s="219">
        <f>SUM('RRP data input'!E5019:P5019)</f>
        <v>0</v>
      </c>
      <c r="H5018" s="143" t="str">
        <f t="shared" si="79"/>
        <v/>
      </c>
    </row>
    <row r="5019" spans="2:8" customFormat="1">
      <c r="B5019" s="185" t="str">
        <f>IF(OR('RRP data input'!B5020="",'RRP data input'!B5020=0),"",'RRP data input'!B5020)</f>
        <v/>
      </c>
      <c r="C5019" s="174" t="str">
        <f>IF('RRP data input'!C5020=0,"",'RRP data input'!C5020)</f>
        <v/>
      </c>
      <c r="D5019" s="174" t="str">
        <f>IF('RRP data input'!D5020=0,"",'RRP data input'!D5020)</f>
        <v/>
      </c>
      <c r="E5019" s="174" t="str">
        <f>IFERROR(VLOOKUP(C5019,Mappings!$B$13:$E$31,4,FALSE),"")</f>
        <v/>
      </c>
      <c r="F5019" s="219">
        <f>SUM('RRP data input'!E5020:L5020)</f>
        <v>0</v>
      </c>
      <c r="G5019" s="219">
        <f>SUM('RRP data input'!E5020:P5020)</f>
        <v>0</v>
      </c>
      <c r="H5019" s="143" t="str">
        <f t="shared" si="79"/>
        <v/>
      </c>
    </row>
    <row r="5020" spans="2:8" customFormat="1">
      <c r="B5020" s="185" t="str">
        <f>IF(OR('RRP data input'!B5021="",'RRP data input'!B5021=0),"",'RRP data input'!B5021)</f>
        <v/>
      </c>
      <c r="C5020" s="174" t="str">
        <f>IF('RRP data input'!C5021=0,"",'RRP data input'!C5021)</f>
        <v/>
      </c>
      <c r="D5020" s="174" t="str">
        <f>IF('RRP data input'!D5021=0,"",'RRP data input'!D5021)</f>
        <v/>
      </c>
      <c r="E5020" s="174" t="str">
        <f>IFERROR(VLOOKUP(C5020,Mappings!$B$13:$E$31,4,FALSE),"")</f>
        <v/>
      </c>
      <c r="F5020" s="219">
        <f>SUM('RRP data input'!E5021:L5021)</f>
        <v>0</v>
      </c>
      <c r="G5020" s="219">
        <f>SUM('RRP data input'!E5021:P5021)</f>
        <v>0</v>
      </c>
      <c r="H5020" s="143" t="str">
        <f t="shared" si="79"/>
        <v/>
      </c>
    </row>
    <row r="5021" spans="2:8" customFormat="1">
      <c r="B5021" s="185" t="str">
        <f>IF(OR('RRP data input'!B5022="",'RRP data input'!B5022=0),"",'RRP data input'!B5022)</f>
        <v/>
      </c>
      <c r="C5021" s="174" t="str">
        <f>IF('RRP data input'!C5022=0,"",'RRP data input'!C5022)</f>
        <v/>
      </c>
      <c r="D5021" s="174" t="str">
        <f>IF('RRP data input'!D5022=0,"",'RRP data input'!D5022)</f>
        <v/>
      </c>
      <c r="E5021" s="174" t="str">
        <f>IFERROR(VLOOKUP(C5021,Mappings!$B$13:$E$31,4,FALSE),"")</f>
        <v/>
      </c>
      <c r="F5021" s="219">
        <f>SUM('RRP data input'!E5022:L5022)</f>
        <v>0</v>
      </c>
      <c r="G5021" s="219">
        <f>SUM('RRP data input'!E5022:P5022)</f>
        <v>0</v>
      </c>
      <c r="H5021" s="143" t="str">
        <f t="shared" si="79"/>
        <v/>
      </c>
    </row>
    <row r="5022" spans="2:8" customFormat="1">
      <c r="B5022" s="185" t="str">
        <f>IF(OR('RRP data input'!B5023="",'RRP data input'!B5023=0),"",'RRP data input'!B5023)</f>
        <v/>
      </c>
      <c r="C5022" s="174" t="str">
        <f>IF('RRP data input'!C5023=0,"",'RRP data input'!C5023)</f>
        <v/>
      </c>
      <c r="D5022" s="174" t="str">
        <f>IF('RRP data input'!D5023=0,"",'RRP data input'!D5023)</f>
        <v/>
      </c>
      <c r="E5022" s="174" t="str">
        <f>IFERROR(VLOOKUP(C5022,Mappings!$B$13:$E$31,4,FALSE),"")</f>
        <v/>
      </c>
      <c r="F5022" s="219">
        <f>SUM('RRP data input'!E5023:L5023)</f>
        <v>0</v>
      </c>
      <c r="G5022" s="219">
        <f>SUM('RRP data input'!E5023:P5023)</f>
        <v>0</v>
      </c>
      <c r="H5022" s="143" t="str">
        <f t="shared" si="79"/>
        <v/>
      </c>
    </row>
    <row r="5023" spans="2:8" customFormat="1">
      <c r="B5023" s="185" t="str">
        <f>IF(OR('RRP data input'!B5024="",'RRP data input'!B5024=0),"",'RRP data input'!B5024)</f>
        <v/>
      </c>
      <c r="C5023" s="174" t="str">
        <f>IF('RRP data input'!C5024=0,"",'RRP data input'!C5024)</f>
        <v/>
      </c>
      <c r="D5023" s="174" t="str">
        <f>IF('RRP data input'!D5024=0,"",'RRP data input'!D5024)</f>
        <v/>
      </c>
      <c r="E5023" s="174" t="str">
        <f>IFERROR(VLOOKUP(C5023,Mappings!$B$13:$E$31,4,FALSE),"")</f>
        <v/>
      </c>
      <c r="F5023" s="219">
        <f>SUM('RRP data input'!E5024:L5024)</f>
        <v>0</v>
      </c>
      <c r="G5023" s="219">
        <f>SUM('RRP data input'!E5024:P5024)</f>
        <v>0</v>
      </c>
      <c r="H5023" s="143" t="str">
        <f t="shared" si="79"/>
        <v/>
      </c>
    </row>
    <row r="5024" spans="2:8" customFormat="1">
      <c r="B5024" s="185" t="str">
        <f>IF(OR('RRP data input'!B5025="",'RRP data input'!B5025=0),"",'RRP data input'!B5025)</f>
        <v/>
      </c>
      <c r="C5024" s="174" t="str">
        <f>IF('RRP data input'!C5025=0,"",'RRP data input'!C5025)</f>
        <v/>
      </c>
      <c r="D5024" s="174" t="str">
        <f>IF('RRP data input'!D5025=0,"",'RRP data input'!D5025)</f>
        <v/>
      </c>
      <c r="E5024" s="174" t="str">
        <f>IFERROR(VLOOKUP(C5024,Mappings!$B$13:$E$31,4,FALSE),"")</f>
        <v/>
      </c>
      <c r="F5024" s="219">
        <f>SUM('RRP data input'!E5025:L5025)</f>
        <v>0</v>
      </c>
      <c r="G5024" s="219">
        <f>SUM('RRP data input'!E5025:P5025)</f>
        <v>0</v>
      </c>
      <c r="H5024" s="143" t="str">
        <f t="shared" si="79"/>
        <v/>
      </c>
    </row>
    <row r="5025" spans="2:8" customFormat="1">
      <c r="B5025" s="185" t="str">
        <f>IF(OR('RRP data input'!B5026="",'RRP data input'!B5026=0),"",'RRP data input'!B5026)</f>
        <v/>
      </c>
      <c r="C5025" s="174" t="str">
        <f>IF('RRP data input'!C5026=0,"",'RRP data input'!C5026)</f>
        <v/>
      </c>
      <c r="D5025" s="174" t="str">
        <f>IF('RRP data input'!D5026=0,"",'RRP data input'!D5026)</f>
        <v/>
      </c>
      <c r="E5025" s="174" t="str">
        <f>IFERROR(VLOOKUP(C5025,Mappings!$B$13:$E$31,4,FALSE),"")</f>
        <v/>
      </c>
      <c r="F5025" s="219">
        <f>SUM('RRP data input'!E5026:L5026)</f>
        <v>0</v>
      </c>
      <c r="G5025" s="219">
        <f>SUM('RRP data input'!E5026:P5026)</f>
        <v>0</v>
      </c>
      <c r="H5025" s="143" t="str">
        <f t="shared" si="79"/>
        <v/>
      </c>
    </row>
    <row r="5026" spans="2:8" customFormat="1">
      <c r="B5026" s="185" t="str">
        <f>IF(OR('RRP data input'!B5027="",'RRP data input'!B5027=0),"",'RRP data input'!B5027)</f>
        <v/>
      </c>
      <c r="C5026" s="174" t="str">
        <f>IF('RRP data input'!C5027=0,"",'RRP data input'!C5027)</f>
        <v/>
      </c>
      <c r="D5026" s="174" t="str">
        <f>IF('RRP data input'!D5027=0,"",'RRP data input'!D5027)</f>
        <v/>
      </c>
      <c r="E5026" s="174" t="str">
        <f>IFERROR(VLOOKUP(C5026,Mappings!$B$13:$E$31,4,FALSE),"")</f>
        <v/>
      </c>
      <c r="F5026" s="219">
        <f>SUM('RRP data input'!E5027:L5027)</f>
        <v>0</v>
      </c>
      <c r="G5026" s="219">
        <f>SUM('RRP data input'!E5027:P5027)</f>
        <v>0</v>
      </c>
      <c r="H5026" s="143" t="str">
        <f t="shared" si="79"/>
        <v/>
      </c>
    </row>
    <row r="5027" spans="2:8" customFormat="1">
      <c r="B5027" s="185" t="str">
        <f>IF(OR('RRP data input'!B5028="",'RRP data input'!B5028=0),"",'RRP data input'!B5028)</f>
        <v/>
      </c>
      <c r="C5027" s="174" t="str">
        <f>IF('RRP data input'!C5028=0,"",'RRP data input'!C5028)</f>
        <v/>
      </c>
      <c r="D5027" s="174" t="str">
        <f>IF('RRP data input'!D5028=0,"",'RRP data input'!D5028)</f>
        <v/>
      </c>
      <c r="E5027" s="174" t="str">
        <f>IFERROR(VLOOKUP(C5027,Mappings!$B$13:$E$31,4,FALSE),"")</f>
        <v/>
      </c>
      <c r="F5027" s="219">
        <f>SUM('RRP data input'!E5028:L5028)</f>
        <v>0</v>
      </c>
      <c r="G5027" s="219">
        <f>SUM('RRP data input'!E5028:P5028)</f>
        <v>0</v>
      </c>
      <c r="H5027" s="143" t="str">
        <f t="shared" si="79"/>
        <v/>
      </c>
    </row>
    <row r="5028" spans="2:8" customFormat="1">
      <c r="B5028" s="185" t="str">
        <f>IF(OR('RRP data input'!B5029="",'RRP data input'!B5029=0),"",'RRP data input'!B5029)</f>
        <v/>
      </c>
      <c r="C5028" s="174" t="str">
        <f>IF('RRP data input'!C5029=0,"",'RRP data input'!C5029)</f>
        <v/>
      </c>
      <c r="D5028" s="174" t="str">
        <f>IF('RRP data input'!D5029=0,"",'RRP data input'!D5029)</f>
        <v/>
      </c>
      <c r="E5028" s="174" t="str">
        <f>IFERROR(VLOOKUP(C5028,Mappings!$B$13:$E$31,4,FALSE),"")</f>
        <v/>
      </c>
      <c r="F5028" s="219">
        <f>SUM('RRP data input'!E5029:L5029)</f>
        <v>0</v>
      </c>
      <c r="G5028" s="219">
        <f>SUM('RRP data input'!E5029:P5029)</f>
        <v>0</v>
      </c>
      <c r="H5028" s="143" t="str">
        <f t="shared" si="79"/>
        <v/>
      </c>
    </row>
    <row r="5029" spans="2:8" customFormat="1">
      <c r="B5029" s="185" t="str">
        <f>IF(OR('RRP data input'!B5030="",'RRP data input'!B5030=0),"",'RRP data input'!B5030)</f>
        <v/>
      </c>
      <c r="C5029" s="174" t="str">
        <f>IF('RRP data input'!C5030=0,"",'RRP data input'!C5030)</f>
        <v/>
      </c>
      <c r="D5029" s="174" t="str">
        <f>IF('RRP data input'!D5030=0,"",'RRP data input'!D5030)</f>
        <v/>
      </c>
      <c r="E5029" s="174" t="str">
        <f>IFERROR(VLOOKUP(C5029,Mappings!$B$13:$E$31,4,FALSE),"")</f>
        <v/>
      </c>
      <c r="F5029" s="219">
        <f>SUM('RRP data input'!E5030:L5030)</f>
        <v>0</v>
      </c>
      <c r="G5029" s="219">
        <f>SUM('RRP data input'!E5030:P5030)</f>
        <v>0</v>
      </c>
      <c r="H5029" s="143" t="str">
        <f t="shared" si="79"/>
        <v/>
      </c>
    </row>
    <row r="5030" spans="2:8" customFormat="1">
      <c r="B5030" s="185" t="str">
        <f>IF(OR('RRP data input'!B5031="",'RRP data input'!B5031=0),"",'RRP data input'!B5031)</f>
        <v/>
      </c>
      <c r="C5030" s="174" t="str">
        <f>IF('RRP data input'!C5031=0,"",'RRP data input'!C5031)</f>
        <v/>
      </c>
      <c r="D5030" s="174" t="str">
        <f>IF('RRP data input'!D5031=0,"",'RRP data input'!D5031)</f>
        <v/>
      </c>
      <c r="E5030" s="174" t="str">
        <f>IFERROR(VLOOKUP(C5030,Mappings!$B$13:$E$31,4,FALSE),"")</f>
        <v/>
      </c>
      <c r="F5030" s="219">
        <f>SUM('RRP data input'!E5031:L5031)</f>
        <v>0</v>
      </c>
      <c r="G5030" s="219">
        <f>SUM('RRP data input'!E5031:P5031)</f>
        <v>0</v>
      </c>
      <c r="H5030" s="143" t="str">
        <f t="shared" si="79"/>
        <v/>
      </c>
    </row>
    <row r="5031" spans="2:8" customFormat="1">
      <c r="B5031" s="185" t="str">
        <f>IF(OR('RRP data input'!B5032="",'RRP data input'!B5032=0),"",'RRP data input'!B5032)</f>
        <v/>
      </c>
      <c r="C5031" s="174" t="str">
        <f>IF('RRP data input'!C5032=0,"",'RRP data input'!C5032)</f>
        <v/>
      </c>
      <c r="D5031" s="174" t="str">
        <f>IF('RRP data input'!D5032=0,"",'RRP data input'!D5032)</f>
        <v/>
      </c>
      <c r="E5031" s="174" t="str">
        <f>IFERROR(VLOOKUP(C5031,Mappings!$B$13:$E$31,4,FALSE),"")</f>
        <v/>
      </c>
      <c r="F5031" s="219">
        <f>SUM('RRP data input'!E5032:L5032)</f>
        <v>0</v>
      </c>
      <c r="G5031" s="219">
        <f>SUM('RRP data input'!E5032:P5032)</f>
        <v>0</v>
      </c>
      <c r="H5031" s="143" t="str">
        <f t="shared" si="79"/>
        <v/>
      </c>
    </row>
    <row r="5032" spans="2:8" customFormat="1">
      <c r="B5032" s="185" t="str">
        <f>IF(OR('RRP data input'!B5033="",'RRP data input'!B5033=0),"",'RRP data input'!B5033)</f>
        <v/>
      </c>
      <c r="C5032" s="174" t="str">
        <f>IF('RRP data input'!C5033=0,"",'RRP data input'!C5033)</f>
        <v/>
      </c>
      <c r="D5032" s="174" t="str">
        <f>IF('RRP data input'!D5033=0,"",'RRP data input'!D5033)</f>
        <v/>
      </c>
      <c r="E5032" s="174" t="str">
        <f>IFERROR(VLOOKUP(C5032,Mappings!$B$13:$E$31,4,FALSE),"")</f>
        <v/>
      </c>
      <c r="F5032" s="219">
        <f>SUM('RRP data input'!E5033:L5033)</f>
        <v>0</v>
      </c>
      <c r="G5032" s="219">
        <f>SUM('RRP data input'!E5033:P5033)</f>
        <v>0</v>
      </c>
      <c r="H5032" s="143" t="str">
        <f t="shared" si="79"/>
        <v/>
      </c>
    </row>
    <row r="5033" spans="2:8" customFormat="1">
      <c r="B5033" s="185" t="str">
        <f>IF(OR('RRP data input'!B5034="",'RRP data input'!B5034=0),"",'RRP data input'!B5034)</f>
        <v/>
      </c>
      <c r="C5033" s="174" t="str">
        <f>IF('RRP data input'!C5034=0,"",'RRP data input'!C5034)</f>
        <v/>
      </c>
      <c r="D5033" s="174" t="str">
        <f>IF('RRP data input'!D5034=0,"",'RRP data input'!D5034)</f>
        <v/>
      </c>
      <c r="E5033" s="174" t="str">
        <f>IFERROR(VLOOKUP(C5033,Mappings!$B$13:$E$31,4,FALSE),"")</f>
        <v/>
      </c>
      <c r="F5033" s="219">
        <f>SUM('RRP data input'!E5034:L5034)</f>
        <v>0</v>
      </c>
      <c r="G5033" s="219">
        <f>SUM('RRP data input'!E5034:P5034)</f>
        <v>0</v>
      </c>
      <c r="H5033" s="143" t="str">
        <f t="shared" si="79"/>
        <v/>
      </c>
    </row>
    <row r="5034" spans="2:8" customFormat="1">
      <c r="B5034" s="185" t="str">
        <f>IF(OR('RRP data input'!B5035="",'RRP data input'!B5035=0),"",'RRP data input'!B5035)</f>
        <v/>
      </c>
      <c r="C5034" s="174" t="str">
        <f>IF('RRP data input'!C5035=0,"",'RRP data input'!C5035)</f>
        <v/>
      </c>
      <c r="D5034" s="174" t="str">
        <f>IF('RRP data input'!D5035=0,"",'RRP data input'!D5035)</f>
        <v/>
      </c>
      <c r="E5034" s="174" t="str">
        <f>IFERROR(VLOOKUP(C5034,Mappings!$B$13:$E$31,4,FALSE),"")</f>
        <v/>
      </c>
      <c r="F5034" s="219">
        <f>SUM('RRP data input'!E5035:L5035)</f>
        <v>0</v>
      </c>
      <c r="G5034" s="219">
        <f>SUM('RRP data input'!E5035:P5035)</f>
        <v>0</v>
      </c>
      <c r="H5034" s="143" t="str">
        <f t="shared" si="79"/>
        <v/>
      </c>
    </row>
    <row r="5035" spans="2:8" customFormat="1">
      <c r="B5035" s="185" t="str">
        <f>IF(OR('RRP data input'!B5036="",'RRP data input'!B5036=0),"",'RRP data input'!B5036)</f>
        <v/>
      </c>
      <c r="C5035" s="174" t="str">
        <f>IF('RRP data input'!C5036=0,"",'RRP data input'!C5036)</f>
        <v/>
      </c>
      <c r="D5035" s="174" t="str">
        <f>IF('RRP data input'!D5036=0,"",'RRP data input'!D5036)</f>
        <v/>
      </c>
      <c r="E5035" s="174" t="str">
        <f>IFERROR(VLOOKUP(C5035,Mappings!$B$13:$E$31,4,FALSE),"")</f>
        <v/>
      </c>
      <c r="F5035" s="219">
        <f>SUM('RRP data input'!E5036:L5036)</f>
        <v>0</v>
      </c>
      <c r="G5035" s="219">
        <f>SUM('RRP data input'!E5036:P5036)</f>
        <v>0</v>
      </c>
      <c r="H5035" s="143" t="str">
        <f t="shared" si="79"/>
        <v/>
      </c>
    </row>
    <row r="5036" spans="2:8" customFormat="1">
      <c r="B5036" s="185" t="str">
        <f>IF(OR('RRP data input'!B5037="",'RRP data input'!B5037=0),"",'RRP data input'!B5037)</f>
        <v/>
      </c>
      <c r="C5036" s="174" t="str">
        <f>IF('RRP data input'!C5037=0,"",'RRP data input'!C5037)</f>
        <v/>
      </c>
      <c r="D5036" s="174" t="str">
        <f>IF('RRP data input'!D5037=0,"",'RRP data input'!D5037)</f>
        <v/>
      </c>
      <c r="E5036" s="174" t="str">
        <f>IFERROR(VLOOKUP(C5036,Mappings!$B$13:$E$31,4,FALSE),"")</f>
        <v/>
      </c>
      <c r="F5036" s="219">
        <f>SUM('RRP data input'!E5037:L5037)</f>
        <v>0</v>
      </c>
      <c r="G5036" s="219">
        <f>SUM('RRP data input'!E5037:P5037)</f>
        <v>0</v>
      </c>
      <c r="H5036" s="143" t="str">
        <f t="shared" si="79"/>
        <v/>
      </c>
    </row>
    <row r="5037" spans="2:8" customFormat="1">
      <c r="B5037" s="185" t="str">
        <f>IF(OR('RRP data input'!B5038="",'RRP data input'!B5038=0),"",'RRP data input'!B5038)</f>
        <v/>
      </c>
      <c r="C5037" s="174" t="str">
        <f>IF('RRP data input'!C5038=0,"",'RRP data input'!C5038)</f>
        <v/>
      </c>
      <c r="D5037" s="174" t="str">
        <f>IF('RRP data input'!D5038=0,"",'RRP data input'!D5038)</f>
        <v/>
      </c>
      <c r="E5037" s="174" t="str">
        <f>IFERROR(VLOOKUP(C5037,Mappings!$B$13:$E$31,4,FALSE),"")</f>
        <v/>
      </c>
      <c r="F5037" s="219">
        <f>SUM('RRP data input'!E5038:L5038)</f>
        <v>0</v>
      </c>
      <c r="G5037" s="219">
        <f>SUM('RRP data input'!E5038:P5038)</f>
        <v>0</v>
      </c>
      <c r="H5037" s="143" t="str">
        <f t="shared" si="79"/>
        <v/>
      </c>
    </row>
    <row r="5038" spans="2:8" customFormat="1">
      <c r="B5038" s="185" t="str">
        <f>IF(OR('RRP data input'!B5039="",'RRP data input'!B5039=0),"",'RRP data input'!B5039)</f>
        <v/>
      </c>
      <c r="C5038" s="174" t="str">
        <f>IF('RRP data input'!C5039=0,"",'RRP data input'!C5039)</f>
        <v/>
      </c>
      <c r="D5038" s="174" t="str">
        <f>IF('RRP data input'!D5039=0,"",'RRP data input'!D5039)</f>
        <v/>
      </c>
      <c r="E5038" s="174" t="str">
        <f>IFERROR(VLOOKUP(C5038,Mappings!$B$13:$E$31,4,FALSE),"")</f>
        <v/>
      </c>
      <c r="F5038" s="219">
        <f>SUM('RRP data input'!E5039:L5039)</f>
        <v>0</v>
      </c>
      <c r="G5038" s="219">
        <f>SUM('RRP data input'!E5039:P5039)</f>
        <v>0</v>
      </c>
      <c r="H5038" s="143" t="str">
        <f t="shared" si="79"/>
        <v/>
      </c>
    </row>
    <row r="5039" spans="2:8" customFormat="1">
      <c r="B5039" s="185" t="str">
        <f>IF(OR('RRP data input'!B5040="",'RRP data input'!B5040=0),"",'RRP data input'!B5040)</f>
        <v/>
      </c>
      <c r="C5039" s="174" t="str">
        <f>IF('RRP data input'!C5040=0,"",'RRP data input'!C5040)</f>
        <v/>
      </c>
      <c r="D5039" s="174" t="str">
        <f>IF('RRP data input'!D5040=0,"",'RRP data input'!D5040)</f>
        <v/>
      </c>
      <c r="E5039" s="174" t="str">
        <f>IFERROR(VLOOKUP(C5039,Mappings!$B$13:$E$31,4,FALSE),"")</f>
        <v/>
      </c>
      <c r="F5039" s="219">
        <f>SUM('RRP data input'!E5040:L5040)</f>
        <v>0</v>
      </c>
      <c r="G5039" s="219">
        <f>SUM('RRP data input'!E5040:P5040)</f>
        <v>0</v>
      </c>
      <c r="H5039" s="143" t="str">
        <f t="shared" si="79"/>
        <v/>
      </c>
    </row>
    <row r="5040" spans="2:8" customFormat="1">
      <c r="B5040" s="185" t="str">
        <f>IF(OR('RRP data input'!B5041="",'RRP data input'!B5041=0),"",'RRP data input'!B5041)</f>
        <v/>
      </c>
      <c r="C5040" s="174" t="str">
        <f>IF('RRP data input'!C5041=0,"",'RRP data input'!C5041)</f>
        <v/>
      </c>
      <c r="D5040" s="174" t="str">
        <f>IF('RRP data input'!D5041=0,"",'RRP data input'!D5041)</f>
        <v/>
      </c>
      <c r="E5040" s="174" t="str">
        <f>IFERROR(VLOOKUP(C5040,Mappings!$B$13:$E$31,4,FALSE),"")</f>
        <v/>
      </c>
      <c r="F5040" s="219">
        <f>SUM('RRP data input'!E5041:L5041)</f>
        <v>0</v>
      </c>
      <c r="G5040" s="219">
        <f>SUM('RRP data input'!E5041:P5041)</f>
        <v>0</v>
      </c>
      <c r="H5040" s="143" t="str">
        <f t="shared" si="79"/>
        <v/>
      </c>
    </row>
    <row r="5041" spans="2:8" customFormat="1">
      <c r="B5041" s="185" t="str">
        <f>IF(OR('RRP data input'!B5042="",'RRP data input'!B5042=0),"",'RRP data input'!B5042)</f>
        <v/>
      </c>
      <c r="C5041" s="174" t="str">
        <f>IF('RRP data input'!C5042=0,"",'RRP data input'!C5042)</f>
        <v/>
      </c>
      <c r="D5041" s="174" t="str">
        <f>IF('RRP data input'!D5042=0,"",'RRP data input'!D5042)</f>
        <v/>
      </c>
      <c r="E5041" s="174" t="str">
        <f>IFERROR(VLOOKUP(C5041,Mappings!$B$13:$E$31,4,FALSE),"")</f>
        <v/>
      </c>
      <c r="F5041" s="219">
        <f>SUM('RRP data input'!E5042:L5042)</f>
        <v>0</v>
      </c>
      <c r="G5041" s="219">
        <f>SUM('RRP data input'!E5042:P5042)</f>
        <v>0</v>
      </c>
      <c r="H5041" s="143" t="str">
        <f t="shared" si="79"/>
        <v/>
      </c>
    </row>
    <row r="5042" spans="2:8" customFormat="1">
      <c r="B5042" s="185" t="str">
        <f>IF(OR('RRP data input'!B5043="",'RRP data input'!B5043=0),"",'RRP data input'!B5043)</f>
        <v/>
      </c>
      <c r="C5042" s="174" t="str">
        <f>IF('RRP data input'!C5043=0,"",'RRP data input'!C5043)</f>
        <v/>
      </c>
      <c r="D5042" s="174" t="str">
        <f>IF('RRP data input'!D5043=0,"",'RRP data input'!D5043)</f>
        <v/>
      </c>
      <c r="E5042" s="174" t="str">
        <f>IFERROR(VLOOKUP(C5042,Mappings!$B$13:$E$31,4,FALSE),"")</f>
        <v/>
      </c>
      <c r="F5042" s="219">
        <f>SUM('RRP data input'!E5043:L5043)</f>
        <v>0</v>
      </c>
      <c r="G5042" s="219">
        <f>SUM('RRP data input'!E5043:P5043)</f>
        <v>0</v>
      </c>
      <c r="H5042" s="143" t="str">
        <f t="shared" si="79"/>
        <v/>
      </c>
    </row>
    <row r="5043" spans="2:8" customFormat="1">
      <c r="B5043" s="185" t="str">
        <f>IF(OR('RRP data input'!B5044="",'RRP data input'!B5044=0),"",'RRP data input'!B5044)</f>
        <v/>
      </c>
      <c r="C5043" s="174" t="str">
        <f>IF('RRP data input'!C5044=0,"",'RRP data input'!C5044)</f>
        <v/>
      </c>
      <c r="D5043" s="174" t="str">
        <f>IF('RRP data input'!D5044=0,"",'RRP data input'!D5044)</f>
        <v/>
      </c>
      <c r="E5043" s="174" t="str">
        <f>IFERROR(VLOOKUP(C5043,Mappings!$B$13:$E$31,4,FALSE),"")</f>
        <v/>
      </c>
      <c r="F5043" s="219">
        <f>SUM('RRP data input'!E5044:L5044)</f>
        <v>0</v>
      </c>
      <c r="G5043" s="219">
        <f>SUM('RRP data input'!E5044:P5044)</f>
        <v>0</v>
      </c>
      <c r="H5043" s="143" t="str">
        <f t="shared" si="79"/>
        <v/>
      </c>
    </row>
    <row r="5044" spans="2:8" customFormat="1">
      <c r="B5044" s="185" t="str">
        <f>IF(OR('RRP data input'!B5045="",'RRP data input'!B5045=0),"",'RRP data input'!B5045)</f>
        <v/>
      </c>
      <c r="C5044" s="174" t="str">
        <f>IF('RRP data input'!C5045=0,"",'RRP data input'!C5045)</f>
        <v/>
      </c>
      <c r="D5044" s="174" t="str">
        <f>IF('RRP data input'!D5045=0,"",'RRP data input'!D5045)</f>
        <v/>
      </c>
      <c r="E5044" s="174" t="str">
        <f>IFERROR(VLOOKUP(C5044,Mappings!$B$13:$E$31,4,FALSE),"")</f>
        <v/>
      </c>
      <c r="F5044" s="219">
        <f>SUM('RRP data input'!E5045:L5045)</f>
        <v>0</v>
      </c>
      <c r="G5044" s="219">
        <f>SUM('RRP data input'!E5045:P5045)</f>
        <v>0</v>
      </c>
      <c r="H5044" s="143" t="str">
        <f t="shared" si="79"/>
        <v/>
      </c>
    </row>
    <row r="5045" spans="2:8" customFormat="1">
      <c r="B5045" s="185" t="str">
        <f>IF(OR('RRP data input'!B5046="",'RRP data input'!B5046=0),"",'RRP data input'!B5046)</f>
        <v/>
      </c>
      <c r="C5045" s="174" t="str">
        <f>IF('RRP data input'!C5046=0,"",'RRP data input'!C5046)</f>
        <v/>
      </c>
      <c r="D5045" s="174" t="str">
        <f>IF('RRP data input'!D5046=0,"",'RRP data input'!D5046)</f>
        <v/>
      </c>
      <c r="E5045" s="174" t="str">
        <f>IFERROR(VLOOKUP(C5045,Mappings!$B$13:$E$31,4,FALSE),"")</f>
        <v/>
      </c>
      <c r="F5045" s="219">
        <f>SUM('RRP data input'!E5046:L5046)</f>
        <v>0</v>
      </c>
      <c r="G5045" s="219">
        <f>SUM('RRP data input'!E5046:P5046)</f>
        <v>0</v>
      </c>
      <c r="H5045" s="143" t="str">
        <f t="shared" si="79"/>
        <v/>
      </c>
    </row>
    <row r="5046" spans="2:8" customFormat="1">
      <c r="B5046" s="185" t="str">
        <f>IF(OR('RRP data input'!B5047="",'RRP data input'!B5047=0),"",'RRP data input'!B5047)</f>
        <v/>
      </c>
      <c r="C5046" s="174" t="str">
        <f>IF('RRP data input'!C5047=0,"",'RRP data input'!C5047)</f>
        <v/>
      </c>
      <c r="D5046" s="174" t="str">
        <f>IF('RRP data input'!D5047=0,"",'RRP data input'!D5047)</f>
        <v/>
      </c>
      <c r="E5046" s="174" t="str">
        <f>IFERROR(VLOOKUP(C5046,Mappings!$B$13:$E$31,4,FALSE),"")</f>
        <v/>
      </c>
      <c r="F5046" s="219">
        <f>SUM('RRP data input'!E5047:L5047)</f>
        <v>0</v>
      </c>
      <c r="G5046" s="219">
        <f>SUM('RRP data input'!E5047:P5047)</f>
        <v>0</v>
      </c>
      <c r="H5046" s="143" t="str">
        <f t="shared" si="79"/>
        <v/>
      </c>
    </row>
    <row r="5047" spans="2:8" customFormat="1">
      <c r="B5047" s="185" t="str">
        <f>IF(OR('RRP data input'!B5048="",'RRP data input'!B5048=0),"",'RRP data input'!B5048)</f>
        <v/>
      </c>
      <c r="C5047" s="174" t="str">
        <f>IF('RRP data input'!C5048=0,"",'RRP data input'!C5048)</f>
        <v/>
      </c>
      <c r="D5047" s="174" t="str">
        <f>IF('RRP data input'!D5048=0,"",'RRP data input'!D5048)</f>
        <v/>
      </c>
      <c r="E5047" s="174" t="str">
        <f>IFERROR(VLOOKUP(C5047,Mappings!$B$13:$E$31,4,FALSE),"")</f>
        <v/>
      </c>
      <c r="F5047" s="219">
        <f>SUM('RRP data input'!E5048:L5048)</f>
        <v>0</v>
      </c>
      <c r="G5047" s="219">
        <f>SUM('RRP data input'!E5048:P5048)</f>
        <v>0</v>
      </c>
      <c r="H5047" s="143" t="str">
        <f t="shared" si="79"/>
        <v/>
      </c>
    </row>
    <row r="5048" spans="2:8" customFormat="1">
      <c r="B5048" s="185" t="str">
        <f>IF(OR('RRP data input'!B5049="",'RRP data input'!B5049=0),"",'RRP data input'!B5049)</f>
        <v/>
      </c>
      <c r="C5048" s="174" t="str">
        <f>IF('RRP data input'!C5049=0,"",'RRP data input'!C5049)</f>
        <v/>
      </c>
      <c r="D5048" s="174" t="str">
        <f>IF('RRP data input'!D5049=0,"",'RRP data input'!D5049)</f>
        <v/>
      </c>
      <c r="E5048" s="174" t="str">
        <f>IFERROR(VLOOKUP(C5048,Mappings!$B$13:$E$31,4,FALSE),"")</f>
        <v/>
      </c>
      <c r="F5048" s="219">
        <f>SUM('RRP data input'!E5049:L5049)</f>
        <v>0</v>
      </c>
      <c r="G5048" s="219">
        <f>SUM('RRP data input'!E5049:P5049)</f>
        <v>0</v>
      </c>
      <c r="H5048" s="143" t="str">
        <f t="shared" si="79"/>
        <v/>
      </c>
    </row>
    <row r="5049" spans="2:8" customFormat="1">
      <c r="B5049" s="185" t="str">
        <f>IF(OR('RRP data input'!B5050="",'RRP data input'!B5050=0),"",'RRP data input'!B5050)</f>
        <v/>
      </c>
      <c r="C5049" s="174" t="str">
        <f>IF('RRP data input'!C5050=0,"",'RRP data input'!C5050)</f>
        <v/>
      </c>
      <c r="D5049" s="174" t="str">
        <f>IF('RRP data input'!D5050=0,"",'RRP data input'!D5050)</f>
        <v/>
      </c>
      <c r="E5049" s="174" t="str">
        <f>IFERROR(VLOOKUP(C5049,Mappings!$B$13:$E$31,4,FALSE),"")</f>
        <v/>
      </c>
      <c r="F5049" s="219">
        <f>SUM('RRP data input'!E5050:L5050)</f>
        <v>0</v>
      </c>
      <c r="G5049" s="219">
        <f>SUM('RRP data input'!E5050:P5050)</f>
        <v>0</v>
      </c>
      <c r="H5049" s="143" t="str">
        <f t="shared" si="79"/>
        <v/>
      </c>
    </row>
    <row r="5050" spans="2:8" customFormat="1">
      <c r="B5050" s="185" t="str">
        <f>IF(OR('RRP data input'!B5051="",'RRP data input'!B5051=0),"",'RRP data input'!B5051)</f>
        <v/>
      </c>
      <c r="C5050" s="174" t="str">
        <f>IF('RRP data input'!C5051=0,"",'RRP data input'!C5051)</f>
        <v/>
      </c>
      <c r="D5050" s="174" t="str">
        <f>IF('RRP data input'!D5051=0,"",'RRP data input'!D5051)</f>
        <v/>
      </c>
      <c r="E5050" s="174" t="str">
        <f>IFERROR(VLOOKUP(C5050,Mappings!$B$13:$E$31,4,FALSE),"")</f>
        <v/>
      </c>
      <c r="F5050" s="219">
        <f>SUM('RRP data input'!E5051:L5051)</f>
        <v>0</v>
      </c>
      <c r="G5050" s="219">
        <f>SUM('RRP data input'!E5051:P5051)</f>
        <v>0</v>
      </c>
      <c r="H5050" s="143" t="str">
        <f t="shared" si="79"/>
        <v/>
      </c>
    </row>
    <row r="5051" spans="2:8" customFormat="1">
      <c r="B5051" s="185" t="str">
        <f>IF(OR('RRP data input'!B5052="",'RRP data input'!B5052=0),"",'RRP data input'!B5052)</f>
        <v/>
      </c>
      <c r="C5051" s="174" t="str">
        <f>IF('RRP data input'!C5052=0,"",'RRP data input'!C5052)</f>
        <v/>
      </c>
      <c r="D5051" s="174" t="str">
        <f>IF('RRP data input'!D5052=0,"",'RRP data input'!D5052)</f>
        <v/>
      </c>
      <c r="E5051" s="174" t="str">
        <f>IFERROR(VLOOKUP(C5051,Mappings!$B$13:$E$31,4,FALSE),"")</f>
        <v/>
      </c>
      <c r="F5051" s="219">
        <f>SUM('RRP data input'!E5052:L5052)</f>
        <v>0</v>
      </c>
      <c r="G5051" s="219">
        <f>SUM('RRP data input'!E5052:P5052)</f>
        <v>0</v>
      </c>
      <c r="H5051" s="143" t="str">
        <f t="shared" si="79"/>
        <v/>
      </c>
    </row>
    <row r="5052" spans="2:8" customFormat="1">
      <c r="B5052" s="185" t="str">
        <f>IF(OR('RRP data input'!B5053="",'RRP data input'!B5053=0),"",'RRP data input'!B5053)</f>
        <v/>
      </c>
      <c r="C5052" s="174" t="str">
        <f>IF('RRP data input'!C5053=0,"",'RRP data input'!C5053)</f>
        <v/>
      </c>
      <c r="D5052" s="174" t="str">
        <f>IF('RRP data input'!D5053=0,"",'RRP data input'!D5053)</f>
        <v/>
      </c>
      <c r="E5052" s="174" t="str">
        <f>IFERROR(VLOOKUP(C5052,Mappings!$B$13:$E$31,4,FALSE),"")</f>
        <v/>
      </c>
      <c r="F5052" s="219">
        <f>SUM('RRP data input'!E5053:L5053)</f>
        <v>0</v>
      </c>
      <c r="G5052" s="219">
        <f>SUM('RRP data input'!E5053:P5053)</f>
        <v>0</v>
      </c>
      <c r="H5052" s="143" t="str">
        <f t="shared" si="79"/>
        <v/>
      </c>
    </row>
    <row r="5053" spans="2:8" customFormat="1">
      <c r="B5053" s="185" t="str">
        <f>IF(OR('RRP data input'!B5054="",'RRP data input'!B5054=0),"",'RRP data input'!B5054)</f>
        <v/>
      </c>
      <c r="C5053" s="174" t="str">
        <f>IF('RRP data input'!C5054=0,"",'RRP data input'!C5054)</f>
        <v/>
      </c>
      <c r="D5053" s="174" t="str">
        <f>IF('RRP data input'!D5054=0,"",'RRP data input'!D5054)</f>
        <v/>
      </c>
      <c r="E5053" s="174" t="str">
        <f>IFERROR(VLOOKUP(C5053,Mappings!$B$13:$E$31,4,FALSE),"")</f>
        <v/>
      </c>
      <c r="F5053" s="219">
        <f>SUM('RRP data input'!E5054:L5054)</f>
        <v>0</v>
      </c>
      <c r="G5053" s="219">
        <f>SUM('RRP data input'!E5054:P5054)</f>
        <v>0</v>
      </c>
      <c r="H5053" s="143" t="str">
        <f t="shared" si="79"/>
        <v/>
      </c>
    </row>
    <row r="5054" spans="2:8" customFormat="1">
      <c r="B5054" s="185" t="str">
        <f>IF(OR('RRP data input'!B5055="",'RRP data input'!B5055=0),"",'RRP data input'!B5055)</f>
        <v/>
      </c>
      <c r="C5054" s="174" t="str">
        <f>IF('RRP data input'!C5055=0,"",'RRP data input'!C5055)</f>
        <v/>
      </c>
      <c r="D5054" s="174" t="str">
        <f>IF('RRP data input'!D5055=0,"",'RRP data input'!D5055)</f>
        <v/>
      </c>
      <c r="E5054" s="174" t="str">
        <f>IFERROR(VLOOKUP(C5054,Mappings!$B$13:$E$31,4,FALSE),"")</f>
        <v/>
      </c>
      <c r="F5054" s="219">
        <f>SUM('RRP data input'!E5055:L5055)</f>
        <v>0</v>
      </c>
      <c r="G5054" s="219">
        <f>SUM('RRP data input'!E5055:P5055)</f>
        <v>0</v>
      </c>
      <c r="H5054" s="143" t="str">
        <f t="shared" si="79"/>
        <v/>
      </c>
    </row>
    <row r="5055" spans="2:8" customFormat="1">
      <c r="B5055" s="185" t="str">
        <f>IF(OR('RRP data input'!B5056="",'RRP data input'!B5056=0),"",'RRP data input'!B5056)</f>
        <v/>
      </c>
      <c r="C5055" s="174" t="str">
        <f>IF('RRP data input'!C5056=0,"",'RRP data input'!C5056)</f>
        <v/>
      </c>
      <c r="D5055" s="174" t="str">
        <f>IF('RRP data input'!D5056=0,"",'RRP data input'!D5056)</f>
        <v/>
      </c>
      <c r="E5055" s="174" t="str">
        <f>IFERROR(VLOOKUP(C5055,Mappings!$B$13:$E$31,4,FALSE),"")</f>
        <v/>
      </c>
      <c r="F5055" s="219">
        <f>SUM('RRP data input'!E5056:L5056)</f>
        <v>0</v>
      </c>
      <c r="G5055" s="219">
        <f>SUM('RRP data input'!E5056:P5056)</f>
        <v>0</v>
      </c>
      <c r="H5055" s="143" t="str">
        <f t="shared" si="79"/>
        <v/>
      </c>
    </row>
    <row r="5056" spans="2:8" customFormat="1">
      <c r="B5056" s="185" t="str">
        <f>IF(OR('RRP data input'!B5057="",'RRP data input'!B5057=0),"",'RRP data input'!B5057)</f>
        <v/>
      </c>
      <c r="C5056" s="174" t="str">
        <f>IF('RRP data input'!C5057=0,"",'RRP data input'!C5057)</f>
        <v/>
      </c>
      <c r="D5056" s="174" t="str">
        <f>IF('RRP data input'!D5057=0,"",'RRP data input'!D5057)</f>
        <v/>
      </c>
      <c r="E5056" s="174" t="str">
        <f>IFERROR(VLOOKUP(C5056,Mappings!$B$13:$E$31,4,FALSE),"")</f>
        <v/>
      </c>
      <c r="F5056" s="219">
        <f>SUM('RRP data input'!E5057:L5057)</f>
        <v>0</v>
      </c>
      <c r="G5056" s="219">
        <f>SUM('RRP data input'!E5057:P5057)</f>
        <v>0</v>
      </c>
      <c r="H5056" s="143" t="str">
        <f t="shared" si="79"/>
        <v/>
      </c>
    </row>
    <row r="5057" spans="2:8" customFormat="1">
      <c r="B5057" s="185" t="str">
        <f>IF(OR('RRP data input'!B5058="",'RRP data input'!B5058=0),"",'RRP data input'!B5058)</f>
        <v/>
      </c>
      <c r="C5057" s="174" t="str">
        <f>IF('RRP data input'!C5058=0,"",'RRP data input'!C5058)</f>
        <v/>
      </c>
      <c r="D5057" s="174" t="str">
        <f>IF('RRP data input'!D5058=0,"",'RRP data input'!D5058)</f>
        <v/>
      </c>
      <c r="E5057" s="174" t="str">
        <f>IFERROR(VLOOKUP(C5057,Mappings!$B$13:$E$31,4,FALSE),"")</f>
        <v/>
      </c>
      <c r="F5057" s="219">
        <f>SUM('RRP data input'!E5058:L5058)</f>
        <v>0</v>
      </c>
      <c r="G5057" s="219">
        <f>SUM('RRP data input'!E5058:P5058)</f>
        <v>0</v>
      </c>
      <c r="H5057" s="143" t="str">
        <f t="shared" si="79"/>
        <v/>
      </c>
    </row>
    <row r="5058" spans="2:8" customFormat="1">
      <c r="B5058" s="185" t="str">
        <f>IF(OR('RRP data input'!B5059="",'RRP data input'!B5059=0),"",'RRP data input'!B5059)</f>
        <v/>
      </c>
      <c r="C5058" s="174" t="str">
        <f>IF('RRP data input'!C5059=0,"",'RRP data input'!C5059)</f>
        <v/>
      </c>
      <c r="D5058" s="174" t="str">
        <f>IF('RRP data input'!D5059=0,"",'RRP data input'!D5059)</f>
        <v/>
      </c>
      <c r="E5058" s="174" t="str">
        <f>IFERROR(VLOOKUP(C5058,Mappings!$B$13:$E$31,4,FALSE),"")</f>
        <v/>
      </c>
      <c r="F5058" s="219">
        <f>SUM('RRP data input'!E5059:L5059)</f>
        <v>0</v>
      </c>
      <c r="G5058" s="219">
        <f>SUM('RRP data input'!E5059:P5059)</f>
        <v>0</v>
      </c>
      <c r="H5058" s="143" t="str">
        <f t="shared" si="79"/>
        <v/>
      </c>
    </row>
    <row r="5059" spans="2:8" customFormat="1">
      <c r="B5059" s="185" t="str">
        <f>IF(OR('RRP data input'!B5060="",'RRP data input'!B5060=0),"",'RRP data input'!B5060)</f>
        <v/>
      </c>
      <c r="C5059" s="174" t="str">
        <f>IF('RRP data input'!C5060=0,"",'RRP data input'!C5060)</f>
        <v/>
      </c>
      <c r="D5059" s="174" t="str">
        <f>IF('RRP data input'!D5060=0,"",'RRP data input'!D5060)</f>
        <v/>
      </c>
      <c r="E5059" s="174" t="str">
        <f>IFERROR(VLOOKUP(C5059,Mappings!$B$13:$E$31,4,FALSE),"")</f>
        <v/>
      </c>
      <c r="F5059" s="219">
        <f>SUM('RRP data input'!E5060:L5060)</f>
        <v>0</v>
      </c>
      <c r="G5059" s="219">
        <f>SUM('RRP data input'!E5060:P5060)</f>
        <v>0</v>
      </c>
      <c r="H5059" s="143" t="str">
        <f t="shared" si="79"/>
        <v/>
      </c>
    </row>
    <row r="5060" spans="2:8" customFormat="1">
      <c r="B5060" s="185" t="str">
        <f>IF(OR('RRP data input'!B5061="",'RRP data input'!B5061=0),"",'RRP data input'!B5061)</f>
        <v/>
      </c>
      <c r="C5060" s="174" t="str">
        <f>IF('RRP data input'!C5061=0,"",'RRP data input'!C5061)</f>
        <v/>
      </c>
      <c r="D5060" s="174" t="str">
        <f>IF('RRP data input'!D5061=0,"",'RRP data input'!D5061)</f>
        <v/>
      </c>
      <c r="E5060" s="174" t="str">
        <f>IFERROR(VLOOKUP(C5060,Mappings!$B$13:$E$31,4,FALSE),"")</f>
        <v/>
      </c>
      <c r="F5060" s="219">
        <f>SUM('RRP data input'!E5061:L5061)</f>
        <v>0</v>
      </c>
      <c r="G5060" s="219">
        <f>SUM('RRP data input'!E5061:P5061)</f>
        <v>0</v>
      </c>
      <c r="H5060" s="143" t="str">
        <f t="shared" si="79"/>
        <v/>
      </c>
    </row>
    <row r="5061" spans="2:8" customFormat="1">
      <c r="B5061" s="185" t="str">
        <f>IF(OR('RRP data input'!B5062="",'RRP data input'!B5062=0),"",'RRP data input'!B5062)</f>
        <v/>
      </c>
      <c r="C5061" s="174" t="str">
        <f>IF('RRP data input'!C5062=0,"",'RRP data input'!C5062)</f>
        <v/>
      </c>
      <c r="D5061" s="174" t="str">
        <f>IF('RRP data input'!D5062=0,"",'RRP data input'!D5062)</f>
        <v/>
      </c>
      <c r="E5061" s="174" t="str">
        <f>IFERROR(VLOOKUP(C5061,Mappings!$B$13:$E$31,4,FALSE),"")</f>
        <v/>
      </c>
      <c r="F5061" s="219">
        <f>SUM('RRP data input'!E5062:L5062)</f>
        <v>0</v>
      </c>
      <c r="G5061" s="219">
        <f>SUM('RRP data input'!E5062:P5062)</f>
        <v>0</v>
      </c>
      <c r="H5061" s="143" t="str">
        <f t="shared" si="79"/>
        <v/>
      </c>
    </row>
    <row r="5062" spans="2:8" customFormat="1">
      <c r="B5062" s="185" t="str">
        <f>IF(OR('RRP data input'!B5063="",'RRP data input'!B5063=0),"",'RRP data input'!B5063)</f>
        <v/>
      </c>
      <c r="C5062" s="174" t="str">
        <f>IF('RRP data input'!C5063=0,"",'RRP data input'!C5063)</f>
        <v/>
      </c>
      <c r="D5062" s="174" t="str">
        <f>IF('RRP data input'!D5063=0,"",'RRP data input'!D5063)</f>
        <v/>
      </c>
      <c r="E5062" s="174" t="str">
        <f>IFERROR(VLOOKUP(C5062,Mappings!$B$13:$E$31,4,FALSE),"")</f>
        <v/>
      </c>
      <c r="F5062" s="219">
        <f>SUM('RRP data input'!E5063:L5063)</f>
        <v>0</v>
      </c>
      <c r="G5062" s="219">
        <f>SUM('RRP data input'!E5063:P5063)</f>
        <v>0</v>
      </c>
      <c r="H5062" s="143" t="str">
        <f t="shared" si="79"/>
        <v/>
      </c>
    </row>
    <row r="5063" spans="2:8" customFormat="1">
      <c r="B5063" s="185" t="str">
        <f>IF(OR('RRP data input'!B5064="",'RRP data input'!B5064=0),"",'RRP data input'!B5064)</f>
        <v/>
      </c>
      <c r="C5063" s="174" t="str">
        <f>IF('RRP data input'!C5064=0,"",'RRP data input'!C5064)</f>
        <v/>
      </c>
      <c r="D5063" s="174" t="str">
        <f>IF('RRP data input'!D5064=0,"",'RRP data input'!D5064)</f>
        <v/>
      </c>
      <c r="E5063" s="174" t="str">
        <f>IFERROR(VLOOKUP(C5063,Mappings!$B$13:$E$31,4,FALSE),"")</f>
        <v/>
      </c>
      <c r="F5063" s="219">
        <f>SUM('RRP data input'!E5064:L5064)</f>
        <v>0</v>
      </c>
      <c r="G5063" s="219">
        <f>SUM('RRP data input'!E5064:P5064)</f>
        <v>0</v>
      </c>
      <c r="H5063" s="143" t="str">
        <f t="shared" si="79"/>
        <v/>
      </c>
    </row>
    <row r="5064" spans="2:8" customFormat="1">
      <c r="B5064" s="185" t="str">
        <f>IF(OR('RRP data input'!B5065="",'RRP data input'!B5065=0),"",'RRP data input'!B5065)</f>
        <v/>
      </c>
      <c r="C5064" s="174" t="str">
        <f>IF('RRP data input'!C5065=0,"",'RRP data input'!C5065)</f>
        <v/>
      </c>
      <c r="D5064" s="174" t="str">
        <f>IF('RRP data input'!D5065=0,"",'RRP data input'!D5065)</f>
        <v/>
      </c>
      <c r="E5064" s="174" t="str">
        <f>IFERROR(VLOOKUP(C5064,Mappings!$B$13:$E$31,4,FALSE),"")</f>
        <v/>
      </c>
      <c r="F5064" s="219">
        <f>SUM('RRP data input'!E5065:L5065)</f>
        <v>0</v>
      </c>
      <c r="G5064" s="219">
        <f>SUM('RRP data input'!E5065:P5065)</f>
        <v>0</v>
      </c>
      <c r="H5064" s="143" t="str">
        <f t="shared" si="79"/>
        <v/>
      </c>
    </row>
    <row r="5065" spans="2:8" customFormat="1">
      <c r="B5065" s="185" t="str">
        <f>IF(OR('RRP data input'!B5066="",'RRP data input'!B5066=0),"",'RRP data input'!B5066)</f>
        <v/>
      </c>
      <c r="C5065" s="174" t="str">
        <f>IF('RRP data input'!C5066=0,"",'RRP data input'!C5066)</f>
        <v/>
      </c>
      <c r="D5065" s="174" t="str">
        <f>IF('RRP data input'!D5066=0,"",'RRP data input'!D5066)</f>
        <v/>
      </c>
      <c r="E5065" s="174" t="str">
        <f>IFERROR(VLOOKUP(C5065,Mappings!$B$13:$E$31,4,FALSE),"")</f>
        <v/>
      </c>
      <c r="F5065" s="219">
        <f>SUM('RRP data input'!E5066:L5066)</f>
        <v>0</v>
      </c>
      <c r="G5065" s="219">
        <f>SUM('RRP data input'!E5066:P5066)</f>
        <v>0</v>
      </c>
      <c r="H5065" s="143" t="str">
        <f t="shared" ref="H5065:H5128" si="80">IF(OR(C5065="LVSSA",C5065="LVSSB",C5065="LVAL"),"LV",C5065)</f>
        <v/>
      </c>
    </row>
    <row r="5066" spans="2:8" customFormat="1">
      <c r="B5066" s="185" t="str">
        <f>IF(OR('RRP data input'!B5067="",'RRP data input'!B5067=0),"",'RRP data input'!B5067)</f>
        <v/>
      </c>
      <c r="C5066" s="174" t="str">
        <f>IF('RRP data input'!C5067=0,"",'RRP data input'!C5067)</f>
        <v/>
      </c>
      <c r="D5066" s="174" t="str">
        <f>IF('RRP data input'!D5067=0,"",'RRP data input'!D5067)</f>
        <v/>
      </c>
      <c r="E5066" s="174" t="str">
        <f>IFERROR(VLOOKUP(C5066,Mappings!$B$13:$E$31,4,FALSE),"")</f>
        <v/>
      </c>
      <c r="F5066" s="219">
        <f>SUM('RRP data input'!E5067:L5067)</f>
        <v>0</v>
      </c>
      <c r="G5066" s="219">
        <f>SUM('RRP data input'!E5067:P5067)</f>
        <v>0</v>
      </c>
      <c r="H5066" s="143" t="str">
        <f t="shared" si="80"/>
        <v/>
      </c>
    </row>
    <row r="5067" spans="2:8" customFormat="1">
      <c r="B5067" s="185" t="str">
        <f>IF(OR('RRP data input'!B5068="",'RRP data input'!B5068=0),"",'RRP data input'!B5068)</f>
        <v/>
      </c>
      <c r="C5067" s="174" t="str">
        <f>IF('RRP data input'!C5068=0,"",'RRP data input'!C5068)</f>
        <v/>
      </c>
      <c r="D5067" s="174" t="str">
        <f>IF('RRP data input'!D5068=0,"",'RRP data input'!D5068)</f>
        <v/>
      </c>
      <c r="E5067" s="174" t="str">
        <f>IFERROR(VLOOKUP(C5067,Mappings!$B$13:$E$31,4,FALSE),"")</f>
        <v/>
      </c>
      <c r="F5067" s="219">
        <f>SUM('RRP data input'!E5068:L5068)</f>
        <v>0</v>
      </c>
      <c r="G5067" s="219">
        <f>SUM('RRP data input'!E5068:P5068)</f>
        <v>0</v>
      </c>
      <c r="H5067" s="143" t="str">
        <f t="shared" si="80"/>
        <v/>
      </c>
    </row>
    <row r="5068" spans="2:8" customFormat="1">
      <c r="B5068" s="185" t="str">
        <f>IF(OR('RRP data input'!B5069="",'RRP data input'!B5069=0),"",'RRP data input'!B5069)</f>
        <v/>
      </c>
      <c r="C5068" s="174" t="str">
        <f>IF('RRP data input'!C5069=0,"",'RRP data input'!C5069)</f>
        <v/>
      </c>
      <c r="D5068" s="174" t="str">
        <f>IF('RRP data input'!D5069=0,"",'RRP data input'!D5069)</f>
        <v/>
      </c>
      <c r="E5068" s="174" t="str">
        <f>IFERROR(VLOOKUP(C5068,Mappings!$B$13:$E$31,4,FALSE),"")</f>
        <v/>
      </c>
      <c r="F5068" s="219">
        <f>SUM('RRP data input'!E5069:L5069)</f>
        <v>0</v>
      </c>
      <c r="G5068" s="219">
        <f>SUM('RRP data input'!E5069:P5069)</f>
        <v>0</v>
      </c>
      <c r="H5068" s="143" t="str">
        <f t="shared" si="80"/>
        <v/>
      </c>
    </row>
    <row r="5069" spans="2:8" customFormat="1">
      <c r="B5069" s="185" t="str">
        <f>IF(OR('RRP data input'!B5070="",'RRP data input'!B5070=0),"",'RRP data input'!B5070)</f>
        <v/>
      </c>
      <c r="C5069" s="174" t="str">
        <f>IF('RRP data input'!C5070=0,"",'RRP data input'!C5070)</f>
        <v/>
      </c>
      <c r="D5069" s="174" t="str">
        <f>IF('RRP data input'!D5070=0,"",'RRP data input'!D5070)</f>
        <v/>
      </c>
      <c r="E5069" s="174" t="str">
        <f>IFERROR(VLOOKUP(C5069,Mappings!$B$13:$E$31,4,FALSE),"")</f>
        <v/>
      </c>
      <c r="F5069" s="219">
        <f>SUM('RRP data input'!E5070:L5070)</f>
        <v>0</v>
      </c>
      <c r="G5069" s="219">
        <f>SUM('RRP data input'!E5070:P5070)</f>
        <v>0</v>
      </c>
      <c r="H5069" s="143" t="str">
        <f t="shared" si="80"/>
        <v/>
      </c>
    </row>
    <row r="5070" spans="2:8" customFormat="1">
      <c r="B5070" s="185" t="str">
        <f>IF(OR('RRP data input'!B5071="",'RRP data input'!B5071=0),"",'RRP data input'!B5071)</f>
        <v/>
      </c>
      <c r="C5070" s="174" t="str">
        <f>IF('RRP data input'!C5071=0,"",'RRP data input'!C5071)</f>
        <v/>
      </c>
      <c r="D5070" s="174" t="str">
        <f>IF('RRP data input'!D5071=0,"",'RRP data input'!D5071)</f>
        <v/>
      </c>
      <c r="E5070" s="174" t="str">
        <f>IFERROR(VLOOKUP(C5070,Mappings!$B$13:$E$31,4,FALSE),"")</f>
        <v/>
      </c>
      <c r="F5070" s="219">
        <f>SUM('RRP data input'!E5071:L5071)</f>
        <v>0</v>
      </c>
      <c r="G5070" s="219">
        <f>SUM('RRP data input'!E5071:P5071)</f>
        <v>0</v>
      </c>
      <c r="H5070" s="143" t="str">
        <f t="shared" si="80"/>
        <v/>
      </c>
    </row>
    <row r="5071" spans="2:8" customFormat="1">
      <c r="B5071" s="185" t="str">
        <f>IF(OR('RRP data input'!B5072="",'RRP data input'!B5072=0),"",'RRP data input'!B5072)</f>
        <v/>
      </c>
      <c r="C5071" s="174" t="str">
        <f>IF('RRP data input'!C5072=0,"",'RRP data input'!C5072)</f>
        <v/>
      </c>
      <c r="D5071" s="174" t="str">
        <f>IF('RRP data input'!D5072=0,"",'RRP data input'!D5072)</f>
        <v/>
      </c>
      <c r="E5071" s="174" t="str">
        <f>IFERROR(VLOOKUP(C5071,Mappings!$B$13:$E$31,4,FALSE),"")</f>
        <v/>
      </c>
      <c r="F5071" s="219">
        <f>SUM('RRP data input'!E5072:L5072)</f>
        <v>0</v>
      </c>
      <c r="G5071" s="219">
        <f>SUM('RRP data input'!E5072:P5072)</f>
        <v>0</v>
      </c>
      <c r="H5071" s="143" t="str">
        <f t="shared" si="80"/>
        <v/>
      </c>
    </row>
    <row r="5072" spans="2:8" customFormat="1">
      <c r="B5072" s="185" t="str">
        <f>IF(OR('RRP data input'!B5073="",'RRP data input'!B5073=0),"",'RRP data input'!B5073)</f>
        <v/>
      </c>
      <c r="C5072" s="174" t="str">
        <f>IF('RRP data input'!C5073=0,"",'RRP data input'!C5073)</f>
        <v/>
      </c>
      <c r="D5072" s="174" t="str">
        <f>IF('RRP data input'!D5073=0,"",'RRP data input'!D5073)</f>
        <v/>
      </c>
      <c r="E5072" s="174" t="str">
        <f>IFERROR(VLOOKUP(C5072,Mappings!$B$13:$E$31,4,FALSE),"")</f>
        <v/>
      </c>
      <c r="F5072" s="219">
        <f>SUM('RRP data input'!E5073:L5073)</f>
        <v>0</v>
      </c>
      <c r="G5072" s="219">
        <f>SUM('RRP data input'!E5073:P5073)</f>
        <v>0</v>
      </c>
      <c r="H5072" s="143" t="str">
        <f t="shared" si="80"/>
        <v/>
      </c>
    </row>
    <row r="5073" spans="2:8" customFormat="1">
      <c r="B5073" s="185" t="str">
        <f>IF(OR('RRP data input'!B5074="",'RRP data input'!B5074=0),"",'RRP data input'!B5074)</f>
        <v/>
      </c>
      <c r="C5073" s="174" t="str">
        <f>IF('RRP data input'!C5074=0,"",'RRP data input'!C5074)</f>
        <v/>
      </c>
      <c r="D5073" s="174" t="str">
        <f>IF('RRP data input'!D5074=0,"",'RRP data input'!D5074)</f>
        <v/>
      </c>
      <c r="E5073" s="174" t="str">
        <f>IFERROR(VLOOKUP(C5073,Mappings!$B$13:$E$31,4,FALSE),"")</f>
        <v/>
      </c>
      <c r="F5073" s="219">
        <f>SUM('RRP data input'!E5074:L5074)</f>
        <v>0</v>
      </c>
      <c r="G5073" s="219">
        <f>SUM('RRP data input'!E5074:P5074)</f>
        <v>0</v>
      </c>
      <c r="H5073" s="143" t="str">
        <f t="shared" si="80"/>
        <v/>
      </c>
    </row>
    <row r="5074" spans="2:8" customFormat="1">
      <c r="B5074" s="185" t="str">
        <f>IF(OR('RRP data input'!B5075="",'RRP data input'!B5075=0),"",'RRP data input'!B5075)</f>
        <v/>
      </c>
      <c r="C5074" s="174" t="str">
        <f>IF('RRP data input'!C5075=0,"",'RRP data input'!C5075)</f>
        <v/>
      </c>
      <c r="D5074" s="174" t="str">
        <f>IF('RRP data input'!D5075=0,"",'RRP data input'!D5075)</f>
        <v/>
      </c>
      <c r="E5074" s="174" t="str">
        <f>IFERROR(VLOOKUP(C5074,Mappings!$B$13:$E$31,4,FALSE),"")</f>
        <v/>
      </c>
      <c r="F5074" s="219">
        <f>SUM('RRP data input'!E5075:L5075)</f>
        <v>0</v>
      </c>
      <c r="G5074" s="219">
        <f>SUM('RRP data input'!E5075:P5075)</f>
        <v>0</v>
      </c>
      <c r="H5074" s="143" t="str">
        <f t="shared" si="80"/>
        <v/>
      </c>
    </row>
    <row r="5075" spans="2:8" customFormat="1">
      <c r="B5075" s="185" t="str">
        <f>IF(OR('RRP data input'!B5076="",'RRP data input'!B5076=0),"",'RRP data input'!B5076)</f>
        <v/>
      </c>
      <c r="C5075" s="174" t="str">
        <f>IF('RRP data input'!C5076=0,"",'RRP data input'!C5076)</f>
        <v/>
      </c>
      <c r="D5075" s="174" t="str">
        <f>IF('RRP data input'!D5076=0,"",'RRP data input'!D5076)</f>
        <v/>
      </c>
      <c r="E5075" s="174" t="str">
        <f>IFERROR(VLOOKUP(C5075,Mappings!$B$13:$E$31,4,FALSE),"")</f>
        <v/>
      </c>
      <c r="F5075" s="219">
        <f>SUM('RRP data input'!E5076:L5076)</f>
        <v>0</v>
      </c>
      <c r="G5075" s="219">
        <f>SUM('RRP data input'!E5076:P5076)</f>
        <v>0</v>
      </c>
      <c r="H5075" s="143" t="str">
        <f t="shared" si="80"/>
        <v/>
      </c>
    </row>
    <row r="5076" spans="2:8" customFormat="1">
      <c r="B5076" s="185" t="str">
        <f>IF(OR('RRP data input'!B5077="",'RRP data input'!B5077=0),"",'RRP data input'!B5077)</f>
        <v/>
      </c>
      <c r="C5076" s="174" t="str">
        <f>IF('RRP data input'!C5077=0,"",'RRP data input'!C5077)</f>
        <v/>
      </c>
      <c r="D5076" s="174" t="str">
        <f>IF('RRP data input'!D5077=0,"",'RRP data input'!D5077)</f>
        <v/>
      </c>
      <c r="E5076" s="174" t="str">
        <f>IFERROR(VLOOKUP(C5076,Mappings!$B$13:$E$31,4,FALSE),"")</f>
        <v/>
      </c>
      <c r="F5076" s="219">
        <f>SUM('RRP data input'!E5077:L5077)</f>
        <v>0</v>
      </c>
      <c r="G5076" s="219">
        <f>SUM('RRP data input'!E5077:P5077)</f>
        <v>0</v>
      </c>
      <c r="H5076" s="143" t="str">
        <f t="shared" si="80"/>
        <v/>
      </c>
    </row>
    <row r="5077" spans="2:8" customFormat="1">
      <c r="B5077" s="185" t="str">
        <f>IF(OR('RRP data input'!B5078="",'RRP data input'!B5078=0),"",'RRP data input'!B5078)</f>
        <v/>
      </c>
      <c r="C5077" s="174" t="str">
        <f>IF('RRP data input'!C5078=0,"",'RRP data input'!C5078)</f>
        <v/>
      </c>
      <c r="D5077" s="174" t="str">
        <f>IF('RRP data input'!D5078=0,"",'RRP data input'!D5078)</f>
        <v/>
      </c>
      <c r="E5077" s="174" t="str">
        <f>IFERROR(VLOOKUP(C5077,Mappings!$B$13:$E$31,4,FALSE),"")</f>
        <v/>
      </c>
      <c r="F5077" s="219">
        <f>SUM('RRP data input'!E5078:L5078)</f>
        <v>0</v>
      </c>
      <c r="G5077" s="219">
        <f>SUM('RRP data input'!E5078:P5078)</f>
        <v>0</v>
      </c>
      <c r="H5077" s="143" t="str">
        <f t="shared" si="80"/>
        <v/>
      </c>
    </row>
    <row r="5078" spans="2:8" customFormat="1">
      <c r="B5078" s="185" t="str">
        <f>IF(OR('RRP data input'!B5079="",'RRP data input'!B5079=0),"",'RRP data input'!B5079)</f>
        <v/>
      </c>
      <c r="C5078" s="174" t="str">
        <f>IF('RRP data input'!C5079=0,"",'RRP data input'!C5079)</f>
        <v/>
      </c>
      <c r="D5078" s="174" t="str">
        <f>IF('RRP data input'!D5079=0,"",'RRP data input'!D5079)</f>
        <v/>
      </c>
      <c r="E5078" s="174" t="str">
        <f>IFERROR(VLOOKUP(C5078,Mappings!$B$13:$E$31,4,FALSE),"")</f>
        <v/>
      </c>
      <c r="F5078" s="219">
        <f>SUM('RRP data input'!E5079:L5079)</f>
        <v>0</v>
      </c>
      <c r="G5078" s="219">
        <f>SUM('RRP data input'!E5079:P5079)</f>
        <v>0</v>
      </c>
      <c r="H5078" s="143" t="str">
        <f t="shared" si="80"/>
        <v/>
      </c>
    </row>
    <row r="5079" spans="2:8" customFormat="1">
      <c r="B5079" s="185" t="str">
        <f>IF(OR('RRP data input'!B5080="",'RRP data input'!B5080=0),"",'RRP data input'!B5080)</f>
        <v/>
      </c>
      <c r="C5079" s="174" t="str">
        <f>IF('RRP data input'!C5080=0,"",'RRP data input'!C5080)</f>
        <v/>
      </c>
      <c r="D5079" s="174" t="str">
        <f>IF('RRP data input'!D5080=0,"",'RRP data input'!D5080)</f>
        <v/>
      </c>
      <c r="E5079" s="174" t="str">
        <f>IFERROR(VLOOKUP(C5079,Mappings!$B$13:$E$31,4,FALSE),"")</f>
        <v/>
      </c>
      <c r="F5079" s="219">
        <f>SUM('RRP data input'!E5080:L5080)</f>
        <v>0</v>
      </c>
      <c r="G5079" s="219">
        <f>SUM('RRP data input'!E5080:P5080)</f>
        <v>0</v>
      </c>
      <c r="H5079" s="143" t="str">
        <f t="shared" si="80"/>
        <v/>
      </c>
    </row>
    <row r="5080" spans="2:8" customFormat="1">
      <c r="B5080" s="185" t="str">
        <f>IF(OR('RRP data input'!B5081="",'RRP data input'!B5081=0),"",'RRP data input'!B5081)</f>
        <v/>
      </c>
      <c r="C5080" s="174" t="str">
        <f>IF('RRP data input'!C5081=0,"",'RRP data input'!C5081)</f>
        <v/>
      </c>
      <c r="D5080" s="174" t="str">
        <f>IF('RRP data input'!D5081=0,"",'RRP data input'!D5081)</f>
        <v/>
      </c>
      <c r="E5080" s="174" t="str">
        <f>IFERROR(VLOOKUP(C5080,Mappings!$B$13:$E$31,4,FALSE),"")</f>
        <v/>
      </c>
      <c r="F5080" s="219">
        <f>SUM('RRP data input'!E5081:L5081)</f>
        <v>0</v>
      </c>
      <c r="G5080" s="219">
        <f>SUM('RRP data input'!E5081:P5081)</f>
        <v>0</v>
      </c>
      <c r="H5080" s="143" t="str">
        <f t="shared" si="80"/>
        <v/>
      </c>
    </row>
    <row r="5081" spans="2:8" customFormat="1">
      <c r="B5081" s="185" t="str">
        <f>IF(OR('RRP data input'!B5082="",'RRP data input'!B5082=0),"",'RRP data input'!B5082)</f>
        <v/>
      </c>
      <c r="C5081" s="174" t="str">
        <f>IF('RRP data input'!C5082=0,"",'RRP data input'!C5082)</f>
        <v/>
      </c>
      <c r="D5081" s="174" t="str">
        <f>IF('RRP data input'!D5082=0,"",'RRP data input'!D5082)</f>
        <v/>
      </c>
      <c r="E5081" s="174" t="str">
        <f>IFERROR(VLOOKUP(C5081,Mappings!$B$13:$E$31,4,FALSE),"")</f>
        <v/>
      </c>
      <c r="F5081" s="219">
        <f>SUM('RRP data input'!E5082:L5082)</f>
        <v>0</v>
      </c>
      <c r="G5081" s="219">
        <f>SUM('RRP data input'!E5082:P5082)</f>
        <v>0</v>
      </c>
      <c r="H5081" s="143" t="str">
        <f t="shared" si="80"/>
        <v/>
      </c>
    </row>
    <row r="5082" spans="2:8" customFormat="1">
      <c r="B5082" s="185" t="str">
        <f>IF(OR('RRP data input'!B5083="",'RRP data input'!B5083=0),"",'RRP data input'!B5083)</f>
        <v/>
      </c>
      <c r="C5082" s="174" t="str">
        <f>IF('RRP data input'!C5083=0,"",'RRP data input'!C5083)</f>
        <v/>
      </c>
      <c r="D5082" s="174" t="str">
        <f>IF('RRP data input'!D5083=0,"",'RRP data input'!D5083)</f>
        <v/>
      </c>
      <c r="E5082" s="174" t="str">
        <f>IFERROR(VLOOKUP(C5082,Mappings!$B$13:$E$31,4,FALSE),"")</f>
        <v/>
      </c>
      <c r="F5082" s="219">
        <f>SUM('RRP data input'!E5083:L5083)</f>
        <v>0</v>
      </c>
      <c r="G5082" s="219">
        <f>SUM('RRP data input'!E5083:P5083)</f>
        <v>0</v>
      </c>
      <c r="H5082" s="143" t="str">
        <f t="shared" si="80"/>
        <v/>
      </c>
    </row>
    <row r="5083" spans="2:8" customFormat="1">
      <c r="B5083" s="185" t="str">
        <f>IF(OR('RRP data input'!B5084="",'RRP data input'!B5084=0),"",'RRP data input'!B5084)</f>
        <v/>
      </c>
      <c r="C5083" s="174" t="str">
        <f>IF('RRP data input'!C5084=0,"",'RRP data input'!C5084)</f>
        <v/>
      </c>
      <c r="D5083" s="174" t="str">
        <f>IF('RRP data input'!D5084=0,"",'RRP data input'!D5084)</f>
        <v/>
      </c>
      <c r="E5083" s="174" t="str">
        <f>IFERROR(VLOOKUP(C5083,Mappings!$B$13:$E$31,4,FALSE),"")</f>
        <v/>
      </c>
      <c r="F5083" s="219">
        <f>SUM('RRP data input'!E5084:L5084)</f>
        <v>0</v>
      </c>
      <c r="G5083" s="219">
        <f>SUM('RRP data input'!E5084:P5084)</f>
        <v>0</v>
      </c>
      <c r="H5083" s="143" t="str">
        <f t="shared" si="80"/>
        <v/>
      </c>
    </row>
    <row r="5084" spans="2:8" customFormat="1">
      <c r="B5084" s="185" t="str">
        <f>IF(OR('RRP data input'!B5085="",'RRP data input'!B5085=0),"",'RRP data input'!B5085)</f>
        <v/>
      </c>
      <c r="C5084" s="174" t="str">
        <f>IF('RRP data input'!C5085=0,"",'RRP data input'!C5085)</f>
        <v/>
      </c>
      <c r="D5084" s="174" t="str">
        <f>IF('RRP data input'!D5085=0,"",'RRP data input'!D5085)</f>
        <v/>
      </c>
      <c r="E5084" s="174" t="str">
        <f>IFERROR(VLOOKUP(C5084,Mappings!$B$13:$E$31,4,FALSE),"")</f>
        <v/>
      </c>
      <c r="F5084" s="219">
        <f>SUM('RRP data input'!E5085:L5085)</f>
        <v>0</v>
      </c>
      <c r="G5084" s="219">
        <f>SUM('RRP data input'!E5085:P5085)</f>
        <v>0</v>
      </c>
      <c r="H5084" s="143" t="str">
        <f t="shared" si="80"/>
        <v/>
      </c>
    </row>
    <row r="5085" spans="2:8" customFormat="1">
      <c r="B5085" s="185" t="str">
        <f>IF(OR('RRP data input'!B5086="",'RRP data input'!B5086=0),"",'RRP data input'!B5086)</f>
        <v/>
      </c>
      <c r="C5085" s="174" t="str">
        <f>IF('RRP data input'!C5086=0,"",'RRP data input'!C5086)</f>
        <v/>
      </c>
      <c r="D5085" s="174" t="str">
        <f>IF('RRP data input'!D5086=0,"",'RRP data input'!D5086)</f>
        <v/>
      </c>
      <c r="E5085" s="174" t="str">
        <f>IFERROR(VLOOKUP(C5085,Mappings!$B$13:$E$31,4,FALSE),"")</f>
        <v/>
      </c>
      <c r="F5085" s="219">
        <f>SUM('RRP data input'!E5086:L5086)</f>
        <v>0</v>
      </c>
      <c r="G5085" s="219">
        <f>SUM('RRP data input'!E5086:P5086)</f>
        <v>0</v>
      </c>
      <c r="H5085" s="143" t="str">
        <f t="shared" si="80"/>
        <v/>
      </c>
    </row>
    <row r="5086" spans="2:8" customFormat="1">
      <c r="B5086" s="185" t="str">
        <f>IF(OR('RRP data input'!B5087="",'RRP data input'!B5087=0),"",'RRP data input'!B5087)</f>
        <v/>
      </c>
      <c r="C5086" s="174" t="str">
        <f>IF('RRP data input'!C5087=0,"",'RRP data input'!C5087)</f>
        <v/>
      </c>
      <c r="D5086" s="174" t="str">
        <f>IF('RRP data input'!D5087=0,"",'RRP data input'!D5087)</f>
        <v/>
      </c>
      <c r="E5086" s="174" t="str">
        <f>IFERROR(VLOOKUP(C5086,Mappings!$B$13:$E$31,4,FALSE),"")</f>
        <v/>
      </c>
      <c r="F5086" s="219">
        <f>SUM('RRP data input'!E5087:L5087)</f>
        <v>0</v>
      </c>
      <c r="G5086" s="219">
        <f>SUM('RRP data input'!E5087:P5087)</f>
        <v>0</v>
      </c>
      <c r="H5086" s="143" t="str">
        <f t="shared" si="80"/>
        <v/>
      </c>
    </row>
    <row r="5087" spans="2:8" customFormat="1">
      <c r="B5087" s="185" t="str">
        <f>IF(OR('RRP data input'!B5088="",'RRP data input'!B5088=0),"",'RRP data input'!B5088)</f>
        <v/>
      </c>
      <c r="C5087" s="174" t="str">
        <f>IF('RRP data input'!C5088=0,"",'RRP data input'!C5088)</f>
        <v/>
      </c>
      <c r="D5087" s="174" t="str">
        <f>IF('RRP data input'!D5088=0,"",'RRP data input'!D5088)</f>
        <v/>
      </c>
      <c r="E5087" s="174" t="str">
        <f>IFERROR(VLOOKUP(C5087,Mappings!$B$13:$E$31,4,FALSE),"")</f>
        <v/>
      </c>
      <c r="F5087" s="219">
        <f>SUM('RRP data input'!E5088:L5088)</f>
        <v>0</v>
      </c>
      <c r="G5087" s="219">
        <f>SUM('RRP data input'!E5088:P5088)</f>
        <v>0</v>
      </c>
      <c r="H5087" s="143" t="str">
        <f t="shared" si="80"/>
        <v/>
      </c>
    </row>
    <row r="5088" spans="2:8" customFormat="1">
      <c r="B5088" s="185" t="str">
        <f>IF(OR('RRP data input'!B5089="",'RRP data input'!B5089=0),"",'RRP data input'!B5089)</f>
        <v/>
      </c>
      <c r="C5088" s="174" t="str">
        <f>IF('RRP data input'!C5089=0,"",'RRP data input'!C5089)</f>
        <v/>
      </c>
      <c r="D5088" s="174" t="str">
        <f>IF('RRP data input'!D5089=0,"",'RRP data input'!D5089)</f>
        <v/>
      </c>
      <c r="E5088" s="174" t="str">
        <f>IFERROR(VLOOKUP(C5088,Mappings!$B$13:$E$31,4,FALSE),"")</f>
        <v/>
      </c>
      <c r="F5088" s="219">
        <f>SUM('RRP data input'!E5089:L5089)</f>
        <v>0</v>
      </c>
      <c r="G5088" s="219">
        <f>SUM('RRP data input'!E5089:P5089)</f>
        <v>0</v>
      </c>
      <c r="H5088" s="143" t="str">
        <f t="shared" si="80"/>
        <v/>
      </c>
    </row>
    <row r="5089" spans="2:8" customFormat="1">
      <c r="B5089" s="185" t="str">
        <f>IF(OR('RRP data input'!B5090="",'RRP data input'!B5090=0),"",'RRP data input'!B5090)</f>
        <v/>
      </c>
      <c r="C5089" s="174" t="str">
        <f>IF('RRP data input'!C5090=0,"",'RRP data input'!C5090)</f>
        <v/>
      </c>
      <c r="D5089" s="174" t="str">
        <f>IF('RRP data input'!D5090=0,"",'RRP data input'!D5090)</f>
        <v/>
      </c>
      <c r="E5089" s="174" t="str">
        <f>IFERROR(VLOOKUP(C5089,Mappings!$B$13:$E$31,4,FALSE),"")</f>
        <v/>
      </c>
      <c r="F5089" s="219">
        <f>SUM('RRP data input'!E5090:L5090)</f>
        <v>0</v>
      </c>
      <c r="G5089" s="219">
        <f>SUM('RRP data input'!E5090:P5090)</f>
        <v>0</v>
      </c>
      <c r="H5089" s="143" t="str">
        <f t="shared" si="80"/>
        <v/>
      </c>
    </row>
    <row r="5090" spans="2:8" customFormat="1">
      <c r="B5090" s="185" t="str">
        <f>IF(OR('RRP data input'!B5091="",'RRP data input'!B5091=0),"",'RRP data input'!B5091)</f>
        <v/>
      </c>
      <c r="C5090" s="174" t="str">
        <f>IF('RRP data input'!C5091=0,"",'RRP data input'!C5091)</f>
        <v/>
      </c>
      <c r="D5090" s="174" t="str">
        <f>IF('RRP data input'!D5091=0,"",'RRP data input'!D5091)</f>
        <v/>
      </c>
      <c r="E5090" s="174" t="str">
        <f>IFERROR(VLOOKUP(C5090,Mappings!$B$13:$E$31,4,FALSE),"")</f>
        <v/>
      </c>
      <c r="F5090" s="219">
        <f>SUM('RRP data input'!E5091:L5091)</f>
        <v>0</v>
      </c>
      <c r="G5090" s="219">
        <f>SUM('RRP data input'!E5091:P5091)</f>
        <v>0</v>
      </c>
      <c r="H5090" s="143" t="str">
        <f t="shared" si="80"/>
        <v/>
      </c>
    </row>
    <row r="5091" spans="2:8" customFormat="1">
      <c r="B5091" s="185" t="str">
        <f>IF(OR('RRP data input'!B5092="",'RRP data input'!B5092=0),"",'RRP data input'!B5092)</f>
        <v/>
      </c>
      <c r="C5091" s="174" t="str">
        <f>IF('RRP data input'!C5092=0,"",'RRP data input'!C5092)</f>
        <v/>
      </c>
      <c r="D5091" s="174" t="str">
        <f>IF('RRP data input'!D5092=0,"",'RRP data input'!D5092)</f>
        <v/>
      </c>
      <c r="E5091" s="174" t="str">
        <f>IFERROR(VLOOKUP(C5091,Mappings!$B$13:$E$31,4,FALSE),"")</f>
        <v/>
      </c>
      <c r="F5091" s="219">
        <f>SUM('RRP data input'!E5092:L5092)</f>
        <v>0</v>
      </c>
      <c r="G5091" s="219">
        <f>SUM('RRP data input'!E5092:P5092)</f>
        <v>0</v>
      </c>
      <c r="H5091" s="143" t="str">
        <f t="shared" si="80"/>
        <v/>
      </c>
    </row>
    <row r="5092" spans="2:8" customFormat="1">
      <c r="B5092" s="185" t="str">
        <f>IF(OR('RRP data input'!B5093="",'RRP data input'!B5093=0),"",'RRP data input'!B5093)</f>
        <v/>
      </c>
      <c r="C5092" s="174" t="str">
        <f>IF('RRP data input'!C5093=0,"",'RRP data input'!C5093)</f>
        <v/>
      </c>
      <c r="D5092" s="174" t="str">
        <f>IF('RRP data input'!D5093=0,"",'RRP data input'!D5093)</f>
        <v/>
      </c>
      <c r="E5092" s="174" t="str">
        <f>IFERROR(VLOOKUP(C5092,Mappings!$B$13:$E$31,4,FALSE),"")</f>
        <v/>
      </c>
      <c r="F5092" s="219">
        <f>SUM('RRP data input'!E5093:L5093)</f>
        <v>0</v>
      </c>
      <c r="G5092" s="219">
        <f>SUM('RRP data input'!E5093:P5093)</f>
        <v>0</v>
      </c>
      <c r="H5092" s="143" t="str">
        <f t="shared" si="80"/>
        <v/>
      </c>
    </row>
    <row r="5093" spans="2:8" customFormat="1">
      <c r="B5093" s="185" t="str">
        <f>IF(OR('RRP data input'!B5094="",'RRP data input'!B5094=0),"",'RRP data input'!B5094)</f>
        <v/>
      </c>
      <c r="C5093" s="174" t="str">
        <f>IF('RRP data input'!C5094=0,"",'RRP data input'!C5094)</f>
        <v/>
      </c>
      <c r="D5093" s="174" t="str">
        <f>IF('RRP data input'!D5094=0,"",'RRP data input'!D5094)</f>
        <v/>
      </c>
      <c r="E5093" s="174" t="str">
        <f>IFERROR(VLOOKUP(C5093,Mappings!$B$13:$E$31,4,FALSE),"")</f>
        <v/>
      </c>
      <c r="F5093" s="219">
        <f>SUM('RRP data input'!E5094:L5094)</f>
        <v>0</v>
      </c>
      <c r="G5093" s="219">
        <f>SUM('RRP data input'!E5094:P5094)</f>
        <v>0</v>
      </c>
      <c r="H5093" s="143" t="str">
        <f t="shared" si="80"/>
        <v/>
      </c>
    </row>
    <row r="5094" spans="2:8" customFormat="1">
      <c r="B5094" s="185" t="str">
        <f>IF(OR('RRP data input'!B5095="",'RRP data input'!B5095=0),"",'RRP data input'!B5095)</f>
        <v/>
      </c>
      <c r="C5094" s="174" t="str">
        <f>IF('RRP data input'!C5095=0,"",'RRP data input'!C5095)</f>
        <v/>
      </c>
      <c r="D5094" s="174" t="str">
        <f>IF('RRP data input'!D5095=0,"",'RRP data input'!D5095)</f>
        <v/>
      </c>
      <c r="E5094" s="174" t="str">
        <f>IFERROR(VLOOKUP(C5094,Mappings!$B$13:$E$31,4,FALSE),"")</f>
        <v/>
      </c>
      <c r="F5094" s="219">
        <f>SUM('RRP data input'!E5095:L5095)</f>
        <v>0</v>
      </c>
      <c r="G5094" s="219">
        <f>SUM('RRP data input'!E5095:P5095)</f>
        <v>0</v>
      </c>
      <c r="H5094" s="143" t="str">
        <f t="shared" si="80"/>
        <v/>
      </c>
    </row>
    <row r="5095" spans="2:8" customFormat="1">
      <c r="B5095" s="185" t="str">
        <f>IF(OR('RRP data input'!B5096="",'RRP data input'!B5096=0),"",'RRP data input'!B5096)</f>
        <v/>
      </c>
      <c r="C5095" s="174" t="str">
        <f>IF('RRP data input'!C5096=0,"",'RRP data input'!C5096)</f>
        <v/>
      </c>
      <c r="D5095" s="174" t="str">
        <f>IF('RRP data input'!D5096=0,"",'RRP data input'!D5096)</f>
        <v/>
      </c>
      <c r="E5095" s="174" t="str">
        <f>IFERROR(VLOOKUP(C5095,Mappings!$B$13:$E$31,4,FALSE),"")</f>
        <v/>
      </c>
      <c r="F5095" s="219">
        <f>SUM('RRP data input'!E5096:L5096)</f>
        <v>0</v>
      </c>
      <c r="G5095" s="219">
        <f>SUM('RRP data input'!E5096:P5096)</f>
        <v>0</v>
      </c>
      <c r="H5095" s="143" t="str">
        <f t="shared" si="80"/>
        <v/>
      </c>
    </row>
    <row r="5096" spans="2:8" customFormat="1">
      <c r="B5096" s="185" t="str">
        <f>IF(OR('RRP data input'!B5097="",'RRP data input'!B5097=0),"",'RRP data input'!B5097)</f>
        <v/>
      </c>
      <c r="C5096" s="174" t="str">
        <f>IF('RRP data input'!C5097=0,"",'RRP data input'!C5097)</f>
        <v/>
      </c>
      <c r="D5096" s="174" t="str">
        <f>IF('RRP data input'!D5097=0,"",'RRP data input'!D5097)</f>
        <v/>
      </c>
      <c r="E5096" s="174" t="str">
        <f>IFERROR(VLOOKUP(C5096,Mappings!$B$13:$E$31,4,FALSE),"")</f>
        <v/>
      </c>
      <c r="F5096" s="219">
        <f>SUM('RRP data input'!E5097:L5097)</f>
        <v>0</v>
      </c>
      <c r="G5096" s="219">
        <f>SUM('RRP data input'!E5097:P5097)</f>
        <v>0</v>
      </c>
      <c r="H5096" s="143" t="str">
        <f t="shared" si="80"/>
        <v/>
      </c>
    </row>
    <row r="5097" spans="2:8" customFormat="1">
      <c r="B5097" s="185" t="str">
        <f>IF(OR('RRP data input'!B5098="",'RRP data input'!B5098=0),"",'RRP data input'!B5098)</f>
        <v/>
      </c>
      <c r="C5097" s="174" t="str">
        <f>IF('RRP data input'!C5098=0,"",'RRP data input'!C5098)</f>
        <v/>
      </c>
      <c r="D5097" s="174" t="str">
        <f>IF('RRP data input'!D5098=0,"",'RRP data input'!D5098)</f>
        <v/>
      </c>
      <c r="E5097" s="174" t="str">
        <f>IFERROR(VLOOKUP(C5097,Mappings!$B$13:$E$31,4,FALSE),"")</f>
        <v/>
      </c>
      <c r="F5097" s="219">
        <f>SUM('RRP data input'!E5098:L5098)</f>
        <v>0</v>
      </c>
      <c r="G5097" s="219">
        <f>SUM('RRP data input'!E5098:P5098)</f>
        <v>0</v>
      </c>
      <c r="H5097" s="143" t="str">
        <f t="shared" si="80"/>
        <v/>
      </c>
    </row>
    <row r="5098" spans="2:8" customFormat="1">
      <c r="B5098" s="185" t="str">
        <f>IF(OR('RRP data input'!B5099="",'RRP data input'!B5099=0),"",'RRP data input'!B5099)</f>
        <v/>
      </c>
      <c r="C5098" s="174" t="str">
        <f>IF('RRP data input'!C5099=0,"",'RRP data input'!C5099)</f>
        <v/>
      </c>
      <c r="D5098" s="174" t="str">
        <f>IF('RRP data input'!D5099=0,"",'RRP data input'!D5099)</f>
        <v/>
      </c>
      <c r="E5098" s="174" t="str">
        <f>IFERROR(VLOOKUP(C5098,Mappings!$B$13:$E$31,4,FALSE),"")</f>
        <v/>
      </c>
      <c r="F5098" s="219">
        <f>SUM('RRP data input'!E5099:L5099)</f>
        <v>0</v>
      </c>
      <c r="G5098" s="219">
        <f>SUM('RRP data input'!E5099:P5099)</f>
        <v>0</v>
      </c>
      <c r="H5098" s="143" t="str">
        <f t="shared" si="80"/>
        <v/>
      </c>
    </row>
    <row r="5099" spans="2:8" customFormat="1">
      <c r="B5099" s="185" t="str">
        <f>IF(OR('RRP data input'!B5100="",'RRP data input'!B5100=0),"",'RRP data input'!B5100)</f>
        <v/>
      </c>
      <c r="C5099" s="174" t="str">
        <f>IF('RRP data input'!C5100=0,"",'RRP data input'!C5100)</f>
        <v/>
      </c>
      <c r="D5099" s="174" t="str">
        <f>IF('RRP data input'!D5100=0,"",'RRP data input'!D5100)</f>
        <v/>
      </c>
      <c r="E5099" s="174" t="str">
        <f>IFERROR(VLOOKUP(C5099,Mappings!$B$13:$E$31,4,FALSE),"")</f>
        <v/>
      </c>
      <c r="F5099" s="219">
        <f>SUM('RRP data input'!E5100:L5100)</f>
        <v>0</v>
      </c>
      <c r="G5099" s="219">
        <f>SUM('RRP data input'!E5100:P5100)</f>
        <v>0</v>
      </c>
      <c r="H5099" s="143" t="str">
        <f t="shared" si="80"/>
        <v/>
      </c>
    </row>
    <row r="5100" spans="2:8" customFormat="1">
      <c r="B5100" s="185" t="str">
        <f>IF(OR('RRP data input'!B5101="",'RRP data input'!B5101=0),"",'RRP data input'!B5101)</f>
        <v/>
      </c>
      <c r="C5100" s="174" t="str">
        <f>IF('RRP data input'!C5101=0,"",'RRP data input'!C5101)</f>
        <v/>
      </c>
      <c r="D5100" s="174" t="str">
        <f>IF('RRP data input'!D5101=0,"",'RRP data input'!D5101)</f>
        <v/>
      </c>
      <c r="E5100" s="174" t="str">
        <f>IFERROR(VLOOKUP(C5100,Mappings!$B$13:$E$31,4,FALSE),"")</f>
        <v/>
      </c>
      <c r="F5100" s="219">
        <f>SUM('RRP data input'!E5101:L5101)</f>
        <v>0</v>
      </c>
      <c r="G5100" s="219">
        <f>SUM('RRP data input'!E5101:P5101)</f>
        <v>0</v>
      </c>
      <c r="H5100" s="143" t="str">
        <f t="shared" si="80"/>
        <v/>
      </c>
    </row>
    <row r="5101" spans="2:8" customFormat="1">
      <c r="B5101" s="185" t="str">
        <f>IF(OR('RRP data input'!B5102="",'RRP data input'!B5102=0),"",'RRP data input'!B5102)</f>
        <v/>
      </c>
      <c r="C5101" s="174" t="str">
        <f>IF('RRP data input'!C5102=0,"",'RRP data input'!C5102)</f>
        <v/>
      </c>
      <c r="D5101" s="174" t="str">
        <f>IF('RRP data input'!D5102=0,"",'RRP data input'!D5102)</f>
        <v/>
      </c>
      <c r="E5101" s="174" t="str">
        <f>IFERROR(VLOOKUP(C5101,Mappings!$B$13:$E$31,4,FALSE),"")</f>
        <v/>
      </c>
      <c r="F5101" s="219">
        <f>SUM('RRP data input'!E5102:L5102)</f>
        <v>0</v>
      </c>
      <c r="G5101" s="219">
        <f>SUM('RRP data input'!E5102:P5102)</f>
        <v>0</v>
      </c>
      <c r="H5101" s="143" t="str">
        <f t="shared" si="80"/>
        <v/>
      </c>
    </row>
    <row r="5102" spans="2:8" customFormat="1">
      <c r="B5102" s="185" t="str">
        <f>IF(OR('RRP data input'!B5103="",'RRP data input'!B5103=0),"",'RRP data input'!B5103)</f>
        <v/>
      </c>
      <c r="C5102" s="174" t="str">
        <f>IF('RRP data input'!C5103=0,"",'RRP data input'!C5103)</f>
        <v/>
      </c>
      <c r="D5102" s="174" t="str">
        <f>IF('RRP data input'!D5103=0,"",'RRP data input'!D5103)</f>
        <v/>
      </c>
      <c r="E5102" s="174" t="str">
        <f>IFERROR(VLOOKUP(C5102,Mappings!$B$13:$E$31,4,FALSE),"")</f>
        <v/>
      </c>
      <c r="F5102" s="219">
        <f>SUM('RRP data input'!E5103:L5103)</f>
        <v>0</v>
      </c>
      <c r="G5102" s="219">
        <f>SUM('RRP data input'!E5103:P5103)</f>
        <v>0</v>
      </c>
      <c r="H5102" s="143" t="str">
        <f t="shared" si="80"/>
        <v/>
      </c>
    </row>
    <row r="5103" spans="2:8" customFormat="1">
      <c r="B5103" s="185" t="str">
        <f>IF(OR('RRP data input'!B5104="",'RRP data input'!B5104=0),"",'RRP data input'!B5104)</f>
        <v/>
      </c>
      <c r="C5103" s="174" t="str">
        <f>IF('RRP data input'!C5104=0,"",'RRP data input'!C5104)</f>
        <v/>
      </c>
      <c r="D5103" s="174" t="str">
        <f>IF('RRP data input'!D5104=0,"",'RRP data input'!D5104)</f>
        <v/>
      </c>
      <c r="E5103" s="174" t="str">
        <f>IFERROR(VLOOKUP(C5103,Mappings!$B$13:$E$31,4,FALSE),"")</f>
        <v/>
      </c>
      <c r="F5103" s="219">
        <f>SUM('RRP data input'!E5104:L5104)</f>
        <v>0</v>
      </c>
      <c r="G5103" s="219">
        <f>SUM('RRP data input'!E5104:P5104)</f>
        <v>0</v>
      </c>
      <c r="H5103" s="143" t="str">
        <f t="shared" si="80"/>
        <v/>
      </c>
    </row>
    <row r="5104" spans="2:8" customFormat="1">
      <c r="B5104" s="185" t="str">
        <f>IF(OR('RRP data input'!B5105="",'RRP data input'!B5105=0),"",'RRP data input'!B5105)</f>
        <v/>
      </c>
      <c r="C5104" s="174" t="str">
        <f>IF('RRP data input'!C5105=0,"",'RRP data input'!C5105)</f>
        <v/>
      </c>
      <c r="D5104" s="174" t="str">
        <f>IF('RRP data input'!D5105=0,"",'RRP data input'!D5105)</f>
        <v/>
      </c>
      <c r="E5104" s="174" t="str">
        <f>IFERROR(VLOOKUP(C5104,Mappings!$B$13:$E$31,4,FALSE),"")</f>
        <v/>
      </c>
      <c r="F5104" s="219">
        <f>SUM('RRP data input'!E5105:L5105)</f>
        <v>0</v>
      </c>
      <c r="G5104" s="219">
        <f>SUM('RRP data input'!E5105:P5105)</f>
        <v>0</v>
      </c>
      <c r="H5104" s="143" t="str">
        <f t="shared" si="80"/>
        <v/>
      </c>
    </row>
    <row r="5105" spans="2:8" customFormat="1">
      <c r="B5105" s="185" t="str">
        <f>IF(OR('RRP data input'!B5106="",'RRP data input'!B5106=0),"",'RRP data input'!B5106)</f>
        <v/>
      </c>
      <c r="C5105" s="174" t="str">
        <f>IF('RRP data input'!C5106=0,"",'RRP data input'!C5106)</f>
        <v/>
      </c>
      <c r="D5105" s="174" t="str">
        <f>IF('RRP data input'!D5106=0,"",'RRP data input'!D5106)</f>
        <v/>
      </c>
      <c r="E5105" s="174" t="str">
        <f>IFERROR(VLOOKUP(C5105,Mappings!$B$13:$E$31,4,FALSE),"")</f>
        <v/>
      </c>
      <c r="F5105" s="219">
        <f>SUM('RRP data input'!E5106:L5106)</f>
        <v>0</v>
      </c>
      <c r="G5105" s="219">
        <f>SUM('RRP data input'!E5106:P5106)</f>
        <v>0</v>
      </c>
      <c r="H5105" s="143" t="str">
        <f t="shared" si="80"/>
        <v/>
      </c>
    </row>
    <row r="5106" spans="2:8" customFormat="1">
      <c r="B5106" s="185" t="str">
        <f>IF(OR('RRP data input'!B5107="",'RRP data input'!B5107=0),"",'RRP data input'!B5107)</f>
        <v/>
      </c>
      <c r="C5106" s="174" t="str">
        <f>IF('RRP data input'!C5107=0,"",'RRP data input'!C5107)</f>
        <v/>
      </c>
      <c r="D5106" s="174" t="str">
        <f>IF('RRP data input'!D5107=0,"",'RRP data input'!D5107)</f>
        <v/>
      </c>
      <c r="E5106" s="174" t="str">
        <f>IFERROR(VLOOKUP(C5106,Mappings!$B$13:$E$31,4,FALSE),"")</f>
        <v/>
      </c>
      <c r="F5106" s="219">
        <f>SUM('RRP data input'!E5107:L5107)</f>
        <v>0</v>
      </c>
      <c r="G5106" s="219">
        <f>SUM('RRP data input'!E5107:P5107)</f>
        <v>0</v>
      </c>
      <c r="H5106" s="143" t="str">
        <f t="shared" si="80"/>
        <v/>
      </c>
    </row>
    <row r="5107" spans="2:8" customFormat="1">
      <c r="B5107" s="185" t="str">
        <f>IF(OR('RRP data input'!B5108="",'RRP data input'!B5108=0),"",'RRP data input'!B5108)</f>
        <v/>
      </c>
      <c r="C5107" s="174" t="str">
        <f>IF('RRP data input'!C5108=0,"",'RRP data input'!C5108)</f>
        <v/>
      </c>
      <c r="D5107" s="174" t="str">
        <f>IF('RRP data input'!D5108=0,"",'RRP data input'!D5108)</f>
        <v/>
      </c>
      <c r="E5107" s="174" t="str">
        <f>IFERROR(VLOOKUP(C5107,Mappings!$B$13:$E$31,4,FALSE),"")</f>
        <v/>
      </c>
      <c r="F5107" s="219">
        <f>SUM('RRP data input'!E5108:L5108)</f>
        <v>0</v>
      </c>
      <c r="G5107" s="219">
        <f>SUM('RRP data input'!E5108:P5108)</f>
        <v>0</v>
      </c>
      <c r="H5107" s="143" t="str">
        <f t="shared" si="80"/>
        <v/>
      </c>
    </row>
    <row r="5108" spans="2:8" customFormat="1">
      <c r="B5108" s="185" t="str">
        <f>IF(OR('RRP data input'!B5109="",'RRP data input'!B5109=0),"",'RRP data input'!B5109)</f>
        <v/>
      </c>
      <c r="C5108" s="174" t="str">
        <f>IF('RRP data input'!C5109=0,"",'RRP data input'!C5109)</f>
        <v/>
      </c>
      <c r="D5108" s="174" t="str">
        <f>IF('RRP data input'!D5109=0,"",'RRP data input'!D5109)</f>
        <v/>
      </c>
      <c r="E5108" s="174" t="str">
        <f>IFERROR(VLOOKUP(C5108,Mappings!$B$13:$E$31,4,FALSE),"")</f>
        <v/>
      </c>
      <c r="F5108" s="219">
        <f>SUM('RRP data input'!E5109:L5109)</f>
        <v>0</v>
      </c>
      <c r="G5108" s="219">
        <f>SUM('RRP data input'!E5109:P5109)</f>
        <v>0</v>
      </c>
      <c r="H5108" s="143" t="str">
        <f t="shared" si="80"/>
        <v/>
      </c>
    </row>
    <row r="5109" spans="2:8" customFormat="1">
      <c r="B5109" s="185" t="str">
        <f>IF(OR('RRP data input'!B5110="",'RRP data input'!B5110=0),"",'RRP data input'!B5110)</f>
        <v/>
      </c>
      <c r="C5109" s="174" t="str">
        <f>IF('RRP data input'!C5110=0,"",'RRP data input'!C5110)</f>
        <v/>
      </c>
      <c r="D5109" s="174" t="str">
        <f>IF('RRP data input'!D5110=0,"",'RRP data input'!D5110)</f>
        <v/>
      </c>
      <c r="E5109" s="174" t="str">
        <f>IFERROR(VLOOKUP(C5109,Mappings!$B$13:$E$31,4,FALSE),"")</f>
        <v/>
      </c>
      <c r="F5109" s="219">
        <f>SUM('RRP data input'!E5110:L5110)</f>
        <v>0</v>
      </c>
      <c r="G5109" s="219">
        <f>SUM('RRP data input'!E5110:P5110)</f>
        <v>0</v>
      </c>
      <c r="H5109" s="143" t="str">
        <f t="shared" si="80"/>
        <v/>
      </c>
    </row>
    <row r="5110" spans="2:8" customFormat="1">
      <c r="B5110" s="185" t="str">
        <f>IF(OR('RRP data input'!B5111="",'RRP data input'!B5111=0),"",'RRP data input'!B5111)</f>
        <v/>
      </c>
      <c r="C5110" s="174" t="str">
        <f>IF('RRP data input'!C5111=0,"",'RRP data input'!C5111)</f>
        <v/>
      </c>
      <c r="D5110" s="174" t="str">
        <f>IF('RRP data input'!D5111=0,"",'RRP data input'!D5111)</f>
        <v/>
      </c>
      <c r="E5110" s="174" t="str">
        <f>IFERROR(VLOOKUP(C5110,Mappings!$B$13:$E$31,4,FALSE),"")</f>
        <v/>
      </c>
      <c r="F5110" s="219">
        <f>SUM('RRP data input'!E5111:L5111)</f>
        <v>0</v>
      </c>
      <c r="G5110" s="219">
        <f>SUM('RRP data input'!E5111:P5111)</f>
        <v>0</v>
      </c>
      <c r="H5110" s="143" t="str">
        <f t="shared" si="80"/>
        <v/>
      </c>
    </row>
    <row r="5111" spans="2:8" customFormat="1">
      <c r="B5111" s="185" t="str">
        <f>IF(OR('RRP data input'!B5112="",'RRP data input'!B5112=0),"",'RRP data input'!B5112)</f>
        <v/>
      </c>
      <c r="C5111" s="174" t="str">
        <f>IF('RRP data input'!C5112=0,"",'RRP data input'!C5112)</f>
        <v/>
      </c>
      <c r="D5111" s="174" t="str">
        <f>IF('RRP data input'!D5112=0,"",'RRP data input'!D5112)</f>
        <v/>
      </c>
      <c r="E5111" s="174" t="str">
        <f>IFERROR(VLOOKUP(C5111,Mappings!$B$13:$E$31,4,FALSE),"")</f>
        <v/>
      </c>
      <c r="F5111" s="219">
        <f>SUM('RRP data input'!E5112:L5112)</f>
        <v>0</v>
      </c>
      <c r="G5111" s="219">
        <f>SUM('RRP data input'!E5112:P5112)</f>
        <v>0</v>
      </c>
      <c r="H5111" s="143" t="str">
        <f t="shared" si="80"/>
        <v/>
      </c>
    </row>
    <row r="5112" spans="2:8" customFormat="1">
      <c r="B5112" s="185" t="str">
        <f>IF(OR('RRP data input'!B5113="",'RRP data input'!B5113=0),"",'RRP data input'!B5113)</f>
        <v/>
      </c>
      <c r="C5112" s="174" t="str">
        <f>IF('RRP data input'!C5113=0,"",'RRP data input'!C5113)</f>
        <v/>
      </c>
      <c r="D5112" s="174" t="str">
        <f>IF('RRP data input'!D5113=0,"",'RRP data input'!D5113)</f>
        <v/>
      </c>
      <c r="E5112" s="174" t="str">
        <f>IFERROR(VLOOKUP(C5112,Mappings!$B$13:$E$31,4,FALSE),"")</f>
        <v/>
      </c>
      <c r="F5112" s="219">
        <f>SUM('RRP data input'!E5113:L5113)</f>
        <v>0</v>
      </c>
      <c r="G5112" s="219">
        <f>SUM('RRP data input'!E5113:P5113)</f>
        <v>0</v>
      </c>
      <c r="H5112" s="143" t="str">
        <f t="shared" si="80"/>
        <v/>
      </c>
    </row>
    <row r="5113" spans="2:8" customFormat="1">
      <c r="B5113" s="185" t="str">
        <f>IF(OR('RRP data input'!B5114="",'RRP data input'!B5114=0),"",'RRP data input'!B5114)</f>
        <v/>
      </c>
      <c r="C5113" s="174" t="str">
        <f>IF('RRP data input'!C5114=0,"",'RRP data input'!C5114)</f>
        <v/>
      </c>
      <c r="D5113" s="174" t="str">
        <f>IF('RRP data input'!D5114=0,"",'RRP data input'!D5114)</f>
        <v/>
      </c>
      <c r="E5113" s="174" t="str">
        <f>IFERROR(VLOOKUP(C5113,Mappings!$B$13:$E$31,4,FALSE),"")</f>
        <v/>
      </c>
      <c r="F5113" s="219">
        <f>SUM('RRP data input'!E5114:L5114)</f>
        <v>0</v>
      </c>
      <c r="G5113" s="219">
        <f>SUM('RRP data input'!E5114:P5114)</f>
        <v>0</v>
      </c>
      <c r="H5113" s="143" t="str">
        <f t="shared" si="80"/>
        <v/>
      </c>
    </row>
    <row r="5114" spans="2:8" customFormat="1">
      <c r="B5114" s="185" t="str">
        <f>IF(OR('RRP data input'!B5115="",'RRP data input'!B5115=0),"",'RRP data input'!B5115)</f>
        <v/>
      </c>
      <c r="C5114" s="174" t="str">
        <f>IF('RRP data input'!C5115=0,"",'RRP data input'!C5115)</f>
        <v/>
      </c>
      <c r="D5114" s="174" t="str">
        <f>IF('RRP data input'!D5115=0,"",'RRP data input'!D5115)</f>
        <v/>
      </c>
      <c r="E5114" s="174" t="str">
        <f>IFERROR(VLOOKUP(C5114,Mappings!$B$13:$E$31,4,FALSE),"")</f>
        <v/>
      </c>
      <c r="F5114" s="219">
        <f>SUM('RRP data input'!E5115:L5115)</f>
        <v>0</v>
      </c>
      <c r="G5114" s="219">
        <f>SUM('RRP data input'!E5115:P5115)</f>
        <v>0</v>
      </c>
      <c r="H5114" s="143" t="str">
        <f t="shared" si="80"/>
        <v/>
      </c>
    </row>
    <row r="5115" spans="2:8" customFormat="1">
      <c r="B5115" s="185" t="str">
        <f>IF(OR('RRP data input'!B5116="",'RRP data input'!B5116=0),"",'RRP data input'!B5116)</f>
        <v/>
      </c>
      <c r="C5115" s="174" t="str">
        <f>IF('RRP data input'!C5116=0,"",'RRP data input'!C5116)</f>
        <v/>
      </c>
      <c r="D5115" s="174" t="str">
        <f>IF('RRP data input'!D5116=0,"",'RRP data input'!D5116)</f>
        <v/>
      </c>
      <c r="E5115" s="174" t="str">
        <f>IFERROR(VLOOKUP(C5115,Mappings!$B$13:$E$31,4,FALSE),"")</f>
        <v/>
      </c>
      <c r="F5115" s="219">
        <f>SUM('RRP data input'!E5116:L5116)</f>
        <v>0</v>
      </c>
      <c r="G5115" s="219">
        <f>SUM('RRP data input'!E5116:P5116)</f>
        <v>0</v>
      </c>
      <c r="H5115" s="143" t="str">
        <f t="shared" si="80"/>
        <v/>
      </c>
    </row>
    <row r="5116" spans="2:8" customFormat="1">
      <c r="B5116" s="185" t="str">
        <f>IF(OR('RRP data input'!B5117="",'RRP data input'!B5117=0),"",'RRP data input'!B5117)</f>
        <v/>
      </c>
      <c r="C5116" s="174" t="str">
        <f>IF('RRP data input'!C5117=0,"",'RRP data input'!C5117)</f>
        <v/>
      </c>
      <c r="D5116" s="174" t="str">
        <f>IF('RRP data input'!D5117=0,"",'RRP data input'!D5117)</f>
        <v/>
      </c>
      <c r="E5116" s="174" t="str">
        <f>IFERROR(VLOOKUP(C5116,Mappings!$B$13:$E$31,4,FALSE),"")</f>
        <v/>
      </c>
      <c r="F5116" s="219">
        <f>SUM('RRP data input'!E5117:L5117)</f>
        <v>0</v>
      </c>
      <c r="G5116" s="219">
        <f>SUM('RRP data input'!E5117:P5117)</f>
        <v>0</v>
      </c>
      <c r="H5116" s="143" t="str">
        <f t="shared" si="80"/>
        <v/>
      </c>
    </row>
    <row r="5117" spans="2:8" customFormat="1">
      <c r="B5117" s="185" t="str">
        <f>IF(OR('RRP data input'!B5118="",'RRP data input'!B5118=0),"",'RRP data input'!B5118)</f>
        <v/>
      </c>
      <c r="C5117" s="174" t="str">
        <f>IF('RRP data input'!C5118=0,"",'RRP data input'!C5118)</f>
        <v/>
      </c>
      <c r="D5117" s="174" t="str">
        <f>IF('RRP data input'!D5118=0,"",'RRP data input'!D5118)</f>
        <v/>
      </c>
      <c r="E5117" s="174" t="str">
        <f>IFERROR(VLOOKUP(C5117,Mappings!$B$13:$E$31,4,FALSE),"")</f>
        <v/>
      </c>
      <c r="F5117" s="219">
        <f>SUM('RRP data input'!E5118:L5118)</f>
        <v>0</v>
      </c>
      <c r="G5117" s="219">
        <f>SUM('RRP data input'!E5118:P5118)</f>
        <v>0</v>
      </c>
      <c r="H5117" s="143" t="str">
        <f t="shared" si="80"/>
        <v/>
      </c>
    </row>
    <row r="5118" spans="2:8" customFormat="1">
      <c r="B5118" s="185" t="str">
        <f>IF(OR('RRP data input'!B5119="",'RRP data input'!B5119=0),"",'RRP data input'!B5119)</f>
        <v/>
      </c>
      <c r="C5118" s="174" t="str">
        <f>IF('RRP data input'!C5119=0,"",'RRP data input'!C5119)</f>
        <v/>
      </c>
      <c r="D5118" s="174" t="str">
        <f>IF('RRP data input'!D5119=0,"",'RRP data input'!D5119)</f>
        <v/>
      </c>
      <c r="E5118" s="174" t="str">
        <f>IFERROR(VLOOKUP(C5118,Mappings!$B$13:$E$31,4,FALSE),"")</f>
        <v/>
      </c>
      <c r="F5118" s="219">
        <f>SUM('RRP data input'!E5119:L5119)</f>
        <v>0</v>
      </c>
      <c r="G5118" s="219">
        <f>SUM('RRP data input'!E5119:P5119)</f>
        <v>0</v>
      </c>
      <c r="H5118" s="143" t="str">
        <f t="shared" si="80"/>
        <v/>
      </c>
    </row>
    <row r="5119" spans="2:8" customFormat="1">
      <c r="B5119" s="185" t="str">
        <f>IF(OR('RRP data input'!B5120="",'RRP data input'!B5120=0),"",'RRP data input'!B5120)</f>
        <v/>
      </c>
      <c r="C5119" s="174" t="str">
        <f>IF('RRP data input'!C5120=0,"",'RRP data input'!C5120)</f>
        <v/>
      </c>
      <c r="D5119" s="174" t="str">
        <f>IF('RRP data input'!D5120=0,"",'RRP data input'!D5120)</f>
        <v/>
      </c>
      <c r="E5119" s="174" t="str">
        <f>IFERROR(VLOOKUP(C5119,Mappings!$B$13:$E$31,4,FALSE),"")</f>
        <v/>
      </c>
      <c r="F5119" s="219">
        <f>SUM('RRP data input'!E5120:L5120)</f>
        <v>0</v>
      </c>
      <c r="G5119" s="219">
        <f>SUM('RRP data input'!E5120:P5120)</f>
        <v>0</v>
      </c>
      <c r="H5119" s="143" t="str">
        <f t="shared" si="80"/>
        <v/>
      </c>
    </row>
    <row r="5120" spans="2:8" customFormat="1">
      <c r="B5120" s="185" t="str">
        <f>IF(OR('RRP data input'!B5121="",'RRP data input'!B5121=0),"",'RRP data input'!B5121)</f>
        <v/>
      </c>
      <c r="C5120" s="174" t="str">
        <f>IF('RRP data input'!C5121=0,"",'RRP data input'!C5121)</f>
        <v/>
      </c>
      <c r="D5120" s="174" t="str">
        <f>IF('RRP data input'!D5121=0,"",'RRP data input'!D5121)</f>
        <v/>
      </c>
      <c r="E5120" s="174" t="str">
        <f>IFERROR(VLOOKUP(C5120,Mappings!$B$13:$E$31,4,FALSE),"")</f>
        <v/>
      </c>
      <c r="F5120" s="219">
        <f>SUM('RRP data input'!E5121:L5121)</f>
        <v>0</v>
      </c>
      <c r="G5120" s="219">
        <f>SUM('RRP data input'!E5121:P5121)</f>
        <v>0</v>
      </c>
      <c r="H5120" s="143" t="str">
        <f t="shared" si="80"/>
        <v/>
      </c>
    </row>
    <row r="5121" spans="2:8" customFormat="1">
      <c r="B5121" s="185" t="str">
        <f>IF(OR('RRP data input'!B5122="",'RRP data input'!B5122=0),"",'RRP data input'!B5122)</f>
        <v/>
      </c>
      <c r="C5121" s="174" t="str">
        <f>IF('RRP data input'!C5122=0,"",'RRP data input'!C5122)</f>
        <v/>
      </c>
      <c r="D5121" s="174" t="str">
        <f>IF('RRP data input'!D5122=0,"",'RRP data input'!D5122)</f>
        <v/>
      </c>
      <c r="E5121" s="174" t="str">
        <f>IFERROR(VLOOKUP(C5121,Mappings!$B$13:$E$31,4,FALSE),"")</f>
        <v/>
      </c>
      <c r="F5121" s="219">
        <f>SUM('RRP data input'!E5122:L5122)</f>
        <v>0</v>
      </c>
      <c r="G5121" s="219">
        <f>SUM('RRP data input'!E5122:P5122)</f>
        <v>0</v>
      </c>
      <c r="H5121" s="143" t="str">
        <f t="shared" si="80"/>
        <v/>
      </c>
    </row>
    <row r="5122" spans="2:8" customFormat="1">
      <c r="B5122" s="185" t="str">
        <f>IF(OR('RRP data input'!B5123="",'RRP data input'!B5123=0),"",'RRP data input'!B5123)</f>
        <v/>
      </c>
      <c r="C5122" s="174" t="str">
        <f>IF('RRP data input'!C5123=0,"",'RRP data input'!C5123)</f>
        <v/>
      </c>
      <c r="D5122" s="174" t="str">
        <f>IF('RRP data input'!D5123=0,"",'RRP data input'!D5123)</f>
        <v/>
      </c>
      <c r="E5122" s="174" t="str">
        <f>IFERROR(VLOOKUP(C5122,Mappings!$B$13:$E$31,4,FALSE),"")</f>
        <v/>
      </c>
      <c r="F5122" s="219">
        <f>SUM('RRP data input'!E5123:L5123)</f>
        <v>0</v>
      </c>
      <c r="G5122" s="219">
        <f>SUM('RRP data input'!E5123:P5123)</f>
        <v>0</v>
      </c>
      <c r="H5122" s="143" t="str">
        <f t="shared" si="80"/>
        <v/>
      </c>
    </row>
    <row r="5123" spans="2:8" customFormat="1">
      <c r="B5123" s="185" t="str">
        <f>IF(OR('RRP data input'!B5124="",'RRP data input'!B5124=0),"",'RRP data input'!B5124)</f>
        <v/>
      </c>
      <c r="C5123" s="174" t="str">
        <f>IF('RRP data input'!C5124=0,"",'RRP data input'!C5124)</f>
        <v/>
      </c>
      <c r="D5123" s="174" t="str">
        <f>IF('RRP data input'!D5124=0,"",'RRP data input'!D5124)</f>
        <v/>
      </c>
      <c r="E5123" s="174" t="str">
        <f>IFERROR(VLOOKUP(C5123,Mappings!$B$13:$E$31,4,FALSE),"")</f>
        <v/>
      </c>
      <c r="F5123" s="219">
        <f>SUM('RRP data input'!E5124:L5124)</f>
        <v>0</v>
      </c>
      <c r="G5123" s="219">
        <f>SUM('RRP data input'!E5124:P5124)</f>
        <v>0</v>
      </c>
      <c r="H5123" s="143" t="str">
        <f t="shared" si="80"/>
        <v/>
      </c>
    </row>
    <row r="5124" spans="2:8" customFormat="1">
      <c r="B5124" s="185" t="str">
        <f>IF(OR('RRP data input'!B5125="",'RRP data input'!B5125=0),"",'RRP data input'!B5125)</f>
        <v/>
      </c>
      <c r="C5124" s="174" t="str">
        <f>IF('RRP data input'!C5125=0,"",'RRP data input'!C5125)</f>
        <v/>
      </c>
      <c r="D5124" s="174" t="str">
        <f>IF('RRP data input'!D5125=0,"",'RRP data input'!D5125)</f>
        <v/>
      </c>
      <c r="E5124" s="174" t="str">
        <f>IFERROR(VLOOKUP(C5124,Mappings!$B$13:$E$31,4,FALSE),"")</f>
        <v/>
      </c>
      <c r="F5124" s="219">
        <f>SUM('RRP data input'!E5125:L5125)</f>
        <v>0</v>
      </c>
      <c r="G5124" s="219">
        <f>SUM('RRP data input'!E5125:P5125)</f>
        <v>0</v>
      </c>
      <c r="H5124" s="143" t="str">
        <f t="shared" si="80"/>
        <v/>
      </c>
    </row>
    <row r="5125" spans="2:8" customFormat="1">
      <c r="B5125" s="185" t="str">
        <f>IF(OR('RRP data input'!B5126="",'RRP data input'!B5126=0),"",'RRP data input'!B5126)</f>
        <v/>
      </c>
      <c r="C5125" s="174" t="str">
        <f>IF('RRP data input'!C5126=0,"",'RRP data input'!C5126)</f>
        <v/>
      </c>
      <c r="D5125" s="174" t="str">
        <f>IF('RRP data input'!D5126=0,"",'RRP data input'!D5126)</f>
        <v/>
      </c>
      <c r="E5125" s="174" t="str">
        <f>IFERROR(VLOOKUP(C5125,Mappings!$B$13:$E$31,4,FALSE),"")</f>
        <v/>
      </c>
      <c r="F5125" s="219">
        <f>SUM('RRP data input'!E5126:L5126)</f>
        <v>0</v>
      </c>
      <c r="G5125" s="219">
        <f>SUM('RRP data input'!E5126:P5126)</f>
        <v>0</v>
      </c>
      <c r="H5125" s="143" t="str">
        <f t="shared" si="80"/>
        <v/>
      </c>
    </row>
    <row r="5126" spans="2:8" customFormat="1">
      <c r="B5126" s="185" t="str">
        <f>IF(OR('RRP data input'!B5127="",'RRP data input'!B5127=0),"",'RRP data input'!B5127)</f>
        <v/>
      </c>
      <c r="C5126" s="174" t="str">
        <f>IF('RRP data input'!C5127=0,"",'RRP data input'!C5127)</f>
        <v/>
      </c>
      <c r="D5126" s="174" t="str">
        <f>IF('RRP data input'!D5127=0,"",'RRP data input'!D5127)</f>
        <v/>
      </c>
      <c r="E5126" s="174" t="str">
        <f>IFERROR(VLOOKUP(C5126,Mappings!$B$13:$E$31,4,FALSE),"")</f>
        <v/>
      </c>
      <c r="F5126" s="219">
        <f>SUM('RRP data input'!E5127:L5127)</f>
        <v>0</v>
      </c>
      <c r="G5126" s="219">
        <f>SUM('RRP data input'!E5127:P5127)</f>
        <v>0</v>
      </c>
      <c r="H5126" s="143" t="str">
        <f t="shared" si="80"/>
        <v/>
      </c>
    </row>
    <row r="5127" spans="2:8" customFormat="1">
      <c r="B5127" s="185" t="str">
        <f>IF(OR('RRP data input'!B5128="",'RRP data input'!B5128=0),"",'RRP data input'!B5128)</f>
        <v/>
      </c>
      <c r="C5127" s="174" t="str">
        <f>IF('RRP data input'!C5128=0,"",'RRP data input'!C5128)</f>
        <v/>
      </c>
      <c r="D5127" s="174" t="str">
        <f>IF('RRP data input'!D5128=0,"",'RRP data input'!D5128)</f>
        <v/>
      </c>
      <c r="E5127" s="174" t="str">
        <f>IFERROR(VLOOKUP(C5127,Mappings!$B$13:$E$31,4,FALSE),"")</f>
        <v/>
      </c>
      <c r="F5127" s="219">
        <f>SUM('RRP data input'!E5128:L5128)</f>
        <v>0</v>
      </c>
      <c r="G5127" s="219">
        <f>SUM('RRP data input'!E5128:P5128)</f>
        <v>0</v>
      </c>
      <c r="H5127" s="143" t="str">
        <f t="shared" si="80"/>
        <v/>
      </c>
    </row>
    <row r="5128" spans="2:8" customFormat="1">
      <c r="B5128" s="185" t="str">
        <f>IF(OR('RRP data input'!B5129="",'RRP data input'!B5129=0),"",'RRP data input'!B5129)</f>
        <v/>
      </c>
      <c r="C5128" s="174" t="str">
        <f>IF('RRP data input'!C5129=0,"",'RRP data input'!C5129)</f>
        <v/>
      </c>
      <c r="D5128" s="174" t="str">
        <f>IF('RRP data input'!D5129=0,"",'RRP data input'!D5129)</f>
        <v/>
      </c>
      <c r="E5128" s="174" t="str">
        <f>IFERROR(VLOOKUP(C5128,Mappings!$B$13:$E$31,4,FALSE),"")</f>
        <v/>
      </c>
      <c r="F5128" s="219">
        <f>SUM('RRP data input'!E5129:L5129)</f>
        <v>0</v>
      </c>
      <c r="G5128" s="219">
        <f>SUM('RRP data input'!E5129:P5129)</f>
        <v>0</v>
      </c>
      <c r="H5128" s="143" t="str">
        <f t="shared" si="80"/>
        <v/>
      </c>
    </row>
    <row r="5129" spans="2:8" customFormat="1">
      <c r="B5129" s="185" t="str">
        <f>IF(OR('RRP data input'!B5130="",'RRP data input'!B5130=0),"",'RRP data input'!B5130)</f>
        <v/>
      </c>
      <c r="C5129" s="174" t="str">
        <f>IF('RRP data input'!C5130=0,"",'RRP data input'!C5130)</f>
        <v/>
      </c>
      <c r="D5129" s="174" t="str">
        <f>IF('RRP data input'!D5130=0,"",'RRP data input'!D5130)</f>
        <v/>
      </c>
      <c r="E5129" s="174" t="str">
        <f>IFERROR(VLOOKUP(C5129,Mappings!$B$13:$E$31,4,FALSE),"")</f>
        <v/>
      </c>
      <c r="F5129" s="219">
        <f>SUM('RRP data input'!E5130:L5130)</f>
        <v>0</v>
      </c>
      <c r="G5129" s="219">
        <f>SUM('RRP data input'!E5130:P5130)</f>
        <v>0</v>
      </c>
      <c r="H5129" s="143" t="str">
        <f t="shared" ref="H5129:H5192" si="81">IF(OR(C5129="LVSSA",C5129="LVSSB",C5129="LVAL"),"LV",C5129)</f>
        <v/>
      </c>
    </row>
    <row r="5130" spans="2:8" customFormat="1">
      <c r="B5130" s="185" t="str">
        <f>IF(OR('RRP data input'!B5131="",'RRP data input'!B5131=0),"",'RRP data input'!B5131)</f>
        <v/>
      </c>
      <c r="C5130" s="174" t="str">
        <f>IF('RRP data input'!C5131=0,"",'RRP data input'!C5131)</f>
        <v/>
      </c>
      <c r="D5130" s="174" t="str">
        <f>IF('RRP data input'!D5131=0,"",'RRP data input'!D5131)</f>
        <v/>
      </c>
      <c r="E5130" s="174" t="str">
        <f>IFERROR(VLOOKUP(C5130,Mappings!$B$13:$E$31,4,FALSE),"")</f>
        <v/>
      </c>
      <c r="F5130" s="219">
        <f>SUM('RRP data input'!E5131:L5131)</f>
        <v>0</v>
      </c>
      <c r="G5130" s="219">
        <f>SUM('RRP data input'!E5131:P5131)</f>
        <v>0</v>
      </c>
      <c r="H5130" s="143" t="str">
        <f t="shared" si="81"/>
        <v/>
      </c>
    </row>
    <row r="5131" spans="2:8" customFormat="1">
      <c r="B5131" s="185" t="str">
        <f>IF(OR('RRP data input'!B5132="",'RRP data input'!B5132=0),"",'RRP data input'!B5132)</f>
        <v/>
      </c>
      <c r="C5131" s="174" t="str">
        <f>IF('RRP data input'!C5132=0,"",'RRP data input'!C5132)</f>
        <v/>
      </c>
      <c r="D5131" s="174" t="str">
        <f>IF('RRP data input'!D5132=0,"",'RRP data input'!D5132)</f>
        <v/>
      </c>
      <c r="E5131" s="174" t="str">
        <f>IFERROR(VLOOKUP(C5131,Mappings!$B$13:$E$31,4,FALSE),"")</f>
        <v/>
      </c>
      <c r="F5131" s="219">
        <f>SUM('RRP data input'!E5132:L5132)</f>
        <v>0</v>
      </c>
      <c r="G5131" s="219">
        <f>SUM('RRP data input'!E5132:P5132)</f>
        <v>0</v>
      </c>
      <c r="H5131" s="143" t="str">
        <f t="shared" si="81"/>
        <v/>
      </c>
    </row>
    <row r="5132" spans="2:8" customFormat="1">
      <c r="B5132" s="185" t="str">
        <f>IF(OR('RRP data input'!B5133="",'RRP data input'!B5133=0),"",'RRP data input'!B5133)</f>
        <v/>
      </c>
      <c r="C5132" s="174" t="str">
        <f>IF('RRP data input'!C5133=0,"",'RRP data input'!C5133)</f>
        <v/>
      </c>
      <c r="D5132" s="174" t="str">
        <f>IF('RRP data input'!D5133=0,"",'RRP data input'!D5133)</f>
        <v/>
      </c>
      <c r="E5132" s="174" t="str">
        <f>IFERROR(VLOOKUP(C5132,Mappings!$B$13:$E$31,4,FALSE),"")</f>
        <v/>
      </c>
      <c r="F5132" s="219">
        <f>SUM('RRP data input'!E5133:L5133)</f>
        <v>0</v>
      </c>
      <c r="G5132" s="219">
        <f>SUM('RRP data input'!E5133:P5133)</f>
        <v>0</v>
      </c>
      <c r="H5132" s="143" t="str">
        <f t="shared" si="81"/>
        <v/>
      </c>
    </row>
    <row r="5133" spans="2:8" customFormat="1">
      <c r="B5133" s="185" t="str">
        <f>IF(OR('RRP data input'!B5134="",'RRP data input'!B5134=0),"",'RRP data input'!B5134)</f>
        <v/>
      </c>
      <c r="C5133" s="174" t="str">
        <f>IF('RRP data input'!C5134=0,"",'RRP data input'!C5134)</f>
        <v/>
      </c>
      <c r="D5133" s="174" t="str">
        <f>IF('RRP data input'!D5134=0,"",'RRP data input'!D5134)</f>
        <v/>
      </c>
      <c r="E5133" s="174" t="str">
        <f>IFERROR(VLOOKUP(C5133,Mappings!$B$13:$E$31,4,FALSE),"")</f>
        <v/>
      </c>
      <c r="F5133" s="219">
        <f>SUM('RRP data input'!E5134:L5134)</f>
        <v>0</v>
      </c>
      <c r="G5133" s="219">
        <f>SUM('RRP data input'!E5134:P5134)</f>
        <v>0</v>
      </c>
      <c r="H5133" s="143" t="str">
        <f t="shared" si="81"/>
        <v/>
      </c>
    </row>
    <row r="5134" spans="2:8" customFormat="1">
      <c r="B5134" s="185" t="str">
        <f>IF(OR('RRP data input'!B5135="",'RRP data input'!B5135=0),"",'RRP data input'!B5135)</f>
        <v/>
      </c>
      <c r="C5134" s="174" t="str">
        <f>IF('RRP data input'!C5135=0,"",'RRP data input'!C5135)</f>
        <v/>
      </c>
      <c r="D5134" s="174" t="str">
        <f>IF('RRP data input'!D5135=0,"",'RRP data input'!D5135)</f>
        <v/>
      </c>
      <c r="E5134" s="174" t="str">
        <f>IFERROR(VLOOKUP(C5134,Mappings!$B$13:$E$31,4,FALSE),"")</f>
        <v/>
      </c>
      <c r="F5134" s="219">
        <f>SUM('RRP data input'!E5135:L5135)</f>
        <v>0</v>
      </c>
      <c r="G5134" s="219">
        <f>SUM('RRP data input'!E5135:P5135)</f>
        <v>0</v>
      </c>
      <c r="H5134" s="143" t="str">
        <f t="shared" si="81"/>
        <v/>
      </c>
    </row>
    <row r="5135" spans="2:8" customFormat="1">
      <c r="B5135" s="185" t="str">
        <f>IF(OR('RRP data input'!B5136="",'RRP data input'!B5136=0),"",'RRP data input'!B5136)</f>
        <v/>
      </c>
      <c r="C5135" s="174" t="str">
        <f>IF('RRP data input'!C5136=0,"",'RRP data input'!C5136)</f>
        <v/>
      </c>
      <c r="D5135" s="174" t="str">
        <f>IF('RRP data input'!D5136=0,"",'RRP data input'!D5136)</f>
        <v/>
      </c>
      <c r="E5135" s="174" t="str">
        <f>IFERROR(VLOOKUP(C5135,Mappings!$B$13:$E$31,4,FALSE),"")</f>
        <v/>
      </c>
      <c r="F5135" s="219">
        <f>SUM('RRP data input'!E5136:L5136)</f>
        <v>0</v>
      </c>
      <c r="G5135" s="219">
        <f>SUM('RRP data input'!E5136:P5136)</f>
        <v>0</v>
      </c>
      <c r="H5135" s="143" t="str">
        <f t="shared" si="81"/>
        <v/>
      </c>
    </row>
    <row r="5136" spans="2:8" customFormat="1">
      <c r="B5136" s="185" t="str">
        <f>IF(OR('RRP data input'!B5137="",'RRP data input'!B5137=0),"",'RRP data input'!B5137)</f>
        <v/>
      </c>
      <c r="C5136" s="174" t="str">
        <f>IF('RRP data input'!C5137=0,"",'RRP data input'!C5137)</f>
        <v/>
      </c>
      <c r="D5136" s="174" t="str">
        <f>IF('RRP data input'!D5137=0,"",'RRP data input'!D5137)</f>
        <v/>
      </c>
      <c r="E5136" s="174" t="str">
        <f>IFERROR(VLOOKUP(C5136,Mappings!$B$13:$E$31,4,FALSE),"")</f>
        <v/>
      </c>
      <c r="F5136" s="219">
        <f>SUM('RRP data input'!E5137:L5137)</f>
        <v>0</v>
      </c>
      <c r="G5136" s="219">
        <f>SUM('RRP data input'!E5137:P5137)</f>
        <v>0</v>
      </c>
      <c r="H5136" s="143" t="str">
        <f t="shared" si="81"/>
        <v/>
      </c>
    </row>
    <row r="5137" spans="2:8" customFormat="1">
      <c r="B5137" s="185" t="str">
        <f>IF(OR('RRP data input'!B5138="",'RRP data input'!B5138=0),"",'RRP data input'!B5138)</f>
        <v/>
      </c>
      <c r="C5137" s="174" t="str">
        <f>IF('RRP data input'!C5138=0,"",'RRP data input'!C5138)</f>
        <v/>
      </c>
      <c r="D5137" s="174" t="str">
        <f>IF('RRP data input'!D5138=0,"",'RRP data input'!D5138)</f>
        <v/>
      </c>
      <c r="E5137" s="174" t="str">
        <f>IFERROR(VLOOKUP(C5137,Mappings!$B$13:$E$31,4,FALSE),"")</f>
        <v/>
      </c>
      <c r="F5137" s="219">
        <f>SUM('RRP data input'!E5138:L5138)</f>
        <v>0</v>
      </c>
      <c r="G5137" s="219">
        <f>SUM('RRP data input'!E5138:P5138)</f>
        <v>0</v>
      </c>
      <c r="H5137" s="143" t="str">
        <f t="shared" si="81"/>
        <v/>
      </c>
    </row>
    <row r="5138" spans="2:8" customFormat="1">
      <c r="B5138" s="185" t="str">
        <f>IF(OR('RRP data input'!B5139="",'RRP data input'!B5139=0),"",'RRP data input'!B5139)</f>
        <v/>
      </c>
      <c r="C5138" s="174" t="str">
        <f>IF('RRP data input'!C5139=0,"",'RRP data input'!C5139)</f>
        <v/>
      </c>
      <c r="D5138" s="174" t="str">
        <f>IF('RRP data input'!D5139=0,"",'RRP data input'!D5139)</f>
        <v/>
      </c>
      <c r="E5138" s="174" t="str">
        <f>IFERROR(VLOOKUP(C5138,Mappings!$B$13:$E$31,4,FALSE),"")</f>
        <v/>
      </c>
      <c r="F5138" s="219">
        <f>SUM('RRP data input'!E5139:L5139)</f>
        <v>0</v>
      </c>
      <c r="G5138" s="219">
        <f>SUM('RRP data input'!E5139:P5139)</f>
        <v>0</v>
      </c>
      <c r="H5138" s="143" t="str">
        <f t="shared" si="81"/>
        <v/>
      </c>
    </row>
    <row r="5139" spans="2:8" customFormat="1">
      <c r="B5139" s="185" t="str">
        <f>IF(OR('RRP data input'!B5140="",'RRP data input'!B5140=0),"",'RRP data input'!B5140)</f>
        <v/>
      </c>
      <c r="C5139" s="174" t="str">
        <f>IF('RRP data input'!C5140=0,"",'RRP data input'!C5140)</f>
        <v/>
      </c>
      <c r="D5139" s="174" t="str">
        <f>IF('RRP data input'!D5140=0,"",'RRP data input'!D5140)</f>
        <v/>
      </c>
      <c r="E5139" s="174" t="str">
        <f>IFERROR(VLOOKUP(C5139,Mappings!$B$13:$E$31,4,FALSE),"")</f>
        <v/>
      </c>
      <c r="F5139" s="219">
        <f>SUM('RRP data input'!E5140:L5140)</f>
        <v>0</v>
      </c>
      <c r="G5139" s="219">
        <f>SUM('RRP data input'!E5140:P5140)</f>
        <v>0</v>
      </c>
      <c r="H5139" s="143" t="str">
        <f t="shared" si="81"/>
        <v/>
      </c>
    </row>
    <row r="5140" spans="2:8" customFormat="1">
      <c r="B5140" s="185" t="str">
        <f>IF(OR('RRP data input'!B5141="",'RRP data input'!B5141=0),"",'RRP data input'!B5141)</f>
        <v/>
      </c>
      <c r="C5140" s="174" t="str">
        <f>IF('RRP data input'!C5141=0,"",'RRP data input'!C5141)</f>
        <v/>
      </c>
      <c r="D5140" s="174" t="str">
        <f>IF('RRP data input'!D5141=0,"",'RRP data input'!D5141)</f>
        <v/>
      </c>
      <c r="E5140" s="174" t="str">
        <f>IFERROR(VLOOKUP(C5140,Mappings!$B$13:$E$31,4,FALSE),"")</f>
        <v/>
      </c>
      <c r="F5140" s="219">
        <f>SUM('RRP data input'!E5141:L5141)</f>
        <v>0</v>
      </c>
      <c r="G5140" s="219">
        <f>SUM('RRP data input'!E5141:P5141)</f>
        <v>0</v>
      </c>
      <c r="H5140" s="143" t="str">
        <f t="shared" si="81"/>
        <v/>
      </c>
    </row>
    <row r="5141" spans="2:8" customFormat="1">
      <c r="B5141" s="185" t="str">
        <f>IF(OR('RRP data input'!B5142="",'RRP data input'!B5142=0),"",'RRP data input'!B5142)</f>
        <v/>
      </c>
      <c r="C5141" s="174" t="str">
        <f>IF('RRP data input'!C5142=0,"",'RRP data input'!C5142)</f>
        <v/>
      </c>
      <c r="D5141" s="174" t="str">
        <f>IF('RRP data input'!D5142=0,"",'RRP data input'!D5142)</f>
        <v/>
      </c>
      <c r="E5141" s="174" t="str">
        <f>IFERROR(VLOOKUP(C5141,Mappings!$B$13:$E$31,4,FALSE),"")</f>
        <v/>
      </c>
      <c r="F5141" s="219">
        <f>SUM('RRP data input'!E5142:L5142)</f>
        <v>0</v>
      </c>
      <c r="G5141" s="219">
        <f>SUM('RRP data input'!E5142:P5142)</f>
        <v>0</v>
      </c>
      <c r="H5141" s="143" t="str">
        <f t="shared" si="81"/>
        <v/>
      </c>
    </row>
    <row r="5142" spans="2:8" customFormat="1">
      <c r="B5142" s="185" t="str">
        <f>IF(OR('RRP data input'!B5143="",'RRP data input'!B5143=0),"",'RRP data input'!B5143)</f>
        <v/>
      </c>
      <c r="C5142" s="174" t="str">
        <f>IF('RRP data input'!C5143=0,"",'RRP data input'!C5143)</f>
        <v/>
      </c>
      <c r="D5142" s="174" t="str">
        <f>IF('RRP data input'!D5143=0,"",'RRP data input'!D5143)</f>
        <v/>
      </c>
      <c r="E5142" s="174" t="str">
        <f>IFERROR(VLOOKUP(C5142,Mappings!$B$13:$E$31,4,FALSE),"")</f>
        <v/>
      </c>
      <c r="F5142" s="219">
        <f>SUM('RRP data input'!E5143:L5143)</f>
        <v>0</v>
      </c>
      <c r="G5142" s="219">
        <f>SUM('RRP data input'!E5143:P5143)</f>
        <v>0</v>
      </c>
      <c r="H5142" s="143" t="str">
        <f t="shared" si="81"/>
        <v/>
      </c>
    </row>
    <row r="5143" spans="2:8" customFormat="1">
      <c r="B5143" s="185" t="str">
        <f>IF(OR('RRP data input'!B5144="",'RRP data input'!B5144=0),"",'RRP data input'!B5144)</f>
        <v/>
      </c>
      <c r="C5143" s="174" t="str">
        <f>IF('RRP data input'!C5144=0,"",'RRP data input'!C5144)</f>
        <v/>
      </c>
      <c r="D5143" s="174" t="str">
        <f>IF('RRP data input'!D5144=0,"",'RRP data input'!D5144)</f>
        <v/>
      </c>
      <c r="E5143" s="174" t="str">
        <f>IFERROR(VLOOKUP(C5143,Mappings!$B$13:$E$31,4,FALSE),"")</f>
        <v/>
      </c>
      <c r="F5143" s="219">
        <f>SUM('RRP data input'!E5144:L5144)</f>
        <v>0</v>
      </c>
      <c r="G5143" s="219">
        <f>SUM('RRP data input'!E5144:P5144)</f>
        <v>0</v>
      </c>
      <c r="H5143" s="143" t="str">
        <f t="shared" si="81"/>
        <v/>
      </c>
    </row>
    <row r="5144" spans="2:8" customFormat="1">
      <c r="B5144" s="185" t="str">
        <f>IF(OR('RRP data input'!B5145="",'RRP data input'!B5145=0),"",'RRP data input'!B5145)</f>
        <v/>
      </c>
      <c r="C5144" s="174" t="str">
        <f>IF('RRP data input'!C5145=0,"",'RRP data input'!C5145)</f>
        <v/>
      </c>
      <c r="D5144" s="174" t="str">
        <f>IF('RRP data input'!D5145=0,"",'RRP data input'!D5145)</f>
        <v/>
      </c>
      <c r="E5144" s="174" t="str">
        <f>IFERROR(VLOOKUP(C5144,Mappings!$B$13:$E$31,4,FALSE),"")</f>
        <v/>
      </c>
      <c r="F5144" s="219">
        <f>SUM('RRP data input'!E5145:L5145)</f>
        <v>0</v>
      </c>
      <c r="G5144" s="219">
        <f>SUM('RRP data input'!E5145:P5145)</f>
        <v>0</v>
      </c>
      <c r="H5144" s="143" t="str">
        <f t="shared" si="81"/>
        <v/>
      </c>
    </row>
    <row r="5145" spans="2:8" customFormat="1">
      <c r="B5145" s="185" t="str">
        <f>IF(OR('RRP data input'!B5146="",'RRP data input'!B5146=0),"",'RRP data input'!B5146)</f>
        <v/>
      </c>
      <c r="C5145" s="174" t="str">
        <f>IF('RRP data input'!C5146=0,"",'RRP data input'!C5146)</f>
        <v/>
      </c>
      <c r="D5145" s="174" t="str">
        <f>IF('RRP data input'!D5146=0,"",'RRP data input'!D5146)</f>
        <v/>
      </c>
      <c r="E5145" s="174" t="str">
        <f>IFERROR(VLOOKUP(C5145,Mappings!$B$13:$E$31,4,FALSE),"")</f>
        <v/>
      </c>
      <c r="F5145" s="219">
        <f>SUM('RRP data input'!E5146:L5146)</f>
        <v>0</v>
      </c>
      <c r="G5145" s="219">
        <f>SUM('RRP data input'!E5146:P5146)</f>
        <v>0</v>
      </c>
      <c r="H5145" s="143" t="str">
        <f t="shared" si="81"/>
        <v/>
      </c>
    </row>
    <row r="5146" spans="2:8" customFormat="1">
      <c r="B5146" s="185" t="str">
        <f>IF(OR('RRP data input'!B5147="",'RRP data input'!B5147=0),"",'RRP data input'!B5147)</f>
        <v/>
      </c>
      <c r="C5146" s="174" t="str">
        <f>IF('RRP data input'!C5147=0,"",'RRP data input'!C5147)</f>
        <v/>
      </c>
      <c r="D5146" s="174" t="str">
        <f>IF('RRP data input'!D5147=0,"",'RRP data input'!D5147)</f>
        <v/>
      </c>
      <c r="E5146" s="174" t="str">
        <f>IFERROR(VLOOKUP(C5146,Mappings!$B$13:$E$31,4,FALSE),"")</f>
        <v/>
      </c>
      <c r="F5146" s="219">
        <f>SUM('RRP data input'!E5147:L5147)</f>
        <v>0</v>
      </c>
      <c r="G5146" s="219">
        <f>SUM('RRP data input'!E5147:P5147)</f>
        <v>0</v>
      </c>
      <c r="H5146" s="143" t="str">
        <f t="shared" si="81"/>
        <v/>
      </c>
    </row>
    <row r="5147" spans="2:8" customFormat="1">
      <c r="B5147" s="185" t="str">
        <f>IF(OR('RRP data input'!B5148="",'RRP data input'!B5148=0),"",'RRP data input'!B5148)</f>
        <v/>
      </c>
      <c r="C5147" s="174" t="str">
        <f>IF('RRP data input'!C5148=0,"",'RRP data input'!C5148)</f>
        <v/>
      </c>
      <c r="D5147" s="174" t="str">
        <f>IF('RRP data input'!D5148=0,"",'RRP data input'!D5148)</f>
        <v/>
      </c>
      <c r="E5147" s="174" t="str">
        <f>IFERROR(VLOOKUP(C5147,Mappings!$B$13:$E$31,4,FALSE),"")</f>
        <v/>
      </c>
      <c r="F5147" s="219">
        <f>SUM('RRP data input'!E5148:L5148)</f>
        <v>0</v>
      </c>
      <c r="G5147" s="219">
        <f>SUM('RRP data input'!E5148:P5148)</f>
        <v>0</v>
      </c>
      <c r="H5147" s="143" t="str">
        <f t="shared" si="81"/>
        <v/>
      </c>
    </row>
    <row r="5148" spans="2:8" customFormat="1">
      <c r="B5148" s="185" t="str">
        <f>IF(OR('RRP data input'!B5149="",'RRP data input'!B5149=0),"",'RRP data input'!B5149)</f>
        <v/>
      </c>
      <c r="C5148" s="174" t="str">
        <f>IF('RRP data input'!C5149=0,"",'RRP data input'!C5149)</f>
        <v/>
      </c>
      <c r="D5148" s="174" t="str">
        <f>IF('RRP data input'!D5149=0,"",'RRP data input'!D5149)</f>
        <v/>
      </c>
      <c r="E5148" s="174" t="str">
        <f>IFERROR(VLOOKUP(C5148,Mappings!$B$13:$E$31,4,FALSE),"")</f>
        <v/>
      </c>
      <c r="F5148" s="219">
        <f>SUM('RRP data input'!E5149:L5149)</f>
        <v>0</v>
      </c>
      <c r="G5148" s="219">
        <f>SUM('RRP data input'!E5149:P5149)</f>
        <v>0</v>
      </c>
      <c r="H5148" s="143" t="str">
        <f t="shared" si="81"/>
        <v/>
      </c>
    </row>
    <row r="5149" spans="2:8" customFormat="1">
      <c r="B5149" s="185" t="str">
        <f>IF(OR('RRP data input'!B5150="",'RRP data input'!B5150=0),"",'RRP data input'!B5150)</f>
        <v/>
      </c>
      <c r="C5149" s="174" t="str">
        <f>IF('RRP data input'!C5150=0,"",'RRP data input'!C5150)</f>
        <v/>
      </c>
      <c r="D5149" s="174" t="str">
        <f>IF('RRP data input'!D5150=0,"",'RRP data input'!D5150)</f>
        <v/>
      </c>
      <c r="E5149" s="174" t="str">
        <f>IFERROR(VLOOKUP(C5149,Mappings!$B$13:$E$31,4,FALSE),"")</f>
        <v/>
      </c>
      <c r="F5149" s="219">
        <f>SUM('RRP data input'!E5150:L5150)</f>
        <v>0</v>
      </c>
      <c r="G5149" s="219">
        <f>SUM('RRP data input'!E5150:P5150)</f>
        <v>0</v>
      </c>
      <c r="H5149" s="143" t="str">
        <f t="shared" si="81"/>
        <v/>
      </c>
    </row>
    <row r="5150" spans="2:8" customFormat="1">
      <c r="B5150" s="185" t="str">
        <f>IF(OR('RRP data input'!B5151="",'RRP data input'!B5151=0),"",'RRP data input'!B5151)</f>
        <v/>
      </c>
      <c r="C5150" s="174" t="str">
        <f>IF('RRP data input'!C5151=0,"",'RRP data input'!C5151)</f>
        <v/>
      </c>
      <c r="D5150" s="174" t="str">
        <f>IF('RRP data input'!D5151=0,"",'RRP data input'!D5151)</f>
        <v/>
      </c>
      <c r="E5150" s="174" t="str">
        <f>IFERROR(VLOOKUP(C5150,Mappings!$B$13:$E$31,4,FALSE),"")</f>
        <v/>
      </c>
      <c r="F5150" s="219">
        <f>SUM('RRP data input'!E5151:L5151)</f>
        <v>0</v>
      </c>
      <c r="G5150" s="219">
        <f>SUM('RRP data input'!E5151:P5151)</f>
        <v>0</v>
      </c>
      <c r="H5150" s="143" t="str">
        <f t="shared" si="81"/>
        <v/>
      </c>
    </row>
    <row r="5151" spans="2:8" customFormat="1">
      <c r="B5151" s="185" t="str">
        <f>IF(OR('RRP data input'!B5152="",'RRP data input'!B5152=0),"",'RRP data input'!B5152)</f>
        <v/>
      </c>
      <c r="C5151" s="174" t="str">
        <f>IF('RRP data input'!C5152=0,"",'RRP data input'!C5152)</f>
        <v/>
      </c>
      <c r="D5151" s="174" t="str">
        <f>IF('RRP data input'!D5152=0,"",'RRP data input'!D5152)</f>
        <v/>
      </c>
      <c r="E5151" s="174" t="str">
        <f>IFERROR(VLOOKUP(C5151,Mappings!$B$13:$E$31,4,FALSE),"")</f>
        <v/>
      </c>
      <c r="F5151" s="219">
        <f>SUM('RRP data input'!E5152:L5152)</f>
        <v>0</v>
      </c>
      <c r="G5151" s="219">
        <f>SUM('RRP data input'!E5152:P5152)</f>
        <v>0</v>
      </c>
      <c r="H5151" s="143" t="str">
        <f t="shared" si="81"/>
        <v/>
      </c>
    </row>
    <row r="5152" spans="2:8" customFormat="1">
      <c r="B5152" s="185" t="str">
        <f>IF(OR('RRP data input'!B5153="",'RRP data input'!B5153=0),"",'RRP data input'!B5153)</f>
        <v/>
      </c>
      <c r="C5152" s="174" t="str">
        <f>IF('RRP data input'!C5153=0,"",'RRP data input'!C5153)</f>
        <v/>
      </c>
      <c r="D5152" s="174" t="str">
        <f>IF('RRP data input'!D5153=0,"",'RRP data input'!D5153)</f>
        <v/>
      </c>
      <c r="E5152" s="174" t="str">
        <f>IFERROR(VLOOKUP(C5152,Mappings!$B$13:$E$31,4,FALSE),"")</f>
        <v/>
      </c>
      <c r="F5152" s="219">
        <f>SUM('RRP data input'!E5153:L5153)</f>
        <v>0</v>
      </c>
      <c r="G5152" s="219">
        <f>SUM('RRP data input'!E5153:P5153)</f>
        <v>0</v>
      </c>
      <c r="H5152" s="143" t="str">
        <f t="shared" si="81"/>
        <v/>
      </c>
    </row>
    <row r="5153" spans="2:8" customFormat="1">
      <c r="B5153" s="185" t="str">
        <f>IF(OR('RRP data input'!B5154="",'RRP data input'!B5154=0),"",'RRP data input'!B5154)</f>
        <v/>
      </c>
      <c r="C5153" s="174" t="str">
        <f>IF('RRP data input'!C5154=0,"",'RRP data input'!C5154)</f>
        <v/>
      </c>
      <c r="D5153" s="174" t="str">
        <f>IF('RRP data input'!D5154=0,"",'RRP data input'!D5154)</f>
        <v/>
      </c>
      <c r="E5153" s="174" t="str">
        <f>IFERROR(VLOOKUP(C5153,Mappings!$B$13:$E$31,4,FALSE),"")</f>
        <v/>
      </c>
      <c r="F5153" s="219">
        <f>SUM('RRP data input'!E5154:L5154)</f>
        <v>0</v>
      </c>
      <c r="G5153" s="219">
        <f>SUM('RRP data input'!E5154:P5154)</f>
        <v>0</v>
      </c>
      <c r="H5153" s="143" t="str">
        <f t="shared" si="81"/>
        <v/>
      </c>
    </row>
    <row r="5154" spans="2:8" customFormat="1">
      <c r="B5154" s="185" t="str">
        <f>IF(OR('RRP data input'!B5155="",'RRP data input'!B5155=0),"",'RRP data input'!B5155)</f>
        <v/>
      </c>
      <c r="C5154" s="174" t="str">
        <f>IF('RRP data input'!C5155=0,"",'RRP data input'!C5155)</f>
        <v/>
      </c>
      <c r="D5154" s="174" t="str">
        <f>IF('RRP data input'!D5155=0,"",'RRP data input'!D5155)</f>
        <v/>
      </c>
      <c r="E5154" s="174" t="str">
        <f>IFERROR(VLOOKUP(C5154,Mappings!$B$13:$E$31,4,FALSE),"")</f>
        <v/>
      </c>
      <c r="F5154" s="219">
        <f>SUM('RRP data input'!E5155:L5155)</f>
        <v>0</v>
      </c>
      <c r="G5154" s="219">
        <f>SUM('RRP data input'!E5155:P5155)</f>
        <v>0</v>
      </c>
      <c r="H5154" s="143" t="str">
        <f t="shared" si="81"/>
        <v/>
      </c>
    </row>
    <row r="5155" spans="2:8" customFormat="1">
      <c r="B5155" s="185" t="str">
        <f>IF(OR('RRP data input'!B5156="",'RRP data input'!B5156=0),"",'RRP data input'!B5156)</f>
        <v/>
      </c>
      <c r="C5155" s="174" t="str">
        <f>IF('RRP data input'!C5156=0,"",'RRP data input'!C5156)</f>
        <v/>
      </c>
      <c r="D5155" s="174" t="str">
        <f>IF('RRP data input'!D5156=0,"",'RRP data input'!D5156)</f>
        <v/>
      </c>
      <c r="E5155" s="174" t="str">
        <f>IFERROR(VLOOKUP(C5155,Mappings!$B$13:$E$31,4,FALSE),"")</f>
        <v/>
      </c>
      <c r="F5155" s="219">
        <f>SUM('RRP data input'!E5156:L5156)</f>
        <v>0</v>
      </c>
      <c r="G5155" s="219">
        <f>SUM('RRP data input'!E5156:P5156)</f>
        <v>0</v>
      </c>
      <c r="H5155" s="143" t="str">
        <f t="shared" si="81"/>
        <v/>
      </c>
    </row>
    <row r="5156" spans="2:8" customFormat="1">
      <c r="B5156" s="185" t="str">
        <f>IF(OR('RRP data input'!B5157="",'RRP data input'!B5157=0),"",'RRP data input'!B5157)</f>
        <v/>
      </c>
      <c r="C5156" s="174" t="str">
        <f>IF('RRP data input'!C5157=0,"",'RRP data input'!C5157)</f>
        <v/>
      </c>
      <c r="D5156" s="174" t="str">
        <f>IF('RRP data input'!D5157=0,"",'RRP data input'!D5157)</f>
        <v/>
      </c>
      <c r="E5156" s="174" t="str">
        <f>IFERROR(VLOOKUP(C5156,Mappings!$B$13:$E$31,4,FALSE),"")</f>
        <v/>
      </c>
      <c r="F5156" s="219">
        <f>SUM('RRP data input'!E5157:L5157)</f>
        <v>0</v>
      </c>
      <c r="G5156" s="219">
        <f>SUM('RRP data input'!E5157:P5157)</f>
        <v>0</v>
      </c>
      <c r="H5156" s="143" t="str">
        <f t="shared" si="81"/>
        <v/>
      </c>
    </row>
    <row r="5157" spans="2:8" customFormat="1">
      <c r="B5157" s="185" t="str">
        <f>IF(OR('RRP data input'!B5158="",'RRP data input'!B5158=0),"",'RRP data input'!B5158)</f>
        <v/>
      </c>
      <c r="C5157" s="174" t="str">
        <f>IF('RRP data input'!C5158=0,"",'RRP data input'!C5158)</f>
        <v/>
      </c>
      <c r="D5157" s="174" t="str">
        <f>IF('RRP data input'!D5158=0,"",'RRP data input'!D5158)</f>
        <v/>
      </c>
      <c r="E5157" s="174" t="str">
        <f>IFERROR(VLOOKUP(C5157,Mappings!$B$13:$E$31,4,FALSE),"")</f>
        <v/>
      </c>
      <c r="F5157" s="219">
        <f>SUM('RRP data input'!E5158:L5158)</f>
        <v>0</v>
      </c>
      <c r="G5157" s="219">
        <f>SUM('RRP data input'!E5158:P5158)</f>
        <v>0</v>
      </c>
      <c r="H5157" s="143" t="str">
        <f t="shared" si="81"/>
        <v/>
      </c>
    </row>
    <row r="5158" spans="2:8" customFormat="1">
      <c r="B5158" s="185" t="str">
        <f>IF(OR('RRP data input'!B5159="",'RRP data input'!B5159=0),"",'RRP data input'!B5159)</f>
        <v/>
      </c>
      <c r="C5158" s="174" t="str">
        <f>IF('RRP data input'!C5159=0,"",'RRP data input'!C5159)</f>
        <v/>
      </c>
      <c r="D5158" s="174" t="str">
        <f>IF('RRP data input'!D5159=0,"",'RRP data input'!D5159)</f>
        <v/>
      </c>
      <c r="E5158" s="174" t="str">
        <f>IFERROR(VLOOKUP(C5158,Mappings!$B$13:$E$31,4,FALSE),"")</f>
        <v/>
      </c>
      <c r="F5158" s="219">
        <f>SUM('RRP data input'!E5159:L5159)</f>
        <v>0</v>
      </c>
      <c r="G5158" s="219">
        <f>SUM('RRP data input'!E5159:P5159)</f>
        <v>0</v>
      </c>
      <c r="H5158" s="143" t="str">
        <f t="shared" si="81"/>
        <v/>
      </c>
    </row>
    <row r="5159" spans="2:8" customFormat="1">
      <c r="B5159" s="185" t="str">
        <f>IF(OR('RRP data input'!B5160="",'RRP data input'!B5160=0),"",'RRP data input'!B5160)</f>
        <v/>
      </c>
      <c r="C5159" s="174" t="str">
        <f>IF('RRP data input'!C5160=0,"",'RRP data input'!C5160)</f>
        <v/>
      </c>
      <c r="D5159" s="174" t="str">
        <f>IF('RRP data input'!D5160=0,"",'RRP data input'!D5160)</f>
        <v/>
      </c>
      <c r="E5159" s="174" t="str">
        <f>IFERROR(VLOOKUP(C5159,Mappings!$B$13:$E$31,4,FALSE),"")</f>
        <v/>
      </c>
      <c r="F5159" s="219">
        <f>SUM('RRP data input'!E5160:L5160)</f>
        <v>0</v>
      </c>
      <c r="G5159" s="219">
        <f>SUM('RRP data input'!E5160:P5160)</f>
        <v>0</v>
      </c>
      <c r="H5159" s="143" t="str">
        <f t="shared" si="81"/>
        <v/>
      </c>
    </row>
    <row r="5160" spans="2:8" customFormat="1">
      <c r="B5160" s="185" t="str">
        <f>IF(OR('RRP data input'!B5161="",'RRP data input'!B5161=0),"",'RRP data input'!B5161)</f>
        <v/>
      </c>
      <c r="C5160" s="174" t="str">
        <f>IF('RRP data input'!C5161=0,"",'RRP data input'!C5161)</f>
        <v/>
      </c>
      <c r="D5160" s="174" t="str">
        <f>IF('RRP data input'!D5161=0,"",'RRP data input'!D5161)</f>
        <v/>
      </c>
      <c r="E5160" s="174" t="str">
        <f>IFERROR(VLOOKUP(C5160,Mappings!$B$13:$E$31,4,FALSE),"")</f>
        <v/>
      </c>
      <c r="F5160" s="219">
        <f>SUM('RRP data input'!E5161:L5161)</f>
        <v>0</v>
      </c>
      <c r="G5160" s="219">
        <f>SUM('RRP data input'!E5161:P5161)</f>
        <v>0</v>
      </c>
      <c r="H5160" s="143" t="str">
        <f t="shared" si="81"/>
        <v/>
      </c>
    </row>
    <row r="5161" spans="2:8" customFormat="1">
      <c r="B5161" s="185" t="str">
        <f>IF(OR('RRP data input'!B5162="",'RRP data input'!B5162=0),"",'RRP data input'!B5162)</f>
        <v/>
      </c>
      <c r="C5161" s="174" t="str">
        <f>IF('RRP data input'!C5162=0,"",'RRP data input'!C5162)</f>
        <v/>
      </c>
      <c r="D5161" s="174" t="str">
        <f>IF('RRP data input'!D5162=0,"",'RRP data input'!D5162)</f>
        <v/>
      </c>
      <c r="E5161" s="174" t="str">
        <f>IFERROR(VLOOKUP(C5161,Mappings!$B$13:$E$31,4,FALSE),"")</f>
        <v/>
      </c>
      <c r="F5161" s="219">
        <f>SUM('RRP data input'!E5162:L5162)</f>
        <v>0</v>
      </c>
      <c r="G5161" s="219">
        <f>SUM('RRP data input'!E5162:P5162)</f>
        <v>0</v>
      </c>
      <c r="H5161" s="143" t="str">
        <f t="shared" si="81"/>
        <v/>
      </c>
    </row>
    <row r="5162" spans="2:8" customFormat="1">
      <c r="B5162" s="185" t="str">
        <f>IF(OR('RRP data input'!B5163="",'RRP data input'!B5163=0),"",'RRP data input'!B5163)</f>
        <v/>
      </c>
      <c r="C5162" s="174" t="str">
        <f>IF('RRP data input'!C5163=0,"",'RRP data input'!C5163)</f>
        <v/>
      </c>
      <c r="D5162" s="174" t="str">
        <f>IF('RRP data input'!D5163=0,"",'RRP data input'!D5163)</f>
        <v/>
      </c>
      <c r="E5162" s="174" t="str">
        <f>IFERROR(VLOOKUP(C5162,Mappings!$B$13:$E$31,4,FALSE),"")</f>
        <v/>
      </c>
      <c r="F5162" s="219">
        <f>SUM('RRP data input'!E5163:L5163)</f>
        <v>0</v>
      </c>
      <c r="G5162" s="219">
        <f>SUM('RRP data input'!E5163:P5163)</f>
        <v>0</v>
      </c>
      <c r="H5162" s="143" t="str">
        <f t="shared" si="81"/>
        <v/>
      </c>
    </row>
    <row r="5163" spans="2:8" customFormat="1">
      <c r="B5163" s="185" t="str">
        <f>IF(OR('RRP data input'!B5164="",'RRP data input'!B5164=0),"",'RRP data input'!B5164)</f>
        <v/>
      </c>
      <c r="C5163" s="174" t="str">
        <f>IF('RRP data input'!C5164=0,"",'RRP data input'!C5164)</f>
        <v/>
      </c>
      <c r="D5163" s="174" t="str">
        <f>IF('RRP data input'!D5164=0,"",'RRP data input'!D5164)</f>
        <v/>
      </c>
      <c r="E5163" s="174" t="str">
        <f>IFERROR(VLOOKUP(C5163,Mappings!$B$13:$E$31,4,FALSE),"")</f>
        <v/>
      </c>
      <c r="F5163" s="219">
        <f>SUM('RRP data input'!E5164:L5164)</f>
        <v>0</v>
      </c>
      <c r="G5163" s="219">
        <f>SUM('RRP data input'!E5164:P5164)</f>
        <v>0</v>
      </c>
      <c r="H5163" s="143" t="str">
        <f t="shared" si="81"/>
        <v/>
      </c>
    </row>
    <row r="5164" spans="2:8" customFormat="1">
      <c r="B5164" s="185" t="str">
        <f>IF(OR('RRP data input'!B5165="",'RRP data input'!B5165=0),"",'RRP data input'!B5165)</f>
        <v/>
      </c>
      <c r="C5164" s="174" t="str">
        <f>IF('RRP data input'!C5165=0,"",'RRP data input'!C5165)</f>
        <v/>
      </c>
      <c r="D5164" s="174" t="str">
        <f>IF('RRP data input'!D5165=0,"",'RRP data input'!D5165)</f>
        <v/>
      </c>
      <c r="E5164" s="174" t="str">
        <f>IFERROR(VLOOKUP(C5164,Mappings!$B$13:$E$31,4,FALSE),"")</f>
        <v/>
      </c>
      <c r="F5164" s="219">
        <f>SUM('RRP data input'!E5165:L5165)</f>
        <v>0</v>
      </c>
      <c r="G5164" s="219">
        <f>SUM('RRP data input'!E5165:P5165)</f>
        <v>0</v>
      </c>
      <c r="H5164" s="143" t="str">
        <f t="shared" si="81"/>
        <v/>
      </c>
    </row>
    <row r="5165" spans="2:8" customFormat="1">
      <c r="B5165" s="185" t="str">
        <f>IF(OR('RRP data input'!B5166="",'RRP data input'!B5166=0),"",'RRP data input'!B5166)</f>
        <v/>
      </c>
      <c r="C5165" s="174" t="str">
        <f>IF('RRP data input'!C5166=0,"",'RRP data input'!C5166)</f>
        <v/>
      </c>
      <c r="D5165" s="174" t="str">
        <f>IF('RRP data input'!D5166=0,"",'RRP data input'!D5166)</f>
        <v/>
      </c>
      <c r="E5165" s="174" t="str">
        <f>IFERROR(VLOOKUP(C5165,Mappings!$B$13:$E$31,4,FALSE),"")</f>
        <v/>
      </c>
      <c r="F5165" s="219">
        <f>SUM('RRP data input'!E5166:L5166)</f>
        <v>0</v>
      </c>
      <c r="G5165" s="219">
        <f>SUM('RRP data input'!E5166:P5166)</f>
        <v>0</v>
      </c>
      <c r="H5165" s="143" t="str">
        <f t="shared" si="81"/>
        <v/>
      </c>
    </row>
    <row r="5166" spans="2:8" customFormat="1">
      <c r="B5166" s="185" t="str">
        <f>IF(OR('RRP data input'!B5167="",'RRP data input'!B5167=0),"",'RRP data input'!B5167)</f>
        <v/>
      </c>
      <c r="C5166" s="174" t="str">
        <f>IF('RRP data input'!C5167=0,"",'RRP data input'!C5167)</f>
        <v/>
      </c>
      <c r="D5166" s="174" t="str">
        <f>IF('RRP data input'!D5167=0,"",'RRP data input'!D5167)</f>
        <v/>
      </c>
      <c r="E5166" s="174" t="str">
        <f>IFERROR(VLOOKUP(C5166,Mappings!$B$13:$E$31,4,FALSE),"")</f>
        <v/>
      </c>
      <c r="F5166" s="219">
        <f>SUM('RRP data input'!E5167:L5167)</f>
        <v>0</v>
      </c>
      <c r="G5166" s="219">
        <f>SUM('RRP data input'!E5167:P5167)</f>
        <v>0</v>
      </c>
      <c r="H5166" s="143" t="str">
        <f t="shared" si="81"/>
        <v/>
      </c>
    </row>
    <row r="5167" spans="2:8" customFormat="1">
      <c r="B5167" s="185" t="str">
        <f>IF(OR('RRP data input'!B5168="",'RRP data input'!B5168=0),"",'RRP data input'!B5168)</f>
        <v/>
      </c>
      <c r="C5167" s="174" t="str">
        <f>IF('RRP data input'!C5168=0,"",'RRP data input'!C5168)</f>
        <v/>
      </c>
      <c r="D5167" s="174" t="str">
        <f>IF('RRP data input'!D5168=0,"",'RRP data input'!D5168)</f>
        <v/>
      </c>
      <c r="E5167" s="174" t="str">
        <f>IFERROR(VLOOKUP(C5167,Mappings!$B$13:$E$31,4,FALSE),"")</f>
        <v/>
      </c>
      <c r="F5167" s="219">
        <f>SUM('RRP data input'!E5168:L5168)</f>
        <v>0</v>
      </c>
      <c r="G5167" s="219">
        <f>SUM('RRP data input'!E5168:P5168)</f>
        <v>0</v>
      </c>
      <c r="H5167" s="143" t="str">
        <f t="shared" si="81"/>
        <v/>
      </c>
    </row>
    <row r="5168" spans="2:8" customFormat="1">
      <c r="B5168" s="185" t="str">
        <f>IF(OR('RRP data input'!B5169="",'RRP data input'!B5169=0),"",'RRP data input'!B5169)</f>
        <v/>
      </c>
      <c r="C5168" s="174" t="str">
        <f>IF('RRP data input'!C5169=0,"",'RRP data input'!C5169)</f>
        <v/>
      </c>
      <c r="D5168" s="174" t="str">
        <f>IF('RRP data input'!D5169=0,"",'RRP data input'!D5169)</f>
        <v/>
      </c>
      <c r="E5168" s="174" t="str">
        <f>IFERROR(VLOOKUP(C5168,Mappings!$B$13:$E$31,4,FALSE),"")</f>
        <v/>
      </c>
      <c r="F5168" s="219">
        <f>SUM('RRP data input'!E5169:L5169)</f>
        <v>0</v>
      </c>
      <c r="G5168" s="219">
        <f>SUM('RRP data input'!E5169:P5169)</f>
        <v>0</v>
      </c>
      <c r="H5168" s="143" t="str">
        <f t="shared" si="81"/>
        <v/>
      </c>
    </row>
    <row r="5169" spans="2:8" customFormat="1">
      <c r="B5169" s="185" t="str">
        <f>IF(OR('RRP data input'!B5170="",'RRP data input'!B5170=0),"",'RRP data input'!B5170)</f>
        <v/>
      </c>
      <c r="C5169" s="174" t="str">
        <f>IF('RRP data input'!C5170=0,"",'RRP data input'!C5170)</f>
        <v/>
      </c>
      <c r="D5169" s="174" t="str">
        <f>IF('RRP data input'!D5170=0,"",'RRP data input'!D5170)</f>
        <v/>
      </c>
      <c r="E5169" s="174" t="str">
        <f>IFERROR(VLOOKUP(C5169,Mappings!$B$13:$E$31,4,FALSE),"")</f>
        <v/>
      </c>
      <c r="F5169" s="219">
        <f>SUM('RRP data input'!E5170:L5170)</f>
        <v>0</v>
      </c>
      <c r="G5169" s="219">
        <f>SUM('RRP data input'!E5170:P5170)</f>
        <v>0</v>
      </c>
      <c r="H5169" s="143" t="str">
        <f t="shared" si="81"/>
        <v/>
      </c>
    </row>
    <row r="5170" spans="2:8" customFormat="1">
      <c r="B5170" s="185" t="str">
        <f>IF(OR('RRP data input'!B5171="",'RRP data input'!B5171=0),"",'RRP data input'!B5171)</f>
        <v/>
      </c>
      <c r="C5170" s="174" t="str">
        <f>IF('RRP data input'!C5171=0,"",'RRP data input'!C5171)</f>
        <v/>
      </c>
      <c r="D5170" s="174" t="str">
        <f>IF('RRP data input'!D5171=0,"",'RRP data input'!D5171)</f>
        <v/>
      </c>
      <c r="E5170" s="174" t="str">
        <f>IFERROR(VLOOKUP(C5170,Mappings!$B$13:$E$31,4,FALSE),"")</f>
        <v/>
      </c>
      <c r="F5170" s="219">
        <f>SUM('RRP data input'!E5171:L5171)</f>
        <v>0</v>
      </c>
      <c r="G5170" s="219">
        <f>SUM('RRP data input'!E5171:P5171)</f>
        <v>0</v>
      </c>
      <c r="H5170" s="143" t="str">
        <f t="shared" si="81"/>
        <v/>
      </c>
    </row>
    <row r="5171" spans="2:8" customFormat="1">
      <c r="B5171" s="185" t="str">
        <f>IF(OR('RRP data input'!B5172="",'RRP data input'!B5172=0),"",'RRP data input'!B5172)</f>
        <v/>
      </c>
      <c r="C5171" s="174" t="str">
        <f>IF('RRP data input'!C5172=0,"",'RRP data input'!C5172)</f>
        <v/>
      </c>
      <c r="D5171" s="174" t="str">
        <f>IF('RRP data input'!D5172=0,"",'RRP data input'!D5172)</f>
        <v/>
      </c>
      <c r="E5171" s="174" t="str">
        <f>IFERROR(VLOOKUP(C5171,Mappings!$B$13:$E$31,4,FALSE),"")</f>
        <v/>
      </c>
      <c r="F5171" s="219">
        <f>SUM('RRP data input'!E5172:L5172)</f>
        <v>0</v>
      </c>
      <c r="G5171" s="219">
        <f>SUM('RRP data input'!E5172:P5172)</f>
        <v>0</v>
      </c>
      <c r="H5171" s="143" t="str">
        <f t="shared" si="81"/>
        <v/>
      </c>
    </row>
    <row r="5172" spans="2:8" customFormat="1">
      <c r="B5172" s="185" t="str">
        <f>IF(OR('RRP data input'!B5173="",'RRP data input'!B5173=0),"",'RRP data input'!B5173)</f>
        <v/>
      </c>
      <c r="C5172" s="174" t="str">
        <f>IF('RRP data input'!C5173=0,"",'RRP data input'!C5173)</f>
        <v/>
      </c>
      <c r="D5172" s="174" t="str">
        <f>IF('RRP data input'!D5173=0,"",'RRP data input'!D5173)</f>
        <v/>
      </c>
      <c r="E5172" s="174" t="str">
        <f>IFERROR(VLOOKUP(C5172,Mappings!$B$13:$E$31,4,FALSE),"")</f>
        <v/>
      </c>
      <c r="F5172" s="219">
        <f>SUM('RRP data input'!E5173:L5173)</f>
        <v>0</v>
      </c>
      <c r="G5172" s="219">
        <f>SUM('RRP data input'!E5173:P5173)</f>
        <v>0</v>
      </c>
      <c r="H5172" s="143" t="str">
        <f t="shared" si="81"/>
        <v/>
      </c>
    </row>
    <row r="5173" spans="2:8" customFormat="1">
      <c r="B5173" s="185" t="str">
        <f>IF(OR('RRP data input'!B5174="",'RRP data input'!B5174=0),"",'RRP data input'!B5174)</f>
        <v/>
      </c>
      <c r="C5173" s="174" t="str">
        <f>IF('RRP data input'!C5174=0,"",'RRP data input'!C5174)</f>
        <v/>
      </c>
      <c r="D5173" s="174" t="str">
        <f>IF('RRP data input'!D5174=0,"",'RRP data input'!D5174)</f>
        <v/>
      </c>
      <c r="E5173" s="174" t="str">
        <f>IFERROR(VLOOKUP(C5173,Mappings!$B$13:$E$31,4,FALSE),"")</f>
        <v/>
      </c>
      <c r="F5173" s="219">
        <f>SUM('RRP data input'!E5174:L5174)</f>
        <v>0</v>
      </c>
      <c r="G5173" s="219">
        <f>SUM('RRP data input'!E5174:P5174)</f>
        <v>0</v>
      </c>
      <c r="H5173" s="143" t="str">
        <f t="shared" si="81"/>
        <v/>
      </c>
    </row>
    <row r="5174" spans="2:8" customFormat="1">
      <c r="B5174" s="185" t="str">
        <f>IF(OR('RRP data input'!B5175="",'RRP data input'!B5175=0),"",'RRP data input'!B5175)</f>
        <v/>
      </c>
      <c r="C5174" s="174" t="str">
        <f>IF('RRP data input'!C5175=0,"",'RRP data input'!C5175)</f>
        <v/>
      </c>
      <c r="D5174" s="174" t="str">
        <f>IF('RRP data input'!D5175=0,"",'RRP data input'!D5175)</f>
        <v/>
      </c>
      <c r="E5174" s="174" t="str">
        <f>IFERROR(VLOOKUP(C5174,Mappings!$B$13:$E$31,4,FALSE),"")</f>
        <v/>
      </c>
      <c r="F5174" s="219">
        <f>SUM('RRP data input'!E5175:L5175)</f>
        <v>0</v>
      </c>
      <c r="G5174" s="219">
        <f>SUM('RRP data input'!E5175:P5175)</f>
        <v>0</v>
      </c>
      <c r="H5174" s="143" t="str">
        <f t="shared" si="81"/>
        <v/>
      </c>
    </row>
    <row r="5175" spans="2:8" customFormat="1">
      <c r="B5175" s="185" t="str">
        <f>IF(OR('RRP data input'!B5176="",'RRP data input'!B5176=0),"",'RRP data input'!B5176)</f>
        <v/>
      </c>
      <c r="C5175" s="174" t="str">
        <f>IF('RRP data input'!C5176=0,"",'RRP data input'!C5176)</f>
        <v/>
      </c>
      <c r="D5175" s="174" t="str">
        <f>IF('RRP data input'!D5176=0,"",'RRP data input'!D5176)</f>
        <v/>
      </c>
      <c r="E5175" s="174" t="str">
        <f>IFERROR(VLOOKUP(C5175,Mappings!$B$13:$E$31,4,FALSE),"")</f>
        <v/>
      </c>
      <c r="F5175" s="219">
        <f>SUM('RRP data input'!E5176:L5176)</f>
        <v>0</v>
      </c>
      <c r="G5175" s="219">
        <f>SUM('RRP data input'!E5176:P5176)</f>
        <v>0</v>
      </c>
      <c r="H5175" s="143" t="str">
        <f t="shared" si="81"/>
        <v/>
      </c>
    </row>
    <row r="5176" spans="2:8" customFormat="1">
      <c r="B5176" s="185" t="str">
        <f>IF(OR('RRP data input'!B5177="",'RRP data input'!B5177=0),"",'RRP data input'!B5177)</f>
        <v/>
      </c>
      <c r="C5176" s="174" t="str">
        <f>IF('RRP data input'!C5177=0,"",'RRP data input'!C5177)</f>
        <v/>
      </c>
      <c r="D5176" s="174" t="str">
        <f>IF('RRP data input'!D5177=0,"",'RRP data input'!D5177)</f>
        <v/>
      </c>
      <c r="E5176" s="174" t="str">
        <f>IFERROR(VLOOKUP(C5176,Mappings!$B$13:$E$31,4,FALSE),"")</f>
        <v/>
      </c>
      <c r="F5176" s="219">
        <f>SUM('RRP data input'!E5177:L5177)</f>
        <v>0</v>
      </c>
      <c r="G5176" s="219">
        <f>SUM('RRP data input'!E5177:P5177)</f>
        <v>0</v>
      </c>
      <c r="H5176" s="143" t="str">
        <f t="shared" si="81"/>
        <v/>
      </c>
    </row>
    <row r="5177" spans="2:8" customFormat="1">
      <c r="B5177" s="185" t="str">
        <f>IF(OR('RRP data input'!B5178="",'RRP data input'!B5178=0),"",'RRP data input'!B5178)</f>
        <v/>
      </c>
      <c r="C5177" s="174" t="str">
        <f>IF('RRP data input'!C5178=0,"",'RRP data input'!C5178)</f>
        <v/>
      </c>
      <c r="D5177" s="174" t="str">
        <f>IF('RRP data input'!D5178=0,"",'RRP data input'!D5178)</f>
        <v/>
      </c>
      <c r="E5177" s="174" t="str">
        <f>IFERROR(VLOOKUP(C5177,Mappings!$B$13:$E$31,4,FALSE),"")</f>
        <v/>
      </c>
      <c r="F5177" s="219">
        <f>SUM('RRP data input'!E5178:L5178)</f>
        <v>0</v>
      </c>
      <c r="G5177" s="219">
        <f>SUM('RRP data input'!E5178:P5178)</f>
        <v>0</v>
      </c>
      <c r="H5177" s="143" t="str">
        <f t="shared" si="81"/>
        <v/>
      </c>
    </row>
    <row r="5178" spans="2:8" customFormat="1">
      <c r="B5178" s="185" t="str">
        <f>IF(OR('RRP data input'!B5179="",'RRP data input'!B5179=0),"",'RRP data input'!B5179)</f>
        <v/>
      </c>
      <c r="C5178" s="174" t="str">
        <f>IF('RRP data input'!C5179=0,"",'RRP data input'!C5179)</f>
        <v/>
      </c>
      <c r="D5178" s="174" t="str">
        <f>IF('RRP data input'!D5179=0,"",'RRP data input'!D5179)</f>
        <v/>
      </c>
      <c r="E5178" s="174" t="str">
        <f>IFERROR(VLOOKUP(C5178,Mappings!$B$13:$E$31,4,FALSE),"")</f>
        <v/>
      </c>
      <c r="F5178" s="219">
        <f>SUM('RRP data input'!E5179:L5179)</f>
        <v>0</v>
      </c>
      <c r="G5178" s="219">
        <f>SUM('RRP data input'!E5179:P5179)</f>
        <v>0</v>
      </c>
      <c r="H5178" s="143" t="str">
        <f t="shared" si="81"/>
        <v/>
      </c>
    </row>
    <row r="5179" spans="2:8" customFormat="1">
      <c r="B5179" s="185" t="str">
        <f>IF(OR('RRP data input'!B5180="",'RRP data input'!B5180=0),"",'RRP data input'!B5180)</f>
        <v/>
      </c>
      <c r="C5179" s="174" t="str">
        <f>IF('RRP data input'!C5180=0,"",'RRP data input'!C5180)</f>
        <v/>
      </c>
      <c r="D5179" s="174" t="str">
        <f>IF('RRP data input'!D5180=0,"",'RRP data input'!D5180)</f>
        <v/>
      </c>
      <c r="E5179" s="174" t="str">
        <f>IFERROR(VLOOKUP(C5179,Mappings!$B$13:$E$31,4,FALSE),"")</f>
        <v/>
      </c>
      <c r="F5179" s="219">
        <f>SUM('RRP data input'!E5180:L5180)</f>
        <v>0</v>
      </c>
      <c r="G5179" s="219">
        <f>SUM('RRP data input'!E5180:P5180)</f>
        <v>0</v>
      </c>
      <c r="H5179" s="143" t="str">
        <f t="shared" si="81"/>
        <v/>
      </c>
    </row>
    <row r="5180" spans="2:8" customFormat="1">
      <c r="B5180" s="185" t="str">
        <f>IF(OR('RRP data input'!B5181="",'RRP data input'!B5181=0),"",'RRP data input'!B5181)</f>
        <v/>
      </c>
      <c r="C5180" s="174" t="str">
        <f>IF('RRP data input'!C5181=0,"",'RRP data input'!C5181)</f>
        <v/>
      </c>
      <c r="D5180" s="174" t="str">
        <f>IF('RRP data input'!D5181=0,"",'RRP data input'!D5181)</f>
        <v/>
      </c>
      <c r="E5180" s="174" t="str">
        <f>IFERROR(VLOOKUP(C5180,Mappings!$B$13:$E$31,4,FALSE),"")</f>
        <v/>
      </c>
      <c r="F5180" s="219">
        <f>SUM('RRP data input'!E5181:L5181)</f>
        <v>0</v>
      </c>
      <c r="G5180" s="219">
        <f>SUM('RRP data input'!E5181:P5181)</f>
        <v>0</v>
      </c>
      <c r="H5180" s="143" t="str">
        <f t="shared" si="81"/>
        <v/>
      </c>
    </row>
    <row r="5181" spans="2:8" customFormat="1">
      <c r="B5181" s="185" t="str">
        <f>IF(OR('RRP data input'!B5182="",'RRP data input'!B5182=0),"",'RRP data input'!B5182)</f>
        <v/>
      </c>
      <c r="C5181" s="174" t="str">
        <f>IF('RRP data input'!C5182=0,"",'RRP data input'!C5182)</f>
        <v/>
      </c>
      <c r="D5181" s="174" t="str">
        <f>IF('RRP data input'!D5182=0,"",'RRP data input'!D5182)</f>
        <v/>
      </c>
      <c r="E5181" s="174" t="str">
        <f>IFERROR(VLOOKUP(C5181,Mappings!$B$13:$E$31,4,FALSE),"")</f>
        <v/>
      </c>
      <c r="F5181" s="219">
        <f>SUM('RRP data input'!E5182:L5182)</f>
        <v>0</v>
      </c>
      <c r="G5181" s="219">
        <f>SUM('RRP data input'!E5182:P5182)</f>
        <v>0</v>
      </c>
      <c r="H5181" s="143" t="str">
        <f t="shared" si="81"/>
        <v/>
      </c>
    </row>
    <row r="5182" spans="2:8" customFormat="1">
      <c r="B5182" s="185" t="str">
        <f>IF(OR('RRP data input'!B5183="",'RRP data input'!B5183=0),"",'RRP data input'!B5183)</f>
        <v/>
      </c>
      <c r="C5182" s="174" t="str">
        <f>IF('RRP data input'!C5183=0,"",'RRP data input'!C5183)</f>
        <v/>
      </c>
      <c r="D5182" s="174" t="str">
        <f>IF('RRP data input'!D5183=0,"",'RRP data input'!D5183)</f>
        <v/>
      </c>
      <c r="E5182" s="174" t="str">
        <f>IFERROR(VLOOKUP(C5182,Mappings!$B$13:$E$31,4,FALSE),"")</f>
        <v/>
      </c>
      <c r="F5182" s="219">
        <f>SUM('RRP data input'!E5183:L5183)</f>
        <v>0</v>
      </c>
      <c r="G5182" s="219">
        <f>SUM('RRP data input'!E5183:P5183)</f>
        <v>0</v>
      </c>
      <c r="H5182" s="143" t="str">
        <f t="shared" si="81"/>
        <v/>
      </c>
    </row>
    <row r="5183" spans="2:8" customFormat="1">
      <c r="B5183" s="185" t="str">
        <f>IF(OR('RRP data input'!B5184="",'RRP data input'!B5184=0),"",'RRP data input'!B5184)</f>
        <v/>
      </c>
      <c r="C5183" s="174" t="str">
        <f>IF('RRP data input'!C5184=0,"",'RRP data input'!C5184)</f>
        <v/>
      </c>
      <c r="D5183" s="174" t="str">
        <f>IF('RRP data input'!D5184=0,"",'RRP data input'!D5184)</f>
        <v/>
      </c>
      <c r="E5183" s="174" t="str">
        <f>IFERROR(VLOOKUP(C5183,Mappings!$B$13:$E$31,4,FALSE),"")</f>
        <v/>
      </c>
      <c r="F5183" s="219">
        <f>SUM('RRP data input'!E5184:L5184)</f>
        <v>0</v>
      </c>
      <c r="G5183" s="219">
        <f>SUM('RRP data input'!E5184:P5184)</f>
        <v>0</v>
      </c>
      <c r="H5183" s="143" t="str">
        <f t="shared" si="81"/>
        <v/>
      </c>
    </row>
    <row r="5184" spans="2:8" customFormat="1">
      <c r="B5184" s="185" t="str">
        <f>IF(OR('RRP data input'!B5185="",'RRP data input'!B5185=0),"",'RRP data input'!B5185)</f>
        <v/>
      </c>
      <c r="C5184" s="174" t="str">
        <f>IF('RRP data input'!C5185=0,"",'RRP data input'!C5185)</f>
        <v/>
      </c>
      <c r="D5184" s="174" t="str">
        <f>IF('RRP data input'!D5185=0,"",'RRP data input'!D5185)</f>
        <v/>
      </c>
      <c r="E5184" s="174" t="str">
        <f>IFERROR(VLOOKUP(C5184,Mappings!$B$13:$E$31,4,FALSE),"")</f>
        <v/>
      </c>
      <c r="F5184" s="219">
        <f>SUM('RRP data input'!E5185:L5185)</f>
        <v>0</v>
      </c>
      <c r="G5184" s="219">
        <f>SUM('RRP data input'!E5185:P5185)</f>
        <v>0</v>
      </c>
      <c r="H5184" s="143" t="str">
        <f t="shared" si="81"/>
        <v/>
      </c>
    </row>
    <row r="5185" spans="2:8" customFormat="1">
      <c r="B5185" s="185" t="str">
        <f>IF(OR('RRP data input'!B5186="",'RRP data input'!B5186=0),"",'RRP data input'!B5186)</f>
        <v/>
      </c>
      <c r="C5185" s="174" t="str">
        <f>IF('RRP data input'!C5186=0,"",'RRP data input'!C5186)</f>
        <v/>
      </c>
      <c r="D5185" s="174" t="str">
        <f>IF('RRP data input'!D5186=0,"",'RRP data input'!D5186)</f>
        <v/>
      </c>
      <c r="E5185" s="174" t="str">
        <f>IFERROR(VLOOKUP(C5185,Mappings!$B$13:$E$31,4,FALSE),"")</f>
        <v/>
      </c>
      <c r="F5185" s="219">
        <f>SUM('RRP data input'!E5186:L5186)</f>
        <v>0</v>
      </c>
      <c r="G5185" s="219">
        <f>SUM('RRP data input'!E5186:P5186)</f>
        <v>0</v>
      </c>
      <c r="H5185" s="143" t="str">
        <f t="shared" si="81"/>
        <v/>
      </c>
    </row>
    <row r="5186" spans="2:8" customFormat="1">
      <c r="B5186" s="185" t="str">
        <f>IF(OR('RRP data input'!B5187="",'RRP data input'!B5187=0),"",'RRP data input'!B5187)</f>
        <v/>
      </c>
      <c r="C5186" s="174" t="str">
        <f>IF('RRP data input'!C5187=0,"",'RRP data input'!C5187)</f>
        <v/>
      </c>
      <c r="D5186" s="174" t="str">
        <f>IF('RRP data input'!D5187=0,"",'RRP data input'!D5187)</f>
        <v/>
      </c>
      <c r="E5186" s="174" t="str">
        <f>IFERROR(VLOOKUP(C5186,Mappings!$B$13:$E$31,4,FALSE),"")</f>
        <v/>
      </c>
      <c r="F5186" s="219">
        <f>SUM('RRP data input'!E5187:L5187)</f>
        <v>0</v>
      </c>
      <c r="G5186" s="219">
        <f>SUM('RRP data input'!E5187:P5187)</f>
        <v>0</v>
      </c>
      <c r="H5186" s="143" t="str">
        <f t="shared" si="81"/>
        <v/>
      </c>
    </row>
    <row r="5187" spans="2:8" customFormat="1">
      <c r="B5187" s="185" t="str">
        <f>IF(OR('RRP data input'!B5188="",'RRP data input'!B5188=0),"",'RRP data input'!B5188)</f>
        <v/>
      </c>
      <c r="C5187" s="174" t="str">
        <f>IF('RRP data input'!C5188=0,"",'RRP data input'!C5188)</f>
        <v/>
      </c>
      <c r="D5187" s="174" t="str">
        <f>IF('RRP data input'!D5188=0,"",'RRP data input'!D5188)</f>
        <v/>
      </c>
      <c r="E5187" s="174" t="str">
        <f>IFERROR(VLOOKUP(C5187,Mappings!$B$13:$E$31,4,FALSE),"")</f>
        <v/>
      </c>
      <c r="F5187" s="219">
        <f>SUM('RRP data input'!E5188:L5188)</f>
        <v>0</v>
      </c>
      <c r="G5187" s="219">
        <f>SUM('RRP data input'!E5188:P5188)</f>
        <v>0</v>
      </c>
      <c r="H5187" s="143" t="str">
        <f t="shared" si="81"/>
        <v/>
      </c>
    </row>
    <row r="5188" spans="2:8" customFormat="1">
      <c r="B5188" s="185" t="str">
        <f>IF(OR('RRP data input'!B5189="",'RRP data input'!B5189=0),"",'RRP data input'!B5189)</f>
        <v/>
      </c>
      <c r="C5188" s="174" t="str">
        <f>IF('RRP data input'!C5189=0,"",'RRP data input'!C5189)</f>
        <v/>
      </c>
      <c r="D5188" s="174" t="str">
        <f>IF('RRP data input'!D5189=0,"",'RRP data input'!D5189)</f>
        <v/>
      </c>
      <c r="E5188" s="174" t="str">
        <f>IFERROR(VLOOKUP(C5188,Mappings!$B$13:$E$31,4,FALSE),"")</f>
        <v/>
      </c>
      <c r="F5188" s="219">
        <f>SUM('RRP data input'!E5189:L5189)</f>
        <v>0</v>
      </c>
      <c r="G5188" s="219">
        <f>SUM('RRP data input'!E5189:P5189)</f>
        <v>0</v>
      </c>
      <c r="H5188" s="143" t="str">
        <f t="shared" si="81"/>
        <v/>
      </c>
    </row>
    <row r="5189" spans="2:8" customFormat="1">
      <c r="B5189" s="185" t="str">
        <f>IF(OR('RRP data input'!B5190="",'RRP data input'!B5190=0),"",'RRP data input'!B5190)</f>
        <v/>
      </c>
      <c r="C5189" s="174" t="str">
        <f>IF('RRP data input'!C5190=0,"",'RRP data input'!C5190)</f>
        <v/>
      </c>
      <c r="D5189" s="174" t="str">
        <f>IF('RRP data input'!D5190=0,"",'RRP data input'!D5190)</f>
        <v/>
      </c>
      <c r="E5189" s="174" t="str">
        <f>IFERROR(VLOOKUP(C5189,Mappings!$B$13:$E$31,4,FALSE),"")</f>
        <v/>
      </c>
      <c r="F5189" s="219">
        <f>SUM('RRP data input'!E5190:L5190)</f>
        <v>0</v>
      </c>
      <c r="G5189" s="219">
        <f>SUM('RRP data input'!E5190:P5190)</f>
        <v>0</v>
      </c>
      <c r="H5189" s="143" t="str">
        <f t="shared" si="81"/>
        <v/>
      </c>
    </row>
    <row r="5190" spans="2:8" customFormat="1">
      <c r="B5190" s="185" t="str">
        <f>IF(OR('RRP data input'!B5191="",'RRP data input'!B5191=0),"",'RRP data input'!B5191)</f>
        <v/>
      </c>
      <c r="C5190" s="174" t="str">
        <f>IF('RRP data input'!C5191=0,"",'RRP data input'!C5191)</f>
        <v/>
      </c>
      <c r="D5190" s="174" t="str">
        <f>IF('RRP data input'!D5191=0,"",'RRP data input'!D5191)</f>
        <v/>
      </c>
      <c r="E5190" s="174" t="str">
        <f>IFERROR(VLOOKUP(C5190,Mappings!$B$13:$E$31,4,FALSE),"")</f>
        <v/>
      </c>
      <c r="F5190" s="219">
        <f>SUM('RRP data input'!E5191:L5191)</f>
        <v>0</v>
      </c>
      <c r="G5190" s="219">
        <f>SUM('RRP data input'!E5191:P5191)</f>
        <v>0</v>
      </c>
      <c r="H5190" s="143" t="str">
        <f t="shared" si="81"/>
        <v/>
      </c>
    </row>
    <row r="5191" spans="2:8" customFormat="1">
      <c r="B5191" s="185" t="str">
        <f>IF(OR('RRP data input'!B5192="",'RRP data input'!B5192=0),"",'RRP data input'!B5192)</f>
        <v/>
      </c>
      <c r="C5191" s="174" t="str">
        <f>IF('RRP data input'!C5192=0,"",'RRP data input'!C5192)</f>
        <v/>
      </c>
      <c r="D5191" s="174" t="str">
        <f>IF('RRP data input'!D5192=0,"",'RRP data input'!D5192)</f>
        <v/>
      </c>
      <c r="E5191" s="174" t="str">
        <f>IFERROR(VLOOKUP(C5191,Mappings!$B$13:$E$31,4,FALSE),"")</f>
        <v/>
      </c>
      <c r="F5191" s="219">
        <f>SUM('RRP data input'!E5192:L5192)</f>
        <v>0</v>
      </c>
      <c r="G5191" s="219">
        <f>SUM('RRP data input'!E5192:P5192)</f>
        <v>0</v>
      </c>
      <c r="H5191" s="143" t="str">
        <f t="shared" si="81"/>
        <v/>
      </c>
    </row>
    <row r="5192" spans="2:8" customFormat="1">
      <c r="B5192" s="185" t="str">
        <f>IF(OR('RRP data input'!B5193="",'RRP data input'!B5193=0),"",'RRP data input'!B5193)</f>
        <v/>
      </c>
      <c r="C5192" s="174" t="str">
        <f>IF('RRP data input'!C5193=0,"",'RRP data input'!C5193)</f>
        <v/>
      </c>
      <c r="D5192" s="174" t="str">
        <f>IF('RRP data input'!D5193=0,"",'RRP data input'!D5193)</f>
        <v/>
      </c>
      <c r="E5192" s="174" t="str">
        <f>IFERROR(VLOOKUP(C5192,Mappings!$B$13:$E$31,4,FALSE),"")</f>
        <v/>
      </c>
      <c r="F5192" s="219">
        <f>SUM('RRP data input'!E5193:L5193)</f>
        <v>0</v>
      </c>
      <c r="G5192" s="219">
        <f>SUM('RRP data input'!E5193:P5193)</f>
        <v>0</v>
      </c>
      <c r="H5192" s="143" t="str">
        <f t="shared" si="81"/>
        <v/>
      </c>
    </row>
    <row r="5193" spans="2:8" customFormat="1">
      <c r="B5193" s="185" t="str">
        <f>IF(OR('RRP data input'!B5194="",'RRP data input'!B5194=0),"",'RRP data input'!B5194)</f>
        <v/>
      </c>
      <c r="C5193" s="174" t="str">
        <f>IF('RRP data input'!C5194=0,"",'RRP data input'!C5194)</f>
        <v/>
      </c>
      <c r="D5193" s="174" t="str">
        <f>IF('RRP data input'!D5194=0,"",'RRP data input'!D5194)</f>
        <v/>
      </c>
      <c r="E5193" s="174" t="str">
        <f>IFERROR(VLOOKUP(C5193,Mappings!$B$13:$E$31,4,FALSE),"")</f>
        <v/>
      </c>
      <c r="F5193" s="219">
        <f>SUM('RRP data input'!E5194:L5194)</f>
        <v>0</v>
      </c>
      <c r="G5193" s="219">
        <f>SUM('RRP data input'!E5194:P5194)</f>
        <v>0</v>
      </c>
      <c r="H5193" s="143" t="str">
        <f t="shared" ref="H5193:H5256" si="82">IF(OR(C5193="LVSSA",C5193="LVSSB",C5193="LVAL"),"LV",C5193)</f>
        <v/>
      </c>
    </row>
    <row r="5194" spans="2:8" customFormat="1">
      <c r="B5194" s="185" t="str">
        <f>IF(OR('RRP data input'!B5195="",'RRP data input'!B5195=0),"",'RRP data input'!B5195)</f>
        <v/>
      </c>
      <c r="C5194" s="174" t="str">
        <f>IF('RRP data input'!C5195=0,"",'RRP data input'!C5195)</f>
        <v/>
      </c>
      <c r="D5194" s="174" t="str">
        <f>IF('RRP data input'!D5195=0,"",'RRP data input'!D5195)</f>
        <v/>
      </c>
      <c r="E5194" s="174" t="str">
        <f>IFERROR(VLOOKUP(C5194,Mappings!$B$13:$E$31,4,FALSE),"")</f>
        <v/>
      </c>
      <c r="F5194" s="219">
        <f>SUM('RRP data input'!E5195:L5195)</f>
        <v>0</v>
      </c>
      <c r="G5194" s="219">
        <f>SUM('RRP data input'!E5195:P5195)</f>
        <v>0</v>
      </c>
      <c r="H5194" s="143" t="str">
        <f t="shared" si="82"/>
        <v/>
      </c>
    </row>
    <row r="5195" spans="2:8" customFormat="1">
      <c r="B5195" s="185" t="str">
        <f>IF(OR('RRP data input'!B5196="",'RRP data input'!B5196=0),"",'RRP data input'!B5196)</f>
        <v/>
      </c>
      <c r="C5195" s="174" t="str">
        <f>IF('RRP data input'!C5196=0,"",'RRP data input'!C5196)</f>
        <v/>
      </c>
      <c r="D5195" s="174" t="str">
        <f>IF('RRP data input'!D5196=0,"",'RRP data input'!D5196)</f>
        <v/>
      </c>
      <c r="E5195" s="174" t="str">
        <f>IFERROR(VLOOKUP(C5195,Mappings!$B$13:$E$31,4,FALSE),"")</f>
        <v/>
      </c>
      <c r="F5195" s="219">
        <f>SUM('RRP data input'!E5196:L5196)</f>
        <v>0</v>
      </c>
      <c r="G5195" s="219">
        <f>SUM('RRP data input'!E5196:P5196)</f>
        <v>0</v>
      </c>
      <c r="H5195" s="143" t="str">
        <f t="shared" si="82"/>
        <v/>
      </c>
    </row>
    <row r="5196" spans="2:8" customFormat="1">
      <c r="B5196" s="185" t="str">
        <f>IF(OR('RRP data input'!B5197="",'RRP data input'!B5197=0),"",'RRP data input'!B5197)</f>
        <v/>
      </c>
      <c r="C5196" s="174" t="str">
        <f>IF('RRP data input'!C5197=0,"",'RRP data input'!C5197)</f>
        <v/>
      </c>
      <c r="D5196" s="174" t="str">
        <f>IF('RRP data input'!D5197=0,"",'RRP data input'!D5197)</f>
        <v/>
      </c>
      <c r="E5196" s="174" t="str">
        <f>IFERROR(VLOOKUP(C5196,Mappings!$B$13:$E$31,4,FALSE),"")</f>
        <v/>
      </c>
      <c r="F5196" s="219">
        <f>SUM('RRP data input'!E5197:L5197)</f>
        <v>0</v>
      </c>
      <c r="G5196" s="219">
        <f>SUM('RRP data input'!E5197:P5197)</f>
        <v>0</v>
      </c>
      <c r="H5196" s="143" t="str">
        <f t="shared" si="82"/>
        <v/>
      </c>
    </row>
    <row r="5197" spans="2:8" customFormat="1">
      <c r="B5197" s="185" t="str">
        <f>IF(OR('RRP data input'!B5198="",'RRP data input'!B5198=0),"",'RRP data input'!B5198)</f>
        <v/>
      </c>
      <c r="C5197" s="174" t="str">
        <f>IF('RRP data input'!C5198=0,"",'RRP data input'!C5198)</f>
        <v/>
      </c>
      <c r="D5197" s="174" t="str">
        <f>IF('RRP data input'!D5198=0,"",'RRP data input'!D5198)</f>
        <v/>
      </c>
      <c r="E5197" s="174" t="str">
        <f>IFERROR(VLOOKUP(C5197,Mappings!$B$13:$E$31,4,FALSE),"")</f>
        <v/>
      </c>
      <c r="F5197" s="219">
        <f>SUM('RRP data input'!E5198:L5198)</f>
        <v>0</v>
      </c>
      <c r="G5197" s="219">
        <f>SUM('RRP data input'!E5198:P5198)</f>
        <v>0</v>
      </c>
      <c r="H5197" s="143" t="str">
        <f t="shared" si="82"/>
        <v/>
      </c>
    </row>
    <row r="5198" spans="2:8" customFormat="1">
      <c r="B5198" s="185" t="str">
        <f>IF(OR('RRP data input'!B5199="",'RRP data input'!B5199=0),"",'RRP data input'!B5199)</f>
        <v/>
      </c>
      <c r="C5198" s="174" t="str">
        <f>IF('RRP data input'!C5199=0,"",'RRP data input'!C5199)</f>
        <v/>
      </c>
      <c r="D5198" s="174" t="str">
        <f>IF('RRP data input'!D5199=0,"",'RRP data input'!D5199)</f>
        <v/>
      </c>
      <c r="E5198" s="174" t="str">
        <f>IFERROR(VLOOKUP(C5198,Mappings!$B$13:$E$31,4,FALSE),"")</f>
        <v/>
      </c>
      <c r="F5198" s="219">
        <f>SUM('RRP data input'!E5199:L5199)</f>
        <v>0</v>
      </c>
      <c r="G5198" s="219">
        <f>SUM('RRP data input'!E5199:P5199)</f>
        <v>0</v>
      </c>
      <c r="H5198" s="143" t="str">
        <f t="shared" si="82"/>
        <v/>
      </c>
    </row>
    <row r="5199" spans="2:8" customFormat="1">
      <c r="B5199" s="185" t="str">
        <f>IF(OR('RRP data input'!B5200="",'RRP data input'!B5200=0),"",'RRP data input'!B5200)</f>
        <v/>
      </c>
      <c r="C5199" s="174" t="str">
        <f>IF('RRP data input'!C5200=0,"",'RRP data input'!C5200)</f>
        <v/>
      </c>
      <c r="D5199" s="174" t="str">
        <f>IF('RRP data input'!D5200=0,"",'RRP data input'!D5200)</f>
        <v/>
      </c>
      <c r="E5199" s="174" t="str">
        <f>IFERROR(VLOOKUP(C5199,Mappings!$B$13:$E$31,4,FALSE),"")</f>
        <v/>
      </c>
      <c r="F5199" s="219">
        <f>SUM('RRP data input'!E5200:L5200)</f>
        <v>0</v>
      </c>
      <c r="G5199" s="219">
        <f>SUM('RRP data input'!E5200:P5200)</f>
        <v>0</v>
      </c>
      <c r="H5199" s="143" t="str">
        <f t="shared" si="82"/>
        <v/>
      </c>
    </row>
    <row r="5200" spans="2:8" customFormat="1">
      <c r="B5200" s="185" t="str">
        <f>IF(OR('RRP data input'!B5201="",'RRP data input'!B5201=0),"",'RRP data input'!B5201)</f>
        <v/>
      </c>
      <c r="C5200" s="174" t="str">
        <f>IF('RRP data input'!C5201=0,"",'RRP data input'!C5201)</f>
        <v/>
      </c>
      <c r="D5200" s="174" t="str">
        <f>IF('RRP data input'!D5201=0,"",'RRP data input'!D5201)</f>
        <v/>
      </c>
      <c r="E5200" s="174" t="str">
        <f>IFERROR(VLOOKUP(C5200,Mappings!$B$13:$E$31,4,FALSE),"")</f>
        <v/>
      </c>
      <c r="F5200" s="219">
        <f>SUM('RRP data input'!E5201:L5201)</f>
        <v>0</v>
      </c>
      <c r="G5200" s="219">
        <f>SUM('RRP data input'!E5201:P5201)</f>
        <v>0</v>
      </c>
      <c r="H5200" s="143" t="str">
        <f t="shared" si="82"/>
        <v/>
      </c>
    </row>
    <row r="5201" spans="2:8" customFormat="1">
      <c r="B5201" s="185" t="str">
        <f>IF(OR('RRP data input'!B5202="",'RRP data input'!B5202=0),"",'RRP data input'!B5202)</f>
        <v/>
      </c>
      <c r="C5201" s="174" t="str">
        <f>IF('RRP data input'!C5202=0,"",'RRP data input'!C5202)</f>
        <v/>
      </c>
      <c r="D5201" s="174" t="str">
        <f>IF('RRP data input'!D5202=0,"",'RRP data input'!D5202)</f>
        <v/>
      </c>
      <c r="E5201" s="174" t="str">
        <f>IFERROR(VLOOKUP(C5201,Mappings!$B$13:$E$31,4,FALSE),"")</f>
        <v/>
      </c>
      <c r="F5201" s="219">
        <f>SUM('RRP data input'!E5202:L5202)</f>
        <v>0</v>
      </c>
      <c r="G5201" s="219">
        <f>SUM('RRP data input'!E5202:P5202)</f>
        <v>0</v>
      </c>
      <c r="H5201" s="143" t="str">
        <f t="shared" si="82"/>
        <v/>
      </c>
    </row>
    <row r="5202" spans="2:8" customFormat="1">
      <c r="B5202" s="185" t="str">
        <f>IF(OR('RRP data input'!B5203="",'RRP data input'!B5203=0),"",'RRP data input'!B5203)</f>
        <v/>
      </c>
      <c r="C5202" s="174" t="str">
        <f>IF('RRP data input'!C5203=0,"",'RRP data input'!C5203)</f>
        <v/>
      </c>
      <c r="D5202" s="174" t="str">
        <f>IF('RRP data input'!D5203=0,"",'RRP data input'!D5203)</f>
        <v/>
      </c>
      <c r="E5202" s="174" t="str">
        <f>IFERROR(VLOOKUP(C5202,Mappings!$B$13:$E$31,4,FALSE),"")</f>
        <v/>
      </c>
      <c r="F5202" s="219">
        <f>SUM('RRP data input'!E5203:L5203)</f>
        <v>0</v>
      </c>
      <c r="G5202" s="219">
        <f>SUM('RRP data input'!E5203:P5203)</f>
        <v>0</v>
      </c>
      <c r="H5202" s="143" t="str">
        <f t="shared" si="82"/>
        <v/>
      </c>
    </row>
    <row r="5203" spans="2:8" customFormat="1">
      <c r="B5203" s="185" t="str">
        <f>IF(OR('RRP data input'!B5204="",'RRP data input'!B5204=0),"",'RRP data input'!B5204)</f>
        <v/>
      </c>
      <c r="C5203" s="174" t="str">
        <f>IF('RRP data input'!C5204=0,"",'RRP data input'!C5204)</f>
        <v/>
      </c>
      <c r="D5203" s="174" t="str">
        <f>IF('RRP data input'!D5204=0,"",'RRP data input'!D5204)</f>
        <v/>
      </c>
      <c r="E5203" s="174" t="str">
        <f>IFERROR(VLOOKUP(C5203,Mappings!$B$13:$E$31,4,FALSE),"")</f>
        <v/>
      </c>
      <c r="F5203" s="219">
        <f>SUM('RRP data input'!E5204:L5204)</f>
        <v>0</v>
      </c>
      <c r="G5203" s="219">
        <f>SUM('RRP data input'!E5204:P5204)</f>
        <v>0</v>
      </c>
      <c r="H5203" s="143" t="str">
        <f t="shared" si="82"/>
        <v/>
      </c>
    </row>
    <row r="5204" spans="2:8" customFormat="1">
      <c r="B5204" s="185" t="str">
        <f>IF(OR('RRP data input'!B5205="",'RRP data input'!B5205=0),"",'RRP data input'!B5205)</f>
        <v/>
      </c>
      <c r="C5204" s="174" t="str">
        <f>IF('RRP data input'!C5205=0,"",'RRP data input'!C5205)</f>
        <v/>
      </c>
      <c r="D5204" s="174" t="str">
        <f>IF('RRP data input'!D5205=0,"",'RRP data input'!D5205)</f>
        <v/>
      </c>
      <c r="E5204" s="174" t="str">
        <f>IFERROR(VLOOKUP(C5204,Mappings!$B$13:$E$31,4,FALSE),"")</f>
        <v/>
      </c>
      <c r="F5204" s="219">
        <f>SUM('RRP data input'!E5205:L5205)</f>
        <v>0</v>
      </c>
      <c r="G5204" s="219">
        <f>SUM('RRP data input'!E5205:P5205)</f>
        <v>0</v>
      </c>
      <c r="H5204" s="143" t="str">
        <f t="shared" si="82"/>
        <v/>
      </c>
    </row>
    <row r="5205" spans="2:8" customFormat="1">
      <c r="B5205" s="185" t="str">
        <f>IF(OR('RRP data input'!B5206="",'RRP data input'!B5206=0),"",'RRP data input'!B5206)</f>
        <v/>
      </c>
      <c r="C5205" s="174" t="str">
        <f>IF('RRP data input'!C5206=0,"",'RRP data input'!C5206)</f>
        <v/>
      </c>
      <c r="D5205" s="174" t="str">
        <f>IF('RRP data input'!D5206=0,"",'RRP data input'!D5206)</f>
        <v/>
      </c>
      <c r="E5205" s="174" t="str">
        <f>IFERROR(VLOOKUP(C5205,Mappings!$B$13:$E$31,4,FALSE),"")</f>
        <v/>
      </c>
      <c r="F5205" s="219">
        <f>SUM('RRP data input'!E5206:L5206)</f>
        <v>0</v>
      </c>
      <c r="G5205" s="219">
        <f>SUM('RRP data input'!E5206:P5206)</f>
        <v>0</v>
      </c>
      <c r="H5205" s="143" t="str">
        <f t="shared" si="82"/>
        <v/>
      </c>
    </row>
    <row r="5206" spans="2:8" customFormat="1">
      <c r="B5206" s="185" t="str">
        <f>IF(OR('RRP data input'!B5207="",'RRP data input'!B5207=0),"",'RRP data input'!B5207)</f>
        <v/>
      </c>
      <c r="C5206" s="174" t="str">
        <f>IF('RRP data input'!C5207=0,"",'RRP data input'!C5207)</f>
        <v/>
      </c>
      <c r="D5206" s="174" t="str">
        <f>IF('RRP data input'!D5207=0,"",'RRP data input'!D5207)</f>
        <v/>
      </c>
      <c r="E5206" s="174" t="str">
        <f>IFERROR(VLOOKUP(C5206,Mappings!$B$13:$E$31,4,FALSE),"")</f>
        <v/>
      </c>
      <c r="F5206" s="219">
        <f>SUM('RRP data input'!E5207:L5207)</f>
        <v>0</v>
      </c>
      <c r="G5206" s="219">
        <f>SUM('RRP data input'!E5207:P5207)</f>
        <v>0</v>
      </c>
      <c r="H5206" s="143" t="str">
        <f t="shared" si="82"/>
        <v/>
      </c>
    </row>
    <row r="5207" spans="2:8" customFormat="1">
      <c r="B5207" s="185" t="str">
        <f>IF(OR('RRP data input'!B5208="",'RRP data input'!B5208=0),"",'RRP data input'!B5208)</f>
        <v/>
      </c>
      <c r="C5207" s="174" t="str">
        <f>IF('RRP data input'!C5208=0,"",'RRP data input'!C5208)</f>
        <v/>
      </c>
      <c r="D5207" s="174" t="str">
        <f>IF('RRP data input'!D5208=0,"",'RRP data input'!D5208)</f>
        <v/>
      </c>
      <c r="E5207" s="174" t="str">
        <f>IFERROR(VLOOKUP(C5207,Mappings!$B$13:$E$31,4,FALSE),"")</f>
        <v/>
      </c>
      <c r="F5207" s="219">
        <f>SUM('RRP data input'!E5208:L5208)</f>
        <v>0</v>
      </c>
      <c r="G5207" s="219">
        <f>SUM('RRP data input'!E5208:P5208)</f>
        <v>0</v>
      </c>
      <c r="H5207" s="143" t="str">
        <f t="shared" si="82"/>
        <v/>
      </c>
    </row>
    <row r="5208" spans="2:8" customFormat="1">
      <c r="B5208" s="185" t="str">
        <f>IF(OR('RRP data input'!B5209="",'RRP data input'!B5209=0),"",'RRP data input'!B5209)</f>
        <v/>
      </c>
      <c r="C5208" s="174" t="str">
        <f>IF('RRP data input'!C5209=0,"",'RRP data input'!C5209)</f>
        <v/>
      </c>
      <c r="D5208" s="174" t="str">
        <f>IF('RRP data input'!D5209=0,"",'RRP data input'!D5209)</f>
        <v/>
      </c>
      <c r="E5208" s="174" t="str">
        <f>IFERROR(VLOOKUP(C5208,Mappings!$B$13:$E$31,4,FALSE),"")</f>
        <v/>
      </c>
      <c r="F5208" s="219">
        <f>SUM('RRP data input'!E5209:L5209)</f>
        <v>0</v>
      </c>
      <c r="G5208" s="219">
        <f>SUM('RRP data input'!E5209:P5209)</f>
        <v>0</v>
      </c>
      <c r="H5208" s="143" t="str">
        <f t="shared" si="82"/>
        <v/>
      </c>
    </row>
    <row r="5209" spans="2:8" customFormat="1">
      <c r="B5209" s="185" t="str">
        <f>IF(OR('RRP data input'!B5210="",'RRP data input'!B5210=0),"",'RRP data input'!B5210)</f>
        <v/>
      </c>
      <c r="C5209" s="174" t="str">
        <f>IF('RRP data input'!C5210=0,"",'RRP data input'!C5210)</f>
        <v/>
      </c>
      <c r="D5209" s="174" t="str">
        <f>IF('RRP data input'!D5210=0,"",'RRP data input'!D5210)</f>
        <v/>
      </c>
      <c r="E5209" s="174" t="str">
        <f>IFERROR(VLOOKUP(C5209,Mappings!$B$13:$E$31,4,FALSE),"")</f>
        <v/>
      </c>
      <c r="F5209" s="219">
        <f>SUM('RRP data input'!E5210:L5210)</f>
        <v>0</v>
      </c>
      <c r="G5209" s="219">
        <f>SUM('RRP data input'!E5210:P5210)</f>
        <v>0</v>
      </c>
      <c r="H5209" s="143" t="str">
        <f t="shared" si="82"/>
        <v/>
      </c>
    </row>
    <row r="5210" spans="2:8" customFormat="1">
      <c r="B5210" s="185" t="str">
        <f>IF(OR('RRP data input'!B5211="",'RRP data input'!B5211=0),"",'RRP data input'!B5211)</f>
        <v/>
      </c>
      <c r="C5210" s="174" t="str">
        <f>IF('RRP data input'!C5211=0,"",'RRP data input'!C5211)</f>
        <v/>
      </c>
      <c r="D5210" s="174" t="str">
        <f>IF('RRP data input'!D5211=0,"",'RRP data input'!D5211)</f>
        <v/>
      </c>
      <c r="E5210" s="174" t="str">
        <f>IFERROR(VLOOKUP(C5210,Mappings!$B$13:$E$31,4,FALSE),"")</f>
        <v/>
      </c>
      <c r="F5210" s="219">
        <f>SUM('RRP data input'!E5211:L5211)</f>
        <v>0</v>
      </c>
      <c r="G5210" s="219">
        <f>SUM('RRP data input'!E5211:P5211)</f>
        <v>0</v>
      </c>
      <c r="H5210" s="143" t="str">
        <f t="shared" si="82"/>
        <v/>
      </c>
    </row>
    <row r="5211" spans="2:8" customFormat="1">
      <c r="B5211" s="185" t="str">
        <f>IF(OR('RRP data input'!B5212="",'RRP data input'!B5212=0),"",'RRP data input'!B5212)</f>
        <v/>
      </c>
      <c r="C5211" s="174" t="str">
        <f>IF('RRP data input'!C5212=0,"",'RRP data input'!C5212)</f>
        <v/>
      </c>
      <c r="D5211" s="174" t="str">
        <f>IF('RRP data input'!D5212=0,"",'RRP data input'!D5212)</f>
        <v/>
      </c>
      <c r="E5211" s="174" t="str">
        <f>IFERROR(VLOOKUP(C5211,Mappings!$B$13:$E$31,4,FALSE),"")</f>
        <v/>
      </c>
      <c r="F5211" s="219">
        <f>SUM('RRP data input'!E5212:L5212)</f>
        <v>0</v>
      </c>
      <c r="G5211" s="219">
        <f>SUM('RRP data input'!E5212:P5212)</f>
        <v>0</v>
      </c>
      <c r="H5211" s="143" t="str">
        <f t="shared" si="82"/>
        <v/>
      </c>
    </row>
    <row r="5212" spans="2:8" customFormat="1">
      <c r="B5212" s="185" t="str">
        <f>IF(OR('RRP data input'!B5213="",'RRP data input'!B5213=0),"",'RRP data input'!B5213)</f>
        <v/>
      </c>
      <c r="C5212" s="174" t="str">
        <f>IF('RRP data input'!C5213=0,"",'RRP data input'!C5213)</f>
        <v/>
      </c>
      <c r="D5212" s="174" t="str">
        <f>IF('RRP data input'!D5213=0,"",'RRP data input'!D5213)</f>
        <v/>
      </c>
      <c r="E5212" s="174" t="str">
        <f>IFERROR(VLOOKUP(C5212,Mappings!$B$13:$E$31,4,FALSE),"")</f>
        <v/>
      </c>
      <c r="F5212" s="219">
        <f>SUM('RRP data input'!E5213:L5213)</f>
        <v>0</v>
      </c>
      <c r="G5212" s="219">
        <f>SUM('RRP data input'!E5213:P5213)</f>
        <v>0</v>
      </c>
      <c r="H5212" s="143" t="str">
        <f t="shared" si="82"/>
        <v/>
      </c>
    </row>
    <row r="5213" spans="2:8" customFormat="1">
      <c r="B5213" s="185" t="str">
        <f>IF(OR('RRP data input'!B5214="",'RRP data input'!B5214=0),"",'RRP data input'!B5214)</f>
        <v/>
      </c>
      <c r="C5213" s="174" t="str">
        <f>IF('RRP data input'!C5214=0,"",'RRP data input'!C5214)</f>
        <v/>
      </c>
      <c r="D5213" s="174" t="str">
        <f>IF('RRP data input'!D5214=0,"",'RRP data input'!D5214)</f>
        <v/>
      </c>
      <c r="E5213" s="174" t="str">
        <f>IFERROR(VLOOKUP(C5213,Mappings!$B$13:$E$31,4,FALSE),"")</f>
        <v/>
      </c>
      <c r="F5213" s="219">
        <f>SUM('RRP data input'!E5214:L5214)</f>
        <v>0</v>
      </c>
      <c r="G5213" s="219">
        <f>SUM('RRP data input'!E5214:P5214)</f>
        <v>0</v>
      </c>
      <c r="H5213" s="143" t="str">
        <f t="shared" si="82"/>
        <v/>
      </c>
    </row>
    <row r="5214" spans="2:8" customFormat="1">
      <c r="B5214" s="185" t="str">
        <f>IF(OR('RRP data input'!B5215="",'RRP data input'!B5215=0),"",'RRP data input'!B5215)</f>
        <v/>
      </c>
      <c r="C5214" s="174" t="str">
        <f>IF('RRP data input'!C5215=0,"",'RRP data input'!C5215)</f>
        <v/>
      </c>
      <c r="D5214" s="174" t="str">
        <f>IF('RRP data input'!D5215=0,"",'RRP data input'!D5215)</f>
        <v/>
      </c>
      <c r="E5214" s="174" t="str">
        <f>IFERROR(VLOOKUP(C5214,Mappings!$B$13:$E$31,4,FALSE),"")</f>
        <v/>
      </c>
      <c r="F5214" s="219">
        <f>SUM('RRP data input'!E5215:L5215)</f>
        <v>0</v>
      </c>
      <c r="G5214" s="219">
        <f>SUM('RRP data input'!E5215:P5215)</f>
        <v>0</v>
      </c>
      <c r="H5214" s="143" t="str">
        <f t="shared" si="82"/>
        <v/>
      </c>
    </row>
    <row r="5215" spans="2:8" customFormat="1">
      <c r="B5215" s="185" t="str">
        <f>IF(OR('RRP data input'!B5216="",'RRP data input'!B5216=0),"",'RRP data input'!B5216)</f>
        <v/>
      </c>
      <c r="C5215" s="174" t="str">
        <f>IF('RRP data input'!C5216=0,"",'RRP data input'!C5216)</f>
        <v/>
      </c>
      <c r="D5215" s="174" t="str">
        <f>IF('RRP data input'!D5216=0,"",'RRP data input'!D5216)</f>
        <v/>
      </c>
      <c r="E5215" s="174" t="str">
        <f>IFERROR(VLOOKUP(C5215,Mappings!$B$13:$E$31,4,FALSE),"")</f>
        <v/>
      </c>
      <c r="F5215" s="219">
        <f>SUM('RRP data input'!E5216:L5216)</f>
        <v>0</v>
      </c>
      <c r="G5215" s="219">
        <f>SUM('RRP data input'!E5216:P5216)</f>
        <v>0</v>
      </c>
      <c r="H5215" s="143" t="str">
        <f t="shared" si="82"/>
        <v/>
      </c>
    </row>
    <row r="5216" spans="2:8" customFormat="1">
      <c r="B5216" s="185" t="str">
        <f>IF(OR('RRP data input'!B5217="",'RRP data input'!B5217=0),"",'RRP data input'!B5217)</f>
        <v/>
      </c>
      <c r="C5216" s="174" t="str">
        <f>IF('RRP data input'!C5217=0,"",'RRP data input'!C5217)</f>
        <v/>
      </c>
      <c r="D5216" s="174" t="str">
        <f>IF('RRP data input'!D5217=0,"",'RRP data input'!D5217)</f>
        <v/>
      </c>
      <c r="E5216" s="174" t="str">
        <f>IFERROR(VLOOKUP(C5216,Mappings!$B$13:$E$31,4,FALSE),"")</f>
        <v/>
      </c>
      <c r="F5216" s="219">
        <f>SUM('RRP data input'!E5217:L5217)</f>
        <v>0</v>
      </c>
      <c r="G5216" s="219">
        <f>SUM('RRP data input'!E5217:P5217)</f>
        <v>0</v>
      </c>
      <c r="H5216" s="143" t="str">
        <f t="shared" si="82"/>
        <v/>
      </c>
    </row>
    <row r="5217" spans="2:8" customFormat="1">
      <c r="B5217" s="185" t="str">
        <f>IF(OR('RRP data input'!B5218="",'RRP data input'!B5218=0),"",'RRP data input'!B5218)</f>
        <v/>
      </c>
      <c r="C5217" s="174" t="str">
        <f>IF('RRP data input'!C5218=0,"",'RRP data input'!C5218)</f>
        <v/>
      </c>
      <c r="D5217" s="174" t="str">
        <f>IF('RRP data input'!D5218=0,"",'RRP data input'!D5218)</f>
        <v/>
      </c>
      <c r="E5217" s="174" t="str">
        <f>IFERROR(VLOOKUP(C5217,Mappings!$B$13:$E$31,4,FALSE),"")</f>
        <v/>
      </c>
      <c r="F5217" s="219">
        <f>SUM('RRP data input'!E5218:L5218)</f>
        <v>0</v>
      </c>
      <c r="G5217" s="219">
        <f>SUM('RRP data input'!E5218:P5218)</f>
        <v>0</v>
      </c>
      <c r="H5217" s="143" t="str">
        <f t="shared" si="82"/>
        <v/>
      </c>
    </row>
    <row r="5218" spans="2:8" customFormat="1">
      <c r="B5218" s="185" t="str">
        <f>IF(OR('RRP data input'!B5219="",'RRP data input'!B5219=0),"",'RRP data input'!B5219)</f>
        <v/>
      </c>
      <c r="C5218" s="174" t="str">
        <f>IF('RRP data input'!C5219=0,"",'RRP data input'!C5219)</f>
        <v/>
      </c>
      <c r="D5218" s="174" t="str">
        <f>IF('RRP data input'!D5219=0,"",'RRP data input'!D5219)</f>
        <v/>
      </c>
      <c r="E5218" s="174" t="str">
        <f>IFERROR(VLOOKUP(C5218,Mappings!$B$13:$E$31,4,FALSE),"")</f>
        <v/>
      </c>
      <c r="F5218" s="219">
        <f>SUM('RRP data input'!E5219:L5219)</f>
        <v>0</v>
      </c>
      <c r="G5218" s="219">
        <f>SUM('RRP data input'!E5219:P5219)</f>
        <v>0</v>
      </c>
      <c r="H5218" s="143" t="str">
        <f t="shared" si="82"/>
        <v/>
      </c>
    </row>
    <row r="5219" spans="2:8" customFormat="1">
      <c r="B5219" s="185" t="str">
        <f>IF(OR('RRP data input'!B5220="",'RRP data input'!B5220=0),"",'RRP data input'!B5220)</f>
        <v/>
      </c>
      <c r="C5219" s="174" t="str">
        <f>IF('RRP data input'!C5220=0,"",'RRP data input'!C5220)</f>
        <v/>
      </c>
      <c r="D5219" s="174" t="str">
        <f>IF('RRP data input'!D5220=0,"",'RRP data input'!D5220)</f>
        <v/>
      </c>
      <c r="E5219" s="174" t="str">
        <f>IFERROR(VLOOKUP(C5219,Mappings!$B$13:$E$31,4,FALSE),"")</f>
        <v/>
      </c>
      <c r="F5219" s="219">
        <f>SUM('RRP data input'!E5220:L5220)</f>
        <v>0</v>
      </c>
      <c r="G5219" s="219">
        <f>SUM('RRP data input'!E5220:P5220)</f>
        <v>0</v>
      </c>
      <c r="H5219" s="143" t="str">
        <f t="shared" si="82"/>
        <v/>
      </c>
    </row>
    <row r="5220" spans="2:8" customFormat="1">
      <c r="B5220" s="185" t="str">
        <f>IF(OR('RRP data input'!B5221="",'RRP data input'!B5221=0),"",'RRP data input'!B5221)</f>
        <v/>
      </c>
      <c r="C5220" s="174" t="str">
        <f>IF('RRP data input'!C5221=0,"",'RRP data input'!C5221)</f>
        <v/>
      </c>
      <c r="D5220" s="174" t="str">
        <f>IF('RRP data input'!D5221=0,"",'RRP data input'!D5221)</f>
        <v/>
      </c>
      <c r="E5220" s="174" t="str">
        <f>IFERROR(VLOOKUP(C5220,Mappings!$B$13:$E$31,4,FALSE),"")</f>
        <v/>
      </c>
      <c r="F5220" s="219">
        <f>SUM('RRP data input'!E5221:L5221)</f>
        <v>0</v>
      </c>
      <c r="G5220" s="219">
        <f>SUM('RRP data input'!E5221:P5221)</f>
        <v>0</v>
      </c>
      <c r="H5220" s="143" t="str">
        <f t="shared" si="82"/>
        <v/>
      </c>
    </row>
    <row r="5221" spans="2:8" customFormat="1">
      <c r="B5221" s="185" t="str">
        <f>IF(OR('RRP data input'!B5222="",'RRP data input'!B5222=0),"",'RRP data input'!B5222)</f>
        <v/>
      </c>
      <c r="C5221" s="174" t="str">
        <f>IF('RRP data input'!C5222=0,"",'RRP data input'!C5222)</f>
        <v/>
      </c>
      <c r="D5221" s="174" t="str">
        <f>IF('RRP data input'!D5222=0,"",'RRP data input'!D5222)</f>
        <v/>
      </c>
      <c r="E5221" s="174" t="str">
        <f>IFERROR(VLOOKUP(C5221,Mappings!$B$13:$E$31,4,FALSE),"")</f>
        <v/>
      </c>
      <c r="F5221" s="219">
        <f>SUM('RRP data input'!E5222:L5222)</f>
        <v>0</v>
      </c>
      <c r="G5221" s="219">
        <f>SUM('RRP data input'!E5222:P5222)</f>
        <v>0</v>
      </c>
      <c r="H5221" s="143" t="str">
        <f t="shared" si="82"/>
        <v/>
      </c>
    </row>
    <row r="5222" spans="2:8" customFormat="1">
      <c r="B5222" s="185" t="str">
        <f>IF(OR('RRP data input'!B5223="",'RRP data input'!B5223=0),"",'RRP data input'!B5223)</f>
        <v/>
      </c>
      <c r="C5222" s="174" t="str">
        <f>IF('RRP data input'!C5223=0,"",'RRP data input'!C5223)</f>
        <v/>
      </c>
      <c r="D5222" s="174" t="str">
        <f>IF('RRP data input'!D5223=0,"",'RRP data input'!D5223)</f>
        <v/>
      </c>
      <c r="E5222" s="174" t="str">
        <f>IFERROR(VLOOKUP(C5222,Mappings!$B$13:$E$31,4,FALSE),"")</f>
        <v/>
      </c>
      <c r="F5222" s="219">
        <f>SUM('RRP data input'!E5223:L5223)</f>
        <v>0</v>
      </c>
      <c r="G5222" s="219">
        <f>SUM('RRP data input'!E5223:P5223)</f>
        <v>0</v>
      </c>
      <c r="H5222" s="143" t="str">
        <f t="shared" si="82"/>
        <v/>
      </c>
    </row>
    <row r="5223" spans="2:8" customFormat="1">
      <c r="B5223" s="185" t="str">
        <f>IF(OR('RRP data input'!B5224="",'RRP data input'!B5224=0),"",'RRP data input'!B5224)</f>
        <v/>
      </c>
      <c r="C5223" s="174" t="str">
        <f>IF('RRP data input'!C5224=0,"",'RRP data input'!C5224)</f>
        <v/>
      </c>
      <c r="D5223" s="174" t="str">
        <f>IF('RRP data input'!D5224=0,"",'RRP data input'!D5224)</f>
        <v/>
      </c>
      <c r="E5223" s="174" t="str">
        <f>IFERROR(VLOOKUP(C5223,Mappings!$B$13:$E$31,4,FALSE),"")</f>
        <v/>
      </c>
      <c r="F5223" s="219">
        <f>SUM('RRP data input'!E5224:L5224)</f>
        <v>0</v>
      </c>
      <c r="G5223" s="219">
        <f>SUM('RRP data input'!E5224:P5224)</f>
        <v>0</v>
      </c>
      <c r="H5223" s="143" t="str">
        <f t="shared" si="82"/>
        <v/>
      </c>
    </row>
    <row r="5224" spans="2:8" customFormat="1">
      <c r="B5224" s="185" t="str">
        <f>IF(OR('RRP data input'!B5225="",'RRP data input'!B5225=0),"",'RRP data input'!B5225)</f>
        <v/>
      </c>
      <c r="C5224" s="174" t="str">
        <f>IF('RRP data input'!C5225=0,"",'RRP data input'!C5225)</f>
        <v/>
      </c>
      <c r="D5224" s="174" t="str">
        <f>IF('RRP data input'!D5225=0,"",'RRP data input'!D5225)</f>
        <v/>
      </c>
      <c r="E5224" s="174" t="str">
        <f>IFERROR(VLOOKUP(C5224,Mappings!$B$13:$E$31,4,FALSE),"")</f>
        <v/>
      </c>
      <c r="F5224" s="219">
        <f>SUM('RRP data input'!E5225:L5225)</f>
        <v>0</v>
      </c>
      <c r="G5224" s="219">
        <f>SUM('RRP data input'!E5225:P5225)</f>
        <v>0</v>
      </c>
      <c r="H5224" s="143" t="str">
        <f t="shared" si="82"/>
        <v/>
      </c>
    </row>
    <row r="5225" spans="2:8" customFormat="1">
      <c r="B5225" s="185" t="str">
        <f>IF(OR('RRP data input'!B5226="",'RRP data input'!B5226=0),"",'RRP data input'!B5226)</f>
        <v/>
      </c>
      <c r="C5225" s="174" t="str">
        <f>IF('RRP data input'!C5226=0,"",'RRP data input'!C5226)</f>
        <v/>
      </c>
      <c r="D5225" s="174" t="str">
        <f>IF('RRP data input'!D5226=0,"",'RRP data input'!D5226)</f>
        <v/>
      </c>
      <c r="E5225" s="174" t="str">
        <f>IFERROR(VLOOKUP(C5225,Mappings!$B$13:$E$31,4,FALSE),"")</f>
        <v/>
      </c>
      <c r="F5225" s="219">
        <f>SUM('RRP data input'!E5226:L5226)</f>
        <v>0</v>
      </c>
      <c r="G5225" s="219">
        <f>SUM('RRP data input'!E5226:P5226)</f>
        <v>0</v>
      </c>
      <c r="H5225" s="143" t="str">
        <f t="shared" si="82"/>
        <v/>
      </c>
    </row>
    <row r="5226" spans="2:8" customFormat="1">
      <c r="B5226" s="185" t="str">
        <f>IF(OR('RRP data input'!B5227="",'RRP data input'!B5227=0),"",'RRP data input'!B5227)</f>
        <v/>
      </c>
      <c r="C5226" s="174" t="str">
        <f>IF('RRP data input'!C5227=0,"",'RRP data input'!C5227)</f>
        <v/>
      </c>
      <c r="D5226" s="174" t="str">
        <f>IF('RRP data input'!D5227=0,"",'RRP data input'!D5227)</f>
        <v/>
      </c>
      <c r="E5226" s="174" t="str">
        <f>IFERROR(VLOOKUP(C5226,Mappings!$B$13:$E$31,4,FALSE),"")</f>
        <v/>
      </c>
      <c r="F5226" s="219">
        <f>SUM('RRP data input'!E5227:L5227)</f>
        <v>0</v>
      </c>
      <c r="G5226" s="219">
        <f>SUM('RRP data input'!E5227:P5227)</f>
        <v>0</v>
      </c>
      <c r="H5226" s="143" t="str">
        <f t="shared" si="82"/>
        <v/>
      </c>
    </row>
    <row r="5227" spans="2:8" customFormat="1">
      <c r="B5227" s="185" t="str">
        <f>IF(OR('RRP data input'!B5228="",'RRP data input'!B5228=0),"",'RRP data input'!B5228)</f>
        <v/>
      </c>
      <c r="C5227" s="174" t="str">
        <f>IF('RRP data input'!C5228=0,"",'RRP data input'!C5228)</f>
        <v/>
      </c>
      <c r="D5227" s="174" t="str">
        <f>IF('RRP data input'!D5228=0,"",'RRP data input'!D5228)</f>
        <v/>
      </c>
      <c r="E5227" s="174" t="str">
        <f>IFERROR(VLOOKUP(C5227,Mappings!$B$13:$E$31,4,FALSE),"")</f>
        <v/>
      </c>
      <c r="F5227" s="219">
        <f>SUM('RRP data input'!E5228:L5228)</f>
        <v>0</v>
      </c>
      <c r="G5227" s="219">
        <f>SUM('RRP data input'!E5228:P5228)</f>
        <v>0</v>
      </c>
      <c r="H5227" s="143" t="str">
        <f t="shared" si="82"/>
        <v/>
      </c>
    </row>
    <row r="5228" spans="2:8" customFormat="1">
      <c r="B5228" s="185" t="str">
        <f>IF(OR('RRP data input'!B5229="",'RRP data input'!B5229=0),"",'RRP data input'!B5229)</f>
        <v/>
      </c>
      <c r="C5228" s="174" t="str">
        <f>IF('RRP data input'!C5229=0,"",'RRP data input'!C5229)</f>
        <v/>
      </c>
      <c r="D5228" s="174" t="str">
        <f>IF('RRP data input'!D5229=0,"",'RRP data input'!D5229)</f>
        <v/>
      </c>
      <c r="E5228" s="174" t="str">
        <f>IFERROR(VLOOKUP(C5228,Mappings!$B$13:$E$31,4,FALSE),"")</f>
        <v/>
      </c>
      <c r="F5228" s="219">
        <f>SUM('RRP data input'!E5229:L5229)</f>
        <v>0</v>
      </c>
      <c r="G5228" s="219">
        <f>SUM('RRP data input'!E5229:P5229)</f>
        <v>0</v>
      </c>
      <c r="H5228" s="143" t="str">
        <f t="shared" si="82"/>
        <v/>
      </c>
    </row>
    <row r="5229" spans="2:8" customFormat="1">
      <c r="B5229" s="185" t="str">
        <f>IF(OR('RRP data input'!B5230="",'RRP data input'!B5230=0),"",'RRP data input'!B5230)</f>
        <v/>
      </c>
      <c r="C5229" s="174" t="str">
        <f>IF('RRP data input'!C5230=0,"",'RRP data input'!C5230)</f>
        <v/>
      </c>
      <c r="D5229" s="174" t="str">
        <f>IF('RRP data input'!D5230=0,"",'RRP data input'!D5230)</f>
        <v/>
      </c>
      <c r="E5229" s="174" t="str">
        <f>IFERROR(VLOOKUP(C5229,Mappings!$B$13:$E$31,4,FALSE),"")</f>
        <v/>
      </c>
      <c r="F5229" s="219">
        <f>SUM('RRP data input'!E5230:L5230)</f>
        <v>0</v>
      </c>
      <c r="G5229" s="219">
        <f>SUM('RRP data input'!E5230:P5230)</f>
        <v>0</v>
      </c>
      <c r="H5229" s="143" t="str">
        <f t="shared" si="82"/>
        <v/>
      </c>
    </row>
    <row r="5230" spans="2:8" customFormat="1">
      <c r="B5230" s="185" t="str">
        <f>IF(OR('RRP data input'!B5231="",'RRP data input'!B5231=0),"",'RRP data input'!B5231)</f>
        <v/>
      </c>
      <c r="C5230" s="174" t="str">
        <f>IF('RRP data input'!C5231=0,"",'RRP data input'!C5231)</f>
        <v/>
      </c>
      <c r="D5230" s="174" t="str">
        <f>IF('RRP data input'!D5231=0,"",'RRP data input'!D5231)</f>
        <v/>
      </c>
      <c r="E5230" s="174" t="str">
        <f>IFERROR(VLOOKUP(C5230,Mappings!$B$13:$E$31,4,FALSE),"")</f>
        <v/>
      </c>
      <c r="F5230" s="219">
        <f>SUM('RRP data input'!E5231:L5231)</f>
        <v>0</v>
      </c>
      <c r="G5230" s="219">
        <f>SUM('RRP data input'!E5231:P5231)</f>
        <v>0</v>
      </c>
      <c r="H5230" s="143" t="str">
        <f t="shared" si="82"/>
        <v/>
      </c>
    </row>
    <row r="5231" spans="2:8" customFormat="1">
      <c r="B5231" s="185" t="str">
        <f>IF(OR('RRP data input'!B5232="",'RRP data input'!B5232=0),"",'RRP data input'!B5232)</f>
        <v/>
      </c>
      <c r="C5231" s="174" t="str">
        <f>IF('RRP data input'!C5232=0,"",'RRP data input'!C5232)</f>
        <v/>
      </c>
      <c r="D5231" s="174" t="str">
        <f>IF('RRP data input'!D5232=0,"",'RRP data input'!D5232)</f>
        <v/>
      </c>
      <c r="E5231" s="174" t="str">
        <f>IFERROR(VLOOKUP(C5231,Mappings!$B$13:$E$31,4,FALSE),"")</f>
        <v/>
      </c>
      <c r="F5231" s="219">
        <f>SUM('RRP data input'!E5232:L5232)</f>
        <v>0</v>
      </c>
      <c r="G5231" s="219">
        <f>SUM('RRP data input'!E5232:P5232)</f>
        <v>0</v>
      </c>
      <c r="H5231" s="143" t="str">
        <f t="shared" si="82"/>
        <v/>
      </c>
    </row>
    <row r="5232" spans="2:8" customFormat="1">
      <c r="B5232" s="185" t="str">
        <f>IF(OR('RRP data input'!B5233="",'RRP data input'!B5233=0),"",'RRP data input'!B5233)</f>
        <v/>
      </c>
      <c r="C5232" s="174" t="str">
        <f>IF('RRP data input'!C5233=0,"",'RRP data input'!C5233)</f>
        <v/>
      </c>
      <c r="D5232" s="174" t="str">
        <f>IF('RRP data input'!D5233=0,"",'RRP data input'!D5233)</f>
        <v/>
      </c>
      <c r="E5232" s="174" t="str">
        <f>IFERROR(VLOOKUP(C5232,Mappings!$B$13:$E$31,4,FALSE),"")</f>
        <v/>
      </c>
      <c r="F5232" s="219">
        <f>SUM('RRP data input'!E5233:L5233)</f>
        <v>0</v>
      </c>
      <c r="G5232" s="219">
        <f>SUM('RRP data input'!E5233:P5233)</f>
        <v>0</v>
      </c>
      <c r="H5232" s="143" t="str">
        <f t="shared" si="82"/>
        <v/>
      </c>
    </row>
    <row r="5233" spans="2:8" customFormat="1">
      <c r="B5233" s="185" t="str">
        <f>IF(OR('RRP data input'!B5234="",'RRP data input'!B5234=0),"",'RRP data input'!B5234)</f>
        <v/>
      </c>
      <c r="C5233" s="174" t="str">
        <f>IF('RRP data input'!C5234=0,"",'RRP data input'!C5234)</f>
        <v/>
      </c>
      <c r="D5233" s="174" t="str">
        <f>IF('RRP data input'!D5234=0,"",'RRP data input'!D5234)</f>
        <v/>
      </c>
      <c r="E5233" s="174" t="str">
        <f>IFERROR(VLOOKUP(C5233,Mappings!$B$13:$E$31,4,FALSE),"")</f>
        <v/>
      </c>
      <c r="F5233" s="219">
        <f>SUM('RRP data input'!E5234:L5234)</f>
        <v>0</v>
      </c>
      <c r="G5233" s="219">
        <f>SUM('RRP data input'!E5234:P5234)</f>
        <v>0</v>
      </c>
      <c r="H5233" s="143" t="str">
        <f t="shared" si="82"/>
        <v/>
      </c>
    </row>
    <row r="5234" spans="2:8" customFormat="1">
      <c r="B5234" s="185" t="str">
        <f>IF(OR('RRP data input'!B5235="",'RRP data input'!B5235=0),"",'RRP data input'!B5235)</f>
        <v/>
      </c>
      <c r="C5234" s="174" t="str">
        <f>IF('RRP data input'!C5235=0,"",'RRP data input'!C5235)</f>
        <v/>
      </c>
      <c r="D5234" s="174" t="str">
        <f>IF('RRP data input'!D5235=0,"",'RRP data input'!D5235)</f>
        <v/>
      </c>
      <c r="E5234" s="174" t="str">
        <f>IFERROR(VLOOKUP(C5234,Mappings!$B$13:$E$31,4,FALSE),"")</f>
        <v/>
      </c>
      <c r="F5234" s="219">
        <f>SUM('RRP data input'!E5235:L5235)</f>
        <v>0</v>
      </c>
      <c r="G5234" s="219">
        <f>SUM('RRP data input'!E5235:P5235)</f>
        <v>0</v>
      </c>
      <c r="H5234" s="143" t="str">
        <f t="shared" si="82"/>
        <v/>
      </c>
    </row>
    <row r="5235" spans="2:8" customFormat="1">
      <c r="B5235" s="185" t="str">
        <f>IF(OR('RRP data input'!B5236="",'RRP data input'!B5236=0),"",'RRP data input'!B5236)</f>
        <v/>
      </c>
      <c r="C5235" s="174" t="str">
        <f>IF('RRP data input'!C5236=0,"",'RRP data input'!C5236)</f>
        <v/>
      </c>
      <c r="D5235" s="174" t="str">
        <f>IF('RRP data input'!D5236=0,"",'RRP data input'!D5236)</f>
        <v/>
      </c>
      <c r="E5235" s="174" t="str">
        <f>IFERROR(VLOOKUP(C5235,Mappings!$B$13:$E$31,4,FALSE),"")</f>
        <v/>
      </c>
      <c r="F5235" s="219">
        <f>SUM('RRP data input'!E5236:L5236)</f>
        <v>0</v>
      </c>
      <c r="G5235" s="219">
        <f>SUM('RRP data input'!E5236:P5236)</f>
        <v>0</v>
      </c>
      <c r="H5235" s="143" t="str">
        <f t="shared" si="82"/>
        <v/>
      </c>
    </row>
    <row r="5236" spans="2:8" customFormat="1">
      <c r="B5236" s="185" t="str">
        <f>IF(OR('RRP data input'!B5237="",'RRP data input'!B5237=0),"",'RRP data input'!B5237)</f>
        <v/>
      </c>
      <c r="C5236" s="174" t="str">
        <f>IF('RRP data input'!C5237=0,"",'RRP data input'!C5237)</f>
        <v/>
      </c>
      <c r="D5236" s="174" t="str">
        <f>IF('RRP data input'!D5237=0,"",'RRP data input'!D5237)</f>
        <v/>
      </c>
      <c r="E5236" s="174" t="str">
        <f>IFERROR(VLOOKUP(C5236,Mappings!$B$13:$E$31,4,FALSE),"")</f>
        <v/>
      </c>
      <c r="F5236" s="219">
        <f>SUM('RRP data input'!E5237:L5237)</f>
        <v>0</v>
      </c>
      <c r="G5236" s="219">
        <f>SUM('RRP data input'!E5237:P5237)</f>
        <v>0</v>
      </c>
      <c r="H5236" s="143" t="str">
        <f t="shared" si="82"/>
        <v/>
      </c>
    </row>
    <row r="5237" spans="2:8" customFormat="1">
      <c r="B5237" s="185" t="str">
        <f>IF(OR('RRP data input'!B5238="",'RRP data input'!B5238=0),"",'RRP data input'!B5238)</f>
        <v/>
      </c>
      <c r="C5237" s="174" t="str">
        <f>IF('RRP data input'!C5238=0,"",'RRP data input'!C5238)</f>
        <v/>
      </c>
      <c r="D5237" s="174" t="str">
        <f>IF('RRP data input'!D5238=0,"",'RRP data input'!D5238)</f>
        <v/>
      </c>
      <c r="E5237" s="174" t="str">
        <f>IFERROR(VLOOKUP(C5237,Mappings!$B$13:$E$31,4,FALSE),"")</f>
        <v/>
      </c>
      <c r="F5237" s="219">
        <f>SUM('RRP data input'!E5238:L5238)</f>
        <v>0</v>
      </c>
      <c r="G5237" s="219">
        <f>SUM('RRP data input'!E5238:P5238)</f>
        <v>0</v>
      </c>
      <c r="H5237" s="143" t="str">
        <f t="shared" si="82"/>
        <v/>
      </c>
    </row>
    <row r="5238" spans="2:8" customFormat="1">
      <c r="B5238" s="185" t="str">
        <f>IF(OR('RRP data input'!B5239="",'RRP data input'!B5239=0),"",'RRP data input'!B5239)</f>
        <v/>
      </c>
      <c r="C5238" s="174" t="str">
        <f>IF('RRP data input'!C5239=0,"",'RRP data input'!C5239)</f>
        <v/>
      </c>
      <c r="D5238" s="174" t="str">
        <f>IF('RRP data input'!D5239=0,"",'RRP data input'!D5239)</f>
        <v/>
      </c>
      <c r="E5238" s="174" t="str">
        <f>IFERROR(VLOOKUP(C5238,Mappings!$B$13:$E$31,4,FALSE),"")</f>
        <v/>
      </c>
      <c r="F5238" s="219">
        <f>SUM('RRP data input'!E5239:L5239)</f>
        <v>0</v>
      </c>
      <c r="G5238" s="219">
        <f>SUM('RRP data input'!E5239:P5239)</f>
        <v>0</v>
      </c>
      <c r="H5238" s="143" t="str">
        <f t="shared" si="82"/>
        <v/>
      </c>
    </row>
    <row r="5239" spans="2:8" customFormat="1">
      <c r="B5239" s="185" t="str">
        <f>IF(OR('RRP data input'!B5240="",'RRP data input'!B5240=0),"",'RRP data input'!B5240)</f>
        <v/>
      </c>
      <c r="C5239" s="174" t="str">
        <f>IF('RRP data input'!C5240=0,"",'RRP data input'!C5240)</f>
        <v/>
      </c>
      <c r="D5239" s="174" t="str">
        <f>IF('RRP data input'!D5240=0,"",'RRP data input'!D5240)</f>
        <v/>
      </c>
      <c r="E5239" s="174" t="str">
        <f>IFERROR(VLOOKUP(C5239,Mappings!$B$13:$E$31,4,FALSE),"")</f>
        <v/>
      </c>
      <c r="F5239" s="219">
        <f>SUM('RRP data input'!E5240:L5240)</f>
        <v>0</v>
      </c>
      <c r="G5239" s="219">
        <f>SUM('RRP data input'!E5240:P5240)</f>
        <v>0</v>
      </c>
      <c r="H5239" s="143" t="str">
        <f t="shared" si="82"/>
        <v/>
      </c>
    </row>
    <row r="5240" spans="2:8" customFormat="1">
      <c r="B5240" s="185" t="str">
        <f>IF(OR('RRP data input'!B5241="",'RRP data input'!B5241=0),"",'RRP data input'!B5241)</f>
        <v/>
      </c>
      <c r="C5240" s="174" t="str">
        <f>IF('RRP data input'!C5241=0,"",'RRP data input'!C5241)</f>
        <v/>
      </c>
      <c r="D5240" s="174" t="str">
        <f>IF('RRP data input'!D5241=0,"",'RRP data input'!D5241)</f>
        <v/>
      </c>
      <c r="E5240" s="174" t="str">
        <f>IFERROR(VLOOKUP(C5240,Mappings!$B$13:$E$31,4,FALSE),"")</f>
        <v/>
      </c>
      <c r="F5240" s="219">
        <f>SUM('RRP data input'!E5241:L5241)</f>
        <v>0</v>
      </c>
      <c r="G5240" s="219">
        <f>SUM('RRP data input'!E5241:P5241)</f>
        <v>0</v>
      </c>
      <c r="H5240" s="143" t="str">
        <f t="shared" si="82"/>
        <v/>
      </c>
    </row>
    <row r="5241" spans="2:8" customFormat="1">
      <c r="B5241" s="185" t="str">
        <f>IF(OR('RRP data input'!B5242="",'RRP data input'!B5242=0),"",'RRP data input'!B5242)</f>
        <v/>
      </c>
      <c r="C5241" s="174" t="str">
        <f>IF('RRP data input'!C5242=0,"",'RRP data input'!C5242)</f>
        <v/>
      </c>
      <c r="D5241" s="174" t="str">
        <f>IF('RRP data input'!D5242=0,"",'RRP data input'!D5242)</f>
        <v/>
      </c>
      <c r="E5241" s="174" t="str">
        <f>IFERROR(VLOOKUP(C5241,Mappings!$B$13:$E$31,4,FALSE),"")</f>
        <v/>
      </c>
      <c r="F5241" s="219">
        <f>SUM('RRP data input'!E5242:L5242)</f>
        <v>0</v>
      </c>
      <c r="G5241" s="219">
        <f>SUM('RRP data input'!E5242:P5242)</f>
        <v>0</v>
      </c>
      <c r="H5241" s="143" t="str">
        <f t="shared" si="82"/>
        <v/>
      </c>
    </row>
    <row r="5242" spans="2:8" customFormat="1">
      <c r="B5242" s="185" t="str">
        <f>IF(OR('RRP data input'!B5243="",'RRP data input'!B5243=0),"",'RRP data input'!B5243)</f>
        <v/>
      </c>
      <c r="C5242" s="174" t="str">
        <f>IF('RRP data input'!C5243=0,"",'RRP data input'!C5243)</f>
        <v/>
      </c>
      <c r="D5242" s="174" t="str">
        <f>IF('RRP data input'!D5243=0,"",'RRP data input'!D5243)</f>
        <v/>
      </c>
      <c r="E5242" s="174" t="str">
        <f>IFERROR(VLOOKUP(C5242,Mappings!$B$13:$E$31,4,FALSE),"")</f>
        <v/>
      </c>
      <c r="F5242" s="219">
        <f>SUM('RRP data input'!E5243:L5243)</f>
        <v>0</v>
      </c>
      <c r="G5242" s="219">
        <f>SUM('RRP data input'!E5243:P5243)</f>
        <v>0</v>
      </c>
      <c r="H5242" s="143" t="str">
        <f t="shared" si="82"/>
        <v/>
      </c>
    </row>
    <row r="5243" spans="2:8" customFormat="1">
      <c r="B5243" s="185" t="str">
        <f>IF(OR('RRP data input'!B5244="",'RRP data input'!B5244=0),"",'RRP data input'!B5244)</f>
        <v/>
      </c>
      <c r="C5243" s="174" t="str">
        <f>IF('RRP data input'!C5244=0,"",'RRP data input'!C5244)</f>
        <v/>
      </c>
      <c r="D5243" s="174" t="str">
        <f>IF('RRP data input'!D5244=0,"",'RRP data input'!D5244)</f>
        <v/>
      </c>
      <c r="E5243" s="174" t="str">
        <f>IFERROR(VLOOKUP(C5243,Mappings!$B$13:$E$31,4,FALSE),"")</f>
        <v/>
      </c>
      <c r="F5243" s="219">
        <f>SUM('RRP data input'!E5244:L5244)</f>
        <v>0</v>
      </c>
      <c r="G5243" s="219">
        <f>SUM('RRP data input'!E5244:P5244)</f>
        <v>0</v>
      </c>
      <c r="H5243" s="143" t="str">
        <f t="shared" si="82"/>
        <v/>
      </c>
    </row>
    <row r="5244" spans="2:8" customFormat="1">
      <c r="B5244" s="185" t="str">
        <f>IF(OR('RRP data input'!B5245="",'RRP data input'!B5245=0),"",'RRP data input'!B5245)</f>
        <v/>
      </c>
      <c r="C5244" s="174" t="str">
        <f>IF('RRP data input'!C5245=0,"",'RRP data input'!C5245)</f>
        <v/>
      </c>
      <c r="D5244" s="174" t="str">
        <f>IF('RRP data input'!D5245=0,"",'RRP data input'!D5245)</f>
        <v/>
      </c>
      <c r="E5244" s="174" t="str">
        <f>IFERROR(VLOOKUP(C5244,Mappings!$B$13:$E$31,4,FALSE),"")</f>
        <v/>
      </c>
      <c r="F5244" s="219">
        <f>SUM('RRP data input'!E5245:L5245)</f>
        <v>0</v>
      </c>
      <c r="G5244" s="219">
        <f>SUM('RRP data input'!E5245:P5245)</f>
        <v>0</v>
      </c>
      <c r="H5244" s="143" t="str">
        <f t="shared" si="82"/>
        <v/>
      </c>
    </row>
    <row r="5245" spans="2:8" customFormat="1">
      <c r="B5245" s="185" t="str">
        <f>IF(OR('RRP data input'!B5246="",'RRP data input'!B5246=0),"",'RRP data input'!B5246)</f>
        <v/>
      </c>
      <c r="C5245" s="174" t="str">
        <f>IF('RRP data input'!C5246=0,"",'RRP data input'!C5246)</f>
        <v/>
      </c>
      <c r="D5245" s="174" t="str">
        <f>IF('RRP data input'!D5246=0,"",'RRP data input'!D5246)</f>
        <v/>
      </c>
      <c r="E5245" s="174" t="str">
        <f>IFERROR(VLOOKUP(C5245,Mappings!$B$13:$E$31,4,FALSE),"")</f>
        <v/>
      </c>
      <c r="F5245" s="219">
        <f>SUM('RRP data input'!E5246:L5246)</f>
        <v>0</v>
      </c>
      <c r="G5245" s="219">
        <f>SUM('RRP data input'!E5246:P5246)</f>
        <v>0</v>
      </c>
      <c r="H5245" s="143" t="str">
        <f t="shared" si="82"/>
        <v/>
      </c>
    </row>
    <row r="5246" spans="2:8" customFormat="1">
      <c r="B5246" s="185" t="str">
        <f>IF(OR('RRP data input'!B5247="",'RRP data input'!B5247=0),"",'RRP data input'!B5247)</f>
        <v/>
      </c>
      <c r="C5246" s="174" t="str">
        <f>IF('RRP data input'!C5247=0,"",'RRP data input'!C5247)</f>
        <v/>
      </c>
      <c r="D5246" s="174" t="str">
        <f>IF('RRP data input'!D5247=0,"",'RRP data input'!D5247)</f>
        <v/>
      </c>
      <c r="E5246" s="174" t="str">
        <f>IFERROR(VLOOKUP(C5246,Mappings!$B$13:$E$31,4,FALSE),"")</f>
        <v/>
      </c>
      <c r="F5246" s="219">
        <f>SUM('RRP data input'!E5247:L5247)</f>
        <v>0</v>
      </c>
      <c r="G5246" s="219">
        <f>SUM('RRP data input'!E5247:P5247)</f>
        <v>0</v>
      </c>
      <c r="H5246" s="143" t="str">
        <f t="shared" si="82"/>
        <v/>
      </c>
    </row>
    <row r="5247" spans="2:8" customFormat="1">
      <c r="B5247" s="185" t="str">
        <f>IF(OR('RRP data input'!B5248="",'RRP data input'!B5248=0),"",'RRP data input'!B5248)</f>
        <v/>
      </c>
      <c r="C5247" s="174" t="str">
        <f>IF('RRP data input'!C5248=0,"",'RRP data input'!C5248)</f>
        <v/>
      </c>
      <c r="D5247" s="174" t="str">
        <f>IF('RRP data input'!D5248=0,"",'RRP data input'!D5248)</f>
        <v/>
      </c>
      <c r="E5247" s="174" t="str">
        <f>IFERROR(VLOOKUP(C5247,Mappings!$B$13:$E$31,4,FALSE),"")</f>
        <v/>
      </c>
      <c r="F5247" s="219">
        <f>SUM('RRP data input'!E5248:L5248)</f>
        <v>0</v>
      </c>
      <c r="G5247" s="219">
        <f>SUM('RRP data input'!E5248:P5248)</f>
        <v>0</v>
      </c>
      <c r="H5247" s="143" t="str">
        <f t="shared" si="82"/>
        <v/>
      </c>
    </row>
    <row r="5248" spans="2:8" customFormat="1">
      <c r="B5248" s="185" t="str">
        <f>IF(OR('RRP data input'!B5249="",'RRP data input'!B5249=0),"",'RRP data input'!B5249)</f>
        <v/>
      </c>
      <c r="C5248" s="174" t="str">
        <f>IF('RRP data input'!C5249=0,"",'RRP data input'!C5249)</f>
        <v/>
      </c>
      <c r="D5248" s="174" t="str">
        <f>IF('RRP data input'!D5249=0,"",'RRP data input'!D5249)</f>
        <v/>
      </c>
      <c r="E5248" s="174" t="str">
        <f>IFERROR(VLOOKUP(C5248,Mappings!$B$13:$E$31,4,FALSE),"")</f>
        <v/>
      </c>
      <c r="F5248" s="219">
        <f>SUM('RRP data input'!E5249:L5249)</f>
        <v>0</v>
      </c>
      <c r="G5248" s="219">
        <f>SUM('RRP data input'!E5249:P5249)</f>
        <v>0</v>
      </c>
      <c r="H5248" s="143" t="str">
        <f t="shared" si="82"/>
        <v/>
      </c>
    </row>
    <row r="5249" spans="2:8" customFormat="1">
      <c r="B5249" s="185" t="str">
        <f>IF(OR('RRP data input'!B5250="",'RRP data input'!B5250=0),"",'RRP data input'!B5250)</f>
        <v/>
      </c>
      <c r="C5249" s="174" t="str">
        <f>IF('RRP data input'!C5250=0,"",'RRP data input'!C5250)</f>
        <v/>
      </c>
      <c r="D5249" s="174" t="str">
        <f>IF('RRP data input'!D5250=0,"",'RRP data input'!D5250)</f>
        <v/>
      </c>
      <c r="E5249" s="174" t="str">
        <f>IFERROR(VLOOKUP(C5249,Mappings!$B$13:$E$31,4,FALSE),"")</f>
        <v/>
      </c>
      <c r="F5249" s="219">
        <f>SUM('RRP data input'!E5250:L5250)</f>
        <v>0</v>
      </c>
      <c r="G5249" s="219">
        <f>SUM('RRP data input'!E5250:P5250)</f>
        <v>0</v>
      </c>
      <c r="H5249" s="143" t="str">
        <f t="shared" si="82"/>
        <v/>
      </c>
    </row>
    <row r="5250" spans="2:8" customFormat="1">
      <c r="B5250" s="185" t="str">
        <f>IF(OR('RRP data input'!B5251="",'RRP data input'!B5251=0),"",'RRP data input'!B5251)</f>
        <v/>
      </c>
      <c r="C5250" s="174" t="str">
        <f>IF('RRP data input'!C5251=0,"",'RRP data input'!C5251)</f>
        <v/>
      </c>
      <c r="D5250" s="174" t="str">
        <f>IF('RRP data input'!D5251=0,"",'RRP data input'!D5251)</f>
        <v/>
      </c>
      <c r="E5250" s="174" t="str">
        <f>IFERROR(VLOOKUP(C5250,Mappings!$B$13:$E$31,4,FALSE),"")</f>
        <v/>
      </c>
      <c r="F5250" s="219">
        <f>SUM('RRP data input'!E5251:L5251)</f>
        <v>0</v>
      </c>
      <c r="G5250" s="219">
        <f>SUM('RRP data input'!E5251:P5251)</f>
        <v>0</v>
      </c>
      <c r="H5250" s="143" t="str">
        <f t="shared" si="82"/>
        <v/>
      </c>
    </row>
    <row r="5251" spans="2:8" customFormat="1">
      <c r="B5251" s="185" t="str">
        <f>IF(OR('RRP data input'!B5252="",'RRP data input'!B5252=0),"",'RRP data input'!B5252)</f>
        <v/>
      </c>
      <c r="C5251" s="174" t="str">
        <f>IF('RRP data input'!C5252=0,"",'RRP data input'!C5252)</f>
        <v/>
      </c>
      <c r="D5251" s="174" t="str">
        <f>IF('RRP data input'!D5252=0,"",'RRP data input'!D5252)</f>
        <v/>
      </c>
      <c r="E5251" s="174" t="str">
        <f>IFERROR(VLOOKUP(C5251,Mappings!$B$13:$E$31,4,FALSE),"")</f>
        <v/>
      </c>
      <c r="F5251" s="219">
        <f>SUM('RRP data input'!E5252:L5252)</f>
        <v>0</v>
      </c>
      <c r="G5251" s="219">
        <f>SUM('RRP data input'!E5252:P5252)</f>
        <v>0</v>
      </c>
      <c r="H5251" s="143" t="str">
        <f t="shared" si="82"/>
        <v/>
      </c>
    </row>
    <row r="5252" spans="2:8" customFormat="1">
      <c r="B5252" s="185" t="str">
        <f>IF(OR('RRP data input'!B5253="",'RRP data input'!B5253=0),"",'RRP data input'!B5253)</f>
        <v/>
      </c>
      <c r="C5252" s="174" t="str">
        <f>IF('RRP data input'!C5253=0,"",'RRP data input'!C5253)</f>
        <v/>
      </c>
      <c r="D5252" s="174" t="str">
        <f>IF('RRP data input'!D5253=0,"",'RRP data input'!D5253)</f>
        <v/>
      </c>
      <c r="E5252" s="174" t="str">
        <f>IFERROR(VLOOKUP(C5252,Mappings!$B$13:$E$31,4,FALSE),"")</f>
        <v/>
      </c>
      <c r="F5252" s="219">
        <f>SUM('RRP data input'!E5253:L5253)</f>
        <v>0</v>
      </c>
      <c r="G5252" s="219">
        <f>SUM('RRP data input'!E5253:P5253)</f>
        <v>0</v>
      </c>
      <c r="H5252" s="143" t="str">
        <f t="shared" si="82"/>
        <v/>
      </c>
    </row>
    <row r="5253" spans="2:8" customFormat="1">
      <c r="B5253" s="185" t="str">
        <f>IF(OR('RRP data input'!B5254="",'RRP data input'!B5254=0),"",'RRP data input'!B5254)</f>
        <v/>
      </c>
      <c r="C5253" s="174" t="str">
        <f>IF('RRP data input'!C5254=0,"",'RRP data input'!C5254)</f>
        <v/>
      </c>
      <c r="D5253" s="174" t="str">
        <f>IF('RRP data input'!D5254=0,"",'RRP data input'!D5254)</f>
        <v/>
      </c>
      <c r="E5253" s="174" t="str">
        <f>IFERROR(VLOOKUP(C5253,Mappings!$B$13:$E$31,4,FALSE),"")</f>
        <v/>
      </c>
      <c r="F5253" s="219">
        <f>SUM('RRP data input'!E5254:L5254)</f>
        <v>0</v>
      </c>
      <c r="G5253" s="219">
        <f>SUM('RRP data input'!E5254:P5254)</f>
        <v>0</v>
      </c>
      <c r="H5253" s="143" t="str">
        <f t="shared" si="82"/>
        <v/>
      </c>
    </row>
    <row r="5254" spans="2:8" customFormat="1">
      <c r="B5254" s="185" t="str">
        <f>IF(OR('RRP data input'!B5255="",'RRP data input'!B5255=0),"",'RRP data input'!B5255)</f>
        <v/>
      </c>
      <c r="C5254" s="174" t="str">
        <f>IF('RRP data input'!C5255=0,"",'RRP data input'!C5255)</f>
        <v/>
      </c>
      <c r="D5254" s="174" t="str">
        <f>IF('RRP data input'!D5255=0,"",'RRP data input'!D5255)</f>
        <v/>
      </c>
      <c r="E5254" s="174" t="str">
        <f>IFERROR(VLOOKUP(C5254,Mappings!$B$13:$E$31,4,FALSE),"")</f>
        <v/>
      </c>
      <c r="F5254" s="219">
        <f>SUM('RRP data input'!E5255:L5255)</f>
        <v>0</v>
      </c>
      <c r="G5254" s="219">
        <f>SUM('RRP data input'!E5255:P5255)</f>
        <v>0</v>
      </c>
      <c r="H5254" s="143" t="str">
        <f t="shared" si="82"/>
        <v/>
      </c>
    </row>
    <row r="5255" spans="2:8" customFormat="1">
      <c r="B5255" s="185" t="str">
        <f>IF(OR('RRP data input'!B5256="",'RRP data input'!B5256=0),"",'RRP data input'!B5256)</f>
        <v/>
      </c>
      <c r="C5255" s="174" t="str">
        <f>IF('RRP data input'!C5256=0,"",'RRP data input'!C5256)</f>
        <v/>
      </c>
      <c r="D5255" s="174" t="str">
        <f>IF('RRP data input'!D5256=0,"",'RRP data input'!D5256)</f>
        <v/>
      </c>
      <c r="E5255" s="174" t="str">
        <f>IFERROR(VLOOKUP(C5255,Mappings!$B$13:$E$31,4,FALSE),"")</f>
        <v/>
      </c>
      <c r="F5255" s="219">
        <f>SUM('RRP data input'!E5256:L5256)</f>
        <v>0</v>
      </c>
      <c r="G5255" s="219">
        <f>SUM('RRP data input'!E5256:P5256)</f>
        <v>0</v>
      </c>
      <c r="H5255" s="143" t="str">
        <f t="shared" si="82"/>
        <v/>
      </c>
    </row>
    <row r="5256" spans="2:8" customFormat="1">
      <c r="B5256" s="185" t="str">
        <f>IF(OR('RRP data input'!B5257="",'RRP data input'!B5257=0),"",'RRP data input'!B5257)</f>
        <v/>
      </c>
      <c r="C5256" s="174" t="str">
        <f>IF('RRP data input'!C5257=0,"",'RRP data input'!C5257)</f>
        <v/>
      </c>
      <c r="D5256" s="174" t="str">
        <f>IF('RRP data input'!D5257=0,"",'RRP data input'!D5257)</f>
        <v/>
      </c>
      <c r="E5256" s="174" t="str">
        <f>IFERROR(VLOOKUP(C5256,Mappings!$B$13:$E$31,4,FALSE),"")</f>
        <v/>
      </c>
      <c r="F5256" s="219">
        <f>SUM('RRP data input'!E5257:L5257)</f>
        <v>0</v>
      </c>
      <c r="G5256" s="219">
        <f>SUM('RRP data input'!E5257:P5257)</f>
        <v>0</v>
      </c>
      <c r="H5256" s="143" t="str">
        <f t="shared" si="82"/>
        <v/>
      </c>
    </row>
    <row r="5257" spans="2:8" customFormat="1">
      <c r="B5257" s="185" t="str">
        <f>IF(OR('RRP data input'!B5258="",'RRP data input'!B5258=0),"",'RRP data input'!B5258)</f>
        <v/>
      </c>
      <c r="C5257" s="174" t="str">
        <f>IF('RRP data input'!C5258=0,"",'RRP data input'!C5258)</f>
        <v/>
      </c>
      <c r="D5257" s="174" t="str">
        <f>IF('RRP data input'!D5258=0,"",'RRP data input'!D5258)</f>
        <v/>
      </c>
      <c r="E5257" s="174" t="str">
        <f>IFERROR(VLOOKUP(C5257,Mappings!$B$13:$E$31,4,FALSE),"")</f>
        <v/>
      </c>
      <c r="F5257" s="219">
        <f>SUM('RRP data input'!E5258:L5258)</f>
        <v>0</v>
      </c>
      <c r="G5257" s="219">
        <f>SUM('RRP data input'!E5258:P5258)</f>
        <v>0</v>
      </c>
      <c r="H5257" s="143" t="str">
        <f t="shared" ref="H5257:H5320" si="83">IF(OR(C5257="LVSSA",C5257="LVSSB",C5257="LVAL"),"LV",C5257)</f>
        <v/>
      </c>
    </row>
    <row r="5258" spans="2:8" customFormat="1">
      <c r="B5258" s="185" t="str">
        <f>IF(OR('RRP data input'!B5259="",'RRP data input'!B5259=0),"",'RRP data input'!B5259)</f>
        <v/>
      </c>
      <c r="C5258" s="174" t="str">
        <f>IF('RRP data input'!C5259=0,"",'RRP data input'!C5259)</f>
        <v/>
      </c>
      <c r="D5258" s="174" t="str">
        <f>IF('RRP data input'!D5259=0,"",'RRP data input'!D5259)</f>
        <v/>
      </c>
      <c r="E5258" s="174" t="str">
        <f>IFERROR(VLOOKUP(C5258,Mappings!$B$13:$E$31,4,FALSE),"")</f>
        <v/>
      </c>
      <c r="F5258" s="219">
        <f>SUM('RRP data input'!E5259:L5259)</f>
        <v>0</v>
      </c>
      <c r="G5258" s="219">
        <f>SUM('RRP data input'!E5259:P5259)</f>
        <v>0</v>
      </c>
      <c r="H5258" s="143" t="str">
        <f t="shared" si="83"/>
        <v/>
      </c>
    </row>
    <row r="5259" spans="2:8" customFormat="1">
      <c r="B5259" s="185" t="str">
        <f>IF(OR('RRP data input'!B5260="",'RRP data input'!B5260=0),"",'RRP data input'!B5260)</f>
        <v/>
      </c>
      <c r="C5259" s="174" t="str">
        <f>IF('RRP data input'!C5260=0,"",'RRP data input'!C5260)</f>
        <v/>
      </c>
      <c r="D5259" s="174" t="str">
        <f>IF('RRP data input'!D5260=0,"",'RRP data input'!D5260)</f>
        <v/>
      </c>
      <c r="E5259" s="174" t="str">
        <f>IFERROR(VLOOKUP(C5259,Mappings!$B$13:$E$31,4,FALSE),"")</f>
        <v/>
      </c>
      <c r="F5259" s="219">
        <f>SUM('RRP data input'!E5260:L5260)</f>
        <v>0</v>
      </c>
      <c r="G5259" s="219">
        <f>SUM('RRP data input'!E5260:P5260)</f>
        <v>0</v>
      </c>
      <c r="H5259" s="143" t="str">
        <f t="shared" si="83"/>
        <v/>
      </c>
    </row>
    <row r="5260" spans="2:8" customFormat="1">
      <c r="B5260" s="185" t="str">
        <f>IF(OR('RRP data input'!B5261="",'RRP data input'!B5261=0),"",'RRP data input'!B5261)</f>
        <v/>
      </c>
      <c r="C5260" s="174" t="str">
        <f>IF('RRP data input'!C5261=0,"",'RRP data input'!C5261)</f>
        <v/>
      </c>
      <c r="D5260" s="174" t="str">
        <f>IF('RRP data input'!D5261=0,"",'RRP data input'!D5261)</f>
        <v/>
      </c>
      <c r="E5260" s="174" t="str">
        <f>IFERROR(VLOOKUP(C5260,Mappings!$B$13:$E$31,4,FALSE),"")</f>
        <v/>
      </c>
      <c r="F5260" s="219">
        <f>SUM('RRP data input'!E5261:L5261)</f>
        <v>0</v>
      </c>
      <c r="G5260" s="219">
        <f>SUM('RRP data input'!E5261:P5261)</f>
        <v>0</v>
      </c>
      <c r="H5260" s="143" t="str">
        <f t="shared" si="83"/>
        <v/>
      </c>
    </row>
    <row r="5261" spans="2:8" customFormat="1">
      <c r="B5261" s="185" t="str">
        <f>IF(OR('RRP data input'!B5262="",'RRP data input'!B5262=0),"",'RRP data input'!B5262)</f>
        <v/>
      </c>
      <c r="C5261" s="174" t="str">
        <f>IF('RRP data input'!C5262=0,"",'RRP data input'!C5262)</f>
        <v/>
      </c>
      <c r="D5261" s="174" t="str">
        <f>IF('RRP data input'!D5262=0,"",'RRP data input'!D5262)</f>
        <v/>
      </c>
      <c r="E5261" s="174" t="str">
        <f>IFERROR(VLOOKUP(C5261,Mappings!$B$13:$E$31,4,FALSE),"")</f>
        <v/>
      </c>
      <c r="F5261" s="219">
        <f>SUM('RRP data input'!E5262:L5262)</f>
        <v>0</v>
      </c>
      <c r="G5261" s="219">
        <f>SUM('RRP data input'!E5262:P5262)</f>
        <v>0</v>
      </c>
      <c r="H5261" s="143" t="str">
        <f t="shared" si="83"/>
        <v/>
      </c>
    </row>
    <row r="5262" spans="2:8" customFormat="1">
      <c r="B5262" s="185" t="str">
        <f>IF(OR('RRP data input'!B5263="",'RRP data input'!B5263=0),"",'RRP data input'!B5263)</f>
        <v/>
      </c>
      <c r="C5262" s="174" t="str">
        <f>IF('RRP data input'!C5263=0,"",'RRP data input'!C5263)</f>
        <v/>
      </c>
      <c r="D5262" s="174" t="str">
        <f>IF('RRP data input'!D5263=0,"",'RRP data input'!D5263)</f>
        <v/>
      </c>
      <c r="E5262" s="174" t="str">
        <f>IFERROR(VLOOKUP(C5262,Mappings!$B$13:$E$31,4,FALSE),"")</f>
        <v/>
      </c>
      <c r="F5262" s="219">
        <f>SUM('RRP data input'!E5263:L5263)</f>
        <v>0</v>
      </c>
      <c r="G5262" s="219">
        <f>SUM('RRP data input'!E5263:P5263)</f>
        <v>0</v>
      </c>
      <c r="H5262" s="143" t="str">
        <f t="shared" si="83"/>
        <v/>
      </c>
    </row>
    <row r="5263" spans="2:8" customFormat="1">
      <c r="B5263" s="185" t="str">
        <f>IF(OR('RRP data input'!B5264="",'RRP data input'!B5264=0),"",'RRP data input'!B5264)</f>
        <v/>
      </c>
      <c r="C5263" s="174" t="str">
        <f>IF('RRP data input'!C5264=0,"",'RRP data input'!C5264)</f>
        <v/>
      </c>
      <c r="D5263" s="174" t="str">
        <f>IF('RRP data input'!D5264=0,"",'RRP data input'!D5264)</f>
        <v/>
      </c>
      <c r="E5263" s="174" t="str">
        <f>IFERROR(VLOOKUP(C5263,Mappings!$B$13:$E$31,4,FALSE),"")</f>
        <v/>
      </c>
      <c r="F5263" s="219">
        <f>SUM('RRP data input'!E5264:L5264)</f>
        <v>0</v>
      </c>
      <c r="G5263" s="219">
        <f>SUM('RRP data input'!E5264:P5264)</f>
        <v>0</v>
      </c>
      <c r="H5263" s="143" t="str">
        <f t="shared" si="83"/>
        <v/>
      </c>
    </row>
    <row r="5264" spans="2:8" customFormat="1">
      <c r="B5264" s="185" t="str">
        <f>IF(OR('RRP data input'!B5265="",'RRP data input'!B5265=0),"",'RRP data input'!B5265)</f>
        <v/>
      </c>
      <c r="C5264" s="174" t="str">
        <f>IF('RRP data input'!C5265=0,"",'RRP data input'!C5265)</f>
        <v/>
      </c>
      <c r="D5264" s="174" t="str">
        <f>IF('RRP data input'!D5265=0,"",'RRP data input'!D5265)</f>
        <v/>
      </c>
      <c r="E5264" s="174" t="str">
        <f>IFERROR(VLOOKUP(C5264,Mappings!$B$13:$E$31,4,FALSE),"")</f>
        <v/>
      </c>
      <c r="F5264" s="219">
        <f>SUM('RRP data input'!E5265:L5265)</f>
        <v>0</v>
      </c>
      <c r="G5264" s="219">
        <f>SUM('RRP data input'!E5265:P5265)</f>
        <v>0</v>
      </c>
      <c r="H5264" s="143" t="str">
        <f t="shared" si="83"/>
        <v/>
      </c>
    </row>
    <row r="5265" spans="2:8" customFormat="1">
      <c r="B5265" s="185" t="str">
        <f>IF(OR('RRP data input'!B5266="",'RRP data input'!B5266=0),"",'RRP data input'!B5266)</f>
        <v/>
      </c>
      <c r="C5265" s="174" t="str">
        <f>IF('RRP data input'!C5266=0,"",'RRP data input'!C5266)</f>
        <v/>
      </c>
      <c r="D5265" s="174" t="str">
        <f>IF('RRP data input'!D5266=0,"",'RRP data input'!D5266)</f>
        <v/>
      </c>
      <c r="E5265" s="174" t="str">
        <f>IFERROR(VLOOKUP(C5265,Mappings!$B$13:$E$31,4,FALSE),"")</f>
        <v/>
      </c>
      <c r="F5265" s="219">
        <f>SUM('RRP data input'!E5266:L5266)</f>
        <v>0</v>
      </c>
      <c r="G5265" s="219">
        <f>SUM('RRP data input'!E5266:P5266)</f>
        <v>0</v>
      </c>
      <c r="H5265" s="143" t="str">
        <f t="shared" si="83"/>
        <v/>
      </c>
    </row>
    <row r="5266" spans="2:8" customFormat="1">
      <c r="B5266" s="185" t="str">
        <f>IF(OR('RRP data input'!B5267="",'RRP data input'!B5267=0),"",'RRP data input'!B5267)</f>
        <v/>
      </c>
      <c r="C5266" s="174" t="str">
        <f>IF('RRP data input'!C5267=0,"",'RRP data input'!C5267)</f>
        <v/>
      </c>
      <c r="D5266" s="174" t="str">
        <f>IF('RRP data input'!D5267=0,"",'RRP data input'!D5267)</f>
        <v/>
      </c>
      <c r="E5266" s="174" t="str">
        <f>IFERROR(VLOOKUP(C5266,Mappings!$B$13:$E$31,4,FALSE),"")</f>
        <v/>
      </c>
      <c r="F5266" s="219">
        <f>SUM('RRP data input'!E5267:L5267)</f>
        <v>0</v>
      </c>
      <c r="G5266" s="219">
        <f>SUM('RRP data input'!E5267:P5267)</f>
        <v>0</v>
      </c>
      <c r="H5266" s="143" t="str">
        <f t="shared" si="83"/>
        <v/>
      </c>
    </row>
    <row r="5267" spans="2:8" customFormat="1">
      <c r="B5267" s="185" t="str">
        <f>IF(OR('RRP data input'!B5268="",'RRP data input'!B5268=0),"",'RRP data input'!B5268)</f>
        <v/>
      </c>
      <c r="C5267" s="174" t="str">
        <f>IF('RRP data input'!C5268=0,"",'RRP data input'!C5268)</f>
        <v/>
      </c>
      <c r="D5267" s="174" t="str">
        <f>IF('RRP data input'!D5268=0,"",'RRP data input'!D5268)</f>
        <v/>
      </c>
      <c r="E5267" s="174" t="str">
        <f>IFERROR(VLOOKUP(C5267,Mappings!$B$13:$E$31,4,FALSE),"")</f>
        <v/>
      </c>
      <c r="F5267" s="219">
        <f>SUM('RRP data input'!E5268:L5268)</f>
        <v>0</v>
      </c>
      <c r="G5267" s="219">
        <f>SUM('RRP data input'!E5268:P5268)</f>
        <v>0</v>
      </c>
      <c r="H5267" s="143" t="str">
        <f t="shared" si="83"/>
        <v/>
      </c>
    </row>
    <row r="5268" spans="2:8" customFormat="1">
      <c r="B5268" s="185" t="str">
        <f>IF(OR('RRP data input'!B5269="",'RRP data input'!B5269=0),"",'RRP data input'!B5269)</f>
        <v/>
      </c>
      <c r="C5268" s="174" t="str">
        <f>IF('RRP data input'!C5269=0,"",'RRP data input'!C5269)</f>
        <v/>
      </c>
      <c r="D5268" s="174" t="str">
        <f>IF('RRP data input'!D5269=0,"",'RRP data input'!D5269)</f>
        <v/>
      </c>
      <c r="E5268" s="174" t="str">
        <f>IFERROR(VLOOKUP(C5268,Mappings!$B$13:$E$31,4,FALSE),"")</f>
        <v/>
      </c>
      <c r="F5268" s="219">
        <f>SUM('RRP data input'!E5269:L5269)</f>
        <v>0</v>
      </c>
      <c r="G5268" s="219">
        <f>SUM('RRP data input'!E5269:P5269)</f>
        <v>0</v>
      </c>
      <c r="H5268" s="143" t="str">
        <f t="shared" si="83"/>
        <v/>
      </c>
    </row>
    <row r="5269" spans="2:8" customFormat="1">
      <c r="B5269" s="185" t="str">
        <f>IF(OR('RRP data input'!B5270="",'RRP data input'!B5270=0),"",'RRP data input'!B5270)</f>
        <v/>
      </c>
      <c r="C5269" s="174" t="str">
        <f>IF('RRP data input'!C5270=0,"",'RRP data input'!C5270)</f>
        <v/>
      </c>
      <c r="D5269" s="174" t="str">
        <f>IF('RRP data input'!D5270=0,"",'RRP data input'!D5270)</f>
        <v/>
      </c>
      <c r="E5269" s="174" t="str">
        <f>IFERROR(VLOOKUP(C5269,Mappings!$B$13:$E$31,4,FALSE),"")</f>
        <v/>
      </c>
      <c r="F5269" s="219">
        <f>SUM('RRP data input'!E5270:L5270)</f>
        <v>0</v>
      </c>
      <c r="G5269" s="219">
        <f>SUM('RRP data input'!E5270:P5270)</f>
        <v>0</v>
      </c>
      <c r="H5269" s="143" t="str">
        <f t="shared" si="83"/>
        <v/>
      </c>
    </row>
    <row r="5270" spans="2:8" customFormat="1">
      <c r="B5270" s="185" t="str">
        <f>IF(OR('RRP data input'!B5271="",'RRP data input'!B5271=0),"",'RRP data input'!B5271)</f>
        <v/>
      </c>
      <c r="C5270" s="174" t="str">
        <f>IF('RRP data input'!C5271=0,"",'RRP data input'!C5271)</f>
        <v/>
      </c>
      <c r="D5270" s="174" t="str">
        <f>IF('RRP data input'!D5271=0,"",'RRP data input'!D5271)</f>
        <v/>
      </c>
      <c r="E5270" s="174" t="str">
        <f>IFERROR(VLOOKUP(C5270,Mappings!$B$13:$E$31,4,FALSE),"")</f>
        <v/>
      </c>
      <c r="F5270" s="219">
        <f>SUM('RRP data input'!E5271:L5271)</f>
        <v>0</v>
      </c>
      <c r="G5270" s="219">
        <f>SUM('RRP data input'!E5271:P5271)</f>
        <v>0</v>
      </c>
      <c r="H5270" s="143" t="str">
        <f t="shared" si="83"/>
        <v/>
      </c>
    </row>
    <row r="5271" spans="2:8" customFormat="1">
      <c r="B5271" s="185" t="str">
        <f>IF(OR('RRP data input'!B5272="",'RRP data input'!B5272=0),"",'RRP data input'!B5272)</f>
        <v/>
      </c>
      <c r="C5271" s="174" t="str">
        <f>IF('RRP data input'!C5272=0,"",'RRP data input'!C5272)</f>
        <v/>
      </c>
      <c r="D5271" s="174" t="str">
        <f>IF('RRP data input'!D5272=0,"",'RRP data input'!D5272)</f>
        <v/>
      </c>
      <c r="E5271" s="174" t="str">
        <f>IFERROR(VLOOKUP(C5271,Mappings!$B$13:$E$31,4,FALSE),"")</f>
        <v/>
      </c>
      <c r="F5271" s="219">
        <f>SUM('RRP data input'!E5272:L5272)</f>
        <v>0</v>
      </c>
      <c r="G5271" s="219">
        <f>SUM('RRP data input'!E5272:P5272)</f>
        <v>0</v>
      </c>
      <c r="H5271" s="143" t="str">
        <f t="shared" si="83"/>
        <v/>
      </c>
    </row>
    <row r="5272" spans="2:8" customFormat="1">
      <c r="B5272" s="185" t="str">
        <f>IF(OR('RRP data input'!B5273="",'RRP data input'!B5273=0),"",'RRP data input'!B5273)</f>
        <v/>
      </c>
      <c r="C5272" s="174" t="str">
        <f>IF('RRP data input'!C5273=0,"",'RRP data input'!C5273)</f>
        <v/>
      </c>
      <c r="D5272" s="174" t="str">
        <f>IF('RRP data input'!D5273=0,"",'RRP data input'!D5273)</f>
        <v/>
      </c>
      <c r="E5272" s="174" t="str">
        <f>IFERROR(VLOOKUP(C5272,Mappings!$B$13:$E$31,4,FALSE),"")</f>
        <v/>
      </c>
      <c r="F5272" s="219">
        <f>SUM('RRP data input'!E5273:L5273)</f>
        <v>0</v>
      </c>
      <c r="G5272" s="219">
        <f>SUM('RRP data input'!E5273:P5273)</f>
        <v>0</v>
      </c>
      <c r="H5272" s="143" t="str">
        <f t="shared" si="83"/>
        <v/>
      </c>
    </row>
    <row r="5273" spans="2:8" customFormat="1">
      <c r="B5273" s="185" t="str">
        <f>IF(OR('RRP data input'!B5274="",'RRP data input'!B5274=0),"",'RRP data input'!B5274)</f>
        <v/>
      </c>
      <c r="C5273" s="174" t="str">
        <f>IF('RRP data input'!C5274=0,"",'RRP data input'!C5274)</f>
        <v/>
      </c>
      <c r="D5273" s="174" t="str">
        <f>IF('RRP data input'!D5274=0,"",'RRP data input'!D5274)</f>
        <v/>
      </c>
      <c r="E5273" s="174" t="str">
        <f>IFERROR(VLOOKUP(C5273,Mappings!$B$13:$E$31,4,FALSE),"")</f>
        <v/>
      </c>
      <c r="F5273" s="219">
        <f>SUM('RRP data input'!E5274:L5274)</f>
        <v>0</v>
      </c>
      <c r="G5273" s="219">
        <f>SUM('RRP data input'!E5274:P5274)</f>
        <v>0</v>
      </c>
      <c r="H5273" s="143" t="str">
        <f t="shared" si="83"/>
        <v/>
      </c>
    </row>
    <row r="5274" spans="2:8" customFormat="1">
      <c r="B5274" s="185" t="str">
        <f>IF(OR('RRP data input'!B5275="",'RRP data input'!B5275=0),"",'RRP data input'!B5275)</f>
        <v/>
      </c>
      <c r="C5274" s="174" t="str">
        <f>IF('RRP data input'!C5275=0,"",'RRP data input'!C5275)</f>
        <v/>
      </c>
      <c r="D5274" s="174" t="str">
        <f>IF('RRP data input'!D5275=0,"",'RRP data input'!D5275)</f>
        <v/>
      </c>
      <c r="E5274" s="174" t="str">
        <f>IFERROR(VLOOKUP(C5274,Mappings!$B$13:$E$31,4,FALSE),"")</f>
        <v/>
      </c>
      <c r="F5274" s="219">
        <f>SUM('RRP data input'!E5275:L5275)</f>
        <v>0</v>
      </c>
      <c r="G5274" s="219">
        <f>SUM('RRP data input'!E5275:P5275)</f>
        <v>0</v>
      </c>
      <c r="H5274" s="143" t="str">
        <f t="shared" si="83"/>
        <v/>
      </c>
    </row>
    <row r="5275" spans="2:8" customFormat="1">
      <c r="B5275" s="185" t="str">
        <f>IF(OR('RRP data input'!B5276="",'RRP data input'!B5276=0),"",'RRP data input'!B5276)</f>
        <v/>
      </c>
      <c r="C5275" s="174" t="str">
        <f>IF('RRP data input'!C5276=0,"",'RRP data input'!C5276)</f>
        <v/>
      </c>
      <c r="D5275" s="174" t="str">
        <f>IF('RRP data input'!D5276=0,"",'RRP data input'!D5276)</f>
        <v/>
      </c>
      <c r="E5275" s="174" t="str">
        <f>IFERROR(VLOOKUP(C5275,Mappings!$B$13:$E$31,4,FALSE),"")</f>
        <v/>
      </c>
      <c r="F5275" s="219">
        <f>SUM('RRP data input'!E5276:L5276)</f>
        <v>0</v>
      </c>
      <c r="G5275" s="219">
        <f>SUM('RRP data input'!E5276:P5276)</f>
        <v>0</v>
      </c>
      <c r="H5275" s="143" t="str">
        <f t="shared" si="83"/>
        <v/>
      </c>
    </row>
    <row r="5276" spans="2:8" customFormat="1">
      <c r="B5276" s="185" t="str">
        <f>IF(OR('RRP data input'!B5277="",'RRP data input'!B5277=0),"",'RRP data input'!B5277)</f>
        <v/>
      </c>
      <c r="C5276" s="174" t="str">
        <f>IF('RRP data input'!C5277=0,"",'RRP data input'!C5277)</f>
        <v/>
      </c>
      <c r="D5276" s="174" t="str">
        <f>IF('RRP data input'!D5277=0,"",'RRP data input'!D5277)</f>
        <v/>
      </c>
      <c r="E5276" s="174" t="str">
        <f>IFERROR(VLOOKUP(C5276,Mappings!$B$13:$E$31,4,FALSE),"")</f>
        <v/>
      </c>
      <c r="F5276" s="219">
        <f>SUM('RRP data input'!E5277:L5277)</f>
        <v>0</v>
      </c>
      <c r="G5276" s="219">
        <f>SUM('RRP data input'!E5277:P5277)</f>
        <v>0</v>
      </c>
      <c r="H5276" s="143" t="str">
        <f t="shared" si="83"/>
        <v/>
      </c>
    </row>
    <row r="5277" spans="2:8" customFormat="1">
      <c r="B5277" s="185" t="str">
        <f>IF(OR('RRP data input'!B5278="",'RRP data input'!B5278=0),"",'RRP data input'!B5278)</f>
        <v/>
      </c>
      <c r="C5277" s="174" t="str">
        <f>IF('RRP data input'!C5278=0,"",'RRP data input'!C5278)</f>
        <v/>
      </c>
      <c r="D5277" s="174" t="str">
        <f>IF('RRP data input'!D5278=0,"",'RRP data input'!D5278)</f>
        <v/>
      </c>
      <c r="E5277" s="174" t="str">
        <f>IFERROR(VLOOKUP(C5277,Mappings!$B$13:$E$31,4,FALSE),"")</f>
        <v/>
      </c>
      <c r="F5277" s="219">
        <f>SUM('RRP data input'!E5278:L5278)</f>
        <v>0</v>
      </c>
      <c r="G5277" s="219">
        <f>SUM('RRP data input'!E5278:P5278)</f>
        <v>0</v>
      </c>
      <c r="H5277" s="143" t="str">
        <f t="shared" si="83"/>
        <v/>
      </c>
    </row>
    <row r="5278" spans="2:8" customFormat="1">
      <c r="B5278" s="185" t="str">
        <f>IF(OR('RRP data input'!B5279="",'RRP data input'!B5279=0),"",'RRP data input'!B5279)</f>
        <v/>
      </c>
      <c r="C5278" s="174" t="str">
        <f>IF('RRP data input'!C5279=0,"",'RRP data input'!C5279)</f>
        <v/>
      </c>
      <c r="D5278" s="174" t="str">
        <f>IF('RRP data input'!D5279=0,"",'RRP data input'!D5279)</f>
        <v/>
      </c>
      <c r="E5278" s="174" t="str">
        <f>IFERROR(VLOOKUP(C5278,Mappings!$B$13:$E$31,4,FALSE),"")</f>
        <v/>
      </c>
      <c r="F5278" s="219">
        <f>SUM('RRP data input'!E5279:L5279)</f>
        <v>0</v>
      </c>
      <c r="G5278" s="219">
        <f>SUM('RRP data input'!E5279:P5279)</f>
        <v>0</v>
      </c>
      <c r="H5278" s="143" t="str">
        <f t="shared" si="83"/>
        <v/>
      </c>
    </row>
    <row r="5279" spans="2:8" customFormat="1">
      <c r="B5279" s="185" t="str">
        <f>IF(OR('RRP data input'!B5280="",'RRP data input'!B5280=0),"",'RRP data input'!B5280)</f>
        <v/>
      </c>
      <c r="C5279" s="174" t="str">
        <f>IF('RRP data input'!C5280=0,"",'RRP data input'!C5280)</f>
        <v/>
      </c>
      <c r="D5279" s="174" t="str">
        <f>IF('RRP data input'!D5280=0,"",'RRP data input'!D5280)</f>
        <v/>
      </c>
      <c r="E5279" s="174" t="str">
        <f>IFERROR(VLOOKUP(C5279,Mappings!$B$13:$E$31,4,FALSE),"")</f>
        <v/>
      </c>
      <c r="F5279" s="219">
        <f>SUM('RRP data input'!E5280:L5280)</f>
        <v>0</v>
      </c>
      <c r="G5279" s="219">
        <f>SUM('RRP data input'!E5280:P5280)</f>
        <v>0</v>
      </c>
      <c r="H5279" s="143" t="str">
        <f t="shared" si="83"/>
        <v/>
      </c>
    </row>
    <row r="5280" spans="2:8" customFormat="1">
      <c r="B5280" s="185" t="str">
        <f>IF(OR('RRP data input'!B5281="",'RRP data input'!B5281=0),"",'RRP data input'!B5281)</f>
        <v/>
      </c>
      <c r="C5280" s="174" t="str">
        <f>IF('RRP data input'!C5281=0,"",'RRP data input'!C5281)</f>
        <v/>
      </c>
      <c r="D5280" s="174" t="str">
        <f>IF('RRP data input'!D5281=0,"",'RRP data input'!D5281)</f>
        <v/>
      </c>
      <c r="E5280" s="174" t="str">
        <f>IFERROR(VLOOKUP(C5280,Mappings!$B$13:$E$31,4,FALSE),"")</f>
        <v/>
      </c>
      <c r="F5280" s="219">
        <f>SUM('RRP data input'!E5281:L5281)</f>
        <v>0</v>
      </c>
      <c r="G5280" s="219">
        <f>SUM('RRP data input'!E5281:P5281)</f>
        <v>0</v>
      </c>
      <c r="H5280" s="143" t="str">
        <f t="shared" si="83"/>
        <v/>
      </c>
    </row>
    <row r="5281" spans="2:8" customFormat="1">
      <c r="B5281" s="185" t="str">
        <f>IF(OR('RRP data input'!B5282="",'RRP data input'!B5282=0),"",'RRP data input'!B5282)</f>
        <v/>
      </c>
      <c r="C5281" s="174" t="str">
        <f>IF('RRP data input'!C5282=0,"",'RRP data input'!C5282)</f>
        <v/>
      </c>
      <c r="D5281" s="174" t="str">
        <f>IF('RRP data input'!D5282=0,"",'RRP data input'!D5282)</f>
        <v/>
      </c>
      <c r="E5281" s="174" t="str">
        <f>IFERROR(VLOOKUP(C5281,Mappings!$B$13:$E$31,4,FALSE),"")</f>
        <v/>
      </c>
      <c r="F5281" s="219">
        <f>SUM('RRP data input'!E5282:L5282)</f>
        <v>0</v>
      </c>
      <c r="G5281" s="219">
        <f>SUM('RRP data input'!E5282:P5282)</f>
        <v>0</v>
      </c>
      <c r="H5281" s="143" t="str">
        <f t="shared" si="83"/>
        <v/>
      </c>
    </row>
    <row r="5282" spans="2:8" customFormat="1">
      <c r="B5282" s="185" t="str">
        <f>IF(OR('RRP data input'!B5283="",'RRP data input'!B5283=0),"",'RRP data input'!B5283)</f>
        <v/>
      </c>
      <c r="C5282" s="174" t="str">
        <f>IF('RRP data input'!C5283=0,"",'RRP data input'!C5283)</f>
        <v/>
      </c>
      <c r="D5282" s="174" t="str">
        <f>IF('RRP data input'!D5283=0,"",'RRP data input'!D5283)</f>
        <v/>
      </c>
      <c r="E5282" s="174" t="str">
        <f>IFERROR(VLOOKUP(C5282,Mappings!$B$13:$E$31,4,FALSE),"")</f>
        <v/>
      </c>
      <c r="F5282" s="219">
        <f>SUM('RRP data input'!E5283:L5283)</f>
        <v>0</v>
      </c>
      <c r="G5282" s="219">
        <f>SUM('RRP data input'!E5283:P5283)</f>
        <v>0</v>
      </c>
      <c r="H5282" s="143" t="str">
        <f t="shared" si="83"/>
        <v/>
      </c>
    </row>
    <row r="5283" spans="2:8" customFormat="1">
      <c r="B5283" s="185" t="str">
        <f>IF(OR('RRP data input'!B5284="",'RRP data input'!B5284=0),"",'RRP data input'!B5284)</f>
        <v/>
      </c>
      <c r="C5283" s="174" t="str">
        <f>IF('RRP data input'!C5284=0,"",'RRP data input'!C5284)</f>
        <v/>
      </c>
      <c r="D5283" s="174" t="str">
        <f>IF('RRP data input'!D5284=0,"",'RRP data input'!D5284)</f>
        <v/>
      </c>
      <c r="E5283" s="174" t="str">
        <f>IFERROR(VLOOKUP(C5283,Mappings!$B$13:$E$31,4,FALSE),"")</f>
        <v/>
      </c>
      <c r="F5283" s="219">
        <f>SUM('RRP data input'!E5284:L5284)</f>
        <v>0</v>
      </c>
      <c r="G5283" s="219">
        <f>SUM('RRP data input'!E5284:P5284)</f>
        <v>0</v>
      </c>
      <c r="H5283" s="143" t="str">
        <f t="shared" si="83"/>
        <v/>
      </c>
    </row>
    <row r="5284" spans="2:8" customFormat="1">
      <c r="B5284" s="185" t="str">
        <f>IF(OR('RRP data input'!B5285="",'RRP data input'!B5285=0),"",'RRP data input'!B5285)</f>
        <v/>
      </c>
      <c r="C5284" s="174" t="str">
        <f>IF('RRP data input'!C5285=0,"",'RRP data input'!C5285)</f>
        <v/>
      </c>
      <c r="D5284" s="174" t="str">
        <f>IF('RRP data input'!D5285=0,"",'RRP data input'!D5285)</f>
        <v/>
      </c>
      <c r="E5284" s="174" t="str">
        <f>IFERROR(VLOOKUP(C5284,Mappings!$B$13:$E$31,4,FALSE),"")</f>
        <v/>
      </c>
      <c r="F5284" s="219">
        <f>SUM('RRP data input'!E5285:L5285)</f>
        <v>0</v>
      </c>
      <c r="G5284" s="219">
        <f>SUM('RRP data input'!E5285:P5285)</f>
        <v>0</v>
      </c>
      <c r="H5284" s="143" t="str">
        <f t="shared" si="83"/>
        <v/>
      </c>
    </row>
    <row r="5285" spans="2:8" customFormat="1">
      <c r="B5285" s="185" t="str">
        <f>IF(OR('RRP data input'!B5286="",'RRP data input'!B5286=0),"",'RRP data input'!B5286)</f>
        <v/>
      </c>
      <c r="C5285" s="174" t="str">
        <f>IF('RRP data input'!C5286=0,"",'RRP data input'!C5286)</f>
        <v/>
      </c>
      <c r="D5285" s="174" t="str">
        <f>IF('RRP data input'!D5286=0,"",'RRP data input'!D5286)</f>
        <v/>
      </c>
      <c r="E5285" s="174" t="str">
        <f>IFERROR(VLOOKUP(C5285,Mappings!$B$13:$E$31,4,FALSE),"")</f>
        <v/>
      </c>
      <c r="F5285" s="219">
        <f>SUM('RRP data input'!E5286:L5286)</f>
        <v>0</v>
      </c>
      <c r="G5285" s="219">
        <f>SUM('RRP data input'!E5286:P5286)</f>
        <v>0</v>
      </c>
      <c r="H5285" s="143" t="str">
        <f t="shared" si="83"/>
        <v/>
      </c>
    </row>
    <row r="5286" spans="2:8" customFormat="1">
      <c r="B5286" s="185" t="str">
        <f>IF(OR('RRP data input'!B5287="",'RRP data input'!B5287=0),"",'RRP data input'!B5287)</f>
        <v/>
      </c>
      <c r="C5286" s="174" t="str">
        <f>IF('RRP data input'!C5287=0,"",'RRP data input'!C5287)</f>
        <v/>
      </c>
      <c r="D5286" s="174" t="str">
        <f>IF('RRP data input'!D5287=0,"",'RRP data input'!D5287)</f>
        <v/>
      </c>
      <c r="E5286" s="174" t="str">
        <f>IFERROR(VLOOKUP(C5286,Mappings!$B$13:$E$31,4,FALSE),"")</f>
        <v/>
      </c>
      <c r="F5286" s="219">
        <f>SUM('RRP data input'!E5287:L5287)</f>
        <v>0</v>
      </c>
      <c r="G5286" s="219">
        <f>SUM('RRP data input'!E5287:P5287)</f>
        <v>0</v>
      </c>
      <c r="H5286" s="143" t="str">
        <f t="shared" si="83"/>
        <v/>
      </c>
    </row>
    <row r="5287" spans="2:8" customFormat="1">
      <c r="B5287" s="185" t="str">
        <f>IF(OR('RRP data input'!B5288="",'RRP data input'!B5288=0),"",'RRP data input'!B5288)</f>
        <v/>
      </c>
      <c r="C5287" s="174" t="str">
        <f>IF('RRP data input'!C5288=0,"",'RRP data input'!C5288)</f>
        <v/>
      </c>
      <c r="D5287" s="174" t="str">
        <f>IF('RRP data input'!D5288=0,"",'RRP data input'!D5288)</f>
        <v/>
      </c>
      <c r="E5287" s="174" t="str">
        <f>IFERROR(VLOOKUP(C5287,Mappings!$B$13:$E$31,4,FALSE),"")</f>
        <v/>
      </c>
      <c r="F5287" s="219">
        <f>SUM('RRP data input'!E5288:L5288)</f>
        <v>0</v>
      </c>
      <c r="G5287" s="219">
        <f>SUM('RRP data input'!E5288:P5288)</f>
        <v>0</v>
      </c>
      <c r="H5287" s="143" t="str">
        <f t="shared" si="83"/>
        <v/>
      </c>
    </row>
    <row r="5288" spans="2:8" customFormat="1">
      <c r="B5288" s="185" t="str">
        <f>IF(OR('RRP data input'!B5289="",'RRP data input'!B5289=0),"",'RRP data input'!B5289)</f>
        <v/>
      </c>
      <c r="C5288" s="174" t="str">
        <f>IF('RRP data input'!C5289=0,"",'RRP data input'!C5289)</f>
        <v/>
      </c>
      <c r="D5288" s="174" t="str">
        <f>IF('RRP data input'!D5289=0,"",'RRP data input'!D5289)</f>
        <v/>
      </c>
      <c r="E5288" s="174" t="str">
        <f>IFERROR(VLOOKUP(C5288,Mappings!$B$13:$E$31,4,FALSE),"")</f>
        <v/>
      </c>
      <c r="F5288" s="219">
        <f>SUM('RRP data input'!E5289:L5289)</f>
        <v>0</v>
      </c>
      <c r="G5288" s="219">
        <f>SUM('RRP data input'!E5289:P5289)</f>
        <v>0</v>
      </c>
      <c r="H5288" s="143" t="str">
        <f t="shared" si="83"/>
        <v/>
      </c>
    </row>
    <row r="5289" spans="2:8" customFormat="1">
      <c r="B5289" s="185" t="str">
        <f>IF(OR('RRP data input'!B5290="",'RRP data input'!B5290=0),"",'RRP data input'!B5290)</f>
        <v/>
      </c>
      <c r="C5289" s="174" t="str">
        <f>IF('RRP data input'!C5290=0,"",'RRP data input'!C5290)</f>
        <v/>
      </c>
      <c r="D5289" s="174" t="str">
        <f>IF('RRP data input'!D5290=0,"",'RRP data input'!D5290)</f>
        <v/>
      </c>
      <c r="E5289" s="174" t="str">
        <f>IFERROR(VLOOKUP(C5289,Mappings!$B$13:$E$31,4,FALSE),"")</f>
        <v/>
      </c>
      <c r="F5289" s="219">
        <f>SUM('RRP data input'!E5290:L5290)</f>
        <v>0</v>
      </c>
      <c r="G5289" s="219">
        <f>SUM('RRP data input'!E5290:P5290)</f>
        <v>0</v>
      </c>
      <c r="H5289" s="143" t="str">
        <f t="shared" si="83"/>
        <v/>
      </c>
    </row>
    <row r="5290" spans="2:8" customFormat="1">
      <c r="B5290" s="185" t="str">
        <f>IF(OR('RRP data input'!B5291="",'RRP data input'!B5291=0),"",'RRP data input'!B5291)</f>
        <v/>
      </c>
      <c r="C5290" s="174" t="str">
        <f>IF('RRP data input'!C5291=0,"",'RRP data input'!C5291)</f>
        <v/>
      </c>
      <c r="D5290" s="174" t="str">
        <f>IF('RRP data input'!D5291=0,"",'RRP data input'!D5291)</f>
        <v/>
      </c>
      <c r="E5290" s="174" t="str">
        <f>IFERROR(VLOOKUP(C5290,Mappings!$B$13:$E$31,4,FALSE),"")</f>
        <v/>
      </c>
      <c r="F5290" s="219">
        <f>SUM('RRP data input'!E5291:L5291)</f>
        <v>0</v>
      </c>
      <c r="G5290" s="219">
        <f>SUM('RRP data input'!E5291:P5291)</f>
        <v>0</v>
      </c>
      <c r="H5290" s="143" t="str">
        <f t="shared" si="83"/>
        <v/>
      </c>
    </row>
    <row r="5291" spans="2:8" customFormat="1">
      <c r="B5291" s="185" t="str">
        <f>IF(OR('RRP data input'!B5292="",'RRP data input'!B5292=0),"",'RRP data input'!B5292)</f>
        <v/>
      </c>
      <c r="C5291" s="174" t="str">
        <f>IF('RRP data input'!C5292=0,"",'RRP data input'!C5292)</f>
        <v/>
      </c>
      <c r="D5291" s="174" t="str">
        <f>IF('RRP data input'!D5292=0,"",'RRP data input'!D5292)</f>
        <v/>
      </c>
      <c r="E5291" s="174" t="str">
        <f>IFERROR(VLOOKUP(C5291,Mappings!$B$13:$E$31,4,FALSE),"")</f>
        <v/>
      </c>
      <c r="F5291" s="219">
        <f>SUM('RRP data input'!E5292:L5292)</f>
        <v>0</v>
      </c>
      <c r="G5291" s="219">
        <f>SUM('RRP data input'!E5292:P5292)</f>
        <v>0</v>
      </c>
      <c r="H5291" s="143" t="str">
        <f t="shared" si="83"/>
        <v/>
      </c>
    </row>
    <row r="5292" spans="2:8" customFormat="1">
      <c r="B5292" s="185" t="str">
        <f>IF(OR('RRP data input'!B5293="",'RRP data input'!B5293=0),"",'RRP data input'!B5293)</f>
        <v/>
      </c>
      <c r="C5292" s="174" t="str">
        <f>IF('RRP data input'!C5293=0,"",'RRP data input'!C5293)</f>
        <v/>
      </c>
      <c r="D5292" s="174" t="str">
        <f>IF('RRP data input'!D5293=0,"",'RRP data input'!D5293)</f>
        <v/>
      </c>
      <c r="E5292" s="174" t="str">
        <f>IFERROR(VLOOKUP(C5292,Mappings!$B$13:$E$31,4,FALSE),"")</f>
        <v/>
      </c>
      <c r="F5292" s="219">
        <f>SUM('RRP data input'!E5293:L5293)</f>
        <v>0</v>
      </c>
      <c r="G5292" s="219">
        <f>SUM('RRP data input'!E5293:P5293)</f>
        <v>0</v>
      </c>
      <c r="H5292" s="143" t="str">
        <f t="shared" si="83"/>
        <v/>
      </c>
    </row>
    <row r="5293" spans="2:8" customFormat="1">
      <c r="B5293" s="185" t="str">
        <f>IF(OR('RRP data input'!B5294="",'RRP data input'!B5294=0),"",'RRP data input'!B5294)</f>
        <v/>
      </c>
      <c r="C5293" s="174" t="str">
        <f>IF('RRP data input'!C5294=0,"",'RRP data input'!C5294)</f>
        <v/>
      </c>
      <c r="D5293" s="174" t="str">
        <f>IF('RRP data input'!D5294=0,"",'RRP data input'!D5294)</f>
        <v/>
      </c>
      <c r="E5293" s="174" t="str">
        <f>IFERROR(VLOOKUP(C5293,Mappings!$B$13:$E$31,4,FALSE),"")</f>
        <v/>
      </c>
      <c r="F5293" s="219">
        <f>SUM('RRP data input'!E5294:L5294)</f>
        <v>0</v>
      </c>
      <c r="G5293" s="219">
        <f>SUM('RRP data input'!E5294:P5294)</f>
        <v>0</v>
      </c>
      <c r="H5293" s="143" t="str">
        <f t="shared" si="83"/>
        <v/>
      </c>
    </row>
    <row r="5294" spans="2:8" customFormat="1">
      <c r="B5294" s="185" t="str">
        <f>IF(OR('RRP data input'!B5295="",'RRP data input'!B5295=0),"",'RRP data input'!B5295)</f>
        <v/>
      </c>
      <c r="C5294" s="174" t="str">
        <f>IF('RRP data input'!C5295=0,"",'RRP data input'!C5295)</f>
        <v/>
      </c>
      <c r="D5294" s="174" t="str">
        <f>IF('RRP data input'!D5295=0,"",'RRP data input'!D5295)</f>
        <v/>
      </c>
      <c r="E5294" s="174" t="str">
        <f>IFERROR(VLOOKUP(C5294,Mappings!$B$13:$E$31,4,FALSE),"")</f>
        <v/>
      </c>
      <c r="F5294" s="219">
        <f>SUM('RRP data input'!E5295:L5295)</f>
        <v>0</v>
      </c>
      <c r="G5294" s="219">
        <f>SUM('RRP data input'!E5295:P5295)</f>
        <v>0</v>
      </c>
      <c r="H5294" s="143" t="str">
        <f t="shared" si="83"/>
        <v/>
      </c>
    </row>
    <row r="5295" spans="2:8" customFormat="1">
      <c r="B5295" s="185" t="str">
        <f>IF(OR('RRP data input'!B5296="",'RRP data input'!B5296=0),"",'RRP data input'!B5296)</f>
        <v/>
      </c>
      <c r="C5295" s="174" t="str">
        <f>IF('RRP data input'!C5296=0,"",'RRP data input'!C5296)</f>
        <v/>
      </c>
      <c r="D5295" s="174" t="str">
        <f>IF('RRP data input'!D5296=0,"",'RRP data input'!D5296)</f>
        <v/>
      </c>
      <c r="E5295" s="174" t="str">
        <f>IFERROR(VLOOKUP(C5295,Mappings!$B$13:$E$31,4,FALSE),"")</f>
        <v/>
      </c>
      <c r="F5295" s="219">
        <f>SUM('RRP data input'!E5296:L5296)</f>
        <v>0</v>
      </c>
      <c r="G5295" s="219">
        <f>SUM('RRP data input'!E5296:P5296)</f>
        <v>0</v>
      </c>
      <c r="H5295" s="143" t="str">
        <f t="shared" si="83"/>
        <v/>
      </c>
    </row>
    <row r="5296" spans="2:8" customFormat="1">
      <c r="B5296" s="185" t="str">
        <f>IF(OR('RRP data input'!B5297="",'RRP data input'!B5297=0),"",'RRP data input'!B5297)</f>
        <v/>
      </c>
      <c r="C5296" s="174" t="str">
        <f>IF('RRP data input'!C5297=0,"",'RRP data input'!C5297)</f>
        <v/>
      </c>
      <c r="D5296" s="174" t="str">
        <f>IF('RRP data input'!D5297=0,"",'RRP data input'!D5297)</f>
        <v/>
      </c>
      <c r="E5296" s="174" t="str">
        <f>IFERROR(VLOOKUP(C5296,Mappings!$B$13:$E$31,4,FALSE),"")</f>
        <v/>
      </c>
      <c r="F5296" s="219">
        <f>SUM('RRP data input'!E5297:L5297)</f>
        <v>0</v>
      </c>
      <c r="G5296" s="219">
        <f>SUM('RRP data input'!E5297:P5297)</f>
        <v>0</v>
      </c>
      <c r="H5296" s="143" t="str">
        <f t="shared" si="83"/>
        <v/>
      </c>
    </row>
    <row r="5297" spans="2:8" customFormat="1">
      <c r="B5297" s="185" t="str">
        <f>IF(OR('RRP data input'!B5298="",'RRP data input'!B5298=0),"",'RRP data input'!B5298)</f>
        <v/>
      </c>
      <c r="C5297" s="174" t="str">
        <f>IF('RRP data input'!C5298=0,"",'RRP data input'!C5298)</f>
        <v/>
      </c>
      <c r="D5297" s="174" t="str">
        <f>IF('RRP data input'!D5298=0,"",'RRP data input'!D5298)</f>
        <v/>
      </c>
      <c r="E5297" s="174" t="str">
        <f>IFERROR(VLOOKUP(C5297,Mappings!$B$13:$E$31,4,FALSE),"")</f>
        <v/>
      </c>
      <c r="F5297" s="219">
        <f>SUM('RRP data input'!E5298:L5298)</f>
        <v>0</v>
      </c>
      <c r="G5297" s="219">
        <f>SUM('RRP data input'!E5298:P5298)</f>
        <v>0</v>
      </c>
      <c r="H5297" s="143" t="str">
        <f t="shared" si="83"/>
        <v/>
      </c>
    </row>
    <row r="5298" spans="2:8" customFormat="1">
      <c r="B5298" s="185" t="str">
        <f>IF(OR('RRP data input'!B5299="",'RRP data input'!B5299=0),"",'RRP data input'!B5299)</f>
        <v/>
      </c>
      <c r="C5298" s="174" t="str">
        <f>IF('RRP data input'!C5299=0,"",'RRP data input'!C5299)</f>
        <v/>
      </c>
      <c r="D5298" s="174" t="str">
        <f>IF('RRP data input'!D5299=0,"",'RRP data input'!D5299)</f>
        <v/>
      </c>
      <c r="E5298" s="174" t="str">
        <f>IFERROR(VLOOKUP(C5298,Mappings!$B$13:$E$31,4,FALSE),"")</f>
        <v/>
      </c>
      <c r="F5298" s="219">
        <f>SUM('RRP data input'!E5299:L5299)</f>
        <v>0</v>
      </c>
      <c r="G5298" s="219">
        <f>SUM('RRP data input'!E5299:P5299)</f>
        <v>0</v>
      </c>
      <c r="H5298" s="143" t="str">
        <f t="shared" si="83"/>
        <v/>
      </c>
    </row>
    <row r="5299" spans="2:8" customFormat="1">
      <c r="B5299" s="185" t="str">
        <f>IF(OR('RRP data input'!B5300="",'RRP data input'!B5300=0),"",'RRP data input'!B5300)</f>
        <v/>
      </c>
      <c r="C5299" s="174" t="str">
        <f>IF('RRP data input'!C5300=0,"",'RRP data input'!C5300)</f>
        <v/>
      </c>
      <c r="D5299" s="174" t="str">
        <f>IF('RRP data input'!D5300=0,"",'RRP data input'!D5300)</f>
        <v/>
      </c>
      <c r="E5299" s="174" t="str">
        <f>IFERROR(VLOOKUP(C5299,Mappings!$B$13:$E$31,4,FALSE),"")</f>
        <v/>
      </c>
      <c r="F5299" s="219">
        <f>SUM('RRP data input'!E5300:L5300)</f>
        <v>0</v>
      </c>
      <c r="G5299" s="219">
        <f>SUM('RRP data input'!E5300:P5300)</f>
        <v>0</v>
      </c>
      <c r="H5299" s="143" t="str">
        <f t="shared" si="83"/>
        <v/>
      </c>
    </row>
    <row r="5300" spans="2:8" customFormat="1">
      <c r="B5300" s="185" t="str">
        <f>IF(OR('RRP data input'!B5301="",'RRP data input'!B5301=0),"",'RRP data input'!B5301)</f>
        <v/>
      </c>
      <c r="C5300" s="174" t="str">
        <f>IF('RRP data input'!C5301=0,"",'RRP data input'!C5301)</f>
        <v/>
      </c>
      <c r="D5300" s="174" t="str">
        <f>IF('RRP data input'!D5301=0,"",'RRP data input'!D5301)</f>
        <v/>
      </c>
      <c r="E5300" s="174" t="str">
        <f>IFERROR(VLOOKUP(C5300,Mappings!$B$13:$E$31,4,FALSE),"")</f>
        <v/>
      </c>
      <c r="F5300" s="219">
        <f>SUM('RRP data input'!E5301:L5301)</f>
        <v>0</v>
      </c>
      <c r="G5300" s="219">
        <f>SUM('RRP data input'!E5301:P5301)</f>
        <v>0</v>
      </c>
      <c r="H5300" s="143" t="str">
        <f t="shared" si="83"/>
        <v/>
      </c>
    </row>
    <row r="5301" spans="2:8" customFormat="1">
      <c r="B5301" s="185" t="str">
        <f>IF(OR('RRP data input'!B5302="",'RRP data input'!B5302=0),"",'RRP data input'!B5302)</f>
        <v/>
      </c>
      <c r="C5301" s="174" t="str">
        <f>IF('RRP data input'!C5302=0,"",'RRP data input'!C5302)</f>
        <v/>
      </c>
      <c r="D5301" s="174" t="str">
        <f>IF('RRP data input'!D5302=0,"",'RRP data input'!D5302)</f>
        <v/>
      </c>
      <c r="E5301" s="174" t="str">
        <f>IFERROR(VLOOKUP(C5301,Mappings!$B$13:$E$31,4,FALSE),"")</f>
        <v/>
      </c>
      <c r="F5301" s="219">
        <f>SUM('RRP data input'!E5302:L5302)</f>
        <v>0</v>
      </c>
      <c r="G5301" s="219">
        <f>SUM('RRP data input'!E5302:P5302)</f>
        <v>0</v>
      </c>
      <c r="H5301" s="143" t="str">
        <f t="shared" si="83"/>
        <v/>
      </c>
    </row>
    <row r="5302" spans="2:8" customFormat="1">
      <c r="B5302" s="185" t="str">
        <f>IF(OR('RRP data input'!B5303="",'RRP data input'!B5303=0),"",'RRP data input'!B5303)</f>
        <v/>
      </c>
      <c r="C5302" s="174" t="str">
        <f>IF('RRP data input'!C5303=0,"",'RRP data input'!C5303)</f>
        <v/>
      </c>
      <c r="D5302" s="174" t="str">
        <f>IF('RRP data input'!D5303=0,"",'RRP data input'!D5303)</f>
        <v/>
      </c>
      <c r="E5302" s="174" t="str">
        <f>IFERROR(VLOOKUP(C5302,Mappings!$B$13:$E$31,4,FALSE),"")</f>
        <v/>
      </c>
      <c r="F5302" s="219">
        <f>SUM('RRP data input'!E5303:L5303)</f>
        <v>0</v>
      </c>
      <c r="G5302" s="219">
        <f>SUM('RRP data input'!E5303:P5303)</f>
        <v>0</v>
      </c>
      <c r="H5302" s="143" t="str">
        <f t="shared" si="83"/>
        <v/>
      </c>
    </row>
    <row r="5303" spans="2:8" customFormat="1">
      <c r="B5303" s="185" t="str">
        <f>IF(OR('RRP data input'!B5304="",'RRP data input'!B5304=0),"",'RRP data input'!B5304)</f>
        <v/>
      </c>
      <c r="C5303" s="174" t="str">
        <f>IF('RRP data input'!C5304=0,"",'RRP data input'!C5304)</f>
        <v/>
      </c>
      <c r="D5303" s="174" t="str">
        <f>IF('RRP data input'!D5304=0,"",'RRP data input'!D5304)</f>
        <v/>
      </c>
      <c r="E5303" s="174" t="str">
        <f>IFERROR(VLOOKUP(C5303,Mappings!$B$13:$E$31,4,FALSE),"")</f>
        <v/>
      </c>
      <c r="F5303" s="219">
        <f>SUM('RRP data input'!E5304:L5304)</f>
        <v>0</v>
      </c>
      <c r="G5303" s="219">
        <f>SUM('RRP data input'!E5304:P5304)</f>
        <v>0</v>
      </c>
      <c r="H5303" s="143" t="str">
        <f t="shared" si="83"/>
        <v/>
      </c>
    </row>
    <row r="5304" spans="2:8" customFormat="1">
      <c r="B5304" s="185" t="str">
        <f>IF(OR('RRP data input'!B5305="",'RRP data input'!B5305=0),"",'RRP data input'!B5305)</f>
        <v/>
      </c>
      <c r="C5304" s="174" t="str">
        <f>IF('RRP data input'!C5305=0,"",'RRP data input'!C5305)</f>
        <v/>
      </c>
      <c r="D5304" s="174" t="str">
        <f>IF('RRP data input'!D5305=0,"",'RRP data input'!D5305)</f>
        <v/>
      </c>
      <c r="E5304" s="174" t="str">
        <f>IFERROR(VLOOKUP(C5304,Mappings!$B$13:$E$31,4,FALSE),"")</f>
        <v/>
      </c>
      <c r="F5304" s="219">
        <f>SUM('RRP data input'!E5305:L5305)</f>
        <v>0</v>
      </c>
      <c r="G5304" s="219">
        <f>SUM('RRP data input'!E5305:P5305)</f>
        <v>0</v>
      </c>
      <c r="H5304" s="143" t="str">
        <f t="shared" si="83"/>
        <v/>
      </c>
    </row>
    <row r="5305" spans="2:8" customFormat="1">
      <c r="B5305" s="185" t="str">
        <f>IF(OR('RRP data input'!B5306="",'RRP data input'!B5306=0),"",'RRP data input'!B5306)</f>
        <v/>
      </c>
      <c r="C5305" s="174" t="str">
        <f>IF('RRP data input'!C5306=0,"",'RRP data input'!C5306)</f>
        <v/>
      </c>
      <c r="D5305" s="174" t="str">
        <f>IF('RRP data input'!D5306=0,"",'RRP data input'!D5306)</f>
        <v/>
      </c>
      <c r="E5305" s="174" t="str">
        <f>IFERROR(VLOOKUP(C5305,Mappings!$B$13:$E$31,4,FALSE),"")</f>
        <v/>
      </c>
      <c r="F5305" s="219">
        <f>SUM('RRP data input'!E5306:L5306)</f>
        <v>0</v>
      </c>
      <c r="G5305" s="219">
        <f>SUM('RRP data input'!E5306:P5306)</f>
        <v>0</v>
      </c>
      <c r="H5305" s="143" t="str">
        <f t="shared" si="83"/>
        <v/>
      </c>
    </row>
    <row r="5306" spans="2:8" customFormat="1">
      <c r="B5306" s="185" t="str">
        <f>IF(OR('RRP data input'!B5307="",'RRP data input'!B5307=0),"",'RRP data input'!B5307)</f>
        <v/>
      </c>
      <c r="C5306" s="174" t="str">
        <f>IF('RRP data input'!C5307=0,"",'RRP data input'!C5307)</f>
        <v/>
      </c>
      <c r="D5306" s="174" t="str">
        <f>IF('RRP data input'!D5307=0,"",'RRP data input'!D5307)</f>
        <v/>
      </c>
      <c r="E5306" s="174" t="str">
        <f>IFERROR(VLOOKUP(C5306,Mappings!$B$13:$E$31,4,FALSE),"")</f>
        <v/>
      </c>
      <c r="F5306" s="219">
        <f>SUM('RRP data input'!E5307:L5307)</f>
        <v>0</v>
      </c>
      <c r="G5306" s="219">
        <f>SUM('RRP data input'!E5307:P5307)</f>
        <v>0</v>
      </c>
      <c r="H5306" s="143" t="str">
        <f t="shared" si="83"/>
        <v/>
      </c>
    </row>
    <row r="5307" spans="2:8" customFormat="1">
      <c r="B5307" s="185" t="str">
        <f>IF(OR('RRP data input'!B5308="",'RRP data input'!B5308=0),"",'RRP data input'!B5308)</f>
        <v/>
      </c>
      <c r="C5307" s="174" t="str">
        <f>IF('RRP data input'!C5308=0,"",'RRP data input'!C5308)</f>
        <v/>
      </c>
      <c r="D5307" s="174" t="str">
        <f>IF('RRP data input'!D5308=0,"",'RRP data input'!D5308)</f>
        <v/>
      </c>
      <c r="E5307" s="174" t="str">
        <f>IFERROR(VLOOKUP(C5307,Mappings!$B$13:$E$31,4,FALSE),"")</f>
        <v/>
      </c>
      <c r="F5307" s="219">
        <f>SUM('RRP data input'!E5308:L5308)</f>
        <v>0</v>
      </c>
      <c r="G5307" s="219">
        <f>SUM('RRP data input'!E5308:P5308)</f>
        <v>0</v>
      </c>
      <c r="H5307" s="143" t="str">
        <f t="shared" si="83"/>
        <v/>
      </c>
    </row>
    <row r="5308" spans="2:8" customFormat="1">
      <c r="B5308" s="185" t="str">
        <f>IF(OR('RRP data input'!B5309="",'RRP data input'!B5309=0),"",'RRP data input'!B5309)</f>
        <v/>
      </c>
      <c r="C5308" s="174" t="str">
        <f>IF('RRP data input'!C5309=0,"",'RRP data input'!C5309)</f>
        <v/>
      </c>
      <c r="D5308" s="174" t="str">
        <f>IF('RRP data input'!D5309=0,"",'RRP data input'!D5309)</f>
        <v/>
      </c>
      <c r="E5308" s="174" t="str">
        <f>IFERROR(VLOOKUP(C5308,Mappings!$B$13:$E$31,4,FALSE),"")</f>
        <v/>
      </c>
      <c r="F5308" s="219">
        <f>SUM('RRP data input'!E5309:L5309)</f>
        <v>0</v>
      </c>
      <c r="G5308" s="219">
        <f>SUM('RRP data input'!E5309:P5309)</f>
        <v>0</v>
      </c>
      <c r="H5308" s="143" t="str">
        <f t="shared" si="83"/>
        <v/>
      </c>
    </row>
    <row r="5309" spans="2:8" customFormat="1">
      <c r="B5309" s="185" t="str">
        <f>IF(OR('RRP data input'!B5310="",'RRP data input'!B5310=0),"",'RRP data input'!B5310)</f>
        <v/>
      </c>
      <c r="C5309" s="174" t="str">
        <f>IF('RRP data input'!C5310=0,"",'RRP data input'!C5310)</f>
        <v/>
      </c>
      <c r="D5309" s="174" t="str">
        <f>IF('RRP data input'!D5310=0,"",'RRP data input'!D5310)</f>
        <v/>
      </c>
      <c r="E5309" s="174" t="str">
        <f>IFERROR(VLOOKUP(C5309,Mappings!$B$13:$E$31,4,FALSE),"")</f>
        <v/>
      </c>
      <c r="F5309" s="219">
        <f>SUM('RRP data input'!E5310:L5310)</f>
        <v>0</v>
      </c>
      <c r="G5309" s="219">
        <f>SUM('RRP data input'!E5310:P5310)</f>
        <v>0</v>
      </c>
      <c r="H5309" s="143" t="str">
        <f t="shared" si="83"/>
        <v/>
      </c>
    </row>
    <row r="5310" spans="2:8" customFormat="1">
      <c r="B5310" s="185" t="str">
        <f>IF(OR('RRP data input'!B5311="",'RRP data input'!B5311=0),"",'RRP data input'!B5311)</f>
        <v/>
      </c>
      <c r="C5310" s="174" t="str">
        <f>IF('RRP data input'!C5311=0,"",'RRP data input'!C5311)</f>
        <v/>
      </c>
      <c r="D5310" s="174" t="str">
        <f>IF('RRP data input'!D5311=0,"",'RRP data input'!D5311)</f>
        <v/>
      </c>
      <c r="E5310" s="174" t="str">
        <f>IFERROR(VLOOKUP(C5310,Mappings!$B$13:$E$31,4,FALSE),"")</f>
        <v/>
      </c>
      <c r="F5310" s="219">
        <f>SUM('RRP data input'!E5311:L5311)</f>
        <v>0</v>
      </c>
      <c r="G5310" s="219">
        <f>SUM('RRP data input'!E5311:P5311)</f>
        <v>0</v>
      </c>
      <c r="H5310" s="143" t="str">
        <f t="shared" si="83"/>
        <v/>
      </c>
    </row>
    <row r="5311" spans="2:8" customFormat="1">
      <c r="B5311" s="185" t="str">
        <f>IF(OR('RRP data input'!B5312="",'RRP data input'!B5312=0),"",'RRP data input'!B5312)</f>
        <v/>
      </c>
      <c r="C5311" s="174" t="str">
        <f>IF('RRP data input'!C5312=0,"",'RRP data input'!C5312)</f>
        <v/>
      </c>
      <c r="D5311" s="174" t="str">
        <f>IF('RRP data input'!D5312=0,"",'RRP data input'!D5312)</f>
        <v/>
      </c>
      <c r="E5311" s="174" t="str">
        <f>IFERROR(VLOOKUP(C5311,Mappings!$B$13:$E$31,4,FALSE),"")</f>
        <v/>
      </c>
      <c r="F5311" s="219">
        <f>SUM('RRP data input'!E5312:L5312)</f>
        <v>0</v>
      </c>
      <c r="G5311" s="219">
        <f>SUM('RRP data input'!E5312:P5312)</f>
        <v>0</v>
      </c>
      <c r="H5311" s="143" t="str">
        <f t="shared" si="83"/>
        <v/>
      </c>
    </row>
    <row r="5312" spans="2:8" customFormat="1">
      <c r="B5312" s="185" t="str">
        <f>IF(OR('RRP data input'!B5313="",'RRP data input'!B5313=0),"",'RRP data input'!B5313)</f>
        <v/>
      </c>
      <c r="C5312" s="174" t="str">
        <f>IF('RRP data input'!C5313=0,"",'RRP data input'!C5313)</f>
        <v/>
      </c>
      <c r="D5312" s="174" t="str">
        <f>IF('RRP data input'!D5313=0,"",'RRP data input'!D5313)</f>
        <v/>
      </c>
      <c r="E5312" s="174" t="str">
        <f>IFERROR(VLOOKUP(C5312,Mappings!$B$13:$E$31,4,FALSE),"")</f>
        <v/>
      </c>
      <c r="F5312" s="219">
        <f>SUM('RRP data input'!E5313:L5313)</f>
        <v>0</v>
      </c>
      <c r="G5312" s="219">
        <f>SUM('RRP data input'!E5313:P5313)</f>
        <v>0</v>
      </c>
      <c r="H5312" s="143" t="str">
        <f t="shared" si="83"/>
        <v/>
      </c>
    </row>
    <row r="5313" spans="2:8" customFormat="1">
      <c r="B5313" s="185" t="str">
        <f>IF(OR('RRP data input'!B5314="",'RRP data input'!B5314=0),"",'RRP data input'!B5314)</f>
        <v/>
      </c>
      <c r="C5313" s="174" t="str">
        <f>IF('RRP data input'!C5314=0,"",'RRP data input'!C5314)</f>
        <v/>
      </c>
      <c r="D5313" s="174" t="str">
        <f>IF('RRP data input'!D5314=0,"",'RRP data input'!D5314)</f>
        <v/>
      </c>
      <c r="E5313" s="174" t="str">
        <f>IFERROR(VLOOKUP(C5313,Mappings!$B$13:$E$31,4,FALSE),"")</f>
        <v/>
      </c>
      <c r="F5313" s="219">
        <f>SUM('RRP data input'!E5314:L5314)</f>
        <v>0</v>
      </c>
      <c r="G5313" s="219">
        <f>SUM('RRP data input'!E5314:P5314)</f>
        <v>0</v>
      </c>
      <c r="H5313" s="143" t="str">
        <f t="shared" si="83"/>
        <v/>
      </c>
    </row>
    <row r="5314" spans="2:8" customFormat="1">
      <c r="B5314" s="185" t="str">
        <f>IF(OR('RRP data input'!B5315="",'RRP data input'!B5315=0),"",'RRP data input'!B5315)</f>
        <v/>
      </c>
      <c r="C5314" s="174" t="str">
        <f>IF('RRP data input'!C5315=0,"",'RRP data input'!C5315)</f>
        <v/>
      </c>
      <c r="D5314" s="174" t="str">
        <f>IF('RRP data input'!D5315=0,"",'RRP data input'!D5315)</f>
        <v/>
      </c>
      <c r="E5314" s="174" t="str">
        <f>IFERROR(VLOOKUP(C5314,Mappings!$B$13:$E$31,4,FALSE),"")</f>
        <v/>
      </c>
      <c r="F5314" s="219">
        <f>SUM('RRP data input'!E5315:L5315)</f>
        <v>0</v>
      </c>
      <c r="G5314" s="219">
        <f>SUM('RRP data input'!E5315:P5315)</f>
        <v>0</v>
      </c>
      <c r="H5314" s="143" t="str">
        <f t="shared" si="83"/>
        <v/>
      </c>
    </row>
    <row r="5315" spans="2:8" customFormat="1">
      <c r="B5315" s="185" t="str">
        <f>IF(OR('RRP data input'!B5316="",'RRP data input'!B5316=0),"",'RRP data input'!B5316)</f>
        <v/>
      </c>
      <c r="C5315" s="174" t="str">
        <f>IF('RRP data input'!C5316=0,"",'RRP data input'!C5316)</f>
        <v/>
      </c>
      <c r="D5315" s="174" t="str">
        <f>IF('RRP data input'!D5316=0,"",'RRP data input'!D5316)</f>
        <v/>
      </c>
      <c r="E5315" s="174" t="str">
        <f>IFERROR(VLOOKUP(C5315,Mappings!$B$13:$E$31,4,FALSE),"")</f>
        <v/>
      </c>
      <c r="F5315" s="219">
        <f>SUM('RRP data input'!E5316:L5316)</f>
        <v>0</v>
      </c>
      <c r="G5315" s="219">
        <f>SUM('RRP data input'!E5316:P5316)</f>
        <v>0</v>
      </c>
      <c r="H5315" s="143" t="str">
        <f t="shared" si="83"/>
        <v/>
      </c>
    </row>
    <row r="5316" spans="2:8" customFormat="1">
      <c r="B5316" s="185" t="str">
        <f>IF(OR('RRP data input'!B5317="",'RRP data input'!B5317=0),"",'RRP data input'!B5317)</f>
        <v/>
      </c>
      <c r="C5316" s="174" t="str">
        <f>IF('RRP data input'!C5317=0,"",'RRP data input'!C5317)</f>
        <v/>
      </c>
      <c r="D5316" s="174" t="str">
        <f>IF('RRP data input'!D5317=0,"",'RRP data input'!D5317)</f>
        <v/>
      </c>
      <c r="E5316" s="174" t="str">
        <f>IFERROR(VLOOKUP(C5316,Mappings!$B$13:$E$31,4,FALSE),"")</f>
        <v/>
      </c>
      <c r="F5316" s="219">
        <f>SUM('RRP data input'!E5317:L5317)</f>
        <v>0</v>
      </c>
      <c r="G5316" s="219">
        <f>SUM('RRP data input'!E5317:P5317)</f>
        <v>0</v>
      </c>
      <c r="H5316" s="143" t="str">
        <f t="shared" si="83"/>
        <v/>
      </c>
    </row>
    <row r="5317" spans="2:8" customFormat="1">
      <c r="B5317" s="185" t="str">
        <f>IF(OR('RRP data input'!B5318="",'RRP data input'!B5318=0),"",'RRP data input'!B5318)</f>
        <v/>
      </c>
      <c r="C5317" s="174" t="str">
        <f>IF('RRP data input'!C5318=0,"",'RRP data input'!C5318)</f>
        <v/>
      </c>
      <c r="D5317" s="174" t="str">
        <f>IF('RRP data input'!D5318=0,"",'RRP data input'!D5318)</f>
        <v/>
      </c>
      <c r="E5317" s="174" t="str">
        <f>IFERROR(VLOOKUP(C5317,Mappings!$B$13:$E$31,4,FALSE),"")</f>
        <v/>
      </c>
      <c r="F5317" s="219">
        <f>SUM('RRP data input'!E5318:L5318)</f>
        <v>0</v>
      </c>
      <c r="G5317" s="219">
        <f>SUM('RRP data input'!E5318:P5318)</f>
        <v>0</v>
      </c>
      <c r="H5317" s="143" t="str">
        <f t="shared" si="83"/>
        <v/>
      </c>
    </row>
    <row r="5318" spans="2:8" customFormat="1">
      <c r="B5318" s="185" t="str">
        <f>IF(OR('RRP data input'!B5319="",'RRP data input'!B5319=0),"",'RRP data input'!B5319)</f>
        <v/>
      </c>
      <c r="C5318" s="174" t="str">
        <f>IF('RRP data input'!C5319=0,"",'RRP data input'!C5319)</f>
        <v/>
      </c>
      <c r="D5318" s="174" t="str">
        <f>IF('RRP data input'!D5319=0,"",'RRP data input'!D5319)</f>
        <v/>
      </c>
      <c r="E5318" s="174" t="str">
        <f>IFERROR(VLOOKUP(C5318,Mappings!$B$13:$E$31,4,FALSE),"")</f>
        <v/>
      </c>
      <c r="F5318" s="219">
        <f>SUM('RRP data input'!E5319:L5319)</f>
        <v>0</v>
      </c>
      <c r="G5318" s="219">
        <f>SUM('RRP data input'!E5319:P5319)</f>
        <v>0</v>
      </c>
      <c r="H5318" s="143" t="str">
        <f t="shared" si="83"/>
        <v/>
      </c>
    </row>
    <row r="5319" spans="2:8" customFormat="1">
      <c r="B5319" s="185" t="str">
        <f>IF(OR('RRP data input'!B5320="",'RRP data input'!B5320=0),"",'RRP data input'!B5320)</f>
        <v/>
      </c>
      <c r="C5319" s="174" t="str">
        <f>IF('RRP data input'!C5320=0,"",'RRP data input'!C5320)</f>
        <v/>
      </c>
      <c r="D5319" s="174" t="str">
        <f>IF('RRP data input'!D5320=0,"",'RRP data input'!D5320)</f>
        <v/>
      </c>
      <c r="E5319" s="174" t="str">
        <f>IFERROR(VLOOKUP(C5319,Mappings!$B$13:$E$31,4,FALSE),"")</f>
        <v/>
      </c>
      <c r="F5319" s="219">
        <f>SUM('RRP data input'!E5320:L5320)</f>
        <v>0</v>
      </c>
      <c r="G5319" s="219">
        <f>SUM('RRP data input'!E5320:P5320)</f>
        <v>0</v>
      </c>
      <c r="H5319" s="143" t="str">
        <f t="shared" si="83"/>
        <v/>
      </c>
    </row>
    <row r="5320" spans="2:8" customFormat="1">
      <c r="B5320" s="185" t="str">
        <f>IF(OR('RRP data input'!B5321="",'RRP data input'!B5321=0),"",'RRP data input'!B5321)</f>
        <v/>
      </c>
      <c r="C5320" s="174" t="str">
        <f>IF('RRP data input'!C5321=0,"",'RRP data input'!C5321)</f>
        <v/>
      </c>
      <c r="D5320" s="174" t="str">
        <f>IF('RRP data input'!D5321=0,"",'RRP data input'!D5321)</f>
        <v/>
      </c>
      <c r="E5320" s="174" t="str">
        <f>IFERROR(VLOOKUP(C5320,Mappings!$B$13:$E$31,4,FALSE),"")</f>
        <v/>
      </c>
      <c r="F5320" s="219">
        <f>SUM('RRP data input'!E5321:L5321)</f>
        <v>0</v>
      </c>
      <c r="G5320" s="219">
        <f>SUM('RRP data input'!E5321:P5321)</f>
        <v>0</v>
      </c>
      <c r="H5320" s="143" t="str">
        <f t="shared" si="83"/>
        <v/>
      </c>
    </row>
    <row r="5321" spans="2:8" customFormat="1">
      <c r="B5321" s="185" t="str">
        <f>IF(OR('RRP data input'!B5322="",'RRP data input'!B5322=0),"",'RRP data input'!B5322)</f>
        <v/>
      </c>
      <c r="C5321" s="174" t="str">
        <f>IF('RRP data input'!C5322=0,"",'RRP data input'!C5322)</f>
        <v/>
      </c>
      <c r="D5321" s="174" t="str">
        <f>IF('RRP data input'!D5322=0,"",'RRP data input'!D5322)</f>
        <v/>
      </c>
      <c r="E5321" s="174" t="str">
        <f>IFERROR(VLOOKUP(C5321,Mappings!$B$13:$E$31,4,FALSE),"")</f>
        <v/>
      </c>
      <c r="F5321" s="219">
        <f>SUM('RRP data input'!E5322:L5322)</f>
        <v>0</v>
      </c>
      <c r="G5321" s="219">
        <f>SUM('RRP data input'!E5322:P5322)</f>
        <v>0</v>
      </c>
      <c r="H5321" s="143" t="str">
        <f t="shared" ref="H5321:H5384" si="84">IF(OR(C5321="LVSSA",C5321="LVSSB",C5321="LVAL"),"LV",C5321)</f>
        <v/>
      </c>
    </row>
    <row r="5322" spans="2:8" customFormat="1">
      <c r="B5322" s="185" t="str">
        <f>IF(OR('RRP data input'!B5323="",'RRP data input'!B5323=0),"",'RRP data input'!B5323)</f>
        <v/>
      </c>
      <c r="C5322" s="174" t="str">
        <f>IF('RRP data input'!C5323=0,"",'RRP data input'!C5323)</f>
        <v/>
      </c>
      <c r="D5322" s="174" t="str">
        <f>IF('RRP data input'!D5323=0,"",'RRP data input'!D5323)</f>
        <v/>
      </c>
      <c r="E5322" s="174" t="str">
        <f>IFERROR(VLOOKUP(C5322,Mappings!$B$13:$E$31,4,FALSE),"")</f>
        <v/>
      </c>
      <c r="F5322" s="219">
        <f>SUM('RRP data input'!E5323:L5323)</f>
        <v>0</v>
      </c>
      <c r="G5322" s="219">
        <f>SUM('RRP data input'!E5323:P5323)</f>
        <v>0</v>
      </c>
      <c r="H5322" s="143" t="str">
        <f t="shared" si="84"/>
        <v/>
      </c>
    </row>
    <row r="5323" spans="2:8" customFormat="1">
      <c r="B5323" s="185" t="str">
        <f>IF(OR('RRP data input'!B5324="",'RRP data input'!B5324=0),"",'RRP data input'!B5324)</f>
        <v/>
      </c>
      <c r="C5323" s="174" t="str">
        <f>IF('RRP data input'!C5324=0,"",'RRP data input'!C5324)</f>
        <v/>
      </c>
      <c r="D5323" s="174" t="str">
        <f>IF('RRP data input'!D5324=0,"",'RRP data input'!D5324)</f>
        <v/>
      </c>
      <c r="E5323" s="174" t="str">
        <f>IFERROR(VLOOKUP(C5323,Mappings!$B$13:$E$31,4,FALSE),"")</f>
        <v/>
      </c>
      <c r="F5323" s="219">
        <f>SUM('RRP data input'!E5324:L5324)</f>
        <v>0</v>
      </c>
      <c r="G5323" s="219">
        <f>SUM('RRP data input'!E5324:P5324)</f>
        <v>0</v>
      </c>
      <c r="H5323" s="143" t="str">
        <f t="shared" si="84"/>
        <v/>
      </c>
    </row>
    <row r="5324" spans="2:8" customFormat="1">
      <c r="B5324" s="185" t="str">
        <f>IF(OR('RRP data input'!B5325="",'RRP data input'!B5325=0),"",'RRP data input'!B5325)</f>
        <v/>
      </c>
      <c r="C5324" s="174" t="str">
        <f>IF('RRP data input'!C5325=0,"",'RRP data input'!C5325)</f>
        <v/>
      </c>
      <c r="D5324" s="174" t="str">
        <f>IF('RRP data input'!D5325=0,"",'RRP data input'!D5325)</f>
        <v/>
      </c>
      <c r="E5324" s="174" t="str">
        <f>IFERROR(VLOOKUP(C5324,Mappings!$B$13:$E$31,4,FALSE),"")</f>
        <v/>
      </c>
      <c r="F5324" s="219">
        <f>SUM('RRP data input'!E5325:L5325)</f>
        <v>0</v>
      </c>
      <c r="G5324" s="219">
        <f>SUM('RRP data input'!E5325:P5325)</f>
        <v>0</v>
      </c>
      <c r="H5324" s="143" t="str">
        <f t="shared" si="84"/>
        <v/>
      </c>
    </row>
    <row r="5325" spans="2:8" customFormat="1">
      <c r="B5325" s="185" t="str">
        <f>IF(OR('RRP data input'!B5326="",'RRP data input'!B5326=0),"",'RRP data input'!B5326)</f>
        <v/>
      </c>
      <c r="C5325" s="174" t="str">
        <f>IF('RRP data input'!C5326=0,"",'RRP data input'!C5326)</f>
        <v/>
      </c>
      <c r="D5325" s="174" t="str">
        <f>IF('RRP data input'!D5326=0,"",'RRP data input'!D5326)</f>
        <v/>
      </c>
      <c r="E5325" s="174" t="str">
        <f>IFERROR(VLOOKUP(C5325,Mappings!$B$13:$E$31,4,FALSE),"")</f>
        <v/>
      </c>
      <c r="F5325" s="219">
        <f>SUM('RRP data input'!E5326:L5326)</f>
        <v>0</v>
      </c>
      <c r="G5325" s="219">
        <f>SUM('RRP data input'!E5326:P5326)</f>
        <v>0</v>
      </c>
      <c r="H5325" s="143" t="str">
        <f t="shared" si="84"/>
        <v/>
      </c>
    </row>
    <row r="5326" spans="2:8" customFormat="1">
      <c r="B5326" s="185" t="str">
        <f>IF(OR('RRP data input'!B5327="",'RRP data input'!B5327=0),"",'RRP data input'!B5327)</f>
        <v/>
      </c>
      <c r="C5326" s="174" t="str">
        <f>IF('RRP data input'!C5327=0,"",'RRP data input'!C5327)</f>
        <v/>
      </c>
      <c r="D5326" s="174" t="str">
        <f>IF('RRP data input'!D5327=0,"",'RRP data input'!D5327)</f>
        <v/>
      </c>
      <c r="E5326" s="174" t="str">
        <f>IFERROR(VLOOKUP(C5326,Mappings!$B$13:$E$31,4,FALSE),"")</f>
        <v/>
      </c>
      <c r="F5326" s="219">
        <f>SUM('RRP data input'!E5327:L5327)</f>
        <v>0</v>
      </c>
      <c r="G5326" s="219">
        <f>SUM('RRP data input'!E5327:P5327)</f>
        <v>0</v>
      </c>
      <c r="H5326" s="143" t="str">
        <f t="shared" si="84"/>
        <v/>
      </c>
    </row>
    <row r="5327" spans="2:8" customFormat="1">
      <c r="B5327" s="185" t="str">
        <f>IF(OR('RRP data input'!B5328="",'RRP data input'!B5328=0),"",'RRP data input'!B5328)</f>
        <v/>
      </c>
      <c r="C5327" s="174" t="str">
        <f>IF('RRP data input'!C5328=0,"",'RRP data input'!C5328)</f>
        <v/>
      </c>
      <c r="D5327" s="174" t="str">
        <f>IF('RRP data input'!D5328=0,"",'RRP data input'!D5328)</f>
        <v/>
      </c>
      <c r="E5327" s="174" t="str">
        <f>IFERROR(VLOOKUP(C5327,Mappings!$B$13:$E$31,4,FALSE),"")</f>
        <v/>
      </c>
      <c r="F5327" s="219">
        <f>SUM('RRP data input'!E5328:L5328)</f>
        <v>0</v>
      </c>
      <c r="G5327" s="219">
        <f>SUM('RRP data input'!E5328:P5328)</f>
        <v>0</v>
      </c>
      <c r="H5327" s="143" t="str">
        <f t="shared" si="84"/>
        <v/>
      </c>
    </row>
    <row r="5328" spans="2:8" customFormat="1">
      <c r="B5328" s="185" t="str">
        <f>IF(OR('RRP data input'!B5329="",'RRP data input'!B5329=0),"",'RRP data input'!B5329)</f>
        <v/>
      </c>
      <c r="C5328" s="174" t="str">
        <f>IF('RRP data input'!C5329=0,"",'RRP data input'!C5329)</f>
        <v/>
      </c>
      <c r="D5328" s="174" t="str">
        <f>IF('RRP data input'!D5329=0,"",'RRP data input'!D5329)</f>
        <v/>
      </c>
      <c r="E5328" s="174" t="str">
        <f>IFERROR(VLOOKUP(C5328,Mappings!$B$13:$E$31,4,FALSE),"")</f>
        <v/>
      </c>
      <c r="F5328" s="219">
        <f>SUM('RRP data input'!E5329:L5329)</f>
        <v>0</v>
      </c>
      <c r="G5328" s="219">
        <f>SUM('RRP data input'!E5329:P5329)</f>
        <v>0</v>
      </c>
      <c r="H5328" s="143" t="str">
        <f t="shared" si="84"/>
        <v/>
      </c>
    </row>
    <row r="5329" spans="2:8" customFormat="1">
      <c r="B5329" s="185" t="str">
        <f>IF(OR('RRP data input'!B5330="",'RRP data input'!B5330=0),"",'RRP data input'!B5330)</f>
        <v/>
      </c>
      <c r="C5329" s="174" t="str">
        <f>IF('RRP data input'!C5330=0,"",'RRP data input'!C5330)</f>
        <v/>
      </c>
      <c r="D5329" s="174" t="str">
        <f>IF('RRP data input'!D5330=0,"",'RRP data input'!D5330)</f>
        <v/>
      </c>
      <c r="E5329" s="174" t="str">
        <f>IFERROR(VLOOKUP(C5329,Mappings!$B$13:$E$31,4,FALSE),"")</f>
        <v/>
      </c>
      <c r="F5329" s="219">
        <f>SUM('RRP data input'!E5330:L5330)</f>
        <v>0</v>
      </c>
      <c r="G5329" s="219">
        <f>SUM('RRP data input'!E5330:P5330)</f>
        <v>0</v>
      </c>
      <c r="H5329" s="143" t="str">
        <f t="shared" si="84"/>
        <v/>
      </c>
    </row>
    <row r="5330" spans="2:8" customFormat="1">
      <c r="B5330" s="185" t="str">
        <f>IF(OR('RRP data input'!B5331="",'RRP data input'!B5331=0),"",'RRP data input'!B5331)</f>
        <v/>
      </c>
      <c r="C5330" s="174" t="str">
        <f>IF('RRP data input'!C5331=0,"",'RRP data input'!C5331)</f>
        <v/>
      </c>
      <c r="D5330" s="174" t="str">
        <f>IF('RRP data input'!D5331=0,"",'RRP data input'!D5331)</f>
        <v/>
      </c>
      <c r="E5330" s="174" t="str">
        <f>IFERROR(VLOOKUP(C5330,Mappings!$B$13:$E$31,4,FALSE),"")</f>
        <v/>
      </c>
      <c r="F5330" s="219">
        <f>SUM('RRP data input'!E5331:L5331)</f>
        <v>0</v>
      </c>
      <c r="G5330" s="219">
        <f>SUM('RRP data input'!E5331:P5331)</f>
        <v>0</v>
      </c>
      <c r="H5330" s="143" t="str">
        <f t="shared" si="84"/>
        <v/>
      </c>
    </row>
    <row r="5331" spans="2:8" customFormat="1">
      <c r="B5331" s="185" t="str">
        <f>IF(OR('RRP data input'!B5332="",'RRP data input'!B5332=0),"",'RRP data input'!B5332)</f>
        <v/>
      </c>
      <c r="C5331" s="174" t="str">
        <f>IF('RRP data input'!C5332=0,"",'RRP data input'!C5332)</f>
        <v/>
      </c>
      <c r="D5331" s="174" t="str">
        <f>IF('RRP data input'!D5332=0,"",'RRP data input'!D5332)</f>
        <v/>
      </c>
      <c r="E5331" s="174" t="str">
        <f>IFERROR(VLOOKUP(C5331,Mappings!$B$13:$E$31,4,FALSE),"")</f>
        <v/>
      </c>
      <c r="F5331" s="219">
        <f>SUM('RRP data input'!E5332:L5332)</f>
        <v>0</v>
      </c>
      <c r="G5331" s="219">
        <f>SUM('RRP data input'!E5332:P5332)</f>
        <v>0</v>
      </c>
      <c r="H5331" s="143" t="str">
        <f t="shared" si="84"/>
        <v/>
      </c>
    </row>
    <row r="5332" spans="2:8" customFormat="1">
      <c r="B5332" s="185" t="str">
        <f>IF(OR('RRP data input'!B5333="",'RRP data input'!B5333=0),"",'RRP data input'!B5333)</f>
        <v/>
      </c>
      <c r="C5332" s="174" t="str">
        <f>IF('RRP data input'!C5333=0,"",'RRP data input'!C5333)</f>
        <v/>
      </c>
      <c r="D5332" s="174" t="str">
        <f>IF('RRP data input'!D5333=0,"",'RRP data input'!D5333)</f>
        <v/>
      </c>
      <c r="E5332" s="174" t="str">
        <f>IFERROR(VLOOKUP(C5332,Mappings!$B$13:$E$31,4,FALSE),"")</f>
        <v/>
      </c>
      <c r="F5332" s="219">
        <f>SUM('RRP data input'!E5333:L5333)</f>
        <v>0</v>
      </c>
      <c r="G5332" s="219">
        <f>SUM('RRP data input'!E5333:P5333)</f>
        <v>0</v>
      </c>
      <c r="H5332" s="143" t="str">
        <f t="shared" si="84"/>
        <v/>
      </c>
    </row>
    <row r="5333" spans="2:8" customFormat="1">
      <c r="B5333" s="185" t="str">
        <f>IF(OR('RRP data input'!B5334="",'RRP data input'!B5334=0),"",'RRP data input'!B5334)</f>
        <v/>
      </c>
      <c r="C5333" s="174" t="str">
        <f>IF('RRP data input'!C5334=0,"",'RRP data input'!C5334)</f>
        <v/>
      </c>
      <c r="D5333" s="174" t="str">
        <f>IF('RRP data input'!D5334=0,"",'RRP data input'!D5334)</f>
        <v/>
      </c>
      <c r="E5333" s="174" t="str">
        <f>IFERROR(VLOOKUP(C5333,Mappings!$B$13:$E$31,4,FALSE),"")</f>
        <v/>
      </c>
      <c r="F5333" s="219">
        <f>SUM('RRP data input'!E5334:L5334)</f>
        <v>0</v>
      </c>
      <c r="G5333" s="219">
        <f>SUM('RRP data input'!E5334:P5334)</f>
        <v>0</v>
      </c>
      <c r="H5333" s="143" t="str">
        <f t="shared" si="84"/>
        <v/>
      </c>
    </row>
    <row r="5334" spans="2:8" customFormat="1">
      <c r="B5334" s="185" t="str">
        <f>IF(OR('RRP data input'!B5335="",'RRP data input'!B5335=0),"",'RRP data input'!B5335)</f>
        <v/>
      </c>
      <c r="C5334" s="174" t="str">
        <f>IF('RRP data input'!C5335=0,"",'RRP data input'!C5335)</f>
        <v/>
      </c>
      <c r="D5334" s="174" t="str">
        <f>IF('RRP data input'!D5335=0,"",'RRP data input'!D5335)</f>
        <v/>
      </c>
      <c r="E5334" s="174" t="str">
        <f>IFERROR(VLOOKUP(C5334,Mappings!$B$13:$E$31,4,FALSE),"")</f>
        <v/>
      </c>
      <c r="F5334" s="219">
        <f>SUM('RRP data input'!E5335:L5335)</f>
        <v>0</v>
      </c>
      <c r="G5334" s="219">
        <f>SUM('RRP data input'!E5335:P5335)</f>
        <v>0</v>
      </c>
      <c r="H5334" s="143" t="str">
        <f t="shared" si="84"/>
        <v/>
      </c>
    </row>
    <row r="5335" spans="2:8" customFormat="1">
      <c r="B5335" s="185" t="str">
        <f>IF(OR('RRP data input'!B5336="",'RRP data input'!B5336=0),"",'RRP data input'!B5336)</f>
        <v/>
      </c>
      <c r="C5335" s="174" t="str">
        <f>IF('RRP data input'!C5336=0,"",'RRP data input'!C5336)</f>
        <v/>
      </c>
      <c r="D5335" s="174" t="str">
        <f>IF('RRP data input'!D5336=0,"",'RRP data input'!D5336)</f>
        <v/>
      </c>
      <c r="E5335" s="174" t="str">
        <f>IFERROR(VLOOKUP(C5335,Mappings!$B$13:$E$31,4,FALSE),"")</f>
        <v/>
      </c>
      <c r="F5335" s="219">
        <f>SUM('RRP data input'!E5336:L5336)</f>
        <v>0</v>
      </c>
      <c r="G5335" s="219">
        <f>SUM('RRP data input'!E5336:P5336)</f>
        <v>0</v>
      </c>
      <c r="H5335" s="143" t="str">
        <f t="shared" si="84"/>
        <v/>
      </c>
    </row>
    <row r="5336" spans="2:8" customFormat="1">
      <c r="B5336" s="185" t="str">
        <f>IF(OR('RRP data input'!B5337="",'RRP data input'!B5337=0),"",'RRP data input'!B5337)</f>
        <v/>
      </c>
      <c r="C5336" s="174" t="str">
        <f>IF('RRP data input'!C5337=0,"",'RRP data input'!C5337)</f>
        <v/>
      </c>
      <c r="D5336" s="174" t="str">
        <f>IF('RRP data input'!D5337=0,"",'RRP data input'!D5337)</f>
        <v/>
      </c>
      <c r="E5336" s="174" t="str">
        <f>IFERROR(VLOOKUP(C5336,Mappings!$B$13:$E$31,4,FALSE),"")</f>
        <v/>
      </c>
      <c r="F5336" s="219">
        <f>SUM('RRP data input'!E5337:L5337)</f>
        <v>0</v>
      </c>
      <c r="G5336" s="219">
        <f>SUM('RRP data input'!E5337:P5337)</f>
        <v>0</v>
      </c>
      <c r="H5336" s="143" t="str">
        <f t="shared" si="84"/>
        <v/>
      </c>
    </row>
    <row r="5337" spans="2:8" customFormat="1">
      <c r="B5337" s="185" t="str">
        <f>IF(OR('RRP data input'!B5338="",'RRP data input'!B5338=0),"",'RRP data input'!B5338)</f>
        <v/>
      </c>
      <c r="C5337" s="174" t="str">
        <f>IF('RRP data input'!C5338=0,"",'RRP data input'!C5338)</f>
        <v/>
      </c>
      <c r="D5337" s="174" t="str">
        <f>IF('RRP data input'!D5338=0,"",'RRP data input'!D5338)</f>
        <v/>
      </c>
      <c r="E5337" s="174" t="str">
        <f>IFERROR(VLOOKUP(C5337,Mappings!$B$13:$E$31,4,FALSE),"")</f>
        <v/>
      </c>
      <c r="F5337" s="219">
        <f>SUM('RRP data input'!E5338:L5338)</f>
        <v>0</v>
      </c>
      <c r="G5337" s="219">
        <f>SUM('RRP data input'!E5338:P5338)</f>
        <v>0</v>
      </c>
      <c r="H5337" s="143" t="str">
        <f t="shared" si="84"/>
        <v/>
      </c>
    </row>
    <row r="5338" spans="2:8" customFormat="1">
      <c r="B5338" s="185" t="str">
        <f>IF(OR('RRP data input'!B5339="",'RRP data input'!B5339=0),"",'RRP data input'!B5339)</f>
        <v/>
      </c>
      <c r="C5338" s="174" t="str">
        <f>IF('RRP data input'!C5339=0,"",'RRP data input'!C5339)</f>
        <v/>
      </c>
      <c r="D5338" s="174" t="str">
        <f>IF('RRP data input'!D5339=0,"",'RRP data input'!D5339)</f>
        <v/>
      </c>
      <c r="E5338" s="174" t="str">
        <f>IFERROR(VLOOKUP(C5338,Mappings!$B$13:$E$31,4,FALSE),"")</f>
        <v/>
      </c>
      <c r="F5338" s="219">
        <f>SUM('RRP data input'!E5339:L5339)</f>
        <v>0</v>
      </c>
      <c r="G5338" s="219">
        <f>SUM('RRP data input'!E5339:P5339)</f>
        <v>0</v>
      </c>
      <c r="H5338" s="143" t="str">
        <f t="shared" si="84"/>
        <v/>
      </c>
    </row>
    <row r="5339" spans="2:8" customFormat="1">
      <c r="B5339" s="185" t="str">
        <f>IF(OR('RRP data input'!B5340="",'RRP data input'!B5340=0),"",'RRP data input'!B5340)</f>
        <v/>
      </c>
      <c r="C5339" s="174" t="str">
        <f>IF('RRP data input'!C5340=0,"",'RRP data input'!C5340)</f>
        <v/>
      </c>
      <c r="D5339" s="174" t="str">
        <f>IF('RRP data input'!D5340=0,"",'RRP data input'!D5340)</f>
        <v/>
      </c>
      <c r="E5339" s="174" t="str">
        <f>IFERROR(VLOOKUP(C5339,Mappings!$B$13:$E$31,4,FALSE),"")</f>
        <v/>
      </c>
      <c r="F5339" s="219">
        <f>SUM('RRP data input'!E5340:L5340)</f>
        <v>0</v>
      </c>
      <c r="G5339" s="219">
        <f>SUM('RRP data input'!E5340:P5340)</f>
        <v>0</v>
      </c>
      <c r="H5339" s="143" t="str">
        <f t="shared" si="84"/>
        <v/>
      </c>
    </row>
    <row r="5340" spans="2:8" customFormat="1">
      <c r="B5340" s="185" t="str">
        <f>IF(OR('RRP data input'!B5341="",'RRP data input'!B5341=0),"",'RRP data input'!B5341)</f>
        <v/>
      </c>
      <c r="C5340" s="174" t="str">
        <f>IF('RRP data input'!C5341=0,"",'RRP data input'!C5341)</f>
        <v/>
      </c>
      <c r="D5340" s="174" t="str">
        <f>IF('RRP data input'!D5341=0,"",'RRP data input'!D5341)</f>
        <v/>
      </c>
      <c r="E5340" s="174" t="str">
        <f>IFERROR(VLOOKUP(C5340,Mappings!$B$13:$E$31,4,FALSE),"")</f>
        <v/>
      </c>
      <c r="F5340" s="219">
        <f>SUM('RRP data input'!E5341:L5341)</f>
        <v>0</v>
      </c>
      <c r="G5340" s="219">
        <f>SUM('RRP data input'!E5341:P5341)</f>
        <v>0</v>
      </c>
      <c r="H5340" s="143" t="str">
        <f t="shared" si="84"/>
        <v/>
      </c>
    </row>
    <row r="5341" spans="2:8" customFormat="1">
      <c r="B5341" s="185" t="str">
        <f>IF(OR('RRP data input'!B5342="",'RRP data input'!B5342=0),"",'RRP data input'!B5342)</f>
        <v/>
      </c>
      <c r="C5341" s="174" t="str">
        <f>IF('RRP data input'!C5342=0,"",'RRP data input'!C5342)</f>
        <v/>
      </c>
      <c r="D5341" s="174" t="str">
        <f>IF('RRP data input'!D5342=0,"",'RRP data input'!D5342)</f>
        <v/>
      </c>
      <c r="E5341" s="174" t="str">
        <f>IFERROR(VLOOKUP(C5341,Mappings!$B$13:$E$31,4,FALSE),"")</f>
        <v/>
      </c>
      <c r="F5341" s="219">
        <f>SUM('RRP data input'!E5342:L5342)</f>
        <v>0</v>
      </c>
      <c r="G5341" s="219">
        <f>SUM('RRP data input'!E5342:P5342)</f>
        <v>0</v>
      </c>
      <c r="H5341" s="143" t="str">
        <f t="shared" si="84"/>
        <v/>
      </c>
    </row>
    <row r="5342" spans="2:8" customFormat="1">
      <c r="B5342" s="185" t="str">
        <f>IF(OR('RRP data input'!B5343="",'RRP data input'!B5343=0),"",'RRP data input'!B5343)</f>
        <v/>
      </c>
      <c r="C5342" s="174" t="str">
        <f>IF('RRP data input'!C5343=0,"",'RRP data input'!C5343)</f>
        <v/>
      </c>
      <c r="D5342" s="174" t="str">
        <f>IF('RRP data input'!D5343=0,"",'RRP data input'!D5343)</f>
        <v/>
      </c>
      <c r="E5342" s="174" t="str">
        <f>IFERROR(VLOOKUP(C5342,Mappings!$B$13:$E$31,4,FALSE),"")</f>
        <v/>
      </c>
      <c r="F5342" s="219">
        <f>SUM('RRP data input'!E5343:L5343)</f>
        <v>0</v>
      </c>
      <c r="G5342" s="219">
        <f>SUM('RRP data input'!E5343:P5343)</f>
        <v>0</v>
      </c>
      <c r="H5342" s="143" t="str">
        <f t="shared" si="84"/>
        <v/>
      </c>
    </row>
    <row r="5343" spans="2:8" customFormat="1">
      <c r="B5343" s="185" t="str">
        <f>IF(OR('RRP data input'!B5344="",'RRP data input'!B5344=0),"",'RRP data input'!B5344)</f>
        <v/>
      </c>
      <c r="C5343" s="174" t="str">
        <f>IF('RRP data input'!C5344=0,"",'RRP data input'!C5344)</f>
        <v/>
      </c>
      <c r="D5343" s="174" t="str">
        <f>IF('RRP data input'!D5344=0,"",'RRP data input'!D5344)</f>
        <v/>
      </c>
      <c r="E5343" s="174" t="str">
        <f>IFERROR(VLOOKUP(C5343,Mappings!$B$13:$E$31,4,FALSE),"")</f>
        <v/>
      </c>
      <c r="F5343" s="219">
        <f>SUM('RRP data input'!E5344:L5344)</f>
        <v>0</v>
      </c>
      <c r="G5343" s="219">
        <f>SUM('RRP data input'!E5344:P5344)</f>
        <v>0</v>
      </c>
      <c r="H5343" s="143" t="str">
        <f t="shared" si="84"/>
        <v/>
      </c>
    </row>
    <row r="5344" spans="2:8" customFormat="1">
      <c r="B5344" s="185" t="str">
        <f>IF(OR('RRP data input'!B5345="",'RRP data input'!B5345=0),"",'RRP data input'!B5345)</f>
        <v/>
      </c>
      <c r="C5344" s="174" t="str">
        <f>IF('RRP data input'!C5345=0,"",'RRP data input'!C5345)</f>
        <v/>
      </c>
      <c r="D5344" s="174" t="str">
        <f>IF('RRP data input'!D5345=0,"",'RRP data input'!D5345)</f>
        <v/>
      </c>
      <c r="E5344" s="174" t="str">
        <f>IFERROR(VLOOKUP(C5344,Mappings!$B$13:$E$31,4,FALSE),"")</f>
        <v/>
      </c>
      <c r="F5344" s="219">
        <f>SUM('RRP data input'!E5345:L5345)</f>
        <v>0</v>
      </c>
      <c r="G5344" s="219">
        <f>SUM('RRP data input'!E5345:P5345)</f>
        <v>0</v>
      </c>
      <c r="H5344" s="143" t="str">
        <f t="shared" si="84"/>
        <v/>
      </c>
    </row>
    <row r="5345" spans="2:8" customFormat="1">
      <c r="B5345" s="185" t="str">
        <f>IF(OR('RRP data input'!B5346="",'RRP data input'!B5346=0),"",'RRP data input'!B5346)</f>
        <v/>
      </c>
      <c r="C5345" s="174" t="str">
        <f>IF('RRP data input'!C5346=0,"",'RRP data input'!C5346)</f>
        <v/>
      </c>
      <c r="D5345" s="174" t="str">
        <f>IF('RRP data input'!D5346=0,"",'RRP data input'!D5346)</f>
        <v/>
      </c>
      <c r="E5345" s="174" t="str">
        <f>IFERROR(VLOOKUP(C5345,Mappings!$B$13:$E$31,4,FALSE),"")</f>
        <v/>
      </c>
      <c r="F5345" s="219">
        <f>SUM('RRP data input'!E5346:L5346)</f>
        <v>0</v>
      </c>
      <c r="G5345" s="219">
        <f>SUM('RRP data input'!E5346:P5346)</f>
        <v>0</v>
      </c>
      <c r="H5345" s="143" t="str">
        <f t="shared" si="84"/>
        <v/>
      </c>
    </row>
    <row r="5346" spans="2:8" customFormat="1">
      <c r="B5346" s="185" t="str">
        <f>IF(OR('RRP data input'!B5347="",'RRP data input'!B5347=0),"",'RRP data input'!B5347)</f>
        <v/>
      </c>
      <c r="C5346" s="174" t="str">
        <f>IF('RRP data input'!C5347=0,"",'RRP data input'!C5347)</f>
        <v/>
      </c>
      <c r="D5346" s="174" t="str">
        <f>IF('RRP data input'!D5347=0,"",'RRP data input'!D5347)</f>
        <v/>
      </c>
      <c r="E5346" s="174" t="str">
        <f>IFERROR(VLOOKUP(C5346,Mappings!$B$13:$E$31,4,FALSE),"")</f>
        <v/>
      </c>
      <c r="F5346" s="219">
        <f>SUM('RRP data input'!E5347:L5347)</f>
        <v>0</v>
      </c>
      <c r="G5346" s="219">
        <f>SUM('RRP data input'!E5347:P5347)</f>
        <v>0</v>
      </c>
      <c r="H5346" s="143" t="str">
        <f t="shared" si="84"/>
        <v/>
      </c>
    </row>
    <row r="5347" spans="2:8" customFormat="1">
      <c r="B5347" s="185" t="str">
        <f>IF(OR('RRP data input'!B5348="",'RRP data input'!B5348=0),"",'RRP data input'!B5348)</f>
        <v/>
      </c>
      <c r="C5347" s="174" t="str">
        <f>IF('RRP data input'!C5348=0,"",'RRP data input'!C5348)</f>
        <v/>
      </c>
      <c r="D5347" s="174" t="str">
        <f>IF('RRP data input'!D5348=0,"",'RRP data input'!D5348)</f>
        <v/>
      </c>
      <c r="E5347" s="174" t="str">
        <f>IFERROR(VLOOKUP(C5347,Mappings!$B$13:$E$31,4,FALSE),"")</f>
        <v/>
      </c>
      <c r="F5347" s="219">
        <f>SUM('RRP data input'!E5348:L5348)</f>
        <v>0</v>
      </c>
      <c r="G5347" s="219">
        <f>SUM('RRP data input'!E5348:P5348)</f>
        <v>0</v>
      </c>
      <c r="H5347" s="143" t="str">
        <f t="shared" si="84"/>
        <v/>
      </c>
    </row>
    <row r="5348" spans="2:8" customFormat="1">
      <c r="B5348" s="185" t="str">
        <f>IF(OR('RRP data input'!B5349="",'RRP data input'!B5349=0),"",'RRP data input'!B5349)</f>
        <v/>
      </c>
      <c r="C5348" s="174" t="str">
        <f>IF('RRP data input'!C5349=0,"",'RRP data input'!C5349)</f>
        <v/>
      </c>
      <c r="D5348" s="174" t="str">
        <f>IF('RRP data input'!D5349=0,"",'RRP data input'!D5349)</f>
        <v/>
      </c>
      <c r="E5348" s="174" t="str">
        <f>IFERROR(VLOOKUP(C5348,Mappings!$B$13:$E$31,4,FALSE),"")</f>
        <v/>
      </c>
      <c r="F5348" s="219">
        <f>SUM('RRP data input'!E5349:L5349)</f>
        <v>0</v>
      </c>
      <c r="G5348" s="219">
        <f>SUM('RRP data input'!E5349:P5349)</f>
        <v>0</v>
      </c>
      <c r="H5348" s="143" t="str">
        <f t="shared" si="84"/>
        <v/>
      </c>
    </row>
    <row r="5349" spans="2:8" customFormat="1">
      <c r="B5349" s="185" t="str">
        <f>IF(OR('RRP data input'!B5350="",'RRP data input'!B5350=0),"",'RRP data input'!B5350)</f>
        <v/>
      </c>
      <c r="C5349" s="174" t="str">
        <f>IF('RRP data input'!C5350=0,"",'RRP data input'!C5350)</f>
        <v/>
      </c>
      <c r="D5349" s="174" t="str">
        <f>IF('RRP data input'!D5350=0,"",'RRP data input'!D5350)</f>
        <v/>
      </c>
      <c r="E5349" s="174" t="str">
        <f>IFERROR(VLOOKUP(C5349,Mappings!$B$13:$E$31,4,FALSE),"")</f>
        <v/>
      </c>
      <c r="F5349" s="219">
        <f>SUM('RRP data input'!E5350:L5350)</f>
        <v>0</v>
      </c>
      <c r="G5349" s="219">
        <f>SUM('RRP data input'!E5350:P5350)</f>
        <v>0</v>
      </c>
      <c r="H5349" s="143" t="str">
        <f t="shared" si="84"/>
        <v/>
      </c>
    </row>
    <row r="5350" spans="2:8" customFormat="1">
      <c r="B5350" s="185" t="str">
        <f>IF(OR('RRP data input'!B5351="",'RRP data input'!B5351=0),"",'RRP data input'!B5351)</f>
        <v/>
      </c>
      <c r="C5350" s="174" t="str">
        <f>IF('RRP data input'!C5351=0,"",'RRP data input'!C5351)</f>
        <v/>
      </c>
      <c r="D5350" s="174" t="str">
        <f>IF('RRP data input'!D5351=0,"",'RRP data input'!D5351)</f>
        <v/>
      </c>
      <c r="E5350" s="174" t="str">
        <f>IFERROR(VLOOKUP(C5350,Mappings!$B$13:$E$31,4,FALSE),"")</f>
        <v/>
      </c>
      <c r="F5350" s="219">
        <f>SUM('RRP data input'!E5351:L5351)</f>
        <v>0</v>
      </c>
      <c r="G5350" s="219">
        <f>SUM('RRP data input'!E5351:P5351)</f>
        <v>0</v>
      </c>
      <c r="H5350" s="143" t="str">
        <f t="shared" si="84"/>
        <v/>
      </c>
    </row>
    <row r="5351" spans="2:8" customFormat="1">
      <c r="B5351" s="185" t="str">
        <f>IF(OR('RRP data input'!B5352="",'RRP data input'!B5352=0),"",'RRP data input'!B5352)</f>
        <v/>
      </c>
      <c r="C5351" s="174" t="str">
        <f>IF('RRP data input'!C5352=0,"",'RRP data input'!C5352)</f>
        <v/>
      </c>
      <c r="D5351" s="174" t="str">
        <f>IF('RRP data input'!D5352=0,"",'RRP data input'!D5352)</f>
        <v/>
      </c>
      <c r="E5351" s="174" t="str">
        <f>IFERROR(VLOOKUP(C5351,Mappings!$B$13:$E$31,4,FALSE),"")</f>
        <v/>
      </c>
      <c r="F5351" s="219">
        <f>SUM('RRP data input'!E5352:L5352)</f>
        <v>0</v>
      </c>
      <c r="G5351" s="219">
        <f>SUM('RRP data input'!E5352:P5352)</f>
        <v>0</v>
      </c>
      <c r="H5351" s="143" t="str">
        <f t="shared" si="84"/>
        <v/>
      </c>
    </row>
    <row r="5352" spans="2:8" customFormat="1">
      <c r="B5352" s="185" t="str">
        <f>IF(OR('RRP data input'!B5353="",'RRP data input'!B5353=0),"",'RRP data input'!B5353)</f>
        <v/>
      </c>
      <c r="C5352" s="174" t="str">
        <f>IF('RRP data input'!C5353=0,"",'RRP data input'!C5353)</f>
        <v/>
      </c>
      <c r="D5352" s="174" t="str">
        <f>IF('RRP data input'!D5353=0,"",'RRP data input'!D5353)</f>
        <v/>
      </c>
      <c r="E5352" s="174" t="str">
        <f>IFERROR(VLOOKUP(C5352,Mappings!$B$13:$E$31,4,FALSE),"")</f>
        <v/>
      </c>
      <c r="F5352" s="219">
        <f>SUM('RRP data input'!E5353:L5353)</f>
        <v>0</v>
      </c>
      <c r="G5352" s="219">
        <f>SUM('RRP data input'!E5353:P5353)</f>
        <v>0</v>
      </c>
      <c r="H5352" s="143" t="str">
        <f t="shared" si="84"/>
        <v/>
      </c>
    </row>
    <row r="5353" spans="2:8" customFormat="1">
      <c r="B5353" s="185" t="str">
        <f>IF(OR('RRP data input'!B5354="",'RRP data input'!B5354=0),"",'RRP data input'!B5354)</f>
        <v/>
      </c>
      <c r="C5353" s="174" t="str">
        <f>IF('RRP data input'!C5354=0,"",'RRP data input'!C5354)</f>
        <v/>
      </c>
      <c r="D5353" s="174" t="str">
        <f>IF('RRP data input'!D5354=0,"",'RRP data input'!D5354)</f>
        <v/>
      </c>
      <c r="E5353" s="174" t="str">
        <f>IFERROR(VLOOKUP(C5353,Mappings!$B$13:$E$31,4,FALSE),"")</f>
        <v/>
      </c>
      <c r="F5353" s="219">
        <f>SUM('RRP data input'!E5354:L5354)</f>
        <v>0</v>
      </c>
      <c r="G5353" s="219">
        <f>SUM('RRP data input'!E5354:P5354)</f>
        <v>0</v>
      </c>
      <c r="H5353" s="143" t="str">
        <f t="shared" si="84"/>
        <v/>
      </c>
    </row>
    <row r="5354" spans="2:8" customFormat="1">
      <c r="B5354" s="185" t="str">
        <f>IF(OR('RRP data input'!B5355="",'RRP data input'!B5355=0),"",'RRP data input'!B5355)</f>
        <v/>
      </c>
      <c r="C5354" s="174" t="str">
        <f>IF('RRP data input'!C5355=0,"",'RRP data input'!C5355)</f>
        <v/>
      </c>
      <c r="D5354" s="174" t="str">
        <f>IF('RRP data input'!D5355=0,"",'RRP data input'!D5355)</f>
        <v/>
      </c>
      <c r="E5354" s="174" t="str">
        <f>IFERROR(VLOOKUP(C5354,Mappings!$B$13:$E$31,4,FALSE),"")</f>
        <v/>
      </c>
      <c r="F5354" s="219">
        <f>SUM('RRP data input'!E5355:L5355)</f>
        <v>0</v>
      </c>
      <c r="G5354" s="219">
        <f>SUM('RRP data input'!E5355:P5355)</f>
        <v>0</v>
      </c>
      <c r="H5354" s="143" t="str">
        <f t="shared" si="84"/>
        <v/>
      </c>
    </row>
    <row r="5355" spans="2:8" customFormat="1">
      <c r="B5355" s="185" t="str">
        <f>IF(OR('RRP data input'!B5356="",'RRP data input'!B5356=0),"",'RRP data input'!B5356)</f>
        <v/>
      </c>
      <c r="C5355" s="174" t="str">
        <f>IF('RRP data input'!C5356=0,"",'RRP data input'!C5356)</f>
        <v/>
      </c>
      <c r="D5355" s="174" t="str">
        <f>IF('RRP data input'!D5356=0,"",'RRP data input'!D5356)</f>
        <v/>
      </c>
      <c r="E5355" s="174" t="str">
        <f>IFERROR(VLOOKUP(C5355,Mappings!$B$13:$E$31,4,FALSE),"")</f>
        <v/>
      </c>
      <c r="F5355" s="219">
        <f>SUM('RRP data input'!E5356:L5356)</f>
        <v>0</v>
      </c>
      <c r="G5355" s="219">
        <f>SUM('RRP data input'!E5356:P5356)</f>
        <v>0</v>
      </c>
      <c r="H5355" s="143" t="str">
        <f t="shared" si="84"/>
        <v/>
      </c>
    </row>
    <row r="5356" spans="2:8" customFormat="1">
      <c r="B5356" s="185" t="str">
        <f>IF(OR('RRP data input'!B5357="",'RRP data input'!B5357=0),"",'RRP data input'!B5357)</f>
        <v/>
      </c>
      <c r="C5356" s="174" t="str">
        <f>IF('RRP data input'!C5357=0,"",'RRP data input'!C5357)</f>
        <v/>
      </c>
      <c r="D5356" s="174" t="str">
        <f>IF('RRP data input'!D5357=0,"",'RRP data input'!D5357)</f>
        <v/>
      </c>
      <c r="E5356" s="174" t="str">
        <f>IFERROR(VLOOKUP(C5356,Mappings!$B$13:$E$31,4,FALSE),"")</f>
        <v/>
      </c>
      <c r="F5356" s="219">
        <f>SUM('RRP data input'!E5357:L5357)</f>
        <v>0</v>
      </c>
      <c r="G5356" s="219">
        <f>SUM('RRP data input'!E5357:P5357)</f>
        <v>0</v>
      </c>
      <c r="H5356" s="143" t="str">
        <f t="shared" si="84"/>
        <v/>
      </c>
    </row>
    <row r="5357" spans="2:8" customFormat="1">
      <c r="B5357" s="185" t="str">
        <f>IF(OR('RRP data input'!B5358="",'RRP data input'!B5358=0),"",'RRP data input'!B5358)</f>
        <v/>
      </c>
      <c r="C5357" s="174" t="str">
        <f>IF('RRP data input'!C5358=0,"",'RRP data input'!C5358)</f>
        <v/>
      </c>
      <c r="D5357" s="174" t="str">
        <f>IF('RRP data input'!D5358=0,"",'RRP data input'!D5358)</f>
        <v/>
      </c>
      <c r="E5357" s="174" t="str">
        <f>IFERROR(VLOOKUP(C5357,Mappings!$B$13:$E$31,4,FALSE),"")</f>
        <v/>
      </c>
      <c r="F5357" s="219">
        <f>SUM('RRP data input'!E5358:L5358)</f>
        <v>0</v>
      </c>
      <c r="G5357" s="219">
        <f>SUM('RRP data input'!E5358:P5358)</f>
        <v>0</v>
      </c>
      <c r="H5357" s="143" t="str">
        <f t="shared" si="84"/>
        <v/>
      </c>
    </row>
    <row r="5358" spans="2:8" customFormat="1">
      <c r="B5358" s="185" t="str">
        <f>IF(OR('RRP data input'!B5359="",'RRP data input'!B5359=0),"",'RRP data input'!B5359)</f>
        <v/>
      </c>
      <c r="C5358" s="174" t="str">
        <f>IF('RRP data input'!C5359=0,"",'RRP data input'!C5359)</f>
        <v/>
      </c>
      <c r="D5358" s="174" t="str">
        <f>IF('RRP data input'!D5359=0,"",'RRP data input'!D5359)</f>
        <v/>
      </c>
      <c r="E5358" s="174" t="str">
        <f>IFERROR(VLOOKUP(C5358,Mappings!$B$13:$E$31,4,FALSE),"")</f>
        <v/>
      </c>
      <c r="F5358" s="219">
        <f>SUM('RRP data input'!E5359:L5359)</f>
        <v>0</v>
      </c>
      <c r="G5358" s="219">
        <f>SUM('RRP data input'!E5359:P5359)</f>
        <v>0</v>
      </c>
      <c r="H5358" s="143" t="str">
        <f t="shared" si="84"/>
        <v/>
      </c>
    </row>
    <row r="5359" spans="2:8" customFormat="1">
      <c r="B5359" s="185" t="str">
        <f>IF(OR('RRP data input'!B5360="",'RRP data input'!B5360=0),"",'RRP data input'!B5360)</f>
        <v/>
      </c>
      <c r="C5359" s="174" t="str">
        <f>IF('RRP data input'!C5360=0,"",'RRP data input'!C5360)</f>
        <v/>
      </c>
      <c r="D5359" s="174" t="str">
        <f>IF('RRP data input'!D5360=0,"",'RRP data input'!D5360)</f>
        <v/>
      </c>
      <c r="E5359" s="174" t="str">
        <f>IFERROR(VLOOKUP(C5359,Mappings!$B$13:$E$31,4,FALSE),"")</f>
        <v/>
      </c>
      <c r="F5359" s="219">
        <f>SUM('RRP data input'!E5360:L5360)</f>
        <v>0</v>
      </c>
      <c r="G5359" s="219">
        <f>SUM('RRP data input'!E5360:P5360)</f>
        <v>0</v>
      </c>
      <c r="H5359" s="143" t="str">
        <f t="shared" si="84"/>
        <v/>
      </c>
    </row>
    <row r="5360" spans="2:8" customFormat="1">
      <c r="B5360" s="185" t="str">
        <f>IF(OR('RRP data input'!B5361="",'RRP data input'!B5361=0),"",'RRP data input'!B5361)</f>
        <v/>
      </c>
      <c r="C5360" s="174" t="str">
        <f>IF('RRP data input'!C5361=0,"",'RRP data input'!C5361)</f>
        <v/>
      </c>
      <c r="D5360" s="174" t="str">
        <f>IF('RRP data input'!D5361=0,"",'RRP data input'!D5361)</f>
        <v/>
      </c>
      <c r="E5360" s="174" t="str">
        <f>IFERROR(VLOOKUP(C5360,Mappings!$B$13:$E$31,4,FALSE),"")</f>
        <v/>
      </c>
      <c r="F5360" s="219">
        <f>SUM('RRP data input'!E5361:L5361)</f>
        <v>0</v>
      </c>
      <c r="G5360" s="219">
        <f>SUM('RRP data input'!E5361:P5361)</f>
        <v>0</v>
      </c>
      <c r="H5360" s="143" t="str">
        <f t="shared" si="84"/>
        <v/>
      </c>
    </row>
    <row r="5361" spans="2:8" customFormat="1">
      <c r="B5361" s="185" t="str">
        <f>IF(OR('RRP data input'!B5362="",'RRP data input'!B5362=0),"",'RRP data input'!B5362)</f>
        <v/>
      </c>
      <c r="C5361" s="174" t="str">
        <f>IF('RRP data input'!C5362=0,"",'RRP data input'!C5362)</f>
        <v/>
      </c>
      <c r="D5361" s="174" t="str">
        <f>IF('RRP data input'!D5362=0,"",'RRP data input'!D5362)</f>
        <v/>
      </c>
      <c r="E5361" s="174" t="str">
        <f>IFERROR(VLOOKUP(C5361,Mappings!$B$13:$E$31,4,FALSE),"")</f>
        <v/>
      </c>
      <c r="F5361" s="219">
        <f>SUM('RRP data input'!E5362:L5362)</f>
        <v>0</v>
      </c>
      <c r="G5361" s="219">
        <f>SUM('RRP data input'!E5362:P5362)</f>
        <v>0</v>
      </c>
      <c r="H5361" s="143" t="str">
        <f t="shared" si="84"/>
        <v/>
      </c>
    </row>
    <row r="5362" spans="2:8" customFormat="1">
      <c r="B5362" s="185" t="str">
        <f>IF(OR('RRP data input'!B5363="",'RRP data input'!B5363=0),"",'RRP data input'!B5363)</f>
        <v/>
      </c>
      <c r="C5362" s="174" t="str">
        <f>IF('RRP data input'!C5363=0,"",'RRP data input'!C5363)</f>
        <v/>
      </c>
      <c r="D5362" s="174" t="str">
        <f>IF('RRP data input'!D5363=0,"",'RRP data input'!D5363)</f>
        <v/>
      </c>
      <c r="E5362" s="174" t="str">
        <f>IFERROR(VLOOKUP(C5362,Mappings!$B$13:$E$31,4,FALSE),"")</f>
        <v/>
      </c>
      <c r="F5362" s="219">
        <f>SUM('RRP data input'!E5363:L5363)</f>
        <v>0</v>
      </c>
      <c r="G5362" s="219">
        <f>SUM('RRP data input'!E5363:P5363)</f>
        <v>0</v>
      </c>
      <c r="H5362" s="143" t="str">
        <f t="shared" si="84"/>
        <v/>
      </c>
    </row>
    <row r="5363" spans="2:8" customFormat="1">
      <c r="B5363" s="185" t="str">
        <f>IF(OR('RRP data input'!B5364="",'RRP data input'!B5364=0),"",'RRP data input'!B5364)</f>
        <v/>
      </c>
      <c r="C5363" s="174" t="str">
        <f>IF('RRP data input'!C5364=0,"",'RRP data input'!C5364)</f>
        <v/>
      </c>
      <c r="D5363" s="174" t="str">
        <f>IF('RRP data input'!D5364=0,"",'RRP data input'!D5364)</f>
        <v/>
      </c>
      <c r="E5363" s="174" t="str">
        <f>IFERROR(VLOOKUP(C5363,Mappings!$B$13:$E$31,4,FALSE),"")</f>
        <v/>
      </c>
      <c r="F5363" s="219">
        <f>SUM('RRP data input'!E5364:L5364)</f>
        <v>0</v>
      </c>
      <c r="G5363" s="219">
        <f>SUM('RRP data input'!E5364:P5364)</f>
        <v>0</v>
      </c>
      <c r="H5363" s="143" t="str">
        <f t="shared" si="84"/>
        <v/>
      </c>
    </row>
    <row r="5364" spans="2:8" customFormat="1">
      <c r="B5364" s="185" t="str">
        <f>IF(OR('RRP data input'!B5365="",'RRP data input'!B5365=0),"",'RRP data input'!B5365)</f>
        <v/>
      </c>
      <c r="C5364" s="174" t="str">
        <f>IF('RRP data input'!C5365=0,"",'RRP data input'!C5365)</f>
        <v/>
      </c>
      <c r="D5364" s="174" t="str">
        <f>IF('RRP data input'!D5365=0,"",'RRP data input'!D5365)</f>
        <v/>
      </c>
      <c r="E5364" s="174" t="str">
        <f>IFERROR(VLOOKUP(C5364,Mappings!$B$13:$E$31,4,FALSE),"")</f>
        <v/>
      </c>
      <c r="F5364" s="219">
        <f>SUM('RRP data input'!E5365:L5365)</f>
        <v>0</v>
      </c>
      <c r="G5364" s="219">
        <f>SUM('RRP data input'!E5365:P5365)</f>
        <v>0</v>
      </c>
      <c r="H5364" s="143" t="str">
        <f t="shared" si="84"/>
        <v/>
      </c>
    </row>
    <row r="5365" spans="2:8" customFormat="1">
      <c r="B5365" s="185" t="str">
        <f>IF(OR('RRP data input'!B5366="",'RRP data input'!B5366=0),"",'RRP data input'!B5366)</f>
        <v/>
      </c>
      <c r="C5365" s="174" t="str">
        <f>IF('RRP data input'!C5366=0,"",'RRP data input'!C5366)</f>
        <v/>
      </c>
      <c r="D5365" s="174" t="str">
        <f>IF('RRP data input'!D5366=0,"",'RRP data input'!D5366)</f>
        <v/>
      </c>
      <c r="E5365" s="174" t="str">
        <f>IFERROR(VLOOKUP(C5365,Mappings!$B$13:$E$31,4,FALSE),"")</f>
        <v/>
      </c>
      <c r="F5365" s="219">
        <f>SUM('RRP data input'!E5366:L5366)</f>
        <v>0</v>
      </c>
      <c r="G5365" s="219">
        <f>SUM('RRP data input'!E5366:P5366)</f>
        <v>0</v>
      </c>
      <c r="H5365" s="143" t="str">
        <f t="shared" si="84"/>
        <v/>
      </c>
    </row>
    <row r="5366" spans="2:8" customFormat="1">
      <c r="B5366" s="185" t="str">
        <f>IF(OR('RRP data input'!B5367="",'RRP data input'!B5367=0),"",'RRP data input'!B5367)</f>
        <v/>
      </c>
      <c r="C5366" s="174" t="str">
        <f>IF('RRP data input'!C5367=0,"",'RRP data input'!C5367)</f>
        <v/>
      </c>
      <c r="D5366" s="174" t="str">
        <f>IF('RRP data input'!D5367=0,"",'RRP data input'!D5367)</f>
        <v/>
      </c>
      <c r="E5366" s="174" t="str">
        <f>IFERROR(VLOOKUP(C5366,Mappings!$B$13:$E$31,4,FALSE),"")</f>
        <v/>
      </c>
      <c r="F5366" s="219">
        <f>SUM('RRP data input'!E5367:L5367)</f>
        <v>0</v>
      </c>
      <c r="G5366" s="219">
        <f>SUM('RRP data input'!E5367:P5367)</f>
        <v>0</v>
      </c>
      <c r="H5366" s="143" t="str">
        <f t="shared" si="84"/>
        <v/>
      </c>
    </row>
    <row r="5367" spans="2:8" customFormat="1">
      <c r="B5367" s="185" t="str">
        <f>IF(OR('RRP data input'!B5368="",'RRP data input'!B5368=0),"",'RRP data input'!B5368)</f>
        <v/>
      </c>
      <c r="C5367" s="174" t="str">
        <f>IF('RRP data input'!C5368=0,"",'RRP data input'!C5368)</f>
        <v/>
      </c>
      <c r="D5367" s="174" t="str">
        <f>IF('RRP data input'!D5368=0,"",'RRP data input'!D5368)</f>
        <v/>
      </c>
      <c r="E5367" s="174" t="str">
        <f>IFERROR(VLOOKUP(C5367,Mappings!$B$13:$E$31,4,FALSE),"")</f>
        <v/>
      </c>
      <c r="F5367" s="219">
        <f>SUM('RRP data input'!E5368:L5368)</f>
        <v>0</v>
      </c>
      <c r="G5367" s="219">
        <f>SUM('RRP data input'!E5368:P5368)</f>
        <v>0</v>
      </c>
      <c r="H5367" s="143" t="str">
        <f t="shared" si="84"/>
        <v/>
      </c>
    </row>
    <row r="5368" spans="2:8" customFormat="1">
      <c r="B5368" s="185" t="str">
        <f>IF(OR('RRP data input'!B5369="",'RRP data input'!B5369=0),"",'RRP data input'!B5369)</f>
        <v/>
      </c>
      <c r="C5368" s="174" t="str">
        <f>IF('RRP data input'!C5369=0,"",'RRP data input'!C5369)</f>
        <v/>
      </c>
      <c r="D5368" s="174" t="str">
        <f>IF('RRP data input'!D5369=0,"",'RRP data input'!D5369)</f>
        <v/>
      </c>
      <c r="E5368" s="174" t="str">
        <f>IFERROR(VLOOKUP(C5368,Mappings!$B$13:$E$31,4,FALSE),"")</f>
        <v/>
      </c>
      <c r="F5368" s="219">
        <f>SUM('RRP data input'!E5369:L5369)</f>
        <v>0</v>
      </c>
      <c r="G5368" s="219">
        <f>SUM('RRP data input'!E5369:P5369)</f>
        <v>0</v>
      </c>
      <c r="H5368" s="143" t="str">
        <f t="shared" si="84"/>
        <v/>
      </c>
    </row>
    <row r="5369" spans="2:8" customFormat="1">
      <c r="B5369" s="185" t="str">
        <f>IF(OR('RRP data input'!B5370="",'RRP data input'!B5370=0),"",'RRP data input'!B5370)</f>
        <v/>
      </c>
      <c r="C5369" s="174" t="str">
        <f>IF('RRP data input'!C5370=0,"",'RRP data input'!C5370)</f>
        <v/>
      </c>
      <c r="D5369" s="174" t="str">
        <f>IF('RRP data input'!D5370=0,"",'RRP data input'!D5370)</f>
        <v/>
      </c>
      <c r="E5369" s="174" t="str">
        <f>IFERROR(VLOOKUP(C5369,Mappings!$B$13:$E$31,4,FALSE),"")</f>
        <v/>
      </c>
      <c r="F5369" s="219">
        <f>SUM('RRP data input'!E5370:L5370)</f>
        <v>0</v>
      </c>
      <c r="G5369" s="219">
        <f>SUM('RRP data input'!E5370:P5370)</f>
        <v>0</v>
      </c>
      <c r="H5369" s="143" t="str">
        <f t="shared" si="84"/>
        <v/>
      </c>
    </row>
    <row r="5370" spans="2:8" customFormat="1">
      <c r="B5370" s="185" t="str">
        <f>IF(OR('RRP data input'!B5371="",'RRP data input'!B5371=0),"",'RRP data input'!B5371)</f>
        <v/>
      </c>
      <c r="C5370" s="174" t="str">
        <f>IF('RRP data input'!C5371=0,"",'RRP data input'!C5371)</f>
        <v/>
      </c>
      <c r="D5370" s="174" t="str">
        <f>IF('RRP data input'!D5371=0,"",'RRP data input'!D5371)</f>
        <v/>
      </c>
      <c r="E5370" s="174" t="str">
        <f>IFERROR(VLOOKUP(C5370,Mappings!$B$13:$E$31,4,FALSE),"")</f>
        <v/>
      </c>
      <c r="F5370" s="219">
        <f>SUM('RRP data input'!E5371:L5371)</f>
        <v>0</v>
      </c>
      <c r="G5370" s="219">
        <f>SUM('RRP data input'!E5371:P5371)</f>
        <v>0</v>
      </c>
      <c r="H5370" s="143" t="str">
        <f t="shared" si="84"/>
        <v/>
      </c>
    </row>
    <row r="5371" spans="2:8" customFormat="1">
      <c r="B5371" s="185" t="str">
        <f>IF(OR('RRP data input'!B5372="",'RRP data input'!B5372=0),"",'RRP data input'!B5372)</f>
        <v/>
      </c>
      <c r="C5371" s="174" t="str">
        <f>IF('RRP data input'!C5372=0,"",'RRP data input'!C5372)</f>
        <v/>
      </c>
      <c r="D5371" s="174" t="str">
        <f>IF('RRP data input'!D5372=0,"",'RRP data input'!D5372)</f>
        <v/>
      </c>
      <c r="E5371" s="174" t="str">
        <f>IFERROR(VLOOKUP(C5371,Mappings!$B$13:$E$31,4,FALSE),"")</f>
        <v/>
      </c>
      <c r="F5371" s="219">
        <f>SUM('RRP data input'!E5372:L5372)</f>
        <v>0</v>
      </c>
      <c r="G5371" s="219">
        <f>SUM('RRP data input'!E5372:P5372)</f>
        <v>0</v>
      </c>
      <c r="H5371" s="143" t="str">
        <f t="shared" si="84"/>
        <v/>
      </c>
    </row>
    <row r="5372" spans="2:8" customFormat="1">
      <c r="B5372" s="185" t="str">
        <f>IF(OR('RRP data input'!B5373="",'RRP data input'!B5373=0),"",'RRP data input'!B5373)</f>
        <v/>
      </c>
      <c r="C5372" s="174" t="str">
        <f>IF('RRP data input'!C5373=0,"",'RRP data input'!C5373)</f>
        <v/>
      </c>
      <c r="D5372" s="174" t="str">
        <f>IF('RRP data input'!D5373=0,"",'RRP data input'!D5373)</f>
        <v/>
      </c>
      <c r="E5372" s="174" t="str">
        <f>IFERROR(VLOOKUP(C5372,Mappings!$B$13:$E$31,4,FALSE),"")</f>
        <v/>
      </c>
      <c r="F5372" s="219">
        <f>SUM('RRP data input'!E5373:L5373)</f>
        <v>0</v>
      </c>
      <c r="G5372" s="219">
        <f>SUM('RRP data input'!E5373:P5373)</f>
        <v>0</v>
      </c>
      <c r="H5372" s="143" t="str">
        <f t="shared" si="84"/>
        <v/>
      </c>
    </row>
    <row r="5373" spans="2:8" customFormat="1">
      <c r="B5373" s="185" t="str">
        <f>IF(OR('RRP data input'!B5374="",'RRP data input'!B5374=0),"",'RRP data input'!B5374)</f>
        <v/>
      </c>
      <c r="C5373" s="174" t="str">
        <f>IF('RRP data input'!C5374=0,"",'RRP data input'!C5374)</f>
        <v/>
      </c>
      <c r="D5373" s="174" t="str">
        <f>IF('RRP data input'!D5374=0,"",'RRP data input'!D5374)</f>
        <v/>
      </c>
      <c r="E5373" s="174" t="str">
        <f>IFERROR(VLOOKUP(C5373,Mappings!$B$13:$E$31,4,FALSE),"")</f>
        <v/>
      </c>
      <c r="F5373" s="219">
        <f>SUM('RRP data input'!E5374:L5374)</f>
        <v>0</v>
      </c>
      <c r="G5373" s="219">
        <f>SUM('RRP data input'!E5374:P5374)</f>
        <v>0</v>
      </c>
      <c r="H5373" s="143" t="str">
        <f t="shared" si="84"/>
        <v/>
      </c>
    </row>
    <row r="5374" spans="2:8" customFormat="1">
      <c r="B5374" s="185" t="str">
        <f>IF(OR('RRP data input'!B5375="",'RRP data input'!B5375=0),"",'RRP data input'!B5375)</f>
        <v/>
      </c>
      <c r="C5374" s="174" t="str">
        <f>IF('RRP data input'!C5375=0,"",'RRP data input'!C5375)</f>
        <v/>
      </c>
      <c r="D5374" s="174" t="str">
        <f>IF('RRP data input'!D5375=0,"",'RRP data input'!D5375)</f>
        <v/>
      </c>
      <c r="E5374" s="174" t="str">
        <f>IFERROR(VLOOKUP(C5374,Mappings!$B$13:$E$31,4,FALSE),"")</f>
        <v/>
      </c>
      <c r="F5374" s="219">
        <f>SUM('RRP data input'!E5375:L5375)</f>
        <v>0</v>
      </c>
      <c r="G5374" s="219">
        <f>SUM('RRP data input'!E5375:P5375)</f>
        <v>0</v>
      </c>
      <c r="H5374" s="143" t="str">
        <f t="shared" si="84"/>
        <v/>
      </c>
    </row>
    <row r="5375" spans="2:8" customFormat="1">
      <c r="B5375" s="185" t="str">
        <f>IF(OR('RRP data input'!B5376="",'RRP data input'!B5376=0),"",'RRP data input'!B5376)</f>
        <v/>
      </c>
      <c r="C5375" s="174" t="str">
        <f>IF('RRP data input'!C5376=0,"",'RRP data input'!C5376)</f>
        <v/>
      </c>
      <c r="D5375" s="174" t="str">
        <f>IF('RRP data input'!D5376=0,"",'RRP data input'!D5376)</f>
        <v/>
      </c>
      <c r="E5375" s="174" t="str">
        <f>IFERROR(VLOOKUP(C5375,Mappings!$B$13:$E$31,4,FALSE),"")</f>
        <v/>
      </c>
      <c r="F5375" s="219">
        <f>SUM('RRP data input'!E5376:L5376)</f>
        <v>0</v>
      </c>
      <c r="G5375" s="219">
        <f>SUM('RRP data input'!E5376:P5376)</f>
        <v>0</v>
      </c>
      <c r="H5375" s="143" t="str">
        <f t="shared" si="84"/>
        <v/>
      </c>
    </row>
    <row r="5376" spans="2:8" customFormat="1">
      <c r="B5376" s="185" t="str">
        <f>IF(OR('RRP data input'!B5377="",'RRP data input'!B5377=0),"",'RRP data input'!B5377)</f>
        <v/>
      </c>
      <c r="C5376" s="174" t="str">
        <f>IF('RRP data input'!C5377=0,"",'RRP data input'!C5377)</f>
        <v/>
      </c>
      <c r="D5376" s="174" t="str">
        <f>IF('RRP data input'!D5377=0,"",'RRP data input'!D5377)</f>
        <v/>
      </c>
      <c r="E5376" s="174" t="str">
        <f>IFERROR(VLOOKUP(C5376,Mappings!$B$13:$E$31,4,FALSE),"")</f>
        <v/>
      </c>
      <c r="F5376" s="219">
        <f>SUM('RRP data input'!E5377:L5377)</f>
        <v>0</v>
      </c>
      <c r="G5376" s="219">
        <f>SUM('RRP data input'!E5377:P5377)</f>
        <v>0</v>
      </c>
      <c r="H5376" s="143" t="str">
        <f t="shared" si="84"/>
        <v/>
      </c>
    </row>
    <row r="5377" spans="2:8" customFormat="1">
      <c r="B5377" s="185" t="str">
        <f>IF(OR('RRP data input'!B5378="",'RRP data input'!B5378=0),"",'RRP data input'!B5378)</f>
        <v/>
      </c>
      <c r="C5377" s="174" t="str">
        <f>IF('RRP data input'!C5378=0,"",'RRP data input'!C5378)</f>
        <v/>
      </c>
      <c r="D5377" s="174" t="str">
        <f>IF('RRP data input'!D5378=0,"",'RRP data input'!D5378)</f>
        <v/>
      </c>
      <c r="E5377" s="174" t="str">
        <f>IFERROR(VLOOKUP(C5377,Mappings!$B$13:$E$31,4,FALSE),"")</f>
        <v/>
      </c>
      <c r="F5377" s="219">
        <f>SUM('RRP data input'!E5378:L5378)</f>
        <v>0</v>
      </c>
      <c r="G5377" s="219">
        <f>SUM('RRP data input'!E5378:P5378)</f>
        <v>0</v>
      </c>
      <c r="H5377" s="143" t="str">
        <f t="shared" si="84"/>
        <v/>
      </c>
    </row>
    <row r="5378" spans="2:8" customFormat="1">
      <c r="B5378" s="185" t="str">
        <f>IF(OR('RRP data input'!B5379="",'RRP data input'!B5379=0),"",'RRP data input'!B5379)</f>
        <v/>
      </c>
      <c r="C5378" s="174" t="str">
        <f>IF('RRP data input'!C5379=0,"",'RRP data input'!C5379)</f>
        <v/>
      </c>
      <c r="D5378" s="174" t="str">
        <f>IF('RRP data input'!D5379=0,"",'RRP data input'!D5379)</f>
        <v/>
      </c>
      <c r="E5378" s="174" t="str">
        <f>IFERROR(VLOOKUP(C5378,Mappings!$B$13:$E$31,4,FALSE),"")</f>
        <v/>
      </c>
      <c r="F5378" s="219">
        <f>SUM('RRP data input'!E5379:L5379)</f>
        <v>0</v>
      </c>
      <c r="G5378" s="219">
        <f>SUM('RRP data input'!E5379:P5379)</f>
        <v>0</v>
      </c>
      <c r="H5378" s="143" t="str">
        <f t="shared" si="84"/>
        <v/>
      </c>
    </row>
    <row r="5379" spans="2:8" customFormat="1">
      <c r="B5379" s="185" t="str">
        <f>IF(OR('RRP data input'!B5380="",'RRP data input'!B5380=0),"",'RRP data input'!B5380)</f>
        <v/>
      </c>
      <c r="C5379" s="174" t="str">
        <f>IF('RRP data input'!C5380=0,"",'RRP data input'!C5380)</f>
        <v/>
      </c>
      <c r="D5379" s="174" t="str">
        <f>IF('RRP data input'!D5380=0,"",'RRP data input'!D5380)</f>
        <v/>
      </c>
      <c r="E5379" s="174" t="str">
        <f>IFERROR(VLOOKUP(C5379,Mappings!$B$13:$E$31,4,FALSE),"")</f>
        <v/>
      </c>
      <c r="F5379" s="219">
        <f>SUM('RRP data input'!E5380:L5380)</f>
        <v>0</v>
      </c>
      <c r="G5379" s="219">
        <f>SUM('RRP data input'!E5380:P5380)</f>
        <v>0</v>
      </c>
      <c r="H5379" s="143" t="str">
        <f t="shared" si="84"/>
        <v/>
      </c>
    </row>
    <row r="5380" spans="2:8" customFormat="1">
      <c r="B5380" s="185" t="str">
        <f>IF(OR('RRP data input'!B5381="",'RRP data input'!B5381=0),"",'RRP data input'!B5381)</f>
        <v/>
      </c>
      <c r="C5380" s="174" t="str">
        <f>IF('RRP data input'!C5381=0,"",'RRP data input'!C5381)</f>
        <v/>
      </c>
      <c r="D5380" s="174" t="str">
        <f>IF('RRP data input'!D5381=0,"",'RRP data input'!D5381)</f>
        <v/>
      </c>
      <c r="E5380" s="174" t="str">
        <f>IFERROR(VLOOKUP(C5380,Mappings!$B$13:$E$31,4,FALSE),"")</f>
        <v/>
      </c>
      <c r="F5380" s="219">
        <f>SUM('RRP data input'!E5381:L5381)</f>
        <v>0</v>
      </c>
      <c r="G5380" s="219">
        <f>SUM('RRP data input'!E5381:P5381)</f>
        <v>0</v>
      </c>
      <c r="H5380" s="143" t="str">
        <f t="shared" si="84"/>
        <v/>
      </c>
    </row>
    <row r="5381" spans="2:8" customFormat="1">
      <c r="B5381" s="185" t="str">
        <f>IF(OR('RRP data input'!B5382="",'RRP data input'!B5382=0),"",'RRP data input'!B5382)</f>
        <v/>
      </c>
      <c r="C5381" s="174" t="str">
        <f>IF('RRP data input'!C5382=0,"",'RRP data input'!C5382)</f>
        <v/>
      </c>
      <c r="D5381" s="174" t="str">
        <f>IF('RRP data input'!D5382=0,"",'RRP data input'!D5382)</f>
        <v/>
      </c>
      <c r="E5381" s="174" t="str">
        <f>IFERROR(VLOOKUP(C5381,Mappings!$B$13:$E$31,4,FALSE),"")</f>
        <v/>
      </c>
      <c r="F5381" s="219">
        <f>SUM('RRP data input'!E5382:L5382)</f>
        <v>0</v>
      </c>
      <c r="G5381" s="219">
        <f>SUM('RRP data input'!E5382:P5382)</f>
        <v>0</v>
      </c>
      <c r="H5381" s="143" t="str">
        <f t="shared" si="84"/>
        <v/>
      </c>
    </row>
    <row r="5382" spans="2:8" customFormat="1">
      <c r="B5382" s="185" t="str">
        <f>IF(OR('RRP data input'!B5383="",'RRP data input'!B5383=0),"",'RRP data input'!B5383)</f>
        <v/>
      </c>
      <c r="C5382" s="174" t="str">
        <f>IF('RRP data input'!C5383=0,"",'RRP data input'!C5383)</f>
        <v/>
      </c>
      <c r="D5382" s="174" t="str">
        <f>IF('RRP data input'!D5383=0,"",'RRP data input'!D5383)</f>
        <v/>
      </c>
      <c r="E5382" s="174" t="str">
        <f>IFERROR(VLOOKUP(C5382,Mappings!$B$13:$E$31,4,FALSE),"")</f>
        <v/>
      </c>
      <c r="F5382" s="219">
        <f>SUM('RRP data input'!E5383:L5383)</f>
        <v>0</v>
      </c>
      <c r="G5382" s="219">
        <f>SUM('RRP data input'!E5383:P5383)</f>
        <v>0</v>
      </c>
      <c r="H5382" s="143" t="str">
        <f t="shared" si="84"/>
        <v/>
      </c>
    </row>
    <row r="5383" spans="2:8" customFormat="1">
      <c r="B5383" s="185" t="str">
        <f>IF(OR('RRP data input'!B5384="",'RRP data input'!B5384=0),"",'RRP data input'!B5384)</f>
        <v/>
      </c>
      <c r="C5383" s="174" t="str">
        <f>IF('RRP data input'!C5384=0,"",'RRP data input'!C5384)</f>
        <v/>
      </c>
      <c r="D5383" s="174" t="str">
        <f>IF('RRP data input'!D5384=0,"",'RRP data input'!D5384)</f>
        <v/>
      </c>
      <c r="E5383" s="174" t="str">
        <f>IFERROR(VLOOKUP(C5383,Mappings!$B$13:$E$31,4,FALSE),"")</f>
        <v/>
      </c>
      <c r="F5383" s="219">
        <f>SUM('RRP data input'!E5384:L5384)</f>
        <v>0</v>
      </c>
      <c r="G5383" s="219">
        <f>SUM('RRP data input'!E5384:P5384)</f>
        <v>0</v>
      </c>
      <c r="H5383" s="143" t="str">
        <f t="shared" si="84"/>
        <v/>
      </c>
    </row>
    <row r="5384" spans="2:8" customFormat="1">
      <c r="B5384" s="185" t="str">
        <f>IF(OR('RRP data input'!B5385="",'RRP data input'!B5385=0),"",'RRP data input'!B5385)</f>
        <v/>
      </c>
      <c r="C5384" s="174" t="str">
        <f>IF('RRP data input'!C5385=0,"",'RRP data input'!C5385)</f>
        <v/>
      </c>
      <c r="D5384" s="174" t="str">
        <f>IF('RRP data input'!D5385=0,"",'RRP data input'!D5385)</f>
        <v/>
      </c>
      <c r="E5384" s="174" t="str">
        <f>IFERROR(VLOOKUP(C5384,Mappings!$B$13:$E$31,4,FALSE),"")</f>
        <v/>
      </c>
      <c r="F5384" s="219">
        <f>SUM('RRP data input'!E5385:L5385)</f>
        <v>0</v>
      </c>
      <c r="G5384" s="219">
        <f>SUM('RRP data input'!E5385:P5385)</f>
        <v>0</v>
      </c>
      <c r="H5384" s="143" t="str">
        <f t="shared" si="84"/>
        <v/>
      </c>
    </row>
    <row r="5385" spans="2:8" customFormat="1">
      <c r="B5385" s="185" t="str">
        <f>IF(OR('RRP data input'!B5386="",'RRP data input'!B5386=0),"",'RRP data input'!B5386)</f>
        <v/>
      </c>
      <c r="C5385" s="174" t="str">
        <f>IF('RRP data input'!C5386=0,"",'RRP data input'!C5386)</f>
        <v/>
      </c>
      <c r="D5385" s="174" t="str">
        <f>IF('RRP data input'!D5386=0,"",'RRP data input'!D5386)</f>
        <v/>
      </c>
      <c r="E5385" s="174" t="str">
        <f>IFERROR(VLOOKUP(C5385,Mappings!$B$13:$E$31,4,FALSE),"")</f>
        <v/>
      </c>
      <c r="F5385" s="219">
        <f>SUM('RRP data input'!E5386:L5386)</f>
        <v>0</v>
      </c>
      <c r="G5385" s="219">
        <f>SUM('RRP data input'!E5386:P5386)</f>
        <v>0</v>
      </c>
      <c r="H5385" s="143" t="str">
        <f t="shared" ref="H5385:H5448" si="85">IF(OR(C5385="LVSSA",C5385="LVSSB",C5385="LVAL"),"LV",C5385)</f>
        <v/>
      </c>
    </row>
    <row r="5386" spans="2:8" customFormat="1">
      <c r="B5386" s="185" t="str">
        <f>IF(OR('RRP data input'!B5387="",'RRP data input'!B5387=0),"",'RRP data input'!B5387)</f>
        <v/>
      </c>
      <c r="C5386" s="174" t="str">
        <f>IF('RRP data input'!C5387=0,"",'RRP data input'!C5387)</f>
        <v/>
      </c>
      <c r="D5386" s="174" t="str">
        <f>IF('RRP data input'!D5387=0,"",'RRP data input'!D5387)</f>
        <v/>
      </c>
      <c r="E5386" s="174" t="str">
        <f>IFERROR(VLOOKUP(C5386,Mappings!$B$13:$E$31,4,FALSE),"")</f>
        <v/>
      </c>
      <c r="F5386" s="219">
        <f>SUM('RRP data input'!E5387:L5387)</f>
        <v>0</v>
      </c>
      <c r="G5386" s="219">
        <f>SUM('RRP data input'!E5387:P5387)</f>
        <v>0</v>
      </c>
      <c r="H5386" s="143" t="str">
        <f t="shared" si="85"/>
        <v/>
      </c>
    </row>
    <row r="5387" spans="2:8" customFormat="1">
      <c r="B5387" s="185" t="str">
        <f>IF(OR('RRP data input'!B5388="",'RRP data input'!B5388=0),"",'RRP data input'!B5388)</f>
        <v/>
      </c>
      <c r="C5387" s="174" t="str">
        <f>IF('RRP data input'!C5388=0,"",'RRP data input'!C5388)</f>
        <v/>
      </c>
      <c r="D5387" s="174" t="str">
        <f>IF('RRP data input'!D5388=0,"",'RRP data input'!D5388)</f>
        <v/>
      </c>
      <c r="E5387" s="174" t="str">
        <f>IFERROR(VLOOKUP(C5387,Mappings!$B$13:$E$31,4,FALSE),"")</f>
        <v/>
      </c>
      <c r="F5387" s="219">
        <f>SUM('RRP data input'!E5388:L5388)</f>
        <v>0</v>
      </c>
      <c r="G5387" s="219">
        <f>SUM('RRP data input'!E5388:P5388)</f>
        <v>0</v>
      </c>
      <c r="H5387" s="143" t="str">
        <f t="shared" si="85"/>
        <v/>
      </c>
    </row>
    <row r="5388" spans="2:8" customFormat="1">
      <c r="B5388" s="185" t="str">
        <f>IF(OR('RRP data input'!B5389="",'RRP data input'!B5389=0),"",'RRP data input'!B5389)</f>
        <v/>
      </c>
      <c r="C5388" s="174" t="str">
        <f>IF('RRP data input'!C5389=0,"",'RRP data input'!C5389)</f>
        <v/>
      </c>
      <c r="D5388" s="174" t="str">
        <f>IF('RRP data input'!D5389=0,"",'RRP data input'!D5389)</f>
        <v/>
      </c>
      <c r="E5388" s="174" t="str">
        <f>IFERROR(VLOOKUP(C5388,Mappings!$B$13:$E$31,4,FALSE),"")</f>
        <v/>
      </c>
      <c r="F5388" s="219">
        <f>SUM('RRP data input'!E5389:L5389)</f>
        <v>0</v>
      </c>
      <c r="G5388" s="219">
        <f>SUM('RRP data input'!E5389:P5389)</f>
        <v>0</v>
      </c>
      <c r="H5388" s="143" t="str">
        <f t="shared" si="85"/>
        <v/>
      </c>
    </row>
    <row r="5389" spans="2:8" customFormat="1">
      <c r="B5389" s="185" t="str">
        <f>IF(OR('RRP data input'!B5390="",'RRP data input'!B5390=0),"",'RRP data input'!B5390)</f>
        <v/>
      </c>
      <c r="C5389" s="174" t="str">
        <f>IF('RRP data input'!C5390=0,"",'RRP data input'!C5390)</f>
        <v/>
      </c>
      <c r="D5389" s="174" t="str">
        <f>IF('RRP data input'!D5390=0,"",'RRP data input'!D5390)</f>
        <v/>
      </c>
      <c r="E5389" s="174" t="str">
        <f>IFERROR(VLOOKUP(C5389,Mappings!$B$13:$E$31,4,FALSE),"")</f>
        <v/>
      </c>
      <c r="F5389" s="219">
        <f>SUM('RRP data input'!E5390:L5390)</f>
        <v>0</v>
      </c>
      <c r="G5389" s="219">
        <f>SUM('RRP data input'!E5390:P5390)</f>
        <v>0</v>
      </c>
      <c r="H5389" s="143" t="str">
        <f t="shared" si="85"/>
        <v/>
      </c>
    </row>
    <row r="5390" spans="2:8" customFormat="1">
      <c r="B5390" s="185" t="str">
        <f>IF(OR('RRP data input'!B5391="",'RRP data input'!B5391=0),"",'RRP data input'!B5391)</f>
        <v/>
      </c>
      <c r="C5390" s="174" t="str">
        <f>IF('RRP data input'!C5391=0,"",'RRP data input'!C5391)</f>
        <v/>
      </c>
      <c r="D5390" s="174" t="str">
        <f>IF('RRP data input'!D5391=0,"",'RRP data input'!D5391)</f>
        <v/>
      </c>
      <c r="E5390" s="174" t="str">
        <f>IFERROR(VLOOKUP(C5390,Mappings!$B$13:$E$31,4,FALSE),"")</f>
        <v/>
      </c>
      <c r="F5390" s="219">
        <f>SUM('RRP data input'!E5391:L5391)</f>
        <v>0</v>
      </c>
      <c r="G5390" s="219">
        <f>SUM('RRP data input'!E5391:P5391)</f>
        <v>0</v>
      </c>
      <c r="H5390" s="143" t="str">
        <f t="shared" si="85"/>
        <v/>
      </c>
    </row>
    <row r="5391" spans="2:8" customFormat="1">
      <c r="B5391" s="185" t="str">
        <f>IF(OR('RRP data input'!B5392="",'RRP data input'!B5392=0),"",'RRP data input'!B5392)</f>
        <v/>
      </c>
      <c r="C5391" s="174" t="str">
        <f>IF('RRP data input'!C5392=0,"",'RRP data input'!C5392)</f>
        <v/>
      </c>
      <c r="D5391" s="174" t="str">
        <f>IF('RRP data input'!D5392=0,"",'RRP data input'!D5392)</f>
        <v/>
      </c>
      <c r="E5391" s="174" t="str">
        <f>IFERROR(VLOOKUP(C5391,Mappings!$B$13:$E$31,4,FALSE),"")</f>
        <v/>
      </c>
      <c r="F5391" s="219">
        <f>SUM('RRP data input'!E5392:L5392)</f>
        <v>0</v>
      </c>
      <c r="G5391" s="219">
        <f>SUM('RRP data input'!E5392:P5392)</f>
        <v>0</v>
      </c>
      <c r="H5391" s="143" t="str">
        <f t="shared" si="85"/>
        <v/>
      </c>
    </row>
    <row r="5392" spans="2:8" customFormat="1">
      <c r="B5392" s="185" t="str">
        <f>IF(OR('RRP data input'!B5393="",'RRP data input'!B5393=0),"",'RRP data input'!B5393)</f>
        <v/>
      </c>
      <c r="C5392" s="174" t="str">
        <f>IF('RRP data input'!C5393=0,"",'RRP data input'!C5393)</f>
        <v/>
      </c>
      <c r="D5392" s="174" t="str">
        <f>IF('RRP data input'!D5393=0,"",'RRP data input'!D5393)</f>
        <v/>
      </c>
      <c r="E5392" s="174" t="str">
        <f>IFERROR(VLOOKUP(C5392,Mappings!$B$13:$E$31,4,FALSE),"")</f>
        <v/>
      </c>
      <c r="F5392" s="219">
        <f>SUM('RRP data input'!E5393:L5393)</f>
        <v>0</v>
      </c>
      <c r="G5392" s="219">
        <f>SUM('RRP data input'!E5393:P5393)</f>
        <v>0</v>
      </c>
      <c r="H5392" s="143" t="str">
        <f t="shared" si="85"/>
        <v/>
      </c>
    </row>
    <row r="5393" spans="2:8" customFormat="1">
      <c r="B5393" s="185" t="str">
        <f>IF(OR('RRP data input'!B5394="",'RRP data input'!B5394=0),"",'RRP data input'!B5394)</f>
        <v/>
      </c>
      <c r="C5393" s="174" t="str">
        <f>IF('RRP data input'!C5394=0,"",'RRP data input'!C5394)</f>
        <v/>
      </c>
      <c r="D5393" s="174" t="str">
        <f>IF('RRP data input'!D5394=0,"",'RRP data input'!D5394)</f>
        <v/>
      </c>
      <c r="E5393" s="174" t="str">
        <f>IFERROR(VLOOKUP(C5393,Mappings!$B$13:$E$31,4,FALSE),"")</f>
        <v/>
      </c>
      <c r="F5393" s="219">
        <f>SUM('RRP data input'!E5394:L5394)</f>
        <v>0</v>
      </c>
      <c r="G5393" s="219">
        <f>SUM('RRP data input'!E5394:P5394)</f>
        <v>0</v>
      </c>
      <c r="H5393" s="143" t="str">
        <f t="shared" si="85"/>
        <v/>
      </c>
    </row>
    <row r="5394" spans="2:8" customFormat="1">
      <c r="B5394" s="185" t="str">
        <f>IF(OR('RRP data input'!B5395="",'RRP data input'!B5395=0),"",'RRP data input'!B5395)</f>
        <v/>
      </c>
      <c r="C5394" s="174" t="str">
        <f>IF('RRP data input'!C5395=0,"",'RRP data input'!C5395)</f>
        <v/>
      </c>
      <c r="D5394" s="174" t="str">
        <f>IF('RRP data input'!D5395=0,"",'RRP data input'!D5395)</f>
        <v/>
      </c>
      <c r="E5394" s="174" t="str">
        <f>IFERROR(VLOOKUP(C5394,Mappings!$B$13:$E$31,4,FALSE),"")</f>
        <v/>
      </c>
      <c r="F5394" s="219">
        <f>SUM('RRP data input'!E5395:L5395)</f>
        <v>0</v>
      </c>
      <c r="G5394" s="219">
        <f>SUM('RRP data input'!E5395:P5395)</f>
        <v>0</v>
      </c>
      <c r="H5394" s="143" t="str">
        <f t="shared" si="85"/>
        <v/>
      </c>
    </row>
    <row r="5395" spans="2:8" customFormat="1">
      <c r="B5395" s="185" t="str">
        <f>IF(OR('RRP data input'!B5396="",'RRP data input'!B5396=0),"",'RRP data input'!B5396)</f>
        <v/>
      </c>
      <c r="C5395" s="174" t="str">
        <f>IF('RRP data input'!C5396=0,"",'RRP data input'!C5396)</f>
        <v/>
      </c>
      <c r="D5395" s="174" t="str">
        <f>IF('RRP data input'!D5396=0,"",'RRP data input'!D5396)</f>
        <v/>
      </c>
      <c r="E5395" s="174" t="str">
        <f>IFERROR(VLOOKUP(C5395,Mappings!$B$13:$E$31,4,FALSE),"")</f>
        <v/>
      </c>
      <c r="F5395" s="219">
        <f>SUM('RRP data input'!E5396:L5396)</f>
        <v>0</v>
      </c>
      <c r="G5395" s="219">
        <f>SUM('RRP data input'!E5396:P5396)</f>
        <v>0</v>
      </c>
      <c r="H5395" s="143" t="str">
        <f t="shared" si="85"/>
        <v/>
      </c>
    </row>
    <row r="5396" spans="2:8" customFormat="1">
      <c r="B5396" s="185" t="str">
        <f>IF(OR('RRP data input'!B5397="",'RRP data input'!B5397=0),"",'RRP data input'!B5397)</f>
        <v/>
      </c>
      <c r="C5396" s="174" t="str">
        <f>IF('RRP data input'!C5397=0,"",'RRP data input'!C5397)</f>
        <v/>
      </c>
      <c r="D5396" s="174" t="str">
        <f>IF('RRP data input'!D5397=0,"",'RRP data input'!D5397)</f>
        <v/>
      </c>
      <c r="E5396" s="174" t="str">
        <f>IFERROR(VLOOKUP(C5396,Mappings!$B$13:$E$31,4,FALSE),"")</f>
        <v/>
      </c>
      <c r="F5396" s="219">
        <f>SUM('RRP data input'!E5397:L5397)</f>
        <v>0</v>
      </c>
      <c r="G5396" s="219">
        <f>SUM('RRP data input'!E5397:P5397)</f>
        <v>0</v>
      </c>
      <c r="H5396" s="143" t="str">
        <f t="shared" si="85"/>
        <v/>
      </c>
    </row>
    <row r="5397" spans="2:8" customFormat="1">
      <c r="B5397" s="185" t="str">
        <f>IF(OR('RRP data input'!B5398="",'RRP data input'!B5398=0),"",'RRP data input'!B5398)</f>
        <v/>
      </c>
      <c r="C5397" s="174" t="str">
        <f>IF('RRP data input'!C5398=0,"",'RRP data input'!C5398)</f>
        <v/>
      </c>
      <c r="D5397" s="174" t="str">
        <f>IF('RRP data input'!D5398=0,"",'RRP data input'!D5398)</f>
        <v/>
      </c>
      <c r="E5397" s="174" t="str">
        <f>IFERROR(VLOOKUP(C5397,Mappings!$B$13:$E$31,4,FALSE),"")</f>
        <v/>
      </c>
      <c r="F5397" s="219">
        <f>SUM('RRP data input'!E5398:L5398)</f>
        <v>0</v>
      </c>
      <c r="G5397" s="219">
        <f>SUM('RRP data input'!E5398:P5398)</f>
        <v>0</v>
      </c>
      <c r="H5397" s="143" t="str">
        <f t="shared" si="85"/>
        <v/>
      </c>
    </row>
    <row r="5398" spans="2:8" customFormat="1">
      <c r="B5398" s="185" t="str">
        <f>IF(OR('RRP data input'!B5399="",'RRP data input'!B5399=0),"",'RRP data input'!B5399)</f>
        <v/>
      </c>
      <c r="C5398" s="174" t="str">
        <f>IF('RRP data input'!C5399=0,"",'RRP data input'!C5399)</f>
        <v/>
      </c>
      <c r="D5398" s="174" t="str">
        <f>IF('RRP data input'!D5399=0,"",'RRP data input'!D5399)</f>
        <v/>
      </c>
      <c r="E5398" s="174" t="str">
        <f>IFERROR(VLOOKUP(C5398,Mappings!$B$13:$E$31,4,FALSE),"")</f>
        <v/>
      </c>
      <c r="F5398" s="219">
        <f>SUM('RRP data input'!E5399:L5399)</f>
        <v>0</v>
      </c>
      <c r="G5398" s="219">
        <f>SUM('RRP data input'!E5399:P5399)</f>
        <v>0</v>
      </c>
      <c r="H5398" s="143" t="str">
        <f t="shared" si="85"/>
        <v/>
      </c>
    </row>
    <row r="5399" spans="2:8" customFormat="1">
      <c r="B5399" s="185" t="str">
        <f>IF(OR('RRP data input'!B5400="",'RRP data input'!B5400=0),"",'RRP data input'!B5400)</f>
        <v/>
      </c>
      <c r="C5399" s="174" t="str">
        <f>IF('RRP data input'!C5400=0,"",'RRP data input'!C5400)</f>
        <v/>
      </c>
      <c r="D5399" s="174" t="str">
        <f>IF('RRP data input'!D5400=0,"",'RRP data input'!D5400)</f>
        <v/>
      </c>
      <c r="E5399" s="174" t="str">
        <f>IFERROR(VLOOKUP(C5399,Mappings!$B$13:$E$31,4,FALSE),"")</f>
        <v/>
      </c>
      <c r="F5399" s="219">
        <f>SUM('RRP data input'!E5400:L5400)</f>
        <v>0</v>
      </c>
      <c r="G5399" s="219">
        <f>SUM('RRP data input'!E5400:P5400)</f>
        <v>0</v>
      </c>
      <c r="H5399" s="143" t="str">
        <f t="shared" si="85"/>
        <v/>
      </c>
    </row>
    <row r="5400" spans="2:8" customFormat="1">
      <c r="B5400" s="185" t="str">
        <f>IF(OR('RRP data input'!B5401="",'RRP data input'!B5401=0),"",'RRP data input'!B5401)</f>
        <v/>
      </c>
      <c r="C5400" s="174" t="str">
        <f>IF('RRP data input'!C5401=0,"",'RRP data input'!C5401)</f>
        <v/>
      </c>
      <c r="D5400" s="174" t="str">
        <f>IF('RRP data input'!D5401=0,"",'RRP data input'!D5401)</f>
        <v/>
      </c>
      <c r="E5400" s="174" t="str">
        <f>IFERROR(VLOOKUP(C5400,Mappings!$B$13:$E$31,4,FALSE),"")</f>
        <v/>
      </c>
      <c r="F5400" s="219">
        <f>SUM('RRP data input'!E5401:L5401)</f>
        <v>0</v>
      </c>
      <c r="G5400" s="219">
        <f>SUM('RRP data input'!E5401:P5401)</f>
        <v>0</v>
      </c>
      <c r="H5400" s="143" t="str">
        <f t="shared" si="85"/>
        <v/>
      </c>
    </row>
    <row r="5401" spans="2:8" customFormat="1">
      <c r="B5401" s="185" t="str">
        <f>IF(OR('RRP data input'!B5402="",'RRP data input'!B5402=0),"",'RRP data input'!B5402)</f>
        <v/>
      </c>
      <c r="C5401" s="174" t="str">
        <f>IF('RRP data input'!C5402=0,"",'RRP data input'!C5402)</f>
        <v/>
      </c>
      <c r="D5401" s="174" t="str">
        <f>IF('RRP data input'!D5402=0,"",'RRP data input'!D5402)</f>
        <v/>
      </c>
      <c r="E5401" s="174" t="str">
        <f>IFERROR(VLOOKUP(C5401,Mappings!$B$13:$E$31,4,FALSE),"")</f>
        <v/>
      </c>
      <c r="F5401" s="219">
        <f>SUM('RRP data input'!E5402:L5402)</f>
        <v>0</v>
      </c>
      <c r="G5401" s="219">
        <f>SUM('RRP data input'!E5402:P5402)</f>
        <v>0</v>
      </c>
      <c r="H5401" s="143" t="str">
        <f t="shared" si="85"/>
        <v/>
      </c>
    </row>
    <row r="5402" spans="2:8" customFormat="1">
      <c r="B5402" s="185" t="str">
        <f>IF(OR('RRP data input'!B5403="",'RRP data input'!B5403=0),"",'RRP data input'!B5403)</f>
        <v/>
      </c>
      <c r="C5402" s="174" t="str">
        <f>IF('RRP data input'!C5403=0,"",'RRP data input'!C5403)</f>
        <v/>
      </c>
      <c r="D5402" s="174" t="str">
        <f>IF('RRP data input'!D5403=0,"",'RRP data input'!D5403)</f>
        <v/>
      </c>
      <c r="E5402" s="174" t="str">
        <f>IFERROR(VLOOKUP(C5402,Mappings!$B$13:$E$31,4,FALSE),"")</f>
        <v/>
      </c>
      <c r="F5402" s="219">
        <f>SUM('RRP data input'!E5403:L5403)</f>
        <v>0</v>
      </c>
      <c r="G5402" s="219">
        <f>SUM('RRP data input'!E5403:P5403)</f>
        <v>0</v>
      </c>
      <c r="H5402" s="143" t="str">
        <f t="shared" si="85"/>
        <v/>
      </c>
    </row>
    <row r="5403" spans="2:8" customFormat="1">
      <c r="B5403" s="185" t="str">
        <f>IF(OR('RRP data input'!B5404="",'RRP data input'!B5404=0),"",'RRP data input'!B5404)</f>
        <v/>
      </c>
      <c r="C5403" s="174" t="str">
        <f>IF('RRP data input'!C5404=0,"",'RRP data input'!C5404)</f>
        <v/>
      </c>
      <c r="D5403" s="174" t="str">
        <f>IF('RRP data input'!D5404=0,"",'RRP data input'!D5404)</f>
        <v/>
      </c>
      <c r="E5403" s="174" t="str">
        <f>IFERROR(VLOOKUP(C5403,Mappings!$B$13:$E$31,4,FALSE),"")</f>
        <v/>
      </c>
      <c r="F5403" s="219">
        <f>SUM('RRP data input'!E5404:L5404)</f>
        <v>0</v>
      </c>
      <c r="G5403" s="219">
        <f>SUM('RRP data input'!E5404:P5404)</f>
        <v>0</v>
      </c>
      <c r="H5403" s="143" t="str">
        <f t="shared" si="85"/>
        <v/>
      </c>
    </row>
    <row r="5404" spans="2:8" customFormat="1">
      <c r="B5404" s="185" t="str">
        <f>IF(OR('RRP data input'!B5405="",'RRP data input'!B5405=0),"",'RRP data input'!B5405)</f>
        <v/>
      </c>
      <c r="C5404" s="174" t="str">
        <f>IF('RRP data input'!C5405=0,"",'RRP data input'!C5405)</f>
        <v/>
      </c>
      <c r="D5404" s="174" t="str">
        <f>IF('RRP data input'!D5405=0,"",'RRP data input'!D5405)</f>
        <v/>
      </c>
      <c r="E5404" s="174" t="str">
        <f>IFERROR(VLOOKUP(C5404,Mappings!$B$13:$E$31,4,FALSE),"")</f>
        <v/>
      </c>
      <c r="F5404" s="219">
        <f>SUM('RRP data input'!E5405:L5405)</f>
        <v>0</v>
      </c>
      <c r="G5404" s="219">
        <f>SUM('RRP data input'!E5405:P5405)</f>
        <v>0</v>
      </c>
      <c r="H5404" s="143" t="str">
        <f t="shared" si="85"/>
        <v/>
      </c>
    </row>
    <row r="5405" spans="2:8" customFormat="1">
      <c r="B5405" s="185" t="str">
        <f>IF(OR('RRP data input'!B5406="",'RRP data input'!B5406=0),"",'RRP data input'!B5406)</f>
        <v/>
      </c>
      <c r="C5405" s="174" t="str">
        <f>IF('RRP data input'!C5406=0,"",'RRP data input'!C5406)</f>
        <v/>
      </c>
      <c r="D5405" s="174" t="str">
        <f>IF('RRP data input'!D5406=0,"",'RRP data input'!D5406)</f>
        <v/>
      </c>
      <c r="E5405" s="174" t="str">
        <f>IFERROR(VLOOKUP(C5405,Mappings!$B$13:$E$31,4,FALSE),"")</f>
        <v/>
      </c>
      <c r="F5405" s="219">
        <f>SUM('RRP data input'!E5406:L5406)</f>
        <v>0</v>
      </c>
      <c r="G5405" s="219">
        <f>SUM('RRP data input'!E5406:P5406)</f>
        <v>0</v>
      </c>
      <c r="H5405" s="143" t="str">
        <f t="shared" si="85"/>
        <v/>
      </c>
    </row>
    <row r="5406" spans="2:8" customFormat="1">
      <c r="B5406" s="185" t="str">
        <f>IF(OR('RRP data input'!B5407="",'RRP data input'!B5407=0),"",'RRP data input'!B5407)</f>
        <v/>
      </c>
      <c r="C5406" s="174" t="str">
        <f>IF('RRP data input'!C5407=0,"",'RRP data input'!C5407)</f>
        <v/>
      </c>
      <c r="D5406" s="174" t="str">
        <f>IF('RRP data input'!D5407=0,"",'RRP data input'!D5407)</f>
        <v/>
      </c>
      <c r="E5406" s="174" t="str">
        <f>IFERROR(VLOOKUP(C5406,Mappings!$B$13:$E$31,4,FALSE),"")</f>
        <v/>
      </c>
      <c r="F5406" s="219">
        <f>SUM('RRP data input'!E5407:L5407)</f>
        <v>0</v>
      </c>
      <c r="G5406" s="219">
        <f>SUM('RRP data input'!E5407:P5407)</f>
        <v>0</v>
      </c>
      <c r="H5406" s="143" t="str">
        <f t="shared" si="85"/>
        <v/>
      </c>
    </row>
    <row r="5407" spans="2:8" customFormat="1">
      <c r="B5407" s="185" t="str">
        <f>IF(OR('RRP data input'!B5408="",'RRP data input'!B5408=0),"",'RRP data input'!B5408)</f>
        <v/>
      </c>
      <c r="C5407" s="174" t="str">
        <f>IF('RRP data input'!C5408=0,"",'RRP data input'!C5408)</f>
        <v/>
      </c>
      <c r="D5407" s="174" t="str">
        <f>IF('RRP data input'!D5408=0,"",'RRP data input'!D5408)</f>
        <v/>
      </c>
      <c r="E5407" s="174" t="str">
        <f>IFERROR(VLOOKUP(C5407,Mappings!$B$13:$E$31,4,FALSE),"")</f>
        <v/>
      </c>
      <c r="F5407" s="219">
        <f>SUM('RRP data input'!E5408:L5408)</f>
        <v>0</v>
      </c>
      <c r="G5407" s="219">
        <f>SUM('RRP data input'!E5408:P5408)</f>
        <v>0</v>
      </c>
      <c r="H5407" s="143" t="str">
        <f t="shared" si="85"/>
        <v/>
      </c>
    </row>
    <row r="5408" spans="2:8" customFormat="1">
      <c r="B5408" s="185" t="str">
        <f>IF(OR('RRP data input'!B5409="",'RRP data input'!B5409=0),"",'RRP data input'!B5409)</f>
        <v/>
      </c>
      <c r="C5408" s="174" t="str">
        <f>IF('RRP data input'!C5409=0,"",'RRP data input'!C5409)</f>
        <v/>
      </c>
      <c r="D5408" s="174" t="str">
        <f>IF('RRP data input'!D5409=0,"",'RRP data input'!D5409)</f>
        <v/>
      </c>
      <c r="E5408" s="174" t="str">
        <f>IFERROR(VLOOKUP(C5408,Mappings!$B$13:$E$31,4,FALSE),"")</f>
        <v/>
      </c>
      <c r="F5408" s="219">
        <f>SUM('RRP data input'!E5409:L5409)</f>
        <v>0</v>
      </c>
      <c r="G5408" s="219">
        <f>SUM('RRP data input'!E5409:P5409)</f>
        <v>0</v>
      </c>
      <c r="H5408" s="143" t="str">
        <f t="shared" si="85"/>
        <v/>
      </c>
    </row>
    <row r="5409" spans="2:8" customFormat="1">
      <c r="B5409" s="185" t="str">
        <f>IF(OR('RRP data input'!B5410="",'RRP data input'!B5410=0),"",'RRP data input'!B5410)</f>
        <v/>
      </c>
      <c r="C5409" s="174" t="str">
        <f>IF('RRP data input'!C5410=0,"",'RRP data input'!C5410)</f>
        <v/>
      </c>
      <c r="D5409" s="174" t="str">
        <f>IF('RRP data input'!D5410=0,"",'RRP data input'!D5410)</f>
        <v/>
      </c>
      <c r="E5409" s="174" t="str">
        <f>IFERROR(VLOOKUP(C5409,Mappings!$B$13:$E$31,4,FALSE),"")</f>
        <v/>
      </c>
      <c r="F5409" s="219">
        <f>SUM('RRP data input'!E5410:L5410)</f>
        <v>0</v>
      </c>
      <c r="G5409" s="219">
        <f>SUM('RRP data input'!E5410:P5410)</f>
        <v>0</v>
      </c>
      <c r="H5409" s="143" t="str">
        <f t="shared" si="85"/>
        <v/>
      </c>
    </row>
    <row r="5410" spans="2:8" customFormat="1">
      <c r="B5410" s="185" t="str">
        <f>IF(OR('RRP data input'!B5411="",'RRP data input'!B5411=0),"",'RRP data input'!B5411)</f>
        <v/>
      </c>
      <c r="C5410" s="174" t="str">
        <f>IF('RRP data input'!C5411=0,"",'RRP data input'!C5411)</f>
        <v/>
      </c>
      <c r="D5410" s="174" t="str">
        <f>IF('RRP data input'!D5411=0,"",'RRP data input'!D5411)</f>
        <v/>
      </c>
      <c r="E5410" s="174" t="str">
        <f>IFERROR(VLOOKUP(C5410,Mappings!$B$13:$E$31,4,FALSE),"")</f>
        <v/>
      </c>
      <c r="F5410" s="219">
        <f>SUM('RRP data input'!E5411:L5411)</f>
        <v>0</v>
      </c>
      <c r="G5410" s="219">
        <f>SUM('RRP data input'!E5411:P5411)</f>
        <v>0</v>
      </c>
      <c r="H5410" s="143" t="str">
        <f t="shared" si="85"/>
        <v/>
      </c>
    </row>
    <row r="5411" spans="2:8" customFormat="1">
      <c r="B5411" s="185" t="str">
        <f>IF(OR('RRP data input'!B5412="",'RRP data input'!B5412=0),"",'RRP data input'!B5412)</f>
        <v/>
      </c>
      <c r="C5411" s="174" t="str">
        <f>IF('RRP data input'!C5412=0,"",'RRP data input'!C5412)</f>
        <v/>
      </c>
      <c r="D5411" s="174" t="str">
        <f>IF('RRP data input'!D5412=0,"",'RRP data input'!D5412)</f>
        <v/>
      </c>
      <c r="E5411" s="174" t="str">
        <f>IFERROR(VLOOKUP(C5411,Mappings!$B$13:$E$31,4,FALSE),"")</f>
        <v/>
      </c>
      <c r="F5411" s="219">
        <f>SUM('RRP data input'!E5412:L5412)</f>
        <v>0</v>
      </c>
      <c r="G5411" s="219">
        <f>SUM('RRP data input'!E5412:P5412)</f>
        <v>0</v>
      </c>
      <c r="H5411" s="143" t="str">
        <f t="shared" si="85"/>
        <v/>
      </c>
    </row>
    <row r="5412" spans="2:8" customFormat="1">
      <c r="B5412" s="185" t="str">
        <f>IF(OR('RRP data input'!B5413="",'RRP data input'!B5413=0),"",'RRP data input'!B5413)</f>
        <v/>
      </c>
      <c r="C5412" s="174" t="str">
        <f>IF('RRP data input'!C5413=0,"",'RRP data input'!C5413)</f>
        <v/>
      </c>
      <c r="D5412" s="174" t="str">
        <f>IF('RRP data input'!D5413=0,"",'RRP data input'!D5413)</f>
        <v/>
      </c>
      <c r="E5412" s="174" t="str">
        <f>IFERROR(VLOOKUP(C5412,Mappings!$B$13:$E$31,4,FALSE),"")</f>
        <v/>
      </c>
      <c r="F5412" s="219">
        <f>SUM('RRP data input'!E5413:L5413)</f>
        <v>0</v>
      </c>
      <c r="G5412" s="219">
        <f>SUM('RRP data input'!E5413:P5413)</f>
        <v>0</v>
      </c>
      <c r="H5412" s="143" t="str">
        <f t="shared" si="85"/>
        <v/>
      </c>
    </row>
    <row r="5413" spans="2:8" customFormat="1">
      <c r="B5413" s="185" t="str">
        <f>IF(OR('RRP data input'!B5414="",'RRP data input'!B5414=0),"",'RRP data input'!B5414)</f>
        <v/>
      </c>
      <c r="C5413" s="174" t="str">
        <f>IF('RRP data input'!C5414=0,"",'RRP data input'!C5414)</f>
        <v/>
      </c>
      <c r="D5413" s="174" t="str">
        <f>IF('RRP data input'!D5414=0,"",'RRP data input'!D5414)</f>
        <v/>
      </c>
      <c r="E5413" s="174" t="str">
        <f>IFERROR(VLOOKUP(C5413,Mappings!$B$13:$E$31,4,FALSE),"")</f>
        <v/>
      </c>
      <c r="F5413" s="219">
        <f>SUM('RRP data input'!E5414:L5414)</f>
        <v>0</v>
      </c>
      <c r="G5413" s="219">
        <f>SUM('RRP data input'!E5414:P5414)</f>
        <v>0</v>
      </c>
      <c r="H5413" s="143" t="str">
        <f t="shared" si="85"/>
        <v/>
      </c>
    </row>
    <row r="5414" spans="2:8" customFormat="1">
      <c r="B5414" s="185" t="str">
        <f>IF(OR('RRP data input'!B5415="",'RRP data input'!B5415=0),"",'RRP data input'!B5415)</f>
        <v/>
      </c>
      <c r="C5414" s="174" t="str">
        <f>IF('RRP data input'!C5415=0,"",'RRP data input'!C5415)</f>
        <v/>
      </c>
      <c r="D5414" s="174" t="str">
        <f>IF('RRP data input'!D5415=0,"",'RRP data input'!D5415)</f>
        <v/>
      </c>
      <c r="E5414" s="174" t="str">
        <f>IFERROR(VLOOKUP(C5414,Mappings!$B$13:$E$31,4,FALSE),"")</f>
        <v/>
      </c>
      <c r="F5414" s="219">
        <f>SUM('RRP data input'!E5415:L5415)</f>
        <v>0</v>
      </c>
      <c r="G5414" s="219">
        <f>SUM('RRP data input'!E5415:P5415)</f>
        <v>0</v>
      </c>
      <c r="H5414" s="143" t="str">
        <f t="shared" si="85"/>
        <v/>
      </c>
    </row>
    <row r="5415" spans="2:8" customFormat="1">
      <c r="B5415" s="185" t="str">
        <f>IF(OR('RRP data input'!B5416="",'RRP data input'!B5416=0),"",'RRP data input'!B5416)</f>
        <v/>
      </c>
      <c r="C5415" s="174" t="str">
        <f>IF('RRP data input'!C5416=0,"",'RRP data input'!C5416)</f>
        <v/>
      </c>
      <c r="D5415" s="174" t="str">
        <f>IF('RRP data input'!D5416=0,"",'RRP data input'!D5416)</f>
        <v/>
      </c>
      <c r="E5415" s="174" t="str">
        <f>IFERROR(VLOOKUP(C5415,Mappings!$B$13:$E$31,4,FALSE),"")</f>
        <v/>
      </c>
      <c r="F5415" s="219">
        <f>SUM('RRP data input'!E5416:L5416)</f>
        <v>0</v>
      </c>
      <c r="G5415" s="219">
        <f>SUM('RRP data input'!E5416:P5416)</f>
        <v>0</v>
      </c>
      <c r="H5415" s="143" t="str">
        <f t="shared" si="85"/>
        <v/>
      </c>
    </row>
    <row r="5416" spans="2:8" customFormat="1">
      <c r="B5416" s="185" t="str">
        <f>IF(OR('RRP data input'!B5417="",'RRP data input'!B5417=0),"",'RRP data input'!B5417)</f>
        <v/>
      </c>
      <c r="C5416" s="174" t="str">
        <f>IF('RRP data input'!C5417=0,"",'RRP data input'!C5417)</f>
        <v/>
      </c>
      <c r="D5416" s="174" t="str">
        <f>IF('RRP data input'!D5417=0,"",'RRP data input'!D5417)</f>
        <v/>
      </c>
      <c r="E5416" s="174" t="str">
        <f>IFERROR(VLOOKUP(C5416,Mappings!$B$13:$E$31,4,FALSE),"")</f>
        <v/>
      </c>
      <c r="F5416" s="219">
        <f>SUM('RRP data input'!E5417:L5417)</f>
        <v>0</v>
      </c>
      <c r="G5416" s="219">
        <f>SUM('RRP data input'!E5417:P5417)</f>
        <v>0</v>
      </c>
      <c r="H5416" s="143" t="str">
        <f t="shared" si="85"/>
        <v/>
      </c>
    </row>
    <row r="5417" spans="2:8" customFormat="1">
      <c r="B5417" s="185" t="str">
        <f>IF(OR('RRP data input'!B5418="",'RRP data input'!B5418=0),"",'RRP data input'!B5418)</f>
        <v/>
      </c>
      <c r="C5417" s="174" t="str">
        <f>IF('RRP data input'!C5418=0,"",'RRP data input'!C5418)</f>
        <v/>
      </c>
      <c r="D5417" s="174" t="str">
        <f>IF('RRP data input'!D5418=0,"",'RRP data input'!D5418)</f>
        <v/>
      </c>
      <c r="E5417" s="174" t="str">
        <f>IFERROR(VLOOKUP(C5417,Mappings!$B$13:$E$31,4,FALSE),"")</f>
        <v/>
      </c>
      <c r="F5417" s="219">
        <f>SUM('RRP data input'!E5418:L5418)</f>
        <v>0</v>
      </c>
      <c r="G5417" s="219">
        <f>SUM('RRP data input'!E5418:P5418)</f>
        <v>0</v>
      </c>
      <c r="H5417" s="143" t="str">
        <f t="shared" si="85"/>
        <v/>
      </c>
    </row>
    <row r="5418" spans="2:8" customFormat="1">
      <c r="B5418" s="185" t="str">
        <f>IF(OR('RRP data input'!B5419="",'RRP data input'!B5419=0),"",'RRP data input'!B5419)</f>
        <v/>
      </c>
      <c r="C5418" s="174" t="str">
        <f>IF('RRP data input'!C5419=0,"",'RRP data input'!C5419)</f>
        <v/>
      </c>
      <c r="D5418" s="174" t="str">
        <f>IF('RRP data input'!D5419=0,"",'RRP data input'!D5419)</f>
        <v/>
      </c>
      <c r="E5418" s="174" t="str">
        <f>IFERROR(VLOOKUP(C5418,Mappings!$B$13:$E$31,4,FALSE),"")</f>
        <v/>
      </c>
      <c r="F5418" s="219">
        <f>SUM('RRP data input'!E5419:L5419)</f>
        <v>0</v>
      </c>
      <c r="G5418" s="219">
        <f>SUM('RRP data input'!E5419:P5419)</f>
        <v>0</v>
      </c>
      <c r="H5418" s="143" t="str">
        <f t="shared" si="85"/>
        <v/>
      </c>
    </row>
    <row r="5419" spans="2:8" customFormat="1">
      <c r="B5419" s="185" t="str">
        <f>IF(OR('RRP data input'!B5420="",'RRP data input'!B5420=0),"",'RRP data input'!B5420)</f>
        <v/>
      </c>
      <c r="C5419" s="174" t="str">
        <f>IF('RRP data input'!C5420=0,"",'RRP data input'!C5420)</f>
        <v/>
      </c>
      <c r="D5419" s="174" t="str">
        <f>IF('RRP data input'!D5420=0,"",'RRP data input'!D5420)</f>
        <v/>
      </c>
      <c r="E5419" s="174" t="str">
        <f>IFERROR(VLOOKUP(C5419,Mappings!$B$13:$E$31,4,FALSE),"")</f>
        <v/>
      </c>
      <c r="F5419" s="219">
        <f>SUM('RRP data input'!E5420:L5420)</f>
        <v>0</v>
      </c>
      <c r="G5419" s="219">
        <f>SUM('RRP data input'!E5420:P5420)</f>
        <v>0</v>
      </c>
      <c r="H5419" s="143" t="str">
        <f t="shared" si="85"/>
        <v/>
      </c>
    </row>
    <row r="5420" spans="2:8" customFormat="1">
      <c r="B5420" s="185" t="str">
        <f>IF(OR('RRP data input'!B5421="",'RRP data input'!B5421=0),"",'RRP data input'!B5421)</f>
        <v/>
      </c>
      <c r="C5420" s="174" t="str">
        <f>IF('RRP data input'!C5421=0,"",'RRP data input'!C5421)</f>
        <v/>
      </c>
      <c r="D5420" s="174" t="str">
        <f>IF('RRP data input'!D5421=0,"",'RRP data input'!D5421)</f>
        <v/>
      </c>
      <c r="E5420" s="174" t="str">
        <f>IFERROR(VLOOKUP(C5420,Mappings!$B$13:$E$31,4,FALSE),"")</f>
        <v/>
      </c>
      <c r="F5420" s="219">
        <f>SUM('RRP data input'!E5421:L5421)</f>
        <v>0</v>
      </c>
      <c r="G5420" s="219">
        <f>SUM('RRP data input'!E5421:P5421)</f>
        <v>0</v>
      </c>
      <c r="H5420" s="143" t="str">
        <f t="shared" si="85"/>
        <v/>
      </c>
    </row>
    <row r="5421" spans="2:8" customFormat="1">
      <c r="B5421" s="185" t="str">
        <f>IF(OR('RRP data input'!B5422="",'RRP data input'!B5422=0),"",'RRP data input'!B5422)</f>
        <v/>
      </c>
      <c r="C5421" s="174" t="str">
        <f>IF('RRP data input'!C5422=0,"",'RRP data input'!C5422)</f>
        <v/>
      </c>
      <c r="D5421" s="174" t="str">
        <f>IF('RRP data input'!D5422=0,"",'RRP data input'!D5422)</f>
        <v/>
      </c>
      <c r="E5421" s="174" t="str">
        <f>IFERROR(VLOOKUP(C5421,Mappings!$B$13:$E$31,4,FALSE),"")</f>
        <v/>
      </c>
      <c r="F5421" s="219">
        <f>SUM('RRP data input'!E5422:L5422)</f>
        <v>0</v>
      </c>
      <c r="G5421" s="219">
        <f>SUM('RRP data input'!E5422:P5422)</f>
        <v>0</v>
      </c>
      <c r="H5421" s="143" t="str">
        <f t="shared" si="85"/>
        <v/>
      </c>
    </row>
    <row r="5422" spans="2:8" customFormat="1">
      <c r="B5422" s="185" t="str">
        <f>IF(OR('RRP data input'!B5423="",'RRP data input'!B5423=0),"",'RRP data input'!B5423)</f>
        <v/>
      </c>
      <c r="C5422" s="174" t="str">
        <f>IF('RRP data input'!C5423=0,"",'RRP data input'!C5423)</f>
        <v/>
      </c>
      <c r="D5422" s="174" t="str">
        <f>IF('RRP data input'!D5423=0,"",'RRP data input'!D5423)</f>
        <v/>
      </c>
      <c r="E5422" s="174" t="str">
        <f>IFERROR(VLOOKUP(C5422,Mappings!$B$13:$E$31,4,FALSE),"")</f>
        <v/>
      </c>
      <c r="F5422" s="219">
        <f>SUM('RRP data input'!E5423:L5423)</f>
        <v>0</v>
      </c>
      <c r="G5422" s="219">
        <f>SUM('RRP data input'!E5423:P5423)</f>
        <v>0</v>
      </c>
      <c r="H5422" s="143" t="str">
        <f t="shared" si="85"/>
        <v/>
      </c>
    </row>
    <row r="5423" spans="2:8" customFormat="1">
      <c r="B5423" s="185" t="str">
        <f>IF(OR('RRP data input'!B5424="",'RRP data input'!B5424=0),"",'RRP data input'!B5424)</f>
        <v/>
      </c>
      <c r="C5423" s="174" t="str">
        <f>IF('RRP data input'!C5424=0,"",'RRP data input'!C5424)</f>
        <v/>
      </c>
      <c r="D5423" s="174" t="str">
        <f>IF('RRP data input'!D5424=0,"",'RRP data input'!D5424)</f>
        <v/>
      </c>
      <c r="E5423" s="174" t="str">
        <f>IFERROR(VLOOKUP(C5423,Mappings!$B$13:$E$31,4,FALSE),"")</f>
        <v/>
      </c>
      <c r="F5423" s="219">
        <f>SUM('RRP data input'!E5424:L5424)</f>
        <v>0</v>
      </c>
      <c r="G5423" s="219">
        <f>SUM('RRP data input'!E5424:P5424)</f>
        <v>0</v>
      </c>
      <c r="H5423" s="143" t="str">
        <f t="shared" si="85"/>
        <v/>
      </c>
    </row>
    <row r="5424" spans="2:8" customFormat="1">
      <c r="B5424" s="185" t="str">
        <f>IF(OR('RRP data input'!B5425="",'RRP data input'!B5425=0),"",'RRP data input'!B5425)</f>
        <v/>
      </c>
      <c r="C5424" s="174" t="str">
        <f>IF('RRP data input'!C5425=0,"",'RRP data input'!C5425)</f>
        <v/>
      </c>
      <c r="D5424" s="174" t="str">
        <f>IF('RRP data input'!D5425=0,"",'RRP data input'!D5425)</f>
        <v/>
      </c>
      <c r="E5424" s="174" t="str">
        <f>IFERROR(VLOOKUP(C5424,Mappings!$B$13:$E$31,4,FALSE),"")</f>
        <v/>
      </c>
      <c r="F5424" s="219">
        <f>SUM('RRP data input'!E5425:L5425)</f>
        <v>0</v>
      </c>
      <c r="G5424" s="219">
        <f>SUM('RRP data input'!E5425:P5425)</f>
        <v>0</v>
      </c>
      <c r="H5424" s="143" t="str">
        <f t="shared" si="85"/>
        <v/>
      </c>
    </row>
    <row r="5425" spans="2:8" customFormat="1">
      <c r="B5425" s="185" t="str">
        <f>IF(OR('RRP data input'!B5426="",'RRP data input'!B5426=0),"",'RRP data input'!B5426)</f>
        <v/>
      </c>
      <c r="C5425" s="174" t="str">
        <f>IF('RRP data input'!C5426=0,"",'RRP data input'!C5426)</f>
        <v/>
      </c>
      <c r="D5425" s="174" t="str">
        <f>IF('RRP data input'!D5426=0,"",'RRP data input'!D5426)</f>
        <v/>
      </c>
      <c r="E5425" s="174" t="str">
        <f>IFERROR(VLOOKUP(C5425,Mappings!$B$13:$E$31,4,FALSE),"")</f>
        <v/>
      </c>
      <c r="F5425" s="219">
        <f>SUM('RRP data input'!E5426:L5426)</f>
        <v>0</v>
      </c>
      <c r="G5425" s="219">
        <f>SUM('RRP data input'!E5426:P5426)</f>
        <v>0</v>
      </c>
      <c r="H5425" s="143" t="str">
        <f t="shared" si="85"/>
        <v/>
      </c>
    </row>
    <row r="5426" spans="2:8" customFormat="1">
      <c r="B5426" s="185" t="str">
        <f>IF(OR('RRP data input'!B5427="",'RRP data input'!B5427=0),"",'RRP data input'!B5427)</f>
        <v/>
      </c>
      <c r="C5426" s="174" t="str">
        <f>IF('RRP data input'!C5427=0,"",'RRP data input'!C5427)</f>
        <v/>
      </c>
      <c r="D5426" s="174" t="str">
        <f>IF('RRP data input'!D5427=0,"",'RRP data input'!D5427)</f>
        <v/>
      </c>
      <c r="E5426" s="174" t="str">
        <f>IFERROR(VLOOKUP(C5426,Mappings!$B$13:$E$31,4,FALSE),"")</f>
        <v/>
      </c>
      <c r="F5426" s="219">
        <f>SUM('RRP data input'!E5427:L5427)</f>
        <v>0</v>
      </c>
      <c r="G5426" s="219">
        <f>SUM('RRP data input'!E5427:P5427)</f>
        <v>0</v>
      </c>
      <c r="H5426" s="143" t="str">
        <f t="shared" si="85"/>
        <v/>
      </c>
    </row>
    <row r="5427" spans="2:8" customFormat="1">
      <c r="B5427" s="185" t="str">
        <f>IF(OR('RRP data input'!B5428="",'RRP data input'!B5428=0),"",'RRP data input'!B5428)</f>
        <v/>
      </c>
      <c r="C5427" s="174" t="str">
        <f>IF('RRP data input'!C5428=0,"",'RRP data input'!C5428)</f>
        <v/>
      </c>
      <c r="D5427" s="174" t="str">
        <f>IF('RRP data input'!D5428=0,"",'RRP data input'!D5428)</f>
        <v/>
      </c>
      <c r="E5427" s="174" t="str">
        <f>IFERROR(VLOOKUP(C5427,Mappings!$B$13:$E$31,4,FALSE),"")</f>
        <v/>
      </c>
      <c r="F5427" s="219">
        <f>SUM('RRP data input'!E5428:L5428)</f>
        <v>0</v>
      </c>
      <c r="G5427" s="219">
        <f>SUM('RRP data input'!E5428:P5428)</f>
        <v>0</v>
      </c>
      <c r="H5427" s="143" t="str">
        <f t="shared" si="85"/>
        <v/>
      </c>
    </row>
    <row r="5428" spans="2:8" customFormat="1">
      <c r="B5428" s="185" t="str">
        <f>IF(OR('RRP data input'!B5429="",'RRP data input'!B5429=0),"",'RRP data input'!B5429)</f>
        <v/>
      </c>
      <c r="C5428" s="174" t="str">
        <f>IF('RRP data input'!C5429=0,"",'RRP data input'!C5429)</f>
        <v/>
      </c>
      <c r="D5428" s="174" t="str">
        <f>IF('RRP data input'!D5429=0,"",'RRP data input'!D5429)</f>
        <v/>
      </c>
      <c r="E5428" s="174" t="str">
        <f>IFERROR(VLOOKUP(C5428,Mappings!$B$13:$E$31,4,FALSE),"")</f>
        <v/>
      </c>
      <c r="F5428" s="219">
        <f>SUM('RRP data input'!E5429:L5429)</f>
        <v>0</v>
      </c>
      <c r="G5428" s="219">
        <f>SUM('RRP data input'!E5429:P5429)</f>
        <v>0</v>
      </c>
      <c r="H5428" s="143" t="str">
        <f t="shared" si="85"/>
        <v/>
      </c>
    </row>
    <row r="5429" spans="2:8" customFormat="1">
      <c r="B5429" s="185" t="str">
        <f>IF(OR('RRP data input'!B5430="",'RRP data input'!B5430=0),"",'RRP data input'!B5430)</f>
        <v/>
      </c>
      <c r="C5429" s="174" t="str">
        <f>IF('RRP data input'!C5430=0,"",'RRP data input'!C5430)</f>
        <v/>
      </c>
      <c r="D5429" s="174" t="str">
        <f>IF('RRP data input'!D5430=0,"",'RRP data input'!D5430)</f>
        <v/>
      </c>
      <c r="E5429" s="174" t="str">
        <f>IFERROR(VLOOKUP(C5429,Mappings!$B$13:$E$31,4,FALSE),"")</f>
        <v/>
      </c>
      <c r="F5429" s="219">
        <f>SUM('RRP data input'!E5430:L5430)</f>
        <v>0</v>
      </c>
      <c r="G5429" s="219">
        <f>SUM('RRP data input'!E5430:P5430)</f>
        <v>0</v>
      </c>
      <c r="H5429" s="143" t="str">
        <f t="shared" si="85"/>
        <v/>
      </c>
    </row>
    <row r="5430" spans="2:8" customFormat="1">
      <c r="B5430" s="185" t="str">
        <f>IF(OR('RRP data input'!B5431="",'RRP data input'!B5431=0),"",'RRP data input'!B5431)</f>
        <v/>
      </c>
      <c r="C5430" s="174" t="str">
        <f>IF('RRP data input'!C5431=0,"",'RRP data input'!C5431)</f>
        <v/>
      </c>
      <c r="D5430" s="174" t="str">
        <f>IF('RRP data input'!D5431=0,"",'RRP data input'!D5431)</f>
        <v/>
      </c>
      <c r="E5430" s="174" t="str">
        <f>IFERROR(VLOOKUP(C5430,Mappings!$B$13:$E$31,4,FALSE),"")</f>
        <v/>
      </c>
      <c r="F5430" s="219">
        <f>SUM('RRP data input'!E5431:L5431)</f>
        <v>0</v>
      </c>
      <c r="G5430" s="219">
        <f>SUM('RRP data input'!E5431:P5431)</f>
        <v>0</v>
      </c>
      <c r="H5430" s="143" t="str">
        <f t="shared" si="85"/>
        <v/>
      </c>
    </row>
    <row r="5431" spans="2:8" customFormat="1">
      <c r="B5431" s="185" t="str">
        <f>IF(OR('RRP data input'!B5432="",'RRP data input'!B5432=0),"",'RRP data input'!B5432)</f>
        <v/>
      </c>
      <c r="C5431" s="174" t="str">
        <f>IF('RRP data input'!C5432=0,"",'RRP data input'!C5432)</f>
        <v/>
      </c>
      <c r="D5431" s="174" t="str">
        <f>IF('RRP data input'!D5432=0,"",'RRP data input'!D5432)</f>
        <v/>
      </c>
      <c r="E5431" s="174" t="str">
        <f>IFERROR(VLOOKUP(C5431,Mappings!$B$13:$E$31,4,FALSE),"")</f>
        <v/>
      </c>
      <c r="F5431" s="219">
        <f>SUM('RRP data input'!E5432:L5432)</f>
        <v>0</v>
      </c>
      <c r="G5431" s="219">
        <f>SUM('RRP data input'!E5432:P5432)</f>
        <v>0</v>
      </c>
      <c r="H5431" s="143" t="str">
        <f t="shared" si="85"/>
        <v/>
      </c>
    </row>
    <row r="5432" spans="2:8" customFormat="1">
      <c r="B5432" s="185" t="str">
        <f>IF(OR('RRP data input'!B5433="",'RRP data input'!B5433=0),"",'RRP data input'!B5433)</f>
        <v/>
      </c>
      <c r="C5432" s="174" t="str">
        <f>IF('RRP data input'!C5433=0,"",'RRP data input'!C5433)</f>
        <v/>
      </c>
      <c r="D5432" s="174" t="str">
        <f>IF('RRP data input'!D5433=0,"",'RRP data input'!D5433)</f>
        <v/>
      </c>
      <c r="E5432" s="174" t="str">
        <f>IFERROR(VLOOKUP(C5432,Mappings!$B$13:$E$31,4,FALSE),"")</f>
        <v/>
      </c>
      <c r="F5432" s="219">
        <f>SUM('RRP data input'!E5433:L5433)</f>
        <v>0</v>
      </c>
      <c r="G5432" s="219">
        <f>SUM('RRP data input'!E5433:P5433)</f>
        <v>0</v>
      </c>
      <c r="H5432" s="143" t="str">
        <f t="shared" si="85"/>
        <v/>
      </c>
    </row>
    <row r="5433" spans="2:8" customFormat="1">
      <c r="B5433" s="185" t="str">
        <f>IF(OR('RRP data input'!B5434="",'RRP data input'!B5434=0),"",'RRP data input'!B5434)</f>
        <v/>
      </c>
      <c r="C5433" s="174" t="str">
        <f>IF('RRP data input'!C5434=0,"",'RRP data input'!C5434)</f>
        <v/>
      </c>
      <c r="D5433" s="174" t="str">
        <f>IF('RRP data input'!D5434=0,"",'RRP data input'!D5434)</f>
        <v/>
      </c>
      <c r="E5433" s="174" t="str">
        <f>IFERROR(VLOOKUP(C5433,Mappings!$B$13:$E$31,4,FALSE),"")</f>
        <v/>
      </c>
      <c r="F5433" s="219">
        <f>SUM('RRP data input'!E5434:L5434)</f>
        <v>0</v>
      </c>
      <c r="G5433" s="219">
        <f>SUM('RRP data input'!E5434:P5434)</f>
        <v>0</v>
      </c>
      <c r="H5433" s="143" t="str">
        <f t="shared" si="85"/>
        <v/>
      </c>
    </row>
    <row r="5434" spans="2:8" customFormat="1">
      <c r="B5434" s="185" t="str">
        <f>IF(OR('RRP data input'!B5435="",'RRP data input'!B5435=0),"",'RRP data input'!B5435)</f>
        <v/>
      </c>
      <c r="C5434" s="174" t="str">
        <f>IF('RRP data input'!C5435=0,"",'RRP data input'!C5435)</f>
        <v/>
      </c>
      <c r="D5434" s="174" t="str">
        <f>IF('RRP data input'!D5435=0,"",'RRP data input'!D5435)</f>
        <v/>
      </c>
      <c r="E5434" s="174" t="str">
        <f>IFERROR(VLOOKUP(C5434,Mappings!$B$13:$E$31,4,FALSE),"")</f>
        <v/>
      </c>
      <c r="F5434" s="219">
        <f>SUM('RRP data input'!E5435:L5435)</f>
        <v>0</v>
      </c>
      <c r="G5434" s="219">
        <f>SUM('RRP data input'!E5435:P5435)</f>
        <v>0</v>
      </c>
      <c r="H5434" s="143" t="str">
        <f t="shared" si="85"/>
        <v/>
      </c>
    </row>
    <row r="5435" spans="2:8" customFormat="1">
      <c r="B5435" s="185" t="str">
        <f>IF(OR('RRP data input'!B5436="",'RRP data input'!B5436=0),"",'RRP data input'!B5436)</f>
        <v/>
      </c>
      <c r="C5435" s="174" t="str">
        <f>IF('RRP data input'!C5436=0,"",'RRP data input'!C5436)</f>
        <v/>
      </c>
      <c r="D5435" s="174" t="str">
        <f>IF('RRP data input'!D5436=0,"",'RRP data input'!D5436)</f>
        <v/>
      </c>
      <c r="E5435" s="174" t="str">
        <f>IFERROR(VLOOKUP(C5435,Mappings!$B$13:$E$31,4,FALSE),"")</f>
        <v/>
      </c>
      <c r="F5435" s="219">
        <f>SUM('RRP data input'!E5436:L5436)</f>
        <v>0</v>
      </c>
      <c r="G5435" s="219">
        <f>SUM('RRP data input'!E5436:P5436)</f>
        <v>0</v>
      </c>
      <c r="H5435" s="143" t="str">
        <f t="shared" si="85"/>
        <v/>
      </c>
    </row>
    <row r="5436" spans="2:8" customFormat="1">
      <c r="B5436" s="185" t="str">
        <f>IF(OR('RRP data input'!B5437="",'RRP data input'!B5437=0),"",'RRP data input'!B5437)</f>
        <v/>
      </c>
      <c r="C5436" s="174" t="str">
        <f>IF('RRP data input'!C5437=0,"",'RRP data input'!C5437)</f>
        <v/>
      </c>
      <c r="D5436" s="174" t="str">
        <f>IF('RRP data input'!D5437=0,"",'RRP data input'!D5437)</f>
        <v/>
      </c>
      <c r="E5436" s="174" t="str">
        <f>IFERROR(VLOOKUP(C5436,Mappings!$B$13:$E$31,4,FALSE),"")</f>
        <v/>
      </c>
      <c r="F5436" s="219">
        <f>SUM('RRP data input'!E5437:L5437)</f>
        <v>0</v>
      </c>
      <c r="G5436" s="219">
        <f>SUM('RRP data input'!E5437:P5437)</f>
        <v>0</v>
      </c>
      <c r="H5436" s="143" t="str">
        <f t="shared" si="85"/>
        <v/>
      </c>
    </row>
    <row r="5437" spans="2:8" customFormat="1">
      <c r="B5437" s="185" t="str">
        <f>IF(OR('RRP data input'!B5438="",'RRP data input'!B5438=0),"",'RRP data input'!B5438)</f>
        <v/>
      </c>
      <c r="C5437" s="174" t="str">
        <f>IF('RRP data input'!C5438=0,"",'RRP data input'!C5438)</f>
        <v/>
      </c>
      <c r="D5437" s="174" t="str">
        <f>IF('RRP data input'!D5438=0,"",'RRP data input'!D5438)</f>
        <v/>
      </c>
      <c r="E5437" s="174" t="str">
        <f>IFERROR(VLOOKUP(C5437,Mappings!$B$13:$E$31,4,FALSE),"")</f>
        <v/>
      </c>
      <c r="F5437" s="219">
        <f>SUM('RRP data input'!E5438:L5438)</f>
        <v>0</v>
      </c>
      <c r="G5437" s="219">
        <f>SUM('RRP data input'!E5438:P5438)</f>
        <v>0</v>
      </c>
      <c r="H5437" s="143" t="str">
        <f t="shared" si="85"/>
        <v/>
      </c>
    </row>
    <row r="5438" spans="2:8" customFormat="1">
      <c r="B5438" s="185" t="str">
        <f>IF(OR('RRP data input'!B5439="",'RRP data input'!B5439=0),"",'RRP data input'!B5439)</f>
        <v/>
      </c>
      <c r="C5438" s="174" t="str">
        <f>IF('RRP data input'!C5439=0,"",'RRP data input'!C5439)</f>
        <v/>
      </c>
      <c r="D5438" s="174" t="str">
        <f>IF('RRP data input'!D5439=0,"",'RRP data input'!D5439)</f>
        <v/>
      </c>
      <c r="E5438" s="174" t="str">
        <f>IFERROR(VLOOKUP(C5438,Mappings!$B$13:$E$31,4,FALSE),"")</f>
        <v/>
      </c>
      <c r="F5438" s="219">
        <f>SUM('RRP data input'!E5439:L5439)</f>
        <v>0</v>
      </c>
      <c r="G5438" s="219">
        <f>SUM('RRP data input'!E5439:P5439)</f>
        <v>0</v>
      </c>
      <c r="H5438" s="143" t="str">
        <f t="shared" si="85"/>
        <v/>
      </c>
    </row>
    <row r="5439" spans="2:8" customFormat="1">
      <c r="B5439" s="185" t="str">
        <f>IF(OR('RRP data input'!B5440="",'RRP data input'!B5440=0),"",'RRP data input'!B5440)</f>
        <v/>
      </c>
      <c r="C5439" s="174" t="str">
        <f>IF('RRP data input'!C5440=0,"",'RRP data input'!C5440)</f>
        <v/>
      </c>
      <c r="D5439" s="174" t="str">
        <f>IF('RRP data input'!D5440=0,"",'RRP data input'!D5440)</f>
        <v/>
      </c>
      <c r="E5439" s="174" t="str">
        <f>IFERROR(VLOOKUP(C5439,Mappings!$B$13:$E$31,4,FALSE),"")</f>
        <v/>
      </c>
      <c r="F5439" s="219">
        <f>SUM('RRP data input'!E5440:L5440)</f>
        <v>0</v>
      </c>
      <c r="G5439" s="219">
        <f>SUM('RRP data input'!E5440:P5440)</f>
        <v>0</v>
      </c>
      <c r="H5439" s="143" t="str">
        <f t="shared" si="85"/>
        <v/>
      </c>
    </row>
    <row r="5440" spans="2:8" customFormat="1">
      <c r="B5440" s="185" t="str">
        <f>IF(OR('RRP data input'!B5441="",'RRP data input'!B5441=0),"",'RRP data input'!B5441)</f>
        <v/>
      </c>
      <c r="C5440" s="174" t="str">
        <f>IF('RRP data input'!C5441=0,"",'RRP data input'!C5441)</f>
        <v/>
      </c>
      <c r="D5440" s="174" t="str">
        <f>IF('RRP data input'!D5441=0,"",'RRP data input'!D5441)</f>
        <v/>
      </c>
      <c r="E5440" s="174" t="str">
        <f>IFERROR(VLOOKUP(C5440,Mappings!$B$13:$E$31,4,FALSE),"")</f>
        <v/>
      </c>
      <c r="F5440" s="219">
        <f>SUM('RRP data input'!E5441:L5441)</f>
        <v>0</v>
      </c>
      <c r="G5440" s="219">
        <f>SUM('RRP data input'!E5441:P5441)</f>
        <v>0</v>
      </c>
      <c r="H5440" s="143" t="str">
        <f t="shared" si="85"/>
        <v/>
      </c>
    </row>
    <row r="5441" spans="2:8" customFormat="1">
      <c r="B5441" s="185" t="str">
        <f>IF(OR('RRP data input'!B5442="",'RRP data input'!B5442=0),"",'RRP data input'!B5442)</f>
        <v/>
      </c>
      <c r="C5441" s="174" t="str">
        <f>IF('RRP data input'!C5442=0,"",'RRP data input'!C5442)</f>
        <v/>
      </c>
      <c r="D5441" s="174" t="str">
        <f>IF('RRP data input'!D5442=0,"",'RRP data input'!D5442)</f>
        <v/>
      </c>
      <c r="E5441" s="174" t="str">
        <f>IFERROR(VLOOKUP(C5441,Mappings!$B$13:$E$31,4,FALSE),"")</f>
        <v/>
      </c>
      <c r="F5441" s="219">
        <f>SUM('RRP data input'!E5442:L5442)</f>
        <v>0</v>
      </c>
      <c r="G5441" s="219">
        <f>SUM('RRP data input'!E5442:P5442)</f>
        <v>0</v>
      </c>
      <c r="H5441" s="143" t="str">
        <f t="shared" si="85"/>
        <v/>
      </c>
    </row>
    <row r="5442" spans="2:8" customFormat="1">
      <c r="B5442" s="185" t="str">
        <f>IF(OR('RRP data input'!B5443="",'RRP data input'!B5443=0),"",'RRP data input'!B5443)</f>
        <v/>
      </c>
      <c r="C5442" s="174" t="str">
        <f>IF('RRP data input'!C5443=0,"",'RRP data input'!C5443)</f>
        <v/>
      </c>
      <c r="D5442" s="174" t="str">
        <f>IF('RRP data input'!D5443=0,"",'RRP data input'!D5443)</f>
        <v/>
      </c>
      <c r="E5442" s="174" t="str">
        <f>IFERROR(VLOOKUP(C5442,Mappings!$B$13:$E$31,4,FALSE),"")</f>
        <v/>
      </c>
      <c r="F5442" s="219">
        <f>SUM('RRP data input'!E5443:L5443)</f>
        <v>0</v>
      </c>
      <c r="G5442" s="219">
        <f>SUM('RRP data input'!E5443:P5443)</f>
        <v>0</v>
      </c>
      <c r="H5442" s="143" t="str">
        <f t="shared" si="85"/>
        <v/>
      </c>
    </row>
    <row r="5443" spans="2:8" customFormat="1">
      <c r="B5443" s="185" t="str">
        <f>IF(OR('RRP data input'!B5444="",'RRP data input'!B5444=0),"",'RRP data input'!B5444)</f>
        <v/>
      </c>
      <c r="C5443" s="174" t="str">
        <f>IF('RRP data input'!C5444=0,"",'RRP data input'!C5444)</f>
        <v/>
      </c>
      <c r="D5443" s="174" t="str">
        <f>IF('RRP data input'!D5444=0,"",'RRP data input'!D5444)</f>
        <v/>
      </c>
      <c r="E5443" s="174" t="str">
        <f>IFERROR(VLOOKUP(C5443,Mappings!$B$13:$E$31,4,FALSE),"")</f>
        <v/>
      </c>
      <c r="F5443" s="219">
        <f>SUM('RRP data input'!E5444:L5444)</f>
        <v>0</v>
      </c>
      <c r="G5443" s="219">
        <f>SUM('RRP data input'!E5444:P5444)</f>
        <v>0</v>
      </c>
      <c r="H5443" s="143" t="str">
        <f t="shared" si="85"/>
        <v/>
      </c>
    </row>
    <row r="5444" spans="2:8" customFormat="1">
      <c r="B5444" s="185" t="str">
        <f>IF(OR('RRP data input'!B5445="",'RRP data input'!B5445=0),"",'RRP data input'!B5445)</f>
        <v/>
      </c>
      <c r="C5444" s="174" t="str">
        <f>IF('RRP data input'!C5445=0,"",'RRP data input'!C5445)</f>
        <v/>
      </c>
      <c r="D5444" s="174" t="str">
        <f>IF('RRP data input'!D5445=0,"",'RRP data input'!D5445)</f>
        <v/>
      </c>
      <c r="E5444" s="174" t="str">
        <f>IFERROR(VLOOKUP(C5444,Mappings!$B$13:$E$31,4,FALSE),"")</f>
        <v/>
      </c>
      <c r="F5444" s="219">
        <f>SUM('RRP data input'!E5445:L5445)</f>
        <v>0</v>
      </c>
      <c r="G5444" s="219">
        <f>SUM('RRP data input'!E5445:P5445)</f>
        <v>0</v>
      </c>
      <c r="H5444" s="143" t="str">
        <f t="shared" si="85"/>
        <v/>
      </c>
    </row>
    <row r="5445" spans="2:8" customFormat="1">
      <c r="B5445" s="185" t="str">
        <f>IF(OR('RRP data input'!B5446="",'RRP data input'!B5446=0),"",'RRP data input'!B5446)</f>
        <v/>
      </c>
      <c r="C5445" s="174" t="str">
        <f>IF('RRP data input'!C5446=0,"",'RRP data input'!C5446)</f>
        <v/>
      </c>
      <c r="D5445" s="174" t="str">
        <f>IF('RRP data input'!D5446=0,"",'RRP data input'!D5446)</f>
        <v/>
      </c>
      <c r="E5445" s="174" t="str">
        <f>IFERROR(VLOOKUP(C5445,Mappings!$B$13:$E$31,4,FALSE),"")</f>
        <v/>
      </c>
      <c r="F5445" s="219">
        <f>SUM('RRP data input'!E5446:L5446)</f>
        <v>0</v>
      </c>
      <c r="G5445" s="219">
        <f>SUM('RRP data input'!E5446:P5446)</f>
        <v>0</v>
      </c>
      <c r="H5445" s="143" t="str">
        <f t="shared" si="85"/>
        <v/>
      </c>
    </row>
    <row r="5446" spans="2:8" customFormat="1">
      <c r="B5446" s="185" t="str">
        <f>IF(OR('RRP data input'!B5447="",'RRP data input'!B5447=0),"",'RRP data input'!B5447)</f>
        <v/>
      </c>
      <c r="C5446" s="174" t="str">
        <f>IF('RRP data input'!C5447=0,"",'RRP data input'!C5447)</f>
        <v/>
      </c>
      <c r="D5446" s="174" t="str">
        <f>IF('RRP data input'!D5447=0,"",'RRP data input'!D5447)</f>
        <v/>
      </c>
      <c r="E5446" s="174" t="str">
        <f>IFERROR(VLOOKUP(C5446,Mappings!$B$13:$E$31,4,FALSE),"")</f>
        <v/>
      </c>
      <c r="F5446" s="219">
        <f>SUM('RRP data input'!E5447:L5447)</f>
        <v>0</v>
      </c>
      <c r="G5446" s="219">
        <f>SUM('RRP data input'!E5447:P5447)</f>
        <v>0</v>
      </c>
      <c r="H5446" s="143" t="str">
        <f t="shared" si="85"/>
        <v/>
      </c>
    </row>
    <row r="5447" spans="2:8" customFormat="1">
      <c r="B5447" s="185" t="str">
        <f>IF(OR('RRP data input'!B5448="",'RRP data input'!B5448=0),"",'RRP data input'!B5448)</f>
        <v/>
      </c>
      <c r="C5447" s="174" t="str">
        <f>IF('RRP data input'!C5448=0,"",'RRP data input'!C5448)</f>
        <v/>
      </c>
      <c r="D5447" s="174" t="str">
        <f>IF('RRP data input'!D5448=0,"",'RRP data input'!D5448)</f>
        <v/>
      </c>
      <c r="E5447" s="174" t="str">
        <f>IFERROR(VLOOKUP(C5447,Mappings!$B$13:$E$31,4,FALSE),"")</f>
        <v/>
      </c>
      <c r="F5447" s="219">
        <f>SUM('RRP data input'!E5448:L5448)</f>
        <v>0</v>
      </c>
      <c r="G5447" s="219">
        <f>SUM('RRP data input'!E5448:P5448)</f>
        <v>0</v>
      </c>
      <c r="H5447" s="143" t="str">
        <f t="shared" si="85"/>
        <v/>
      </c>
    </row>
    <row r="5448" spans="2:8" customFormat="1">
      <c r="B5448" s="185" t="str">
        <f>IF(OR('RRP data input'!B5449="",'RRP data input'!B5449=0),"",'RRP data input'!B5449)</f>
        <v/>
      </c>
      <c r="C5448" s="174" t="str">
        <f>IF('RRP data input'!C5449=0,"",'RRP data input'!C5449)</f>
        <v/>
      </c>
      <c r="D5448" s="174" t="str">
        <f>IF('RRP data input'!D5449=0,"",'RRP data input'!D5449)</f>
        <v/>
      </c>
      <c r="E5448" s="174" t="str">
        <f>IFERROR(VLOOKUP(C5448,Mappings!$B$13:$E$31,4,FALSE),"")</f>
        <v/>
      </c>
      <c r="F5448" s="219">
        <f>SUM('RRP data input'!E5449:L5449)</f>
        <v>0</v>
      </c>
      <c r="G5448" s="219">
        <f>SUM('RRP data input'!E5449:P5449)</f>
        <v>0</v>
      </c>
      <c r="H5448" s="143" t="str">
        <f t="shared" si="85"/>
        <v/>
      </c>
    </row>
    <row r="5449" spans="2:8" customFormat="1">
      <c r="B5449" s="185" t="str">
        <f>IF(OR('RRP data input'!B5450="",'RRP data input'!B5450=0),"",'RRP data input'!B5450)</f>
        <v/>
      </c>
      <c r="C5449" s="174" t="str">
        <f>IF('RRP data input'!C5450=0,"",'RRP data input'!C5450)</f>
        <v/>
      </c>
      <c r="D5449" s="174" t="str">
        <f>IF('RRP data input'!D5450=0,"",'RRP data input'!D5450)</f>
        <v/>
      </c>
      <c r="E5449" s="174" t="str">
        <f>IFERROR(VLOOKUP(C5449,Mappings!$B$13:$E$31,4,FALSE),"")</f>
        <v/>
      </c>
      <c r="F5449" s="219">
        <f>SUM('RRP data input'!E5450:L5450)</f>
        <v>0</v>
      </c>
      <c r="G5449" s="219">
        <f>SUM('RRP data input'!E5450:P5450)</f>
        <v>0</v>
      </c>
      <c r="H5449" s="143" t="str">
        <f t="shared" ref="H5449:H5512" si="86">IF(OR(C5449="LVSSA",C5449="LVSSB",C5449="LVAL"),"LV",C5449)</f>
        <v/>
      </c>
    </row>
    <row r="5450" spans="2:8" customFormat="1">
      <c r="B5450" s="185" t="str">
        <f>IF(OR('RRP data input'!B5451="",'RRP data input'!B5451=0),"",'RRP data input'!B5451)</f>
        <v/>
      </c>
      <c r="C5450" s="174" t="str">
        <f>IF('RRP data input'!C5451=0,"",'RRP data input'!C5451)</f>
        <v/>
      </c>
      <c r="D5450" s="174" t="str">
        <f>IF('RRP data input'!D5451=0,"",'RRP data input'!D5451)</f>
        <v/>
      </c>
      <c r="E5450" s="174" t="str">
        <f>IFERROR(VLOOKUP(C5450,Mappings!$B$13:$E$31,4,FALSE),"")</f>
        <v/>
      </c>
      <c r="F5450" s="219">
        <f>SUM('RRP data input'!E5451:L5451)</f>
        <v>0</v>
      </c>
      <c r="G5450" s="219">
        <f>SUM('RRP data input'!E5451:P5451)</f>
        <v>0</v>
      </c>
      <c r="H5450" s="143" t="str">
        <f t="shared" si="86"/>
        <v/>
      </c>
    </row>
    <row r="5451" spans="2:8" customFormat="1">
      <c r="B5451" s="185" t="str">
        <f>IF(OR('RRP data input'!B5452="",'RRP data input'!B5452=0),"",'RRP data input'!B5452)</f>
        <v/>
      </c>
      <c r="C5451" s="174" t="str">
        <f>IF('RRP data input'!C5452=0,"",'RRP data input'!C5452)</f>
        <v/>
      </c>
      <c r="D5451" s="174" t="str">
        <f>IF('RRP data input'!D5452=0,"",'RRP data input'!D5452)</f>
        <v/>
      </c>
      <c r="E5451" s="174" t="str">
        <f>IFERROR(VLOOKUP(C5451,Mappings!$B$13:$E$31,4,FALSE),"")</f>
        <v/>
      </c>
      <c r="F5451" s="219">
        <f>SUM('RRP data input'!E5452:L5452)</f>
        <v>0</v>
      </c>
      <c r="G5451" s="219">
        <f>SUM('RRP data input'!E5452:P5452)</f>
        <v>0</v>
      </c>
      <c r="H5451" s="143" t="str">
        <f t="shared" si="86"/>
        <v/>
      </c>
    </row>
    <row r="5452" spans="2:8" customFormat="1">
      <c r="B5452" s="185" t="str">
        <f>IF(OR('RRP data input'!B5453="",'RRP data input'!B5453=0),"",'RRP data input'!B5453)</f>
        <v/>
      </c>
      <c r="C5452" s="174" t="str">
        <f>IF('RRP data input'!C5453=0,"",'RRP data input'!C5453)</f>
        <v/>
      </c>
      <c r="D5452" s="174" t="str">
        <f>IF('RRP data input'!D5453=0,"",'RRP data input'!D5453)</f>
        <v/>
      </c>
      <c r="E5452" s="174" t="str">
        <f>IFERROR(VLOOKUP(C5452,Mappings!$B$13:$E$31,4,FALSE),"")</f>
        <v/>
      </c>
      <c r="F5452" s="219">
        <f>SUM('RRP data input'!E5453:L5453)</f>
        <v>0</v>
      </c>
      <c r="G5452" s="219">
        <f>SUM('RRP data input'!E5453:P5453)</f>
        <v>0</v>
      </c>
      <c r="H5452" s="143" t="str">
        <f t="shared" si="86"/>
        <v/>
      </c>
    </row>
    <row r="5453" spans="2:8" customFormat="1">
      <c r="B5453" s="185" t="str">
        <f>IF(OR('RRP data input'!B5454="",'RRP data input'!B5454=0),"",'RRP data input'!B5454)</f>
        <v/>
      </c>
      <c r="C5453" s="174" t="str">
        <f>IF('RRP data input'!C5454=0,"",'RRP data input'!C5454)</f>
        <v/>
      </c>
      <c r="D5453" s="174" t="str">
        <f>IF('RRP data input'!D5454=0,"",'RRP data input'!D5454)</f>
        <v/>
      </c>
      <c r="E5453" s="174" t="str">
        <f>IFERROR(VLOOKUP(C5453,Mappings!$B$13:$E$31,4,FALSE),"")</f>
        <v/>
      </c>
      <c r="F5453" s="219">
        <f>SUM('RRP data input'!E5454:L5454)</f>
        <v>0</v>
      </c>
      <c r="G5453" s="219">
        <f>SUM('RRP data input'!E5454:P5454)</f>
        <v>0</v>
      </c>
      <c r="H5453" s="143" t="str">
        <f t="shared" si="86"/>
        <v/>
      </c>
    </row>
    <row r="5454" spans="2:8" customFormat="1">
      <c r="B5454" s="185" t="str">
        <f>IF(OR('RRP data input'!B5455="",'RRP data input'!B5455=0),"",'RRP data input'!B5455)</f>
        <v/>
      </c>
      <c r="C5454" s="174" t="str">
        <f>IF('RRP data input'!C5455=0,"",'RRP data input'!C5455)</f>
        <v/>
      </c>
      <c r="D5454" s="174" t="str">
        <f>IF('RRP data input'!D5455=0,"",'RRP data input'!D5455)</f>
        <v/>
      </c>
      <c r="E5454" s="174" t="str">
        <f>IFERROR(VLOOKUP(C5454,Mappings!$B$13:$E$31,4,FALSE),"")</f>
        <v/>
      </c>
      <c r="F5454" s="219">
        <f>SUM('RRP data input'!E5455:L5455)</f>
        <v>0</v>
      </c>
      <c r="G5454" s="219">
        <f>SUM('RRP data input'!E5455:P5455)</f>
        <v>0</v>
      </c>
      <c r="H5454" s="143" t="str">
        <f t="shared" si="86"/>
        <v/>
      </c>
    </row>
    <row r="5455" spans="2:8" customFormat="1">
      <c r="B5455" s="185" t="str">
        <f>IF(OR('RRP data input'!B5456="",'RRP data input'!B5456=0),"",'RRP data input'!B5456)</f>
        <v/>
      </c>
      <c r="C5455" s="174" t="str">
        <f>IF('RRP data input'!C5456=0,"",'RRP data input'!C5456)</f>
        <v/>
      </c>
      <c r="D5455" s="174" t="str">
        <f>IF('RRP data input'!D5456=0,"",'RRP data input'!D5456)</f>
        <v/>
      </c>
      <c r="E5455" s="174" t="str">
        <f>IFERROR(VLOOKUP(C5455,Mappings!$B$13:$E$31,4,FALSE),"")</f>
        <v/>
      </c>
      <c r="F5455" s="219">
        <f>SUM('RRP data input'!E5456:L5456)</f>
        <v>0</v>
      </c>
      <c r="G5455" s="219">
        <f>SUM('RRP data input'!E5456:P5456)</f>
        <v>0</v>
      </c>
      <c r="H5455" s="143" t="str">
        <f t="shared" si="86"/>
        <v/>
      </c>
    </row>
    <row r="5456" spans="2:8" customFormat="1">
      <c r="B5456" s="185" t="str">
        <f>IF(OR('RRP data input'!B5457="",'RRP data input'!B5457=0),"",'RRP data input'!B5457)</f>
        <v/>
      </c>
      <c r="C5456" s="174" t="str">
        <f>IF('RRP data input'!C5457=0,"",'RRP data input'!C5457)</f>
        <v/>
      </c>
      <c r="D5456" s="174" t="str">
        <f>IF('RRP data input'!D5457=0,"",'RRP data input'!D5457)</f>
        <v/>
      </c>
      <c r="E5456" s="174" t="str">
        <f>IFERROR(VLOOKUP(C5456,Mappings!$B$13:$E$31,4,FALSE),"")</f>
        <v/>
      </c>
      <c r="F5456" s="219">
        <f>SUM('RRP data input'!E5457:L5457)</f>
        <v>0</v>
      </c>
      <c r="G5456" s="219">
        <f>SUM('RRP data input'!E5457:P5457)</f>
        <v>0</v>
      </c>
      <c r="H5456" s="143" t="str">
        <f t="shared" si="86"/>
        <v/>
      </c>
    </row>
    <row r="5457" spans="2:8" customFormat="1">
      <c r="B5457" s="185" t="str">
        <f>IF(OR('RRP data input'!B5458="",'RRP data input'!B5458=0),"",'RRP data input'!B5458)</f>
        <v/>
      </c>
      <c r="C5457" s="174" t="str">
        <f>IF('RRP data input'!C5458=0,"",'RRP data input'!C5458)</f>
        <v/>
      </c>
      <c r="D5457" s="174" t="str">
        <f>IF('RRP data input'!D5458=0,"",'RRP data input'!D5458)</f>
        <v/>
      </c>
      <c r="E5457" s="174" t="str">
        <f>IFERROR(VLOOKUP(C5457,Mappings!$B$13:$E$31,4,FALSE),"")</f>
        <v/>
      </c>
      <c r="F5457" s="219">
        <f>SUM('RRP data input'!E5458:L5458)</f>
        <v>0</v>
      </c>
      <c r="G5457" s="219">
        <f>SUM('RRP data input'!E5458:P5458)</f>
        <v>0</v>
      </c>
      <c r="H5457" s="143" t="str">
        <f t="shared" si="86"/>
        <v/>
      </c>
    </row>
    <row r="5458" spans="2:8" customFormat="1">
      <c r="B5458" s="185" t="str">
        <f>IF(OR('RRP data input'!B5459="",'RRP data input'!B5459=0),"",'RRP data input'!B5459)</f>
        <v/>
      </c>
      <c r="C5458" s="174" t="str">
        <f>IF('RRP data input'!C5459=0,"",'RRP data input'!C5459)</f>
        <v/>
      </c>
      <c r="D5458" s="174" t="str">
        <f>IF('RRP data input'!D5459=0,"",'RRP data input'!D5459)</f>
        <v/>
      </c>
      <c r="E5458" s="174" t="str">
        <f>IFERROR(VLOOKUP(C5458,Mappings!$B$13:$E$31,4,FALSE),"")</f>
        <v/>
      </c>
      <c r="F5458" s="219">
        <f>SUM('RRP data input'!E5459:L5459)</f>
        <v>0</v>
      </c>
      <c r="G5458" s="219">
        <f>SUM('RRP data input'!E5459:P5459)</f>
        <v>0</v>
      </c>
      <c r="H5458" s="143" t="str">
        <f t="shared" si="86"/>
        <v/>
      </c>
    </row>
    <row r="5459" spans="2:8" customFormat="1">
      <c r="B5459" s="185" t="str">
        <f>IF(OR('RRP data input'!B5460="",'RRP data input'!B5460=0),"",'RRP data input'!B5460)</f>
        <v/>
      </c>
      <c r="C5459" s="174" t="str">
        <f>IF('RRP data input'!C5460=0,"",'RRP data input'!C5460)</f>
        <v/>
      </c>
      <c r="D5459" s="174" t="str">
        <f>IF('RRP data input'!D5460=0,"",'RRP data input'!D5460)</f>
        <v/>
      </c>
      <c r="E5459" s="174" t="str">
        <f>IFERROR(VLOOKUP(C5459,Mappings!$B$13:$E$31,4,FALSE),"")</f>
        <v/>
      </c>
      <c r="F5459" s="219">
        <f>SUM('RRP data input'!E5460:L5460)</f>
        <v>0</v>
      </c>
      <c r="G5459" s="219">
        <f>SUM('RRP data input'!E5460:P5460)</f>
        <v>0</v>
      </c>
      <c r="H5459" s="143" t="str">
        <f t="shared" si="86"/>
        <v/>
      </c>
    </row>
    <row r="5460" spans="2:8" customFormat="1">
      <c r="B5460" s="185" t="str">
        <f>IF(OR('RRP data input'!B5461="",'RRP data input'!B5461=0),"",'RRP data input'!B5461)</f>
        <v/>
      </c>
      <c r="C5460" s="174" t="str">
        <f>IF('RRP data input'!C5461=0,"",'RRP data input'!C5461)</f>
        <v/>
      </c>
      <c r="D5460" s="174" t="str">
        <f>IF('RRP data input'!D5461=0,"",'RRP data input'!D5461)</f>
        <v/>
      </c>
      <c r="E5460" s="174" t="str">
        <f>IFERROR(VLOOKUP(C5460,Mappings!$B$13:$E$31,4,FALSE),"")</f>
        <v/>
      </c>
      <c r="F5460" s="219">
        <f>SUM('RRP data input'!E5461:L5461)</f>
        <v>0</v>
      </c>
      <c r="G5460" s="219">
        <f>SUM('RRP data input'!E5461:P5461)</f>
        <v>0</v>
      </c>
      <c r="H5460" s="143" t="str">
        <f t="shared" si="86"/>
        <v/>
      </c>
    </row>
    <row r="5461" spans="2:8" customFormat="1">
      <c r="B5461" s="185" t="str">
        <f>IF(OR('RRP data input'!B5462="",'RRP data input'!B5462=0),"",'RRP data input'!B5462)</f>
        <v/>
      </c>
      <c r="C5461" s="174" t="str">
        <f>IF('RRP data input'!C5462=0,"",'RRP data input'!C5462)</f>
        <v/>
      </c>
      <c r="D5461" s="174" t="str">
        <f>IF('RRP data input'!D5462=0,"",'RRP data input'!D5462)</f>
        <v/>
      </c>
      <c r="E5461" s="174" t="str">
        <f>IFERROR(VLOOKUP(C5461,Mappings!$B$13:$E$31,4,FALSE),"")</f>
        <v/>
      </c>
      <c r="F5461" s="219">
        <f>SUM('RRP data input'!E5462:L5462)</f>
        <v>0</v>
      </c>
      <c r="G5461" s="219">
        <f>SUM('RRP data input'!E5462:P5462)</f>
        <v>0</v>
      </c>
      <c r="H5461" s="143" t="str">
        <f t="shared" si="86"/>
        <v/>
      </c>
    </row>
    <row r="5462" spans="2:8" customFormat="1">
      <c r="B5462" s="185" t="str">
        <f>IF(OR('RRP data input'!B5463="",'RRP data input'!B5463=0),"",'RRP data input'!B5463)</f>
        <v/>
      </c>
      <c r="C5462" s="174" t="str">
        <f>IF('RRP data input'!C5463=0,"",'RRP data input'!C5463)</f>
        <v/>
      </c>
      <c r="D5462" s="174" t="str">
        <f>IF('RRP data input'!D5463=0,"",'RRP data input'!D5463)</f>
        <v/>
      </c>
      <c r="E5462" s="174" t="str">
        <f>IFERROR(VLOOKUP(C5462,Mappings!$B$13:$E$31,4,FALSE),"")</f>
        <v/>
      </c>
      <c r="F5462" s="219">
        <f>SUM('RRP data input'!E5463:L5463)</f>
        <v>0</v>
      </c>
      <c r="G5462" s="219">
        <f>SUM('RRP data input'!E5463:P5463)</f>
        <v>0</v>
      </c>
      <c r="H5462" s="143" t="str">
        <f t="shared" si="86"/>
        <v/>
      </c>
    </row>
    <row r="5463" spans="2:8" customFormat="1">
      <c r="B5463" s="185" t="str">
        <f>IF(OR('RRP data input'!B5464="",'RRP data input'!B5464=0),"",'RRP data input'!B5464)</f>
        <v/>
      </c>
      <c r="C5463" s="174" t="str">
        <f>IF('RRP data input'!C5464=0,"",'RRP data input'!C5464)</f>
        <v/>
      </c>
      <c r="D5463" s="174" t="str">
        <f>IF('RRP data input'!D5464=0,"",'RRP data input'!D5464)</f>
        <v/>
      </c>
      <c r="E5463" s="174" t="str">
        <f>IFERROR(VLOOKUP(C5463,Mappings!$B$13:$E$31,4,FALSE),"")</f>
        <v/>
      </c>
      <c r="F5463" s="219">
        <f>SUM('RRP data input'!E5464:L5464)</f>
        <v>0</v>
      </c>
      <c r="G5463" s="219">
        <f>SUM('RRP data input'!E5464:P5464)</f>
        <v>0</v>
      </c>
      <c r="H5463" s="143" t="str">
        <f t="shared" si="86"/>
        <v/>
      </c>
    </row>
    <row r="5464" spans="2:8" customFormat="1">
      <c r="B5464" s="185" t="str">
        <f>IF(OR('RRP data input'!B5465="",'RRP data input'!B5465=0),"",'RRP data input'!B5465)</f>
        <v/>
      </c>
      <c r="C5464" s="174" t="str">
        <f>IF('RRP data input'!C5465=0,"",'RRP data input'!C5465)</f>
        <v/>
      </c>
      <c r="D5464" s="174" t="str">
        <f>IF('RRP data input'!D5465=0,"",'RRP data input'!D5465)</f>
        <v/>
      </c>
      <c r="E5464" s="174" t="str">
        <f>IFERROR(VLOOKUP(C5464,Mappings!$B$13:$E$31,4,FALSE),"")</f>
        <v/>
      </c>
      <c r="F5464" s="219">
        <f>SUM('RRP data input'!E5465:L5465)</f>
        <v>0</v>
      </c>
      <c r="G5464" s="219">
        <f>SUM('RRP data input'!E5465:P5465)</f>
        <v>0</v>
      </c>
      <c r="H5464" s="143" t="str">
        <f t="shared" si="86"/>
        <v/>
      </c>
    </row>
    <row r="5465" spans="2:8" customFormat="1">
      <c r="B5465" s="185" t="str">
        <f>IF(OR('RRP data input'!B5466="",'RRP data input'!B5466=0),"",'RRP data input'!B5466)</f>
        <v/>
      </c>
      <c r="C5465" s="174" t="str">
        <f>IF('RRP data input'!C5466=0,"",'RRP data input'!C5466)</f>
        <v/>
      </c>
      <c r="D5465" s="174" t="str">
        <f>IF('RRP data input'!D5466=0,"",'RRP data input'!D5466)</f>
        <v/>
      </c>
      <c r="E5465" s="174" t="str">
        <f>IFERROR(VLOOKUP(C5465,Mappings!$B$13:$E$31,4,FALSE),"")</f>
        <v/>
      </c>
      <c r="F5465" s="219">
        <f>SUM('RRP data input'!E5466:L5466)</f>
        <v>0</v>
      </c>
      <c r="G5465" s="219">
        <f>SUM('RRP data input'!E5466:P5466)</f>
        <v>0</v>
      </c>
      <c r="H5465" s="143" t="str">
        <f t="shared" si="86"/>
        <v/>
      </c>
    </row>
    <row r="5466" spans="2:8" customFormat="1">
      <c r="B5466" s="185" t="str">
        <f>IF(OR('RRP data input'!B5467="",'RRP data input'!B5467=0),"",'RRP data input'!B5467)</f>
        <v/>
      </c>
      <c r="C5466" s="174" t="str">
        <f>IF('RRP data input'!C5467=0,"",'RRP data input'!C5467)</f>
        <v/>
      </c>
      <c r="D5466" s="174" t="str">
        <f>IF('RRP data input'!D5467=0,"",'RRP data input'!D5467)</f>
        <v/>
      </c>
      <c r="E5466" s="174" t="str">
        <f>IFERROR(VLOOKUP(C5466,Mappings!$B$13:$E$31,4,FALSE),"")</f>
        <v/>
      </c>
      <c r="F5466" s="219">
        <f>SUM('RRP data input'!E5467:L5467)</f>
        <v>0</v>
      </c>
      <c r="G5466" s="219">
        <f>SUM('RRP data input'!E5467:P5467)</f>
        <v>0</v>
      </c>
      <c r="H5466" s="143" t="str">
        <f t="shared" si="86"/>
        <v/>
      </c>
    </row>
    <row r="5467" spans="2:8" customFormat="1">
      <c r="B5467" s="185" t="str">
        <f>IF(OR('RRP data input'!B5468="",'RRP data input'!B5468=0),"",'RRP data input'!B5468)</f>
        <v/>
      </c>
      <c r="C5467" s="174" t="str">
        <f>IF('RRP data input'!C5468=0,"",'RRP data input'!C5468)</f>
        <v/>
      </c>
      <c r="D5467" s="174" t="str">
        <f>IF('RRP data input'!D5468=0,"",'RRP data input'!D5468)</f>
        <v/>
      </c>
      <c r="E5467" s="174" t="str">
        <f>IFERROR(VLOOKUP(C5467,Mappings!$B$13:$E$31,4,FALSE),"")</f>
        <v/>
      </c>
      <c r="F5467" s="219">
        <f>SUM('RRP data input'!E5468:L5468)</f>
        <v>0</v>
      </c>
      <c r="G5467" s="219">
        <f>SUM('RRP data input'!E5468:P5468)</f>
        <v>0</v>
      </c>
      <c r="H5467" s="143" t="str">
        <f t="shared" si="86"/>
        <v/>
      </c>
    </row>
    <row r="5468" spans="2:8" customFormat="1">
      <c r="B5468" s="185" t="str">
        <f>IF(OR('RRP data input'!B5469="",'RRP data input'!B5469=0),"",'RRP data input'!B5469)</f>
        <v/>
      </c>
      <c r="C5468" s="174" t="str">
        <f>IF('RRP data input'!C5469=0,"",'RRP data input'!C5469)</f>
        <v/>
      </c>
      <c r="D5468" s="174" t="str">
        <f>IF('RRP data input'!D5469=0,"",'RRP data input'!D5469)</f>
        <v/>
      </c>
      <c r="E5468" s="174" t="str">
        <f>IFERROR(VLOOKUP(C5468,Mappings!$B$13:$E$31,4,FALSE),"")</f>
        <v/>
      </c>
      <c r="F5468" s="219">
        <f>SUM('RRP data input'!E5469:L5469)</f>
        <v>0</v>
      </c>
      <c r="G5468" s="219">
        <f>SUM('RRP data input'!E5469:P5469)</f>
        <v>0</v>
      </c>
      <c r="H5468" s="143" t="str">
        <f t="shared" si="86"/>
        <v/>
      </c>
    </row>
    <row r="5469" spans="2:8" customFormat="1">
      <c r="B5469" s="185" t="str">
        <f>IF(OR('RRP data input'!B5470="",'RRP data input'!B5470=0),"",'RRP data input'!B5470)</f>
        <v/>
      </c>
      <c r="C5469" s="174" t="str">
        <f>IF('RRP data input'!C5470=0,"",'RRP data input'!C5470)</f>
        <v/>
      </c>
      <c r="D5469" s="174" t="str">
        <f>IF('RRP data input'!D5470=0,"",'RRP data input'!D5470)</f>
        <v/>
      </c>
      <c r="E5469" s="174" t="str">
        <f>IFERROR(VLOOKUP(C5469,Mappings!$B$13:$E$31,4,FALSE),"")</f>
        <v/>
      </c>
      <c r="F5469" s="219">
        <f>SUM('RRP data input'!E5470:L5470)</f>
        <v>0</v>
      </c>
      <c r="G5469" s="219">
        <f>SUM('RRP data input'!E5470:P5470)</f>
        <v>0</v>
      </c>
      <c r="H5469" s="143" t="str">
        <f t="shared" si="86"/>
        <v/>
      </c>
    </row>
    <row r="5470" spans="2:8" customFormat="1">
      <c r="B5470" s="185" t="str">
        <f>IF(OR('RRP data input'!B5471="",'RRP data input'!B5471=0),"",'RRP data input'!B5471)</f>
        <v/>
      </c>
      <c r="C5470" s="174" t="str">
        <f>IF('RRP data input'!C5471=0,"",'RRP data input'!C5471)</f>
        <v/>
      </c>
      <c r="D5470" s="174" t="str">
        <f>IF('RRP data input'!D5471=0,"",'RRP data input'!D5471)</f>
        <v/>
      </c>
      <c r="E5470" s="174" t="str">
        <f>IFERROR(VLOOKUP(C5470,Mappings!$B$13:$E$31,4,FALSE),"")</f>
        <v/>
      </c>
      <c r="F5470" s="219">
        <f>SUM('RRP data input'!E5471:L5471)</f>
        <v>0</v>
      </c>
      <c r="G5470" s="219">
        <f>SUM('RRP data input'!E5471:P5471)</f>
        <v>0</v>
      </c>
      <c r="H5470" s="143" t="str">
        <f t="shared" si="86"/>
        <v/>
      </c>
    </row>
    <row r="5471" spans="2:8" customFormat="1">
      <c r="B5471" s="185" t="str">
        <f>IF(OR('RRP data input'!B5472="",'RRP data input'!B5472=0),"",'RRP data input'!B5472)</f>
        <v/>
      </c>
      <c r="C5471" s="174" t="str">
        <f>IF('RRP data input'!C5472=0,"",'RRP data input'!C5472)</f>
        <v/>
      </c>
      <c r="D5471" s="174" t="str">
        <f>IF('RRP data input'!D5472=0,"",'RRP data input'!D5472)</f>
        <v/>
      </c>
      <c r="E5471" s="174" t="str">
        <f>IFERROR(VLOOKUP(C5471,Mappings!$B$13:$E$31,4,FALSE),"")</f>
        <v/>
      </c>
      <c r="F5471" s="219">
        <f>SUM('RRP data input'!E5472:L5472)</f>
        <v>0</v>
      </c>
      <c r="G5471" s="219">
        <f>SUM('RRP data input'!E5472:P5472)</f>
        <v>0</v>
      </c>
      <c r="H5471" s="143" t="str">
        <f t="shared" si="86"/>
        <v/>
      </c>
    </row>
    <row r="5472" spans="2:8" customFormat="1">
      <c r="B5472" s="185" t="str">
        <f>IF(OR('RRP data input'!B5473="",'RRP data input'!B5473=0),"",'RRP data input'!B5473)</f>
        <v/>
      </c>
      <c r="C5472" s="174" t="str">
        <f>IF('RRP data input'!C5473=0,"",'RRP data input'!C5473)</f>
        <v/>
      </c>
      <c r="D5472" s="174" t="str">
        <f>IF('RRP data input'!D5473=0,"",'RRP data input'!D5473)</f>
        <v/>
      </c>
      <c r="E5472" s="174" t="str">
        <f>IFERROR(VLOOKUP(C5472,Mappings!$B$13:$E$31,4,FALSE),"")</f>
        <v/>
      </c>
      <c r="F5472" s="219">
        <f>SUM('RRP data input'!E5473:L5473)</f>
        <v>0</v>
      </c>
      <c r="G5472" s="219">
        <f>SUM('RRP data input'!E5473:P5473)</f>
        <v>0</v>
      </c>
      <c r="H5472" s="143" t="str">
        <f t="shared" si="86"/>
        <v/>
      </c>
    </row>
    <row r="5473" spans="2:8" customFormat="1">
      <c r="B5473" s="185" t="str">
        <f>IF(OR('RRP data input'!B5474="",'RRP data input'!B5474=0),"",'RRP data input'!B5474)</f>
        <v/>
      </c>
      <c r="C5473" s="174" t="str">
        <f>IF('RRP data input'!C5474=0,"",'RRP data input'!C5474)</f>
        <v/>
      </c>
      <c r="D5473" s="174" t="str">
        <f>IF('RRP data input'!D5474=0,"",'RRP data input'!D5474)</f>
        <v/>
      </c>
      <c r="E5473" s="174" t="str">
        <f>IFERROR(VLOOKUP(C5473,Mappings!$B$13:$E$31,4,FALSE),"")</f>
        <v/>
      </c>
      <c r="F5473" s="219">
        <f>SUM('RRP data input'!E5474:L5474)</f>
        <v>0</v>
      </c>
      <c r="G5473" s="219">
        <f>SUM('RRP data input'!E5474:P5474)</f>
        <v>0</v>
      </c>
      <c r="H5473" s="143" t="str">
        <f t="shared" si="86"/>
        <v/>
      </c>
    </row>
    <row r="5474" spans="2:8" customFormat="1">
      <c r="B5474" s="185" t="str">
        <f>IF(OR('RRP data input'!B5475="",'RRP data input'!B5475=0),"",'RRP data input'!B5475)</f>
        <v/>
      </c>
      <c r="C5474" s="174" t="str">
        <f>IF('RRP data input'!C5475=0,"",'RRP data input'!C5475)</f>
        <v/>
      </c>
      <c r="D5474" s="174" t="str">
        <f>IF('RRP data input'!D5475=0,"",'RRP data input'!D5475)</f>
        <v/>
      </c>
      <c r="E5474" s="174" t="str">
        <f>IFERROR(VLOOKUP(C5474,Mappings!$B$13:$E$31,4,FALSE),"")</f>
        <v/>
      </c>
      <c r="F5474" s="219">
        <f>SUM('RRP data input'!E5475:L5475)</f>
        <v>0</v>
      </c>
      <c r="G5474" s="219">
        <f>SUM('RRP data input'!E5475:P5475)</f>
        <v>0</v>
      </c>
      <c r="H5474" s="143" t="str">
        <f t="shared" si="86"/>
        <v/>
      </c>
    </row>
    <row r="5475" spans="2:8" customFormat="1">
      <c r="B5475" s="185" t="str">
        <f>IF(OR('RRP data input'!B5476="",'RRP data input'!B5476=0),"",'RRP data input'!B5476)</f>
        <v/>
      </c>
      <c r="C5475" s="174" t="str">
        <f>IF('RRP data input'!C5476=0,"",'RRP data input'!C5476)</f>
        <v/>
      </c>
      <c r="D5475" s="174" t="str">
        <f>IF('RRP data input'!D5476=0,"",'RRP data input'!D5476)</f>
        <v/>
      </c>
      <c r="E5475" s="174" t="str">
        <f>IFERROR(VLOOKUP(C5475,Mappings!$B$13:$E$31,4,FALSE),"")</f>
        <v/>
      </c>
      <c r="F5475" s="219">
        <f>SUM('RRP data input'!E5476:L5476)</f>
        <v>0</v>
      </c>
      <c r="G5475" s="219">
        <f>SUM('RRP data input'!E5476:P5476)</f>
        <v>0</v>
      </c>
      <c r="H5475" s="143" t="str">
        <f t="shared" si="86"/>
        <v/>
      </c>
    </row>
    <row r="5476" spans="2:8" customFormat="1">
      <c r="B5476" s="185" t="str">
        <f>IF(OR('RRP data input'!B5477="",'RRP data input'!B5477=0),"",'RRP data input'!B5477)</f>
        <v/>
      </c>
      <c r="C5476" s="174" t="str">
        <f>IF('RRP data input'!C5477=0,"",'RRP data input'!C5477)</f>
        <v/>
      </c>
      <c r="D5476" s="174" t="str">
        <f>IF('RRP data input'!D5477=0,"",'RRP data input'!D5477)</f>
        <v/>
      </c>
      <c r="E5476" s="174" t="str">
        <f>IFERROR(VLOOKUP(C5476,Mappings!$B$13:$E$31,4,FALSE),"")</f>
        <v/>
      </c>
      <c r="F5476" s="219">
        <f>SUM('RRP data input'!E5477:L5477)</f>
        <v>0</v>
      </c>
      <c r="G5476" s="219">
        <f>SUM('RRP data input'!E5477:P5477)</f>
        <v>0</v>
      </c>
      <c r="H5476" s="143" t="str">
        <f t="shared" si="86"/>
        <v/>
      </c>
    </row>
    <row r="5477" spans="2:8" customFormat="1">
      <c r="B5477" s="185" t="str">
        <f>IF(OR('RRP data input'!B5478="",'RRP data input'!B5478=0),"",'RRP data input'!B5478)</f>
        <v/>
      </c>
      <c r="C5477" s="174" t="str">
        <f>IF('RRP data input'!C5478=0,"",'RRP data input'!C5478)</f>
        <v/>
      </c>
      <c r="D5477" s="174" t="str">
        <f>IF('RRP data input'!D5478=0,"",'RRP data input'!D5478)</f>
        <v/>
      </c>
      <c r="E5477" s="174" t="str">
        <f>IFERROR(VLOOKUP(C5477,Mappings!$B$13:$E$31,4,FALSE),"")</f>
        <v/>
      </c>
      <c r="F5477" s="219">
        <f>SUM('RRP data input'!E5478:L5478)</f>
        <v>0</v>
      </c>
      <c r="G5477" s="219">
        <f>SUM('RRP data input'!E5478:P5478)</f>
        <v>0</v>
      </c>
      <c r="H5477" s="143" t="str">
        <f t="shared" si="86"/>
        <v/>
      </c>
    </row>
    <row r="5478" spans="2:8" customFormat="1">
      <c r="B5478" s="185" t="str">
        <f>IF(OR('RRP data input'!B5479="",'RRP data input'!B5479=0),"",'RRP data input'!B5479)</f>
        <v/>
      </c>
      <c r="C5478" s="174" t="str">
        <f>IF('RRP data input'!C5479=0,"",'RRP data input'!C5479)</f>
        <v/>
      </c>
      <c r="D5478" s="174" t="str">
        <f>IF('RRP data input'!D5479=0,"",'RRP data input'!D5479)</f>
        <v/>
      </c>
      <c r="E5478" s="174" t="str">
        <f>IFERROR(VLOOKUP(C5478,Mappings!$B$13:$E$31,4,FALSE),"")</f>
        <v/>
      </c>
      <c r="F5478" s="219">
        <f>SUM('RRP data input'!E5479:L5479)</f>
        <v>0</v>
      </c>
      <c r="G5478" s="219">
        <f>SUM('RRP data input'!E5479:P5479)</f>
        <v>0</v>
      </c>
      <c r="H5478" s="143" t="str">
        <f t="shared" si="86"/>
        <v/>
      </c>
    </row>
    <row r="5479" spans="2:8" customFormat="1">
      <c r="B5479" s="185" t="str">
        <f>IF(OR('RRP data input'!B5480="",'RRP data input'!B5480=0),"",'RRP data input'!B5480)</f>
        <v/>
      </c>
      <c r="C5479" s="174" t="str">
        <f>IF('RRP data input'!C5480=0,"",'RRP data input'!C5480)</f>
        <v/>
      </c>
      <c r="D5479" s="174" t="str">
        <f>IF('RRP data input'!D5480=0,"",'RRP data input'!D5480)</f>
        <v/>
      </c>
      <c r="E5479" s="174" t="str">
        <f>IFERROR(VLOOKUP(C5479,Mappings!$B$13:$E$31,4,FALSE),"")</f>
        <v/>
      </c>
      <c r="F5479" s="219">
        <f>SUM('RRP data input'!E5480:L5480)</f>
        <v>0</v>
      </c>
      <c r="G5479" s="219">
        <f>SUM('RRP data input'!E5480:P5480)</f>
        <v>0</v>
      </c>
      <c r="H5479" s="143" t="str">
        <f t="shared" si="86"/>
        <v/>
      </c>
    </row>
    <row r="5480" spans="2:8" customFormat="1">
      <c r="B5480" s="185" t="str">
        <f>IF(OR('RRP data input'!B5481="",'RRP data input'!B5481=0),"",'RRP data input'!B5481)</f>
        <v/>
      </c>
      <c r="C5480" s="174" t="str">
        <f>IF('RRP data input'!C5481=0,"",'RRP data input'!C5481)</f>
        <v/>
      </c>
      <c r="D5480" s="174" t="str">
        <f>IF('RRP data input'!D5481=0,"",'RRP data input'!D5481)</f>
        <v/>
      </c>
      <c r="E5480" s="174" t="str">
        <f>IFERROR(VLOOKUP(C5480,Mappings!$B$13:$E$31,4,FALSE),"")</f>
        <v/>
      </c>
      <c r="F5480" s="219">
        <f>SUM('RRP data input'!E5481:L5481)</f>
        <v>0</v>
      </c>
      <c r="G5480" s="219">
        <f>SUM('RRP data input'!E5481:P5481)</f>
        <v>0</v>
      </c>
      <c r="H5480" s="143" t="str">
        <f t="shared" si="86"/>
        <v/>
      </c>
    </row>
    <row r="5481" spans="2:8" customFormat="1">
      <c r="B5481" s="185" t="str">
        <f>IF(OR('RRP data input'!B5482="",'RRP data input'!B5482=0),"",'RRP data input'!B5482)</f>
        <v/>
      </c>
      <c r="C5481" s="174" t="str">
        <f>IF('RRP data input'!C5482=0,"",'RRP data input'!C5482)</f>
        <v/>
      </c>
      <c r="D5481" s="174" t="str">
        <f>IF('RRP data input'!D5482=0,"",'RRP data input'!D5482)</f>
        <v/>
      </c>
      <c r="E5481" s="174" t="str">
        <f>IFERROR(VLOOKUP(C5481,Mappings!$B$13:$E$31,4,FALSE),"")</f>
        <v/>
      </c>
      <c r="F5481" s="219">
        <f>SUM('RRP data input'!E5482:L5482)</f>
        <v>0</v>
      </c>
      <c r="G5481" s="219">
        <f>SUM('RRP data input'!E5482:P5482)</f>
        <v>0</v>
      </c>
      <c r="H5481" s="143" t="str">
        <f t="shared" si="86"/>
        <v/>
      </c>
    </row>
    <row r="5482" spans="2:8" customFormat="1">
      <c r="B5482" s="185" t="str">
        <f>IF(OR('RRP data input'!B5483="",'RRP data input'!B5483=0),"",'RRP data input'!B5483)</f>
        <v/>
      </c>
      <c r="C5482" s="174" t="str">
        <f>IF('RRP data input'!C5483=0,"",'RRP data input'!C5483)</f>
        <v/>
      </c>
      <c r="D5482" s="174" t="str">
        <f>IF('RRP data input'!D5483=0,"",'RRP data input'!D5483)</f>
        <v/>
      </c>
      <c r="E5482" s="174" t="str">
        <f>IFERROR(VLOOKUP(C5482,Mappings!$B$13:$E$31,4,FALSE),"")</f>
        <v/>
      </c>
      <c r="F5482" s="219">
        <f>SUM('RRP data input'!E5483:L5483)</f>
        <v>0</v>
      </c>
      <c r="G5482" s="219">
        <f>SUM('RRP data input'!E5483:P5483)</f>
        <v>0</v>
      </c>
      <c r="H5482" s="143" t="str">
        <f t="shared" si="86"/>
        <v/>
      </c>
    </row>
    <row r="5483" spans="2:8" customFormat="1">
      <c r="B5483" s="185" t="str">
        <f>IF(OR('RRP data input'!B5484="",'RRP data input'!B5484=0),"",'RRP data input'!B5484)</f>
        <v/>
      </c>
      <c r="C5483" s="174" t="str">
        <f>IF('RRP data input'!C5484=0,"",'RRP data input'!C5484)</f>
        <v/>
      </c>
      <c r="D5483" s="174" t="str">
        <f>IF('RRP data input'!D5484=0,"",'RRP data input'!D5484)</f>
        <v/>
      </c>
      <c r="E5483" s="174" t="str">
        <f>IFERROR(VLOOKUP(C5483,Mappings!$B$13:$E$31,4,FALSE),"")</f>
        <v/>
      </c>
      <c r="F5483" s="219">
        <f>SUM('RRP data input'!E5484:L5484)</f>
        <v>0</v>
      </c>
      <c r="G5483" s="219">
        <f>SUM('RRP data input'!E5484:P5484)</f>
        <v>0</v>
      </c>
      <c r="H5483" s="143" t="str">
        <f t="shared" si="86"/>
        <v/>
      </c>
    </row>
    <row r="5484" spans="2:8" customFormat="1">
      <c r="B5484" s="185" t="str">
        <f>IF(OR('RRP data input'!B5485="",'RRP data input'!B5485=0),"",'RRP data input'!B5485)</f>
        <v/>
      </c>
      <c r="C5484" s="174" t="str">
        <f>IF('RRP data input'!C5485=0,"",'RRP data input'!C5485)</f>
        <v/>
      </c>
      <c r="D5484" s="174" t="str">
        <f>IF('RRP data input'!D5485=0,"",'RRP data input'!D5485)</f>
        <v/>
      </c>
      <c r="E5484" s="174" t="str">
        <f>IFERROR(VLOOKUP(C5484,Mappings!$B$13:$E$31,4,FALSE),"")</f>
        <v/>
      </c>
      <c r="F5484" s="219">
        <f>SUM('RRP data input'!E5485:L5485)</f>
        <v>0</v>
      </c>
      <c r="G5484" s="219">
        <f>SUM('RRP data input'!E5485:P5485)</f>
        <v>0</v>
      </c>
      <c r="H5484" s="143" t="str">
        <f t="shared" si="86"/>
        <v/>
      </c>
    </row>
    <row r="5485" spans="2:8" customFormat="1">
      <c r="B5485" s="185" t="str">
        <f>IF(OR('RRP data input'!B5486="",'RRP data input'!B5486=0),"",'RRP data input'!B5486)</f>
        <v/>
      </c>
      <c r="C5485" s="174" t="str">
        <f>IF('RRP data input'!C5486=0,"",'RRP data input'!C5486)</f>
        <v/>
      </c>
      <c r="D5485" s="174" t="str">
        <f>IF('RRP data input'!D5486=0,"",'RRP data input'!D5486)</f>
        <v/>
      </c>
      <c r="E5485" s="174" t="str">
        <f>IFERROR(VLOOKUP(C5485,Mappings!$B$13:$E$31,4,FALSE),"")</f>
        <v/>
      </c>
      <c r="F5485" s="219">
        <f>SUM('RRP data input'!E5486:L5486)</f>
        <v>0</v>
      </c>
      <c r="G5485" s="219">
        <f>SUM('RRP data input'!E5486:P5486)</f>
        <v>0</v>
      </c>
      <c r="H5485" s="143" t="str">
        <f t="shared" si="86"/>
        <v/>
      </c>
    </row>
    <row r="5486" spans="2:8" customFormat="1">
      <c r="B5486" s="185" t="str">
        <f>IF(OR('RRP data input'!B5487="",'RRP data input'!B5487=0),"",'RRP data input'!B5487)</f>
        <v/>
      </c>
      <c r="C5486" s="174" t="str">
        <f>IF('RRP data input'!C5487=0,"",'RRP data input'!C5487)</f>
        <v/>
      </c>
      <c r="D5486" s="174" t="str">
        <f>IF('RRP data input'!D5487=0,"",'RRP data input'!D5487)</f>
        <v/>
      </c>
      <c r="E5486" s="174" t="str">
        <f>IFERROR(VLOOKUP(C5486,Mappings!$B$13:$E$31,4,FALSE),"")</f>
        <v/>
      </c>
      <c r="F5486" s="219">
        <f>SUM('RRP data input'!E5487:L5487)</f>
        <v>0</v>
      </c>
      <c r="G5486" s="219">
        <f>SUM('RRP data input'!E5487:P5487)</f>
        <v>0</v>
      </c>
      <c r="H5486" s="143" t="str">
        <f t="shared" si="86"/>
        <v/>
      </c>
    </row>
    <row r="5487" spans="2:8" customFormat="1">
      <c r="B5487" s="185" t="str">
        <f>IF(OR('RRP data input'!B5488="",'RRP data input'!B5488=0),"",'RRP data input'!B5488)</f>
        <v/>
      </c>
      <c r="C5487" s="174" t="str">
        <f>IF('RRP data input'!C5488=0,"",'RRP data input'!C5488)</f>
        <v/>
      </c>
      <c r="D5487" s="174" t="str">
        <f>IF('RRP data input'!D5488=0,"",'RRP data input'!D5488)</f>
        <v/>
      </c>
      <c r="E5487" s="174" t="str">
        <f>IFERROR(VLOOKUP(C5487,Mappings!$B$13:$E$31,4,FALSE),"")</f>
        <v/>
      </c>
      <c r="F5487" s="219">
        <f>SUM('RRP data input'!E5488:L5488)</f>
        <v>0</v>
      </c>
      <c r="G5487" s="219">
        <f>SUM('RRP data input'!E5488:P5488)</f>
        <v>0</v>
      </c>
      <c r="H5487" s="143" t="str">
        <f t="shared" si="86"/>
        <v/>
      </c>
    </row>
    <row r="5488" spans="2:8" customFormat="1">
      <c r="B5488" s="185" t="str">
        <f>IF(OR('RRP data input'!B5489="",'RRP data input'!B5489=0),"",'RRP data input'!B5489)</f>
        <v/>
      </c>
      <c r="C5488" s="174" t="str">
        <f>IF('RRP data input'!C5489=0,"",'RRP data input'!C5489)</f>
        <v/>
      </c>
      <c r="D5488" s="174" t="str">
        <f>IF('RRP data input'!D5489=0,"",'RRP data input'!D5489)</f>
        <v/>
      </c>
      <c r="E5488" s="174" t="str">
        <f>IFERROR(VLOOKUP(C5488,Mappings!$B$13:$E$31,4,FALSE),"")</f>
        <v/>
      </c>
      <c r="F5488" s="219">
        <f>SUM('RRP data input'!E5489:L5489)</f>
        <v>0</v>
      </c>
      <c r="G5488" s="219">
        <f>SUM('RRP data input'!E5489:P5489)</f>
        <v>0</v>
      </c>
      <c r="H5488" s="143" t="str">
        <f t="shared" si="86"/>
        <v/>
      </c>
    </row>
    <row r="5489" spans="2:8" customFormat="1">
      <c r="B5489" s="185" t="str">
        <f>IF(OR('RRP data input'!B5490="",'RRP data input'!B5490=0),"",'RRP data input'!B5490)</f>
        <v/>
      </c>
      <c r="C5489" s="174" t="str">
        <f>IF('RRP data input'!C5490=0,"",'RRP data input'!C5490)</f>
        <v/>
      </c>
      <c r="D5489" s="174" t="str">
        <f>IF('RRP data input'!D5490=0,"",'RRP data input'!D5490)</f>
        <v/>
      </c>
      <c r="E5489" s="174" t="str">
        <f>IFERROR(VLOOKUP(C5489,Mappings!$B$13:$E$31,4,FALSE),"")</f>
        <v/>
      </c>
      <c r="F5489" s="219">
        <f>SUM('RRP data input'!E5490:L5490)</f>
        <v>0</v>
      </c>
      <c r="G5489" s="219">
        <f>SUM('RRP data input'!E5490:P5490)</f>
        <v>0</v>
      </c>
      <c r="H5489" s="143" t="str">
        <f t="shared" si="86"/>
        <v/>
      </c>
    </row>
    <row r="5490" spans="2:8" customFormat="1">
      <c r="B5490" s="185" t="str">
        <f>IF(OR('RRP data input'!B5491="",'RRP data input'!B5491=0),"",'RRP data input'!B5491)</f>
        <v/>
      </c>
      <c r="C5490" s="174" t="str">
        <f>IF('RRP data input'!C5491=0,"",'RRP data input'!C5491)</f>
        <v/>
      </c>
      <c r="D5490" s="174" t="str">
        <f>IF('RRP data input'!D5491=0,"",'RRP data input'!D5491)</f>
        <v/>
      </c>
      <c r="E5490" s="174" t="str">
        <f>IFERROR(VLOOKUP(C5490,Mappings!$B$13:$E$31,4,FALSE),"")</f>
        <v/>
      </c>
      <c r="F5490" s="219">
        <f>SUM('RRP data input'!E5491:L5491)</f>
        <v>0</v>
      </c>
      <c r="G5490" s="219">
        <f>SUM('RRP data input'!E5491:P5491)</f>
        <v>0</v>
      </c>
      <c r="H5490" s="143" t="str">
        <f t="shared" si="86"/>
        <v/>
      </c>
    </row>
    <row r="5491" spans="2:8" customFormat="1">
      <c r="B5491" s="185" t="str">
        <f>IF(OR('RRP data input'!B5492="",'RRP data input'!B5492=0),"",'RRP data input'!B5492)</f>
        <v/>
      </c>
      <c r="C5491" s="174" t="str">
        <f>IF('RRP data input'!C5492=0,"",'RRP data input'!C5492)</f>
        <v/>
      </c>
      <c r="D5491" s="174" t="str">
        <f>IF('RRP data input'!D5492=0,"",'RRP data input'!D5492)</f>
        <v/>
      </c>
      <c r="E5491" s="174" t="str">
        <f>IFERROR(VLOOKUP(C5491,Mappings!$B$13:$E$31,4,FALSE),"")</f>
        <v/>
      </c>
      <c r="F5491" s="219">
        <f>SUM('RRP data input'!E5492:L5492)</f>
        <v>0</v>
      </c>
      <c r="G5491" s="219">
        <f>SUM('RRP data input'!E5492:P5492)</f>
        <v>0</v>
      </c>
      <c r="H5491" s="143" t="str">
        <f t="shared" si="86"/>
        <v/>
      </c>
    </row>
    <row r="5492" spans="2:8" customFormat="1">
      <c r="B5492" s="185" t="str">
        <f>IF(OR('RRP data input'!B5493="",'RRP data input'!B5493=0),"",'RRP data input'!B5493)</f>
        <v/>
      </c>
      <c r="C5492" s="174" t="str">
        <f>IF('RRP data input'!C5493=0,"",'RRP data input'!C5493)</f>
        <v/>
      </c>
      <c r="D5492" s="174" t="str">
        <f>IF('RRP data input'!D5493=0,"",'RRP data input'!D5493)</f>
        <v/>
      </c>
      <c r="E5492" s="174" t="str">
        <f>IFERROR(VLOOKUP(C5492,Mappings!$B$13:$E$31,4,FALSE),"")</f>
        <v/>
      </c>
      <c r="F5492" s="219">
        <f>SUM('RRP data input'!E5493:L5493)</f>
        <v>0</v>
      </c>
      <c r="G5492" s="219">
        <f>SUM('RRP data input'!E5493:P5493)</f>
        <v>0</v>
      </c>
      <c r="H5492" s="143" t="str">
        <f t="shared" si="86"/>
        <v/>
      </c>
    </row>
    <row r="5493" spans="2:8" customFormat="1">
      <c r="B5493" s="185" t="str">
        <f>IF(OR('RRP data input'!B5494="",'RRP data input'!B5494=0),"",'RRP data input'!B5494)</f>
        <v/>
      </c>
      <c r="C5493" s="174" t="str">
        <f>IF('RRP data input'!C5494=0,"",'RRP data input'!C5494)</f>
        <v/>
      </c>
      <c r="D5493" s="174" t="str">
        <f>IF('RRP data input'!D5494=0,"",'RRP data input'!D5494)</f>
        <v/>
      </c>
      <c r="E5493" s="174" t="str">
        <f>IFERROR(VLOOKUP(C5493,Mappings!$B$13:$E$31,4,FALSE),"")</f>
        <v/>
      </c>
      <c r="F5493" s="219">
        <f>SUM('RRP data input'!E5494:L5494)</f>
        <v>0</v>
      </c>
      <c r="G5493" s="219">
        <f>SUM('RRP data input'!E5494:P5494)</f>
        <v>0</v>
      </c>
      <c r="H5493" s="143" t="str">
        <f t="shared" si="86"/>
        <v/>
      </c>
    </row>
    <row r="5494" spans="2:8" customFormat="1">
      <c r="B5494" s="185" t="str">
        <f>IF(OR('RRP data input'!B5495="",'RRP data input'!B5495=0),"",'RRP data input'!B5495)</f>
        <v/>
      </c>
      <c r="C5494" s="174" t="str">
        <f>IF('RRP data input'!C5495=0,"",'RRP data input'!C5495)</f>
        <v/>
      </c>
      <c r="D5494" s="174" t="str">
        <f>IF('RRP data input'!D5495=0,"",'RRP data input'!D5495)</f>
        <v/>
      </c>
      <c r="E5494" s="174" t="str">
        <f>IFERROR(VLOOKUP(C5494,Mappings!$B$13:$E$31,4,FALSE),"")</f>
        <v/>
      </c>
      <c r="F5494" s="219">
        <f>SUM('RRP data input'!E5495:L5495)</f>
        <v>0</v>
      </c>
      <c r="G5494" s="219">
        <f>SUM('RRP data input'!E5495:P5495)</f>
        <v>0</v>
      </c>
      <c r="H5494" s="143" t="str">
        <f t="shared" si="86"/>
        <v/>
      </c>
    </row>
    <row r="5495" spans="2:8" customFormat="1">
      <c r="B5495" s="185" t="str">
        <f>IF(OR('RRP data input'!B5496="",'RRP data input'!B5496=0),"",'RRP data input'!B5496)</f>
        <v/>
      </c>
      <c r="C5495" s="174" t="str">
        <f>IF('RRP data input'!C5496=0,"",'RRP data input'!C5496)</f>
        <v/>
      </c>
      <c r="D5495" s="174" t="str">
        <f>IF('RRP data input'!D5496=0,"",'RRP data input'!D5496)</f>
        <v/>
      </c>
      <c r="E5495" s="174" t="str">
        <f>IFERROR(VLOOKUP(C5495,Mappings!$B$13:$E$31,4,FALSE),"")</f>
        <v/>
      </c>
      <c r="F5495" s="219">
        <f>SUM('RRP data input'!E5496:L5496)</f>
        <v>0</v>
      </c>
      <c r="G5495" s="219">
        <f>SUM('RRP data input'!E5496:P5496)</f>
        <v>0</v>
      </c>
      <c r="H5495" s="143" t="str">
        <f t="shared" si="86"/>
        <v/>
      </c>
    </row>
    <row r="5496" spans="2:8" customFormat="1">
      <c r="B5496" s="185" t="str">
        <f>IF(OR('RRP data input'!B5497="",'RRP data input'!B5497=0),"",'RRP data input'!B5497)</f>
        <v/>
      </c>
      <c r="C5496" s="174" t="str">
        <f>IF('RRP data input'!C5497=0,"",'RRP data input'!C5497)</f>
        <v/>
      </c>
      <c r="D5496" s="174" t="str">
        <f>IF('RRP data input'!D5497=0,"",'RRP data input'!D5497)</f>
        <v/>
      </c>
      <c r="E5496" s="174" t="str">
        <f>IFERROR(VLOOKUP(C5496,Mappings!$B$13:$E$31,4,FALSE),"")</f>
        <v/>
      </c>
      <c r="F5496" s="219">
        <f>SUM('RRP data input'!E5497:L5497)</f>
        <v>0</v>
      </c>
      <c r="G5496" s="219">
        <f>SUM('RRP data input'!E5497:P5497)</f>
        <v>0</v>
      </c>
      <c r="H5496" s="143" t="str">
        <f t="shared" si="86"/>
        <v/>
      </c>
    </row>
    <row r="5497" spans="2:8" customFormat="1">
      <c r="B5497" s="185" t="str">
        <f>IF(OR('RRP data input'!B5498="",'RRP data input'!B5498=0),"",'RRP data input'!B5498)</f>
        <v/>
      </c>
      <c r="C5497" s="174" t="str">
        <f>IF('RRP data input'!C5498=0,"",'RRP data input'!C5498)</f>
        <v/>
      </c>
      <c r="D5497" s="174" t="str">
        <f>IF('RRP data input'!D5498=0,"",'RRP data input'!D5498)</f>
        <v/>
      </c>
      <c r="E5497" s="174" t="str">
        <f>IFERROR(VLOOKUP(C5497,Mappings!$B$13:$E$31,4,FALSE),"")</f>
        <v/>
      </c>
      <c r="F5497" s="219">
        <f>SUM('RRP data input'!E5498:L5498)</f>
        <v>0</v>
      </c>
      <c r="G5497" s="219">
        <f>SUM('RRP data input'!E5498:P5498)</f>
        <v>0</v>
      </c>
      <c r="H5497" s="143" t="str">
        <f t="shared" si="86"/>
        <v/>
      </c>
    </row>
    <row r="5498" spans="2:8" customFormat="1">
      <c r="B5498" s="185" t="str">
        <f>IF(OR('RRP data input'!B5499="",'RRP data input'!B5499=0),"",'RRP data input'!B5499)</f>
        <v/>
      </c>
      <c r="C5498" s="174" t="str">
        <f>IF('RRP data input'!C5499=0,"",'RRP data input'!C5499)</f>
        <v/>
      </c>
      <c r="D5498" s="174" t="str">
        <f>IF('RRP data input'!D5499=0,"",'RRP data input'!D5499)</f>
        <v/>
      </c>
      <c r="E5498" s="174" t="str">
        <f>IFERROR(VLOOKUP(C5498,Mappings!$B$13:$E$31,4,FALSE),"")</f>
        <v/>
      </c>
      <c r="F5498" s="219">
        <f>SUM('RRP data input'!E5499:L5499)</f>
        <v>0</v>
      </c>
      <c r="G5498" s="219">
        <f>SUM('RRP data input'!E5499:P5499)</f>
        <v>0</v>
      </c>
      <c r="H5498" s="143" t="str">
        <f t="shared" si="86"/>
        <v/>
      </c>
    </row>
    <row r="5499" spans="2:8" customFormat="1">
      <c r="B5499" s="185" t="str">
        <f>IF(OR('RRP data input'!B5500="",'RRP data input'!B5500=0),"",'RRP data input'!B5500)</f>
        <v/>
      </c>
      <c r="C5499" s="174" t="str">
        <f>IF('RRP data input'!C5500=0,"",'RRP data input'!C5500)</f>
        <v/>
      </c>
      <c r="D5499" s="174" t="str">
        <f>IF('RRP data input'!D5500=0,"",'RRP data input'!D5500)</f>
        <v/>
      </c>
      <c r="E5499" s="174" t="str">
        <f>IFERROR(VLOOKUP(C5499,Mappings!$B$13:$E$31,4,FALSE),"")</f>
        <v/>
      </c>
      <c r="F5499" s="219">
        <f>SUM('RRP data input'!E5500:L5500)</f>
        <v>0</v>
      </c>
      <c r="G5499" s="219">
        <f>SUM('RRP data input'!E5500:P5500)</f>
        <v>0</v>
      </c>
      <c r="H5499" s="143" t="str">
        <f t="shared" si="86"/>
        <v/>
      </c>
    </row>
    <row r="5500" spans="2:8" customFormat="1">
      <c r="B5500" s="185" t="str">
        <f>IF(OR('RRP data input'!B5501="",'RRP data input'!B5501=0),"",'RRP data input'!B5501)</f>
        <v/>
      </c>
      <c r="C5500" s="174" t="str">
        <f>IF('RRP data input'!C5501=0,"",'RRP data input'!C5501)</f>
        <v/>
      </c>
      <c r="D5500" s="174" t="str">
        <f>IF('RRP data input'!D5501=0,"",'RRP data input'!D5501)</f>
        <v/>
      </c>
      <c r="E5500" s="174" t="str">
        <f>IFERROR(VLOOKUP(C5500,Mappings!$B$13:$E$31,4,FALSE),"")</f>
        <v/>
      </c>
      <c r="F5500" s="219">
        <f>SUM('RRP data input'!E5501:L5501)</f>
        <v>0</v>
      </c>
      <c r="G5500" s="219">
        <f>SUM('RRP data input'!E5501:P5501)</f>
        <v>0</v>
      </c>
      <c r="H5500" s="143" t="str">
        <f t="shared" si="86"/>
        <v/>
      </c>
    </row>
    <row r="5501" spans="2:8" customFormat="1">
      <c r="B5501" s="185" t="str">
        <f>IF(OR('RRP data input'!B5502="",'RRP data input'!B5502=0),"",'RRP data input'!B5502)</f>
        <v/>
      </c>
      <c r="C5501" s="174" t="str">
        <f>IF('RRP data input'!C5502=0,"",'RRP data input'!C5502)</f>
        <v/>
      </c>
      <c r="D5501" s="174" t="str">
        <f>IF('RRP data input'!D5502=0,"",'RRP data input'!D5502)</f>
        <v/>
      </c>
      <c r="E5501" s="174" t="str">
        <f>IFERROR(VLOOKUP(C5501,Mappings!$B$13:$E$31,4,FALSE),"")</f>
        <v/>
      </c>
      <c r="F5501" s="219">
        <f>SUM('RRP data input'!E5502:L5502)</f>
        <v>0</v>
      </c>
      <c r="G5501" s="219">
        <f>SUM('RRP data input'!E5502:P5502)</f>
        <v>0</v>
      </c>
      <c r="H5501" s="143" t="str">
        <f t="shared" si="86"/>
        <v/>
      </c>
    </row>
    <row r="5502" spans="2:8" customFormat="1">
      <c r="B5502" s="185" t="str">
        <f>IF(OR('RRP data input'!B5503="",'RRP data input'!B5503=0),"",'RRP data input'!B5503)</f>
        <v/>
      </c>
      <c r="C5502" s="174" t="str">
        <f>IF('RRP data input'!C5503=0,"",'RRP data input'!C5503)</f>
        <v/>
      </c>
      <c r="D5502" s="174" t="str">
        <f>IF('RRP data input'!D5503=0,"",'RRP data input'!D5503)</f>
        <v/>
      </c>
      <c r="E5502" s="174" t="str">
        <f>IFERROR(VLOOKUP(C5502,Mappings!$B$13:$E$31,4,FALSE),"")</f>
        <v/>
      </c>
      <c r="F5502" s="219">
        <f>SUM('RRP data input'!E5503:L5503)</f>
        <v>0</v>
      </c>
      <c r="G5502" s="219">
        <f>SUM('RRP data input'!E5503:P5503)</f>
        <v>0</v>
      </c>
      <c r="H5502" s="143" t="str">
        <f t="shared" si="86"/>
        <v/>
      </c>
    </row>
    <row r="5503" spans="2:8" customFormat="1">
      <c r="B5503" s="185" t="str">
        <f>IF(OR('RRP data input'!B5504="",'RRP data input'!B5504=0),"",'RRP data input'!B5504)</f>
        <v/>
      </c>
      <c r="C5503" s="174" t="str">
        <f>IF('RRP data input'!C5504=0,"",'RRP data input'!C5504)</f>
        <v/>
      </c>
      <c r="D5503" s="174" t="str">
        <f>IF('RRP data input'!D5504=0,"",'RRP data input'!D5504)</f>
        <v/>
      </c>
      <c r="E5503" s="174" t="str">
        <f>IFERROR(VLOOKUP(C5503,Mappings!$B$13:$E$31,4,FALSE),"")</f>
        <v/>
      </c>
      <c r="F5503" s="219">
        <f>SUM('RRP data input'!E5504:L5504)</f>
        <v>0</v>
      </c>
      <c r="G5503" s="219">
        <f>SUM('RRP data input'!E5504:P5504)</f>
        <v>0</v>
      </c>
      <c r="H5503" s="143" t="str">
        <f t="shared" si="86"/>
        <v/>
      </c>
    </row>
    <row r="5504" spans="2:8" customFormat="1">
      <c r="B5504" s="185" t="str">
        <f>IF(OR('RRP data input'!B5505="",'RRP data input'!B5505=0),"",'RRP data input'!B5505)</f>
        <v/>
      </c>
      <c r="C5504" s="174" t="str">
        <f>IF('RRP data input'!C5505=0,"",'RRP data input'!C5505)</f>
        <v/>
      </c>
      <c r="D5504" s="174" t="str">
        <f>IF('RRP data input'!D5505=0,"",'RRP data input'!D5505)</f>
        <v/>
      </c>
      <c r="E5504" s="174" t="str">
        <f>IFERROR(VLOOKUP(C5504,Mappings!$B$13:$E$31,4,FALSE),"")</f>
        <v/>
      </c>
      <c r="F5504" s="219">
        <f>SUM('RRP data input'!E5505:L5505)</f>
        <v>0</v>
      </c>
      <c r="G5504" s="219">
        <f>SUM('RRP data input'!E5505:P5505)</f>
        <v>0</v>
      </c>
      <c r="H5504" s="143" t="str">
        <f t="shared" si="86"/>
        <v/>
      </c>
    </row>
    <row r="5505" spans="2:8" customFormat="1">
      <c r="B5505" s="185" t="str">
        <f>IF(OR('RRP data input'!B5506="",'RRP data input'!B5506=0),"",'RRP data input'!B5506)</f>
        <v/>
      </c>
      <c r="C5505" s="174" t="str">
        <f>IF('RRP data input'!C5506=0,"",'RRP data input'!C5506)</f>
        <v/>
      </c>
      <c r="D5505" s="174" t="str">
        <f>IF('RRP data input'!D5506=0,"",'RRP data input'!D5506)</f>
        <v/>
      </c>
      <c r="E5505" s="174" t="str">
        <f>IFERROR(VLOOKUP(C5505,Mappings!$B$13:$E$31,4,FALSE),"")</f>
        <v/>
      </c>
      <c r="F5505" s="219">
        <f>SUM('RRP data input'!E5506:L5506)</f>
        <v>0</v>
      </c>
      <c r="G5505" s="219">
        <f>SUM('RRP data input'!E5506:P5506)</f>
        <v>0</v>
      </c>
      <c r="H5505" s="143" t="str">
        <f t="shared" si="86"/>
        <v/>
      </c>
    </row>
    <row r="5506" spans="2:8" customFormat="1">
      <c r="B5506" s="185" t="str">
        <f>IF(OR('RRP data input'!B5507="",'RRP data input'!B5507=0),"",'RRP data input'!B5507)</f>
        <v/>
      </c>
      <c r="C5506" s="174" t="str">
        <f>IF('RRP data input'!C5507=0,"",'RRP data input'!C5507)</f>
        <v/>
      </c>
      <c r="D5506" s="174" t="str">
        <f>IF('RRP data input'!D5507=0,"",'RRP data input'!D5507)</f>
        <v/>
      </c>
      <c r="E5506" s="174" t="str">
        <f>IFERROR(VLOOKUP(C5506,Mappings!$B$13:$E$31,4,FALSE),"")</f>
        <v/>
      </c>
      <c r="F5506" s="219">
        <f>SUM('RRP data input'!E5507:L5507)</f>
        <v>0</v>
      </c>
      <c r="G5506" s="219">
        <f>SUM('RRP data input'!E5507:P5507)</f>
        <v>0</v>
      </c>
      <c r="H5506" s="143" t="str">
        <f t="shared" si="86"/>
        <v/>
      </c>
    </row>
    <row r="5507" spans="2:8" customFormat="1">
      <c r="B5507" s="185" t="str">
        <f>IF(OR('RRP data input'!B5508="",'RRP data input'!B5508=0),"",'RRP data input'!B5508)</f>
        <v/>
      </c>
      <c r="C5507" s="174" t="str">
        <f>IF('RRP data input'!C5508=0,"",'RRP data input'!C5508)</f>
        <v/>
      </c>
      <c r="D5507" s="174" t="str">
        <f>IF('RRP data input'!D5508=0,"",'RRP data input'!D5508)</f>
        <v/>
      </c>
      <c r="E5507" s="174" t="str">
        <f>IFERROR(VLOOKUP(C5507,Mappings!$B$13:$E$31,4,FALSE),"")</f>
        <v/>
      </c>
      <c r="F5507" s="219">
        <f>SUM('RRP data input'!E5508:L5508)</f>
        <v>0</v>
      </c>
      <c r="G5507" s="219">
        <f>SUM('RRP data input'!E5508:P5508)</f>
        <v>0</v>
      </c>
      <c r="H5507" s="143" t="str">
        <f t="shared" si="86"/>
        <v/>
      </c>
    </row>
    <row r="5508" spans="2:8" customFormat="1">
      <c r="B5508" s="185" t="str">
        <f>IF(OR('RRP data input'!B5509="",'RRP data input'!B5509=0),"",'RRP data input'!B5509)</f>
        <v/>
      </c>
      <c r="C5508" s="174" t="str">
        <f>IF('RRP data input'!C5509=0,"",'RRP data input'!C5509)</f>
        <v/>
      </c>
      <c r="D5508" s="174" t="str">
        <f>IF('RRP data input'!D5509=0,"",'RRP data input'!D5509)</f>
        <v/>
      </c>
      <c r="E5508" s="174" t="str">
        <f>IFERROR(VLOOKUP(C5508,Mappings!$B$13:$E$31,4,FALSE),"")</f>
        <v/>
      </c>
      <c r="F5508" s="219">
        <f>SUM('RRP data input'!E5509:L5509)</f>
        <v>0</v>
      </c>
      <c r="G5508" s="219">
        <f>SUM('RRP data input'!E5509:P5509)</f>
        <v>0</v>
      </c>
      <c r="H5508" s="143" t="str">
        <f t="shared" si="86"/>
        <v/>
      </c>
    </row>
    <row r="5509" spans="2:8" customFormat="1">
      <c r="B5509" s="185" t="str">
        <f>IF(OR('RRP data input'!B5510="",'RRP data input'!B5510=0),"",'RRP data input'!B5510)</f>
        <v/>
      </c>
      <c r="C5509" s="174" t="str">
        <f>IF('RRP data input'!C5510=0,"",'RRP data input'!C5510)</f>
        <v/>
      </c>
      <c r="D5509" s="174" t="str">
        <f>IF('RRP data input'!D5510=0,"",'RRP data input'!D5510)</f>
        <v/>
      </c>
      <c r="E5509" s="174" t="str">
        <f>IFERROR(VLOOKUP(C5509,Mappings!$B$13:$E$31,4,FALSE),"")</f>
        <v/>
      </c>
      <c r="F5509" s="219">
        <f>SUM('RRP data input'!E5510:L5510)</f>
        <v>0</v>
      </c>
      <c r="G5509" s="219">
        <f>SUM('RRP data input'!E5510:P5510)</f>
        <v>0</v>
      </c>
      <c r="H5509" s="143" t="str">
        <f t="shared" si="86"/>
        <v/>
      </c>
    </row>
    <row r="5510" spans="2:8" customFormat="1">
      <c r="B5510" s="185" t="str">
        <f>IF(OR('RRP data input'!B5511="",'RRP data input'!B5511=0),"",'RRP data input'!B5511)</f>
        <v/>
      </c>
      <c r="C5510" s="174" t="str">
        <f>IF('RRP data input'!C5511=0,"",'RRP data input'!C5511)</f>
        <v/>
      </c>
      <c r="D5510" s="174" t="str">
        <f>IF('RRP data input'!D5511=0,"",'RRP data input'!D5511)</f>
        <v/>
      </c>
      <c r="E5510" s="174" t="str">
        <f>IFERROR(VLOOKUP(C5510,Mappings!$B$13:$E$31,4,FALSE),"")</f>
        <v/>
      </c>
      <c r="F5510" s="219">
        <f>SUM('RRP data input'!E5511:L5511)</f>
        <v>0</v>
      </c>
      <c r="G5510" s="219">
        <f>SUM('RRP data input'!E5511:P5511)</f>
        <v>0</v>
      </c>
      <c r="H5510" s="143" t="str">
        <f t="shared" si="86"/>
        <v/>
      </c>
    </row>
    <row r="5511" spans="2:8" customFormat="1">
      <c r="B5511" s="185" t="str">
        <f>IF(OR('RRP data input'!B5512="",'RRP data input'!B5512=0),"",'RRP data input'!B5512)</f>
        <v/>
      </c>
      <c r="C5511" s="174" t="str">
        <f>IF('RRP data input'!C5512=0,"",'RRP data input'!C5512)</f>
        <v/>
      </c>
      <c r="D5511" s="174" t="str">
        <f>IF('RRP data input'!D5512=0,"",'RRP data input'!D5512)</f>
        <v/>
      </c>
      <c r="E5511" s="174" t="str">
        <f>IFERROR(VLOOKUP(C5511,Mappings!$B$13:$E$31,4,FALSE),"")</f>
        <v/>
      </c>
      <c r="F5511" s="219">
        <f>SUM('RRP data input'!E5512:L5512)</f>
        <v>0</v>
      </c>
      <c r="G5511" s="219">
        <f>SUM('RRP data input'!E5512:P5512)</f>
        <v>0</v>
      </c>
      <c r="H5511" s="143" t="str">
        <f t="shared" si="86"/>
        <v/>
      </c>
    </row>
    <row r="5512" spans="2:8" customFormat="1">
      <c r="B5512" s="185" t="str">
        <f>IF(OR('RRP data input'!B5513="",'RRP data input'!B5513=0),"",'RRP data input'!B5513)</f>
        <v/>
      </c>
      <c r="C5512" s="174" t="str">
        <f>IF('RRP data input'!C5513=0,"",'RRP data input'!C5513)</f>
        <v/>
      </c>
      <c r="D5512" s="174" t="str">
        <f>IF('RRP data input'!D5513=0,"",'RRP data input'!D5513)</f>
        <v/>
      </c>
      <c r="E5512" s="174" t="str">
        <f>IFERROR(VLOOKUP(C5512,Mappings!$B$13:$E$31,4,FALSE),"")</f>
        <v/>
      </c>
      <c r="F5512" s="219">
        <f>SUM('RRP data input'!E5513:L5513)</f>
        <v>0</v>
      </c>
      <c r="G5512" s="219">
        <f>SUM('RRP data input'!E5513:P5513)</f>
        <v>0</v>
      </c>
      <c r="H5512" s="143" t="str">
        <f t="shared" si="86"/>
        <v/>
      </c>
    </row>
    <row r="5513" spans="2:8" customFormat="1">
      <c r="B5513" s="185" t="str">
        <f>IF(OR('RRP data input'!B5514="",'RRP data input'!B5514=0),"",'RRP data input'!B5514)</f>
        <v/>
      </c>
      <c r="C5513" s="174" t="str">
        <f>IF('RRP data input'!C5514=0,"",'RRP data input'!C5514)</f>
        <v/>
      </c>
      <c r="D5513" s="174" t="str">
        <f>IF('RRP data input'!D5514=0,"",'RRP data input'!D5514)</f>
        <v/>
      </c>
      <c r="E5513" s="174" t="str">
        <f>IFERROR(VLOOKUP(C5513,Mappings!$B$13:$E$31,4,FALSE),"")</f>
        <v/>
      </c>
      <c r="F5513" s="219">
        <f>SUM('RRP data input'!E5514:L5514)</f>
        <v>0</v>
      </c>
      <c r="G5513" s="219">
        <f>SUM('RRP data input'!E5514:P5514)</f>
        <v>0</v>
      </c>
      <c r="H5513" s="143" t="str">
        <f t="shared" ref="H5513:H5576" si="87">IF(OR(C5513="LVSSA",C5513="LVSSB",C5513="LVAL"),"LV",C5513)</f>
        <v/>
      </c>
    </row>
    <row r="5514" spans="2:8" customFormat="1">
      <c r="B5514" s="185" t="str">
        <f>IF(OR('RRP data input'!B5515="",'RRP data input'!B5515=0),"",'RRP data input'!B5515)</f>
        <v/>
      </c>
      <c r="C5514" s="174" t="str">
        <f>IF('RRP data input'!C5515=0,"",'RRP data input'!C5515)</f>
        <v/>
      </c>
      <c r="D5514" s="174" t="str">
        <f>IF('RRP data input'!D5515=0,"",'RRP data input'!D5515)</f>
        <v/>
      </c>
      <c r="E5514" s="174" t="str">
        <f>IFERROR(VLOOKUP(C5514,Mappings!$B$13:$E$31,4,FALSE),"")</f>
        <v/>
      </c>
      <c r="F5514" s="219">
        <f>SUM('RRP data input'!E5515:L5515)</f>
        <v>0</v>
      </c>
      <c r="G5514" s="219">
        <f>SUM('RRP data input'!E5515:P5515)</f>
        <v>0</v>
      </c>
      <c r="H5514" s="143" t="str">
        <f t="shared" si="87"/>
        <v/>
      </c>
    </row>
    <row r="5515" spans="2:8" customFormat="1">
      <c r="B5515" s="185" t="str">
        <f>IF(OR('RRP data input'!B5516="",'RRP data input'!B5516=0),"",'RRP data input'!B5516)</f>
        <v/>
      </c>
      <c r="C5515" s="174" t="str">
        <f>IF('RRP data input'!C5516=0,"",'RRP data input'!C5516)</f>
        <v/>
      </c>
      <c r="D5515" s="174" t="str">
        <f>IF('RRP data input'!D5516=0,"",'RRP data input'!D5516)</f>
        <v/>
      </c>
      <c r="E5515" s="174" t="str">
        <f>IFERROR(VLOOKUP(C5515,Mappings!$B$13:$E$31,4,FALSE),"")</f>
        <v/>
      </c>
      <c r="F5515" s="219">
        <f>SUM('RRP data input'!E5516:L5516)</f>
        <v>0</v>
      </c>
      <c r="G5515" s="219">
        <f>SUM('RRP data input'!E5516:P5516)</f>
        <v>0</v>
      </c>
      <c r="H5515" s="143" t="str">
        <f t="shared" si="87"/>
        <v/>
      </c>
    </row>
    <row r="5516" spans="2:8" customFormat="1">
      <c r="B5516" s="185" t="str">
        <f>IF(OR('RRP data input'!B5517="",'RRP data input'!B5517=0),"",'RRP data input'!B5517)</f>
        <v/>
      </c>
      <c r="C5516" s="174" t="str">
        <f>IF('RRP data input'!C5517=0,"",'RRP data input'!C5517)</f>
        <v/>
      </c>
      <c r="D5516" s="174" t="str">
        <f>IF('RRP data input'!D5517=0,"",'RRP data input'!D5517)</f>
        <v/>
      </c>
      <c r="E5516" s="174" t="str">
        <f>IFERROR(VLOOKUP(C5516,Mappings!$B$13:$E$31,4,FALSE),"")</f>
        <v/>
      </c>
      <c r="F5516" s="219">
        <f>SUM('RRP data input'!E5517:L5517)</f>
        <v>0</v>
      </c>
      <c r="G5516" s="219">
        <f>SUM('RRP data input'!E5517:P5517)</f>
        <v>0</v>
      </c>
      <c r="H5516" s="143" t="str">
        <f t="shared" si="87"/>
        <v/>
      </c>
    </row>
    <row r="5517" spans="2:8" customFormat="1">
      <c r="B5517" s="185" t="str">
        <f>IF(OR('RRP data input'!B5518="",'RRP data input'!B5518=0),"",'RRP data input'!B5518)</f>
        <v/>
      </c>
      <c r="C5517" s="174" t="str">
        <f>IF('RRP data input'!C5518=0,"",'RRP data input'!C5518)</f>
        <v/>
      </c>
      <c r="D5517" s="174" t="str">
        <f>IF('RRP data input'!D5518=0,"",'RRP data input'!D5518)</f>
        <v/>
      </c>
      <c r="E5517" s="174" t="str">
        <f>IFERROR(VLOOKUP(C5517,Mappings!$B$13:$E$31,4,FALSE),"")</f>
        <v/>
      </c>
      <c r="F5517" s="219">
        <f>SUM('RRP data input'!E5518:L5518)</f>
        <v>0</v>
      </c>
      <c r="G5517" s="219">
        <f>SUM('RRP data input'!E5518:P5518)</f>
        <v>0</v>
      </c>
      <c r="H5517" s="143" t="str">
        <f t="shared" si="87"/>
        <v/>
      </c>
    </row>
    <row r="5518" spans="2:8" customFormat="1">
      <c r="B5518" s="185" t="str">
        <f>IF(OR('RRP data input'!B5519="",'RRP data input'!B5519=0),"",'RRP data input'!B5519)</f>
        <v/>
      </c>
      <c r="C5518" s="174" t="str">
        <f>IF('RRP data input'!C5519=0,"",'RRP data input'!C5519)</f>
        <v/>
      </c>
      <c r="D5518" s="174" t="str">
        <f>IF('RRP data input'!D5519=0,"",'RRP data input'!D5519)</f>
        <v/>
      </c>
      <c r="E5518" s="174" t="str">
        <f>IFERROR(VLOOKUP(C5518,Mappings!$B$13:$E$31,4,FALSE),"")</f>
        <v/>
      </c>
      <c r="F5518" s="219">
        <f>SUM('RRP data input'!E5519:L5519)</f>
        <v>0</v>
      </c>
      <c r="G5518" s="219">
        <f>SUM('RRP data input'!E5519:P5519)</f>
        <v>0</v>
      </c>
      <c r="H5518" s="143" t="str">
        <f t="shared" si="87"/>
        <v/>
      </c>
    </row>
    <row r="5519" spans="2:8" customFormat="1">
      <c r="B5519" s="185" t="str">
        <f>IF(OR('RRP data input'!B5520="",'RRP data input'!B5520=0),"",'RRP data input'!B5520)</f>
        <v/>
      </c>
      <c r="C5519" s="174" t="str">
        <f>IF('RRP data input'!C5520=0,"",'RRP data input'!C5520)</f>
        <v/>
      </c>
      <c r="D5519" s="174" t="str">
        <f>IF('RRP data input'!D5520=0,"",'RRP data input'!D5520)</f>
        <v/>
      </c>
      <c r="E5519" s="174" t="str">
        <f>IFERROR(VLOOKUP(C5519,Mappings!$B$13:$E$31,4,FALSE),"")</f>
        <v/>
      </c>
      <c r="F5519" s="219">
        <f>SUM('RRP data input'!E5520:L5520)</f>
        <v>0</v>
      </c>
      <c r="G5519" s="219">
        <f>SUM('RRP data input'!E5520:P5520)</f>
        <v>0</v>
      </c>
      <c r="H5519" s="143" t="str">
        <f t="shared" si="87"/>
        <v/>
      </c>
    </row>
    <row r="5520" spans="2:8" customFormat="1">
      <c r="B5520" s="185" t="str">
        <f>IF(OR('RRP data input'!B5521="",'RRP data input'!B5521=0),"",'RRP data input'!B5521)</f>
        <v/>
      </c>
      <c r="C5520" s="174" t="str">
        <f>IF('RRP data input'!C5521=0,"",'RRP data input'!C5521)</f>
        <v/>
      </c>
      <c r="D5520" s="174" t="str">
        <f>IF('RRP data input'!D5521=0,"",'RRP data input'!D5521)</f>
        <v/>
      </c>
      <c r="E5520" s="174" t="str">
        <f>IFERROR(VLOOKUP(C5520,Mappings!$B$13:$E$31,4,FALSE),"")</f>
        <v/>
      </c>
      <c r="F5520" s="219">
        <f>SUM('RRP data input'!E5521:L5521)</f>
        <v>0</v>
      </c>
      <c r="G5520" s="219">
        <f>SUM('RRP data input'!E5521:P5521)</f>
        <v>0</v>
      </c>
      <c r="H5520" s="143" t="str">
        <f t="shared" si="87"/>
        <v/>
      </c>
    </row>
    <row r="5521" spans="2:8" customFormat="1">
      <c r="B5521" s="185" t="str">
        <f>IF(OR('RRP data input'!B5522="",'RRP data input'!B5522=0),"",'RRP data input'!B5522)</f>
        <v/>
      </c>
      <c r="C5521" s="174" t="str">
        <f>IF('RRP data input'!C5522=0,"",'RRP data input'!C5522)</f>
        <v/>
      </c>
      <c r="D5521" s="174" t="str">
        <f>IF('RRP data input'!D5522=0,"",'RRP data input'!D5522)</f>
        <v/>
      </c>
      <c r="E5521" s="174" t="str">
        <f>IFERROR(VLOOKUP(C5521,Mappings!$B$13:$E$31,4,FALSE),"")</f>
        <v/>
      </c>
      <c r="F5521" s="219">
        <f>SUM('RRP data input'!E5522:L5522)</f>
        <v>0</v>
      </c>
      <c r="G5521" s="219">
        <f>SUM('RRP data input'!E5522:P5522)</f>
        <v>0</v>
      </c>
      <c r="H5521" s="143" t="str">
        <f t="shared" si="87"/>
        <v/>
      </c>
    </row>
    <row r="5522" spans="2:8" customFormat="1">
      <c r="B5522" s="185" t="str">
        <f>IF(OR('RRP data input'!B5523="",'RRP data input'!B5523=0),"",'RRP data input'!B5523)</f>
        <v/>
      </c>
      <c r="C5522" s="174" t="str">
        <f>IF('RRP data input'!C5523=0,"",'RRP data input'!C5523)</f>
        <v/>
      </c>
      <c r="D5522" s="174" t="str">
        <f>IF('RRP data input'!D5523=0,"",'RRP data input'!D5523)</f>
        <v/>
      </c>
      <c r="E5522" s="174" t="str">
        <f>IFERROR(VLOOKUP(C5522,Mappings!$B$13:$E$31,4,FALSE),"")</f>
        <v/>
      </c>
      <c r="F5522" s="219">
        <f>SUM('RRP data input'!E5523:L5523)</f>
        <v>0</v>
      </c>
      <c r="G5522" s="219">
        <f>SUM('RRP data input'!E5523:P5523)</f>
        <v>0</v>
      </c>
      <c r="H5522" s="143" t="str">
        <f t="shared" si="87"/>
        <v/>
      </c>
    </row>
    <row r="5523" spans="2:8" customFormat="1">
      <c r="B5523" s="185" t="str">
        <f>IF(OR('RRP data input'!B5524="",'RRP data input'!B5524=0),"",'RRP data input'!B5524)</f>
        <v/>
      </c>
      <c r="C5523" s="174" t="str">
        <f>IF('RRP data input'!C5524=0,"",'RRP data input'!C5524)</f>
        <v/>
      </c>
      <c r="D5523" s="174" t="str">
        <f>IF('RRP data input'!D5524=0,"",'RRP data input'!D5524)</f>
        <v/>
      </c>
      <c r="E5523" s="174" t="str">
        <f>IFERROR(VLOOKUP(C5523,Mappings!$B$13:$E$31,4,FALSE),"")</f>
        <v/>
      </c>
      <c r="F5523" s="219">
        <f>SUM('RRP data input'!E5524:L5524)</f>
        <v>0</v>
      </c>
      <c r="G5523" s="219">
        <f>SUM('RRP data input'!E5524:P5524)</f>
        <v>0</v>
      </c>
      <c r="H5523" s="143" t="str">
        <f t="shared" si="87"/>
        <v/>
      </c>
    </row>
    <row r="5524" spans="2:8" customFormat="1">
      <c r="B5524" s="185" t="str">
        <f>IF(OR('RRP data input'!B5525="",'RRP data input'!B5525=0),"",'RRP data input'!B5525)</f>
        <v/>
      </c>
      <c r="C5524" s="174" t="str">
        <f>IF('RRP data input'!C5525=0,"",'RRP data input'!C5525)</f>
        <v/>
      </c>
      <c r="D5524" s="174" t="str">
        <f>IF('RRP data input'!D5525=0,"",'RRP data input'!D5525)</f>
        <v/>
      </c>
      <c r="E5524" s="174" t="str">
        <f>IFERROR(VLOOKUP(C5524,Mappings!$B$13:$E$31,4,FALSE),"")</f>
        <v/>
      </c>
      <c r="F5524" s="219">
        <f>SUM('RRP data input'!E5525:L5525)</f>
        <v>0</v>
      </c>
      <c r="G5524" s="219">
        <f>SUM('RRP data input'!E5525:P5525)</f>
        <v>0</v>
      </c>
      <c r="H5524" s="143" t="str">
        <f t="shared" si="87"/>
        <v/>
      </c>
    </row>
    <row r="5525" spans="2:8" customFormat="1">
      <c r="B5525" s="185" t="str">
        <f>IF(OR('RRP data input'!B5526="",'RRP data input'!B5526=0),"",'RRP data input'!B5526)</f>
        <v/>
      </c>
      <c r="C5525" s="174" t="str">
        <f>IF('RRP data input'!C5526=0,"",'RRP data input'!C5526)</f>
        <v/>
      </c>
      <c r="D5525" s="174" t="str">
        <f>IF('RRP data input'!D5526=0,"",'RRP data input'!D5526)</f>
        <v/>
      </c>
      <c r="E5525" s="174" t="str">
        <f>IFERROR(VLOOKUP(C5525,Mappings!$B$13:$E$31,4,FALSE),"")</f>
        <v/>
      </c>
      <c r="F5525" s="219">
        <f>SUM('RRP data input'!E5526:L5526)</f>
        <v>0</v>
      </c>
      <c r="G5525" s="219">
        <f>SUM('RRP data input'!E5526:P5526)</f>
        <v>0</v>
      </c>
      <c r="H5525" s="143" t="str">
        <f t="shared" si="87"/>
        <v/>
      </c>
    </row>
    <row r="5526" spans="2:8" customFormat="1">
      <c r="B5526" s="185" t="str">
        <f>IF(OR('RRP data input'!B5527="",'RRP data input'!B5527=0),"",'RRP data input'!B5527)</f>
        <v/>
      </c>
      <c r="C5526" s="174" t="str">
        <f>IF('RRP data input'!C5527=0,"",'RRP data input'!C5527)</f>
        <v/>
      </c>
      <c r="D5526" s="174" t="str">
        <f>IF('RRP data input'!D5527=0,"",'RRP data input'!D5527)</f>
        <v/>
      </c>
      <c r="E5526" s="174" t="str">
        <f>IFERROR(VLOOKUP(C5526,Mappings!$B$13:$E$31,4,FALSE),"")</f>
        <v/>
      </c>
      <c r="F5526" s="219">
        <f>SUM('RRP data input'!E5527:L5527)</f>
        <v>0</v>
      </c>
      <c r="G5526" s="219">
        <f>SUM('RRP data input'!E5527:P5527)</f>
        <v>0</v>
      </c>
      <c r="H5526" s="143" t="str">
        <f t="shared" si="87"/>
        <v/>
      </c>
    </row>
    <row r="5527" spans="2:8" customFormat="1">
      <c r="B5527" s="185" t="str">
        <f>IF(OR('RRP data input'!B5528="",'RRP data input'!B5528=0),"",'RRP data input'!B5528)</f>
        <v/>
      </c>
      <c r="C5527" s="174" t="str">
        <f>IF('RRP data input'!C5528=0,"",'RRP data input'!C5528)</f>
        <v/>
      </c>
      <c r="D5527" s="174" t="str">
        <f>IF('RRP data input'!D5528=0,"",'RRP data input'!D5528)</f>
        <v/>
      </c>
      <c r="E5527" s="174" t="str">
        <f>IFERROR(VLOOKUP(C5527,Mappings!$B$13:$E$31,4,FALSE),"")</f>
        <v/>
      </c>
      <c r="F5527" s="219">
        <f>SUM('RRP data input'!E5528:L5528)</f>
        <v>0</v>
      </c>
      <c r="G5527" s="219">
        <f>SUM('RRP data input'!E5528:P5528)</f>
        <v>0</v>
      </c>
      <c r="H5527" s="143" t="str">
        <f t="shared" si="87"/>
        <v/>
      </c>
    </row>
    <row r="5528" spans="2:8" customFormat="1">
      <c r="B5528" s="185" t="str">
        <f>IF(OR('RRP data input'!B5529="",'RRP data input'!B5529=0),"",'RRP data input'!B5529)</f>
        <v/>
      </c>
      <c r="C5528" s="174" t="str">
        <f>IF('RRP data input'!C5529=0,"",'RRP data input'!C5529)</f>
        <v/>
      </c>
      <c r="D5528" s="174" t="str">
        <f>IF('RRP data input'!D5529=0,"",'RRP data input'!D5529)</f>
        <v/>
      </c>
      <c r="E5528" s="174" t="str">
        <f>IFERROR(VLOOKUP(C5528,Mappings!$B$13:$E$31,4,FALSE),"")</f>
        <v/>
      </c>
      <c r="F5528" s="219">
        <f>SUM('RRP data input'!E5529:L5529)</f>
        <v>0</v>
      </c>
      <c r="G5528" s="219">
        <f>SUM('RRP data input'!E5529:P5529)</f>
        <v>0</v>
      </c>
      <c r="H5528" s="143" t="str">
        <f t="shared" si="87"/>
        <v/>
      </c>
    </row>
    <row r="5529" spans="2:8" customFormat="1">
      <c r="B5529" s="185" t="str">
        <f>IF(OR('RRP data input'!B5530="",'RRP data input'!B5530=0),"",'RRP data input'!B5530)</f>
        <v/>
      </c>
      <c r="C5529" s="174" t="str">
        <f>IF('RRP data input'!C5530=0,"",'RRP data input'!C5530)</f>
        <v/>
      </c>
      <c r="D5529" s="174" t="str">
        <f>IF('RRP data input'!D5530=0,"",'RRP data input'!D5530)</f>
        <v/>
      </c>
      <c r="E5529" s="174" t="str">
        <f>IFERROR(VLOOKUP(C5529,Mappings!$B$13:$E$31,4,FALSE),"")</f>
        <v/>
      </c>
      <c r="F5529" s="219">
        <f>SUM('RRP data input'!E5530:L5530)</f>
        <v>0</v>
      </c>
      <c r="G5529" s="219">
        <f>SUM('RRP data input'!E5530:P5530)</f>
        <v>0</v>
      </c>
      <c r="H5529" s="143" t="str">
        <f t="shared" si="87"/>
        <v/>
      </c>
    </row>
    <row r="5530" spans="2:8" customFormat="1">
      <c r="B5530" s="185" t="str">
        <f>IF(OR('RRP data input'!B5531="",'RRP data input'!B5531=0),"",'RRP data input'!B5531)</f>
        <v/>
      </c>
      <c r="C5530" s="174" t="str">
        <f>IF('RRP data input'!C5531=0,"",'RRP data input'!C5531)</f>
        <v/>
      </c>
      <c r="D5530" s="174" t="str">
        <f>IF('RRP data input'!D5531=0,"",'RRP data input'!D5531)</f>
        <v/>
      </c>
      <c r="E5530" s="174" t="str">
        <f>IFERROR(VLOOKUP(C5530,Mappings!$B$13:$E$31,4,FALSE),"")</f>
        <v/>
      </c>
      <c r="F5530" s="219">
        <f>SUM('RRP data input'!E5531:L5531)</f>
        <v>0</v>
      </c>
      <c r="G5530" s="219">
        <f>SUM('RRP data input'!E5531:P5531)</f>
        <v>0</v>
      </c>
      <c r="H5530" s="143" t="str">
        <f t="shared" si="87"/>
        <v/>
      </c>
    </row>
    <row r="5531" spans="2:8" customFormat="1">
      <c r="B5531" s="185" t="str">
        <f>IF(OR('RRP data input'!B5532="",'RRP data input'!B5532=0),"",'RRP data input'!B5532)</f>
        <v/>
      </c>
      <c r="C5531" s="174" t="str">
        <f>IF('RRP data input'!C5532=0,"",'RRP data input'!C5532)</f>
        <v/>
      </c>
      <c r="D5531" s="174" t="str">
        <f>IF('RRP data input'!D5532=0,"",'RRP data input'!D5532)</f>
        <v/>
      </c>
      <c r="E5531" s="174" t="str">
        <f>IFERROR(VLOOKUP(C5531,Mappings!$B$13:$E$31,4,FALSE),"")</f>
        <v/>
      </c>
      <c r="F5531" s="219">
        <f>SUM('RRP data input'!E5532:L5532)</f>
        <v>0</v>
      </c>
      <c r="G5531" s="219">
        <f>SUM('RRP data input'!E5532:P5532)</f>
        <v>0</v>
      </c>
      <c r="H5531" s="143" t="str">
        <f t="shared" si="87"/>
        <v/>
      </c>
    </row>
    <row r="5532" spans="2:8" customFormat="1">
      <c r="B5532" s="185" t="str">
        <f>IF(OR('RRP data input'!B5533="",'RRP data input'!B5533=0),"",'RRP data input'!B5533)</f>
        <v/>
      </c>
      <c r="C5532" s="174" t="str">
        <f>IF('RRP data input'!C5533=0,"",'RRP data input'!C5533)</f>
        <v/>
      </c>
      <c r="D5532" s="174" t="str">
        <f>IF('RRP data input'!D5533=0,"",'RRP data input'!D5533)</f>
        <v/>
      </c>
      <c r="E5532" s="174" t="str">
        <f>IFERROR(VLOOKUP(C5532,Mappings!$B$13:$E$31,4,FALSE),"")</f>
        <v/>
      </c>
      <c r="F5532" s="219">
        <f>SUM('RRP data input'!E5533:L5533)</f>
        <v>0</v>
      </c>
      <c r="G5532" s="219">
        <f>SUM('RRP data input'!E5533:P5533)</f>
        <v>0</v>
      </c>
      <c r="H5532" s="143" t="str">
        <f t="shared" si="87"/>
        <v/>
      </c>
    </row>
    <row r="5533" spans="2:8" customFormat="1">
      <c r="B5533" s="185" t="str">
        <f>IF(OR('RRP data input'!B5534="",'RRP data input'!B5534=0),"",'RRP data input'!B5534)</f>
        <v/>
      </c>
      <c r="C5533" s="174" t="str">
        <f>IF('RRP data input'!C5534=0,"",'RRP data input'!C5534)</f>
        <v/>
      </c>
      <c r="D5533" s="174" t="str">
        <f>IF('RRP data input'!D5534=0,"",'RRP data input'!D5534)</f>
        <v/>
      </c>
      <c r="E5533" s="174" t="str">
        <f>IFERROR(VLOOKUP(C5533,Mappings!$B$13:$E$31,4,FALSE),"")</f>
        <v/>
      </c>
      <c r="F5533" s="219">
        <f>SUM('RRP data input'!E5534:L5534)</f>
        <v>0</v>
      </c>
      <c r="G5533" s="219">
        <f>SUM('RRP data input'!E5534:P5534)</f>
        <v>0</v>
      </c>
      <c r="H5533" s="143" t="str">
        <f t="shared" si="87"/>
        <v/>
      </c>
    </row>
    <row r="5534" spans="2:8" customFormat="1">
      <c r="B5534" s="185" t="str">
        <f>IF(OR('RRP data input'!B5535="",'RRP data input'!B5535=0),"",'RRP data input'!B5535)</f>
        <v/>
      </c>
      <c r="C5534" s="174" t="str">
        <f>IF('RRP data input'!C5535=0,"",'RRP data input'!C5535)</f>
        <v/>
      </c>
      <c r="D5534" s="174" t="str">
        <f>IF('RRP data input'!D5535=0,"",'RRP data input'!D5535)</f>
        <v/>
      </c>
      <c r="E5534" s="174" t="str">
        <f>IFERROR(VLOOKUP(C5534,Mappings!$B$13:$E$31,4,FALSE),"")</f>
        <v/>
      </c>
      <c r="F5534" s="219">
        <f>SUM('RRP data input'!E5535:L5535)</f>
        <v>0</v>
      </c>
      <c r="G5534" s="219">
        <f>SUM('RRP data input'!E5535:P5535)</f>
        <v>0</v>
      </c>
      <c r="H5534" s="143" t="str">
        <f t="shared" si="87"/>
        <v/>
      </c>
    </row>
    <row r="5535" spans="2:8" customFormat="1">
      <c r="B5535" s="185" t="str">
        <f>IF(OR('RRP data input'!B5536="",'RRP data input'!B5536=0),"",'RRP data input'!B5536)</f>
        <v/>
      </c>
      <c r="C5535" s="174" t="str">
        <f>IF('RRP data input'!C5536=0,"",'RRP data input'!C5536)</f>
        <v/>
      </c>
      <c r="D5535" s="174" t="str">
        <f>IF('RRP data input'!D5536=0,"",'RRP data input'!D5536)</f>
        <v/>
      </c>
      <c r="E5535" s="174" t="str">
        <f>IFERROR(VLOOKUP(C5535,Mappings!$B$13:$E$31,4,FALSE),"")</f>
        <v/>
      </c>
      <c r="F5535" s="219">
        <f>SUM('RRP data input'!E5536:L5536)</f>
        <v>0</v>
      </c>
      <c r="G5535" s="219">
        <f>SUM('RRP data input'!E5536:P5536)</f>
        <v>0</v>
      </c>
      <c r="H5535" s="143" t="str">
        <f t="shared" si="87"/>
        <v/>
      </c>
    </row>
    <row r="5536" spans="2:8" customFormat="1">
      <c r="B5536" s="185" t="str">
        <f>IF(OR('RRP data input'!B5537="",'RRP data input'!B5537=0),"",'RRP data input'!B5537)</f>
        <v/>
      </c>
      <c r="C5536" s="174" t="str">
        <f>IF('RRP data input'!C5537=0,"",'RRP data input'!C5537)</f>
        <v/>
      </c>
      <c r="D5536" s="174" t="str">
        <f>IF('RRP data input'!D5537=0,"",'RRP data input'!D5537)</f>
        <v/>
      </c>
      <c r="E5536" s="174" t="str">
        <f>IFERROR(VLOOKUP(C5536,Mappings!$B$13:$E$31,4,FALSE),"")</f>
        <v/>
      </c>
      <c r="F5536" s="219">
        <f>SUM('RRP data input'!E5537:L5537)</f>
        <v>0</v>
      </c>
      <c r="G5536" s="219">
        <f>SUM('RRP data input'!E5537:P5537)</f>
        <v>0</v>
      </c>
      <c r="H5536" s="143" t="str">
        <f t="shared" si="87"/>
        <v/>
      </c>
    </row>
    <row r="5537" spans="2:8" customFormat="1">
      <c r="B5537" s="185" t="str">
        <f>IF(OR('RRP data input'!B5538="",'RRP data input'!B5538=0),"",'RRP data input'!B5538)</f>
        <v/>
      </c>
      <c r="C5537" s="174" t="str">
        <f>IF('RRP data input'!C5538=0,"",'RRP data input'!C5538)</f>
        <v/>
      </c>
      <c r="D5537" s="174" t="str">
        <f>IF('RRP data input'!D5538=0,"",'RRP data input'!D5538)</f>
        <v/>
      </c>
      <c r="E5537" s="174" t="str">
        <f>IFERROR(VLOOKUP(C5537,Mappings!$B$13:$E$31,4,FALSE),"")</f>
        <v/>
      </c>
      <c r="F5537" s="219">
        <f>SUM('RRP data input'!E5538:L5538)</f>
        <v>0</v>
      </c>
      <c r="G5537" s="219">
        <f>SUM('RRP data input'!E5538:P5538)</f>
        <v>0</v>
      </c>
      <c r="H5537" s="143" t="str">
        <f t="shared" si="87"/>
        <v/>
      </c>
    </row>
    <row r="5538" spans="2:8" customFormat="1">
      <c r="B5538" s="185" t="str">
        <f>IF(OR('RRP data input'!B5539="",'RRP data input'!B5539=0),"",'RRP data input'!B5539)</f>
        <v/>
      </c>
      <c r="C5538" s="174" t="str">
        <f>IF('RRP data input'!C5539=0,"",'RRP data input'!C5539)</f>
        <v/>
      </c>
      <c r="D5538" s="174" t="str">
        <f>IF('RRP data input'!D5539=0,"",'RRP data input'!D5539)</f>
        <v/>
      </c>
      <c r="E5538" s="174" t="str">
        <f>IFERROR(VLOOKUP(C5538,Mappings!$B$13:$E$31,4,FALSE),"")</f>
        <v/>
      </c>
      <c r="F5538" s="219">
        <f>SUM('RRP data input'!E5539:L5539)</f>
        <v>0</v>
      </c>
      <c r="G5538" s="219">
        <f>SUM('RRP data input'!E5539:P5539)</f>
        <v>0</v>
      </c>
      <c r="H5538" s="143" t="str">
        <f t="shared" si="87"/>
        <v/>
      </c>
    </row>
    <row r="5539" spans="2:8" customFormat="1">
      <c r="B5539" s="185" t="str">
        <f>IF(OR('RRP data input'!B5540="",'RRP data input'!B5540=0),"",'RRP data input'!B5540)</f>
        <v/>
      </c>
      <c r="C5539" s="174" t="str">
        <f>IF('RRP data input'!C5540=0,"",'RRP data input'!C5540)</f>
        <v/>
      </c>
      <c r="D5539" s="174" t="str">
        <f>IF('RRP data input'!D5540=0,"",'RRP data input'!D5540)</f>
        <v/>
      </c>
      <c r="E5539" s="174" t="str">
        <f>IFERROR(VLOOKUP(C5539,Mappings!$B$13:$E$31,4,FALSE),"")</f>
        <v/>
      </c>
      <c r="F5539" s="219">
        <f>SUM('RRP data input'!E5540:L5540)</f>
        <v>0</v>
      </c>
      <c r="G5539" s="219">
        <f>SUM('RRP data input'!E5540:P5540)</f>
        <v>0</v>
      </c>
      <c r="H5539" s="143" t="str">
        <f t="shared" si="87"/>
        <v/>
      </c>
    </row>
    <row r="5540" spans="2:8" customFormat="1">
      <c r="B5540" s="185" t="str">
        <f>IF(OR('RRP data input'!B5541="",'RRP data input'!B5541=0),"",'RRP data input'!B5541)</f>
        <v/>
      </c>
      <c r="C5540" s="174" t="str">
        <f>IF('RRP data input'!C5541=0,"",'RRP data input'!C5541)</f>
        <v/>
      </c>
      <c r="D5540" s="174" t="str">
        <f>IF('RRP data input'!D5541=0,"",'RRP data input'!D5541)</f>
        <v/>
      </c>
      <c r="E5540" s="174" t="str">
        <f>IFERROR(VLOOKUP(C5540,Mappings!$B$13:$E$31,4,FALSE),"")</f>
        <v/>
      </c>
      <c r="F5540" s="219">
        <f>SUM('RRP data input'!E5541:L5541)</f>
        <v>0</v>
      </c>
      <c r="G5540" s="219">
        <f>SUM('RRP data input'!E5541:P5541)</f>
        <v>0</v>
      </c>
      <c r="H5540" s="143" t="str">
        <f t="shared" si="87"/>
        <v/>
      </c>
    </row>
    <row r="5541" spans="2:8" customFormat="1">
      <c r="B5541" s="185" t="str">
        <f>IF(OR('RRP data input'!B5542="",'RRP data input'!B5542=0),"",'RRP data input'!B5542)</f>
        <v/>
      </c>
      <c r="C5541" s="174" t="str">
        <f>IF('RRP data input'!C5542=0,"",'RRP data input'!C5542)</f>
        <v/>
      </c>
      <c r="D5541" s="174" t="str">
        <f>IF('RRP data input'!D5542=0,"",'RRP data input'!D5542)</f>
        <v/>
      </c>
      <c r="E5541" s="174" t="str">
        <f>IFERROR(VLOOKUP(C5541,Mappings!$B$13:$E$31,4,FALSE),"")</f>
        <v/>
      </c>
      <c r="F5541" s="219">
        <f>SUM('RRP data input'!E5542:L5542)</f>
        <v>0</v>
      </c>
      <c r="G5541" s="219">
        <f>SUM('RRP data input'!E5542:P5542)</f>
        <v>0</v>
      </c>
      <c r="H5541" s="143" t="str">
        <f t="shared" si="87"/>
        <v/>
      </c>
    </row>
    <row r="5542" spans="2:8" customFormat="1">
      <c r="B5542" s="185" t="str">
        <f>IF(OR('RRP data input'!B5543="",'RRP data input'!B5543=0),"",'RRP data input'!B5543)</f>
        <v/>
      </c>
      <c r="C5542" s="174" t="str">
        <f>IF('RRP data input'!C5543=0,"",'RRP data input'!C5543)</f>
        <v/>
      </c>
      <c r="D5542" s="174" t="str">
        <f>IF('RRP data input'!D5543=0,"",'RRP data input'!D5543)</f>
        <v/>
      </c>
      <c r="E5542" s="174" t="str">
        <f>IFERROR(VLOOKUP(C5542,Mappings!$B$13:$E$31,4,FALSE),"")</f>
        <v/>
      </c>
      <c r="F5542" s="219">
        <f>SUM('RRP data input'!E5543:L5543)</f>
        <v>0</v>
      </c>
      <c r="G5542" s="219">
        <f>SUM('RRP data input'!E5543:P5543)</f>
        <v>0</v>
      </c>
      <c r="H5542" s="143" t="str">
        <f t="shared" si="87"/>
        <v/>
      </c>
    </row>
    <row r="5543" spans="2:8" customFormat="1">
      <c r="B5543" s="185" t="str">
        <f>IF(OR('RRP data input'!B5544="",'RRP data input'!B5544=0),"",'RRP data input'!B5544)</f>
        <v/>
      </c>
      <c r="C5543" s="174" t="str">
        <f>IF('RRP data input'!C5544=0,"",'RRP data input'!C5544)</f>
        <v/>
      </c>
      <c r="D5543" s="174" t="str">
        <f>IF('RRP data input'!D5544=0,"",'RRP data input'!D5544)</f>
        <v/>
      </c>
      <c r="E5543" s="174" t="str">
        <f>IFERROR(VLOOKUP(C5543,Mappings!$B$13:$E$31,4,FALSE),"")</f>
        <v/>
      </c>
      <c r="F5543" s="219">
        <f>SUM('RRP data input'!E5544:L5544)</f>
        <v>0</v>
      </c>
      <c r="G5543" s="219">
        <f>SUM('RRP data input'!E5544:P5544)</f>
        <v>0</v>
      </c>
      <c r="H5543" s="143" t="str">
        <f t="shared" si="87"/>
        <v/>
      </c>
    </row>
    <row r="5544" spans="2:8" customFormat="1">
      <c r="B5544" s="185" t="str">
        <f>IF(OR('RRP data input'!B5545="",'RRP data input'!B5545=0),"",'RRP data input'!B5545)</f>
        <v/>
      </c>
      <c r="C5544" s="174" t="str">
        <f>IF('RRP data input'!C5545=0,"",'RRP data input'!C5545)</f>
        <v/>
      </c>
      <c r="D5544" s="174" t="str">
        <f>IF('RRP data input'!D5545=0,"",'RRP data input'!D5545)</f>
        <v/>
      </c>
      <c r="E5544" s="174" t="str">
        <f>IFERROR(VLOOKUP(C5544,Mappings!$B$13:$E$31,4,FALSE),"")</f>
        <v/>
      </c>
      <c r="F5544" s="219">
        <f>SUM('RRP data input'!E5545:L5545)</f>
        <v>0</v>
      </c>
      <c r="G5544" s="219">
        <f>SUM('RRP data input'!E5545:P5545)</f>
        <v>0</v>
      </c>
      <c r="H5544" s="143" t="str">
        <f t="shared" si="87"/>
        <v/>
      </c>
    </row>
    <row r="5545" spans="2:8" customFormat="1">
      <c r="B5545" s="185" t="str">
        <f>IF(OR('RRP data input'!B5546="",'RRP data input'!B5546=0),"",'RRP data input'!B5546)</f>
        <v/>
      </c>
      <c r="C5545" s="174" t="str">
        <f>IF('RRP data input'!C5546=0,"",'RRP data input'!C5546)</f>
        <v/>
      </c>
      <c r="D5545" s="174" t="str">
        <f>IF('RRP data input'!D5546=0,"",'RRP data input'!D5546)</f>
        <v/>
      </c>
      <c r="E5545" s="174" t="str">
        <f>IFERROR(VLOOKUP(C5545,Mappings!$B$13:$E$31,4,FALSE),"")</f>
        <v/>
      </c>
      <c r="F5545" s="219">
        <f>SUM('RRP data input'!E5546:L5546)</f>
        <v>0</v>
      </c>
      <c r="G5545" s="219">
        <f>SUM('RRP data input'!E5546:P5546)</f>
        <v>0</v>
      </c>
      <c r="H5545" s="143" t="str">
        <f t="shared" si="87"/>
        <v/>
      </c>
    </row>
    <row r="5546" spans="2:8" customFormat="1">
      <c r="B5546" s="185" t="str">
        <f>IF(OR('RRP data input'!B5547="",'RRP data input'!B5547=0),"",'RRP data input'!B5547)</f>
        <v/>
      </c>
      <c r="C5546" s="174" t="str">
        <f>IF('RRP data input'!C5547=0,"",'RRP data input'!C5547)</f>
        <v/>
      </c>
      <c r="D5546" s="174" t="str">
        <f>IF('RRP data input'!D5547=0,"",'RRP data input'!D5547)</f>
        <v/>
      </c>
      <c r="E5546" s="174" t="str">
        <f>IFERROR(VLOOKUP(C5546,Mappings!$B$13:$E$31,4,FALSE),"")</f>
        <v/>
      </c>
      <c r="F5546" s="219">
        <f>SUM('RRP data input'!E5547:L5547)</f>
        <v>0</v>
      </c>
      <c r="G5546" s="219">
        <f>SUM('RRP data input'!E5547:P5547)</f>
        <v>0</v>
      </c>
      <c r="H5546" s="143" t="str">
        <f t="shared" si="87"/>
        <v/>
      </c>
    </row>
    <row r="5547" spans="2:8" customFormat="1">
      <c r="B5547" s="185" t="str">
        <f>IF(OR('RRP data input'!B5548="",'RRP data input'!B5548=0),"",'RRP data input'!B5548)</f>
        <v/>
      </c>
      <c r="C5547" s="174" t="str">
        <f>IF('RRP data input'!C5548=0,"",'RRP data input'!C5548)</f>
        <v/>
      </c>
      <c r="D5547" s="174" t="str">
        <f>IF('RRP data input'!D5548=0,"",'RRP data input'!D5548)</f>
        <v/>
      </c>
      <c r="E5547" s="174" t="str">
        <f>IFERROR(VLOOKUP(C5547,Mappings!$B$13:$E$31,4,FALSE),"")</f>
        <v/>
      </c>
      <c r="F5547" s="219">
        <f>SUM('RRP data input'!E5548:L5548)</f>
        <v>0</v>
      </c>
      <c r="G5547" s="219">
        <f>SUM('RRP data input'!E5548:P5548)</f>
        <v>0</v>
      </c>
      <c r="H5547" s="143" t="str">
        <f t="shared" si="87"/>
        <v/>
      </c>
    </row>
    <row r="5548" spans="2:8" customFormat="1">
      <c r="B5548" s="185" t="str">
        <f>IF(OR('RRP data input'!B5549="",'RRP data input'!B5549=0),"",'RRP data input'!B5549)</f>
        <v/>
      </c>
      <c r="C5548" s="174" t="str">
        <f>IF('RRP data input'!C5549=0,"",'RRP data input'!C5549)</f>
        <v/>
      </c>
      <c r="D5548" s="174" t="str">
        <f>IF('RRP data input'!D5549=0,"",'RRP data input'!D5549)</f>
        <v/>
      </c>
      <c r="E5548" s="174" t="str">
        <f>IFERROR(VLOOKUP(C5548,Mappings!$B$13:$E$31,4,FALSE),"")</f>
        <v/>
      </c>
      <c r="F5548" s="219">
        <f>SUM('RRP data input'!E5549:L5549)</f>
        <v>0</v>
      </c>
      <c r="G5548" s="219">
        <f>SUM('RRP data input'!E5549:P5549)</f>
        <v>0</v>
      </c>
      <c r="H5548" s="143" t="str">
        <f t="shared" si="87"/>
        <v/>
      </c>
    </row>
    <row r="5549" spans="2:8" customFormat="1">
      <c r="B5549" s="185" t="str">
        <f>IF(OR('RRP data input'!B5550="",'RRP data input'!B5550=0),"",'RRP data input'!B5550)</f>
        <v/>
      </c>
      <c r="C5549" s="174" t="str">
        <f>IF('RRP data input'!C5550=0,"",'RRP data input'!C5550)</f>
        <v/>
      </c>
      <c r="D5549" s="174" t="str">
        <f>IF('RRP data input'!D5550=0,"",'RRP data input'!D5550)</f>
        <v/>
      </c>
      <c r="E5549" s="174" t="str">
        <f>IFERROR(VLOOKUP(C5549,Mappings!$B$13:$E$31,4,FALSE),"")</f>
        <v/>
      </c>
      <c r="F5549" s="219">
        <f>SUM('RRP data input'!E5550:L5550)</f>
        <v>0</v>
      </c>
      <c r="G5549" s="219">
        <f>SUM('RRP data input'!E5550:P5550)</f>
        <v>0</v>
      </c>
      <c r="H5549" s="143" t="str">
        <f t="shared" si="87"/>
        <v/>
      </c>
    </row>
    <row r="5550" spans="2:8" customFormat="1">
      <c r="B5550" s="185" t="str">
        <f>IF(OR('RRP data input'!B5551="",'RRP data input'!B5551=0),"",'RRP data input'!B5551)</f>
        <v/>
      </c>
      <c r="C5550" s="174" t="str">
        <f>IF('RRP data input'!C5551=0,"",'RRP data input'!C5551)</f>
        <v/>
      </c>
      <c r="D5550" s="174" t="str">
        <f>IF('RRP data input'!D5551=0,"",'RRP data input'!D5551)</f>
        <v/>
      </c>
      <c r="E5550" s="174" t="str">
        <f>IFERROR(VLOOKUP(C5550,Mappings!$B$13:$E$31,4,FALSE),"")</f>
        <v/>
      </c>
      <c r="F5550" s="219">
        <f>SUM('RRP data input'!E5551:L5551)</f>
        <v>0</v>
      </c>
      <c r="G5550" s="219">
        <f>SUM('RRP data input'!E5551:P5551)</f>
        <v>0</v>
      </c>
      <c r="H5550" s="143" t="str">
        <f t="shared" si="87"/>
        <v/>
      </c>
    </row>
    <row r="5551" spans="2:8" customFormat="1">
      <c r="B5551" s="185" t="str">
        <f>IF(OR('RRP data input'!B5552="",'RRP data input'!B5552=0),"",'RRP data input'!B5552)</f>
        <v/>
      </c>
      <c r="C5551" s="174" t="str">
        <f>IF('RRP data input'!C5552=0,"",'RRP data input'!C5552)</f>
        <v/>
      </c>
      <c r="D5551" s="174" t="str">
        <f>IF('RRP data input'!D5552=0,"",'RRP data input'!D5552)</f>
        <v/>
      </c>
      <c r="E5551" s="174" t="str">
        <f>IFERROR(VLOOKUP(C5551,Mappings!$B$13:$E$31,4,FALSE),"")</f>
        <v/>
      </c>
      <c r="F5551" s="219">
        <f>SUM('RRP data input'!E5552:L5552)</f>
        <v>0</v>
      </c>
      <c r="G5551" s="219">
        <f>SUM('RRP data input'!E5552:P5552)</f>
        <v>0</v>
      </c>
      <c r="H5551" s="143" t="str">
        <f t="shared" si="87"/>
        <v/>
      </c>
    </row>
    <row r="5552" spans="2:8" customFormat="1">
      <c r="B5552" s="185" t="str">
        <f>IF(OR('RRP data input'!B5553="",'RRP data input'!B5553=0),"",'RRP data input'!B5553)</f>
        <v/>
      </c>
      <c r="C5552" s="174" t="str">
        <f>IF('RRP data input'!C5553=0,"",'RRP data input'!C5553)</f>
        <v/>
      </c>
      <c r="D5552" s="174" t="str">
        <f>IF('RRP data input'!D5553=0,"",'RRP data input'!D5553)</f>
        <v/>
      </c>
      <c r="E5552" s="174" t="str">
        <f>IFERROR(VLOOKUP(C5552,Mappings!$B$13:$E$31,4,FALSE),"")</f>
        <v/>
      </c>
      <c r="F5552" s="219">
        <f>SUM('RRP data input'!E5553:L5553)</f>
        <v>0</v>
      </c>
      <c r="G5552" s="219">
        <f>SUM('RRP data input'!E5553:P5553)</f>
        <v>0</v>
      </c>
      <c r="H5552" s="143" t="str">
        <f t="shared" si="87"/>
        <v/>
      </c>
    </row>
    <row r="5553" spans="2:8" customFormat="1">
      <c r="B5553" s="185" t="str">
        <f>IF(OR('RRP data input'!B5554="",'RRP data input'!B5554=0),"",'RRP data input'!B5554)</f>
        <v/>
      </c>
      <c r="C5553" s="174" t="str">
        <f>IF('RRP data input'!C5554=0,"",'RRP data input'!C5554)</f>
        <v/>
      </c>
      <c r="D5553" s="174" t="str">
        <f>IF('RRP data input'!D5554=0,"",'RRP data input'!D5554)</f>
        <v/>
      </c>
      <c r="E5553" s="174" t="str">
        <f>IFERROR(VLOOKUP(C5553,Mappings!$B$13:$E$31,4,FALSE),"")</f>
        <v/>
      </c>
      <c r="F5553" s="219">
        <f>SUM('RRP data input'!E5554:L5554)</f>
        <v>0</v>
      </c>
      <c r="G5553" s="219">
        <f>SUM('RRP data input'!E5554:P5554)</f>
        <v>0</v>
      </c>
      <c r="H5553" s="143" t="str">
        <f t="shared" si="87"/>
        <v/>
      </c>
    </row>
    <row r="5554" spans="2:8" customFormat="1">
      <c r="B5554" s="185" t="str">
        <f>IF(OR('RRP data input'!B5555="",'RRP data input'!B5555=0),"",'RRP data input'!B5555)</f>
        <v/>
      </c>
      <c r="C5554" s="174" t="str">
        <f>IF('RRP data input'!C5555=0,"",'RRP data input'!C5555)</f>
        <v/>
      </c>
      <c r="D5554" s="174" t="str">
        <f>IF('RRP data input'!D5555=0,"",'RRP data input'!D5555)</f>
        <v/>
      </c>
      <c r="E5554" s="174" t="str">
        <f>IFERROR(VLOOKUP(C5554,Mappings!$B$13:$E$31,4,FALSE),"")</f>
        <v/>
      </c>
      <c r="F5554" s="219">
        <f>SUM('RRP data input'!E5555:L5555)</f>
        <v>0</v>
      </c>
      <c r="G5554" s="219">
        <f>SUM('RRP data input'!E5555:P5555)</f>
        <v>0</v>
      </c>
      <c r="H5554" s="143" t="str">
        <f t="shared" si="87"/>
        <v/>
      </c>
    </row>
    <row r="5555" spans="2:8" customFormat="1">
      <c r="B5555" s="185" t="str">
        <f>IF(OR('RRP data input'!B5556="",'RRP data input'!B5556=0),"",'RRP data input'!B5556)</f>
        <v/>
      </c>
      <c r="C5555" s="174" t="str">
        <f>IF('RRP data input'!C5556=0,"",'RRP data input'!C5556)</f>
        <v/>
      </c>
      <c r="D5555" s="174" t="str">
        <f>IF('RRP data input'!D5556=0,"",'RRP data input'!D5556)</f>
        <v/>
      </c>
      <c r="E5555" s="174" t="str">
        <f>IFERROR(VLOOKUP(C5555,Mappings!$B$13:$E$31,4,FALSE),"")</f>
        <v/>
      </c>
      <c r="F5555" s="219">
        <f>SUM('RRP data input'!E5556:L5556)</f>
        <v>0</v>
      </c>
      <c r="G5555" s="219">
        <f>SUM('RRP data input'!E5556:P5556)</f>
        <v>0</v>
      </c>
      <c r="H5555" s="143" t="str">
        <f t="shared" si="87"/>
        <v/>
      </c>
    </row>
    <row r="5556" spans="2:8" customFormat="1">
      <c r="B5556" s="185" t="str">
        <f>IF(OR('RRP data input'!B5557="",'RRP data input'!B5557=0),"",'RRP data input'!B5557)</f>
        <v/>
      </c>
      <c r="C5556" s="174" t="str">
        <f>IF('RRP data input'!C5557=0,"",'RRP data input'!C5557)</f>
        <v/>
      </c>
      <c r="D5556" s="174" t="str">
        <f>IF('RRP data input'!D5557=0,"",'RRP data input'!D5557)</f>
        <v/>
      </c>
      <c r="E5556" s="174" t="str">
        <f>IFERROR(VLOOKUP(C5556,Mappings!$B$13:$E$31,4,FALSE),"")</f>
        <v/>
      </c>
      <c r="F5556" s="219">
        <f>SUM('RRP data input'!E5557:L5557)</f>
        <v>0</v>
      </c>
      <c r="G5556" s="219">
        <f>SUM('RRP data input'!E5557:P5557)</f>
        <v>0</v>
      </c>
      <c r="H5556" s="143" t="str">
        <f t="shared" si="87"/>
        <v/>
      </c>
    </row>
    <row r="5557" spans="2:8" customFormat="1">
      <c r="B5557" s="185" t="str">
        <f>IF(OR('RRP data input'!B5558="",'RRP data input'!B5558=0),"",'RRP data input'!B5558)</f>
        <v/>
      </c>
      <c r="C5557" s="174" t="str">
        <f>IF('RRP data input'!C5558=0,"",'RRP data input'!C5558)</f>
        <v/>
      </c>
      <c r="D5557" s="174" t="str">
        <f>IF('RRP data input'!D5558=0,"",'RRP data input'!D5558)</f>
        <v/>
      </c>
      <c r="E5557" s="174" t="str">
        <f>IFERROR(VLOOKUP(C5557,Mappings!$B$13:$E$31,4,FALSE),"")</f>
        <v/>
      </c>
      <c r="F5557" s="219">
        <f>SUM('RRP data input'!E5558:L5558)</f>
        <v>0</v>
      </c>
      <c r="G5557" s="219">
        <f>SUM('RRP data input'!E5558:P5558)</f>
        <v>0</v>
      </c>
      <c r="H5557" s="143" t="str">
        <f t="shared" si="87"/>
        <v/>
      </c>
    </row>
    <row r="5558" spans="2:8" customFormat="1">
      <c r="B5558" s="185" t="str">
        <f>IF(OR('RRP data input'!B5559="",'RRP data input'!B5559=0),"",'RRP data input'!B5559)</f>
        <v/>
      </c>
      <c r="C5558" s="174" t="str">
        <f>IF('RRP data input'!C5559=0,"",'RRP data input'!C5559)</f>
        <v/>
      </c>
      <c r="D5558" s="174" t="str">
        <f>IF('RRP data input'!D5559=0,"",'RRP data input'!D5559)</f>
        <v/>
      </c>
      <c r="E5558" s="174" t="str">
        <f>IFERROR(VLOOKUP(C5558,Mappings!$B$13:$E$31,4,FALSE),"")</f>
        <v/>
      </c>
      <c r="F5558" s="219">
        <f>SUM('RRP data input'!E5559:L5559)</f>
        <v>0</v>
      </c>
      <c r="G5558" s="219">
        <f>SUM('RRP data input'!E5559:P5559)</f>
        <v>0</v>
      </c>
      <c r="H5558" s="143" t="str">
        <f t="shared" si="87"/>
        <v/>
      </c>
    </row>
    <row r="5559" spans="2:8" customFormat="1">
      <c r="B5559" s="185" t="str">
        <f>IF(OR('RRP data input'!B5560="",'RRP data input'!B5560=0),"",'RRP data input'!B5560)</f>
        <v/>
      </c>
      <c r="C5559" s="174" t="str">
        <f>IF('RRP data input'!C5560=0,"",'RRP data input'!C5560)</f>
        <v/>
      </c>
      <c r="D5559" s="174" t="str">
        <f>IF('RRP data input'!D5560=0,"",'RRP data input'!D5560)</f>
        <v/>
      </c>
      <c r="E5559" s="174" t="str">
        <f>IFERROR(VLOOKUP(C5559,Mappings!$B$13:$E$31,4,FALSE),"")</f>
        <v/>
      </c>
      <c r="F5559" s="219">
        <f>SUM('RRP data input'!E5560:L5560)</f>
        <v>0</v>
      </c>
      <c r="G5559" s="219">
        <f>SUM('RRP data input'!E5560:P5560)</f>
        <v>0</v>
      </c>
      <c r="H5559" s="143" t="str">
        <f t="shared" si="87"/>
        <v/>
      </c>
    </row>
    <row r="5560" spans="2:8" customFormat="1">
      <c r="B5560" s="185" t="str">
        <f>IF(OR('RRP data input'!B5561="",'RRP data input'!B5561=0),"",'RRP data input'!B5561)</f>
        <v/>
      </c>
      <c r="C5560" s="174" t="str">
        <f>IF('RRP data input'!C5561=0,"",'RRP data input'!C5561)</f>
        <v/>
      </c>
      <c r="D5560" s="174" t="str">
        <f>IF('RRP data input'!D5561=0,"",'RRP data input'!D5561)</f>
        <v/>
      </c>
      <c r="E5560" s="174" t="str">
        <f>IFERROR(VLOOKUP(C5560,Mappings!$B$13:$E$31,4,FALSE),"")</f>
        <v/>
      </c>
      <c r="F5560" s="219">
        <f>SUM('RRP data input'!E5561:L5561)</f>
        <v>0</v>
      </c>
      <c r="G5560" s="219">
        <f>SUM('RRP data input'!E5561:P5561)</f>
        <v>0</v>
      </c>
      <c r="H5560" s="143" t="str">
        <f t="shared" si="87"/>
        <v/>
      </c>
    </row>
    <row r="5561" spans="2:8" customFormat="1">
      <c r="B5561" s="185" t="str">
        <f>IF(OR('RRP data input'!B5562="",'RRP data input'!B5562=0),"",'RRP data input'!B5562)</f>
        <v/>
      </c>
      <c r="C5561" s="174" t="str">
        <f>IF('RRP data input'!C5562=0,"",'RRP data input'!C5562)</f>
        <v/>
      </c>
      <c r="D5561" s="174" t="str">
        <f>IF('RRP data input'!D5562=0,"",'RRP data input'!D5562)</f>
        <v/>
      </c>
      <c r="E5561" s="174" t="str">
        <f>IFERROR(VLOOKUP(C5561,Mappings!$B$13:$E$31,4,FALSE),"")</f>
        <v/>
      </c>
      <c r="F5561" s="219">
        <f>SUM('RRP data input'!E5562:L5562)</f>
        <v>0</v>
      </c>
      <c r="G5561" s="219">
        <f>SUM('RRP data input'!E5562:P5562)</f>
        <v>0</v>
      </c>
      <c r="H5561" s="143" t="str">
        <f t="shared" si="87"/>
        <v/>
      </c>
    </row>
    <row r="5562" spans="2:8" customFormat="1">
      <c r="B5562" s="185" t="str">
        <f>IF(OR('RRP data input'!B5563="",'RRP data input'!B5563=0),"",'RRP data input'!B5563)</f>
        <v/>
      </c>
      <c r="C5562" s="174" t="str">
        <f>IF('RRP data input'!C5563=0,"",'RRP data input'!C5563)</f>
        <v/>
      </c>
      <c r="D5562" s="174" t="str">
        <f>IF('RRP data input'!D5563=0,"",'RRP data input'!D5563)</f>
        <v/>
      </c>
      <c r="E5562" s="174" t="str">
        <f>IFERROR(VLOOKUP(C5562,Mappings!$B$13:$E$31,4,FALSE),"")</f>
        <v/>
      </c>
      <c r="F5562" s="219">
        <f>SUM('RRP data input'!E5563:L5563)</f>
        <v>0</v>
      </c>
      <c r="G5562" s="219">
        <f>SUM('RRP data input'!E5563:P5563)</f>
        <v>0</v>
      </c>
      <c r="H5562" s="143" t="str">
        <f t="shared" si="87"/>
        <v/>
      </c>
    </row>
    <row r="5563" spans="2:8" customFormat="1">
      <c r="B5563" s="185" t="str">
        <f>IF(OR('RRP data input'!B5564="",'RRP data input'!B5564=0),"",'RRP data input'!B5564)</f>
        <v/>
      </c>
      <c r="C5563" s="174" t="str">
        <f>IF('RRP data input'!C5564=0,"",'RRP data input'!C5564)</f>
        <v/>
      </c>
      <c r="D5563" s="174" t="str">
        <f>IF('RRP data input'!D5564=0,"",'RRP data input'!D5564)</f>
        <v/>
      </c>
      <c r="E5563" s="174" t="str">
        <f>IFERROR(VLOOKUP(C5563,Mappings!$B$13:$E$31,4,FALSE),"")</f>
        <v/>
      </c>
      <c r="F5563" s="219">
        <f>SUM('RRP data input'!E5564:L5564)</f>
        <v>0</v>
      </c>
      <c r="G5563" s="219">
        <f>SUM('RRP data input'!E5564:P5564)</f>
        <v>0</v>
      </c>
      <c r="H5563" s="143" t="str">
        <f t="shared" si="87"/>
        <v/>
      </c>
    </row>
    <row r="5564" spans="2:8" customFormat="1">
      <c r="B5564" s="185" t="str">
        <f>IF(OR('RRP data input'!B5565="",'RRP data input'!B5565=0),"",'RRP data input'!B5565)</f>
        <v/>
      </c>
      <c r="C5564" s="174" t="str">
        <f>IF('RRP data input'!C5565=0,"",'RRP data input'!C5565)</f>
        <v/>
      </c>
      <c r="D5564" s="174" t="str">
        <f>IF('RRP data input'!D5565=0,"",'RRP data input'!D5565)</f>
        <v/>
      </c>
      <c r="E5564" s="174" t="str">
        <f>IFERROR(VLOOKUP(C5564,Mappings!$B$13:$E$31,4,FALSE),"")</f>
        <v/>
      </c>
      <c r="F5564" s="219">
        <f>SUM('RRP data input'!E5565:L5565)</f>
        <v>0</v>
      </c>
      <c r="G5564" s="219">
        <f>SUM('RRP data input'!E5565:P5565)</f>
        <v>0</v>
      </c>
      <c r="H5564" s="143" t="str">
        <f t="shared" si="87"/>
        <v/>
      </c>
    </row>
    <row r="5565" spans="2:8" customFormat="1">
      <c r="B5565" s="185" t="str">
        <f>IF(OR('RRP data input'!B5566="",'RRP data input'!B5566=0),"",'RRP data input'!B5566)</f>
        <v/>
      </c>
      <c r="C5565" s="174" t="str">
        <f>IF('RRP data input'!C5566=0,"",'RRP data input'!C5566)</f>
        <v/>
      </c>
      <c r="D5565" s="174" t="str">
        <f>IF('RRP data input'!D5566=0,"",'RRP data input'!D5566)</f>
        <v/>
      </c>
      <c r="E5565" s="174" t="str">
        <f>IFERROR(VLOOKUP(C5565,Mappings!$B$13:$E$31,4,FALSE),"")</f>
        <v/>
      </c>
      <c r="F5565" s="219">
        <f>SUM('RRP data input'!E5566:L5566)</f>
        <v>0</v>
      </c>
      <c r="G5565" s="219">
        <f>SUM('RRP data input'!E5566:P5566)</f>
        <v>0</v>
      </c>
      <c r="H5565" s="143" t="str">
        <f t="shared" si="87"/>
        <v/>
      </c>
    </row>
    <row r="5566" spans="2:8" customFormat="1">
      <c r="B5566" s="185" t="str">
        <f>IF(OR('RRP data input'!B5567="",'RRP data input'!B5567=0),"",'RRP data input'!B5567)</f>
        <v/>
      </c>
      <c r="C5566" s="174" t="str">
        <f>IF('RRP data input'!C5567=0,"",'RRP data input'!C5567)</f>
        <v/>
      </c>
      <c r="D5566" s="174" t="str">
        <f>IF('RRP data input'!D5567=0,"",'RRP data input'!D5567)</f>
        <v/>
      </c>
      <c r="E5566" s="174" t="str">
        <f>IFERROR(VLOOKUP(C5566,Mappings!$B$13:$E$31,4,FALSE),"")</f>
        <v/>
      </c>
      <c r="F5566" s="219">
        <f>SUM('RRP data input'!E5567:L5567)</f>
        <v>0</v>
      </c>
      <c r="G5566" s="219">
        <f>SUM('RRP data input'!E5567:P5567)</f>
        <v>0</v>
      </c>
      <c r="H5566" s="143" t="str">
        <f t="shared" si="87"/>
        <v/>
      </c>
    </row>
    <row r="5567" spans="2:8" customFormat="1">
      <c r="B5567" s="185" t="str">
        <f>IF(OR('RRP data input'!B5568="",'RRP data input'!B5568=0),"",'RRP data input'!B5568)</f>
        <v/>
      </c>
      <c r="C5567" s="174" t="str">
        <f>IF('RRP data input'!C5568=0,"",'RRP data input'!C5568)</f>
        <v/>
      </c>
      <c r="D5567" s="174" t="str">
        <f>IF('RRP data input'!D5568=0,"",'RRP data input'!D5568)</f>
        <v/>
      </c>
      <c r="E5567" s="174" t="str">
        <f>IFERROR(VLOOKUP(C5567,Mappings!$B$13:$E$31,4,FALSE),"")</f>
        <v/>
      </c>
      <c r="F5567" s="219">
        <f>SUM('RRP data input'!E5568:L5568)</f>
        <v>0</v>
      </c>
      <c r="G5567" s="219">
        <f>SUM('RRP data input'!E5568:P5568)</f>
        <v>0</v>
      </c>
      <c r="H5567" s="143" t="str">
        <f t="shared" si="87"/>
        <v/>
      </c>
    </row>
    <row r="5568" spans="2:8" customFormat="1">
      <c r="B5568" s="185" t="str">
        <f>IF(OR('RRP data input'!B5569="",'RRP data input'!B5569=0),"",'RRP data input'!B5569)</f>
        <v/>
      </c>
      <c r="C5568" s="174" t="str">
        <f>IF('RRP data input'!C5569=0,"",'RRP data input'!C5569)</f>
        <v/>
      </c>
      <c r="D5568" s="174" t="str">
        <f>IF('RRP data input'!D5569=0,"",'RRP data input'!D5569)</f>
        <v/>
      </c>
      <c r="E5568" s="174" t="str">
        <f>IFERROR(VLOOKUP(C5568,Mappings!$B$13:$E$31,4,FALSE),"")</f>
        <v/>
      </c>
      <c r="F5568" s="219">
        <f>SUM('RRP data input'!E5569:L5569)</f>
        <v>0</v>
      </c>
      <c r="G5568" s="219">
        <f>SUM('RRP data input'!E5569:P5569)</f>
        <v>0</v>
      </c>
      <c r="H5568" s="143" t="str">
        <f t="shared" si="87"/>
        <v/>
      </c>
    </row>
    <row r="5569" spans="2:8" customFormat="1">
      <c r="B5569" s="185" t="str">
        <f>IF(OR('RRP data input'!B5570="",'RRP data input'!B5570=0),"",'RRP data input'!B5570)</f>
        <v/>
      </c>
      <c r="C5569" s="174" t="str">
        <f>IF('RRP data input'!C5570=0,"",'RRP data input'!C5570)</f>
        <v/>
      </c>
      <c r="D5569" s="174" t="str">
        <f>IF('RRP data input'!D5570=0,"",'RRP data input'!D5570)</f>
        <v/>
      </c>
      <c r="E5569" s="174" t="str">
        <f>IFERROR(VLOOKUP(C5569,Mappings!$B$13:$E$31,4,FALSE),"")</f>
        <v/>
      </c>
      <c r="F5569" s="219">
        <f>SUM('RRP data input'!E5570:L5570)</f>
        <v>0</v>
      </c>
      <c r="G5569" s="219">
        <f>SUM('RRP data input'!E5570:P5570)</f>
        <v>0</v>
      </c>
      <c r="H5569" s="143" t="str">
        <f t="shared" si="87"/>
        <v/>
      </c>
    </row>
    <row r="5570" spans="2:8" customFormat="1">
      <c r="B5570" s="185" t="str">
        <f>IF(OR('RRP data input'!B5571="",'RRP data input'!B5571=0),"",'RRP data input'!B5571)</f>
        <v/>
      </c>
      <c r="C5570" s="174" t="str">
        <f>IF('RRP data input'!C5571=0,"",'RRP data input'!C5571)</f>
        <v/>
      </c>
      <c r="D5570" s="174" t="str">
        <f>IF('RRP data input'!D5571=0,"",'RRP data input'!D5571)</f>
        <v/>
      </c>
      <c r="E5570" s="174" t="str">
        <f>IFERROR(VLOOKUP(C5570,Mappings!$B$13:$E$31,4,FALSE),"")</f>
        <v/>
      </c>
      <c r="F5570" s="219">
        <f>SUM('RRP data input'!E5571:L5571)</f>
        <v>0</v>
      </c>
      <c r="G5570" s="219">
        <f>SUM('RRP data input'!E5571:P5571)</f>
        <v>0</v>
      </c>
      <c r="H5570" s="143" t="str">
        <f t="shared" si="87"/>
        <v/>
      </c>
    </row>
    <row r="5571" spans="2:8" customFormat="1">
      <c r="B5571" s="185" t="str">
        <f>IF(OR('RRP data input'!B5572="",'RRP data input'!B5572=0),"",'RRP data input'!B5572)</f>
        <v/>
      </c>
      <c r="C5571" s="174" t="str">
        <f>IF('RRP data input'!C5572=0,"",'RRP data input'!C5572)</f>
        <v/>
      </c>
      <c r="D5571" s="174" t="str">
        <f>IF('RRP data input'!D5572=0,"",'RRP data input'!D5572)</f>
        <v/>
      </c>
      <c r="E5571" s="174" t="str">
        <f>IFERROR(VLOOKUP(C5571,Mappings!$B$13:$E$31,4,FALSE),"")</f>
        <v/>
      </c>
      <c r="F5571" s="219">
        <f>SUM('RRP data input'!E5572:L5572)</f>
        <v>0</v>
      </c>
      <c r="G5571" s="219">
        <f>SUM('RRP data input'!E5572:P5572)</f>
        <v>0</v>
      </c>
      <c r="H5571" s="143" t="str">
        <f t="shared" si="87"/>
        <v/>
      </c>
    </row>
    <row r="5572" spans="2:8" customFormat="1">
      <c r="B5572" s="185" t="str">
        <f>IF(OR('RRP data input'!B5573="",'RRP data input'!B5573=0),"",'RRP data input'!B5573)</f>
        <v/>
      </c>
      <c r="C5572" s="174" t="str">
        <f>IF('RRP data input'!C5573=0,"",'RRP data input'!C5573)</f>
        <v/>
      </c>
      <c r="D5572" s="174" t="str">
        <f>IF('RRP data input'!D5573=0,"",'RRP data input'!D5573)</f>
        <v/>
      </c>
      <c r="E5572" s="174" t="str">
        <f>IFERROR(VLOOKUP(C5572,Mappings!$B$13:$E$31,4,FALSE),"")</f>
        <v/>
      </c>
      <c r="F5572" s="219">
        <f>SUM('RRP data input'!E5573:L5573)</f>
        <v>0</v>
      </c>
      <c r="G5572" s="219">
        <f>SUM('RRP data input'!E5573:P5573)</f>
        <v>0</v>
      </c>
      <c r="H5572" s="143" t="str">
        <f t="shared" si="87"/>
        <v/>
      </c>
    </row>
    <row r="5573" spans="2:8" customFormat="1">
      <c r="B5573" s="185" t="str">
        <f>IF(OR('RRP data input'!B5574="",'RRP data input'!B5574=0),"",'RRP data input'!B5574)</f>
        <v/>
      </c>
      <c r="C5573" s="174" t="str">
        <f>IF('RRP data input'!C5574=0,"",'RRP data input'!C5574)</f>
        <v/>
      </c>
      <c r="D5573" s="174" t="str">
        <f>IF('RRP data input'!D5574=0,"",'RRP data input'!D5574)</f>
        <v/>
      </c>
      <c r="E5573" s="174" t="str">
        <f>IFERROR(VLOOKUP(C5573,Mappings!$B$13:$E$31,4,FALSE),"")</f>
        <v/>
      </c>
      <c r="F5573" s="219">
        <f>SUM('RRP data input'!E5574:L5574)</f>
        <v>0</v>
      </c>
      <c r="G5573" s="219">
        <f>SUM('RRP data input'!E5574:P5574)</f>
        <v>0</v>
      </c>
      <c r="H5573" s="143" t="str">
        <f t="shared" si="87"/>
        <v/>
      </c>
    </row>
    <row r="5574" spans="2:8" customFormat="1">
      <c r="B5574" s="185" t="str">
        <f>IF(OR('RRP data input'!B5575="",'RRP data input'!B5575=0),"",'RRP data input'!B5575)</f>
        <v/>
      </c>
      <c r="C5574" s="174" t="str">
        <f>IF('RRP data input'!C5575=0,"",'RRP data input'!C5575)</f>
        <v/>
      </c>
      <c r="D5574" s="174" t="str">
        <f>IF('RRP data input'!D5575=0,"",'RRP data input'!D5575)</f>
        <v/>
      </c>
      <c r="E5574" s="174" t="str">
        <f>IFERROR(VLOOKUP(C5574,Mappings!$B$13:$E$31,4,FALSE),"")</f>
        <v/>
      </c>
      <c r="F5574" s="219">
        <f>SUM('RRP data input'!E5575:L5575)</f>
        <v>0</v>
      </c>
      <c r="G5574" s="219">
        <f>SUM('RRP data input'!E5575:P5575)</f>
        <v>0</v>
      </c>
      <c r="H5574" s="143" t="str">
        <f t="shared" si="87"/>
        <v/>
      </c>
    </row>
    <row r="5575" spans="2:8" customFormat="1">
      <c r="B5575" s="185" t="str">
        <f>IF(OR('RRP data input'!B5576="",'RRP data input'!B5576=0),"",'RRP data input'!B5576)</f>
        <v/>
      </c>
      <c r="C5575" s="174" t="str">
        <f>IF('RRP data input'!C5576=0,"",'RRP data input'!C5576)</f>
        <v/>
      </c>
      <c r="D5575" s="174" t="str">
        <f>IF('RRP data input'!D5576=0,"",'RRP data input'!D5576)</f>
        <v/>
      </c>
      <c r="E5575" s="174" t="str">
        <f>IFERROR(VLOOKUP(C5575,Mappings!$B$13:$E$31,4,FALSE),"")</f>
        <v/>
      </c>
      <c r="F5575" s="219">
        <f>SUM('RRP data input'!E5576:L5576)</f>
        <v>0</v>
      </c>
      <c r="G5575" s="219">
        <f>SUM('RRP data input'!E5576:P5576)</f>
        <v>0</v>
      </c>
      <c r="H5575" s="143" t="str">
        <f t="shared" si="87"/>
        <v/>
      </c>
    </row>
    <row r="5576" spans="2:8" customFormat="1">
      <c r="B5576" s="185" t="str">
        <f>IF(OR('RRP data input'!B5577="",'RRP data input'!B5577=0),"",'RRP data input'!B5577)</f>
        <v/>
      </c>
      <c r="C5576" s="174" t="str">
        <f>IF('RRP data input'!C5577=0,"",'RRP data input'!C5577)</f>
        <v/>
      </c>
      <c r="D5576" s="174" t="str">
        <f>IF('RRP data input'!D5577=0,"",'RRP data input'!D5577)</f>
        <v/>
      </c>
      <c r="E5576" s="174" t="str">
        <f>IFERROR(VLOOKUP(C5576,Mappings!$B$13:$E$31,4,FALSE),"")</f>
        <v/>
      </c>
      <c r="F5576" s="219">
        <f>SUM('RRP data input'!E5577:L5577)</f>
        <v>0</v>
      </c>
      <c r="G5576" s="219">
        <f>SUM('RRP data input'!E5577:P5577)</f>
        <v>0</v>
      </c>
      <c r="H5576" s="143" t="str">
        <f t="shared" si="87"/>
        <v/>
      </c>
    </row>
    <row r="5577" spans="2:8" customFormat="1">
      <c r="B5577" s="185" t="str">
        <f>IF(OR('RRP data input'!B5578="",'RRP data input'!B5578=0),"",'RRP data input'!B5578)</f>
        <v/>
      </c>
      <c r="C5577" s="174" t="str">
        <f>IF('RRP data input'!C5578=0,"",'RRP data input'!C5578)</f>
        <v/>
      </c>
      <c r="D5577" s="174" t="str">
        <f>IF('RRP data input'!D5578=0,"",'RRP data input'!D5578)</f>
        <v/>
      </c>
      <c r="E5577" s="174" t="str">
        <f>IFERROR(VLOOKUP(C5577,Mappings!$B$13:$E$31,4,FALSE),"")</f>
        <v/>
      </c>
      <c r="F5577" s="219">
        <f>SUM('RRP data input'!E5578:L5578)</f>
        <v>0</v>
      </c>
      <c r="G5577" s="219">
        <f>SUM('RRP data input'!E5578:P5578)</f>
        <v>0</v>
      </c>
      <c r="H5577" s="143" t="str">
        <f t="shared" ref="H5577:H5640" si="88">IF(OR(C5577="LVSSA",C5577="LVSSB",C5577="LVAL"),"LV",C5577)</f>
        <v/>
      </c>
    </row>
    <row r="5578" spans="2:8" customFormat="1">
      <c r="B5578" s="185" t="str">
        <f>IF(OR('RRP data input'!B5579="",'RRP data input'!B5579=0),"",'RRP data input'!B5579)</f>
        <v/>
      </c>
      <c r="C5578" s="174" t="str">
        <f>IF('RRP data input'!C5579=0,"",'RRP data input'!C5579)</f>
        <v/>
      </c>
      <c r="D5578" s="174" t="str">
        <f>IF('RRP data input'!D5579=0,"",'RRP data input'!D5579)</f>
        <v/>
      </c>
      <c r="E5578" s="174" t="str">
        <f>IFERROR(VLOOKUP(C5578,Mappings!$B$13:$E$31,4,FALSE),"")</f>
        <v/>
      </c>
      <c r="F5578" s="219">
        <f>SUM('RRP data input'!E5579:L5579)</f>
        <v>0</v>
      </c>
      <c r="G5578" s="219">
        <f>SUM('RRP data input'!E5579:P5579)</f>
        <v>0</v>
      </c>
      <c r="H5578" s="143" t="str">
        <f t="shared" si="88"/>
        <v/>
      </c>
    </row>
    <row r="5579" spans="2:8" customFormat="1">
      <c r="B5579" s="185" t="str">
        <f>IF(OR('RRP data input'!B5580="",'RRP data input'!B5580=0),"",'RRP data input'!B5580)</f>
        <v/>
      </c>
      <c r="C5579" s="174" t="str">
        <f>IF('RRP data input'!C5580=0,"",'RRP data input'!C5580)</f>
        <v/>
      </c>
      <c r="D5579" s="174" t="str">
        <f>IF('RRP data input'!D5580=0,"",'RRP data input'!D5580)</f>
        <v/>
      </c>
      <c r="E5579" s="174" t="str">
        <f>IFERROR(VLOOKUP(C5579,Mappings!$B$13:$E$31,4,FALSE),"")</f>
        <v/>
      </c>
      <c r="F5579" s="219">
        <f>SUM('RRP data input'!E5580:L5580)</f>
        <v>0</v>
      </c>
      <c r="G5579" s="219">
        <f>SUM('RRP data input'!E5580:P5580)</f>
        <v>0</v>
      </c>
      <c r="H5579" s="143" t="str">
        <f t="shared" si="88"/>
        <v/>
      </c>
    </row>
    <row r="5580" spans="2:8" customFormat="1">
      <c r="B5580" s="185" t="str">
        <f>IF(OR('RRP data input'!B5581="",'RRP data input'!B5581=0),"",'RRP data input'!B5581)</f>
        <v/>
      </c>
      <c r="C5580" s="174" t="str">
        <f>IF('RRP data input'!C5581=0,"",'RRP data input'!C5581)</f>
        <v/>
      </c>
      <c r="D5580" s="174" t="str">
        <f>IF('RRP data input'!D5581=0,"",'RRP data input'!D5581)</f>
        <v/>
      </c>
      <c r="E5580" s="174" t="str">
        <f>IFERROR(VLOOKUP(C5580,Mappings!$B$13:$E$31,4,FALSE),"")</f>
        <v/>
      </c>
      <c r="F5580" s="219">
        <f>SUM('RRP data input'!E5581:L5581)</f>
        <v>0</v>
      </c>
      <c r="G5580" s="219">
        <f>SUM('RRP data input'!E5581:P5581)</f>
        <v>0</v>
      </c>
      <c r="H5580" s="143" t="str">
        <f t="shared" si="88"/>
        <v/>
      </c>
    </row>
    <row r="5581" spans="2:8" customFormat="1">
      <c r="B5581" s="185" t="str">
        <f>IF(OR('RRP data input'!B5582="",'RRP data input'!B5582=0),"",'RRP data input'!B5582)</f>
        <v/>
      </c>
      <c r="C5581" s="174" t="str">
        <f>IF('RRP data input'!C5582=0,"",'RRP data input'!C5582)</f>
        <v/>
      </c>
      <c r="D5581" s="174" t="str">
        <f>IF('RRP data input'!D5582=0,"",'RRP data input'!D5582)</f>
        <v/>
      </c>
      <c r="E5581" s="174" t="str">
        <f>IFERROR(VLOOKUP(C5581,Mappings!$B$13:$E$31,4,FALSE),"")</f>
        <v/>
      </c>
      <c r="F5581" s="219">
        <f>SUM('RRP data input'!E5582:L5582)</f>
        <v>0</v>
      </c>
      <c r="G5581" s="219">
        <f>SUM('RRP data input'!E5582:P5582)</f>
        <v>0</v>
      </c>
      <c r="H5581" s="143" t="str">
        <f t="shared" si="88"/>
        <v/>
      </c>
    </row>
    <row r="5582" spans="2:8" customFormat="1">
      <c r="B5582" s="185" t="str">
        <f>IF(OR('RRP data input'!B5583="",'RRP data input'!B5583=0),"",'RRP data input'!B5583)</f>
        <v/>
      </c>
      <c r="C5582" s="174" t="str">
        <f>IF('RRP data input'!C5583=0,"",'RRP data input'!C5583)</f>
        <v/>
      </c>
      <c r="D5582" s="174" t="str">
        <f>IF('RRP data input'!D5583=0,"",'RRP data input'!D5583)</f>
        <v/>
      </c>
      <c r="E5582" s="174" t="str">
        <f>IFERROR(VLOOKUP(C5582,Mappings!$B$13:$E$31,4,FALSE),"")</f>
        <v/>
      </c>
      <c r="F5582" s="219">
        <f>SUM('RRP data input'!E5583:L5583)</f>
        <v>0</v>
      </c>
      <c r="G5582" s="219">
        <f>SUM('RRP data input'!E5583:P5583)</f>
        <v>0</v>
      </c>
      <c r="H5582" s="143" t="str">
        <f t="shared" si="88"/>
        <v/>
      </c>
    </row>
    <row r="5583" spans="2:8" customFormat="1">
      <c r="B5583" s="185" t="str">
        <f>IF(OR('RRP data input'!B5584="",'RRP data input'!B5584=0),"",'RRP data input'!B5584)</f>
        <v/>
      </c>
      <c r="C5583" s="174" t="str">
        <f>IF('RRP data input'!C5584=0,"",'RRP data input'!C5584)</f>
        <v/>
      </c>
      <c r="D5583" s="174" t="str">
        <f>IF('RRP data input'!D5584=0,"",'RRP data input'!D5584)</f>
        <v/>
      </c>
      <c r="E5583" s="174" t="str">
        <f>IFERROR(VLOOKUP(C5583,Mappings!$B$13:$E$31,4,FALSE),"")</f>
        <v/>
      </c>
      <c r="F5583" s="219">
        <f>SUM('RRP data input'!E5584:L5584)</f>
        <v>0</v>
      </c>
      <c r="G5583" s="219">
        <f>SUM('RRP data input'!E5584:P5584)</f>
        <v>0</v>
      </c>
      <c r="H5583" s="143" t="str">
        <f t="shared" si="88"/>
        <v/>
      </c>
    </row>
    <row r="5584" spans="2:8" customFormat="1">
      <c r="B5584" s="185" t="str">
        <f>IF(OR('RRP data input'!B5585="",'RRP data input'!B5585=0),"",'RRP data input'!B5585)</f>
        <v/>
      </c>
      <c r="C5584" s="174" t="str">
        <f>IF('RRP data input'!C5585=0,"",'RRP data input'!C5585)</f>
        <v/>
      </c>
      <c r="D5584" s="174" t="str">
        <f>IF('RRP data input'!D5585=0,"",'RRP data input'!D5585)</f>
        <v/>
      </c>
      <c r="E5584" s="174" t="str">
        <f>IFERROR(VLOOKUP(C5584,Mappings!$B$13:$E$31,4,FALSE),"")</f>
        <v/>
      </c>
      <c r="F5584" s="219">
        <f>SUM('RRP data input'!E5585:L5585)</f>
        <v>0</v>
      </c>
      <c r="G5584" s="219">
        <f>SUM('RRP data input'!E5585:P5585)</f>
        <v>0</v>
      </c>
      <c r="H5584" s="143" t="str">
        <f t="shared" si="88"/>
        <v/>
      </c>
    </row>
    <row r="5585" spans="2:8" customFormat="1">
      <c r="B5585" s="185" t="str">
        <f>IF(OR('RRP data input'!B5586="",'RRP data input'!B5586=0),"",'RRP data input'!B5586)</f>
        <v/>
      </c>
      <c r="C5585" s="174" t="str">
        <f>IF('RRP data input'!C5586=0,"",'RRP data input'!C5586)</f>
        <v/>
      </c>
      <c r="D5585" s="174" t="str">
        <f>IF('RRP data input'!D5586=0,"",'RRP data input'!D5586)</f>
        <v/>
      </c>
      <c r="E5585" s="174" t="str">
        <f>IFERROR(VLOOKUP(C5585,Mappings!$B$13:$E$31,4,FALSE),"")</f>
        <v/>
      </c>
      <c r="F5585" s="219">
        <f>SUM('RRP data input'!E5586:L5586)</f>
        <v>0</v>
      </c>
      <c r="G5585" s="219">
        <f>SUM('RRP data input'!E5586:P5586)</f>
        <v>0</v>
      </c>
      <c r="H5585" s="143" t="str">
        <f t="shared" si="88"/>
        <v/>
      </c>
    </row>
    <row r="5586" spans="2:8" customFormat="1">
      <c r="B5586" s="185" t="str">
        <f>IF(OR('RRP data input'!B5587="",'RRP data input'!B5587=0),"",'RRP data input'!B5587)</f>
        <v/>
      </c>
      <c r="C5586" s="174" t="str">
        <f>IF('RRP data input'!C5587=0,"",'RRP data input'!C5587)</f>
        <v/>
      </c>
      <c r="D5586" s="174" t="str">
        <f>IF('RRP data input'!D5587=0,"",'RRP data input'!D5587)</f>
        <v/>
      </c>
      <c r="E5586" s="174" t="str">
        <f>IFERROR(VLOOKUP(C5586,Mappings!$B$13:$E$31,4,FALSE),"")</f>
        <v/>
      </c>
      <c r="F5586" s="219">
        <f>SUM('RRP data input'!E5587:L5587)</f>
        <v>0</v>
      </c>
      <c r="G5586" s="219">
        <f>SUM('RRP data input'!E5587:P5587)</f>
        <v>0</v>
      </c>
      <c r="H5586" s="143" t="str">
        <f t="shared" si="88"/>
        <v/>
      </c>
    </row>
    <row r="5587" spans="2:8" customFormat="1">
      <c r="B5587" s="185" t="str">
        <f>IF(OR('RRP data input'!B5588="",'RRP data input'!B5588=0),"",'RRP data input'!B5588)</f>
        <v/>
      </c>
      <c r="C5587" s="174" t="str">
        <f>IF('RRP data input'!C5588=0,"",'RRP data input'!C5588)</f>
        <v/>
      </c>
      <c r="D5587" s="174" t="str">
        <f>IF('RRP data input'!D5588=0,"",'RRP data input'!D5588)</f>
        <v/>
      </c>
      <c r="E5587" s="174" t="str">
        <f>IFERROR(VLOOKUP(C5587,Mappings!$B$13:$E$31,4,FALSE),"")</f>
        <v/>
      </c>
      <c r="F5587" s="219">
        <f>SUM('RRP data input'!E5588:L5588)</f>
        <v>0</v>
      </c>
      <c r="G5587" s="219">
        <f>SUM('RRP data input'!E5588:P5588)</f>
        <v>0</v>
      </c>
      <c r="H5587" s="143" t="str">
        <f t="shared" si="88"/>
        <v/>
      </c>
    </row>
    <row r="5588" spans="2:8" customFormat="1">
      <c r="B5588" s="185" t="str">
        <f>IF(OR('RRP data input'!B5589="",'RRP data input'!B5589=0),"",'RRP data input'!B5589)</f>
        <v/>
      </c>
      <c r="C5588" s="174" t="str">
        <f>IF('RRP data input'!C5589=0,"",'RRP data input'!C5589)</f>
        <v/>
      </c>
      <c r="D5588" s="174" t="str">
        <f>IF('RRP data input'!D5589=0,"",'RRP data input'!D5589)</f>
        <v/>
      </c>
      <c r="E5588" s="174" t="str">
        <f>IFERROR(VLOOKUP(C5588,Mappings!$B$13:$E$31,4,FALSE),"")</f>
        <v/>
      </c>
      <c r="F5588" s="219">
        <f>SUM('RRP data input'!E5589:L5589)</f>
        <v>0</v>
      </c>
      <c r="G5588" s="219">
        <f>SUM('RRP data input'!E5589:P5589)</f>
        <v>0</v>
      </c>
      <c r="H5588" s="143" t="str">
        <f t="shared" si="88"/>
        <v/>
      </c>
    </row>
    <row r="5589" spans="2:8" customFormat="1">
      <c r="B5589" s="185" t="str">
        <f>IF(OR('RRP data input'!B5590="",'RRP data input'!B5590=0),"",'RRP data input'!B5590)</f>
        <v/>
      </c>
      <c r="C5589" s="174" t="str">
        <f>IF('RRP data input'!C5590=0,"",'RRP data input'!C5590)</f>
        <v/>
      </c>
      <c r="D5589" s="174" t="str">
        <f>IF('RRP data input'!D5590=0,"",'RRP data input'!D5590)</f>
        <v/>
      </c>
      <c r="E5589" s="174" t="str">
        <f>IFERROR(VLOOKUP(C5589,Mappings!$B$13:$E$31,4,FALSE),"")</f>
        <v/>
      </c>
      <c r="F5589" s="219">
        <f>SUM('RRP data input'!E5590:L5590)</f>
        <v>0</v>
      </c>
      <c r="G5589" s="219">
        <f>SUM('RRP data input'!E5590:P5590)</f>
        <v>0</v>
      </c>
      <c r="H5589" s="143" t="str">
        <f t="shared" si="88"/>
        <v/>
      </c>
    </row>
    <row r="5590" spans="2:8" customFormat="1">
      <c r="B5590" s="185" t="str">
        <f>IF(OR('RRP data input'!B5591="",'RRP data input'!B5591=0),"",'RRP data input'!B5591)</f>
        <v/>
      </c>
      <c r="C5590" s="174" t="str">
        <f>IF('RRP data input'!C5591=0,"",'RRP data input'!C5591)</f>
        <v/>
      </c>
      <c r="D5590" s="174" t="str">
        <f>IF('RRP data input'!D5591=0,"",'RRP data input'!D5591)</f>
        <v/>
      </c>
      <c r="E5590" s="174" t="str">
        <f>IFERROR(VLOOKUP(C5590,Mappings!$B$13:$E$31,4,FALSE),"")</f>
        <v/>
      </c>
      <c r="F5590" s="219">
        <f>SUM('RRP data input'!E5591:L5591)</f>
        <v>0</v>
      </c>
      <c r="G5590" s="219">
        <f>SUM('RRP data input'!E5591:P5591)</f>
        <v>0</v>
      </c>
      <c r="H5590" s="143" t="str">
        <f t="shared" si="88"/>
        <v/>
      </c>
    </row>
    <row r="5591" spans="2:8" customFormat="1">
      <c r="B5591" s="185" t="str">
        <f>IF(OR('RRP data input'!B5592="",'RRP data input'!B5592=0),"",'RRP data input'!B5592)</f>
        <v/>
      </c>
      <c r="C5591" s="174" t="str">
        <f>IF('RRP data input'!C5592=0,"",'RRP data input'!C5592)</f>
        <v/>
      </c>
      <c r="D5591" s="174" t="str">
        <f>IF('RRP data input'!D5592=0,"",'RRP data input'!D5592)</f>
        <v/>
      </c>
      <c r="E5591" s="174" t="str">
        <f>IFERROR(VLOOKUP(C5591,Mappings!$B$13:$E$31,4,FALSE),"")</f>
        <v/>
      </c>
      <c r="F5591" s="219">
        <f>SUM('RRP data input'!E5592:L5592)</f>
        <v>0</v>
      </c>
      <c r="G5591" s="219">
        <f>SUM('RRP data input'!E5592:P5592)</f>
        <v>0</v>
      </c>
      <c r="H5591" s="143" t="str">
        <f t="shared" si="88"/>
        <v/>
      </c>
    </row>
    <row r="5592" spans="2:8" customFormat="1">
      <c r="B5592" s="185" t="str">
        <f>IF(OR('RRP data input'!B5593="",'RRP data input'!B5593=0),"",'RRP data input'!B5593)</f>
        <v/>
      </c>
      <c r="C5592" s="174" t="str">
        <f>IF('RRP data input'!C5593=0,"",'RRP data input'!C5593)</f>
        <v/>
      </c>
      <c r="D5592" s="174" t="str">
        <f>IF('RRP data input'!D5593=0,"",'RRP data input'!D5593)</f>
        <v/>
      </c>
      <c r="E5592" s="174" t="str">
        <f>IFERROR(VLOOKUP(C5592,Mappings!$B$13:$E$31,4,FALSE),"")</f>
        <v/>
      </c>
      <c r="F5592" s="219">
        <f>SUM('RRP data input'!E5593:L5593)</f>
        <v>0</v>
      </c>
      <c r="G5592" s="219">
        <f>SUM('RRP data input'!E5593:P5593)</f>
        <v>0</v>
      </c>
      <c r="H5592" s="143" t="str">
        <f t="shared" si="88"/>
        <v/>
      </c>
    </row>
    <row r="5593" spans="2:8" customFormat="1">
      <c r="B5593" s="185" t="str">
        <f>IF(OR('RRP data input'!B5594="",'RRP data input'!B5594=0),"",'RRP data input'!B5594)</f>
        <v/>
      </c>
      <c r="C5593" s="174" t="str">
        <f>IF('RRP data input'!C5594=0,"",'RRP data input'!C5594)</f>
        <v/>
      </c>
      <c r="D5593" s="174" t="str">
        <f>IF('RRP data input'!D5594=0,"",'RRP data input'!D5594)</f>
        <v/>
      </c>
      <c r="E5593" s="174" t="str">
        <f>IFERROR(VLOOKUP(C5593,Mappings!$B$13:$E$31,4,FALSE),"")</f>
        <v/>
      </c>
      <c r="F5593" s="219">
        <f>SUM('RRP data input'!E5594:L5594)</f>
        <v>0</v>
      </c>
      <c r="G5593" s="219">
        <f>SUM('RRP data input'!E5594:P5594)</f>
        <v>0</v>
      </c>
      <c r="H5593" s="143" t="str">
        <f t="shared" si="88"/>
        <v/>
      </c>
    </row>
    <row r="5594" spans="2:8" customFormat="1">
      <c r="B5594" s="185" t="str">
        <f>IF(OR('RRP data input'!B5595="",'RRP data input'!B5595=0),"",'RRP data input'!B5595)</f>
        <v/>
      </c>
      <c r="C5594" s="174" t="str">
        <f>IF('RRP data input'!C5595=0,"",'RRP data input'!C5595)</f>
        <v/>
      </c>
      <c r="D5594" s="174" t="str">
        <f>IF('RRP data input'!D5595=0,"",'RRP data input'!D5595)</f>
        <v/>
      </c>
      <c r="E5594" s="174" t="str">
        <f>IFERROR(VLOOKUP(C5594,Mappings!$B$13:$E$31,4,FALSE),"")</f>
        <v/>
      </c>
      <c r="F5594" s="219">
        <f>SUM('RRP data input'!E5595:L5595)</f>
        <v>0</v>
      </c>
      <c r="G5594" s="219">
        <f>SUM('RRP data input'!E5595:P5595)</f>
        <v>0</v>
      </c>
      <c r="H5594" s="143" t="str">
        <f t="shared" si="88"/>
        <v/>
      </c>
    </row>
    <row r="5595" spans="2:8" customFormat="1">
      <c r="B5595" s="185" t="str">
        <f>IF(OR('RRP data input'!B5596="",'RRP data input'!B5596=0),"",'RRP data input'!B5596)</f>
        <v/>
      </c>
      <c r="C5595" s="174" t="str">
        <f>IF('RRP data input'!C5596=0,"",'RRP data input'!C5596)</f>
        <v/>
      </c>
      <c r="D5595" s="174" t="str">
        <f>IF('RRP data input'!D5596=0,"",'RRP data input'!D5596)</f>
        <v/>
      </c>
      <c r="E5595" s="174" t="str">
        <f>IFERROR(VLOOKUP(C5595,Mappings!$B$13:$E$31,4,FALSE),"")</f>
        <v/>
      </c>
      <c r="F5595" s="219">
        <f>SUM('RRP data input'!E5596:L5596)</f>
        <v>0</v>
      </c>
      <c r="G5595" s="219">
        <f>SUM('RRP data input'!E5596:P5596)</f>
        <v>0</v>
      </c>
      <c r="H5595" s="143" t="str">
        <f t="shared" si="88"/>
        <v/>
      </c>
    </row>
    <row r="5596" spans="2:8" customFormat="1">
      <c r="B5596" s="185" t="str">
        <f>IF(OR('RRP data input'!B5597="",'RRP data input'!B5597=0),"",'RRP data input'!B5597)</f>
        <v/>
      </c>
      <c r="C5596" s="174" t="str">
        <f>IF('RRP data input'!C5597=0,"",'RRP data input'!C5597)</f>
        <v/>
      </c>
      <c r="D5596" s="174" t="str">
        <f>IF('RRP data input'!D5597=0,"",'RRP data input'!D5597)</f>
        <v/>
      </c>
      <c r="E5596" s="174" t="str">
        <f>IFERROR(VLOOKUP(C5596,Mappings!$B$13:$E$31,4,FALSE),"")</f>
        <v/>
      </c>
      <c r="F5596" s="219">
        <f>SUM('RRP data input'!E5597:L5597)</f>
        <v>0</v>
      </c>
      <c r="G5596" s="219">
        <f>SUM('RRP data input'!E5597:P5597)</f>
        <v>0</v>
      </c>
      <c r="H5596" s="143" t="str">
        <f t="shared" si="88"/>
        <v/>
      </c>
    </row>
    <row r="5597" spans="2:8" customFormat="1">
      <c r="B5597" s="185" t="str">
        <f>IF(OR('RRP data input'!B5598="",'RRP data input'!B5598=0),"",'RRP data input'!B5598)</f>
        <v/>
      </c>
      <c r="C5597" s="174" t="str">
        <f>IF('RRP data input'!C5598=0,"",'RRP data input'!C5598)</f>
        <v/>
      </c>
      <c r="D5597" s="174" t="str">
        <f>IF('RRP data input'!D5598=0,"",'RRP data input'!D5598)</f>
        <v/>
      </c>
      <c r="E5597" s="174" t="str">
        <f>IFERROR(VLOOKUP(C5597,Mappings!$B$13:$E$31,4,FALSE),"")</f>
        <v/>
      </c>
      <c r="F5597" s="219">
        <f>SUM('RRP data input'!E5598:L5598)</f>
        <v>0</v>
      </c>
      <c r="G5597" s="219">
        <f>SUM('RRP data input'!E5598:P5598)</f>
        <v>0</v>
      </c>
      <c r="H5597" s="143" t="str">
        <f t="shared" si="88"/>
        <v/>
      </c>
    </row>
    <row r="5598" spans="2:8" customFormat="1">
      <c r="B5598" s="185" t="str">
        <f>IF(OR('RRP data input'!B5599="",'RRP data input'!B5599=0),"",'RRP data input'!B5599)</f>
        <v/>
      </c>
      <c r="C5598" s="174" t="str">
        <f>IF('RRP data input'!C5599=0,"",'RRP data input'!C5599)</f>
        <v/>
      </c>
      <c r="D5598" s="174" t="str">
        <f>IF('RRP data input'!D5599=0,"",'RRP data input'!D5599)</f>
        <v/>
      </c>
      <c r="E5598" s="174" t="str">
        <f>IFERROR(VLOOKUP(C5598,Mappings!$B$13:$E$31,4,FALSE),"")</f>
        <v/>
      </c>
      <c r="F5598" s="219">
        <f>SUM('RRP data input'!E5599:L5599)</f>
        <v>0</v>
      </c>
      <c r="G5598" s="219">
        <f>SUM('RRP data input'!E5599:P5599)</f>
        <v>0</v>
      </c>
      <c r="H5598" s="143" t="str">
        <f t="shared" si="88"/>
        <v/>
      </c>
    </row>
    <row r="5599" spans="2:8" customFormat="1">
      <c r="B5599" s="185" t="str">
        <f>IF(OR('RRP data input'!B5600="",'RRP data input'!B5600=0),"",'RRP data input'!B5600)</f>
        <v/>
      </c>
      <c r="C5599" s="174" t="str">
        <f>IF('RRP data input'!C5600=0,"",'RRP data input'!C5600)</f>
        <v/>
      </c>
      <c r="D5599" s="174" t="str">
        <f>IF('RRP data input'!D5600=0,"",'RRP data input'!D5600)</f>
        <v/>
      </c>
      <c r="E5599" s="174" t="str">
        <f>IFERROR(VLOOKUP(C5599,Mappings!$B$13:$E$31,4,FALSE),"")</f>
        <v/>
      </c>
      <c r="F5599" s="219">
        <f>SUM('RRP data input'!E5600:L5600)</f>
        <v>0</v>
      </c>
      <c r="G5599" s="219">
        <f>SUM('RRP data input'!E5600:P5600)</f>
        <v>0</v>
      </c>
      <c r="H5599" s="143" t="str">
        <f t="shared" si="88"/>
        <v/>
      </c>
    </row>
    <row r="5600" spans="2:8" customFormat="1">
      <c r="B5600" s="185" t="str">
        <f>IF(OR('RRP data input'!B5601="",'RRP data input'!B5601=0),"",'RRP data input'!B5601)</f>
        <v/>
      </c>
      <c r="C5600" s="174" t="str">
        <f>IF('RRP data input'!C5601=0,"",'RRP data input'!C5601)</f>
        <v/>
      </c>
      <c r="D5600" s="174" t="str">
        <f>IF('RRP data input'!D5601=0,"",'RRP data input'!D5601)</f>
        <v/>
      </c>
      <c r="E5600" s="174" t="str">
        <f>IFERROR(VLOOKUP(C5600,Mappings!$B$13:$E$31,4,FALSE),"")</f>
        <v/>
      </c>
      <c r="F5600" s="219">
        <f>SUM('RRP data input'!E5601:L5601)</f>
        <v>0</v>
      </c>
      <c r="G5600" s="219">
        <f>SUM('RRP data input'!E5601:P5601)</f>
        <v>0</v>
      </c>
      <c r="H5600" s="143" t="str">
        <f t="shared" si="88"/>
        <v/>
      </c>
    </row>
    <row r="5601" spans="2:8" customFormat="1">
      <c r="B5601" s="185" t="str">
        <f>IF(OR('RRP data input'!B5602="",'RRP data input'!B5602=0),"",'RRP data input'!B5602)</f>
        <v/>
      </c>
      <c r="C5601" s="174" t="str">
        <f>IF('RRP data input'!C5602=0,"",'RRP data input'!C5602)</f>
        <v/>
      </c>
      <c r="D5601" s="174" t="str">
        <f>IF('RRP data input'!D5602=0,"",'RRP data input'!D5602)</f>
        <v/>
      </c>
      <c r="E5601" s="174" t="str">
        <f>IFERROR(VLOOKUP(C5601,Mappings!$B$13:$E$31,4,FALSE),"")</f>
        <v/>
      </c>
      <c r="F5601" s="219">
        <f>SUM('RRP data input'!E5602:L5602)</f>
        <v>0</v>
      </c>
      <c r="G5601" s="219">
        <f>SUM('RRP data input'!E5602:P5602)</f>
        <v>0</v>
      </c>
      <c r="H5601" s="143" t="str">
        <f t="shared" si="88"/>
        <v/>
      </c>
    </row>
    <row r="5602" spans="2:8" customFormat="1">
      <c r="B5602" s="185" t="str">
        <f>IF(OR('RRP data input'!B5603="",'RRP data input'!B5603=0),"",'RRP data input'!B5603)</f>
        <v/>
      </c>
      <c r="C5602" s="174" t="str">
        <f>IF('RRP data input'!C5603=0,"",'RRP data input'!C5603)</f>
        <v/>
      </c>
      <c r="D5602" s="174" t="str">
        <f>IF('RRP data input'!D5603=0,"",'RRP data input'!D5603)</f>
        <v/>
      </c>
      <c r="E5602" s="174" t="str">
        <f>IFERROR(VLOOKUP(C5602,Mappings!$B$13:$E$31,4,FALSE),"")</f>
        <v/>
      </c>
      <c r="F5602" s="219">
        <f>SUM('RRP data input'!E5603:L5603)</f>
        <v>0</v>
      </c>
      <c r="G5602" s="219">
        <f>SUM('RRP data input'!E5603:P5603)</f>
        <v>0</v>
      </c>
      <c r="H5602" s="143" t="str">
        <f t="shared" si="88"/>
        <v/>
      </c>
    </row>
    <row r="5603" spans="2:8" customFormat="1">
      <c r="B5603" s="185" t="str">
        <f>IF(OR('RRP data input'!B5604="",'RRP data input'!B5604=0),"",'RRP data input'!B5604)</f>
        <v/>
      </c>
      <c r="C5603" s="174" t="str">
        <f>IF('RRP data input'!C5604=0,"",'RRP data input'!C5604)</f>
        <v/>
      </c>
      <c r="D5603" s="174" t="str">
        <f>IF('RRP data input'!D5604=0,"",'RRP data input'!D5604)</f>
        <v/>
      </c>
      <c r="E5603" s="174" t="str">
        <f>IFERROR(VLOOKUP(C5603,Mappings!$B$13:$E$31,4,FALSE),"")</f>
        <v/>
      </c>
      <c r="F5603" s="219">
        <f>SUM('RRP data input'!E5604:L5604)</f>
        <v>0</v>
      </c>
      <c r="G5603" s="219">
        <f>SUM('RRP data input'!E5604:P5604)</f>
        <v>0</v>
      </c>
      <c r="H5603" s="143" t="str">
        <f t="shared" si="88"/>
        <v/>
      </c>
    </row>
    <row r="5604" spans="2:8" customFormat="1">
      <c r="B5604" s="185" t="str">
        <f>IF(OR('RRP data input'!B5605="",'RRP data input'!B5605=0),"",'RRP data input'!B5605)</f>
        <v/>
      </c>
      <c r="C5604" s="174" t="str">
        <f>IF('RRP data input'!C5605=0,"",'RRP data input'!C5605)</f>
        <v/>
      </c>
      <c r="D5604" s="174" t="str">
        <f>IF('RRP data input'!D5605=0,"",'RRP data input'!D5605)</f>
        <v/>
      </c>
      <c r="E5604" s="174" t="str">
        <f>IFERROR(VLOOKUP(C5604,Mappings!$B$13:$E$31,4,FALSE),"")</f>
        <v/>
      </c>
      <c r="F5604" s="219">
        <f>SUM('RRP data input'!E5605:L5605)</f>
        <v>0</v>
      </c>
      <c r="G5604" s="219">
        <f>SUM('RRP data input'!E5605:P5605)</f>
        <v>0</v>
      </c>
      <c r="H5604" s="143" t="str">
        <f t="shared" si="88"/>
        <v/>
      </c>
    </row>
    <row r="5605" spans="2:8" customFormat="1">
      <c r="B5605" s="185" t="str">
        <f>IF(OR('RRP data input'!B5606="",'RRP data input'!B5606=0),"",'RRP data input'!B5606)</f>
        <v/>
      </c>
      <c r="C5605" s="174" t="str">
        <f>IF('RRP data input'!C5606=0,"",'RRP data input'!C5606)</f>
        <v/>
      </c>
      <c r="D5605" s="174" t="str">
        <f>IF('RRP data input'!D5606=0,"",'RRP data input'!D5606)</f>
        <v/>
      </c>
      <c r="E5605" s="174" t="str">
        <f>IFERROR(VLOOKUP(C5605,Mappings!$B$13:$E$31,4,FALSE),"")</f>
        <v/>
      </c>
      <c r="F5605" s="219">
        <f>SUM('RRP data input'!E5606:L5606)</f>
        <v>0</v>
      </c>
      <c r="G5605" s="219">
        <f>SUM('RRP data input'!E5606:P5606)</f>
        <v>0</v>
      </c>
      <c r="H5605" s="143" t="str">
        <f t="shared" si="88"/>
        <v/>
      </c>
    </row>
    <row r="5606" spans="2:8" customFormat="1">
      <c r="B5606" s="185" t="str">
        <f>IF(OR('RRP data input'!B5607="",'RRP data input'!B5607=0),"",'RRP data input'!B5607)</f>
        <v/>
      </c>
      <c r="C5606" s="174" t="str">
        <f>IF('RRP data input'!C5607=0,"",'RRP data input'!C5607)</f>
        <v/>
      </c>
      <c r="D5606" s="174" t="str">
        <f>IF('RRP data input'!D5607=0,"",'RRP data input'!D5607)</f>
        <v/>
      </c>
      <c r="E5606" s="174" t="str">
        <f>IFERROR(VLOOKUP(C5606,Mappings!$B$13:$E$31,4,FALSE),"")</f>
        <v/>
      </c>
      <c r="F5606" s="219">
        <f>SUM('RRP data input'!E5607:L5607)</f>
        <v>0</v>
      </c>
      <c r="G5606" s="219">
        <f>SUM('RRP data input'!E5607:P5607)</f>
        <v>0</v>
      </c>
      <c r="H5606" s="143" t="str">
        <f t="shared" si="88"/>
        <v/>
      </c>
    </row>
    <row r="5607" spans="2:8" customFormat="1">
      <c r="B5607" s="185" t="str">
        <f>IF(OR('RRP data input'!B5608="",'RRP data input'!B5608=0),"",'RRP data input'!B5608)</f>
        <v/>
      </c>
      <c r="C5607" s="174" t="str">
        <f>IF('RRP data input'!C5608=0,"",'RRP data input'!C5608)</f>
        <v/>
      </c>
      <c r="D5607" s="174" t="str">
        <f>IF('RRP data input'!D5608=0,"",'RRP data input'!D5608)</f>
        <v/>
      </c>
      <c r="E5607" s="174" t="str">
        <f>IFERROR(VLOOKUP(C5607,Mappings!$B$13:$E$31,4,FALSE),"")</f>
        <v/>
      </c>
      <c r="F5607" s="219">
        <f>SUM('RRP data input'!E5608:L5608)</f>
        <v>0</v>
      </c>
      <c r="G5607" s="219">
        <f>SUM('RRP data input'!E5608:P5608)</f>
        <v>0</v>
      </c>
      <c r="H5607" s="143" t="str">
        <f t="shared" si="88"/>
        <v/>
      </c>
    </row>
    <row r="5608" spans="2:8" customFormat="1">
      <c r="B5608" s="185" t="str">
        <f>IF(OR('RRP data input'!B5609="",'RRP data input'!B5609=0),"",'RRP data input'!B5609)</f>
        <v/>
      </c>
      <c r="C5608" s="174" t="str">
        <f>IF('RRP data input'!C5609=0,"",'RRP data input'!C5609)</f>
        <v/>
      </c>
      <c r="D5608" s="174" t="str">
        <f>IF('RRP data input'!D5609=0,"",'RRP data input'!D5609)</f>
        <v/>
      </c>
      <c r="E5608" s="174" t="str">
        <f>IFERROR(VLOOKUP(C5608,Mappings!$B$13:$E$31,4,FALSE),"")</f>
        <v/>
      </c>
      <c r="F5608" s="219">
        <f>SUM('RRP data input'!E5609:L5609)</f>
        <v>0</v>
      </c>
      <c r="G5608" s="219">
        <f>SUM('RRP data input'!E5609:P5609)</f>
        <v>0</v>
      </c>
      <c r="H5608" s="143" t="str">
        <f t="shared" si="88"/>
        <v/>
      </c>
    </row>
    <row r="5609" spans="2:8" customFormat="1">
      <c r="B5609" s="185" t="str">
        <f>IF(OR('RRP data input'!B5610="",'RRP data input'!B5610=0),"",'RRP data input'!B5610)</f>
        <v/>
      </c>
      <c r="C5609" s="174" t="str">
        <f>IF('RRP data input'!C5610=0,"",'RRP data input'!C5610)</f>
        <v/>
      </c>
      <c r="D5609" s="174" t="str">
        <f>IF('RRP data input'!D5610=0,"",'RRP data input'!D5610)</f>
        <v/>
      </c>
      <c r="E5609" s="174" t="str">
        <f>IFERROR(VLOOKUP(C5609,Mappings!$B$13:$E$31,4,FALSE),"")</f>
        <v/>
      </c>
      <c r="F5609" s="219">
        <f>SUM('RRP data input'!E5610:L5610)</f>
        <v>0</v>
      </c>
      <c r="G5609" s="219">
        <f>SUM('RRP data input'!E5610:P5610)</f>
        <v>0</v>
      </c>
      <c r="H5609" s="143" t="str">
        <f t="shared" si="88"/>
        <v/>
      </c>
    </row>
    <row r="5610" spans="2:8" customFormat="1">
      <c r="B5610" s="185" t="str">
        <f>IF(OR('RRP data input'!B5611="",'RRP data input'!B5611=0),"",'RRP data input'!B5611)</f>
        <v/>
      </c>
      <c r="C5610" s="174" t="str">
        <f>IF('RRP data input'!C5611=0,"",'RRP data input'!C5611)</f>
        <v/>
      </c>
      <c r="D5610" s="174" t="str">
        <f>IF('RRP data input'!D5611=0,"",'RRP data input'!D5611)</f>
        <v/>
      </c>
      <c r="E5610" s="174" t="str">
        <f>IFERROR(VLOOKUP(C5610,Mappings!$B$13:$E$31,4,FALSE),"")</f>
        <v/>
      </c>
      <c r="F5610" s="219">
        <f>SUM('RRP data input'!E5611:L5611)</f>
        <v>0</v>
      </c>
      <c r="G5610" s="219">
        <f>SUM('RRP data input'!E5611:P5611)</f>
        <v>0</v>
      </c>
      <c r="H5610" s="143" t="str">
        <f t="shared" si="88"/>
        <v/>
      </c>
    </row>
    <row r="5611" spans="2:8" customFormat="1">
      <c r="B5611" s="185" t="str">
        <f>IF(OR('RRP data input'!B5612="",'RRP data input'!B5612=0),"",'RRP data input'!B5612)</f>
        <v/>
      </c>
      <c r="C5611" s="174" t="str">
        <f>IF('RRP data input'!C5612=0,"",'RRP data input'!C5612)</f>
        <v/>
      </c>
      <c r="D5611" s="174" t="str">
        <f>IF('RRP data input'!D5612=0,"",'RRP data input'!D5612)</f>
        <v/>
      </c>
      <c r="E5611" s="174" t="str">
        <f>IFERROR(VLOOKUP(C5611,Mappings!$B$13:$E$31,4,FALSE),"")</f>
        <v/>
      </c>
      <c r="F5611" s="219">
        <f>SUM('RRP data input'!E5612:L5612)</f>
        <v>0</v>
      </c>
      <c r="G5611" s="219">
        <f>SUM('RRP data input'!E5612:P5612)</f>
        <v>0</v>
      </c>
      <c r="H5611" s="143" t="str">
        <f t="shared" si="88"/>
        <v/>
      </c>
    </row>
    <row r="5612" spans="2:8" customFormat="1">
      <c r="B5612" s="185" t="str">
        <f>IF(OR('RRP data input'!B5613="",'RRP data input'!B5613=0),"",'RRP data input'!B5613)</f>
        <v/>
      </c>
      <c r="C5612" s="174" t="str">
        <f>IF('RRP data input'!C5613=0,"",'RRP data input'!C5613)</f>
        <v/>
      </c>
      <c r="D5612" s="174" t="str">
        <f>IF('RRP data input'!D5613=0,"",'RRP data input'!D5613)</f>
        <v/>
      </c>
      <c r="E5612" s="174" t="str">
        <f>IFERROR(VLOOKUP(C5612,Mappings!$B$13:$E$31,4,FALSE),"")</f>
        <v/>
      </c>
      <c r="F5612" s="219">
        <f>SUM('RRP data input'!E5613:L5613)</f>
        <v>0</v>
      </c>
      <c r="G5612" s="219">
        <f>SUM('RRP data input'!E5613:P5613)</f>
        <v>0</v>
      </c>
      <c r="H5612" s="143" t="str">
        <f t="shared" si="88"/>
        <v/>
      </c>
    </row>
    <row r="5613" spans="2:8" customFormat="1">
      <c r="B5613" s="185" t="str">
        <f>IF(OR('RRP data input'!B5614="",'RRP data input'!B5614=0),"",'RRP data input'!B5614)</f>
        <v/>
      </c>
      <c r="C5613" s="174" t="str">
        <f>IF('RRP data input'!C5614=0,"",'RRP data input'!C5614)</f>
        <v/>
      </c>
      <c r="D5613" s="174" t="str">
        <f>IF('RRP data input'!D5614=0,"",'RRP data input'!D5614)</f>
        <v/>
      </c>
      <c r="E5613" s="174" t="str">
        <f>IFERROR(VLOOKUP(C5613,Mappings!$B$13:$E$31,4,FALSE),"")</f>
        <v/>
      </c>
      <c r="F5613" s="219">
        <f>SUM('RRP data input'!E5614:L5614)</f>
        <v>0</v>
      </c>
      <c r="G5613" s="219">
        <f>SUM('RRP data input'!E5614:P5614)</f>
        <v>0</v>
      </c>
      <c r="H5613" s="143" t="str">
        <f t="shared" si="88"/>
        <v/>
      </c>
    </row>
    <row r="5614" spans="2:8" customFormat="1">
      <c r="B5614" s="185" t="str">
        <f>IF(OR('RRP data input'!B5615="",'RRP data input'!B5615=0),"",'RRP data input'!B5615)</f>
        <v/>
      </c>
      <c r="C5614" s="174" t="str">
        <f>IF('RRP data input'!C5615=0,"",'RRP data input'!C5615)</f>
        <v/>
      </c>
      <c r="D5614" s="174" t="str">
        <f>IF('RRP data input'!D5615=0,"",'RRP data input'!D5615)</f>
        <v/>
      </c>
      <c r="E5614" s="174" t="str">
        <f>IFERROR(VLOOKUP(C5614,Mappings!$B$13:$E$31,4,FALSE),"")</f>
        <v/>
      </c>
      <c r="F5614" s="219">
        <f>SUM('RRP data input'!E5615:L5615)</f>
        <v>0</v>
      </c>
      <c r="G5614" s="219">
        <f>SUM('RRP data input'!E5615:P5615)</f>
        <v>0</v>
      </c>
      <c r="H5614" s="143" t="str">
        <f t="shared" si="88"/>
        <v/>
      </c>
    </row>
    <row r="5615" spans="2:8" customFormat="1">
      <c r="B5615" s="185" t="str">
        <f>IF(OR('RRP data input'!B5616="",'RRP data input'!B5616=0),"",'RRP data input'!B5616)</f>
        <v/>
      </c>
      <c r="C5615" s="174" t="str">
        <f>IF('RRP data input'!C5616=0,"",'RRP data input'!C5616)</f>
        <v/>
      </c>
      <c r="D5615" s="174" t="str">
        <f>IF('RRP data input'!D5616=0,"",'RRP data input'!D5616)</f>
        <v/>
      </c>
      <c r="E5615" s="174" t="str">
        <f>IFERROR(VLOOKUP(C5615,Mappings!$B$13:$E$31,4,FALSE),"")</f>
        <v/>
      </c>
      <c r="F5615" s="219">
        <f>SUM('RRP data input'!E5616:L5616)</f>
        <v>0</v>
      </c>
      <c r="G5615" s="219">
        <f>SUM('RRP data input'!E5616:P5616)</f>
        <v>0</v>
      </c>
      <c r="H5615" s="143" t="str">
        <f t="shared" si="88"/>
        <v/>
      </c>
    </row>
    <row r="5616" spans="2:8" customFormat="1">
      <c r="B5616" s="185" t="str">
        <f>IF(OR('RRP data input'!B5617="",'RRP data input'!B5617=0),"",'RRP data input'!B5617)</f>
        <v/>
      </c>
      <c r="C5616" s="174" t="str">
        <f>IF('RRP data input'!C5617=0,"",'RRP data input'!C5617)</f>
        <v/>
      </c>
      <c r="D5616" s="174" t="str">
        <f>IF('RRP data input'!D5617=0,"",'RRP data input'!D5617)</f>
        <v/>
      </c>
      <c r="E5616" s="174" t="str">
        <f>IFERROR(VLOOKUP(C5616,Mappings!$B$13:$E$31,4,FALSE),"")</f>
        <v/>
      </c>
      <c r="F5616" s="219">
        <f>SUM('RRP data input'!E5617:L5617)</f>
        <v>0</v>
      </c>
      <c r="G5616" s="219">
        <f>SUM('RRP data input'!E5617:P5617)</f>
        <v>0</v>
      </c>
      <c r="H5616" s="143" t="str">
        <f t="shared" si="88"/>
        <v/>
      </c>
    </row>
    <row r="5617" spans="2:8" customFormat="1">
      <c r="B5617" s="185" t="str">
        <f>IF(OR('RRP data input'!B5618="",'RRP data input'!B5618=0),"",'RRP data input'!B5618)</f>
        <v/>
      </c>
      <c r="C5617" s="174" t="str">
        <f>IF('RRP data input'!C5618=0,"",'RRP data input'!C5618)</f>
        <v/>
      </c>
      <c r="D5617" s="174" t="str">
        <f>IF('RRP data input'!D5618=0,"",'RRP data input'!D5618)</f>
        <v/>
      </c>
      <c r="E5617" s="174" t="str">
        <f>IFERROR(VLOOKUP(C5617,Mappings!$B$13:$E$31,4,FALSE),"")</f>
        <v/>
      </c>
      <c r="F5617" s="219">
        <f>SUM('RRP data input'!E5618:L5618)</f>
        <v>0</v>
      </c>
      <c r="G5617" s="219">
        <f>SUM('RRP data input'!E5618:P5618)</f>
        <v>0</v>
      </c>
      <c r="H5617" s="143" t="str">
        <f t="shared" si="88"/>
        <v/>
      </c>
    </row>
    <row r="5618" spans="2:8" customFormat="1">
      <c r="B5618" s="185" t="str">
        <f>IF(OR('RRP data input'!B5619="",'RRP data input'!B5619=0),"",'RRP data input'!B5619)</f>
        <v/>
      </c>
      <c r="C5618" s="174" t="str">
        <f>IF('RRP data input'!C5619=0,"",'RRP data input'!C5619)</f>
        <v/>
      </c>
      <c r="D5618" s="174" t="str">
        <f>IF('RRP data input'!D5619=0,"",'RRP data input'!D5619)</f>
        <v/>
      </c>
      <c r="E5618" s="174" t="str">
        <f>IFERROR(VLOOKUP(C5618,Mappings!$B$13:$E$31,4,FALSE),"")</f>
        <v/>
      </c>
      <c r="F5618" s="219">
        <f>SUM('RRP data input'!E5619:L5619)</f>
        <v>0</v>
      </c>
      <c r="G5618" s="219">
        <f>SUM('RRP data input'!E5619:P5619)</f>
        <v>0</v>
      </c>
      <c r="H5618" s="143" t="str">
        <f t="shared" si="88"/>
        <v/>
      </c>
    </row>
    <row r="5619" spans="2:8" customFormat="1">
      <c r="B5619" s="185" t="str">
        <f>IF(OR('RRP data input'!B5620="",'RRP data input'!B5620=0),"",'RRP data input'!B5620)</f>
        <v/>
      </c>
      <c r="C5619" s="174" t="str">
        <f>IF('RRP data input'!C5620=0,"",'RRP data input'!C5620)</f>
        <v/>
      </c>
      <c r="D5619" s="174" t="str">
        <f>IF('RRP data input'!D5620=0,"",'RRP data input'!D5620)</f>
        <v/>
      </c>
      <c r="E5619" s="174" t="str">
        <f>IFERROR(VLOOKUP(C5619,Mappings!$B$13:$E$31,4,FALSE),"")</f>
        <v/>
      </c>
      <c r="F5619" s="219">
        <f>SUM('RRP data input'!E5620:L5620)</f>
        <v>0</v>
      </c>
      <c r="G5619" s="219">
        <f>SUM('RRP data input'!E5620:P5620)</f>
        <v>0</v>
      </c>
      <c r="H5619" s="143" t="str">
        <f t="shared" si="88"/>
        <v/>
      </c>
    </row>
    <row r="5620" spans="2:8" customFormat="1">
      <c r="B5620" s="185" t="str">
        <f>IF(OR('RRP data input'!B5621="",'RRP data input'!B5621=0),"",'RRP data input'!B5621)</f>
        <v/>
      </c>
      <c r="C5620" s="174" t="str">
        <f>IF('RRP data input'!C5621=0,"",'RRP data input'!C5621)</f>
        <v/>
      </c>
      <c r="D5620" s="174" t="str">
        <f>IF('RRP data input'!D5621=0,"",'RRP data input'!D5621)</f>
        <v/>
      </c>
      <c r="E5620" s="174" t="str">
        <f>IFERROR(VLOOKUP(C5620,Mappings!$B$13:$E$31,4,FALSE),"")</f>
        <v/>
      </c>
      <c r="F5620" s="219">
        <f>SUM('RRP data input'!E5621:L5621)</f>
        <v>0</v>
      </c>
      <c r="G5620" s="219">
        <f>SUM('RRP data input'!E5621:P5621)</f>
        <v>0</v>
      </c>
      <c r="H5620" s="143" t="str">
        <f t="shared" si="88"/>
        <v/>
      </c>
    </row>
    <row r="5621" spans="2:8" customFormat="1">
      <c r="B5621" s="185" t="str">
        <f>IF(OR('RRP data input'!B5622="",'RRP data input'!B5622=0),"",'RRP data input'!B5622)</f>
        <v/>
      </c>
      <c r="C5621" s="174" t="str">
        <f>IF('RRP data input'!C5622=0,"",'RRP data input'!C5622)</f>
        <v/>
      </c>
      <c r="D5621" s="174" t="str">
        <f>IF('RRP data input'!D5622=0,"",'RRP data input'!D5622)</f>
        <v/>
      </c>
      <c r="E5621" s="174" t="str">
        <f>IFERROR(VLOOKUP(C5621,Mappings!$B$13:$E$31,4,FALSE),"")</f>
        <v/>
      </c>
      <c r="F5621" s="219">
        <f>SUM('RRP data input'!E5622:L5622)</f>
        <v>0</v>
      </c>
      <c r="G5621" s="219">
        <f>SUM('RRP data input'!E5622:P5622)</f>
        <v>0</v>
      </c>
      <c r="H5621" s="143" t="str">
        <f t="shared" si="88"/>
        <v/>
      </c>
    </row>
    <row r="5622" spans="2:8" customFormat="1">
      <c r="B5622" s="185" t="str">
        <f>IF(OR('RRP data input'!B5623="",'RRP data input'!B5623=0),"",'RRP data input'!B5623)</f>
        <v/>
      </c>
      <c r="C5622" s="174" t="str">
        <f>IF('RRP data input'!C5623=0,"",'RRP data input'!C5623)</f>
        <v/>
      </c>
      <c r="D5622" s="174" t="str">
        <f>IF('RRP data input'!D5623=0,"",'RRP data input'!D5623)</f>
        <v/>
      </c>
      <c r="E5622" s="174" t="str">
        <f>IFERROR(VLOOKUP(C5622,Mappings!$B$13:$E$31,4,FALSE),"")</f>
        <v/>
      </c>
      <c r="F5622" s="219">
        <f>SUM('RRP data input'!E5623:L5623)</f>
        <v>0</v>
      </c>
      <c r="G5622" s="219">
        <f>SUM('RRP data input'!E5623:P5623)</f>
        <v>0</v>
      </c>
      <c r="H5622" s="143" t="str">
        <f t="shared" si="88"/>
        <v/>
      </c>
    </row>
    <row r="5623" spans="2:8" customFormat="1">
      <c r="B5623" s="185" t="str">
        <f>IF(OR('RRP data input'!B5624="",'RRP data input'!B5624=0),"",'RRP data input'!B5624)</f>
        <v/>
      </c>
      <c r="C5623" s="174" t="str">
        <f>IF('RRP data input'!C5624=0,"",'RRP data input'!C5624)</f>
        <v/>
      </c>
      <c r="D5623" s="174" t="str">
        <f>IF('RRP data input'!D5624=0,"",'RRP data input'!D5624)</f>
        <v/>
      </c>
      <c r="E5623" s="174" t="str">
        <f>IFERROR(VLOOKUP(C5623,Mappings!$B$13:$E$31,4,FALSE),"")</f>
        <v/>
      </c>
      <c r="F5623" s="219">
        <f>SUM('RRP data input'!E5624:L5624)</f>
        <v>0</v>
      </c>
      <c r="G5623" s="219">
        <f>SUM('RRP data input'!E5624:P5624)</f>
        <v>0</v>
      </c>
      <c r="H5623" s="143" t="str">
        <f t="shared" si="88"/>
        <v/>
      </c>
    </row>
    <row r="5624" spans="2:8" customFormat="1">
      <c r="B5624" s="185" t="str">
        <f>IF(OR('RRP data input'!B5625="",'RRP data input'!B5625=0),"",'RRP data input'!B5625)</f>
        <v/>
      </c>
      <c r="C5624" s="174" t="str">
        <f>IF('RRP data input'!C5625=0,"",'RRP data input'!C5625)</f>
        <v/>
      </c>
      <c r="D5624" s="174" t="str">
        <f>IF('RRP data input'!D5625=0,"",'RRP data input'!D5625)</f>
        <v/>
      </c>
      <c r="E5624" s="174" t="str">
        <f>IFERROR(VLOOKUP(C5624,Mappings!$B$13:$E$31,4,FALSE),"")</f>
        <v/>
      </c>
      <c r="F5624" s="219">
        <f>SUM('RRP data input'!E5625:L5625)</f>
        <v>0</v>
      </c>
      <c r="G5624" s="219">
        <f>SUM('RRP data input'!E5625:P5625)</f>
        <v>0</v>
      </c>
      <c r="H5624" s="143" t="str">
        <f t="shared" si="88"/>
        <v/>
      </c>
    </row>
    <row r="5625" spans="2:8" customFormat="1">
      <c r="B5625" s="185" t="str">
        <f>IF(OR('RRP data input'!B5626="",'RRP data input'!B5626=0),"",'RRP data input'!B5626)</f>
        <v/>
      </c>
      <c r="C5625" s="174" t="str">
        <f>IF('RRP data input'!C5626=0,"",'RRP data input'!C5626)</f>
        <v/>
      </c>
      <c r="D5625" s="174" t="str">
        <f>IF('RRP data input'!D5626=0,"",'RRP data input'!D5626)</f>
        <v/>
      </c>
      <c r="E5625" s="174" t="str">
        <f>IFERROR(VLOOKUP(C5625,Mappings!$B$13:$E$31,4,FALSE),"")</f>
        <v/>
      </c>
      <c r="F5625" s="219">
        <f>SUM('RRP data input'!E5626:L5626)</f>
        <v>0</v>
      </c>
      <c r="G5625" s="219">
        <f>SUM('RRP data input'!E5626:P5626)</f>
        <v>0</v>
      </c>
      <c r="H5625" s="143" t="str">
        <f t="shared" si="88"/>
        <v/>
      </c>
    </row>
    <row r="5626" spans="2:8" customFormat="1">
      <c r="B5626" s="185" t="str">
        <f>IF(OR('RRP data input'!B5627="",'RRP data input'!B5627=0),"",'RRP data input'!B5627)</f>
        <v/>
      </c>
      <c r="C5626" s="174" t="str">
        <f>IF('RRP data input'!C5627=0,"",'RRP data input'!C5627)</f>
        <v/>
      </c>
      <c r="D5626" s="174" t="str">
        <f>IF('RRP data input'!D5627=0,"",'RRP data input'!D5627)</f>
        <v/>
      </c>
      <c r="E5626" s="174" t="str">
        <f>IFERROR(VLOOKUP(C5626,Mappings!$B$13:$E$31,4,FALSE),"")</f>
        <v/>
      </c>
      <c r="F5626" s="219">
        <f>SUM('RRP data input'!E5627:L5627)</f>
        <v>0</v>
      </c>
      <c r="G5626" s="219">
        <f>SUM('RRP data input'!E5627:P5627)</f>
        <v>0</v>
      </c>
      <c r="H5626" s="143" t="str">
        <f t="shared" si="88"/>
        <v/>
      </c>
    </row>
    <row r="5627" spans="2:8" customFormat="1">
      <c r="B5627" s="185" t="str">
        <f>IF(OR('RRP data input'!B5628="",'RRP data input'!B5628=0),"",'RRP data input'!B5628)</f>
        <v/>
      </c>
      <c r="C5627" s="174" t="str">
        <f>IF('RRP data input'!C5628=0,"",'RRP data input'!C5628)</f>
        <v/>
      </c>
      <c r="D5627" s="174" t="str">
        <f>IF('RRP data input'!D5628=0,"",'RRP data input'!D5628)</f>
        <v/>
      </c>
      <c r="E5627" s="174" t="str">
        <f>IFERROR(VLOOKUP(C5627,Mappings!$B$13:$E$31,4,FALSE),"")</f>
        <v/>
      </c>
      <c r="F5627" s="219">
        <f>SUM('RRP data input'!E5628:L5628)</f>
        <v>0</v>
      </c>
      <c r="G5627" s="219">
        <f>SUM('RRP data input'!E5628:P5628)</f>
        <v>0</v>
      </c>
      <c r="H5627" s="143" t="str">
        <f t="shared" si="88"/>
        <v/>
      </c>
    </row>
    <row r="5628" spans="2:8" customFormat="1">
      <c r="B5628" s="185" t="str">
        <f>IF(OR('RRP data input'!B5629="",'RRP data input'!B5629=0),"",'RRP data input'!B5629)</f>
        <v/>
      </c>
      <c r="C5628" s="174" t="str">
        <f>IF('RRP data input'!C5629=0,"",'RRP data input'!C5629)</f>
        <v/>
      </c>
      <c r="D5628" s="174" t="str">
        <f>IF('RRP data input'!D5629=0,"",'RRP data input'!D5629)</f>
        <v/>
      </c>
      <c r="E5628" s="174" t="str">
        <f>IFERROR(VLOOKUP(C5628,Mappings!$B$13:$E$31,4,FALSE),"")</f>
        <v/>
      </c>
      <c r="F5628" s="219">
        <f>SUM('RRP data input'!E5629:L5629)</f>
        <v>0</v>
      </c>
      <c r="G5628" s="219">
        <f>SUM('RRP data input'!E5629:P5629)</f>
        <v>0</v>
      </c>
      <c r="H5628" s="143" t="str">
        <f t="shared" si="88"/>
        <v/>
      </c>
    </row>
    <row r="5629" spans="2:8" customFormat="1">
      <c r="B5629" s="185" t="str">
        <f>IF(OR('RRP data input'!B5630="",'RRP data input'!B5630=0),"",'RRP data input'!B5630)</f>
        <v/>
      </c>
      <c r="C5629" s="174" t="str">
        <f>IF('RRP data input'!C5630=0,"",'RRP data input'!C5630)</f>
        <v/>
      </c>
      <c r="D5629" s="174" t="str">
        <f>IF('RRP data input'!D5630=0,"",'RRP data input'!D5630)</f>
        <v/>
      </c>
      <c r="E5629" s="174" t="str">
        <f>IFERROR(VLOOKUP(C5629,Mappings!$B$13:$E$31,4,FALSE),"")</f>
        <v/>
      </c>
      <c r="F5629" s="219">
        <f>SUM('RRP data input'!E5630:L5630)</f>
        <v>0</v>
      </c>
      <c r="G5629" s="219">
        <f>SUM('RRP data input'!E5630:P5630)</f>
        <v>0</v>
      </c>
      <c r="H5629" s="143" t="str">
        <f t="shared" si="88"/>
        <v/>
      </c>
    </row>
    <row r="5630" spans="2:8" customFormat="1">
      <c r="B5630" s="185" t="str">
        <f>IF(OR('RRP data input'!B5631="",'RRP data input'!B5631=0),"",'RRP data input'!B5631)</f>
        <v/>
      </c>
      <c r="C5630" s="174" t="str">
        <f>IF('RRP data input'!C5631=0,"",'RRP data input'!C5631)</f>
        <v/>
      </c>
      <c r="D5630" s="174" t="str">
        <f>IF('RRP data input'!D5631=0,"",'RRP data input'!D5631)</f>
        <v/>
      </c>
      <c r="E5630" s="174" t="str">
        <f>IFERROR(VLOOKUP(C5630,Mappings!$B$13:$E$31,4,FALSE),"")</f>
        <v/>
      </c>
      <c r="F5630" s="219">
        <f>SUM('RRP data input'!E5631:L5631)</f>
        <v>0</v>
      </c>
      <c r="G5630" s="219">
        <f>SUM('RRP data input'!E5631:P5631)</f>
        <v>0</v>
      </c>
      <c r="H5630" s="143" t="str">
        <f t="shared" si="88"/>
        <v/>
      </c>
    </row>
    <row r="5631" spans="2:8" customFormat="1">
      <c r="B5631" s="185" t="str">
        <f>IF(OR('RRP data input'!B5632="",'RRP data input'!B5632=0),"",'RRP data input'!B5632)</f>
        <v/>
      </c>
      <c r="C5631" s="174" t="str">
        <f>IF('RRP data input'!C5632=0,"",'RRP data input'!C5632)</f>
        <v/>
      </c>
      <c r="D5631" s="174" t="str">
        <f>IF('RRP data input'!D5632=0,"",'RRP data input'!D5632)</f>
        <v/>
      </c>
      <c r="E5631" s="174" t="str">
        <f>IFERROR(VLOOKUP(C5631,Mappings!$B$13:$E$31,4,FALSE),"")</f>
        <v/>
      </c>
      <c r="F5631" s="219">
        <f>SUM('RRP data input'!E5632:L5632)</f>
        <v>0</v>
      </c>
      <c r="G5631" s="219">
        <f>SUM('RRP data input'!E5632:P5632)</f>
        <v>0</v>
      </c>
      <c r="H5631" s="143" t="str">
        <f t="shared" si="88"/>
        <v/>
      </c>
    </row>
    <row r="5632" spans="2:8" customFormat="1">
      <c r="B5632" s="185" t="str">
        <f>IF(OR('RRP data input'!B5633="",'RRP data input'!B5633=0),"",'RRP data input'!B5633)</f>
        <v/>
      </c>
      <c r="C5632" s="174" t="str">
        <f>IF('RRP data input'!C5633=0,"",'RRP data input'!C5633)</f>
        <v/>
      </c>
      <c r="D5632" s="174" t="str">
        <f>IF('RRP data input'!D5633=0,"",'RRP data input'!D5633)</f>
        <v/>
      </c>
      <c r="E5632" s="174" t="str">
        <f>IFERROR(VLOOKUP(C5632,Mappings!$B$13:$E$31,4,FALSE),"")</f>
        <v/>
      </c>
      <c r="F5632" s="219">
        <f>SUM('RRP data input'!E5633:L5633)</f>
        <v>0</v>
      </c>
      <c r="G5632" s="219">
        <f>SUM('RRP data input'!E5633:P5633)</f>
        <v>0</v>
      </c>
      <c r="H5632" s="143" t="str">
        <f t="shared" si="88"/>
        <v/>
      </c>
    </row>
    <row r="5633" spans="2:8" customFormat="1">
      <c r="B5633" s="185" t="str">
        <f>IF(OR('RRP data input'!B5634="",'RRP data input'!B5634=0),"",'RRP data input'!B5634)</f>
        <v/>
      </c>
      <c r="C5633" s="174" t="str">
        <f>IF('RRP data input'!C5634=0,"",'RRP data input'!C5634)</f>
        <v/>
      </c>
      <c r="D5633" s="174" t="str">
        <f>IF('RRP data input'!D5634=0,"",'RRP data input'!D5634)</f>
        <v/>
      </c>
      <c r="E5633" s="174" t="str">
        <f>IFERROR(VLOOKUP(C5633,Mappings!$B$13:$E$31,4,FALSE),"")</f>
        <v/>
      </c>
      <c r="F5633" s="219">
        <f>SUM('RRP data input'!E5634:L5634)</f>
        <v>0</v>
      </c>
      <c r="G5633" s="219">
        <f>SUM('RRP data input'!E5634:P5634)</f>
        <v>0</v>
      </c>
      <c r="H5633" s="143" t="str">
        <f t="shared" si="88"/>
        <v/>
      </c>
    </row>
    <row r="5634" spans="2:8" customFormat="1">
      <c r="B5634" s="185" t="str">
        <f>IF(OR('RRP data input'!B5635="",'RRP data input'!B5635=0),"",'RRP data input'!B5635)</f>
        <v/>
      </c>
      <c r="C5634" s="174" t="str">
        <f>IF('RRP data input'!C5635=0,"",'RRP data input'!C5635)</f>
        <v/>
      </c>
      <c r="D5634" s="174" t="str">
        <f>IF('RRP data input'!D5635=0,"",'RRP data input'!D5635)</f>
        <v/>
      </c>
      <c r="E5634" s="174" t="str">
        <f>IFERROR(VLOOKUP(C5634,Mappings!$B$13:$E$31,4,FALSE),"")</f>
        <v/>
      </c>
      <c r="F5634" s="219">
        <f>SUM('RRP data input'!E5635:L5635)</f>
        <v>0</v>
      </c>
      <c r="G5634" s="219">
        <f>SUM('RRP data input'!E5635:P5635)</f>
        <v>0</v>
      </c>
      <c r="H5634" s="143" t="str">
        <f t="shared" si="88"/>
        <v/>
      </c>
    </row>
    <row r="5635" spans="2:8" customFormat="1">
      <c r="B5635" s="185" t="str">
        <f>IF(OR('RRP data input'!B5636="",'RRP data input'!B5636=0),"",'RRP data input'!B5636)</f>
        <v/>
      </c>
      <c r="C5635" s="174" t="str">
        <f>IF('RRP data input'!C5636=0,"",'RRP data input'!C5636)</f>
        <v/>
      </c>
      <c r="D5635" s="174" t="str">
        <f>IF('RRP data input'!D5636=0,"",'RRP data input'!D5636)</f>
        <v/>
      </c>
      <c r="E5635" s="174" t="str">
        <f>IFERROR(VLOOKUP(C5635,Mappings!$B$13:$E$31,4,FALSE),"")</f>
        <v/>
      </c>
      <c r="F5635" s="219">
        <f>SUM('RRP data input'!E5636:L5636)</f>
        <v>0</v>
      </c>
      <c r="G5635" s="219">
        <f>SUM('RRP data input'!E5636:P5636)</f>
        <v>0</v>
      </c>
      <c r="H5635" s="143" t="str">
        <f t="shared" si="88"/>
        <v/>
      </c>
    </row>
    <row r="5636" spans="2:8" customFormat="1">
      <c r="B5636" s="185" t="str">
        <f>IF(OR('RRP data input'!B5637="",'RRP data input'!B5637=0),"",'RRP data input'!B5637)</f>
        <v/>
      </c>
      <c r="C5636" s="174" t="str">
        <f>IF('RRP data input'!C5637=0,"",'RRP data input'!C5637)</f>
        <v/>
      </c>
      <c r="D5636" s="174" t="str">
        <f>IF('RRP data input'!D5637=0,"",'RRP data input'!D5637)</f>
        <v/>
      </c>
      <c r="E5636" s="174" t="str">
        <f>IFERROR(VLOOKUP(C5636,Mappings!$B$13:$E$31,4,FALSE),"")</f>
        <v/>
      </c>
      <c r="F5636" s="219">
        <f>SUM('RRP data input'!E5637:L5637)</f>
        <v>0</v>
      </c>
      <c r="G5636" s="219">
        <f>SUM('RRP data input'!E5637:P5637)</f>
        <v>0</v>
      </c>
      <c r="H5636" s="143" t="str">
        <f t="shared" si="88"/>
        <v/>
      </c>
    </row>
    <row r="5637" spans="2:8" customFormat="1">
      <c r="B5637" s="185" t="str">
        <f>IF(OR('RRP data input'!B5638="",'RRP data input'!B5638=0),"",'RRP data input'!B5638)</f>
        <v/>
      </c>
      <c r="C5637" s="174" t="str">
        <f>IF('RRP data input'!C5638=0,"",'RRP data input'!C5638)</f>
        <v/>
      </c>
      <c r="D5637" s="174" t="str">
        <f>IF('RRP data input'!D5638=0,"",'RRP data input'!D5638)</f>
        <v/>
      </c>
      <c r="E5637" s="174" t="str">
        <f>IFERROR(VLOOKUP(C5637,Mappings!$B$13:$E$31,4,FALSE),"")</f>
        <v/>
      </c>
      <c r="F5637" s="219">
        <f>SUM('RRP data input'!E5638:L5638)</f>
        <v>0</v>
      </c>
      <c r="G5637" s="219">
        <f>SUM('RRP data input'!E5638:P5638)</f>
        <v>0</v>
      </c>
      <c r="H5637" s="143" t="str">
        <f t="shared" si="88"/>
        <v/>
      </c>
    </row>
    <row r="5638" spans="2:8" customFormat="1">
      <c r="B5638" s="185" t="str">
        <f>IF(OR('RRP data input'!B5639="",'RRP data input'!B5639=0),"",'RRP data input'!B5639)</f>
        <v/>
      </c>
      <c r="C5638" s="174" t="str">
        <f>IF('RRP data input'!C5639=0,"",'RRP data input'!C5639)</f>
        <v/>
      </c>
      <c r="D5638" s="174" t="str">
        <f>IF('RRP data input'!D5639=0,"",'RRP data input'!D5639)</f>
        <v/>
      </c>
      <c r="E5638" s="174" t="str">
        <f>IFERROR(VLOOKUP(C5638,Mappings!$B$13:$E$31,4,FALSE),"")</f>
        <v/>
      </c>
      <c r="F5638" s="219">
        <f>SUM('RRP data input'!E5639:L5639)</f>
        <v>0</v>
      </c>
      <c r="G5638" s="219">
        <f>SUM('RRP data input'!E5639:P5639)</f>
        <v>0</v>
      </c>
      <c r="H5638" s="143" t="str">
        <f t="shared" si="88"/>
        <v/>
      </c>
    </row>
    <row r="5639" spans="2:8" customFormat="1">
      <c r="B5639" s="185" t="str">
        <f>IF(OR('RRP data input'!B5640="",'RRP data input'!B5640=0),"",'RRP data input'!B5640)</f>
        <v/>
      </c>
      <c r="C5639" s="174" t="str">
        <f>IF('RRP data input'!C5640=0,"",'RRP data input'!C5640)</f>
        <v/>
      </c>
      <c r="D5639" s="174" t="str">
        <f>IF('RRP data input'!D5640=0,"",'RRP data input'!D5640)</f>
        <v/>
      </c>
      <c r="E5639" s="174" t="str">
        <f>IFERROR(VLOOKUP(C5639,Mappings!$B$13:$E$31,4,FALSE),"")</f>
        <v/>
      </c>
      <c r="F5639" s="219">
        <f>SUM('RRP data input'!E5640:L5640)</f>
        <v>0</v>
      </c>
      <c r="G5639" s="219">
        <f>SUM('RRP data input'!E5640:P5640)</f>
        <v>0</v>
      </c>
      <c r="H5639" s="143" t="str">
        <f t="shared" si="88"/>
        <v/>
      </c>
    </row>
    <row r="5640" spans="2:8" customFormat="1">
      <c r="B5640" s="185" t="str">
        <f>IF(OR('RRP data input'!B5641="",'RRP data input'!B5641=0),"",'RRP data input'!B5641)</f>
        <v/>
      </c>
      <c r="C5640" s="174" t="str">
        <f>IF('RRP data input'!C5641=0,"",'RRP data input'!C5641)</f>
        <v/>
      </c>
      <c r="D5640" s="174" t="str">
        <f>IF('RRP data input'!D5641=0,"",'RRP data input'!D5641)</f>
        <v/>
      </c>
      <c r="E5640" s="174" t="str">
        <f>IFERROR(VLOOKUP(C5640,Mappings!$B$13:$E$31,4,FALSE),"")</f>
        <v/>
      </c>
      <c r="F5640" s="219">
        <f>SUM('RRP data input'!E5641:L5641)</f>
        <v>0</v>
      </c>
      <c r="G5640" s="219">
        <f>SUM('RRP data input'!E5641:P5641)</f>
        <v>0</v>
      </c>
      <c r="H5640" s="143" t="str">
        <f t="shared" si="88"/>
        <v/>
      </c>
    </row>
    <row r="5641" spans="2:8" customFormat="1">
      <c r="B5641" s="185" t="str">
        <f>IF(OR('RRP data input'!B5642="",'RRP data input'!B5642=0),"",'RRP data input'!B5642)</f>
        <v/>
      </c>
      <c r="C5641" s="174" t="str">
        <f>IF('RRP data input'!C5642=0,"",'RRP data input'!C5642)</f>
        <v/>
      </c>
      <c r="D5641" s="174" t="str">
        <f>IF('RRP data input'!D5642=0,"",'RRP data input'!D5642)</f>
        <v/>
      </c>
      <c r="E5641" s="174" t="str">
        <f>IFERROR(VLOOKUP(C5641,Mappings!$B$13:$E$31,4,FALSE),"")</f>
        <v/>
      </c>
      <c r="F5641" s="219">
        <f>SUM('RRP data input'!E5642:L5642)</f>
        <v>0</v>
      </c>
      <c r="G5641" s="219">
        <f>SUM('RRP data input'!E5642:P5642)</f>
        <v>0</v>
      </c>
      <c r="H5641" s="143" t="str">
        <f t="shared" ref="H5641:H5704" si="89">IF(OR(C5641="LVSSA",C5641="LVSSB",C5641="LVAL"),"LV",C5641)</f>
        <v/>
      </c>
    </row>
    <row r="5642" spans="2:8" customFormat="1">
      <c r="B5642" s="185" t="str">
        <f>IF(OR('RRP data input'!B5643="",'RRP data input'!B5643=0),"",'RRP data input'!B5643)</f>
        <v/>
      </c>
      <c r="C5642" s="174" t="str">
        <f>IF('RRP data input'!C5643=0,"",'RRP data input'!C5643)</f>
        <v/>
      </c>
      <c r="D5642" s="174" t="str">
        <f>IF('RRP data input'!D5643=0,"",'RRP data input'!D5643)</f>
        <v/>
      </c>
      <c r="E5642" s="174" t="str">
        <f>IFERROR(VLOOKUP(C5642,Mappings!$B$13:$E$31,4,FALSE),"")</f>
        <v/>
      </c>
      <c r="F5642" s="219">
        <f>SUM('RRP data input'!E5643:L5643)</f>
        <v>0</v>
      </c>
      <c r="G5642" s="219">
        <f>SUM('RRP data input'!E5643:P5643)</f>
        <v>0</v>
      </c>
      <c r="H5642" s="143" t="str">
        <f t="shared" si="89"/>
        <v/>
      </c>
    </row>
    <row r="5643" spans="2:8" customFormat="1">
      <c r="B5643" s="185" t="str">
        <f>IF(OR('RRP data input'!B5644="",'RRP data input'!B5644=0),"",'RRP data input'!B5644)</f>
        <v/>
      </c>
      <c r="C5643" s="174" t="str">
        <f>IF('RRP data input'!C5644=0,"",'RRP data input'!C5644)</f>
        <v/>
      </c>
      <c r="D5643" s="174" t="str">
        <f>IF('RRP data input'!D5644=0,"",'RRP data input'!D5644)</f>
        <v/>
      </c>
      <c r="E5643" s="174" t="str">
        <f>IFERROR(VLOOKUP(C5643,Mappings!$B$13:$E$31,4,FALSE),"")</f>
        <v/>
      </c>
      <c r="F5643" s="219">
        <f>SUM('RRP data input'!E5644:L5644)</f>
        <v>0</v>
      </c>
      <c r="G5643" s="219">
        <f>SUM('RRP data input'!E5644:P5644)</f>
        <v>0</v>
      </c>
      <c r="H5643" s="143" t="str">
        <f t="shared" si="89"/>
        <v/>
      </c>
    </row>
    <row r="5644" spans="2:8" customFormat="1">
      <c r="B5644" s="185" t="str">
        <f>IF(OR('RRP data input'!B5645="",'RRP data input'!B5645=0),"",'RRP data input'!B5645)</f>
        <v/>
      </c>
      <c r="C5644" s="174" t="str">
        <f>IF('RRP data input'!C5645=0,"",'RRP data input'!C5645)</f>
        <v/>
      </c>
      <c r="D5644" s="174" t="str">
        <f>IF('RRP data input'!D5645=0,"",'RRP data input'!D5645)</f>
        <v/>
      </c>
      <c r="E5644" s="174" t="str">
        <f>IFERROR(VLOOKUP(C5644,Mappings!$B$13:$E$31,4,FALSE),"")</f>
        <v/>
      </c>
      <c r="F5644" s="219">
        <f>SUM('RRP data input'!E5645:L5645)</f>
        <v>0</v>
      </c>
      <c r="G5644" s="219">
        <f>SUM('RRP data input'!E5645:P5645)</f>
        <v>0</v>
      </c>
      <c r="H5644" s="143" t="str">
        <f t="shared" si="89"/>
        <v/>
      </c>
    </row>
    <row r="5645" spans="2:8" customFormat="1">
      <c r="B5645" s="185" t="str">
        <f>IF(OR('RRP data input'!B5646="",'RRP data input'!B5646=0),"",'RRP data input'!B5646)</f>
        <v/>
      </c>
      <c r="C5645" s="174" t="str">
        <f>IF('RRP data input'!C5646=0,"",'RRP data input'!C5646)</f>
        <v/>
      </c>
      <c r="D5645" s="174" t="str">
        <f>IF('RRP data input'!D5646=0,"",'RRP data input'!D5646)</f>
        <v/>
      </c>
      <c r="E5645" s="174" t="str">
        <f>IFERROR(VLOOKUP(C5645,Mappings!$B$13:$E$31,4,FALSE),"")</f>
        <v/>
      </c>
      <c r="F5645" s="219">
        <f>SUM('RRP data input'!E5646:L5646)</f>
        <v>0</v>
      </c>
      <c r="G5645" s="219">
        <f>SUM('RRP data input'!E5646:P5646)</f>
        <v>0</v>
      </c>
      <c r="H5645" s="143" t="str">
        <f t="shared" si="89"/>
        <v/>
      </c>
    </row>
    <row r="5646" spans="2:8" customFormat="1">
      <c r="B5646" s="185" t="str">
        <f>IF(OR('RRP data input'!B5647="",'RRP data input'!B5647=0),"",'RRP data input'!B5647)</f>
        <v/>
      </c>
      <c r="C5646" s="174" t="str">
        <f>IF('RRP data input'!C5647=0,"",'RRP data input'!C5647)</f>
        <v/>
      </c>
      <c r="D5646" s="174" t="str">
        <f>IF('RRP data input'!D5647=0,"",'RRP data input'!D5647)</f>
        <v/>
      </c>
      <c r="E5646" s="174" t="str">
        <f>IFERROR(VLOOKUP(C5646,Mappings!$B$13:$E$31,4,FALSE),"")</f>
        <v/>
      </c>
      <c r="F5646" s="219">
        <f>SUM('RRP data input'!E5647:L5647)</f>
        <v>0</v>
      </c>
      <c r="G5646" s="219">
        <f>SUM('RRP data input'!E5647:P5647)</f>
        <v>0</v>
      </c>
      <c r="H5646" s="143" t="str">
        <f t="shared" si="89"/>
        <v/>
      </c>
    </row>
    <row r="5647" spans="2:8" customFormat="1">
      <c r="B5647" s="185" t="str">
        <f>IF(OR('RRP data input'!B5648="",'RRP data input'!B5648=0),"",'RRP data input'!B5648)</f>
        <v/>
      </c>
      <c r="C5647" s="174" t="str">
        <f>IF('RRP data input'!C5648=0,"",'RRP data input'!C5648)</f>
        <v/>
      </c>
      <c r="D5647" s="174" t="str">
        <f>IF('RRP data input'!D5648=0,"",'RRP data input'!D5648)</f>
        <v/>
      </c>
      <c r="E5647" s="174" t="str">
        <f>IFERROR(VLOOKUP(C5647,Mappings!$B$13:$E$31,4,FALSE),"")</f>
        <v/>
      </c>
      <c r="F5647" s="219">
        <f>SUM('RRP data input'!E5648:L5648)</f>
        <v>0</v>
      </c>
      <c r="G5647" s="219">
        <f>SUM('RRP data input'!E5648:P5648)</f>
        <v>0</v>
      </c>
      <c r="H5647" s="143" t="str">
        <f t="shared" si="89"/>
        <v/>
      </c>
    </row>
    <row r="5648" spans="2:8" customFormat="1">
      <c r="B5648" s="185" t="str">
        <f>IF(OR('RRP data input'!B5649="",'RRP data input'!B5649=0),"",'RRP data input'!B5649)</f>
        <v/>
      </c>
      <c r="C5648" s="174" t="str">
        <f>IF('RRP data input'!C5649=0,"",'RRP data input'!C5649)</f>
        <v/>
      </c>
      <c r="D5648" s="174" t="str">
        <f>IF('RRP data input'!D5649=0,"",'RRP data input'!D5649)</f>
        <v/>
      </c>
      <c r="E5648" s="174" t="str">
        <f>IFERROR(VLOOKUP(C5648,Mappings!$B$13:$E$31,4,FALSE),"")</f>
        <v/>
      </c>
      <c r="F5648" s="219">
        <f>SUM('RRP data input'!E5649:L5649)</f>
        <v>0</v>
      </c>
      <c r="G5648" s="219">
        <f>SUM('RRP data input'!E5649:P5649)</f>
        <v>0</v>
      </c>
      <c r="H5648" s="143" t="str">
        <f t="shared" si="89"/>
        <v/>
      </c>
    </row>
    <row r="5649" spans="2:8" customFormat="1">
      <c r="B5649" s="185" t="str">
        <f>IF(OR('RRP data input'!B5650="",'RRP data input'!B5650=0),"",'RRP data input'!B5650)</f>
        <v/>
      </c>
      <c r="C5649" s="174" t="str">
        <f>IF('RRP data input'!C5650=0,"",'RRP data input'!C5650)</f>
        <v/>
      </c>
      <c r="D5649" s="174" t="str">
        <f>IF('RRP data input'!D5650=0,"",'RRP data input'!D5650)</f>
        <v/>
      </c>
      <c r="E5649" s="174" t="str">
        <f>IFERROR(VLOOKUP(C5649,Mappings!$B$13:$E$31,4,FALSE),"")</f>
        <v/>
      </c>
      <c r="F5649" s="219">
        <f>SUM('RRP data input'!E5650:L5650)</f>
        <v>0</v>
      </c>
      <c r="G5649" s="219">
        <f>SUM('RRP data input'!E5650:P5650)</f>
        <v>0</v>
      </c>
      <c r="H5649" s="143" t="str">
        <f t="shared" si="89"/>
        <v/>
      </c>
    </row>
    <row r="5650" spans="2:8" customFormat="1">
      <c r="B5650" s="185" t="str">
        <f>IF(OR('RRP data input'!B5651="",'RRP data input'!B5651=0),"",'RRP data input'!B5651)</f>
        <v/>
      </c>
      <c r="C5650" s="174" t="str">
        <f>IF('RRP data input'!C5651=0,"",'RRP data input'!C5651)</f>
        <v/>
      </c>
      <c r="D5650" s="174" t="str">
        <f>IF('RRP data input'!D5651=0,"",'RRP data input'!D5651)</f>
        <v/>
      </c>
      <c r="E5650" s="174" t="str">
        <f>IFERROR(VLOOKUP(C5650,Mappings!$B$13:$E$31,4,FALSE),"")</f>
        <v/>
      </c>
      <c r="F5650" s="219">
        <f>SUM('RRP data input'!E5651:L5651)</f>
        <v>0</v>
      </c>
      <c r="G5650" s="219">
        <f>SUM('RRP data input'!E5651:P5651)</f>
        <v>0</v>
      </c>
      <c r="H5650" s="143" t="str">
        <f t="shared" si="89"/>
        <v/>
      </c>
    </row>
    <row r="5651" spans="2:8" customFormat="1">
      <c r="B5651" s="185" t="str">
        <f>IF(OR('RRP data input'!B5652="",'RRP data input'!B5652=0),"",'RRP data input'!B5652)</f>
        <v/>
      </c>
      <c r="C5651" s="174" t="str">
        <f>IF('RRP data input'!C5652=0,"",'RRP data input'!C5652)</f>
        <v/>
      </c>
      <c r="D5651" s="174" t="str">
        <f>IF('RRP data input'!D5652=0,"",'RRP data input'!D5652)</f>
        <v/>
      </c>
      <c r="E5651" s="174" t="str">
        <f>IFERROR(VLOOKUP(C5651,Mappings!$B$13:$E$31,4,FALSE),"")</f>
        <v/>
      </c>
      <c r="F5651" s="219">
        <f>SUM('RRP data input'!E5652:L5652)</f>
        <v>0</v>
      </c>
      <c r="G5651" s="219">
        <f>SUM('RRP data input'!E5652:P5652)</f>
        <v>0</v>
      </c>
      <c r="H5651" s="143" t="str">
        <f t="shared" si="89"/>
        <v/>
      </c>
    </row>
    <row r="5652" spans="2:8" customFormat="1">
      <c r="B5652" s="185" t="str">
        <f>IF(OR('RRP data input'!B5653="",'RRP data input'!B5653=0),"",'RRP data input'!B5653)</f>
        <v/>
      </c>
      <c r="C5652" s="174" t="str">
        <f>IF('RRP data input'!C5653=0,"",'RRP data input'!C5653)</f>
        <v/>
      </c>
      <c r="D5652" s="174" t="str">
        <f>IF('RRP data input'!D5653=0,"",'RRP data input'!D5653)</f>
        <v/>
      </c>
      <c r="E5652" s="174" t="str">
        <f>IFERROR(VLOOKUP(C5652,Mappings!$B$13:$E$31,4,FALSE),"")</f>
        <v/>
      </c>
      <c r="F5652" s="219">
        <f>SUM('RRP data input'!E5653:L5653)</f>
        <v>0</v>
      </c>
      <c r="G5652" s="219">
        <f>SUM('RRP data input'!E5653:P5653)</f>
        <v>0</v>
      </c>
      <c r="H5652" s="143" t="str">
        <f t="shared" si="89"/>
        <v/>
      </c>
    </row>
    <row r="5653" spans="2:8" customFormat="1">
      <c r="B5653" s="185" t="str">
        <f>IF(OR('RRP data input'!B5654="",'RRP data input'!B5654=0),"",'RRP data input'!B5654)</f>
        <v/>
      </c>
      <c r="C5653" s="174" t="str">
        <f>IF('RRP data input'!C5654=0,"",'RRP data input'!C5654)</f>
        <v/>
      </c>
      <c r="D5653" s="174" t="str">
        <f>IF('RRP data input'!D5654=0,"",'RRP data input'!D5654)</f>
        <v/>
      </c>
      <c r="E5653" s="174" t="str">
        <f>IFERROR(VLOOKUP(C5653,Mappings!$B$13:$E$31,4,FALSE),"")</f>
        <v/>
      </c>
      <c r="F5653" s="219">
        <f>SUM('RRP data input'!E5654:L5654)</f>
        <v>0</v>
      </c>
      <c r="G5653" s="219">
        <f>SUM('RRP data input'!E5654:P5654)</f>
        <v>0</v>
      </c>
      <c r="H5653" s="143" t="str">
        <f t="shared" si="89"/>
        <v/>
      </c>
    </row>
    <row r="5654" spans="2:8" customFormat="1">
      <c r="B5654" s="185" t="str">
        <f>IF(OR('RRP data input'!B5655="",'RRP data input'!B5655=0),"",'RRP data input'!B5655)</f>
        <v/>
      </c>
      <c r="C5654" s="174" t="str">
        <f>IF('RRP data input'!C5655=0,"",'RRP data input'!C5655)</f>
        <v/>
      </c>
      <c r="D5654" s="174" t="str">
        <f>IF('RRP data input'!D5655=0,"",'RRP data input'!D5655)</f>
        <v/>
      </c>
      <c r="E5654" s="174" t="str">
        <f>IFERROR(VLOOKUP(C5654,Mappings!$B$13:$E$31,4,FALSE),"")</f>
        <v/>
      </c>
      <c r="F5654" s="219">
        <f>SUM('RRP data input'!E5655:L5655)</f>
        <v>0</v>
      </c>
      <c r="G5654" s="219">
        <f>SUM('RRP data input'!E5655:P5655)</f>
        <v>0</v>
      </c>
      <c r="H5654" s="143" t="str">
        <f t="shared" si="89"/>
        <v/>
      </c>
    </row>
    <row r="5655" spans="2:8" customFormat="1">
      <c r="B5655" s="185" t="str">
        <f>IF(OR('RRP data input'!B5656="",'RRP data input'!B5656=0),"",'RRP data input'!B5656)</f>
        <v/>
      </c>
      <c r="C5655" s="174" t="str">
        <f>IF('RRP data input'!C5656=0,"",'RRP data input'!C5656)</f>
        <v/>
      </c>
      <c r="D5655" s="174" t="str">
        <f>IF('RRP data input'!D5656=0,"",'RRP data input'!D5656)</f>
        <v/>
      </c>
      <c r="E5655" s="174" t="str">
        <f>IFERROR(VLOOKUP(C5655,Mappings!$B$13:$E$31,4,FALSE),"")</f>
        <v/>
      </c>
      <c r="F5655" s="219">
        <f>SUM('RRP data input'!E5656:L5656)</f>
        <v>0</v>
      </c>
      <c r="G5655" s="219">
        <f>SUM('RRP data input'!E5656:P5656)</f>
        <v>0</v>
      </c>
      <c r="H5655" s="143" t="str">
        <f t="shared" si="89"/>
        <v/>
      </c>
    </row>
    <row r="5656" spans="2:8" customFormat="1">
      <c r="B5656" s="185" t="str">
        <f>IF(OR('RRP data input'!B5657="",'RRP data input'!B5657=0),"",'RRP data input'!B5657)</f>
        <v/>
      </c>
      <c r="C5656" s="174" t="str">
        <f>IF('RRP data input'!C5657=0,"",'RRP data input'!C5657)</f>
        <v/>
      </c>
      <c r="D5656" s="174" t="str">
        <f>IF('RRP data input'!D5657=0,"",'RRP data input'!D5657)</f>
        <v/>
      </c>
      <c r="E5656" s="174" t="str">
        <f>IFERROR(VLOOKUP(C5656,Mappings!$B$13:$E$31,4,FALSE),"")</f>
        <v/>
      </c>
      <c r="F5656" s="219">
        <f>SUM('RRP data input'!E5657:L5657)</f>
        <v>0</v>
      </c>
      <c r="G5656" s="219">
        <f>SUM('RRP data input'!E5657:P5657)</f>
        <v>0</v>
      </c>
      <c r="H5656" s="143" t="str">
        <f t="shared" si="89"/>
        <v/>
      </c>
    </row>
    <row r="5657" spans="2:8" customFormat="1">
      <c r="B5657" s="185" t="str">
        <f>IF(OR('RRP data input'!B5658="",'RRP data input'!B5658=0),"",'RRP data input'!B5658)</f>
        <v/>
      </c>
      <c r="C5657" s="174" t="str">
        <f>IF('RRP data input'!C5658=0,"",'RRP data input'!C5658)</f>
        <v/>
      </c>
      <c r="D5657" s="174" t="str">
        <f>IF('RRP data input'!D5658=0,"",'RRP data input'!D5658)</f>
        <v/>
      </c>
      <c r="E5657" s="174" t="str">
        <f>IFERROR(VLOOKUP(C5657,Mappings!$B$13:$E$31,4,FALSE),"")</f>
        <v/>
      </c>
      <c r="F5657" s="219">
        <f>SUM('RRP data input'!E5658:L5658)</f>
        <v>0</v>
      </c>
      <c r="G5657" s="219">
        <f>SUM('RRP data input'!E5658:P5658)</f>
        <v>0</v>
      </c>
      <c r="H5657" s="143" t="str">
        <f t="shared" si="89"/>
        <v/>
      </c>
    </row>
    <row r="5658" spans="2:8" customFormat="1">
      <c r="B5658" s="185" t="str">
        <f>IF(OR('RRP data input'!B5659="",'RRP data input'!B5659=0),"",'RRP data input'!B5659)</f>
        <v/>
      </c>
      <c r="C5658" s="174" t="str">
        <f>IF('RRP data input'!C5659=0,"",'RRP data input'!C5659)</f>
        <v/>
      </c>
      <c r="D5658" s="174" t="str">
        <f>IF('RRP data input'!D5659=0,"",'RRP data input'!D5659)</f>
        <v/>
      </c>
      <c r="E5658" s="174" t="str">
        <f>IFERROR(VLOOKUP(C5658,Mappings!$B$13:$E$31,4,FALSE),"")</f>
        <v/>
      </c>
      <c r="F5658" s="219">
        <f>SUM('RRP data input'!E5659:L5659)</f>
        <v>0</v>
      </c>
      <c r="G5658" s="219">
        <f>SUM('RRP data input'!E5659:P5659)</f>
        <v>0</v>
      </c>
      <c r="H5658" s="143" t="str">
        <f t="shared" si="89"/>
        <v/>
      </c>
    </row>
    <row r="5659" spans="2:8" customFormat="1">
      <c r="B5659" s="185" t="str">
        <f>IF(OR('RRP data input'!B5660="",'RRP data input'!B5660=0),"",'RRP data input'!B5660)</f>
        <v/>
      </c>
      <c r="C5659" s="174" t="str">
        <f>IF('RRP data input'!C5660=0,"",'RRP data input'!C5660)</f>
        <v/>
      </c>
      <c r="D5659" s="174" t="str">
        <f>IF('RRP data input'!D5660=0,"",'RRP data input'!D5660)</f>
        <v/>
      </c>
      <c r="E5659" s="174" t="str">
        <f>IFERROR(VLOOKUP(C5659,Mappings!$B$13:$E$31,4,FALSE),"")</f>
        <v/>
      </c>
      <c r="F5659" s="219">
        <f>SUM('RRP data input'!E5660:L5660)</f>
        <v>0</v>
      </c>
      <c r="G5659" s="219">
        <f>SUM('RRP data input'!E5660:P5660)</f>
        <v>0</v>
      </c>
      <c r="H5659" s="143" t="str">
        <f t="shared" si="89"/>
        <v/>
      </c>
    </row>
    <row r="5660" spans="2:8" customFormat="1">
      <c r="B5660" s="185" t="str">
        <f>IF(OR('RRP data input'!B5661="",'RRP data input'!B5661=0),"",'RRP data input'!B5661)</f>
        <v/>
      </c>
      <c r="C5660" s="174" t="str">
        <f>IF('RRP data input'!C5661=0,"",'RRP data input'!C5661)</f>
        <v/>
      </c>
      <c r="D5660" s="174" t="str">
        <f>IF('RRP data input'!D5661=0,"",'RRP data input'!D5661)</f>
        <v/>
      </c>
      <c r="E5660" s="174" t="str">
        <f>IFERROR(VLOOKUP(C5660,Mappings!$B$13:$E$31,4,FALSE),"")</f>
        <v/>
      </c>
      <c r="F5660" s="219">
        <f>SUM('RRP data input'!E5661:L5661)</f>
        <v>0</v>
      </c>
      <c r="G5660" s="219">
        <f>SUM('RRP data input'!E5661:P5661)</f>
        <v>0</v>
      </c>
      <c r="H5660" s="143" t="str">
        <f t="shared" si="89"/>
        <v/>
      </c>
    </row>
    <row r="5661" spans="2:8" customFormat="1">
      <c r="B5661" s="185" t="str">
        <f>IF(OR('RRP data input'!B5662="",'RRP data input'!B5662=0),"",'RRP data input'!B5662)</f>
        <v/>
      </c>
      <c r="C5661" s="174" t="str">
        <f>IF('RRP data input'!C5662=0,"",'RRP data input'!C5662)</f>
        <v/>
      </c>
      <c r="D5661" s="174" t="str">
        <f>IF('RRP data input'!D5662=0,"",'RRP data input'!D5662)</f>
        <v/>
      </c>
      <c r="E5661" s="174" t="str">
        <f>IFERROR(VLOOKUP(C5661,Mappings!$B$13:$E$31,4,FALSE),"")</f>
        <v/>
      </c>
      <c r="F5661" s="219">
        <f>SUM('RRP data input'!E5662:L5662)</f>
        <v>0</v>
      </c>
      <c r="G5661" s="219">
        <f>SUM('RRP data input'!E5662:P5662)</f>
        <v>0</v>
      </c>
      <c r="H5661" s="143" t="str">
        <f t="shared" si="89"/>
        <v/>
      </c>
    </row>
    <row r="5662" spans="2:8" customFormat="1">
      <c r="B5662" s="185" t="str">
        <f>IF(OR('RRP data input'!B5663="",'RRP data input'!B5663=0),"",'RRP data input'!B5663)</f>
        <v/>
      </c>
      <c r="C5662" s="174" t="str">
        <f>IF('RRP data input'!C5663=0,"",'RRP data input'!C5663)</f>
        <v/>
      </c>
      <c r="D5662" s="174" t="str">
        <f>IF('RRP data input'!D5663=0,"",'RRP data input'!D5663)</f>
        <v/>
      </c>
      <c r="E5662" s="174" t="str">
        <f>IFERROR(VLOOKUP(C5662,Mappings!$B$13:$E$31,4,FALSE),"")</f>
        <v/>
      </c>
      <c r="F5662" s="219">
        <f>SUM('RRP data input'!E5663:L5663)</f>
        <v>0</v>
      </c>
      <c r="G5662" s="219">
        <f>SUM('RRP data input'!E5663:P5663)</f>
        <v>0</v>
      </c>
      <c r="H5662" s="143" t="str">
        <f t="shared" si="89"/>
        <v/>
      </c>
    </row>
    <row r="5663" spans="2:8" customFormat="1">
      <c r="B5663" s="185" t="str">
        <f>IF(OR('RRP data input'!B5664="",'RRP data input'!B5664=0),"",'RRP data input'!B5664)</f>
        <v/>
      </c>
      <c r="C5663" s="174" t="str">
        <f>IF('RRP data input'!C5664=0,"",'RRP data input'!C5664)</f>
        <v/>
      </c>
      <c r="D5663" s="174" t="str">
        <f>IF('RRP data input'!D5664=0,"",'RRP data input'!D5664)</f>
        <v/>
      </c>
      <c r="E5663" s="174" t="str">
        <f>IFERROR(VLOOKUP(C5663,Mappings!$B$13:$E$31,4,FALSE),"")</f>
        <v/>
      </c>
      <c r="F5663" s="219">
        <f>SUM('RRP data input'!E5664:L5664)</f>
        <v>0</v>
      </c>
      <c r="G5663" s="219">
        <f>SUM('RRP data input'!E5664:P5664)</f>
        <v>0</v>
      </c>
      <c r="H5663" s="143" t="str">
        <f t="shared" si="89"/>
        <v/>
      </c>
    </row>
    <row r="5664" spans="2:8" customFormat="1">
      <c r="B5664" s="185" t="str">
        <f>IF(OR('RRP data input'!B5665="",'RRP data input'!B5665=0),"",'RRP data input'!B5665)</f>
        <v/>
      </c>
      <c r="C5664" s="174" t="str">
        <f>IF('RRP data input'!C5665=0,"",'RRP data input'!C5665)</f>
        <v/>
      </c>
      <c r="D5664" s="174" t="str">
        <f>IF('RRP data input'!D5665=0,"",'RRP data input'!D5665)</f>
        <v/>
      </c>
      <c r="E5664" s="174" t="str">
        <f>IFERROR(VLOOKUP(C5664,Mappings!$B$13:$E$31,4,FALSE),"")</f>
        <v/>
      </c>
      <c r="F5664" s="219">
        <f>SUM('RRP data input'!E5665:L5665)</f>
        <v>0</v>
      </c>
      <c r="G5664" s="219">
        <f>SUM('RRP data input'!E5665:P5665)</f>
        <v>0</v>
      </c>
      <c r="H5664" s="143" t="str">
        <f t="shared" si="89"/>
        <v/>
      </c>
    </row>
    <row r="5665" spans="2:8" customFormat="1">
      <c r="B5665" s="185" t="str">
        <f>IF(OR('RRP data input'!B5666="",'RRP data input'!B5666=0),"",'RRP data input'!B5666)</f>
        <v/>
      </c>
      <c r="C5665" s="174" t="str">
        <f>IF('RRP data input'!C5666=0,"",'RRP data input'!C5666)</f>
        <v/>
      </c>
      <c r="D5665" s="174" t="str">
        <f>IF('RRP data input'!D5666=0,"",'RRP data input'!D5666)</f>
        <v/>
      </c>
      <c r="E5665" s="174" t="str">
        <f>IFERROR(VLOOKUP(C5665,Mappings!$B$13:$E$31,4,FALSE),"")</f>
        <v/>
      </c>
      <c r="F5665" s="219">
        <f>SUM('RRP data input'!E5666:L5666)</f>
        <v>0</v>
      </c>
      <c r="G5665" s="219">
        <f>SUM('RRP data input'!E5666:P5666)</f>
        <v>0</v>
      </c>
      <c r="H5665" s="143" t="str">
        <f t="shared" si="89"/>
        <v/>
      </c>
    </row>
    <row r="5666" spans="2:8" customFormat="1">
      <c r="B5666" s="185" t="str">
        <f>IF(OR('RRP data input'!B5667="",'RRP data input'!B5667=0),"",'RRP data input'!B5667)</f>
        <v/>
      </c>
      <c r="C5666" s="174" t="str">
        <f>IF('RRP data input'!C5667=0,"",'RRP data input'!C5667)</f>
        <v/>
      </c>
      <c r="D5666" s="174" t="str">
        <f>IF('RRP data input'!D5667=0,"",'RRP data input'!D5667)</f>
        <v/>
      </c>
      <c r="E5666" s="174" t="str">
        <f>IFERROR(VLOOKUP(C5666,Mappings!$B$13:$E$31,4,FALSE),"")</f>
        <v/>
      </c>
      <c r="F5666" s="219">
        <f>SUM('RRP data input'!E5667:L5667)</f>
        <v>0</v>
      </c>
      <c r="G5666" s="219">
        <f>SUM('RRP data input'!E5667:P5667)</f>
        <v>0</v>
      </c>
      <c r="H5666" s="143" t="str">
        <f t="shared" si="89"/>
        <v/>
      </c>
    </row>
    <row r="5667" spans="2:8" customFormat="1">
      <c r="B5667" s="185" t="str">
        <f>IF(OR('RRP data input'!B5668="",'RRP data input'!B5668=0),"",'RRP data input'!B5668)</f>
        <v/>
      </c>
      <c r="C5667" s="174" t="str">
        <f>IF('RRP data input'!C5668=0,"",'RRP data input'!C5668)</f>
        <v/>
      </c>
      <c r="D5667" s="174" t="str">
        <f>IF('RRP data input'!D5668=0,"",'RRP data input'!D5668)</f>
        <v/>
      </c>
      <c r="E5667" s="174" t="str">
        <f>IFERROR(VLOOKUP(C5667,Mappings!$B$13:$E$31,4,FALSE),"")</f>
        <v/>
      </c>
      <c r="F5667" s="219">
        <f>SUM('RRP data input'!E5668:L5668)</f>
        <v>0</v>
      </c>
      <c r="G5667" s="219">
        <f>SUM('RRP data input'!E5668:P5668)</f>
        <v>0</v>
      </c>
      <c r="H5667" s="143" t="str">
        <f t="shared" si="89"/>
        <v/>
      </c>
    </row>
    <row r="5668" spans="2:8" customFormat="1">
      <c r="B5668" s="185" t="str">
        <f>IF(OR('RRP data input'!B5669="",'RRP data input'!B5669=0),"",'RRP data input'!B5669)</f>
        <v/>
      </c>
      <c r="C5668" s="174" t="str">
        <f>IF('RRP data input'!C5669=0,"",'RRP data input'!C5669)</f>
        <v/>
      </c>
      <c r="D5668" s="174" t="str">
        <f>IF('RRP data input'!D5669=0,"",'RRP data input'!D5669)</f>
        <v/>
      </c>
      <c r="E5668" s="174" t="str">
        <f>IFERROR(VLOOKUP(C5668,Mappings!$B$13:$E$31,4,FALSE),"")</f>
        <v/>
      </c>
      <c r="F5668" s="219">
        <f>SUM('RRP data input'!E5669:L5669)</f>
        <v>0</v>
      </c>
      <c r="G5668" s="219">
        <f>SUM('RRP data input'!E5669:P5669)</f>
        <v>0</v>
      </c>
      <c r="H5668" s="143" t="str">
        <f t="shared" si="89"/>
        <v/>
      </c>
    </row>
    <row r="5669" spans="2:8" customFormat="1">
      <c r="B5669" s="185" t="str">
        <f>IF(OR('RRP data input'!B5670="",'RRP data input'!B5670=0),"",'RRP data input'!B5670)</f>
        <v/>
      </c>
      <c r="C5669" s="174" t="str">
        <f>IF('RRP data input'!C5670=0,"",'RRP data input'!C5670)</f>
        <v/>
      </c>
      <c r="D5669" s="174" t="str">
        <f>IF('RRP data input'!D5670=0,"",'RRP data input'!D5670)</f>
        <v/>
      </c>
      <c r="E5669" s="174" t="str">
        <f>IFERROR(VLOOKUP(C5669,Mappings!$B$13:$E$31,4,FALSE),"")</f>
        <v/>
      </c>
      <c r="F5669" s="219">
        <f>SUM('RRP data input'!E5670:L5670)</f>
        <v>0</v>
      </c>
      <c r="G5669" s="219">
        <f>SUM('RRP data input'!E5670:P5670)</f>
        <v>0</v>
      </c>
      <c r="H5669" s="143" t="str">
        <f t="shared" si="89"/>
        <v/>
      </c>
    </row>
    <row r="5670" spans="2:8" customFormat="1">
      <c r="B5670" s="185" t="str">
        <f>IF(OR('RRP data input'!B5671="",'RRP data input'!B5671=0),"",'RRP data input'!B5671)</f>
        <v/>
      </c>
      <c r="C5670" s="174" t="str">
        <f>IF('RRP data input'!C5671=0,"",'RRP data input'!C5671)</f>
        <v/>
      </c>
      <c r="D5670" s="174" t="str">
        <f>IF('RRP data input'!D5671=0,"",'RRP data input'!D5671)</f>
        <v/>
      </c>
      <c r="E5670" s="174" t="str">
        <f>IFERROR(VLOOKUP(C5670,Mappings!$B$13:$E$31,4,FALSE),"")</f>
        <v/>
      </c>
      <c r="F5670" s="219">
        <f>SUM('RRP data input'!E5671:L5671)</f>
        <v>0</v>
      </c>
      <c r="G5670" s="219">
        <f>SUM('RRP data input'!E5671:P5671)</f>
        <v>0</v>
      </c>
      <c r="H5670" s="143" t="str">
        <f t="shared" si="89"/>
        <v/>
      </c>
    </row>
    <row r="5671" spans="2:8" customFormat="1">
      <c r="B5671" s="185" t="str">
        <f>IF(OR('RRP data input'!B5672="",'RRP data input'!B5672=0),"",'RRP data input'!B5672)</f>
        <v/>
      </c>
      <c r="C5671" s="174" t="str">
        <f>IF('RRP data input'!C5672=0,"",'RRP data input'!C5672)</f>
        <v/>
      </c>
      <c r="D5671" s="174" t="str">
        <f>IF('RRP data input'!D5672=0,"",'RRP data input'!D5672)</f>
        <v/>
      </c>
      <c r="E5671" s="174" t="str">
        <f>IFERROR(VLOOKUP(C5671,Mappings!$B$13:$E$31,4,FALSE),"")</f>
        <v/>
      </c>
      <c r="F5671" s="219">
        <f>SUM('RRP data input'!E5672:L5672)</f>
        <v>0</v>
      </c>
      <c r="G5671" s="219">
        <f>SUM('RRP data input'!E5672:P5672)</f>
        <v>0</v>
      </c>
      <c r="H5671" s="143" t="str">
        <f t="shared" si="89"/>
        <v/>
      </c>
    </row>
    <row r="5672" spans="2:8" customFormat="1">
      <c r="B5672" s="185" t="str">
        <f>IF(OR('RRP data input'!B5673="",'RRP data input'!B5673=0),"",'RRP data input'!B5673)</f>
        <v/>
      </c>
      <c r="C5672" s="174" t="str">
        <f>IF('RRP data input'!C5673=0,"",'RRP data input'!C5673)</f>
        <v/>
      </c>
      <c r="D5672" s="174" t="str">
        <f>IF('RRP data input'!D5673=0,"",'RRP data input'!D5673)</f>
        <v/>
      </c>
      <c r="E5672" s="174" t="str">
        <f>IFERROR(VLOOKUP(C5672,Mappings!$B$13:$E$31,4,FALSE),"")</f>
        <v/>
      </c>
      <c r="F5672" s="219">
        <f>SUM('RRP data input'!E5673:L5673)</f>
        <v>0</v>
      </c>
      <c r="G5672" s="219">
        <f>SUM('RRP data input'!E5673:P5673)</f>
        <v>0</v>
      </c>
      <c r="H5672" s="143" t="str">
        <f t="shared" si="89"/>
        <v/>
      </c>
    </row>
    <row r="5673" spans="2:8" customFormat="1">
      <c r="B5673" s="185" t="str">
        <f>IF(OR('RRP data input'!B5674="",'RRP data input'!B5674=0),"",'RRP data input'!B5674)</f>
        <v/>
      </c>
      <c r="C5673" s="174" t="str">
        <f>IF('RRP data input'!C5674=0,"",'RRP data input'!C5674)</f>
        <v/>
      </c>
      <c r="D5673" s="174" t="str">
        <f>IF('RRP data input'!D5674=0,"",'RRP data input'!D5674)</f>
        <v/>
      </c>
      <c r="E5673" s="174" t="str">
        <f>IFERROR(VLOOKUP(C5673,Mappings!$B$13:$E$31,4,FALSE),"")</f>
        <v/>
      </c>
      <c r="F5673" s="219">
        <f>SUM('RRP data input'!E5674:L5674)</f>
        <v>0</v>
      </c>
      <c r="G5673" s="219">
        <f>SUM('RRP data input'!E5674:P5674)</f>
        <v>0</v>
      </c>
      <c r="H5673" s="143" t="str">
        <f t="shared" si="89"/>
        <v/>
      </c>
    </row>
    <row r="5674" spans="2:8" customFormat="1">
      <c r="B5674" s="185" t="str">
        <f>IF(OR('RRP data input'!B5675="",'RRP data input'!B5675=0),"",'RRP data input'!B5675)</f>
        <v/>
      </c>
      <c r="C5674" s="174" t="str">
        <f>IF('RRP data input'!C5675=0,"",'RRP data input'!C5675)</f>
        <v/>
      </c>
      <c r="D5674" s="174" t="str">
        <f>IF('RRP data input'!D5675=0,"",'RRP data input'!D5675)</f>
        <v/>
      </c>
      <c r="E5674" s="174" t="str">
        <f>IFERROR(VLOOKUP(C5674,Mappings!$B$13:$E$31,4,FALSE),"")</f>
        <v/>
      </c>
      <c r="F5674" s="219">
        <f>SUM('RRP data input'!E5675:L5675)</f>
        <v>0</v>
      </c>
      <c r="G5674" s="219">
        <f>SUM('RRP data input'!E5675:P5675)</f>
        <v>0</v>
      </c>
      <c r="H5674" s="143" t="str">
        <f t="shared" si="89"/>
        <v/>
      </c>
    </row>
    <row r="5675" spans="2:8" customFormat="1">
      <c r="B5675" s="185" t="str">
        <f>IF(OR('RRP data input'!B5676="",'RRP data input'!B5676=0),"",'RRP data input'!B5676)</f>
        <v/>
      </c>
      <c r="C5675" s="174" t="str">
        <f>IF('RRP data input'!C5676=0,"",'RRP data input'!C5676)</f>
        <v/>
      </c>
      <c r="D5675" s="174" t="str">
        <f>IF('RRP data input'!D5676=0,"",'RRP data input'!D5676)</f>
        <v/>
      </c>
      <c r="E5675" s="174" t="str">
        <f>IFERROR(VLOOKUP(C5675,Mappings!$B$13:$E$31,4,FALSE),"")</f>
        <v/>
      </c>
      <c r="F5675" s="219">
        <f>SUM('RRP data input'!E5676:L5676)</f>
        <v>0</v>
      </c>
      <c r="G5675" s="219">
        <f>SUM('RRP data input'!E5676:P5676)</f>
        <v>0</v>
      </c>
      <c r="H5675" s="143" t="str">
        <f t="shared" si="89"/>
        <v/>
      </c>
    </row>
    <row r="5676" spans="2:8" customFormat="1">
      <c r="B5676" s="185" t="str">
        <f>IF(OR('RRP data input'!B5677="",'RRP data input'!B5677=0),"",'RRP data input'!B5677)</f>
        <v/>
      </c>
      <c r="C5676" s="174" t="str">
        <f>IF('RRP data input'!C5677=0,"",'RRP data input'!C5677)</f>
        <v/>
      </c>
      <c r="D5676" s="174" t="str">
        <f>IF('RRP data input'!D5677=0,"",'RRP data input'!D5677)</f>
        <v/>
      </c>
      <c r="E5676" s="174" t="str">
        <f>IFERROR(VLOOKUP(C5676,Mappings!$B$13:$E$31,4,FALSE),"")</f>
        <v/>
      </c>
      <c r="F5676" s="219">
        <f>SUM('RRP data input'!E5677:L5677)</f>
        <v>0</v>
      </c>
      <c r="G5676" s="219">
        <f>SUM('RRP data input'!E5677:P5677)</f>
        <v>0</v>
      </c>
      <c r="H5676" s="143" t="str">
        <f t="shared" si="89"/>
        <v/>
      </c>
    </row>
    <row r="5677" spans="2:8" customFormat="1">
      <c r="B5677" s="185" t="str">
        <f>IF(OR('RRP data input'!B5678="",'RRP data input'!B5678=0),"",'RRP data input'!B5678)</f>
        <v/>
      </c>
      <c r="C5677" s="174" t="str">
        <f>IF('RRP data input'!C5678=0,"",'RRP data input'!C5678)</f>
        <v/>
      </c>
      <c r="D5677" s="174" t="str">
        <f>IF('RRP data input'!D5678=0,"",'RRP data input'!D5678)</f>
        <v/>
      </c>
      <c r="E5677" s="174" t="str">
        <f>IFERROR(VLOOKUP(C5677,Mappings!$B$13:$E$31,4,FALSE),"")</f>
        <v/>
      </c>
      <c r="F5677" s="219">
        <f>SUM('RRP data input'!E5678:L5678)</f>
        <v>0</v>
      </c>
      <c r="G5677" s="219">
        <f>SUM('RRP data input'!E5678:P5678)</f>
        <v>0</v>
      </c>
      <c r="H5677" s="143" t="str">
        <f t="shared" si="89"/>
        <v/>
      </c>
    </row>
    <row r="5678" spans="2:8" customFormat="1">
      <c r="B5678" s="185" t="str">
        <f>IF(OR('RRP data input'!B5679="",'RRP data input'!B5679=0),"",'RRP data input'!B5679)</f>
        <v/>
      </c>
      <c r="C5678" s="174" t="str">
        <f>IF('RRP data input'!C5679=0,"",'RRP data input'!C5679)</f>
        <v/>
      </c>
      <c r="D5678" s="174" t="str">
        <f>IF('RRP data input'!D5679=0,"",'RRP data input'!D5679)</f>
        <v/>
      </c>
      <c r="E5678" s="174" t="str">
        <f>IFERROR(VLOOKUP(C5678,Mappings!$B$13:$E$31,4,FALSE),"")</f>
        <v/>
      </c>
      <c r="F5678" s="219">
        <f>SUM('RRP data input'!E5679:L5679)</f>
        <v>0</v>
      </c>
      <c r="G5678" s="219">
        <f>SUM('RRP data input'!E5679:P5679)</f>
        <v>0</v>
      </c>
      <c r="H5678" s="143" t="str">
        <f t="shared" si="89"/>
        <v/>
      </c>
    </row>
    <row r="5679" spans="2:8" customFormat="1">
      <c r="B5679" s="185" t="str">
        <f>IF(OR('RRP data input'!B5680="",'RRP data input'!B5680=0),"",'RRP data input'!B5680)</f>
        <v/>
      </c>
      <c r="C5679" s="174" t="str">
        <f>IF('RRP data input'!C5680=0,"",'RRP data input'!C5680)</f>
        <v/>
      </c>
      <c r="D5679" s="174" t="str">
        <f>IF('RRP data input'!D5680=0,"",'RRP data input'!D5680)</f>
        <v/>
      </c>
      <c r="E5679" s="174" t="str">
        <f>IFERROR(VLOOKUP(C5679,Mappings!$B$13:$E$31,4,FALSE),"")</f>
        <v/>
      </c>
      <c r="F5679" s="219">
        <f>SUM('RRP data input'!E5680:L5680)</f>
        <v>0</v>
      </c>
      <c r="G5679" s="219">
        <f>SUM('RRP data input'!E5680:P5680)</f>
        <v>0</v>
      </c>
      <c r="H5679" s="143" t="str">
        <f t="shared" si="89"/>
        <v/>
      </c>
    </row>
    <row r="5680" spans="2:8" customFormat="1">
      <c r="B5680" s="185" t="str">
        <f>IF(OR('RRP data input'!B5681="",'RRP data input'!B5681=0),"",'RRP data input'!B5681)</f>
        <v/>
      </c>
      <c r="C5680" s="174" t="str">
        <f>IF('RRP data input'!C5681=0,"",'RRP data input'!C5681)</f>
        <v/>
      </c>
      <c r="D5680" s="174" t="str">
        <f>IF('RRP data input'!D5681=0,"",'RRP data input'!D5681)</f>
        <v/>
      </c>
      <c r="E5680" s="174" t="str">
        <f>IFERROR(VLOOKUP(C5680,Mappings!$B$13:$E$31,4,FALSE),"")</f>
        <v/>
      </c>
      <c r="F5680" s="219">
        <f>SUM('RRP data input'!E5681:L5681)</f>
        <v>0</v>
      </c>
      <c r="G5680" s="219">
        <f>SUM('RRP data input'!E5681:P5681)</f>
        <v>0</v>
      </c>
      <c r="H5680" s="143" t="str">
        <f t="shared" si="89"/>
        <v/>
      </c>
    </row>
    <row r="5681" spans="2:8" customFormat="1">
      <c r="B5681" s="185" t="str">
        <f>IF(OR('RRP data input'!B5682="",'RRP data input'!B5682=0),"",'RRP data input'!B5682)</f>
        <v/>
      </c>
      <c r="C5681" s="174" t="str">
        <f>IF('RRP data input'!C5682=0,"",'RRP data input'!C5682)</f>
        <v/>
      </c>
      <c r="D5681" s="174" t="str">
        <f>IF('RRP data input'!D5682=0,"",'RRP data input'!D5682)</f>
        <v/>
      </c>
      <c r="E5681" s="174" t="str">
        <f>IFERROR(VLOOKUP(C5681,Mappings!$B$13:$E$31,4,FALSE),"")</f>
        <v/>
      </c>
      <c r="F5681" s="219">
        <f>SUM('RRP data input'!E5682:L5682)</f>
        <v>0</v>
      </c>
      <c r="G5681" s="219">
        <f>SUM('RRP data input'!E5682:P5682)</f>
        <v>0</v>
      </c>
      <c r="H5681" s="143" t="str">
        <f t="shared" si="89"/>
        <v/>
      </c>
    </row>
    <row r="5682" spans="2:8" customFormat="1">
      <c r="B5682" s="185" t="str">
        <f>IF(OR('RRP data input'!B5683="",'RRP data input'!B5683=0),"",'RRP data input'!B5683)</f>
        <v/>
      </c>
      <c r="C5682" s="174" t="str">
        <f>IF('RRP data input'!C5683=0,"",'RRP data input'!C5683)</f>
        <v/>
      </c>
      <c r="D5682" s="174" t="str">
        <f>IF('RRP data input'!D5683=0,"",'RRP data input'!D5683)</f>
        <v/>
      </c>
      <c r="E5682" s="174" t="str">
        <f>IFERROR(VLOOKUP(C5682,Mappings!$B$13:$E$31,4,FALSE),"")</f>
        <v/>
      </c>
      <c r="F5682" s="219">
        <f>SUM('RRP data input'!E5683:L5683)</f>
        <v>0</v>
      </c>
      <c r="G5682" s="219">
        <f>SUM('RRP data input'!E5683:P5683)</f>
        <v>0</v>
      </c>
      <c r="H5682" s="143" t="str">
        <f t="shared" si="89"/>
        <v/>
      </c>
    </row>
    <row r="5683" spans="2:8" customFormat="1">
      <c r="B5683" s="185" t="str">
        <f>IF(OR('RRP data input'!B5684="",'RRP data input'!B5684=0),"",'RRP data input'!B5684)</f>
        <v/>
      </c>
      <c r="C5683" s="174" t="str">
        <f>IF('RRP data input'!C5684=0,"",'RRP data input'!C5684)</f>
        <v/>
      </c>
      <c r="D5683" s="174" t="str">
        <f>IF('RRP data input'!D5684=0,"",'RRP data input'!D5684)</f>
        <v/>
      </c>
      <c r="E5683" s="174" t="str">
        <f>IFERROR(VLOOKUP(C5683,Mappings!$B$13:$E$31,4,FALSE),"")</f>
        <v/>
      </c>
      <c r="F5683" s="219">
        <f>SUM('RRP data input'!E5684:L5684)</f>
        <v>0</v>
      </c>
      <c r="G5683" s="219">
        <f>SUM('RRP data input'!E5684:P5684)</f>
        <v>0</v>
      </c>
      <c r="H5683" s="143" t="str">
        <f t="shared" si="89"/>
        <v/>
      </c>
    </row>
    <row r="5684" spans="2:8" customFormat="1">
      <c r="B5684" s="185" t="str">
        <f>IF(OR('RRP data input'!B5685="",'RRP data input'!B5685=0),"",'RRP data input'!B5685)</f>
        <v/>
      </c>
      <c r="C5684" s="174" t="str">
        <f>IF('RRP data input'!C5685=0,"",'RRP data input'!C5685)</f>
        <v/>
      </c>
      <c r="D5684" s="174" t="str">
        <f>IF('RRP data input'!D5685=0,"",'RRP data input'!D5685)</f>
        <v/>
      </c>
      <c r="E5684" s="174" t="str">
        <f>IFERROR(VLOOKUP(C5684,Mappings!$B$13:$E$31,4,FALSE),"")</f>
        <v/>
      </c>
      <c r="F5684" s="219">
        <f>SUM('RRP data input'!E5685:L5685)</f>
        <v>0</v>
      </c>
      <c r="G5684" s="219">
        <f>SUM('RRP data input'!E5685:P5685)</f>
        <v>0</v>
      </c>
      <c r="H5684" s="143" t="str">
        <f t="shared" si="89"/>
        <v/>
      </c>
    </row>
    <row r="5685" spans="2:8" customFormat="1">
      <c r="B5685" s="185" t="str">
        <f>IF(OR('RRP data input'!B5686="",'RRP data input'!B5686=0),"",'RRP data input'!B5686)</f>
        <v/>
      </c>
      <c r="C5685" s="174" t="str">
        <f>IF('RRP data input'!C5686=0,"",'RRP data input'!C5686)</f>
        <v/>
      </c>
      <c r="D5685" s="174" t="str">
        <f>IF('RRP data input'!D5686=0,"",'RRP data input'!D5686)</f>
        <v/>
      </c>
      <c r="E5685" s="174" t="str">
        <f>IFERROR(VLOOKUP(C5685,Mappings!$B$13:$E$31,4,FALSE),"")</f>
        <v/>
      </c>
      <c r="F5685" s="219">
        <f>SUM('RRP data input'!E5686:L5686)</f>
        <v>0</v>
      </c>
      <c r="G5685" s="219">
        <f>SUM('RRP data input'!E5686:P5686)</f>
        <v>0</v>
      </c>
      <c r="H5685" s="143" t="str">
        <f t="shared" si="89"/>
        <v/>
      </c>
    </row>
    <row r="5686" spans="2:8" customFormat="1">
      <c r="B5686" s="185" t="str">
        <f>IF(OR('RRP data input'!B5687="",'RRP data input'!B5687=0),"",'RRP data input'!B5687)</f>
        <v/>
      </c>
      <c r="C5686" s="174" t="str">
        <f>IF('RRP data input'!C5687=0,"",'RRP data input'!C5687)</f>
        <v/>
      </c>
      <c r="D5686" s="174" t="str">
        <f>IF('RRP data input'!D5687=0,"",'RRP data input'!D5687)</f>
        <v/>
      </c>
      <c r="E5686" s="174" t="str">
        <f>IFERROR(VLOOKUP(C5686,Mappings!$B$13:$E$31,4,FALSE),"")</f>
        <v/>
      </c>
      <c r="F5686" s="219">
        <f>SUM('RRP data input'!E5687:L5687)</f>
        <v>0</v>
      </c>
      <c r="G5686" s="219">
        <f>SUM('RRP data input'!E5687:P5687)</f>
        <v>0</v>
      </c>
      <c r="H5686" s="143" t="str">
        <f t="shared" si="89"/>
        <v/>
      </c>
    </row>
    <row r="5687" spans="2:8" customFormat="1">
      <c r="B5687" s="185" t="str">
        <f>IF(OR('RRP data input'!B5688="",'RRP data input'!B5688=0),"",'RRP data input'!B5688)</f>
        <v/>
      </c>
      <c r="C5687" s="174" t="str">
        <f>IF('RRP data input'!C5688=0,"",'RRP data input'!C5688)</f>
        <v/>
      </c>
      <c r="D5687" s="174" t="str">
        <f>IF('RRP data input'!D5688=0,"",'RRP data input'!D5688)</f>
        <v/>
      </c>
      <c r="E5687" s="174" t="str">
        <f>IFERROR(VLOOKUP(C5687,Mappings!$B$13:$E$31,4,FALSE),"")</f>
        <v/>
      </c>
      <c r="F5687" s="219">
        <f>SUM('RRP data input'!E5688:L5688)</f>
        <v>0</v>
      </c>
      <c r="G5687" s="219">
        <f>SUM('RRP data input'!E5688:P5688)</f>
        <v>0</v>
      </c>
      <c r="H5687" s="143" t="str">
        <f t="shared" si="89"/>
        <v/>
      </c>
    </row>
    <row r="5688" spans="2:8" customFormat="1">
      <c r="B5688" s="185" t="str">
        <f>IF(OR('RRP data input'!B5689="",'RRP data input'!B5689=0),"",'RRP data input'!B5689)</f>
        <v/>
      </c>
      <c r="C5688" s="174" t="str">
        <f>IF('RRP data input'!C5689=0,"",'RRP data input'!C5689)</f>
        <v/>
      </c>
      <c r="D5688" s="174" t="str">
        <f>IF('RRP data input'!D5689=0,"",'RRP data input'!D5689)</f>
        <v/>
      </c>
      <c r="E5688" s="174" t="str">
        <f>IFERROR(VLOOKUP(C5688,Mappings!$B$13:$E$31,4,FALSE),"")</f>
        <v/>
      </c>
      <c r="F5688" s="219">
        <f>SUM('RRP data input'!E5689:L5689)</f>
        <v>0</v>
      </c>
      <c r="G5688" s="219">
        <f>SUM('RRP data input'!E5689:P5689)</f>
        <v>0</v>
      </c>
      <c r="H5688" s="143" t="str">
        <f t="shared" si="89"/>
        <v/>
      </c>
    </row>
    <row r="5689" spans="2:8" customFormat="1">
      <c r="B5689" s="185" t="str">
        <f>IF(OR('RRP data input'!B5690="",'RRP data input'!B5690=0),"",'RRP data input'!B5690)</f>
        <v/>
      </c>
      <c r="C5689" s="174" t="str">
        <f>IF('RRP data input'!C5690=0,"",'RRP data input'!C5690)</f>
        <v/>
      </c>
      <c r="D5689" s="174" t="str">
        <f>IF('RRP data input'!D5690=0,"",'RRP data input'!D5690)</f>
        <v/>
      </c>
      <c r="E5689" s="174" t="str">
        <f>IFERROR(VLOOKUP(C5689,Mappings!$B$13:$E$31,4,FALSE),"")</f>
        <v/>
      </c>
      <c r="F5689" s="219">
        <f>SUM('RRP data input'!E5690:L5690)</f>
        <v>0</v>
      </c>
      <c r="G5689" s="219">
        <f>SUM('RRP data input'!E5690:P5690)</f>
        <v>0</v>
      </c>
      <c r="H5689" s="143" t="str">
        <f t="shared" si="89"/>
        <v/>
      </c>
    </row>
    <row r="5690" spans="2:8" customFormat="1">
      <c r="B5690" s="185" t="str">
        <f>IF(OR('RRP data input'!B5691="",'RRP data input'!B5691=0),"",'RRP data input'!B5691)</f>
        <v/>
      </c>
      <c r="C5690" s="174" t="str">
        <f>IF('RRP data input'!C5691=0,"",'RRP data input'!C5691)</f>
        <v/>
      </c>
      <c r="D5690" s="174" t="str">
        <f>IF('RRP data input'!D5691=0,"",'RRP data input'!D5691)</f>
        <v/>
      </c>
      <c r="E5690" s="174" t="str">
        <f>IFERROR(VLOOKUP(C5690,Mappings!$B$13:$E$31,4,FALSE),"")</f>
        <v/>
      </c>
      <c r="F5690" s="219">
        <f>SUM('RRP data input'!E5691:L5691)</f>
        <v>0</v>
      </c>
      <c r="G5690" s="219">
        <f>SUM('RRP data input'!E5691:P5691)</f>
        <v>0</v>
      </c>
      <c r="H5690" s="143" t="str">
        <f t="shared" si="89"/>
        <v/>
      </c>
    </row>
    <row r="5691" spans="2:8" customFormat="1">
      <c r="B5691" s="185" t="str">
        <f>IF(OR('RRP data input'!B5692="",'RRP data input'!B5692=0),"",'RRP data input'!B5692)</f>
        <v/>
      </c>
      <c r="C5691" s="174" t="str">
        <f>IF('RRP data input'!C5692=0,"",'RRP data input'!C5692)</f>
        <v/>
      </c>
      <c r="D5691" s="174" t="str">
        <f>IF('RRP data input'!D5692=0,"",'RRP data input'!D5692)</f>
        <v/>
      </c>
      <c r="E5691" s="174" t="str">
        <f>IFERROR(VLOOKUP(C5691,Mappings!$B$13:$E$31,4,FALSE),"")</f>
        <v/>
      </c>
      <c r="F5691" s="219">
        <f>SUM('RRP data input'!E5692:L5692)</f>
        <v>0</v>
      </c>
      <c r="G5691" s="219">
        <f>SUM('RRP data input'!E5692:P5692)</f>
        <v>0</v>
      </c>
      <c r="H5691" s="143" t="str">
        <f t="shared" si="89"/>
        <v/>
      </c>
    </row>
    <row r="5692" spans="2:8" customFormat="1">
      <c r="B5692" s="185" t="str">
        <f>IF(OR('RRP data input'!B5693="",'RRP data input'!B5693=0),"",'RRP data input'!B5693)</f>
        <v/>
      </c>
      <c r="C5692" s="174" t="str">
        <f>IF('RRP data input'!C5693=0,"",'RRP data input'!C5693)</f>
        <v/>
      </c>
      <c r="D5692" s="174" t="str">
        <f>IF('RRP data input'!D5693=0,"",'RRP data input'!D5693)</f>
        <v/>
      </c>
      <c r="E5692" s="174" t="str">
        <f>IFERROR(VLOOKUP(C5692,Mappings!$B$13:$E$31,4,FALSE),"")</f>
        <v/>
      </c>
      <c r="F5692" s="219">
        <f>SUM('RRP data input'!E5693:L5693)</f>
        <v>0</v>
      </c>
      <c r="G5692" s="219">
        <f>SUM('RRP data input'!E5693:P5693)</f>
        <v>0</v>
      </c>
      <c r="H5692" s="143" t="str">
        <f t="shared" si="89"/>
        <v/>
      </c>
    </row>
    <row r="5693" spans="2:8" customFormat="1">
      <c r="B5693" s="185" t="str">
        <f>IF(OR('RRP data input'!B5694="",'RRP data input'!B5694=0),"",'RRP data input'!B5694)</f>
        <v/>
      </c>
      <c r="C5693" s="174" t="str">
        <f>IF('RRP data input'!C5694=0,"",'RRP data input'!C5694)</f>
        <v/>
      </c>
      <c r="D5693" s="174" t="str">
        <f>IF('RRP data input'!D5694=0,"",'RRP data input'!D5694)</f>
        <v/>
      </c>
      <c r="E5693" s="174" t="str">
        <f>IFERROR(VLOOKUP(C5693,Mappings!$B$13:$E$31,4,FALSE),"")</f>
        <v/>
      </c>
      <c r="F5693" s="219">
        <f>SUM('RRP data input'!E5694:L5694)</f>
        <v>0</v>
      </c>
      <c r="G5693" s="219">
        <f>SUM('RRP data input'!E5694:P5694)</f>
        <v>0</v>
      </c>
      <c r="H5693" s="143" t="str">
        <f t="shared" si="89"/>
        <v/>
      </c>
    </row>
    <row r="5694" spans="2:8" customFormat="1">
      <c r="B5694" s="185" t="str">
        <f>IF(OR('RRP data input'!B5695="",'RRP data input'!B5695=0),"",'RRP data input'!B5695)</f>
        <v/>
      </c>
      <c r="C5694" s="174" t="str">
        <f>IF('RRP data input'!C5695=0,"",'RRP data input'!C5695)</f>
        <v/>
      </c>
      <c r="D5694" s="174" t="str">
        <f>IF('RRP data input'!D5695=0,"",'RRP data input'!D5695)</f>
        <v/>
      </c>
      <c r="E5694" s="174" t="str">
        <f>IFERROR(VLOOKUP(C5694,Mappings!$B$13:$E$31,4,FALSE),"")</f>
        <v/>
      </c>
      <c r="F5694" s="219">
        <f>SUM('RRP data input'!E5695:L5695)</f>
        <v>0</v>
      </c>
      <c r="G5694" s="219">
        <f>SUM('RRP data input'!E5695:P5695)</f>
        <v>0</v>
      </c>
      <c r="H5694" s="143" t="str">
        <f t="shared" si="89"/>
        <v/>
      </c>
    </row>
    <row r="5695" spans="2:8" customFormat="1">
      <c r="B5695" s="185" t="str">
        <f>IF(OR('RRP data input'!B5696="",'RRP data input'!B5696=0),"",'RRP data input'!B5696)</f>
        <v/>
      </c>
      <c r="C5695" s="174" t="str">
        <f>IF('RRP data input'!C5696=0,"",'RRP data input'!C5696)</f>
        <v/>
      </c>
      <c r="D5695" s="174" t="str">
        <f>IF('RRP data input'!D5696=0,"",'RRP data input'!D5696)</f>
        <v/>
      </c>
      <c r="E5695" s="174" t="str">
        <f>IFERROR(VLOOKUP(C5695,Mappings!$B$13:$E$31,4,FALSE),"")</f>
        <v/>
      </c>
      <c r="F5695" s="219">
        <f>SUM('RRP data input'!E5696:L5696)</f>
        <v>0</v>
      </c>
      <c r="G5695" s="219">
        <f>SUM('RRP data input'!E5696:P5696)</f>
        <v>0</v>
      </c>
      <c r="H5695" s="143" t="str">
        <f t="shared" si="89"/>
        <v/>
      </c>
    </row>
    <row r="5696" spans="2:8" customFormat="1">
      <c r="B5696" s="185" t="str">
        <f>IF(OR('RRP data input'!B5697="",'RRP data input'!B5697=0),"",'RRP data input'!B5697)</f>
        <v/>
      </c>
      <c r="C5696" s="174" t="str">
        <f>IF('RRP data input'!C5697=0,"",'RRP data input'!C5697)</f>
        <v/>
      </c>
      <c r="D5696" s="174" t="str">
        <f>IF('RRP data input'!D5697=0,"",'RRP data input'!D5697)</f>
        <v/>
      </c>
      <c r="E5696" s="174" t="str">
        <f>IFERROR(VLOOKUP(C5696,Mappings!$B$13:$E$31,4,FALSE),"")</f>
        <v/>
      </c>
      <c r="F5696" s="219">
        <f>SUM('RRP data input'!E5697:L5697)</f>
        <v>0</v>
      </c>
      <c r="G5696" s="219">
        <f>SUM('RRP data input'!E5697:P5697)</f>
        <v>0</v>
      </c>
      <c r="H5696" s="143" t="str">
        <f t="shared" si="89"/>
        <v/>
      </c>
    </row>
    <row r="5697" spans="2:8" customFormat="1">
      <c r="B5697" s="185" t="str">
        <f>IF(OR('RRP data input'!B5698="",'RRP data input'!B5698=0),"",'RRP data input'!B5698)</f>
        <v/>
      </c>
      <c r="C5697" s="174" t="str">
        <f>IF('RRP data input'!C5698=0,"",'RRP data input'!C5698)</f>
        <v/>
      </c>
      <c r="D5697" s="174" t="str">
        <f>IF('RRP data input'!D5698=0,"",'RRP data input'!D5698)</f>
        <v/>
      </c>
      <c r="E5697" s="174" t="str">
        <f>IFERROR(VLOOKUP(C5697,Mappings!$B$13:$E$31,4,FALSE),"")</f>
        <v/>
      </c>
      <c r="F5697" s="219">
        <f>SUM('RRP data input'!E5698:L5698)</f>
        <v>0</v>
      </c>
      <c r="G5697" s="219">
        <f>SUM('RRP data input'!E5698:P5698)</f>
        <v>0</v>
      </c>
      <c r="H5697" s="143" t="str">
        <f t="shared" si="89"/>
        <v/>
      </c>
    </row>
    <row r="5698" spans="2:8" customFormat="1">
      <c r="B5698" s="185" t="str">
        <f>IF(OR('RRP data input'!B5699="",'RRP data input'!B5699=0),"",'RRP data input'!B5699)</f>
        <v/>
      </c>
      <c r="C5698" s="174" t="str">
        <f>IF('RRP data input'!C5699=0,"",'RRP data input'!C5699)</f>
        <v/>
      </c>
      <c r="D5698" s="174" t="str">
        <f>IF('RRP data input'!D5699=0,"",'RRP data input'!D5699)</f>
        <v/>
      </c>
      <c r="E5698" s="174" t="str">
        <f>IFERROR(VLOOKUP(C5698,Mappings!$B$13:$E$31,4,FALSE),"")</f>
        <v/>
      </c>
      <c r="F5698" s="219">
        <f>SUM('RRP data input'!E5699:L5699)</f>
        <v>0</v>
      </c>
      <c r="G5698" s="219">
        <f>SUM('RRP data input'!E5699:P5699)</f>
        <v>0</v>
      </c>
      <c r="H5698" s="143" t="str">
        <f t="shared" si="89"/>
        <v/>
      </c>
    </row>
    <row r="5699" spans="2:8" customFormat="1">
      <c r="B5699" s="185" t="str">
        <f>IF(OR('RRP data input'!B5700="",'RRP data input'!B5700=0),"",'RRP data input'!B5700)</f>
        <v/>
      </c>
      <c r="C5699" s="174" t="str">
        <f>IF('RRP data input'!C5700=0,"",'RRP data input'!C5700)</f>
        <v/>
      </c>
      <c r="D5699" s="174" t="str">
        <f>IF('RRP data input'!D5700=0,"",'RRP data input'!D5700)</f>
        <v/>
      </c>
      <c r="E5699" s="174" t="str">
        <f>IFERROR(VLOOKUP(C5699,Mappings!$B$13:$E$31,4,FALSE),"")</f>
        <v/>
      </c>
      <c r="F5699" s="219">
        <f>SUM('RRP data input'!E5700:L5700)</f>
        <v>0</v>
      </c>
      <c r="G5699" s="219">
        <f>SUM('RRP data input'!E5700:P5700)</f>
        <v>0</v>
      </c>
      <c r="H5699" s="143" t="str">
        <f t="shared" si="89"/>
        <v/>
      </c>
    </row>
    <row r="5700" spans="2:8" customFormat="1">
      <c r="B5700" s="185" t="str">
        <f>IF(OR('RRP data input'!B5701="",'RRP data input'!B5701=0),"",'RRP data input'!B5701)</f>
        <v/>
      </c>
      <c r="C5700" s="174" t="str">
        <f>IF('RRP data input'!C5701=0,"",'RRP data input'!C5701)</f>
        <v/>
      </c>
      <c r="D5700" s="174" t="str">
        <f>IF('RRP data input'!D5701=0,"",'RRP data input'!D5701)</f>
        <v/>
      </c>
      <c r="E5700" s="174" t="str">
        <f>IFERROR(VLOOKUP(C5700,Mappings!$B$13:$E$31,4,FALSE),"")</f>
        <v/>
      </c>
      <c r="F5700" s="219">
        <f>SUM('RRP data input'!E5701:L5701)</f>
        <v>0</v>
      </c>
      <c r="G5700" s="219">
        <f>SUM('RRP data input'!E5701:P5701)</f>
        <v>0</v>
      </c>
      <c r="H5700" s="143" t="str">
        <f t="shared" si="89"/>
        <v/>
      </c>
    </row>
    <row r="5701" spans="2:8" customFormat="1">
      <c r="B5701" s="185" t="str">
        <f>IF(OR('RRP data input'!B5702="",'RRP data input'!B5702=0),"",'RRP data input'!B5702)</f>
        <v/>
      </c>
      <c r="C5701" s="174" t="str">
        <f>IF('RRP data input'!C5702=0,"",'RRP data input'!C5702)</f>
        <v/>
      </c>
      <c r="D5701" s="174" t="str">
        <f>IF('RRP data input'!D5702=0,"",'RRP data input'!D5702)</f>
        <v/>
      </c>
      <c r="E5701" s="174" t="str">
        <f>IFERROR(VLOOKUP(C5701,Mappings!$B$13:$E$31,4,FALSE),"")</f>
        <v/>
      </c>
      <c r="F5701" s="219">
        <f>SUM('RRP data input'!E5702:L5702)</f>
        <v>0</v>
      </c>
      <c r="G5701" s="219">
        <f>SUM('RRP data input'!E5702:P5702)</f>
        <v>0</v>
      </c>
      <c r="H5701" s="143" t="str">
        <f t="shared" si="89"/>
        <v/>
      </c>
    </row>
    <row r="5702" spans="2:8" customFormat="1">
      <c r="B5702" s="185" t="str">
        <f>IF(OR('RRP data input'!B5703="",'RRP data input'!B5703=0),"",'RRP data input'!B5703)</f>
        <v/>
      </c>
      <c r="C5702" s="174" t="str">
        <f>IF('RRP data input'!C5703=0,"",'RRP data input'!C5703)</f>
        <v/>
      </c>
      <c r="D5702" s="174" t="str">
        <f>IF('RRP data input'!D5703=0,"",'RRP data input'!D5703)</f>
        <v/>
      </c>
      <c r="E5702" s="174" t="str">
        <f>IFERROR(VLOOKUP(C5702,Mappings!$B$13:$E$31,4,FALSE),"")</f>
        <v/>
      </c>
      <c r="F5702" s="219">
        <f>SUM('RRP data input'!E5703:L5703)</f>
        <v>0</v>
      </c>
      <c r="G5702" s="219">
        <f>SUM('RRP data input'!E5703:P5703)</f>
        <v>0</v>
      </c>
      <c r="H5702" s="143" t="str">
        <f t="shared" si="89"/>
        <v/>
      </c>
    </row>
    <row r="5703" spans="2:8" customFormat="1">
      <c r="B5703" s="185" t="str">
        <f>IF(OR('RRP data input'!B5704="",'RRP data input'!B5704=0),"",'RRP data input'!B5704)</f>
        <v/>
      </c>
      <c r="C5703" s="174" t="str">
        <f>IF('RRP data input'!C5704=0,"",'RRP data input'!C5704)</f>
        <v/>
      </c>
      <c r="D5703" s="174" t="str">
        <f>IF('RRP data input'!D5704=0,"",'RRP data input'!D5704)</f>
        <v/>
      </c>
      <c r="E5703" s="174" t="str">
        <f>IFERROR(VLOOKUP(C5703,Mappings!$B$13:$E$31,4,FALSE),"")</f>
        <v/>
      </c>
      <c r="F5703" s="219">
        <f>SUM('RRP data input'!E5704:L5704)</f>
        <v>0</v>
      </c>
      <c r="G5703" s="219">
        <f>SUM('RRP data input'!E5704:P5704)</f>
        <v>0</v>
      </c>
      <c r="H5703" s="143" t="str">
        <f t="shared" si="89"/>
        <v/>
      </c>
    </row>
    <row r="5704" spans="2:8" customFormat="1">
      <c r="B5704" s="185" t="str">
        <f>IF(OR('RRP data input'!B5705="",'RRP data input'!B5705=0),"",'RRP data input'!B5705)</f>
        <v/>
      </c>
      <c r="C5704" s="174" t="str">
        <f>IF('RRP data input'!C5705=0,"",'RRP data input'!C5705)</f>
        <v/>
      </c>
      <c r="D5704" s="174" t="str">
        <f>IF('RRP data input'!D5705=0,"",'RRP data input'!D5705)</f>
        <v/>
      </c>
      <c r="E5704" s="174" t="str">
        <f>IFERROR(VLOOKUP(C5704,Mappings!$B$13:$E$31,4,FALSE),"")</f>
        <v/>
      </c>
      <c r="F5704" s="219">
        <f>SUM('RRP data input'!E5705:L5705)</f>
        <v>0</v>
      </c>
      <c r="G5704" s="219">
        <f>SUM('RRP data input'!E5705:P5705)</f>
        <v>0</v>
      </c>
      <c r="H5704" s="143" t="str">
        <f t="shared" si="89"/>
        <v/>
      </c>
    </row>
    <row r="5705" spans="2:8" customFormat="1">
      <c r="B5705" s="185" t="str">
        <f>IF(OR('RRP data input'!B5706="",'RRP data input'!B5706=0),"",'RRP data input'!B5706)</f>
        <v/>
      </c>
      <c r="C5705" s="174" t="str">
        <f>IF('RRP data input'!C5706=0,"",'RRP data input'!C5706)</f>
        <v/>
      </c>
      <c r="D5705" s="174" t="str">
        <f>IF('RRP data input'!D5706=0,"",'RRP data input'!D5706)</f>
        <v/>
      </c>
      <c r="E5705" s="174" t="str">
        <f>IFERROR(VLOOKUP(C5705,Mappings!$B$13:$E$31,4,FALSE),"")</f>
        <v/>
      </c>
      <c r="F5705" s="219">
        <f>SUM('RRP data input'!E5706:L5706)</f>
        <v>0</v>
      </c>
      <c r="G5705" s="219">
        <f>SUM('RRP data input'!E5706:P5706)</f>
        <v>0</v>
      </c>
      <c r="H5705" s="143" t="str">
        <f t="shared" ref="H5705:H5768" si="90">IF(OR(C5705="LVSSA",C5705="LVSSB",C5705="LVAL"),"LV",C5705)</f>
        <v/>
      </c>
    </row>
    <row r="5706" spans="2:8" customFormat="1">
      <c r="B5706" s="185" t="str">
        <f>IF(OR('RRP data input'!B5707="",'RRP data input'!B5707=0),"",'RRP data input'!B5707)</f>
        <v/>
      </c>
      <c r="C5706" s="174" t="str">
        <f>IF('RRP data input'!C5707=0,"",'RRP data input'!C5707)</f>
        <v/>
      </c>
      <c r="D5706" s="174" t="str">
        <f>IF('RRP data input'!D5707=0,"",'RRP data input'!D5707)</f>
        <v/>
      </c>
      <c r="E5706" s="174" t="str">
        <f>IFERROR(VLOOKUP(C5706,Mappings!$B$13:$E$31,4,FALSE),"")</f>
        <v/>
      </c>
      <c r="F5706" s="219">
        <f>SUM('RRP data input'!E5707:L5707)</f>
        <v>0</v>
      </c>
      <c r="G5706" s="219">
        <f>SUM('RRP data input'!E5707:P5707)</f>
        <v>0</v>
      </c>
      <c r="H5706" s="143" t="str">
        <f t="shared" si="90"/>
        <v/>
      </c>
    </row>
    <row r="5707" spans="2:8" customFormat="1">
      <c r="B5707" s="185" t="str">
        <f>IF(OR('RRP data input'!B5708="",'RRP data input'!B5708=0),"",'RRP data input'!B5708)</f>
        <v/>
      </c>
      <c r="C5707" s="174" t="str">
        <f>IF('RRP data input'!C5708=0,"",'RRP data input'!C5708)</f>
        <v/>
      </c>
      <c r="D5707" s="174" t="str">
        <f>IF('RRP data input'!D5708=0,"",'RRP data input'!D5708)</f>
        <v/>
      </c>
      <c r="E5707" s="174" t="str">
        <f>IFERROR(VLOOKUP(C5707,Mappings!$B$13:$E$31,4,FALSE),"")</f>
        <v/>
      </c>
      <c r="F5707" s="219">
        <f>SUM('RRP data input'!E5708:L5708)</f>
        <v>0</v>
      </c>
      <c r="G5707" s="219">
        <f>SUM('RRP data input'!E5708:P5708)</f>
        <v>0</v>
      </c>
      <c r="H5707" s="143" t="str">
        <f t="shared" si="90"/>
        <v/>
      </c>
    </row>
    <row r="5708" spans="2:8" customFormat="1">
      <c r="B5708" s="185" t="str">
        <f>IF(OR('RRP data input'!B5709="",'RRP data input'!B5709=0),"",'RRP data input'!B5709)</f>
        <v/>
      </c>
      <c r="C5708" s="174" t="str">
        <f>IF('RRP data input'!C5709=0,"",'RRP data input'!C5709)</f>
        <v/>
      </c>
      <c r="D5708" s="174" t="str">
        <f>IF('RRP data input'!D5709=0,"",'RRP data input'!D5709)</f>
        <v/>
      </c>
      <c r="E5708" s="174" t="str">
        <f>IFERROR(VLOOKUP(C5708,Mappings!$B$13:$E$31,4,FALSE),"")</f>
        <v/>
      </c>
      <c r="F5708" s="219">
        <f>SUM('RRP data input'!E5709:L5709)</f>
        <v>0</v>
      </c>
      <c r="G5708" s="219">
        <f>SUM('RRP data input'!E5709:P5709)</f>
        <v>0</v>
      </c>
      <c r="H5708" s="143" t="str">
        <f t="shared" si="90"/>
        <v/>
      </c>
    </row>
    <row r="5709" spans="2:8" customFormat="1">
      <c r="B5709" s="185" t="str">
        <f>IF(OR('RRP data input'!B5710="",'RRP data input'!B5710=0),"",'RRP data input'!B5710)</f>
        <v/>
      </c>
      <c r="C5709" s="174" t="str">
        <f>IF('RRP data input'!C5710=0,"",'RRP data input'!C5710)</f>
        <v/>
      </c>
      <c r="D5709" s="174" t="str">
        <f>IF('RRP data input'!D5710=0,"",'RRP data input'!D5710)</f>
        <v/>
      </c>
      <c r="E5709" s="174" t="str">
        <f>IFERROR(VLOOKUP(C5709,Mappings!$B$13:$E$31,4,FALSE),"")</f>
        <v/>
      </c>
      <c r="F5709" s="219">
        <f>SUM('RRP data input'!E5710:L5710)</f>
        <v>0</v>
      </c>
      <c r="G5709" s="219">
        <f>SUM('RRP data input'!E5710:P5710)</f>
        <v>0</v>
      </c>
      <c r="H5709" s="143" t="str">
        <f t="shared" si="90"/>
        <v/>
      </c>
    </row>
    <row r="5710" spans="2:8" customFormat="1">
      <c r="B5710" s="185" t="str">
        <f>IF(OR('RRP data input'!B5711="",'RRP data input'!B5711=0),"",'RRP data input'!B5711)</f>
        <v/>
      </c>
      <c r="C5710" s="174" t="str">
        <f>IF('RRP data input'!C5711=0,"",'RRP data input'!C5711)</f>
        <v/>
      </c>
      <c r="D5710" s="174" t="str">
        <f>IF('RRP data input'!D5711=0,"",'RRP data input'!D5711)</f>
        <v/>
      </c>
      <c r="E5710" s="174" t="str">
        <f>IFERROR(VLOOKUP(C5710,Mappings!$B$13:$E$31,4,FALSE),"")</f>
        <v/>
      </c>
      <c r="F5710" s="219">
        <f>SUM('RRP data input'!E5711:L5711)</f>
        <v>0</v>
      </c>
      <c r="G5710" s="219">
        <f>SUM('RRP data input'!E5711:P5711)</f>
        <v>0</v>
      </c>
      <c r="H5710" s="143" t="str">
        <f t="shared" si="90"/>
        <v/>
      </c>
    </row>
    <row r="5711" spans="2:8" customFormat="1">
      <c r="B5711" s="185" t="str">
        <f>IF(OR('RRP data input'!B5712="",'RRP data input'!B5712=0),"",'RRP data input'!B5712)</f>
        <v/>
      </c>
      <c r="C5711" s="174" t="str">
        <f>IF('RRP data input'!C5712=0,"",'RRP data input'!C5712)</f>
        <v/>
      </c>
      <c r="D5711" s="174" t="str">
        <f>IF('RRP data input'!D5712=0,"",'RRP data input'!D5712)</f>
        <v/>
      </c>
      <c r="E5711" s="174" t="str">
        <f>IFERROR(VLOOKUP(C5711,Mappings!$B$13:$E$31,4,FALSE),"")</f>
        <v/>
      </c>
      <c r="F5711" s="219">
        <f>SUM('RRP data input'!E5712:L5712)</f>
        <v>0</v>
      </c>
      <c r="G5711" s="219">
        <f>SUM('RRP data input'!E5712:P5712)</f>
        <v>0</v>
      </c>
      <c r="H5711" s="143" t="str">
        <f t="shared" si="90"/>
        <v/>
      </c>
    </row>
    <row r="5712" spans="2:8" customFormat="1">
      <c r="B5712" s="185" t="str">
        <f>IF(OR('RRP data input'!B5713="",'RRP data input'!B5713=0),"",'RRP data input'!B5713)</f>
        <v/>
      </c>
      <c r="C5712" s="174" t="str">
        <f>IF('RRP data input'!C5713=0,"",'RRP data input'!C5713)</f>
        <v/>
      </c>
      <c r="D5712" s="174" t="str">
        <f>IF('RRP data input'!D5713=0,"",'RRP data input'!D5713)</f>
        <v/>
      </c>
      <c r="E5712" s="174" t="str">
        <f>IFERROR(VLOOKUP(C5712,Mappings!$B$13:$E$31,4,FALSE),"")</f>
        <v/>
      </c>
      <c r="F5712" s="219">
        <f>SUM('RRP data input'!E5713:L5713)</f>
        <v>0</v>
      </c>
      <c r="G5712" s="219">
        <f>SUM('RRP data input'!E5713:P5713)</f>
        <v>0</v>
      </c>
      <c r="H5712" s="143" t="str">
        <f t="shared" si="90"/>
        <v/>
      </c>
    </row>
    <row r="5713" spans="2:8" customFormat="1">
      <c r="B5713" s="185" t="str">
        <f>IF(OR('RRP data input'!B5714="",'RRP data input'!B5714=0),"",'RRP data input'!B5714)</f>
        <v/>
      </c>
      <c r="C5713" s="174" t="str">
        <f>IF('RRP data input'!C5714=0,"",'RRP data input'!C5714)</f>
        <v/>
      </c>
      <c r="D5713" s="174" t="str">
        <f>IF('RRP data input'!D5714=0,"",'RRP data input'!D5714)</f>
        <v/>
      </c>
      <c r="E5713" s="174" t="str">
        <f>IFERROR(VLOOKUP(C5713,Mappings!$B$13:$E$31,4,FALSE),"")</f>
        <v/>
      </c>
      <c r="F5713" s="219">
        <f>SUM('RRP data input'!E5714:L5714)</f>
        <v>0</v>
      </c>
      <c r="G5713" s="219">
        <f>SUM('RRP data input'!E5714:P5714)</f>
        <v>0</v>
      </c>
      <c r="H5713" s="143" t="str">
        <f t="shared" si="90"/>
        <v/>
      </c>
    </row>
    <row r="5714" spans="2:8" customFormat="1">
      <c r="B5714" s="185" t="str">
        <f>IF(OR('RRP data input'!B5715="",'RRP data input'!B5715=0),"",'RRP data input'!B5715)</f>
        <v/>
      </c>
      <c r="C5714" s="174" t="str">
        <f>IF('RRP data input'!C5715=0,"",'RRP data input'!C5715)</f>
        <v/>
      </c>
      <c r="D5714" s="174" t="str">
        <f>IF('RRP data input'!D5715=0,"",'RRP data input'!D5715)</f>
        <v/>
      </c>
      <c r="E5714" s="174" t="str">
        <f>IFERROR(VLOOKUP(C5714,Mappings!$B$13:$E$31,4,FALSE),"")</f>
        <v/>
      </c>
      <c r="F5714" s="219">
        <f>SUM('RRP data input'!E5715:L5715)</f>
        <v>0</v>
      </c>
      <c r="G5714" s="219">
        <f>SUM('RRP data input'!E5715:P5715)</f>
        <v>0</v>
      </c>
      <c r="H5714" s="143" t="str">
        <f t="shared" si="90"/>
        <v/>
      </c>
    </row>
    <row r="5715" spans="2:8" customFormat="1">
      <c r="B5715" s="185" t="str">
        <f>IF(OR('RRP data input'!B5716="",'RRP data input'!B5716=0),"",'RRP data input'!B5716)</f>
        <v/>
      </c>
      <c r="C5715" s="174" t="str">
        <f>IF('RRP data input'!C5716=0,"",'RRP data input'!C5716)</f>
        <v/>
      </c>
      <c r="D5715" s="174" t="str">
        <f>IF('RRP data input'!D5716=0,"",'RRP data input'!D5716)</f>
        <v/>
      </c>
      <c r="E5715" s="174" t="str">
        <f>IFERROR(VLOOKUP(C5715,Mappings!$B$13:$E$31,4,FALSE),"")</f>
        <v/>
      </c>
      <c r="F5715" s="219">
        <f>SUM('RRP data input'!E5716:L5716)</f>
        <v>0</v>
      </c>
      <c r="G5715" s="219">
        <f>SUM('RRP data input'!E5716:P5716)</f>
        <v>0</v>
      </c>
      <c r="H5715" s="143" t="str">
        <f t="shared" si="90"/>
        <v/>
      </c>
    </row>
    <row r="5716" spans="2:8" customFormat="1">
      <c r="B5716" s="185" t="str">
        <f>IF(OR('RRP data input'!B5717="",'RRP data input'!B5717=0),"",'RRP data input'!B5717)</f>
        <v/>
      </c>
      <c r="C5716" s="174" t="str">
        <f>IF('RRP data input'!C5717=0,"",'RRP data input'!C5717)</f>
        <v/>
      </c>
      <c r="D5716" s="174" t="str">
        <f>IF('RRP data input'!D5717=0,"",'RRP data input'!D5717)</f>
        <v/>
      </c>
      <c r="E5716" s="174" t="str">
        <f>IFERROR(VLOOKUP(C5716,Mappings!$B$13:$E$31,4,FALSE),"")</f>
        <v/>
      </c>
      <c r="F5716" s="219">
        <f>SUM('RRP data input'!E5717:L5717)</f>
        <v>0</v>
      </c>
      <c r="G5716" s="219">
        <f>SUM('RRP data input'!E5717:P5717)</f>
        <v>0</v>
      </c>
      <c r="H5716" s="143" t="str">
        <f t="shared" si="90"/>
        <v/>
      </c>
    </row>
    <row r="5717" spans="2:8" customFormat="1">
      <c r="B5717" s="185" t="str">
        <f>IF(OR('RRP data input'!B5718="",'RRP data input'!B5718=0),"",'RRP data input'!B5718)</f>
        <v/>
      </c>
      <c r="C5717" s="174" t="str">
        <f>IF('RRP data input'!C5718=0,"",'RRP data input'!C5718)</f>
        <v/>
      </c>
      <c r="D5717" s="174" t="str">
        <f>IF('RRP data input'!D5718=0,"",'RRP data input'!D5718)</f>
        <v/>
      </c>
      <c r="E5717" s="174" t="str">
        <f>IFERROR(VLOOKUP(C5717,Mappings!$B$13:$E$31,4,FALSE),"")</f>
        <v/>
      </c>
      <c r="F5717" s="219">
        <f>SUM('RRP data input'!E5718:L5718)</f>
        <v>0</v>
      </c>
      <c r="G5717" s="219">
        <f>SUM('RRP data input'!E5718:P5718)</f>
        <v>0</v>
      </c>
      <c r="H5717" s="143" t="str">
        <f t="shared" si="90"/>
        <v/>
      </c>
    </row>
    <row r="5718" spans="2:8" customFormat="1">
      <c r="B5718" s="185" t="str">
        <f>IF(OR('RRP data input'!B5719="",'RRP data input'!B5719=0),"",'RRP data input'!B5719)</f>
        <v/>
      </c>
      <c r="C5718" s="174" t="str">
        <f>IF('RRP data input'!C5719=0,"",'RRP data input'!C5719)</f>
        <v/>
      </c>
      <c r="D5718" s="174" t="str">
        <f>IF('RRP data input'!D5719=0,"",'RRP data input'!D5719)</f>
        <v/>
      </c>
      <c r="E5718" s="174" t="str">
        <f>IFERROR(VLOOKUP(C5718,Mappings!$B$13:$E$31,4,FALSE),"")</f>
        <v/>
      </c>
      <c r="F5718" s="219">
        <f>SUM('RRP data input'!E5719:L5719)</f>
        <v>0</v>
      </c>
      <c r="G5718" s="219">
        <f>SUM('RRP data input'!E5719:P5719)</f>
        <v>0</v>
      </c>
      <c r="H5718" s="143" t="str">
        <f t="shared" si="90"/>
        <v/>
      </c>
    </row>
    <row r="5719" spans="2:8" customFormat="1">
      <c r="B5719" s="185" t="str">
        <f>IF(OR('RRP data input'!B5720="",'RRP data input'!B5720=0),"",'RRP data input'!B5720)</f>
        <v/>
      </c>
      <c r="C5719" s="174" t="str">
        <f>IF('RRP data input'!C5720=0,"",'RRP data input'!C5720)</f>
        <v/>
      </c>
      <c r="D5719" s="174" t="str">
        <f>IF('RRP data input'!D5720=0,"",'RRP data input'!D5720)</f>
        <v/>
      </c>
      <c r="E5719" s="174" t="str">
        <f>IFERROR(VLOOKUP(C5719,Mappings!$B$13:$E$31,4,FALSE),"")</f>
        <v/>
      </c>
      <c r="F5719" s="219">
        <f>SUM('RRP data input'!E5720:L5720)</f>
        <v>0</v>
      </c>
      <c r="G5719" s="219">
        <f>SUM('RRP data input'!E5720:P5720)</f>
        <v>0</v>
      </c>
      <c r="H5719" s="143" t="str">
        <f t="shared" si="90"/>
        <v/>
      </c>
    </row>
    <row r="5720" spans="2:8" customFormat="1">
      <c r="B5720" s="185" t="str">
        <f>IF(OR('RRP data input'!B5721="",'RRP data input'!B5721=0),"",'RRP data input'!B5721)</f>
        <v/>
      </c>
      <c r="C5720" s="174" t="str">
        <f>IF('RRP data input'!C5721=0,"",'RRP data input'!C5721)</f>
        <v/>
      </c>
      <c r="D5720" s="174" t="str">
        <f>IF('RRP data input'!D5721=0,"",'RRP data input'!D5721)</f>
        <v/>
      </c>
      <c r="E5720" s="174" t="str">
        <f>IFERROR(VLOOKUP(C5720,Mappings!$B$13:$E$31,4,FALSE),"")</f>
        <v/>
      </c>
      <c r="F5720" s="219">
        <f>SUM('RRP data input'!E5721:L5721)</f>
        <v>0</v>
      </c>
      <c r="G5720" s="219">
        <f>SUM('RRP data input'!E5721:P5721)</f>
        <v>0</v>
      </c>
      <c r="H5720" s="143" t="str">
        <f t="shared" si="90"/>
        <v/>
      </c>
    </row>
    <row r="5721" spans="2:8" customFormat="1">
      <c r="B5721" s="185" t="str">
        <f>IF(OR('RRP data input'!B5722="",'RRP data input'!B5722=0),"",'RRP data input'!B5722)</f>
        <v/>
      </c>
      <c r="C5721" s="174" t="str">
        <f>IF('RRP data input'!C5722=0,"",'RRP data input'!C5722)</f>
        <v/>
      </c>
      <c r="D5721" s="174" t="str">
        <f>IF('RRP data input'!D5722=0,"",'RRP data input'!D5722)</f>
        <v/>
      </c>
      <c r="E5721" s="174" t="str">
        <f>IFERROR(VLOOKUP(C5721,Mappings!$B$13:$E$31,4,FALSE),"")</f>
        <v/>
      </c>
      <c r="F5721" s="219">
        <f>SUM('RRP data input'!E5722:L5722)</f>
        <v>0</v>
      </c>
      <c r="G5721" s="219">
        <f>SUM('RRP data input'!E5722:P5722)</f>
        <v>0</v>
      </c>
      <c r="H5721" s="143" t="str">
        <f t="shared" si="90"/>
        <v/>
      </c>
    </row>
    <row r="5722" spans="2:8" customFormat="1">
      <c r="B5722" s="185" t="str">
        <f>IF(OR('RRP data input'!B5723="",'RRP data input'!B5723=0),"",'RRP data input'!B5723)</f>
        <v/>
      </c>
      <c r="C5722" s="174" t="str">
        <f>IF('RRP data input'!C5723=0,"",'RRP data input'!C5723)</f>
        <v/>
      </c>
      <c r="D5722" s="174" t="str">
        <f>IF('RRP data input'!D5723=0,"",'RRP data input'!D5723)</f>
        <v/>
      </c>
      <c r="E5722" s="174" t="str">
        <f>IFERROR(VLOOKUP(C5722,Mappings!$B$13:$E$31,4,FALSE),"")</f>
        <v/>
      </c>
      <c r="F5722" s="219">
        <f>SUM('RRP data input'!E5723:L5723)</f>
        <v>0</v>
      </c>
      <c r="G5722" s="219">
        <f>SUM('RRP data input'!E5723:P5723)</f>
        <v>0</v>
      </c>
      <c r="H5722" s="143" t="str">
        <f t="shared" si="90"/>
        <v/>
      </c>
    </row>
    <row r="5723" spans="2:8" customFormat="1">
      <c r="B5723" s="185" t="str">
        <f>IF(OR('RRP data input'!B5724="",'RRP data input'!B5724=0),"",'RRP data input'!B5724)</f>
        <v/>
      </c>
      <c r="C5723" s="174" t="str">
        <f>IF('RRP data input'!C5724=0,"",'RRP data input'!C5724)</f>
        <v/>
      </c>
      <c r="D5723" s="174" t="str">
        <f>IF('RRP data input'!D5724=0,"",'RRP data input'!D5724)</f>
        <v/>
      </c>
      <c r="E5723" s="174" t="str">
        <f>IFERROR(VLOOKUP(C5723,Mappings!$B$13:$E$31,4,FALSE),"")</f>
        <v/>
      </c>
      <c r="F5723" s="219">
        <f>SUM('RRP data input'!E5724:L5724)</f>
        <v>0</v>
      </c>
      <c r="G5723" s="219">
        <f>SUM('RRP data input'!E5724:P5724)</f>
        <v>0</v>
      </c>
      <c r="H5723" s="143" t="str">
        <f t="shared" si="90"/>
        <v/>
      </c>
    </row>
    <row r="5724" spans="2:8" customFormat="1">
      <c r="B5724" s="185" t="str">
        <f>IF(OR('RRP data input'!B5725="",'RRP data input'!B5725=0),"",'RRP data input'!B5725)</f>
        <v/>
      </c>
      <c r="C5724" s="174" t="str">
        <f>IF('RRP data input'!C5725=0,"",'RRP data input'!C5725)</f>
        <v/>
      </c>
      <c r="D5724" s="174" t="str">
        <f>IF('RRP data input'!D5725=0,"",'RRP data input'!D5725)</f>
        <v/>
      </c>
      <c r="E5724" s="174" t="str">
        <f>IFERROR(VLOOKUP(C5724,Mappings!$B$13:$E$31,4,FALSE),"")</f>
        <v/>
      </c>
      <c r="F5724" s="219">
        <f>SUM('RRP data input'!E5725:L5725)</f>
        <v>0</v>
      </c>
      <c r="G5724" s="219">
        <f>SUM('RRP data input'!E5725:P5725)</f>
        <v>0</v>
      </c>
      <c r="H5724" s="143" t="str">
        <f t="shared" si="90"/>
        <v/>
      </c>
    </row>
    <row r="5725" spans="2:8" customFormat="1">
      <c r="B5725" s="185" t="str">
        <f>IF(OR('RRP data input'!B5726="",'RRP data input'!B5726=0),"",'RRP data input'!B5726)</f>
        <v/>
      </c>
      <c r="C5725" s="174" t="str">
        <f>IF('RRP data input'!C5726=0,"",'RRP data input'!C5726)</f>
        <v/>
      </c>
      <c r="D5725" s="174" t="str">
        <f>IF('RRP data input'!D5726=0,"",'RRP data input'!D5726)</f>
        <v/>
      </c>
      <c r="E5725" s="174" t="str">
        <f>IFERROR(VLOOKUP(C5725,Mappings!$B$13:$E$31,4,FALSE),"")</f>
        <v/>
      </c>
      <c r="F5725" s="219">
        <f>SUM('RRP data input'!E5726:L5726)</f>
        <v>0</v>
      </c>
      <c r="G5725" s="219">
        <f>SUM('RRP data input'!E5726:P5726)</f>
        <v>0</v>
      </c>
      <c r="H5725" s="143" t="str">
        <f t="shared" si="90"/>
        <v/>
      </c>
    </row>
    <row r="5726" spans="2:8" customFormat="1">
      <c r="B5726" s="185" t="str">
        <f>IF(OR('RRP data input'!B5727="",'RRP data input'!B5727=0),"",'RRP data input'!B5727)</f>
        <v/>
      </c>
      <c r="C5726" s="174" t="str">
        <f>IF('RRP data input'!C5727=0,"",'RRP data input'!C5727)</f>
        <v/>
      </c>
      <c r="D5726" s="174" t="str">
        <f>IF('RRP data input'!D5727=0,"",'RRP data input'!D5727)</f>
        <v/>
      </c>
      <c r="E5726" s="174" t="str">
        <f>IFERROR(VLOOKUP(C5726,Mappings!$B$13:$E$31,4,FALSE),"")</f>
        <v/>
      </c>
      <c r="F5726" s="219">
        <f>SUM('RRP data input'!E5727:L5727)</f>
        <v>0</v>
      </c>
      <c r="G5726" s="219">
        <f>SUM('RRP data input'!E5727:P5727)</f>
        <v>0</v>
      </c>
      <c r="H5726" s="143" t="str">
        <f t="shared" si="90"/>
        <v/>
      </c>
    </row>
    <row r="5727" spans="2:8" customFormat="1">
      <c r="B5727" s="185" t="str">
        <f>IF(OR('RRP data input'!B5728="",'RRP data input'!B5728=0),"",'RRP data input'!B5728)</f>
        <v/>
      </c>
      <c r="C5727" s="174" t="str">
        <f>IF('RRP data input'!C5728=0,"",'RRP data input'!C5728)</f>
        <v/>
      </c>
      <c r="D5727" s="174" t="str">
        <f>IF('RRP data input'!D5728=0,"",'RRP data input'!D5728)</f>
        <v/>
      </c>
      <c r="E5727" s="174" t="str">
        <f>IFERROR(VLOOKUP(C5727,Mappings!$B$13:$E$31,4,FALSE),"")</f>
        <v/>
      </c>
      <c r="F5727" s="219">
        <f>SUM('RRP data input'!E5728:L5728)</f>
        <v>0</v>
      </c>
      <c r="G5727" s="219">
        <f>SUM('RRP data input'!E5728:P5728)</f>
        <v>0</v>
      </c>
      <c r="H5727" s="143" t="str">
        <f t="shared" si="90"/>
        <v/>
      </c>
    </row>
    <row r="5728" spans="2:8" customFormat="1">
      <c r="B5728" s="185" t="str">
        <f>IF(OR('RRP data input'!B5729="",'RRP data input'!B5729=0),"",'RRP data input'!B5729)</f>
        <v/>
      </c>
      <c r="C5728" s="174" t="str">
        <f>IF('RRP data input'!C5729=0,"",'RRP data input'!C5729)</f>
        <v/>
      </c>
      <c r="D5728" s="174" t="str">
        <f>IF('RRP data input'!D5729=0,"",'RRP data input'!D5729)</f>
        <v/>
      </c>
      <c r="E5728" s="174" t="str">
        <f>IFERROR(VLOOKUP(C5728,Mappings!$B$13:$E$31,4,FALSE),"")</f>
        <v/>
      </c>
      <c r="F5728" s="219">
        <f>SUM('RRP data input'!E5729:L5729)</f>
        <v>0</v>
      </c>
      <c r="G5728" s="219">
        <f>SUM('RRP data input'!E5729:P5729)</f>
        <v>0</v>
      </c>
      <c r="H5728" s="143" t="str">
        <f t="shared" si="90"/>
        <v/>
      </c>
    </row>
    <row r="5729" spans="2:8" customFormat="1">
      <c r="B5729" s="185" t="str">
        <f>IF(OR('RRP data input'!B5730="",'RRP data input'!B5730=0),"",'RRP data input'!B5730)</f>
        <v/>
      </c>
      <c r="C5729" s="174" t="str">
        <f>IF('RRP data input'!C5730=0,"",'RRP data input'!C5730)</f>
        <v/>
      </c>
      <c r="D5729" s="174" t="str">
        <f>IF('RRP data input'!D5730=0,"",'RRP data input'!D5730)</f>
        <v/>
      </c>
      <c r="E5729" s="174" t="str">
        <f>IFERROR(VLOOKUP(C5729,Mappings!$B$13:$E$31,4,FALSE),"")</f>
        <v/>
      </c>
      <c r="F5729" s="219">
        <f>SUM('RRP data input'!E5730:L5730)</f>
        <v>0</v>
      </c>
      <c r="G5729" s="219">
        <f>SUM('RRP data input'!E5730:P5730)</f>
        <v>0</v>
      </c>
      <c r="H5729" s="143" t="str">
        <f t="shared" si="90"/>
        <v/>
      </c>
    </row>
    <row r="5730" spans="2:8" customFormat="1">
      <c r="B5730" s="185" t="str">
        <f>IF(OR('RRP data input'!B5731="",'RRP data input'!B5731=0),"",'RRP data input'!B5731)</f>
        <v/>
      </c>
      <c r="C5730" s="174" t="str">
        <f>IF('RRP data input'!C5731=0,"",'RRP data input'!C5731)</f>
        <v/>
      </c>
      <c r="D5730" s="174" t="str">
        <f>IF('RRP data input'!D5731=0,"",'RRP data input'!D5731)</f>
        <v/>
      </c>
      <c r="E5730" s="174" t="str">
        <f>IFERROR(VLOOKUP(C5730,Mappings!$B$13:$E$31,4,FALSE),"")</f>
        <v/>
      </c>
      <c r="F5730" s="219">
        <f>SUM('RRP data input'!E5731:L5731)</f>
        <v>0</v>
      </c>
      <c r="G5730" s="219">
        <f>SUM('RRP data input'!E5731:P5731)</f>
        <v>0</v>
      </c>
      <c r="H5730" s="143" t="str">
        <f t="shared" si="90"/>
        <v/>
      </c>
    </row>
    <row r="5731" spans="2:8" customFormat="1">
      <c r="B5731" s="185" t="str">
        <f>IF(OR('RRP data input'!B5732="",'RRP data input'!B5732=0),"",'RRP data input'!B5732)</f>
        <v/>
      </c>
      <c r="C5731" s="174" t="str">
        <f>IF('RRP data input'!C5732=0,"",'RRP data input'!C5732)</f>
        <v/>
      </c>
      <c r="D5731" s="174" t="str">
        <f>IF('RRP data input'!D5732=0,"",'RRP data input'!D5732)</f>
        <v/>
      </c>
      <c r="E5731" s="174" t="str">
        <f>IFERROR(VLOOKUP(C5731,Mappings!$B$13:$E$31,4,FALSE),"")</f>
        <v/>
      </c>
      <c r="F5731" s="219">
        <f>SUM('RRP data input'!E5732:L5732)</f>
        <v>0</v>
      </c>
      <c r="G5731" s="219">
        <f>SUM('RRP data input'!E5732:P5732)</f>
        <v>0</v>
      </c>
      <c r="H5731" s="143" t="str">
        <f t="shared" si="90"/>
        <v/>
      </c>
    </row>
    <row r="5732" spans="2:8" customFormat="1">
      <c r="B5732" s="185" t="str">
        <f>IF(OR('RRP data input'!B5733="",'RRP data input'!B5733=0),"",'RRP data input'!B5733)</f>
        <v/>
      </c>
      <c r="C5732" s="174" t="str">
        <f>IF('RRP data input'!C5733=0,"",'RRP data input'!C5733)</f>
        <v/>
      </c>
      <c r="D5732" s="174" t="str">
        <f>IF('RRP data input'!D5733=0,"",'RRP data input'!D5733)</f>
        <v/>
      </c>
      <c r="E5732" s="174" t="str">
        <f>IFERROR(VLOOKUP(C5732,Mappings!$B$13:$E$31,4,FALSE),"")</f>
        <v/>
      </c>
      <c r="F5732" s="219">
        <f>SUM('RRP data input'!E5733:L5733)</f>
        <v>0</v>
      </c>
      <c r="G5732" s="219">
        <f>SUM('RRP data input'!E5733:P5733)</f>
        <v>0</v>
      </c>
      <c r="H5732" s="143" t="str">
        <f t="shared" si="90"/>
        <v/>
      </c>
    </row>
    <row r="5733" spans="2:8" customFormat="1">
      <c r="B5733" s="185" t="str">
        <f>IF(OR('RRP data input'!B5734="",'RRP data input'!B5734=0),"",'RRP data input'!B5734)</f>
        <v/>
      </c>
      <c r="C5733" s="174" t="str">
        <f>IF('RRP data input'!C5734=0,"",'RRP data input'!C5734)</f>
        <v/>
      </c>
      <c r="D5733" s="174" t="str">
        <f>IF('RRP data input'!D5734=0,"",'RRP data input'!D5734)</f>
        <v/>
      </c>
      <c r="E5733" s="174" t="str">
        <f>IFERROR(VLOOKUP(C5733,Mappings!$B$13:$E$31,4,FALSE),"")</f>
        <v/>
      </c>
      <c r="F5733" s="219">
        <f>SUM('RRP data input'!E5734:L5734)</f>
        <v>0</v>
      </c>
      <c r="G5733" s="219">
        <f>SUM('RRP data input'!E5734:P5734)</f>
        <v>0</v>
      </c>
      <c r="H5733" s="143" t="str">
        <f t="shared" si="90"/>
        <v/>
      </c>
    </row>
    <row r="5734" spans="2:8" customFormat="1">
      <c r="B5734" s="185" t="str">
        <f>IF(OR('RRP data input'!B5735="",'RRP data input'!B5735=0),"",'RRP data input'!B5735)</f>
        <v/>
      </c>
      <c r="C5734" s="174" t="str">
        <f>IF('RRP data input'!C5735=0,"",'RRP data input'!C5735)</f>
        <v/>
      </c>
      <c r="D5734" s="174" t="str">
        <f>IF('RRP data input'!D5735=0,"",'RRP data input'!D5735)</f>
        <v/>
      </c>
      <c r="E5734" s="174" t="str">
        <f>IFERROR(VLOOKUP(C5734,Mappings!$B$13:$E$31,4,FALSE),"")</f>
        <v/>
      </c>
      <c r="F5734" s="219">
        <f>SUM('RRP data input'!E5735:L5735)</f>
        <v>0</v>
      </c>
      <c r="G5734" s="219">
        <f>SUM('RRP data input'!E5735:P5735)</f>
        <v>0</v>
      </c>
      <c r="H5734" s="143" t="str">
        <f t="shared" si="90"/>
        <v/>
      </c>
    </row>
    <row r="5735" spans="2:8" customFormat="1">
      <c r="B5735" s="185" t="str">
        <f>IF(OR('RRP data input'!B5736="",'RRP data input'!B5736=0),"",'RRP data input'!B5736)</f>
        <v/>
      </c>
      <c r="C5735" s="174" t="str">
        <f>IF('RRP data input'!C5736=0,"",'RRP data input'!C5736)</f>
        <v/>
      </c>
      <c r="D5735" s="174" t="str">
        <f>IF('RRP data input'!D5736=0,"",'RRP data input'!D5736)</f>
        <v/>
      </c>
      <c r="E5735" s="174" t="str">
        <f>IFERROR(VLOOKUP(C5735,Mappings!$B$13:$E$31,4,FALSE),"")</f>
        <v/>
      </c>
      <c r="F5735" s="219">
        <f>SUM('RRP data input'!E5736:L5736)</f>
        <v>0</v>
      </c>
      <c r="G5735" s="219">
        <f>SUM('RRP data input'!E5736:P5736)</f>
        <v>0</v>
      </c>
      <c r="H5735" s="143" t="str">
        <f t="shared" si="90"/>
        <v/>
      </c>
    </row>
    <row r="5736" spans="2:8" customFormat="1">
      <c r="B5736" s="185" t="str">
        <f>IF(OR('RRP data input'!B5737="",'RRP data input'!B5737=0),"",'RRP data input'!B5737)</f>
        <v/>
      </c>
      <c r="C5736" s="174" t="str">
        <f>IF('RRP data input'!C5737=0,"",'RRP data input'!C5737)</f>
        <v/>
      </c>
      <c r="D5736" s="174" t="str">
        <f>IF('RRP data input'!D5737=0,"",'RRP data input'!D5737)</f>
        <v/>
      </c>
      <c r="E5736" s="174" t="str">
        <f>IFERROR(VLOOKUP(C5736,Mappings!$B$13:$E$31,4,FALSE),"")</f>
        <v/>
      </c>
      <c r="F5736" s="219">
        <f>SUM('RRP data input'!E5737:L5737)</f>
        <v>0</v>
      </c>
      <c r="G5736" s="219">
        <f>SUM('RRP data input'!E5737:P5737)</f>
        <v>0</v>
      </c>
      <c r="H5736" s="143" t="str">
        <f t="shared" si="90"/>
        <v/>
      </c>
    </row>
    <row r="5737" spans="2:8" customFormat="1">
      <c r="B5737" s="185" t="str">
        <f>IF(OR('RRP data input'!B5738="",'RRP data input'!B5738=0),"",'RRP data input'!B5738)</f>
        <v/>
      </c>
      <c r="C5737" s="174" t="str">
        <f>IF('RRP data input'!C5738=0,"",'RRP data input'!C5738)</f>
        <v/>
      </c>
      <c r="D5737" s="174" t="str">
        <f>IF('RRP data input'!D5738=0,"",'RRP data input'!D5738)</f>
        <v/>
      </c>
      <c r="E5737" s="174" t="str">
        <f>IFERROR(VLOOKUP(C5737,Mappings!$B$13:$E$31,4,FALSE),"")</f>
        <v/>
      </c>
      <c r="F5737" s="219">
        <f>SUM('RRP data input'!E5738:L5738)</f>
        <v>0</v>
      </c>
      <c r="G5737" s="219">
        <f>SUM('RRP data input'!E5738:P5738)</f>
        <v>0</v>
      </c>
      <c r="H5737" s="143" t="str">
        <f t="shared" si="90"/>
        <v/>
      </c>
    </row>
    <row r="5738" spans="2:8" customFormat="1">
      <c r="B5738" s="185" t="str">
        <f>IF(OR('RRP data input'!B5739="",'RRP data input'!B5739=0),"",'RRP data input'!B5739)</f>
        <v/>
      </c>
      <c r="C5738" s="174" t="str">
        <f>IF('RRP data input'!C5739=0,"",'RRP data input'!C5739)</f>
        <v/>
      </c>
      <c r="D5738" s="174" t="str">
        <f>IF('RRP data input'!D5739=0,"",'RRP data input'!D5739)</f>
        <v/>
      </c>
      <c r="E5738" s="174" t="str">
        <f>IFERROR(VLOOKUP(C5738,Mappings!$B$13:$E$31,4,FALSE),"")</f>
        <v/>
      </c>
      <c r="F5738" s="219">
        <f>SUM('RRP data input'!E5739:L5739)</f>
        <v>0</v>
      </c>
      <c r="G5738" s="219">
        <f>SUM('RRP data input'!E5739:P5739)</f>
        <v>0</v>
      </c>
      <c r="H5738" s="143" t="str">
        <f t="shared" si="90"/>
        <v/>
      </c>
    </row>
    <row r="5739" spans="2:8" customFormat="1">
      <c r="B5739" s="185" t="str">
        <f>IF(OR('RRP data input'!B5740="",'RRP data input'!B5740=0),"",'RRP data input'!B5740)</f>
        <v/>
      </c>
      <c r="C5739" s="174" t="str">
        <f>IF('RRP data input'!C5740=0,"",'RRP data input'!C5740)</f>
        <v/>
      </c>
      <c r="D5739" s="174" t="str">
        <f>IF('RRP data input'!D5740=0,"",'RRP data input'!D5740)</f>
        <v/>
      </c>
      <c r="E5739" s="174" t="str">
        <f>IFERROR(VLOOKUP(C5739,Mappings!$B$13:$E$31,4,FALSE),"")</f>
        <v/>
      </c>
      <c r="F5739" s="219">
        <f>SUM('RRP data input'!E5740:L5740)</f>
        <v>0</v>
      </c>
      <c r="G5739" s="219">
        <f>SUM('RRP data input'!E5740:P5740)</f>
        <v>0</v>
      </c>
      <c r="H5739" s="143" t="str">
        <f t="shared" si="90"/>
        <v/>
      </c>
    </row>
    <row r="5740" spans="2:8" customFormat="1">
      <c r="B5740" s="185" t="str">
        <f>IF(OR('RRP data input'!B5741="",'RRP data input'!B5741=0),"",'RRP data input'!B5741)</f>
        <v/>
      </c>
      <c r="C5740" s="174" t="str">
        <f>IF('RRP data input'!C5741=0,"",'RRP data input'!C5741)</f>
        <v/>
      </c>
      <c r="D5740" s="174" t="str">
        <f>IF('RRP data input'!D5741=0,"",'RRP data input'!D5741)</f>
        <v/>
      </c>
      <c r="E5740" s="174" t="str">
        <f>IFERROR(VLOOKUP(C5740,Mappings!$B$13:$E$31,4,FALSE),"")</f>
        <v/>
      </c>
      <c r="F5740" s="219">
        <f>SUM('RRP data input'!E5741:L5741)</f>
        <v>0</v>
      </c>
      <c r="G5740" s="219">
        <f>SUM('RRP data input'!E5741:P5741)</f>
        <v>0</v>
      </c>
      <c r="H5740" s="143" t="str">
        <f t="shared" si="90"/>
        <v/>
      </c>
    </row>
    <row r="5741" spans="2:8" customFormat="1">
      <c r="B5741" s="185" t="str">
        <f>IF(OR('RRP data input'!B5742="",'RRP data input'!B5742=0),"",'RRP data input'!B5742)</f>
        <v/>
      </c>
      <c r="C5741" s="174" t="str">
        <f>IF('RRP data input'!C5742=0,"",'RRP data input'!C5742)</f>
        <v/>
      </c>
      <c r="D5741" s="174" t="str">
        <f>IF('RRP data input'!D5742=0,"",'RRP data input'!D5742)</f>
        <v/>
      </c>
      <c r="E5741" s="174" t="str">
        <f>IFERROR(VLOOKUP(C5741,Mappings!$B$13:$E$31,4,FALSE),"")</f>
        <v/>
      </c>
      <c r="F5741" s="219">
        <f>SUM('RRP data input'!E5742:L5742)</f>
        <v>0</v>
      </c>
      <c r="G5741" s="219">
        <f>SUM('RRP data input'!E5742:P5742)</f>
        <v>0</v>
      </c>
      <c r="H5741" s="143" t="str">
        <f t="shared" si="90"/>
        <v/>
      </c>
    </row>
    <row r="5742" spans="2:8" customFormat="1">
      <c r="B5742" s="185" t="str">
        <f>IF(OR('RRP data input'!B5743="",'RRP data input'!B5743=0),"",'RRP data input'!B5743)</f>
        <v/>
      </c>
      <c r="C5742" s="174" t="str">
        <f>IF('RRP data input'!C5743=0,"",'RRP data input'!C5743)</f>
        <v/>
      </c>
      <c r="D5742" s="174" t="str">
        <f>IF('RRP data input'!D5743=0,"",'RRP data input'!D5743)</f>
        <v/>
      </c>
      <c r="E5742" s="174" t="str">
        <f>IFERROR(VLOOKUP(C5742,Mappings!$B$13:$E$31,4,FALSE),"")</f>
        <v/>
      </c>
      <c r="F5742" s="219">
        <f>SUM('RRP data input'!E5743:L5743)</f>
        <v>0</v>
      </c>
      <c r="G5742" s="219">
        <f>SUM('RRP data input'!E5743:P5743)</f>
        <v>0</v>
      </c>
      <c r="H5742" s="143" t="str">
        <f t="shared" si="90"/>
        <v/>
      </c>
    </row>
    <row r="5743" spans="2:8" customFormat="1">
      <c r="B5743" s="185" t="str">
        <f>IF(OR('RRP data input'!B5744="",'RRP data input'!B5744=0),"",'RRP data input'!B5744)</f>
        <v/>
      </c>
      <c r="C5743" s="174" t="str">
        <f>IF('RRP data input'!C5744=0,"",'RRP data input'!C5744)</f>
        <v/>
      </c>
      <c r="D5743" s="174" t="str">
        <f>IF('RRP data input'!D5744=0,"",'RRP data input'!D5744)</f>
        <v/>
      </c>
      <c r="E5743" s="174" t="str">
        <f>IFERROR(VLOOKUP(C5743,Mappings!$B$13:$E$31,4,FALSE),"")</f>
        <v/>
      </c>
      <c r="F5743" s="219">
        <f>SUM('RRP data input'!E5744:L5744)</f>
        <v>0</v>
      </c>
      <c r="G5743" s="219">
        <f>SUM('RRP data input'!E5744:P5744)</f>
        <v>0</v>
      </c>
      <c r="H5743" s="143" t="str">
        <f t="shared" si="90"/>
        <v/>
      </c>
    </row>
    <row r="5744" spans="2:8" customFormat="1">
      <c r="B5744" s="185" t="str">
        <f>IF(OR('RRP data input'!B5745="",'RRP data input'!B5745=0),"",'RRP data input'!B5745)</f>
        <v/>
      </c>
      <c r="C5744" s="174" t="str">
        <f>IF('RRP data input'!C5745=0,"",'RRP data input'!C5745)</f>
        <v/>
      </c>
      <c r="D5744" s="174" t="str">
        <f>IF('RRP data input'!D5745=0,"",'RRP data input'!D5745)</f>
        <v/>
      </c>
      <c r="E5744" s="174" t="str">
        <f>IFERROR(VLOOKUP(C5744,Mappings!$B$13:$E$31,4,FALSE),"")</f>
        <v/>
      </c>
      <c r="F5744" s="219">
        <f>SUM('RRP data input'!E5745:L5745)</f>
        <v>0</v>
      </c>
      <c r="G5744" s="219">
        <f>SUM('RRP data input'!E5745:P5745)</f>
        <v>0</v>
      </c>
      <c r="H5744" s="143" t="str">
        <f t="shared" si="90"/>
        <v/>
      </c>
    </row>
    <row r="5745" spans="2:8" customFormat="1">
      <c r="B5745" s="185" t="str">
        <f>IF(OR('RRP data input'!B5746="",'RRP data input'!B5746=0),"",'RRP data input'!B5746)</f>
        <v/>
      </c>
      <c r="C5745" s="174" t="str">
        <f>IF('RRP data input'!C5746=0,"",'RRP data input'!C5746)</f>
        <v/>
      </c>
      <c r="D5745" s="174" t="str">
        <f>IF('RRP data input'!D5746=0,"",'RRP data input'!D5746)</f>
        <v/>
      </c>
      <c r="E5745" s="174" t="str">
        <f>IFERROR(VLOOKUP(C5745,Mappings!$B$13:$E$31,4,FALSE),"")</f>
        <v/>
      </c>
      <c r="F5745" s="219">
        <f>SUM('RRP data input'!E5746:L5746)</f>
        <v>0</v>
      </c>
      <c r="G5745" s="219">
        <f>SUM('RRP data input'!E5746:P5746)</f>
        <v>0</v>
      </c>
      <c r="H5745" s="143" t="str">
        <f t="shared" si="90"/>
        <v/>
      </c>
    </row>
    <row r="5746" spans="2:8" customFormat="1">
      <c r="B5746" s="185" t="str">
        <f>IF(OR('RRP data input'!B5747="",'RRP data input'!B5747=0),"",'RRP data input'!B5747)</f>
        <v/>
      </c>
      <c r="C5746" s="174" t="str">
        <f>IF('RRP data input'!C5747=0,"",'RRP data input'!C5747)</f>
        <v/>
      </c>
      <c r="D5746" s="174" t="str">
        <f>IF('RRP data input'!D5747=0,"",'RRP data input'!D5747)</f>
        <v/>
      </c>
      <c r="E5746" s="174" t="str">
        <f>IFERROR(VLOOKUP(C5746,Mappings!$B$13:$E$31,4,FALSE),"")</f>
        <v/>
      </c>
      <c r="F5746" s="219">
        <f>SUM('RRP data input'!E5747:L5747)</f>
        <v>0</v>
      </c>
      <c r="G5746" s="219">
        <f>SUM('RRP data input'!E5747:P5747)</f>
        <v>0</v>
      </c>
      <c r="H5746" s="143" t="str">
        <f t="shared" si="90"/>
        <v/>
      </c>
    </row>
    <row r="5747" spans="2:8" customFormat="1">
      <c r="B5747" s="185" t="str">
        <f>IF(OR('RRP data input'!B5748="",'RRP data input'!B5748=0),"",'RRP data input'!B5748)</f>
        <v/>
      </c>
      <c r="C5747" s="174" t="str">
        <f>IF('RRP data input'!C5748=0,"",'RRP data input'!C5748)</f>
        <v/>
      </c>
      <c r="D5747" s="174" t="str">
        <f>IF('RRP data input'!D5748=0,"",'RRP data input'!D5748)</f>
        <v/>
      </c>
      <c r="E5747" s="174" t="str">
        <f>IFERROR(VLOOKUP(C5747,Mappings!$B$13:$E$31,4,FALSE),"")</f>
        <v/>
      </c>
      <c r="F5747" s="219">
        <f>SUM('RRP data input'!E5748:L5748)</f>
        <v>0</v>
      </c>
      <c r="G5747" s="219">
        <f>SUM('RRP data input'!E5748:P5748)</f>
        <v>0</v>
      </c>
      <c r="H5747" s="143" t="str">
        <f t="shared" si="90"/>
        <v/>
      </c>
    </row>
    <row r="5748" spans="2:8" customFormat="1">
      <c r="B5748" s="185" t="str">
        <f>IF(OR('RRP data input'!B5749="",'RRP data input'!B5749=0),"",'RRP data input'!B5749)</f>
        <v/>
      </c>
      <c r="C5748" s="174" t="str">
        <f>IF('RRP data input'!C5749=0,"",'RRP data input'!C5749)</f>
        <v/>
      </c>
      <c r="D5748" s="174" t="str">
        <f>IF('RRP data input'!D5749=0,"",'RRP data input'!D5749)</f>
        <v/>
      </c>
      <c r="E5748" s="174" t="str">
        <f>IFERROR(VLOOKUP(C5748,Mappings!$B$13:$E$31,4,FALSE),"")</f>
        <v/>
      </c>
      <c r="F5748" s="219">
        <f>SUM('RRP data input'!E5749:L5749)</f>
        <v>0</v>
      </c>
      <c r="G5748" s="219">
        <f>SUM('RRP data input'!E5749:P5749)</f>
        <v>0</v>
      </c>
      <c r="H5748" s="143" t="str">
        <f t="shared" si="90"/>
        <v/>
      </c>
    </row>
    <row r="5749" spans="2:8" customFormat="1">
      <c r="B5749" s="185" t="str">
        <f>IF(OR('RRP data input'!B5750="",'RRP data input'!B5750=0),"",'RRP data input'!B5750)</f>
        <v/>
      </c>
      <c r="C5749" s="174" t="str">
        <f>IF('RRP data input'!C5750=0,"",'RRP data input'!C5750)</f>
        <v/>
      </c>
      <c r="D5749" s="174" t="str">
        <f>IF('RRP data input'!D5750=0,"",'RRP data input'!D5750)</f>
        <v/>
      </c>
      <c r="E5749" s="174" t="str">
        <f>IFERROR(VLOOKUP(C5749,Mappings!$B$13:$E$31,4,FALSE),"")</f>
        <v/>
      </c>
      <c r="F5749" s="219">
        <f>SUM('RRP data input'!E5750:L5750)</f>
        <v>0</v>
      </c>
      <c r="G5749" s="219">
        <f>SUM('RRP data input'!E5750:P5750)</f>
        <v>0</v>
      </c>
      <c r="H5749" s="143" t="str">
        <f t="shared" si="90"/>
        <v/>
      </c>
    </row>
    <row r="5750" spans="2:8" customFormat="1">
      <c r="B5750" s="185" t="str">
        <f>IF(OR('RRP data input'!B5751="",'RRP data input'!B5751=0),"",'RRP data input'!B5751)</f>
        <v/>
      </c>
      <c r="C5750" s="174" t="str">
        <f>IF('RRP data input'!C5751=0,"",'RRP data input'!C5751)</f>
        <v/>
      </c>
      <c r="D5750" s="174" t="str">
        <f>IF('RRP data input'!D5751=0,"",'RRP data input'!D5751)</f>
        <v/>
      </c>
      <c r="E5750" s="174" t="str">
        <f>IFERROR(VLOOKUP(C5750,Mappings!$B$13:$E$31,4,FALSE),"")</f>
        <v/>
      </c>
      <c r="F5750" s="219">
        <f>SUM('RRP data input'!E5751:L5751)</f>
        <v>0</v>
      </c>
      <c r="G5750" s="219">
        <f>SUM('RRP data input'!E5751:P5751)</f>
        <v>0</v>
      </c>
      <c r="H5750" s="143" t="str">
        <f t="shared" si="90"/>
        <v/>
      </c>
    </row>
    <row r="5751" spans="2:8" customFormat="1">
      <c r="B5751" s="185" t="str">
        <f>IF(OR('RRP data input'!B5752="",'RRP data input'!B5752=0),"",'RRP data input'!B5752)</f>
        <v/>
      </c>
      <c r="C5751" s="174" t="str">
        <f>IF('RRP data input'!C5752=0,"",'RRP data input'!C5752)</f>
        <v/>
      </c>
      <c r="D5751" s="174" t="str">
        <f>IF('RRP data input'!D5752=0,"",'RRP data input'!D5752)</f>
        <v/>
      </c>
      <c r="E5751" s="174" t="str">
        <f>IFERROR(VLOOKUP(C5751,Mappings!$B$13:$E$31,4,FALSE),"")</f>
        <v/>
      </c>
      <c r="F5751" s="219">
        <f>SUM('RRP data input'!E5752:L5752)</f>
        <v>0</v>
      </c>
      <c r="G5751" s="219">
        <f>SUM('RRP data input'!E5752:P5752)</f>
        <v>0</v>
      </c>
      <c r="H5751" s="143" t="str">
        <f t="shared" si="90"/>
        <v/>
      </c>
    </row>
    <row r="5752" spans="2:8" customFormat="1">
      <c r="B5752" s="185" t="str">
        <f>IF(OR('RRP data input'!B5753="",'RRP data input'!B5753=0),"",'RRP data input'!B5753)</f>
        <v/>
      </c>
      <c r="C5752" s="174" t="str">
        <f>IF('RRP data input'!C5753=0,"",'RRP data input'!C5753)</f>
        <v/>
      </c>
      <c r="D5752" s="174" t="str">
        <f>IF('RRP data input'!D5753=0,"",'RRP data input'!D5753)</f>
        <v/>
      </c>
      <c r="E5752" s="174" t="str">
        <f>IFERROR(VLOOKUP(C5752,Mappings!$B$13:$E$31,4,FALSE),"")</f>
        <v/>
      </c>
      <c r="F5752" s="219">
        <f>SUM('RRP data input'!E5753:L5753)</f>
        <v>0</v>
      </c>
      <c r="G5752" s="219">
        <f>SUM('RRP data input'!E5753:P5753)</f>
        <v>0</v>
      </c>
      <c r="H5752" s="143" t="str">
        <f t="shared" si="90"/>
        <v/>
      </c>
    </row>
    <row r="5753" spans="2:8" customFormat="1">
      <c r="B5753" s="185" t="str">
        <f>IF(OR('RRP data input'!B5754="",'RRP data input'!B5754=0),"",'RRP data input'!B5754)</f>
        <v/>
      </c>
      <c r="C5753" s="174" t="str">
        <f>IF('RRP data input'!C5754=0,"",'RRP data input'!C5754)</f>
        <v/>
      </c>
      <c r="D5753" s="174" t="str">
        <f>IF('RRP data input'!D5754=0,"",'RRP data input'!D5754)</f>
        <v/>
      </c>
      <c r="E5753" s="174" t="str">
        <f>IFERROR(VLOOKUP(C5753,Mappings!$B$13:$E$31,4,FALSE),"")</f>
        <v/>
      </c>
      <c r="F5753" s="219">
        <f>SUM('RRP data input'!E5754:L5754)</f>
        <v>0</v>
      </c>
      <c r="G5753" s="219">
        <f>SUM('RRP data input'!E5754:P5754)</f>
        <v>0</v>
      </c>
      <c r="H5753" s="143" t="str">
        <f t="shared" si="90"/>
        <v/>
      </c>
    </row>
    <row r="5754" spans="2:8" customFormat="1">
      <c r="B5754" s="185" t="str">
        <f>IF(OR('RRP data input'!B5755="",'RRP data input'!B5755=0),"",'RRP data input'!B5755)</f>
        <v/>
      </c>
      <c r="C5754" s="174" t="str">
        <f>IF('RRP data input'!C5755=0,"",'RRP data input'!C5755)</f>
        <v/>
      </c>
      <c r="D5754" s="174" t="str">
        <f>IF('RRP data input'!D5755=0,"",'RRP data input'!D5755)</f>
        <v/>
      </c>
      <c r="E5754" s="174" t="str">
        <f>IFERROR(VLOOKUP(C5754,Mappings!$B$13:$E$31,4,FALSE),"")</f>
        <v/>
      </c>
      <c r="F5754" s="219">
        <f>SUM('RRP data input'!E5755:L5755)</f>
        <v>0</v>
      </c>
      <c r="G5754" s="219">
        <f>SUM('RRP data input'!E5755:P5755)</f>
        <v>0</v>
      </c>
      <c r="H5754" s="143" t="str">
        <f t="shared" si="90"/>
        <v/>
      </c>
    </row>
    <row r="5755" spans="2:8" customFormat="1">
      <c r="B5755" s="185" t="str">
        <f>IF(OR('RRP data input'!B5756="",'RRP data input'!B5756=0),"",'RRP data input'!B5756)</f>
        <v/>
      </c>
      <c r="C5755" s="174" t="str">
        <f>IF('RRP data input'!C5756=0,"",'RRP data input'!C5756)</f>
        <v/>
      </c>
      <c r="D5755" s="174" t="str">
        <f>IF('RRP data input'!D5756=0,"",'RRP data input'!D5756)</f>
        <v/>
      </c>
      <c r="E5755" s="174" t="str">
        <f>IFERROR(VLOOKUP(C5755,Mappings!$B$13:$E$31,4,FALSE),"")</f>
        <v/>
      </c>
      <c r="F5755" s="219">
        <f>SUM('RRP data input'!E5756:L5756)</f>
        <v>0</v>
      </c>
      <c r="G5755" s="219">
        <f>SUM('RRP data input'!E5756:P5756)</f>
        <v>0</v>
      </c>
      <c r="H5755" s="143" t="str">
        <f t="shared" si="90"/>
        <v/>
      </c>
    </row>
    <row r="5756" spans="2:8" customFormat="1">
      <c r="B5756" s="185" t="str">
        <f>IF(OR('RRP data input'!B5757="",'RRP data input'!B5757=0),"",'RRP data input'!B5757)</f>
        <v/>
      </c>
      <c r="C5756" s="174" t="str">
        <f>IF('RRP data input'!C5757=0,"",'RRP data input'!C5757)</f>
        <v/>
      </c>
      <c r="D5756" s="174" t="str">
        <f>IF('RRP data input'!D5757=0,"",'RRP data input'!D5757)</f>
        <v/>
      </c>
      <c r="E5756" s="174" t="str">
        <f>IFERROR(VLOOKUP(C5756,Mappings!$B$13:$E$31,4,FALSE),"")</f>
        <v/>
      </c>
      <c r="F5756" s="219">
        <f>SUM('RRP data input'!E5757:L5757)</f>
        <v>0</v>
      </c>
      <c r="G5756" s="219">
        <f>SUM('RRP data input'!E5757:P5757)</f>
        <v>0</v>
      </c>
      <c r="H5756" s="143" t="str">
        <f t="shared" si="90"/>
        <v/>
      </c>
    </row>
    <row r="5757" spans="2:8" customFormat="1">
      <c r="B5757" s="185" t="str">
        <f>IF(OR('RRP data input'!B5758="",'RRP data input'!B5758=0),"",'RRP data input'!B5758)</f>
        <v/>
      </c>
      <c r="C5757" s="174" t="str">
        <f>IF('RRP data input'!C5758=0,"",'RRP data input'!C5758)</f>
        <v/>
      </c>
      <c r="D5757" s="174" t="str">
        <f>IF('RRP data input'!D5758=0,"",'RRP data input'!D5758)</f>
        <v/>
      </c>
      <c r="E5757" s="174" t="str">
        <f>IFERROR(VLOOKUP(C5757,Mappings!$B$13:$E$31,4,FALSE),"")</f>
        <v/>
      </c>
      <c r="F5757" s="219">
        <f>SUM('RRP data input'!E5758:L5758)</f>
        <v>0</v>
      </c>
      <c r="G5757" s="219">
        <f>SUM('RRP data input'!E5758:P5758)</f>
        <v>0</v>
      </c>
      <c r="H5757" s="143" t="str">
        <f t="shared" si="90"/>
        <v/>
      </c>
    </row>
    <row r="5758" spans="2:8" customFormat="1">
      <c r="B5758" s="185" t="str">
        <f>IF(OR('RRP data input'!B5759="",'RRP data input'!B5759=0),"",'RRP data input'!B5759)</f>
        <v/>
      </c>
      <c r="C5758" s="174" t="str">
        <f>IF('RRP data input'!C5759=0,"",'RRP data input'!C5759)</f>
        <v/>
      </c>
      <c r="D5758" s="174" t="str">
        <f>IF('RRP data input'!D5759=0,"",'RRP data input'!D5759)</f>
        <v/>
      </c>
      <c r="E5758" s="174" t="str">
        <f>IFERROR(VLOOKUP(C5758,Mappings!$B$13:$E$31,4,FALSE),"")</f>
        <v/>
      </c>
      <c r="F5758" s="219">
        <f>SUM('RRP data input'!E5759:L5759)</f>
        <v>0</v>
      </c>
      <c r="G5758" s="219">
        <f>SUM('RRP data input'!E5759:P5759)</f>
        <v>0</v>
      </c>
      <c r="H5758" s="143" t="str">
        <f t="shared" si="90"/>
        <v/>
      </c>
    </row>
    <row r="5759" spans="2:8" customFormat="1">
      <c r="B5759" s="185" t="str">
        <f>IF(OR('RRP data input'!B5760="",'RRP data input'!B5760=0),"",'RRP data input'!B5760)</f>
        <v/>
      </c>
      <c r="C5759" s="174" t="str">
        <f>IF('RRP data input'!C5760=0,"",'RRP data input'!C5760)</f>
        <v/>
      </c>
      <c r="D5759" s="174" t="str">
        <f>IF('RRP data input'!D5760=0,"",'RRP data input'!D5760)</f>
        <v/>
      </c>
      <c r="E5759" s="174" t="str">
        <f>IFERROR(VLOOKUP(C5759,Mappings!$B$13:$E$31,4,FALSE),"")</f>
        <v/>
      </c>
      <c r="F5759" s="219">
        <f>SUM('RRP data input'!E5760:L5760)</f>
        <v>0</v>
      </c>
      <c r="G5759" s="219">
        <f>SUM('RRP data input'!E5760:P5760)</f>
        <v>0</v>
      </c>
      <c r="H5759" s="143" t="str">
        <f t="shared" si="90"/>
        <v/>
      </c>
    </row>
    <row r="5760" spans="2:8" customFormat="1">
      <c r="B5760" s="185" t="str">
        <f>IF(OR('RRP data input'!B5761="",'RRP data input'!B5761=0),"",'RRP data input'!B5761)</f>
        <v/>
      </c>
      <c r="C5760" s="174" t="str">
        <f>IF('RRP data input'!C5761=0,"",'RRP data input'!C5761)</f>
        <v/>
      </c>
      <c r="D5760" s="174" t="str">
        <f>IF('RRP data input'!D5761=0,"",'RRP data input'!D5761)</f>
        <v/>
      </c>
      <c r="E5760" s="174" t="str">
        <f>IFERROR(VLOOKUP(C5760,Mappings!$B$13:$E$31,4,FALSE),"")</f>
        <v/>
      </c>
      <c r="F5760" s="219">
        <f>SUM('RRP data input'!E5761:L5761)</f>
        <v>0</v>
      </c>
      <c r="G5760" s="219">
        <f>SUM('RRP data input'!E5761:P5761)</f>
        <v>0</v>
      </c>
      <c r="H5760" s="143" t="str">
        <f t="shared" si="90"/>
        <v/>
      </c>
    </row>
    <row r="5761" spans="2:8" customFormat="1">
      <c r="B5761" s="185" t="str">
        <f>IF(OR('RRP data input'!B5762="",'RRP data input'!B5762=0),"",'RRP data input'!B5762)</f>
        <v/>
      </c>
      <c r="C5761" s="174" t="str">
        <f>IF('RRP data input'!C5762=0,"",'RRP data input'!C5762)</f>
        <v/>
      </c>
      <c r="D5761" s="174" t="str">
        <f>IF('RRP data input'!D5762=0,"",'RRP data input'!D5762)</f>
        <v/>
      </c>
      <c r="E5761" s="174" t="str">
        <f>IFERROR(VLOOKUP(C5761,Mappings!$B$13:$E$31,4,FALSE),"")</f>
        <v/>
      </c>
      <c r="F5761" s="219">
        <f>SUM('RRP data input'!E5762:L5762)</f>
        <v>0</v>
      </c>
      <c r="G5761" s="219">
        <f>SUM('RRP data input'!E5762:P5762)</f>
        <v>0</v>
      </c>
      <c r="H5761" s="143" t="str">
        <f t="shared" si="90"/>
        <v/>
      </c>
    </row>
    <row r="5762" spans="2:8" customFormat="1">
      <c r="B5762" s="185" t="str">
        <f>IF(OR('RRP data input'!B5763="",'RRP data input'!B5763=0),"",'RRP data input'!B5763)</f>
        <v/>
      </c>
      <c r="C5762" s="174" t="str">
        <f>IF('RRP data input'!C5763=0,"",'RRP data input'!C5763)</f>
        <v/>
      </c>
      <c r="D5762" s="174" t="str">
        <f>IF('RRP data input'!D5763=0,"",'RRP data input'!D5763)</f>
        <v/>
      </c>
      <c r="E5762" s="174" t="str">
        <f>IFERROR(VLOOKUP(C5762,Mappings!$B$13:$E$31,4,FALSE),"")</f>
        <v/>
      </c>
      <c r="F5762" s="219">
        <f>SUM('RRP data input'!E5763:L5763)</f>
        <v>0</v>
      </c>
      <c r="G5762" s="219">
        <f>SUM('RRP data input'!E5763:P5763)</f>
        <v>0</v>
      </c>
      <c r="H5762" s="143" t="str">
        <f t="shared" si="90"/>
        <v/>
      </c>
    </row>
    <row r="5763" spans="2:8" customFormat="1">
      <c r="B5763" s="185" t="str">
        <f>IF(OR('RRP data input'!B5764="",'RRP data input'!B5764=0),"",'RRP data input'!B5764)</f>
        <v/>
      </c>
      <c r="C5763" s="174" t="str">
        <f>IF('RRP data input'!C5764=0,"",'RRP data input'!C5764)</f>
        <v/>
      </c>
      <c r="D5763" s="174" t="str">
        <f>IF('RRP data input'!D5764=0,"",'RRP data input'!D5764)</f>
        <v/>
      </c>
      <c r="E5763" s="174" t="str">
        <f>IFERROR(VLOOKUP(C5763,Mappings!$B$13:$E$31,4,FALSE),"")</f>
        <v/>
      </c>
      <c r="F5763" s="219">
        <f>SUM('RRP data input'!E5764:L5764)</f>
        <v>0</v>
      </c>
      <c r="G5763" s="219">
        <f>SUM('RRP data input'!E5764:P5764)</f>
        <v>0</v>
      </c>
      <c r="H5763" s="143" t="str">
        <f t="shared" si="90"/>
        <v/>
      </c>
    </row>
    <row r="5764" spans="2:8" customFormat="1">
      <c r="B5764" s="185" t="str">
        <f>IF(OR('RRP data input'!B5765="",'RRP data input'!B5765=0),"",'RRP data input'!B5765)</f>
        <v/>
      </c>
      <c r="C5764" s="174" t="str">
        <f>IF('RRP data input'!C5765=0,"",'RRP data input'!C5765)</f>
        <v/>
      </c>
      <c r="D5764" s="174" t="str">
        <f>IF('RRP data input'!D5765=0,"",'RRP data input'!D5765)</f>
        <v/>
      </c>
      <c r="E5764" s="174" t="str">
        <f>IFERROR(VLOOKUP(C5764,Mappings!$B$13:$E$31,4,FALSE),"")</f>
        <v/>
      </c>
      <c r="F5764" s="219">
        <f>SUM('RRP data input'!E5765:L5765)</f>
        <v>0</v>
      </c>
      <c r="G5764" s="219">
        <f>SUM('RRP data input'!E5765:P5765)</f>
        <v>0</v>
      </c>
      <c r="H5764" s="143" t="str">
        <f t="shared" si="90"/>
        <v/>
      </c>
    </row>
    <row r="5765" spans="2:8" customFormat="1">
      <c r="B5765" s="185" t="str">
        <f>IF(OR('RRP data input'!B5766="",'RRP data input'!B5766=0),"",'RRP data input'!B5766)</f>
        <v/>
      </c>
      <c r="C5765" s="174" t="str">
        <f>IF('RRP data input'!C5766=0,"",'RRP data input'!C5766)</f>
        <v/>
      </c>
      <c r="D5765" s="174" t="str">
        <f>IF('RRP data input'!D5766=0,"",'RRP data input'!D5766)</f>
        <v/>
      </c>
      <c r="E5765" s="174" t="str">
        <f>IFERROR(VLOOKUP(C5765,Mappings!$B$13:$E$31,4,FALSE),"")</f>
        <v/>
      </c>
      <c r="F5765" s="219">
        <f>SUM('RRP data input'!E5766:L5766)</f>
        <v>0</v>
      </c>
      <c r="G5765" s="219">
        <f>SUM('RRP data input'!E5766:P5766)</f>
        <v>0</v>
      </c>
      <c r="H5765" s="143" t="str">
        <f t="shared" si="90"/>
        <v/>
      </c>
    </row>
    <row r="5766" spans="2:8" customFormat="1">
      <c r="B5766" s="185" t="str">
        <f>IF(OR('RRP data input'!B5767="",'RRP data input'!B5767=0),"",'RRP data input'!B5767)</f>
        <v/>
      </c>
      <c r="C5766" s="174" t="str">
        <f>IF('RRP data input'!C5767=0,"",'RRP data input'!C5767)</f>
        <v/>
      </c>
      <c r="D5766" s="174" t="str">
        <f>IF('RRP data input'!D5767=0,"",'RRP data input'!D5767)</f>
        <v/>
      </c>
      <c r="E5766" s="174" t="str">
        <f>IFERROR(VLOOKUP(C5766,Mappings!$B$13:$E$31,4,FALSE),"")</f>
        <v/>
      </c>
      <c r="F5766" s="219">
        <f>SUM('RRP data input'!E5767:L5767)</f>
        <v>0</v>
      </c>
      <c r="G5766" s="219">
        <f>SUM('RRP data input'!E5767:P5767)</f>
        <v>0</v>
      </c>
      <c r="H5766" s="143" t="str">
        <f t="shared" si="90"/>
        <v/>
      </c>
    </row>
    <row r="5767" spans="2:8" customFormat="1">
      <c r="B5767" s="185" t="str">
        <f>IF(OR('RRP data input'!B5768="",'RRP data input'!B5768=0),"",'RRP data input'!B5768)</f>
        <v/>
      </c>
      <c r="C5767" s="174" t="str">
        <f>IF('RRP data input'!C5768=0,"",'RRP data input'!C5768)</f>
        <v/>
      </c>
      <c r="D5767" s="174" t="str">
        <f>IF('RRP data input'!D5768=0,"",'RRP data input'!D5768)</f>
        <v/>
      </c>
      <c r="E5767" s="174" t="str">
        <f>IFERROR(VLOOKUP(C5767,Mappings!$B$13:$E$31,4,FALSE),"")</f>
        <v/>
      </c>
      <c r="F5767" s="219">
        <f>SUM('RRP data input'!E5768:L5768)</f>
        <v>0</v>
      </c>
      <c r="G5767" s="219">
        <f>SUM('RRP data input'!E5768:P5768)</f>
        <v>0</v>
      </c>
      <c r="H5767" s="143" t="str">
        <f t="shared" si="90"/>
        <v/>
      </c>
    </row>
    <row r="5768" spans="2:8" customFormat="1">
      <c r="B5768" s="185" t="str">
        <f>IF(OR('RRP data input'!B5769="",'RRP data input'!B5769=0),"",'RRP data input'!B5769)</f>
        <v/>
      </c>
      <c r="C5768" s="174" t="str">
        <f>IF('RRP data input'!C5769=0,"",'RRP data input'!C5769)</f>
        <v/>
      </c>
      <c r="D5768" s="174" t="str">
        <f>IF('RRP data input'!D5769=0,"",'RRP data input'!D5769)</f>
        <v/>
      </c>
      <c r="E5768" s="174" t="str">
        <f>IFERROR(VLOOKUP(C5768,Mappings!$B$13:$E$31,4,FALSE),"")</f>
        <v/>
      </c>
      <c r="F5768" s="219">
        <f>SUM('RRP data input'!E5769:L5769)</f>
        <v>0</v>
      </c>
      <c r="G5768" s="219">
        <f>SUM('RRP data input'!E5769:P5769)</f>
        <v>0</v>
      </c>
      <c r="H5768" s="143" t="str">
        <f t="shared" si="90"/>
        <v/>
      </c>
    </row>
    <row r="5769" spans="2:8" customFormat="1">
      <c r="B5769" s="185" t="str">
        <f>IF(OR('RRP data input'!B5770="",'RRP data input'!B5770=0),"",'RRP data input'!B5770)</f>
        <v/>
      </c>
      <c r="C5769" s="174" t="str">
        <f>IF('RRP data input'!C5770=0,"",'RRP data input'!C5770)</f>
        <v/>
      </c>
      <c r="D5769" s="174" t="str">
        <f>IF('RRP data input'!D5770=0,"",'RRP data input'!D5770)</f>
        <v/>
      </c>
      <c r="E5769" s="174" t="str">
        <f>IFERROR(VLOOKUP(C5769,Mappings!$B$13:$E$31,4,FALSE),"")</f>
        <v/>
      </c>
      <c r="F5769" s="219">
        <f>SUM('RRP data input'!E5770:L5770)</f>
        <v>0</v>
      </c>
      <c r="G5769" s="219">
        <f>SUM('RRP data input'!E5770:P5770)</f>
        <v>0</v>
      </c>
      <c r="H5769" s="143" t="str">
        <f t="shared" ref="H5769:H5832" si="91">IF(OR(C5769="LVSSA",C5769="LVSSB",C5769="LVAL"),"LV",C5769)</f>
        <v/>
      </c>
    </row>
    <row r="5770" spans="2:8" customFormat="1">
      <c r="B5770" s="185" t="str">
        <f>IF(OR('RRP data input'!B5771="",'RRP data input'!B5771=0),"",'RRP data input'!B5771)</f>
        <v/>
      </c>
      <c r="C5770" s="174" t="str">
        <f>IF('RRP data input'!C5771=0,"",'RRP data input'!C5771)</f>
        <v/>
      </c>
      <c r="D5770" s="174" t="str">
        <f>IF('RRP data input'!D5771=0,"",'RRP data input'!D5771)</f>
        <v/>
      </c>
      <c r="E5770" s="174" t="str">
        <f>IFERROR(VLOOKUP(C5770,Mappings!$B$13:$E$31,4,FALSE),"")</f>
        <v/>
      </c>
      <c r="F5770" s="219">
        <f>SUM('RRP data input'!E5771:L5771)</f>
        <v>0</v>
      </c>
      <c r="G5770" s="219">
        <f>SUM('RRP data input'!E5771:P5771)</f>
        <v>0</v>
      </c>
      <c r="H5770" s="143" t="str">
        <f t="shared" si="91"/>
        <v/>
      </c>
    </row>
    <row r="5771" spans="2:8" customFormat="1">
      <c r="B5771" s="185" t="str">
        <f>IF(OR('RRP data input'!B5772="",'RRP data input'!B5772=0),"",'RRP data input'!B5772)</f>
        <v/>
      </c>
      <c r="C5771" s="174" t="str">
        <f>IF('RRP data input'!C5772=0,"",'RRP data input'!C5772)</f>
        <v/>
      </c>
      <c r="D5771" s="174" t="str">
        <f>IF('RRP data input'!D5772=0,"",'RRP data input'!D5772)</f>
        <v/>
      </c>
      <c r="E5771" s="174" t="str">
        <f>IFERROR(VLOOKUP(C5771,Mappings!$B$13:$E$31,4,FALSE),"")</f>
        <v/>
      </c>
      <c r="F5771" s="219">
        <f>SUM('RRP data input'!E5772:L5772)</f>
        <v>0</v>
      </c>
      <c r="G5771" s="219">
        <f>SUM('RRP data input'!E5772:P5772)</f>
        <v>0</v>
      </c>
      <c r="H5771" s="143" t="str">
        <f t="shared" si="91"/>
        <v/>
      </c>
    </row>
    <row r="5772" spans="2:8" customFormat="1">
      <c r="B5772" s="185" t="str">
        <f>IF(OR('RRP data input'!B5773="",'RRP data input'!B5773=0),"",'RRP data input'!B5773)</f>
        <v/>
      </c>
      <c r="C5772" s="174" t="str">
        <f>IF('RRP data input'!C5773=0,"",'RRP data input'!C5773)</f>
        <v/>
      </c>
      <c r="D5772" s="174" t="str">
        <f>IF('RRP data input'!D5773=0,"",'RRP data input'!D5773)</f>
        <v/>
      </c>
      <c r="E5772" s="174" t="str">
        <f>IFERROR(VLOOKUP(C5772,Mappings!$B$13:$E$31,4,FALSE),"")</f>
        <v/>
      </c>
      <c r="F5772" s="219">
        <f>SUM('RRP data input'!E5773:L5773)</f>
        <v>0</v>
      </c>
      <c r="G5772" s="219">
        <f>SUM('RRP data input'!E5773:P5773)</f>
        <v>0</v>
      </c>
      <c r="H5772" s="143" t="str">
        <f t="shared" si="91"/>
        <v/>
      </c>
    </row>
    <row r="5773" spans="2:8" customFormat="1">
      <c r="B5773" s="185" t="str">
        <f>IF(OR('RRP data input'!B5774="",'RRP data input'!B5774=0),"",'RRP data input'!B5774)</f>
        <v/>
      </c>
      <c r="C5773" s="174" t="str">
        <f>IF('RRP data input'!C5774=0,"",'RRP data input'!C5774)</f>
        <v/>
      </c>
      <c r="D5773" s="174" t="str">
        <f>IF('RRP data input'!D5774=0,"",'RRP data input'!D5774)</f>
        <v/>
      </c>
      <c r="E5773" s="174" t="str">
        <f>IFERROR(VLOOKUP(C5773,Mappings!$B$13:$E$31,4,FALSE),"")</f>
        <v/>
      </c>
      <c r="F5773" s="219">
        <f>SUM('RRP data input'!E5774:L5774)</f>
        <v>0</v>
      </c>
      <c r="G5773" s="219">
        <f>SUM('RRP data input'!E5774:P5774)</f>
        <v>0</v>
      </c>
      <c r="H5773" s="143" t="str">
        <f t="shared" si="91"/>
        <v/>
      </c>
    </row>
    <row r="5774" spans="2:8" customFormat="1">
      <c r="B5774" s="185" t="str">
        <f>IF(OR('RRP data input'!B5775="",'RRP data input'!B5775=0),"",'RRP data input'!B5775)</f>
        <v/>
      </c>
      <c r="C5774" s="174" t="str">
        <f>IF('RRP data input'!C5775=0,"",'RRP data input'!C5775)</f>
        <v/>
      </c>
      <c r="D5774" s="174" t="str">
        <f>IF('RRP data input'!D5775=0,"",'RRP data input'!D5775)</f>
        <v/>
      </c>
      <c r="E5774" s="174" t="str">
        <f>IFERROR(VLOOKUP(C5774,Mappings!$B$13:$E$31,4,FALSE),"")</f>
        <v/>
      </c>
      <c r="F5774" s="219">
        <f>SUM('RRP data input'!E5775:L5775)</f>
        <v>0</v>
      </c>
      <c r="G5774" s="219">
        <f>SUM('RRP data input'!E5775:P5775)</f>
        <v>0</v>
      </c>
      <c r="H5774" s="143" t="str">
        <f t="shared" si="91"/>
        <v/>
      </c>
    </row>
    <row r="5775" spans="2:8" customFormat="1">
      <c r="B5775" s="185" t="str">
        <f>IF(OR('RRP data input'!B5776="",'RRP data input'!B5776=0),"",'RRP data input'!B5776)</f>
        <v/>
      </c>
      <c r="C5775" s="174" t="str">
        <f>IF('RRP data input'!C5776=0,"",'RRP data input'!C5776)</f>
        <v/>
      </c>
      <c r="D5775" s="174" t="str">
        <f>IF('RRP data input'!D5776=0,"",'RRP data input'!D5776)</f>
        <v/>
      </c>
      <c r="E5775" s="174" t="str">
        <f>IFERROR(VLOOKUP(C5775,Mappings!$B$13:$E$31,4,FALSE),"")</f>
        <v/>
      </c>
      <c r="F5775" s="219">
        <f>SUM('RRP data input'!E5776:L5776)</f>
        <v>0</v>
      </c>
      <c r="G5775" s="219">
        <f>SUM('RRP data input'!E5776:P5776)</f>
        <v>0</v>
      </c>
      <c r="H5775" s="143" t="str">
        <f t="shared" si="91"/>
        <v/>
      </c>
    </row>
    <row r="5776" spans="2:8" customFormat="1">
      <c r="B5776" s="185" t="str">
        <f>IF(OR('RRP data input'!B5777="",'RRP data input'!B5777=0),"",'RRP data input'!B5777)</f>
        <v/>
      </c>
      <c r="C5776" s="174" t="str">
        <f>IF('RRP data input'!C5777=0,"",'RRP data input'!C5777)</f>
        <v/>
      </c>
      <c r="D5776" s="174" t="str">
        <f>IF('RRP data input'!D5777=0,"",'RRP data input'!D5777)</f>
        <v/>
      </c>
      <c r="E5776" s="174" t="str">
        <f>IFERROR(VLOOKUP(C5776,Mappings!$B$13:$E$31,4,FALSE),"")</f>
        <v/>
      </c>
      <c r="F5776" s="219">
        <f>SUM('RRP data input'!E5777:L5777)</f>
        <v>0</v>
      </c>
      <c r="G5776" s="219">
        <f>SUM('RRP data input'!E5777:P5777)</f>
        <v>0</v>
      </c>
      <c r="H5776" s="143" t="str">
        <f t="shared" si="91"/>
        <v/>
      </c>
    </row>
    <row r="5777" spans="2:8" customFormat="1">
      <c r="B5777" s="185" t="str">
        <f>IF(OR('RRP data input'!B5778="",'RRP data input'!B5778=0),"",'RRP data input'!B5778)</f>
        <v/>
      </c>
      <c r="C5777" s="174" t="str">
        <f>IF('RRP data input'!C5778=0,"",'RRP data input'!C5778)</f>
        <v/>
      </c>
      <c r="D5777" s="174" t="str">
        <f>IF('RRP data input'!D5778=0,"",'RRP data input'!D5778)</f>
        <v/>
      </c>
      <c r="E5777" s="174" t="str">
        <f>IFERROR(VLOOKUP(C5777,Mappings!$B$13:$E$31,4,FALSE),"")</f>
        <v/>
      </c>
      <c r="F5777" s="219">
        <f>SUM('RRP data input'!E5778:L5778)</f>
        <v>0</v>
      </c>
      <c r="G5777" s="219">
        <f>SUM('RRP data input'!E5778:P5778)</f>
        <v>0</v>
      </c>
      <c r="H5777" s="143" t="str">
        <f t="shared" si="91"/>
        <v/>
      </c>
    </row>
    <row r="5778" spans="2:8" customFormat="1">
      <c r="B5778" s="185" t="str">
        <f>IF(OR('RRP data input'!B5779="",'RRP data input'!B5779=0),"",'RRP data input'!B5779)</f>
        <v/>
      </c>
      <c r="C5778" s="174" t="str">
        <f>IF('RRP data input'!C5779=0,"",'RRP data input'!C5779)</f>
        <v/>
      </c>
      <c r="D5778" s="174" t="str">
        <f>IF('RRP data input'!D5779=0,"",'RRP data input'!D5779)</f>
        <v/>
      </c>
      <c r="E5778" s="174" t="str">
        <f>IFERROR(VLOOKUP(C5778,Mappings!$B$13:$E$31,4,FALSE),"")</f>
        <v/>
      </c>
      <c r="F5778" s="219">
        <f>SUM('RRP data input'!E5779:L5779)</f>
        <v>0</v>
      </c>
      <c r="G5778" s="219">
        <f>SUM('RRP data input'!E5779:P5779)</f>
        <v>0</v>
      </c>
      <c r="H5778" s="143" t="str">
        <f t="shared" si="91"/>
        <v/>
      </c>
    </row>
    <row r="5779" spans="2:8" customFormat="1">
      <c r="B5779" s="185" t="str">
        <f>IF(OR('RRP data input'!B5780="",'RRP data input'!B5780=0),"",'RRP data input'!B5780)</f>
        <v/>
      </c>
      <c r="C5779" s="174" t="str">
        <f>IF('RRP data input'!C5780=0,"",'RRP data input'!C5780)</f>
        <v/>
      </c>
      <c r="D5779" s="174" t="str">
        <f>IF('RRP data input'!D5780=0,"",'RRP data input'!D5780)</f>
        <v/>
      </c>
      <c r="E5779" s="174" t="str">
        <f>IFERROR(VLOOKUP(C5779,Mappings!$B$13:$E$31,4,FALSE),"")</f>
        <v/>
      </c>
      <c r="F5779" s="219">
        <f>SUM('RRP data input'!E5780:L5780)</f>
        <v>0</v>
      </c>
      <c r="G5779" s="219">
        <f>SUM('RRP data input'!E5780:P5780)</f>
        <v>0</v>
      </c>
      <c r="H5779" s="143" t="str">
        <f t="shared" si="91"/>
        <v/>
      </c>
    </row>
    <row r="5780" spans="2:8" customFormat="1">
      <c r="B5780" s="185" t="str">
        <f>IF(OR('RRP data input'!B5781="",'RRP data input'!B5781=0),"",'RRP data input'!B5781)</f>
        <v/>
      </c>
      <c r="C5780" s="174" t="str">
        <f>IF('RRP data input'!C5781=0,"",'RRP data input'!C5781)</f>
        <v/>
      </c>
      <c r="D5780" s="174" t="str">
        <f>IF('RRP data input'!D5781=0,"",'RRP data input'!D5781)</f>
        <v/>
      </c>
      <c r="E5780" s="174" t="str">
        <f>IFERROR(VLOOKUP(C5780,Mappings!$B$13:$E$31,4,FALSE),"")</f>
        <v/>
      </c>
      <c r="F5780" s="219">
        <f>SUM('RRP data input'!E5781:L5781)</f>
        <v>0</v>
      </c>
      <c r="G5780" s="219">
        <f>SUM('RRP data input'!E5781:P5781)</f>
        <v>0</v>
      </c>
      <c r="H5780" s="143" t="str">
        <f t="shared" si="91"/>
        <v/>
      </c>
    </row>
    <row r="5781" spans="2:8" customFormat="1">
      <c r="B5781" s="185" t="str">
        <f>IF(OR('RRP data input'!B5782="",'RRP data input'!B5782=0),"",'RRP data input'!B5782)</f>
        <v/>
      </c>
      <c r="C5781" s="174" t="str">
        <f>IF('RRP data input'!C5782=0,"",'RRP data input'!C5782)</f>
        <v/>
      </c>
      <c r="D5781" s="174" t="str">
        <f>IF('RRP data input'!D5782=0,"",'RRP data input'!D5782)</f>
        <v/>
      </c>
      <c r="E5781" s="174" t="str">
        <f>IFERROR(VLOOKUP(C5781,Mappings!$B$13:$E$31,4,FALSE),"")</f>
        <v/>
      </c>
      <c r="F5781" s="219">
        <f>SUM('RRP data input'!E5782:L5782)</f>
        <v>0</v>
      </c>
      <c r="G5781" s="219">
        <f>SUM('RRP data input'!E5782:P5782)</f>
        <v>0</v>
      </c>
      <c r="H5781" s="143" t="str">
        <f t="shared" si="91"/>
        <v/>
      </c>
    </row>
    <row r="5782" spans="2:8" customFormat="1">
      <c r="B5782" s="185" t="str">
        <f>IF(OR('RRP data input'!B5783="",'RRP data input'!B5783=0),"",'RRP data input'!B5783)</f>
        <v/>
      </c>
      <c r="C5782" s="174" t="str">
        <f>IF('RRP data input'!C5783=0,"",'RRP data input'!C5783)</f>
        <v/>
      </c>
      <c r="D5782" s="174" t="str">
        <f>IF('RRP data input'!D5783=0,"",'RRP data input'!D5783)</f>
        <v/>
      </c>
      <c r="E5782" s="174" t="str">
        <f>IFERROR(VLOOKUP(C5782,Mappings!$B$13:$E$31,4,FALSE),"")</f>
        <v/>
      </c>
      <c r="F5782" s="219">
        <f>SUM('RRP data input'!E5783:L5783)</f>
        <v>0</v>
      </c>
      <c r="G5782" s="219">
        <f>SUM('RRP data input'!E5783:P5783)</f>
        <v>0</v>
      </c>
      <c r="H5782" s="143" t="str">
        <f t="shared" si="91"/>
        <v/>
      </c>
    </row>
    <row r="5783" spans="2:8" customFormat="1">
      <c r="B5783" s="185" t="str">
        <f>IF(OR('RRP data input'!B5784="",'RRP data input'!B5784=0),"",'RRP data input'!B5784)</f>
        <v/>
      </c>
      <c r="C5783" s="174" t="str">
        <f>IF('RRP data input'!C5784=0,"",'RRP data input'!C5784)</f>
        <v/>
      </c>
      <c r="D5783" s="174" t="str">
        <f>IF('RRP data input'!D5784=0,"",'RRP data input'!D5784)</f>
        <v/>
      </c>
      <c r="E5783" s="174" t="str">
        <f>IFERROR(VLOOKUP(C5783,Mappings!$B$13:$E$31,4,FALSE),"")</f>
        <v/>
      </c>
      <c r="F5783" s="219">
        <f>SUM('RRP data input'!E5784:L5784)</f>
        <v>0</v>
      </c>
      <c r="G5783" s="219">
        <f>SUM('RRP data input'!E5784:P5784)</f>
        <v>0</v>
      </c>
      <c r="H5783" s="143" t="str">
        <f t="shared" si="91"/>
        <v/>
      </c>
    </row>
    <row r="5784" spans="2:8" customFormat="1">
      <c r="B5784" s="185" t="str">
        <f>IF(OR('RRP data input'!B5785="",'RRP data input'!B5785=0),"",'RRP data input'!B5785)</f>
        <v/>
      </c>
      <c r="C5784" s="174" t="str">
        <f>IF('RRP data input'!C5785=0,"",'RRP data input'!C5785)</f>
        <v/>
      </c>
      <c r="D5784" s="174" t="str">
        <f>IF('RRP data input'!D5785=0,"",'RRP data input'!D5785)</f>
        <v/>
      </c>
      <c r="E5784" s="174" t="str">
        <f>IFERROR(VLOOKUP(C5784,Mappings!$B$13:$E$31,4,FALSE),"")</f>
        <v/>
      </c>
      <c r="F5784" s="219">
        <f>SUM('RRP data input'!E5785:L5785)</f>
        <v>0</v>
      </c>
      <c r="G5784" s="219">
        <f>SUM('RRP data input'!E5785:P5785)</f>
        <v>0</v>
      </c>
      <c r="H5784" s="143" t="str">
        <f t="shared" si="91"/>
        <v/>
      </c>
    </row>
    <row r="5785" spans="2:8" customFormat="1">
      <c r="B5785" s="185" t="str">
        <f>IF(OR('RRP data input'!B5786="",'RRP data input'!B5786=0),"",'RRP data input'!B5786)</f>
        <v/>
      </c>
      <c r="C5785" s="174" t="str">
        <f>IF('RRP data input'!C5786=0,"",'RRP data input'!C5786)</f>
        <v/>
      </c>
      <c r="D5785" s="174" t="str">
        <f>IF('RRP data input'!D5786=0,"",'RRP data input'!D5786)</f>
        <v/>
      </c>
      <c r="E5785" s="174" t="str">
        <f>IFERROR(VLOOKUP(C5785,Mappings!$B$13:$E$31,4,FALSE),"")</f>
        <v/>
      </c>
      <c r="F5785" s="219">
        <f>SUM('RRP data input'!E5786:L5786)</f>
        <v>0</v>
      </c>
      <c r="G5785" s="219">
        <f>SUM('RRP data input'!E5786:P5786)</f>
        <v>0</v>
      </c>
      <c r="H5785" s="143" t="str">
        <f t="shared" si="91"/>
        <v/>
      </c>
    </row>
    <row r="5786" spans="2:8" customFormat="1">
      <c r="B5786" s="185" t="str">
        <f>IF(OR('RRP data input'!B5787="",'RRP data input'!B5787=0),"",'RRP data input'!B5787)</f>
        <v/>
      </c>
      <c r="C5786" s="174" t="str">
        <f>IF('RRP data input'!C5787=0,"",'RRP data input'!C5787)</f>
        <v/>
      </c>
      <c r="D5786" s="174" t="str">
        <f>IF('RRP data input'!D5787=0,"",'RRP data input'!D5787)</f>
        <v/>
      </c>
      <c r="E5786" s="174" t="str">
        <f>IFERROR(VLOOKUP(C5786,Mappings!$B$13:$E$31,4,FALSE),"")</f>
        <v/>
      </c>
      <c r="F5786" s="219">
        <f>SUM('RRP data input'!E5787:L5787)</f>
        <v>0</v>
      </c>
      <c r="G5786" s="219">
        <f>SUM('RRP data input'!E5787:P5787)</f>
        <v>0</v>
      </c>
      <c r="H5786" s="143" t="str">
        <f t="shared" si="91"/>
        <v/>
      </c>
    </row>
    <row r="5787" spans="2:8" customFormat="1">
      <c r="B5787" s="185" t="str">
        <f>IF(OR('RRP data input'!B5788="",'RRP data input'!B5788=0),"",'RRP data input'!B5788)</f>
        <v/>
      </c>
      <c r="C5787" s="174" t="str">
        <f>IF('RRP data input'!C5788=0,"",'RRP data input'!C5788)</f>
        <v/>
      </c>
      <c r="D5787" s="174" t="str">
        <f>IF('RRP data input'!D5788=0,"",'RRP data input'!D5788)</f>
        <v/>
      </c>
      <c r="E5787" s="174" t="str">
        <f>IFERROR(VLOOKUP(C5787,Mappings!$B$13:$E$31,4,FALSE),"")</f>
        <v/>
      </c>
      <c r="F5787" s="219">
        <f>SUM('RRP data input'!E5788:L5788)</f>
        <v>0</v>
      </c>
      <c r="G5787" s="219">
        <f>SUM('RRP data input'!E5788:P5788)</f>
        <v>0</v>
      </c>
      <c r="H5787" s="143" t="str">
        <f t="shared" si="91"/>
        <v/>
      </c>
    </row>
    <row r="5788" spans="2:8" customFormat="1">
      <c r="B5788" s="185" t="str">
        <f>IF(OR('RRP data input'!B5789="",'RRP data input'!B5789=0),"",'RRP data input'!B5789)</f>
        <v/>
      </c>
      <c r="C5788" s="174" t="str">
        <f>IF('RRP data input'!C5789=0,"",'RRP data input'!C5789)</f>
        <v/>
      </c>
      <c r="D5788" s="174" t="str">
        <f>IF('RRP data input'!D5789=0,"",'RRP data input'!D5789)</f>
        <v/>
      </c>
      <c r="E5788" s="174" t="str">
        <f>IFERROR(VLOOKUP(C5788,Mappings!$B$13:$E$31,4,FALSE),"")</f>
        <v/>
      </c>
      <c r="F5788" s="219">
        <f>SUM('RRP data input'!E5789:L5789)</f>
        <v>0</v>
      </c>
      <c r="G5788" s="219">
        <f>SUM('RRP data input'!E5789:P5789)</f>
        <v>0</v>
      </c>
      <c r="H5788" s="143" t="str">
        <f t="shared" si="91"/>
        <v/>
      </c>
    </row>
    <row r="5789" spans="2:8" customFormat="1">
      <c r="B5789" s="185" t="str">
        <f>IF(OR('RRP data input'!B5790="",'RRP data input'!B5790=0),"",'RRP data input'!B5790)</f>
        <v/>
      </c>
      <c r="C5789" s="174" t="str">
        <f>IF('RRP data input'!C5790=0,"",'RRP data input'!C5790)</f>
        <v/>
      </c>
      <c r="D5789" s="174" t="str">
        <f>IF('RRP data input'!D5790=0,"",'RRP data input'!D5790)</f>
        <v/>
      </c>
      <c r="E5789" s="174" t="str">
        <f>IFERROR(VLOOKUP(C5789,Mappings!$B$13:$E$31,4,FALSE),"")</f>
        <v/>
      </c>
      <c r="F5789" s="219">
        <f>SUM('RRP data input'!E5790:L5790)</f>
        <v>0</v>
      </c>
      <c r="G5789" s="219">
        <f>SUM('RRP data input'!E5790:P5790)</f>
        <v>0</v>
      </c>
      <c r="H5789" s="143" t="str">
        <f t="shared" si="91"/>
        <v/>
      </c>
    </row>
    <row r="5790" spans="2:8" customFormat="1">
      <c r="B5790" s="185" t="str">
        <f>IF(OR('RRP data input'!B5791="",'RRP data input'!B5791=0),"",'RRP data input'!B5791)</f>
        <v/>
      </c>
      <c r="C5790" s="174" t="str">
        <f>IF('RRP data input'!C5791=0,"",'RRP data input'!C5791)</f>
        <v/>
      </c>
      <c r="D5790" s="174" t="str">
        <f>IF('RRP data input'!D5791=0,"",'RRP data input'!D5791)</f>
        <v/>
      </c>
      <c r="E5790" s="174" t="str">
        <f>IFERROR(VLOOKUP(C5790,Mappings!$B$13:$E$31,4,FALSE),"")</f>
        <v/>
      </c>
      <c r="F5790" s="219">
        <f>SUM('RRP data input'!E5791:L5791)</f>
        <v>0</v>
      </c>
      <c r="G5790" s="219">
        <f>SUM('RRP data input'!E5791:P5791)</f>
        <v>0</v>
      </c>
      <c r="H5790" s="143" t="str">
        <f t="shared" si="91"/>
        <v/>
      </c>
    </row>
    <row r="5791" spans="2:8" customFormat="1">
      <c r="B5791" s="185" t="str">
        <f>IF(OR('RRP data input'!B5792="",'RRP data input'!B5792=0),"",'RRP data input'!B5792)</f>
        <v/>
      </c>
      <c r="C5791" s="174" t="str">
        <f>IF('RRP data input'!C5792=0,"",'RRP data input'!C5792)</f>
        <v/>
      </c>
      <c r="D5791" s="174" t="str">
        <f>IF('RRP data input'!D5792=0,"",'RRP data input'!D5792)</f>
        <v/>
      </c>
      <c r="E5791" s="174" t="str">
        <f>IFERROR(VLOOKUP(C5791,Mappings!$B$13:$E$31,4,FALSE),"")</f>
        <v/>
      </c>
      <c r="F5791" s="219">
        <f>SUM('RRP data input'!E5792:L5792)</f>
        <v>0</v>
      </c>
      <c r="G5791" s="219">
        <f>SUM('RRP data input'!E5792:P5792)</f>
        <v>0</v>
      </c>
      <c r="H5791" s="143" t="str">
        <f t="shared" si="91"/>
        <v/>
      </c>
    </row>
    <row r="5792" spans="2:8" customFormat="1">
      <c r="B5792" s="185" t="str">
        <f>IF(OR('RRP data input'!B5793="",'RRP data input'!B5793=0),"",'RRP data input'!B5793)</f>
        <v/>
      </c>
      <c r="C5792" s="174" t="str">
        <f>IF('RRP data input'!C5793=0,"",'RRP data input'!C5793)</f>
        <v/>
      </c>
      <c r="D5792" s="174" t="str">
        <f>IF('RRP data input'!D5793=0,"",'RRP data input'!D5793)</f>
        <v/>
      </c>
      <c r="E5792" s="174" t="str">
        <f>IFERROR(VLOOKUP(C5792,Mappings!$B$13:$E$31,4,FALSE),"")</f>
        <v/>
      </c>
      <c r="F5792" s="219">
        <f>SUM('RRP data input'!E5793:L5793)</f>
        <v>0</v>
      </c>
      <c r="G5792" s="219">
        <f>SUM('RRP data input'!E5793:P5793)</f>
        <v>0</v>
      </c>
      <c r="H5792" s="143" t="str">
        <f t="shared" si="91"/>
        <v/>
      </c>
    </row>
    <row r="5793" spans="2:8" customFormat="1">
      <c r="B5793" s="185" t="str">
        <f>IF(OR('RRP data input'!B5794="",'RRP data input'!B5794=0),"",'RRP data input'!B5794)</f>
        <v/>
      </c>
      <c r="C5793" s="174" t="str">
        <f>IF('RRP data input'!C5794=0,"",'RRP data input'!C5794)</f>
        <v/>
      </c>
      <c r="D5793" s="174" t="str">
        <f>IF('RRP data input'!D5794=0,"",'RRP data input'!D5794)</f>
        <v/>
      </c>
      <c r="E5793" s="174" t="str">
        <f>IFERROR(VLOOKUP(C5793,Mappings!$B$13:$E$31,4,FALSE),"")</f>
        <v/>
      </c>
      <c r="F5793" s="219">
        <f>SUM('RRP data input'!E5794:L5794)</f>
        <v>0</v>
      </c>
      <c r="G5793" s="219">
        <f>SUM('RRP data input'!E5794:P5794)</f>
        <v>0</v>
      </c>
      <c r="H5793" s="143" t="str">
        <f t="shared" si="91"/>
        <v/>
      </c>
    </row>
    <row r="5794" spans="2:8" customFormat="1">
      <c r="B5794" s="185" t="str">
        <f>IF(OR('RRP data input'!B5795="",'RRP data input'!B5795=0),"",'RRP data input'!B5795)</f>
        <v/>
      </c>
      <c r="C5794" s="174" t="str">
        <f>IF('RRP data input'!C5795=0,"",'RRP data input'!C5795)</f>
        <v/>
      </c>
      <c r="D5794" s="174" t="str">
        <f>IF('RRP data input'!D5795=0,"",'RRP data input'!D5795)</f>
        <v/>
      </c>
      <c r="E5794" s="174" t="str">
        <f>IFERROR(VLOOKUP(C5794,Mappings!$B$13:$E$31,4,FALSE),"")</f>
        <v/>
      </c>
      <c r="F5794" s="219">
        <f>SUM('RRP data input'!E5795:L5795)</f>
        <v>0</v>
      </c>
      <c r="G5794" s="219">
        <f>SUM('RRP data input'!E5795:P5795)</f>
        <v>0</v>
      </c>
      <c r="H5794" s="143" t="str">
        <f t="shared" si="91"/>
        <v/>
      </c>
    </row>
    <row r="5795" spans="2:8" customFormat="1">
      <c r="B5795" s="185" t="str">
        <f>IF(OR('RRP data input'!B5796="",'RRP data input'!B5796=0),"",'RRP data input'!B5796)</f>
        <v/>
      </c>
      <c r="C5795" s="174" t="str">
        <f>IF('RRP data input'!C5796=0,"",'RRP data input'!C5796)</f>
        <v/>
      </c>
      <c r="D5795" s="174" t="str">
        <f>IF('RRP data input'!D5796=0,"",'RRP data input'!D5796)</f>
        <v/>
      </c>
      <c r="E5795" s="174" t="str">
        <f>IFERROR(VLOOKUP(C5795,Mappings!$B$13:$E$31,4,FALSE),"")</f>
        <v/>
      </c>
      <c r="F5795" s="219">
        <f>SUM('RRP data input'!E5796:L5796)</f>
        <v>0</v>
      </c>
      <c r="G5795" s="219">
        <f>SUM('RRP data input'!E5796:P5796)</f>
        <v>0</v>
      </c>
      <c r="H5795" s="143" t="str">
        <f t="shared" si="91"/>
        <v/>
      </c>
    </row>
    <row r="5796" spans="2:8" customFormat="1">
      <c r="B5796" s="185" t="str">
        <f>IF(OR('RRP data input'!B5797="",'RRP data input'!B5797=0),"",'RRP data input'!B5797)</f>
        <v/>
      </c>
      <c r="C5796" s="174" t="str">
        <f>IF('RRP data input'!C5797=0,"",'RRP data input'!C5797)</f>
        <v/>
      </c>
      <c r="D5796" s="174" t="str">
        <f>IF('RRP data input'!D5797=0,"",'RRP data input'!D5797)</f>
        <v/>
      </c>
      <c r="E5796" s="174" t="str">
        <f>IFERROR(VLOOKUP(C5796,Mappings!$B$13:$E$31,4,FALSE),"")</f>
        <v/>
      </c>
      <c r="F5796" s="219">
        <f>SUM('RRP data input'!E5797:L5797)</f>
        <v>0</v>
      </c>
      <c r="G5796" s="219">
        <f>SUM('RRP data input'!E5797:P5797)</f>
        <v>0</v>
      </c>
      <c r="H5796" s="143" t="str">
        <f t="shared" si="91"/>
        <v/>
      </c>
    </row>
    <row r="5797" spans="2:8" customFormat="1">
      <c r="B5797" s="185" t="str">
        <f>IF(OR('RRP data input'!B5798="",'RRP data input'!B5798=0),"",'RRP data input'!B5798)</f>
        <v/>
      </c>
      <c r="C5797" s="174" t="str">
        <f>IF('RRP data input'!C5798=0,"",'RRP data input'!C5798)</f>
        <v/>
      </c>
      <c r="D5797" s="174" t="str">
        <f>IF('RRP data input'!D5798=0,"",'RRP data input'!D5798)</f>
        <v/>
      </c>
      <c r="E5797" s="174" t="str">
        <f>IFERROR(VLOOKUP(C5797,Mappings!$B$13:$E$31,4,FALSE),"")</f>
        <v/>
      </c>
      <c r="F5797" s="219">
        <f>SUM('RRP data input'!E5798:L5798)</f>
        <v>0</v>
      </c>
      <c r="G5797" s="219">
        <f>SUM('RRP data input'!E5798:P5798)</f>
        <v>0</v>
      </c>
      <c r="H5797" s="143" t="str">
        <f t="shared" si="91"/>
        <v/>
      </c>
    </row>
    <row r="5798" spans="2:8" customFormat="1">
      <c r="B5798" s="185" t="str">
        <f>IF(OR('RRP data input'!B5799="",'RRP data input'!B5799=0),"",'RRP data input'!B5799)</f>
        <v/>
      </c>
      <c r="C5798" s="174" t="str">
        <f>IF('RRP data input'!C5799=0,"",'RRP data input'!C5799)</f>
        <v/>
      </c>
      <c r="D5798" s="174" t="str">
        <f>IF('RRP data input'!D5799=0,"",'RRP data input'!D5799)</f>
        <v/>
      </c>
      <c r="E5798" s="174" t="str">
        <f>IFERROR(VLOOKUP(C5798,Mappings!$B$13:$E$31,4,FALSE),"")</f>
        <v/>
      </c>
      <c r="F5798" s="219">
        <f>SUM('RRP data input'!E5799:L5799)</f>
        <v>0</v>
      </c>
      <c r="G5798" s="219">
        <f>SUM('RRP data input'!E5799:P5799)</f>
        <v>0</v>
      </c>
      <c r="H5798" s="143" t="str">
        <f t="shared" si="91"/>
        <v/>
      </c>
    </row>
    <row r="5799" spans="2:8" customFormat="1">
      <c r="B5799" s="185" t="str">
        <f>IF(OR('RRP data input'!B5800="",'RRP data input'!B5800=0),"",'RRP data input'!B5800)</f>
        <v/>
      </c>
      <c r="C5799" s="174" t="str">
        <f>IF('RRP data input'!C5800=0,"",'RRP data input'!C5800)</f>
        <v/>
      </c>
      <c r="D5799" s="174" t="str">
        <f>IF('RRP data input'!D5800=0,"",'RRP data input'!D5800)</f>
        <v/>
      </c>
      <c r="E5799" s="174" t="str">
        <f>IFERROR(VLOOKUP(C5799,Mappings!$B$13:$E$31,4,FALSE),"")</f>
        <v/>
      </c>
      <c r="F5799" s="219">
        <f>SUM('RRP data input'!E5800:L5800)</f>
        <v>0</v>
      </c>
      <c r="G5799" s="219">
        <f>SUM('RRP data input'!E5800:P5800)</f>
        <v>0</v>
      </c>
      <c r="H5799" s="143" t="str">
        <f t="shared" si="91"/>
        <v/>
      </c>
    </row>
    <row r="5800" spans="2:8" customFormat="1">
      <c r="B5800" s="185" t="str">
        <f>IF(OR('RRP data input'!B5801="",'RRP data input'!B5801=0),"",'RRP data input'!B5801)</f>
        <v/>
      </c>
      <c r="C5800" s="174" t="str">
        <f>IF('RRP data input'!C5801=0,"",'RRP data input'!C5801)</f>
        <v/>
      </c>
      <c r="D5800" s="174" t="str">
        <f>IF('RRP data input'!D5801=0,"",'RRP data input'!D5801)</f>
        <v/>
      </c>
      <c r="E5800" s="174" t="str">
        <f>IFERROR(VLOOKUP(C5800,Mappings!$B$13:$E$31,4,FALSE),"")</f>
        <v/>
      </c>
      <c r="F5800" s="219">
        <f>SUM('RRP data input'!E5801:L5801)</f>
        <v>0</v>
      </c>
      <c r="G5800" s="219">
        <f>SUM('RRP data input'!E5801:P5801)</f>
        <v>0</v>
      </c>
      <c r="H5800" s="143" t="str">
        <f t="shared" si="91"/>
        <v/>
      </c>
    </row>
    <row r="5801" spans="2:8" customFormat="1">
      <c r="B5801" s="185" t="str">
        <f>IF(OR('RRP data input'!B5802="",'RRP data input'!B5802=0),"",'RRP data input'!B5802)</f>
        <v/>
      </c>
      <c r="C5801" s="174" t="str">
        <f>IF('RRP data input'!C5802=0,"",'RRP data input'!C5802)</f>
        <v/>
      </c>
      <c r="D5801" s="174" t="str">
        <f>IF('RRP data input'!D5802=0,"",'RRP data input'!D5802)</f>
        <v/>
      </c>
      <c r="E5801" s="174" t="str">
        <f>IFERROR(VLOOKUP(C5801,Mappings!$B$13:$E$31,4,FALSE),"")</f>
        <v/>
      </c>
      <c r="F5801" s="219">
        <f>SUM('RRP data input'!E5802:L5802)</f>
        <v>0</v>
      </c>
      <c r="G5801" s="219">
        <f>SUM('RRP data input'!E5802:P5802)</f>
        <v>0</v>
      </c>
      <c r="H5801" s="143" t="str">
        <f t="shared" si="91"/>
        <v/>
      </c>
    </row>
    <row r="5802" spans="2:8" customFormat="1">
      <c r="B5802" s="185" t="str">
        <f>IF(OR('RRP data input'!B5803="",'RRP data input'!B5803=0),"",'RRP data input'!B5803)</f>
        <v/>
      </c>
      <c r="C5802" s="174" t="str">
        <f>IF('RRP data input'!C5803=0,"",'RRP data input'!C5803)</f>
        <v/>
      </c>
      <c r="D5802" s="174" t="str">
        <f>IF('RRP data input'!D5803=0,"",'RRP data input'!D5803)</f>
        <v/>
      </c>
      <c r="E5802" s="174" t="str">
        <f>IFERROR(VLOOKUP(C5802,Mappings!$B$13:$E$31,4,FALSE),"")</f>
        <v/>
      </c>
      <c r="F5802" s="219">
        <f>SUM('RRP data input'!E5803:L5803)</f>
        <v>0</v>
      </c>
      <c r="G5802" s="219">
        <f>SUM('RRP data input'!E5803:P5803)</f>
        <v>0</v>
      </c>
      <c r="H5802" s="143" t="str">
        <f t="shared" si="91"/>
        <v/>
      </c>
    </row>
    <row r="5803" spans="2:8" customFormat="1">
      <c r="B5803" s="185" t="str">
        <f>IF(OR('RRP data input'!B5804="",'RRP data input'!B5804=0),"",'RRP data input'!B5804)</f>
        <v/>
      </c>
      <c r="C5803" s="174" t="str">
        <f>IF('RRP data input'!C5804=0,"",'RRP data input'!C5804)</f>
        <v/>
      </c>
      <c r="D5803" s="174" t="str">
        <f>IF('RRP data input'!D5804=0,"",'RRP data input'!D5804)</f>
        <v/>
      </c>
      <c r="E5803" s="174" t="str">
        <f>IFERROR(VLOOKUP(C5803,Mappings!$B$13:$E$31,4,FALSE),"")</f>
        <v/>
      </c>
      <c r="F5803" s="219">
        <f>SUM('RRP data input'!E5804:L5804)</f>
        <v>0</v>
      </c>
      <c r="G5803" s="219">
        <f>SUM('RRP data input'!E5804:P5804)</f>
        <v>0</v>
      </c>
      <c r="H5803" s="143" t="str">
        <f t="shared" si="91"/>
        <v/>
      </c>
    </row>
    <row r="5804" spans="2:8" customFormat="1">
      <c r="B5804" s="185" t="str">
        <f>IF(OR('RRP data input'!B5805="",'RRP data input'!B5805=0),"",'RRP data input'!B5805)</f>
        <v/>
      </c>
      <c r="C5804" s="174" t="str">
        <f>IF('RRP data input'!C5805=0,"",'RRP data input'!C5805)</f>
        <v/>
      </c>
      <c r="D5804" s="174" t="str">
        <f>IF('RRP data input'!D5805=0,"",'RRP data input'!D5805)</f>
        <v/>
      </c>
      <c r="E5804" s="174" t="str">
        <f>IFERROR(VLOOKUP(C5804,Mappings!$B$13:$E$31,4,FALSE),"")</f>
        <v/>
      </c>
      <c r="F5804" s="219">
        <f>SUM('RRP data input'!E5805:L5805)</f>
        <v>0</v>
      </c>
      <c r="G5804" s="219">
        <f>SUM('RRP data input'!E5805:P5805)</f>
        <v>0</v>
      </c>
      <c r="H5804" s="143" t="str">
        <f t="shared" si="91"/>
        <v/>
      </c>
    </row>
    <row r="5805" spans="2:8" customFormat="1">
      <c r="B5805" s="185" t="str">
        <f>IF(OR('RRP data input'!B5806="",'RRP data input'!B5806=0),"",'RRP data input'!B5806)</f>
        <v/>
      </c>
      <c r="C5805" s="174" t="str">
        <f>IF('RRP data input'!C5806=0,"",'RRP data input'!C5806)</f>
        <v/>
      </c>
      <c r="D5805" s="174" t="str">
        <f>IF('RRP data input'!D5806=0,"",'RRP data input'!D5806)</f>
        <v/>
      </c>
      <c r="E5805" s="174" t="str">
        <f>IFERROR(VLOOKUP(C5805,Mappings!$B$13:$E$31,4,FALSE),"")</f>
        <v/>
      </c>
      <c r="F5805" s="219">
        <f>SUM('RRP data input'!E5806:L5806)</f>
        <v>0</v>
      </c>
      <c r="G5805" s="219">
        <f>SUM('RRP data input'!E5806:P5806)</f>
        <v>0</v>
      </c>
      <c r="H5805" s="143" t="str">
        <f t="shared" si="91"/>
        <v/>
      </c>
    </row>
    <row r="5806" spans="2:8" customFormat="1">
      <c r="B5806" s="185" t="str">
        <f>IF(OR('RRP data input'!B5807="",'RRP data input'!B5807=0),"",'RRP data input'!B5807)</f>
        <v/>
      </c>
      <c r="C5806" s="174" t="str">
        <f>IF('RRP data input'!C5807=0,"",'RRP data input'!C5807)</f>
        <v/>
      </c>
      <c r="D5806" s="174" t="str">
        <f>IF('RRP data input'!D5807=0,"",'RRP data input'!D5807)</f>
        <v/>
      </c>
      <c r="E5806" s="174" t="str">
        <f>IFERROR(VLOOKUP(C5806,Mappings!$B$13:$E$31,4,FALSE),"")</f>
        <v/>
      </c>
      <c r="F5806" s="219">
        <f>SUM('RRP data input'!E5807:L5807)</f>
        <v>0</v>
      </c>
      <c r="G5806" s="219">
        <f>SUM('RRP data input'!E5807:P5807)</f>
        <v>0</v>
      </c>
      <c r="H5806" s="143" t="str">
        <f t="shared" si="91"/>
        <v/>
      </c>
    </row>
    <row r="5807" spans="2:8" customFormat="1">
      <c r="B5807" s="185" t="str">
        <f>IF(OR('RRP data input'!B5808="",'RRP data input'!B5808=0),"",'RRP data input'!B5808)</f>
        <v/>
      </c>
      <c r="C5807" s="174" t="str">
        <f>IF('RRP data input'!C5808=0,"",'RRP data input'!C5808)</f>
        <v/>
      </c>
      <c r="D5807" s="174" t="str">
        <f>IF('RRP data input'!D5808=0,"",'RRP data input'!D5808)</f>
        <v/>
      </c>
      <c r="E5807" s="174" t="str">
        <f>IFERROR(VLOOKUP(C5807,Mappings!$B$13:$E$31,4,FALSE),"")</f>
        <v/>
      </c>
      <c r="F5807" s="219">
        <f>SUM('RRP data input'!E5808:L5808)</f>
        <v>0</v>
      </c>
      <c r="G5807" s="219">
        <f>SUM('RRP data input'!E5808:P5808)</f>
        <v>0</v>
      </c>
      <c r="H5807" s="143" t="str">
        <f t="shared" si="91"/>
        <v/>
      </c>
    </row>
    <row r="5808" spans="2:8" customFormat="1">
      <c r="B5808" s="185" t="str">
        <f>IF(OR('RRP data input'!B5809="",'RRP data input'!B5809=0),"",'RRP data input'!B5809)</f>
        <v/>
      </c>
      <c r="C5808" s="174" t="str">
        <f>IF('RRP data input'!C5809=0,"",'RRP data input'!C5809)</f>
        <v/>
      </c>
      <c r="D5808" s="174" t="str">
        <f>IF('RRP data input'!D5809=0,"",'RRP data input'!D5809)</f>
        <v/>
      </c>
      <c r="E5808" s="174" t="str">
        <f>IFERROR(VLOOKUP(C5808,Mappings!$B$13:$E$31,4,FALSE),"")</f>
        <v/>
      </c>
      <c r="F5808" s="219">
        <f>SUM('RRP data input'!E5809:L5809)</f>
        <v>0</v>
      </c>
      <c r="G5808" s="219">
        <f>SUM('RRP data input'!E5809:P5809)</f>
        <v>0</v>
      </c>
      <c r="H5808" s="143" t="str">
        <f t="shared" si="91"/>
        <v/>
      </c>
    </row>
    <row r="5809" spans="2:8" customFormat="1">
      <c r="B5809" s="185" t="str">
        <f>IF(OR('RRP data input'!B5810="",'RRP data input'!B5810=0),"",'RRP data input'!B5810)</f>
        <v/>
      </c>
      <c r="C5809" s="174" t="str">
        <f>IF('RRP data input'!C5810=0,"",'RRP data input'!C5810)</f>
        <v/>
      </c>
      <c r="D5809" s="174" t="str">
        <f>IF('RRP data input'!D5810=0,"",'RRP data input'!D5810)</f>
        <v/>
      </c>
      <c r="E5809" s="174" t="str">
        <f>IFERROR(VLOOKUP(C5809,Mappings!$B$13:$E$31,4,FALSE),"")</f>
        <v/>
      </c>
      <c r="F5809" s="219">
        <f>SUM('RRP data input'!E5810:L5810)</f>
        <v>0</v>
      </c>
      <c r="G5809" s="219">
        <f>SUM('RRP data input'!E5810:P5810)</f>
        <v>0</v>
      </c>
      <c r="H5809" s="143" t="str">
        <f t="shared" si="91"/>
        <v/>
      </c>
    </row>
    <row r="5810" spans="2:8" customFormat="1">
      <c r="B5810" s="185" t="str">
        <f>IF(OR('RRP data input'!B5811="",'RRP data input'!B5811=0),"",'RRP data input'!B5811)</f>
        <v/>
      </c>
      <c r="C5810" s="174" t="str">
        <f>IF('RRP data input'!C5811=0,"",'RRP data input'!C5811)</f>
        <v/>
      </c>
      <c r="D5810" s="174" t="str">
        <f>IF('RRP data input'!D5811=0,"",'RRP data input'!D5811)</f>
        <v/>
      </c>
      <c r="E5810" s="174" t="str">
        <f>IFERROR(VLOOKUP(C5810,Mappings!$B$13:$E$31,4,FALSE),"")</f>
        <v/>
      </c>
      <c r="F5810" s="219">
        <f>SUM('RRP data input'!E5811:L5811)</f>
        <v>0</v>
      </c>
      <c r="G5810" s="219">
        <f>SUM('RRP data input'!E5811:P5811)</f>
        <v>0</v>
      </c>
      <c r="H5810" s="143" t="str">
        <f t="shared" si="91"/>
        <v/>
      </c>
    </row>
    <row r="5811" spans="2:8" customFormat="1">
      <c r="B5811" s="185" t="str">
        <f>IF(OR('RRP data input'!B5812="",'RRP data input'!B5812=0),"",'RRP data input'!B5812)</f>
        <v/>
      </c>
      <c r="C5811" s="174" t="str">
        <f>IF('RRP data input'!C5812=0,"",'RRP data input'!C5812)</f>
        <v/>
      </c>
      <c r="D5811" s="174" t="str">
        <f>IF('RRP data input'!D5812=0,"",'RRP data input'!D5812)</f>
        <v/>
      </c>
      <c r="E5811" s="174" t="str">
        <f>IFERROR(VLOOKUP(C5811,Mappings!$B$13:$E$31,4,FALSE),"")</f>
        <v/>
      </c>
      <c r="F5811" s="219">
        <f>SUM('RRP data input'!E5812:L5812)</f>
        <v>0</v>
      </c>
      <c r="G5811" s="219">
        <f>SUM('RRP data input'!E5812:P5812)</f>
        <v>0</v>
      </c>
      <c r="H5811" s="143" t="str">
        <f t="shared" si="91"/>
        <v/>
      </c>
    </row>
    <row r="5812" spans="2:8" customFormat="1">
      <c r="B5812" s="185" t="str">
        <f>IF(OR('RRP data input'!B5813="",'RRP data input'!B5813=0),"",'RRP data input'!B5813)</f>
        <v/>
      </c>
      <c r="C5812" s="174" t="str">
        <f>IF('RRP data input'!C5813=0,"",'RRP data input'!C5813)</f>
        <v/>
      </c>
      <c r="D5812" s="174" t="str">
        <f>IF('RRP data input'!D5813=0,"",'RRP data input'!D5813)</f>
        <v/>
      </c>
      <c r="E5812" s="174" t="str">
        <f>IFERROR(VLOOKUP(C5812,Mappings!$B$13:$E$31,4,FALSE),"")</f>
        <v/>
      </c>
      <c r="F5812" s="219">
        <f>SUM('RRP data input'!E5813:L5813)</f>
        <v>0</v>
      </c>
      <c r="G5812" s="219">
        <f>SUM('RRP data input'!E5813:P5813)</f>
        <v>0</v>
      </c>
      <c r="H5812" s="143" t="str">
        <f t="shared" si="91"/>
        <v/>
      </c>
    </row>
    <row r="5813" spans="2:8" customFormat="1">
      <c r="B5813" s="185" t="str">
        <f>IF(OR('RRP data input'!B5814="",'RRP data input'!B5814=0),"",'RRP data input'!B5814)</f>
        <v/>
      </c>
      <c r="C5813" s="174" t="str">
        <f>IF('RRP data input'!C5814=0,"",'RRP data input'!C5814)</f>
        <v/>
      </c>
      <c r="D5813" s="174" t="str">
        <f>IF('RRP data input'!D5814=0,"",'RRP data input'!D5814)</f>
        <v/>
      </c>
      <c r="E5813" s="174" t="str">
        <f>IFERROR(VLOOKUP(C5813,Mappings!$B$13:$E$31,4,FALSE),"")</f>
        <v/>
      </c>
      <c r="F5813" s="219">
        <f>SUM('RRP data input'!E5814:L5814)</f>
        <v>0</v>
      </c>
      <c r="G5813" s="219">
        <f>SUM('RRP data input'!E5814:P5814)</f>
        <v>0</v>
      </c>
      <c r="H5813" s="143" t="str">
        <f t="shared" si="91"/>
        <v/>
      </c>
    </row>
    <row r="5814" spans="2:8" customFormat="1">
      <c r="B5814" s="185" t="str">
        <f>IF(OR('RRP data input'!B5815="",'RRP data input'!B5815=0),"",'RRP data input'!B5815)</f>
        <v/>
      </c>
      <c r="C5814" s="174" t="str">
        <f>IF('RRP data input'!C5815=0,"",'RRP data input'!C5815)</f>
        <v/>
      </c>
      <c r="D5814" s="174" t="str">
        <f>IF('RRP data input'!D5815=0,"",'RRP data input'!D5815)</f>
        <v/>
      </c>
      <c r="E5814" s="174" t="str">
        <f>IFERROR(VLOOKUP(C5814,Mappings!$B$13:$E$31,4,FALSE),"")</f>
        <v/>
      </c>
      <c r="F5814" s="219">
        <f>SUM('RRP data input'!E5815:L5815)</f>
        <v>0</v>
      </c>
      <c r="G5814" s="219">
        <f>SUM('RRP data input'!E5815:P5815)</f>
        <v>0</v>
      </c>
      <c r="H5814" s="143" t="str">
        <f t="shared" si="91"/>
        <v/>
      </c>
    </row>
    <row r="5815" spans="2:8" customFormat="1">
      <c r="B5815" s="185" t="str">
        <f>IF(OR('RRP data input'!B5816="",'RRP data input'!B5816=0),"",'RRP data input'!B5816)</f>
        <v/>
      </c>
      <c r="C5815" s="174" t="str">
        <f>IF('RRP data input'!C5816=0,"",'RRP data input'!C5816)</f>
        <v/>
      </c>
      <c r="D5815" s="174" t="str">
        <f>IF('RRP data input'!D5816=0,"",'RRP data input'!D5816)</f>
        <v/>
      </c>
      <c r="E5815" s="174" t="str">
        <f>IFERROR(VLOOKUP(C5815,Mappings!$B$13:$E$31,4,FALSE),"")</f>
        <v/>
      </c>
      <c r="F5815" s="219">
        <f>SUM('RRP data input'!E5816:L5816)</f>
        <v>0</v>
      </c>
      <c r="G5815" s="219">
        <f>SUM('RRP data input'!E5816:P5816)</f>
        <v>0</v>
      </c>
      <c r="H5815" s="143" t="str">
        <f t="shared" si="91"/>
        <v/>
      </c>
    </row>
    <row r="5816" spans="2:8" customFormat="1">
      <c r="B5816" s="185" t="str">
        <f>IF(OR('RRP data input'!B5817="",'RRP data input'!B5817=0),"",'RRP data input'!B5817)</f>
        <v/>
      </c>
      <c r="C5816" s="174" t="str">
        <f>IF('RRP data input'!C5817=0,"",'RRP data input'!C5817)</f>
        <v/>
      </c>
      <c r="D5816" s="174" t="str">
        <f>IF('RRP data input'!D5817=0,"",'RRP data input'!D5817)</f>
        <v/>
      </c>
      <c r="E5816" s="174" t="str">
        <f>IFERROR(VLOOKUP(C5816,Mappings!$B$13:$E$31,4,FALSE),"")</f>
        <v/>
      </c>
      <c r="F5816" s="219">
        <f>SUM('RRP data input'!E5817:L5817)</f>
        <v>0</v>
      </c>
      <c r="G5816" s="219">
        <f>SUM('RRP data input'!E5817:P5817)</f>
        <v>0</v>
      </c>
      <c r="H5816" s="143" t="str">
        <f t="shared" si="91"/>
        <v/>
      </c>
    </row>
    <row r="5817" spans="2:8" customFormat="1">
      <c r="B5817" s="185" t="str">
        <f>IF(OR('RRP data input'!B5818="",'RRP data input'!B5818=0),"",'RRP data input'!B5818)</f>
        <v/>
      </c>
      <c r="C5817" s="174" t="str">
        <f>IF('RRP data input'!C5818=0,"",'RRP data input'!C5818)</f>
        <v/>
      </c>
      <c r="D5817" s="174" t="str">
        <f>IF('RRP data input'!D5818=0,"",'RRP data input'!D5818)</f>
        <v/>
      </c>
      <c r="E5817" s="174" t="str">
        <f>IFERROR(VLOOKUP(C5817,Mappings!$B$13:$E$31,4,FALSE),"")</f>
        <v/>
      </c>
      <c r="F5817" s="219">
        <f>SUM('RRP data input'!E5818:L5818)</f>
        <v>0</v>
      </c>
      <c r="G5817" s="219">
        <f>SUM('RRP data input'!E5818:P5818)</f>
        <v>0</v>
      </c>
      <c r="H5817" s="143" t="str">
        <f t="shared" si="91"/>
        <v/>
      </c>
    </row>
    <row r="5818" spans="2:8" customFormat="1">
      <c r="B5818" s="185" t="str">
        <f>IF(OR('RRP data input'!B5819="",'RRP data input'!B5819=0),"",'RRP data input'!B5819)</f>
        <v/>
      </c>
      <c r="C5818" s="174" t="str">
        <f>IF('RRP data input'!C5819=0,"",'RRP data input'!C5819)</f>
        <v/>
      </c>
      <c r="D5818" s="174" t="str">
        <f>IF('RRP data input'!D5819=0,"",'RRP data input'!D5819)</f>
        <v/>
      </c>
      <c r="E5818" s="174" t="str">
        <f>IFERROR(VLOOKUP(C5818,Mappings!$B$13:$E$31,4,FALSE),"")</f>
        <v/>
      </c>
      <c r="F5818" s="219">
        <f>SUM('RRP data input'!E5819:L5819)</f>
        <v>0</v>
      </c>
      <c r="G5818" s="219">
        <f>SUM('RRP data input'!E5819:P5819)</f>
        <v>0</v>
      </c>
      <c r="H5818" s="143" t="str">
        <f t="shared" si="91"/>
        <v/>
      </c>
    </row>
    <row r="5819" spans="2:8" customFormat="1">
      <c r="B5819" s="185" t="str">
        <f>IF(OR('RRP data input'!B5820="",'RRP data input'!B5820=0),"",'RRP data input'!B5820)</f>
        <v/>
      </c>
      <c r="C5819" s="174" t="str">
        <f>IF('RRP data input'!C5820=0,"",'RRP data input'!C5820)</f>
        <v/>
      </c>
      <c r="D5819" s="174" t="str">
        <f>IF('RRP data input'!D5820=0,"",'RRP data input'!D5820)</f>
        <v/>
      </c>
      <c r="E5819" s="174" t="str">
        <f>IFERROR(VLOOKUP(C5819,Mappings!$B$13:$E$31,4,FALSE),"")</f>
        <v/>
      </c>
      <c r="F5819" s="219">
        <f>SUM('RRP data input'!E5820:L5820)</f>
        <v>0</v>
      </c>
      <c r="G5819" s="219">
        <f>SUM('RRP data input'!E5820:P5820)</f>
        <v>0</v>
      </c>
      <c r="H5819" s="143" t="str">
        <f t="shared" si="91"/>
        <v/>
      </c>
    </row>
    <row r="5820" spans="2:8" customFormat="1">
      <c r="B5820" s="185" t="str">
        <f>IF(OR('RRP data input'!B5821="",'RRP data input'!B5821=0),"",'RRP data input'!B5821)</f>
        <v/>
      </c>
      <c r="C5820" s="174" t="str">
        <f>IF('RRP data input'!C5821=0,"",'RRP data input'!C5821)</f>
        <v/>
      </c>
      <c r="D5820" s="174" t="str">
        <f>IF('RRP data input'!D5821=0,"",'RRP data input'!D5821)</f>
        <v/>
      </c>
      <c r="E5820" s="174" t="str">
        <f>IFERROR(VLOOKUP(C5820,Mappings!$B$13:$E$31,4,FALSE),"")</f>
        <v/>
      </c>
      <c r="F5820" s="219">
        <f>SUM('RRP data input'!E5821:L5821)</f>
        <v>0</v>
      </c>
      <c r="G5820" s="219">
        <f>SUM('RRP data input'!E5821:P5821)</f>
        <v>0</v>
      </c>
      <c r="H5820" s="143" t="str">
        <f t="shared" si="91"/>
        <v/>
      </c>
    </row>
    <row r="5821" spans="2:8" customFormat="1">
      <c r="B5821" s="185" t="str">
        <f>IF(OR('RRP data input'!B5822="",'RRP data input'!B5822=0),"",'RRP data input'!B5822)</f>
        <v/>
      </c>
      <c r="C5821" s="174" t="str">
        <f>IF('RRP data input'!C5822=0,"",'RRP data input'!C5822)</f>
        <v/>
      </c>
      <c r="D5821" s="174" t="str">
        <f>IF('RRP data input'!D5822=0,"",'RRP data input'!D5822)</f>
        <v/>
      </c>
      <c r="E5821" s="174" t="str">
        <f>IFERROR(VLOOKUP(C5821,Mappings!$B$13:$E$31,4,FALSE),"")</f>
        <v/>
      </c>
      <c r="F5821" s="219">
        <f>SUM('RRP data input'!E5822:L5822)</f>
        <v>0</v>
      </c>
      <c r="G5821" s="219">
        <f>SUM('RRP data input'!E5822:P5822)</f>
        <v>0</v>
      </c>
      <c r="H5821" s="143" t="str">
        <f t="shared" si="91"/>
        <v/>
      </c>
    </row>
    <row r="5822" spans="2:8" customFormat="1">
      <c r="B5822" s="185" t="str">
        <f>IF(OR('RRP data input'!B5823="",'RRP data input'!B5823=0),"",'RRP data input'!B5823)</f>
        <v/>
      </c>
      <c r="C5822" s="174" t="str">
        <f>IF('RRP data input'!C5823=0,"",'RRP data input'!C5823)</f>
        <v/>
      </c>
      <c r="D5822" s="174" t="str">
        <f>IF('RRP data input'!D5823=0,"",'RRP data input'!D5823)</f>
        <v/>
      </c>
      <c r="E5822" s="174" t="str">
        <f>IFERROR(VLOOKUP(C5822,Mappings!$B$13:$E$31,4,FALSE),"")</f>
        <v/>
      </c>
      <c r="F5822" s="219">
        <f>SUM('RRP data input'!E5823:L5823)</f>
        <v>0</v>
      </c>
      <c r="G5822" s="219">
        <f>SUM('RRP data input'!E5823:P5823)</f>
        <v>0</v>
      </c>
      <c r="H5822" s="143" t="str">
        <f t="shared" si="91"/>
        <v/>
      </c>
    </row>
    <row r="5823" spans="2:8" customFormat="1">
      <c r="B5823" s="185" t="str">
        <f>IF(OR('RRP data input'!B5824="",'RRP data input'!B5824=0),"",'RRP data input'!B5824)</f>
        <v/>
      </c>
      <c r="C5823" s="174" t="str">
        <f>IF('RRP data input'!C5824=0,"",'RRP data input'!C5824)</f>
        <v/>
      </c>
      <c r="D5823" s="174" t="str">
        <f>IF('RRP data input'!D5824=0,"",'RRP data input'!D5824)</f>
        <v/>
      </c>
      <c r="E5823" s="174" t="str">
        <f>IFERROR(VLOOKUP(C5823,Mappings!$B$13:$E$31,4,FALSE),"")</f>
        <v/>
      </c>
      <c r="F5823" s="219">
        <f>SUM('RRP data input'!E5824:L5824)</f>
        <v>0</v>
      </c>
      <c r="G5823" s="219">
        <f>SUM('RRP data input'!E5824:P5824)</f>
        <v>0</v>
      </c>
      <c r="H5823" s="143" t="str">
        <f t="shared" si="91"/>
        <v/>
      </c>
    </row>
    <row r="5824" spans="2:8" customFormat="1">
      <c r="B5824" s="185" t="str">
        <f>IF(OR('RRP data input'!B5825="",'RRP data input'!B5825=0),"",'RRP data input'!B5825)</f>
        <v/>
      </c>
      <c r="C5824" s="174" t="str">
        <f>IF('RRP data input'!C5825=0,"",'RRP data input'!C5825)</f>
        <v/>
      </c>
      <c r="D5824" s="174" t="str">
        <f>IF('RRP data input'!D5825=0,"",'RRP data input'!D5825)</f>
        <v/>
      </c>
      <c r="E5824" s="174" t="str">
        <f>IFERROR(VLOOKUP(C5824,Mappings!$B$13:$E$31,4,FALSE),"")</f>
        <v/>
      </c>
      <c r="F5824" s="219">
        <f>SUM('RRP data input'!E5825:L5825)</f>
        <v>0</v>
      </c>
      <c r="G5824" s="219">
        <f>SUM('RRP data input'!E5825:P5825)</f>
        <v>0</v>
      </c>
      <c r="H5824" s="143" t="str">
        <f t="shared" si="91"/>
        <v/>
      </c>
    </row>
    <row r="5825" spans="2:8" customFormat="1">
      <c r="B5825" s="185" t="str">
        <f>IF(OR('RRP data input'!B5826="",'RRP data input'!B5826=0),"",'RRP data input'!B5826)</f>
        <v/>
      </c>
      <c r="C5825" s="174" t="str">
        <f>IF('RRP data input'!C5826=0,"",'RRP data input'!C5826)</f>
        <v/>
      </c>
      <c r="D5825" s="174" t="str">
        <f>IF('RRP data input'!D5826=0,"",'RRP data input'!D5826)</f>
        <v/>
      </c>
      <c r="E5825" s="174" t="str">
        <f>IFERROR(VLOOKUP(C5825,Mappings!$B$13:$E$31,4,FALSE),"")</f>
        <v/>
      </c>
      <c r="F5825" s="219">
        <f>SUM('RRP data input'!E5826:L5826)</f>
        <v>0</v>
      </c>
      <c r="G5825" s="219">
        <f>SUM('RRP data input'!E5826:P5826)</f>
        <v>0</v>
      </c>
      <c r="H5825" s="143" t="str">
        <f t="shared" si="91"/>
        <v/>
      </c>
    </row>
    <row r="5826" spans="2:8" customFormat="1">
      <c r="B5826" s="185" t="str">
        <f>IF(OR('RRP data input'!B5827="",'RRP data input'!B5827=0),"",'RRP data input'!B5827)</f>
        <v/>
      </c>
      <c r="C5826" s="174" t="str">
        <f>IF('RRP data input'!C5827=0,"",'RRP data input'!C5827)</f>
        <v/>
      </c>
      <c r="D5826" s="174" t="str">
        <f>IF('RRP data input'!D5827=0,"",'RRP data input'!D5827)</f>
        <v/>
      </c>
      <c r="E5826" s="174" t="str">
        <f>IFERROR(VLOOKUP(C5826,Mappings!$B$13:$E$31,4,FALSE),"")</f>
        <v/>
      </c>
      <c r="F5826" s="219">
        <f>SUM('RRP data input'!E5827:L5827)</f>
        <v>0</v>
      </c>
      <c r="G5826" s="219">
        <f>SUM('RRP data input'!E5827:P5827)</f>
        <v>0</v>
      </c>
      <c r="H5826" s="143" t="str">
        <f t="shared" si="91"/>
        <v/>
      </c>
    </row>
    <row r="5827" spans="2:8" customFormat="1">
      <c r="B5827" s="185" t="str">
        <f>IF(OR('RRP data input'!B5828="",'RRP data input'!B5828=0),"",'RRP data input'!B5828)</f>
        <v/>
      </c>
      <c r="C5827" s="174" t="str">
        <f>IF('RRP data input'!C5828=0,"",'RRP data input'!C5828)</f>
        <v/>
      </c>
      <c r="D5827" s="174" t="str">
        <f>IF('RRP data input'!D5828=0,"",'RRP data input'!D5828)</f>
        <v/>
      </c>
      <c r="E5827" s="174" t="str">
        <f>IFERROR(VLOOKUP(C5827,Mappings!$B$13:$E$31,4,FALSE),"")</f>
        <v/>
      </c>
      <c r="F5827" s="219">
        <f>SUM('RRP data input'!E5828:L5828)</f>
        <v>0</v>
      </c>
      <c r="G5827" s="219">
        <f>SUM('RRP data input'!E5828:P5828)</f>
        <v>0</v>
      </c>
      <c r="H5827" s="143" t="str">
        <f t="shared" si="91"/>
        <v/>
      </c>
    </row>
    <row r="5828" spans="2:8" customFormat="1">
      <c r="B5828" s="185" t="str">
        <f>IF(OR('RRP data input'!B5829="",'RRP data input'!B5829=0),"",'RRP data input'!B5829)</f>
        <v/>
      </c>
      <c r="C5828" s="174" t="str">
        <f>IF('RRP data input'!C5829=0,"",'RRP data input'!C5829)</f>
        <v/>
      </c>
      <c r="D5828" s="174" t="str">
        <f>IF('RRP data input'!D5829=0,"",'RRP data input'!D5829)</f>
        <v/>
      </c>
      <c r="E5828" s="174" t="str">
        <f>IFERROR(VLOOKUP(C5828,Mappings!$B$13:$E$31,4,FALSE),"")</f>
        <v/>
      </c>
      <c r="F5828" s="219">
        <f>SUM('RRP data input'!E5829:L5829)</f>
        <v>0</v>
      </c>
      <c r="G5828" s="219">
        <f>SUM('RRP data input'!E5829:P5829)</f>
        <v>0</v>
      </c>
      <c r="H5828" s="143" t="str">
        <f t="shared" si="91"/>
        <v/>
      </c>
    </row>
    <row r="5829" spans="2:8" customFormat="1">
      <c r="B5829" s="185" t="str">
        <f>IF(OR('RRP data input'!B5830="",'RRP data input'!B5830=0),"",'RRP data input'!B5830)</f>
        <v/>
      </c>
      <c r="C5829" s="174" t="str">
        <f>IF('RRP data input'!C5830=0,"",'RRP data input'!C5830)</f>
        <v/>
      </c>
      <c r="D5829" s="174" t="str">
        <f>IF('RRP data input'!D5830=0,"",'RRP data input'!D5830)</f>
        <v/>
      </c>
      <c r="E5829" s="174" t="str">
        <f>IFERROR(VLOOKUP(C5829,Mappings!$B$13:$E$31,4,FALSE),"")</f>
        <v/>
      </c>
      <c r="F5829" s="219">
        <f>SUM('RRP data input'!E5830:L5830)</f>
        <v>0</v>
      </c>
      <c r="G5829" s="219">
        <f>SUM('RRP data input'!E5830:P5830)</f>
        <v>0</v>
      </c>
      <c r="H5829" s="143" t="str">
        <f t="shared" si="91"/>
        <v/>
      </c>
    </row>
    <row r="5830" spans="2:8" customFormat="1">
      <c r="B5830" s="185" t="str">
        <f>IF(OR('RRP data input'!B5831="",'RRP data input'!B5831=0),"",'RRP data input'!B5831)</f>
        <v/>
      </c>
      <c r="C5830" s="174" t="str">
        <f>IF('RRP data input'!C5831=0,"",'RRP data input'!C5831)</f>
        <v/>
      </c>
      <c r="D5830" s="174" t="str">
        <f>IF('RRP data input'!D5831=0,"",'RRP data input'!D5831)</f>
        <v/>
      </c>
      <c r="E5830" s="174" t="str">
        <f>IFERROR(VLOOKUP(C5830,Mappings!$B$13:$E$31,4,FALSE),"")</f>
        <v/>
      </c>
      <c r="F5830" s="219">
        <f>SUM('RRP data input'!E5831:L5831)</f>
        <v>0</v>
      </c>
      <c r="G5830" s="219">
        <f>SUM('RRP data input'!E5831:P5831)</f>
        <v>0</v>
      </c>
      <c r="H5830" s="143" t="str">
        <f t="shared" si="91"/>
        <v/>
      </c>
    </row>
    <row r="5831" spans="2:8" customFormat="1">
      <c r="B5831" s="185" t="str">
        <f>IF(OR('RRP data input'!B5832="",'RRP data input'!B5832=0),"",'RRP data input'!B5832)</f>
        <v/>
      </c>
      <c r="C5831" s="174" t="str">
        <f>IF('RRP data input'!C5832=0,"",'RRP data input'!C5832)</f>
        <v/>
      </c>
      <c r="D5831" s="174" t="str">
        <f>IF('RRP data input'!D5832=0,"",'RRP data input'!D5832)</f>
        <v/>
      </c>
      <c r="E5831" s="174" t="str">
        <f>IFERROR(VLOOKUP(C5831,Mappings!$B$13:$E$31,4,FALSE),"")</f>
        <v/>
      </c>
      <c r="F5831" s="219">
        <f>SUM('RRP data input'!E5832:L5832)</f>
        <v>0</v>
      </c>
      <c r="G5831" s="219">
        <f>SUM('RRP data input'!E5832:P5832)</f>
        <v>0</v>
      </c>
      <c r="H5831" s="143" t="str">
        <f t="shared" si="91"/>
        <v/>
      </c>
    </row>
    <row r="5832" spans="2:8" customFormat="1">
      <c r="B5832" s="185" t="str">
        <f>IF(OR('RRP data input'!B5833="",'RRP data input'!B5833=0),"",'RRP data input'!B5833)</f>
        <v/>
      </c>
      <c r="C5832" s="174" t="str">
        <f>IF('RRP data input'!C5833=0,"",'RRP data input'!C5833)</f>
        <v/>
      </c>
      <c r="D5832" s="174" t="str">
        <f>IF('RRP data input'!D5833=0,"",'RRP data input'!D5833)</f>
        <v/>
      </c>
      <c r="E5832" s="174" t="str">
        <f>IFERROR(VLOOKUP(C5832,Mappings!$B$13:$E$31,4,FALSE),"")</f>
        <v/>
      </c>
      <c r="F5832" s="219">
        <f>SUM('RRP data input'!E5833:L5833)</f>
        <v>0</v>
      </c>
      <c r="G5832" s="219">
        <f>SUM('RRP data input'!E5833:P5833)</f>
        <v>0</v>
      </c>
      <c r="H5832" s="143" t="str">
        <f t="shared" si="91"/>
        <v/>
      </c>
    </row>
    <row r="5833" spans="2:8" customFormat="1">
      <c r="B5833" s="185" t="str">
        <f>IF(OR('RRP data input'!B5834="",'RRP data input'!B5834=0),"",'RRP data input'!B5834)</f>
        <v/>
      </c>
      <c r="C5833" s="174" t="str">
        <f>IF('RRP data input'!C5834=0,"",'RRP data input'!C5834)</f>
        <v/>
      </c>
      <c r="D5833" s="174" t="str">
        <f>IF('RRP data input'!D5834=0,"",'RRP data input'!D5834)</f>
        <v/>
      </c>
      <c r="E5833" s="174" t="str">
        <f>IFERROR(VLOOKUP(C5833,Mappings!$B$13:$E$31,4,FALSE),"")</f>
        <v/>
      </c>
      <c r="F5833" s="219">
        <f>SUM('RRP data input'!E5834:L5834)</f>
        <v>0</v>
      </c>
      <c r="G5833" s="219">
        <f>SUM('RRP data input'!E5834:P5834)</f>
        <v>0</v>
      </c>
      <c r="H5833" s="143" t="str">
        <f t="shared" ref="H5833:H5896" si="92">IF(OR(C5833="LVSSA",C5833="LVSSB",C5833="LVAL"),"LV",C5833)</f>
        <v/>
      </c>
    </row>
    <row r="5834" spans="2:8" customFormat="1">
      <c r="B5834" s="185" t="str">
        <f>IF(OR('RRP data input'!B5835="",'RRP data input'!B5835=0),"",'RRP data input'!B5835)</f>
        <v/>
      </c>
      <c r="C5834" s="174" t="str">
        <f>IF('RRP data input'!C5835=0,"",'RRP data input'!C5835)</f>
        <v/>
      </c>
      <c r="D5834" s="174" t="str">
        <f>IF('RRP data input'!D5835=0,"",'RRP data input'!D5835)</f>
        <v/>
      </c>
      <c r="E5834" s="174" t="str">
        <f>IFERROR(VLOOKUP(C5834,Mappings!$B$13:$E$31,4,FALSE),"")</f>
        <v/>
      </c>
      <c r="F5834" s="219">
        <f>SUM('RRP data input'!E5835:L5835)</f>
        <v>0</v>
      </c>
      <c r="G5834" s="219">
        <f>SUM('RRP data input'!E5835:P5835)</f>
        <v>0</v>
      </c>
      <c r="H5834" s="143" t="str">
        <f t="shared" si="92"/>
        <v/>
      </c>
    </row>
    <row r="5835" spans="2:8" customFormat="1">
      <c r="B5835" s="185" t="str">
        <f>IF(OR('RRP data input'!B5836="",'RRP data input'!B5836=0),"",'RRP data input'!B5836)</f>
        <v/>
      </c>
      <c r="C5835" s="174" t="str">
        <f>IF('RRP data input'!C5836=0,"",'RRP data input'!C5836)</f>
        <v/>
      </c>
      <c r="D5835" s="174" t="str">
        <f>IF('RRP data input'!D5836=0,"",'RRP data input'!D5836)</f>
        <v/>
      </c>
      <c r="E5835" s="174" t="str">
        <f>IFERROR(VLOOKUP(C5835,Mappings!$B$13:$E$31,4,FALSE),"")</f>
        <v/>
      </c>
      <c r="F5835" s="219">
        <f>SUM('RRP data input'!E5836:L5836)</f>
        <v>0</v>
      </c>
      <c r="G5835" s="219">
        <f>SUM('RRP data input'!E5836:P5836)</f>
        <v>0</v>
      </c>
      <c r="H5835" s="143" t="str">
        <f t="shared" si="92"/>
        <v/>
      </c>
    </row>
    <row r="5836" spans="2:8" customFormat="1">
      <c r="B5836" s="185" t="str">
        <f>IF(OR('RRP data input'!B5837="",'RRP data input'!B5837=0),"",'RRP data input'!B5837)</f>
        <v/>
      </c>
      <c r="C5836" s="174" t="str">
        <f>IF('RRP data input'!C5837=0,"",'RRP data input'!C5837)</f>
        <v/>
      </c>
      <c r="D5836" s="174" t="str">
        <f>IF('RRP data input'!D5837=0,"",'RRP data input'!D5837)</f>
        <v/>
      </c>
      <c r="E5836" s="174" t="str">
        <f>IFERROR(VLOOKUP(C5836,Mappings!$B$13:$E$31,4,FALSE),"")</f>
        <v/>
      </c>
      <c r="F5836" s="219">
        <f>SUM('RRP data input'!E5837:L5837)</f>
        <v>0</v>
      </c>
      <c r="G5836" s="219">
        <f>SUM('RRP data input'!E5837:P5837)</f>
        <v>0</v>
      </c>
      <c r="H5836" s="143" t="str">
        <f t="shared" si="92"/>
        <v/>
      </c>
    </row>
    <row r="5837" spans="2:8" customFormat="1">
      <c r="B5837" s="185" t="str">
        <f>IF(OR('RRP data input'!B5838="",'RRP data input'!B5838=0),"",'RRP data input'!B5838)</f>
        <v/>
      </c>
      <c r="C5837" s="174" t="str">
        <f>IF('RRP data input'!C5838=0,"",'RRP data input'!C5838)</f>
        <v/>
      </c>
      <c r="D5837" s="174" t="str">
        <f>IF('RRP data input'!D5838=0,"",'RRP data input'!D5838)</f>
        <v/>
      </c>
      <c r="E5837" s="174" t="str">
        <f>IFERROR(VLOOKUP(C5837,Mappings!$B$13:$E$31,4,FALSE),"")</f>
        <v/>
      </c>
      <c r="F5837" s="219">
        <f>SUM('RRP data input'!E5838:L5838)</f>
        <v>0</v>
      </c>
      <c r="G5837" s="219">
        <f>SUM('RRP data input'!E5838:P5838)</f>
        <v>0</v>
      </c>
      <c r="H5837" s="143" t="str">
        <f t="shared" si="92"/>
        <v/>
      </c>
    </row>
    <row r="5838" spans="2:8" customFormat="1">
      <c r="B5838" s="185" t="str">
        <f>IF(OR('RRP data input'!B5839="",'RRP data input'!B5839=0),"",'RRP data input'!B5839)</f>
        <v/>
      </c>
      <c r="C5838" s="174" t="str">
        <f>IF('RRP data input'!C5839=0,"",'RRP data input'!C5839)</f>
        <v/>
      </c>
      <c r="D5838" s="174" t="str">
        <f>IF('RRP data input'!D5839=0,"",'RRP data input'!D5839)</f>
        <v/>
      </c>
      <c r="E5838" s="174" t="str">
        <f>IFERROR(VLOOKUP(C5838,Mappings!$B$13:$E$31,4,FALSE),"")</f>
        <v/>
      </c>
      <c r="F5838" s="219">
        <f>SUM('RRP data input'!E5839:L5839)</f>
        <v>0</v>
      </c>
      <c r="G5838" s="219">
        <f>SUM('RRP data input'!E5839:P5839)</f>
        <v>0</v>
      </c>
      <c r="H5838" s="143" t="str">
        <f t="shared" si="92"/>
        <v/>
      </c>
    </row>
    <row r="5839" spans="2:8" customFormat="1">
      <c r="B5839" s="185" t="str">
        <f>IF(OR('RRP data input'!B5840="",'RRP data input'!B5840=0),"",'RRP data input'!B5840)</f>
        <v/>
      </c>
      <c r="C5839" s="174" t="str">
        <f>IF('RRP data input'!C5840=0,"",'RRP data input'!C5840)</f>
        <v/>
      </c>
      <c r="D5839" s="174" t="str">
        <f>IF('RRP data input'!D5840=0,"",'RRP data input'!D5840)</f>
        <v/>
      </c>
      <c r="E5839" s="174" t="str">
        <f>IFERROR(VLOOKUP(C5839,Mappings!$B$13:$E$31,4,FALSE),"")</f>
        <v/>
      </c>
      <c r="F5839" s="219">
        <f>SUM('RRP data input'!E5840:L5840)</f>
        <v>0</v>
      </c>
      <c r="G5839" s="219">
        <f>SUM('RRP data input'!E5840:P5840)</f>
        <v>0</v>
      </c>
      <c r="H5839" s="143" t="str">
        <f t="shared" si="92"/>
        <v/>
      </c>
    </row>
    <row r="5840" spans="2:8" customFormat="1">
      <c r="B5840" s="185" t="str">
        <f>IF(OR('RRP data input'!B5841="",'RRP data input'!B5841=0),"",'RRP data input'!B5841)</f>
        <v/>
      </c>
      <c r="C5840" s="174" t="str">
        <f>IF('RRP data input'!C5841=0,"",'RRP data input'!C5841)</f>
        <v/>
      </c>
      <c r="D5840" s="174" t="str">
        <f>IF('RRP data input'!D5841=0,"",'RRP data input'!D5841)</f>
        <v/>
      </c>
      <c r="E5840" s="174" t="str">
        <f>IFERROR(VLOOKUP(C5840,Mappings!$B$13:$E$31,4,FALSE),"")</f>
        <v/>
      </c>
      <c r="F5840" s="219">
        <f>SUM('RRP data input'!E5841:L5841)</f>
        <v>0</v>
      </c>
      <c r="G5840" s="219">
        <f>SUM('RRP data input'!E5841:P5841)</f>
        <v>0</v>
      </c>
      <c r="H5840" s="143" t="str">
        <f t="shared" si="92"/>
        <v/>
      </c>
    </row>
    <row r="5841" spans="2:8" customFormat="1">
      <c r="B5841" s="185" t="str">
        <f>IF(OR('RRP data input'!B5842="",'RRP data input'!B5842=0),"",'RRP data input'!B5842)</f>
        <v/>
      </c>
      <c r="C5841" s="174" t="str">
        <f>IF('RRP data input'!C5842=0,"",'RRP data input'!C5842)</f>
        <v/>
      </c>
      <c r="D5841" s="174" t="str">
        <f>IF('RRP data input'!D5842=0,"",'RRP data input'!D5842)</f>
        <v/>
      </c>
      <c r="E5841" s="174" t="str">
        <f>IFERROR(VLOOKUP(C5841,Mappings!$B$13:$E$31,4,FALSE),"")</f>
        <v/>
      </c>
      <c r="F5841" s="219">
        <f>SUM('RRP data input'!E5842:L5842)</f>
        <v>0</v>
      </c>
      <c r="G5841" s="219">
        <f>SUM('RRP data input'!E5842:P5842)</f>
        <v>0</v>
      </c>
      <c r="H5841" s="143" t="str">
        <f t="shared" si="92"/>
        <v/>
      </c>
    </row>
    <row r="5842" spans="2:8" customFormat="1">
      <c r="B5842" s="185" t="str">
        <f>IF(OR('RRP data input'!B5843="",'RRP data input'!B5843=0),"",'RRP data input'!B5843)</f>
        <v/>
      </c>
      <c r="C5842" s="174" t="str">
        <f>IF('RRP data input'!C5843=0,"",'RRP data input'!C5843)</f>
        <v/>
      </c>
      <c r="D5842" s="174" t="str">
        <f>IF('RRP data input'!D5843=0,"",'RRP data input'!D5843)</f>
        <v/>
      </c>
      <c r="E5842" s="174" t="str">
        <f>IFERROR(VLOOKUP(C5842,Mappings!$B$13:$E$31,4,FALSE),"")</f>
        <v/>
      </c>
      <c r="F5842" s="219">
        <f>SUM('RRP data input'!E5843:L5843)</f>
        <v>0</v>
      </c>
      <c r="G5842" s="219">
        <f>SUM('RRP data input'!E5843:P5843)</f>
        <v>0</v>
      </c>
      <c r="H5842" s="143" t="str">
        <f t="shared" si="92"/>
        <v/>
      </c>
    </row>
    <row r="5843" spans="2:8" customFormat="1">
      <c r="B5843" s="185" t="str">
        <f>IF(OR('RRP data input'!B5844="",'RRP data input'!B5844=0),"",'RRP data input'!B5844)</f>
        <v/>
      </c>
      <c r="C5843" s="174" t="str">
        <f>IF('RRP data input'!C5844=0,"",'RRP data input'!C5844)</f>
        <v/>
      </c>
      <c r="D5843" s="174" t="str">
        <f>IF('RRP data input'!D5844=0,"",'RRP data input'!D5844)</f>
        <v/>
      </c>
      <c r="E5843" s="174" t="str">
        <f>IFERROR(VLOOKUP(C5843,Mappings!$B$13:$E$31,4,FALSE),"")</f>
        <v/>
      </c>
      <c r="F5843" s="219">
        <f>SUM('RRP data input'!E5844:L5844)</f>
        <v>0</v>
      </c>
      <c r="G5843" s="219">
        <f>SUM('RRP data input'!E5844:P5844)</f>
        <v>0</v>
      </c>
      <c r="H5843" s="143" t="str">
        <f t="shared" si="92"/>
        <v/>
      </c>
    </row>
    <row r="5844" spans="2:8" customFormat="1">
      <c r="B5844" s="185" t="str">
        <f>IF(OR('RRP data input'!B5845="",'RRP data input'!B5845=0),"",'RRP data input'!B5845)</f>
        <v/>
      </c>
      <c r="C5844" s="174" t="str">
        <f>IF('RRP data input'!C5845=0,"",'RRP data input'!C5845)</f>
        <v/>
      </c>
      <c r="D5844" s="174" t="str">
        <f>IF('RRP data input'!D5845=0,"",'RRP data input'!D5845)</f>
        <v/>
      </c>
      <c r="E5844" s="174" t="str">
        <f>IFERROR(VLOOKUP(C5844,Mappings!$B$13:$E$31,4,FALSE),"")</f>
        <v/>
      </c>
      <c r="F5844" s="219">
        <f>SUM('RRP data input'!E5845:L5845)</f>
        <v>0</v>
      </c>
      <c r="G5844" s="219">
        <f>SUM('RRP data input'!E5845:P5845)</f>
        <v>0</v>
      </c>
      <c r="H5844" s="143" t="str">
        <f t="shared" si="92"/>
        <v/>
      </c>
    </row>
    <row r="5845" spans="2:8" customFormat="1">
      <c r="B5845" s="185" t="str">
        <f>IF(OR('RRP data input'!B5846="",'RRP data input'!B5846=0),"",'RRP data input'!B5846)</f>
        <v/>
      </c>
      <c r="C5845" s="174" t="str">
        <f>IF('RRP data input'!C5846=0,"",'RRP data input'!C5846)</f>
        <v/>
      </c>
      <c r="D5845" s="174" t="str">
        <f>IF('RRP data input'!D5846=0,"",'RRP data input'!D5846)</f>
        <v/>
      </c>
      <c r="E5845" s="174" t="str">
        <f>IFERROR(VLOOKUP(C5845,Mappings!$B$13:$E$31,4,FALSE),"")</f>
        <v/>
      </c>
      <c r="F5845" s="219">
        <f>SUM('RRP data input'!E5846:L5846)</f>
        <v>0</v>
      </c>
      <c r="G5845" s="219">
        <f>SUM('RRP data input'!E5846:P5846)</f>
        <v>0</v>
      </c>
      <c r="H5845" s="143" t="str">
        <f t="shared" si="92"/>
        <v/>
      </c>
    </row>
    <row r="5846" spans="2:8" customFormat="1">
      <c r="B5846" s="185" t="str">
        <f>IF(OR('RRP data input'!B5847="",'RRP data input'!B5847=0),"",'RRP data input'!B5847)</f>
        <v/>
      </c>
      <c r="C5846" s="174" t="str">
        <f>IF('RRP data input'!C5847=0,"",'RRP data input'!C5847)</f>
        <v/>
      </c>
      <c r="D5846" s="174" t="str">
        <f>IF('RRP data input'!D5847=0,"",'RRP data input'!D5847)</f>
        <v/>
      </c>
      <c r="E5846" s="174" t="str">
        <f>IFERROR(VLOOKUP(C5846,Mappings!$B$13:$E$31,4,FALSE),"")</f>
        <v/>
      </c>
      <c r="F5846" s="219">
        <f>SUM('RRP data input'!E5847:L5847)</f>
        <v>0</v>
      </c>
      <c r="G5846" s="219">
        <f>SUM('RRP data input'!E5847:P5847)</f>
        <v>0</v>
      </c>
      <c r="H5846" s="143" t="str">
        <f t="shared" si="92"/>
        <v/>
      </c>
    </row>
    <row r="5847" spans="2:8" customFormat="1">
      <c r="B5847" s="185" t="str">
        <f>IF(OR('RRP data input'!B5848="",'RRP data input'!B5848=0),"",'RRP data input'!B5848)</f>
        <v/>
      </c>
      <c r="C5847" s="174" t="str">
        <f>IF('RRP data input'!C5848=0,"",'RRP data input'!C5848)</f>
        <v/>
      </c>
      <c r="D5847" s="174" t="str">
        <f>IF('RRP data input'!D5848=0,"",'RRP data input'!D5848)</f>
        <v/>
      </c>
      <c r="E5847" s="174" t="str">
        <f>IFERROR(VLOOKUP(C5847,Mappings!$B$13:$E$31,4,FALSE),"")</f>
        <v/>
      </c>
      <c r="F5847" s="219">
        <f>SUM('RRP data input'!E5848:L5848)</f>
        <v>0</v>
      </c>
      <c r="G5847" s="219">
        <f>SUM('RRP data input'!E5848:P5848)</f>
        <v>0</v>
      </c>
      <c r="H5847" s="143" t="str">
        <f t="shared" si="92"/>
        <v/>
      </c>
    </row>
    <row r="5848" spans="2:8" customFormat="1">
      <c r="B5848" s="185" t="str">
        <f>IF(OR('RRP data input'!B5849="",'RRP data input'!B5849=0),"",'RRP data input'!B5849)</f>
        <v/>
      </c>
      <c r="C5848" s="174" t="str">
        <f>IF('RRP data input'!C5849=0,"",'RRP data input'!C5849)</f>
        <v/>
      </c>
      <c r="D5848" s="174" t="str">
        <f>IF('RRP data input'!D5849=0,"",'RRP data input'!D5849)</f>
        <v/>
      </c>
      <c r="E5848" s="174" t="str">
        <f>IFERROR(VLOOKUP(C5848,Mappings!$B$13:$E$31,4,FALSE),"")</f>
        <v/>
      </c>
      <c r="F5848" s="219">
        <f>SUM('RRP data input'!E5849:L5849)</f>
        <v>0</v>
      </c>
      <c r="G5848" s="219">
        <f>SUM('RRP data input'!E5849:P5849)</f>
        <v>0</v>
      </c>
      <c r="H5848" s="143" t="str">
        <f t="shared" si="92"/>
        <v/>
      </c>
    </row>
    <row r="5849" spans="2:8" customFormat="1">
      <c r="B5849" s="185" t="str">
        <f>IF(OR('RRP data input'!B5850="",'RRP data input'!B5850=0),"",'RRP data input'!B5850)</f>
        <v/>
      </c>
      <c r="C5849" s="174" t="str">
        <f>IF('RRP data input'!C5850=0,"",'RRP data input'!C5850)</f>
        <v/>
      </c>
      <c r="D5849" s="174" t="str">
        <f>IF('RRP data input'!D5850=0,"",'RRP data input'!D5850)</f>
        <v/>
      </c>
      <c r="E5849" s="174" t="str">
        <f>IFERROR(VLOOKUP(C5849,Mappings!$B$13:$E$31,4,FALSE),"")</f>
        <v/>
      </c>
      <c r="F5849" s="219">
        <f>SUM('RRP data input'!E5850:L5850)</f>
        <v>0</v>
      </c>
      <c r="G5849" s="219">
        <f>SUM('RRP data input'!E5850:P5850)</f>
        <v>0</v>
      </c>
      <c r="H5849" s="143" t="str">
        <f t="shared" si="92"/>
        <v/>
      </c>
    </row>
    <row r="5850" spans="2:8" customFormat="1">
      <c r="B5850" s="185" t="str">
        <f>IF(OR('RRP data input'!B5851="",'RRP data input'!B5851=0),"",'RRP data input'!B5851)</f>
        <v/>
      </c>
      <c r="C5850" s="174" t="str">
        <f>IF('RRP data input'!C5851=0,"",'RRP data input'!C5851)</f>
        <v/>
      </c>
      <c r="D5850" s="174" t="str">
        <f>IF('RRP data input'!D5851=0,"",'RRP data input'!D5851)</f>
        <v/>
      </c>
      <c r="E5850" s="174" t="str">
        <f>IFERROR(VLOOKUP(C5850,Mappings!$B$13:$E$31,4,FALSE),"")</f>
        <v/>
      </c>
      <c r="F5850" s="219">
        <f>SUM('RRP data input'!E5851:L5851)</f>
        <v>0</v>
      </c>
      <c r="G5850" s="219">
        <f>SUM('RRP data input'!E5851:P5851)</f>
        <v>0</v>
      </c>
      <c r="H5850" s="143" t="str">
        <f t="shared" si="92"/>
        <v/>
      </c>
    </row>
    <row r="5851" spans="2:8" customFormat="1">
      <c r="B5851" s="185" t="str">
        <f>IF(OR('RRP data input'!B5852="",'RRP data input'!B5852=0),"",'RRP data input'!B5852)</f>
        <v/>
      </c>
      <c r="C5851" s="174" t="str">
        <f>IF('RRP data input'!C5852=0,"",'RRP data input'!C5852)</f>
        <v/>
      </c>
      <c r="D5851" s="174" t="str">
        <f>IF('RRP data input'!D5852=0,"",'RRP data input'!D5852)</f>
        <v/>
      </c>
      <c r="E5851" s="174" t="str">
        <f>IFERROR(VLOOKUP(C5851,Mappings!$B$13:$E$31,4,FALSE),"")</f>
        <v/>
      </c>
      <c r="F5851" s="219">
        <f>SUM('RRP data input'!E5852:L5852)</f>
        <v>0</v>
      </c>
      <c r="G5851" s="219">
        <f>SUM('RRP data input'!E5852:P5852)</f>
        <v>0</v>
      </c>
      <c r="H5851" s="143" t="str">
        <f t="shared" si="92"/>
        <v/>
      </c>
    </row>
    <row r="5852" spans="2:8" customFormat="1">
      <c r="B5852" s="185" t="str">
        <f>IF(OR('RRP data input'!B5853="",'RRP data input'!B5853=0),"",'RRP data input'!B5853)</f>
        <v/>
      </c>
      <c r="C5852" s="174" t="str">
        <f>IF('RRP data input'!C5853=0,"",'RRP data input'!C5853)</f>
        <v/>
      </c>
      <c r="D5852" s="174" t="str">
        <f>IF('RRP data input'!D5853=0,"",'RRP data input'!D5853)</f>
        <v/>
      </c>
      <c r="E5852" s="174" t="str">
        <f>IFERROR(VLOOKUP(C5852,Mappings!$B$13:$E$31,4,FALSE),"")</f>
        <v/>
      </c>
      <c r="F5852" s="219">
        <f>SUM('RRP data input'!E5853:L5853)</f>
        <v>0</v>
      </c>
      <c r="G5852" s="219">
        <f>SUM('RRP data input'!E5853:P5853)</f>
        <v>0</v>
      </c>
      <c r="H5852" s="143" t="str">
        <f t="shared" si="92"/>
        <v/>
      </c>
    </row>
    <row r="5853" spans="2:8" customFormat="1">
      <c r="B5853" s="185" t="str">
        <f>IF(OR('RRP data input'!B5854="",'RRP data input'!B5854=0),"",'RRP data input'!B5854)</f>
        <v/>
      </c>
      <c r="C5853" s="174" t="str">
        <f>IF('RRP data input'!C5854=0,"",'RRP data input'!C5854)</f>
        <v/>
      </c>
      <c r="D5853" s="174" t="str">
        <f>IF('RRP data input'!D5854=0,"",'RRP data input'!D5854)</f>
        <v/>
      </c>
      <c r="E5853" s="174" t="str">
        <f>IFERROR(VLOOKUP(C5853,Mappings!$B$13:$E$31,4,FALSE),"")</f>
        <v/>
      </c>
      <c r="F5853" s="219">
        <f>SUM('RRP data input'!E5854:L5854)</f>
        <v>0</v>
      </c>
      <c r="G5853" s="219">
        <f>SUM('RRP data input'!E5854:P5854)</f>
        <v>0</v>
      </c>
      <c r="H5853" s="143" t="str">
        <f t="shared" si="92"/>
        <v/>
      </c>
    </row>
    <row r="5854" spans="2:8" customFormat="1">
      <c r="B5854" s="185" t="str">
        <f>IF(OR('RRP data input'!B5855="",'RRP data input'!B5855=0),"",'RRP data input'!B5855)</f>
        <v/>
      </c>
      <c r="C5854" s="174" t="str">
        <f>IF('RRP data input'!C5855=0,"",'RRP data input'!C5855)</f>
        <v/>
      </c>
      <c r="D5854" s="174" t="str">
        <f>IF('RRP data input'!D5855=0,"",'RRP data input'!D5855)</f>
        <v/>
      </c>
      <c r="E5854" s="174" t="str">
        <f>IFERROR(VLOOKUP(C5854,Mappings!$B$13:$E$31,4,FALSE),"")</f>
        <v/>
      </c>
      <c r="F5854" s="219">
        <f>SUM('RRP data input'!E5855:L5855)</f>
        <v>0</v>
      </c>
      <c r="G5854" s="219">
        <f>SUM('RRP data input'!E5855:P5855)</f>
        <v>0</v>
      </c>
      <c r="H5854" s="143" t="str">
        <f t="shared" si="92"/>
        <v/>
      </c>
    </row>
    <row r="5855" spans="2:8" customFormat="1">
      <c r="B5855" s="185" t="str">
        <f>IF(OR('RRP data input'!B5856="",'RRP data input'!B5856=0),"",'RRP data input'!B5856)</f>
        <v/>
      </c>
      <c r="C5855" s="174" t="str">
        <f>IF('RRP data input'!C5856=0,"",'RRP data input'!C5856)</f>
        <v/>
      </c>
      <c r="D5855" s="174" t="str">
        <f>IF('RRP data input'!D5856=0,"",'RRP data input'!D5856)</f>
        <v/>
      </c>
      <c r="E5855" s="174" t="str">
        <f>IFERROR(VLOOKUP(C5855,Mappings!$B$13:$E$31,4,FALSE),"")</f>
        <v/>
      </c>
      <c r="F5855" s="219">
        <f>SUM('RRP data input'!E5856:L5856)</f>
        <v>0</v>
      </c>
      <c r="G5855" s="219">
        <f>SUM('RRP data input'!E5856:P5856)</f>
        <v>0</v>
      </c>
      <c r="H5855" s="143" t="str">
        <f t="shared" si="92"/>
        <v/>
      </c>
    </row>
    <row r="5856" spans="2:8" customFormat="1">
      <c r="B5856" s="185" t="str">
        <f>IF(OR('RRP data input'!B5857="",'RRP data input'!B5857=0),"",'RRP data input'!B5857)</f>
        <v/>
      </c>
      <c r="C5856" s="174" t="str">
        <f>IF('RRP data input'!C5857=0,"",'RRP data input'!C5857)</f>
        <v/>
      </c>
      <c r="D5856" s="174" t="str">
        <f>IF('RRP data input'!D5857=0,"",'RRP data input'!D5857)</f>
        <v/>
      </c>
      <c r="E5856" s="174" t="str">
        <f>IFERROR(VLOOKUP(C5856,Mappings!$B$13:$E$31,4,FALSE),"")</f>
        <v/>
      </c>
      <c r="F5856" s="219">
        <f>SUM('RRP data input'!E5857:L5857)</f>
        <v>0</v>
      </c>
      <c r="G5856" s="219">
        <f>SUM('RRP data input'!E5857:P5857)</f>
        <v>0</v>
      </c>
      <c r="H5856" s="143" t="str">
        <f t="shared" si="92"/>
        <v/>
      </c>
    </row>
    <row r="5857" spans="2:8" customFormat="1">
      <c r="B5857" s="185" t="str">
        <f>IF(OR('RRP data input'!B5858="",'RRP data input'!B5858=0),"",'RRP data input'!B5858)</f>
        <v/>
      </c>
      <c r="C5857" s="174" t="str">
        <f>IF('RRP data input'!C5858=0,"",'RRP data input'!C5858)</f>
        <v/>
      </c>
      <c r="D5857" s="174" t="str">
        <f>IF('RRP data input'!D5858=0,"",'RRP data input'!D5858)</f>
        <v/>
      </c>
      <c r="E5857" s="174" t="str">
        <f>IFERROR(VLOOKUP(C5857,Mappings!$B$13:$E$31,4,FALSE),"")</f>
        <v/>
      </c>
      <c r="F5857" s="219">
        <f>SUM('RRP data input'!E5858:L5858)</f>
        <v>0</v>
      </c>
      <c r="G5857" s="219">
        <f>SUM('RRP data input'!E5858:P5858)</f>
        <v>0</v>
      </c>
      <c r="H5857" s="143" t="str">
        <f t="shared" si="92"/>
        <v/>
      </c>
    </row>
    <row r="5858" spans="2:8" customFormat="1">
      <c r="B5858" s="185" t="str">
        <f>IF(OR('RRP data input'!B5859="",'RRP data input'!B5859=0),"",'RRP data input'!B5859)</f>
        <v/>
      </c>
      <c r="C5858" s="174" t="str">
        <f>IF('RRP data input'!C5859=0,"",'RRP data input'!C5859)</f>
        <v/>
      </c>
      <c r="D5858" s="174" t="str">
        <f>IF('RRP data input'!D5859=0,"",'RRP data input'!D5859)</f>
        <v/>
      </c>
      <c r="E5858" s="174" t="str">
        <f>IFERROR(VLOOKUP(C5858,Mappings!$B$13:$E$31,4,FALSE),"")</f>
        <v/>
      </c>
      <c r="F5858" s="219">
        <f>SUM('RRP data input'!E5859:L5859)</f>
        <v>0</v>
      </c>
      <c r="G5858" s="219">
        <f>SUM('RRP data input'!E5859:P5859)</f>
        <v>0</v>
      </c>
      <c r="H5858" s="143" t="str">
        <f t="shared" si="92"/>
        <v/>
      </c>
    </row>
    <row r="5859" spans="2:8" customFormat="1">
      <c r="B5859" s="185" t="str">
        <f>IF(OR('RRP data input'!B5860="",'RRP data input'!B5860=0),"",'RRP data input'!B5860)</f>
        <v/>
      </c>
      <c r="C5859" s="174" t="str">
        <f>IF('RRP data input'!C5860=0,"",'RRP data input'!C5860)</f>
        <v/>
      </c>
      <c r="D5859" s="174" t="str">
        <f>IF('RRP data input'!D5860=0,"",'RRP data input'!D5860)</f>
        <v/>
      </c>
      <c r="E5859" s="174" t="str">
        <f>IFERROR(VLOOKUP(C5859,Mappings!$B$13:$E$31,4,FALSE),"")</f>
        <v/>
      </c>
      <c r="F5859" s="219">
        <f>SUM('RRP data input'!E5860:L5860)</f>
        <v>0</v>
      </c>
      <c r="G5859" s="219">
        <f>SUM('RRP data input'!E5860:P5860)</f>
        <v>0</v>
      </c>
      <c r="H5859" s="143" t="str">
        <f t="shared" si="92"/>
        <v/>
      </c>
    </row>
    <row r="5860" spans="2:8" customFormat="1">
      <c r="B5860" s="185" t="str">
        <f>IF(OR('RRP data input'!B5861="",'RRP data input'!B5861=0),"",'RRP data input'!B5861)</f>
        <v/>
      </c>
      <c r="C5860" s="174" t="str">
        <f>IF('RRP data input'!C5861=0,"",'RRP data input'!C5861)</f>
        <v/>
      </c>
      <c r="D5860" s="174" t="str">
        <f>IF('RRP data input'!D5861=0,"",'RRP data input'!D5861)</f>
        <v/>
      </c>
      <c r="E5860" s="174" t="str">
        <f>IFERROR(VLOOKUP(C5860,Mappings!$B$13:$E$31,4,FALSE),"")</f>
        <v/>
      </c>
      <c r="F5860" s="219">
        <f>SUM('RRP data input'!E5861:L5861)</f>
        <v>0</v>
      </c>
      <c r="G5860" s="219">
        <f>SUM('RRP data input'!E5861:P5861)</f>
        <v>0</v>
      </c>
      <c r="H5860" s="143" t="str">
        <f t="shared" si="92"/>
        <v/>
      </c>
    </row>
    <row r="5861" spans="2:8" customFormat="1">
      <c r="B5861" s="185" t="str">
        <f>IF(OR('RRP data input'!B5862="",'RRP data input'!B5862=0),"",'RRP data input'!B5862)</f>
        <v/>
      </c>
      <c r="C5861" s="174" t="str">
        <f>IF('RRP data input'!C5862=0,"",'RRP data input'!C5862)</f>
        <v/>
      </c>
      <c r="D5861" s="174" t="str">
        <f>IF('RRP data input'!D5862=0,"",'RRP data input'!D5862)</f>
        <v/>
      </c>
      <c r="E5861" s="174" t="str">
        <f>IFERROR(VLOOKUP(C5861,Mappings!$B$13:$E$31,4,FALSE),"")</f>
        <v/>
      </c>
      <c r="F5861" s="219">
        <f>SUM('RRP data input'!E5862:L5862)</f>
        <v>0</v>
      </c>
      <c r="G5861" s="219">
        <f>SUM('RRP data input'!E5862:P5862)</f>
        <v>0</v>
      </c>
      <c r="H5861" s="143" t="str">
        <f t="shared" si="92"/>
        <v/>
      </c>
    </row>
    <row r="5862" spans="2:8" customFormat="1">
      <c r="B5862" s="185" t="str">
        <f>IF(OR('RRP data input'!B5863="",'RRP data input'!B5863=0),"",'RRP data input'!B5863)</f>
        <v/>
      </c>
      <c r="C5862" s="174" t="str">
        <f>IF('RRP data input'!C5863=0,"",'RRP data input'!C5863)</f>
        <v/>
      </c>
      <c r="D5862" s="174" t="str">
        <f>IF('RRP data input'!D5863=0,"",'RRP data input'!D5863)</f>
        <v/>
      </c>
      <c r="E5862" s="174" t="str">
        <f>IFERROR(VLOOKUP(C5862,Mappings!$B$13:$E$31,4,FALSE),"")</f>
        <v/>
      </c>
      <c r="F5862" s="219">
        <f>SUM('RRP data input'!E5863:L5863)</f>
        <v>0</v>
      </c>
      <c r="G5862" s="219">
        <f>SUM('RRP data input'!E5863:P5863)</f>
        <v>0</v>
      </c>
      <c r="H5862" s="143" t="str">
        <f t="shared" si="92"/>
        <v/>
      </c>
    </row>
    <row r="5863" spans="2:8" customFormat="1">
      <c r="B5863" s="185" t="str">
        <f>IF(OR('RRP data input'!B5864="",'RRP data input'!B5864=0),"",'RRP data input'!B5864)</f>
        <v/>
      </c>
      <c r="C5863" s="174" t="str">
        <f>IF('RRP data input'!C5864=0,"",'RRP data input'!C5864)</f>
        <v/>
      </c>
      <c r="D5863" s="174" t="str">
        <f>IF('RRP data input'!D5864=0,"",'RRP data input'!D5864)</f>
        <v/>
      </c>
      <c r="E5863" s="174" t="str">
        <f>IFERROR(VLOOKUP(C5863,Mappings!$B$13:$E$31,4,FALSE),"")</f>
        <v/>
      </c>
      <c r="F5863" s="219">
        <f>SUM('RRP data input'!E5864:L5864)</f>
        <v>0</v>
      </c>
      <c r="G5863" s="219">
        <f>SUM('RRP data input'!E5864:P5864)</f>
        <v>0</v>
      </c>
      <c r="H5863" s="143" t="str">
        <f t="shared" si="92"/>
        <v/>
      </c>
    </row>
    <row r="5864" spans="2:8" customFormat="1">
      <c r="B5864" s="185" t="str">
        <f>IF(OR('RRP data input'!B5865="",'RRP data input'!B5865=0),"",'RRP data input'!B5865)</f>
        <v/>
      </c>
      <c r="C5864" s="174" t="str">
        <f>IF('RRP data input'!C5865=0,"",'RRP data input'!C5865)</f>
        <v/>
      </c>
      <c r="D5864" s="174" t="str">
        <f>IF('RRP data input'!D5865=0,"",'RRP data input'!D5865)</f>
        <v/>
      </c>
      <c r="E5864" s="174" t="str">
        <f>IFERROR(VLOOKUP(C5864,Mappings!$B$13:$E$31,4,FALSE),"")</f>
        <v/>
      </c>
      <c r="F5864" s="219">
        <f>SUM('RRP data input'!E5865:L5865)</f>
        <v>0</v>
      </c>
      <c r="G5864" s="219">
        <f>SUM('RRP data input'!E5865:P5865)</f>
        <v>0</v>
      </c>
      <c r="H5864" s="143" t="str">
        <f t="shared" si="92"/>
        <v/>
      </c>
    </row>
    <row r="5865" spans="2:8" customFormat="1">
      <c r="B5865" s="185" t="str">
        <f>IF(OR('RRP data input'!B5866="",'RRP data input'!B5866=0),"",'RRP data input'!B5866)</f>
        <v/>
      </c>
      <c r="C5865" s="174" t="str">
        <f>IF('RRP data input'!C5866=0,"",'RRP data input'!C5866)</f>
        <v/>
      </c>
      <c r="D5865" s="174" t="str">
        <f>IF('RRP data input'!D5866=0,"",'RRP data input'!D5866)</f>
        <v/>
      </c>
      <c r="E5865" s="174" t="str">
        <f>IFERROR(VLOOKUP(C5865,Mappings!$B$13:$E$31,4,FALSE),"")</f>
        <v/>
      </c>
      <c r="F5865" s="219">
        <f>SUM('RRP data input'!E5866:L5866)</f>
        <v>0</v>
      </c>
      <c r="G5865" s="219">
        <f>SUM('RRP data input'!E5866:P5866)</f>
        <v>0</v>
      </c>
      <c r="H5865" s="143" t="str">
        <f t="shared" si="92"/>
        <v/>
      </c>
    </row>
    <row r="5866" spans="2:8" customFormat="1">
      <c r="B5866" s="185" t="str">
        <f>IF(OR('RRP data input'!B5867="",'RRP data input'!B5867=0),"",'RRP data input'!B5867)</f>
        <v/>
      </c>
      <c r="C5866" s="174" t="str">
        <f>IF('RRP data input'!C5867=0,"",'RRP data input'!C5867)</f>
        <v/>
      </c>
      <c r="D5866" s="174" t="str">
        <f>IF('RRP data input'!D5867=0,"",'RRP data input'!D5867)</f>
        <v/>
      </c>
      <c r="E5866" s="174" t="str">
        <f>IFERROR(VLOOKUP(C5866,Mappings!$B$13:$E$31,4,FALSE),"")</f>
        <v/>
      </c>
      <c r="F5866" s="219">
        <f>SUM('RRP data input'!E5867:L5867)</f>
        <v>0</v>
      </c>
      <c r="G5866" s="219">
        <f>SUM('RRP data input'!E5867:P5867)</f>
        <v>0</v>
      </c>
      <c r="H5866" s="143" t="str">
        <f t="shared" si="92"/>
        <v/>
      </c>
    </row>
    <row r="5867" spans="2:8" customFormat="1">
      <c r="B5867" s="185" t="str">
        <f>IF(OR('RRP data input'!B5868="",'RRP data input'!B5868=0),"",'RRP data input'!B5868)</f>
        <v/>
      </c>
      <c r="C5867" s="174" t="str">
        <f>IF('RRP data input'!C5868=0,"",'RRP data input'!C5868)</f>
        <v/>
      </c>
      <c r="D5867" s="174" t="str">
        <f>IF('RRP data input'!D5868=0,"",'RRP data input'!D5868)</f>
        <v/>
      </c>
      <c r="E5867" s="174" t="str">
        <f>IFERROR(VLOOKUP(C5867,Mappings!$B$13:$E$31,4,FALSE),"")</f>
        <v/>
      </c>
      <c r="F5867" s="219">
        <f>SUM('RRP data input'!E5868:L5868)</f>
        <v>0</v>
      </c>
      <c r="G5867" s="219">
        <f>SUM('RRP data input'!E5868:P5868)</f>
        <v>0</v>
      </c>
      <c r="H5867" s="143" t="str">
        <f t="shared" si="92"/>
        <v/>
      </c>
    </row>
    <row r="5868" spans="2:8" customFormat="1">
      <c r="B5868" s="185" t="str">
        <f>IF(OR('RRP data input'!B5869="",'RRP data input'!B5869=0),"",'RRP data input'!B5869)</f>
        <v/>
      </c>
      <c r="C5868" s="174" t="str">
        <f>IF('RRP data input'!C5869=0,"",'RRP data input'!C5869)</f>
        <v/>
      </c>
      <c r="D5868" s="174" t="str">
        <f>IF('RRP data input'!D5869=0,"",'RRP data input'!D5869)</f>
        <v/>
      </c>
      <c r="E5868" s="174" t="str">
        <f>IFERROR(VLOOKUP(C5868,Mappings!$B$13:$E$31,4,FALSE),"")</f>
        <v/>
      </c>
      <c r="F5868" s="219">
        <f>SUM('RRP data input'!E5869:L5869)</f>
        <v>0</v>
      </c>
      <c r="G5868" s="219">
        <f>SUM('RRP data input'!E5869:P5869)</f>
        <v>0</v>
      </c>
      <c r="H5868" s="143" t="str">
        <f t="shared" si="92"/>
        <v/>
      </c>
    </row>
    <row r="5869" spans="2:8" customFormat="1">
      <c r="B5869" s="185" t="str">
        <f>IF(OR('RRP data input'!B5870="",'RRP data input'!B5870=0),"",'RRP data input'!B5870)</f>
        <v/>
      </c>
      <c r="C5869" s="174" t="str">
        <f>IF('RRP data input'!C5870=0,"",'RRP data input'!C5870)</f>
        <v/>
      </c>
      <c r="D5869" s="174" t="str">
        <f>IF('RRP data input'!D5870=0,"",'RRP data input'!D5870)</f>
        <v/>
      </c>
      <c r="E5869" s="174" t="str">
        <f>IFERROR(VLOOKUP(C5869,Mappings!$B$13:$E$31,4,FALSE),"")</f>
        <v/>
      </c>
      <c r="F5869" s="219">
        <f>SUM('RRP data input'!E5870:L5870)</f>
        <v>0</v>
      </c>
      <c r="G5869" s="219">
        <f>SUM('RRP data input'!E5870:P5870)</f>
        <v>0</v>
      </c>
      <c r="H5869" s="143" t="str">
        <f t="shared" si="92"/>
        <v/>
      </c>
    </row>
    <row r="5870" spans="2:8" customFormat="1">
      <c r="B5870" s="185" t="str">
        <f>IF(OR('RRP data input'!B5871="",'RRP data input'!B5871=0),"",'RRP data input'!B5871)</f>
        <v/>
      </c>
      <c r="C5870" s="174" t="str">
        <f>IF('RRP data input'!C5871=0,"",'RRP data input'!C5871)</f>
        <v/>
      </c>
      <c r="D5870" s="174" t="str">
        <f>IF('RRP data input'!D5871=0,"",'RRP data input'!D5871)</f>
        <v/>
      </c>
      <c r="E5870" s="174" t="str">
        <f>IFERROR(VLOOKUP(C5870,Mappings!$B$13:$E$31,4,FALSE),"")</f>
        <v/>
      </c>
      <c r="F5870" s="219">
        <f>SUM('RRP data input'!E5871:L5871)</f>
        <v>0</v>
      </c>
      <c r="G5870" s="219">
        <f>SUM('RRP data input'!E5871:P5871)</f>
        <v>0</v>
      </c>
      <c r="H5870" s="143" t="str">
        <f t="shared" si="92"/>
        <v/>
      </c>
    </row>
    <row r="5871" spans="2:8" customFormat="1">
      <c r="B5871" s="185" t="str">
        <f>IF(OR('RRP data input'!B5872="",'RRP data input'!B5872=0),"",'RRP data input'!B5872)</f>
        <v/>
      </c>
      <c r="C5871" s="174" t="str">
        <f>IF('RRP data input'!C5872=0,"",'RRP data input'!C5872)</f>
        <v/>
      </c>
      <c r="D5871" s="174" t="str">
        <f>IF('RRP data input'!D5872=0,"",'RRP data input'!D5872)</f>
        <v/>
      </c>
      <c r="E5871" s="174" t="str">
        <f>IFERROR(VLOOKUP(C5871,Mappings!$B$13:$E$31,4,FALSE),"")</f>
        <v/>
      </c>
      <c r="F5871" s="219">
        <f>SUM('RRP data input'!E5872:L5872)</f>
        <v>0</v>
      </c>
      <c r="G5871" s="219">
        <f>SUM('RRP data input'!E5872:P5872)</f>
        <v>0</v>
      </c>
      <c r="H5871" s="143" t="str">
        <f t="shared" si="92"/>
        <v/>
      </c>
    </row>
    <row r="5872" spans="2:8" customFormat="1">
      <c r="B5872" s="185" t="str">
        <f>IF(OR('RRP data input'!B5873="",'RRP data input'!B5873=0),"",'RRP data input'!B5873)</f>
        <v/>
      </c>
      <c r="C5872" s="174" t="str">
        <f>IF('RRP data input'!C5873=0,"",'RRP data input'!C5873)</f>
        <v/>
      </c>
      <c r="D5872" s="174" t="str">
        <f>IF('RRP data input'!D5873=0,"",'RRP data input'!D5873)</f>
        <v/>
      </c>
      <c r="E5872" s="174" t="str">
        <f>IFERROR(VLOOKUP(C5872,Mappings!$B$13:$E$31,4,FALSE),"")</f>
        <v/>
      </c>
      <c r="F5872" s="219">
        <f>SUM('RRP data input'!E5873:L5873)</f>
        <v>0</v>
      </c>
      <c r="G5872" s="219">
        <f>SUM('RRP data input'!E5873:P5873)</f>
        <v>0</v>
      </c>
      <c r="H5872" s="143" t="str">
        <f t="shared" si="92"/>
        <v/>
      </c>
    </row>
    <row r="5873" spans="2:8" customFormat="1">
      <c r="B5873" s="185" t="str">
        <f>IF(OR('RRP data input'!B5874="",'RRP data input'!B5874=0),"",'RRP data input'!B5874)</f>
        <v/>
      </c>
      <c r="C5873" s="174" t="str">
        <f>IF('RRP data input'!C5874=0,"",'RRP data input'!C5874)</f>
        <v/>
      </c>
      <c r="D5873" s="174" t="str">
        <f>IF('RRP data input'!D5874=0,"",'RRP data input'!D5874)</f>
        <v/>
      </c>
      <c r="E5873" s="174" t="str">
        <f>IFERROR(VLOOKUP(C5873,Mappings!$B$13:$E$31,4,FALSE),"")</f>
        <v/>
      </c>
      <c r="F5873" s="219">
        <f>SUM('RRP data input'!E5874:L5874)</f>
        <v>0</v>
      </c>
      <c r="G5873" s="219">
        <f>SUM('RRP data input'!E5874:P5874)</f>
        <v>0</v>
      </c>
      <c r="H5873" s="143" t="str">
        <f t="shared" si="92"/>
        <v/>
      </c>
    </row>
    <row r="5874" spans="2:8" customFormat="1">
      <c r="B5874" s="185" t="str">
        <f>IF(OR('RRP data input'!B5875="",'RRP data input'!B5875=0),"",'RRP data input'!B5875)</f>
        <v/>
      </c>
      <c r="C5874" s="174" t="str">
        <f>IF('RRP data input'!C5875=0,"",'RRP data input'!C5875)</f>
        <v/>
      </c>
      <c r="D5874" s="174" t="str">
        <f>IF('RRP data input'!D5875=0,"",'RRP data input'!D5875)</f>
        <v/>
      </c>
      <c r="E5874" s="174" t="str">
        <f>IFERROR(VLOOKUP(C5874,Mappings!$B$13:$E$31,4,FALSE),"")</f>
        <v/>
      </c>
      <c r="F5874" s="219">
        <f>SUM('RRP data input'!E5875:L5875)</f>
        <v>0</v>
      </c>
      <c r="G5874" s="219">
        <f>SUM('RRP data input'!E5875:P5875)</f>
        <v>0</v>
      </c>
      <c r="H5874" s="143" t="str">
        <f t="shared" si="92"/>
        <v/>
      </c>
    </row>
    <row r="5875" spans="2:8" customFormat="1">
      <c r="B5875" s="185" t="str">
        <f>IF(OR('RRP data input'!B5876="",'RRP data input'!B5876=0),"",'RRP data input'!B5876)</f>
        <v/>
      </c>
      <c r="C5875" s="174" t="str">
        <f>IF('RRP data input'!C5876=0,"",'RRP data input'!C5876)</f>
        <v/>
      </c>
      <c r="D5875" s="174" t="str">
        <f>IF('RRP data input'!D5876=0,"",'RRP data input'!D5876)</f>
        <v/>
      </c>
      <c r="E5875" s="174" t="str">
        <f>IFERROR(VLOOKUP(C5875,Mappings!$B$13:$E$31,4,FALSE),"")</f>
        <v/>
      </c>
      <c r="F5875" s="219">
        <f>SUM('RRP data input'!E5876:L5876)</f>
        <v>0</v>
      </c>
      <c r="G5875" s="219">
        <f>SUM('RRP data input'!E5876:P5876)</f>
        <v>0</v>
      </c>
      <c r="H5875" s="143" t="str">
        <f t="shared" si="92"/>
        <v/>
      </c>
    </row>
    <row r="5876" spans="2:8" customFormat="1">
      <c r="B5876" s="185" t="str">
        <f>IF(OR('RRP data input'!B5877="",'RRP data input'!B5877=0),"",'RRP data input'!B5877)</f>
        <v/>
      </c>
      <c r="C5876" s="174" t="str">
        <f>IF('RRP data input'!C5877=0,"",'RRP data input'!C5877)</f>
        <v/>
      </c>
      <c r="D5876" s="174" t="str">
        <f>IF('RRP data input'!D5877=0,"",'RRP data input'!D5877)</f>
        <v/>
      </c>
      <c r="E5876" s="174" t="str">
        <f>IFERROR(VLOOKUP(C5876,Mappings!$B$13:$E$31,4,FALSE),"")</f>
        <v/>
      </c>
      <c r="F5876" s="219">
        <f>SUM('RRP data input'!E5877:L5877)</f>
        <v>0</v>
      </c>
      <c r="G5876" s="219">
        <f>SUM('RRP data input'!E5877:P5877)</f>
        <v>0</v>
      </c>
      <c r="H5876" s="143" t="str">
        <f t="shared" si="92"/>
        <v/>
      </c>
    </row>
    <row r="5877" spans="2:8" customFormat="1">
      <c r="B5877" s="185" t="str">
        <f>IF(OR('RRP data input'!B5878="",'RRP data input'!B5878=0),"",'RRP data input'!B5878)</f>
        <v/>
      </c>
      <c r="C5877" s="174" t="str">
        <f>IF('RRP data input'!C5878=0,"",'RRP data input'!C5878)</f>
        <v/>
      </c>
      <c r="D5877" s="174" t="str">
        <f>IF('RRP data input'!D5878=0,"",'RRP data input'!D5878)</f>
        <v/>
      </c>
      <c r="E5877" s="174" t="str">
        <f>IFERROR(VLOOKUP(C5877,Mappings!$B$13:$E$31,4,FALSE),"")</f>
        <v/>
      </c>
      <c r="F5877" s="219">
        <f>SUM('RRP data input'!E5878:L5878)</f>
        <v>0</v>
      </c>
      <c r="G5877" s="219">
        <f>SUM('RRP data input'!E5878:P5878)</f>
        <v>0</v>
      </c>
      <c r="H5877" s="143" t="str">
        <f t="shared" si="92"/>
        <v/>
      </c>
    </row>
    <row r="5878" spans="2:8" customFormat="1">
      <c r="B5878" s="185" t="str">
        <f>IF(OR('RRP data input'!B5879="",'RRP data input'!B5879=0),"",'RRP data input'!B5879)</f>
        <v/>
      </c>
      <c r="C5878" s="174" t="str">
        <f>IF('RRP data input'!C5879=0,"",'RRP data input'!C5879)</f>
        <v/>
      </c>
      <c r="D5878" s="174" t="str">
        <f>IF('RRP data input'!D5879=0,"",'RRP data input'!D5879)</f>
        <v/>
      </c>
      <c r="E5878" s="174" t="str">
        <f>IFERROR(VLOOKUP(C5878,Mappings!$B$13:$E$31,4,FALSE),"")</f>
        <v/>
      </c>
      <c r="F5878" s="219">
        <f>SUM('RRP data input'!E5879:L5879)</f>
        <v>0</v>
      </c>
      <c r="G5878" s="219">
        <f>SUM('RRP data input'!E5879:P5879)</f>
        <v>0</v>
      </c>
      <c r="H5878" s="143" t="str">
        <f t="shared" si="92"/>
        <v/>
      </c>
    </row>
    <row r="5879" spans="2:8" customFormat="1">
      <c r="B5879" s="185" t="str">
        <f>IF(OR('RRP data input'!B5880="",'RRP data input'!B5880=0),"",'RRP data input'!B5880)</f>
        <v/>
      </c>
      <c r="C5879" s="174" t="str">
        <f>IF('RRP data input'!C5880=0,"",'RRP data input'!C5880)</f>
        <v/>
      </c>
      <c r="D5879" s="174" t="str">
        <f>IF('RRP data input'!D5880=0,"",'RRP data input'!D5880)</f>
        <v/>
      </c>
      <c r="E5879" s="174" t="str">
        <f>IFERROR(VLOOKUP(C5879,Mappings!$B$13:$E$31,4,FALSE),"")</f>
        <v/>
      </c>
      <c r="F5879" s="219">
        <f>SUM('RRP data input'!E5880:L5880)</f>
        <v>0</v>
      </c>
      <c r="G5879" s="219">
        <f>SUM('RRP data input'!E5880:P5880)</f>
        <v>0</v>
      </c>
      <c r="H5879" s="143" t="str">
        <f t="shared" si="92"/>
        <v/>
      </c>
    </row>
    <row r="5880" spans="2:8" customFormat="1">
      <c r="B5880" s="185" t="str">
        <f>IF(OR('RRP data input'!B5881="",'RRP data input'!B5881=0),"",'RRP data input'!B5881)</f>
        <v/>
      </c>
      <c r="C5880" s="174" t="str">
        <f>IF('RRP data input'!C5881=0,"",'RRP data input'!C5881)</f>
        <v/>
      </c>
      <c r="D5880" s="174" t="str">
        <f>IF('RRP data input'!D5881=0,"",'RRP data input'!D5881)</f>
        <v/>
      </c>
      <c r="E5880" s="174" t="str">
        <f>IFERROR(VLOOKUP(C5880,Mappings!$B$13:$E$31,4,FALSE),"")</f>
        <v/>
      </c>
      <c r="F5880" s="219">
        <f>SUM('RRP data input'!E5881:L5881)</f>
        <v>0</v>
      </c>
      <c r="G5880" s="219">
        <f>SUM('RRP data input'!E5881:P5881)</f>
        <v>0</v>
      </c>
      <c r="H5880" s="143" t="str">
        <f t="shared" si="92"/>
        <v/>
      </c>
    </row>
    <row r="5881" spans="2:8" customFormat="1">
      <c r="B5881" s="185" t="str">
        <f>IF(OR('RRP data input'!B5882="",'RRP data input'!B5882=0),"",'RRP data input'!B5882)</f>
        <v/>
      </c>
      <c r="C5881" s="174" t="str">
        <f>IF('RRP data input'!C5882=0,"",'RRP data input'!C5882)</f>
        <v/>
      </c>
      <c r="D5881" s="174" t="str">
        <f>IF('RRP data input'!D5882=0,"",'RRP data input'!D5882)</f>
        <v/>
      </c>
      <c r="E5881" s="174" t="str">
        <f>IFERROR(VLOOKUP(C5881,Mappings!$B$13:$E$31,4,FALSE),"")</f>
        <v/>
      </c>
      <c r="F5881" s="219">
        <f>SUM('RRP data input'!E5882:L5882)</f>
        <v>0</v>
      </c>
      <c r="G5881" s="219">
        <f>SUM('RRP data input'!E5882:P5882)</f>
        <v>0</v>
      </c>
      <c r="H5881" s="143" t="str">
        <f t="shared" si="92"/>
        <v/>
      </c>
    </row>
    <row r="5882" spans="2:8" customFormat="1">
      <c r="B5882" s="185" t="str">
        <f>IF(OR('RRP data input'!B5883="",'RRP data input'!B5883=0),"",'RRP data input'!B5883)</f>
        <v/>
      </c>
      <c r="C5882" s="174" t="str">
        <f>IF('RRP data input'!C5883=0,"",'RRP data input'!C5883)</f>
        <v/>
      </c>
      <c r="D5882" s="174" t="str">
        <f>IF('RRP data input'!D5883=0,"",'RRP data input'!D5883)</f>
        <v/>
      </c>
      <c r="E5882" s="174" t="str">
        <f>IFERROR(VLOOKUP(C5882,Mappings!$B$13:$E$31,4,FALSE),"")</f>
        <v/>
      </c>
      <c r="F5882" s="219">
        <f>SUM('RRP data input'!E5883:L5883)</f>
        <v>0</v>
      </c>
      <c r="G5882" s="219">
        <f>SUM('RRP data input'!E5883:P5883)</f>
        <v>0</v>
      </c>
      <c r="H5882" s="143" t="str">
        <f t="shared" si="92"/>
        <v/>
      </c>
    </row>
    <row r="5883" spans="2:8" customFormat="1">
      <c r="B5883" s="185" t="str">
        <f>IF(OR('RRP data input'!B5884="",'RRP data input'!B5884=0),"",'RRP data input'!B5884)</f>
        <v/>
      </c>
      <c r="C5883" s="174" t="str">
        <f>IF('RRP data input'!C5884=0,"",'RRP data input'!C5884)</f>
        <v/>
      </c>
      <c r="D5883" s="174" t="str">
        <f>IF('RRP data input'!D5884=0,"",'RRP data input'!D5884)</f>
        <v/>
      </c>
      <c r="E5883" s="174" t="str">
        <f>IFERROR(VLOOKUP(C5883,Mappings!$B$13:$E$31,4,FALSE),"")</f>
        <v/>
      </c>
      <c r="F5883" s="219">
        <f>SUM('RRP data input'!E5884:L5884)</f>
        <v>0</v>
      </c>
      <c r="G5883" s="219">
        <f>SUM('RRP data input'!E5884:P5884)</f>
        <v>0</v>
      </c>
      <c r="H5883" s="143" t="str">
        <f t="shared" si="92"/>
        <v/>
      </c>
    </row>
    <row r="5884" spans="2:8" customFormat="1">
      <c r="B5884" s="185" t="str">
        <f>IF(OR('RRP data input'!B5885="",'RRP data input'!B5885=0),"",'RRP data input'!B5885)</f>
        <v/>
      </c>
      <c r="C5884" s="174" t="str">
        <f>IF('RRP data input'!C5885=0,"",'RRP data input'!C5885)</f>
        <v/>
      </c>
      <c r="D5884" s="174" t="str">
        <f>IF('RRP data input'!D5885=0,"",'RRP data input'!D5885)</f>
        <v/>
      </c>
      <c r="E5884" s="174" t="str">
        <f>IFERROR(VLOOKUP(C5884,Mappings!$B$13:$E$31,4,FALSE),"")</f>
        <v/>
      </c>
      <c r="F5884" s="219">
        <f>SUM('RRP data input'!E5885:L5885)</f>
        <v>0</v>
      </c>
      <c r="G5884" s="219">
        <f>SUM('RRP data input'!E5885:P5885)</f>
        <v>0</v>
      </c>
      <c r="H5884" s="143" t="str">
        <f t="shared" si="92"/>
        <v/>
      </c>
    </row>
    <row r="5885" spans="2:8" customFormat="1">
      <c r="B5885" s="185" t="str">
        <f>IF(OR('RRP data input'!B5886="",'RRP data input'!B5886=0),"",'RRP data input'!B5886)</f>
        <v/>
      </c>
      <c r="C5885" s="174" t="str">
        <f>IF('RRP data input'!C5886=0,"",'RRP data input'!C5886)</f>
        <v/>
      </c>
      <c r="D5885" s="174" t="str">
        <f>IF('RRP data input'!D5886=0,"",'RRP data input'!D5886)</f>
        <v/>
      </c>
      <c r="E5885" s="174" t="str">
        <f>IFERROR(VLOOKUP(C5885,Mappings!$B$13:$E$31,4,FALSE),"")</f>
        <v/>
      </c>
      <c r="F5885" s="219">
        <f>SUM('RRP data input'!E5886:L5886)</f>
        <v>0</v>
      </c>
      <c r="G5885" s="219">
        <f>SUM('RRP data input'!E5886:P5886)</f>
        <v>0</v>
      </c>
      <c r="H5885" s="143" t="str">
        <f t="shared" si="92"/>
        <v/>
      </c>
    </row>
    <row r="5886" spans="2:8" customFormat="1">
      <c r="B5886" s="185" t="str">
        <f>IF(OR('RRP data input'!B5887="",'RRP data input'!B5887=0),"",'RRP data input'!B5887)</f>
        <v/>
      </c>
      <c r="C5886" s="174" t="str">
        <f>IF('RRP data input'!C5887=0,"",'RRP data input'!C5887)</f>
        <v/>
      </c>
      <c r="D5886" s="174" t="str">
        <f>IF('RRP data input'!D5887=0,"",'RRP data input'!D5887)</f>
        <v/>
      </c>
      <c r="E5886" s="174" t="str">
        <f>IFERROR(VLOOKUP(C5886,Mappings!$B$13:$E$31,4,FALSE),"")</f>
        <v/>
      </c>
      <c r="F5886" s="219">
        <f>SUM('RRP data input'!E5887:L5887)</f>
        <v>0</v>
      </c>
      <c r="G5886" s="219">
        <f>SUM('RRP data input'!E5887:P5887)</f>
        <v>0</v>
      </c>
      <c r="H5886" s="143" t="str">
        <f t="shared" si="92"/>
        <v/>
      </c>
    </row>
    <row r="5887" spans="2:8" customFormat="1">
      <c r="B5887" s="185" t="str">
        <f>IF(OR('RRP data input'!B5888="",'RRP data input'!B5888=0),"",'RRP data input'!B5888)</f>
        <v/>
      </c>
      <c r="C5887" s="174" t="str">
        <f>IF('RRP data input'!C5888=0,"",'RRP data input'!C5888)</f>
        <v/>
      </c>
      <c r="D5887" s="174" t="str">
        <f>IF('RRP data input'!D5888=0,"",'RRP data input'!D5888)</f>
        <v/>
      </c>
      <c r="E5887" s="174" t="str">
        <f>IFERROR(VLOOKUP(C5887,Mappings!$B$13:$E$31,4,FALSE),"")</f>
        <v/>
      </c>
      <c r="F5887" s="219">
        <f>SUM('RRP data input'!E5888:L5888)</f>
        <v>0</v>
      </c>
      <c r="G5887" s="219">
        <f>SUM('RRP data input'!E5888:P5888)</f>
        <v>0</v>
      </c>
      <c r="H5887" s="143" t="str">
        <f t="shared" si="92"/>
        <v/>
      </c>
    </row>
    <row r="5888" spans="2:8" customFormat="1">
      <c r="B5888" s="185" t="str">
        <f>IF(OR('RRP data input'!B5889="",'RRP data input'!B5889=0),"",'RRP data input'!B5889)</f>
        <v/>
      </c>
      <c r="C5888" s="174" t="str">
        <f>IF('RRP data input'!C5889=0,"",'RRP data input'!C5889)</f>
        <v/>
      </c>
      <c r="D5888" s="174" t="str">
        <f>IF('RRP data input'!D5889=0,"",'RRP data input'!D5889)</f>
        <v/>
      </c>
      <c r="E5888" s="174" t="str">
        <f>IFERROR(VLOOKUP(C5888,Mappings!$B$13:$E$31,4,FALSE),"")</f>
        <v/>
      </c>
      <c r="F5888" s="219">
        <f>SUM('RRP data input'!E5889:L5889)</f>
        <v>0</v>
      </c>
      <c r="G5888" s="219">
        <f>SUM('RRP data input'!E5889:P5889)</f>
        <v>0</v>
      </c>
      <c r="H5888" s="143" t="str">
        <f t="shared" si="92"/>
        <v/>
      </c>
    </row>
    <row r="5889" spans="2:8" customFormat="1">
      <c r="B5889" s="185" t="str">
        <f>IF(OR('RRP data input'!B5890="",'RRP data input'!B5890=0),"",'RRP data input'!B5890)</f>
        <v/>
      </c>
      <c r="C5889" s="174" t="str">
        <f>IF('RRP data input'!C5890=0,"",'RRP data input'!C5890)</f>
        <v/>
      </c>
      <c r="D5889" s="174" t="str">
        <f>IF('RRP data input'!D5890=0,"",'RRP data input'!D5890)</f>
        <v/>
      </c>
      <c r="E5889" s="174" t="str">
        <f>IFERROR(VLOOKUP(C5889,Mappings!$B$13:$E$31,4,FALSE),"")</f>
        <v/>
      </c>
      <c r="F5889" s="219">
        <f>SUM('RRP data input'!E5890:L5890)</f>
        <v>0</v>
      </c>
      <c r="G5889" s="219">
        <f>SUM('RRP data input'!E5890:P5890)</f>
        <v>0</v>
      </c>
      <c r="H5889" s="143" t="str">
        <f t="shared" si="92"/>
        <v/>
      </c>
    </row>
    <row r="5890" spans="2:8" customFormat="1">
      <c r="B5890" s="185" t="str">
        <f>IF(OR('RRP data input'!B5891="",'RRP data input'!B5891=0),"",'RRP data input'!B5891)</f>
        <v/>
      </c>
      <c r="C5890" s="174" t="str">
        <f>IF('RRP data input'!C5891=0,"",'RRP data input'!C5891)</f>
        <v/>
      </c>
      <c r="D5890" s="174" t="str">
        <f>IF('RRP data input'!D5891=0,"",'RRP data input'!D5891)</f>
        <v/>
      </c>
      <c r="E5890" s="174" t="str">
        <f>IFERROR(VLOOKUP(C5890,Mappings!$B$13:$E$31,4,FALSE),"")</f>
        <v/>
      </c>
      <c r="F5890" s="219">
        <f>SUM('RRP data input'!E5891:L5891)</f>
        <v>0</v>
      </c>
      <c r="G5890" s="219">
        <f>SUM('RRP data input'!E5891:P5891)</f>
        <v>0</v>
      </c>
      <c r="H5890" s="143" t="str">
        <f t="shared" si="92"/>
        <v/>
      </c>
    </row>
    <row r="5891" spans="2:8" customFormat="1">
      <c r="B5891" s="185" t="str">
        <f>IF(OR('RRP data input'!B5892="",'RRP data input'!B5892=0),"",'RRP data input'!B5892)</f>
        <v/>
      </c>
      <c r="C5891" s="174" t="str">
        <f>IF('RRP data input'!C5892=0,"",'RRP data input'!C5892)</f>
        <v/>
      </c>
      <c r="D5891" s="174" t="str">
        <f>IF('RRP data input'!D5892=0,"",'RRP data input'!D5892)</f>
        <v/>
      </c>
      <c r="E5891" s="174" t="str">
        <f>IFERROR(VLOOKUP(C5891,Mappings!$B$13:$E$31,4,FALSE),"")</f>
        <v/>
      </c>
      <c r="F5891" s="219">
        <f>SUM('RRP data input'!E5892:L5892)</f>
        <v>0</v>
      </c>
      <c r="G5891" s="219">
        <f>SUM('RRP data input'!E5892:P5892)</f>
        <v>0</v>
      </c>
      <c r="H5891" s="143" t="str">
        <f t="shared" si="92"/>
        <v/>
      </c>
    </row>
    <row r="5892" spans="2:8" customFormat="1">
      <c r="B5892" s="185" t="str">
        <f>IF(OR('RRP data input'!B5893="",'RRP data input'!B5893=0),"",'RRP data input'!B5893)</f>
        <v/>
      </c>
      <c r="C5892" s="174" t="str">
        <f>IF('RRP data input'!C5893=0,"",'RRP data input'!C5893)</f>
        <v/>
      </c>
      <c r="D5892" s="174" t="str">
        <f>IF('RRP data input'!D5893=0,"",'RRP data input'!D5893)</f>
        <v/>
      </c>
      <c r="E5892" s="174" t="str">
        <f>IFERROR(VLOOKUP(C5892,Mappings!$B$13:$E$31,4,FALSE),"")</f>
        <v/>
      </c>
      <c r="F5892" s="219">
        <f>SUM('RRP data input'!E5893:L5893)</f>
        <v>0</v>
      </c>
      <c r="G5892" s="219">
        <f>SUM('RRP data input'!E5893:P5893)</f>
        <v>0</v>
      </c>
      <c r="H5892" s="143" t="str">
        <f t="shared" si="92"/>
        <v/>
      </c>
    </row>
    <row r="5893" spans="2:8" customFormat="1">
      <c r="B5893" s="185" t="str">
        <f>IF(OR('RRP data input'!B5894="",'RRP data input'!B5894=0),"",'RRP data input'!B5894)</f>
        <v/>
      </c>
      <c r="C5893" s="174" t="str">
        <f>IF('RRP data input'!C5894=0,"",'RRP data input'!C5894)</f>
        <v/>
      </c>
      <c r="D5893" s="174" t="str">
        <f>IF('RRP data input'!D5894=0,"",'RRP data input'!D5894)</f>
        <v/>
      </c>
      <c r="E5893" s="174" t="str">
        <f>IFERROR(VLOOKUP(C5893,Mappings!$B$13:$E$31,4,FALSE),"")</f>
        <v/>
      </c>
      <c r="F5893" s="219">
        <f>SUM('RRP data input'!E5894:L5894)</f>
        <v>0</v>
      </c>
      <c r="G5893" s="219">
        <f>SUM('RRP data input'!E5894:P5894)</f>
        <v>0</v>
      </c>
      <c r="H5893" s="143" t="str">
        <f t="shared" si="92"/>
        <v/>
      </c>
    </row>
    <row r="5894" spans="2:8" customFormat="1">
      <c r="B5894" s="185" t="str">
        <f>IF(OR('RRP data input'!B5895="",'RRP data input'!B5895=0),"",'RRP data input'!B5895)</f>
        <v/>
      </c>
      <c r="C5894" s="174" t="str">
        <f>IF('RRP data input'!C5895=0,"",'RRP data input'!C5895)</f>
        <v/>
      </c>
      <c r="D5894" s="174" t="str">
        <f>IF('RRP data input'!D5895=0,"",'RRP data input'!D5895)</f>
        <v/>
      </c>
      <c r="E5894" s="174" t="str">
        <f>IFERROR(VLOOKUP(C5894,Mappings!$B$13:$E$31,4,FALSE),"")</f>
        <v/>
      </c>
      <c r="F5894" s="219">
        <f>SUM('RRP data input'!E5895:L5895)</f>
        <v>0</v>
      </c>
      <c r="G5894" s="219">
        <f>SUM('RRP data input'!E5895:P5895)</f>
        <v>0</v>
      </c>
      <c r="H5894" s="143" t="str">
        <f t="shared" si="92"/>
        <v/>
      </c>
    </row>
    <row r="5895" spans="2:8" customFormat="1">
      <c r="B5895" s="185" t="str">
        <f>IF(OR('RRP data input'!B5896="",'RRP data input'!B5896=0),"",'RRP data input'!B5896)</f>
        <v/>
      </c>
      <c r="C5895" s="174" t="str">
        <f>IF('RRP data input'!C5896=0,"",'RRP data input'!C5896)</f>
        <v/>
      </c>
      <c r="D5895" s="174" t="str">
        <f>IF('RRP data input'!D5896=0,"",'RRP data input'!D5896)</f>
        <v/>
      </c>
      <c r="E5895" s="174" t="str">
        <f>IFERROR(VLOOKUP(C5895,Mappings!$B$13:$E$31,4,FALSE),"")</f>
        <v/>
      </c>
      <c r="F5895" s="219">
        <f>SUM('RRP data input'!E5896:L5896)</f>
        <v>0</v>
      </c>
      <c r="G5895" s="219">
        <f>SUM('RRP data input'!E5896:P5896)</f>
        <v>0</v>
      </c>
      <c r="H5895" s="143" t="str">
        <f t="shared" si="92"/>
        <v/>
      </c>
    </row>
    <row r="5896" spans="2:8" customFormat="1">
      <c r="B5896" s="185" t="str">
        <f>IF(OR('RRP data input'!B5897="",'RRP data input'!B5897=0),"",'RRP data input'!B5897)</f>
        <v/>
      </c>
      <c r="C5896" s="174" t="str">
        <f>IF('RRP data input'!C5897=0,"",'RRP data input'!C5897)</f>
        <v/>
      </c>
      <c r="D5896" s="174" t="str">
        <f>IF('RRP data input'!D5897=0,"",'RRP data input'!D5897)</f>
        <v/>
      </c>
      <c r="E5896" s="174" t="str">
        <f>IFERROR(VLOOKUP(C5896,Mappings!$B$13:$E$31,4,FALSE),"")</f>
        <v/>
      </c>
      <c r="F5896" s="219">
        <f>SUM('RRP data input'!E5897:L5897)</f>
        <v>0</v>
      </c>
      <c r="G5896" s="219">
        <f>SUM('RRP data input'!E5897:P5897)</f>
        <v>0</v>
      </c>
      <c r="H5896" s="143" t="str">
        <f t="shared" si="92"/>
        <v/>
      </c>
    </row>
    <row r="5897" spans="2:8" customFormat="1">
      <c r="B5897" s="185" t="str">
        <f>IF(OR('RRP data input'!B5898="",'RRP data input'!B5898=0),"",'RRP data input'!B5898)</f>
        <v/>
      </c>
      <c r="C5897" s="174" t="str">
        <f>IF('RRP data input'!C5898=0,"",'RRP data input'!C5898)</f>
        <v/>
      </c>
      <c r="D5897" s="174" t="str">
        <f>IF('RRP data input'!D5898=0,"",'RRP data input'!D5898)</f>
        <v/>
      </c>
      <c r="E5897" s="174" t="str">
        <f>IFERROR(VLOOKUP(C5897,Mappings!$B$13:$E$31,4,FALSE),"")</f>
        <v/>
      </c>
      <c r="F5897" s="219">
        <f>SUM('RRP data input'!E5898:L5898)</f>
        <v>0</v>
      </c>
      <c r="G5897" s="219">
        <f>SUM('RRP data input'!E5898:P5898)</f>
        <v>0</v>
      </c>
      <c r="H5897" s="143" t="str">
        <f t="shared" ref="H5897:H5960" si="93">IF(OR(C5897="LVSSA",C5897="LVSSB",C5897="LVAL"),"LV",C5897)</f>
        <v/>
      </c>
    </row>
    <row r="5898" spans="2:8" customFormat="1">
      <c r="B5898" s="185" t="str">
        <f>IF(OR('RRP data input'!B5899="",'RRP data input'!B5899=0),"",'RRP data input'!B5899)</f>
        <v/>
      </c>
      <c r="C5898" s="174" t="str">
        <f>IF('RRP data input'!C5899=0,"",'RRP data input'!C5899)</f>
        <v/>
      </c>
      <c r="D5898" s="174" t="str">
        <f>IF('RRP data input'!D5899=0,"",'RRP data input'!D5899)</f>
        <v/>
      </c>
      <c r="E5898" s="174" t="str">
        <f>IFERROR(VLOOKUP(C5898,Mappings!$B$13:$E$31,4,FALSE),"")</f>
        <v/>
      </c>
      <c r="F5898" s="219">
        <f>SUM('RRP data input'!E5899:L5899)</f>
        <v>0</v>
      </c>
      <c r="G5898" s="219">
        <f>SUM('RRP data input'!E5899:P5899)</f>
        <v>0</v>
      </c>
      <c r="H5898" s="143" t="str">
        <f t="shared" si="93"/>
        <v/>
      </c>
    </row>
    <row r="5899" spans="2:8" customFormat="1">
      <c r="B5899" s="185" t="str">
        <f>IF(OR('RRP data input'!B5900="",'RRP data input'!B5900=0),"",'RRP data input'!B5900)</f>
        <v/>
      </c>
      <c r="C5899" s="174" t="str">
        <f>IF('RRP data input'!C5900=0,"",'RRP data input'!C5900)</f>
        <v/>
      </c>
      <c r="D5899" s="174" t="str">
        <f>IF('RRP data input'!D5900=0,"",'RRP data input'!D5900)</f>
        <v/>
      </c>
      <c r="E5899" s="174" t="str">
        <f>IFERROR(VLOOKUP(C5899,Mappings!$B$13:$E$31,4,FALSE),"")</f>
        <v/>
      </c>
      <c r="F5899" s="219">
        <f>SUM('RRP data input'!E5900:L5900)</f>
        <v>0</v>
      </c>
      <c r="G5899" s="219">
        <f>SUM('RRP data input'!E5900:P5900)</f>
        <v>0</v>
      </c>
      <c r="H5899" s="143" t="str">
        <f t="shared" si="93"/>
        <v/>
      </c>
    </row>
    <row r="5900" spans="2:8" customFormat="1">
      <c r="B5900" s="185" t="str">
        <f>IF(OR('RRP data input'!B5901="",'RRP data input'!B5901=0),"",'RRP data input'!B5901)</f>
        <v/>
      </c>
      <c r="C5900" s="174" t="str">
        <f>IF('RRP data input'!C5901=0,"",'RRP data input'!C5901)</f>
        <v/>
      </c>
      <c r="D5900" s="174" t="str">
        <f>IF('RRP data input'!D5901=0,"",'RRP data input'!D5901)</f>
        <v/>
      </c>
      <c r="E5900" s="174" t="str">
        <f>IFERROR(VLOOKUP(C5900,Mappings!$B$13:$E$31,4,FALSE),"")</f>
        <v/>
      </c>
      <c r="F5900" s="219">
        <f>SUM('RRP data input'!E5901:L5901)</f>
        <v>0</v>
      </c>
      <c r="G5900" s="219">
        <f>SUM('RRP data input'!E5901:P5901)</f>
        <v>0</v>
      </c>
      <c r="H5900" s="143" t="str">
        <f t="shared" si="93"/>
        <v/>
      </c>
    </row>
    <row r="5901" spans="2:8" customFormat="1">
      <c r="B5901" s="185" t="str">
        <f>IF(OR('RRP data input'!B5902="",'RRP data input'!B5902=0),"",'RRP data input'!B5902)</f>
        <v/>
      </c>
      <c r="C5901" s="174" t="str">
        <f>IF('RRP data input'!C5902=0,"",'RRP data input'!C5902)</f>
        <v/>
      </c>
      <c r="D5901" s="174" t="str">
        <f>IF('RRP data input'!D5902=0,"",'RRP data input'!D5902)</f>
        <v/>
      </c>
      <c r="E5901" s="174" t="str">
        <f>IFERROR(VLOOKUP(C5901,Mappings!$B$13:$E$31,4,FALSE),"")</f>
        <v/>
      </c>
      <c r="F5901" s="219">
        <f>SUM('RRP data input'!E5902:L5902)</f>
        <v>0</v>
      </c>
      <c r="G5901" s="219">
        <f>SUM('RRP data input'!E5902:P5902)</f>
        <v>0</v>
      </c>
      <c r="H5901" s="143" t="str">
        <f t="shared" si="93"/>
        <v/>
      </c>
    </row>
    <row r="5902" spans="2:8" customFormat="1">
      <c r="B5902" s="185" t="str">
        <f>IF(OR('RRP data input'!B5903="",'RRP data input'!B5903=0),"",'RRP data input'!B5903)</f>
        <v/>
      </c>
      <c r="C5902" s="174" t="str">
        <f>IF('RRP data input'!C5903=0,"",'RRP data input'!C5903)</f>
        <v/>
      </c>
      <c r="D5902" s="174" t="str">
        <f>IF('RRP data input'!D5903=0,"",'RRP data input'!D5903)</f>
        <v/>
      </c>
      <c r="E5902" s="174" t="str">
        <f>IFERROR(VLOOKUP(C5902,Mappings!$B$13:$E$31,4,FALSE),"")</f>
        <v/>
      </c>
      <c r="F5902" s="219">
        <f>SUM('RRP data input'!E5903:L5903)</f>
        <v>0</v>
      </c>
      <c r="G5902" s="219">
        <f>SUM('RRP data input'!E5903:P5903)</f>
        <v>0</v>
      </c>
      <c r="H5902" s="143" t="str">
        <f t="shared" si="93"/>
        <v/>
      </c>
    </row>
    <row r="5903" spans="2:8" customFormat="1">
      <c r="B5903" s="185" t="str">
        <f>IF(OR('RRP data input'!B5904="",'RRP data input'!B5904=0),"",'RRP data input'!B5904)</f>
        <v/>
      </c>
      <c r="C5903" s="174" t="str">
        <f>IF('RRP data input'!C5904=0,"",'RRP data input'!C5904)</f>
        <v/>
      </c>
      <c r="D5903" s="174" t="str">
        <f>IF('RRP data input'!D5904=0,"",'RRP data input'!D5904)</f>
        <v/>
      </c>
      <c r="E5903" s="174" t="str">
        <f>IFERROR(VLOOKUP(C5903,Mappings!$B$13:$E$31,4,FALSE),"")</f>
        <v/>
      </c>
      <c r="F5903" s="219">
        <f>SUM('RRP data input'!E5904:L5904)</f>
        <v>0</v>
      </c>
      <c r="G5903" s="219">
        <f>SUM('RRP data input'!E5904:P5904)</f>
        <v>0</v>
      </c>
      <c r="H5903" s="143" t="str">
        <f t="shared" si="93"/>
        <v/>
      </c>
    </row>
    <row r="5904" spans="2:8" customFormat="1">
      <c r="B5904" s="185" t="str">
        <f>IF(OR('RRP data input'!B5905="",'RRP data input'!B5905=0),"",'RRP data input'!B5905)</f>
        <v/>
      </c>
      <c r="C5904" s="174" t="str">
        <f>IF('RRP data input'!C5905=0,"",'RRP data input'!C5905)</f>
        <v/>
      </c>
      <c r="D5904" s="174" t="str">
        <f>IF('RRP data input'!D5905=0,"",'RRP data input'!D5905)</f>
        <v/>
      </c>
      <c r="E5904" s="174" t="str">
        <f>IFERROR(VLOOKUP(C5904,Mappings!$B$13:$E$31,4,FALSE),"")</f>
        <v/>
      </c>
      <c r="F5904" s="219">
        <f>SUM('RRP data input'!E5905:L5905)</f>
        <v>0</v>
      </c>
      <c r="G5904" s="219">
        <f>SUM('RRP data input'!E5905:P5905)</f>
        <v>0</v>
      </c>
      <c r="H5904" s="143" t="str">
        <f t="shared" si="93"/>
        <v/>
      </c>
    </row>
    <row r="5905" spans="2:8" customFormat="1">
      <c r="B5905" s="185" t="str">
        <f>IF(OR('RRP data input'!B5906="",'RRP data input'!B5906=0),"",'RRP data input'!B5906)</f>
        <v/>
      </c>
      <c r="C5905" s="174" t="str">
        <f>IF('RRP data input'!C5906=0,"",'RRP data input'!C5906)</f>
        <v/>
      </c>
      <c r="D5905" s="174" t="str">
        <f>IF('RRP data input'!D5906=0,"",'RRP data input'!D5906)</f>
        <v/>
      </c>
      <c r="E5905" s="174" t="str">
        <f>IFERROR(VLOOKUP(C5905,Mappings!$B$13:$E$31,4,FALSE),"")</f>
        <v/>
      </c>
      <c r="F5905" s="219">
        <f>SUM('RRP data input'!E5906:L5906)</f>
        <v>0</v>
      </c>
      <c r="G5905" s="219">
        <f>SUM('RRP data input'!E5906:P5906)</f>
        <v>0</v>
      </c>
      <c r="H5905" s="143" t="str">
        <f t="shared" si="93"/>
        <v/>
      </c>
    </row>
    <row r="5906" spans="2:8" customFormat="1">
      <c r="B5906" s="185" t="str">
        <f>IF(OR('RRP data input'!B5907="",'RRP data input'!B5907=0),"",'RRP data input'!B5907)</f>
        <v/>
      </c>
      <c r="C5906" s="174" t="str">
        <f>IF('RRP data input'!C5907=0,"",'RRP data input'!C5907)</f>
        <v/>
      </c>
      <c r="D5906" s="174" t="str">
        <f>IF('RRP data input'!D5907=0,"",'RRP data input'!D5907)</f>
        <v/>
      </c>
      <c r="E5906" s="174" t="str">
        <f>IFERROR(VLOOKUP(C5906,Mappings!$B$13:$E$31,4,FALSE),"")</f>
        <v/>
      </c>
      <c r="F5906" s="219">
        <f>SUM('RRP data input'!E5907:L5907)</f>
        <v>0</v>
      </c>
      <c r="G5906" s="219">
        <f>SUM('RRP data input'!E5907:P5907)</f>
        <v>0</v>
      </c>
      <c r="H5906" s="143" t="str">
        <f t="shared" si="93"/>
        <v/>
      </c>
    </row>
    <row r="5907" spans="2:8" customFormat="1">
      <c r="B5907" s="185" t="str">
        <f>IF(OR('RRP data input'!B5908="",'RRP data input'!B5908=0),"",'RRP data input'!B5908)</f>
        <v/>
      </c>
      <c r="C5907" s="174" t="str">
        <f>IF('RRP data input'!C5908=0,"",'RRP data input'!C5908)</f>
        <v/>
      </c>
      <c r="D5907" s="174" t="str">
        <f>IF('RRP data input'!D5908=0,"",'RRP data input'!D5908)</f>
        <v/>
      </c>
      <c r="E5907" s="174" t="str">
        <f>IFERROR(VLOOKUP(C5907,Mappings!$B$13:$E$31,4,FALSE),"")</f>
        <v/>
      </c>
      <c r="F5907" s="219">
        <f>SUM('RRP data input'!E5908:L5908)</f>
        <v>0</v>
      </c>
      <c r="G5907" s="219">
        <f>SUM('RRP data input'!E5908:P5908)</f>
        <v>0</v>
      </c>
      <c r="H5907" s="143" t="str">
        <f t="shared" si="93"/>
        <v/>
      </c>
    </row>
    <row r="5908" spans="2:8" customFormat="1">
      <c r="B5908" s="185" t="str">
        <f>IF(OR('RRP data input'!B5909="",'RRP data input'!B5909=0),"",'RRP data input'!B5909)</f>
        <v/>
      </c>
      <c r="C5908" s="174" t="str">
        <f>IF('RRP data input'!C5909=0,"",'RRP data input'!C5909)</f>
        <v/>
      </c>
      <c r="D5908" s="174" t="str">
        <f>IF('RRP data input'!D5909=0,"",'RRP data input'!D5909)</f>
        <v/>
      </c>
      <c r="E5908" s="174" t="str">
        <f>IFERROR(VLOOKUP(C5908,Mappings!$B$13:$E$31,4,FALSE),"")</f>
        <v/>
      </c>
      <c r="F5908" s="219">
        <f>SUM('RRP data input'!E5909:L5909)</f>
        <v>0</v>
      </c>
      <c r="G5908" s="219">
        <f>SUM('RRP data input'!E5909:P5909)</f>
        <v>0</v>
      </c>
      <c r="H5908" s="143" t="str">
        <f t="shared" si="93"/>
        <v/>
      </c>
    </row>
    <row r="5909" spans="2:8" customFormat="1">
      <c r="B5909" s="185" t="str">
        <f>IF(OR('RRP data input'!B5910="",'RRP data input'!B5910=0),"",'RRP data input'!B5910)</f>
        <v/>
      </c>
      <c r="C5909" s="174" t="str">
        <f>IF('RRP data input'!C5910=0,"",'RRP data input'!C5910)</f>
        <v/>
      </c>
      <c r="D5909" s="174" t="str">
        <f>IF('RRP data input'!D5910=0,"",'RRP data input'!D5910)</f>
        <v/>
      </c>
      <c r="E5909" s="174" t="str">
        <f>IFERROR(VLOOKUP(C5909,Mappings!$B$13:$E$31,4,FALSE),"")</f>
        <v/>
      </c>
      <c r="F5909" s="219">
        <f>SUM('RRP data input'!E5910:L5910)</f>
        <v>0</v>
      </c>
      <c r="G5909" s="219">
        <f>SUM('RRP data input'!E5910:P5910)</f>
        <v>0</v>
      </c>
      <c r="H5909" s="143" t="str">
        <f t="shared" si="93"/>
        <v/>
      </c>
    </row>
    <row r="5910" spans="2:8" customFormat="1">
      <c r="B5910" s="185" t="str">
        <f>IF(OR('RRP data input'!B5911="",'RRP data input'!B5911=0),"",'RRP data input'!B5911)</f>
        <v/>
      </c>
      <c r="C5910" s="174" t="str">
        <f>IF('RRP data input'!C5911=0,"",'RRP data input'!C5911)</f>
        <v/>
      </c>
      <c r="D5910" s="174" t="str">
        <f>IF('RRP data input'!D5911=0,"",'RRP data input'!D5911)</f>
        <v/>
      </c>
      <c r="E5910" s="174" t="str">
        <f>IFERROR(VLOOKUP(C5910,Mappings!$B$13:$E$31,4,FALSE),"")</f>
        <v/>
      </c>
      <c r="F5910" s="219">
        <f>SUM('RRP data input'!E5911:L5911)</f>
        <v>0</v>
      </c>
      <c r="G5910" s="219">
        <f>SUM('RRP data input'!E5911:P5911)</f>
        <v>0</v>
      </c>
      <c r="H5910" s="143" t="str">
        <f t="shared" si="93"/>
        <v/>
      </c>
    </row>
    <row r="5911" spans="2:8" customFormat="1">
      <c r="B5911" s="185" t="str">
        <f>IF(OR('RRP data input'!B5912="",'RRP data input'!B5912=0),"",'RRP data input'!B5912)</f>
        <v/>
      </c>
      <c r="C5911" s="174" t="str">
        <f>IF('RRP data input'!C5912=0,"",'RRP data input'!C5912)</f>
        <v/>
      </c>
      <c r="D5911" s="174" t="str">
        <f>IF('RRP data input'!D5912=0,"",'RRP data input'!D5912)</f>
        <v/>
      </c>
      <c r="E5911" s="174" t="str">
        <f>IFERROR(VLOOKUP(C5911,Mappings!$B$13:$E$31,4,FALSE),"")</f>
        <v/>
      </c>
      <c r="F5911" s="219">
        <f>SUM('RRP data input'!E5912:L5912)</f>
        <v>0</v>
      </c>
      <c r="G5911" s="219">
        <f>SUM('RRP data input'!E5912:P5912)</f>
        <v>0</v>
      </c>
      <c r="H5911" s="143" t="str">
        <f t="shared" si="93"/>
        <v/>
      </c>
    </row>
    <row r="5912" spans="2:8" customFormat="1">
      <c r="B5912" s="185" t="str">
        <f>IF(OR('RRP data input'!B5913="",'RRP data input'!B5913=0),"",'RRP data input'!B5913)</f>
        <v/>
      </c>
      <c r="C5912" s="174" t="str">
        <f>IF('RRP data input'!C5913=0,"",'RRP data input'!C5913)</f>
        <v/>
      </c>
      <c r="D5912" s="174" t="str">
        <f>IF('RRP data input'!D5913=0,"",'RRP data input'!D5913)</f>
        <v/>
      </c>
      <c r="E5912" s="174" t="str">
        <f>IFERROR(VLOOKUP(C5912,Mappings!$B$13:$E$31,4,FALSE),"")</f>
        <v/>
      </c>
      <c r="F5912" s="219">
        <f>SUM('RRP data input'!E5913:L5913)</f>
        <v>0</v>
      </c>
      <c r="G5912" s="219">
        <f>SUM('RRP data input'!E5913:P5913)</f>
        <v>0</v>
      </c>
      <c r="H5912" s="143" t="str">
        <f t="shared" si="93"/>
        <v/>
      </c>
    </row>
    <row r="5913" spans="2:8" customFormat="1">
      <c r="B5913" s="185" t="str">
        <f>IF(OR('RRP data input'!B5914="",'RRP data input'!B5914=0),"",'RRP data input'!B5914)</f>
        <v/>
      </c>
      <c r="C5913" s="174" t="str">
        <f>IF('RRP data input'!C5914=0,"",'RRP data input'!C5914)</f>
        <v/>
      </c>
      <c r="D5913" s="174" t="str">
        <f>IF('RRP data input'!D5914=0,"",'RRP data input'!D5914)</f>
        <v/>
      </c>
      <c r="E5913" s="174" t="str">
        <f>IFERROR(VLOOKUP(C5913,Mappings!$B$13:$E$31,4,FALSE),"")</f>
        <v/>
      </c>
      <c r="F5913" s="219">
        <f>SUM('RRP data input'!E5914:L5914)</f>
        <v>0</v>
      </c>
      <c r="G5913" s="219">
        <f>SUM('RRP data input'!E5914:P5914)</f>
        <v>0</v>
      </c>
      <c r="H5913" s="143" t="str">
        <f t="shared" si="93"/>
        <v/>
      </c>
    </row>
    <row r="5914" spans="2:8" customFormat="1">
      <c r="B5914" s="185" t="str">
        <f>IF(OR('RRP data input'!B5915="",'RRP data input'!B5915=0),"",'RRP data input'!B5915)</f>
        <v/>
      </c>
      <c r="C5914" s="174" t="str">
        <f>IF('RRP data input'!C5915=0,"",'RRP data input'!C5915)</f>
        <v/>
      </c>
      <c r="D5914" s="174" t="str">
        <f>IF('RRP data input'!D5915=0,"",'RRP data input'!D5915)</f>
        <v/>
      </c>
      <c r="E5914" s="174" t="str">
        <f>IFERROR(VLOOKUP(C5914,Mappings!$B$13:$E$31,4,FALSE),"")</f>
        <v/>
      </c>
      <c r="F5914" s="219">
        <f>SUM('RRP data input'!E5915:L5915)</f>
        <v>0</v>
      </c>
      <c r="G5914" s="219">
        <f>SUM('RRP data input'!E5915:P5915)</f>
        <v>0</v>
      </c>
      <c r="H5914" s="143" t="str">
        <f t="shared" si="93"/>
        <v/>
      </c>
    </row>
    <row r="5915" spans="2:8" customFormat="1">
      <c r="B5915" s="185" t="str">
        <f>IF(OR('RRP data input'!B5916="",'RRP data input'!B5916=0),"",'RRP data input'!B5916)</f>
        <v/>
      </c>
      <c r="C5915" s="174" t="str">
        <f>IF('RRP data input'!C5916=0,"",'RRP data input'!C5916)</f>
        <v/>
      </c>
      <c r="D5915" s="174" t="str">
        <f>IF('RRP data input'!D5916=0,"",'RRP data input'!D5916)</f>
        <v/>
      </c>
      <c r="E5915" s="174" t="str">
        <f>IFERROR(VLOOKUP(C5915,Mappings!$B$13:$E$31,4,FALSE),"")</f>
        <v/>
      </c>
      <c r="F5915" s="219">
        <f>SUM('RRP data input'!E5916:L5916)</f>
        <v>0</v>
      </c>
      <c r="G5915" s="219">
        <f>SUM('RRP data input'!E5916:P5916)</f>
        <v>0</v>
      </c>
      <c r="H5915" s="143" t="str">
        <f t="shared" si="93"/>
        <v/>
      </c>
    </row>
    <row r="5916" spans="2:8" customFormat="1">
      <c r="B5916" s="185" t="str">
        <f>IF(OR('RRP data input'!B5917="",'RRP data input'!B5917=0),"",'RRP data input'!B5917)</f>
        <v/>
      </c>
      <c r="C5916" s="174" t="str">
        <f>IF('RRP data input'!C5917=0,"",'RRP data input'!C5917)</f>
        <v/>
      </c>
      <c r="D5916" s="174" t="str">
        <f>IF('RRP data input'!D5917=0,"",'RRP data input'!D5917)</f>
        <v/>
      </c>
      <c r="E5916" s="174" t="str">
        <f>IFERROR(VLOOKUP(C5916,Mappings!$B$13:$E$31,4,FALSE),"")</f>
        <v/>
      </c>
      <c r="F5916" s="219">
        <f>SUM('RRP data input'!E5917:L5917)</f>
        <v>0</v>
      </c>
      <c r="G5916" s="219">
        <f>SUM('RRP data input'!E5917:P5917)</f>
        <v>0</v>
      </c>
      <c r="H5916" s="143" t="str">
        <f t="shared" si="93"/>
        <v/>
      </c>
    </row>
    <row r="5917" spans="2:8" customFormat="1">
      <c r="B5917" s="185" t="str">
        <f>IF(OR('RRP data input'!B5918="",'RRP data input'!B5918=0),"",'RRP data input'!B5918)</f>
        <v/>
      </c>
      <c r="C5917" s="174" t="str">
        <f>IF('RRP data input'!C5918=0,"",'RRP data input'!C5918)</f>
        <v/>
      </c>
      <c r="D5917" s="174" t="str">
        <f>IF('RRP data input'!D5918=0,"",'RRP data input'!D5918)</f>
        <v/>
      </c>
      <c r="E5917" s="174" t="str">
        <f>IFERROR(VLOOKUP(C5917,Mappings!$B$13:$E$31,4,FALSE),"")</f>
        <v/>
      </c>
      <c r="F5917" s="219">
        <f>SUM('RRP data input'!E5918:L5918)</f>
        <v>0</v>
      </c>
      <c r="G5917" s="219">
        <f>SUM('RRP data input'!E5918:P5918)</f>
        <v>0</v>
      </c>
      <c r="H5917" s="143" t="str">
        <f t="shared" si="93"/>
        <v/>
      </c>
    </row>
    <row r="5918" spans="2:8" customFormat="1">
      <c r="B5918" s="185" t="str">
        <f>IF(OR('RRP data input'!B5919="",'RRP data input'!B5919=0),"",'RRP data input'!B5919)</f>
        <v/>
      </c>
      <c r="C5918" s="174" t="str">
        <f>IF('RRP data input'!C5919=0,"",'RRP data input'!C5919)</f>
        <v/>
      </c>
      <c r="D5918" s="174" t="str">
        <f>IF('RRP data input'!D5919=0,"",'RRP data input'!D5919)</f>
        <v/>
      </c>
      <c r="E5918" s="174" t="str">
        <f>IFERROR(VLOOKUP(C5918,Mappings!$B$13:$E$31,4,FALSE),"")</f>
        <v/>
      </c>
      <c r="F5918" s="219">
        <f>SUM('RRP data input'!E5919:L5919)</f>
        <v>0</v>
      </c>
      <c r="G5918" s="219">
        <f>SUM('RRP data input'!E5919:P5919)</f>
        <v>0</v>
      </c>
      <c r="H5918" s="143" t="str">
        <f t="shared" si="93"/>
        <v/>
      </c>
    </row>
    <row r="5919" spans="2:8" customFormat="1">
      <c r="B5919" s="185" t="str">
        <f>IF(OR('RRP data input'!B5920="",'RRP data input'!B5920=0),"",'RRP data input'!B5920)</f>
        <v/>
      </c>
      <c r="C5919" s="174" t="str">
        <f>IF('RRP data input'!C5920=0,"",'RRP data input'!C5920)</f>
        <v/>
      </c>
      <c r="D5919" s="174" t="str">
        <f>IF('RRP data input'!D5920=0,"",'RRP data input'!D5920)</f>
        <v/>
      </c>
      <c r="E5919" s="174" t="str">
        <f>IFERROR(VLOOKUP(C5919,Mappings!$B$13:$E$31,4,FALSE),"")</f>
        <v/>
      </c>
      <c r="F5919" s="219">
        <f>SUM('RRP data input'!E5920:L5920)</f>
        <v>0</v>
      </c>
      <c r="G5919" s="219">
        <f>SUM('RRP data input'!E5920:P5920)</f>
        <v>0</v>
      </c>
      <c r="H5919" s="143" t="str">
        <f t="shared" si="93"/>
        <v/>
      </c>
    </row>
    <row r="5920" spans="2:8" customFormat="1">
      <c r="B5920" s="185" t="str">
        <f>IF(OR('RRP data input'!B5921="",'RRP data input'!B5921=0),"",'RRP data input'!B5921)</f>
        <v/>
      </c>
      <c r="C5920" s="174" t="str">
        <f>IF('RRP data input'!C5921=0,"",'RRP data input'!C5921)</f>
        <v/>
      </c>
      <c r="D5920" s="174" t="str">
        <f>IF('RRP data input'!D5921=0,"",'RRP data input'!D5921)</f>
        <v/>
      </c>
      <c r="E5920" s="174" t="str">
        <f>IFERROR(VLOOKUP(C5920,Mappings!$B$13:$E$31,4,FALSE),"")</f>
        <v/>
      </c>
      <c r="F5920" s="219">
        <f>SUM('RRP data input'!E5921:L5921)</f>
        <v>0</v>
      </c>
      <c r="G5920" s="219">
        <f>SUM('RRP data input'!E5921:P5921)</f>
        <v>0</v>
      </c>
      <c r="H5920" s="143" t="str">
        <f t="shared" si="93"/>
        <v/>
      </c>
    </row>
    <row r="5921" spans="2:8" customFormat="1">
      <c r="B5921" s="185" t="str">
        <f>IF(OR('RRP data input'!B5922="",'RRP data input'!B5922=0),"",'RRP data input'!B5922)</f>
        <v/>
      </c>
      <c r="C5921" s="174" t="str">
        <f>IF('RRP data input'!C5922=0,"",'RRP data input'!C5922)</f>
        <v/>
      </c>
      <c r="D5921" s="174" t="str">
        <f>IF('RRP data input'!D5922=0,"",'RRP data input'!D5922)</f>
        <v/>
      </c>
      <c r="E5921" s="174" t="str">
        <f>IFERROR(VLOOKUP(C5921,Mappings!$B$13:$E$31,4,FALSE),"")</f>
        <v/>
      </c>
      <c r="F5921" s="219">
        <f>SUM('RRP data input'!E5922:L5922)</f>
        <v>0</v>
      </c>
      <c r="G5921" s="219">
        <f>SUM('RRP data input'!E5922:P5922)</f>
        <v>0</v>
      </c>
      <c r="H5921" s="143" t="str">
        <f t="shared" si="93"/>
        <v/>
      </c>
    </row>
    <row r="5922" spans="2:8" customFormat="1">
      <c r="B5922" s="185" t="str">
        <f>IF(OR('RRP data input'!B5923="",'RRP data input'!B5923=0),"",'RRP data input'!B5923)</f>
        <v/>
      </c>
      <c r="C5922" s="174" t="str">
        <f>IF('RRP data input'!C5923=0,"",'RRP data input'!C5923)</f>
        <v/>
      </c>
      <c r="D5922" s="174" t="str">
        <f>IF('RRP data input'!D5923=0,"",'RRP data input'!D5923)</f>
        <v/>
      </c>
      <c r="E5922" s="174" t="str">
        <f>IFERROR(VLOOKUP(C5922,Mappings!$B$13:$E$31,4,FALSE),"")</f>
        <v/>
      </c>
      <c r="F5922" s="219">
        <f>SUM('RRP data input'!E5923:L5923)</f>
        <v>0</v>
      </c>
      <c r="G5922" s="219">
        <f>SUM('RRP data input'!E5923:P5923)</f>
        <v>0</v>
      </c>
      <c r="H5922" s="143" t="str">
        <f t="shared" si="93"/>
        <v/>
      </c>
    </row>
    <row r="5923" spans="2:8" customFormat="1">
      <c r="B5923" s="185" t="str">
        <f>IF(OR('RRP data input'!B5924="",'RRP data input'!B5924=0),"",'RRP data input'!B5924)</f>
        <v/>
      </c>
      <c r="C5923" s="174" t="str">
        <f>IF('RRP data input'!C5924=0,"",'RRP data input'!C5924)</f>
        <v/>
      </c>
      <c r="D5923" s="174" t="str">
        <f>IF('RRP data input'!D5924=0,"",'RRP data input'!D5924)</f>
        <v/>
      </c>
      <c r="E5923" s="174" t="str">
        <f>IFERROR(VLOOKUP(C5923,Mappings!$B$13:$E$31,4,FALSE),"")</f>
        <v/>
      </c>
      <c r="F5923" s="219">
        <f>SUM('RRP data input'!E5924:L5924)</f>
        <v>0</v>
      </c>
      <c r="G5923" s="219">
        <f>SUM('RRP data input'!E5924:P5924)</f>
        <v>0</v>
      </c>
      <c r="H5923" s="143" t="str">
        <f t="shared" si="93"/>
        <v/>
      </c>
    </row>
    <row r="5924" spans="2:8" customFormat="1">
      <c r="B5924" s="185" t="str">
        <f>IF(OR('RRP data input'!B5925="",'RRP data input'!B5925=0),"",'RRP data input'!B5925)</f>
        <v/>
      </c>
      <c r="C5924" s="174" t="str">
        <f>IF('RRP data input'!C5925=0,"",'RRP data input'!C5925)</f>
        <v/>
      </c>
      <c r="D5924" s="174" t="str">
        <f>IF('RRP data input'!D5925=0,"",'RRP data input'!D5925)</f>
        <v/>
      </c>
      <c r="E5924" s="174" t="str">
        <f>IFERROR(VLOOKUP(C5924,Mappings!$B$13:$E$31,4,FALSE),"")</f>
        <v/>
      </c>
      <c r="F5924" s="219">
        <f>SUM('RRP data input'!E5925:L5925)</f>
        <v>0</v>
      </c>
      <c r="G5924" s="219">
        <f>SUM('RRP data input'!E5925:P5925)</f>
        <v>0</v>
      </c>
      <c r="H5924" s="143" t="str">
        <f t="shared" si="93"/>
        <v/>
      </c>
    </row>
    <row r="5925" spans="2:8" customFormat="1">
      <c r="B5925" s="185" t="str">
        <f>IF(OR('RRP data input'!B5926="",'RRP data input'!B5926=0),"",'RRP data input'!B5926)</f>
        <v/>
      </c>
      <c r="C5925" s="174" t="str">
        <f>IF('RRP data input'!C5926=0,"",'RRP data input'!C5926)</f>
        <v/>
      </c>
      <c r="D5925" s="174" t="str">
        <f>IF('RRP data input'!D5926=0,"",'RRP data input'!D5926)</f>
        <v/>
      </c>
      <c r="E5925" s="174" t="str">
        <f>IFERROR(VLOOKUP(C5925,Mappings!$B$13:$E$31,4,FALSE),"")</f>
        <v/>
      </c>
      <c r="F5925" s="219">
        <f>SUM('RRP data input'!E5926:L5926)</f>
        <v>0</v>
      </c>
      <c r="G5925" s="219">
        <f>SUM('RRP data input'!E5926:P5926)</f>
        <v>0</v>
      </c>
      <c r="H5925" s="143" t="str">
        <f t="shared" si="93"/>
        <v/>
      </c>
    </row>
    <row r="5926" spans="2:8" customFormat="1">
      <c r="B5926" s="185" t="str">
        <f>IF(OR('RRP data input'!B5927="",'RRP data input'!B5927=0),"",'RRP data input'!B5927)</f>
        <v/>
      </c>
      <c r="C5926" s="174" t="str">
        <f>IF('RRP data input'!C5927=0,"",'RRP data input'!C5927)</f>
        <v/>
      </c>
      <c r="D5926" s="174" t="str">
        <f>IF('RRP data input'!D5927=0,"",'RRP data input'!D5927)</f>
        <v/>
      </c>
      <c r="E5926" s="174" t="str">
        <f>IFERROR(VLOOKUP(C5926,Mappings!$B$13:$E$31,4,FALSE),"")</f>
        <v/>
      </c>
      <c r="F5926" s="219">
        <f>SUM('RRP data input'!E5927:L5927)</f>
        <v>0</v>
      </c>
      <c r="G5926" s="219">
        <f>SUM('RRP data input'!E5927:P5927)</f>
        <v>0</v>
      </c>
      <c r="H5926" s="143" t="str">
        <f t="shared" si="93"/>
        <v/>
      </c>
    </row>
    <row r="5927" spans="2:8" customFormat="1">
      <c r="B5927" s="185" t="str">
        <f>IF(OR('RRP data input'!B5928="",'RRP data input'!B5928=0),"",'RRP data input'!B5928)</f>
        <v/>
      </c>
      <c r="C5927" s="174" t="str">
        <f>IF('RRP data input'!C5928=0,"",'RRP data input'!C5928)</f>
        <v/>
      </c>
      <c r="D5927" s="174" t="str">
        <f>IF('RRP data input'!D5928=0,"",'RRP data input'!D5928)</f>
        <v/>
      </c>
      <c r="E5927" s="174" t="str">
        <f>IFERROR(VLOOKUP(C5927,Mappings!$B$13:$E$31,4,FALSE),"")</f>
        <v/>
      </c>
      <c r="F5927" s="219">
        <f>SUM('RRP data input'!E5928:L5928)</f>
        <v>0</v>
      </c>
      <c r="G5927" s="219">
        <f>SUM('RRP data input'!E5928:P5928)</f>
        <v>0</v>
      </c>
      <c r="H5927" s="143" t="str">
        <f t="shared" si="93"/>
        <v/>
      </c>
    </row>
    <row r="5928" spans="2:8" customFormat="1">
      <c r="B5928" s="185" t="str">
        <f>IF(OR('RRP data input'!B5929="",'RRP data input'!B5929=0),"",'RRP data input'!B5929)</f>
        <v/>
      </c>
      <c r="C5928" s="174" t="str">
        <f>IF('RRP data input'!C5929=0,"",'RRP data input'!C5929)</f>
        <v/>
      </c>
      <c r="D5928" s="174" t="str">
        <f>IF('RRP data input'!D5929=0,"",'RRP data input'!D5929)</f>
        <v/>
      </c>
      <c r="E5928" s="174" t="str">
        <f>IFERROR(VLOOKUP(C5928,Mappings!$B$13:$E$31,4,FALSE),"")</f>
        <v/>
      </c>
      <c r="F5928" s="219">
        <f>SUM('RRP data input'!E5929:L5929)</f>
        <v>0</v>
      </c>
      <c r="G5928" s="219">
        <f>SUM('RRP data input'!E5929:P5929)</f>
        <v>0</v>
      </c>
      <c r="H5928" s="143" t="str">
        <f t="shared" si="93"/>
        <v/>
      </c>
    </row>
    <row r="5929" spans="2:8" customFormat="1">
      <c r="B5929" s="185" t="str">
        <f>IF(OR('RRP data input'!B5930="",'RRP data input'!B5930=0),"",'RRP data input'!B5930)</f>
        <v/>
      </c>
      <c r="C5929" s="174" t="str">
        <f>IF('RRP data input'!C5930=0,"",'RRP data input'!C5930)</f>
        <v/>
      </c>
      <c r="D5929" s="174" t="str">
        <f>IF('RRP data input'!D5930=0,"",'RRP data input'!D5930)</f>
        <v/>
      </c>
      <c r="E5929" s="174" t="str">
        <f>IFERROR(VLOOKUP(C5929,Mappings!$B$13:$E$31,4,FALSE),"")</f>
        <v/>
      </c>
      <c r="F5929" s="219">
        <f>SUM('RRP data input'!E5930:L5930)</f>
        <v>0</v>
      </c>
      <c r="G5929" s="219">
        <f>SUM('RRP data input'!E5930:P5930)</f>
        <v>0</v>
      </c>
      <c r="H5929" s="143" t="str">
        <f t="shared" si="93"/>
        <v/>
      </c>
    </row>
    <row r="5930" spans="2:8" customFormat="1">
      <c r="B5930" s="185" t="str">
        <f>IF(OR('RRP data input'!B5931="",'RRP data input'!B5931=0),"",'RRP data input'!B5931)</f>
        <v/>
      </c>
      <c r="C5930" s="174" t="str">
        <f>IF('RRP data input'!C5931=0,"",'RRP data input'!C5931)</f>
        <v/>
      </c>
      <c r="D5930" s="174" t="str">
        <f>IF('RRP data input'!D5931=0,"",'RRP data input'!D5931)</f>
        <v/>
      </c>
      <c r="E5930" s="174" t="str">
        <f>IFERROR(VLOOKUP(C5930,Mappings!$B$13:$E$31,4,FALSE),"")</f>
        <v/>
      </c>
      <c r="F5930" s="219">
        <f>SUM('RRP data input'!E5931:L5931)</f>
        <v>0</v>
      </c>
      <c r="G5930" s="219">
        <f>SUM('RRP data input'!E5931:P5931)</f>
        <v>0</v>
      </c>
      <c r="H5930" s="143" t="str">
        <f t="shared" si="93"/>
        <v/>
      </c>
    </row>
    <row r="5931" spans="2:8" customFormat="1">
      <c r="B5931" s="185" t="str">
        <f>IF(OR('RRP data input'!B5932="",'RRP data input'!B5932=0),"",'RRP data input'!B5932)</f>
        <v/>
      </c>
      <c r="C5931" s="174" t="str">
        <f>IF('RRP data input'!C5932=0,"",'RRP data input'!C5932)</f>
        <v/>
      </c>
      <c r="D5931" s="174" t="str">
        <f>IF('RRP data input'!D5932=0,"",'RRP data input'!D5932)</f>
        <v/>
      </c>
      <c r="E5931" s="174" t="str">
        <f>IFERROR(VLOOKUP(C5931,Mappings!$B$13:$E$31,4,FALSE),"")</f>
        <v/>
      </c>
      <c r="F5931" s="219">
        <f>SUM('RRP data input'!E5932:L5932)</f>
        <v>0</v>
      </c>
      <c r="G5931" s="219">
        <f>SUM('RRP data input'!E5932:P5932)</f>
        <v>0</v>
      </c>
      <c r="H5931" s="143" t="str">
        <f t="shared" si="93"/>
        <v/>
      </c>
    </row>
    <row r="5932" spans="2:8" customFormat="1">
      <c r="B5932" s="185" t="str">
        <f>IF(OR('RRP data input'!B5933="",'RRP data input'!B5933=0),"",'RRP data input'!B5933)</f>
        <v/>
      </c>
      <c r="C5932" s="174" t="str">
        <f>IF('RRP data input'!C5933=0,"",'RRP data input'!C5933)</f>
        <v/>
      </c>
      <c r="D5932" s="174" t="str">
        <f>IF('RRP data input'!D5933=0,"",'RRP data input'!D5933)</f>
        <v/>
      </c>
      <c r="E5932" s="174" t="str">
        <f>IFERROR(VLOOKUP(C5932,Mappings!$B$13:$E$31,4,FALSE),"")</f>
        <v/>
      </c>
      <c r="F5932" s="219">
        <f>SUM('RRP data input'!E5933:L5933)</f>
        <v>0</v>
      </c>
      <c r="G5932" s="219">
        <f>SUM('RRP data input'!E5933:P5933)</f>
        <v>0</v>
      </c>
      <c r="H5932" s="143" t="str">
        <f t="shared" si="93"/>
        <v/>
      </c>
    </row>
    <row r="5933" spans="2:8" customFormat="1">
      <c r="B5933" s="185" t="str">
        <f>IF(OR('RRP data input'!B5934="",'RRP data input'!B5934=0),"",'RRP data input'!B5934)</f>
        <v/>
      </c>
      <c r="C5933" s="174" t="str">
        <f>IF('RRP data input'!C5934=0,"",'RRP data input'!C5934)</f>
        <v/>
      </c>
      <c r="D5933" s="174" t="str">
        <f>IF('RRP data input'!D5934=0,"",'RRP data input'!D5934)</f>
        <v/>
      </c>
      <c r="E5933" s="174" t="str">
        <f>IFERROR(VLOOKUP(C5933,Mappings!$B$13:$E$31,4,FALSE),"")</f>
        <v/>
      </c>
      <c r="F5933" s="219">
        <f>SUM('RRP data input'!E5934:L5934)</f>
        <v>0</v>
      </c>
      <c r="G5933" s="219">
        <f>SUM('RRP data input'!E5934:P5934)</f>
        <v>0</v>
      </c>
      <c r="H5933" s="143" t="str">
        <f t="shared" si="93"/>
        <v/>
      </c>
    </row>
    <row r="5934" spans="2:8" customFormat="1">
      <c r="B5934" s="185" t="str">
        <f>IF(OR('RRP data input'!B5935="",'RRP data input'!B5935=0),"",'RRP data input'!B5935)</f>
        <v/>
      </c>
      <c r="C5934" s="174" t="str">
        <f>IF('RRP data input'!C5935=0,"",'RRP data input'!C5935)</f>
        <v/>
      </c>
      <c r="D5934" s="174" t="str">
        <f>IF('RRP data input'!D5935=0,"",'RRP data input'!D5935)</f>
        <v/>
      </c>
      <c r="E5934" s="174" t="str">
        <f>IFERROR(VLOOKUP(C5934,Mappings!$B$13:$E$31,4,FALSE),"")</f>
        <v/>
      </c>
      <c r="F5934" s="219">
        <f>SUM('RRP data input'!E5935:L5935)</f>
        <v>0</v>
      </c>
      <c r="G5934" s="219">
        <f>SUM('RRP data input'!E5935:P5935)</f>
        <v>0</v>
      </c>
      <c r="H5934" s="143" t="str">
        <f t="shared" si="93"/>
        <v/>
      </c>
    </row>
    <row r="5935" spans="2:8" customFormat="1">
      <c r="B5935" s="185" t="str">
        <f>IF(OR('RRP data input'!B5936="",'RRP data input'!B5936=0),"",'RRP data input'!B5936)</f>
        <v/>
      </c>
      <c r="C5935" s="174" t="str">
        <f>IF('RRP data input'!C5936=0,"",'RRP data input'!C5936)</f>
        <v/>
      </c>
      <c r="D5935" s="174" t="str">
        <f>IF('RRP data input'!D5936=0,"",'RRP data input'!D5936)</f>
        <v/>
      </c>
      <c r="E5935" s="174" t="str">
        <f>IFERROR(VLOOKUP(C5935,Mappings!$B$13:$E$31,4,FALSE),"")</f>
        <v/>
      </c>
      <c r="F5935" s="219">
        <f>SUM('RRP data input'!E5936:L5936)</f>
        <v>0</v>
      </c>
      <c r="G5935" s="219">
        <f>SUM('RRP data input'!E5936:P5936)</f>
        <v>0</v>
      </c>
      <c r="H5935" s="143" t="str">
        <f t="shared" si="93"/>
        <v/>
      </c>
    </row>
    <row r="5936" spans="2:8" customFormat="1">
      <c r="B5936" s="185" t="str">
        <f>IF(OR('RRP data input'!B5937="",'RRP data input'!B5937=0),"",'RRP data input'!B5937)</f>
        <v/>
      </c>
      <c r="C5936" s="174" t="str">
        <f>IF('RRP data input'!C5937=0,"",'RRP data input'!C5937)</f>
        <v/>
      </c>
      <c r="D5936" s="174" t="str">
        <f>IF('RRP data input'!D5937=0,"",'RRP data input'!D5937)</f>
        <v/>
      </c>
      <c r="E5936" s="174" t="str">
        <f>IFERROR(VLOOKUP(C5936,Mappings!$B$13:$E$31,4,FALSE),"")</f>
        <v/>
      </c>
      <c r="F5936" s="219">
        <f>SUM('RRP data input'!E5937:L5937)</f>
        <v>0</v>
      </c>
      <c r="G5936" s="219">
        <f>SUM('RRP data input'!E5937:P5937)</f>
        <v>0</v>
      </c>
      <c r="H5936" s="143" t="str">
        <f t="shared" si="93"/>
        <v/>
      </c>
    </row>
    <row r="5937" spans="2:8" customFormat="1">
      <c r="B5937" s="185" t="str">
        <f>IF(OR('RRP data input'!B5938="",'RRP data input'!B5938=0),"",'RRP data input'!B5938)</f>
        <v/>
      </c>
      <c r="C5937" s="174" t="str">
        <f>IF('RRP data input'!C5938=0,"",'RRP data input'!C5938)</f>
        <v/>
      </c>
      <c r="D5937" s="174" t="str">
        <f>IF('RRP data input'!D5938=0,"",'RRP data input'!D5938)</f>
        <v/>
      </c>
      <c r="E5937" s="174" t="str">
        <f>IFERROR(VLOOKUP(C5937,Mappings!$B$13:$E$31,4,FALSE),"")</f>
        <v/>
      </c>
      <c r="F5937" s="219">
        <f>SUM('RRP data input'!E5938:L5938)</f>
        <v>0</v>
      </c>
      <c r="G5937" s="219">
        <f>SUM('RRP data input'!E5938:P5938)</f>
        <v>0</v>
      </c>
      <c r="H5937" s="143" t="str">
        <f t="shared" si="93"/>
        <v/>
      </c>
    </row>
    <row r="5938" spans="2:8" customFormat="1">
      <c r="B5938" s="185" t="str">
        <f>IF(OR('RRP data input'!B5939="",'RRP data input'!B5939=0),"",'RRP data input'!B5939)</f>
        <v/>
      </c>
      <c r="C5938" s="174" t="str">
        <f>IF('RRP data input'!C5939=0,"",'RRP data input'!C5939)</f>
        <v/>
      </c>
      <c r="D5938" s="174" t="str">
        <f>IF('RRP data input'!D5939=0,"",'RRP data input'!D5939)</f>
        <v/>
      </c>
      <c r="E5938" s="174" t="str">
        <f>IFERROR(VLOOKUP(C5938,Mappings!$B$13:$E$31,4,FALSE),"")</f>
        <v/>
      </c>
      <c r="F5938" s="219">
        <f>SUM('RRP data input'!E5939:L5939)</f>
        <v>0</v>
      </c>
      <c r="G5938" s="219">
        <f>SUM('RRP data input'!E5939:P5939)</f>
        <v>0</v>
      </c>
      <c r="H5938" s="143" t="str">
        <f t="shared" si="93"/>
        <v/>
      </c>
    </row>
    <row r="5939" spans="2:8" customFormat="1">
      <c r="B5939" s="185" t="str">
        <f>IF(OR('RRP data input'!B5940="",'RRP data input'!B5940=0),"",'RRP data input'!B5940)</f>
        <v/>
      </c>
      <c r="C5939" s="174" t="str">
        <f>IF('RRP data input'!C5940=0,"",'RRP data input'!C5940)</f>
        <v/>
      </c>
      <c r="D5939" s="174" t="str">
        <f>IF('RRP data input'!D5940=0,"",'RRP data input'!D5940)</f>
        <v/>
      </c>
      <c r="E5939" s="174" t="str">
        <f>IFERROR(VLOOKUP(C5939,Mappings!$B$13:$E$31,4,FALSE),"")</f>
        <v/>
      </c>
      <c r="F5939" s="219">
        <f>SUM('RRP data input'!E5940:L5940)</f>
        <v>0</v>
      </c>
      <c r="G5939" s="219">
        <f>SUM('RRP data input'!E5940:P5940)</f>
        <v>0</v>
      </c>
      <c r="H5939" s="143" t="str">
        <f t="shared" si="93"/>
        <v/>
      </c>
    </row>
    <row r="5940" spans="2:8" customFormat="1">
      <c r="B5940" s="185" t="str">
        <f>IF(OR('RRP data input'!B5941="",'RRP data input'!B5941=0),"",'RRP data input'!B5941)</f>
        <v/>
      </c>
      <c r="C5940" s="174" t="str">
        <f>IF('RRP data input'!C5941=0,"",'RRP data input'!C5941)</f>
        <v/>
      </c>
      <c r="D5940" s="174" t="str">
        <f>IF('RRP data input'!D5941=0,"",'RRP data input'!D5941)</f>
        <v/>
      </c>
      <c r="E5940" s="174" t="str">
        <f>IFERROR(VLOOKUP(C5940,Mappings!$B$13:$E$31,4,FALSE),"")</f>
        <v/>
      </c>
      <c r="F5940" s="219">
        <f>SUM('RRP data input'!E5941:L5941)</f>
        <v>0</v>
      </c>
      <c r="G5940" s="219">
        <f>SUM('RRP data input'!E5941:P5941)</f>
        <v>0</v>
      </c>
      <c r="H5940" s="143" t="str">
        <f t="shared" si="93"/>
        <v/>
      </c>
    </row>
    <row r="5941" spans="2:8" customFormat="1">
      <c r="B5941" s="185" t="str">
        <f>IF(OR('RRP data input'!B5942="",'RRP data input'!B5942=0),"",'RRP data input'!B5942)</f>
        <v/>
      </c>
      <c r="C5941" s="174" t="str">
        <f>IF('RRP data input'!C5942=0,"",'RRP data input'!C5942)</f>
        <v/>
      </c>
      <c r="D5941" s="174" t="str">
        <f>IF('RRP data input'!D5942=0,"",'RRP data input'!D5942)</f>
        <v/>
      </c>
      <c r="E5941" s="174" t="str">
        <f>IFERROR(VLOOKUP(C5941,Mappings!$B$13:$E$31,4,FALSE),"")</f>
        <v/>
      </c>
      <c r="F5941" s="219">
        <f>SUM('RRP data input'!E5942:L5942)</f>
        <v>0</v>
      </c>
      <c r="G5941" s="219">
        <f>SUM('RRP data input'!E5942:P5942)</f>
        <v>0</v>
      </c>
      <c r="H5941" s="143" t="str">
        <f t="shared" si="93"/>
        <v/>
      </c>
    </row>
    <row r="5942" spans="2:8" customFormat="1">
      <c r="B5942" s="185" t="str">
        <f>IF(OR('RRP data input'!B5943="",'RRP data input'!B5943=0),"",'RRP data input'!B5943)</f>
        <v/>
      </c>
      <c r="C5942" s="174" t="str">
        <f>IF('RRP data input'!C5943=0,"",'RRP data input'!C5943)</f>
        <v/>
      </c>
      <c r="D5942" s="174" t="str">
        <f>IF('RRP data input'!D5943=0,"",'RRP data input'!D5943)</f>
        <v/>
      </c>
      <c r="E5942" s="174" t="str">
        <f>IFERROR(VLOOKUP(C5942,Mappings!$B$13:$E$31,4,FALSE),"")</f>
        <v/>
      </c>
      <c r="F5942" s="219">
        <f>SUM('RRP data input'!E5943:L5943)</f>
        <v>0</v>
      </c>
      <c r="G5942" s="219">
        <f>SUM('RRP data input'!E5943:P5943)</f>
        <v>0</v>
      </c>
      <c r="H5942" s="143" t="str">
        <f t="shared" si="93"/>
        <v/>
      </c>
    </row>
    <row r="5943" spans="2:8" customFormat="1">
      <c r="B5943" s="185" t="str">
        <f>IF(OR('RRP data input'!B5944="",'RRP data input'!B5944=0),"",'RRP data input'!B5944)</f>
        <v/>
      </c>
      <c r="C5943" s="174" t="str">
        <f>IF('RRP data input'!C5944=0,"",'RRP data input'!C5944)</f>
        <v/>
      </c>
      <c r="D5943" s="174" t="str">
        <f>IF('RRP data input'!D5944=0,"",'RRP data input'!D5944)</f>
        <v/>
      </c>
      <c r="E5943" s="174" t="str">
        <f>IFERROR(VLOOKUP(C5943,Mappings!$B$13:$E$31,4,FALSE),"")</f>
        <v/>
      </c>
      <c r="F5943" s="219">
        <f>SUM('RRP data input'!E5944:L5944)</f>
        <v>0</v>
      </c>
      <c r="G5943" s="219">
        <f>SUM('RRP data input'!E5944:P5944)</f>
        <v>0</v>
      </c>
      <c r="H5943" s="143" t="str">
        <f t="shared" si="93"/>
        <v/>
      </c>
    </row>
    <row r="5944" spans="2:8" customFormat="1">
      <c r="B5944" s="185" t="str">
        <f>IF(OR('RRP data input'!B5945="",'RRP data input'!B5945=0),"",'RRP data input'!B5945)</f>
        <v/>
      </c>
      <c r="C5944" s="174" t="str">
        <f>IF('RRP data input'!C5945=0,"",'RRP data input'!C5945)</f>
        <v/>
      </c>
      <c r="D5944" s="174" t="str">
        <f>IF('RRP data input'!D5945=0,"",'RRP data input'!D5945)</f>
        <v/>
      </c>
      <c r="E5944" s="174" t="str">
        <f>IFERROR(VLOOKUP(C5944,Mappings!$B$13:$E$31,4,FALSE),"")</f>
        <v/>
      </c>
      <c r="F5944" s="219">
        <f>SUM('RRP data input'!E5945:L5945)</f>
        <v>0</v>
      </c>
      <c r="G5944" s="219">
        <f>SUM('RRP data input'!E5945:P5945)</f>
        <v>0</v>
      </c>
      <c r="H5944" s="143" t="str">
        <f t="shared" si="93"/>
        <v/>
      </c>
    </row>
    <row r="5945" spans="2:8" customFormat="1">
      <c r="B5945" s="185" t="str">
        <f>IF(OR('RRP data input'!B5946="",'RRP data input'!B5946=0),"",'RRP data input'!B5946)</f>
        <v/>
      </c>
      <c r="C5945" s="174" t="str">
        <f>IF('RRP data input'!C5946=0,"",'RRP data input'!C5946)</f>
        <v/>
      </c>
      <c r="D5945" s="174" t="str">
        <f>IF('RRP data input'!D5946=0,"",'RRP data input'!D5946)</f>
        <v/>
      </c>
      <c r="E5945" s="174" t="str">
        <f>IFERROR(VLOOKUP(C5945,Mappings!$B$13:$E$31,4,FALSE),"")</f>
        <v/>
      </c>
      <c r="F5945" s="219">
        <f>SUM('RRP data input'!E5946:L5946)</f>
        <v>0</v>
      </c>
      <c r="G5945" s="219">
        <f>SUM('RRP data input'!E5946:P5946)</f>
        <v>0</v>
      </c>
      <c r="H5945" s="143" t="str">
        <f t="shared" si="93"/>
        <v/>
      </c>
    </row>
    <row r="5946" spans="2:8" customFormat="1">
      <c r="B5946" s="185" t="str">
        <f>IF(OR('RRP data input'!B5947="",'RRP data input'!B5947=0),"",'RRP data input'!B5947)</f>
        <v/>
      </c>
      <c r="C5946" s="174" t="str">
        <f>IF('RRP data input'!C5947=0,"",'RRP data input'!C5947)</f>
        <v/>
      </c>
      <c r="D5946" s="174" t="str">
        <f>IF('RRP data input'!D5947=0,"",'RRP data input'!D5947)</f>
        <v/>
      </c>
      <c r="E5946" s="174" t="str">
        <f>IFERROR(VLOOKUP(C5946,Mappings!$B$13:$E$31,4,FALSE),"")</f>
        <v/>
      </c>
      <c r="F5946" s="219">
        <f>SUM('RRP data input'!E5947:L5947)</f>
        <v>0</v>
      </c>
      <c r="G5946" s="219">
        <f>SUM('RRP data input'!E5947:P5947)</f>
        <v>0</v>
      </c>
      <c r="H5946" s="143" t="str">
        <f t="shared" si="93"/>
        <v/>
      </c>
    </row>
    <row r="5947" spans="2:8" customFormat="1">
      <c r="B5947" s="185" t="str">
        <f>IF(OR('RRP data input'!B5948="",'RRP data input'!B5948=0),"",'RRP data input'!B5948)</f>
        <v/>
      </c>
      <c r="C5947" s="174" t="str">
        <f>IF('RRP data input'!C5948=0,"",'RRP data input'!C5948)</f>
        <v/>
      </c>
      <c r="D5947" s="174" t="str">
        <f>IF('RRP data input'!D5948=0,"",'RRP data input'!D5948)</f>
        <v/>
      </c>
      <c r="E5947" s="174" t="str">
        <f>IFERROR(VLOOKUP(C5947,Mappings!$B$13:$E$31,4,FALSE),"")</f>
        <v/>
      </c>
      <c r="F5947" s="219">
        <f>SUM('RRP data input'!E5948:L5948)</f>
        <v>0</v>
      </c>
      <c r="G5947" s="219">
        <f>SUM('RRP data input'!E5948:P5948)</f>
        <v>0</v>
      </c>
      <c r="H5947" s="143" t="str">
        <f t="shared" si="93"/>
        <v/>
      </c>
    </row>
    <row r="5948" spans="2:8" customFormat="1">
      <c r="B5948" s="185" t="str">
        <f>IF(OR('RRP data input'!B5949="",'RRP data input'!B5949=0),"",'RRP data input'!B5949)</f>
        <v/>
      </c>
      <c r="C5948" s="174" t="str">
        <f>IF('RRP data input'!C5949=0,"",'RRP data input'!C5949)</f>
        <v/>
      </c>
      <c r="D5948" s="174" t="str">
        <f>IF('RRP data input'!D5949=0,"",'RRP data input'!D5949)</f>
        <v/>
      </c>
      <c r="E5948" s="174" t="str">
        <f>IFERROR(VLOOKUP(C5948,Mappings!$B$13:$E$31,4,FALSE),"")</f>
        <v/>
      </c>
      <c r="F5948" s="219">
        <f>SUM('RRP data input'!E5949:L5949)</f>
        <v>0</v>
      </c>
      <c r="G5948" s="219">
        <f>SUM('RRP data input'!E5949:P5949)</f>
        <v>0</v>
      </c>
      <c r="H5948" s="143" t="str">
        <f t="shared" si="93"/>
        <v/>
      </c>
    </row>
    <row r="5949" spans="2:8" customFormat="1">
      <c r="B5949" s="185" t="str">
        <f>IF(OR('RRP data input'!B5950="",'RRP data input'!B5950=0),"",'RRP data input'!B5950)</f>
        <v/>
      </c>
      <c r="C5949" s="174" t="str">
        <f>IF('RRP data input'!C5950=0,"",'RRP data input'!C5950)</f>
        <v/>
      </c>
      <c r="D5949" s="174" t="str">
        <f>IF('RRP data input'!D5950=0,"",'RRP data input'!D5950)</f>
        <v/>
      </c>
      <c r="E5949" s="174" t="str">
        <f>IFERROR(VLOOKUP(C5949,Mappings!$B$13:$E$31,4,FALSE),"")</f>
        <v/>
      </c>
      <c r="F5949" s="219">
        <f>SUM('RRP data input'!E5950:L5950)</f>
        <v>0</v>
      </c>
      <c r="G5949" s="219">
        <f>SUM('RRP data input'!E5950:P5950)</f>
        <v>0</v>
      </c>
      <c r="H5949" s="143" t="str">
        <f t="shared" si="93"/>
        <v/>
      </c>
    </row>
    <row r="5950" spans="2:8" customFormat="1">
      <c r="B5950" s="185" t="str">
        <f>IF(OR('RRP data input'!B5951="",'RRP data input'!B5951=0),"",'RRP data input'!B5951)</f>
        <v/>
      </c>
      <c r="C5950" s="174" t="str">
        <f>IF('RRP data input'!C5951=0,"",'RRP data input'!C5951)</f>
        <v/>
      </c>
      <c r="D5950" s="174" t="str">
        <f>IF('RRP data input'!D5951=0,"",'RRP data input'!D5951)</f>
        <v/>
      </c>
      <c r="E5950" s="174" t="str">
        <f>IFERROR(VLOOKUP(C5950,Mappings!$B$13:$E$31,4,FALSE),"")</f>
        <v/>
      </c>
      <c r="F5950" s="219">
        <f>SUM('RRP data input'!E5951:L5951)</f>
        <v>0</v>
      </c>
      <c r="G5950" s="219">
        <f>SUM('RRP data input'!E5951:P5951)</f>
        <v>0</v>
      </c>
      <c r="H5950" s="143" t="str">
        <f t="shared" si="93"/>
        <v/>
      </c>
    </row>
    <row r="5951" spans="2:8" customFormat="1">
      <c r="B5951" s="185" t="str">
        <f>IF(OR('RRP data input'!B5952="",'RRP data input'!B5952=0),"",'RRP data input'!B5952)</f>
        <v/>
      </c>
      <c r="C5951" s="174" t="str">
        <f>IF('RRP data input'!C5952=0,"",'RRP data input'!C5952)</f>
        <v/>
      </c>
      <c r="D5951" s="174" t="str">
        <f>IF('RRP data input'!D5952=0,"",'RRP data input'!D5952)</f>
        <v/>
      </c>
      <c r="E5951" s="174" t="str">
        <f>IFERROR(VLOOKUP(C5951,Mappings!$B$13:$E$31,4,FALSE),"")</f>
        <v/>
      </c>
      <c r="F5951" s="219">
        <f>SUM('RRP data input'!E5952:L5952)</f>
        <v>0</v>
      </c>
      <c r="G5951" s="219">
        <f>SUM('RRP data input'!E5952:P5952)</f>
        <v>0</v>
      </c>
      <c r="H5951" s="143" t="str">
        <f t="shared" si="93"/>
        <v/>
      </c>
    </row>
    <row r="5952" spans="2:8" customFormat="1">
      <c r="B5952" s="185" t="str">
        <f>IF(OR('RRP data input'!B5953="",'RRP data input'!B5953=0),"",'RRP data input'!B5953)</f>
        <v/>
      </c>
      <c r="C5952" s="174" t="str">
        <f>IF('RRP data input'!C5953=0,"",'RRP data input'!C5953)</f>
        <v/>
      </c>
      <c r="D5952" s="174" t="str">
        <f>IF('RRP data input'!D5953=0,"",'RRP data input'!D5953)</f>
        <v/>
      </c>
      <c r="E5952" s="174" t="str">
        <f>IFERROR(VLOOKUP(C5952,Mappings!$B$13:$E$31,4,FALSE),"")</f>
        <v/>
      </c>
      <c r="F5952" s="219">
        <f>SUM('RRP data input'!E5953:L5953)</f>
        <v>0</v>
      </c>
      <c r="G5952" s="219">
        <f>SUM('RRP data input'!E5953:P5953)</f>
        <v>0</v>
      </c>
      <c r="H5952" s="143" t="str">
        <f t="shared" si="93"/>
        <v/>
      </c>
    </row>
    <row r="5953" spans="2:8" customFormat="1">
      <c r="B5953" s="185" t="str">
        <f>IF(OR('RRP data input'!B5954="",'RRP data input'!B5954=0),"",'RRP data input'!B5954)</f>
        <v/>
      </c>
      <c r="C5953" s="174" t="str">
        <f>IF('RRP data input'!C5954=0,"",'RRP data input'!C5954)</f>
        <v/>
      </c>
      <c r="D5953" s="174" t="str">
        <f>IF('RRP data input'!D5954=0,"",'RRP data input'!D5954)</f>
        <v/>
      </c>
      <c r="E5953" s="174" t="str">
        <f>IFERROR(VLOOKUP(C5953,Mappings!$B$13:$E$31,4,FALSE),"")</f>
        <v/>
      </c>
      <c r="F5953" s="219">
        <f>SUM('RRP data input'!E5954:L5954)</f>
        <v>0</v>
      </c>
      <c r="G5953" s="219">
        <f>SUM('RRP data input'!E5954:P5954)</f>
        <v>0</v>
      </c>
      <c r="H5953" s="143" t="str">
        <f t="shared" si="93"/>
        <v/>
      </c>
    </row>
    <row r="5954" spans="2:8" customFormat="1">
      <c r="B5954" s="185" t="str">
        <f>IF(OR('RRP data input'!B5955="",'RRP data input'!B5955=0),"",'RRP data input'!B5955)</f>
        <v/>
      </c>
      <c r="C5954" s="174" t="str">
        <f>IF('RRP data input'!C5955=0,"",'RRP data input'!C5955)</f>
        <v/>
      </c>
      <c r="D5954" s="174" t="str">
        <f>IF('RRP data input'!D5955=0,"",'RRP data input'!D5955)</f>
        <v/>
      </c>
      <c r="E5954" s="174" t="str">
        <f>IFERROR(VLOOKUP(C5954,Mappings!$B$13:$E$31,4,FALSE),"")</f>
        <v/>
      </c>
      <c r="F5954" s="219">
        <f>SUM('RRP data input'!E5955:L5955)</f>
        <v>0</v>
      </c>
      <c r="G5954" s="219">
        <f>SUM('RRP data input'!E5955:P5955)</f>
        <v>0</v>
      </c>
      <c r="H5954" s="143" t="str">
        <f t="shared" si="93"/>
        <v/>
      </c>
    </row>
    <row r="5955" spans="2:8" customFormat="1">
      <c r="B5955" s="185" t="str">
        <f>IF(OR('RRP data input'!B5956="",'RRP data input'!B5956=0),"",'RRP data input'!B5956)</f>
        <v/>
      </c>
      <c r="C5955" s="174" t="str">
        <f>IF('RRP data input'!C5956=0,"",'RRP data input'!C5956)</f>
        <v/>
      </c>
      <c r="D5955" s="174" t="str">
        <f>IF('RRP data input'!D5956=0,"",'RRP data input'!D5956)</f>
        <v/>
      </c>
      <c r="E5955" s="174" t="str">
        <f>IFERROR(VLOOKUP(C5955,Mappings!$B$13:$E$31,4,FALSE),"")</f>
        <v/>
      </c>
      <c r="F5955" s="219">
        <f>SUM('RRP data input'!E5956:L5956)</f>
        <v>0</v>
      </c>
      <c r="G5955" s="219">
        <f>SUM('RRP data input'!E5956:P5956)</f>
        <v>0</v>
      </c>
      <c r="H5955" s="143" t="str">
        <f t="shared" si="93"/>
        <v/>
      </c>
    </row>
    <row r="5956" spans="2:8" customFormat="1">
      <c r="B5956" s="185" t="str">
        <f>IF(OR('RRP data input'!B5957="",'RRP data input'!B5957=0),"",'RRP data input'!B5957)</f>
        <v/>
      </c>
      <c r="C5956" s="174" t="str">
        <f>IF('RRP data input'!C5957=0,"",'RRP data input'!C5957)</f>
        <v/>
      </c>
      <c r="D5956" s="174" t="str">
        <f>IF('RRP data input'!D5957=0,"",'RRP data input'!D5957)</f>
        <v/>
      </c>
      <c r="E5956" s="174" t="str">
        <f>IFERROR(VLOOKUP(C5956,Mappings!$B$13:$E$31,4,FALSE),"")</f>
        <v/>
      </c>
      <c r="F5956" s="219">
        <f>SUM('RRP data input'!E5957:L5957)</f>
        <v>0</v>
      </c>
      <c r="G5956" s="219">
        <f>SUM('RRP data input'!E5957:P5957)</f>
        <v>0</v>
      </c>
      <c r="H5956" s="143" t="str">
        <f t="shared" si="93"/>
        <v/>
      </c>
    </row>
    <row r="5957" spans="2:8" customFormat="1">
      <c r="B5957" s="185" t="str">
        <f>IF(OR('RRP data input'!B5958="",'RRP data input'!B5958=0),"",'RRP data input'!B5958)</f>
        <v/>
      </c>
      <c r="C5957" s="174" t="str">
        <f>IF('RRP data input'!C5958=0,"",'RRP data input'!C5958)</f>
        <v/>
      </c>
      <c r="D5957" s="174" t="str">
        <f>IF('RRP data input'!D5958=0,"",'RRP data input'!D5958)</f>
        <v/>
      </c>
      <c r="E5957" s="174" t="str">
        <f>IFERROR(VLOOKUP(C5957,Mappings!$B$13:$E$31,4,FALSE),"")</f>
        <v/>
      </c>
      <c r="F5957" s="219">
        <f>SUM('RRP data input'!E5958:L5958)</f>
        <v>0</v>
      </c>
      <c r="G5957" s="219">
        <f>SUM('RRP data input'!E5958:P5958)</f>
        <v>0</v>
      </c>
      <c r="H5957" s="143" t="str">
        <f t="shared" si="93"/>
        <v/>
      </c>
    </row>
    <row r="5958" spans="2:8" customFormat="1">
      <c r="B5958" s="185" t="str">
        <f>IF(OR('RRP data input'!B5959="",'RRP data input'!B5959=0),"",'RRP data input'!B5959)</f>
        <v/>
      </c>
      <c r="C5958" s="174" t="str">
        <f>IF('RRP data input'!C5959=0,"",'RRP data input'!C5959)</f>
        <v/>
      </c>
      <c r="D5958" s="174" t="str">
        <f>IF('RRP data input'!D5959=0,"",'RRP data input'!D5959)</f>
        <v/>
      </c>
      <c r="E5958" s="174" t="str">
        <f>IFERROR(VLOOKUP(C5958,Mappings!$B$13:$E$31,4,FALSE),"")</f>
        <v/>
      </c>
      <c r="F5958" s="219">
        <f>SUM('RRP data input'!E5959:L5959)</f>
        <v>0</v>
      </c>
      <c r="G5958" s="219">
        <f>SUM('RRP data input'!E5959:P5959)</f>
        <v>0</v>
      </c>
      <c r="H5958" s="143" t="str">
        <f t="shared" si="93"/>
        <v/>
      </c>
    </row>
    <row r="5959" spans="2:8" customFormat="1">
      <c r="B5959" s="185" t="str">
        <f>IF(OR('RRP data input'!B5960="",'RRP data input'!B5960=0),"",'RRP data input'!B5960)</f>
        <v/>
      </c>
      <c r="C5959" s="174" t="str">
        <f>IF('RRP data input'!C5960=0,"",'RRP data input'!C5960)</f>
        <v/>
      </c>
      <c r="D5959" s="174" t="str">
        <f>IF('RRP data input'!D5960=0,"",'RRP data input'!D5960)</f>
        <v/>
      </c>
      <c r="E5959" s="174" t="str">
        <f>IFERROR(VLOOKUP(C5959,Mappings!$B$13:$E$31,4,FALSE),"")</f>
        <v/>
      </c>
      <c r="F5959" s="219">
        <f>SUM('RRP data input'!E5960:L5960)</f>
        <v>0</v>
      </c>
      <c r="G5959" s="219">
        <f>SUM('RRP data input'!E5960:P5960)</f>
        <v>0</v>
      </c>
      <c r="H5959" s="143" t="str">
        <f t="shared" si="93"/>
        <v/>
      </c>
    </row>
    <row r="5960" spans="2:8" customFormat="1">
      <c r="B5960" s="185" t="str">
        <f>IF(OR('RRP data input'!B5961="",'RRP data input'!B5961=0),"",'RRP data input'!B5961)</f>
        <v/>
      </c>
      <c r="C5960" s="174" t="str">
        <f>IF('RRP data input'!C5961=0,"",'RRP data input'!C5961)</f>
        <v/>
      </c>
      <c r="D5960" s="174" t="str">
        <f>IF('RRP data input'!D5961=0,"",'RRP data input'!D5961)</f>
        <v/>
      </c>
      <c r="E5960" s="174" t="str">
        <f>IFERROR(VLOOKUP(C5960,Mappings!$B$13:$E$31,4,FALSE),"")</f>
        <v/>
      </c>
      <c r="F5960" s="219">
        <f>SUM('RRP data input'!E5961:L5961)</f>
        <v>0</v>
      </c>
      <c r="G5960" s="219">
        <f>SUM('RRP data input'!E5961:P5961)</f>
        <v>0</v>
      </c>
      <c r="H5960" s="143" t="str">
        <f t="shared" si="93"/>
        <v/>
      </c>
    </row>
    <row r="5961" spans="2:8" customFormat="1">
      <c r="B5961" s="185" t="str">
        <f>IF(OR('RRP data input'!B5962="",'RRP data input'!B5962=0),"",'RRP data input'!B5962)</f>
        <v/>
      </c>
      <c r="C5961" s="174" t="str">
        <f>IF('RRP data input'!C5962=0,"",'RRP data input'!C5962)</f>
        <v/>
      </c>
      <c r="D5961" s="174" t="str">
        <f>IF('RRP data input'!D5962=0,"",'RRP data input'!D5962)</f>
        <v/>
      </c>
      <c r="E5961" s="174" t="str">
        <f>IFERROR(VLOOKUP(C5961,Mappings!$B$13:$E$31,4,FALSE),"")</f>
        <v/>
      </c>
      <c r="F5961" s="219">
        <f>SUM('RRP data input'!E5962:L5962)</f>
        <v>0</v>
      </c>
      <c r="G5961" s="219">
        <f>SUM('RRP data input'!E5962:P5962)</f>
        <v>0</v>
      </c>
      <c r="H5961" s="143" t="str">
        <f t="shared" ref="H5961:H6024" si="94">IF(OR(C5961="LVSSA",C5961="LVSSB",C5961="LVAL"),"LV",C5961)</f>
        <v/>
      </c>
    </row>
    <row r="5962" spans="2:8" customFormat="1">
      <c r="B5962" s="185" t="str">
        <f>IF(OR('RRP data input'!B5963="",'RRP data input'!B5963=0),"",'RRP data input'!B5963)</f>
        <v/>
      </c>
      <c r="C5962" s="174" t="str">
        <f>IF('RRP data input'!C5963=0,"",'RRP data input'!C5963)</f>
        <v/>
      </c>
      <c r="D5962" s="174" t="str">
        <f>IF('RRP data input'!D5963=0,"",'RRP data input'!D5963)</f>
        <v/>
      </c>
      <c r="E5962" s="174" t="str">
        <f>IFERROR(VLOOKUP(C5962,Mappings!$B$13:$E$31,4,FALSE),"")</f>
        <v/>
      </c>
      <c r="F5962" s="219">
        <f>SUM('RRP data input'!E5963:L5963)</f>
        <v>0</v>
      </c>
      <c r="G5962" s="219">
        <f>SUM('RRP data input'!E5963:P5963)</f>
        <v>0</v>
      </c>
      <c r="H5962" s="143" t="str">
        <f t="shared" si="94"/>
        <v/>
      </c>
    </row>
    <row r="5963" spans="2:8" customFormat="1">
      <c r="B5963" s="185" t="str">
        <f>IF(OR('RRP data input'!B5964="",'RRP data input'!B5964=0),"",'RRP data input'!B5964)</f>
        <v/>
      </c>
      <c r="C5963" s="174" t="str">
        <f>IF('RRP data input'!C5964=0,"",'RRP data input'!C5964)</f>
        <v/>
      </c>
      <c r="D5963" s="174" t="str">
        <f>IF('RRP data input'!D5964=0,"",'RRP data input'!D5964)</f>
        <v/>
      </c>
      <c r="E5963" s="174" t="str">
        <f>IFERROR(VLOOKUP(C5963,Mappings!$B$13:$E$31,4,FALSE),"")</f>
        <v/>
      </c>
      <c r="F5963" s="219">
        <f>SUM('RRP data input'!E5964:L5964)</f>
        <v>0</v>
      </c>
      <c r="G5963" s="219">
        <f>SUM('RRP data input'!E5964:P5964)</f>
        <v>0</v>
      </c>
      <c r="H5963" s="143" t="str">
        <f t="shared" si="94"/>
        <v/>
      </c>
    </row>
    <row r="5964" spans="2:8" customFormat="1">
      <c r="B5964" s="185" t="str">
        <f>IF(OR('RRP data input'!B5965="",'RRP data input'!B5965=0),"",'RRP data input'!B5965)</f>
        <v/>
      </c>
      <c r="C5964" s="174" t="str">
        <f>IF('RRP data input'!C5965=0,"",'RRP data input'!C5965)</f>
        <v/>
      </c>
      <c r="D5964" s="174" t="str">
        <f>IF('RRP data input'!D5965=0,"",'RRP data input'!D5965)</f>
        <v/>
      </c>
      <c r="E5964" s="174" t="str">
        <f>IFERROR(VLOOKUP(C5964,Mappings!$B$13:$E$31,4,FALSE),"")</f>
        <v/>
      </c>
      <c r="F5964" s="219">
        <f>SUM('RRP data input'!E5965:L5965)</f>
        <v>0</v>
      </c>
      <c r="G5964" s="219">
        <f>SUM('RRP data input'!E5965:P5965)</f>
        <v>0</v>
      </c>
      <c r="H5964" s="143" t="str">
        <f t="shared" si="94"/>
        <v/>
      </c>
    </row>
    <row r="5965" spans="2:8" customFormat="1">
      <c r="B5965" s="185" t="str">
        <f>IF(OR('RRP data input'!B5966="",'RRP data input'!B5966=0),"",'RRP data input'!B5966)</f>
        <v/>
      </c>
      <c r="C5965" s="174" t="str">
        <f>IF('RRP data input'!C5966=0,"",'RRP data input'!C5966)</f>
        <v/>
      </c>
      <c r="D5965" s="174" t="str">
        <f>IF('RRP data input'!D5966=0,"",'RRP data input'!D5966)</f>
        <v/>
      </c>
      <c r="E5965" s="174" t="str">
        <f>IFERROR(VLOOKUP(C5965,Mappings!$B$13:$E$31,4,FALSE),"")</f>
        <v/>
      </c>
      <c r="F5965" s="219">
        <f>SUM('RRP data input'!E5966:L5966)</f>
        <v>0</v>
      </c>
      <c r="G5965" s="219">
        <f>SUM('RRP data input'!E5966:P5966)</f>
        <v>0</v>
      </c>
      <c r="H5965" s="143" t="str">
        <f t="shared" si="94"/>
        <v/>
      </c>
    </row>
    <row r="5966" spans="2:8" customFormat="1">
      <c r="B5966" s="185" t="str">
        <f>IF(OR('RRP data input'!B5967="",'RRP data input'!B5967=0),"",'RRP data input'!B5967)</f>
        <v/>
      </c>
      <c r="C5966" s="174" t="str">
        <f>IF('RRP data input'!C5967=0,"",'RRP data input'!C5967)</f>
        <v/>
      </c>
      <c r="D5966" s="174" t="str">
        <f>IF('RRP data input'!D5967=0,"",'RRP data input'!D5967)</f>
        <v/>
      </c>
      <c r="E5966" s="174" t="str">
        <f>IFERROR(VLOOKUP(C5966,Mappings!$B$13:$E$31,4,FALSE),"")</f>
        <v/>
      </c>
      <c r="F5966" s="219">
        <f>SUM('RRP data input'!E5967:L5967)</f>
        <v>0</v>
      </c>
      <c r="G5966" s="219">
        <f>SUM('RRP data input'!E5967:P5967)</f>
        <v>0</v>
      </c>
      <c r="H5966" s="143" t="str">
        <f t="shared" si="94"/>
        <v/>
      </c>
    </row>
    <row r="5967" spans="2:8" customFormat="1">
      <c r="B5967" s="185" t="str">
        <f>IF(OR('RRP data input'!B5968="",'RRP data input'!B5968=0),"",'RRP data input'!B5968)</f>
        <v/>
      </c>
      <c r="C5967" s="174" t="str">
        <f>IF('RRP data input'!C5968=0,"",'RRP data input'!C5968)</f>
        <v/>
      </c>
      <c r="D5967" s="174" t="str">
        <f>IF('RRP data input'!D5968=0,"",'RRP data input'!D5968)</f>
        <v/>
      </c>
      <c r="E5967" s="174" t="str">
        <f>IFERROR(VLOOKUP(C5967,Mappings!$B$13:$E$31,4,FALSE),"")</f>
        <v/>
      </c>
      <c r="F5967" s="219">
        <f>SUM('RRP data input'!E5968:L5968)</f>
        <v>0</v>
      </c>
      <c r="G5967" s="219">
        <f>SUM('RRP data input'!E5968:P5968)</f>
        <v>0</v>
      </c>
      <c r="H5967" s="143" t="str">
        <f t="shared" si="94"/>
        <v/>
      </c>
    </row>
    <row r="5968" spans="2:8" customFormat="1">
      <c r="B5968" s="185" t="str">
        <f>IF(OR('RRP data input'!B5969="",'RRP data input'!B5969=0),"",'RRP data input'!B5969)</f>
        <v/>
      </c>
      <c r="C5968" s="174" t="str">
        <f>IF('RRP data input'!C5969=0,"",'RRP data input'!C5969)</f>
        <v/>
      </c>
      <c r="D5968" s="174" t="str">
        <f>IF('RRP data input'!D5969=0,"",'RRP data input'!D5969)</f>
        <v/>
      </c>
      <c r="E5968" s="174" t="str">
        <f>IFERROR(VLOOKUP(C5968,Mappings!$B$13:$E$31,4,FALSE),"")</f>
        <v/>
      </c>
      <c r="F5968" s="219">
        <f>SUM('RRP data input'!E5969:L5969)</f>
        <v>0</v>
      </c>
      <c r="G5968" s="219">
        <f>SUM('RRP data input'!E5969:P5969)</f>
        <v>0</v>
      </c>
      <c r="H5968" s="143" t="str">
        <f t="shared" si="94"/>
        <v/>
      </c>
    </row>
    <row r="5969" spans="2:8" customFormat="1">
      <c r="B5969" s="185" t="str">
        <f>IF(OR('RRP data input'!B5970="",'RRP data input'!B5970=0),"",'RRP data input'!B5970)</f>
        <v/>
      </c>
      <c r="C5969" s="174" t="str">
        <f>IF('RRP data input'!C5970=0,"",'RRP data input'!C5970)</f>
        <v/>
      </c>
      <c r="D5969" s="174" t="str">
        <f>IF('RRP data input'!D5970=0,"",'RRP data input'!D5970)</f>
        <v/>
      </c>
      <c r="E5969" s="174" t="str">
        <f>IFERROR(VLOOKUP(C5969,Mappings!$B$13:$E$31,4,FALSE),"")</f>
        <v/>
      </c>
      <c r="F5969" s="219">
        <f>SUM('RRP data input'!E5970:L5970)</f>
        <v>0</v>
      </c>
      <c r="G5969" s="219">
        <f>SUM('RRP data input'!E5970:P5970)</f>
        <v>0</v>
      </c>
      <c r="H5969" s="143" t="str">
        <f t="shared" si="94"/>
        <v/>
      </c>
    </row>
    <row r="5970" spans="2:8" customFormat="1">
      <c r="B5970" s="185" t="str">
        <f>IF(OR('RRP data input'!B5971="",'RRP data input'!B5971=0),"",'RRP data input'!B5971)</f>
        <v/>
      </c>
      <c r="C5970" s="174" t="str">
        <f>IF('RRP data input'!C5971=0,"",'RRP data input'!C5971)</f>
        <v/>
      </c>
      <c r="D5970" s="174" t="str">
        <f>IF('RRP data input'!D5971=0,"",'RRP data input'!D5971)</f>
        <v/>
      </c>
      <c r="E5970" s="174" t="str">
        <f>IFERROR(VLOOKUP(C5970,Mappings!$B$13:$E$31,4,FALSE),"")</f>
        <v/>
      </c>
      <c r="F5970" s="219">
        <f>SUM('RRP data input'!E5971:L5971)</f>
        <v>0</v>
      </c>
      <c r="G5970" s="219">
        <f>SUM('RRP data input'!E5971:P5971)</f>
        <v>0</v>
      </c>
      <c r="H5970" s="143" t="str">
        <f t="shared" si="94"/>
        <v/>
      </c>
    </row>
    <row r="5971" spans="2:8" customFormat="1">
      <c r="B5971" s="185" t="str">
        <f>IF(OR('RRP data input'!B5972="",'RRP data input'!B5972=0),"",'RRP data input'!B5972)</f>
        <v/>
      </c>
      <c r="C5971" s="174" t="str">
        <f>IF('RRP data input'!C5972=0,"",'RRP data input'!C5972)</f>
        <v/>
      </c>
      <c r="D5971" s="174" t="str">
        <f>IF('RRP data input'!D5972=0,"",'RRP data input'!D5972)</f>
        <v/>
      </c>
      <c r="E5971" s="174" t="str">
        <f>IFERROR(VLOOKUP(C5971,Mappings!$B$13:$E$31,4,FALSE),"")</f>
        <v/>
      </c>
      <c r="F5971" s="219">
        <f>SUM('RRP data input'!E5972:L5972)</f>
        <v>0</v>
      </c>
      <c r="G5971" s="219">
        <f>SUM('RRP data input'!E5972:P5972)</f>
        <v>0</v>
      </c>
      <c r="H5971" s="143" t="str">
        <f t="shared" si="94"/>
        <v/>
      </c>
    </row>
    <row r="5972" spans="2:8" customFormat="1">
      <c r="B5972" s="185" t="str">
        <f>IF(OR('RRP data input'!B5973="",'RRP data input'!B5973=0),"",'RRP data input'!B5973)</f>
        <v/>
      </c>
      <c r="C5972" s="174" t="str">
        <f>IF('RRP data input'!C5973=0,"",'RRP data input'!C5973)</f>
        <v/>
      </c>
      <c r="D5972" s="174" t="str">
        <f>IF('RRP data input'!D5973=0,"",'RRP data input'!D5973)</f>
        <v/>
      </c>
      <c r="E5972" s="174" t="str">
        <f>IFERROR(VLOOKUP(C5972,Mappings!$B$13:$E$31,4,FALSE),"")</f>
        <v/>
      </c>
      <c r="F5972" s="219">
        <f>SUM('RRP data input'!E5973:L5973)</f>
        <v>0</v>
      </c>
      <c r="G5972" s="219">
        <f>SUM('RRP data input'!E5973:P5973)</f>
        <v>0</v>
      </c>
      <c r="H5972" s="143" t="str">
        <f t="shared" si="94"/>
        <v/>
      </c>
    </row>
    <row r="5973" spans="2:8" customFormat="1">
      <c r="B5973" s="185" t="str">
        <f>IF(OR('RRP data input'!B5974="",'RRP data input'!B5974=0),"",'RRP data input'!B5974)</f>
        <v/>
      </c>
      <c r="C5973" s="174" t="str">
        <f>IF('RRP data input'!C5974=0,"",'RRP data input'!C5974)</f>
        <v/>
      </c>
      <c r="D5973" s="174" t="str">
        <f>IF('RRP data input'!D5974=0,"",'RRP data input'!D5974)</f>
        <v/>
      </c>
      <c r="E5973" s="174" t="str">
        <f>IFERROR(VLOOKUP(C5973,Mappings!$B$13:$E$31,4,FALSE),"")</f>
        <v/>
      </c>
      <c r="F5973" s="219">
        <f>SUM('RRP data input'!E5974:L5974)</f>
        <v>0</v>
      </c>
      <c r="G5973" s="219">
        <f>SUM('RRP data input'!E5974:P5974)</f>
        <v>0</v>
      </c>
      <c r="H5973" s="143" t="str">
        <f t="shared" si="94"/>
        <v/>
      </c>
    </row>
    <row r="5974" spans="2:8" customFormat="1">
      <c r="B5974" s="185" t="str">
        <f>IF(OR('RRP data input'!B5975="",'RRP data input'!B5975=0),"",'RRP data input'!B5975)</f>
        <v/>
      </c>
      <c r="C5974" s="174" t="str">
        <f>IF('RRP data input'!C5975=0,"",'RRP data input'!C5975)</f>
        <v/>
      </c>
      <c r="D5974" s="174" t="str">
        <f>IF('RRP data input'!D5975=0,"",'RRP data input'!D5975)</f>
        <v/>
      </c>
      <c r="E5974" s="174" t="str">
        <f>IFERROR(VLOOKUP(C5974,Mappings!$B$13:$E$31,4,FALSE),"")</f>
        <v/>
      </c>
      <c r="F5974" s="219">
        <f>SUM('RRP data input'!E5975:L5975)</f>
        <v>0</v>
      </c>
      <c r="G5974" s="219">
        <f>SUM('RRP data input'!E5975:P5975)</f>
        <v>0</v>
      </c>
      <c r="H5974" s="143" t="str">
        <f t="shared" si="94"/>
        <v/>
      </c>
    </row>
    <row r="5975" spans="2:8" customFormat="1">
      <c r="B5975" s="185" t="str">
        <f>IF(OR('RRP data input'!B5976="",'RRP data input'!B5976=0),"",'RRP data input'!B5976)</f>
        <v/>
      </c>
      <c r="C5975" s="174" t="str">
        <f>IF('RRP data input'!C5976=0,"",'RRP data input'!C5976)</f>
        <v/>
      </c>
      <c r="D5975" s="174" t="str">
        <f>IF('RRP data input'!D5976=0,"",'RRP data input'!D5976)</f>
        <v/>
      </c>
      <c r="E5975" s="174" t="str">
        <f>IFERROR(VLOOKUP(C5975,Mappings!$B$13:$E$31,4,FALSE),"")</f>
        <v/>
      </c>
      <c r="F5975" s="219">
        <f>SUM('RRP data input'!E5976:L5976)</f>
        <v>0</v>
      </c>
      <c r="G5975" s="219">
        <f>SUM('RRP data input'!E5976:P5976)</f>
        <v>0</v>
      </c>
      <c r="H5975" s="143" t="str">
        <f t="shared" si="94"/>
        <v/>
      </c>
    </row>
    <row r="5976" spans="2:8" customFormat="1">
      <c r="B5976" s="185" t="str">
        <f>IF(OR('RRP data input'!B5977="",'RRP data input'!B5977=0),"",'RRP data input'!B5977)</f>
        <v/>
      </c>
      <c r="C5976" s="174" t="str">
        <f>IF('RRP data input'!C5977=0,"",'RRP data input'!C5977)</f>
        <v/>
      </c>
      <c r="D5976" s="174" t="str">
        <f>IF('RRP data input'!D5977=0,"",'RRP data input'!D5977)</f>
        <v/>
      </c>
      <c r="E5976" s="174" t="str">
        <f>IFERROR(VLOOKUP(C5976,Mappings!$B$13:$E$31,4,FALSE),"")</f>
        <v/>
      </c>
      <c r="F5976" s="219">
        <f>SUM('RRP data input'!E5977:L5977)</f>
        <v>0</v>
      </c>
      <c r="G5976" s="219">
        <f>SUM('RRP data input'!E5977:P5977)</f>
        <v>0</v>
      </c>
      <c r="H5976" s="143" t="str">
        <f t="shared" si="94"/>
        <v/>
      </c>
    </row>
    <row r="5977" spans="2:8" customFormat="1">
      <c r="B5977" s="185" t="str">
        <f>IF(OR('RRP data input'!B5978="",'RRP data input'!B5978=0),"",'RRP data input'!B5978)</f>
        <v/>
      </c>
      <c r="C5977" s="174" t="str">
        <f>IF('RRP data input'!C5978=0,"",'RRP data input'!C5978)</f>
        <v/>
      </c>
      <c r="D5977" s="174" t="str">
        <f>IF('RRP data input'!D5978=0,"",'RRP data input'!D5978)</f>
        <v/>
      </c>
      <c r="E5977" s="174" t="str">
        <f>IFERROR(VLOOKUP(C5977,Mappings!$B$13:$E$31,4,FALSE),"")</f>
        <v/>
      </c>
      <c r="F5977" s="219">
        <f>SUM('RRP data input'!E5978:L5978)</f>
        <v>0</v>
      </c>
      <c r="G5977" s="219">
        <f>SUM('RRP data input'!E5978:P5978)</f>
        <v>0</v>
      </c>
      <c r="H5977" s="143" t="str">
        <f t="shared" si="94"/>
        <v/>
      </c>
    </row>
    <row r="5978" spans="2:8" customFormat="1">
      <c r="B5978" s="185" t="str">
        <f>IF(OR('RRP data input'!B5979="",'RRP data input'!B5979=0),"",'RRP data input'!B5979)</f>
        <v/>
      </c>
      <c r="C5978" s="174" t="str">
        <f>IF('RRP data input'!C5979=0,"",'RRP data input'!C5979)</f>
        <v/>
      </c>
      <c r="D5978" s="174" t="str">
        <f>IF('RRP data input'!D5979=0,"",'RRP data input'!D5979)</f>
        <v/>
      </c>
      <c r="E5978" s="174" t="str">
        <f>IFERROR(VLOOKUP(C5978,Mappings!$B$13:$E$31,4,FALSE),"")</f>
        <v/>
      </c>
      <c r="F5978" s="219">
        <f>SUM('RRP data input'!E5979:L5979)</f>
        <v>0</v>
      </c>
      <c r="G5978" s="219">
        <f>SUM('RRP data input'!E5979:P5979)</f>
        <v>0</v>
      </c>
      <c r="H5978" s="143" t="str">
        <f t="shared" si="94"/>
        <v/>
      </c>
    </row>
    <row r="5979" spans="2:8" customFormat="1">
      <c r="B5979" s="185" t="str">
        <f>IF(OR('RRP data input'!B5980="",'RRP data input'!B5980=0),"",'RRP data input'!B5980)</f>
        <v/>
      </c>
      <c r="C5979" s="174" t="str">
        <f>IF('RRP data input'!C5980=0,"",'RRP data input'!C5980)</f>
        <v/>
      </c>
      <c r="D5979" s="174" t="str">
        <f>IF('RRP data input'!D5980=0,"",'RRP data input'!D5980)</f>
        <v/>
      </c>
      <c r="E5979" s="174" t="str">
        <f>IFERROR(VLOOKUP(C5979,Mappings!$B$13:$E$31,4,FALSE),"")</f>
        <v/>
      </c>
      <c r="F5979" s="219">
        <f>SUM('RRP data input'!E5980:L5980)</f>
        <v>0</v>
      </c>
      <c r="G5979" s="219">
        <f>SUM('RRP data input'!E5980:P5980)</f>
        <v>0</v>
      </c>
      <c r="H5979" s="143" t="str">
        <f t="shared" si="94"/>
        <v/>
      </c>
    </row>
    <row r="5980" spans="2:8" customFormat="1">
      <c r="B5980" s="185" t="str">
        <f>IF(OR('RRP data input'!B5981="",'RRP data input'!B5981=0),"",'RRP data input'!B5981)</f>
        <v/>
      </c>
      <c r="C5980" s="174" t="str">
        <f>IF('RRP data input'!C5981=0,"",'RRP data input'!C5981)</f>
        <v/>
      </c>
      <c r="D5980" s="174" t="str">
        <f>IF('RRP data input'!D5981=0,"",'RRP data input'!D5981)</f>
        <v/>
      </c>
      <c r="E5980" s="174" t="str">
        <f>IFERROR(VLOOKUP(C5980,Mappings!$B$13:$E$31,4,FALSE),"")</f>
        <v/>
      </c>
      <c r="F5980" s="219">
        <f>SUM('RRP data input'!E5981:L5981)</f>
        <v>0</v>
      </c>
      <c r="G5980" s="219">
        <f>SUM('RRP data input'!E5981:P5981)</f>
        <v>0</v>
      </c>
      <c r="H5980" s="143" t="str">
        <f t="shared" si="94"/>
        <v/>
      </c>
    </row>
    <row r="5981" spans="2:8" customFormat="1">
      <c r="B5981" s="185" t="str">
        <f>IF(OR('RRP data input'!B5982="",'RRP data input'!B5982=0),"",'RRP data input'!B5982)</f>
        <v/>
      </c>
      <c r="C5981" s="174" t="str">
        <f>IF('RRP data input'!C5982=0,"",'RRP data input'!C5982)</f>
        <v/>
      </c>
      <c r="D5981" s="174" t="str">
        <f>IF('RRP data input'!D5982=0,"",'RRP data input'!D5982)</f>
        <v/>
      </c>
      <c r="E5981" s="174" t="str">
        <f>IFERROR(VLOOKUP(C5981,Mappings!$B$13:$E$31,4,FALSE),"")</f>
        <v/>
      </c>
      <c r="F5981" s="219">
        <f>SUM('RRP data input'!E5982:L5982)</f>
        <v>0</v>
      </c>
      <c r="G5981" s="219">
        <f>SUM('RRP data input'!E5982:P5982)</f>
        <v>0</v>
      </c>
      <c r="H5981" s="143" t="str">
        <f t="shared" si="94"/>
        <v/>
      </c>
    </row>
    <row r="5982" spans="2:8" customFormat="1">
      <c r="B5982" s="185" t="str">
        <f>IF(OR('RRP data input'!B5983="",'RRP data input'!B5983=0),"",'RRP data input'!B5983)</f>
        <v/>
      </c>
      <c r="C5982" s="174" t="str">
        <f>IF('RRP data input'!C5983=0,"",'RRP data input'!C5983)</f>
        <v/>
      </c>
      <c r="D5982" s="174" t="str">
        <f>IF('RRP data input'!D5983=0,"",'RRP data input'!D5983)</f>
        <v/>
      </c>
      <c r="E5982" s="174" t="str">
        <f>IFERROR(VLOOKUP(C5982,Mappings!$B$13:$E$31,4,FALSE),"")</f>
        <v/>
      </c>
      <c r="F5982" s="219">
        <f>SUM('RRP data input'!E5983:L5983)</f>
        <v>0</v>
      </c>
      <c r="G5982" s="219">
        <f>SUM('RRP data input'!E5983:P5983)</f>
        <v>0</v>
      </c>
      <c r="H5982" s="143" t="str">
        <f t="shared" si="94"/>
        <v/>
      </c>
    </row>
    <row r="5983" spans="2:8" customFormat="1">
      <c r="B5983" s="185" t="str">
        <f>IF(OR('RRP data input'!B5984="",'RRP data input'!B5984=0),"",'RRP data input'!B5984)</f>
        <v/>
      </c>
      <c r="C5983" s="174" t="str">
        <f>IF('RRP data input'!C5984=0,"",'RRP data input'!C5984)</f>
        <v/>
      </c>
      <c r="D5983" s="174" t="str">
        <f>IF('RRP data input'!D5984=0,"",'RRP data input'!D5984)</f>
        <v/>
      </c>
      <c r="E5983" s="174" t="str">
        <f>IFERROR(VLOOKUP(C5983,Mappings!$B$13:$E$31,4,FALSE),"")</f>
        <v/>
      </c>
      <c r="F5983" s="219">
        <f>SUM('RRP data input'!E5984:L5984)</f>
        <v>0</v>
      </c>
      <c r="G5983" s="219">
        <f>SUM('RRP data input'!E5984:P5984)</f>
        <v>0</v>
      </c>
      <c r="H5983" s="143" t="str">
        <f t="shared" si="94"/>
        <v/>
      </c>
    </row>
    <row r="5984" spans="2:8" customFormat="1">
      <c r="B5984" s="185" t="str">
        <f>IF(OR('RRP data input'!B5985="",'RRP data input'!B5985=0),"",'RRP data input'!B5985)</f>
        <v/>
      </c>
      <c r="C5984" s="174" t="str">
        <f>IF('RRP data input'!C5985=0,"",'RRP data input'!C5985)</f>
        <v/>
      </c>
      <c r="D5984" s="174" t="str">
        <f>IF('RRP data input'!D5985=0,"",'RRP data input'!D5985)</f>
        <v/>
      </c>
      <c r="E5984" s="174" t="str">
        <f>IFERROR(VLOOKUP(C5984,Mappings!$B$13:$E$31,4,FALSE),"")</f>
        <v/>
      </c>
      <c r="F5984" s="219">
        <f>SUM('RRP data input'!E5985:L5985)</f>
        <v>0</v>
      </c>
      <c r="G5984" s="219">
        <f>SUM('RRP data input'!E5985:P5985)</f>
        <v>0</v>
      </c>
      <c r="H5984" s="143" t="str">
        <f t="shared" si="94"/>
        <v/>
      </c>
    </row>
    <row r="5985" spans="2:8" customFormat="1">
      <c r="B5985" s="185" t="str">
        <f>IF(OR('RRP data input'!B5986="",'RRP data input'!B5986=0),"",'RRP data input'!B5986)</f>
        <v/>
      </c>
      <c r="C5985" s="174" t="str">
        <f>IF('RRP data input'!C5986=0,"",'RRP data input'!C5986)</f>
        <v/>
      </c>
      <c r="D5985" s="174" t="str">
        <f>IF('RRP data input'!D5986=0,"",'RRP data input'!D5986)</f>
        <v/>
      </c>
      <c r="E5985" s="174" t="str">
        <f>IFERROR(VLOOKUP(C5985,Mappings!$B$13:$E$31,4,FALSE),"")</f>
        <v/>
      </c>
      <c r="F5985" s="219">
        <f>SUM('RRP data input'!E5986:L5986)</f>
        <v>0</v>
      </c>
      <c r="G5985" s="219">
        <f>SUM('RRP data input'!E5986:P5986)</f>
        <v>0</v>
      </c>
      <c r="H5985" s="143" t="str">
        <f t="shared" si="94"/>
        <v/>
      </c>
    </row>
    <row r="5986" spans="2:8" customFormat="1">
      <c r="B5986" s="185" t="str">
        <f>IF(OR('RRP data input'!B5987="",'RRP data input'!B5987=0),"",'RRP data input'!B5987)</f>
        <v/>
      </c>
      <c r="C5986" s="174" t="str">
        <f>IF('RRP data input'!C5987=0,"",'RRP data input'!C5987)</f>
        <v/>
      </c>
      <c r="D5986" s="174" t="str">
        <f>IF('RRP data input'!D5987=0,"",'RRP data input'!D5987)</f>
        <v/>
      </c>
      <c r="E5986" s="174" t="str">
        <f>IFERROR(VLOOKUP(C5986,Mappings!$B$13:$E$31,4,FALSE),"")</f>
        <v/>
      </c>
      <c r="F5986" s="219">
        <f>SUM('RRP data input'!E5987:L5987)</f>
        <v>0</v>
      </c>
      <c r="G5986" s="219">
        <f>SUM('RRP data input'!E5987:P5987)</f>
        <v>0</v>
      </c>
      <c r="H5986" s="143" t="str">
        <f t="shared" si="94"/>
        <v/>
      </c>
    </row>
    <row r="5987" spans="2:8" customFormat="1">
      <c r="B5987" s="185" t="str">
        <f>IF(OR('RRP data input'!B5988="",'RRP data input'!B5988=0),"",'RRP data input'!B5988)</f>
        <v/>
      </c>
      <c r="C5987" s="174" t="str">
        <f>IF('RRP data input'!C5988=0,"",'RRP data input'!C5988)</f>
        <v/>
      </c>
      <c r="D5987" s="174" t="str">
        <f>IF('RRP data input'!D5988=0,"",'RRP data input'!D5988)</f>
        <v/>
      </c>
      <c r="E5987" s="174" t="str">
        <f>IFERROR(VLOOKUP(C5987,Mappings!$B$13:$E$31,4,FALSE),"")</f>
        <v/>
      </c>
      <c r="F5987" s="219">
        <f>SUM('RRP data input'!E5988:L5988)</f>
        <v>0</v>
      </c>
      <c r="G5987" s="219">
        <f>SUM('RRP data input'!E5988:P5988)</f>
        <v>0</v>
      </c>
      <c r="H5987" s="143" t="str">
        <f t="shared" si="94"/>
        <v/>
      </c>
    </row>
    <row r="5988" spans="2:8" customFormat="1">
      <c r="B5988" s="185" t="str">
        <f>IF(OR('RRP data input'!B5989="",'RRP data input'!B5989=0),"",'RRP data input'!B5989)</f>
        <v/>
      </c>
      <c r="C5988" s="174" t="str">
        <f>IF('RRP data input'!C5989=0,"",'RRP data input'!C5989)</f>
        <v/>
      </c>
      <c r="D5988" s="174" t="str">
        <f>IF('RRP data input'!D5989=0,"",'RRP data input'!D5989)</f>
        <v/>
      </c>
      <c r="E5988" s="174" t="str">
        <f>IFERROR(VLOOKUP(C5988,Mappings!$B$13:$E$31,4,FALSE),"")</f>
        <v/>
      </c>
      <c r="F5988" s="219">
        <f>SUM('RRP data input'!E5989:L5989)</f>
        <v>0</v>
      </c>
      <c r="G5988" s="219">
        <f>SUM('RRP data input'!E5989:P5989)</f>
        <v>0</v>
      </c>
      <c r="H5988" s="143" t="str">
        <f t="shared" si="94"/>
        <v/>
      </c>
    </row>
    <row r="5989" spans="2:8" customFormat="1">
      <c r="B5989" s="185" t="str">
        <f>IF(OR('RRP data input'!B5990="",'RRP data input'!B5990=0),"",'RRP data input'!B5990)</f>
        <v/>
      </c>
      <c r="C5989" s="174" t="str">
        <f>IF('RRP data input'!C5990=0,"",'RRP data input'!C5990)</f>
        <v/>
      </c>
      <c r="D5989" s="174" t="str">
        <f>IF('RRP data input'!D5990=0,"",'RRP data input'!D5990)</f>
        <v/>
      </c>
      <c r="E5989" s="174" t="str">
        <f>IFERROR(VLOOKUP(C5989,Mappings!$B$13:$E$31,4,FALSE),"")</f>
        <v/>
      </c>
      <c r="F5989" s="219">
        <f>SUM('RRP data input'!E5990:L5990)</f>
        <v>0</v>
      </c>
      <c r="G5989" s="219">
        <f>SUM('RRP data input'!E5990:P5990)</f>
        <v>0</v>
      </c>
      <c r="H5989" s="143" t="str">
        <f t="shared" si="94"/>
        <v/>
      </c>
    </row>
    <row r="5990" spans="2:8" customFormat="1">
      <c r="B5990" s="185" t="str">
        <f>IF(OR('RRP data input'!B5991="",'RRP data input'!B5991=0),"",'RRP data input'!B5991)</f>
        <v/>
      </c>
      <c r="C5990" s="174" t="str">
        <f>IF('RRP data input'!C5991=0,"",'RRP data input'!C5991)</f>
        <v/>
      </c>
      <c r="D5990" s="174" t="str">
        <f>IF('RRP data input'!D5991=0,"",'RRP data input'!D5991)</f>
        <v/>
      </c>
      <c r="E5990" s="174" t="str">
        <f>IFERROR(VLOOKUP(C5990,Mappings!$B$13:$E$31,4,FALSE),"")</f>
        <v/>
      </c>
      <c r="F5990" s="219">
        <f>SUM('RRP data input'!E5991:L5991)</f>
        <v>0</v>
      </c>
      <c r="G5990" s="219">
        <f>SUM('RRP data input'!E5991:P5991)</f>
        <v>0</v>
      </c>
      <c r="H5990" s="143" t="str">
        <f t="shared" si="94"/>
        <v/>
      </c>
    </row>
    <row r="5991" spans="2:8" customFormat="1">
      <c r="B5991" s="185" t="str">
        <f>IF(OR('RRP data input'!B5992="",'RRP data input'!B5992=0),"",'RRP data input'!B5992)</f>
        <v/>
      </c>
      <c r="C5991" s="174" t="str">
        <f>IF('RRP data input'!C5992=0,"",'RRP data input'!C5992)</f>
        <v/>
      </c>
      <c r="D5991" s="174" t="str">
        <f>IF('RRP data input'!D5992=0,"",'RRP data input'!D5992)</f>
        <v/>
      </c>
      <c r="E5991" s="174" t="str">
        <f>IFERROR(VLOOKUP(C5991,Mappings!$B$13:$E$31,4,FALSE),"")</f>
        <v/>
      </c>
      <c r="F5991" s="219">
        <f>SUM('RRP data input'!E5992:L5992)</f>
        <v>0</v>
      </c>
      <c r="G5991" s="219">
        <f>SUM('RRP data input'!E5992:P5992)</f>
        <v>0</v>
      </c>
      <c r="H5991" s="143" t="str">
        <f t="shared" si="94"/>
        <v/>
      </c>
    </row>
    <row r="5992" spans="2:8" customFormat="1">
      <c r="B5992" s="185" t="str">
        <f>IF(OR('RRP data input'!B5993="",'RRP data input'!B5993=0),"",'RRP data input'!B5993)</f>
        <v/>
      </c>
      <c r="C5992" s="174" t="str">
        <f>IF('RRP data input'!C5993=0,"",'RRP data input'!C5993)</f>
        <v/>
      </c>
      <c r="D5992" s="174" t="str">
        <f>IF('RRP data input'!D5993=0,"",'RRP data input'!D5993)</f>
        <v/>
      </c>
      <c r="E5992" s="174" t="str">
        <f>IFERROR(VLOOKUP(C5992,Mappings!$B$13:$E$31,4,FALSE),"")</f>
        <v/>
      </c>
      <c r="F5992" s="219">
        <f>SUM('RRP data input'!E5993:L5993)</f>
        <v>0</v>
      </c>
      <c r="G5992" s="219">
        <f>SUM('RRP data input'!E5993:P5993)</f>
        <v>0</v>
      </c>
      <c r="H5992" s="143" t="str">
        <f t="shared" si="94"/>
        <v/>
      </c>
    </row>
    <row r="5993" spans="2:8" customFormat="1">
      <c r="B5993" s="185" t="str">
        <f>IF(OR('RRP data input'!B5994="",'RRP data input'!B5994=0),"",'RRP data input'!B5994)</f>
        <v/>
      </c>
      <c r="C5993" s="174" t="str">
        <f>IF('RRP data input'!C5994=0,"",'RRP data input'!C5994)</f>
        <v/>
      </c>
      <c r="D5993" s="174" t="str">
        <f>IF('RRP data input'!D5994=0,"",'RRP data input'!D5994)</f>
        <v/>
      </c>
      <c r="E5993" s="174" t="str">
        <f>IFERROR(VLOOKUP(C5993,Mappings!$B$13:$E$31,4,FALSE),"")</f>
        <v/>
      </c>
      <c r="F5993" s="219">
        <f>SUM('RRP data input'!E5994:L5994)</f>
        <v>0</v>
      </c>
      <c r="G5993" s="219">
        <f>SUM('RRP data input'!E5994:P5994)</f>
        <v>0</v>
      </c>
      <c r="H5993" s="143" t="str">
        <f t="shared" si="94"/>
        <v/>
      </c>
    </row>
    <row r="5994" spans="2:8" customFormat="1">
      <c r="B5994" s="185" t="str">
        <f>IF(OR('RRP data input'!B5995="",'RRP data input'!B5995=0),"",'RRP data input'!B5995)</f>
        <v/>
      </c>
      <c r="C5994" s="174" t="str">
        <f>IF('RRP data input'!C5995=0,"",'RRP data input'!C5995)</f>
        <v/>
      </c>
      <c r="D5994" s="174" t="str">
        <f>IF('RRP data input'!D5995=0,"",'RRP data input'!D5995)</f>
        <v/>
      </c>
      <c r="E5994" s="174" t="str">
        <f>IFERROR(VLOOKUP(C5994,Mappings!$B$13:$E$31,4,FALSE),"")</f>
        <v/>
      </c>
      <c r="F5994" s="219">
        <f>SUM('RRP data input'!E5995:L5995)</f>
        <v>0</v>
      </c>
      <c r="G5994" s="219">
        <f>SUM('RRP data input'!E5995:P5995)</f>
        <v>0</v>
      </c>
      <c r="H5994" s="143" t="str">
        <f t="shared" si="94"/>
        <v/>
      </c>
    </row>
    <row r="5995" spans="2:8" customFormat="1">
      <c r="B5995" s="185" t="str">
        <f>IF(OR('RRP data input'!B5996="",'RRP data input'!B5996=0),"",'RRP data input'!B5996)</f>
        <v/>
      </c>
      <c r="C5995" s="174" t="str">
        <f>IF('RRP data input'!C5996=0,"",'RRP data input'!C5996)</f>
        <v/>
      </c>
      <c r="D5995" s="174" t="str">
        <f>IF('RRP data input'!D5996=0,"",'RRP data input'!D5996)</f>
        <v/>
      </c>
      <c r="E5995" s="174" t="str">
        <f>IFERROR(VLOOKUP(C5995,Mappings!$B$13:$E$31,4,FALSE),"")</f>
        <v/>
      </c>
      <c r="F5995" s="219">
        <f>SUM('RRP data input'!E5996:L5996)</f>
        <v>0</v>
      </c>
      <c r="G5995" s="219">
        <f>SUM('RRP data input'!E5996:P5996)</f>
        <v>0</v>
      </c>
      <c r="H5995" s="143" t="str">
        <f t="shared" si="94"/>
        <v/>
      </c>
    </row>
    <row r="5996" spans="2:8" customFormat="1">
      <c r="B5996" s="185" t="str">
        <f>IF(OR('RRP data input'!B5997="",'RRP data input'!B5997=0),"",'RRP data input'!B5997)</f>
        <v/>
      </c>
      <c r="C5996" s="174" t="str">
        <f>IF('RRP data input'!C5997=0,"",'RRP data input'!C5997)</f>
        <v/>
      </c>
      <c r="D5996" s="174" t="str">
        <f>IF('RRP data input'!D5997=0,"",'RRP data input'!D5997)</f>
        <v/>
      </c>
      <c r="E5996" s="174" t="str">
        <f>IFERROR(VLOOKUP(C5996,Mappings!$B$13:$E$31,4,FALSE),"")</f>
        <v/>
      </c>
      <c r="F5996" s="219">
        <f>SUM('RRP data input'!E5997:L5997)</f>
        <v>0</v>
      </c>
      <c r="G5996" s="219">
        <f>SUM('RRP data input'!E5997:P5997)</f>
        <v>0</v>
      </c>
      <c r="H5996" s="143" t="str">
        <f t="shared" si="94"/>
        <v/>
      </c>
    </row>
    <row r="5997" spans="2:8" customFormat="1">
      <c r="B5997" s="185" t="str">
        <f>IF(OR('RRP data input'!B5998="",'RRP data input'!B5998=0),"",'RRP data input'!B5998)</f>
        <v/>
      </c>
      <c r="C5997" s="174" t="str">
        <f>IF('RRP data input'!C5998=0,"",'RRP data input'!C5998)</f>
        <v/>
      </c>
      <c r="D5997" s="174" t="str">
        <f>IF('RRP data input'!D5998=0,"",'RRP data input'!D5998)</f>
        <v/>
      </c>
      <c r="E5997" s="174" t="str">
        <f>IFERROR(VLOOKUP(C5997,Mappings!$B$13:$E$31,4,FALSE),"")</f>
        <v/>
      </c>
      <c r="F5997" s="219">
        <f>SUM('RRP data input'!E5998:L5998)</f>
        <v>0</v>
      </c>
      <c r="G5997" s="219">
        <f>SUM('RRP data input'!E5998:P5998)</f>
        <v>0</v>
      </c>
      <c r="H5997" s="143" t="str">
        <f t="shared" si="94"/>
        <v/>
      </c>
    </row>
    <row r="5998" spans="2:8" customFormat="1">
      <c r="B5998" s="185" t="str">
        <f>IF(OR('RRP data input'!B5999="",'RRP data input'!B5999=0),"",'RRP data input'!B5999)</f>
        <v/>
      </c>
      <c r="C5998" s="174" t="str">
        <f>IF('RRP data input'!C5999=0,"",'RRP data input'!C5999)</f>
        <v/>
      </c>
      <c r="D5998" s="174" t="str">
        <f>IF('RRP data input'!D5999=0,"",'RRP data input'!D5999)</f>
        <v/>
      </c>
      <c r="E5998" s="174" t="str">
        <f>IFERROR(VLOOKUP(C5998,Mappings!$B$13:$E$31,4,FALSE),"")</f>
        <v/>
      </c>
      <c r="F5998" s="219">
        <f>SUM('RRP data input'!E5999:L5999)</f>
        <v>0</v>
      </c>
      <c r="G5998" s="219">
        <f>SUM('RRP data input'!E5999:P5999)</f>
        <v>0</v>
      </c>
      <c r="H5998" s="143" t="str">
        <f t="shared" si="94"/>
        <v/>
      </c>
    </row>
    <row r="5999" spans="2:8" customFormat="1">
      <c r="B5999" s="185" t="str">
        <f>IF(OR('RRP data input'!B6000="",'RRP data input'!B6000=0),"",'RRP data input'!B6000)</f>
        <v/>
      </c>
      <c r="C5999" s="174" t="str">
        <f>IF('RRP data input'!C6000=0,"",'RRP data input'!C6000)</f>
        <v/>
      </c>
      <c r="D5999" s="174" t="str">
        <f>IF('RRP data input'!D6000=0,"",'RRP data input'!D6000)</f>
        <v/>
      </c>
      <c r="E5999" s="174" t="str">
        <f>IFERROR(VLOOKUP(C5999,Mappings!$B$13:$E$31,4,FALSE),"")</f>
        <v/>
      </c>
      <c r="F5999" s="219">
        <f>SUM('RRP data input'!E6000:L6000)</f>
        <v>0</v>
      </c>
      <c r="G5999" s="219">
        <f>SUM('RRP data input'!E6000:P6000)</f>
        <v>0</v>
      </c>
      <c r="H5999" s="143" t="str">
        <f t="shared" si="94"/>
        <v/>
      </c>
    </row>
    <row r="6000" spans="2:8" customFormat="1">
      <c r="B6000" s="185" t="str">
        <f>IF(OR('RRP data input'!B6001="",'RRP data input'!B6001=0),"",'RRP data input'!B6001)</f>
        <v/>
      </c>
      <c r="C6000" s="174" t="str">
        <f>IF('RRP data input'!C6001=0,"",'RRP data input'!C6001)</f>
        <v/>
      </c>
      <c r="D6000" s="174" t="str">
        <f>IF('RRP data input'!D6001=0,"",'RRP data input'!D6001)</f>
        <v/>
      </c>
      <c r="E6000" s="174" t="str">
        <f>IFERROR(VLOOKUP(C6000,Mappings!$B$13:$E$31,4,FALSE),"")</f>
        <v/>
      </c>
      <c r="F6000" s="219">
        <f>SUM('RRP data input'!E6001:L6001)</f>
        <v>0</v>
      </c>
      <c r="G6000" s="219">
        <f>SUM('RRP data input'!E6001:P6001)</f>
        <v>0</v>
      </c>
      <c r="H6000" s="143" t="str">
        <f t="shared" si="94"/>
        <v/>
      </c>
    </row>
    <row r="6001" spans="2:8" customFormat="1">
      <c r="B6001" s="185" t="str">
        <f>IF(OR('RRP data input'!B6002="",'RRP data input'!B6002=0),"",'RRP data input'!B6002)</f>
        <v/>
      </c>
      <c r="C6001" s="174" t="str">
        <f>IF('RRP data input'!C6002=0,"",'RRP data input'!C6002)</f>
        <v/>
      </c>
      <c r="D6001" s="174" t="str">
        <f>IF('RRP data input'!D6002=0,"",'RRP data input'!D6002)</f>
        <v/>
      </c>
      <c r="E6001" s="174" t="str">
        <f>IFERROR(VLOOKUP(C6001,Mappings!$B$13:$E$31,4,FALSE),"")</f>
        <v/>
      </c>
      <c r="F6001" s="219">
        <f>SUM('RRP data input'!E6002:L6002)</f>
        <v>0</v>
      </c>
      <c r="G6001" s="219">
        <f>SUM('RRP data input'!E6002:P6002)</f>
        <v>0</v>
      </c>
      <c r="H6001" s="143" t="str">
        <f t="shared" si="94"/>
        <v/>
      </c>
    </row>
    <row r="6002" spans="2:8" customFormat="1">
      <c r="B6002" s="185" t="str">
        <f>IF(OR('RRP data input'!B6003="",'RRP data input'!B6003=0),"",'RRP data input'!B6003)</f>
        <v/>
      </c>
      <c r="C6002" s="174" t="str">
        <f>IF('RRP data input'!C6003=0,"",'RRP data input'!C6003)</f>
        <v/>
      </c>
      <c r="D6002" s="174" t="str">
        <f>IF('RRP data input'!D6003=0,"",'RRP data input'!D6003)</f>
        <v/>
      </c>
      <c r="E6002" s="174" t="str">
        <f>IFERROR(VLOOKUP(C6002,Mappings!$B$13:$E$31,4,FALSE),"")</f>
        <v/>
      </c>
      <c r="F6002" s="219">
        <f>SUM('RRP data input'!E6003:L6003)</f>
        <v>0</v>
      </c>
      <c r="G6002" s="219">
        <f>SUM('RRP data input'!E6003:P6003)</f>
        <v>0</v>
      </c>
      <c r="H6002" s="143" t="str">
        <f t="shared" si="94"/>
        <v/>
      </c>
    </row>
    <row r="6003" spans="2:8" customFormat="1">
      <c r="B6003" s="185" t="str">
        <f>IF(OR('RRP data input'!B6004="",'RRP data input'!B6004=0),"",'RRP data input'!B6004)</f>
        <v/>
      </c>
      <c r="C6003" s="174" t="str">
        <f>IF('RRP data input'!C6004=0,"",'RRP data input'!C6004)</f>
        <v/>
      </c>
      <c r="D6003" s="174" t="str">
        <f>IF('RRP data input'!D6004=0,"",'RRP data input'!D6004)</f>
        <v/>
      </c>
      <c r="E6003" s="174" t="str">
        <f>IFERROR(VLOOKUP(C6003,Mappings!$B$13:$E$31,4,FALSE),"")</f>
        <v/>
      </c>
      <c r="F6003" s="219">
        <f>SUM('RRP data input'!E6004:L6004)</f>
        <v>0</v>
      </c>
      <c r="G6003" s="219">
        <f>SUM('RRP data input'!E6004:P6004)</f>
        <v>0</v>
      </c>
      <c r="H6003" s="143" t="str">
        <f t="shared" si="94"/>
        <v/>
      </c>
    </row>
    <row r="6004" spans="2:8" customFormat="1">
      <c r="B6004" s="185" t="str">
        <f>IF(OR('RRP data input'!B6005="",'RRP data input'!B6005=0),"",'RRP data input'!B6005)</f>
        <v/>
      </c>
      <c r="C6004" s="174" t="str">
        <f>IF('RRP data input'!C6005=0,"",'RRP data input'!C6005)</f>
        <v/>
      </c>
      <c r="D6004" s="174" t="str">
        <f>IF('RRP data input'!D6005=0,"",'RRP data input'!D6005)</f>
        <v/>
      </c>
      <c r="E6004" s="174" t="str">
        <f>IFERROR(VLOOKUP(C6004,Mappings!$B$13:$E$31,4,FALSE),"")</f>
        <v/>
      </c>
      <c r="F6004" s="219">
        <f>SUM('RRP data input'!E6005:L6005)</f>
        <v>0</v>
      </c>
      <c r="G6004" s="219">
        <f>SUM('RRP data input'!E6005:P6005)</f>
        <v>0</v>
      </c>
      <c r="H6004" s="143" t="str">
        <f t="shared" si="94"/>
        <v/>
      </c>
    </row>
    <row r="6005" spans="2:8" customFormat="1">
      <c r="B6005" s="185" t="str">
        <f>IF(OR('RRP data input'!B6006="",'RRP data input'!B6006=0),"",'RRP data input'!B6006)</f>
        <v/>
      </c>
      <c r="C6005" s="174" t="str">
        <f>IF('RRP data input'!C6006=0,"",'RRP data input'!C6006)</f>
        <v/>
      </c>
      <c r="D6005" s="174" t="str">
        <f>IF('RRP data input'!D6006=0,"",'RRP data input'!D6006)</f>
        <v/>
      </c>
      <c r="E6005" s="174" t="str">
        <f>IFERROR(VLOOKUP(C6005,Mappings!$B$13:$E$31,4,FALSE),"")</f>
        <v/>
      </c>
      <c r="F6005" s="219">
        <f>SUM('RRP data input'!E6006:L6006)</f>
        <v>0</v>
      </c>
      <c r="G6005" s="219">
        <f>SUM('RRP data input'!E6006:P6006)</f>
        <v>0</v>
      </c>
      <c r="H6005" s="143" t="str">
        <f t="shared" si="94"/>
        <v/>
      </c>
    </row>
    <row r="6006" spans="2:8" customFormat="1">
      <c r="B6006" s="185" t="str">
        <f>IF(OR('RRP data input'!B6007="",'RRP data input'!B6007=0),"",'RRP data input'!B6007)</f>
        <v/>
      </c>
      <c r="C6006" s="174" t="str">
        <f>IF('RRP data input'!C6007=0,"",'RRP data input'!C6007)</f>
        <v/>
      </c>
      <c r="D6006" s="174" t="str">
        <f>IF('RRP data input'!D6007=0,"",'RRP data input'!D6007)</f>
        <v/>
      </c>
      <c r="E6006" s="174" t="str">
        <f>IFERROR(VLOOKUP(C6006,Mappings!$B$13:$E$31,4,FALSE),"")</f>
        <v/>
      </c>
      <c r="F6006" s="219">
        <f>SUM('RRP data input'!E6007:L6007)</f>
        <v>0</v>
      </c>
      <c r="G6006" s="219">
        <f>SUM('RRP data input'!E6007:P6007)</f>
        <v>0</v>
      </c>
      <c r="H6006" s="143" t="str">
        <f t="shared" si="94"/>
        <v/>
      </c>
    </row>
    <row r="6007" spans="2:8" customFormat="1">
      <c r="B6007" s="185" t="str">
        <f>IF(OR('RRP data input'!B6008="",'RRP data input'!B6008=0),"",'RRP data input'!B6008)</f>
        <v/>
      </c>
      <c r="C6007" s="174" t="str">
        <f>IF('RRP data input'!C6008=0,"",'RRP data input'!C6008)</f>
        <v/>
      </c>
      <c r="D6007" s="174" t="str">
        <f>IF('RRP data input'!D6008=0,"",'RRP data input'!D6008)</f>
        <v/>
      </c>
      <c r="E6007" s="174" t="str">
        <f>IFERROR(VLOOKUP(C6007,Mappings!$B$13:$E$31,4,FALSE),"")</f>
        <v/>
      </c>
      <c r="F6007" s="219">
        <f>SUM('RRP data input'!E6008:L6008)</f>
        <v>0</v>
      </c>
      <c r="G6007" s="219">
        <f>SUM('RRP data input'!E6008:P6008)</f>
        <v>0</v>
      </c>
      <c r="H6007" s="143" t="str">
        <f t="shared" si="94"/>
        <v/>
      </c>
    </row>
    <row r="6008" spans="2:8" customFormat="1">
      <c r="B6008" s="185" t="str">
        <f>IF(OR('RRP data input'!B6009="",'RRP data input'!B6009=0),"",'RRP data input'!B6009)</f>
        <v/>
      </c>
      <c r="C6008" s="174" t="str">
        <f>IF('RRP data input'!C6009=0,"",'RRP data input'!C6009)</f>
        <v/>
      </c>
      <c r="D6008" s="174" t="str">
        <f>IF('RRP data input'!D6009=0,"",'RRP data input'!D6009)</f>
        <v/>
      </c>
      <c r="E6008" s="174" t="str">
        <f>IFERROR(VLOOKUP(C6008,Mappings!$B$13:$E$31,4,FALSE),"")</f>
        <v/>
      </c>
      <c r="F6008" s="219">
        <f>SUM('RRP data input'!E6009:L6009)</f>
        <v>0</v>
      </c>
      <c r="G6008" s="219">
        <f>SUM('RRP data input'!E6009:P6009)</f>
        <v>0</v>
      </c>
      <c r="H6008" s="143" t="str">
        <f t="shared" si="94"/>
        <v/>
      </c>
    </row>
    <row r="6009" spans="2:8" customFormat="1">
      <c r="B6009" s="185" t="str">
        <f>IF(OR('RRP data input'!B6010="",'RRP data input'!B6010=0),"",'RRP data input'!B6010)</f>
        <v/>
      </c>
      <c r="C6009" s="174" t="str">
        <f>IF('RRP data input'!C6010=0,"",'RRP data input'!C6010)</f>
        <v/>
      </c>
      <c r="D6009" s="174" t="str">
        <f>IF('RRP data input'!D6010=0,"",'RRP data input'!D6010)</f>
        <v/>
      </c>
      <c r="E6009" s="174" t="str">
        <f>IFERROR(VLOOKUP(C6009,Mappings!$B$13:$E$31,4,FALSE),"")</f>
        <v/>
      </c>
      <c r="F6009" s="219">
        <f>SUM('RRP data input'!E6010:L6010)</f>
        <v>0</v>
      </c>
      <c r="G6009" s="219">
        <f>SUM('RRP data input'!E6010:P6010)</f>
        <v>0</v>
      </c>
      <c r="H6009" s="143" t="str">
        <f t="shared" si="94"/>
        <v/>
      </c>
    </row>
    <row r="6010" spans="2:8" customFormat="1">
      <c r="B6010" s="185" t="str">
        <f>IF(OR('RRP data input'!B6011="",'RRP data input'!B6011=0),"",'RRP data input'!B6011)</f>
        <v/>
      </c>
      <c r="C6010" s="174" t="str">
        <f>IF('RRP data input'!C6011=0,"",'RRP data input'!C6011)</f>
        <v/>
      </c>
      <c r="D6010" s="174" t="str">
        <f>IF('RRP data input'!D6011=0,"",'RRP data input'!D6011)</f>
        <v/>
      </c>
      <c r="E6010" s="174" t="str">
        <f>IFERROR(VLOOKUP(C6010,Mappings!$B$13:$E$31,4,FALSE),"")</f>
        <v/>
      </c>
      <c r="F6010" s="219">
        <f>SUM('RRP data input'!E6011:L6011)</f>
        <v>0</v>
      </c>
      <c r="G6010" s="219">
        <f>SUM('RRP data input'!E6011:P6011)</f>
        <v>0</v>
      </c>
      <c r="H6010" s="143" t="str">
        <f t="shared" si="94"/>
        <v/>
      </c>
    </row>
    <row r="6011" spans="2:8" customFormat="1">
      <c r="B6011" s="185" t="str">
        <f>IF(OR('RRP data input'!B6012="",'RRP data input'!B6012=0),"",'RRP data input'!B6012)</f>
        <v/>
      </c>
      <c r="C6011" s="174" t="str">
        <f>IF('RRP data input'!C6012=0,"",'RRP data input'!C6012)</f>
        <v/>
      </c>
      <c r="D6011" s="174" t="str">
        <f>IF('RRP data input'!D6012=0,"",'RRP data input'!D6012)</f>
        <v/>
      </c>
      <c r="E6011" s="174" t="str">
        <f>IFERROR(VLOOKUP(C6011,Mappings!$B$13:$E$31,4,FALSE),"")</f>
        <v/>
      </c>
      <c r="F6011" s="219">
        <f>SUM('RRP data input'!E6012:L6012)</f>
        <v>0</v>
      </c>
      <c r="G6011" s="219">
        <f>SUM('RRP data input'!E6012:P6012)</f>
        <v>0</v>
      </c>
      <c r="H6011" s="143" t="str">
        <f t="shared" si="94"/>
        <v/>
      </c>
    </row>
    <row r="6012" spans="2:8" customFormat="1">
      <c r="B6012" s="185" t="str">
        <f>IF(OR('RRP data input'!B6013="",'RRP data input'!B6013=0),"",'RRP data input'!B6013)</f>
        <v/>
      </c>
      <c r="C6012" s="174" t="str">
        <f>IF('RRP data input'!C6013=0,"",'RRP data input'!C6013)</f>
        <v/>
      </c>
      <c r="D6012" s="174" t="str">
        <f>IF('RRP data input'!D6013=0,"",'RRP data input'!D6013)</f>
        <v/>
      </c>
      <c r="E6012" s="174" t="str">
        <f>IFERROR(VLOOKUP(C6012,Mappings!$B$13:$E$31,4,FALSE),"")</f>
        <v/>
      </c>
      <c r="F6012" s="219">
        <f>SUM('RRP data input'!E6013:L6013)</f>
        <v>0</v>
      </c>
      <c r="G6012" s="219">
        <f>SUM('RRP data input'!E6013:P6013)</f>
        <v>0</v>
      </c>
      <c r="H6012" s="143" t="str">
        <f t="shared" si="94"/>
        <v/>
      </c>
    </row>
    <row r="6013" spans="2:8" customFormat="1">
      <c r="B6013" s="185" t="str">
        <f>IF(OR('RRP data input'!B6014="",'RRP data input'!B6014=0),"",'RRP data input'!B6014)</f>
        <v/>
      </c>
      <c r="C6013" s="174" t="str">
        <f>IF('RRP data input'!C6014=0,"",'RRP data input'!C6014)</f>
        <v/>
      </c>
      <c r="D6013" s="174" t="str">
        <f>IF('RRP data input'!D6014=0,"",'RRP data input'!D6014)</f>
        <v/>
      </c>
      <c r="E6013" s="174" t="str">
        <f>IFERROR(VLOOKUP(C6013,Mappings!$B$13:$E$31,4,FALSE),"")</f>
        <v/>
      </c>
      <c r="F6013" s="219">
        <f>SUM('RRP data input'!E6014:L6014)</f>
        <v>0</v>
      </c>
      <c r="G6013" s="219">
        <f>SUM('RRP data input'!E6014:P6014)</f>
        <v>0</v>
      </c>
      <c r="H6013" s="143" t="str">
        <f t="shared" si="94"/>
        <v/>
      </c>
    </row>
    <row r="6014" spans="2:8" customFormat="1">
      <c r="B6014" s="185" t="str">
        <f>IF(OR('RRP data input'!B6015="",'RRP data input'!B6015=0),"",'RRP data input'!B6015)</f>
        <v/>
      </c>
      <c r="C6014" s="174" t="str">
        <f>IF('RRP data input'!C6015=0,"",'RRP data input'!C6015)</f>
        <v/>
      </c>
      <c r="D6014" s="174" t="str">
        <f>IF('RRP data input'!D6015=0,"",'RRP data input'!D6015)</f>
        <v/>
      </c>
      <c r="E6014" s="174" t="str">
        <f>IFERROR(VLOOKUP(C6014,Mappings!$B$13:$E$31,4,FALSE),"")</f>
        <v/>
      </c>
      <c r="F6014" s="219">
        <f>SUM('RRP data input'!E6015:L6015)</f>
        <v>0</v>
      </c>
      <c r="G6014" s="219">
        <f>SUM('RRP data input'!E6015:P6015)</f>
        <v>0</v>
      </c>
      <c r="H6014" s="143" t="str">
        <f t="shared" si="94"/>
        <v/>
      </c>
    </row>
    <row r="6015" spans="2:8" customFormat="1">
      <c r="B6015" s="185" t="str">
        <f>IF(OR('RRP data input'!B6016="",'RRP data input'!B6016=0),"",'RRP data input'!B6016)</f>
        <v/>
      </c>
      <c r="C6015" s="174" t="str">
        <f>IF('RRP data input'!C6016=0,"",'RRP data input'!C6016)</f>
        <v/>
      </c>
      <c r="D6015" s="174" t="str">
        <f>IF('RRP data input'!D6016=0,"",'RRP data input'!D6016)</f>
        <v/>
      </c>
      <c r="E6015" s="174" t="str">
        <f>IFERROR(VLOOKUP(C6015,Mappings!$B$13:$E$31,4,FALSE),"")</f>
        <v/>
      </c>
      <c r="F6015" s="219">
        <f>SUM('RRP data input'!E6016:L6016)</f>
        <v>0</v>
      </c>
      <c r="G6015" s="219">
        <f>SUM('RRP data input'!E6016:P6016)</f>
        <v>0</v>
      </c>
      <c r="H6015" s="143" t="str">
        <f t="shared" si="94"/>
        <v/>
      </c>
    </row>
    <row r="6016" spans="2:8" customFormat="1">
      <c r="B6016" s="185" t="str">
        <f>IF(OR('RRP data input'!B6017="",'RRP data input'!B6017=0),"",'RRP data input'!B6017)</f>
        <v/>
      </c>
      <c r="C6016" s="174" t="str">
        <f>IF('RRP data input'!C6017=0,"",'RRP data input'!C6017)</f>
        <v/>
      </c>
      <c r="D6016" s="174" t="str">
        <f>IF('RRP data input'!D6017=0,"",'RRP data input'!D6017)</f>
        <v/>
      </c>
      <c r="E6016" s="174" t="str">
        <f>IFERROR(VLOOKUP(C6016,Mappings!$B$13:$E$31,4,FALSE),"")</f>
        <v/>
      </c>
      <c r="F6016" s="219">
        <f>SUM('RRP data input'!E6017:L6017)</f>
        <v>0</v>
      </c>
      <c r="G6016" s="219">
        <f>SUM('RRP data input'!E6017:P6017)</f>
        <v>0</v>
      </c>
      <c r="H6016" s="143" t="str">
        <f t="shared" si="94"/>
        <v/>
      </c>
    </row>
    <row r="6017" spans="2:8" customFormat="1">
      <c r="B6017" s="185" t="str">
        <f>IF(OR('RRP data input'!B6018="",'RRP data input'!B6018=0),"",'RRP data input'!B6018)</f>
        <v/>
      </c>
      <c r="C6017" s="174" t="str">
        <f>IF('RRP data input'!C6018=0,"",'RRP data input'!C6018)</f>
        <v/>
      </c>
      <c r="D6017" s="174" t="str">
        <f>IF('RRP data input'!D6018=0,"",'RRP data input'!D6018)</f>
        <v/>
      </c>
      <c r="E6017" s="174" t="str">
        <f>IFERROR(VLOOKUP(C6017,Mappings!$B$13:$E$31,4,FALSE),"")</f>
        <v/>
      </c>
      <c r="F6017" s="219">
        <f>SUM('RRP data input'!E6018:L6018)</f>
        <v>0</v>
      </c>
      <c r="G6017" s="219">
        <f>SUM('RRP data input'!E6018:P6018)</f>
        <v>0</v>
      </c>
      <c r="H6017" s="143" t="str">
        <f t="shared" si="94"/>
        <v/>
      </c>
    </row>
    <row r="6018" spans="2:8" customFormat="1">
      <c r="B6018" s="185" t="str">
        <f>IF(OR('RRP data input'!B6019="",'RRP data input'!B6019=0),"",'RRP data input'!B6019)</f>
        <v/>
      </c>
      <c r="C6018" s="174" t="str">
        <f>IF('RRP data input'!C6019=0,"",'RRP data input'!C6019)</f>
        <v/>
      </c>
      <c r="D6018" s="174" t="str">
        <f>IF('RRP data input'!D6019=0,"",'RRP data input'!D6019)</f>
        <v/>
      </c>
      <c r="E6018" s="174" t="str">
        <f>IFERROR(VLOOKUP(C6018,Mappings!$B$13:$E$31,4,FALSE),"")</f>
        <v/>
      </c>
      <c r="F6018" s="219">
        <f>SUM('RRP data input'!E6019:L6019)</f>
        <v>0</v>
      </c>
      <c r="G6018" s="219">
        <f>SUM('RRP data input'!E6019:P6019)</f>
        <v>0</v>
      </c>
      <c r="H6018" s="143" t="str">
        <f t="shared" si="94"/>
        <v/>
      </c>
    </row>
    <row r="6019" spans="2:8" customFormat="1">
      <c r="B6019" s="185" t="str">
        <f>IF(OR('RRP data input'!B6020="",'RRP data input'!B6020=0),"",'RRP data input'!B6020)</f>
        <v/>
      </c>
      <c r="C6019" s="174" t="str">
        <f>IF('RRP data input'!C6020=0,"",'RRP data input'!C6020)</f>
        <v/>
      </c>
      <c r="D6019" s="174" t="str">
        <f>IF('RRP data input'!D6020=0,"",'RRP data input'!D6020)</f>
        <v/>
      </c>
      <c r="E6019" s="174" t="str">
        <f>IFERROR(VLOOKUP(C6019,Mappings!$B$13:$E$31,4,FALSE),"")</f>
        <v/>
      </c>
      <c r="F6019" s="219">
        <f>SUM('RRP data input'!E6020:L6020)</f>
        <v>0</v>
      </c>
      <c r="G6019" s="219">
        <f>SUM('RRP data input'!E6020:P6020)</f>
        <v>0</v>
      </c>
      <c r="H6019" s="143" t="str">
        <f t="shared" si="94"/>
        <v/>
      </c>
    </row>
    <row r="6020" spans="2:8" customFormat="1">
      <c r="B6020" s="185" t="str">
        <f>IF(OR('RRP data input'!B6021="",'RRP data input'!B6021=0),"",'RRP data input'!B6021)</f>
        <v/>
      </c>
      <c r="C6020" s="174" t="str">
        <f>IF('RRP data input'!C6021=0,"",'RRP data input'!C6021)</f>
        <v/>
      </c>
      <c r="D6020" s="174" t="str">
        <f>IF('RRP data input'!D6021=0,"",'RRP data input'!D6021)</f>
        <v/>
      </c>
      <c r="E6020" s="174" t="str">
        <f>IFERROR(VLOOKUP(C6020,Mappings!$B$13:$E$31,4,FALSE),"")</f>
        <v/>
      </c>
      <c r="F6020" s="219">
        <f>SUM('RRP data input'!E6021:L6021)</f>
        <v>0</v>
      </c>
      <c r="G6020" s="219">
        <f>SUM('RRP data input'!E6021:P6021)</f>
        <v>0</v>
      </c>
      <c r="H6020" s="143" t="str">
        <f t="shared" si="94"/>
        <v/>
      </c>
    </row>
    <row r="6021" spans="2:8" customFormat="1">
      <c r="B6021" s="185" t="str">
        <f>IF(OR('RRP data input'!B6022="",'RRP data input'!B6022=0),"",'RRP data input'!B6022)</f>
        <v/>
      </c>
      <c r="C6021" s="174" t="str">
        <f>IF('RRP data input'!C6022=0,"",'RRP data input'!C6022)</f>
        <v/>
      </c>
      <c r="D6021" s="174" t="str">
        <f>IF('RRP data input'!D6022=0,"",'RRP data input'!D6022)</f>
        <v/>
      </c>
      <c r="E6021" s="174" t="str">
        <f>IFERROR(VLOOKUP(C6021,Mappings!$B$13:$E$31,4,FALSE),"")</f>
        <v/>
      </c>
      <c r="F6021" s="219">
        <f>SUM('RRP data input'!E6022:L6022)</f>
        <v>0</v>
      </c>
      <c r="G6021" s="219">
        <f>SUM('RRP data input'!E6022:P6022)</f>
        <v>0</v>
      </c>
      <c r="H6021" s="143" t="str">
        <f t="shared" si="94"/>
        <v/>
      </c>
    </row>
    <row r="6022" spans="2:8" customFormat="1">
      <c r="B6022" s="185" t="str">
        <f>IF(OR('RRP data input'!B6023="",'RRP data input'!B6023=0),"",'RRP data input'!B6023)</f>
        <v/>
      </c>
      <c r="C6022" s="174" t="str">
        <f>IF('RRP data input'!C6023=0,"",'RRP data input'!C6023)</f>
        <v/>
      </c>
      <c r="D6022" s="174" t="str">
        <f>IF('RRP data input'!D6023=0,"",'RRP data input'!D6023)</f>
        <v/>
      </c>
      <c r="E6022" s="174" t="str">
        <f>IFERROR(VLOOKUP(C6022,Mappings!$B$13:$E$31,4,FALSE),"")</f>
        <v/>
      </c>
      <c r="F6022" s="219">
        <f>SUM('RRP data input'!E6023:L6023)</f>
        <v>0</v>
      </c>
      <c r="G6022" s="219">
        <f>SUM('RRP data input'!E6023:P6023)</f>
        <v>0</v>
      </c>
      <c r="H6022" s="143" t="str">
        <f t="shared" si="94"/>
        <v/>
      </c>
    </row>
    <row r="6023" spans="2:8" customFormat="1">
      <c r="B6023" s="185" t="str">
        <f>IF(OR('RRP data input'!B6024="",'RRP data input'!B6024=0),"",'RRP data input'!B6024)</f>
        <v/>
      </c>
      <c r="C6023" s="174" t="str">
        <f>IF('RRP data input'!C6024=0,"",'RRP data input'!C6024)</f>
        <v/>
      </c>
      <c r="D6023" s="174" t="str">
        <f>IF('RRP data input'!D6024=0,"",'RRP data input'!D6024)</f>
        <v/>
      </c>
      <c r="E6023" s="174" t="str">
        <f>IFERROR(VLOOKUP(C6023,Mappings!$B$13:$E$31,4,FALSE),"")</f>
        <v/>
      </c>
      <c r="F6023" s="219">
        <f>SUM('RRP data input'!E6024:L6024)</f>
        <v>0</v>
      </c>
      <c r="G6023" s="219">
        <f>SUM('RRP data input'!E6024:P6024)</f>
        <v>0</v>
      </c>
      <c r="H6023" s="143" t="str">
        <f t="shared" si="94"/>
        <v/>
      </c>
    </row>
    <row r="6024" spans="2:8" customFormat="1">
      <c r="B6024" s="185" t="str">
        <f>IF(OR('RRP data input'!B6025="",'RRP data input'!B6025=0),"",'RRP data input'!B6025)</f>
        <v/>
      </c>
      <c r="C6024" s="174" t="str">
        <f>IF('RRP data input'!C6025=0,"",'RRP data input'!C6025)</f>
        <v/>
      </c>
      <c r="D6024" s="174" t="str">
        <f>IF('RRP data input'!D6025=0,"",'RRP data input'!D6025)</f>
        <v/>
      </c>
      <c r="E6024" s="174" t="str">
        <f>IFERROR(VLOOKUP(C6024,Mappings!$B$13:$E$31,4,FALSE),"")</f>
        <v/>
      </c>
      <c r="F6024" s="219">
        <f>SUM('RRP data input'!E6025:L6025)</f>
        <v>0</v>
      </c>
      <c r="G6024" s="219">
        <f>SUM('RRP data input'!E6025:P6025)</f>
        <v>0</v>
      </c>
      <c r="H6024" s="143" t="str">
        <f t="shared" si="94"/>
        <v/>
      </c>
    </row>
    <row r="6025" spans="2:8" customFormat="1">
      <c r="B6025" s="185" t="str">
        <f>IF(OR('RRP data input'!B6026="",'RRP data input'!B6026=0),"",'RRP data input'!B6026)</f>
        <v/>
      </c>
      <c r="C6025" s="174" t="str">
        <f>IF('RRP data input'!C6026=0,"",'RRP data input'!C6026)</f>
        <v/>
      </c>
      <c r="D6025" s="174" t="str">
        <f>IF('RRP data input'!D6026=0,"",'RRP data input'!D6026)</f>
        <v/>
      </c>
      <c r="E6025" s="174" t="str">
        <f>IFERROR(VLOOKUP(C6025,Mappings!$B$13:$E$31,4,FALSE),"")</f>
        <v/>
      </c>
      <c r="F6025" s="219">
        <f>SUM('RRP data input'!E6026:L6026)</f>
        <v>0</v>
      </c>
      <c r="G6025" s="219">
        <f>SUM('RRP data input'!E6026:P6026)</f>
        <v>0</v>
      </c>
      <c r="H6025" s="143" t="str">
        <f t="shared" ref="H6025:H6088" si="95">IF(OR(C6025="LVSSA",C6025="LVSSB",C6025="LVAL"),"LV",C6025)</f>
        <v/>
      </c>
    </row>
    <row r="6026" spans="2:8" customFormat="1">
      <c r="B6026" s="185" t="str">
        <f>IF(OR('RRP data input'!B6027="",'RRP data input'!B6027=0),"",'RRP data input'!B6027)</f>
        <v/>
      </c>
      <c r="C6026" s="174" t="str">
        <f>IF('RRP data input'!C6027=0,"",'RRP data input'!C6027)</f>
        <v/>
      </c>
      <c r="D6026" s="174" t="str">
        <f>IF('RRP data input'!D6027=0,"",'RRP data input'!D6027)</f>
        <v/>
      </c>
      <c r="E6026" s="174" t="str">
        <f>IFERROR(VLOOKUP(C6026,Mappings!$B$13:$E$31,4,FALSE),"")</f>
        <v/>
      </c>
      <c r="F6026" s="219">
        <f>SUM('RRP data input'!E6027:L6027)</f>
        <v>0</v>
      </c>
      <c r="G6026" s="219">
        <f>SUM('RRP data input'!E6027:P6027)</f>
        <v>0</v>
      </c>
      <c r="H6026" s="143" t="str">
        <f t="shared" si="95"/>
        <v/>
      </c>
    </row>
    <row r="6027" spans="2:8" customFormat="1">
      <c r="B6027" s="185" t="str">
        <f>IF(OR('RRP data input'!B6028="",'RRP data input'!B6028=0),"",'RRP data input'!B6028)</f>
        <v/>
      </c>
      <c r="C6027" s="174" t="str">
        <f>IF('RRP data input'!C6028=0,"",'RRP data input'!C6028)</f>
        <v/>
      </c>
      <c r="D6027" s="174" t="str">
        <f>IF('RRP data input'!D6028=0,"",'RRP data input'!D6028)</f>
        <v/>
      </c>
      <c r="E6027" s="174" t="str">
        <f>IFERROR(VLOOKUP(C6027,Mappings!$B$13:$E$31,4,FALSE),"")</f>
        <v/>
      </c>
      <c r="F6027" s="219">
        <f>SUM('RRP data input'!E6028:L6028)</f>
        <v>0</v>
      </c>
      <c r="G6027" s="219">
        <f>SUM('RRP data input'!E6028:P6028)</f>
        <v>0</v>
      </c>
      <c r="H6027" s="143" t="str">
        <f t="shared" si="95"/>
        <v/>
      </c>
    </row>
    <row r="6028" spans="2:8" customFormat="1">
      <c r="B6028" s="185" t="str">
        <f>IF(OR('RRP data input'!B6029="",'RRP data input'!B6029=0),"",'RRP data input'!B6029)</f>
        <v/>
      </c>
      <c r="C6028" s="174" t="str">
        <f>IF('RRP data input'!C6029=0,"",'RRP data input'!C6029)</f>
        <v/>
      </c>
      <c r="D6028" s="174" t="str">
        <f>IF('RRP data input'!D6029=0,"",'RRP data input'!D6029)</f>
        <v/>
      </c>
      <c r="E6028" s="174" t="str">
        <f>IFERROR(VLOOKUP(C6028,Mappings!$B$13:$E$31,4,FALSE),"")</f>
        <v/>
      </c>
      <c r="F6028" s="219">
        <f>SUM('RRP data input'!E6029:L6029)</f>
        <v>0</v>
      </c>
      <c r="G6028" s="219">
        <f>SUM('RRP data input'!E6029:P6029)</f>
        <v>0</v>
      </c>
      <c r="H6028" s="143" t="str">
        <f t="shared" si="95"/>
        <v/>
      </c>
    </row>
    <row r="6029" spans="2:8" customFormat="1">
      <c r="B6029" s="185" t="str">
        <f>IF(OR('RRP data input'!B6030="",'RRP data input'!B6030=0),"",'RRP data input'!B6030)</f>
        <v/>
      </c>
      <c r="C6029" s="174" t="str">
        <f>IF('RRP data input'!C6030=0,"",'RRP data input'!C6030)</f>
        <v/>
      </c>
      <c r="D6029" s="174" t="str">
        <f>IF('RRP data input'!D6030=0,"",'RRP data input'!D6030)</f>
        <v/>
      </c>
      <c r="E6029" s="174" t="str">
        <f>IFERROR(VLOOKUP(C6029,Mappings!$B$13:$E$31,4,FALSE),"")</f>
        <v/>
      </c>
      <c r="F6029" s="219">
        <f>SUM('RRP data input'!E6030:L6030)</f>
        <v>0</v>
      </c>
      <c r="G6029" s="219">
        <f>SUM('RRP data input'!E6030:P6030)</f>
        <v>0</v>
      </c>
      <c r="H6029" s="143" t="str">
        <f t="shared" si="95"/>
        <v/>
      </c>
    </row>
    <row r="6030" spans="2:8" customFormat="1">
      <c r="B6030" s="185" t="str">
        <f>IF(OR('RRP data input'!B6031="",'RRP data input'!B6031=0),"",'RRP data input'!B6031)</f>
        <v/>
      </c>
      <c r="C6030" s="174" t="str">
        <f>IF('RRP data input'!C6031=0,"",'RRP data input'!C6031)</f>
        <v/>
      </c>
      <c r="D6030" s="174" t="str">
        <f>IF('RRP data input'!D6031=0,"",'RRP data input'!D6031)</f>
        <v/>
      </c>
      <c r="E6030" s="174" t="str">
        <f>IFERROR(VLOOKUP(C6030,Mappings!$B$13:$E$31,4,FALSE),"")</f>
        <v/>
      </c>
      <c r="F6030" s="219">
        <f>SUM('RRP data input'!E6031:L6031)</f>
        <v>0</v>
      </c>
      <c r="G6030" s="219">
        <f>SUM('RRP data input'!E6031:P6031)</f>
        <v>0</v>
      </c>
      <c r="H6030" s="143" t="str">
        <f t="shared" si="95"/>
        <v/>
      </c>
    </row>
    <row r="6031" spans="2:8" customFormat="1">
      <c r="B6031" s="185" t="str">
        <f>IF(OR('RRP data input'!B6032="",'RRP data input'!B6032=0),"",'RRP data input'!B6032)</f>
        <v/>
      </c>
      <c r="C6031" s="174" t="str">
        <f>IF('RRP data input'!C6032=0,"",'RRP data input'!C6032)</f>
        <v/>
      </c>
      <c r="D6031" s="174" t="str">
        <f>IF('RRP data input'!D6032=0,"",'RRP data input'!D6032)</f>
        <v/>
      </c>
      <c r="E6031" s="174" t="str">
        <f>IFERROR(VLOOKUP(C6031,Mappings!$B$13:$E$31,4,FALSE),"")</f>
        <v/>
      </c>
      <c r="F6031" s="219">
        <f>SUM('RRP data input'!E6032:L6032)</f>
        <v>0</v>
      </c>
      <c r="G6031" s="219">
        <f>SUM('RRP data input'!E6032:P6032)</f>
        <v>0</v>
      </c>
      <c r="H6031" s="143" t="str">
        <f t="shared" si="95"/>
        <v/>
      </c>
    </row>
    <row r="6032" spans="2:8" customFormat="1">
      <c r="B6032" s="185" t="str">
        <f>IF(OR('RRP data input'!B6033="",'RRP data input'!B6033=0),"",'RRP data input'!B6033)</f>
        <v/>
      </c>
      <c r="C6032" s="174" t="str">
        <f>IF('RRP data input'!C6033=0,"",'RRP data input'!C6033)</f>
        <v/>
      </c>
      <c r="D6032" s="174" t="str">
        <f>IF('RRP data input'!D6033=0,"",'RRP data input'!D6033)</f>
        <v/>
      </c>
      <c r="E6032" s="174" t="str">
        <f>IFERROR(VLOOKUP(C6032,Mappings!$B$13:$E$31,4,FALSE),"")</f>
        <v/>
      </c>
      <c r="F6032" s="219">
        <f>SUM('RRP data input'!E6033:L6033)</f>
        <v>0</v>
      </c>
      <c r="G6032" s="219">
        <f>SUM('RRP data input'!E6033:P6033)</f>
        <v>0</v>
      </c>
      <c r="H6032" s="143" t="str">
        <f t="shared" si="95"/>
        <v/>
      </c>
    </row>
    <row r="6033" spans="2:8" customFormat="1">
      <c r="B6033" s="185" t="str">
        <f>IF(OR('RRP data input'!B6034="",'RRP data input'!B6034=0),"",'RRP data input'!B6034)</f>
        <v/>
      </c>
      <c r="C6033" s="174" t="str">
        <f>IF('RRP data input'!C6034=0,"",'RRP data input'!C6034)</f>
        <v/>
      </c>
      <c r="D6033" s="174" t="str">
        <f>IF('RRP data input'!D6034=0,"",'RRP data input'!D6034)</f>
        <v/>
      </c>
      <c r="E6033" s="174" t="str">
        <f>IFERROR(VLOOKUP(C6033,Mappings!$B$13:$E$31,4,FALSE),"")</f>
        <v/>
      </c>
      <c r="F6033" s="219">
        <f>SUM('RRP data input'!E6034:L6034)</f>
        <v>0</v>
      </c>
      <c r="G6033" s="219">
        <f>SUM('RRP data input'!E6034:P6034)</f>
        <v>0</v>
      </c>
      <c r="H6033" s="143" t="str">
        <f t="shared" si="95"/>
        <v/>
      </c>
    </row>
    <row r="6034" spans="2:8" customFormat="1">
      <c r="B6034" s="185" t="str">
        <f>IF(OR('RRP data input'!B6035="",'RRP data input'!B6035=0),"",'RRP data input'!B6035)</f>
        <v/>
      </c>
      <c r="C6034" s="174" t="str">
        <f>IF('RRP data input'!C6035=0,"",'RRP data input'!C6035)</f>
        <v/>
      </c>
      <c r="D6034" s="174" t="str">
        <f>IF('RRP data input'!D6035=0,"",'RRP data input'!D6035)</f>
        <v/>
      </c>
      <c r="E6034" s="174" t="str">
        <f>IFERROR(VLOOKUP(C6034,Mappings!$B$13:$E$31,4,FALSE),"")</f>
        <v/>
      </c>
      <c r="F6034" s="219">
        <f>SUM('RRP data input'!E6035:L6035)</f>
        <v>0</v>
      </c>
      <c r="G6034" s="219">
        <f>SUM('RRP data input'!E6035:P6035)</f>
        <v>0</v>
      </c>
      <c r="H6034" s="143" t="str">
        <f t="shared" si="95"/>
        <v/>
      </c>
    </row>
    <row r="6035" spans="2:8" customFormat="1">
      <c r="B6035" s="185" t="str">
        <f>IF(OR('RRP data input'!B6036="",'RRP data input'!B6036=0),"",'RRP data input'!B6036)</f>
        <v/>
      </c>
      <c r="C6035" s="174" t="str">
        <f>IF('RRP data input'!C6036=0,"",'RRP data input'!C6036)</f>
        <v/>
      </c>
      <c r="D6035" s="174" t="str">
        <f>IF('RRP data input'!D6036=0,"",'RRP data input'!D6036)</f>
        <v/>
      </c>
      <c r="E6035" s="174" t="str">
        <f>IFERROR(VLOOKUP(C6035,Mappings!$B$13:$E$31,4,FALSE),"")</f>
        <v/>
      </c>
      <c r="F6035" s="219">
        <f>SUM('RRP data input'!E6036:L6036)</f>
        <v>0</v>
      </c>
      <c r="G6035" s="219">
        <f>SUM('RRP data input'!E6036:P6036)</f>
        <v>0</v>
      </c>
      <c r="H6035" s="143" t="str">
        <f t="shared" si="95"/>
        <v/>
      </c>
    </row>
    <row r="6036" spans="2:8" customFormat="1">
      <c r="B6036" s="185" t="str">
        <f>IF(OR('RRP data input'!B6037="",'RRP data input'!B6037=0),"",'RRP data input'!B6037)</f>
        <v/>
      </c>
      <c r="C6036" s="174" t="str">
        <f>IF('RRP data input'!C6037=0,"",'RRP data input'!C6037)</f>
        <v/>
      </c>
      <c r="D6036" s="174" t="str">
        <f>IF('RRP data input'!D6037=0,"",'RRP data input'!D6037)</f>
        <v/>
      </c>
      <c r="E6036" s="174" t="str">
        <f>IFERROR(VLOOKUP(C6036,Mappings!$B$13:$E$31,4,FALSE),"")</f>
        <v/>
      </c>
      <c r="F6036" s="219">
        <f>SUM('RRP data input'!E6037:L6037)</f>
        <v>0</v>
      </c>
      <c r="G6036" s="219">
        <f>SUM('RRP data input'!E6037:P6037)</f>
        <v>0</v>
      </c>
      <c r="H6036" s="143" t="str">
        <f t="shared" si="95"/>
        <v/>
      </c>
    </row>
    <row r="6037" spans="2:8" customFormat="1">
      <c r="B6037" s="185" t="str">
        <f>IF(OR('RRP data input'!B6038="",'RRP data input'!B6038=0),"",'RRP data input'!B6038)</f>
        <v/>
      </c>
      <c r="C6037" s="174" t="str">
        <f>IF('RRP data input'!C6038=0,"",'RRP data input'!C6038)</f>
        <v/>
      </c>
      <c r="D6037" s="174" t="str">
        <f>IF('RRP data input'!D6038=0,"",'RRP data input'!D6038)</f>
        <v/>
      </c>
      <c r="E6037" s="174" t="str">
        <f>IFERROR(VLOOKUP(C6037,Mappings!$B$13:$E$31,4,FALSE),"")</f>
        <v/>
      </c>
      <c r="F6037" s="219">
        <f>SUM('RRP data input'!E6038:L6038)</f>
        <v>0</v>
      </c>
      <c r="G6037" s="219">
        <f>SUM('RRP data input'!E6038:P6038)</f>
        <v>0</v>
      </c>
      <c r="H6037" s="143" t="str">
        <f t="shared" si="95"/>
        <v/>
      </c>
    </row>
    <row r="6038" spans="2:8" customFormat="1">
      <c r="B6038" s="185" t="str">
        <f>IF(OR('RRP data input'!B6039="",'RRP data input'!B6039=0),"",'RRP data input'!B6039)</f>
        <v/>
      </c>
      <c r="C6038" s="174" t="str">
        <f>IF('RRP data input'!C6039=0,"",'RRP data input'!C6039)</f>
        <v/>
      </c>
      <c r="D6038" s="174" t="str">
        <f>IF('RRP data input'!D6039=0,"",'RRP data input'!D6039)</f>
        <v/>
      </c>
      <c r="E6038" s="174" t="str">
        <f>IFERROR(VLOOKUP(C6038,Mappings!$B$13:$E$31,4,FALSE),"")</f>
        <v/>
      </c>
      <c r="F6038" s="219">
        <f>SUM('RRP data input'!E6039:L6039)</f>
        <v>0</v>
      </c>
      <c r="G6038" s="219">
        <f>SUM('RRP data input'!E6039:P6039)</f>
        <v>0</v>
      </c>
      <c r="H6038" s="143" t="str">
        <f t="shared" si="95"/>
        <v/>
      </c>
    </row>
    <row r="6039" spans="2:8" customFormat="1">
      <c r="B6039" s="185" t="str">
        <f>IF(OR('RRP data input'!B6040="",'RRP data input'!B6040=0),"",'RRP data input'!B6040)</f>
        <v/>
      </c>
      <c r="C6039" s="174" t="str">
        <f>IF('RRP data input'!C6040=0,"",'RRP data input'!C6040)</f>
        <v/>
      </c>
      <c r="D6039" s="174" t="str">
        <f>IF('RRP data input'!D6040=0,"",'RRP data input'!D6040)</f>
        <v/>
      </c>
      <c r="E6039" s="174" t="str">
        <f>IFERROR(VLOOKUP(C6039,Mappings!$B$13:$E$31,4,FALSE),"")</f>
        <v/>
      </c>
      <c r="F6039" s="219">
        <f>SUM('RRP data input'!E6040:L6040)</f>
        <v>0</v>
      </c>
      <c r="G6039" s="219">
        <f>SUM('RRP data input'!E6040:P6040)</f>
        <v>0</v>
      </c>
      <c r="H6039" s="143" t="str">
        <f t="shared" si="95"/>
        <v/>
      </c>
    </row>
    <row r="6040" spans="2:8" customFormat="1">
      <c r="B6040" s="185" t="str">
        <f>IF(OR('RRP data input'!B6041="",'RRP data input'!B6041=0),"",'RRP data input'!B6041)</f>
        <v/>
      </c>
      <c r="C6040" s="174" t="str">
        <f>IF('RRP data input'!C6041=0,"",'RRP data input'!C6041)</f>
        <v/>
      </c>
      <c r="D6040" s="174" t="str">
        <f>IF('RRP data input'!D6041=0,"",'RRP data input'!D6041)</f>
        <v/>
      </c>
      <c r="E6040" s="174" t="str">
        <f>IFERROR(VLOOKUP(C6040,Mappings!$B$13:$E$31,4,FALSE),"")</f>
        <v/>
      </c>
      <c r="F6040" s="219">
        <f>SUM('RRP data input'!E6041:L6041)</f>
        <v>0</v>
      </c>
      <c r="G6040" s="219">
        <f>SUM('RRP data input'!E6041:P6041)</f>
        <v>0</v>
      </c>
      <c r="H6040" s="143" t="str">
        <f t="shared" si="95"/>
        <v/>
      </c>
    </row>
    <row r="6041" spans="2:8" customFormat="1">
      <c r="B6041" s="185" t="str">
        <f>IF(OR('RRP data input'!B6042="",'RRP data input'!B6042=0),"",'RRP data input'!B6042)</f>
        <v/>
      </c>
      <c r="C6041" s="174" t="str">
        <f>IF('RRP data input'!C6042=0,"",'RRP data input'!C6042)</f>
        <v/>
      </c>
      <c r="D6041" s="174" t="str">
        <f>IF('RRP data input'!D6042=0,"",'RRP data input'!D6042)</f>
        <v/>
      </c>
      <c r="E6041" s="174" t="str">
        <f>IFERROR(VLOOKUP(C6041,Mappings!$B$13:$E$31,4,FALSE),"")</f>
        <v/>
      </c>
      <c r="F6041" s="219">
        <f>SUM('RRP data input'!E6042:L6042)</f>
        <v>0</v>
      </c>
      <c r="G6041" s="219">
        <f>SUM('RRP data input'!E6042:P6042)</f>
        <v>0</v>
      </c>
      <c r="H6041" s="143" t="str">
        <f t="shared" si="95"/>
        <v/>
      </c>
    </row>
    <row r="6042" spans="2:8" customFormat="1">
      <c r="B6042" s="185" t="str">
        <f>IF(OR('RRP data input'!B6043="",'RRP data input'!B6043=0),"",'RRP data input'!B6043)</f>
        <v/>
      </c>
      <c r="C6042" s="174" t="str">
        <f>IF('RRP data input'!C6043=0,"",'RRP data input'!C6043)</f>
        <v/>
      </c>
      <c r="D6042" s="174" t="str">
        <f>IF('RRP data input'!D6043=0,"",'RRP data input'!D6043)</f>
        <v/>
      </c>
      <c r="E6042" s="174" t="str">
        <f>IFERROR(VLOOKUP(C6042,Mappings!$B$13:$E$31,4,FALSE),"")</f>
        <v/>
      </c>
      <c r="F6042" s="219">
        <f>SUM('RRP data input'!E6043:L6043)</f>
        <v>0</v>
      </c>
      <c r="G6042" s="219">
        <f>SUM('RRP data input'!E6043:P6043)</f>
        <v>0</v>
      </c>
      <c r="H6042" s="143" t="str">
        <f t="shared" si="95"/>
        <v/>
      </c>
    </row>
    <row r="6043" spans="2:8" customFormat="1">
      <c r="B6043" s="185" t="str">
        <f>IF(OR('RRP data input'!B6044="",'RRP data input'!B6044=0),"",'RRP data input'!B6044)</f>
        <v/>
      </c>
      <c r="C6043" s="174" t="str">
        <f>IF('RRP data input'!C6044=0,"",'RRP data input'!C6044)</f>
        <v/>
      </c>
      <c r="D6043" s="174" t="str">
        <f>IF('RRP data input'!D6044=0,"",'RRP data input'!D6044)</f>
        <v/>
      </c>
      <c r="E6043" s="174" t="str">
        <f>IFERROR(VLOOKUP(C6043,Mappings!$B$13:$E$31,4,FALSE),"")</f>
        <v/>
      </c>
      <c r="F6043" s="219">
        <f>SUM('RRP data input'!E6044:L6044)</f>
        <v>0</v>
      </c>
      <c r="G6043" s="219">
        <f>SUM('RRP data input'!E6044:P6044)</f>
        <v>0</v>
      </c>
      <c r="H6043" s="143" t="str">
        <f t="shared" si="95"/>
        <v/>
      </c>
    </row>
    <row r="6044" spans="2:8" customFormat="1">
      <c r="B6044" s="185" t="str">
        <f>IF(OR('RRP data input'!B6045="",'RRP data input'!B6045=0),"",'RRP data input'!B6045)</f>
        <v/>
      </c>
      <c r="C6044" s="174" t="str">
        <f>IF('RRP data input'!C6045=0,"",'RRP data input'!C6045)</f>
        <v/>
      </c>
      <c r="D6044" s="174" t="str">
        <f>IF('RRP data input'!D6045=0,"",'RRP data input'!D6045)</f>
        <v/>
      </c>
      <c r="E6044" s="174" t="str">
        <f>IFERROR(VLOOKUP(C6044,Mappings!$B$13:$E$31,4,FALSE),"")</f>
        <v/>
      </c>
      <c r="F6044" s="219">
        <f>SUM('RRP data input'!E6045:L6045)</f>
        <v>0</v>
      </c>
      <c r="G6044" s="219">
        <f>SUM('RRP data input'!E6045:P6045)</f>
        <v>0</v>
      </c>
      <c r="H6044" s="143" t="str">
        <f t="shared" si="95"/>
        <v/>
      </c>
    </row>
    <row r="6045" spans="2:8" customFormat="1">
      <c r="B6045" s="185" t="str">
        <f>IF(OR('RRP data input'!B6046="",'RRP data input'!B6046=0),"",'RRP data input'!B6046)</f>
        <v/>
      </c>
      <c r="C6045" s="174" t="str">
        <f>IF('RRP data input'!C6046=0,"",'RRP data input'!C6046)</f>
        <v/>
      </c>
      <c r="D6045" s="174" t="str">
        <f>IF('RRP data input'!D6046=0,"",'RRP data input'!D6046)</f>
        <v/>
      </c>
      <c r="E6045" s="174" t="str">
        <f>IFERROR(VLOOKUP(C6045,Mappings!$B$13:$E$31,4,FALSE),"")</f>
        <v/>
      </c>
      <c r="F6045" s="219">
        <f>SUM('RRP data input'!E6046:L6046)</f>
        <v>0</v>
      </c>
      <c r="G6045" s="219">
        <f>SUM('RRP data input'!E6046:P6046)</f>
        <v>0</v>
      </c>
      <c r="H6045" s="143" t="str">
        <f t="shared" si="95"/>
        <v/>
      </c>
    </row>
    <row r="6046" spans="2:8" customFormat="1">
      <c r="B6046" s="185" t="str">
        <f>IF(OR('RRP data input'!B6047="",'RRP data input'!B6047=0),"",'RRP data input'!B6047)</f>
        <v/>
      </c>
      <c r="C6046" s="174" t="str">
        <f>IF('RRP data input'!C6047=0,"",'RRP data input'!C6047)</f>
        <v/>
      </c>
      <c r="D6046" s="174" t="str">
        <f>IF('RRP data input'!D6047=0,"",'RRP data input'!D6047)</f>
        <v/>
      </c>
      <c r="E6046" s="174" t="str">
        <f>IFERROR(VLOOKUP(C6046,Mappings!$B$13:$E$31,4,FALSE),"")</f>
        <v/>
      </c>
      <c r="F6046" s="219">
        <f>SUM('RRP data input'!E6047:L6047)</f>
        <v>0</v>
      </c>
      <c r="G6046" s="219">
        <f>SUM('RRP data input'!E6047:P6047)</f>
        <v>0</v>
      </c>
      <c r="H6046" s="143" t="str">
        <f t="shared" si="95"/>
        <v/>
      </c>
    </row>
    <row r="6047" spans="2:8" customFormat="1">
      <c r="B6047" s="185" t="str">
        <f>IF(OR('RRP data input'!B6048="",'RRP data input'!B6048=0),"",'RRP data input'!B6048)</f>
        <v/>
      </c>
      <c r="C6047" s="174" t="str">
        <f>IF('RRP data input'!C6048=0,"",'RRP data input'!C6048)</f>
        <v/>
      </c>
      <c r="D6047" s="174" t="str">
        <f>IF('RRP data input'!D6048=0,"",'RRP data input'!D6048)</f>
        <v/>
      </c>
      <c r="E6047" s="174" t="str">
        <f>IFERROR(VLOOKUP(C6047,Mappings!$B$13:$E$31,4,FALSE),"")</f>
        <v/>
      </c>
      <c r="F6047" s="219">
        <f>SUM('RRP data input'!E6048:L6048)</f>
        <v>0</v>
      </c>
      <c r="G6047" s="219">
        <f>SUM('RRP data input'!E6048:P6048)</f>
        <v>0</v>
      </c>
      <c r="H6047" s="143" t="str">
        <f t="shared" si="95"/>
        <v/>
      </c>
    </row>
    <row r="6048" spans="2:8" customFormat="1">
      <c r="B6048" s="185" t="str">
        <f>IF(OR('RRP data input'!B6049="",'RRP data input'!B6049=0),"",'RRP data input'!B6049)</f>
        <v/>
      </c>
      <c r="C6048" s="174" t="str">
        <f>IF('RRP data input'!C6049=0,"",'RRP data input'!C6049)</f>
        <v/>
      </c>
      <c r="D6048" s="174" t="str">
        <f>IF('RRP data input'!D6049=0,"",'RRP data input'!D6049)</f>
        <v/>
      </c>
      <c r="E6048" s="174" t="str">
        <f>IFERROR(VLOOKUP(C6048,Mappings!$B$13:$E$31,4,FALSE),"")</f>
        <v/>
      </c>
      <c r="F6048" s="219">
        <f>SUM('RRP data input'!E6049:L6049)</f>
        <v>0</v>
      </c>
      <c r="G6048" s="219">
        <f>SUM('RRP data input'!E6049:P6049)</f>
        <v>0</v>
      </c>
      <c r="H6048" s="143" t="str">
        <f t="shared" si="95"/>
        <v/>
      </c>
    </row>
    <row r="6049" spans="2:8" customFormat="1">
      <c r="B6049" s="185" t="str">
        <f>IF(OR('RRP data input'!B6050="",'RRP data input'!B6050=0),"",'RRP data input'!B6050)</f>
        <v/>
      </c>
      <c r="C6049" s="174" t="str">
        <f>IF('RRP data input'!C6050=0,"",'RRP data input'!C6050)</f>
        <v/>
      </c>
      <c r="D6049" s="174" t="str">
        <f>IF('RRP data input'!D6050=0,"",'RRP data input'!D6050)</f>
        <v/>
      </c>
      <c r="E6049" s="174" t="str">
        <f>IFERROR(VLOOKUP(C6049,Mappings!$B$13:$E$31,4,FALSE),"")</f>
        <v/>
      </c>
      <c r="F6049" s="219">
        <f>SUM('RRP data input'!E6050:L6050)</f>
        <v>0</v>
      </c>
      <c r="G6049" s="219">
        <f>SUM('RRP data input'!E6050:P6050)</f>
        <v>0</v>
      </c>
      <c r="H6049" s="143" t="str">
        <f t="shared" si="95"/>
        <v/>
      </c>
    </row>
    <row r="6050" spans="2:8" customFormat="1">
      <c r="B6050" s="185" t="str">
        <f>IF(OR('RRP data input'!B6051="",'RRP data input'!B6051=0),"",'RRP data input'!B6051)</f>
        <v/>
      </c>
      <c r="C6050" s="174" t="str">
        <f>IF('RRP data input'!C6051=0,"",'RRP data input'!C6051)</f>
        <v/>
      </c>
      <c r="D6050" s="174" t="str">
        <f>IF('RRP data input'!D6051=0,"",'RRP data input'!D6051)</f>
        <v/>
      </c>
      <c r="E6050" s="174" t="str">
        <f>IFERROR(VLOOKUP(C6050,Mappings!$B$13:$E$31,4,FALSE),"")</f>
        <v/>
      </c>
      <c r="F6050" s="219">
        <f>SUM('RRP data input'!E6051:L6051)</f>
        <v>0</v>
      </c>
      <c r="G6050" s="219">
        <f>SUM('RRP data input'!E6051:P6051)</f>
        <v>0</v>
      </c>
      <c r="H6050" s="143" t="str">
        <f t="shared" si="95"/>
        <v/>
      </c>
    </row>
    <row r="6051" spans="2:8" customFormat="1">
      <c r="B6051" s="185" t="str">
        <f>IF(OR('RRP data input'!B6052="",'RRP data input'!B6052=0),"",'RRP data input'!B6052)</f>
        <v/>
      </c>
      <c r="C6051" s="174" t="str">
        <f>IF('RRP data input'!C6052=0,"",'RRP data input'!C6052)</f>
        <v/>
      </c>
      <c r="D6051" s="174" t="str">
        <f>IF('RRP data input'!D6052=0,"",'RRP data input'!D6052)</f>
        <v/>
      </c>
      <c r="E6051" s="174" t="str">
        <f>IFERROR(VLOOKUP(C6051,Mappings!$B$13:$E$31,4,FALSE),"")</f>
        <v/>
      </c>
      <c r="F6051" s="219">
        <f>SUM('RRP data input'!E6052:L6052)</f>
        <v>0</v>
      </c>
      <c r="G6051" s="219">
        <f>SUM('RRP data input'!E6052:P6052)</f>
        <v>0</v>
      </c>
      <c r="H6051" s="143" t="str">
        <f t="shared" si="95"/>
        <v/>
      </c>
    </row>
    <row r="6052" spans="2:8" customFormat="1">
      <c r="B6052" s="185" t="str">
        <f>IF(OR('RRP data input'!B6053="",'RRP data input'!B6053=0),"",'RRP data input'!B6053)</f>
        <v/>
      </c>
      <c r="C6052" s="174" t="str">
        <f>IF('RRP data input'!C6053=0,"",'RRP data input'!C6053)</f>
        <v/>
      </c>
      <c r="D6052" s="174" t="str">
        <f>IF('RRP data input'!D6053=0,"",'RRP data input'!D6053)</f>
        <v/>
      </c>
      <c r="E6052" s="174" t="str">
        <f>IFERROR(VLOOKUP(C6052,Mappings!$B$13:$E$31,4,FALSE),"")</f>
        <v/>
      </c>
      <c r="F6052" s="219">
        <f>SUM('RRP data input'!E6053:L6053)</f>
        <v>0</v>
      </c>
      <c r="G6052" s="219">
        <f>SUM('RRP data input'!E6053:P6053)</f>
        <v>0</v>
      </c>
      <c r="H6052" s="143" t="str">
        <f t="shared" si="95"/>
        <v/>
      </c>
    </row>
    <row r="6053" spans="2:8" customFormat="1">
      <c r="B6053" s="185" t="str">
        <f>IF(OR('RRP data input'!B6054="",'RRP data input'!B6054=0),"",'RRP data input'!B6054)</f>
        <v/>
      </c>
      <c r="C6053" s="174" t="str">
        <f>IF('RRP data input'!C6054=0,"",'RRP data input'!C6054)</f>
        <v/>
      </c>
      <c r="D6053" s="174" t="str">
        <f>IF('RRP data input'!D6054=0,"",'RRP data input'!D6054)</f>
        <v/>
      </c>
      <c r="E6053" s="174" t="str">
        <f>IFERROR(VLOOKUP(C6053,Mappings!$B$13:$E$31,4,FALSE),"")</f>
        <v/>
      </c>
      <c r="F6053" s="219">
        <f>SUM('RRP data input'!E6054:L6054)</f>
        <v>0</v>
      </c>
      <c r="G6053" s="219">
        <f>SUM('RRP data input'!E6054:P6054)</f>
        <v>0</v>
      </c>
      <c r="H6053" s="143" t="str">
        <f t="shared" si="95"/>
        <v/>
      </c>
    </row>
    <row r="6054" spans="2:8" customFormat="1">
      <c r="B6054" s="185" t="str">
        <f>IF(OR('RRP data input'!B6055="",'RRP data input'!B6055=0),"",'RRP data input'!B6055)</f>
        <v/>
      </c>
      <c r="C6054" s="174" t="str">
        <f>IF('RRP data input'!C6055=0,"",'RRP data input'!C6055)</f>
        <v/>
      </c>
      <c r="D6054" s="174" t="str">
        <f>IF('RRP data input'!D6055=0,"",'RRP data input'!D6055)</f>
        <v/>
      </c>
      <c r="E6054" s="174" t="str">
        <f>IFERROR(VLOOKUP(C6054,Mappings!$B$13:$E$31,4,FALSE),"")</f>
        <v/>
      </c>
      <c r="F6054" s="219">
        <f>SUM('RRP data input'!E6055:L6055)</f>
        <v>0</v>
      </c>
      <c r="G6054" s="219">
        <f>SUM('RRP data input'!E6055:P6055)</f>
        <v>0</v>
      </c>
      <c r="H6054" s="143" t="str">
        <f t="shared" si="95"/>
        <v/>
      </c>
    </row>
    <row r="6055" spans="2:8" customFormat="1">
      <c r="B6055" s="185" t="str">
        <f>IF(OR('RRP data input'!B6056="",'RRP data input'!B6056=0),"",'RRP data input'!B6056)</f>
        <v/>
      </c>
      <c r="C6055" s="174" t="str">
        <f>IF('RRP data input'!C6056=0,"",'RRP data input'!C6056)</f>
        <v/>
      </c>
      <c r="D6055" s="174" t="str">
        <f>IF('RRP data input'!D6056=0,"",'RRP data input'!D6056)</f>
        <v/>
      </c>
      <c r="E6055" s="174" t="str">
        <f>IFERROR(VLOOKUP(C6055,Mappings!$B$13:$E$31,4,FALSE),"")</f>
        <v/>
      </c>
      <c r="F6055" s="219">
        <f>SUM('RRP data input'!E6056:L6056)</f>
        <v>0</v>
      </c>
      <c r="G6055" s="219">
        <f>SUM('RRP data input'!E6056:P6056)</f>
        <v>0</v>
      </c>
      <c r="H6055" s="143" t="str">
        <f t="shared" si="95"/>
        <v/>
      </c>
    </row>
    <row r="6056" spans="2:8" customFormat="1">
      <c r="B6056" s="185" t="str">
        <f>IF(OR('RRP data input'!B6057="",'RRP data input'!B6057=0),"",'RRP data input'!B6057)</f>
        <v/>
      </c>
      <c r="C6056" s="174" t="str">
        <f>IF('RRP data input'!C6057=0,"",'RRP data input'!C6057)</f>
        <v/>
      </c>
      <c r="D6056" s="174" t="str">
        <f>IF('RRP data input'!D6057=0,"",'RRP data input'!D6057)</f>
        <v/>
      </c>
      <c r="E6056" s="174" t="str">
        <f>IFERROR(VLOOKUP(C6056,Mappings!$B$13:$E$31,4,FALSE),"")</f>
        <v/>
      </c>
      <c r="F6056" s="219">
        <f>SUM('RRP data input'!E6057:L6057)</f>
        <v>0</v>
      </c>
      <c r="G6056" s="219">
        <f>SUM('RRP data input'!E6057:P6057)</f>
        <v>0</v>
      </c>
      <c r="H6056" s="143" t="str">
        <f t="shared" si="95"/>
        <v/>
      </c>
    </row>
    <row r="6057" spans="2:8" customFormat="1">
      <c r="B6057" s="185" t="str">
        <f>IF(OR('RRP data input'!B6058="",'RRP data input'!B6058=0),"",'RRP data input'!B6058)</f>
        <v/>
      </c>
      <c r="C6057" s="174" t="str">
        <f>IF('RRP data input'!C6058=0,"",'RRP data input'!C6058)</f>
        <v/>
      </c>
      <c r="D6057" s="174" t="str">
        <f>IF('RRP data input'!D6058=0,"",'RRP data input'!D6058)</f>
        <v/>
      </c>
      <c r="E6057" s="174" t="str">
        <f>IFERROR(VLOOKUP(C6057,Mappings!$B$13:$E$31,4,FALSE),"")</f>
        <v/>
      </c>
      <c r="F6057" s="219">
        <f>SUM('RRP data input'!E6058:L6058)</f>
        <v>0</v>
      </c>
      <c r="G6057" s="219">
        <f>SUM('RRP data input'!E6058:P6058)</f>
        <v>0</v>
      </c>
      <c r="H6057" s="143" t="str">
        <f t="shared" si="95"/>
        <v/>
      </c>
    </row>
    <row r="6058" spans="2:8" customFormat="1">
      <c r="B6058" s="185" t="str">
        <f>IF(OR('RRP data input'!B6059="",'RRP data input'!B6059=0),"",'RRP data input'!B6059)</f>
        <v/>
      </c>
      <c r="C6058" s="174" t="str">
        <f>IF('RRP data input'!C6059=0,"",'RRP data input'!C6059)</f>
        <v/>
      </c>
      <c r="D6058" s="174" t="str">
        <f>IF('RRP data input'!D6059=0,"",'RRP data input'!D6059)</f>
        <v/>
      </c>
      <c r="E6058" s="174" t="str">
        <f>IFERROR(VLOOKUP(C6058,Mappings!$B$13:$E$31,4,FALSE),"")</f>
        <v/>
      </c>
      <c r="F6058" s="219">
        <f>SUM('RRP data input'!E6059:L6059)</f>
        <v>0</v>
      </c>
      <c r="G6058" s="219">
        <f>SUM('RRP data input'!E6059:P6059)</f>
        <v>0</v>
      </c>
      <c r="H6058" s="143" t="str">
        <f t="shared" si="95"/>
        <v/>
      </c>
    </row>
    <row r="6059" spans="2:8" customFormat="1">
      <c r="B6059" s="185" t="str">
        <f>IF(OR('RRP data input'!B6060="",'RRP data input'!B6060=0),"",'RRP data input'!B6060)</f>
        <v/>
      </c>
      <c r="C6059" s="174" t="str">
        <f>IF('RRP data input'!C6060=0,"",'RRP data input'!C6060)</f>
        <v/>
      </c>
      <c r="D6059" s="174" t="str">
        <f>IF('RRP data input'!D6060=0,"",'RRP data input'!D6060)</f>
        <v/>
      </c>
      <c r="E6059" s="174" t="str">
        <f>IFERROR(VLOOKUP(C6059,Mappings!$B$13:$E$31,4,FALSE),"")</f>
        <v/>
      </c>
      <c r="F6059" s="219">
        <f>SUM('RRP data input'!E6060:L6060)</f>
        <v>0</v>
      </c>
      <c r="G6059" s="219">
        <f>SUM('RRP data input'!E6060:P6060)</f>
        <v>0</v>
      </c>
      <c r="H6059" s="143" t="str">
        <f t="shared" si="95"/>
        <v/>
      </c>
    </row>
    <row r="6060" spans="2:8" customFormat="1">
      <c r="B6060" s="185" t="str">
        <f>IF(OR('RRP data input'!B6061="",'RRP data input'!B6061=0),"",'RRP data input'!B6061)</f>
        <v/>
      </c>
      <c r="C6060" s="174" t="str">
        <f>IF('RRP data input'!C6061=0,"",'RRP data input'!C6061)</f>
        <v/>
      </c>
      <c r="D6060" s="174" t="str">
        <f>IF('RRP data input'!D6061=0,"",'RRP data input'!D6061)</f>
        <v/>
      </c>
      <c r="E6060" s="174" t="str">
        <f>IFERROR(VLOOKUP(C6060,Mappings!$B$13:$E$31,4,FALSE),"")</f>
        <v/>
      </c>
      <c r="F6060" s="219">
        <f>SUM('RRP data input'!E6061:L6061)</f>
        <v>0</v>
      </c>
      <c r="G6060" s="219">
        <f>SUM('RRP data input'!E6061:P6061)</f>
        <v>0</v>
      </c>
      <c r="H6060" s="143" t="str">
        <f t="shared" si="95"/>
        <v/>
      </c>
    </row>
    <row r="6061" spans="2:8" customFormat="1">
      <c r="B6061" s="185" t="str">
        <f>IF(OR('RRP data input'!B6062="",'RRP data input'!B6062=0),"",'RRP data input'!B6062)</f>
        <v/>
      </c>
      <c r="C6061" s="174" t="str">
        <f>IF('RRP data input'!C6062=0,"",'RRP data input'!C6062)</f>
        <v/>
      </c>
      <c r="D6061" s="174" t="str">
        <f>IF('RRP data input'!D6062=0,"",'RRP data input'!D6062)</f>
        <v/>
      </c>
      <c r="E6061" s="174" t="str">
        <f>IFERROR(VLOOKUP(C6061,Mappings!$B$13:$E$31,4,FALSE),"")</f>
        <v/>
      </c>
      <c r="F6061" s="219">
        <f>SUM('RRP data input'!E6062:L6062)</f>
        <v>0</v>
      </c>
      <c r="G6061" s="219">
        <f>SUM('RRP data input'!E6062:P6062)</f>
        <v>0</v>
      </c>
      <c r="H6061" s="143" t="str">
        <f t="shared" si="95"/>
        <v/>
      </c>
    </row>
    <row r="6062" spans="2:8" customFormat="1">
      <c r="B6062" s="185" t="str">
        <f>IF(OR('RRP data input'!B6063="",'RRP data input'!B6063=0),"",'RRP data input'!B6063)</f>
        <v/>
      </c>
      <c r="C6062" s="174" t="str">
        <f>IF('RRP data input'!C6063=0,"",'RRP data input'!C6063)</f>
        <v/>
      </c>
      <c r="D6062" s="174" t="str">
        <f>IF('RRP data input'!D6063=0,"",'RRP data input'!D6063)</f>
        <v/>
      </c>
      <c r="E6062" s="174" t="str">
        <f>IFERROR(VLOOKUP(C6062,Mappings!$B$13:$E$31,4,FALSE),"")</f>
        <v/>
      </c>
      <c r="F6062" s="219">
        <f>SUM('RRP data input'!E6063:L6063)</f>
        <v>0</v>
      </c>
      <c r="G6062" s="219">
        <f>SUM('RRP data input'!E6063:P6063)</f>
        <v>0</v>
      </c>
      <c r="H6062" s="143" t="str">
        <f t="shared" si="95"/>
        <v/>
      </c>
    </row>
    <row r="6063" spans="2:8" customFormat="1">
      <c r="B6063" s="185" t="str">
        <f>IF(OR('RRP data input'!B6064="",'RRP data input'!B6064=0),"",'RRP data input'!B6064)</f>
        <v/>
      </c>
      <c r="C6063" s="174" t="str">
        <f>IF('RRP data input'!C6064=0,"",'RRP data input'!C6064)</f>
        <v/>
      </c>
      <c r="D6063" s="174" t="str">
        <f>IF('RRP data input'!D6064=0,"",'RRP data input'!D6064)</f>
        <v/>
      </c>
      <c r="E6063" s="174" t="str">
        <f>IFERROR(VLOOKUP(C6063,Mappings!$B$13:$E$31,4,FALSE),"")</f>
        <v/>
      </c>
      <c r="F6063" s="219">
        <f>SUM('RRP data input'!E6064:L6064)</f>
        <v>0</v>
      </c>
      <c r="G6063" s="219">
        <f>SUM('RRP data input'!E6064:P6064)</f>
        <v>0</v>
      </c>
      <c r="H6063" s="143" t="str">
        <f t="shared" si="95"/>
        <v/>
      </c>
    </row>
    <row r="6064" spans="2:8" customFormat="1">
      <c r="B6064" s="185" t="str">
        <f>IF(OR('RRP data input'!B6065="",'RRP data input'!B6065=0),"",'RRP data input'!B6065)</f>
        <v/>
      </c>
      <c r="C6064" s="174" t="str">
        <f>IF('RRP data input'!C6065=0,"",'RRP data input'!C6065)</f>
        <v/>
      </c>
      <c r="D6064" s="174" t="str">
        <f>IF('RRP data input'!D6065=0,"",'RRP data input'!D6065)</f>
        <v/>
      </c>
      <c r="E6064" s="174" t="str">
        <f>IFERROR(VLOOKUP(C6064,Mappings!$B$13:$E$31,4,FALSE),"")</f>
        <v/>
      </c>
      <c r="F6064" s="219">
        <f>SUM('RRP data input'!E6065:L6065)</f>
        <v>0</v>
      </c>
      <c r="G6064" s="219">
        <f>SUM('RRP data input'!E6065:P6065)</f>
        <v>0</v>
      </c>
      <c r="H6064" s="143" t="str">
        <f t="shared" si="95"/>
        <v/>
      </c>
    </row>
    <row r="6065" spans="2:8" customFormat="1">
      <c r="B6065" s="185" t="str">
        <f>IF(OR('RRP data input'!B6066="",'RRP data input'!B6066=0),"",'RRP data input'!B6066)</f>
        <v/>
      </c>
      <c r="C6065" s="174" t="str">
        <f>IF('RRP data input'!C6066=0,"",'RRP data input'!C6066)</f>
        <v/>
      </c>
      <c r="D6065" s="174" t="str">
        <f>IF('RRP data input'!D6066=0,"",'RRP data input'!D6066)</f>
        <v/>
      </c>
      <c r="E6065" s="174" t="str">
        <f>IFERROR(VLOOKUP(C6065,Mappings!$B$13:$E$31,4,FALSE),"")</f>
        <v/>
      </c>
      <c r="F6065" s="219">
        <f>SUM('RRP data input'!E6066:L6066)</f>
        <v>0</v>
      </c>
      <c r="G6065" s="219">
        <f>SUM('RRP data input'!E6066:P6066)</f>
        <v>0</v>
      </c>
      <c r="H6065" s="143" t="str">
        <f t="shared" si="95"/>
        <v/>
      </c>
    </row>
    <row r="6066" spans="2:8" customFormat="1">
      <c r="B6066" s="185" t="str">
        <f>IF(OR('RRP data input'!B6067="",'RRP data input'!B6067=0),"",'RRP data input'!B6067)</f>
        <v/>
      </c>
      <c r="C6066" s="174" t="str">
        <f>IF('RRP data input'!C6067=0,"",'RRP data input'!C6067)</f>
        <v/>
      </c>
      <c r="D6066" s="174" t="str">
        <f>IF('RRP data input'!D6067=0,"",'RRP data input'!D6067)</f>
        <v/>
      </c>
      <c r="E6066" s="174" t="str">
        <f>IFERROR(VLOOKUP(C6066,Mappings!$B$13:$E$31,4,FALSE),"")</f>
        <v/>
      </c>
      <c r="F6066" s="219">
        <f>SUM('RRP data input'!E6067:L6067)</f>
        <v>0</v>
      </c>
      <c r="G6066" s="219">
        <f>SUM('RRP data input'!E6067:P6067)</f>
        <v>0</v>
      </c>
      <c r="H6066" s="143" t="str">
        <f t="shared" si="95"/>
        <v/>
      </c>
    </row>
    <row r="6067" spans="2:8" customFormat="1">
      <c r="B6067" s="185" t="str">
        <f>IF(OR('RRP data input'!B6068="",'RRP data input'!B6068=0),"",'RRP data input'!B6068)</f>
        <v/>
      </c>
      <c r="C6067" s="174" t="str">
        <f>IF('RRP data input'!C6068=0,"",'RRP data input'!C6068)</f>
        <v/>
      </c>
      <c r="D6067" s="174" t="str">
        <f>IF('RRP data input'!D6068=0,"",'RRP data input'!D6068)</f>
        <v/>
      </c>
      <c r="E6067" s="174" t="str">
        <f>IFERROR(VLOOKUP(C6067,Mappings!$B$13:$E$31,4,FALSE),"")</f>
        <v/>
      </c>
      <c r="F6067" s="219">
        <f>SUM('RRP data input'!E6068:L6068)</f>
        <v>0</v>
      </c>
      <c r="G6067" s="219">
        <f>SUM('RRP data input'!E6068:P6068)</f>
        <v>0</v>
      </c>
      <c r="H6067" s="143" t="str">
        <f t="shared" si="95"/>
        <v/>
      </c>
    </row>
    <row r="6068" spans="2:8" customFormat="1">
      <c r="B6068" s="185" t="str">
        <f>IF(OR('RRP data input'!B6069="",'RRP data input'!B6069=0),"",'RRP data input'!B6069)</f>
        <v/>
      </c>
      <c r="C6068" s="174" t="str">
        <f>IF('RRP data input'!C6069=0,"",'RRP data input'!C6069)</f>
        <v/>
      </c>
      <c r="D6068" s="174" t="str">
        <f>IF('RRP data input'!D6069=0,"",'RRP data input'!D6069)</f>
        <v/>
      </c>
      <c r="E6068" s="174" t="str">
        <f>IFERROR(VLOOKUP(C6068,Mappings!$B$13:$E$31,4,FALSE),"")</f>
        <v/>
      </c>
      <c r="F6068" s="219">
        <f>SUM('RRP data input'!E6069:L6069)</f>
        <v>0</v>
      </c>
      <c r="G6068" s="219">
        <f>SUM('RRP data input'!E6069:P6069)</f>
        <v>0</v>
      </c>
      <c r="H6068" s="143" t="str">
        <f t="shared" si="95"/>
        <v/>
      </c>
    </row>
    <row r="6069" spans="2:8" customFormat="1">
      <c r="B6069" s="185" t="str">
        <f>IF(OR('RRP data input'!B6070="",'RRP data input'!B6070=0),"",'RRP data input'!B6070)</f>
        <v/>
      </c>
      <c r="C6069" s="174" t="str">
        <f>IF('RRP data input'!C6070=0,"",'RRP data input'!C6070)</f>
        <v/>
      </c>
      <c r="D6069" s="174" t="str">
        <f>IF('RRP data input'!D6070=0,"",'RRP data input'!D6070)</f>
        <v/>
      </c>
      <c r="E6069" s="174" t="str">
        <f>IFERROR(VLOOKUP(C6069,Mappings!$B$13:$E$31,4,FALSE),"")</f>
        <v/>
      </c>
      <c r="F6069" s="219">
        <f>SUM('RRP data input'!E6070:L6070)</f>
        <v>0</v>
      </c>
      <c r="G6069" s="219">
        <f>SUM('RRP data input'!E6070:P6070)</f>
        <v>0</v>
      </c>
      <c r="H6069" s="143" t="str">
        <f t="shared" si="95"/>
        <v/>
      </c>
    </row>
    <row r="6070" spans="2:8" customFormat="1">
      <c r="B6070" s="185" t="str">
        <f>IF(OR('RRP data input'!B6071="",'RRP data input'!B6071=0),"",'RRP data input'!B6071)</f>
        <v/>
      </c>
      <c r="C6070" s="174" t="str">
        <f>IF('RRP data input'!C6071=0,"",'RRP data input'!C6071)</f>
        <v/>
      </c>
      <c r="D6070" s="174" t="str">
        <f>IF('RRP data input'!D6071=0,"",'RRP data input'!D6071)</f>
        <v/>
      </c>
      <c r="E6070" s="174" t="str">
        <f>IFERROR(VLOOKUP(C6070,Mappings!$B$13:$E$31,4,FALSE),"")</f>
        <v/>
      </c>
      <c r="F6070" s="219">
        <f>SUM('RRP data input'!E6071:L6071)</f>
        <v>0</v>
      </c>
      <c r="G6070" s="219">
        <f>SUM('RRP data input'!E6071:P6071)</f>
        <v>0</v>
      </c>
      <c r="H6070" s="143" t="str">
        <f t="shared" si="95"/>
        <v/>
      </c>
    </row>
    <row r="6071" spans="2:8" customFormat="1">
      <c r="B6071" s="185" t="str">
        <f>IF(OR('RRP data input'!B6072="",'RRP data input'!B6072=0),"",'RRP data input'!B6072)</f>
        <v/>
      </c>
      <c r="C6071" s="174" t="str">
        <f>IF('RRP data input'!C6072=0,"",'RRP data input'!C6072)</f>
        <v/>
      </c>
      <c r="D6071" s="174" t="str">
        <f>IF('RRP data input'!D6072=0,"",'RRP data input'!D6072)</f>
        <v/>
      </c>
      <c r="E6071" s="174" t="str">
        <f>IFERROR(VLOOKUP(C6071,Mappings!$B$13:$E$31,4,FALSE),"")</f>
        <v/>
      </c>
      <c r="F6071" s="219">
        <f>SUM('RRP data input'!E6072:L6072)</f>
        <v>0</v>
      </c>
      <c r="G6071" s="219">
        <f>SUM('RRP data input'!E6072:P6072)</f>
        <v>0</v>
      </c>
      <c r="H6071" s="143" t="str">
        <f t="shared" si="95"/>
        <v/>
      </c>
    </row>
    <row r="6072" spans="2:8" customFormat="1">
      <c r="B6072" s="185" t="str">
        <f>IF(OR('RRP data input'!B6073="",'RRP data input'!B6073=0),"",'RRP data input'!B6073)</f>
        <v/>
      </c>
      <c r="C6072" s="174" t="str">
        <f>IF('RRP data input'!C6073=0,"",'RRP data input'!C6073)</f>
        <v/>
      </c>
      <c r="D6072" s="174" t="str">
        <f>IF('RRP data input'!D6073=0,"",'RRP data input'!D6073)</f>
        <v/>
      </c>
      <c r="E6072" s="174" t="str">
        <f>IFERROR(VLOOKUP(C6072,Mappings!$B$13:$E$31,4,FALSE),"")</f>
        <v/>
      </c>
      <c r="F6072" s="219">
        <f>SUM('RRP data input'!E6073:L6073)</f>
        <v>0</v>
      </c>
      <c r="G6072" s="219">
        <f>SUM('RRP data input'!E6073:P6073)</f>
        <v>0</v>
      </c>
      <c r="H6072" s="143" t="str">
        <f t="shared" si="95"/>
        <v/>
      </c>
    </row>
    <row r="6073" spans="2:8" customFormat="1">
      <c r="B6073" s="185" t="str">
        <f>IF(OR('RRP data input'!B6074="",'RRP data input'!B6074=0),"",'RRP data input'!B6074)</f>
        <v/>
      </c>
      <c r="C6073" s="174" t="str">
        <f>IF('RRP data input'!C6074=0,"",'RRP data input'!C6074)</f>
        <v/>
      </c>
      <c r="D6073" s="174" t="str">
        <f>IF('RRP data input'!D6074=0,"",'RRP data input'!D6074)</f>
        <v/>
      </c>
      <c r="E6073" s="174" t="str">
        <f>IFERROR(VLOOKUP(C6073,Mappings!$B$13:$E$31,4,FALSE),"")</f>
        <v/>
      </c>
      <c r="F6073" s="219">
        <f>SUM('RRP data input'!E6074:L6074)</f>
        <v>0</v>
      </c>
      <c r="G6073" s="219">
        <f>SUM('RRP data input'!E6074:P6074)</f>
        <v>0</v>
      </c>
      <c r="H6073" s="143" t="str">
        <f t="shared" si="95"/>
        <v/>
      </c>
    </row>
    <row r="6074" spans="2:8" customFormat="1">
      <c r="B6074" s="185" t="str">
        <f>IF(OR('RRP data input'!B6075="",'RRP data input'!B6075=0),"",'RRP data input'!B6075)</f>
        <v/>
      </c>
      <c r="C6074" s="174" t="str">
        <f>IF('RRP data input'!C6075=0,"",'RRP data input'!C6075)</f>
        <v/>
      </c>
      <c r="D6074" s="174" t="str">
        <f>IF('RRP data input'!D6075=0,"",'RRP data input'!D6075)</f>
        <v/>
      </c>
      <c r="E6074" s="174" t="str">
        <f>IFERROR(VLOOKUP(C6074,Mappings!$B$13:$E$31,4,FALSE),"")</f>
        <v/>
      </c>
      <c r="F6074" s="219">
        <f>SUM('RRP data input'!E6075:L6075)</f>
        <v>0</v>
      </c>
      <c r="G6074" s="219">
        <f>SUM('RRP data input'!E6075:P6075)</f>
        <v>0</v>
      </c>
      <c r="H6074" s="143" t="str">
        <f t="shared" si="95"/>
        <v/>
      </c>
    </row>
    <row r="6075" spans="2:8" customFormat="1">
      <c r="B6075" s="185" t="str">
        <f>IF(OR('RRP data input'!B6076="",'RRP data input'!B6076=0),"",'RRP data input'!B6076)</f>
        <v/>
      </c>
      <c r="C6075" s="174" t="str">
        <f>IF('RRP data input'!C6076=0,"",'RRP data input'!C6076)</f>
        <v/>
      </c>
      <c r="D6075" s="174" t="str">
        <f>IF('RRP data input'!D6076=0,"",'RRP data input'!D6076)</f>
        <v/>
      </c>
      <c r="E6075" s="174" t="str">
        <f>IFERROR(VLOOKUP(C6075,Mappings!$B$13:$E$31,4,FALSE),"")</f>
        <v/>
      </c>
      <c r="F6075" s="219">
        <f>SUM('RRP data input'!E6076:L6076)</f>
        <v>0</v>
      </c>
      <c r="G6075" s="219">
        <f>SUM('RRP data input'!E6076:P6076)</f>
        <v>0</v>
      </c>
      <c r="H6075" s="143" t="str">
        <f t="shared" si="95"/>
        <v/>
      </c>
    </row>
    <row r="6076" spans="2:8" customFormat="1">
      <c r="B6076" s="185" t="str">
        <f>IF(OR('RRP data input'!B6077="",'RRP data input'!B6077=0),"",'RRP data input'!B6077)</f>
        <v/>
      </c>
      <c r="C6076" s="174" t="str">
        <f>IF('RRP data input'!C6077=0,"",'RRP data input'!C6077)</f>
        <v/>
      </c>
      <c r="D6076" s="174" t="str">
        <f>IF('RRP data input'!D6077=0,"",'RRP data input'!D6077)</f>
        <v/>
      </c>
      <c r="E6076" s="174" t="str">
        <f>IFERROR(VLOOKUP(C6076,Mappings!$B$13:$E$31,4,FALSE),"")</f>
        <v/>
      </c>
      <c r="F6076" s="219">
        <f>SUM('RRP data input'!E6077:L6077)</f>
        <v>0</v>
      </c>
      <c r="G6076" s="219">
        <f>SUM('RRP data input'!E6077:P6077)</f>
        <v>0</v>
      </c>
      <c r="H6076" s="143" t="str">
        <f t="shared" si="95"/>
        <v/>
      </c>
    </row>
    <row r="6077" spans="2:8" customFormat="1">
      <c r="B6077" s="185" t="str">
        <f>IF(OR('RRP data input'!B6078="",'RRP data input'!B6078=0),"",'RRP data input'!B6078)</f>
        <v/>
      </c>
      <c r="C6077" s="174" t="str">
        <f>IF('RRP data input'!C6078=0,"",'RRP data input'!C6078)</f>
        <v/>
      </c>
      <c r="D6077" s="174" t="str">
        <f>IF('RRP data input'!D6078=0,"",'RRP data input'!D6078)</f>
        <v/>
      </c>
      <c r="E6077" s="174" t="str">
        <f>IFERROR(VLOOKUP(C6077,Mappings!$B$13:$E$31,4,FALSE),"")</f>
        <v/>
      </c>
      <c r="F6077" s="219">
        <f>SUM('RRP data input'!E6078:L6078)</f>
        <v>0</v>
      </c>
      <c r="G6077" s="219">
        <f>SUM('RRP data input'!E6078:P6078)</f>
        <v>0</v>
      </c>
      <c r="H6077" s="143" t="str">
        <f t="shared" si="95"/>
        <v/>
      </c>
    </row>
    <row r="6078" spans="2:8" customFormat="1">
      <c r="B6078" s="185" t="str">
        <f>IF(OR('RRP data input'!B6079="",'RRP data input'!B6079=0),"",'RRP data input'!B6079)</f>
        <v/>
      </c>
      <c r="C6078" s="174" t="str">
        <f>IF('RRP data input'!C6079=0,"",'RRP data input'!C6079)</f>
        <v/>
      </c>
      <c r="D6078" s="174" t="str">
        <f>IF('RRP data input'!D6079=0,"",'RRP data input'!D6079)</f>
        <v/>
      </c>
      <c r="E6078" s="174" t="str">
        <f>IFERROR(VLOOKUP(C6078,Mappings!$B$13:$E$31,4,FALSE),"")</f>
        <v/>
      </c>
      <c r="F6078" s="219">
        <f>SUM('RRP data input'!E6079:L6079)</f>
        <v>0</v>
      </c>
      <c r="G6078" s="219">
        <f>SUM('RRP data input'!E6079:P6079)</f>
        <v>0</v>
      </c>
      <c r="H6078" s="143" t="str">
        <f t="shared" si="95"/>
        <v/>
      </c>
    </row>
    <row r="6079" spans="2:8" customFormat="1">
      <c r="B6079" s="185" t="str">
        <f>IF(OR('RRP data input'!B6080="",'RRP data input'!B6080=0),"",'RRP data input'!B6080)</f>
        <v/>
      </c>
      <c r="C6079" s="174" t="str">
        <f>IF('RRP data input'!C6080=0,"",'RRP data input'!C6080)</f>
        <v/>
      </c>
      <c r="D6079" s="174" t="str">
        <f>IF('RRP data input'!D6080=0,"",'RRP data input'!D6080)</f>
        <v/>
      </c>
      <c r="E6079" s="174" t="str">
        <f>IFERROR(VLOOKUP(C6079,Mappings!$B$13:$E$31,4,FALSE),"")</f>
        <v/>
      </c>
      <c r="F6079" s="219">
        <f>SUM('RRP data input'!E6080:L6080)</f>
        <v>0</v>
      </c>
      <c r="G6079" s="219">
        <f>SUM('RRP data input'!E6080:P6080)</f>
        <v>0</v>
      </c>
      <c r="H6079" s="143" t="str">
        <f t="shared" si="95"/>
        <v/>
      </c>
    </row>
    <row r="6080" spans="2:8" customFormat="1">
      <c r="B6080" s="185" t="str">
        <f>IF(OR('RRP data input'!B6081="",'RRP data input'!B6081=0),"",'RRP data input'!B6081)</f>
        <v/>
      </c>
      <c r="C6080" s="174" t="str">
        <f>IF('RRP data input'!C6081=0,"",'RRP data input'!C6081)</f>
        <v/>
      </c>
      <c r="D6080" s="174" t="str">
        <f>IF('RRP data input'!D6081=0,"",'RRP data input'!D6081)</f>
        <v/>
      </c>
      <c r="E6080" s="174" t="str">
        <f>IFERROR(VLOOKUP(C6080,Mappings!$B$13:$E$31,4,FALSE),"")</f>
        <v/>
      </c>
      <c r="F6080" s="219">
        <f>SUM('RRP data input'!E6081:L6081)</f>
        <v>0</v>
      </c>
      <c r="G6080" s="219">
        <f>SUM('RRP data input'!E6081:P6081)</f>
        <v>0</v>
      </c>
      <c r="H6080" s="143" t="str">
        <f t="shared" si="95"/>
        <v/>
      </c>
    </row>
    <row r="6081" spans="2:8" customFormat="1">
      <c r="B6081" s="185" t="str">
        <f>IF(OR('RRP data input'!B6082="",'RRP data input'!B6082=0),"",'RRP data input'!B6082)</f>
        <v/>
      </c>
      <c r="C6081" s="174" t="str">
        <f>IF('RRP data input'!C6082=0,"",'RRP data input'!C6082)</f>
        <v/>
      </c>
      <c r="D6081" s="174" t="str">
        <f>IF('RRP data input'!D6082=0,"",'RRP data input'!D6082)</f>
        <v/>
      </c>
      <c r="E6081" s="174" t="str">
        <f>IFERROR(VLOOKUP(C6081,Mappings!$B$13:$E$31,4,FALSE),"")</f>
        <v/>
      </c>
      <c r="F6081" s="219">
        <f>SUM('RRP data input'!E6082:L6082)</f>
        <v>0</v>
      </c>
      <c r="G6081" s="219">
        <f>SUM('RRP data input'!E6082:P6082)</f>
        <v>0</v>
      </c>
      <c r="H6081" s="143" t="str">
        <f t="shared" si="95"/>
        <v/>
      </c>
    </row>
    <row r="6082" spans="2:8" customFormat="1">
      <c r="B6082" s="185" t="str">
        <f>IF(OR('RRP data input'!B6083="",'RRP data input'!B6083=0),"",'RRP data input'!B6083)</f>
        <v/>
      </c>
      <c r="C6082" s="174" t="str">
        <f>IF('RRP data input'!C6083=0,"",'RRP data input'!C6083)</f>
        <v/>
      </c>
      <c r="D6082" s="174" t="str">
        <f>IF('RRP data input'!D6083=0,"",'RRP data input'!D6083)</f>
        <v/>
      </c>
      <c r="E6082" s="174" t="str">
        <f>IFERROR(VLOOKUP(C6082,Mappings!$B$13:$E$31,4,FALSE),"")</f>
        <v/>
      </c>
      <c r="F6082" s="219">
        <f>SUM('RRP data input'!E6083:L6083)</f>
        <v>0</v>
      </c>
      <c r="G6082" s="219">
        <f>SUM('RRP data input'!E6083:P6083)</f>
        <v>0</v>
      </c>
      <c r="H6082" s="143" t="str">
        <f t="shared" si="95"/>
        <v/>
      </c>
    </row>
    <row r="6083" spans="2:8" customFormat="1">
      <c r="B6083" s="185" t="str">
        <f>IF(OR('RRP data input'!B6084="",'RRP data input'!B6084=0),"",'RRP data input'!B6084)</f>
        <v/>
      </c>
      <c r="C6083" s="174" t="str">
        <f>IF('RRP data input'!C6084=0,"",'RRP data input'!C6084)</f>
        <v/>
      </c>
      <c r="D6083" s="174" t="str">
        <f>IF('RRP data input'!D6084=0,"",'RRP data input'!D6084)</f>
        <v/>
      </c>
      <c r="E6083" s="174" t="str">
        <f>IFERROR(VLOOKUP(C6083,Mappings!$B$13:$E$31,4,FALSE),"")</f>
        <v/>
      </c>
      <c r="F6083" s="219">
        <f>SUM('RRP data input'!E6084:L6084)</f>
        <v>0</v>
      </c>
      <c r="G6083" s="219">
        <f>SUM('RRP data input'!E6084:P6084)</f>
        <v>0</v>
      </c>
      <c r="H6083" s="143" t="str">
        <f t="shared" si="95"/>
        <v/>
      </c>
    </row>
    <row r="6084" spans="2:8" customFormat="1">
      <c r="B6084" s="185" t="str">
        <f>IF(OR('RRP data input'!B6085="",'RRP data input'!B6085=0),"",'RRP data input'!B6085)</f>
        <v/>
      </c>
      <c r="C6084" s="174" t="str">
        <f>IF('RRP data input'!C6085=0,"",'RRP data input'!C6085)</f>
        <v/>
      </c>
      <c r="D6084" s="174" t="str">
        <f>IF('RRP data input'!D6085=0,"",'RRP data input'!D6085)</f>
        <v/>
      </c>
      <c r="E6084" s="174" t="str">
        <f>IFERROR(VLOOKUP(C6084,Mappings!$B$13:$E$31,4,FALSE),"")</f>
        <v/>
      </c>
      <c r="F6084" s="219">
        <f>SUM('RRP data input'!E6085:L6085)</f>
        <v>0</v>
      </c>
      <c r="G6084" s="219">
        <f>SUM('RRP data input'!E6085:P6085)</f>
        <v>0</v>
      </c>
      <c r="H6084" s="143" t="str">
        <f t="shared" si="95"/>
        <v/>
      </c>
    </row>
    <row r="6085" spans="2:8" customFormat="1">
      <c r="B6085" s="185" t="str">
        <f>IF(OR('RRP data input'!B6086="",'RRP data input'!B6086=0),"",'RRP data input'!B6086)</f>
        <v/>
      </c>
      <c r="C6085" s="174" t="str">
        <f>IF('RRP data input'!C6086=0,"",'RRP data input'!C6086)</f>
        <v/>
      </c>
      <c r="D6085" s="174" t="str">
        <f>IF('RRP data input'!D6086=0,"",'RRP data input'!D6086)</f>
        <v/>
      </c>
      <c r="E6085" s="174" t="str">
        <f>IFERROR(VLOOKUP(C6085,Mappings!$B$13:$E$31,4,FALSE),"")</f>
        <v/>
      </c>
      <c r="F6085" s="219">
        <f>SUM('RRP data input'!E6086:L6086)</f>
        <v>0</v>
      </c>
      <c r="G6085" s="219">
        <f>SUM('RRP data input'!E6086:P6086)</f>
        <v>0</v>
      </c>
      <c r="H6085" s="143" t="str">
        <f t="shared" si="95"/>
        <v/>
      </c>
    </row>
    <row r="6086" spans="2:8" customFormat="1">
      <c r="B6086" s="185" t="str">
        <f>IF(OR('RRP data input'!B6087="",'RRP data input'!B6087=0),"",'RRP data input'!B6087)</f>
        <v/>
      </c>
      <c r="C6086" s="174" t="str">
        <f>IF('RRP data input'!C6087=0,"",'RRP data input'!C6087)</f>
        <v/>
      </c>
      <c r="D6086" s="174" t="str">
        <f>IF('RRP data input'!D6087=0,"",'RRP data input'!D6087)</f>
        <v/>
      </c>
      <c r="E6086" s="174" t="str">
        <f>IFERROR(VLOOKUP(C6086,Mappings!$B$13:$E$31,4,FALSE),"")</f>
        <v/>
      </c>
      <c r="F6086" s="219">
        <f>SUM('RRP data input'!E6087:L6087)</f>
        <v>0</v>
      </c>
      <c r="G6086" s="219">
        <f>SUM('RRP data input'!E6087:P6087)</f>
        <v>0</v>
      </c>
      <c r="H6086" s="143" t="str">
        <f t="shared" si="95"/>
        <v/>
      </c>
    </row>
    <row r="6087" spans="2:8" customFormat="1">
      <c r="B6087" s="185" t="str">
        <f>IF(OR('RRP data input'!B6088="",'RRP data input'!B6088=0),"",'RRP data input'!B6088)</f>
        <v/>
      </c>
      <c r="C6087" s="174" t="str">
        <f>IF('RRP data input'!C6088=0,"",'RRP data input'!C6088)</f>
        <v/>
      </c>
      <c r="D6087" s="174" t="str">
        <f>IF('RRP data input'!D6088=0,"",'RRP data input'!D6088)</f>
        <v/>
      </c>
      <c r="E6087" s="174" t="str">
        <f>IFERROR(VLOOKUP(C6087,Mappings!$B$13:$E$31,4,FALSE),"")</f>
        <v/>
      </c>
      <c r="F6087" s="219">
        <f>SUM('RRP data input'!E6088:L6088)</f>
        <v>0</v>
      </c>
      <c r="G6087" s="219">
        <f>SUM('RRP data input'!E6088:P6088)</f>
        <v>0</v>
      </c>
      <c r="H6087" s="143" t="str">
        <f t="shared" si="95"/>
        <v/>
      </c>
    </row>
    <row r="6088" spans="2:8" customFormat="1">
      <c r="B6088" s="185" t="str">
        <f>IF(OR('RRP data input'!B6089="",'RRP data input'!B6089=0),"",'RRP data input'!B6089)</f>
        <v/>
      </c>
      <c r="C6088" s="174" t="str">
        <f>IF('RRP data input'!C6089=0,"",'RRP data input'!C6089)</f>
        <v/>
      </c>
      <c r="D6088" s="174" t="str">
        <f>IF('RRP data input'!D6089=0,"",'RRP data input'!D6089)</f>
        <v/>
      </c>
      <c r="E6088" s="174" t="str">
        <f>IFERROR(VLOOKUP(C6088,Mappings!$B$13:$E$31,4,FALSE),"")</f>
        <v/>
      </c>
      <c r="F6088" s="219">
        <f>SUM('RRP data input'!E6089:L6089)</f>
        <v>0</v>
      </c>
      <c r="G6088" s="219">
        <f>SUM('RRP data input'!E6089:P6089)</f>
        <v>0</v>
      </c>
      <c r="H6088" s="143" t="str">
        <f t="shared" si="95"/>
        <v/>
      </c>
    </row>
    <row r="6089" spans="2:8" customFormat="1">
      <c r="B6089" s="185" t="str">
        <f>IF(OR('RRP data input'!B6090="",'RRP data input'!B6090=0),"",'RRP data input'!B6090)</f>
        <v/>
      </c>
      <c r="C6089" s="174" t="str">
        <f>IF('RRP data input'!C6090=0,"",'RRP data input'!C6090)</f>
        <v/>
      </c>
      <c r="D6089" s="174" t="str">
        <f>IF('RRP data input'!D6090=0,"",'RRP data input'!D6090)</f>
        <v/>
      </c>
      <c r="E6089" s="174" t="str">
        <f>IFERROR(VLOOKUP(C6089,Mappings!$B$13:$E$31,4,FALSE),"")</f>
        <v/>
      </c>
      <c r="F6089" s="219">
        <f>SUM('RRP data input'!E6090:L6090)</f>
        <v>0</v>
      </c>
      <c r="G6089" s="219">
        <f>SUM('RRP data input'!E6090:P6090)</f>
        <v>0</v>
      </c>
      <c r="H6089" s="143" t="str">
        <f t="shared" ref="H6089:H6152" si="96">IF(OR(C6089="LVSSA",C6089="LVSSB",C6089="LVAL"),"LV",C6089)</f>
        <v/>
      </c>
    </row>
    <row r="6090" spans="2:8" customFormat="1">
      <c r="B6090" s="185" t="str">
        <f>IF(OR('RRP data input'!B6091="",'RRP data input'!B6091=0),"",'RRP data input'!B6091)</f>
        <v/>
      </c>
      <c r="C6090" s="174" t="str">
        <f>IF('RRP data input'!C6091=0,"",'RRP data input'!C6091)</f>
        <v/>
      </c>
      <c r="D6090" s="174" t="str">
        <f>IF('RRP data input'!D6091=0,"",'RRP data input'!D6091)</f>
        <v/>
      </c>
      <c r="E6090" s="174" t="str">
        <f>IFERROR(VLOOKUP(C6090,Mappings!$B$13:$E$31,4,FALSE),"")</f>
        <v/>
      </c>
      <c r="F6090" s="219">
        <f>SUM('RRP data input'!E6091:L6091)</f>
        <v>0</v>
      </c>
      <c r="G6090" s="219">
        <f>SUM('RRP data input'!E6091:P6091)</f>
        <v>0</v>
      </c>
      <c r="H6090" s="143" t="str">
        <f t="shared" si="96"/>
        <v/>
      </c>
    </row>
    <row r="6091" spans="2:8" customFormat="1">
      <c r="B6091" s="185" t="str">
        <f>IF(OR('RRP data input'!B6092="",'RRP data input'!B6092=0),"",'RRP data input'!B6092)</f>
        <v/>
      </c>
      <c r="C6091" s="174" t="str">
        <f>IF('RRP data input'!C6092=0,"",'RRP data input'!C6092)</f>
        <v/>
      </c>
      <c r="D6091" s="174" t="str">
        <f>IF('RRP data input'!D6092=0,"",'RRP data input'!D6092)</f>
        <v/>
      </c>
      <c r="E6091" s="174" t="str">
        <f>IFERROR(VLOOKUP(C6091,Mappings!$B$13:$E$31,4,FALSE),"")</f>
        <v/>
      </c>
      <c r="F6091" s="219">
        <f>SUM('RRP data input'!E6092:L6092)</f>
        <v>0</v>
      </c>
      <c r="G6091" s="219">
        <f>SUM('RRP data input'!E6092:P6092)</f>
        <v>0</v>
      </c>
      <c r="H6091" s="143" t="str">
        <f t="shared" si="96"/>
        <v/>
      </c>
    </row>
    <row r="6092" spans="2:8" customFormat="1">
      <c r="B6092" s="185" t="str">
        <f>IF(OR('RRP data input'!B6093="",'RRP data input'!B6093=0),"",'RRP data input'!B6093)</f>
        <v/>
      </c>
      <c r="C6092" s="174" t="str">
        <f>IF('RRP data input'!C6093=0,"",'RRP data input'!C6093)</f>
        <v/>
      </c>
      <c r="D6092" s="174" t="str">
        <f>IF('RRP data input'!D6093=0,"",'RRP data input'!D6093)</f>
        <v/>
      </c>
      <c r="E6092" s="174" t="str">
        <f>IFERROR(VLOOKUP(C6092,Mappings!$B$13:$E$31,4,FALSE),"")</f>
        <v/>
      </c>
      <c r="F6092" s="219">
        <f>SUM('RRP data input'!E6093:L6093)</f>
        <v>0</v>
      </c>
      <c r="G6092" s="219">
        <f>SUM('RRP data input'!E6093:P6093)</f>
        <v>0</v>
      </c>
      <c r="H6092" s="143" t="str">
        <f t="shared" si="96"/>
        <v/>
      </c>
    </row>
    <row r="6093" spans="2:8" customFormat="1">
      <c r="B6093" s="185" t="str">
        <f>IF(OR('RRP data input'!B6094="",'RRP data input'!B6094=0),"",'RRP data input'!B6094)</f>
        <v/>
      </c>
      <c r="C6093" s="174" t="str">
        <f>IF('RRP data input'!C6094=0,"",'RRP data input'!C6094)</f>
        <v/>
      </c>
      <c r="D6093" s="174" t="str">
        <f>IF('RRP data input'!D6094=0,"",'RRP data input'!D6094)</f>
        <v/>
      </c>
      <c r="E6093" s="174" t="str">
        <f>IFERROR(VLOOKUP(C6093,Mappings!$B$13:$E$31,4,FALSE),"")</f>
        <v/>
      </c>
      <c r="F6093" s="219">
        <f>SUM('RRP data input'!E6094:L6094)</f>
        <v>0</v>
      </c>
      <c r="G6093" s="219">
        <f>SUM('RRP data input'!E6094:P6094)</f>
        <v>0</v>
      </c>
      <c r="H6093" s="143" t="str">
        <f t="shared" si="96"/>
        <v/>
      </c>
    </row>
    <row r="6094" spans="2:8" customFormat="1">
      <c r="B6094" s="185" t="str">
        <f>IF(OR('RRP data input'!B6095="",'RRP data input'!B6095=0),"",'RRP data input'!B6095)</f>
        <v/>
      </c>
      <c r="C6094" s="174" t="str">
        <f>IF('RRP data input'!C6095=0,"",'RRP data input'!C6095)</f>
        <v/>
      </c>
      <c r="D6094" s="174" t="str">
        <f>IF('RRP data input'!D6095=0,"",'RRP data input'!D6095)</f>
        <v/>
      </c>
      <c r="E6094" s="174" t="str">
        <f>IFERROR(VLOOKUP(C6094,Mappings!$B$13:$E$31,4,FALSE),"")</f>
        <v/>
      </c>
      <c r="F6094" s="219">
        <f>SUM('RRP data input'!E6095:L6095)</f>
        <v>0</v>
      </c>
      <c r="G6094" s="219">
        <f>SUM('RRP data input'!E6095:P6095)</f>
        <v>0</v>
      </c>
      <c r="H6094" s="143" t="str">
        <f t="shared" si="96"/>
        <v/>
      </c>
    </row>
    <row r="6095" spans="2:8" customFormat="1">
      <c r="B6095" s="185" t="str">
        <f>IF(OR('RRP data input'!B6096="",'RRP data input'!B6096=0),"",'RRP data input'!B6096)</f>
        <v/>
      </c>
      <c r="C6095" s="174" t="str">
        <f>IF('RRP data input'!C6096=0,"",'RRP data input'!C6096)</f>
        <v/>
      </c>
      <c r="D6095" s="174" t="str">
        <f>IF('RRP data input'!D6096=0,"",'RRP data input'!D6096)</f>
        <v/>
      </c>
      <c r="E6095" s="174" t="str">
        <f>IFERROR(VLOOKUP(C6095,Mappings!$B$13:$E$31,4,FALSE),"")</f>
        <v/>
      </c>
      <c r="F6095" s="219">
        <f>SUM('RRP data input'!E6096:L6096)</f>
        <v>0</v>
      </c>
      <c r="G6095" s="219">
        <f>SUM('RRP data input'!E6096:P6096)</f>
        <v>0</v>
      </c>
      <c r="H6095" s="143" t="str">
        <f t="shared" si="96"/>
        <v/>
      </c>
    </row>
    <row r="6096" spans="2:8" customFormat="1">
      <c r="B6096" s="185" t="str">
        <f>IF(OR('RRP data input'!B6097="",'RRP data input'!B6097=0),"",'RRP data input'!B6097)</f>
        <v/>
      </c>
      <c r="C6096" s="174" t="str">
        <f>IF('RRP data input'!C6097=0,"",'RRP data input'!C6097)</f>
        <v/>
      </c>
      <c r="D6096" s="174" t="str">
        <f>IF('RRP data input'!D6097=0,"",'RRP data input'!D6097)</f>
        <v/>
      </c>
      <c r="E6096" s="174" t="str">
        <f>IFERROR(VLOOKUP(C6096,Mappings!$B$13:$E$31,4,FALSE),"")</f>
        <v/>
      </c>
      <c r="F6096" s="219">
        <f>SUM('RRP data input'!E6097:L6097)</f>
        <v>0</v>
      </c>
      <c r="G6096" s="219">
        <f>SUM('RRP data input'!E6097:P6097)</f>
        <v>0</v>
      </c>
      <c r="H6096" s="143" t="str">
        <f t="shared" si="96"/>
        <v/>
      </c>
    </row>
    <row r="6097" spans="2:8" customFormat="1">
      <c r="B6097" s="185" t="str">
        <f>IF(OR('RRP data input'!B6098="",'RRP data input'!B6098=0),"",'RRP data input'!B6098)</f>
        <v/>
      </c>
      <c r="C6097" s="174" t="str">
        <f>IF('RRP data input'!C6098=0,"",'RRP data input'!C6098)</f>
        <v/>
      </c>
      <c r="D6097" s="174" t="str">
        <f>IF('RRP data input'!D6098=0,"",'RRP data input'!D6098)</f>
        <v/>
      </c>
      <c r="E6097" s="174" t="str">
        <f>IFERROR(VLOOKUP(C6097,Mappings!$B$13:$E$31,4,FALSE),"")</f>
        <v/>
      </c>
      <c r="F6097" s="219">
        <f>SUM('RRP data input'!E6098:L6098)</f>
        <v>0</v>
      </c>
      <c r="G6097" s="219">
        <f>SUM('RRP data input'!E6098:P6098)</f>
        <v>0</v>
      </c>
      <c r="H6097" s="143" t="str">
        <f t="shared" si="96"/>
        <v/>
      </c>
    </row>
    <row r="6098" spans="2:8" customFormat="1">
      <c r="B6098" s="185" t="str">
        <f>IF(OR('RRP data input'!B6099="",'RRP data input'!B6099=0),"",'RRP data input'!B6099)</f>
        <v/>
      </c>
      <c r="C6098" s="174" t="str">
        <f>IF('RRP data input'!C6099=0,"",'RRP data input'!C6099)</f>
        <v/>
      </c>
      <c r="D6098" s="174" t="str">
        <f>IF('RRP data input'!D6099=0,"",'RRP data input'!D6099)</f>
        <v/>
      </c>
      <c r="E6098" s="174" t="str">
        <f>IFERROR(VLOOKUP(C6098,Mappings!$B$13:$E$31,4,FALSE),"")</f>
        <v/>
      </c>
      <c r="F6098" s="219">
        <f>SUM('RRP data input'!E6099:L6099)</f>
        <v>0</v>
      </c>
      <c r="G6098" s="219">
        <f>SUM('RRP data input'!E6099:P6099)</f>
        <v>0</v>
      </c>
      <c r="H6098" s="143" t="str">
        <f t="shared" si="96"/>
        <v/>
      </c>
    </row>
    <row r="6099" spans="2:8" customFormat="1">
      <c r="B6099" s="185" t="str">
        <f>IF(OR('RRP data input'!B6100="",'RRP data input'!B6100=0),"",'RRP data input'!B6100)</f>
        <v/>
      </c>
      <c r="C6099" s="174" t="str">
        <f>IF('RRP data input'!C6100=0,"",'RRP data input'!C6100)</f>
        <v/>
      </c>
      <c r="D6099" s="174" t="str">
        <f>IF('RRP data input'!D6100=0,"",'RRP data input'!D6100)</f>
        <v/>
      </c>
      <c r="E6099" s="174" t="str">
        <f>IFERROR(VLOOKUP(C6099,Mappings!$B$13:$E$31,4,FALSE),"")</f>
        <v/>
      </c>
      <c r="F6099" s="219">
        <f>SUM('RRP data input'!E6100:L6100)</f>
        <v>0</v>
      </c>
      <c r="G6099" s="219">
        <f>SUM('RRP data input'!E6100:P6100)</f>
        <v>0</v>
      </c>
      <c r="H6099" s="143" t="str">
        <f t="shared" si="96"/>
        <v/>
      </c>
    </row>
    <row r="6100" spans="2:8" customFormat="1">
      <c r="B6100" s="185" t="str">
        <f>IF(OR('RRP data input'!B6101="",'RRP data input'!B6101=0),"",'RRP data input'!B6101)</f>
        <v/>
      </c>
      <c r="C6100" s="174" t="str">
        <f>IF('RRP data input'!C6101=0,"",'RRP data input'!C6101)</f>
        <v/>
      </c>
      <c r="D6100" s="174" t="str">
        <f>IF('RRP data input'!D6101=0,"",'RRP data input'!D6101)</f>
        <v/>
      </c>
      <c r="E6100" s="174" t="str">
        <f>IFERROR(VLOOKUP(C6100,Mappings!$B$13:$E$31,4,FALSE),"")</f>
        <v/>
      </c>
      <c r="F6100" s="219">
        <f>SUM('RRP data input'!E6101:L6101)</f>
        <v>0</v>
      </c>
      <c r="G6100" s="219">
        <f>SUM('RRP data input'!E6101:P6101)</f>
        <v>0</v>
      </c>
      <c r="H6100" s="143" t="str">
        <f t="shared" si="96"/>
        <v/>
      </c>
    </row>
    <row r="6101" spans="2:8" customFormat="1">
      <c r="B6101" s="185" t="str">
        <f>IF(OR('RRP data input'!B6102="",'RRP data input'!B6102=0),"",'RRP data input'!B6102)</f>
        <v/>
      </c>
      <c r="C6101" s="174" t="str">
        <f>IF('RRP data input'!C6102=0,"",'RRP data input'!C6102)</f>
        <v/>
      </c>
      <c r="D6101" s="174" t="str">
        <f>IF('RRP data input'!D6102=0,"",'RRP data input'!D6102)</f>
        <v/>
      </c>
      <c r="E6101" s="174" t="str">
        <f>IFERROR(VLOOKUP(C6101,Mappings!$B$13:$E$31,4,FALSE),"")</f>
        <v/>
      </c>
      <c r="F6101" s="219">
        <f>SUM('RRP data input'!E6102:L6102)</f>
        <v>0</v>
      </c>
      <c r="G6101" s="219">
        <f>SUM('RRP data input'!E6102:P6102)</f>
        <v>0</v>
      </c>
      <c r="H6101" s="143" t="str">
        <f t="shared" si="96"/>
        <v/>
      </c>
    </row>
    <row r="6102" spans="2:8" customFormat="1">
      <c r="B6102" s="185" t="str">
        <f>IF(OR('RRP data input'!B6103="",'RRP data input'!B6103=0),"",'RRP data input'!B6103)</f>
        <v/>
      </c>
      <c r="C6102" s="174" t="str">
        <f>IF('RRP data input'!C6103=0,"",'RRP data input'!C6103)</f>
        <v/>
      </c>
      <c r="D6102" s="174" t="str">
        <f>IF('RRP data input'!D6103=0,"",'RRP data input'!D6103)</f>
        <v/>
      </c>
      <c r="E6102" s="174" t="str">
        <f>IFERROR(VLOOKUP(C6102,Mappings!$B$13:$E$31,4,FALSE),"")</f>
        <v/>
      </c>
      <c r="F6102" s="219">
        <f>SUM('RRP data input'!E6103:L6103)</f>
        <v>0</v>
      </c>
      <c r="G6102" s="219">
        <f>SUM('RRP data input'!E6103:P6103)</f>
        <v>0</v>
      </c>
      <c r="H6102" s="143" t="str">
        <f t="shared" si="96"/>
        <v/>
      </c>
    </row>
    <row r="6103" spans="2:8" customFormat="1">
      <c r="B6103" s="185" t="str">
        <f>IF(OR('RRP data input'!B6104="",'RRP data input'!B6104=0),"",'RRP data input'!B6104)</f>
        <v/>
      </c>
      <c r="C6103" s="174" t="str">
        <f>IF('RRP data input'!C6104=0,"",'RRP data input'!C6104)</f>
        <v/>
      </c>
      <c r="D6103" s="174" t="str">
        <f>IF('RRP data input'!D6104=0,"",'RRP data input'!D6104)</f>
        <v/>
      </c>
      <c r="E6103" s="174" t="str">
        <f>IFERROR(VLOOKUP(C6103,Mappings!$B$13:$E$31,4,FALSE),"")</f>
        <v/>
      </c>
      <c r="F6103" s="219">
        <f>SUM('RRP data input'!E6104:L6104)</f>
        <v>0</v>
      </c>
      <c r="G6103" s="219">
        <f>SUM('RRP data input'!E6104:P6104)</f>
        <v>0</v>
      </c>
      <c r="H6103" s="143" t="str">
        <f t="shared" si="96"/>
        <v/>
      </c>
    </row>
    <row r="6104" spans="2:8" customFormat="1">
      <c r="B6104" s="185" t="str">
        <f>IF(OR('RRP data input'!B6105="",'RRP data input'!B6105=0),"",'RRP data input'!B6105)</f>
        <v/>
      </c>
      <c r="C6104" s="174" t="str">
        <f>IF('RRP data input'!C6105=0,"",'RRP data input'!C6105)</f>
        <v/>
      </c>
      <c r="D6104" s="174" t="str">
        <f>IF('RRP data input'!D6105=0,"",'RRP data input'!D6105)</f>
        <v/>
      </c>
      <c r="E6104" s="174" t="str">
        <f>IFERROR(VLOOKUP(C6104,Mappings!$B$13:$E$31,4,FALSE),"")</f>
        <v/>
      </c>
      <c r="F6104" s="219">
        <f>SUM('RRP data input'!E6105:L6105)</f>
        <v>0</v>
      </c>
      <c r="G6104" s="219">
        <f>SUM('RRP data input'!E6105:P6105)</f>
        <v>0</v>
      </c>
      <c r="H6104" s="143" t="str">
        <f t="shared" si="96"/>
        <v/>
      </c>
    </row>
    <row r="6105" spans="2:8" customFormat="1">
      <c r="B6105" s="185" t="str">
        <f>IF(OR('RRP data input'!B6106="",'RRP data input'!B6106=0),"",'RRP data input'!B6106)</f>
        <v/>
      </c>
      <c r="C6105" s="174" t="str">
        <f>IF('RRP data input'!C6106=0,"",'RRP data input'!C6106)</f>
        <v/>
      </c>
      <c r="D6105" s="174" t="str">
        <f>IF('RRP data input'!D6106=0,"",'RRP data input'!D6106)</f>
        <v/>
      </c>
      <c r="E6105" s="174" t="str">
        <f>IFERROR(VLOOKUP(C6105,Mappings!$B$13:$E$31,4,FALSE),"")</f>
        <v/>
      </c>
      <c r="F6105" s="219">
        <f>SUM('RRP data input'!E6106:L6106)</f>
        <v>0</v>
      </c>
      <c r="G6105" s="219">
        <f>SUM('RRP data input'!E6106:P6106)</f>
        <v>0</v>
      </c>
      <c r="H6105" s="143" t="str">
        <f t="shared" si="96"/>
        <v/>
      </c>
    </row>
    <row r="6106" spans="2:8" customFormat="1">
      <c r="B6106" s="185" t="str">
        <f>IF(OR('RRP data input'!B6107="",'RRP data input'!B6107=0),"",'RRP data input'!B6107)</f>
        <v/>
      </c>
      <c r="C6106" s="174" t="str">
        <f>IF('RRP data input'!C6107=0,"",'RRP data input'!C6107)</f>
        <v/>
      </c>
      <c r="D6106" s="174" t="str">
        <f>IF('RRP data input'!D6107=0,"",'RRP data input'!D6107)</f>
        <v/>
      </c>
      <c r="E6106" s="174" t="str">
        <f>IFERROR(VLOOKUP(C6106,Mappings!$B$13:$E$31,4,FALSE),"")</f>
        <v/>
      </c>
      <c r="F6106" s="219">
        <f>SUM('RRP data input'!E6107:L6107)</f>
        <v>0</v>
      </c>
      <c r="G6106" s="219">
        <f>SUM('RRP data input'!E6107:P6107)</f>
        <v>0</v>
      </c>
      <c r="H6106" s="143" t="str">
        <f t="shared" si="96"/>
        <v/>
      </c>
    </row>
    <row r="6107" spans="2:8" customFormat="1">
      <c r="B6107" s="185" t="str">
        <f>IF(OR('RRP data input'!B6108="",'RRP data input'!B6108=0),"",'RRP data input'!B6108)</f>
        <v/>
      </c>
      <c r="C6107" s="174" t="str">
        <f>IF('RRP data input'!C6108=0,"",'RRP data input'!C6108)</f>
        <v/>
      </c>
      <c r="D6107" s="174" t="str">
        <f>IF('RRP data input'!D6108=0,"",'RRP data input'!D6108)</f>
        <v/>
      </c>
      <c r="E6107" s="174" t="str">
        <f>IFERROR(VLOOKUP(C6107,Mappings!$B$13:$E$31,4,FALSE),"")</f>
        <v/>
      </c>
      <c r="F6107" s="219">
        <f>SUM('RRP data input'!E6108:L6108)</f>
        <v>0</v>
      </c>
      <c r="G6107" s="219">
        <f>SUM('RRP data input'!E6108:P6108)</f>
        <v>0</v>
      </c>
      <c r="H6107" s="143" t="str">
        <f t="shared" si="96"/>
        <v/>
      </c>
    </row>
    <row r="6108" spans="2:8" customFormat="1">
      <c r="B6108" s="185" t="str">
        <f>IF(OR('RRP data input'!B6109="",'RRP data input'!B6109=0),"",'RRP data input'!B6109)</f>
        <v/>
      </c>
      <c r="C6108" s="174" t="str">
        <f>IF('RRP data input'!C6109=0,"",'RRP data input'!C6109)</f>
        <v/>
      </c>
      <c r="D6108" s="174" t="str">
        <f>IF('RRP data input'!D6109=0,"",'RRP data input'!D6109)</f>
        <v/>
      </c>
      <c r="E6108" s="174" t="str">
        <f>IFERROR(VLOOKUP(C6108,Mappings!$B$13:$E$31,4,FALSE),"")</f>
        <v/>
      </c>
      <c r="F6108" s="219">
        <f>SUM('RRP data input'!E6109:L6109)</f>
        <v>0</v>
      </c>
      <c r="G6108" s="219">
        <f>SUM('RRP data input'!E6109:P6109)</f>
        <v>0</v>
      </c>
      <c r="H6108" s="143" t="str">
        <f t="shared" si="96"/>
        <v/>
      </c>
    </row>
    <row r="6109" spans="2:8" customFormat="1">
      <c r="B6109" s="185" t="str">
        <f>IF(OR('RRP data input'!B6110="",'RRP data input'!B6110=0),"",'RRP data input'!B6110)</f>
        <v/>
      </c>
      <c r="C6109" s="174" t="str">
        <f>IF('RRP data input'!C6110=0,"",'RRP data input'!C6110)</f>
        <v/>
      </c>
      <c r="D6109" s="174" t="str">
        <f>IF('RRP data input'!D6110=0,"",'RRP data input'!D6110)</f>
        <v/>
      </c>
      <c r="E6109" s="174" t="str">
        <f>IFERROR(VLOOKUP(C6109,Mappings!$B$13:$E$31,4,FALSE),"")</f>
        <v/>
      </c>
      <c r="F6109" s="219">
        <f>SUM('RRP data input'!E6110:L6110)</f>
        <v>0</v>
      </c>
      <c r="G6109" s="219">
        <f>SUM('RRP data input'!E6110:P6110)</f>
        <v>0</v>
      </c>
      <c r="H6109" s="143" t="str">
        <f t="shared" si="96"/>
        <v/>
      </c>
    </row>
    <row r="6110" spans="2:8" customFormat="1">
      <c r="B6110" s="185" t="str">
        <f>IF(OR('RRP data input'!B6111="",'RRP data input'!B6111=0),"",'RRP data input'!B6111)</f>
        <v/>
      </c>
      <c r="C6110" s="174" t="str">
        <f>IF('RRP data input'!C6111=0,"",'RRP data input'!C6111)</f>
        <v/>
      </c>
      <c r="D6110" s="174" t="str">
        <f>IF('RRP data input'!D6111=0,"",'RRP data input'!D6111)</f>
        <v/>
      </c>
      <c r="E6110" s="174" t="str">
        <f>IFERROR(VLOOKUP(C6110,Mappings!$B$13:$E$31,4,FALSE),"")</f>
        <v/>
      </c>
      <c r="F6110" s="219">
        <f>SUM('RRP data input'!E6111:L6111)</f>
        <v>0</v>
      </c>
      <c r="G6110" s="219">
        <f>SUM('RRP data input'!E6111:P6111)</f>
        <v>0</v>
      </c>
      <c r="H6110" s="143" t="str">
        <f t="shared" si="96"/>
        <v/>
      </c>
    </row>
    <row r="6111" spans="2:8" customFormat="1">
      <c r="B6111" s="185" t="str">
        <f>IF(OR('RRP data input'!B6112="",'RRP data input'!B6112=0),"",'RRP data input'!B6112)</f>
        <v/>
      </c>
      <c r="C6111" s="174" t="str">
        <f>IF('RRP data input'!C6112=0,"",'RRP data input'!C6112)</f>
        <v/>
      </c>
      <c r="D6111" s="174" t="str">
        <f>IF('RRP data input'!D6112=0,"",'RRP data input'!D6112)</f>
        <v/>
      </c>
      <c r="E6111" s="174" t="str">
        <f>IFERROR(VLOOKUP(C6111,Mappings!$B$13:$E$31,4,FALSE),"")</f>
        <v/>
      </c>
      <c r="F6111" s="219">
        <f>SUM('RRP data input'!E6112:L6112)</f>
        <v>0</v>
      </c>
      <c r="G6111" s="219">
        <f>SUM('RRP data input'!E6112:P6112)</f>
        <v>0</v>
      </c>
      <c r="H6111" s="143" t="str">
        <f t="shared" si="96"/>
        <v/>
      </c>
    </row>
    <row r="6112" spans="2:8" customFormat="1">
      <c r="B6112" s="185" t="str">
        <f>IF(OR('RRP data input'!B6113="",'RRP data input'!B6113=0),"",'RRP data input'!B6113)</f>
        <v/>
      </c>
      <c r="C6112" s="174" t="str">
        <f>IF('RRP data input'!C6113=0,"",'RRP data input'!C6113)</f>
        <v/>
      </c>
      <c r="D6112" s="174" t="str">
        <f>IF('RRP data input'!D6113=0,"",'RRP data input'!D6113)</f>
        <v/>
      </c>
      <c r="E6112" s="174" t="str">
        <f>IFERROR(VLOOKUP(C6112,Mappings!$B$13:$E$31,4,FALSE),"")</f>
        <v/>
      </c>
      <c r="F6112" s="219">
        <f>SUM('RRP data input'!E6113:L6113)</f>
        <v>0</v>
      </c>
      <c r="G6112" s="219">
        <f>SUM('RRP data input'!E6113:P6113)</f>
        <v>0</v>
      </c>
      <c r="H6112" s="143" t="str">
        <f t="shared" si="96"/>
        <v/>
      </c>
    </row>
    <row r="6113" spans="2:8" customFormat="1">
      <c r="B6113" s="185" t="str">
        <f>IF(OR('RRP data input'!B6114="",'RRP data input'!B6114=0),"",'RRP data input'!B6114)</f>
        <v/>
      </c>
      <c r="C6113" s="174" t="str">
        <f>IF('RRP data input'!C6114=0,"",'RRP data input'!C6114)</f>
        <v/>
      </c>
      <c r="D6113" s="174" t="str">
        <f>IF('RRP data input'!D6114=0,"",'RRP data input'!D6114)</f>
        <v/>
      </c>
      <c r="E6113" s="174" t="str">
        <f>IFERROR(VLOOKUP(C6113,Mappings!$B$13:$E$31,4,FALSE),"")</f>
        <v/>
      </c>
      <c r="F6113" s="219">
        <f>SUM('RRP data input'!E6114:L6114)</f>
        <v>0</v>
      </c>
      <c r="G6113" s="219">
        <f>SUM('RRP data input'!E6114:P6114)</f>
        <v>0</v>
      </c>
      <c r="H6113" s="143" t="str">
        <f t="shared" si="96"/>
        <v/>
      </c>
    </row>
    <row r="6114" spans="2:8" customFormat="1">
      <c r="B6114" s="185" t="str">
        <f>IF(OR('RRP data input'!B6115="",'RRP data input'!B6115=0),"",'RRP data input'!B6115)</f>
        <v/>
      </c>
      <c r="C6114" s="174" t="str">
        <f>IF('RRP data input'!C6115=0,"",'RRP data input'!C6115)</f>
        <v/>
      </c>
      <c r="D6114" s="174" t="str">
        <f>IF('RRP data input'!D6115=0,"",'RRP data input'!D6115)</f>
        <v/>
      </c>
      <c r="E6114" s="174" t="str">
        <f>IFERROR(VLOOKUP(C6114,Mappings!$B$13:$E$31,4,FALSE),"")</f>
        <v/>
      </c>
      <c r="F6114" s="219">
        <f>SUM('RRP data input'!E6115:L6115)</f>
        <v>0</v>
      </c>
      <c r="G6114" s="219">
        <f>SUM('RRP data input'!E6115:P6115)</f>
        <v>0</v>
      </c>
      <c r="H6114" s="143" t="str">
        <f t="shared" si="96"/>
        <v/>
      </c>
    </row>
    <row r="6115" spans="2:8" customFormat="1">
      <c r="B6115" s="185" t="str">
        <f>IF(OR('RRP data input'!B6116="",'RRP data input'!B6116=0),"",'RRP data input'!B6116)</f>
        <v/>
      </c>
      <c r="C6115" s="174" t="str">
        <f>IF('RRP data input'!C6116=0,"",'RRP data input'!C6116)</f>
        <v/>
      </c>
      <c r="D6115" s="174" t="str">
        <f>IF('RRP data input'!D6116=0,"",'RRP data input'!D6116)</f>
        <v/>
      </c>
      <c r="E6115" s="174" t="str">
        <f>IFERROR(VLOOKUP(C6115,Mappings!$B$13:$E$31,4,FALSE),"")</f>
        <v/>
      </c>
      <c r="F6115" s="219">
        <f>SUM('RRP data input'!E6116:L6116)</f>
        <v>0</v>
      </c>
      <c r="G6115" s="219">
        <f>SUM('RRP data input'!E6116:P6116)</f>
        <v>0</v>
      </c>
      <c r="H6115" s="143" t="str">
        <f t="shared" si="96"/>
        <v/>
      </c>
    </row>
    <row r="6116" spans="2:8" customFormat="1">
      <c r="B6116" s="185" t="str">
        <f>IF(OR('RRP data input'!B6117="",'RRP data input'!B6117=0),"",'RRP data input'!B6117)</f>
        <v/>
      </c>
      <c r="C6116" s="174" t="str">
        <f>IF('RRP data input'!C6117=0,"",'RRP data input'!C6117)</f>
        <v/>
      </c>
      <c r="D6116" s="174" t="str">
        <f>IF('RRP data input'!D6117=0,"",'RRP data input'!D6117)</f>
        <v/>
      </c>
      <c r="E6116" s="174" t="str">
        <f>IFERROR(VLOOKUP(C6116,Mappings!$B$13:$E$31,4,FALSE),"")</f>
        <v/>
      </c>
      <c r="F6116" s="219">
        <f>SUM('RRP data input'!E6117:L6117)</f>
        <v>0</v>
      </c>
      <c r="G6116" s="219">
        <f>SUM('RRP data input'!E6117:P6117)</f>
        <v>0</v>
      </c>
      <c r="H6116" s="143" t="str">
        <f t="shared" si="96"/>
        <v/>
      </c>
    </row>
    <row r="6117" spans="2:8" customFormat="1">
      <c r="B6117" s="185" t="str">
        <f>IF(OR('RRP data input'!B6118="",'RRP data input'!B6118=0),"",'RRP data input'!B6118)</f>
        <v/>
      </c>
      <c r="C6117" s="174" t="str">
        <f>IF('RRP data input'!C6118=0,"",'RRP data input'!C6118)</f>
        <v/>
      </c>
      <c r="D6117" s="174" t="str">
        <f>IF('RRP data input'!D6118=0,"",'RRP data input'!D6118)</f>
        <v/>
      </c>
      <c r="E6117" s="174" t="str">
        <f>IFERROR(VLOOKUP(C6117,Mappings!$B$13:$E$31,4,FALSE),"")</f>
        <v/>
      </c>
      <c r="F6117" s="219">
        <f>SUM('RRP data input'!E6118:L6118)</f>
        <v>0</v>
      </c>
      <c r="G6117" s="219">
        <f>SUM('RRP data input'!E6118:P6118)</f>
        <v>0</v>
      </c>
      <c r="H6117" s="143" t="str">
        <f t="shared" si="96"/>
        <v/>
      </c>
    </row>
    <row r="6118" spans="2:8" customFormat="1">
      <c r="B6118" s="185" t="str">
        <f>IF(OR('RRP data input'!B6119="",'RRP data input'!B6119=0),"",'RRP data input'!B6119)</f>
        <v/>
      </c>
      <c r="C6118" s="174" t="str">
        <f>IF('RRP data input'!C6119=0,"",'RRP data input'!C6119)</f>
        <v/>
      </c>
      <c r="D6118" s="174" t="str">
        <f>IF('RRP data input'!D6119=0,"",'RRP data input'!D6119)</f>
        <v/>
      </c>
      <c r="E6118" s="174" t="str">
        <f>IFERROR(VLOOKUP(C6118,Mappings!$B$13:$E$31,4,FALSE),"")</f>
        <v/>
      </c>
      <c r="F6118" s="219">
        <f>SUM('RRP data input'!E6119:L6119)</f>
        <v>0</v>
      </c>
      <c r="G6118" s="219">
        <f>SUM('RRP data input'!E6119:P6119)</f>
        <v>0</v>
      </c>
      <c r="H6118" s="143" t="str">
        <f t="shared" si="96"/>
        <v/>
      </c>
    </row>
    <row r="6119" spans="2:8" customFormat="1">
      <c r="B6119" s="185" t="str">
        <f>IF(OR('RRP data input'!B6120="",'RRP data input'!B6120=0),"",'RRP data input'!B6120)</f>
        <v/>
      </c>
      <c r="C6119" s="174" t="str">
        <f>IF('RRP data input'!C6120=0,"",'RRP data input'!C6120)</f>
        <v/>
      </c>
      <c r="D6119" s="174" t="str">
        <f>IF('RRP data input'!D6120=0,"",'RRP data input'!D6120)</f>
        <v/>
      </c>
      <c r="E6119" s="174" t="str">
        <f>IFERROR(VLOOKUP(C6119,Mappings!$B$13:$E$31,4,FALSE),"")</f>
        <v/>
      </c>
      <c r="F6119" s="219">
        <f>SUM('RRP data input'!E6120:L6120)</f>
        <v>0</v>
      </c>
      <c r="G6119" s="219">
        <f>SUM('RRP data input'!E6120:P6120)</f>
        <v>0</v>
      </c>
      <c r="H6119" s="143" t="str">
        <f t="shared" si="96"/>
        <v/>
      </c>
    </row>
    <row r="6120" spans="2:8" customFormat="1">
      <c r="B6120" s="185" t="str">
        <f>IF(OR('RRP data input'!B6121="",'RRP data input'!B6121=0),"",'RRP data input'!B6121)</f>
        <v/>
      </c>
      <c r="C6120" s="174" t="str">
        <f>IF('RRP data input'!C6121=0,"",'RRP data input'!C6121)</f>
        <v/>
      </c>
      <c r="D6120" s="174" t="str">
        <f>IF('RRP data input'!D6121=0,"",'RRP data input'!D6121)</f>
        <v/>
      </c>
      <c r="E6120" s="174" t="str">
        <f>IFERROR(VLOOKUP(C6120,Mappings!$B$13:$E$31,4,FALSE),"")</f>
        <v/>
      </c>
      <c r="F6120" s="219">
        <f>SUM('RRP data input'!E6121:L6121)</f>
        <v>0</v>
      </c>
      <c r="G6120" s="219">
        <f>SUM('RRP data input'!E6121:P6121)</f>
        <v>0</v>
      </c>
      <c r="H6120" s="143" t="str">
        <f t="shared" si="96"/>
        <v/>
      </c>
    </row>
    <row r="6121" spans="2:8" customFormat="1">
      <c r="B6121" s="185" t="str">
        <f>IF(OR('RRP data input'!B6122="",'RRP data input'!B6122=0),"",'RRP data input'!B6122)</f>
        <v/>
      </c>
      <c r="C6121" s="174" t="str">
        <f>IF('RRP data input'!C6122=0,"",'RRP data input'!C6122)</f>
        <v/>
      </c>
      <c r="D6121" s="174" t="str">
        <f>IF('RRP data input'!D6122=0,"",'RRP data input'!D6122)</f>
        <v/>
      </c>
      <c r="E6121" s="174" t="str">
        <f>IFERROR(VLOOKUP(C6121,Mappings!$B$13:$E$31,4,FALSE),"")</f>
        <v/>
      </c>
      <c r="F6121" s="219">
        <f>SUM('RRP data input'!E6122:L6122)</f>
        <v>0</v>
      </c>
      <c r="G6121" s="219">
        <f>SUM('RRP data input'!E6122:P6122)</f>
        <v>0</v>
      </c>
      <c r="H6121" s="143" t="str">
        <f t="shared" si="96"/>
        <v/>
      </c>
    </row>
    <row r="6122" spans="2:8" customFormat="1">
      <c r="B6122" s="185" t="str">
        <f>IF(OR('RRP data input'!B6123="",'RRP data input'!B6123=0),"",'RRP data input'!B6123)</f>
        <v/>
      </c>
      <c r="C6122" s="174" t="str">
        <f>IF('RRP data input'!C6123=0,"",'RRP data input'!C6123)</f>
        <v/>
      </c>
      <c r="D6122" s="174" t="str">
        <f>IF('RRP data input'!D6123=0,"",'RRP data input'!D6123)</f>
        <v/>
      </c>
      <c r="E6122" s="174" t="str">
        <f>IFERROR(VLOOKUP(C6122,Mappings!$B$13:$E$31,4,FALSE),"")</f>
        <v/>
      </c>
      <c r="F6122" s="219">
        <f>SUM('RRP data input'!E6123:L6123)</f>
        <v>0</v>
      </c>
      <c r="G6122" s="219">
        <f>SUM('RRP data input'!E6123:P6123)</f>
        <v>0</v>
      </c>
      <c r="H6122" s="143" t="str">
        <f t="shared" si="96"/>
        <v/>
      </c>
    </row>
    <row r="6123" spans="2:8" customFormat="1">
      <c r="B6123" s="185" t="str">
        <f>IF(OR('RRP data input'!B6124="",'RRP data input'!B6124=0),"",'RRP data input'!B6124)</f>
        <v/>
      </c>
      <c r="C6123" s="174" t="str">
        <f>IF('RRP data input'!C6124=0,"",'RRP data input'!C6124)</f>
        <v/>
      </c>
      <c r="D6123" s="174" t="str">
        <f>IF('RRP data input'!D6124=0,"",'RRP data input'!D6124)</f>
        <v/>
      </c>
      <c r="E6123" s="174" t="str">
        <f>IFERROR(VLOOKUP(C6123,Mappings!$B$13:$E$31,4,FALSE),"")</f>
        <v/>
      </c>
      <c r="F6123" s="219">
        <f>SUM('RRP data input'!E6124:L6124)</f>
        <v>0</v>
      </c>
      <c r="G6123" s="219">
        <f>SUM('RRP data input'!E6124:P6124)</f>
        <v>0</v>
      </c>
      <c r="H6123" s="143" t="str">
        <f t="shared" si="96"/>
        <v/>
      </c>
    </row>
    <row r="6124" spans="2:8" customFormat="1">
      <c r="B6124" s="185" t="str">
        <f>IF(OR('RRP data input'!B6125="",'RRP data input'!B6125=0),"",'RRP data input'!B6125)</f>
        <v/>
      </c>
      <c r="C6124" s="174" t="str">
        <f>IF('RRP data input'!C6125=0,"",'RRP data input'!C6125)</f>
        <v/>
      </c>
      <c r="D6124" s="174" t="str">
        <f>IF('RRP data input'!D6125=0,"",'RRP data input'!D6125)</f>
        <v/>
      </c>
      <c r="E6124" s="174" t="str">
        <f>IFERROR(VLOOKUP(C6124,Mappings!$B$13:$E$31,4,FALSE),"")</f>
        <v/>
      </c>
      <c r="F6124" s="219">
        <f>SUM('RRP data input'!E6125:L6125)</f>
        <v>0</v>
      </c>
      <c r="G6124" s="219">
        <f>SUM('RRP data input'!E6125:P6125)</f>
        <v>0</v>
      </c>
      <c r="H6124" s="143" t="str">
        <f t="shared" si="96"/>
        <v/>
      </c>
    </row>
    <row r="6125" spans="2:8" customFormat="1">
      <c r="B6125" s="185" t="str">
        <f>IF(OR('RRP data input'!B6126="",'RRP data input'!B6126=0),"",'RRP data input'!B6126)</f>
        <v/>
      </c>
      <c r="C6125" s="174" t="str">
        <f>IF('RRP data input'!C6126=0,"",'RRP data input'!C6126)</f>
        <v/>
      </c>
      <c r="D6125" s="174" t="str">
        <f>IF('RRP data input'!D6126=0,"",'RRP data input'!D6126)</f>
        <v/>
      </c>
      <c r="E6125" s="174" t="str">
        <f>IFERROR(VLOOKUP(C6125,Mappings!$B$13:$E$31,4,FALSE),"")</f>
        <v/>
      </c>
      <c r="F6125" s="219">
        <f>SUM('RRP data input'!E6126:L6126)</f>
        <v>0</v>
      </c>
      <c r="G6125" s="219">
        <f>SUM('RRP data input'!E6126:P6126)</f>
        <v>0</v>
      </c>
      <c r="H6125" s="143" t="str">
        <f t="shared" si="96"/>
        <v/>
      </c>
    </row>
    <row r="6126" spans="2:8" customFormat="1">
      <c r="B6126" s="185" t="str">
        <f>IF(OR('RRP data input'!B6127="",'RRP data input'!B6127=0),"",'RRP data input'!B6127)</f>
        <v/>
      </c>
      <c r="C6126" s="174" t="str">
        <f>IF('RRP data input'!C6127=0,"",'RRP data input'!C6127)</f>
        <v/>
      </c>
      <c r="D6126" s="174" t="str">
        <f>IF('RRP data input'!D6127=0,"",'RRP data input'!D6127)</f>
        <v/>
      </c>
      <c r="E6126" s="174" t="str">
        <f>IFERROR(VLOOKUP(C6126,Mappings!$B$13:$E$31,4,FALSE),"")</f>
        <v/>
      </c>
      <c r="F6126" s="219">
        <f>SUM('RRP data input'!E6127:L6127)</f>
        <v>0</v>
      </c>
      <c r="G6126" s="219">
        <f>SUM('RRP data input'!E6127:P6127)</f>
        <v>0</v>
      </c>
      <c r="H6126" s="143" t="str">
        <f t="shared" si="96"/>
        <v/>
      </c>
    </row>
    <row r="6127" spans="2:8" customFormat="1">
      <c r="B6127" s="185" t="str">
        <f>IF(OR('RRP data input'!B6128="",'RRP data input'!B6128=0),"",'RRP data input'!B6128)</f>
        <v/>
      </c>
      <c r="C6127" s="174" t="str">
        <f>IF('RRP data input'!C6128=0,"",'RRP data input'!C6128)</f>
        <v/>
      </c>
      <c r="D6127" s="174" t="str">
        <f>IF('RRP data input'!D6128=0,"",'RRP data input'!D6128)</f>
        <v/>
      </c>
      <c r="E6127" s="174" t="str">
        <f>IFERROR(VLOOKUP(C6127,Mappings!$B$13:$E$31,4,FALSE),"")</f>
        <v/>
      </c>
      <c r="F6127" s="219">
        <f>SUM('RRP data input'!E6128:L6128)</f>
        <v>0</v>
      </c>
      <c r="G6127" s="219">
        <f>SUM('RRP data input'!E6128:P6128)</f>
        <v>0</v>
      </c>
      <c r="H6127" s="143" t="str">
        <f t="shared" si="96"/>
        <v/>
      </c>
    </row>
    <row r="6128" spans="2:8" customFormat="1">
      <c r="B6128" s="185" t="str">
        <f>IF(OR('RRP data input'!B6129="",'RRP data input'!B6129=0),"",'RRP data input'!B6129)</f>
        <v/>
      </c>
      <c r="C6128" s="174" t="str">
        <f>IF('RRP data input'!C6129=0,"",'RRP data input'!C6129)</f>
        <v/>
      </c>
      <c r="D6128" s="174" t="str">
        <f>IF('RRP data input'!D6129=0,"",'RRP data input'!D6129)</f>
        <v/>
      </c>
      <c r="E6128" s="174" t="str">
        <f>IFERROR(VLOOKUP(C6128,Mappings!$B$13:$E$31,4,FALSE),"")</f>
        <v/>
      </c>
      <c r="F6128" s="219">
        <f>SUM('RRP data input'!E6129:L6129)</f>
        <v>0</v>
      </c>
      <c r="G6128" s="219">
        <f>SUM('RRP data input'!E6129:P6129)</f>
        <v>0</v>
      </c>
      <c r="H6128" s="143" t="str">
        <f t="shared" si="96"/>
        <v/>
      </c>
    </row>
    <row r="6129" spans="2:8" customFormat="1">
      <c r="B6129" s="185" t="str">
        <f>IF(OR('RRP data input'!B6130="",'RRP data input'!B6130=0),"",'RRP data input'!B6130)</f>
        <v/>
      </c>
      <c r="C6129" s="174" t="str">
        <f>IF('RRP data input'!C6130=0,"",'RRP data input'!C6130)</f>
        <v/>
      </c>
      <c r="D6129" s="174" t="str">
        <f>IF('RRP data input'!D6130=0,"",'RRP data input'!D6130)</f>
        <v/>
      </c>
      <c r="E6129" s="174" t="str">
        <f>IFERROR(VLOOKUP(C6129,Mappings!$B$13:$E$31,4,FALSE),"")</f>
        <v/>
      </c>
      <c r="F6129" s="219">
        <f>SUM('RRP data input'!E6130:L6130)</f>
        <v>0</v>
      </c>
      <c r="G6129" s="219">
        <f>SUM('RRP data input'!E6130:P6130)</f>
        <v>0</v>
      </c>
      <c r="H6129" s="143" t="str">
        <f t="shared" si="96"/>
        <v/>
      </c>
    </row>
    <row r="6130" spans="2:8" customFormat="1">
      <c r="B6130" s="185" t="str">
        <f>IF(OR('RRP data input'!B6131="",'RRP data input'!B6131=0),"",'RRP data input'!B6131)</f>
        <v/>
      </c>
      <c r="C6130" s="174" t="str">
        <f>IF('RRP data input'!C6131=0,"",'RRP data input'!C6131)</f>
        <v/>
      </c>
      <c r="D6130" s="174" t="str">
        <f>IF('RRP data input'!D6131=0,"",'RRP data input'!D6131)</f>
        <v/>
      </c>
      <c r="E6130" s="174" t="str">
        <f>IFERROR(VLOOKUP(C6130,Mappings!$B$13:$E$31,4,FALSE),"")</f>
        <v/>
      </c>
      <c r="F6130" s="219">
        <f>SUM('RRP data input'!E6131:L6131)</f>
        <v>0</v>
      </c>
      <c r="G6130" s="219">
        <f>SUM('RRP data input'!E6131:P6131)</f>
        <v>0</v>
      </c>
      <c r="H6130" s="143" t="str">
        <f t="shared" si="96"/>
        <v/>
      </c>
    </row>
    <row r="6131" spans="2:8" customFormat="1">
      <c r="B6131" s="185" t="str">
        <f>IF(OR('RRP data input'!B6132="",'RRP data input'!B6132=0),"",'RRP data input'!B6132)</f>
        <v/>
      </c>
      <c r="C6131" s="174" t="str">
        <f>IF('RRP data input'!C6132=0,"",'RRP data input'!C6132)</f>
        <v/>
      </c>
      <c r="D6131" s="174" t="str">
        <f>IF('RRP data input'!D6132=0,"",'RRP data input'!D6132)</f>
        <v/>
      </c>
      <c r="E6131" s="174" t="str">
        <f>IFERROR(VLOOKUP(C6131,Mappings!$B$13:$E$31,4,FALSE),"")</f>
        <v/>
      </c>
      <c r="F6131" s="219">
        <f>SUM('RRP data input'!E6132:L6132)</f>
        <v>0</v>
      </c>
      <c r="G6131" s="219">
        <f>SUM('RRP data input'!E6132:P6132)</f>
        <v>0</v>
      </c>
      <c r="H6131" s="143" t="str">
        <f t="shared" si="96"/>
        <v/>
      </c>
    </row>
    <row r="6132" spans="2:8" customFormat="1">
      <c r="B6132" s="185" t="str">
        <f>IF(OR('RRP data input'!B6133="",'RRP data input'!B6133=0),"",'RRP data input'!B6133)</f>
        <v/>
      </c>
      <c r="C6132" s="174" t="str">
        <f>IF('RRP data input'!C6133=0,"",'RRP data input'!C6133)</f>
        <v/>
      </c>
      <c r="D6132" s="174" t="str">
        <f>IF('RRP data input'!D6133=0,"",'RRP data input'!D6133)</f>
        <v/>
      </c>
      <c r="E6132" s="174" t="str">
        <f>IFERROR(VLOOKUP(C6132,Mappings!$B$13:$E$31,4,FALSE),"")</f>
        <v/>
      </c>
      <c r="F6132" s="219">
        <f>SUM('RRP data input'!E6133:L6133)</f>
        <v>0</v>
      </c>
      <c r="G6132" s="219">
        <f>SUM('RRP data input'!E6133:P6133)</f>
        <v>0</v>
      </c>
      <c r="H6132" s="143" t="str">
        <f t="shared" si="96"/>
        <v/>
      </c>
    </row>
    <row r="6133" spans="2:8" customFormat="1">
      <c r="B6133" s="185" t="str">
        <f>IF(OR('RRP data input'!B6134="",'RRP data input'!B6134=0),"",'RRP data input'!B6134)</f>
        <v/>
      </c>
      <c r="C6133" s="174" t="str">
        <f>IF('RRP data input'!C6134=0,"",'RRP data input'!C6134)</f>
        <v/>
      </c>
      <c r="D6133" s="174" t="str">
        <f>IF('RRP data input'!D6134=0,"",'RRP data input'!D6134)</f>
        <v/>
      </c>
      <c r="E6133" s="174" t="str">
        <f>IFERROR(VLOOKUP(C6133,Mappings!$B$13:$E$31,4,FALSE),"")</f>
        <v/>
      </c>
      <c r="F6133" s="219">
        <f>SUM('RRP data input'!E6134:L6134)</f>
        <v>0</v>
      </c>
      <c r="G6133" s="219">
        <f>SUM('RRP data input'!E6134:P6134)</f>
        <v>0</v>
      </c>
      <c r="H6133" s="143" t="str">
        <f t="shared" si="96"/>
        <v/>
      </c>
    </row>
    <row r="6134" spans="2:8" customFormat="1">
      <c r="B6134" s="185" t="str">
        <f>IF(OR('RRP data input'!B6135="",'RRP data input'!B6135=0),"",'RRP data input'!B6135)</f>
        <v/>
      </c>
      <c r="C6134" s="174" t="str">
        <f>IF('RRP data input'!C6135=0,"",'RRP data input'!C6135)</f>
        <v/>
      </c>
      <c r="D6134" s="174" t="str">
        <f>IF('RRP data input'!D6135=0,"",'RRP data input'!D6135)</f>
        <v/>
      </c>
      <c r="E6134" s="174" t="str">
        <f>IFERROR(VLOOKUP(C6134,Mappings!$B$13:$E$31,4,FALSE),"")</f>
        <v/>
      </c>
      <c r="F6134" s="219">
        <f>SUM('RRP data input'!E6135:L6135)</f>
        <v>0</v>
      </c>
      <c r="G6134" s="219">
        <f>SUM('RRP data input'!E6135:P6135)</f>
        <v>0</v>
      </c>
      <c r="H6134" s="143" t="str">
        <f t="shared" si="96"/>
        <v/>
      </c>
    </row>
    <row r="6135" spans="2:8" customFormat="1">
      <c r="B6135" s="185" t="str">
        <f>IF(OR('RRP data input'!B6136="",'RRP data input'!B6136=0),"",'RRP data input'!B6136)</f>
        <v/>
      </c>
      <c r="C6135" s="174" t="str">
        <f>IF('RRP data input'!C6136=0,"",'RRP data input'!C6136)</f>
        <v/>
      </c>
      <c r="D6135" s="174" t="str">
        <f>IF('RRP data input'!D6136=0,"",'RRP data input'!D6136)</f>
        <v/>
      </c>
      <c r="E6135" s="174" t="str">
        <f>IFERROR(VLOOKUP(C6135,Mappings!$B$13:$E$31,4,FALSE),"")</f>
        <v/>
      </c>
      <c r="F6135" s="219">
        <f>SUM('RRP data input'!E6136:L6136)</f>
        <v>0</v>
      </c>
      <c r="G6135" s="219">
        <f>SUM('RRP data input'!E6136:P6136)</f>
        <v>0</v>
      </c>
      <c r="H6135" s="143" t="str">
        <f t="shared" si="96"/>
        <v/>
      </c>
    </row>
    <row r="6136" spans="2:8" customFormat="1">
      <c r="B6136" s="185" t="str">
        <f>IF(OR('RRP data input'!B6137="",'RRP data input'!B6137=0),"",'RRP data input'!B6137)</f>
        <v/>
      </c>
      <c r="C6136" s="174" t="str">
        <f>IF('RRP data input'!C6137=0,"",'RRP data input'!C6137)</f>
        <v/>
      </c>
      <c r="D6136" s="174" t="str">
        <f>IF('RRP data input'!D6137=0,"",'RRP data input'!D6137)</f>
        <v/>
      </c>
      <c r="E6136" s="174" t="str">
        <f>IFERROR(VLOOKUP(C6136,Mappings!$B$13:$E$31,4,FALSE),"")</f>
        <v/>
      </c>
      <c r="F6136" s="219">
        <f>SUM('RRP data input'!E6137:L6137)</f>
        <v>0</v>
      </c>
      <c r="G6136" s="219">
        <f>SUM('RRP data input'!E6137:P6137)</f>
        <v>0</v>
      </c>
      <c r="H6136" s="143" t="str">
        <f t="shared" si="96"/>
        <v/>
      </c>
    </row>
    <row r="6137" spans="2:8" customFormat="1">
      <c r="B6137" s="185" t="str">
        <f>IF(OR('RRP data input'!B6138="",'RRP data input'!B6138=0),"",'RRP data input'!B6138)</f>
        <v/>
      </c>
      <c r="C6137" s="174" t="str">
        <f>IF('RRP data input'!C6138=0,"",'RRP data input'!C6138)</f>
        <v/>
      </c>
      <c r="D6137" s="174" t="str">
        <f>IF('RRP data input'!D6138=0,"",'RRP data input'!D6138)</f>
        <v/>
      </c>
      <c r="E6137" s="174" t="str">
        <f>IFERROR(VLOOKUP(C6137,Mappings!$B$13:$E$31,4,FALSE),"")</f>
        <v/>
      </c>
      <c r="F6137" s="219">
        <f>SUM('RRP data input'!E6138:L6138)</f>
        <v>0</v>
      </c>
      <c r="G6137" s="219">
        <f>SUM('RRP data input'!E6138:P6138)</f>
        <v>0</v>
      </c>
      <c r="H6137" s="143" t="str">
        <f t="shared" si="96"/>
        <v/>
      </c>
    </row>
    <row r="6138" spans="2:8" customFormat="1">
      <c r="B6138" s="185" t="str">
        <f>IF(OR('RRP data input'!B6139="",'RRP data input'!B6139=0),"",'RRP data input'!B6139)</f>
        <v/>
      </c>
      <c r="C6138" s="174" t="str">
        <f>IF('RRP data input'!C6139=0,"",'RRP data input'!C6139)</f>
        <v/>
      </c>
      <c r="D6138" s="174" t="str">
        <f>IF('RRP data input'!D6139=0,"",'RRP data input'!D6139)</f>
        <v/>
      </c>
      <c r="E6138" s="174" t="str">
        <f>IFERROR(VLOOKUP(C6138,Mappings!$B$13:$E$31,4,FALSE),"")</f>
        <v/>
      </c>
      <c r="F6138" s="219">
        <f>SUM('RRP data input'!E6139:L6139)</f>
        <v>0</v>
      </c>
      <c r="G6138" s="219">
        <f>SUM('RRP data input'!E6139:P6139)</f>
        <v>0</v>
      </c>
      <c r="H6138" s="143" t="str">
        <f t="shared" si="96"/>
        <v/>
      </c>
    </row>
    <row r="6139" spans="2:8" customFormat="1">
      <c r="B6139" s="185" t="str">
        <f>IF(OR('RRP data input'!B6140="",'RRP data input'!B6140=0),"",'RRP data input'!B6140)</f>
        <v/>
      </c>
      <c r="C6139" s="174" t="str">
        <f>IF('RRP data input'!C6140=0,"",'RRP data input'!C6140)</f>
        <v/>
      </c>
      <c r="D6139" s="174" t="str">
        <f>IF('RRP data input'!D6140=0,"",'RRP data input'!D6140)</f>
        <v/>
      </c>
      <c r="E6139" s="174" t="str">
        <f>IFERROR(VLOOKUP(C6139,Mappings!$B$13:$E$31,4,FALSE),"")</f>
        <v/>
      </c>
      <c r="F6139" s="219">
        <f>SUM('RRP data input'!E6140:L6140)</f>
        <v>0</v>
      </c>
      <c r="G6139" s="219">
        <f>SUM('RRP data input'!E6140:P6140)</f>
        <v>0</v>
      </c>
      <c r="H6139" s="143" t="str">
        <f t="shared" si="96"/>
        <v/>
      </c>
    </row>
    <row r="6140" spans="2:8" customFormat="1">
      <c r="B6140" s="185" t="str">
        <f>IF(OR('RRP data input'!B6141="",'RRP data input'!B6141=0),"",'RRP data input'!B6141)</f>
        <v/>
      </c>
      <c r="C6140" s="174" t="str">
        <f>IF('RRP data input'!C6141=0,"",'RRP data input'!C6141)</f>
        <v/>
      </c>
      <c r="D6140" s="174" t="str">
        <f>IF('RRP data input'!D6141=0,"",'RRP data input'!D6141)</f>
        <v/>
      </c>
      <c r="E6140" s="174" t="str">
        <f>IFERROR(VLOOKUP(C6140,Mappings!$B$13:$E$31,4,FALSE),"")</f>
        <v/>
      </c>
      <c r="F6140" s="219">
        <f>SUM('RRP data input'!E6141:L6141)</f>
        <v>0</v>
      </c>
      <c r="G6140" s="219">
        <f>SUM('RRP data input'!E6141:P6141)</f>
        <v>0</v>
      </c>
      <c r="H6140" s="143" t="str">
        <f t="shared" si="96"/>
        <v/>
      </c>
    </row>
    <row r="6141" spans="2:8" customFormat="1">
      <c r="B6141" s="185" t="str">
        <f>IF(OR('RRP data input'!B6142="",'RRP data input'!B6142=0),"",'RRP data input'!B6142)</f>
        <v/>
      </c>
      <c r="C6141" s="174" t="str">
        <f>IF('RRP data input'!C6142=0,"",'RRP data input'!C6142)</f>
        <v/>
      </c>
      <c r="D6141" s="174" t="str">
        <f>IF('RRP data input'!D6142=0,"",'RRP data input'!D6142)</f>
        <v/>
      </c>
      <c r="E6141" s="174" t="str">
        <f>IFERROR(VLOOKUP(C6141,Mappings!$B$13:$E$31,4,FALSE),"")</f>
        <v/>
      </c>
      <c r="F6141" s="219">
        <f>SUM('RRP data input'!E6142:L6142)</f>
        <v>0</v>
      </c>
      <c r="G6141" s="219">
        <f>SUM('RRP data input'!E6142:P6142)</f>
        <v>0</v>
      </c>
      <c r="H6141" s="143" t="str">
        <f t="shared" si="96"/>
        <v/>
      </c>
    </row>
    <row r="6142" spans="2:8" customFormat="1">
      <c r="B6142" s="185" t="str">
        <f>IF(OR('RRP data input'!B6143="",'RRP data input'!B6143=0),"",'RRP data input'!B6143)</f>
        <v/>
      </c>
      <c r="C6142" s="174" t="str">
        <f>IF('RRP data input'!C6143=0,"",'RRP data input'!C6143)</f>
        <v/>
      </c>
      <c r="D6142" s="174" t="str">
        <f>IF('RRP data input'!D6143=0,"",'RRP data input'!D6143)</f>
        <v/>
      </c>
      <c r="E6142" s="174" t="str">
        <f>IFERROR(VLOOKUP(C6142,Mappings!$B$13:$E$31,4,FALSE),"")</f>
        <v/>
      </c>
      <c r="F6142" s="219">
        <f>SUM('RRP data input'!E6143:L6143)</f>
        <v>0</v>
      </c>
      <c r="G6142" s="219">
        <f>SUM('RRP data input'!E6143:P6143)</f>
        <v>0</v>
      </c>
      <c r="H6142" s="143" t="str">
        <f t="shared" si="96"/>
        <v/>
      </c>
    </row>
    <row r="6143" spans="2:8" customFormat="1">
      <c r="B6143" s="185" t="str">
        <f>IF(OR('RRP data input'!B6144="",'RRP data input'!B6144=0),"",'RRP data input'!B6144)</f>
        <v/>
      </c>
      <c r="C6143" s="174" t="str">
        <f>IF('RRP data input'!C6144=0,"",'RRP data input'!C6144)</f>
        <v/>
      </c>
      <c r="D6143" s="174" t="str">
        <f>IF('RRP data input'!D6144=0,"",'RRP data input'!D6144)</f>
        <v/>
      </c>
      <c r="E6143" s="174" t="str">
        <f>IFERROR(VLOOKUP(C6143,Mappings!$B$13:$E$31,4,FALSE),"")</f>
        <v/>
      </c>
      <c r="F6143" s="219">
        <f>SUM('RRP data input'!E6144:L6144)</f>
        <v>0</v>
      </c>
      <c r="G6143" s="219">
        <f>SUM('RRP data input'!E6144:P6144)</f>
        <v>0</v>
      </c>
      <c r="H6143" s="143" t="str">
        <f t="shared" si="96"/>
        <v/>
      </c>
    </row>
    <row r="6144" spans="2:8" customFormat="1">
      <c r="B6144" s="185" t="str">
        <f>IF(OR('RRP data input'!B6145="",'RRP data input'!B6145=0),"",'RRP data input'!B6145)</f>
        <v/>
      </c>
      <c r="C6144" s="174" t="str">
        <f>IF('RRP data input'!C6145=0,"",'RRP data input'!C6145)</f>
        <v/>
      </c>
      <c r="D6144" s="174" t="str">
        <f>IF('RRP data input'!D6145=0,"",'RRP data input'!D6145)</f>
        <v/>
      </c>
      <c r="E6144" s="174" t="str">
        <f>IFERROR(VLOOKUP(C6144,Mappings!$B$13:$E$31,4,FALSE),"")</f>
        <v/>
      </c>
      <c r="F6144" s="219">
        <f>SUM('RRP data input'!E6145:L6145)</f>
        <v>0</v>
      </c>
      <c r="G6144" s="219">
        <f>SUM('RRP data input'!E6145:P6145)</f>
        <v>0</v>
      </c>
      <c r="H6144" s="143" t="str">
        <f t="shared" si="96"/>
        <v/>
      </c>
    </row>
    <row r="6145" spans="2:8" customFormat="1">
      <c r="B6145" s="185" t="str">
        <f>IF(OR('RRP data input'!B6146="",'RRP data input'!B6146=0),"",'RRP data input'!B6146)</f>
        <v/>
      </c>
      <c r="C6145" s="174" t="str">
        <f>IF('RRP data input'!C6146=0,"",'RRP data input'!C6146)</f>
        <v/>
      </c>
      <c r="D6145" s="174" t="str">
        <f>IF('RRP data input'!D6146=0,"",'RRP data input'!D6146)</f>
        <v/>
      </c>
      <c r="E6145" s="174" t="str">
        <f>IFERROR(VLOOKUP(C6145,Mappings!$B$13:$E$31,4,FALSE),"")</f>
        <v/>
      </c>
      <c r="F6145" s="219">
        <f>SUM('RRP data input'!E6146:L6146)</f>
        <v>0</v>
      </c>
      <c r="G6145" s="219">
        <f>SUM('RRP data input'!E6146:P6146)</f>
        <v>0</v>
      </c>
      <c r="H6145" s="143" t="str">
        <f t="shared" si="96"/>
        <v/>
      </c>
    </row>
    <row r="6146" spans="2:8" customFormat="1">
      <c r="B6146" s="185" t="str">
        <f>IF(OR('RRP data input'!B6147="",'RRP data input'!B6147=0),"",'RRP data input'!B6147)</f>
        <v/>
      </c>
      <c r="C6146" s="174" t="str">
        <f>IF('RRP data input'!C6147=0,"",'RRP data input'!C6147)</f>
        <v/>
      </c>
      <c r="D6146" s="174" t="str">
        <f>IF('RRP data input'!D6147=0,"",'RRP data input'!D6147)</f>
        <v/>
      </c>
      <c r="E6146" s="174" t="str">
        <f>IFERROR(VLOOKUP(C6146,Mappings!$B$13:$E$31,4,FALSE),"")</f>
        <v/>
      </c>
      <c r="F6146" s="219">
        <f>SUM('RRP data input'!E6147:L6147)</f>
        <v>0</v>
      </c>
      <c r="G6146" s="219">
        <f>SUM('RRP data input'!E6147:P6147)</f>
        <v>0</v>
      </c>
      <c r="H6146" s="143" t="str">
        <f t="shared" si="96"/>
        <v/>
      </c>
    </row>
    <row r="6147" spans="2:8" customFormat="1">
      <c r="B6147" s="185" t="str">
        <f>IF(OR('RRP data input'!B6148="",'RRP data input'!B6148=0),"",'RRP data input'!B6148)</f>
        <v/>
      </c>
      <c r="C6147" s="174" t="str">
        <f>IF('RRP data input'!C6148=0,"",'RRP data input'!C6148)</f>
        <v/>
      </c>
      <c r="D6147" s="174" t="str">
        <f>IF('RRP data input'!D6148=0,"",'RRP data input'!D6148)</f>
        <v/>
      </c>
      <c r="E6147" s="174" t="str">
        <f>IFERROR(VLOOKUP(C6147,Mappings!$B$13:$E$31,4,FALSE),"")</f>
        <v/>
      </c>
      <c r="F6147" s="219">
        <f>SUM('RRP data input'!E6148:L6148)</f>
        <v>0</v>
      </c>
      <c r="G6147" s="219">
        <f>SUM('RRP data input'!E6148:P6148)</f>
        <v>0</v>
      </c>
      <c r="H6147" s="143" t="str">
        <f t="shared" si="96"/>
        <v/>
      </c>
    </row>
    <row r="6148" spans="2:8" customFormat="1">
      <c r="B6148" s="185" t="str">
        <f>IF(OR('RRP data input'!B6149="",'RRP data input'!B6149=0),"",'RRP data input'!B6149)</f>
        <v/>
      </c>
      <c r="C6148" s="174" t="str">
        <f>IF('RRP data input'!C6149=0,"",'RRP data input'!C6149)</f>
        <v/>
      </c>
      <c r="D6148" s="174" t="str">
        <f>IF('RRP data input'!D6149=0,"",'RRP data input'!D6149)</f>
        <v/>
      </c>
      <c r="E6148" s="174" t="str">
        <f>IFERROR(VLOOKUP(C6148,Mappings!$B$13:$E$31,4,FALSE),"")</f>
        <v/>
      </c>
      <c r="F6148" s="219">
        <f>SUM('RRP data input'!E6149:L6149)</f>
        <v>0</v>
      </c>
      <c r="G6148" s="219">
        <f>SUM('RRP data input'!E6149:P6149)</f>
        <v>0</v>
      </c>
      <c r="H6148" s="143" t="str">
        <f t="shared" si="96"/>
        <v/>
      </c>
    </row>
    <row r="6149" spans="2:8" customFormat="1">
      <c r="B6149" s="185" t="str">
        <f>IF(OR('RRP data input'!B6150="",'RRP data input'!B6150=0),"",'RRP data input'!B6150)</f>
        <v/>
      </c>
      <c r="C6149" s="174" t="str">
        <f>IF('RRP data input'!C6150=0,"",'RRP data input'!C6150)</f>
        <v/>
      </c>
      <c r="D6149" s="174" t="str">
        <f>IF('RRP data input'!D6150=0,"",'RRP data input'!D6150)</f>
        <v/>
      </c>
      <c r="E6149" s="174" t="str">
        <f>IFERROR(VLOOKUP(C6149,Mappings!$B$13:$E$31,4,FALSE),"")</f>
        <v/>
      </c>
      <c r="F6149" s="219">
        <f>SUM('RRP data input'!E6150:L6150)</f>
        <v>0</v>
      </c>
      <c r="G6149" s="219">
        <f>SUM('RRP data input'!E6150:P6150)</f>
        <v>0</v>
      </c>
      <c r="H6149" s="143" t="str">
        <f t="shared" si="96"/>
        <v/>
      </c>
    </row>
    <row r="6150" spans="2:8" customFormat="1">
      <c r="B6150" s="185" t="str">
        <f>IF(OR('RRP data input'!B6151="",'RRP data input'!B6151=0),"",'RRP data input'!B6151)</f>
        <v/>
      </c>
      <c r="C6150" s="174" t="str">
        <f>IF('RRP data input'!C6151=0,"",'RRP data input'!C6151)</f>
        <v/>
      </c>
      <c r="D6150" s="174" t="str">
        <f>IF('RRP data input'!D6151=0,"",'RRP data input'!D6151)</f>
        <v/>
      </c>
      <c r="E6150" s="174" t="str">
        <f>IFERROR(VLOOKUP(C6150,Mappings!$B$13:$E$31,4,FALSE),"")</f>
        <v/>
      </c>
      <c r="F6150" s="219">
        <f>SUM('RRP data input'!E6151:L6151)</f>
        <v>0</v>
      </c>
      <c r="G6150" s="219">
        <f>SUM('RRP data input'!E6151:P6151)</f>
        <v>0</v>
      </c>
      <c r="H6150" s="143" t="str">
        <f t="shared" si="96"/>
        <v/>
      </c>
    </row>
    <row r="6151" spans="2:8" customFormat="1">
      <c r="B6151" s="185" t="str">
        <f>IF(OR('RRP data input'!B6152="",'RRP data input'!B6152=0),"",'RRP data input'!B6152)</f>
        <v/>
      </c>
      <c r="C6151" s="174" t="str">
        <f>IF('RRP data input'!C6152=0,"",'RRP data input'!C6152)</f>
        <v/>
      </c>
      <c r="D6151" s="174" t="str">
        <f>IF('RRP data input'!D6152=0,"",'RRP data input'!D6152)</f>
        <v/>
      </c>
      <c r="E6151" s="174" t="str">
        <f>IFERROR(VLOOKUP(C6151,Mappings!$B$13:$E$31,4,FALSE),"")</f>
        <v/>
      </c>
      <c r="F6151" s="219">
        <f>SUM('RRP data input'!E6152:L6152)</f>
        <v>0</v>
      </c>
      <c r="G6151" s="219">
        <f>SUM('RRP data input'!E6152:P6152)</f>
        <v>0</v>
      </c>
      <c r="H6151" s="143" t="str">
        <f t="shared" si="96"/>
        <v/>
      </c>
    </row>
    <row r="6152" spans="2:8" customFormat="1">
      <c r="B6152" s="185" t="str">
        <f>IF(OR('RRP data input'!B6153="",'RRP data input'!B6153=0),"",'RRP data input'!B6153)</f>
        <v/>
      </c>
      <c r="C6152" s="174" t="str">
        <f>IF('RRP data input'!C6153=0,"",'RRP data input'!C6153)</f>
        <v/>
      </c>
      <c r="D6152" s="174" t="str">
        <f>IF('RRP data input'!D6153=0,"",'RRP data input'!D6153)</f>
        <v/>
      </c>
      <c r="E6152" s="174" t="str">
        <f>IFERROR(VLOOKUP(C6152,Mappings!$B$13:$E$31,4,FALSE),"")</f>
        <v/>
      </c>
      <c r="F6152" s="219">
        <f>SUM('RRP data input'!E6153:L6153)</f>
        <v>0</v>
      </c>
      <c r="G6152" s="219">
        <f>SUM('RRP data input'!E6153:P6153)</f>
        <v>0</v>
      </c>
      <c r="H6152" s="143" t="str">
        <f t="shared" si="96"/>
        <v/>
      </c>
    </row>
    <row r="6153" spans="2:8" customFormat="1">
      <c r="B6153" s="185" t="str">
        <f>IF(OR('RRP data input'!B6154="",'RRP data input'!B6154=0),"",'RRP data input'!B6154)</f>
        <v/>
      </c>
      <c r="C6153" s="174" t="str">
        <f>IF('RRP data input'!C6154=0,"",'RRP data input'!C6154)</f>
        <v/>
      </c>
      <c r="D6153" s="174" t="str">
        <f>IF('RRP data input'!D6154=0,"",'RRP data input'!D6154)</f>
        <v/>
      </c>
      <c r="E6153" s="174" t="str">
        <f>IFERROR(VLOOKUP(C6153,Mappings!$B$13:$E$31,4,FALSE),"")</f>
        <v/>
      </c>
      <c r="F6153" s="219">
        <f>SUM('RRP data input'!E6154:L6154)</f>
        <v>0</v>
      </c>
      <c r="G6153" s="219">
        <f>SUM('RRP data input'!E6154:P6154)</f>
        <v>0</v>
      </c>
      <c r="H6153" s="143" t="str">
        <f t="shared" ref="H6153:H6216" si="97">IF(OR(C6153="LVSSA",C6153="LVSSB",C6153="LVAL"),"LV",C6153)</f>
        <v/>
      </c>
    </row>
    <row r="6154" spans="2:8" customFormat="1">
      <c r="B6154" s="185" t="str">
        <f>IF(OR('RRP data input'!B6155="",'RRP data input'!B6155=0),"",'RRP data input'!B6155)</f>
        <v/>
      </c>
      <c r="C6154" s="174" t="str">
        <f>IF('RRP data input'!C6155=0,"",'RRP data input'!C6155)</f>
        <v/>
      </c>
      <c r="D6154" s="174" t="str">
        <f>IF('RRP data input'!D6155=0,"",'RRP data input'!D6155)</f>
        <v/>
      </c>
      <c r="E6154" s="174" t="str">
        <f>IFERROR(VLOOKUP(C6154,Mappings!$B$13:$E$31,4,FALSE),"")</f>
        <v/>
      </c>
      <c r="F6154" s="219">
        <f>SUM('RRP data input'!E6155:L6155)</f>
        <v>0</v>
      </c>
      <c r="G6154" s="219">
        <f>SUM('RRP data input'!E6155:P6155)</f>
        <v>0</v>
      </c>
      <c r="H6154" s="143" t="str">
        <f t="shared" si="97"/>
        <v/>
      </c>
    </row>
    <row r="6155" spans="2:8" customFormat="1">
      <c r="B6155" s="185" t="str">
        <f>IF(OR('RRP data input'!B6156="",'RRP data input'!B6156=0),"",'RRP data input'!B6156)</f>
        <v/>
      </c>
      <c r="C6155" s="174" t="str">
        <f>IF('RRP data input'!C6156=0,"",'RRP data input'!C6156)</f>
        <v/>
      </c>
      <c r="D6155" s="174" t="str">
        <f>IF('RRP data input'!D6156=0,"",'RRP data input'!D6156)</f>
        <v/>
      </c>
      <c r="E6155" s="174" t="str">
        <f>IFERROR(VLOOKUP(C6155,Mappings!$B$13:$E$31,4,FALSE),"")</f>
        <v/>
      </c>
      <c r="F6155" s="219">
        <f>SUM('RRP data input'!E6156:L6156)</f>
        <v>0</v>
      </c>
      <c r="G6155" s="219">
        <f>SUM('RRP data input'!E6156:P6156)</f>
        <v>0</v>
      </c>
      <c r="H6155" s="143" t="str">
        <f t="shared" si="97"/>
        <v/>
      </c>
    </row>
    <row r="6156" spans="2:8" customFormat="1">
      <c r="B6156" s="185" t="str">
        <f>IF(OR('RRP data input'!B6157="",'RRP data input'!B6157=0),"",'RRP data input'!B6157)</f>
        <v/>
      </c>
      <c r="C6156" s="174" t="str">
        <f>IF('RRP data input'!C6157=0,"",'RRP data input'!C6157)</f>
        <v/>
      </c>
      <c r="D6156" s="174" t="str">
        <f>IF('RRP data input'!D6157=0,"",'RRP data input'!D6157)</f>
        <v/>
      </c>
      <c r="E6156" s="174" t="str">
        <f>IFERROR(VLOOKUP(C6156,Mappings!$B$13:$E$31,4,FALSE),"")</f>
        <v/>
      </c>
      <c r="F6156" s="219">
        <f>SUM('RRP data input'!E6157:L6157)</f>
        <v>0</v>
      </c>
      <c r="G6156" s="219">
        <f>SUM('RRP data input'!E6157:P6157)</f>
        <v>0</v>
      </c>
      <c r="H6156" s="143" t="str">
        <f t="shared" si="97"/>
        <v/>
      </c>
    </row>
    <row r="6157" spans="2:8" customFormat="1">
      <c r="B6157" s="185" t="str">
        <f>IF(OR('RRP data input'!B6158="",'RRP data input'!B6158=0),"",'RRP data input'!B6158)</f>
        <v/>
      </c>
      <c r="C6157" s="174" t="str">
        <f>IF('RRP data input'!C6158=0,"",'RRP data input'!C6158)</f>
        <v/>
      </c>
      <c r="D6157" s="174" t="str">
        <f>IF('RRP data input'!D6158=0,"",'RRP data input'!D6158)</f>
        <v/>
      </c>
      <c r="E6157" s="174" t="str">
        <f>IFERROR(VLOOKUP(C6157,Mappings!$B$13:$E$31,4,FALSE),"")</f>
        <v/>
      </c>
      <c r="F6157" s="219">
        <f>SUM('RRP data input'!E6158:L6158)</f>
        <v>0</v>
      </c>
      <c r="G6157" s="219">
        <f>SUM('RRP data input'!E6158:P6158)</f>
        <v>0</v>
      </c>
      <c r="H6157" s="143" t="str">
        <f t="shared" si="97"/>
        <v/>
      </c>
    </row>
    <row r="6158" spans="2:8" customFormat="1">
      <c r="B6158" s="185" t="str">
        <f>IF(OR('RRP data input'!B6159="",'RRP data input'!B6159=0),"",'RRP data input'!B6159)</f>
        <v/>
      </c>
      <c r="C6158" s="174" t="str">
        <f>IF('RRP data input'!C6159=0,"",'RRP data input'!C6159)</f>
        <v/>
      </c>
      <c r="D6158" s="174" t="str">
        <f>IF('RRP data input'!D6159=0,"",'RRP data input'!D6159)</f>
        <v/>
      </c>
      <c r="E6158" s="174" t="str">
        <f>IFERROR(VLOOKUP(C6158,Mappings!$B$13:$E$31,4,FALSE),"")</f>
        <v/>
      </c>
      <c r="F6158" s="219">
        <f>SUM('RRP data input'!E6159:L6159)</f>
        <v>0</v>
      </c>
      <c r="G6158" s="219">
        <f>SUM('RRP data input'!E6159:P6159)</f>
        <v>0</v>
      </c>
      <c r="H6158" s="143" t="str">
        <f t="shared" si="97"/>
        <v/>
      </c>
    </row>
    <row r="6159" spans="2:8" customFormat="1">
      <c r="B6159" s="185" t="str">
        <f>IF(OR('RRP data input'!B6160="",'RRP data input'!B6160=0),"",'RRP data input'!B6160)</f>
        <v/>
      </c>
      <c r="C6159" s="174" t="str">
        <f>IF('RRP data input'!C6160=0,"",'RRP data input'!C6160)</f>
        <v/>
      </c>
      <c r="D6159" s="174" t="str">
        <f>IF('RRP data input'!D6160=0,"",'RRP data input'!D6160)</f>
        <v/>
      </c>
      <c r="E6159" s="174" t="str">
        <f>IFERROR(VLOOKUP(C6159,Mappings!$B$13:$E$31,4,FALSE),"")</f>
        <v/>
      </c>
      <c r="F6159" s="219">
        <f>SUM('RRP data input'!E6160:L6160)</f>
        <v>0</v>
      </c>
      <c r="G6159" s="219">
        <f>SUM('RRP data input'!E6160:P6160)</f>
        <v>0</v>
      </c>
      <c r="H6159" s="143" t="str">
        <f t="shared" si="97"/>
        <v/>
      </c>
    </row>
    <row r="6160" spans="2:8" customFormat="1">
      <c r="B6160" s="185" t="str">
        <f>IF(OR('RRP data input'!B6161="",'RRP data input'!B6161=0),"",'RRP data input'!B6161)</f>
        <v/>
      </c>
      <c r="C6160" s="174" t="str">
        <f>IF('RRP data input'!C6161=0,"",'RRP data input'!C6161)</f>
        <v/>
      </c>
      <c r="D6160" s="174" t="str">
        <f>IF('RRP data input'!D6161=0,"",'RRP data input'!D6161)</f>
        <v/>
      </c>
      <c r="E6160" s="174" t="str">
        <f>IFERROR(VLOOKUP(C6160,Mappings!$B$13:$E$31,4,FALSE),"")</f>
        <v/>
      </c>
      <c r="F6160" s="219">
        <f>SUM('RRP data input'!E6161:L6161)</f>
        <v>0</v>
      </c>
      <c r="G6160" s="219">
        <f>SUM('RRP data input'!E6161:P6161)</f>
        <v>0</v>
      </c>
      <c r="H6160" s="143" t="str">
        <f t="shared" si="97"/>
        <v/>
      </c>
    </row>
    <row r="6161" spans="2:8" customFormat="1">
      <c r="B6161" s="185" t="str">
        <f>IF(OR('RRP data input'!B6162="",'RRP data input'!B6162=0),"",'RRP data input'!B6162)</f>
        <v/>
      </c>
      <c r="C6161" s="174" t="str">
        <f>IF('RRP data input'!C6162=0,"",'RRP data input'!C6162)</f>
        <v/>
      </c>
      <c r="D6161" s="174" t="str">
        <f>IF('RRP data input'!D6162=0,"",'RRP data input'!D6162)</f>
        <v/>
      </c>
      <c r="E6161" s="174" t="str">
        <f>IFERROR(VLOOKUP(C6161,Mappings!$B$13:$E$31,4,FALSE),"")</f>
        <v/>
      </c>
      <c r="F6161" s="219">
        <f>SUM('RRP data input'!E6162:L6162)</f>
        <v>0</v>
      </c>
      <c r="G6161" s="219">
        <f>SUM('RRP data input'!E6162:P6162)</f>
        <v>0</v>
      </c>
      <c r="H6161" s="143" t="str">
        <f t="shared" si="97"/>
        <v/>
      </c>
    </row>
    <row r="6162" spans="2:8" customFormat="1">
      <c r="B6162" s="185" t="str">
        <f>IF(OR('RRP data input'!B6163="",'RRP data input'!B6163=0),"",'RRP data input'!B6163)</f>
        <v/>
      </c>
      <c r="C6162" s="174" t="str">
        <f>IF('RRP data input'!C6163=0,"",'RRP data input'!C6163)</f>
        <v/>
      </c>
      <c r="D6162" s="174" t="str">
        <f>IF('RRP data input'!D6163=0,"",'RRP data input'!D6163)</f>
        <v/>
      </c>
      <c r="E6162" s="174" t="str">
        <f>IFERROR(VLOOKUP(C6162,Mappings!$B$13:$E$31,4,FALSE),"")</f>
        <v/>
      </c>
      <c r="F6162" s="219">
        <f>SUM('RRP data input'!E6163:L6163)</f>
        <v>0</v>
      </c>
      <c r="G6162" s="219">
        <f>SUM('RRP data input'!E6163:P6163)</f>
        <v>0</v>
      </c>
      <c r="H6162" s="143" t="str">
        <f t="shared" si="97"/>
        <v/>
      </c>
    </row>
    <row r="6163" spans="2:8" customFormat="1">
      <c r="B6163" s="185" t="str">
        <f>IF(OR('RRP data input'!B6164="",'RRP data input'!B6164=0),"",'RRP data input'!B6164)</f>
        <v/>
      </c>
      <c r="C6163" s="174" t="str">
        <f>IF('RRP data input'!C6164=0,"",'RRP data input'!C6164)</f>
        <v/>
      </c>
      <c r="D6163" s="174" t="str">
        <f>IF('RRP data input'!D6164=0,"",'RRP data input'!D6164)</f>
        <v/>
      </c>
      <c r="E6163" s="174" t="str">
        <f>IFERROR(VLOOKUP(C6163,Mappings!$B$13:$E$31,4,FALSE),"")</f>
        <v/>
      </c>
      <c r="F6163" s="219">
        <f>SUM('RRP data input'!E6164:L6164)</f>
        <v>0</v>
      </c>
      <c r="G6163" s="219">
        <f>SUM('RRP data input'!E6164:P6164)</f>
        <v>0</v>
      </c>
      <c r="H6163" s="143" t="str">
        <f t="shared" si="97"/>
        <v/>
      </c>
    </row>
    <row r="6164" spans="2:8" customFormat="1">
      <c r="B6164" s="185" t="str">
        <f>IF(OR('RRP data input'!B6165="",'RRP data input'!B6165=0),"",'RRP data input'!B6165)</f>
        <v/>
      </c>
      <c r="C6164" s="174" t="str">
        <f>IF('RRP data input'!C6165=0,"",'RRP data input'!C6165)</f>
        <v/>
      </c>
      <c r="D6164" s="174" t="str">
        <f>IF('RRP data input'!D6165=0,"",'RRP data input'!D6165)</f>
        <v/>
      </c>
      <c r="E6164" s="174" t="str">
        <f>IFERROR(VLOOKUP(C6164,Mappings!$B$13:$E$31,4,FALSE),"")</f>
        <v/>
      </c>
      <c r="F6164" s="219">
        <f>SUM('RRP data input'!E6165:L6165)</f>
        <v>0</v>
      </c>
      <c r="G6164" s="219">
        <f>SUM('RRP data input'!E6165:P6165)</f>
        <v>0</v>
      </c>
      <c r="H6164" s="143" t="str">
        <f t="shared" si="97"/>
        <v/>
      </c>
    </row>
    <row r="6165" spans="2:8" customFormat="1">
      <c r="B6165" s="185" t="str">
        <f>IF(OR('RRP data input'!B6166="",'RRP data input'!B6166=0),"",'RRP data input'!B6166)</f>
        <v/>
      </c>
      <c r="C6165" s="174" t="str">
        <f>IF('RRP data input'!C6166=0,"",'RRP data input'!C6166)</f>
        <v/>
      </c>
      <c r="D6165" s="174" t="str">
        <f>IF('RRP data input'!D6166=0,"",'RRP data input'!D6166)</f>
        <v/>
      </c>
      <c r="E6165" s="174" t="str">
        <f>IFERROR(VLOOKUP(C6165,Mappings!$B$13:$E$31,4,FALSE),"")</f>
        <v/>
      </c>
      <c r="F6165" s="219">
        <f>SUM('RRP data input'!E6166:L6166)</f>
        <v>0</v>
      </c>
      <c r="G6165" s="219">
        <f>SUM('RRP data input'!E6166:P6166)</f>
        <v>0</v>
      </c>
      <c r="H6165" s="143" t="str">
        <f t="shared" si="97"/>
        <v/>
      </c>
    </row>
    <row r="6166" spans="2:8" customFormat="1">
      <c r="B6166" s="185" t="str">
        <f>IF(OR('RRP data input'!B6167="",'RRP data input'!B6167=0),"",'RRP data input'!B6167)</f>
        <v/>
      </c>
      <c r="C6166" s="174" t="str">
        <f>IF('RRP data input'!C6167=0,"",'RRP data input'!C6167)</f>
        <v/>
      </c>
      <c r="D6166" s="174" t="str">
        <f>IF('RRP data input'!D6167=0,"",'RRP data input'!D6167)</f>
        <v/>
      </c>
      <c r="E6166" s="174" t="str">
        <f>IFERROR(VLOOKUP(C6166,Mappings!$B$13:$E$31,4,FALSE),"")</f>
        <v/>
      </c>
      <c r="F6166" s="219">
        <f>SUM('RRP data input'!E6167:L6167)</f>
        <v>0</v>
      </c>
      <c r="G6166" s="219">
        <f>SUM('RRP data input'!E6167:P6167)</f>
        <v>0</v>
      </c>
      <c r="H6166" s="143" t="str">
        <f t="shared" si="97"/>
        <v/>
      </c>
    </row>
    <row r="6167" spans="2:8" customFormat="1">
      <c r="B6167" s="185" t="str">
        <f>IF(OR('RRP data input'!B6168="",'RRP data input'!B6168=0),"",'RRP data input'!B6168)</f>
        <v/>
      </c>
      <c r="C6167" s="174" t="str">
        <f>IF('RRP data input'!C6168=0,"",'RRP data input'!C6168)</f>
        <v/>
      </c>
      <c r="D6167" s="174" t="str">
        <f>IF('RRP data input'!D6168=0,"",'RRP data input'!D6168)</f>
        <v/>
      </c>
      <c r="E6167" s="174" t="str">
        <f>IFERROR(VLOOKUP(C6167,Mappings!$B$13:$E$31,4,FALSE),"")</f>
        <v/>
      </c>
      <c r="F6167" s="219">
        <f>SUM('RRP data input'!E6168:L6168)</f>
        <v>0</v>
      </c>
      <c r="G6167" s="219">
        <f>SUM('RRP data input'!E6168:P6168)</f>
        <v>0</v>
      </c>
      <c r="H6167" s="143" t="str">
        <f t="shared" si="97"/>
        <v/>
      </c>
    </row>
    <row r="6168" spans="2:8" customFormat="1">
      <c r="B6168" s="185" t="str">
        <f>IF(OR('RRP data input'!B6169="",'RRP data input'!B6169=0),"",'RRP data input'!B6169)</f>
        <v/>
      </c>
      <c r="C6168" s="174" t="str">
        <f>IF('RRP data input'!C6169=0,"",'RRP data input'!C6169)</f>
        <v/>
      </c>
      <c r="D6168" s="174" t="str">
        <f>IF('RRP data input'!D6169=0,"",'RRP data input'!D6169)</f>
        <v/>
      </c>
      <c r="E6168" s="174" t="str">
        <f>IFERROR(VLOOKUP(C6168,Mappings!$B$13:$E$31,4,FALSE),"")</f>
        <v/>
      </c>
      <c r="F6168" s="219">
        <f>SUM('RRP data input'!E6169:L6169)</f>
        <v>0</v>
      </c>
      <c r="G6168" s="219">
        <f>SUM('RRP data input'!E6169:P6169)</f>
        <v>0</v>
      </c>
      <c r="H6168" s="143" t="str">
        <f t="shared" si="97"/>
        <v/>
      </c>
    </row>
    <row r="6169" spans="2:8" customFormat="1">
      <c r="B6169" s="185" t="str">
        <f>IF(OR('RRP data input'!B6170="",'RRP data input'!B6170=0),"",'RRP data input'!B6170)</f>
        <v/>
      </c>
      <c r="C6169" s="174" t="str">
        <f>IF('RRP data input'!C6170=0,"",'RRP data input'!C6170)</f>
        <v/>
      </c>
      <c r="D6169" s="174" t="str">
        <f>IF('RRP data input'!D6170=0,"",'RRP data input'!D6170)</f>
        <v/>
      </c>
      <c r="E6169" s="174" t="str">
        <f>IFERROR(VLOOKUP(C6169,Mappings!$B$13:$E$31,4,FALSE),"")</f>
        <v/>
      </c>
      <c r="F6169" s="219">
        <f>SUM('RRP data input'!E6170:L6170)</f>
        <v>0</v>
      </c>
      <c r="G6169" s="219">
        <f>SUM('RRP data input'!E6170:P6170)</f>
        <v>0</v>
      </c>
      <c r="H6169" s="143" t="str">
        <f t="shared" si="97"/>
        <v/>
      </c>
    </row>
    <row r="6170" spans="2:8" customFormat="1">
      <c r="B6170" s="185" t="str">
        <f>IF(OR('RRP data input'!B6171="",'RRP data input'!B6171=0),"",'RRP data input'!B6171)</f>
        <v/>
      </c>
      <c r="C6170" s="174" t="str">
        <f>IF('RRP data input'!C6171=0,"",'RRP data input'!C6171)</f>
        <v/>
      </c>
      <c r="D6170" s="174" t="str">
        <f>IF('RRP data input'!D6171=0,"",'RRP data input'!D6171)</f>
        <v/>
      </c>
      <c r="E6170" s="174" t="str">
        <f>IFERROR(VLOOKUP(C6170,Mappings!$B$13:$E$31,4,FALSE),"")</f>
        <v/>
      </c>
      <c r="F6170" s="219">
        <f>SUM('RRP data input'!E6171:L6171)</f>
        <v>0</v>
      </c>
      <c r="G6170" s="219">
        <f>SUM('RRP data input'!E6171:P6171)</f>
        <v>0</v>
      </c>
      <c r="H6170" s="143" t="str">
        <f t="shared" si="97"/>
        <v/>
      </c>
    </row>
    <row r="6171" spans="2:8" customFormat="1">
      <c r="B6171" s="185" t="str">
        <f>IF(OR('RRP data input'!B6172="",'RRP data input'!B6172=0),"",'RRP data input'!B6172)</f>
        <v/>
      </c>
      <c r="C6171" s="174" t="str">
        <f>IF('RRP data input'!C6172=0,"",'RRP data input'!C6172)</f>
        <v/>
      </c>
      <c r="D6171" s="174" t="str">
        <f>IF('RRP data input'!D6172=0,"",'RRP data input'!D6172)</f>
        <v/>
      </c>
      <c r="E6171" s="174" t="str">
        <f>IFERROR(VLOOKUP(C6171,Mappings!$B$13:$E$31,4,FALSE),"")</f>
        <v/>
      </c>
      <c r="F6171" s="219">
        <f>SUM('RRP data input'!E6172:L6172)</f>
        <v>0</v>
      </c>
      <c r="G6171" s="219">
        <f>SUM('RRP data input'!E6172:P6172)</f>
        <v>0</v>
      </c>
      <c r="H6171" s="143" t="str">
        <f t="shared" si="97"/>
        <v/>
      </c>
    </row>
    <row r="6172" spans="2:8" customFormat="1">
      <c r="B6172" s="185" t="str">
        <f>IF(OR('RRP data input'!B6173="",'RRP data input'!B6173=0),"",'RRP data input'!B6173)</f>
        <v/>
      </c>
      <c r="C6172" s="174" t="str">
        <f>IF('RRP data input'!C6173=0,"",'RRP data input'!C6173)</f>
        <v/>
      </c>
      <c r="D6172" s="174" t="str">
        <f>IF('RRP data input'!D6173=0,"",'RRP data input'!D6173)</f>
        <v/>
      </c>
      <c r="E6172" s="174" t="str">
        <f>IFERROR(VLOOKUP(C6172,Mappings!$B$13:$E$31,4,FALSE),"")</f>
        <v/>
      </c>
      <c r="F6172" s="219">
        <f>SUM('RRP data input'!E6173:L6173)</f>
        <v>0</v>
      </c>
      <c r="G6172" s="219">
        <f>SUM('RRP data input'!E6173:P6173)</f>
        <v>0</v>
      </c>
      <c r="H6172" s="143" t="str">
        <f t="shared" si="97"/>
        <v/>
      </c>
    </row>
    <row r="6173" spans="2:8" customFormat="1">
      <c r="B6173" s="185" t="str">
        <f>IF(OR('RRP data input'!B6174="",'RRP data input'!B6174=0),"",'RRP data input'!B6174)</f>
        <v/>
      </c>
      <c r="C6173" s="174" t="str">
        <f>IF('RRP data input'!C6174=0,"",'RRP data input'!C6174)</f>
        <v/>
      </c>
      <c r="D6173" s="174" t="str">
        <f>IF('RRP data input'!D6174=0,"",'RRP data input'!D6174)</f>
        <v/>
      </c>
      <c r="E6173" s="174" t="str">
        <f>IFERROR(VLOOKUP(C6173,Mappings!$B$13:$E$31,4,FALSE),"")</f>
        <v/>
      </c>
      <c r="F6173" s="219">
        <f>SUM('RRP data input'!E6174:L6174)</f>
        <v>0</v>
      </c>
      <c r="G6173" s="219">
        <f>SUM('RRP data input'!E6174:P6174)</f>
        <v>0</v>
      </c>
      <c r="H6173" s="143" t="str">
        <f t="shared" si="97"/>
        <v/>
      </c>
    </row>
    <row r="6174" spans="2:8" customFormat="1">
      <c r="B6174" s="185" t="str">
        <f>IF(OR('RRP data input'!B6175="",'RRP data input'!B6175=0),"",'RRP data input'!B6175)</f>
        <v/>
      </c>
      <c r="C6174" s="174" t="str">
        <f>IF('RRP data input'!C6175=0,"",'RRP data input'!C6175)</f>
        <v/>
      </c>
      <c r="D6174" s="174" t="str">
        <f>IF('RRP data input'!D6175=0,"",'RRP data input'!D6175)</f>
        <v/>
      </c>
      <c r="E6174" s="174" t="str">
        <f>IFERROR(VLOOKUP(C6174,Mappings!$B$13:$E$31,4,FALSE),"")</f>
        <v/>
      </c>
      <c r="F6174" s="219">
        <f>SUM('RRP data input'!E6175:L6175)</f>
        <v>0</v>
      </c>
      <c r="G6174" s="219">
        <f>SUM('RRP data input'!E6175:P6175)</f>
        <v>0</v>
      </c>
      <c r="H6174" s="143" t="str">
        <f t="shared" si="97"/>
        <v/>
      </c>
    </row>
    <row r="6175" spans="2:8" customFormat="1">
      <c r="B6175" s="185" t="str">
        <f>IF(OR('RRP data input'!B6176="",'RRP data input'!B6176=0),"",'RRP data input'!B6176)</f>
        <v/>
      </c>
      <c r="C6175" s="174" t="str">
        <f>IF('RRP data input'!C6176=0,"",'RRP data input'!C6176)</f>
        <v/>
      </c>
      <c r="D6175" s="174" t="str">
        <f>IF('RRP data input'!D6176=0,"",'RRP data input'!D6176)</f>
        <v/>
      </c>
      <c r="E6175" s="174" t="str">
        <f>IFERROR(VLOOKUP(C6175,Mappings!$B$13:$E$31,4,FALSE),"")</f>
        <v/>
      </c>
      <c r="F6175" s="219">
        <f>SUM('RRP data input'!E6176:L6176)</f>
        <v>0</v>
      </c>
      <c r="G6175" s="219">
        <f>SUM('RRP data input'!E6176:P6176)</f>
        <v>0</v>
      </c>
      <c r="H6175" s="143" t="str">
        <f t="shared" si="97"/>
        <v/>
      </c>
    </row>
    <row r="6176" spans="2:8" customFormat="1">
      <c r="B6176" s="185" t="str">
        <f>IF(OR('RRP data input'!B6177="",'RRP data input'!B6177=0),"",'RRP data input'!B6177)</f>
        <v/>
      </c>
      <c r="C6176" s="174" t="str">
        <f>IF('RRP data input'!C6177=0,"",'RRP data input'!C6177)</f>
        <v/>
      </c>
      <c r="D6176" s="174" t="str">
        <f>IF('RRP data input'!D6177=0,"",'RRP data input'!D6177)</f>
        <v/>
      </c>
      <c r="E6176" s="174" t="str">
        <f>IFERROR(VLOOKUP(C6176,Mappings!$B$13:$E$31,4,FALSE),"")</f>
        <v/>
      </c>
      <c r="F6176" s="219">
        <f>SUM('RRP data input'!E6177:L6177)</f>
        <v>0</v>
      </c>
      <c r="G6176" s="219">
        <f>SUM('RRP data input'!E6177:P6177)</f>
        <v>0</v>
      </c>
      <c r="H6176" s="143" t="str">
        <f t="shared" si="97"/>
        <v/>
      </c>
    </row>
    <row r="6177" spans="2:8" customFormat="1">
      <c r="B6177" s="185" t="str">
        <f>IF(OR('RRP data input'!B6178="",'RRP data input'!B6178=0),"",'RRP data input'!B6178)</f>
        <v/>
      </c>
      <c r="C6177" s="174" t="str">
        <f>IF('RRP data input'!C6178=0,"",'RRP data input'!C6178)</f>
        <v/>
      </c>
      <c r="D6177" s="174" t="str">
        <f>IF('RRP data input'!D6178=0,"",'RRP data input'!D6178)</f>
        <v/>
      </c>
      <c r="E6177" s="174" t="str">
        <f>IFERROR(VLOOKUP(C6177,Mappings!$B$13:$E$31,4,FALSE),"")</f>
        <v/>
      </c>
      <c r="F6177" s="219">
        <f>SUM('RRP data input'!E6178:L6178)</f>
        <v>0</v>
      </c>
      <c r="G6177" s="219">
        <f>SUM('RRP data input'!E6178:P6178)</f>
        <v>0</v>
      </c>
      <c r="H6177" s="143" t="str">
        <f t="shared" si="97"/>
        <v/>
      </c>
    </row>
    <row r="6178" spans="2:8" customFormat="1">
      <c r="B6178" s="185" t="str">
        <f>IF(OR('RRP data input'!B6179="",'RRP data input'!B6179=0),"",'RRP data input'!B6179)</f>
        <v/>
      </c>
      <c r="C6178" s="174" t="str">
        <f>IF('RRP data input'!C6179=0,"",'RRP data input'!C6179)</f>
        <v/>
      </c>
      <c r="D6178" s="174" t="str">
        <f>IF('RRP data input'!D6179=0,"",'RRP data input'!D6179)</f>
        <v/>
      </c>
      <c r="E6178" s="174" t="str">
        <f>IFERROR(VLOOKUP(C6178,Mappings!$B$13:$E$31,4,FALSE),"")</f>
        <v/>
      </c>
      <c r="F6178" s="219">
        <f>SUM('RRP data input'!E6179:L6179)</f>
        <v>0</v>
      </c>
      <c r="G6178" s="219">
        <f>SUM('RRP data input'!E6179:P6179)</f>
        <v>0</v>
      </c>
      <c r="H6178" s="143" t="str">
        <f t="shared" si="97"/>
        <v/>
      </c>
    </row>
    <row r="6179" spans="2:8" customFormat="1">
      <c r="B6179" s="185" t="str">
        <f>IF(OR('RRP data input'!B6180="",'RRP data input'!B6180=0),"",'RRP data input'!B6180)</f>
        <v/>
      </c>
      <c r="C6179" s="174" t="str">
        <f>IF('RRP data input'!C6180=0,"",'RRP data input'!C6180)</f>
        <v/>
      </c>
      <c r="D6179" s="174" t="str">
        <f>IF('RRP data input'!D6180=0,"",'RRP data input'!D6180)</f>
        <v/>
      </c>
      <c r="E6179" s="174" t="str">
        <f>IFERROR(VLOOKUP(C6179,Mappings!$B$13:$E$31,4,FALSE),"")</f>
        <v/>
      </c>
      <c r="F6179" s="219">
        <f>SUM('RRP data input'!E6180:L6180)</f>
        <v>0</v>
      </c>
      <c r="G6179" s="219">
        <f>SUM('RRP data input'!E6180:P6180)</f>
        <v>0</v>
      </c>
      <c r="H6179" s="143" t="str">
        <f t="shared" si="97"/>
        <v/>
      </c>
    </row>
    <row r="6180" spans="2:8" customFormat="1">
      <c r="B6180" s="185" t="str">
        <f>IF(OR('RRP data input'!B6181="",'RRP data input'!B6181=0),"",'RRP data input'!B6181)</f>
        <v/>
      </c>
      <c r="C6180" s="174" t="str">
        <f>IF('RRP data input'!C6181=0,"",'RRP data input'!C6181)</f>
        <v/>
      </c>
      <c r="D6180" s="174" t="str">
        <f>IF('RRP data input'!D6181=0,"",'RRP data input'!D6181)</f>
        <v/>
      </c>
      <c r="E6180" s="174" t="str">
        <f>IFERROR(VLOOKUP(C6180,Mappings!$B$13:$E$31,4,FALSE),"")</f>
        <v/>
      </c>
      <c r="F6180" s="219">
        <f>SUM('RRP data input'!E6181:L6181)</f>
        <v>0</v>
      </c>
      <c r="G6180" s="219">
        <f>SUM('RRP data input'!E6181:P6181)</f>
        <v>0</v>
      </c>
      <c r="H6180" s="143" t="str">
        <f t="shared" si="97"/>
        <v/>
      </c>
    </row>
    <row r="6181" spans="2:8" customFormat="1">
      <c r="B6181" s="185" t="str">
        <f>IF(OR('RRP data input'!B6182="",'RRP data input'!B6182=0),"",'RRP data input'!B6182)</f>
        <v/>
      </c>
      <c r="C6181" s="174" t="str">
        <f>IF('RRP data input'!C6182=0,"",'RRP data input'!C6182)</f>
        <v/>
      </c>
      <c r="D6181" s="174" t="str">
        <f>IF('RRP data input'!D6182=0,"",'RRP data input'!D6182)</f>
        <v/>
      </c>
      <c r="E6181" s="174" t="str">
        <f>IFERROR(VLOOKUP(C6181,Mappings!$B$13:$E$31,4,FALSE),"")</f>
        <v/>
      </c>
      <c r="F6181" s="219">
        <f>SUM('RRP data input'!E6182:L6182)</f>
        <v>0</v>
      </c>
      <c r="G6181" s="219">
        <f>SUM('RRP data input'!E6182:P6182)</f>
        <v>0</v>
      </c>
      <c r="H6181" s="143" t="str">
        <f t="shared" si="97"/>
        <v/>
      </c>
    </row>
    <row r="6182" spans="2:8" customFormat="1">
      <c r="B6182" s="185" t="str">
        <f>IF(OR('RRP data input'!B6183="",'RRP data input'!B6183=0),"",'RRP data input'!B6183)</f>
        <v/>
      </c>
      <c r="C6182" s="174" t="str">
        <f>IF('RRP data input'!C6183=0,"",'RRP data input'!C6183)</f>
        <v/>
      </c>
      <c r="D6182" s="174" t="str">
        <f>IF('RRP data input'!D6183=0,"",'RRP data input'!D6183)</f>
        <v/>
      </c>
      <c r="E6182" s="174" t="str">
        <f>IFERROR(VLOOKUP(C6182,Mappings!$B$13:$E$31,4,FALSE),"")</f>
        <v/>
      </c>
      <c r="F6182" s="219">
        <f>SUM('RRP data input'!E6183:L6183)</f>
        <v>0</v>
      </c>
      <c r="G6182" s="219">
        <f>SUM('RRP data input'!E6183:P6183)</f>
        <v>0</v>
      </c>
      <c r="H6182" s="143" t="str">
        <f t="shared" si="97"/>
        <v/>
      </c>
    </row>
    <row r="6183" spans="2:8" customFormat="1">
      <c r="B6183" s="185" t="str">
        <f>IF(OR('RRP data input'!B6184="",'RRP data input'!B6184=0),"",'RRP data input'!B6184)</f>
        <v/>
      </c>
      <c r="C6183" s="174" t="str">
        <f>IF('RRP data input'!C6184=0,"",'RRP data input'!C6184)</f>
        <v/>
      </c>
      <c r="D6183" s="174" t="str">
        <f>IF('RRP data input'!D6184=0,"",'RRP data input'!D6184)</f>
        <v/>
      </c>
      <c r="E6183" s="174" t="str">
        <f>IFERROR(VLOOKUP(C6183,Mappings!$B$13:$E$31,4,FALSE),"")</f>
        <v/>
      </c>
      <c r="F6183" s="219">
        <f>SUM('RRP data input'!E6184:L6184)</f>
        <v>0</v>
      </c>
      <c r="G6183" s="219">
        <f>SUM('RRP data input'!E6184:P6184)</f>
        <v>0</v>
      </c>
      <c r="H6183" s="143" t="str">
        <f t="shared" si="97"/>
        <v/>
      </c>
    </row>
    <row r="6184" spans="2:8" customFormat="1">
      <c r="B6184" s="185" t="str">
        <f>IF(OR('RRP data input'!B6185="",'RRP data input'!B6185=0),"",'RRP data input'!B6185)</f>
        <v/>
      </c>
      <c r="C6184" s="174" t="str">
        <f>IF('RRP data input'!C6185=0,"",'RRP data input'!C6185)</f>
        <v/>
      </c>
      <c r="D6184" s="174" t="str">
        <f>IF('RRP data input'!D6185=0,"",'RRP data input'!D6185)</f>
        <v/>
      </c>
      <c r="E6184" s="174" t="str">
        <f>IFERROR(VLOOKUP(C6184,Mappings!$B$13:$E$31,4,FALSE),"")</f>
        <v/>
      </c>
      <c r="F6184" s="219">
        <f>SUM('RRP data input'!E6185:L6185)</f>
        <v>0</v>
      </c>
      <c r="G6184" s="219">
        <f>SUM('RRP data input'!E6185:P6185)</f>
        <v>0</v>
      </c>
      <c r="H6184" s="143" t="str">
        <f t="shared" si="97"/>
        <v/>
      </c>
    </row>
    <row r="6185" spans="2:8" customFormat="1">
      <c r="B6185" s="185" t="str">
        <f>IF(OR('RRP data input'!B6186="",'RRP data input'!B6186=0),"",'RRP data input'!B6186)</f>
        <v/>
      </c>
      <c r="C6185" s="174" t="str">
        <f>IF('RRP data input'!C6186=0,"",'RRP data input'!C6186)</f>
        <v/>
      </c>
      <c r="D6185" s="174" t="str">
        <f>IF('RRP data input'!D6186=0,"",'RRP data input'!D6186)</f>
        <v/>
      </c>
      <c r="E6185" s="174" t="str">
        <f>IFERROR(VLOOKUP(C6185,Mappings!$B$13:$E$31,4,FALSE),"")</f>
        <v/>
      </c>
      <c r="F6185" s="219">
        <f>SUM('RRP data input'!E6186:L6186)</f>
        <v>0</v>
      </c>
      <c r="G6185" s="219">
        <f>SUM('RRP data input'!E6186:P6186)</f>
        <v>0</v>
      </c>
      <c r="H6185" s="143" t="str">
        <f t="shared" si="97"/>
        <v/>
      </c>
    </row>
    <row r="6186" spans="2:8" customFormat="1">
      <c r="B6186" s="185" t="str">
        <f>IF(OR('RRP data input'!B6187="",'RRP data input'!B6187=0),"",'RRP data input'!B6187)</f>
        <v/>
      </c>
      <c r="C6186" s="174" t="str">
        <f>IF('RRP data input'!C6187=0,"",'RRP data input'!C6187)</f>
        <v/>
      </c>
      <c r="D6186" s="174" t="str">
        <f>IF('RRP data input'!D6187=0,"",'RRP data input'!D6187)</f>
        <v/>
      </c>
      <c r="E6186" s="174" t="str">
        <f>IFERROR(VLOOKUP(C6186,Mappings!$B$13:$E$31,4,FALSE),"")</f>
        <v/>
      </c>
      <c r="F6186" s="219">
        <f>SUM('RRP data input'!E6187:L6187)</f>
        <v>0</v>
      </c>
      <c r="G6186" s="219">
        <f>SUM('RRP data input'!E6187:P6187)</f>
        <v>0</v>
      </c>
      <c r="H6186" s="143" t="str">
        <f t="shared" si="97"/>
        <v/>
      </c>
    </row>
    <row r="6187" spans="2:8" customFormat="1">
      <c r="B6187" s="185" t="str">
        <f>IF(OR('RRP data input'!B6188="",'RRP data input'!B6188=0),"",'RRP data input'!B6188)</f>
        <v/>
      </c>
      <c r="C6187" s="174" t="str">
        <f>IF('RRP data input'!C6188=0,"",'RRP data input'!C6188)</f>
        <v/>
      </c>
      <c r="D6187" s="174" t="str">
        <f>IF('RRP data input'!D6188=0,"",'RRP data input'!D6188)</f>
        <v/>
      </c>
      <c r="E6187" s="174" t="str">
        <f>IFERROR(VLOOKUP(C6187,Mappings!$B$13:$E$31,4,FALSE),"")</f>
        <v/>
      </c>
      <c r="F6187" s="219">
        <f>SUM('RRP data input'!E6188:L6188)</f>
        <v>0</v>
      </c>
      <c r="G6187" s="219">
        <f>SUM('RRP data input'!E6188:P6188)</f>
        <v>0</v>
      </c>
      <c r="H6187" s="143" t="str">
        <f t="shared" si="97"/>
        <v/>
      </c>
    </row>
    <row r="6188" spans="2:8" customFormat="1">
      <c r="B6188" s="185" t="str">
        <f>IF(OR('RRP data input'!B6189="",'RRP data input'!B6189=0),"",'RRP data input'!B6189)</f>
        <v/>
      </c>
      <c r="C6188" s="174" t="str">
        <f>IF('RRP data input'!C6189=0,"",'RRP data input'!C6189)</f>
        <v/>
      </c>
      <c r="D6188" s="174" t="str">
        <f>IF('RRP data input'!D6189=0,"",'RRP data input'!D6189)</f>
        <v/>
      </c>
      <c r="E6188" s="174" t="str">
        <f>IFERROR(VLOOKUP(C6188,Mappings!$B$13:$E$31,4,FALSE),"")</f>
        <v/>
      </c>
      <c r="F6188" s="219">
        <f>SUM('RRP data input'!E6189:L6189)</f>
        <v>0</v>
      </c>
      <c r="G6188" s="219">
        <f>SUM('RRP data input'!E6189:P6189)</f>
        <v>0</v>
      </c>
      <c r="H6188" s="143" t="str">
        <f t="shared" si="97"/>
        <v/>
      </c>
    </row>
    <row r="6189" spans="2:8" customFormat="1">
      <c r="B6189" s="185" t="str">
        <f>IF(OR('RRP data input'!B6190="",'RRP data input'!B6190=0),"",'RRP data input'!B6190)</f>
        <v/>
      </c>
      <c r="C6189" s="174" t="str">
        <f>IF('RRP data input'!C6190=0,"",'RRP data input'!C6190)</f>
        <v/>
      </c>
      <c r="D6189" s="174" t="str">
        <f>IF('RRP data input'!D6190=0,"",'RRP data input'!D6190)</f>
        <v/>
      </c>
      <c r="E6189" s="174" t="str">
        <f>IFERROR(VLOOKUP(C6189,Mappings!$B$13:$E$31,4,FALSE),"")</f>
        <v/>
      </c>
      <c r="F6189" s="219">
        <f>SUM('RRP data input'!E6190:L6190)</f>
        <v>0</v>
      </c>
      <c r="G6189" s="219">
        <f>SUM('RRP data input'!E6190:P6190)</f>
        <v>0</v>
      </c>
      <c r="H6189" s="143" t="str">
        <f t="shared" si="97"/>
        <v/>
      </c>
    </row>
    <row r="6190" spans="2:8" customFormat="1">
      <c r="B6190" s="185" t="str">
        <f>IF(OR('RRP data input'!B6191="",'RRP data input'!B6191=0),"",'RRP data input'!B6191)</f>
        <v/>
      </c>
      <c r="C6190" s="174" t="str">
        <f>IF('RRP data input'!C6191=0,"",'RRP data input'!C6191)</f>
        <v/>
      </c>
      <c r="D6190" s="174" t="str">
        <f>IF('RRP data input'!D6191=0,"",'RRP data input'!D6191)</f>
        <v/>
      </c>
      <c r="E6190" s="174" t="str">
        <f>IFERROR(VLOOKUP(C6190,Mappings!$B$13:$E$31,4,FALSE),"")</f>
        <v/>
      </c>
      <c r="F6190" s="219">
        <f>SUM('RRP data input'!E6191:L6191)</f>
        <v>0</v>
      </c>
      <c r="G6190" s="219">
        <f>SUM('RRP data input'!E6191:P6191)</f>
        <v>0</v>
      </c>
      <c r="H6190" s="143" t="str">
        <f t="shared" si="97"/>
        <v/>
      </c>
    </row>
    <row r="6191" spans="2:8" customFormat="1">
      <c r="B6191" s="185" t="str">
        <f>IF(OR('RRP data input'!B6192="",'RRP data input'!B6192=0),"",'RRP data input'!B6192)</f>
        <v/>
      </c>
      <c r="C6191" s="174" t="str">
        <f>IF('RRP data input'!C6192=0,"",'RRP data input'!C6192)</f>
        <v/>
      </c>
      <c r="D6191" s="174" t="str">
        <f>IF('RRP data input'!D6192=0,"",'RRP data input'!D6192)</f>
        <v/>
      </c>
      <c r="E6191" s="174" t="str">
        <f>IFERROR(VLOOKUP(C6191,Mappings!$B$13:$E$31,4,FALSE),"")</f>
        <v/>
      </c>
      <c r="F6191" s="219">
        <f>SUM('RRP data input'!E6192:L6192)</f>
        <v>0</v>
      </c>
      <c r="G6191" s="219">
        <f>SUM('RRP data input'!E6192:P6192)</f>
        <v>0</v>
      </c>
      <c r="H6191" s="143" t="str">
        <f t="shared" si="97"/>
        <v/>
      </c>
    </row>
    <row r="6192" spans="2:8" customFormat="1">
      <c r="B6192" s="185" t="str">
        <f>IF(OR('RRP data input'!B6193="",'RRP data input'!B6193=0),"",'RRP data input'!B6193)</f>
        <v/>
      </c>
      <c r="C6192" s="174" t="str">
        <f>IF('RRP data input'!C6193=0,"",'RRP data input'!C6193)</f>
        <v/>
      </c>
      <c r="D6192" s="174" t="str">
        <f>IF('RRP data input'!D6193=0,"",'RRP data input'!D6193)</f>
        <v/>
      </c>
      <c r="E6192" s="174" t="str">
        <f>IFERROR(VLOOKUP(C6192,Mappings!$B$13:$E$31,4,FALSE),"")</f>
        <v/>
      </c>
      <c r="F6192" s="219">
        <f>SUM('RRP data input'!E6193:L6193)</f>
        <v>0</v>
      </c>
      <c r="G6192" s="219">
        <f>SUM('RRP data input'!E6193:P6193)</f>
        <v>0</v>
      </c>
      <c r="H6192" s="143" t="str">
        <f t="shared" si="97"/>
        <v/>
      </c>
    </row>
    <row r="6193" spans="2:8" customFormat="1">
      <c r="B6193" s="185" t="str">
        <f>IF(OR('RRP data input'!B6194="",'RRP data input'!B6194=0),"",'RRP data input'!B6194)</f>
        <v/>
      </c>
      <c r="C6193" s="174" t="str">
        <f>IF('RRP data input'!C6194=0,"",'RRP data input'!C6194)</f>
        <v/>
      </c>
      <c r="D6193" s="174" t="str">
        <f>IF('RRP data input'!D6194=0,"",'RRP data input'!D6194)</f>
        <v/>
      </c>
      <c r="E6193" s="174" t="str">
        <f>IFERROR(VLOOKUP(C6193,Mappings!$B$13:$E$31,4,FALSE),"")</f>
        <v/>
      </c>
      <c r="F6193" s="219">
        <f>SUM('RRP data input'!E6194:L6194)</f>
        <v>0</v>
      </c>
      <c r="G6193" s="219">
        <f>SUM('RRP data input'!E6194:P6194)</f>
        <v>0</v>
      </c>
      <c r="H6193" s="143" t="str">
        <f t="shared" si="97"/>
        <v/>
      </c>
    </row>
    <row r="6194" spans="2:8" customFormat="1">
      <c r="B6194" s="185" t="str">
        <f>IF(OR('RRP data input'!B6195="",'RRP data input'!B6195=0),"",'RRP data input'!B6195)</f>
        <v/>
      </c>
      <c r="C6194" s="174" t="str">
        <f>IF('RRP data input'!C6195=0,"",'RRP data input'!C6195)</f>
        <v/>
      </c>
      <c r="D6194" s="174" t="str">
        <f>IF('RRP data input'!D6195=0,"",'RRP data input'!D6195)</f>
        <v/>
      </c>
      <c r="E6194" s="174" t="str">
        <f>IFERROR(VLOOKUP(C6194,Mappings!$B$13:$E$31,4,FALSE),"")</f>
        <v/>
      </c>
      <c r="F6194" s="219">
        <f>SUM('RRP data input'!E6195:L6195)</f>
        <v>0</v>
      </c>
      <c r="G6194" s="219">
        <f>SUM('RRP data input'!E6195:P6195)</f>
        <v>0</v>
      </c>
      <c r="H6194" s="143" t="str">
        <f t="shared" si="97"/>
        <v/>
      </c>
    </row>
    <row r="6195" spans="2:8" customFormat="1">
      <c r="B6195" s="185" t="str">
        <f>IF(OR('RRP data input'!B6196="",'RRP data input'!B6196=0),"",'RRP data input'!B6196)</f>
        <v/>
      </c>
      <c r="C6195" s="174" t="str">
        <f>IF('RRP data input'!C6196=0,"",'RRP data input'!C6196)</f>
        <v/>
      </c>
      <c r="D6195" s="174" t="str">
        <f>IF('RRP data input'!D6196=0,"",'RRP data input'!D6196)</f>
        <v/>
      </c>
      <c r="E6195" s="174" t="str">
        <f>IFERROR(VLOOKUP(C6195,Mappings!$B$13:$E$31,4,FALSE),"")</f>
        <v/>
      </c>
      <c r="F6195" s="219">
        <f>SUM('RRP data input'!E6196:L6196)</f>
        <v>0</v>
      </c>
      <c r="G6195" s="219">
        <f>SUM('RRP data input'!E6196:P6196)</f>
        <v>0</v>
      </c>
      <c r="H6195" s="143" t="str">
        <f t="shared" si="97"/>
        <v/>
      </c>
    </row>
    <row r="6196" spans="2:8" customFormat="1">
      <c r="B6196" s="185" t="str">
        <f>IF(OR('RRP data input'!B6197="",'RRP data input'!B6197=0),"",'RRP data input'!B6197)</f>
        <v/>
      </c>
      <c r="C6196" s="174" t="str">
        <f>IF('RRP data input'!C6197=0,"",'RRP data input'!C6197)</f>
        <v/>
      </c>
      <c r="D6196" s="174" t="str">
        <f>IF('RRP data input'!D6197=0,"",'RRP data input'!D6197)</f>
        <v/>
      </c>
      <c r="E6196" s="174" t="str">
        <f>IFERROR(VLOOKUP(C6196,Mappings!$B$13:$E$31,4,FALSE),"")</f>
        <v/>
      </c>
      <c r="F6196" s="219">
        <f>SUM('RRP data input'!E6197:L6197)</f>
        <v>0</v>
      </c>
      <c r="G6196" s="219">
        <f>SUM('RRP data input'!E6197:P6197)</f>
        <v>0</v>
      </c>
      <c r="H6196" s="143" t="str">
        <f t="shared" si="97"/>
        <v/>
      </c>
    </row>
    <row r="6197" spans="2:8" customFormat="1">
      <c r="B6197" s="185" t="str">
        <f>IF(OR('RRP data input'!B6198="",'RRP data input'!B6198=0),"",'RRP data input'!B6198)</f>
        <v/>
      </c>
      <c r="C6197" s="174" t="str">
        <f>IF('RRP data input'!C6198=0,"",'RRP data input'!C6198)</f>
        <v/>
      </c>
      <c r="D6197" s="174" t="str">
        <f>IF('RRP data input'!D6198=0,"",'RRP data input'!D6198)</f>
        <v/>
      </c>
      <c r="E6197" s="174" t="str">
        <f>IFERROR(VLOOKUP(C6197,Mappings!$B$13:$E$31,4,FALSE),"")</f>
        <v/>
      </c>
      <c r="F6197" s="219">
        <f>SUM('RRP data input'!E6198:L6198)</f>
        <v>0</v>
      </c>
      <c r="G6197" s="219">
        <f>SUM('RRP data input'!E6198:P6198)</f>
        <v>0</v>
      </c>
      <c r="H6197" s="143" t="str">
        <f t="shared" si="97"/>
        <v/>
      </c>
    </row>
    <row r="6198" spans="2:8" customFormat="1">
      <c r="B6198" s="185" t="str">
        <f>IF(OR('RRP data input'!B6199="",'RRP data input'!B6199=0),"",'RRP data input'!B6199)</f>
        <v/>
      </c>
      <c r="C6198" s="174" t="str">
        <f>IF('RRP data input'!C6199=0,"",'RRP data input'!C6199)</f>
        <v/>
      </c>
      <c r="D6198" s="174" t="str">
        <f>IF('RRP data input'!D6199=0,"",'RRP data input'!D6199)</f>
        <v/>
      </c>
      <c r="E6198" s="174" t="str">
        <f>IFERROR(VLOOKUP(C6198,Mappings!$B$13:$E$31,4,FALSE),"")</f>
        <v/>
      </c>
      <c r="F6198" s="219">
        <f>SUM('RRP data input'!E6199:L6199)</f>
        <v>0</v>
      </c>
      <c r="G6198" s="219">
        <f>SUM('RRP data input'!E6199:P6199)</f>
        <v>0</v>
      </c>
      <c r="H6198" s="143" t="str">
        <f t="shared" si="97"/>
        <v/>
      </c>
    </row>
    <row r="6199" spans="2:8" customFormat="1">
      <c r="B6199" s="185" t="str">
        <f>IF(OR('RRP data input'!B6200="",'RRP data input'!B6200=0),"",'RRP data input'!B6200)</f>
        <v/>
      </c>
      <c r="C6199" s="174" t="str">
        <f>IF('RRP data input'!C6200=0,"",'RRP data input'!C6200)</f>
        <v/>
      </c>
      <c r="D6199" s="174" t="str">
        <f>IF('RRP data input'!D6200=0,"",'RRP data input'!D6200)</f>
        <v/>
      </c>
      <c r="E6199" s="174" t="str">
        <f>IFERROR(VLOOKUP(C6199,Mappings!$B$13:$E$31,4,FALSE),"")</f>
        <v/>
      </c>
      <c r="F6199" s="219">
        <f>SUM('RRP data input'!E6200:L6200)</f>
        <v>0</v>
      </c>
      <c r="G6199" s="219">
        <f>SUM('RRP data input'!E6200:P6200)</f>
        <v>0</v>
      </c>
      <c r="H6199" s="143" t="str">
        <f t="shared" si="97"/>
        <v/>
      </c>
    </row>
    <row r="6200" spans="2:8" customFormat="1">
      <c r="B6200" s="185" t="str">
        <f>IF(OR('RRP data input'!B6201="",'RRP data input'!B6201=0),"",'RRP data input'!B6201)</f>
        <v/>
      </c>
      <c r="C6200" s="174" t="str">
        <f>IF('RRP data input'!C6201=0,"",'RRP data input'!C6201)</f>
        <v/>
      </c>
      <c r="D6200" s="174" t="str">
        <f>IF('RRP data input'!D6201=0,"",'RRP data input'!D6201)</f>
        <v/>
      </c>
      <c r="E6200" s="174" t="str">
        <f>IFERROR(VLOOKUP(C6200,Mappings!$B$13:$E$31,4,FALSE),"")</f>
        <v/>
      </c>
      <c r="F6200" s="219">
        <f>SUM('RRP data input'!E6201:L6201)</f>
        <v>0</v>
      </c>
      <c r="G6200" s="219">
        <f>SUM('RRP data input'!E6201:P6201)</f>
        <v>0</v>
      </c>
      <c r="H6200" s="143" t="str">
        <f t="shared" si="97"/>
        <v/>
      </c>
    </row>
    <row r="6201" spans="2:8" customFormat="1">
      <c r="B6201" s="185" t="str">
        <f>IF(OR('RRP data input'!B6202="",'RRP data input'!B6202=0),"",'RRP data input'!B6202)</f>
        <v/>
      </c>
      <c r="C6201" s="174" t="str">
        <f>IF('RRP data input'!C6202=0,"",'RRP data input'!C6202)</f>
        <v/>
      </c>
      <c r="D6201" s="174" t="str">
        <f>IF('RRP data input'!D6202=0,"",'RRP data input'!D6202)</f>
        <v/>
      </c>
      <c r="E6201" s="174" t="str">
        <f>IFERROR(VLOOKUP(C6201,Mappings!$B$13:$E$31,4,FALSE),"")</f>
        <v/>
      </c>
      <c r="F6201" s="219">
        <f>SUM('RRP data input'!E6202:L6202)</f>
        <v>0</v>
      </c>
      <c r="G6201" s="219">
        <f>SUM('RRP data input'!E6202:P6202)</f>
        <v>0</v>
      </c>
      <c r="H6201" s="143" t="str">
        <f t="shared" si="97"/>
        <v/>
      </c>
    </row>
    <row r="6202" spans="2:8" customFormat="1">
      <c r="B6202" s="185" t="str">
        <f>IF(OR('RRP data input'!B6203="",'RRP data input'!B6203=0),"",'RRP data input'!B6203)</f>
        <v/>
      </c>
      <c r="C6202" s="174" t="str">
        <f>IF('RRP data input'!C6203=0,"",'RRP data input'!C6203)</f>
        <v/>
      </c>
      <c r="D6202" s="174" t="str">
        <f>IF('RRP data input'!D6203=0,"",'RRP data input'!D6203)</f>
        <v/>
      </c>
      <c r="E6202" s="174" t="str">
        <f>IFERROR(VLOOKUP(C6202,Mappings!$B$13:$E$31,4,FALSE),"")</f>
        <v/>
      </c>
      <c r="F6202" s="219">
        <f>SUM('RRP data input'!E6203:L6203)</f>
        <v>0</v>
      </c>
      <c r="G6202" s="219">
        <f>SUM('RRP data input'!E6203:P6203)</f>
        <v>0</v>
      </c>
      <c r="H6202" s="143" t="str">
        <f t="shared" si="97"/>
        <v/>
      </c>
    </row>
    <row r="6203" spans="2:8" customFormat="1">
      <c r="B6203" s="185" t="str">
        <f>IF(OR('RRP data input'!B6204="",'RRP data input'!B6204=0),"",'RRP data input'!B6204)</f>
        <v/>
      </c>
      <c r="C6203" s="174" t="str">
        <f>IF('RRP data input'!C6204=0,"",'RRP data input'!C6204)</f>
        <v/>
      </c>
      <c r="D6203" s="174" t="str">
        <f>IF('RRP data input'!D6204=0,"",'RRP data input'!D6204)</f>
        <v/>
      </c>
      <c r="E6203" s="174" t="str">
        <f>IFERROR(VLOOKUP(C6203,Mappings!$B$13:$E$31,4,FALSE),"")</f>
        <v/>
      </c>
      <c r="F6203" s="219">
        <f>SUM('RRP data input'!E6204:L6204)</f>
        <v>0</v>
      </c>
      <c r="G6203" s="219">
        <f>SUM('RRP data input'!E6204:P6204)</f>
        <v>0</v>
      </c>
      <c r="H6203" s="143" t="str">
        <f t="shared" si="97"/>
        <v/>
      </c>
    </row>
    <row r="6204" spans="2:8" customFormat="1">
      <c r="B6204" s="185" t="str">
        <f>IF(OR('RRP data input'!B6205="",'RRP data input'!B6205=0),"",'RRP data input'!B6205)</f>
        <v/>
      </c>
      <c r="C6204" s="174" t="str">
        <f>IF('RRP data input'!C6205=0,"",'RRP data input'!C6205)</f>
        <v/>
      </c>
      <c r="D6204" s="174" t="str">
        <f>IF('RRP data input'!D6205=0,"",'RRP data input'!D6205)</f>
        <v/>
      </c>
      <c r="E6204" s="174" t="str">
        <f>IFERROR(VLOOKUP(C6204,Mappings!$B$13:$E$31,4,FALSE),"")</f>
        <v/>
      </c>
      <c r="F6204" s="219">
        <f>SUM('RRP data input'!E6205:L6205)</f>
        <v>0</v>
      </c>
      <c r="G6204" s="219">
        <f>SUM('RRP data input'!E6205:P6205)</f>
        <v>0</v>
      </c>
      <c r="H6204" s="143" t="str">
        <f t="shared" si="97"/>
        <v/>
      </c>
    </row>
    <row r="6205" spans="2:8" customFormat="1">
      <c r="B6205" s="185" t="str">
        <f>IF(OR('RRP data input'!B6206="",'RRP data input'!B6206=0),"",'RRP data input'!B6206)</f>
        <v/>
      </c>
      <c r="C6205" s="174" t="str">
        <f>IF('RRP data input'!C6206=0,"",'RRP data input'!C6206)</f>
        <v/>
      </c>
      <c r="D6205" s="174" t="str">
        <f>IF('RRP data input'!D6206=0,"",'RRP data input'!D6206)</f>
        <v/>
      </c>
      <c r="E6205" s="174" t="str">
        <f>IFERROR(VLOOKUP(C6205,Mappings!$B$13:$E$31,4,FALSE),"")</f>
        <v/>
      </c>
      <c r="F6205" s="219">
        <f>SUM('RRP data input'!E6206:L6206)</f>
        <v>0</v>
      </c>
      <c r="G6205" s="219">
        <f>SUM('RRP data input'!E6206:P6206)</f>
        <v>0</v>
      </c>
      <c r="H6205" s="143" t="str">
        <f t="shared" si="97"/>
        <v/>
      </c>
    </row>
    <row r="6206" spans="2:8" customFormat="1">
      <c r="B6206" s="185" t="str">
        <f>IF(OR('RRP data input'!B6207="",'RRP data input'!B6207=0),"",'RRP data input'!B6207)</f>
        <v/>
      </c>
      <c r="C6206" s="174" t="str">
        <f>IF('RRP data input'!C6207=0,"",'RRP data input'!C6207)</f>
        <v/>
      </c>
      <c r="D6206" s="174" t="str">
        <f>IF('RRP data input'!D6207=0,"",'RRP data input'!D6207)</f>
        <v/>
      </c>
      <c r="E6206" s="174" t="str">
        <f>IFERROR(VLOOKUP(C6206,Mappings!$B$13:$E$31,4,FALSE),"")</f>
        <v/>
      </c>
      <c r="F6206" s="219">
        <f>SUM('RRP data input'!E6207:L6207)</f>
        <v>0</v>
      </c>
      <c r="G6206" s="219">
        <f>SUM('RRP data input'!E6207:P6207)</f>
        <v>0</v>
      </c>
      <c r="H6206" s="143" t="str">
        <f t="shared" si="97"/>
        <v/>
      </c>
    </row>
    <row r="6207" spans="2:8" customFormat="1">
      <c r="B6207" s="185" t="str">
        <f>IF(OR('RRP data input'!B6208="",'RRP data input'!B6208=0),"",'RRP data input'!B6208)</f>
        <v/>
      </c>
      <c r="C6207" s="174" t="str">
        <f>IF('RRP data input'!C6208=0,"",'RRP data input'!C6208)</f>
        <v/>
      </c>
      <c r="D6207" s="174" t="str">
        <f>IF('RRP data input'!D6208=0,"",'RRP data input'!D6208)</f>
        <v/>
      </c>
      <c r="E6207" s="174" t="str">
        <f>IFERROR(VLOOKUP(C6207,Mappings!$B$13:$E$31,4,FALSE),"")</f>
        <v/>
      </c>
      <c r="F6207" s="219">
        <f>SUM('RRP data input'!E6208:L6208)</f>
        <v>0</v>
      </c>
      <c r="G6207" s="219">
        <f>SUM('RRP data input'!E6208:P6208)</f>
        <v>0</v>
      </c>
      <c r="H6207" s="143" t="str">
        <f t="shared" si="97"/>
        <v/>
      </c>
    </row>
    <row r="6208" spans="2:8" customFormat="1">
      <c r="B6208" s="185" t="str">
        <f>IF(OR('RRP data input'!B6209="",'RRP data input'!B6209=0),"",'RRP data input'!B6209)</f>
        <v/>
      </c>
      <c r="C6208" s="174" t="str">
        <f>IF('RRP data input'!C6209=0,"",'RRP data input'!C6209)</f>
        <v/>
      </c>
      <c r="D6208" s="174" t="str">
        <f>IF('RRP data input'!D6209=0,"",'RRP data input'!D6209)</f>
        <v/>
      </c>
      <c r="E6208" s="174" t="str">
        <f>IFERROR(VLOOKUP(C6208,Mappings!$B$13:$E$31,4,FALSE),"")</f>
        <v/>
      </c>
      <c r="F6208" s="219">
        <f>SUM('RRP data input'!E6209:L6209)</f>
        <v>0</v>
      </c>
      <c r="G6208" s="219">
        <f>SUM('RRP data input'!E6209:P6209)</f>
        <v>0</v>
      </c>
      <c r="H6208" s="143" t="str">
        <f t="shared" si="97"/>
        <v/>
      </c>
    </row>
    <row r="6209" spans="2:8" customFormat="1">
      <c r="B6209" s="185" t="str">
        <f>IF(OR('RRP data input'!B6210="",'RRP data input'!B6210=0),"",'RRP data input'!B6210)</f>
        <v/>
      </c>
      <c r="C6209" s="174" t="str">
        <f>IF('RRP data input'!C6210=0,"",'RRP data input'!C6210)</f>
        <v/>
      </c>
      <c r="D6209" s="174" t="str">
        <f>IF('RRP data input'!D6210=0,"",'RRP data input'!D6210)</f>
        <v/>
      </c>
      <c r="E6209" s="174" t="str">
        <f>IFERROR(VLOOKUP(C6209,Mappings!$B$13:$E$31,4,FALSE),"")</f>
        <v/>
      </c>
      <c r="F6209" s="219">
        <f>SUM('RRP data input'!E6210:L6210)</f>
        <v>0</v>
      </c>
      <c r="G6209" s="219">
        <f>SUM('RRP data input'!E6210:P6210)</f>
        <v>0</v>
      </c>
      <c r="H6209" s="143" t="str">
        <f t="shared" si="97"/>
        <v/>
      </c>
    </row>
    <row r="6210" spans="2:8" customFormat="1">
      <c r="B6210" s="185" t="str">
        <f>IF(OR('RRP data input'!B6211="",'RRP data input'!B6211=0),"",'RRP data input'!B6211)</f>
        <v/>
      </c>
      <c r="C6210" s="174" t="str">
        <f>IF('RRP data input'!C6211=0,"",'RRP data input'!C6211)</f>
        <v/>
      </c>
      <c r="D6210" s="174" t="str">
        <f>IF('RRP data input'!D6211=0,"",'RRP data input'!D6211)</f>
        <v/>
      </c>
      <c r="E6210" s="174" t="str">
        <f>IFERROR(VLOOKUP(C6210,Mappings!$B$13:$E$31,4,FALSE),"")</f>
        <v/>
      </c>
      <c r="F6210" s="219">
        <f>SUM('RRP data input'!E6211:L6211)</f>
        <v>0</v>
      </c>
      <c r="G6210" s="219">
        <f>SUM('RRP data input'!E6211:P6211)</f>
        <v>0</v>
      </c>
      <c r="H6210" s="143" t="str">
        <f t="shared" si="97"/>
        <v/>
      </c>
    </row>
    <row r="6211" spans="2:8" customFormat="1">
      <c r="B6211" s="185" t="str">
        <f>IF(OR('RRP data input'!B6212="",'RRP data input'!B6212=0),"",'RRP data input'!B6212)</f>
        <v/>
      </c>
      <c r="C6211" s="174" t="str">
        <f>IF('RRP data input'!C6212=0,"",'RRP data input'!C6212)</f>
        <v/>
      </c>
      <c r="D6211" s="174" t="str">
        <f>IF('RRP data input'!D6212=0,"",'RRP data input'!D6212)</f>
        <v/>
      </c>
      <c r="E6211" s="174" t="str">
        <f>IFERROR(VLOOKUP(C6211,Mappings!$B$13:$E$31,4,FALSE),"")</f>
        <v/>
      </c>
      <c r="F6211" s="219">
        <f>SUM('RRP data input'!E6212:L6212)</f>
        <v>0</v>
      </c>
      <c r="G6211" s="219">
        <f>SUM('RRP data input'!E6212:P6212)</f>
        <v>0</v>
      </c>
      <c r="H6211" s="143" t="str">
        <f t="shared" si="97"/>
        <v/>
      </c>
    </row>
    <row r="6212" spans="2:8" customFormat="1">
      <c r="B6212" s="185" t="str">
        <f>IF(OR('RRP data input'!B6213="",'RRP data input'!B6213=0),"",'RRP data input'!B6213)</f>
        <v/>
      </c>
      <c r="C6212" s="174" t="str">
        <f>IF('RRP data input'!C6213=0,"",'RRP data input'!C6213)</f>
        <v/>
      </c>
      <c r="D6212" s="174" t="str">
        <f>IF('RRP data input'!D6213=0,"",'RRP data input'!D6213)</f>
        <v/>
      </c>
      <c r="E6212" s="174" t="str">
        <f>IFERROR(VLOOKUP(C6212,Mappings!$B$13:$E$31,4,FALSE),"")</f>
        <v/>
      </c>
      <c r="F6212" s="219">
        <f>SUM('RRP data input'!E6213:L6213)</f>
        <v>0</v>
      </c>
      <c r="G6212" s="219">
        <f>SUM('RRP data input'!E6213:P6213)</f>
        <v>0</v>
      </c>
      <c r="H6212" s="143" t="str">
        <f t="shared" si="97"/>
        <v/>
      </c>
    </row>
    <row r="6213" spans="2:8" customFormat="1">
      <c r="B6213" s="185" t="str">
        <f>IF(OR('RRP data input'!B6214="",'RRP data input'!B6214=0),"",'RRP data input'!B6214)</f>
        <v/>
      </c>
      <c r="C6213" s="174" t="str">
        <f>IF('RRP data input'!C6214=0,"",'RRP data input'!C6214)</f>
        <v/>
      </c>
      <c r="D6213" s="174" t="str">
        <f>IF('RRP data input'!D6214=0,"",'RRP data input'!D6214)</f>
        <v/>
      </c>
      <c r="E6213" s="174" t="str">
        <f>IFERROR(VLOOKUP(C6213,Mappings!$B$13:$E$31,4,FALSE),"")</f>
        <v/>
      </c>
      <c r="F6213" s="219">
        <f>SUM('RRP data input'!E6214:L6214)</f>
        <v>0</v>
      </c>
      <c r="G6213" s="219">
        <f>SUM('RRP data input'!E6214:P6214)</f>
        <v>0</v>
      </c>
      <c r="H6213" s="143" t="str">
        <f t="shared" si="97"/>
        <v/>
      </c>
    </row>
    <row r="6214" spans="2:8" customFormat="1">
      <c r="B6214" s="185" t="str">
        <f>IF(OR('RRP data input'!B6215="",'RRP data input'!B6215=0),"",'RRP data input'!B6215)</f>
        <v/>
      </c>
      <c r="C6214" s="174" t="str">
        <f>IF('RRP data input'!C6215=0,"",'RRP data input'!C6215)</f>
        <v/>
      </c>
      <c r="D6214" s="174" t="str">
        <f>IF('RRP data input'!D6215=0,"",'RRP data input'!D6215)</f>
        <v/>
      </c>
      <c r="E6214" s="174" t="str">
        <f>IFERROR(VLOOKUP(C6214,Mappings!$B$13:$E$31,4,FALSE),"")</f>
        <v/>
      </c>
      <c r="F6214" s="219">
        <f>SUM('RRP data input'!E6215:L6215)</f>
        <v>0</v>
      </c>
      <c r="G6214" s="219">
        <f>SUM('RRP data input'!E6215:P6215)</f>
        <v>0</v>
      </c>
      <c r="H6214" s="143" t="str">
        <f t="shared" si="97"/>
        <v/>
      </c>
    </row>
    <row r="6215" spans="2:8" customFormat="1">
      <c r="B6215" s="185" t="str">
        <f>IF(OR('RRP data input'!B6216="",'RRP data input'!B6216=0),"",'RRP data input'!B6216)</f>
        <v/>
      </c>
      <c r="C6215" s="174" t="str">
        <f>IF('RRP data input'!C6216=0,"",'RRP data input'!C6216)</f>
        <v/>
      </c>
      <c r="D6215" s="174" t="str">
        <f>IF('RRP data input'!D6216=0,"",'RRP data input'!D6216)</f>
        <v/>
      </c>
      <c r="E6215" s="174" t="str">
        <f>IFERROR(VLOOKUP(C6215,Mappings!$B$13:$E$31,4,FALSE),"")</f>
        <v/>
      </c>
      <c r="F6215" s="219">
        <f>SUM('RRP data input'!E6216:L6216)</f>
        <v>0</v>
      </c>
      <c r="G6215" s="219">
        <f>SUM('RRP data input'!E6216:P6216)</f>
        <v>0</v>
      </c>
      <c r="H6215" s="143" t="str">
        <f t="shared" si="97"/>
        <v/>
      </c>
    </row>
    <row r="6216" spans="2:8" customFormat="1">
      <c r="B6216" s="185" t="str">
        <f>IF(OR('RRP data input'!B6217="",'RRP data input'!B6217=0),"",'RRP data input'!B6217)</f>
        <v/>
      </c>
      <c r="C6216" s="174" t="str">
        <f>IF('RRP data input'!C6217=0,"",'RRP data input'!C6217)</f>
        <v/>
      </c>
      <c r="D6216" s="174" t="str">
        <f>IF('RRP data input'!D6217=0,"",'RRP data input'!D6217)</f>
        <v/>
      </c>
      <c r="E6216" s="174" t="str">
        <f>IFERROR(VLOOKUP(C6216,Mappings!$B$13:$E$31,4,FALSE),"")</f>
        <v/>
      </c>
      <c r="F6216" s="219">
        <f>SUM('RRP data input'!E6217:L6217)</f>
        <v>0</v>
      </c>
      <c r="G6216" s="219">
        <f>SUM('RRP data input'!E6217:P6217)</f>
        <v>0</v>
      </c>
      <c r="H6216" s="143" t="str">
        <f t="shared" si="97"/>
        <v/>
      </c>
    </row>
    <row r="6217" spans="2:8" customFormat="1">
      <c r="B6217" s="185" t="str">
        <f>IF(OR('RRP data input'!B6218="",'RRP data input'!B6218=0),"",'RRP data input'!B6218)</f>
        <v/>
      </c>
      <c r="C6217" s="174" t="str">
        <f>IF('RRP data input'!C6218=0,"",'RRP data input'!C6218)</f>
        <v/>
      </c>
      <c r="D6217" s="174" t="str">
        <f>IF('RRP data input'!D6218=0,"",'RRP data input'!D6218)</f>
        <v/>
      </c>
      <c r="E6217" s="174" t="str">
        <f>IFERROR(VLOOKUP(C6217,Mappings!$B$13:$E$31,4,FALSE),"")</f>
        <v/>
      </c>
      <c r="F6217" s="219">
        <f>SUM('RRP data input'!E6218:L6218)</f>
        <v>0</v>
      </c>
      <c r="G6217" s="219">
        <f>SUM('RRP data input'!E6218:P6218)</f>
        <v>0</v>
      </c>
      <c r="H6217" s="143" t="str">
        <f t="shared" ref="H6217:H6280" si="98">IF(OR(C6217="LVSSA",C6217="LVSSB",C6217="LVAL"),"LV",C6217)</f>
        <v/>
      </c>
    </row>
    <row r="6218" spans="2:8" customFormat="1">
      <c r="B6218" s="185" t="str">
        <f>IF(OR('RRP data input'!B6219="",'RRP data input'!B6219=0),"",'RRP data input'!B6219)</f>
        <v/>
      </c>
      <c r="C6218" s="174" t="str">
        <f>IF('RRP data input'!C6219=0,"",'RRP data input'!C6219)</f>
        <v/>
      </c>
      <c r="D6218" s="174" t="str">
        <f>IF('RRP data input'!D6219=0,"",'RRP data input'!D6219)</f>
        <v/>
      </c>
      <c r="E6218" s="174" t="str">
        <f>IFERROR(VLOOKUP(C6218,Mappings!$B$13:$E$31,4,FALSE),"")</f>
        <v/>
      </c>
      <c r="F6218" s="219">
        <f>SUM('RRP data input'!E6219:L6219)</f>
        <v>0</v>
      </c>
      <c r="G6218" s="219">
        <f>SUM('RRP data input'!E6219:P6219)</f>
        <v>0</v>
      </c>
      <c r="H6218" s="143" t="str">
        <f t="shared" si="98"/>
        <v/>
      </c>
    </row>
    <row r="6219" spans="2:8" customFormat="1">
      <c r="B6219" s="185" t="str">
        <f>IF(OR('RRP data input'!B6220="",'RRP data input'!B6220=0),"",'RRP data input'!B6220)</f>
        <v/>
      </c>
      <c r="C6219" s="174" t="str">
        <f>IF('RRP data input'!C6220=0,"",'RRP data input'!C6220)</f>
        <v/>
      </c>
      <c r="D6219" s="174" t="str">
        <f>IF('RRP data input'!D6220=0,"",'RRP data input'!D6220)</f>
        <v/>
      </c>
      <c r="E6219" s="174" t="str">
        <f>IFERROR(VLOOKUP(C6219,Mappings!$B$13:$E$31,4,FALSE),"")</f>
        <v/>
      </c>
      <c r="F6219" s="219">
        <f>SUM('RRP data input'!E6220:L6220)</f>
        <v>0</v>
      </c>
      <c r="G6219" s="219">
        <f>SUM('RRP data input'!E6220:P6220)</f>
        <v>0</v>
      </c>
      <c r="H6219" s="143" t="str">
        <f t="shared" si="98"/>
        <v/>
      </c>
    </row>
    <row r="6220" spans="2:8" customFormat="1">
      <c r="B6220" s="185" t="str">
        <f>IF(OR('RRP data input'!B6221="",'RRP data input'!B6221=0),"",'RRP data input'!B6221)</f>
        <v/>
      </c>
      <c r="C6220" s="174" t="str">
        <f>IF('RRP data input'!C6221=0,"",'RRP data input'!C6221)</f>
        <v/>
      </c>
      <c r="D6220" s="174" t="str">
        <f>IF('RRP data input'!D6221=0,"",'RRP data input'!D6221)</f>
        <v/>
      </c>
      <c r="E6220" s="174" t="str">
        <f>IFERROR(VLOOKUP(C6220,Mappings!$B$13:$E$31,4,FALSE),"")</f>
        <v/>
      </c>
      <c r="F6220" s="219">
        <f>SUM('RRP data input'!E6221:L6221)</f>
        <v>0</v>
      </c>
      <c r="G6220" s="219">
        <f>SUM('RRP data input'!E6221:P6221)</f>
        <v>0</v>
      </c>
      <c r="H6220" s="143" t="str">
        <f t="shared" si="98"/>
        <v/>
      </c>
    </row>
    <row r="6221" spans="2:8" customFormat="1">
      <c r="B6221" s="185" t="str">
        <f>IF(OR('RRP data input'!B6222="",'RRP data input'!B6222=0),"",'RRP data input'!B6222)</f>
        <v/>
      </c>
      <c r="C6221" s="174" t="str">
        <f>IF('RRP data input'!C6222=0,"",'RRP data input'!C6222)</f>
        <v/>
      </c>
      <c r="D6221" s="174" t="str">
        <f>IF('RRP data input'!D6222=0,"",'RRP data input'!D6222)</f>
        <v/>
      </c>
      <c r="E6221" s="174" t="str">
        <f>IFERROR(VLOOKUP(C6221,Mappings!$B$13:$E$31,4,FALSE),"")</f>
        <v/>
      </c>
      <c r="F6221" s="219">
        <f>SUM('RRP data input'!E6222:L6222)</f>
        <v>0</v>
      </c>
      <c r="G6221" s="219">
        <f>SUM('RRP data input'!E6222:P6222)</f>
        <v>0</v>
      </c>
      <c r="H6221" s="143" t="str">
        <f t="shared" si="98"/>
        <v/>
      </c>
    </row>
    <row r="6222" spans="2:8" customFormat="1">
      <c r="B6222" s="185" t="str">
        <f>IF(OR('RRP data input'!B6223="",'RRP data input'!B6223=0),"",'RRP data input'!B6223)</f>
        <v/>
      </c>
      <c r="C6222" s="174" t="str">
        <f>IF('RRP data input'!C6223=0,"",'RRP data input'!C6223)</f>
        <v/>
      </c>
      <c r="D6222" s="174" t="str">
        <f>IF('RRP data input'!D6223=0,"",'RRP data input'!D6223)</f>
        <v/>
      </c>
      <c r="E6222" s="174" t="str">
        <f>IFERROR(VLOOKUP(C6222,Mappings!$B$13:$E$31,4,FALSE),"")</f>
        <v/>
      </c>
      <c r="F6222" s="219">
        <f>SUM('RRP data input'!E6223:L6223)</f>
        <v>0</v>
      </c>
      <c r="G6222" s="219">
        <f>SUM('RRP data input'!E6223:P6223)</f>
        <v>0</v>
      </c>
      <c r="H6222" s="143" t="str">
        <f t="shared" si="98"/>
        <v/>
      </c>
    </row>
    <row r="6223" spans="2:8" customFormat="1">
      <c r="B6223" s="185" t="str">
        <f>IF(OR('RRP data input'!B6224="",'RRP data input'!B6224=0),"",'RRP data input'!B6224)</f>
        <v/>
      </c>
      <c r="C6223" s="174" t="str">
        <f>IF('RRP data input'!C6224=0,"",'RRP data input'!C6224)</f>
        <v/>
      </c>
      <c r="D6223" s="174" t="str">
        <f>IF('RRP data input'!D6224=0,"",'RRP data input'!D6224)</f>
        <v/>
      </c>
      <c r="E6223" s="174" t="str">
        <f>IFERROR(VLOOKUP(C6223,Mappings!$B$13:$E$31,4,FALSE),"")</f>
        <v/>
      </c>
      <c r="F6223" s="219">
        <f>SUM('RRP data input'!E6224:L6224)</f>
        <v>0</v>
      </c>
      <c r="G6223" s="219">
        <f>SUM('RRP data input'!E6224:P6224)</f>
        <v>0</v>
      </c>
      <c r="H6223" s="143" t="str">
        <f t="shared" si="98"/>
        <v/>
      </c>
    </row>
    <row r="6224" spans="2:8" customFormat="1">
      <c r="B6224" s="185" t="str">
        <f>IF(OR('RRP data input'!B6225="",'RRP data input'!B6225=0),"",'RRP data input'!B6225)</f>
        <v/>
      </c>
      <c r="C6224" s="174" t="str">
        <f>IF('RRP data input'!C6225=0,"",'RRP data input'!C6225)</f>
        <v/>
      </c>
      <c r="D6224" s="174" t="str">
        <f>IF('RRP data input'!D6225=0,"",'RRP data input'!D6225)</f>
        <v/>
      </c>
      <c r="E6224" s="174" t="str">
        <f>IFERROR(VLOOKUP(C6224,Mappings!$B$13:$E$31,4,FALSE),"")</f>
        <v/>
      </c>
      <c r="F6224" s="219">
        <f>SUM('RRP data input'!E6225:L6225)</f>
        <v>0</v>
      </c>
      <c r="G6224" s="219">
        <f>SUM('RRP data input'!E6225:P6225)</f>
        <v>0</v>
      </c>
      <c r="H6224" s="143" t="str">
        <f t="shared" si="98"/>
        <v/>
      </c>
    </row>
    <row r="6225" spans="2:8" customFormat="1">
      <c r="B6225" s="185" t="str">
        <f>IF(OR('RRP data input'!B6226="",'RRP data input'!B6226=0),"",'RRP data input'!B6226)</f>
        <v/>
      </c>
      <c r="C6225" s="174" t="str">
        <f>IF('RRP data input'!C6226=0,"",'RRP data input'!C6226)</f>
        <v/>
      </c>
      <c r="D6225" s="174" t="str">
        <f>IF('RRP data input'!D6226=0,"",'RRP data input'!D6226)</f>
        <v/>
      </c>
      <c r="E6225" s="174" t="str">
        <f>IFERROR(VLOOKUP(C6225,Mappings!$B$13:$E$31,4,FALSE),"")</f>
        <v/>
      </c>
      <c r="F6225" s="219">
        <f>SUM('RRP data input'!E6226:L6226)</f>
        <v>0</v>
      </c>
      <c r="G6225" s="219">
        <f>SUM('RRP data input'!E6226:P6226)</f>
        <v>0</v>
      </c>
      <c r="H6225" s="143" t="str">
        <f t="shared" si="98"/>
        <v/>
      </c>
    </row>
    <row r="6226" spans="2:8" customFormat="1">
      <c r="B6226" s="185" t="str">
        <f>IF(OR('RRP data input'!B6227="",'RRP data input'!B6227=0),"",'RRP data input'!B6227)</f>
        <v/>
      </c>
      <c r="C6226" s="174" t="str">
        <f>IF('RRP data input'!C6227=0,"",'RRP data input'!C6227)</f>
        <v/>
      </c>
      <c r="D6226" s="174" t="str">
        <f>IF('RRP data input'!D6227=0,"",'RRP data input'!D6227)</f>
        <v/>
      </c>
      <c r="E6226" s="174" t="str">
        <f>IFERROR(VLOOKUP(C6226,Mappings!$B$13:$E$31,4,FALSE),"")</f>
        <v/>
      </c>
      <c r="F6226" s="219">
        <f>SUM('RRP data input'!E6227:L6227)</f>
        <v>0</v>
      </c>
      <c r="G6226" s="219">
        <f>SUM('RRP data input'!E6227:P6227)</f>
        <v>0</v>
      </c>
      <c r="H6226" s="143" t="str">
        <f t="shared" si="98"/>
        <v/>
      </c>
    </row>
    <row r="6227" spans="2:8" customFormat="1">
      <c r="B6227" s="185" t="str">
        <f>IF(OR('RRP data input'!B6228="",'RRP data input'!B6228=0),"",'RRP data input'!B6228)</f>
        <v/>
      </c>
      <c r="C6227" s="174" t="str">
        <f>IF('RRP data input'!C6228=0,"",'RRP data input'!C6228)</f>
        <v/>
      </c>
      <c r="D6227" s="174" t="str">
        <f>IF('RRP data input'!D6228=0,"",'RRP data input'!D6228)</f>
        <v/>
      </c>
      <c r="E6227" s="174" t="str">
        <f>IFERROR(VLOOKUP(C6227,Mappings!$B$13:$E$31,4,FALSE),"")</f>
        <v/>
      </c>
      <c r="F6227" s="219">
        <f>SUM('RRP data input'!E6228:L6228)</f>
        <v>0</v>
      </c>
      <c r="G6227" s="219">
        <f>SUM('RRP data input'!E6228:P6228)</f>
        <v>0</v>
      </c>
      <c r="H6227" s="143" t="str">
        <f t="shared" si="98"/>
        <v/>
      </c>
    </row>
    <row r="6228" spans="2:8" customFormat="1">
      <c r="B6228" s="185" t="str">
        <f>IF(OR('RRP data input'!B6229="",'RRP data input'!B6229=0),"",'RRP data input'!B6229)</f>
        <v/>
      </c>
      <c r="C6228" s="174" t="str">
        <f>IF('RRP data input'!C6229=0,"",'RRP data input'!C6229)</f>
        <v/>
      </c>
      <c r="D6228" s="174" t="str">
        <f>IF('RRP data input'!D6229=0,"",'RRP data input'!D6229)</f>
        <v/>
      </c>
      <c r="E6228" s="174" t="str">
        <f>IFERROR(VLOOKUP(C6228,Mappings!$B$13:$E$31,4,FALSE),"")</f>
        <v/>
      </c>
      <c r="F6228" s="219">
        <f>SUM('RRP data input'!E6229:L6229)</f>
        <v>0</v>
      </c>
      <c r="G6228" s="219">
        <f>SUM('RRP data input'!E6229:P6229)</f>
        <v>0</v>
      </c>
      <c r="H6228" s="143" t="str">
        <f t="shared" si="98"/>
        <v/>
      </c>
    </row>
    <row r="6229" spans="2:8" customFormat="1">
      <c r="B6229" s="185" t="str">
        <f>IF(OR('RRP data input'!B6230="",'RRP data input'!B6230=0),"",'RRP data input'!B6230)</f>
        <v/>
      </c>
      <c r="C6229" s="174" t="str">
        <f>IF('RRP data input'!C6230=0,"",'RRP data input'!C6230)</f>
        <v/>
      </c>
      <c r="D6229" s="174" t="str">
        <f>IF('RRP data input'!D6230=0,"",'RRP data input'!D6230)</f>
        <v/>
      </c>
      <c r="E6229" s="174" t="str">
        <f>IFERROR(VLOOKUP(C6229,Mappings!$B$13:$E$31,4,FALSE),"")</f>
        <v/>
      </c>
      <c r="F6229" s="219">
        <f>SUM('RRP data input'!E6230:L6230)</f>
        <v>0</v>
      </c>
      <c r="G6229" s="219">
        <f>SUM('RRP data input'!E6230:P6230)</f>
        <v>0</v>
      </c>
      <c r="H6229" s="143" t="str">
        <f t="shared" si="98"/>
        <v/>
      </c>
    </row>
    <row r="6230" spans="2:8" customFormat="1">
      <c r="B6230" s="185" t="str">
        <f>IF(OR('RRP data input'!B6231="",'RRP data input'!B6231=0),"",'RRP data input'!B6231)</f>
        <v/>
      </c>
      <c r="C6230" s="174" t="str">
        <f>IF('RRP data input'!C6231=0,"",'RRP data input'!C6231)</f>
        <v/>
      </c>
      <c r="D6230" s="174" t="str">
        <f>IF('RRP data input'!D6231=0,"",'RRP data input'!D6231)</f>
        <v/>
      </c>
      <c r="E6230" s="174" t="str">
        <f>IFERROR(VLOOKUP(C6230,Mappings!$B$13:$E$31,4,FALSE),"")</f>
        <v/>
      </c>
      <c r="F6230" s="219">
        <f>SUM('RRP data input'!E6231:L6231)</f>
        <v>0</v>
      </c>
      <c r="G6230" s="219">
        <f>SUM('RRP data input'!E6231:P6231)</f>
        <v>0</v>
      </c>
      <c r="H6230" s="143" t="str">
        <f t="shared" si="98"/>
        <v/>
      </c>
    </row>
    <row r="6231" spans="2:8" customFormat="1">
      <c r="B6231" s="185" t="str">
        <f>IF(OR('RRP data input'!B6232="",'RRP data input'!B6232=0),"",'RRP data input'!B6232)</f>
        <v/>
      </c>
      <c r="C6231" s="174" t="str">
        <f>IF('RRP data input'!C6232=0,"",'RRP data input'!C6232)</f>
        <v/>
      </c>
      <c r="D6231" s="174" t="str">
        <f>IF('RRP data input'!D6232=0,"",'RRP data input'!D6232)</f>
        <v/>
      </c>
      <c r="E6231" s="174" t="str">
        <f>IFERROR(VLOOKUP(C6231,Mappings!$B$13:$E$31,4,FALSE),"")</f>
        <v/>
      </c>
      <c r="F6231" s="219">
        <f>SUM('RRP data input'!E6232:L6232)</f>
        <v>0</v>
      </c>
      <c r="G6231" s="219">
        <f>SUM('RRP data input'!E6232:P6232)</f>
        <v>0</v>
      </c>
      <c r="H6231" s="143" t="str">
        <f t="shared" si="98"/>
        <v/>
      </c>
    </row>
    <row r="6232" spans="2:8" customFormat="1">
      <c r="B6232" s="185" t="str">
        <f>IF(OR('RRP data input'!B6233="",'RRP data input'!B6233=0),"",'RRP data input'!B6233)</f>
        <v/>
      </c>
      <c r="C6232" s="174" t="str">
        <f>IF('RRP data input'!C6233=0,"",'RRP data input'!C6233)</f>
        <v/>
      </c>
      <c r="D6232" s="174" t="str">
        <f>IF('RRP data input'!D6233=0,"",'RRP data input'!D6233)</f>
        <v/>
      </c>
      <c r="E6232" s="174" t="str">
        <f>IFERROR(VLOOKUP(C6232,Mappings!$B$13:$E$31,4,FALSE),"")</f>
        <v/>
      </c>
      <c r="F6232" s="219">
        <f>SUM('RRP data input'!E6233:L6233)</f>
        <v>0</v>
      </c>
      <c r="G6232" s="219">
        <f>SUM('RRP data input'!E6233:P6233)</f>
        <v>0</v>
      </c>
      <c r="H6232" s="143" t="str">
        <f t="shared" si="98"/>
        <v/>
      </c>
    </row>
    <row r="6233" spans="2:8" customFormat="1">
      <c r="B6233" s="185" t="str">
        <f>IF(OR('RRP data input'!B6234="",'RRP data input'!B6234=0),"",'RRP data input'!B6234)</f>
        <v/>
      </c>
      <c r="C6233" s="174" t="str">
        <f>IF('RRP data input'!C6234=0,"",'RRP data input'!C6234)</f>
        <v/>
      </c>
      <c r="D6233" s="174" t="str">
        <f>IF('RRP data input'!D6234=0,"",'RRP data input'!D6234)</f>
        <v/>
      </c>
      <c r="E6233" s="174" t="str">
        <f>IFERROR(VLOOKUP(C6233,Mappings!$B$13:$E$31,4,FALSE),"")</f>
        <v/>
      </c>
      <c r="F6233" s="219">
        <f>SUM('RRP data input'!E6234:L6234)</f>
        <v>0</v>
      </c>
      <c r="G6233" s="219">
        <f>SUM('RRP data input'!E6234:P6234)</f>
        <v>0</v>
      </c>
      <c r="H6233" s="143" t="str">
        <f t="shared" si="98"/>
        <v/>
      </c>
    </row>
    <row r="6234" spans="2:8" customFormat="1">
      <c r="B6234" s="185" t="str">
        <f>IF(OR('RRP data input'!B6235="",'RRP data input'!B6235=0),"",'RRP data input'!B6235)</f>
        <v/>
      </c>
      <c r="C6234" s="174" t="str">
        <f>IF('RRP data input'!C6235=0,"",'RRP data input'!C6235)</f>
        <v/>
      </c>
      <c r="D6234" s="174" t="str">
        <f>IF('RRP data input'!D6235=0,"",'RRP data input'!D6235)</f>
        <v/>
      </c>
      <c r="E6234" s="174" t="str">
        <f>IFERROR(VLOOKUP(C6234,Mappings!$B$13:$E$31,4,FALSE),"")</f>
        <v/>
      </c>
      <c r="F6234" s="219">
        <f>SUM('RRP data input'!E6235:L6235)</f>
        <v>0</v>
      </c>
      <c r="G6234" s="219">
        <f>SUM('RRP data input'!E6235:P6235)</f>
        <v>0</v>
      </c>
      <c r="H6234" s="143" t="str">
        <f t="shared" si="98"/>
        <v/>
      </c>
    </row>
    <row r="6235" spans="2:8" customFormat="1">
      <c r="B6235" s="185" t="str">
        <f>IF(OR('RRP data input'!B6236="",'RRP data input'!B6236=0),"",'RRP data input'!B6236)</f>
        <v/>
      </c>
      <c r="C6235" s="174" t="str">
        <f>IF('RRP data input'!C6236=0,"",'RRP data input'!C6236)</f>
        <v/>
      </c>
      <c r="D6235" s="174" t="str">
        <f>IF('RRP data input'!D6236=0,"",'RRP data input'!D6236)</f>
        <v/>
      </c>
      <c r="E6235" s="174" t="str">
        <f>IFERROR(VLOOKUP(C6235,Mappings!$B$13:$E$31,4,FALSE),"")</f>
        <v/>
      </c>
      <c r="F6235" s="219">
        <f>SUM('RRP data input'!E6236:L6236)</f>
        <v>0</v>
      </c>
      <c r="G6235" s="219">
        <f>SUM('RRP data input'!E6236:P6236)</f>
        <v>0</v>
      </c>
      <c r="H6235" s="143" t="str">
        <f t="shared" si="98"/>
        <v/>
      </c>
    </row>
    <row r="6236" spans="2:8" customFormat="1">
      <c r="B6236" s="185" t="str">
        <f>IF(OR('RRP data input'!B6237="",'RRP data input'!B6237=0),"",'RRP data input'!B6237)</f>
        <v/>
      </c>
      <c r="C6236" s="174" t="str">
        <f>IF('RRP data input'!C6237=0,"",'RRP data input'!C6237)</f>
        <v/>
      </c>
      <c r="D6236" s="174" t="str">
        <f>IF('RRP data input'!D6237=0,"",'RRP data input'!D6237)</f>
        <v/>
      </c>
      <c r="E6236" s="174" t="str">
        <f>IFERROR(VLOOKUP(C6236,Mappings!$B$13:$E$31,4,FALSE),"")</f>
        <v/>
      </c>
      <c r="F6236" s="219">
        <f>SUM('RRP data input'!E6237:L6237)</f>
        <v>0</v>
      </c>
      <c r="G6236" s="219">
        <f>SUM('RRP data input'!E6237:P6237)</f>
        <v>0</v>
      </c>
      <c r="H6236" s="143" t="str">
        <f t="shared" si="98"/>
        <v/>
      </c>
    </row>
    <row r="6237" spans="2:8" customFormat="1">
      <c r="B6237" s="185" t="str">
        <f>IF(OR('RRP data input'!B6238="",'RRP data input'!B6238=0),"",'RRP data input'!B6238)</f>
        <v/>
      </c>
      <c r="C6237" s="174" t="str">
        <f>IF('RRP data input'!C6238=0,"",'RRP data input'!C6238)</f>
        <v/>
      </c>
      <c r="D6237" s="174" t="str">
        <f>IF('RRP data input'!D6238=0,"",'RRP data input'!D6238)</f>
        <v/>
      </c>
      <c r="E6237" s="174" t="str">
        <f>IFERROR(VLOOKUP(C6237,Mappings!$B$13:$E$31,4,FALSE),"")</f>
        <v/>
      </c>
      <c r="F6237" s="219">
        <f>SUM('RRP data input'!E6238:L6238)</f>
        <v>0</v>
      </c>
      <c r="G6237" s="219">
        <f>SUM('RRP data input'!E6238:P6238)</f>
        <v>0</v>
      </c>
      <c r="H6237" s="143" t="str">
        <f t="shared" si="98"/>
        <v/>
      </c>
    </row>
    <row r="6238" spans="2:8" customFormat="1">
      <c r="B6238" s="185" t="str">
        <f>IF(OR('RRP data input'!B6239="",'RRP data input'!B6239=0),"",'RRP data input'!B6239)</f>
        <v/>
      </c>
      <c r="C6238" s="174" t="str">
        <f>IF('RRP data input'!C6239=0,"",'RRP data input'!C6239)</f>
        <v/>
      </c>
      <c r="D6238" s="174" t="str">
        <f>IF('RRP data input'!D6239=0,"",'RRP data input'!D6239)</f>
        <v/>
      </c>
      <c r="E6238" s="174" t="str">
        <f>IFERROR(VLOOKUP(C6238,Mappings!$B$13:$E$31,4,FALSE),"")</f>
        <v/>
      </c>
      <c r="F6238" s="219">
        <f>SUM('RRP data input'!E6239:L6239)</f>
        <v>0</v>
      </c>
      <c r="G6238" s="219">
        <f>SUM('RRP data input'!E6239:P6239)</f>
        <v>0</v>
      </c>
      <c r="H6238" s="143" t="str">
        <f t="shared" si="98"/>
        <v/>
      </c>
    </row>
    <row r="6239" spans="2:8" customFormat="1">
      <c r="B6239" s="185" t="str">
        <f>IF(OR('RRP data input'!B6240="",'RRP data input'!B6240=0),"",'RRP data input'!B6240)</f>
        <v/>
      </c>
      <c r="C6239" s="174" t="str">
        <f>IF('RRP data input'!C6240=0,"",'RRP data input'!C6240)</f>
        <v/>
      </c>
      <c r="D6239" s="174" t="str">
        <f>IF('RRP data input'!D6240=0,"",'RRP data input'!D6240)</f>
        <v/>
      </c>
      <c r="E6239" s="174" t="str">
        <f>IFERROR(VLOOKUP(C6239,Mappings!$B$13:$E$31,4,FALSE),"")</f>
        <v/>
      </c>
      <c r="F6239" s="219">
        <f>SUM('RRP data input'!E6240:L6240)</f>
        <v>0</v>
      </c>
      <c r="G6239" s="219">
        <f>SUM('RRP data input'!E6240:P6240)</f>
        <v>0</v>
      </c>
      <c r="H6239" s="143" t="str">
        <f t="shared" si="98"/>
        <v/>
      </c>
    </row>
    <row r="6240" spans="2:8" customFormat="1">
      <c r="B6240" s="185" t="str">
        <f>IF(OR('RRP data input'!B6241="",'RRP data input'!B6241=0),"",'RRP data input'!B6241)</f>
        <v/>
      </c>
      <c r="C6240" s="174" t="str">
        <f>IF('RRP data input'!C6241=0,"",'RRP data input'!C6241)</f>
        <v/>
      </c>
      <c r="D6240" s="174" t="str">
        <f>IF('RRP data input'!D6241=0,"",'RRP data input'!D6241)</f>
        <v/>
      </c>
      <c r="E6240" s="174" t="str">
        <f>IFERROR(VLOOKUP(C6240,Mappings!$B$13:$E$31,4,FALSE),"")</f>
        <v/>
      </c>
      <c r="F6240" s="219">
        <f>SUM('RRP data input'!E6241:L6241)</f>
        <v>0</v>
      </c>
      <c r="G6240" s="219">
        <f>SUM('RRP data input'!E6241:P6241)</f>
        <v>0</v>
      </c>
      <c r="H6240" s="143" t="str">
        <f t="shared" si="98"/>
        <v/>
      </c>
    </row>
    <row r="6241" spans="2:8" customFormat="1">
      <c r="B6241" s="185" t="str">
        <f>IF(OR('RRP data input'!B6242="",'RRP data input'!B6242=0),"",'RRP data input'!B6242)</f>
        <v/>
      </c>
      <c r="C6241" s="174" t="str">
        <f>IF('RRP data input'!C6242=0,"",'RRP data input'!C6242)</f>
        <v/>
      </c>
      <c r="D6241" s="174" t="str">
        <f>IF('RRP data input'!D6242=0,"",'RRP data input'!D6242)</f>
        <v/>
      </c>
      <c r="E6241" s="174" t="str">
        <f>IFERROR(VLOOKUP(C6241,Mappings!$B$13:$E$31,4,FALSE),"")</f>
        <v/>
      </c>
      <c r="F6241" s="219">
        <f>SUM('RRP data input'!E6242:L6242)</f>
        <v>0</v>
      </c>
      <c r="G6241" s="219">
        <f>SUM('RRP data input'!E6242:P6242)</f>
        <v>0</v>
      </c>
      <c r="H6241" s="143" t="str">
        <f t="shared" si="98"/>
        <v/>
      </c>
    </row>
    <row r="6242" spans="2:8" customFormat="1">
      <c r="B6242" s="185" t="str">
        <f>IF(OR('RRP data input'!B6243="",'RRP data input'!B6243=0),"",'RRP data input'!B6243)</f>
        <v/>
      </c>
      <c r="C6242" s="174" t="str">
        <f>IF('RRP data input'!C6243=0,"",'RRP data input'!C6243)</f>
        <v/>
      </c>
      <c r="D6242" s="174" t="str">
        <f>IF('RRP data input'!D6243=0,"",'RRP data input'!D6243)</f>
        <v/>
      </c>
      <c r="E6242" s="174" t="str">
        <f>IFERROR(VLOOKUP(C6242,Mappings!$B$13:$E$31,4,FALSE),"")</f>
        <v/>
      </c>
      <c r="F6242" s="219">
        <f>SUM('RRP data input'!E6243:L6243)</f>
        <v>0</v>
      </c>
      <c r="G6242" s="219">
        <f>SUM('RRP data input'!E6243:P6243)</f>
        <v>0</v>
      </c>
      <c r="H6242" s="143" t="str">
        <f t="shared" si="98"/>
        <v/>
      </c>
    </row>
    <row r="6243" spans="2:8" customFormat="1">
      <c r="B6243" s="185" t="str">
        <f>IF(OR('RRP data input'!B6244="",'RRP data input'!B6244=0),"",'RRP data input'!B6244)</f>
        <v/>
      </c>
      <c r="C6243" s="174" t="str">
        <f>IF('RRP data input'!C6244=0,"",'RRP data input'!C6244)</f>
        <v/>
      </c>
      <c r="D6243" s="174" t="str">
        <f>IF('RRP data input'!D6244=0,"",'RRP data input'!D6244)</f>
        <v/>
      </c>
      <c r="E6243" s="174" t="str">
        <f>IFERROR(VLOOKUP(C6243,Mappings!$B$13:$E$31,4,FALSE),"")</f>
        <v/>
      </c>
      <c r="F6243" s="219">
        <f>SUM('RRP data input'!E6244:L6244)</f>
        <v>0</v>
      </c>
      <c r="G6243" s="219">
        <f>SUM('RRP data input'!E6244:P6244)</f>
        <v>0</v>
      </c>
      <c r="H6243" s="143" t="str">
        <f t="shared" si="98"/>
        <v/>
      </c>
    </row>
    <row r="6244" spans="2:8" customFormat="1">
      <c r="B6244" s="185" t="str">
        <f>IF(OR('RRP data input'!B6245="",'RRP data input'!B6245=0),"",'RRP data input'!B6245)</f>
        <v/>
      </c>
      <c r="C6244" s="174" t="str">
        <f>IF('RRP data input'!C6245=0,"",'RRP data input'!C6245)</f>
        <v/>
      </c>
      <c r="D6244" s="174" t="str">
        <f>IF('RRP data input'!D6245=0,"",'RRP data input'!D6245)</f>
        <v/>
      </c>
      <c r="E6244" s="174" t="str">
        <f>IFERROR(VLOOKUP(C6244,Mappings!$B$13:$E$31,4,FALSE),"")</f>
        <v/>
      </c>
      <c r="F6244" s="219">
        <f>SUM('RRP data input'!E6245:L6245)</f>
        <v>0</v>
      </c>
      <c r="G6244" s="219">
        <f>SUM('RRP data input'!E6245:P6245)</f>
        <v>0</v>
      </c>
      <c r="H6244" s="143" t="str">
        <f t="shared" si="98"/>
        <v/>
      </c>
    </row>
    <row r="6245" spans="2:8" customFormat="1">
      <c r="B6245" s="185" t="str">
        <f>IF(OR('RRP data input'!B6246="",'RRP data input'!B6246=0),"",'RRP data input'!B6246)</f>
        <v/>
      </c>
      <c r="C6245" s="174" t="str">
        <f>IF('RRP data input'!C6246=0,"",'RRP data input'!C6246)</f>
        <v/>
      </c>
      <c r="D6245" s="174" t="str">
        <f>IF('RRP data input'!D6246=0,"",'RRP data input'!D6246)</f>
        <v/>
      </c>
      <c r="E6245" s="174" t="str">
        <f>IFERROR(VLOOKUP(C6245,Mappings!$B$13:$E$31,4,FALSE),"")</f>
        <v/>
      </c>
      <c r="F6245" s="219">
        <f>SUM('RRP data input'!E6246:L6246)</f>
        <v>0</v>
      </c>
      <c r="G6245" s="219">
        <f>SUM('RRP data input'!E6246:P6246)</f>
        <v>0</v>
      </c>
      <c r="H6245" s="143" t="str">
        <f t="shared" si="98"/>
        <v/>
      </c>
    </row>
    <row r="6246" spans="2:8" customFormat="1">
      <c r="B6246" s="185" t="str">
        <f>IF(OR('RRP data input'!B6247="",'RRP data input'!B6247=0),"",'RRP data input'!B6247)</f>
        <v/>
      </c>
      <c r="C6246" s="174" t="str">
        <f>IF('RRP data input'!C6247=0,"",'RRP data input'!C6247)</f>
        <v/>
      </c>
      <c r="D6246" s="174" t="str">
        <f>IF('RRP data input'!D6247=0,"",'RRP data input'!D6247)</f>
        <v/>
      </c>
      <c r="E6246" s="174" t="str">
        <f>IFERROR(VLOOKUP(C6246,Mappings!$B$13:$E$31,4,FALSE),"")</f>
        <v/>
      </c>
      <c r="F6246" s="219">
        <f>SUM('RRP data input'!E6247:L6247)</f>
        <v>0</v>
      </c>
      <c r="G6246" s="219">
        <f>SUM('RRP data input'!E6247:P6247)</f>
        <v>0</v>
      </c>
      <c r="H6246" s="143" t="str">
        <f t="shared" si="98"/>
        <v/>
      </c>
    </row>
    <row r="6247" spans="2:8" customFormat="1">
      <c r="B6247" s="185" t="str">
        <f>IF(OR('RRP data input'!B6248="",'RRP data input'!B6248=0),"",'RRP data input'!B6248)</f>
        <v/>
      </c>
      <c r="C6247" s="174" t="str">
        <f>IF('RRP data input'!C6248=0,"",'RRP data input'!C6248)</f>
        <v/>
      </c>
      <c r="D6247" s="174" t="str">
        <f>IF('RRP data input'!D6248=0,"",'RRP data input'!D6248)</f>
        <v/>
      </c>
      <c r="E6247" s="174" t="str">
        <f>IFERROR(VLOOKUP(C6247,Mappings!$B$13:$E$31,4,FALSE),"")</f>
        <v/>
      </c>
      <c r="F6247" s="219">
        <f>SUM('RRP data input'!E6248:L6248)</f>
        <v>0</v>
      </c>
      <c r="G6247" s="219">
        <f>SUM('RRP data input'!E6248:P6248)</f>
        <v>0</v>
      </c>
      <c r="H6247" s="143" t="str">
        <f t="shared" si="98"/>
        <v/>
      </c>
    </row>
    <row r="6248" spans="2:8" customFormat="1">
      <c r="B6248" s="185" t="str">
        <f>IF(OR('RRP data input'!B6249="",'RRP data input'!B6249=0),"",'RRP data input'!B6249)</f>
        <v/>
      </c>
      <c r="C6248" s="174" t="str">
        <f>IF('RRP data input'!C6249=0,"",'RRP data input'!C6249)</f>
        <v/>
      </c>
      <c r="D6248" s="174" t="str">
        <f>IF('RRP data input'!D6249=0,"",'RRP data input'!D6249)</f>
        <v/>
      </c>
      <c r="E6248" s="174" t="str">
        <f>IFERROR(VLOOKUP(C6248,Mappings!$B$13:$E$31,4,FALSE),"")</f>
        <v/>
      </c>
      <c r="F6248" s="219">
        <f>SUM('RRP data input'!E6249:L6249)</f>
        <v>0</v>
      </c>
      <c r="G6248" s="219">
        <f>SUM('RRP data input'!E6249:P6249)</f>
        <v>0</v>
      </c>
      <c r="H6248" s="143" t="str">
        <f t="shared" si="98"/>
        <v/>
      </c>
    </row>
    <row r="6249" spans="2:8" customFormat="1">
      <c r="B6249" s="185" t="str">
        <f>IF(OR('RRP data input'!B6250="",'RRP data input'!B6250=0),"",'RRP data input'!B6250)</f>
        <v/>
      </c>
      <c r="C6249" s="174" t="str">
        <f>IF('RRP data input'!C6250=0,"",'RRP data input'!C6250)</f>
        <v/>
      </c>
      <c r="D6249" s="174" t="str">
        <f>IF('RRP data input'!D6250=0,"",'RRP data input'!D6250)</f>
        <v/>
      </c>
      <c r="E6249" s="174" t="str">
        <f>IFERROR(VLOOKUP(C6249,Mappings!$B$13:$E$31,4,FALSE),"")</f>
        <v/>
      </c>
      <c r="F6249" s="219">
        <f>SUM('RRP data input'!E6250:L6250)</f>
        <v>0</v>
      </c>
      <c r="G6249" s="219">
        <f>SUM('RRP data input'!E6250:P6250)</f>
        <v>0</v>
      </c>
      <c r="H6249" s="143" t="str">
        <f t="shared" si="98"/>
        <v/>
      </c>
    </row>
    <row r="6250" spans="2:8" customFormat="1">
      <c r="B6250" s="185" t="str">
        <f>IF(OR('RRP data input'!B6251="",'RRP data input'!B6251=0),"",'RRP data input'!B6251)</f>
        <v/>
      </c>
      <c r="C6250" s="174" t="str">
        <f>IF('RRP data input'!C6251=0,"",'RRP data input'!C6251)</f>
        <v/>
      </c>
      <c r="D6250" s="174" t="str">
        <f>IF('RRP data input'!D6251=0,"",'RRP data input'!D6251)</f>
        <v/>
      </c>
      <c r="E6250" s="174" t="str">
        <f>IFERROR(VLOOKUP(C6250,Mappings!$B$13:$E$31,4,FALSE),"")</f>
        <v/>
      </c>
      <c r="F6250" s="219">
        <f>SUM('RRP data input'!E6251:L6251)</f>
        <v>0</v>
      </c>
      <c r="G6250" s="219">
        <f>SUM('RRP data input'!E6251:P6251)</f>
        <v>0</v>
      </c>
      <c r="H6250" s="143" t="str">
        <f t="shared" si="98"/>
        <v/>
      </c>
    </row>
    <row r="6251" spans="2:8" customFormat="1">
      <c r="B6251" s="185" t="str">
        <f>IF(OR('RRP data input'!B6252="",'RRP data input'!B6252=0),"",'RRP data input'!B6252)</f>
        <v/>
      </c>
      <c r="C6251" s="174" t="str">
        <f>IF('RRP data input'!C6252=0,"",'RRP data input'!C6252)</f>
        <v/>
      </c>
      <c r="D6251" s="174" t="str">
        <f>IF('RRP data input'!D6252=0,"",'RRP data input'!D6252)</f>
        <v/>
      </c>
      <c r="E6251" s="174" t="str">
        <f>IFERROR(VLOOKUP(C6251,Mappings!$B$13:$E$31,4,FALSE),"")</f>
        <v/>
      </c>
      <c r="F6251" s="219">
        <f>SUM('RRP data input'!E6252:L6252)</f>
        <v>0</v>
      </c>
      <c r="G6251" s="219">
        <f>SUM('RRP data input'!E6252:P6252)</f>
        <v>0</v>
      </c>
      <c r="H6251" s="143" t="str">
        <f t="shared" si="98"/>
        <v/>
      </c>
    </row>
    <row r="6252" spans="2:8" customFormat="1">
      <c r="B6252" s="185" t="str">
        <f>IF(OR('RRP data input'!B6253="",'RRP data input'!B6253=0),"",'RRP data input'!B6253)</f>
        <v/>
      </c>
      <c r="C6252" s="174" t="str">
        <f>IF('RRP data input'!C6253=0,"",'RRP data input'!C6253)</f>
        <v/>
      </c>
      <c r="D6252" s="174" t="str">
        <f>IF('RRP data input'!D6253=0,"",'RRP data input'!D6253)</f>
        <v/>
      </c>
      <c r="E6252" s="174" t="str">
        <f>IFERROR(VLOOKUP(C6252,Mappings!$B$13:$E$31,4,FALSE),"")</f>
        <v/>
      </c>
      <c r="F6252" s="219">
        <f>SUM('RRP data input'!E6253:L6253)</f>
        <v>0</v>
      </c>
      <c r="G6252" s="219">
        <f>SUM('RRP data input'!E6253:P6253)</f>
        <v>0</v>
      </c>
      <c r="H6252" s="143" t="str">
        <f t="shared" si="98"/>
        <v/>
      </c>
    </row>
    <row r="6253" spans="2:8" customFormat="1">
      <c r="B6253" s="185" t="str">
        <f>IF(OR('RRP data input'!B6254="",'RRP data input'!B6254=0),"",'RRP data input'!B6254)</f>
        <v/>
      </c>
      <c r="C6253" s="174" t="str">
        <f>IF('RRP data input'!C6254=0,"",'RRP data input'!C6254)</f>
        <v/>
      </c>
      <c r="D6253" s="174" t="str">
        <f>IF('RRP data input'!D6254=0,"",'RRP data input'!D6254)</f>
        <v/>
      </c>
      <c r="E6253" s="174" t="str">
        <f>IFERROR(VLOOKUP(C6253,Mappings!$B$13:$E$31,4,FALSE),"")</f>
        <v/>
      </c>
      <c r="F6253" s="219">
        <f>SUM('RRP data input'!E6254:L6254)</f>
        <v>0</v>
      </c>
      <c r="G6253" s="219">
        <f>SUM('RRP data input'!E6254:P6254)</f>
        <v>0</v>
      </c>
      <c r="H6253" s="143" t="str">
        <f t="shared" si="98"/>
        <v/>
      </c>
    </row>
    <row r="6254" spans="2:8" customFormat="1">
      <c r="B6254" s="185" t="str">
        <f>IF(OR('RRP data input'!B6255="",'RRP data input'!B6255=0),"",'RRP data input'!B6255)</f>
        <v/>
      </c>
      <c r="C6254" s="174" t="str">
        <f>IF('RRP data input'!C6255=0,"",'RRP data input'!C6255)</f>
        <v/>
      </c>
      <c r="D6254" s="174" t="str">
        <f>IF('RRP data input'!D6255=0,"",'RRP data input'!D6255)</f>
        <v/>
      </c>
      <c r="E6254" s="174" t="str">
        <f>IFERROR(VLOOKUP(C6254,Mappings!$B$13:$E$31,4,FALSE),"")</f>
        <v/>
      </c>
      <c r="F6254" s="219">
        <f>SUM('RRP data input'!E6255:L6255)</f>
        <v>0</v>
      </c>
      <c r="G6254" s="219">
        <f>SUM('RRP data input'!E6255:P6255)</f>
        <v>0</v>
      </c>
      <c r="H6254" s="143" t="str">
        <f t="shared" si="98"/>
        <v/>
      </c>
    </row>
    <row r="6255" spans="2:8" customFormat="1">
      <c r="B6255" s="185" t="str">
        <f>IF(OR('RRP data input'!B6256="",'RRP data input'!B6256=0),"",'RRP data input'!B6256)</f>
        <v/>
      </c>
      <c r="C6255" s="174" t="str">
        <f>IF('RRP data input'!C6256=0,"",'RRP data input'!C6256)</f>
        <v/>
      </c>
      <c r="D6255" s="174" t="str">
        <f>IF('RRP data input'!D6256=0,"",'RRP data input'!D6256)</f>
        <v/>
      </c>
      <c r="E6255" s="174" t="str">
        <f>IFERROR(VLOOKUP(C6255,Mappings!$B$13:$E$31,4,FALSE),"")</f>
        <v/>
      </c>
      <c r="F6255" s="219">
        <f>SUM('RRP data input'!E6256:L6256)</f>
        <v>0</v>
      </c>
      <c r="G6255" s="219">
        <f>SUM('RRP data input'!E6256:P6256)</f>
        <v>0</v>
      </c>
      <c r="H6255" s="143" t="str">
        <f t="shared" si="98"/>
        <v/>
      </c>
    </row>
    <row r="6256" spans="2:8" customFormat="1">
      <c r="B6256" s="185" t="str">
        <f>IF(OR('RRP data input'!B6257="",'RRP data input'!B6257=0),"",'RRP data input'!B6257)</f>
        <v/>
      </c>
      <c r="C6256" s="174" t="str">
        <f>IF('RRP data input'!C6257=0,"",'RRP data input'!C6257)</f>
        <v/>
      </c>
      <c r="D6256" s="174" t="str">
        <f>IF('RRP data input'!D6257=0,"",'RRP data input'!D6257)</f>
        <v/>
      </c>
      <c r="E6256" s="174" t="str">
        <f>IFERROR(VLOOKUP(C6256,Mappings!$B$13:$E$31,4,FALSE),"")</f>
        <v/>
      </c>
      <c r="F6256" s="219">
        <f>SUM('RRP data input'!E6257:L6257)</f>
        <v>0</v>
      </c>
      <c r="G6256" s="219">
        <f>SUM('RRP data input'!E6257:P6257)</f>
        <v>0</v>
      </c>
      <c r="H6256" s="143" t="str">
        <f t="shared" si="98"/>
        <v/>
      </c>
    </row>
    <row r="6257" spans="2:8" customFormat="1">
      <c r="B6257" s="185" t="str">
        <f>IF(OR('RRP data input'!B6258="",'RRP data input'!B6258=0),"",'RRP data input'!B6258)</f>
        <v/>
      </c>
      <c r="C6257" s="174" t="str">
        <f>IF('RRP data input'!C6258=0,"",'RRP data input'!C6258)</f>
        <v/>
      </c>
      <c r="D6257" s="174" t="str">
        <f>IF('RRP data input'!D6258=0,"",'RRP data input'!D6258)</f>
        <v/>
      </c>
      <c r="E6257" s="174" t="str">
        <f>IFERROR(VLOOKUP(C6257,Mappings!$B$13:$E$31,4,FALSE),"")</f>
        <v/>
      </c>
      <c r="F6257" s="219">
        <f>SUM('RRP data input'!E6258:L6258)</f>
        <v>0</v>
      </c>
      <c r="G6257" s="219">
        <f>SUM('RRP data input'!E6258:P6258)</f>
        <v>0</v>
      </c>
      <c r="H6257" s="143" t="str">
        <f t="shared" si="98"/>
        <v/>
      </c>
    </row>
    <row r="6258" spans="2:8" customFormat="1">
      <c r="B6258" s="185" t="str">
        <f>IF(OR('RRP data input'!B6259="",'RRP data input'!B6259=0),"",'RRP data input'!B6259)</f>
        <v/>
      </c>
      <c r="C6258" s="174" t="str">
        <f>IF('RRP data input'!C6259=0,"",'RRP data input'!C6259)</f>
        <v/>
      </c>
      <c r="D6258" s="174" t="str">
        <f>IF('RRP data input'!D6259=0,"",'RRP data input'!D6259)</f>
        <v/>
      </c>
      <c r="E6258" s="174" t="str">
        <f>IFERROR(VLOOKUP(C6258,Mappings!$B$13:$E$31,4,FALSE),"")</f>
        <v/>
      </c>
      <c r="F6258" s="219">
        <f>SUM('RRP data input'!E6259:L6259)</f>
        <v>0</v>
      </c>
      <c r="G6258" s="219">
        <f>SUM('RRP data input'!E6259:P6259)</f>
        <v>0</v>
      </c>
      <c r="H6258" s="143" t="str">
        <f t="shared" si="98"/>
        <v/>
      </c>
    </row>
    <row r="6259" spans="2:8" customFormat="1">
      <c r="B6259" s="185" t="str">
        <f>IF(OR('RRP data input'!B6260="",'RRP data input'!B6260=0),"",'RRP data input'!B6260)</f>
        <v/>
      </c>
      <c r="C6259" s="174" t="str">
        <f>IF('RRP data input'!C6260=0,"",'RRP data input'!C6260)</f>
        <v/>
      </c>
      <c r="D6259" s="174" t="str">
        <f>IF('RRP data input'!D6260=0,"",'RRP data input'!D6260)</f>
        <v/>
      </c>
      <c r="E6259" s="174" t="str">
        <f>IFERROR(VLOOKUP(C6259,Mappings!$B$13:$E$31,4,FALSE),"")</f>
        <v/>
      </c>
      <c r="F6259" s="219">
        <f>SUM('RRP data input'!E6260:L6260)</f>
        <v>0</v>
      </c>
      <c r="G6259" s="219">
        <f>SUM('RRP data input'!E6260:P6260)</f>
        <v>0</v>
      </c>
      <c r="H6259" s="143" t="str">
        <f t="shared" si="98"/>
        <v/>
      </c>
    </row>
    <row r="6260" spans="2:8" customFormat="1">
      <c r="B6260" s="185" t="str">
        <f>IF(OR('RRP data input'!B6261="",'RRP data input'!B6261=0),"",'RRP data input'!B6261)</f>
        <v/>
      </c>
      <c r="C6260" s="174" t="str">
        <f>IF('RRP data input'!C6261=0,"",'RRP data input'!C6261)</f>
        <v/>
      </c>
      <c r="D6260" s="174" t="str">
        <f>IF('RRP data input'!D6261=0,"",'RRP data input'!D6261)</f>
        <v/>
      </c>
      <c r="E6260" s="174" t="str">
        <f>IFERROR(VLOOKUP(C6260,Mappings!$B$13:$E$31,4,FALSE),"")</f>
        <v/>
      </c>
      <c r="F6260" s="219">
        <f>SUM('RRP data input'!E6261:L6261)</f>
        <v>0</v>
      </c>
      <c r="G6260" s="219">
        <f>SUM('RRP data input'!E6261:P6261)</f>
        <v>0</v>
      </c>
      <c r="H6260" s="143" t="str">
        <f t="shared" si="98"/>
        <v/>
      </c>
    </row>
    <row r="6261" spans="2:8" customFormat="1">
      <c r="B6261" s="185" t="str">
        <f>IF(OR('RRP data input'!B6262="",'RRP data input'!B6262=0),"",'RRP data input'!B6262)</f>
        <v/>
      </c>
      <c r="C6261" s="174" t="str">
        <f>IF('RRP data input'!C6262=0,"",'RRP data input'!C6262)</f>
        <v/>
      </c>
      <c r="D6261" s="174" t="str">
        <f>IF('RRP data input'!D6262=0,"",'RRP data input'!D6262)</f>
        <v/>
      </c>
      <c r="E6261" s="174" t="str">
        <f>IFERROR(VLOOKUP(C6261,Mappings!$B$13:$E$31,4,FALSE),"")</f>
        <v/>
      </c>
      <c r="F6261" s="219">
        <f>SUM('RRP data input'!E6262:L6262)</f>
        <v>0</v>
      </c>
      <c r="G6261" s="219">
        <f>SUM('RRP data input'!E6262:P6262)</f>
        <v>0</v>
      </c>
      <c r="H6261" s="143" t="str">
        <f t="shared" si="98"/>
        <v/>
      </c>
    </row>
    <row r="6262" spans="2:8" customFormat="1">
      <c r="B6262" s="185" t="str">
        <f>IF(OR('RRP data input'!B6263="",'RRP data input'!B6263=0),"",'RRP data input'!B6263)</f>
        <v/>
      </c>
      <c r="C6262" s="174" t="str">
        <f>IF('RRP data input'!C6263=0,"",'RRP data input'!C6263)</f>
        <v/>
      </c>
      <c r="D6262" s="174" t="str">
        <f>IF('RRP data input'!D6263=0,"",'RRP data input'!D6263)</f>
        <v/>
      </c>
      <c r="E6262" s="174" t="str">
        <f>IFERROR(VLOOKUP(C6262,Mappings!$B$13:$E$31,4,FALSE),"")</f>
        <v/>
      </c>
      <c r="F6262" s="219">
        <f>SUM('RRP data input'!E6263:L6263)</f>
        <v>0</v>
      </c>
      <c r="G6262" s="219">
        <f>SUM('RRP data input'!E6263:P6263)</f>
        <v>0</v>
      </c>
      <c r="H6262" s="143" t="str">
        <f t="shared" si="98"/>
        <v/>
      </c>
    </row>
    <row r="6263" spans="2:8" customFormat="1">
      <c r="B6263" s="185" t="str">
        <f>IF(OR('RRP data input'!B6264="",'RRP data input'!B6264=0),"",'RRP data input'!B6264)</f>
        <v/>
      </c>
      <c r="C6263" s="174" t="str">
        <f>IF('RRP data input'!C6264=0,"",'RRP data input'!C6264)</f>
        <v/>
      </c>
      <c r="D6263" s="174" t="str">
        <f>IF('RRP data input'!D6264=0,"",'RRP data input'!D6264)</f>
        <v/>
      </c>
      <c r="E6263" s="174" t="str">
        <f>IFERROR(VLOOKUP(C6263,Mappings!$B$13:$E$31,4,FALSE),"")</f>
        <v/>
      </c>
      <c r="F6263" s="219">
        <f>SUM('RRP data input'!E6264:L6264)</f>
        <v>0</v>
      </c>
      <c r="G6263" s="219">
        <f>SUM('RRP data input'!E6264:P6264)</f>
        <v>0</v>
      </c>
      <c r="H6263" s="143" t="str">
        <f t="shared" si="98"/>
        <v/>
      </c>
    </row>
    <row r="6264" spans="2:8" customFormat="1">
      <c r="B6264" s="185" t="str">
        <f>IF(OR('RRP data input'!B6265="",'RRP data input'!B6265=0),"",'RRP data input'!B6265)</f>
        <v/>
      </c>
      <c r="C6264" s="174" t="str">
        <f>IF('RRP data input'!C6265=0,"",'RRP data input'!C6265)</f>
        <v/>
      </c>
      <c r="D6264" s="174" t="str">
        <f>IF('RRP data input'!D6265=0,"",'RRP data input'!D6265)</f>
        <v/>
      </c>
      <c r="E6264" s="174" t="str">
        <f>IFERROR(VLOOKUP(C6264,Mappings!$B$13:$E$31,4,FALSE),"")</f>
        <v/>
      </c>
      <c r="F6264" s="219">
        <f>SUM('RRP data input'!E6265:L6265)</f>
        <v>0</v>
      </c>
      <c r="G6264" s="219">
        <f>SUM('RRP data input'!E6265:P6265)</f>
        <v>0</v>
      </c>
      <c r="H6264" s="143" t="str">
        <f t="shared" si="98"/>
        <v/>
      </c>
    </row>
    <row r="6265" spans="2:8" customFormat="1">
      <c r="B6265" s="185" t="str">
        <f>IF(OR('RRP data input'!B6266="",'RRP data input'!B6266=0),"",'RRP data input'!B6266)</f>
        <v/>
      </c>
      <c r="C6265" s="174" t="str">
        <f>IF('RRP data input'!C6266=0,"",'RRP data input'!C6266)</f>
        <v/>
      </c>
      <c r="D6265" s="174" t="str">
        <f>IF('RRP data input'!D6266=0,"",'RRP data input'!D6266)</f>
        <v/>
      </c>
      <c r="E6265" s="174" t="str">
        <f>IFERROR(VLOOKUP(C6265,Mappings!$B$13:$E$31,4,FALSE),"")</f>
        <v/>
      </c>
      <c r="F6265" s="219">
        <f>SUM('RRP data input'!E6266:L6266)</f>
        <v>0</v>
      </c>
      <c r="G6265" s="219">
        <f>SUM('RRP data input'!E6266:P6266)</f>
        <v>0</v>
      </c>
      <c r="H6265" s="143" t="str">
        <f t="shared" si="98"/>
        <v/>
      </c>
    </row>
    <row r="6266" spans="2:8" customFormat="1">
      <c r="B6266" s="185" t="str">
        <f>IF(OR('RRP data input'!B6267="",'RRP data input'!B6267=0),"",'RRP data input'!B6267)</f>
        <v/>
      </c>
      <c r="C6266" s="174" t="str">
        <f>IF('RRP data input'!C6267=0,"",'RRP data input'!C6267)</f>
        <v/>
      </c>
      <c r="D6266" s="174" t="str">
        <f>IF('RRP data input'!D6267=0,"",'RRP data input'!D6267)</f>
        <v/>
      </c>
      <c r="E6266" s="174" t="str">
        <f>IFERROR(VLOOKUP(C6266,Mappings!$B$13:$E$31,4,FALSE),"")</f>
        <v/>
      </c>
      <c r="F6266" s="219">
        <f>SUM('RRP data input'!E6267:L6267)</f>
        <v>0</v>
      </c>
      <c r="G6266" s="219">
        <f>SUM('RRP data input'!E6267:P6267)</f>
        <v>0</v>
      </c>
      <c r="H6266" s="143" t="str">
        <f t="shared" si="98"/>
        <v/>
      </c>
    </row>
    <row r="6267" spans="2:8" customFormat="1">
      <c r="B6267" s="185" t="str">
        <f>IF(OR('RRP data input'!B6268="",'RRP data input'!B6268=0),"",'RRP data input'!B6268)</f>
        <v/>
      </c>
      <c r="C6267" s="174" t="str">
        <f>IF('RRP data input'!C6268=0,"",'RRP data input'!C6268)</f>
        <v/>
      </c>
      <c r="D6267" s="174" t="str">
        <f>IF('RRP data input'!D6268=0,"",'RRP data input'!D6268)</f>
        <v/>
      </c>
      <c r="E6267" s="174" t="str">
        <f>IFERROR(VLOOKUP(C6267,Mappings!$B$13:$E$31,4,FALSE),"")</f>
        <v/>
      </c>
      <c r="F6267" s="219">
        <f>SUM('RRP data input'!E6268:L6268)</f>
        <v>0</v>
      </c>
      <c r="G6267" s="219">
        <f>SUM('RRP data input'!E6268:P6268)</f>
        <v>0</v>
      </c>
      <c r="H6267" s="143" t="str">
        <f t="shared" si="98"/>
        <v/>
      </c>
    </row>
    <row r="6268" spans="2:8" customFormat="1">
      <c r="B6268" s="185" t="str">
        <f>IF(OR('RRP data input'!B6269="",'RRP data input'!B6269=0),"",'RRP data input'!B6269)</f>
        <v/>
      </c>
      <c r="C6268" s="174" t="str">
        <f>IF('RRP data input'!C6269=0,"",'RRP data input'!C6269)</f>
        <v/>
      </c>
      <c r="D6268" s="174" t="str">
        <f>IF('RRP data input'!D6269=0,"",'RRP data input'!D6269)</f>
        <v/>
      </c>
      <c r="E6268" s="174" t="str">
        <f>IFERROR(VLOOKUP(C6268,Mappings!$B$13:$E$31,4,FALSE),"")</f>
        <v/>
      </c>
      <c r="F6268" s="219">
        <f>SUM('RRP data input'!E6269:L6269)</f>
        <v>0</v>
      </c>
      <c r="G6268" s="219">
        <f>SUM('RRP data input'!E6269:P6269)</f>
        <v>0</v>
      </c>
      <c r="H6268" s="143" t="str">
        <f t="shared" si="98"/>
        <v/>
      </c>
    </row>
    <row r="6269" spans="2:8" customFormat="1">
      <c r="B6269" s="185" t="str">
        <f>IF(OR('RRP data input'!B6270="",'RRP data input'!B6270=0),"",'RRP data input'!B6270)</f>
        <v/>
      </c>
      <c r="C6269" s="174" t="str">
        <f>IF('RRP data input'!C6270=0,"",'RRP data input'!C6270)</f>
        <v/>
      </c>
      <c r="D6269" s="174" t="str">
        <f>IF('RRP data input'!D6270=0,"",'RRP data input'!D6270)</f>
        <v/>
      </c>
      <c r="E6269" s="174" t="str">
        <f>IFERROR(VLOOKUP(C6269,Mappings!$B$13:$E$31,4,FALSE),"")</f>
        <v/>
      </c>
      <c r="F6269" s="219">
        <f>SUM('RRP data input'!E6270:L6270)</f>
        <v>0</v>
      </c>
      <c r="G6269" s="219">
        <f>SUM('RRP data input'!E6270:P6270)</f>
        <v>0</v>
      </c>
      <c r="H6269" s="143" t="str">
        <f t="shared" si="98"/>
        <v/>
      </c>
    </row>
    <row r="6270" spans="2:8" customFormat="1">
      <c r="B6270" s="185" t="str">
        <f>IF(OR('RRP data input'!B6271="",'RRP data input'!B6271=0),"",'RRP data input'!B6271)</f>
        <v/>
      </c>
      <c r="C6270" s="174" t="str">
        <f>IF('RRP data input'!C6271=0,"",'RRP data input'!C6271)</f>
        <v/>
      </c>
      <c r="D6270" s="174" t="str">
        <f>IF('RRP data input'!D6271=0,"",'RRP data input'!D6271)</f>
        <v/>
      </c>
      <c r="E6270" s="174" t="str">
        <f>IFERROR(VLOOKUP(C6270,Mappings!$B$13:$E$31,4,FALSE),"")</f>
        <v/>
      </c>
      <c r="F6270" s="219">
        <f>SUM('RRP data input'!E6271:L6271)</f>
        <v>0</v>
      </c>
      <c r="G6270" s="219">
        <f>SUM('RRP data input'!E6271:P6271)</f>
        <v>0</v>
      </c>
      <c r="H6270" s="143" t="str">
        <f t="shared" si="98"/>
        <v/>
      </c>
    </row>
    <row r="6271" spans="2:8" customFormat="1">
      <c r="B6271" s="185" t="str">
        <f>IF(OR('RRP data input'!B6272="",'RRP data input'!B6272=0),"",'RRP data input'!B6272)</f>
        <v/>
      </c>
      <c r="C6271" s="174" t="str">
        <f>IF('RRP data input'!C6272=0,"",'RRP data input'!C6272)</f>
        <v/>
      </c>
      <c r="D6271" s="174" t="str">
        <f>IF('RRP data input'!D6272=0,"",'RRP data input'!D6272)</f>
        <v/>
      </c>
      <c r="E6271" s="174" t="str">
        <f>IFERROR(VLOOKUP(C6271,Mappings!$B$13:$E$31,4,FALSE),"")</f>
        <v/>
      </c>
      <c r="F6271" s="219">
        <f>SUM('RRP data input'!E6272:L6272)</f>
        <v>0</v>
      </c>
      <c r="G6271" s="219">
        <f>SUM('RRP data input'!E6272:P6272)</f>
        <v>0</v>
      </c>
      <c r="H6271" s="143" t="str">
        <f t="shared" si="98"/>
        <v/>
      </c>
    </row>
    <row r="6272" spans="2:8" customFormat="1">
      <c r="B6272" s="185" t="str">
        <f>IF(OR('RRP data input'!B6273="",'RRP data input'!B6273=0),"",'RRP data input'!B6273)</f>
        <v/>
      </c>
      <c r="C6272" s="174" t="str">
        <f>IF('RRP data input'!C6273=0,"",'RRP data input'!C6273)</f>
        <v/>
      </c>
      <c r="D6272" s="174" t="str">
        <f>IF('RRP data input'!D6273=0,"",'RRP data input'!D6273)</f>
        <v/>
      </c>
      <c r="E6272" s="174" t="str">
        <f>IFERROR(VLOOKUP(C6272,Mappings!$B$13:$E$31,4,FALSE),"")</f>
        <v/>
      </c>
      <c r="F6272" s="219">
        <f>SUM('RRP data input'!E6273:L6273)</f>
        <v>0</v>
      </c>
      <c r="G6272" s="219">
        <f>SUM('RRP data input'!E6273:P6273)</f>
        <v>0</v>
      </c>
      <c r="H6272" s="143" t="str">
        <f t="shared" si="98"/>
        <v/>
      </c>
    </row>
    <row r="6273" spans="2:8" customFormat="1">
      <c r="B6273" s="185" t="str">
        <f>IF(OR('RRP data input'!B6274="",'RRP data input'!B6274=0),"",'RRP data input'!B6274)</f>
        <v/>
      </c>
      <c r="C6273" s="174" t="str">
        <f>IF('RRP data input'!C6274=0,"",'RRP data input'!C6274)</f>
        <v/>
      </c>
      <c r="D6273" s="174" t="str">
        <f>IF('RRP data input'!D6274=0,"",'RRP data input'!D6274)</f>
        <v/>
      </c>
      <c r="E6273" s="174" t="str">
        <f>IFERROR(VLOOKUP(C6273,Mappings!$B$13:$E$31,4,FALSE),"")</f>
        <v/>
      </c>
      <c r="F6273" s="219">
        <f>SUM('RRP data input'!E6274:L6274)</f>
        <v>0</v>
      </c>
      <c r="G6273" s="219">
        <f>SUM('RRP data input'!E6274:P6274)</f>
        <v>0</v>
      </c>
      <c r="H6273" s="143" t="str">
        <f t="shared" si="98"/>
        <v/>
      </c>
    </row>
    <row r="6274" spans="2:8" customFormat="1">
      <c r="B6274" s="185" t="str">
        <f>IF(OR('RRP data input'!B6275="",'RRP data input'!B6275=0),"",'RRP data input'!B6275)</f>
        <v/>
      </c>
      <c r="C6274" s="174" t="str">
        <f>IF('RRP data input'!C6275=0,"",'RRP data input'!C6275)</f>
        <v/>
      </c>
      <c r="D6274" s="174" t="str">
        <f>IF('RRP data input'!D6275=0,"",'RRP data input'!D6275)</f>
        <v/>
      </c>
      <c r="E6274" s="174" t="str">
        <f>IFERROR(VLOOKUP(C6274,Mappings!$B$13:$E$31,4,FALSE),"")</f>
        <v/>
      </c>
      <c r="F6274" s="219">
        <f>SUM('RRP data input'!E6275:L6275)</f>
        <v>0</v>
      </c>
      <c r="G6274" s="219">
        <f>SUM('RRP data input'!E6275:P6275)</f>
        <v>0</v>
      </c>
      <c r="H6274" s="143" t="str">
        <f t="shared" si="98"/>
        <v/>
      </c>
    </row>
    <row r="6275" spans="2:8" customFormat="1">
      <c r="B6275" s="185" t="str">
        <f>IF(OR('RRP data input'!B6276="",'RRP data input'!B6276=0),"",'RRP data input'!B6276)</f>
        <v/>
      </c>
      <c r="C6275" s="174" t="str">
        <f>IF('RRP data input'!C6276=0,"",'RRP data input'!C6276)</f>
        <v/>
      </c>
      <c r="D6275" s="174" t="str">
        <f>IF('RRP data input'!D6276=0,"",'RRP data input'!D6276)</f>
        <v/>
      </c>
      <c r="E6275" s="174" t="str">
        <f>IFERROR(VLOOKUP(C6275,Mappings!$B$13:$E$31,4,FALSE),"")</f>
        <v/>
      </c>
      <c r="F6275" s="219">
        <f>SUM('RRP data input'!E6276:L6276)</f>
        <v>0</v>
      </c>
      <c r="G6275" s="219">
        <f>SUM('RRP data input'!E6276:P6276)</f>
        <v>0</v>
      </c>
      <c r="H6275" s="143" t="str">
        <f t="shared" si="98"/>
        <v/>
      </c>
    </row>
    <row r="6276" spans="2:8" customFormat="1">
      <c r="B6276" s="185" t="str">
        <f>IF(OR('RRP data input'!B6277="",'RRP data input'!B6277=0),"",'RRP data input'!B6277)</f>
        <v/>
      </c>
      <c r="C6276" s="174" t="str">
        <f>IF('RRP data input'!C6277=0,"",'RRP data input'!C6277)</f>
        <v/>
      </c>
      <c r="D6276" s="174" t="str">
        <f>IF('RRP data input'!D6277=0,"",'RRP data input'!D6277)</f>
        <v/>
      </c>
      <c r="E6276" s="174" t="str">
        <f>IFERROR(VLOOKUP(C6276,Mappings!$B$13:$E$31,4,FALSE),"")</f>
        <v/>
      </c>
      <c r="F6276" s="219">
        <f>SUM('RRP data input'!E6277:L6277)</f>
        <v>0</v>
      </c>
      <c r="G6276" s="219">
        <f>SUM('RRP data input'!E6277:P6277)</f>
        <v>0</v>
      </c>
      <c r="H6276" s="143" t="str">
        <f t="shared" si="98"/>
        <v/>
      </c>
    </row>
    <row r="6277" spans="2:8" customFormat="1">
      <c r="B6277" s="185" t="str">
        <f>IF(OR('RRP data input'!B6278="",'RRP data input'!B6278=0),"",'RRP data input'!B6278)</f>
        <v/>
      </c>
      <c r="C6277" s="174" t="str">
        <f>IF('RRP data input'!C6278=0,"",'RRP data input'!C6278)</f>
        <v/>
      </c>
      <c r="D6277" s="174" t="str">
        <f>IF('RRP data input'!D6278=0,"",'RRP data input'!D6278)</f>
        <v/>
      </c>
      <c r="E6277" s="174" t="str">
        <f>IFERROR(VLOOKUP(C6277,Mappings!$B$13:$E$31,4,FALSE),"")</f>
        <v/>
      </c>
      <c r="F6277" s="219">
        <f>SUM('RRP data input'!E6278:L6278)</f>
        <v>0</v>
      </c>
      <c r="G6277" s="219">
        <f>SUM('RRP data input'!E6278:P6278)</f>
        <v>0</v>
      </c>
      <c r="H6277" s="143" t="str">
        <f t="shared" si="98"/>
        <v/>
      </c>
    </row>
    <row r="6278" spans="2:8" customFormat="1">
      <c r="B6278" s="185" t="str">
        <f>IF(OR('RRP data input'!B6279="",'RRP data input'!B6279=0),"",'RRP data input'!B6279)</f>
        <v/>
      </c>
      <c r="C6278" s="174" t="str">
        <f>IF('RRP data input'!C6279=0,"",'RRP data input'!C6279)</f>
        <v/>
      </c>
      <c r="D6278" s="174" t="str">
        <f>IF('RRP data input'!D6279=0,"",'RRP data input'!D6279)</f>
        <v/>
      </c>
      <c r="E6278" s="174" t="str">
        <f>IFERROR(VLOOKUP(C6278,Mappings!$B$13:$E$31,4,FALSE),"")</f>
        <v/>
      </c>
      <c r="F6278" s="219">
        <f>SUM('RRP data input'!E6279:L6279)</f>
        <v>0</v>
      </c>
      <c r="G6278" s="219">
        <f>SUM('RRP data input'!E6279:P6279)</f>
        <v>0</v>
      </c>
      <c r="H6278" s="143" t="str">
        <f t="shared" si="98"/>
        <v/>
      </c>
    </row>
    <row r="6279" spans="2:8" customFormat="1">
      <c r="B6279" s="185" t="str">
        <f>IF(OR('RRP data input'!B6280="",'RRP data input'!B6280=0),"",'RRP data input'!B6280)</f>
        <v/>
      </c>
      <c r="C6279" s="174" t="str">
        <f>IF('RRP data input'!C6280=0,"",'RRP data input'!C6280)</f>
        <v/>
      </c>
      <c r="D6279" s="174" t="str">
        <f>IF('RRP data input'!D6280=0,"",'RRP data input'!D6280)</f>
        <v/>
      </c>
      <c r="E6279" s="174" t="str">
        <f>IFERROR(VLOOKUP(C6279,Mappings!$B$13:$E$31,4,FALSE),"")</f>
        <v/>
      </c>
      <c r="F6279" s="219">
        <f>SUM('RRP data input'!E6280:L6280)</f>
        <v>0</v>
      </c>
      <c r="G6279" s="219">
        <f>SUM('RRP data input'!E6280:P6280)</f>
        <v>0</v>
      </c>
      <c r="H6279" s="143" t="str">
        <f t="shared" si="98"/>
        <v/>
      </c>
    </row>
    <row r="6280" spans="2:8" customFormat="1">
      <c r="B6280" s="185" t="str">
        <f>IF(OR('RRP data input'!B6281="",'RRP data input'!B6281=0),"",'RRP data input'!B6281)</f>
        <v/>
      </c>
      <c r="C6280" s="174" t="str">
        <f>IF('RRP data input'!C6281=0,"",'RRP data input'!C6281)</f>
        <v/>
      </c>
      <c r="D6280" s="174" t="str">
        <f>IF('RRP data input'!D6281=0,"",'RRP data input'!D6281)</f>
        <v/>
      </c>
      <c r="E6280" s="174" t="str">
        <f>IFERROR(VLOOKUP(C6280,Mappings!$B$13:$E$31,4,FALSE),"")</f>
        <v/>
      </c>
      <c r="F6280" s="219">
        <f>SUM('RRP data input'!E6281:L6281)</f>
        <v>0</v>
      </c>
      <c r="G6280" s="219">
        <f>SUM('RRP data input'!E6281:P6281)</f>
        <v>0</v>
      </c>
      <c r="H6280" s="143" t="str">
        <f t="shared" si="98"/>
        <v/>
      </c>
    </row>
    <row r="6281" spans="2:8" customFormat="1">
      <c r="B6281" s="185" t="str">
        <f>IF(OR('RRP data input'!B6282="",'RRP data input'!B6282=0),"",'RRP data input'!B6282)</f>
        <v/>
      </c>
      <c r="C6281" s="174" t="str">
        <f>IF('RRP data input'!C6282=0,"",'RRP data input'!C6282)</f>
        <v/>
      </c>
      <c r="D6281" s="174" t="str">
        <f>IF('RRP data input'!D6282=0,"",'RRP data input'!D6282)</f>
        <v/>
      </c>
      <c r="E6281" s="174" t="str">
        <f>IFERROR(VLOOKUP(C6281,Mappings!$B$13:$E$31,4,FALSE),"")</f>
        <v/>
      </c>
      <c r="F6281" s="219">
        <f>SUM('RRP data input'!E6282:L6282)</f>
        <v>0</v>
      </c>
      <c r="G6281" s="219">
        <f>SUM('RRP data input'!E6282:P6282)</f>
        <v>0</v>
      </c>
      <c r="H6281" s="143" t="str">
        <f t="shared" ref="H6281:H6344" si="99">IF(OR(C6281="LVSSA",C6281="LVSSB",C6281="LVAL"),"LV",C6281)</f>
        <v/>
      </c>
    </row>
    <row r="6282" spans="2:8" customFormat="1">
      <c r="B6282" s="185" t="str">
        <f>IF(OR('RRP data input'!B6283="",'RRP data input'!B6283=0),"",'RRP data input'!B6283)</f>
        <v/>
      </c>
      <c r="C6282" s="174" t="str">
        <f>IF('RRP data input'!C6283=0,"",'RRP data input'!C6283)</f>
        <v/>
      </c>
      <c r="D6282" s="174" t="str">
        <f>IF('RRP data input'!D6283=0,"",'RRP data input'!D6283)</f>
        <v/>
      </c>
      <c r="E6282" s="174" t="str">
        <f>IFERROR(VLOOKUP(C6282,Mappings!$B$13:$E$31,4,FALSE),"")</f>
        <v/>
      </c>
      <c r="F6282" s="219">
        <f>SUM('RRP data input'!E6283:L6283)</f>
        <v>0</v>
      </c>
      <c r="G6282" s="219">
        <f>SUM('RRP data input'!E6283:P6283)</f>
        <v>0</v>
      </c>
      <c r="H6282" s="143" t="str">
        <f t="shared" si="99"/>
        <v/>
      </c>
    </row>
    <row r="6283" spans="2:8" customFormat="1">
      <c r="B6283" s="185" t="str">
        <f>IF(OR('RRP data input'!B6284="",'RRP data input'!B6284=0),"",'RRP data input'!B6284)</f>
        <v/>
      </c>
      <c r="C6283" s="174" t="str">
        <f>IF('RRP data input'!C6284=0,"",'RRP data input'!C6284)</f>
        <v/>
      </c>
      <c r="D6283" s="174" t="str">
        <f>IF('RRP data input'!D6284=0,"",'RRP data input'!D6284)</f>
        <v/>
      </c>
      <c r="E6283" s="174" t="str">
        <f>IFERROR(VLOOKUP(C6283,Mappings!$B$13:$E$31,4,FALSE),"")</f>
        <v/>
      </c>
      <c r="F6283" s="219">
        <f>SUM('RRP data input'!E6284:L6284)</f>
        <v>0</v>
      </c>
      <c r="G6283" s="219">
        <f>SUM('RRP data input'!E6284:P6284)</f>
        <v>0</v>
      </c>
      <c r="H6283" s="143" t="str">
        <f t="shared" si="99"/>
        <v/>
      </c>
    </row>
    <row r="6284" spans="2:8" customFormat="1">
      <c r="B6284" s="185" t="str">
        <f>IF(OR('RRP data input'!B6285="",'RRP data input'!B6285=0),"",'RRP data input'!B6285)</f>
        <v/>
      </c>
      <c r="C6284" s="174" t="str">
        <f>IF('RRP data input'!C6285=0,"",'RRP data input'!C6285)</f>
        <v/>
      </c>
      <c r="D6284" s="174" t="str">
        <f>IF('RRP data input'!D6285=0,"",'RRP data input'!D6285)</f>
        <v/>
      </c>
      <c r="E6284" s="174" t="str">
        <f>IFERROR(VLOOKUP(C6284,Mappings!$B$13:$E$31,4,FALSE),"")</f>
        <v/>
      </c>
      <c r="F6284" s="219">
        <f>SUM('RRP data input'!E6285:L6285)</f>
        <v>0</v>
      </c>
      <c r="G6284" s="219">
        <f>SUM('RRP data input'!E6285:P6285)</f>
        <v>0</v>
      </c>
      <c r="H6284" s="143" t="str">
        <f t="shared" si="99"/>
        <v/>
      </c>
    </row>
    <row r="6285" spans="2:8" customFormat="1">
      <c r="B6285" s="185" t="str">
        <f>IF(OR('RRP data input'!B6286="",'RRP data input'!B6286=0),"",'RRP data input'!B6286)</f>
        <v/>
      </c>
      <c r="C6285" s="174" t="str">
        <f>IF('RRP data input'!C6286=0,"",'RRP data input'!C6286)</f>
        <v/>
      </c>
      <c r="D6285" s="174" t="str">
        <f>IF('RRP data input'!D6286=0,"",'RRP data input'!D6286)</f>
        <v/>
      </c>
      <c r="E6285" s="174" t="str">
        <f>IFERROR(VLOOKUP(C6285,Mappings!$B$13:$E$31,4,FALSE),"")</f>
        <v/>
      </c>
      <c r="F6285" s="219">
        <f>SUM('RRP data input'!E6286:L6286)</f>
        <v>0</v>
      </c>
      <c r="G6285" s="219">
        <f>SUM('RRP data input'!E6286:P6286)</f>
        <v>0</v>
      </c>
      <c r="H6285" s="143" t="str">
        <f t="shared" si="99"/>
        <v/>
      </c>
    </row>
    <row r="6286" spans="2:8" customFormat="1">
      <c r="B6286" s="185" t="str">
        <f>IF(OR('RRP data input'!B6287="",'RRP data input'!B6287=0),"",'RRP data input'!B6287)</f>
        <v/>
      </c>
      <c r="C6286" s="174" t="str">
        <f>IF('RRP data input'!C6287=0,"",'RRP data input'!C6287)</f>
        <v/>
      </c>
      <c r="D6286" s="174" t="str">
        <f>IF('RRP data input'!D6287=0,"",'RRP data input'!D6287)</f>
        <v/>
      </c>
      <c r="E6286" s="174" t="str">
        <f>IFERROR(VLOOKUP(C6286,Mappings!$B$13:$E$31,4,FALSE),"")</f>
        <v/>
      </c>
      <c r="F6286" s="219">
        <f>SUM('RRP data input'!E6287:L6287)</f>
        <v>0</v>
      </c>
      <c r="G6286" s="219">
        <f>SUM('RRP data input'!E6287:P6287)</f>
        <v>0</v>
      </c>
      <c r="H6286" s="143" t="str">
        <f t="shared" si="99"/>
        <v/>
      </c>
    </row>
    <row r="6287" spans="2:8" customFormat="1">
      <c r="B6287" s="185" t="str">
        <f>IF(OR('RRP data input'!B6288="",'RRP data input'!B6288=0),"",'RRP data input'!B6288)</f>
        <v/>
      </c>
      <c r="C6287" s="174" t="str">
        <f>IF('RRP data input'!C6288=0,"",'RRP data input'!C6288)</f>
        <v/>
      </c>
      <c r="D6287" s="174" t="str">
        <f>IF('RRP data input'!D6288=0,"",'RRP data input'!D6288)</f>
        <v/>
      </c>
      <c r="E6287" s="174" t="str">
        <f>IFERROR(VLOOKUP(C6287,Mappings!$B$13:$E$31,4,FALSE),"")</f>
        <v/>
      </c>
      <c r="F6287" s="219">
        <f>SUM('RRP data input'!E6288:L6288)</f>
        <v>0</v>
      </c>
      <c r="G6287" s="219">
        <f>SUM('RRP data input'!E6288:P6288)</f>
        <v>0</v>
      </c>
      <c r="H6287" s="143" t="str">
        <f t="shared" si="99"/>
        <v/>
      </c>
    </row>
    <row r="6288" spans="2:8" customFormat="1">
      <c r="B6288" s="185" t="str">
        <f>IF(OR('RRP data input'!B6289="",'RRP data input'!B6289=0),"",'RRP data input'!B6289)</f>
        <v/>
      </c>
      <c r="C6288" s="174" t="str">
        <f>IF('RRP data input'!C6289=0,"",'RRP data input'!C6289)</f>
        <v/>
      </c>
      <c r="D6288" s="174" t="str">
        <f>IF('RRP data input'!D6289=0,"",'RRP data input'!D6289)</f>
        <v/>
      </c>
      <c r="E6288" s="174" t="str">
        <f>IFERROR(VLOOKUP(C6288,Mappings!$B$13:$E$31,4,FALSE),"")</f>
        <v/>
      </c>
      <c r="F6288" s="219">
        <f>SUM('RRP data input'!E6289:L6289)</f>
        <v>0</v>
      </c>
      <c r="G6288" s="219">
        <f>SUM('RRP data input'!E6289:P6289)</f>
        <v>0</v>
      </c>
      <c r="H6288" s="143" t="str">
        <f t="shared" si="99"/>
        <v/>
      </c>
    </row>
    <row r="6289" spans="2:8" customFormat="1">
      <c r="B6289" s="185" t="str">
        <f>IF(OR('RRP data input'!B6290="",'RRP data input'!B6290=0),"",'RRP data input'!B6290)</f>
        <v/>
      </c>
      <c r="C6289" s="174" t="str">
        <f>IF('RRP data input'!C6290=0,"",'RRP data input'!C6290)</f>
        <v/>
      </c>
      <c r="D6289" s="174" t="str">
        <f>IF('RRP data input'!D6290=0,"",'RRP data input'!D6290)</f>
        <v/>
      </c>
      <c r="E6289" s="174" t="str">
        <f>IFERROR(VLOOKUP(C6289,Mappings!$B$13:$E$31,4,FALSE),"")</f>
        <v/>
      </c>
      <c r="F6289" s="219">
        <f>SUM('RRP data input'!E6290:L6290)</f>
        <v>0</v>
      </c>
      <c r="G6289" s="219">
        <f>SUM('RRP data input'!E6290:P6290)</f>
        <v>0</v>
      </c>
      <c r="H6289" s="143" t="str">
        <f t="shared" si="99"/>
        <v/>
      </c>
    </row>
    <row r="6290" spans="2:8" customFormat="1">
      <c r="B6290" s="185" t="str">
        <f>IF(OR('RRP data input'!B6291="",'RRP data input'!B6291=0),"",'RRP data input'!B6291)</f>
        <v/>
      </c>
      <c r="C6290" s="174" t="str">
        <f>IF('RRP data input'!C6291=0,"",'RRP data input'!C6291)</f>
        <v/>
      </c>
      <c r="D6290" s="174" t="str">
        <f>IF('RRP data input'!D6291=0,"",'RRP data input'!D6291)</f>
        <v/>
      </c>
      <c r="E6290" s="174" t="str">
        <f>IFERROR(VLOOKUP(C6290,Mappings!$B$13:$E$31,4,FALSE),"")</f>
        <v/>
      </c>
      <c r="F6290" s="219">
        <f>SUM('RRP data input'!E6291:L6291)</f>
        <v>0</v>
      </c>
      <c r="G6290" s="219">
        <f>SUM('RRP data input'!E6291:P6291)</f>
        <v>0</v>
      </c>
      <c r="H6290" s="143" t="str">
        <f t="shared" si="99"/>
        <v/>
      </c>
    </row>
    <row r="6291" spans="2:8" customFormat="1">
      <c r="B6291" s="185" t="str">
        <f>IF(OR('RRP data input'!B6292="",'RRP data input'!B6292=0),"",'RRP data input'!B6292)</f>
        <v/>
      </c>
      <c r="C6291" s="174" t="str">
        <f>IF('RRP data input'!C6292=0,"",'RRP data input'!C6292)</f>
        <v/>
      </c>
      <c r="D6291" s="174" t="str">
        <f>IF('RRP data input'!D6292=0,"",'RRP data input'!D6292)</f>
        <v/>
      </c>
      <c r="E6291" s="174" t="str">
        <f>IFERROR(VLOOKUP(C6291,Mappings!$B$13:$E$31,4,FALSE),"")</f>
        <v/>
      </c>
      <c r="F6291" s="219">
        <f>SUM('RRP data input'!E6292:L6292)</f>
        <v>0</v>
      </c>
      <c r="G6291" s="219">
        <f>SUM('RRP data input'!E6292:P6292)</f>
        <v>0</v>
      </c>
      <c r="H6291" s="143" t="str">
        <f t="shared" si="99"/>
        <v/>
      </c>
    </row>
    <row r="6292" spans="2:8" customFormat="1">
      <c r="B6292" s="185" t="str">
        <f>IF(OR('RRP data input'!B6293="",'RRP data input'!B6293=0),"",'RRP data input'!B6293)</f>
        <v/>
      </c>
      <c r="C6292" s="174" t="str">
        <f>IF('RRP data input'!C6293=0,"",'RRP data input'!C6293)</f>
        <v/>
      </c>
      <c r="D6292" s="174" t="str">
        <f>IF('RRP data input'!D6293=0,"",'RRP data input'!D6293)</f>
        <v/>
      </c>
      <c r="E6292" s="174" t="str">
        <f>IFERROR(VLOOKUP(C6292,Mappings!$B$13:$E$31,4,FALSE),"")</f>
        <v/>
      </c>
      <c r="F6292" s="219">
        <f>SUM('RRP data input'!E6293:L6293)</f>
        <v>0</v>
      </c>
      <c r="G6292" s="219">
        <f>SUM('RRP data input'!E6293:P6293)</f>
        <v>0</v>
      </c>
      <c r="H6292" s="143" t="str">
        <f t="shared" si="99"/>
        <v/>
      </c>
    </row>
    <row r="6293" spans="2:8" customFormat="1">
      <c r="B6293" s="185" t="str">
        <f>IF(OR('RRP data input'!B6294="",'RRP data input'!B6294=0),"",'RRP data input'!B6294)</f>
        <v/>
      </c>
      <c r="C6293" s="174" t="str">
        <f>IF('RRP data input'!C6294=0,"",'RRP data input'!C6294)</f>
        <v/>
      </c>
      <c r="D6293" s="174" t="str">
        <f>IF('RRP data input'!D6294=0,"",'RRP data input'!D6294)</f>
        <v/>
      </c>
      <c r="E6293" s="174" t="str">
        <f>IFERROR(VLOOKUP(C6293,Mappings!$B$13:$E$31,4,FALSE),"")</f>
        <v/>
      </c>
      <c r="F6293" s="219">
        <f>SUM('RRP data input'!E6294:L6294)</f>
        <v>0</v>
      </c>
      <c r="G6293" s="219">
        <f>SUM('RRP data input'!E6294:P6294)</f>
        <v>0</v>
      </c>
      <c r="H6293" s="143" t="str">
        <f t="shared" si="99"/>
        <v/>
      </c>
    </row>
    <row r="6294" spans="2:8" customFormat="1">
      <c r="B6294" s="185" t="str">
        <f>IF(OR('RRP data input'!B6295="",'RRP data input'!B6295=0),"",'RRP data input'!B6295)</f>
        <v/>
      </c>
      <c r="C6294" s="174" t="str">
        <f>IF('RRP data input'!C6295=0,"",'RRP data input'!C6295)</f>
        <v/>
      </c>
      <c r="D6294" s="174" t="str">
        <f>IF('RRP data input'!D6295=0,"",'RRP data input'!D6295)</f>
        <v/>
      </c>
      <c r="E6294" s="174" t="str">
        <f>IFERROR(VLOOKUP(C6294,Mappings!$B$13:$E$31,4,FALSE),"")</f>
        <v/>
      </c>
      <c r="F6294" s="219">
        <f>SUM('RRP data input'!E6295:L6295)</f>
        <v>0</v>
      </c>
      <c r="G6294" s="219">
        <f>SUM('RRP data input'!E6295:P6295)</f>
        <v>0</v>
      </c>
      <c r="H6294" s="143" t="str">
        <f t="shared" si="99"/>
        <v/>
      </c>
    </row>
    <row r="6295" spans="2:8" customFormat="1">
      <c r="B6295" s="185" t="str">
        <f>IF(OR('RRP data input'!B6296="",'RRP data input'!B6296=0),"",'RRP data input'!B6296)</f>
        <v/>
      </c>
      <c r="C6295" s="174" t="str">
        <f>IF('RRP data input'!C6296=0,"",'RRP data input'!C6296)</f>
        <v/>
      </c>
      <c r="D6295" s="174" t="str">
        <f>IF('RRP data input'!D6296=0,"",'RRP data input'!D6296)</f>
        <v/>
      </c>
      <c r="E6295" s="174" t="str">
        <f>IFERROR(VLOOKUP(C6295,Mappings!$B$13:$E$31,4,FALSE),"")</f>
        <v/>
      </c>
      <c r="F6295" s="219">
        <f>SUM('RRP data input'!E6296:L6296)</f>
        <v>0</v>
      </c>
      <c r="G6295" s="219">
        <f>SUM('RRP data input'!E6296:P6296)</f>
        <v>0</v>
      </c>
      <c r="H6295" s="143" t="str">
        <f t="shared" si="99"/>
        <v/>
      </c>
    </row>
    <row r="6296" spans="2:8" customFormat="1">
      <c r="B6296" s="185" t="str">
        <f>IF(OR('RRP data input'!B6297="",'RRP data input'!B6297=0),"",'RRP data input'!B6297)</f>
        <v/>
      </c>
      <c r="C6296" s="174" t="str">
        <f>IF('RRP data input'!C6297=0,"",'RRP data input'!C6297)</f>
        <v/>
      </c>
      <c r="D6296" s="174" t="str">
        <f>IF('RRP data input'!D6297=0,"",'RRP data input'!D6297)</f>
        <v/>
      </c>
      <c r="E6296" s="174" t="str">
        <f>IFERROR(VLOOKUP(C6296,Mappings!$B$13:$E$31,4,FALSE),"")</f>
        <v/>
      </c>
      <c r="F6296" s="219">
        <f>SUM('RRP data input'!E6297:L6297)</f>
        <v>0</v>
      </c>
      <c r="G6296" s="219">
        <f>SUM('RRP data input'!E6297:P6297)</f>
        <v>0</v>
      </c>
      <c r="H6296" s="143" t="str">
        <f t="shared" si="99"/>
        <v/>
      </c>
    </row>
    <row r="6297" spans="2:8" customFormat="1">
      <c r="B6297" s="185" t="str">
        <f>IF(OR('RRP data input'!B6298="",'RRP data input'!B6298=0),"",'RRP data input'!B6298)</f>
        <v/>
      </c>
      <c r="C6297" s="174" t="str">
        <f>IF('RRP data input'!C6298=0,"",'RRP data input'!C6298)</f>
        <v/>
      </c>
      <c r="D6297" s="174" t="str">
        <f>IF('RRP data input'!D6298=0,"",'RRP data input'!D6298)</f>
        <v/>
      </c>
      <c r="E6297" s="174" t="str">
        <f>IFERROR(VLOOKUP(C6297,Mappings!$B$13:$E$31,4,FALSE),"")</f>
        <v/>
      </c>
      <c r="F6297" s="219">
        <f>SUM('RRP data input'!E6298:L6298)</f>
        <v>0</v>
      </c>
      <c r="G6297" s="219">
        <f>SUM('RRP data input'!E6298:P6298)</f>
        <v>0</v>
      </c>
      <c r="H6297" s="143" t="str">
        <f t="shared" si="99"/>
        <v/>
      </c>
    </row>
    <row r="6298" spans="2:8" customFormat="1">
      <c r="B6298" s="185" t="str">
        <f>IF(OR('RRP data input'!B6299="",'RRP data input'!B6299=0),"",'RRP data input'!B6299)</f>
        <v/>
      </c>
      <c r="C6298" s="174" t="str">
        <f>IF('RRP data input'!C6299=0,"",'RRP data input'!C6299)</f>
        <v/>
      </c>
      <c r="D6298" s="174" t="str">
        <f>IF('RRP data input'!D6299=0,"",'RRP data input'!D6299)</f>
        <v/>
      </c>
      <c r="E6298" s="174" t="str">
        <f>IFERROR(VLOOKUP(C6298,Mappings!$B$13:$E$31,4,FALSE),"")</f>
        <v/>
      </c>
      <c r="F6298" s="219">
        <f>SUM('RRP data input'!E6299:L6299)</f>
        <v>0</v>
      </c>
      <c r="G6298" s="219">
        <f>SUM('RRP data input'!E6299:P6299)</f>
        <v>0</v>
      </c>
      <c r="H6298" s="143" t="str">
        <f t="shared" si="99"/>
        <v/>
      </c>
    </row>
    <row r="6299" spans="2:8" customFormat="1">
      <c r="B6299" s="185" t="str">
        <f>IF(OR('RRP data input'!B6300="",'RRP data input'!B6300=0),"",'RRP data input'!B6300)</f>
        <v/>
      </c>
      <c r="C6299" s="174" t="str">
        <f>IF('RRP data input'!C6300=0,"",'RRP data input'!C6300)</f>
        <v/>
      </c>
      <c r="D6299" s="174" t="str">
        <f>IF('RRP data input'!D6300=0,"",'RRP data input'!D6300)</f>
        <v/>
      </c>
      <c r="E6299" s="174" t="str">
        <f>IFERROR(VLOOKUP(C6299,Mappings!$B$13:$E$31,4,FALSE),"")</f>
        <v/>
      </c>
      <c r="F6299" s="219">
        <f>SUM('RRP data input'!E6300:L6300)</f>
        <v>0</v>
      </c>
      <c r="G6299" s="219">
        <f>SUM('RRP data input'!E6300:P6300)</f>
        <v>0</v>
      </c>
      <c r="H6299" s="143" t="str">
        <f t="shared" si="99"/>
        <v/>
      </c>
    </row>
    <row r="6300" spans="2:8" customFormat="1">
      <c r="B6300" s="185" t="str">
        <f>IF(OR('RRP data input'!B6301="",'RRP data input'!B6301=0),"",'RRP data input'!B6301)</f>
        <v/>
      </c>
      <c r="C6300" s="174" t="str">
        <f>IF('RRP data input'!C6301=0,"",'RRP data input'!C6301)</f>
        <v/>
      </c>
      <c r="D6300" s="174" t="str">
        <f>IF('RRP data input'!D6301=0,"",'RRP data input'!D6301)</f>
        <v/>
      </c>
      <c r="E6300" s="174" t="str">
        <f>IFERROR(VLOOKUP(C6300,Mappings!$B$13:$E$31,4,FALSE),"")</f>
        <v/>
      </c>
      <c r="F6300" s="219">
        <f>SUM('RRP data input'!E6301:L6301)</f>
        <v>0</v>
      </c>
      <c r="G6300" s="219">
        <f>SUM('RRP data input'!E6301:P6301)</f>
        <v>0</v>
      </c>
      <c r="H6300" s="143" t="str">
        <f t="shared" si="99"/>
        <v/>
      </c>
    </row>
    <row r="6301" spans="2:8" customFormat="1">
      <c r="B6301" s="185" t="str">
        <f>IF(OR('RRP data input'!B6302="",'RRP data input'!B6302=0),"",'RRP data input'!B6302)</f>
        <v/>
      </c>
      <c r="C6301" s="174" t="str">
        <f>IF('RRP data input'!C6302=0,"",'RRP data input'!C6302)</f>
        <v/>
      </c>
      <c r="D6301" s="174" t="str">
        <f>IF('RRP data input'!D6302=0,"",'RRP data input'!D6302)</f>
        <v/>
      </c>
      <c r="E6301" s="174" t="str">
        <f>IFERROR(VLOOKUP(C6301,Mappings!$B$13:$E$31,4,FALSE),"")</f>
        <v/>
      </c>
      <c r="F6301" s="219">
        <f>SUM('RRP data input'!E6302:L6302)</f>
        <v>0</v>
      </c>
      <c r="G6301" s="219">
        <f>SUM('RRP data input'!E6302:P6302)</f>
        <v>0</v>
      </c>
      <c r="H6301" s="143" t="str">
        <f t="shared" si="99"/>
        <v/>
      </c>
    </row>
    <row r="6302" spans="2:8" customFormat="1">
      <c r="B6302" s="185" t="str">
        <f>IF(OR('RRP data input'!B6303="",'RRP data input'!B6303=0),"",'RRP data input'!B6303)</f>
        <v/>
      </c>
      <c r="C6302" s="174" t="str">
        <f>IF('RRP data input'!C6303=0,"",'RRP data input'!C6303)</f>
        <v/>
      </c>
      <c r="D6302" s="174" t="str">
        <f>IF('RRP data input'!D6303=0,"",'RRP data input'!D6303)</f>
        <v/>
      </c>
      <c r="E6302" s="174" t="str">
        <f>IFERROR(VLOOKUP(C6302,Mappings!$B$13:$E$31,4,FALSE),"")</f>
        <v/>
      </c>
      <c r="F6302" s="219">
        <f>SUM('RRP data input'!E6303:L6303)</f>
        <v>0</v>
      </c>
      <c r="G6302" s="219">
        <f>SUM('RRP data input'!E6303:P6303)</f>
        <v>0</v>
      </c>
      <c r="H6302" s="143" t="str">
        <f t="shared" si="99"/>
        <v/>
      </c>
    </row>
    <row r="6303" spans="2:8" customFormat="1">
      <c r="B6303" s="185" t="str">
        <f>IF(OR('RRP data input'!B6304="",'RRP data input'!B6304=0),"",'RRP data input'!B6304)</f>
        <v/>
      </c>
      <c r="C6303" s="174" t="str">
        <f>IF('RRP data input'!C6304=0,"",'RRP data input'!C6304)</f>
        <v/>
      </c>
      <c r="D6303" s="174" t="str">
        <f>IF('RRP data input'!D6304=0,"",'RRP data input'!D6304)</f>
        <v/>
      </c>
      <c r="E6303" s="174" t="str">
        <f>IFERROR(VLOOKUP(C6303,Mappings!$B$13:$E$31,4,FALSE),"")</f>
        <v/>
      </c>
      <c r="F6303" s="219">
        <f>SUM('RRP data input'!E6304:L6304)</f>
        <v>0</v>
      </c>
      <c r="G6303" s="219">
        <f>SUM('RRP data input'!E6304:P6304)</f>
        <v>0</v>
      </c>
      <c r="H6303" s="143" t="str">
        <f t="shared" si="99"/>
        <v/>
      </c>
    </row>
    <row r="6304" spans="2:8" customFormat="1">
      <c r="B6304" s="185" t="str">
        <f>IF(OR('RRP data input'!B6305="",'RRP data input'!B6305=0),"",'RRP data input'!B6305)</f>
        <v/>
      </c>
      <c r="C6304" s="174" t="str">
        <f>IF('RRP data input'!C6305=0,"",'RRP data input'!C6305)</f>
        <v/>
      </c>
      <c r="D6304" s="174" t="str">
        <f>IF('RRP data input'!D6305=0,"",'RRP data input'!D6305)</f>
        <v/>
      </c>
      <c r="E6304" s="174" t="str">
        <f>IFERROR(VLOOKUP(C6304,Mappings!$B$13:$E$31,4,FALSE),"")</f>
        <v/>
      </c>
      <c r="F6304" s="219">
        <f>SUM('RRP data input'!E6305:L6305)</f>
        <v>0</v>
      </c>
      <c r="G6304" s="219">
        <f>SUM('RRP data input'!E6305:P6305)</f>
        <v>0</v>
      </c>
      <c r="H6304" s="143" t="str">
        <f t="shared" si="99"/>
        <v/>
      </c>
    </row>
    <row r="6305" spans="2:8" customFormat="1">
      <c r="B6305" s="185" t="str">
        <f>IF(OR('RRP data input'!B6306="",'RRP data input'!B6306=0),"",'RRP data input'!B6306)</f>
        <v/>
      </c>
      <c r="C6305" s="174" t="str">
        <f>IF('RRP data input'!C6306=0,"",'RRP data input'!C6306)</f>
        <v/>
      </c>
      <c r="D6305" s="174" t="str">
        <f>IF('RRP data input'!D6306=0,"",'RRP data input'!D6306)</f>
        <v/>
      </c>
      <c r="E6305" s="174" t="str">
        <f>IFERROR(VLOOKUP(C6305,Mappings!$B$13:$E$31,4,FALSE),"")</f>
        <v/>
      </c>
      <c r="F6305" s="219">
        <f>SUM('RRP data input'!E6306:L6306)</f>
        <v>0</v>
      </c>
      <c r="G6305" s="219">
        <f>SUM('RRP data input'!E6306:P6306)</f>
        <v>0</v>
      </c>
      <c r="H6305" s="143" t="str">
        <f t="shared" si="99"/>
        <v/>
      </c>
    </row>
    <row r="6306" spans="2:8" customFormat="1">
      <c r="B6306" s="185" t="str">
        <f>IF(OR('RRP data input'!B6307="",'RRP data input'!B6307=0),"",'RRP data input'!B6307)</f>
        <v/>
      </c>
      <c r="C6306" s="174" t="str">
        <f>IF('RRP data input'!C6307=0,"",'RRP data input'!C6307)</f>
        <v/>
      </c>
      <c r="D6306" s="174" t="str">
        <f>IF('RRP data input'!D6307=0,"",'RRP data input'!D6307)</f>
        <v/>
      </c>
      <c r="E6306" s="174" t="str">
        <f>IFERROR(VLOOKUP(C6306,Mappings!$B$13:$E$31,4,FALSE),"")</f>
        <v/>
      </c>
      <c r="F6306" s="219">
        <f>SUM('RRP data input'!E6307:L6307)</f>
        <v>0</v>
      </c>
      <c r="G6306" s="219">
        <f>SUM('RRP data input'!E6307:P6307)</f>
        <v>0</v>
      </c>
      <c r="H6306" s="143" t="str">
        <f t="shared" si="99"/>
        <v/>
      </c>
    </row>
    <row r="6307" spans="2:8" customFormat="1">
      <c r="B6307" s="185" t="str">
        <f>IF(OR('RRP data input'!B6308="",'RRP data input'!B6308=0),"",'RRP data input'!B6308)</f>
        <v/>
      </c>
      <c r="C6307" s="174" t="str">
        <f>IF('RRP data input'!C6308=0,"",'RRP data input'!C6308)</f>
        <v/>
      </c>
      <c r="D6307" s="174" t="str">
        <f>IF('RRP data input'!D6308=0,"",'RRP data input'!D6308)</f>
        <v/>
      </c>
      <c r="E6307" s="174" t="str">
        <f>IFERROR(VLOOKUP(C6307,Mappings!$B$13:$E$31,4,FALSE),"")</f>
        <v/>
      </c>
      <c r="F6307" s="219">
        <f>SUM('RRP data input'!E6308:L6308)</f>
        <v>0</v>
      </c>
      <c r="G6307" s="219">
        <f>SUM('RRP data input'!E6308:P6308)</f>
        <v>0</v>
      </c>
      <c r="H6307" s="143" t="str">
        <f t="shared" si="99"/>
        <v/>
      </c>
    </row>
    <row r="6308" spans="2:8" customFormat="1">
      <c r="B6308" s="185" t="str">
        <f>IF(OR('RRP data input'!B6309="",'RRP data input'!B6309=0),"",'RRP data input'!B6309)</f>
        <v/>
      </c>
      <c r="C6308" s="174" t="str">
        <f>IF('RRP data input'!C6309=0,"",'RRP data input'!C6309)</f>
        <v/>
      </c>
      <c r="D6308" s="174" t="str">
        <f>IF('RRP data input'!D6309=0,"",'RRP data input'!D6309)</f>
        <v/>
      </c>
      <c r="E6308" s="174" t="str">
        <f>IFERROR(VLOOKUP(C6308,Mappings!$B$13:$E$31,4,FALSE),"")</f>
        <v/>
      </c>
      <c r="F6308" s="219">
        <f>SUM('RRP data input'!E6309:L6309)</f>
        <v>0</v>
      </c>
      <c r="G6308" s="219">
        <f>SUM('RRP data input'!E6309:P6309)</f>
        <v>0</v>
      </c>
      <c r="H6308" s="143" t="str">
        <f t="shared" si="99"/>
        <v/>
      </c>
    </row>
    <row r="6309" spans="2:8" customFormat="1">
      <c r="B6309" s="185" t="str">
        <f>IF(OR('RRP data input'!B6310="",'RRP data input'!B6310=0),"",'RRP data input'!B6310)</f>
        <v/>
      </c>
      <c r="C6309" s="174" t="str">
        <f>IF('RRP data input'!C6310=0,"",'RRP data input'!C6310)</f>
        <v/>
      </c>
      <c r="D6309" s="174" t="str">
        <f>IF('RRP data input'!D6310=0,"",'RRP data input'!D6310)</f>
        <v/>
      </c>
      <c r="E6309" s="174" t="str">
        <f>IFERROR(VLOOKUP(C6309,Mappings!$B$13:$E$31,4,FALSE),"")</f>
        <v/>
      </c>
      <c r="F6309" s="219">
        <f>SUM('RRP data input'!E6310:L6310)</f>
        <v>0</v>
      </c>
      <c r="G6309" s="219">
        <f>SUM('RRP data input'!E6310:P6310)</f>
        <v>0</v>
      </c>
      <c r="H6309" s="143" t="str">
        <f t="shared" si="99"/>
        <v/>
      </c>
    </row>
    <row r="6310" spans="2:8" customFormat="1">
      <c r="B6310" s="185" t="str">
        <f>IF(OR('RRP data input'!B6311="",'RRP data input'!B6311=0),"",'RRP data input'!B6311)</f>
        <v/>
      </c>
      <c r="C6310" s="174" t="str">
        <f>IF('RRP data input'!C6311=0,"",'RRP data input'!C6311)</f>
        <v/>
      </c>
      <c r="D6310" s="174" t="str">
        <f>IF('RRP data input'!D6311=0,"",'RRP data input'!D6311)</f>
        <v/>
      </c>
      <c r="E6310" s="174" t="str">
        <f>IFERROR(VLOOKUP(C6310,Mappings!$B$13:$E$31,4,FALSE),"")</f>
        <v/>
      </c>
      <c r="F6310" s="219">
        <f>SUM('RRP data input'!E6311:L6311)</f>
        <v>0</v>
      </c>
      <c r="G6310" s="219">
        <f>SUM('RRP data input'!E6311:P6311)</f>
        <v>0</v>
      </c>
      <c r="H6310" s="143" t="str">
        <f t="shared" si="99"/>
        <v/>
      </c>
    </row>
    <row r="6311" spans="2:8" customFormat="1">
      <c r="B6311" s="185" t="str">
        <f>IF(OR('RRP data input'!B6312="",'RRP data input'!B6312=0),"",'RRP data input'!B6312)</f>
        <v/>
      </c>
      <c r="C6311" s="174" t="str">
        <f>IF('RRP data input'!C6312=0,"",'RRP data input'!C6312)</f>
        <v/>
      </c>
      <c r="D6311" s="174" t="str">
        <f>IF('RRP data input'!D6312=0,"",'RRP data input'!D6312)</f>
        <v/>
      </c>
      <c r="E6311" s="174" t="str">
        <f>IFERROR(VLOOKUP(C6311,Mappings!$B$13:$E$31,4,FALSE),"")</f>
        <v/>
      </c>
      <c r="F6311" s="219">
        <f>SUM('RRP data input'!E6312:L6312)</f>
        <v>0</v>
      </c>
      <c r="G6311" s="219">
        <f>SUM('RRP data input'!E6312:P6312)</f>
        <v>0</v>
      </c>
      <c r="H6311" s="143" t="str">
        <f t="shared" si="99"/>
        <v/>
      </c>
    </row>
    <row r="6312" spans="2:8" customFormat="1">
      <c r="B6312" s="185" t="str">
        <f>IF(OR('RRP data input'!B6313="",'RRP data input'!B6313=0),"",'RRP data input'!B6313)</f>
        <v/>
      </c>
      <c r="C6312" s="174" t="str">
        <f>IF('RRP data input'!C6313=0,"",'RRP data input'!C6313)</f>
        <v/>
      </c>
      <c r="D6312" s="174" t="str">
        <f>IF('RRP data input'!D6313=0,"",'RRP data input'!D6313)</f>
        <v/>
      </c>
      <c r="E6312" s="174" t="str">
        <f>IFERROR(VLOOKUP(C6312,Mappings!$B$13:$E$31,4,FALSE),"")</f>
        <v/>
      </c>
      <c r="F6312" s="219">
        <f>SUM('RRP data input'!E6313:L6313)</f>
        <v>0</v>
      </c>
      <c r="G6312" s="219">
        <f>SUM('RRP data input'!E6313:P6313)</f>
        <v>0</v>
      </c>
      <c r="H6312" s="143" t="str">
        <f t="shared" si="99"/>
        <v/>
      </c>
    </row>
    <row r="6313" spans="2:8" customFormat="1">
      <c r="B6313" s="185" t="str">
        <f>IF(OR('RRP data input'!B6314="",'RRP data input'!B6314=0),"",'RRP data input'!B6314)</f>
        <v/>
      </c>
      <c r="C6313" s="174" t="str">
        <f>IF('RRP data input'!C6314=0,"",'RRP data input'!C6314)</f>
        <v/>
      </c>
      <c r="D6313" s="174" t="str">
        <f>IF('RRP data input'!D6314=0,"",'RRP data input'!D6314)</f>
        <v/>
      </c>
      <c r="E6313" s="174" t="str">
        <f>IFERROR(VLOOKUP(C6313,Mappings!$B$13:$E$31,4,FALSE),"")</f>
        <v/>
      </c>
      <c r="F6313" s="219">
        <f>SUM('RRP data input'!E6314:L6314)</f>
        <v>0</v>
      </c>
      <c r="G6313" s="219">
        <f>SUM('RRP data input'!E6314:P6314)</f>
        <v>0</v>
      </c>
      <c r="H6313" s="143" t="str">
        <f t="shared" si="99"/>
        <v/>
      </c>
    </row>
    <row r="6314" spans="2:8" customFormat="1">
      <c r="B6314" s="185" t="str">
        <f>IF(OR('RRP data input'!B6315="",'RRP data input'!B6315=0),"",'RRP data input'!B6315)</f>
        <v/>
      </c>
      <c r="C6314" s="174" t="str">
        <f>IF('RRP data input'!C6315=0,"",'RRP data input'!C6315)</f>
        <v/>
      </c>
      <c r="D6314" s="174" t="str">
        <f>IF('RRP data input'!D6315=0,"",'RRP data input'!D6315)</f>
        <v/>
      </c>
      <c r="E6314" s="174" t="str">
        <f>IFERROR(VLOOKUP(C6314,Mappings!$B$13:$E$31,4,FALSE),"")</f>
        <v/>
      </c>
      <c r="F6314" s="219">
        <f>SUM('RRP data input'!E6315:L6315)</f>
        <v>0</v>
      </c>
      <c r="G6314" s="219">
        <f>SUM('RRP data input'!E6315:P6315)</f>
        <v>0</v>
      </c>
      <c r="H6314" s="143" t="str">
        <f t="shared" si="99"/>
        <v/>
      </c>
    </row>
    <row r="6315" spans="2:8" customFormat="1">
      <c r="B6315" s="185" t="str">
        <f>IF(OR('RRP data input'!B6316="",'RRP data input'!B6316=0),"",'RRP data input'!B6316)</f>
        <v/>
      </c>
      <c r="C6315" s="174" t="str">
        <f>IF('RRP data input'!C6316=0,"",'RRP data input'!C6316)</f>
        <v/>
      </c>
      <c r="D6315" s="174" t="str">
        <f>IF('RRP data input'!D6316=0,"",'RRP data input'!D6316)</f>
        <v/>
      </c>
      <c r="E6315" s="174" t="str">
        <f>IFERROR(VLOOKUP(C6315,Mappings!$B$13:$E$31,4,FALSE),"")</f>
        <v/>
      </c>
      <c r="F6315" s="219">
        <f>SUM('RRP data input'!E6316:L6316)</f>
        <v>0</v>
      </c>
      <c r="G6315" s="219">
        <f>SUM('RRP data input'!E6316:P6316)</f>
        <v>0</v>
      </c>
      <c r="H6315" s="143" t="str">
        <f t="shared" si="99"/>
        <v/>
      </c>
    </row>
    <row r="6316" spans="2:8" customFormat="1">
      <c r="B6316" s="185" t="str">
        <f>IF(OR('RRP data input'!B6317="",'RRP data input'!B6317=0),"",'RRP data input'!B6317)</f>
        <v/>
      </c>
      <c r="C6316" s="174" t="str">
        <f>IF('RRP data input'!C6317=0,"",'RRP data input'!C6317)</f>
        <v/>
      </c>
      <c r="D6316" s="174" t="str">
        <f>IF('RRP data input'!D6317=0,"",'RRP data input'!D6317)</f>
        <v/>
      </c>
      <c r="E6316" s="174" t="str">
        <f>IFERROR(VLOOKUP(C6316,Mappings!$B$13:$E$31,4,FALSE),"")</f>
        <v/>
      </c>
      <c r="F6316" s="219">
        <f>SUM('RRP data input'!E6317:L6317)</f>
        <v>0</v>
      </c>
      <c r="G6316" s="219">
        <f>SUM('RRP data input'!E6317:P6317)</f>
        <v>0</v>
      </c>
      <c r="H6316" s="143" t="str">
        <f t="shared" si="99"/>
        <v/>
      </c>
    </row>
    <row r="6317" spans="2:8" customFormat="1">
      <c r="B6317" s="185" t="str">
        <f>IF(OR('RRP data input'!B6318="",'RRP data input'!B6318=0),"",'RRP data input'!B6318)</f>
        <v/>
      </c>
      <c r="C6317" s="174" t="str">
        <f>IF('RRP data input'!C6318=0,"",'RRP data input'!C6318)</f>
        <v/>
      </c>
      <c r="D6317" s="174" t="str">
        <f>IF('RRP data input'!D6318=0,"",'RRP data input'!D6318)</f>
        <v/>
      </c>
      <c r="E6317" s="174" t="str">
        <f>IFERROR(VLOOKUP(C6317,Mappings!$B$13:$E$31,4,FALSE),"")</f>
        <v/>
      </c>
      <c r="F6317" s="219">
        <f>SUM('RRP data input'!E6318:L6318)</f>
        <v>0</v>
      </c>
      <c r="G6317" s="219">
        <f>SUM('RRP data input'!E6318:P6318)</f>
        <v>0</v>
      </c>
      <c r="H6317" s="143" t="str">
        <f t="shared" si="99"/>
        <v/>
      </c>
    </row>
    <row r="6318" spans="2:8" customFormat="1">
      <c r="B6318" s="185" t="str">
        <f>IF(OR('RRP data input'!B6319="",'RRP data input'!B6319=0),"",'RRP data input'!B6319)</f>
        <v/>
      </c>
      <c r="C6318" s="174" t="str">
        <f>IF('RRP data input'!C6319=0,"",'RRP data input'!C6319)</f>
        <v/>
      </c>
      <c r="D6318" s="174" t="str">
        <f>IF('RRP data input'!D6319=0,"",'RRP data input'!D6319)</f>
        <v/>
      </c>
      <c r="E6318" s="174" t="str">
        <f>IFERROR(VLOOKUP(C6318,Mappings!$B$13:$E$31,4,FALSE),"")</f>
        <v/>
      </c>
      <c r="F6318" s="219">
        <f>SUM('RRP data input'!E6319:L6319)</f>
        <v>0</v>
      </c>
      <c r="G6318" s="219">
        <f>SUM('RRP data input'!E6319:P6319)</f>
        <v>0</v>
      </c>
      <c r="H6318" s="143" t="str">
        <f t="shared" si="99"/>
        <v/>
      </c>
    </row>
    <row r="6319" spans="2:8" customFormat="1">
      <c r="B6319" s="185" t="str">
        <f>IF(OR('RRP data input'!B6320="",'RRP data input'!B6320=0),"",'RRP data input'!B6320)</f>
        <v/>
      </c>
      <c r="C6319" s="174" t="str">
        <f>IF('RRP data input'!C6320=0,"",'RRP data input'!C6320)</f>
        <v/>
      </c>
      <c r="D6319" s="174" t="str">
        <f>IF('RRP data input'!D6320=0,"",'RRP data input'!D6320)</f>
        <v/>
      </c>
      <c r="E6319" s="174" t="str">
        <f>IFERROR(VLOOKUP(C6319,Mappings!$B$13:$E$31,4,FALSE),"")</f>
        <v/>
      </c>
      <c r="F6319" s="219">
        <f>SUM('RRP data input'!E6320:L6320)</f>
        <v>0</v>
      </c>
      <c r="G6319" s="219">
        <f>SUM('RRP data input'!E6320:P6320)</f>
        <v>0</v>
      </c>
      <c r="H6319" s="143" t="str">
        <f t="shared" si="99"/>
        <v/>
      </c>
    </row>
    <row r="6320" spans="2:8" customFormat="1">
      <c r="B6320" s="185" t="str">
        <f>IF(OR('RRP data input'!B6321="",'RRP data input'!B6321=0),"",'RRP data input'!B6321)</f>
        <v/>
      </c>
      <c r="C6320" s="174" t="str">
        <f>IF('RRP data input'!C6321=0,"",'RRP data input'!C6321)</f>
        <v/>
      </c>
      <c r="D6320" s="174" t="str">
        <f>IF('RRP data input'!D6321=0,"",'RRP data input'!D6321)</f>
        <v/>
      </c>
      <c r="E6320" s="174" t="str">
        <f>IFERROR(VLOOKUP(C6320,Mappings!$B$13:$E$31,4,FALSE),"")</f>
        <v/>
      </c>
      <c r="F6320" s="219">
        <f>SUM('RRP data input'!E6321:L6321)</f>
        <v>0</v>
      </c>
      <c r="G6320" s="219">
        <f>SUM('RRP data input'!E6321:P6321)</f>
        <v>0</v>
      </c>
      <c r="H6320" s="143" t="str">
        <f t="shared" si="99"/>
        <v/>
      </c>
    </row>
    <row r="6321" spans="2:8" customFormat="1">
      <c r="B6321" s="185" t="str">
        <f>IF(OR('RRP data input'!B6322="",'RRP data input'!B6322=0),"",'RRP data input'!B6322)</f>
        <v/>
      </c>
      <c r="C6321" s="174" t="str">
        <f>IF('RRP data input'!C6322=0,"",'RRP data input'!C6322)</f>
        <v/>
      </c>
      <c r="D6321" s="174" t="str">
        <f>IF('RRP data input'!D6322=0,"",'RRP data input'!D6322)</f>
        <v/>
      </c>
      <c r="E6321" s="174" t="str">
        <f>IFERROR(VLOOKUP(C6321,Mappings!$B$13:$E$31,4,FALSE),"")</f>
        <v/>
      </c>
      <c r="F6321" s="219">
        <f>SUM('RRP data input'!E6322:L6322)</f>
        <v>0</v>
      </c>
      <c r="G6321" s="219">
        <f>SUM('RRP data input'!E6322:P6322)</f>
        <v>0</v>
      </c>
      <c r="H6321" s="143" t="str">
        <f t="shared" si="99"/>
        <v/>
      </c>
    </row>
    <row r="6322" spans="2:8" customFormat="1">
      <c r="B6322" s="185" t="str">
        <f>IF(OR('RRP data input'!B6323="",'RRP data input'!B6323=0),"",'RRP data input'!B6323)</f>
        <v/>
      </c>
      <c r="C6322" s="174" t="str">
        <f>IF('RRP data input'!C6323=0,"",'RRP data input'!C6323)</f>
        <v/>
      </c>
      <c r="D6322" s="174" t="str">
        <f>IF('RRP data input'!D6323=0,"",'RRP data input'!D6323)</f>
        <v/>
      </c>
      <c r="E6322" s="174" t="str">
        <f>IFERROR(VLOOKUP(C6322,Mappings!$B$13:$E$31,4,FALSE),"")</f>
        <v/>
      </c>
      <c r="F6322" s="219">
        <f>SUM('RRP data input'!E6323:L6323)</f>
        <v>0</v>
      </c>
      <c r="G6322" s="219">
        <f>SUM('RRP data input'!E6323:P6323)</f>
        <v>0</v>
      </c>
      <c r="H6322" s="143" t="str">
        <f t="shared" si="99"/>
        <v/>
      </c>
    </row>
    <row r="6323" spans="2:8" customFormat="1">
      <c r="B6323" s="185" t="str">
        <f>IF(OR('RRP data input'!B6324="",'RRP data input'!B6324=0),"",'RRP data input'!B6324)</f>
        <v/>
      </c>
      <c r="C6323" s="174" t="str">
        <f>IF('RRP data input'!C6324=0,"",'RRP data input'!C6324)</f>
        <v/>
      </c>
      <c r="D6323" s="174" t="str">
        <f>IF('RRP data input'!D6324=0,"",'RRP data input'!D6324)</f>
        <v/>
      </c>
      <c r="E6323" s="174" t="str">
        <f>IFERROR(VLOOKUP(C6323,Mappings!$B$13:$E$31,4,FALSE),"")</f>
        <v/>
      </c>
      <c r="F6323" s="219">
        <f>SUM('RRP data input'!E6324:L6324)</f>
        <v>0</v>
      </c>
      <c r="G6323" s="219">
        <f>SUM('RRP data input'!E6324:P6324)</f>
        <v>0</v>
      </c>
      <c r="H6323" s="143" t="str">
        <f t="shared" si="99"/>
        <v/>
      </c>
    </row>
    <row r="6324" spans="2:8" customFormat="1">
      <c r="B6324" s="185" t="str">
        <f>IF(OR('RRP data input'!B6325="",'RRP data input'!B6325=0),"",'RRP data input'!B6325)</f>
        <v/>
      </c>
      <c r="C6324" s="174" t="str">
        <f>IF('RRP data input'!C6325=0,"",'RRP data input'!C6325)</f>
        <v/>
      </c>
      <c r="D6324" s="174" t="str">
        <f>IF('RRP data input'!D6325=0,"",'RRP data input'!D6325)</f>
        <v/>
      </c>
      <c r="E6324" s="174" t="str">
        <f>IFERROR(VLOOKUP(C6324,Mappings!$B$13:$E$31,4,FALSE),"")</f>
        <v/>
      </c>
      <c r="F6324" s="219">
        <f>SUM('RRP data input'!E6325:L6325)</f>
        <v>0</v>
      </c>
      <c r="G6324" s="219">
        <f>SUM('RRP data input'!E6325:P6325)</f>
        <v>0</v>
      </c>
      <c r="H6324" s="143" t="str">
        <f t="shared" si="99"/>
        <v/>
      </c>
    </row>
    <row r="6325" spans="2:8" customFormat="1">
      <c r="B6325" s="185" t="str">
        <f>IF(OR('RRP data input'!B6326="",'RRP data input'!B6326=0),"",'RRP data input'!B6326)</f>
        <v/>
      </c>
      <c r="C6325" s="174" t="str">
        <f>IF('RRP data input'!C6326=0,"",'RRP data input'!C6326)</f>
        <v/>
      </c>
      <c r="D6325" s="174" t="str">
        <f>IF('RRP data input'!D6326=0,"",'RRP data input'!D6326)</f>
        <v/>
      </c>
      <c r="E6325" s="174" t="str">
        <f>IFERROR(VLOOKUP(C6325,Mappings!$B$13:$E$31,4,FALSE),"")</f>
        <v/>
      </c>
      <c r="F6325" s="219">
        <f>SUM('RRP data input'!E6326:L6326)</f>
        <v>0</v>
      </c>
      <c r="G6325" s="219">
        <f>SUM('RRP data input'!E6326:P6326)</f>
        <v>0</v>
      </c>
      <c r="H6325" s="143" t="str">
        <f t="shared" si="99"/>
        <v/>
      </c>
    </row>
    <row r="6326" spans="2:8" customFormat="1">
      <c r="B6326" s="185" t="str">
        <f>IF(OR('RRP data input'!B6327="",'RRP data input'!B6327=0),"",'RRP data input'!B6327)</f>
        <v/>
      </c>
      <c r="C6326" s="174" t="str">
        <f>IF('RRP data input'!C6327=0,"",'RRP data input'!C6327)</f>
        <v/>
      </c>
      <c r="D6326" s="174" t="str">
        <f>IF('RRP data input'!D6327=0,"",'RRP data input'!D6327)</f>
        <v/>
      </c>
      <c r="E6326" s="174" t="str">
        <f>IFERROR(VLOOKUP(C6326,Mappings!$B$13:$E$31,4,FALSE),"")</f>
        <v/>
      </c>
      <c r="F6326" s="219">
        <f>SUM('RRP data input'!E6327:L6327)</f>
        <v>0</v>
      </c>
      <c r="G6326" s="219">
        <f>SUM('RRP data input'!E6327:P6327)</f>
        <v>0</v>
      </c>
      <c r="H6326" s="143" t="str">
        <f t="shared" si="99"/>
        <v/>
      </c>
    </row>
    <row r="6327" spans="2:8" customFormat="1">
      <c r="B6327" s="185" t="str">
        <f>IF(OR('RRP data input'!B6328="",'RRP data input'!B6328=0),"",'RRP data input'!B6328)</f>
        <v/>
      </c>
      <c r="C6327" s="174" t="str">
        <f>IF('RRP data input'!C6328=0,"",'RRP data input'!C6328)</f>
        <v/>
      </c>
      <c r="D6327" s="174" t="str">
        <f>IF('RRP data input'!D6328=0,"",'RRP data input'!D6328)</f>
        <v/>
      </c>
      <c r="E6327" s="174" t="str">
        <f>IFERROR(VLOOKUP(C6327,Mappings!$B$13:$E$31,4,FALSE),"")</f>
        <v/>
      </c>
      <c r="F6327" s="219">
        <f>SUM('RRP data input'!E6328:L6328)</f>
        <v>0</v>
      </c>
      <c r="G6327" s="219">
        <f>SUM('RRP data input'!E6328:P6328)</f>
        <v>0</v>
      </c>
      <c r="H6327" s="143" t="str">
        <f t="shared" si="99"/>
        <v/>
      </c>
    </row>
    <row r="6328" spans="2:8" customFormat="1">
      <c r="B6328" s="185" t="str">
        <f>IF(OR('RRP data input'!B6329="",'RRP data input'!B6329=0),"",'RRP data input'!B6329)</f>
        <v/>
      </c>
      <c r="C6328" s="174" t="str">
        <f>IF('RRP data input'!C6329=0,"",'RRP data input'!C6329)</f>
        <v/>
      </c>
      <c r="D6328" s="174" t="str">
        <f>IF('RRP data input'!D6329=0,"",'RRP data input'!D6329)</f>
        <v/>
      </c>
      <c r="E6328" s="174" t="str">
        <f>IFERROR(VLOOKUP(C6328,Mappings!$B$13:$E$31,4,FALSE),"")</f>
        <v/>
      </c>
      <c r="F6328" s="219">
        <f>SUM('RRP data input'!E6329:L6329)</f>
        <v>0</v>
      </c>
      <c r="G6328" s="219">
        <f>SUM('RRP data input'!E6329:P6329)</f>
        <v>0</v>
      </c>
      <c r="H6328" s="143" t="str">
        <f t="shared" si="99"/>
        <v/>
      </c>
    </row>
    <row r="6329" spans="2:8" customFormat="1">
      <c r="B6329" s="185" t="str">
        <f>IF(OR('RRP data input'!B6330="",'RRP data input'!B6330=0),"",'RRP data input'!B6330)</f>
        <v/>
      </c>
      <c r="C6329" s="174" t="str">
        <f>IF('RRP data input'!C6330=0,"",'RRP data input'!C6330)</f>
        <v/>
      </c>
      <c r="D6329" s="174" t="str">
        <f>IF('RRP data input'!D6330=0,"",'RRP data input'!D6330)</f>
        <v/>
      </c>
      <c r="E6329" s="174" t="str">
        <f>IFERROR(VLOOKUP(C6329,Mappings!$B$13:$E$31,4,FALSE),"")</f>
        <v/>
      </c>
      <c r="F6329" s="219">
        <f>SUM('RRP data input'!E6330:L6330)</f>
        <v>0</v>
      </c>
      <c r="G6329" s="219">
        <f>SUM('RRP data input'!E6330:P6330)</f>
        <v>0</v>
      </c>
      <c r="H6329" s="143" t="str">
        <f t="shared" si="99"/>
        <v/>
      </c>
    </row>
    <row r="6330" spans="2:8" customFormat="1">
      <c r="B6330" s="185" t="str">
        <f>IF(OR('RRP data input'!B6331="",'RRP data input'!B6331=0),"",'RRP data input'!B6331)</f>
        <v/>
      </c>
      <c r="C6330" s="174" t="str">
        <f>IF('RRP data input'!C6331=0,"",'RRP data input'!C6331)</f>
        <v/>
      </c>
      <c r="D6330" s="174" t="str">
        <f>IF('RRP data input'!D6331=0,"",'RRP data input'!D6331)</f>
        <v/>
      </c>
      <c r="E6330" s="174" t="str">
        <f>IFERROR(VLOOKUP(C6330,Mappings!$B$13:$E$31,4,FALSE),"")</f>
        <v/>
      </c>
      <c r="F6330" s="219">
        <f>SUM('RRP data input'!E6331:L6331)</f>
        <v>0</v>
      </c>
      <c r="G6330" s="219">
        <f>SUM('RRP data input'!E6331:P6331)</f>
        <v>0</v>
      </c>
      <c r="H6330" s="143" t="str">
        <f t="shared" si="99"/>
        <v/>
      </c>
    </row>
    <row r="6331" spans="2:8" customFormat="1">
      <c r="B6331" s="185" t="str">
        <f>IF(OR('RRP data input'!B6332="",'RRP data input'!B6332=0),"",'RRP data input'!B6332)</f>
        <v/>
      </c>
      <c r="C6331" s="174" t="str">
        <f>IF('RRP data input'!C6332=0,"",'RRP data input'!C6332)</f>
        <v/>
      </c>
      <c r="D6331" s="174" t="str">
        <f>IF('RRP data input'!D6332=0,"",'RRP data input'!D6332)</f>
        <v/>
      </c>
      <c r="E6331" s="174" t="str">
        <f>IFERROR(VLOOKUP(C6331,Mappings!$B$13:$E$31,4,FALSE),"")</f>
        <v/>
      </c>
      <c r="F6331" s="219">
        <f>SUM('RRP data input'!E6332:L6332)</f>
        <v>0</v>
      </c>
      <c r="G6331" s="219">
        <f>SUM('RRP data input'!E6332:P6332)</f>
        <v>0</v>
      </c>
      <c r="H6331" s="143" t="str">
        <f t="shared" si="99"/>
        <v/>
      </c>
    </row>
    <row r="6332" spans="2:8" customFormat="1">
      <c r="B6332" s="185" t="str">
        <f>IF(OR('RRP data input'!B6333="",'RRP data input'!B6333=0),"",'RRP data input'!B6333)</f>
        <v/>
      </c>
      <c r="C6332" s="174" t="str">
        <f>IF('RRP data input'!C6333=0,"",'RRP data input'!C6333)</f>
        <v/>
      </c>
      <c r="D6332" s="174" t="str">
        <f>IF('RRP data input'!D6333=0,"",'RRP data input'!D6333)</f>
        <v/>
      </c>
      <c r="E6332" s="174" t="str">
        <f>IFERROR(VLOOKUP(C6332,Mappings!$B$13:$E$31,4,FALSE),"")</f>
        <v/>
      </c>
      <c r="F6332" s="219">
        <f>SUM('RRP data input'!E6333:L6333)</f>
        <v>0</v>
      </c>
      <c r="G6332" s="219">
        <f>SUM('RRP data input'!E6333:P6333)</f>
        <v>0</v>
      </c>
      <c r="H6332" s="143" t="str">
        <f t="shared" si="99"/>
        <v/>
      </c>
    </row>
    <row r="6333" spans="2:8" customFormat="1">
      <c r="B6333" s="185" t="str">
        <f>IF(OR('RRP data input'!B6334="",'RRP data input'!B6334=0),"",'RRP data input'!B6334)</f>
        <v/>
      </c>
      <c r="C6333" s="174" t="str">
        <f>IF('RRP data input'!C6334=0,"",'RRP data input'!C6334)</f>
        <v/>
      </c>
      <c r="D6333" s="174" t="str">
        <f>IF('RRP data input'!D6334=0,"",'RRP data input'!D6334)</f>
        <v/>
      </c>
      <c r="E6333" s="174" t="str">
        <f>IFERROR(VLOOKUP(C6333,Mappings!$B$13:$E$31,4,FALSE),"")</f>
        <v/>
      </c>
      <c r="F6333" s="219">
        <f>SUM('RRP data input'!E6334:L6334)</f>
        <v>0</v>
      </c>
      <c r="G6333" s="219">
        <f>SUM('RRP data input'!E6334:P6334)</f>
        <v>0</v>
      </c>
      <c r="H6333" s="143" t="str">
        <f t="shared" si="99"/>
        <v/>
      </c>
    </row>
    <row r="6334" spans="2:8" customFormat="1">
      <c r="B6334" s="185" t="str">
        <f>IF(OR('RRP data input'!B6335="",'RRP data input'!B6335=0),"",'RRP data input'!B6335)</f>
        <v/>
      </c>
      <c r="C6334" s="174" t="str">
        <f>IF('RRP data input'!C6335=0,"",'RRP data input'!C6335)</f>
        <v/>
      </c>
      <c r="D6334" s="174" t="str">
        <f>IF('RRP data input'!D6335=0,"",'RRP data input'!D6335)</f>
        <v/>
      </c>
      <c r="E6334" s="174" t="str">
        <f>IFERROR(VLOOKUP(C6334,Mappings!$B$13:$E$31,4,FALSE),"")</f>
        <v/>
      </c>
      <c r="F6334" s="219">
        <f>SUM('RRP data input'!E6335:L6335)</f>
        <v>0</v>
      </c>
      <c r="G6334" s="219">
        <f>SUM('RRP data input'!E6335:P6335)</f>
        <v>0</v>
      </c>
      <c r="H6334" s="143" t="str">
        <f t="shared" si="99"/>
        <v/>
      </c>
    </row>
    <row r="6335" spans="2:8" customFormat="1">
      <c r="B6335" s="185" t="str">
        <f>IF(OR('RRP data input'!B6336="",'RRP data input'!B6336=0),"",'RRP data input'!B6336)</f>
        <v/>
      </c>
      <c r="C6335" s="174" t="str">
        <f>IF('RRP data input'!C6336=0,"",'RRP data input'!C6336)</f>
        <v/>
      </c>
      <c r="D6335" s="174" t="str">
        <f>IF('RRP data input'!D6336=0,"",'RRP data input'!D6336)</f>
        <v/>
      </c>
      <c r="E6335" s="174" t="str">
        <f>IFERROR(VLOOKUP(C6335,Mappings!$B$13:$E$31,4,FALSE),"")</f>
        <v/>
      </c>
      <c r="F6335" s="219">
        <f>SUM('RRP data input'!E6336:L6336)</f>
        <v>0</v>
      </c>
      <c r="G6335" s="219">
        <f>SUM('RRP data input'!E6336:P6336)</f>
        <v>0</v>
      </c>
      <c r="H6335" s="143" t="str">
        <f t="shared" si="99"/>
        <v/>
      </c>
    </row>
    <row r="6336" spans="2:8" customFormat="1">
      <c r="B6336" s="185" t="str">
        <f>IF(OR('RRP data input'!B6337="",'RRP data input'!B6337=0),"",'RRP data input'!B6337)</f>
        <v/>
      </c>
      <c r="C6336" s="174" t="str">
        <f>IF('RRP data input'!C6337=0,"",'RRP data input'!C6337)</f>
        <v/>
      </c>
      <c r="D6336" s="174" t="str">
        <f>IF('RRP data input'!D6337=0,"",'RRP data input'!D6337)</f>
        <v/>
      </c>
      <c r="E6336" s="174" t="str">
        <f>IFERROR(VLOOKUP(C6336,Mappings!$B$13:$E$31,4,FALSE),"")</f>
        <v/>
      </c>
      <c r="F6336" s="219">
        <f>SUM('RRP data input'!E6337:L6337)</f>
        <v>0</v>
      </c>
      <c r="G6336" s="219">
        <f>SUM('RRP data input'!E6337:P6337)</f>
        <v>0</v>
      </c>
      <c r="H6336" s="143" t="str">
        <f t="shared" si="99"/>
        <v/>
      </c>
    </row>
    <row r="6337" spans="2:8" customFormat="1">
      <c r="B6337" s="185" t="str">
        <f>IF(OR('RRP data input'!B6338="",'RRP data input'!B6338=0),"",'RRP data input'!B6338)</f>
        <v/>
      </c>
      <c r="C6337" s="174" t="str">
        <f>IF('RRP data input'!C6338=0,"",'RRP data input'!C6338)</f>
        <v/>
      </c>
      <c r="D6337" s="174" t="str">
        <f>IF('RRP data input'!D6338=0,"",'RRP data input'!D6338)</f>
        <v/>
      </c>
      <c r="E6337" s="174" t="str">
        <f>IFERROR(VLOOKUP(C6337,Mappings!$B$13:$E$31,4,FALSE),"")</f>
        <v/>
      </c>
      <c r="F6337" s="219">
        <f>SUM('RRP data input'!E6338:L6338)</f>
        <v>0</v>
      </c>
      <c r="G6337" s="219">
        <f>SUM('RRP data input'!E6338:P6338)</f>
        <v>0</v>
      </c>
      <c r="H6337" s="143" t="str">
        <f t="shared" si="99"/>
        <v/>
      </c>
    </row>
    <row r="6338" spans="2:8" customFormat="1">
      <c r="B6338" s="185" t="str">
        <f>IF(OR('RRP data input'!B6339="",'RRP data input'!B6339=0),"",'RRP data input'!B6339)</f>
        <v/>
      </c>
      <c r="C6338" s="174" t="str">
        <f>IF('RRP data input'!C6339=0,"",'RRP data input'!C6339)</f>
        <v/>
      </c>
      <c r="D6338" s="174" t="str">
        <f>IF('RRP data input'!D6339=0,"",'RRP data input'!D6339)</f>
        <v/>
      </c>
      <c r="E6338" s="174" t="str">
        <f>IFERROR(VLOOKUP(C6338,Mappings!$B$13:$E$31,4,FALSE),"")</f>
        <v/>
      </c>
      <c r="F6338" s="219">
        <f>SUM('RRP data input'!E6339:L6339)</f>
        <v>0</v>
      </c>
      <c r="G6338" s="219">
        <f>SUM('RRP data input'!E6339:P6339)</f>
        <v>0</v>
      </c>
      <c r="H6338" s="143" t="str">
        <f t="shared" si="99"/>
        <v/>
      </c>
    </row>
    <row r="6339" spans="2:8" customFormat="1">
      <c r="B6339" s="185" t="str">
        <f>IF(OR('RRP data input'!B6340="",'RRP data input'!B6340=0),"",'RRP data input'!B6340)</f>
        <v/>
      </c>
      <c r="C6339" s="174" t="str">
        <f>IF('RRP data input'!C6340=0,"",'RRP data input'!C6340)</f>
        <v/>
      </c>
      <c r="D6339" s="174" t="str">
        <f>IF('RRP data input'!D6340=0,"",'RRP data input'!D6340)</f>
        <v/>
      </c>
      <c r="E6339" s="174" t="str">
        <f>IFERROR(VLOOKUP(C6339,Mappings!$B$13:$E$31,4,FALSE),"")</f>
        <v/>
      </c>
      <c r="F6339" s="219">
        <f>SUM('RRP data input'!E6340:L6340)</f>
        <v>0</v>
      </c>
      <c r="G6339" s="219">
        <f>SUM('RRP data input'!E6340:P6340)</f>
        <v>0</v>
      </c>
      <c r="H6339" s="143" t="str">
        <f t="shared" si="99"/>
        <v/>
      </c>
    </row>
    <row r="6340" spans="2:8" customFormat="1">
      <c r="B6340" s="185" t="str">
        <f>IF(OR('RRP data input'!B6341="",'RRP data input'!B6341=0),"",'RRP data input'!B6341)</f>
        <v/>
      </c>
      <c r="C6340" s="174" t="str">
        <f>IF('RRP data input'!C6341=0,"",'RRP data input'!C6341)</f>
        <v/>
      </c>
      <c r="D6340" s="174" t="str">
        <f>IF('RRP data input'!D6341=0,"",'RRP data input'!D6341)</f>
        <v/>
      </c>
      <c r="E6340" s="174" t="str">
        <f>IFERROR(VLOOKUP(C6340,Mappings!$B$13:$E$31,4,FALSE),"")</f>
        <v/>
      </c>
      <c r="F6340" s="219">
        <f>SUM('RRP data input'!E6341:L6341)</f>
        <v>0</v>
      </c>
      <c r="G6340" s="219">
        <f>SUM('RRP data input'!E6341:P6341)</f>
        <v>0</v>
      </c>
      <c r="H6340" s="143" t="str">
        <f t="shared" si="99"/>
        <v/>
      </c>
    </row>
    <row r="6341" spans="2:8" customFormat="1">
      <c r="B6341" s="185" t="str">
        <f>IF(OR('RRP data input'!B6342="",'RRP data input'!B6342=0),"",'RRP data input'!B6342)</f>
        <v/>
      </c>
      <c r="C6341" s="174" t="str">
        <f>IF('RRP data input'!C6342=0,"",'RRP data input'!C6342)</f>
        <v/>
      </c>
      <c r="D6341" s="174" t="str">
        <f>IF('RRP data input'!D6342=0,"",'RRP data input'!D6342)</f>
        <v/>
      </c>
      <c r="E6341" s="174" t="str">
        <f>IFERROR(VLOOKUP(C6341,Mappings!$B$13:$E$31,4,FALSE),"")</f>
        <v/>
      </c>
      <c r="F6341" s="219">
        <f>SUM('RRP data input'!E6342:L6342)</f>
        <v>0</v>
      </c>
      <c r="G6341" s="219">
        <f>SUM('RRP data input'!E6342:P6342)</f>
        <v>0</v>
      </c>
      <c r="H6341" s="143" t="str">
        <f t="shared" si="99"/>
        <v/>
      </c>
    </row>
    <row r="6342" spans="2:8" customFormat="1">
      <c r="B6342" s="185" t="str">
        <f>IF(OR('RRP data input'!B6343="",'RRP data input'!B6343=0),"",'RRP data input'!B6343)</f>
        <v/>
      </c>
      <c r="C6342" s="174" t="str">
        <f>IF('RRP data input'!C6343=0,"",'RRP data input'!C6343)</f>
        <v/>
      </c>
      <c r="D6342" s="174" t="str">
        <f>IF('RRP data input'!D6343=0,"",'RRP data input'!D6343)</f>
        <v/>
      </c>
      <c r="E6342" s="174" t="str">
        <f>IFERROR(VLOOKUP(C6342,Mappings!$B$13:$E$31,4,FALSE),"")</f>
        <v/>
      </c>
      <c r="F6342" s="219">
        <f>SUM('RRP data input'!E6343:L6343)</f>
        <v>0</v>
      </c>
      <c r="G6342" s="219">
        <f>SUM('RRP data input'!E6343:P6343)</f>
        <v>0</v>
      </c>
      <c r="H6342" s="143" t="str">
        <f t="shared" si="99"/>
        <v/>
      </c>
    </row>
    <row r="6343" spans="2:8" customFormat="1">
      <c r="B6343" s="185" t="str">
        <f>IF(OR('RRP data input'!B6344="",'RRP data input'!B6344=0),"",'RRP data input'!B6344)</f>
        <v/>
      </c>
      <c r="C6343" s="174" t="str">
        <f>IF('RRP data input'!C6344=0,"",'RRP data input'!C6344)</f>
        <v/>
      </c>
      <c r="D6343" s="174" t="str">
        <f>IF('RRP data input'!D6344=0,"",'RRP data input'!D6344)</f>
        <v/>
      </c>
      <c r="E6343" s="174" t="str">
        <f>IFERROR(VLOOKUP(C6343,Mappings!$B$13:$E$31,4,FALSE),"")</f>
        <v/>
      </c>
      <c r="F6343" s="219">
        <f>SUM('RRP data input'!E6344:L6344)</f>
        <v>0</v>
      </c>
      <c r="G6343" s="219">
        <f>SUM('RRP data input'!E6344:P6344)</f>
        <v>0</v>
      </c>
      <c r="H6343" s="143" t="str">
        <f t="shared" si="99"/>
        <v/>
      </c>
    </row>
    <row r="6344" spans="2:8" customFormat="1">
      <c r="B6344" s="185" t="str">
        <f>IF(OR('RRP data input'!B6345="",'RRP data input'!B6345=0),"",'RRP data input'!B6345)</f>
        <v/>
      </c>
      <c r="C6344" s="174" t="str">
        <f>IF('RRP data input'!C6345=0,"",'RRP data input'!C6345)</f>
        <v/>
      </c>
      <c r="D6344" s="174" t="str">
        <f>IF('RRP data input'!D6345=0,"",'RRP data input'!D6345)</f>
        <v/>
      </c>
      <c r="E6344" s="174" t="str">
        <f>IFERROR(VLOOKUP(C6344,Mappings!$B$13:$E$31,4,FALSE),"")</f>
        <v/>
      </c>
      <c r="F6344" s="219">
        <f>SUM('RRP data input'!E6345:L6345)</f>
        <v>0</v>
      </c>
      <c r="G6344" s="219">
        <f>SUM('RRP data input'!E6345:P6345)</f>
        <v>0</v>
      </c>
      <c r="H6344" s="143" t="str">
        <f t="shared" si="99"/>
        <v/>
      </c>
    </row>
    <row r="6345" spans="2:8" customFormat="1">
      <c r="B6345" s="185" t="str">
        <f>IF(OR('RRP data input'!B6346="",'RRP data input'!B6346=0),"",'RRP data input'!B6346)</f>
        <v/>
      </c>
      <c r="C6345" s="174" t="str">
        <f>IF('RRP data input'!C6346=0,"",'RRP data input'!C6346)</f>
        <v/>
      </c>
      <c r="D6345" s="174" t="str">
        <f>IF('RRP data input'!D6346=0,"",'RRP data input'!D6346)</f>
        <v/>
      </c>
      <c r="E6345" s="174" t="str">
        <f>IFERROR(VLOOKUP(C6345,Mappings!$B$13:$E$31,4,FALSE),"")</f>
        <v/>
      </c>
      <c r="F6345" s="219">
        <f>SUM('RRP data input'!E6346:L6346)</f>
        <v>0</v>
      </c>
      <c r="G6345" s="219">
        <f>SUM('RRP data input'!E6346:P6346)</f>
        <v>0</v>
      </c>
      <c r="H6345" s="143" t="str">
        <f t="shared" ref="H6345:H6408" si="100">IF(OR(C6345="LVSSA",C6345="LVSSB",C6345="LVAL"),"LV",C6345)</f>
        <v/>
      </c>
    </row>
    <row r="6346" spans="2:8" customFormat="1">
      <c r="B6346" s="185" t="str">
        <f>IF(OR('RRP data input'!B6347="",'RRP data input'!B6347=0),"",'RRP data input'!B6347)</f>
        <v/>
      </c>
      <c r="C6346" s="174" t="str">
        <f>IF('RRP data input'!C6347=0,"",'RRP data input'!C6347)</f>
        <v/>
      </c>
      <c r="D6346" s="174" t="str">
        <f>IF('RRP data input'!D6347=0,"",'RRP data input'!D6347)</f>
        <v/>
      </c>
      <c r="E6346" s="174" t="str">
        <f>IFERROR(VLOOKUP(C6346,Mappings!$B$13:$E$31,4,FALSE),"")</f>
        <v/>
      </c>
      <c r="F6346" s="219">
        <f>SUM('RRP data input'!E6347:L6347)</f>
        <v>0</v>
      </c>
      <c r="G6346" s="219">
        <f>SUM('RRP data input'!E6347:P6347)</f>
        <v>0</v>
      </c>
      <c r="H6346" s="143" t="str">
        <f t="shared" si="100"/>
        <v/>
      </c>
    </row>
    <row r="6347" spans="2:8" customFormat="1">
      <c r="B6347" s="185" t="str">
        <f>IF(OR('RRP data input'!B6348="",'RRP data input'!B6348=0),"",'RRP data input'!B6348)</f>
        <v/>
      </c>
      <c r="C6347" s="174" t="str">
        <f>IF('RRP data input'!C6348=0,"",'RRP data input'!C6348)</f>
        <v/>
      </c>
      <c r="D6347" s="174" t="str">
        <f>IF('RRP data input'!D6348=0,"",'RRP data input'!D6348)</f>
        <v/>
      </c>
      <c r="E6347" s="174" t="str">
        <f>IFERROR(VLOOKUP(C6347,Mappings!$B$13:$E$31,4,FALSE),"")</f>
        <v/>
      </c>
      <c r="F6347" s="219">
        <f>SUM('RRP data input'!E6348:L6348)</f>
        <v>0</v>
      </c>
      <c r="G6347" s="219">
        <f>SUM('RRP data input'!E6348:P6348)</f>
        <v>0</v>
      </c>
      <c r="H6347" s="143" t="str">
        <f t="shared" si="100"/>
        <v/>
      </c>
    </row>
    <row r="6348" spans="2:8" customFormat="1">
      <c r="B6348" s="185" t="str">
        <f>IF(OR('RRP data input'!B6349="",'RRP data input'!B6349=0),"",'RRP data input'!B6349)</f>
        <v/>
      </c>
      <c r="C6348" s="174" t="str">
        <f>IF('RRP data input'!C6349=0,"",'RRP data input'!C6349)</f>
        <v/>
      </c>
      <c r="D6348" s="174" t="str">
        <f>IF('RRP data input'!D6349=0,"",'RRP data input'!D6349)</f>
        <v/>
      </c>
      <c r="E6348" s="174" t="str">
        <f>IFERROR(VLOOKUP(C6348,Mappings!$B$13:$E$31,4,FALSE),"")</f>
        <v/>
      </c>
      <c r="F6348" s="219">
        <f>SUM('RRP data input'!E6349:L6349)</f>
        <v>0</v>
      </c>
      <c r="G6348" s="219">
        <f>SUM('RRP data input'!E6349:P6349)</f>
        <v>0</v>
      </c>
      <c r="H6348" s="143" t="str">
        <f t="shared" si="100"/>
        <v/>
      </c>
    </row>
    <row r="6349" spans="2:8" customFormat="1">
      <c r="B6349" s="185" t="str">
        <f>IF(OR('RRP data input'!B6350="",'RRP data input'!B6350=0),"",'RRP data input'!B6350)</f>
        <v/>
      </c>
      <c r="C6349" s="174" t="str">
        <f>IF('RRP data input'!C6350=0,"",'RRP data input'!C6350)</f>
        <v/>
      </c>
      <c r="D6349" s="174" t="str">
        <f>IF('RRP data input'!D6350=0,"",'RRP data input'!D6350)</f>
        <v/>
      </c>
      <c r="E6349" s="174" t="str">
        <f>IFERROR(VLOOKUP(C6349,Mappings!$B$13:$E$31,4,FALSE),"")</f>
        <v/>
      </c>
      <c r="F6349" s="219">
        <f>SUM('RRP data input'!E6350:L6350)</f>
        <v>0</v>
      </c>
      <c r="G6349" s="219">
        <f>SUM('RRP data input'!E6350:P6350)</f>
        <v>0</v>
      </c>
      <c r="H6349" s="143" t="str">
        <f t="shared" si="100"/>
        <v/>
      </c>
    </row>
    <row r="6350" spans="2:8" customFormat="1">
      <c r="B6350" s="185" t="str">
        <f>IF(OR('RRP data input'!B6351="",'RRP data input'!B6351=0),"",'RRP data input'!B6351)</f>
        <v/>
      </c>
      <c r="C6350" s="174" t="str">
        <f>IF('RRP data input'!C6351=0,"",'RRP data input'!C6351)</f>
        <v/>
      </c>
      <c r="D6350" s="174" t="str">
        <f>IF('RRP data input'!D6351=0,"",'RRP data input'!D6351)</f>
        <v/>
      </c>
      <c r="E6350" s="174" t="str">
        <f>IFERROR(VLOOKUP(C6350,Mappings!$B$13:$E$31,4,FALSE),"")</f>
        <v/>
      </c>
      <c r="F6350" s="219">
        <f>SUM('RRP data input'!E6351:L6351)</f>
        <v>0</v>
      </c>
      <c r="G6350" s="219">
        <f>SUM('RRP data input'!E6351:P6351)</f>
        <v>0</v>
      </c>
      <c r="H6350" s="143" t="str">
        <f t="shared" si="100"/>
        <v/>
      </c>
    </row>
    <row r="6351" spans="2:8" customFormat="1">
      <c r="B6351" s="185" t="str">
        <f>IF(OR('RRP data input'!B6352="",'RRP data input'!B6352=0),"",'RRP data input'!B6352)</f>
        <v/>
      </c>
      <c r="C6351" s="174" t="str">
        <f>IF('RRP data input'!C6352=0,"",'RRP data input'!C6352)</f>
        <v/>
      </c>
      <c r="D6351" s="174" t="str">
        <f>IF('RRP data input'!D6352=0,"",'RRP data input'!D6352)</f>
        <v/>
      </c>
      <c r="E6351" s="174" t="str">
        <f>IFERROR(VLOOKUP(C6351,Mappings!$B$13:$E$31,4,FALSE),"")</f>
        <v/>
      </c>
      <c r="F6351" s="219">
        <f>SUM('RRP data input'!E6352:L6352)</f>
        <v>0</v>
      </c>
      <c r="G6351" s="219">
        <f>SUM('RRP data input'!E6352:P6352)</f>
        <v>0</v>
      </c>
      <c r="H6351" s="143" t="str">
        <f t="shared" si="100"/>
        <v/>
      </c>
    </row>
    <row r="6352" spans="2:8" customFormat="1">
      <c r="B6352" s="185" t="str">
        <f>IF(OR('RRP data input'!B6353="",'RRP data input'!B6353=0),"",'RRP data input'!B6353)</f>
        <v/>
      </c>
      <c r="C6352" s="174" t="str">
        <f>IF('RRP data input'!C6353=0,"",'RRP data input'!C6353)</f>
        <v/>
      </c>
      <c r="D6352" s="174" t="str">
        <f>IF('RRP data input'!D6353=0,"",'RRP data input'!D6353)</f>
        <v/>
      </c>
      <c r="E6352" s="174" t="str">
        <f>IFERROR(VLOOKUP(C6352,Mappings!$B$13:$E$31,4,FALSE),"")</f>
        <v/>
      </c>
      <c r="F6352" s="219">
        <f>SUM('RRP data input'!E6353:L6353)</f>
        <v>0</v>
      </c>
      <c r="G6352" s="219">
        <f>SUM('RRP data input'!E6353:P6353)</f>
        <v>0</v>
      </c>
      <c r="H6352" s="143" t="str">
        <f t="shared" si="100"/>
        <v/>
      </c>
    </row>
    <row r="6353" spans="2:8" customFormat="1">
      <c r="B6353" s="185" t="str">
        <f>IF(OR('RRP data input'!B6354="",'RRP data input'!B6354=0),"",'RRP data input'!B6354)</f>
        <v/>
      </c>
      <c r="C6353" s="174" t="str">
        <f>IF('RRP data input'!C6354=0,"",'RRP data input'!C6354)</f>
        <v/>
      </c>
      <c r="D6353" s="174" t="str">
        <f>IF('RRP data input'!D6354=0,"",'RRP data input'!D6354)</f>
        <v/>
      </c>
      <c r="E6353" s="174" t="str">
        <f>IFERROR(VLOOKUP(C6353,Mappings!$B$13:$E$31,4,FALSE),"")</f>
        <v/>
      </c>
      <c r="F6353" s="219">
        <f>SUM('RRP data input'!E6354:L6354)</f>
        <v>0</v>
      </c>
      <c r="G6353" s="219">
        <f>SUM('RRP data input'!E6354:P6354)</f>
        <v>0</v>
      </c>
      <c r="H6353" s="143" t="str">
        <f t="shared" si="100"/>
        <v/>
      </c>
    </row>
    <row r="6354" spans="2:8" customFormat="1">
      <c r="B6354" s="185" t="str">
        <f>IF(OR('RRP data input'!B6355="",'RRP data input'!B6355=0),"",'RRP data input'!B6355)</f>
        <v/>
      </c>
      <c r="C6354" s="174" t="str">
        <f>IF('RRP data input'!C6355=0,"",'RRP data input'!C6355)</f>
        <v/>
      </c>
      <c r="D6354" s="174" t="str">
        <f>IF('RRP data input'!D6355=0,"",'RRP data input'!D6355)</f>
        <v/>
      </c>
      <c r="E6354" s="174" t="str">
        <f>IFERROR(VLOOKUP(C6354,Mappings!$B$13:$E$31,4,FALSE),"")</f>
        <v/>
      </c>
      <c r="F6354" s="219">
        <f>SUM('RRP data input'!E6355:L6355)</f>
        <v>0</v>
      </c>
      <c r="G6354" s="219">
        <f>SUM('RRP data input'!E6355:P6355)</f>
        <v>0</v>
      </c>
      <c r="H6354" s="143" t="str">
        <f t="shared" si="100"/>
        <v/>
      </c>
    </row>
    <row r="6355" spans="2:8" customFormat="1">
      <c r="B6355" s="185" t="str">
        <f>IF(OR('RRP data input'!B6356="",'RRP data input'!B6356=0),"",'RRP data input'!B6356)</f>
        <v/>
      </c>
      <c r="C6355" s="174" t="str">
        <f>IF('RRP data input'!C6356=0,"",'RRP data input'!C6356)</f>
        <v/>
      </c>
      <c r="D6355" s="174" t="str">
        <f>IF('RRP data input'!D6356=0,"",'RRP data input'!D6356)</f>
        <v/>
      </c>
      <c r="E6355" s="174" t="str">
        <f>IFERROR(VLOOKUP(C6355,Mappings!$B$13:$E$31,4,FALSE),"")</f>
        <v/>
      </c>
      <c r="F6355" s="219">
        <f>SUM('RRP data input'!E6356:L6356)</f>
        <v>0</v>
      </c>
      <c r="G6355" s="219">
        <f>SUM('RRP data input'!E6356:P6356)</f>
        <v>0</v>
      </c>
      <c r="H6355" s="143" t="str">
        <f t="shared" si="100"/>
        <v/>
      </c>
    </row>
    <row r="6356" spans="2:8" customFormat="1">
      <c r="B6356" s="185" t="str">
        <f>IF(OR('RRP data input'!B6357="",'RRP data input'!B6357=0),"",'RRP data input'!B6357)</f>
        <v/>
      </c>
      <c r="C6356" s="174" t="str">
        <f>IF('RRP data input'!C6357=0,"",'RRP data input'!C6357)</f>
        <v/>
      </c>
      <c r="D6356" s="174" t="str">
        <f>IF('RRP data input'!D6357=0,"",'RRP data input'!D6357)</f>
        <v/>
      </c>
      <c r="E6356" s="174" t="str">
        <f>IFERROR(VLOOKUP(C6356,Mappings!$B$13:$E$31,4,FALSE),"")</f>
        <v/>
      </c>
      <c r="F6356" s="219">
        <f>SUM('RRP data input'!E6357:L6357)</f>
        <v>0</v>
      </c>
      <c r="G6356" s="219">
        <f>SUM('RRP data input'!E6357:P6357)</f>
        <v>0</v>
      </c>
      <c r="H6356" s="143" t="str">
        <f t="shared" si="100"/>
        <v/>
      </c>
    </row>
    <row r="6357" spans="2:8" customFormat="1">
      <c r="B6357" s="185" t="str">
        <f>IF(OR('RRP data input'!B6358="",'RRP data input'!B6358=0),"",'RRP data input'!B6358)</f>
        <v/>
      </c>
      <c r="C6357" s="174" t="str">
        <f>IF('RRP data input'!C6358=0,"",'RRP data input'!C6358)</f>
        <v/>
      </c>
      <c r="D6357" s="174" t="str">
        <f>IF('RRP data input'!D6358=0,"",'RRP data input'!D6358)</f>
        <v/>
      </c>
      <c r="E6357" s="174" t="str">
        <f>IFERROR(VLOOKUP(C6357,Mappings!$B$13:$E$31,4,FALSE),"")</f>
        <v/>
      </c>
      <c r="F6357" s="219">
        <f>SUM('RRP data input'!E6358:L6358)</f>
        <v>0</v>
      </c>
      <c r="G6357" s="219">
        <f>SUM('RRP data input'!E6358:P6358)</f>
        <v>0</v>
      </c>
      <c r="H6357" s="143" t="str">
        <f t="shared" si="100"/>
        <v/>
      </c>
    </row>
    <row r="6358" spans="2:8" customFormat="1">
      <c r="B6358" s="185" t="str">
        <f>IF(OR('RRP data input'!B6359="",'RRP data input'!B6359=0),"",'RRP data input'!B6359)</f>
        <v/>
      </c>
      <c r="C6358" s="174" t="str">
        <f>IF('RRP data input'!C6359=0,"",'RRP data input'!C6359)</f>
        <v/>
      </c>
      <c r="D6358" s="174" t="str">
        <f>IF('RRP data input'!D6359=0,"",'RRP data input'!D6359)</f>
        <v/>
      </c>
      <c r="E6358" s="174" t="str">
        <f>IFERROR(VLOOKUP(C6358,Mappings!$B$13:$E$31,4,FALSE),"")</f>
        <v/>
      </c>
      <c r="F6358" s="219">
        <f>SUM('RRP data input'!E6359:L6359)</f>
        <v>0</v>
      </c>
      <c r="G6358" s="219">
        <f>SUM('RRP data input'!E6359:P6359)</f>
        <v>0</v>
      </c>
      <c r="H6358" s="143" t="str">
        <f t="shared" si="100"/>
        <v/>
      </c>
    </row>
    <row r="6359" spans="2:8" customFormat="1">
      <c r="B6359" s="185" t="str">
        <f>IF(OR('RRP data input'!B6360="",'RRP data input'!B6360=0),"",'RRP data input'!B6360)</f>
        <v/>
      </c>
      <c r="C6359" s="174" t="str">
        <f>IF('RRP data input'!C6360=0,"",'RRP data input'!C6360)</f>
        <v/>
      </c>
      <c r="D6359" s="174" t="str">
        <f>IF('RRP data input'!D6360=0,"",'RRP data input'!D6360)</f>
        <v/>
      </c>
      <c r="E6359" s="174" t="str">
        <f>IFERROR(VLOOKUP(C6359,Mappings!$B$13:$E$31,4,FALSE),"")</f>
        <v/>
      </c>
      <c r="F6359" s="219">
        <f>SUM('RRP data input'!E6360:L6360)</f>
        <v>0</v>
      </c>
      <c r="G6359" s="219">
        <f>SUM('RRP data input'!E6360:P6360)</f>
        <v>0</v>
      </c>
      <c r="H6359" s="143" t="str">
        <f t="shared" si="100"/>
        <v/>
      </c>
    </row>
    <row r="6360" spans="2:8" customFormat="1">
      <c r="B6360" s="185" t="str">
        <f>IF(OR('RRP data input'!B6361="",'RRP data input'!B6361=0),"",'RRP data input'!B6361)</f>
        <v/>
      </c>
      <c r="C6360" s="174" t="str">
        <f>IF('RRP data input'!C6361=0,"",'RRP data input'!C6361)</f>
        <v/>
      </c>
      <c r="D6360" s="174" t="str">
        <f>IF('RRP data input'!D6361=0,"",'RRP data input'!D6361)</f>
        <v/>
      </c>
      <c r="E6360" s="174" t="str">
        <f>IFERROR(VLOOKUP(C6360,Mappings!$B$13:$E$31,4,FALSE),"")</f>
        <v/>
      </c>
      <c r="F6360" s="219">
        <f>SUM('RRP data input'!E6361:L6361)</f>
        <v>0</v>
      </c>
      <c r="G6360" s="219">
        <f>SUM('RRP data input'!E6361:P6361)</f>
        <v>0</v>
      </c>
      <c r="H6360" s="143" t="str">
        <f t="shared" si="100"/>
        <v/>
      </c>
    </row>
    <row r="6361" spans="2:8" customFormat="1">
      <c r="B6361" s="185" t="str">
        <f>IF(OR('RRP data input'!B6362="",'RRP data input'!B6362=0),"",'RRP data input'!B6362)</f>
        <v/>
      </c>
      <c r="C6361" s="174" t="str">
        <f>IF('RRP data input'!C6362=0,"",'RRP data input'!C6362)</f>
        <v/>
      </c>
      <c r="D6361" s="174" t="str">
        <f>IF('RRP data input'!D6362=0,"",'RRP data input'!D6362)</f>
        <v/>
      </c>
      <c r="E6361" s="174" t="str">
        <f>IFERROR(VLOOKUP(C6361,Mappings!$B$13:$E$31,4,FALSE),"")</f>
        <v/>
      </c>
      <c r="F6361" s="219">
        <f>SUM('RRP data input'!E6362:L6362)</f>
        <v>0</v>
      </c>
      <c r="G6361" s="219">
        <f>SUM('RRP data input'!E6362:P6362)</f>
        <v>0</v>
      </c>
      <c r="H6361" s="143" t="str">
        <f t="shared" si="100"/>
        <v/>
      </c>
    </row>
    <row r="6362" spans="2:8" customFormat="1">
      <c r="B6362" s="185" t="str">
        <f>IF(OR('RRP data input'!B6363="",'RRP data input'!B6363=0),"",'RRP data input'!B6363)</f>
        <v/>
      </c>
      <c r="C6362" s="174" t="str">
        <f>IF('RRP data input'!C6363=0,"",'RRP data input'!C6363)</f>
        <v/>
      </c>
      <c r="D6362" s="174" t="str">
        <f>IF('RRP data input'!D6363=0,"",'RRP data input'!D6363)</f>
        <v/>
      </c>
      <c r="E6362" s="174" t="str">
        <f>IFERROR(VLOOKUP(C6362,Mappings!$B$13:$E$31,4,FALSE),"")</f>
        <v/>
      </c>
      <c r="F6362" s="219">
        <f>SUM('RRP data input'!E6363:L6363)</f>
        <v>0</v>
      </c>
      <c r="G6362" s="219">
        <f>SUM('RRP data input'!E6363:P6363)</f>
        <v>0</v>
      </c>
      <c r="H6362" s="143" t="str">
        <f t="shared" si="100"/>
        <v/>
      </c>
    </row>
    <row r="6363" spans="2:8" customFormat="1">
      <c r="B6363" s="185" t="str">
        <f>IF(OR('RRP data input'!B6364="",'RRP data input'!B6364=0),"",'RRP data input'!B6364)</f>
        <v/>
      </c>
      <c r="C6363" s="174" t="str">
        <f>IF('RRP data input'!C6364=0,"",'RRP data input'!C6364)</f>
        <v/>
      </c>
      <c r="D6363" s="174" t="str">
        <f>IF('RRP data input'!D6364=0,"",'RRP data input'!D6364)</f>
        <v/>
      </c>
      <c r="E6363" s="174" t="str">
        <f>IFERROR(VLOOKUP(C6363,Mappings!$B$13:$E$31,4,FALSE),"")</f>
        <v/>
      </c>
      <c r="F6363" s="219">
        <f>SUM('RRP data input'!E6364:L6364)</f>
        <v>0</v>
      </c>
      <c r="G6363" s="219">
        <f>SUM('RRP data input'!E6364:P6364)</f>
        <v>0</v>
      </c>
      <c r="H6363" s="143" t="str">
        <f t="shared" si="100"/>
        <v/>
      </c>
    </row>
    <row r="6364" spans="2:8" customFormat="1">
      <c r="B6364" s="185" t="str">
        <f>IF(OR('RRP data input'!B6365="",'RRP data input'!B6365=0),"",'RRP data input'!B6365)</f>
        <v/>
      </c>
      <c r="C6364" s="174" t="str">
        <f>IF('RRP data input'!C6365=0,"",'RRP data input'!C6365)</f>
        <v/>
      </c>
      <c r="D6364" s="174" t="str">
        <f>IF('RRP data input'!D6365=0,"",'RRP data input'!D6365)</f>
        <v/>
      </c>
      <c r="E6364" s="174" t="str">
        <f>IFERROR(VLOOKUP(C6364,Mappings!$B$13:$E$31,4,FALSE),"")</f>
        <v/>
      </c>
      <c r="F6364" s="219">
        <f>SUM('RRP data input'!E6365:L6365)</f>
        <v>0</v>
      </c>
      <c r="G6364" s="219">
        <f>SUM('RRP data input'!E6365:P6365)</f>
        <v>0</v>
      </c>
      <c r="H6364" s="143" t="str">
        <f t="shared" si="100"/>
        <v/>
      </c>
    </row>
    <row r="6365" spans="2:8" customFormat="1">
      <c r="B6365" s="185" t="str">
        <f>IF(OR('RRP data input'!B6366="",'RRP data input'!B6366=0),"",'RRP data input'!B6366)</f>
        <v/>
      </c>
      <c r="C6365" s="174" t="str">
        <f>IF('RRP data input'!C6366=0,"",'RRP data input'!C6366)</f>
        <v/>
      </c>
      <c r="D6365" s="174" t="str">
        <f>IF('RRP data input'!D6366=0,"",'RRP data input'!D6366)</f>
        <v/>
      </c>
      <c r="E6365" s="174" t="str">
        <f>IFERROR(VLOOKUP(C6365,Mappings!$B$13:$E$31,4,FALSE),"")</f>
        <v/>
      </c>
      <c r="F6365" s="219">
        <f>SUM('RRP data input'!E6366:L6366)</f>
        <v>0</v>
      </c>
      <c r="G6365" s="219">
        <f>SUM('RRP data input'!E6366:P6366)</f>
        <v>0</v>
      </c>
      <c r="H6365" s="143" t="str">
        <f t="shared" si="100"/>
        <v/>
      </c>
    </row>
    <row r="6366" spans="2:8" customFormat="1">
      <c r="B6366" s="185" t="str">
        <f>IF(OR('RRP data input'!B6367="",'RRP data input'!B6367=0),"",'RRP data input'!B6367)</f>
        <v/>
      </c>
      <c r="C6366" s="174" t="str">
        <f>IF('RRP data input'!C6367=0,"",'RRP data input'!C6367)</f>
        <v/>
      </c>
      <c r="D6366" s="174" t="str">
        <f>IF('RRP data input'!D6367=0,"",'RRP data input'!D6367)</f>
        <v/>
      </c>
      <c r="E6366" s="174" t="str">
        <f>IFERROR(VLOOKUP(C6366,Mappings!$B$13:$E$31,4,FALSE),"")</f>
        <v/>
      </c>
      <c r="F6366" s="219">
        <f>SUM('RRP data input'!E6367:L6367)</f>
        <v>0</v>
      </c>
      <c r="G6366" s="219">
        <f>SUM('RRP data input'!E6367:P6367)</f>
        <v>0</v>
      </c>
      <c r="H6366" s="143" t="str">
        <f t="shared" si="100"/>
        <v/>
      </c>
    </row>
    <row r="6367" spans="2:8" customFormat="1">
      <c r="B6367" s="185" t="str">
        <f>IF(OR('RRP data input'!B6368="",'RRP data input'!B6368=0),"",'RRP data input'!B6368)</f>
        <v/>
      </c>
      <c r="C6367" s="174" t="str">
        <f>IF('RRP data input'!C6368=0,"",'RRP data input'!C6368)</f>
        <v/>
      </c>
      <c r="D6367" s="174" t="str">
        <f>IF('RRP data input'!D6368=0,"",'RRP data input'!D6368)</f>
        <v/>
      </c>
      <c r="E6367" s="174" t="str">
        <f>IFERROR(VLOOKUP(C6367,Mappings!$B$13:$E$31,4,FALSE),"")</f>
        <v/>
      </c>
      <c r="F6367" s="219">
        <f>SUM('RRP data input'!E6368:L6368)</f>
        <v>0</v>
      </c>
      <c r="G6367" s="219">
        <f>SUM('RRP data input'!E6368:P6368)</f>
        <v>0</v>
      </c>
      <c r="H6367" s="143" t="str">
        <f t="shared" si="100"/>
        <v/>
      </c>
    </row>
    <row r="6368" spans="2:8" customFormat="1">
      <c r="B6368" s="185" t="str">
        <f>IF(OR('RRP data input'!B6369="",'RRP data input'!B6369=0),"",'RRP data input'!B6369)</f>
        <v/>
      </c>
      <c r="C6368" s="174" t="str">
        <f>IF('RRP data input'!C6369=0,"",'RRP data input'!C6369)</f>
        <v/>
      </c>
      <c r="D6368" s="174" t="str">
        <f>IF('RRP data input'!D6369=0,"",'RRP data input'!D6369)</f>
        <v/>
      </c>
      <c r="E6368" s="174" t="str">
        <f>IFERROR(VLOOKUP(C6368,Mappings!$B$13:$E$31,4,FALSE),"")</f>
        <v/>
      </c>
      <c r="F6368" s="219">
        <f>SUM('RRP data input'!E6369:L6369)</f>
        <v>0</v>
      </c>
      <c r="G6368" s="219">
        <f>SUM('RRP data input'!E6369:P6369)</f>
        <v>0</v>
      </c>
      <c r="H6368" s="143" t="str">
        <f t="shared" si="100"/>
        <v/>
      </c>
    </row>
    <row r="6369" spans="2:8" customFormat="1">
      <c r="B6369" s="185" t="str">
        <f>IF(OR('RRP data input'!B6370="",'RRP data input'!B6370=0),"",'RRP data input'!B6370)</f>
        <v/>
      </c>
      <c r="C6369" s="174" t="str">
        <f>IF('RRP data input'!C6370=0,"",'RRP data input'!C6370)</f>
        <v/>
      </c>
      <c r="D6369" s="174" t="str">
        <f>IF('RRP data input'!D6370=0,"",'RRP data input'!D6370)</f>
        <v/>
      </c>
      <c r="E6369" s="174" t="str">
        <f>IFERROR(VLOOKUP(C6369,Mappings!$B$13:$E$31,4,FALSE),"")</f>
        <v/>
      </c>
      <c r="F6369" s="219">
        <f>SUM('RRP data input'!E6370:L6370)</f>
        <v>0</v>
      </c>
      <c r="G6369" s="219">
        <f>SUM('RRP data input'!E6370:P6370)</f>
        <v>0</v>
      </c>
      <c r="H6369" s="143" t="str">
        <f t="shared" si="100"/>
        <v/>
      </c>
    </row>
    <row r="6370" spans="2:8" customFormat="1">
      <c r="B6370" s="185" t="str">
        <f>IF(OR('RRP data input'!B6371="",'RRP data input'!B6371=0),"",'RRP data input'!B6371)</f>
        <v/>
      </c>
      <c r="C6370" s="174" t="str">
        <f>IF('RRP data input'!C6371=0,"",'RRP data input'!C6371)</f>
        <v/>
      </c>
      <c r="D6370" s="174" t="str">
        <f>IF('RRP data input'!D6371=0,"",'RRP data input'!D6371)</f>
        <v/>
      </c>
      <c r="E6370" s="174" t="str">
        <f>IFERROR(VLOOKUP(C6370,Mappings!$B$13:$E$31,4,FALSE),"")</f>
        <v/>
      </c>
      <c r="F6370" s="219">
        <f>SUM('RRP data input'!E6371:L6371)</f>
        <v>0</v>
      </c>
      <c r="G6370" s="219">
        <f>SUM('RRP data input'!E6371:P6371)</f>
        <v>0</v>
      </c>
      <c r="H6370" s="143" t="str">
        <f t="shared" si="100"/>
        <v/>
      </c>
    </row>
    <row r="6371" spans="2:8" customFormat="1">
      <c r="B6371" s="185" t="str">
        <f>IF(OR('RRP data input'!B6372="",'RRP data input'!B6372=0),"",'RRP data input'!B6372)</f>
        <v/>
      </c>
      <c r="C6371" s="174" t="str">
        <f>IF('RRP data input'!C6372=0,"",'RRP data input'!C6372)</f>
        <v/>
      </c>
      <c r="D6371" s="174" t="str">
        <f>IF('RRP data input'!D6372=0,"",'RRP data input'!D6372)</f>
        <v/>
      </c>
      <c r="E6371" s="174" t="str">
        <f>IFERROR(VLOOKUP(C6371,Mappings!$B$13:$E$31,4,FALSE),"")</f>
        <v/>
      </c>
      <c r="F6371" s="219">
        <f>SUM('RRP data input'!E6372:L6372)</f>
        <v>0</v>
      </c>
      <c r="G6371" s="219">
        <f>SUM('RRP data input'!E6372:P6372)</f>
        <v>0</v>
      </c>
      <c r="H6371" s="143" t="str">
        <f t="shared" si="100"/>
        <v/>
      </c>
    </row>
    <row r="6372" spans="2:8" customFormat="1">
      <c r="B6372" s="185" t="str">
        <f>IF(OR('RRP data input'!B6373="",'RRP data input'!B6373=0),"",'RRP data input'!B6373)</f>
        <v/>
      </c>
      <c r="C6372" s="174" t="str">
        <f>IF('RRP data input'!C6373=0,"",'RRP data input'!C6373)</f>
        <v/>
      </c>
      <c r="D6372" s="174" t="str">
        <f>IF('RRP data input'!D6373=0,"",'RRP data input'!D6373)</f>
        <v/>
      </c>
      <c r="E6372" s="174" t="str">
        <f>IFERROR(VLOOKUP(C6372,Mappings!$B$13:$E$31,4,FALSE),"")</f>
        <v/>
      </c>
      <c r="F6372" s="219">
        <f>SUM('RRP data input'!E6373:L6373)</f>
        <v>0</v>
      </c>
      <c r="G6372" s="219">
        <f>SUM('RRP data input'!E6373:P6373)</f>
        <v>0</v>
      </c>
      <c r="H6372" s="143" t="str">
        <f t="shared" si="100"/>
        <v/>
      </c>
    </row>
    <row r="6373" spans="2:8" customFormat="1">
      <c r="B6373" s="185" t="str">
        <f>IF(OR('RRP data input'!B6374="",'RRP data input'!B6374=0),"",'RRP data input'!B6374)</f>
        <v/>
      </c>
      <c r="C6373" s="174" t="str">
        <f>IF('RRP data input'!C6374=0,"",'RRP data input'!C6374)</f>
        <v/>
      </c>
      <c r="D6373" s="174" t="str">
        <f>IF('RRP data input'!D6374=0,"",'RRP data input'!D6374)</f>
        <v/>
      </c>
      <c r="E6373" s="174" t="str">
        <f>IFERROR(VLOOKUP(C6373,Mappings!$B$13:$E$31,4,FALSE),"")</f>
        <v/>
      </c>
      <c r="F6373" s="219">
        <f>SUM('RRP data input'!E6374:L6374)</f>
        <v>0</v>
      </c>
      <c r="G6373" s="219">
        <f>SUM('RRP data input'!E6374:P6374)</f>
        <v>0</v>
      </c>
      <c r="H6373" s="143" t="str">
        <f t="shared" si="100"/>
        <v/>
      </c>
    </row>
    <row r="6374" spans="2:8" customFormat="1">
      <c r="B6374" s="185" t="str">
        <f>IF(OR('RRP data input'!B6375="",'RRP data input'!B6375=0),"",'RRP data input'!B6375)</f>
        <v/>
      </c>
      <c r="C6374" s="174" t="str">
        <f>IF('RRP data input'!C6375=0,"",'RRP data input'!C6375)</f>
        <v/>
      </c>
      <c r="D6374" s="174" t="str">
        <f>IF('RRP data input'!D6375=0,"",'RRP data input'!D6375)</f>
        <v/>
      </c>
      <c r="E6374" s="174" t="str">
        <f>IFERROR(VLOOKUP(C6374,Mappings!$B$13:$E$31,4,FALSE),"")</f>
        <v/>
      </c>
      <c r="F6374" s="219">
        <f>SUM('RRP data input'!E6375:L6375)</f>
        <v>0</v>
      </c>
      <c r="G6374" s="219">
        <f>SUM('RRP data input'!E6375:P6375)</f>
        <v>0</v>
      </c>
      <c r="H6374" s="143" t="str">
        <f t="shared" si="100"/>
        <v/>
      </c>
    </row>
    <row r="6375" spans="2:8" customFormat="1">
      <c r="B6375" s="185" t="str">
        <f>IF(OR('RRP data input'!B6376="",'RRP data input'!B6376=0),"",'RRP data input'!B6376)</f>
        <v/>
      </c>
      <c r="C6375" s="174" t="str">
        <f>IF('RRP data input'!C6376=0,"",'RRP data input'!C6376)</f>
        <v/>
      </c>
      <c r="D6375" s="174" t="str">
        <f>IF('RRP data input'!D6376=0,"",'RRP data input'!D6376)</f>
        <v/>
      </c>
      <c r="E6375" s="174" t="str">
        <f>IFERROR(VLOOKUP(C6375,Mappings!$B$13:$E$31,4,FALSE),"")</f>
        <v/>
      </c>
      <c r="F6375" s="219">
        <f>SUM('RRP data input'!E6376:L6376)</f>
        <v>0</v>
      </c>
      <c r="G6375" s="219">
        <f>SUM('RRP data input'!E6376:P6376)</f>
        <v>0</v>
      </c>
      <c r="H6375" s="143" t="str">
        <f t="shared" si="100"/>
        <v/>
      </c>
    </row>
    <row r="6376" spans="2:8" customFormat="1">
      <c r="B6376" s="185" t="str">
        <f>IF(OR('RRP data input'!B6377="",'RRP data input'!B6377=0),"",'RRP data input'!B6377)</f>
        <v/>
      </c>
      <c r="C6376" s="174" t="str">
        <f>IF('RRP data input'!C6377=0,"",'RRP data input'!C6377)</f>
        <v/>
      </c>
      <c r="D6376" s="174" t="str">
        <f>IF('RRP data input'!D6377=0,"",'RRP data input'!D6377)</f>
        <v/>
      </c>
      <c r="E6376" s="174" t="str">
        <f>IFERROR(VLOOKUP(C6376,Mappings!$B$13:$E$31,4,FALSE),"")</f>
        <v/>
      </c>
      <c r="F6376" s="219">
        <f>SUM('RRP data input'!E6377:L6377)</f>
        <v>0</v>
      </c>
      <c r="G6376" s="219">
        <f>SUM('RRP data input'!E6377:P6377)</f>
        <v>0</v>
      </c>
      <c r="H6376" s="143" t="str">
        <f t="shared" si="100"/>
        <v/>
      </c>
    </row>
    <row r="6377" spans="2:8" customFormat="1">
      <c r="B6377" s="185" t="str">
        <f>IF(OR('RRP data input'!B6378="",'RRP data input'!B6378=0),"",'RRP data input'!B6378)</f>
        <v/>
      </c>
      <c r="C6377" s="174" t="str">
        <f>IF('RRP data input'!C6378=0,"",'RRP data input'!C6378)</f>
        <v/>
      </c>
      <c r="D6377" s="174" t="str">
        <f>IF('RRP data input'!D6378=0,"",'RRP data input'!D6378)</f>
        <v/>
      </c>
      <c r="E6377" s="174" t="str">
        <f>IFERROR(VLOOKUP(C6377,Mappings!$B$13:$E$31,4,FALSE),"")</f>
        <v/>
      </c>
      <c r="F6377" s="219">
        <f>SUM('RRP data input'!E6378:L6378)</f>
        <v>0</v>
      </c>
      <c r="G6377" s="219">
        <f>SUM('RRP data input'!E6378:P6378)</f>
        <v>0</v>
      </c>
      <c r="H6377" s="143" t="str">
        <f t="shared" si="100"/>
        <v/>
      </c>
    </row>
    <row r="6378" spans="2:8" customFormat="1">
      <c r="B6378" s="185" t="str">
        <f>IF(OR('RRP data input'!B6379="",'RRP data input'!B6379=0),"",'RRP data input'!B6379)</f>
        <v/>
      </c>
      <c r="C6378" s="174" t="str">
        <f>IF('RRP data input'!C6379=0,"",'RRP data input'!C6379)</f>
        <v/>
      </c>
      <c r="D6378" s="174" t="str">
        <f>IF('RRP data input'!D6379=0,"",'RRP data input'!D6379)</f>
        <v/>
      </c>
      <c r="E6378" s="174" t="str">
        <f>IFERROR(VLOOKUP(C6378,Mappings!$B$13:$E$31,4,FALSE),"")</f>
        <v/>
      </c>
      <c r="F6378" s="219">
        <f>SUM('RRP data input'!E6379:L6379)</f>
        <v>0</v>
      </c>
      <c r="G6378" s="219">
        <f>SUM('RRP data input'!E6379:P6379)</f>
        <v>0</v>
      </c>
      <c r="H6378" s="143" t="str">
        <f t="shared" si="100"/>
        <v/>
      </c>
    </row>
    <row r="6379" spans="2:8" customFormat="1">
      <c r="B6379" s="185" t="str">
        <f>IF(OR('RRP data input'!B6380="",'RRP data input'!B6380=0),"",'RRP data input'!B6380)</f>
        <v/>
      </c>
      <c r="C6379" s="174" t="str">
        <f>IF('RRP data input'!C6380=0,"",'RRP data input'!C6380)</f>
        <v/>
      </c>
      <c r="D6379" s="174" t="str">
        <f>IF('RRP data input'!D6380=0,"",'RRP data input'!D6380)</f>
        <v/>
      </c>
      <c r="E6379" s="174" t="str">
        <f>IFERROR(VLOOKUP(C6379,Mappings!$B$13:$E$31,4,FALSE),"")</f>
        <v/>
      </c>
      <c r="F6379" s="219">
        <f>SUM('RRP data input'!E6380:L6380)</f>
        <v>0</v>
      </c>
      <c r="G6379" s="219">
        <f>SUM('RRP data input'!E6380:P6380)</f>
        <v>0</v>
      </c>
      <c r="H6379" s="143" t="str">
        <f t="shared" si="100"/>
        <v/>
      </c>
    </row>
    <row r="6380" spans="2:8" customFormat="1">
      <c r="B6380" s="185" t="str">
        <f>IF(OR('RRP data input'!B6381="",'RRP data input'!B6381=0),"",'RRP data input'!B6381)</f>
        <v/>
      </c>
      <c r="C6380" s="174" t="str">
        <f>IF('RRP data input'!C6381=0,"",'RRP data input'!C6381)</f>
        <v/>
      </c>
      <c r="D6380" s="174" t="str">
        <f>IF('RRP data input'!D6381=0,"",'RRP data input'!D6381)</f>
        <v/>
      </c>
      <c r="E6380" s="174" t="str">
        <f>IFERROR(VLOOKUP(C6380,Mappings!$B$13:$E$31,4,FALSE),"")</f>
        <v/>
      </c>
      <c r="F6380" s="219">
        <f>SUM('RRP data input'!E6381:L6381)</f>
        <v>0</v>
      </c>
      <c r="G6380" s="219">
        <f>SUM('RRP data input'!E6381:P6381)</f>
        <v>0</v>
      </c>
      <c r="H6380" s="143" t="str">
        <f t="shared" si="100"/>
        <v/>
      </c>
    </row>
    <row r="6381" spans="2:8" customFormat="1">
      <c r="B6381" s="185" t="str">
        <f>IF(OR('RRP data input'!B6382="",'RRP data input'!B6382=0),"",'RRP data input'!B6382)</f>
        <v/>
      </c>
      <c r="C6381" s="174" t="str">
        <f>IF('RRP data input'!C6382=0,"",'RRP data input'!C6382)</f>
        <v/>
      </c>
      <c r="D6381" s="174" t="str">
        <f>IF('RRP data input'!D6382=0,"",'RRP data input'!D6382)</f>
        <v/>
      </c>
      <c r="E6381" s="174" t="str">
        <f>IFERROR(VLOOKUP(C6381,Mappings!$B$13:$E$31,4,FALSE),"")</f>
        <v/>
      </c>
      <c r="F6381" s="219">
        <f>SUM('RRP data input'!E6382:L6382)</f>
        <v>0</v>
      </c>
      <c r="G6381" s="219">
        <f>SUM('RRP data input'!E6382:P6382)</f>
        <v>0</v>
      </c>
      <c r="H6381" s="143" t="str">
        <f t="shared" si="100"/>
        <v/>
      </c>
    </row>
    <row r="6382" spans="2:8" customFormat="1">
      <c r="B6382" s="185" t="str">
        <f>IF(OR('RRP data input'!B6383="",'RRP data input'!B6383=0),"",'RRP data input'!B6383)</f>
        <v/>
      </c>
      <c r="C6382" s="174" t="str">
        <f>IF('RRP data input'!C6383=0,"",'RRP data input'!C6383)</f>
        <v/>
      </c>
      <c r="D6382" s="174" t="str">
        <f>IF('RRP data input'!D6383=0,"",'RRP data input'!D6383)</f>
        <v/>
      </c>
      <c r="E6382" s="174" t="str">
        <f>IFERROR(VLOOKUP(C6382,Mappings!$B$13:$E$31,4,FALSE),"")</f>
        <v/>
      </c>
      <c r="F6382" s="219">
        <f>SUM('RRP data input'!E6383:L6383)</f>
        <v>0</v>
      </c>
      <c r="G6382" s="219">
        <f>SUM('RRP data input'!E6383:P6383)</f>
        <v>0</v>
      </c>
      <c r="H6382" s="143" t="str">
        <f t="shared" si="100"/>
        <v/>
      </c>
    </row>
    <row r="6383" spans="2:8" customFormat="1">
      <c r="B6383" s="185" t="str">
        <f>IF(OR('RRP data input'!B6384="",'RRP data input'!B6384=0),"",'RRP data input'!B6384)</f>
        <v/>
      </c>
      <c r="C6383" s="174" t="str">
        <f>IF('RRP data input'!C6384=0,"",'RRP data input'!C6384)</f>
        <v/>
      </c>
      <c r="D6383" s="174" t="str">
        <f>IF('RRP data input'!D6384=0,"",'RRP data input'!D6384)</f>
        <v/>
      </c>
      <c r="E6383" s="174" t="str">
        <f>IFERROR(VLOOKUP(C6383,Mappings!$B$13:$E$31,4,FALSE),"")</f>
        <v/>
      </c>
      <c r="F6383" s="219">
        <f>SUM('RRP data input'!E6384:L6384)</f>
        <v>0</v>
      </c>
      <c r="G6383" s="219">
        <f>SUM('RRP data input'!E6384:P6384)</f>
        <v>0</v>
      </c>
      <c r="H6383" s="143" t="str">
        <f t="shared" si="100"/>
        <v/>
      </c>
    </row>
    <row r="6384" spans="2:8" customFormat="1">
      <c r="B6384" s="185" t="str">
        <f>IF(OR('RRP data input'!B6385="",'RRP data input'!B6385=0),"",'RRP data input'!B6385)</f>
        <v/>
      </c>
      <c r="C6384" s="174" t="str">
        <f>IF('RRP data input'!C6385=0,"",'RRP data input'!C6385)</f>
        <v/>
      </c>
      <c r="D6384" s="174" t="str">
        <f>IF('RRP data input'!D6385=0,"",'RRP data input'!D6385)</f>
        <v/>
      </c>
      <c r="E6384" s="174" t="str">
        <f>IFERROR(VLOOKUP(C6384,Mappings!$B$13:$E$31,4,FALSE),"")</f>
        <v/>
      </c>
      <c r="F6384" s="219">
        <f>SUM('RRP data input'!E6385:L6385)</f>
        <v>0</v>
      </c>
      <c r="G6384" s="219">
        <f>SUM('RRP data input'!E6385:P6385)</f>
        <v>0</v>
      </c>
      <c r="H6384" s="143" t="str">
        <f t="shared" si="100"/>
        <v/>
      </c>
    </row>
    <row r="6385" spans="2:8" customFormat="1">
      <c r="B6385" s="185" t="str">
        <f>IF(OR('RRP data input'!B6386="",'RRP data input'!B6386=0),"",'RRP data input'!B6386)</f>
        <v/>
      </c>
      <c r="C6385" s="174" t="str">
        <f>IF('RRP data input'!C6386=0,"",'RRP data input'!C6386)</f>
        <v/>
      </c>
      <c r="D6385" s="174" t="str">
        <f>IF('RRP data input'!D6386=0,"",'RRP data input'!D6386)</f>
        <v/>
      </c>
      <c r="E6385" s="174" t="str">
        <f>IFERROR(VLOOKUP(C6385,Mappings!$B$13:$E$31,4,FALSE),"")</f>
        <v/>
      </c>
      <c r="F6385" s="219">
        <f>SUM('RRP data input'!E6386:L6386)</f>
        <v>0</v>
      </c>
      <c r="G6385" s="219">
        <f>SUM('RRP data input'!E6386:P6386)</f>
        <v>0</v>
      </c>
      <c r="H6385" s="143" t="str">
        <f t="shared" si="100"/>
        <v/>
      </c>
    </row>
    <row r="6386" spans="2:8" customFormat="1">
      <c r="B6386" s="185" t="str">
        <f>IF(OR('RRP data input'!B6387="",'RRP data input'!B6387=0),"",'RRP data input'!B6387)</f>
        <v/>
      </c>
      <c r="C6386" s="174" t="str">
        <f>IF('RRP data input'!C6387=0,"",'RRP data input'!C6387)</f>
        <v/>
      </c>
      <c r="D6386" s="174" t="str">
        <f>IF('RRP data input'!D6387=0,"",'RRP data input'!D6387)</f>
        <v/>
      </c>
      <c r="E6386" s="174" t="str">
        <f>IFERROR(VLOOKUP(C6386,Mappings!$B$13:$E$31,4,FALSE),"")</f>
        <v/>
      </c>
      <c r="F6386" s="219">
        <f>SUM('RRP data input'!E6387:L6387)</f>
        <v>0</v>
      </c>
      <c r="G6386" s="219">
        <f>SUM('RRP data input'!E6387:P6387)</f>
        <v>0</v>
      </c>
      <c r="H6386" s="143" t="str">
        <f t="shared" si="100"/>
        <v/>
      </c>
    </row>
    <row r="6387" spans="2:8" customFormat="1">
      <c r="B6387" s="185" t="str">
        <f>IF(OR('RRP data input'!B6388="",'RRP data input'!B6388=0),"",'RRP data input'!B6388)</f>
        <v/>
      </c>
      <c r="C6387" s="174" t="str">
        <f>IF('RRP data input'!C6388=0,"",'RRP data input'!C6388)</f>
        <v/>
      </c>
      <c r="D6387" s="174" t="str">
        <f>IF('RRP data input'!D6388=0,"",'RRP data input'!D6388)</f>
        <v/>
      </c>
      <c r="E6387" s="174" t="str">
        <f>IFERROR(VLOOKUP(C6387,Mappings!$B$13:$E$31,4,FALSE),"")</f>
        <v/>
      </c>
      <c r="F6387" s="219">
        <f>SUM('RRP data input'!E6388:L6388)</f>
        <v>0</v>
      </c>
      <c r="G6387" s="219">
        <f>SUM('RRP data input'!E6388:P6388)</f>
        <v>0</v>
      </c>
      <c r="H6387" s="143" t="str">
        <f t="shared" si="100"/>
        <v/>
      </c>
    </row>
    <row r="6388" spans="2:8" customFormat="1">
      <c r="B6388" s="185" t="str">
        <f>IF(OR('RRP data input'!B6389="",'RRP data input'!B6389=0),"",'RRP data input'!B6389)</f>
        <v/>
      </c>
      <c r="C6388" s="174" t="str">
        <f>IF('RRP data input'!C6389=0,"",'RRP data input'!C6389)</f>
        <v/>
      </c>
      <c r="D6388" s="174" t="str">
        <f>IF('RRP data input'!D6389=0,"",'RRP data input'!D6389)</f>
        <v/>
      </c>
      <c r="E6388" s="174" t="str">
        <f>IFERROR(VLOOKUP(C6388,Mappings!$B$13:$E$31,4,FALSE),"")</f>
        <v/>
      </c>
      <c r="F6388" s="219">
        <f>SUM('RRP data input'!E6389:L6389)</f>
        <v>0</v>
      </c>
      <c r="G6388" s="219">
        <f>SUM('RRP data input'!E6389:P6389)</f>
        <v>0</v>
      </c>
      <c r="H6388" s="143" t="str">
        <f t="shared" si="100"/>
        <v/>
      </c>
    </row>
    <row r="6389" spans="2:8" customFormat="1">
      <c r="B6389" s="185" t="str">
        <f>IF(OR('RRP data input'!B6390="",'RRP data input'!B6390=0),"",'RRP data input'!B6390)</f>
        <v/>
      </c>
      <c r="C6389" s="174" t="str">
        <f>IF('RRP data input'!C6390=0,"",'RRP data input'!C6390)</f>
        <v/>
      </c>
      <c r="D6389" s="174" t="str">
        <f>IF('RRP data input'!D6390=0,"",'RRP data input'!D6390)</f>
        <v/>
      </c>
      <c r="E6389" s="174" t="str">
        <f>IFERROR(VLOOKUP(C6389,Mappings!$B$13:$E$31,4,FALSE),"")</f>
        <v/>
      </c>
      <c r="F6389" s="219">
        <f>SUM('RRP data input'!E6390:L6390)</f>
        <v>0</v>
      </c>
      <c r="G6389" s="219">
        <f>SUM('RRP data input'!E6390:P6390)</f>
        <v>0</v>
      </c>
      <c r="H6389" s="143" t="str">
        <f t="shared" si="100"/>
        <v/>
      </c>
    </row>
    <row r="6390" spans="2:8" customFormat="1">
      <c r="B6390" s="185" t="str">
        <f>IF(OR('RRP data input'!B6391="",'RRP data input'!B6391=0),"",'RRP data input'!B6391)</f>
        <v/>
      </c>
      <c r="C6390" s="174" t="str">
        <f>IF('RRP data input'!C6391=0,"",'RRP data input'!C6391)</f>
        <v/>
      </c>
      <c r="D6390" s="174" t="str">
        <f>IF('RRP data input'!D6391=0,"",'RRP data input'!D6391)</f>
        <v/>
      </c>
      <c r="E6390" s="174" t="str">
        <f>IFERROR(VLOOKUP(C6390,Mappings!$B$13:$E$31,4,FALSE),"")</f>
        <v/>
      </c>
      <c r="F6390" s="219">
        <f>SUM('RRP data input'!E6391:L6391)</f>
        <v>0</v>
      </c>
      <c r="G6390" s="219">
        <f>SUM('RRP data input'!E6391:P6391)</f>
        <v>0</v>
      </c>
      <c r="H6390" s="143" t="str">
        <f t="shared" si="100"/>
        <v/>
      </c>
    </row>
    <row r="6391" spans="2:8" customFormat="1">
      <c r="B6391" s="185" t="str">
        <f>IF(OR('RRP data input'!B6392="",'RRP data input'!B6392=0),"",'RRP data input'!B6392)</f>
        <v/>
      </c>
      <c r="C6391" s="174" t="str">
        <f>IF('RRP data input'!C6392=0,"",'RRP data input'!C6392)</f>
        <v/>
      </c>
      <c r="D6391" s="174" t="str">
        <f>IF('RRP data input'!D6392=0,"",'RRP data input'!D6392)</f>
        <v/>
      </c>
      <c r="E6391" s="174" t="str">
        <f>IFERROR(VLOOKUP(C6391,Mappings!$B$13:$E$31,4,FALSE),"")</f>
        <v/>
      </c>
      <c r="F6391" s="219">
        <f>SUM('RRP data input'!E6392:L6392)</f>
        <v>0</v>
      </c>
      <c r="G6391" s="219">
        <f>SUM('RRP data input'!E6392:P6392)</f>
        <v>0</v>
      </c>
      <c r="H6391" s="143" t="str">
        <f t="shared" si="100"/>
        <v/>
      </c>
    </row>
    <row r="6392" spans="2:8" customFormat="1">
      <c r="B6392" s="185" t="str">
        <f>IF(OR('RRP data input'!B6393="",'RRP data input'!B6393=0),"",'RRP data input'!B6393)</f>
        <v/>
      </c>
      <c r="C6392" s="174" t="str">
        <f>IF('RRP data input'!C6393=0,"",'RRP data input'!C6393)</f>
        <v/>
      </c>
      <c r="D6392" s="174" t="str">
        <f>IF('RRP data input'!D6393=0,"",'RRP data input'!D6393)</f>
        <v/>
      </c>
      <c r="E6392" s="174" t="str">
        <f>IFERROR(VLOOKUP(C6392,Mappings!$B$13:$E$31,4,FALSE),"")</f>
        <v/>
      </c>
      <c r="F6392" s="219">
        <f>SUM('RRP data input'!E6393:L6393)</f>
        <v>0</v>
      </c>
      <c r="G6392" s="219">
        <f>SUM('RRP data input'!E6393:P6393)</f>
        <v>0</v>
      </c>
      <c r="H6392" s="143" t="str">
        <f t="shared" si="100"/>
        <v/>
      </c>
    </row>
    <row r="6393" spans="2:8" customFormat="1">
      <c r="B6393" s="185" t="str">
        <f>IF(OR('RRP data input'!B6394="",'RRP data input'!B6394=0),"",'RRP data input'!B6394)</f>
        <v/>
      </c>
      <c r="C6393" s="174" t="str">
        <f>IF('RRP data input'!C6394=0,"",'RRP data input'!C6394)</f>
        <v/>
      </c>
      <c r="D6393" s="174" t="str">
        <f>IF('RRP data input'!D6394=0,"",'RRP data input'!D6394)</f>
        <v/>
      </c>
      <c r="E6393" s="174" t="str">
        <f>IFERROR(VLOOKUP(C6393,Mappings!$B$13:$E$31,4,FALSE),"")</f>
        <v/>
      </c>
      <c r="F6393" s="219">
        <f>SUM('RRP data input'!E6394:L6394)</f>
        <v>0</v>
      </c>
      <c r="G6393" s="219">
        <f>SUM('RRP data input'!E6394:P6394)</f>
        <v>0</v>
      </c>
      <c r="H6393" s="143" t="str">
        <f t="shared" si="100"/>
        <v/>
      </c>
    </row>
    <row r="6394" spans="2:8" customFormat="1">
      <c r="B6394" s="185" t="str">
        <f>IF(OR('RRP data input'!B6395="",'RRP data input'!B6395=0),"",'RRP data input'!B6395)</f>
        <v/>
      </c>
      <c r="C6394" s="174" t="str">
        <f>IF('RRP data input'!C6395=0,"",'RRP data input'!C6395)</f>
        <v/>
      </c>
      <c r="D6394" s="174" t="str">
        <f>IF('RRP data input'!D6395=0,"",'RRP data input'!D6395)</f>
        <v/>
      </c>
      <c r="E6394" s="174" t="str">
        <f>IFERROR(VLOOKUP(C6394,Mappings!$B$13:$E$31,4,FALSE),"")</f>
        <v/>
      </c>
      <c r="F6394" s="219">
        <f>SUM('RRP data input'!E6395:L6395)</f>
        <v>0</v>
      </c>
      <c r="G6394" s="219">
        <f>SUM('RRP data input'!E6395:P6395)</f>
        <v>0</v>
      </c>
      <c r="H6394" s="143" t="str">
        <f t="shared" si="100"/>
        <v/>
      </c>
    </row>
    <row r="6395" spans="2:8" customFormat="1">
      <c r="B6395" s="185" t="str">
        <f>IF(OR('RRP data input'!B6396="",'RRP data input'!B6396=0),"",'RRP data input'!B6396)</f>
        <v/>
      </c>
      <c r="C6395" s="174" t="str">
        <f>IF('RRP data input'!C6396=0,"",'RRP data input'!C6396)</f>
        <v/>
      </c>
      <c r="D6395" s="174" t="str">
        <f>IF('RRP data input'!D6396=0,"",'RRP data input'!D6396)</f>
        <v/>
      </c>
      <c r="E6395" s="174" t="str">
        <f>IFERROR(VLOOKUP(C6395,Mappings!$B$13:$E$31,4,FALSE),"")</f>
        <v/>
      </c>
      <c r="F6395" s="219">
        <f>SUM('RRP data input'!E6396:L6396)</f>
        <v>0</v>
      </c>
      <c r="G6395" s="219">
        <f>SUM('RRP data input'!E6396:P6396)</f>
        <v>0</v>
      </c>
      <c r="H6395" s="143" t="str">
        <f t="shared" si="100"/>
        <v/>
      </c>
    </row>
    <row r="6396" spans="2:8" customFormat="1">
      <c r="B6396" s="185" t="str">
        <f>IF(OR('RRP data input'!B6397="",'RRP data input'!B6397=0),"",'RRP data input'!B6397)</f>
        <v/>
      </c>
      <c r="C6396" s="174" t="str">
        <f>IF('RRP data input'!C6397=0,"",'RRP data input'!C6397)</f>
        <v/>
      </c>
      <c r="D6396" s="174" t="str">
        <f>IF('RRP data input'!D6397=0,"",'RRP data input'!D6397)</f>
        <v/>
      </c>
      <c r="E6396" s="174" t="str">
        <f>IFERROR(VLOOKUP(C6396,Mappings!$B$13:$E$31,4,FALSE),"")</f>
        <v/>
      </c>
      <c r="F6396" s="219">
        <f>SUM('RRP data input'!E6397:L6397)</f>
        <v>0</v>
      </c>
      <c r="G6396" s="219">
        <f>SUM('RRP data input'!E6397:P6397)</f>
        <v>0</v>
      </c>
      <c r="H6396" s="143" t="str">
        <f t="shared" si="100"/>
        <v/>
      </c>
    </row>
    <row r="6397" spans="2:8" customFormat="1">
      <c r="B6397" s="185" t="str">
        <f>IF(OR('RRP data input'!B6398="",'RRP data input'!B6398=0),"",'RRP data input'!B6398)</f>
        <v/>
      </c>
      <c r="C6397" s="174" t="str">
        <f>IF('RRP data input'!C6398=0,"",'RRP data input'!C6398)</f>
        <v/>
      </c>
      <c r="D6397" s="174" t="str">
        <f>IF('RRP data input'!D6398=0,"",'RRP data input'!D6398)</f>
        <v/>
      </c>
      <c r="E6397" s="174" t="str">
        <f>IFERROR(VLOOKUP(C6397,Mappings!$B$13:$E$31,4,FALSE),"")</f>
        <v/>
      </c>
      <c r="F6397" s="219">
        <f>SUM('RRP data input'!E6398:L6398)</f>
        <v>0</v>
      </c>
      <c r="G6397" s="219">
        <f>SUM('RRP data input'!E6398:P6398)</f>
        <v>0</v>
      </c>
      <c r="H6397" s="143" t="str">
        <f t="shared" si="100"/>
        <v/>
      </c>
    </row>
    <row r="6398" spans="2:8" customFormat="1">
      <c r="B6398" s="185" t="str">
        <f>IF(OR('RRP data input'!B6399="",'RRP data input'!B6399=0),"",'RRP data input'!B6399)</f>
        <v/>
      </c>
      <c r="C6398" s="174" t="str">
        <f>IF('RRP data input'!C6399=0,"",'RRP data input'!C6399)</f>
        <v/>
      </c>
      <c r="D6398" s="174" t="str">
        <f>IF('RRP data input'!D6399=0,"",'RRP data input'!D6399)</f>
        <v/>
      </c>
      <c r="E6398" s="174" t="str">
        <f>IFERROR(VLOOKUP(C6398,Mappings!$B$13:$E$31,4,FALSE),"")</f>
        <v/>
      </c>
      <c r="F6398" s="219">
        <f>SUM('RRP data input'!E6399:L6399)</f>
        <v>0</v>
      </c>
      <c r="G6398" s="219">
        <f>SUM('RRP data input'!E6399:P6399)</f>
        <v>0</v>
      </c>
      <c r="H6398" s="143" t="str">
        <f t="shared" si="100"/>
        <v/>
      </c>
    </row>
    <row r="6399" spans="2:8" customFormat="1">
      <c r="B6399" s="185" t="str">
        <f>IF(OR('RRP data input'!B6400="",'RRP data input'!B6400=0),"",'RRP data input'!B6400)</f>
        <v/>
      </c>
      <c r="C6399" s="174" t="str">
        <f>IF('RRP data input'!C6400=0,"",'RRP data input'!C6400)</f>
        <v/>
      </c>
      <c r="D6399" s="174" t="str">
        <f>IF('RRP data input'!D6400=0,"",'RRP data input'!D6400)</f>
        <v/>
      </c>
      <c r="E6399" s="174" t="str">
        <f>IFERROR(VLOOKUP(C6399,Mappings!$B$13:$E$31,4,FALSE),"")</f>
        <v/>
      </c>
      <c r="F6399" s="219">
        <f>SUM('RRP data input'!E6400:L6400)</f>
        <v>0</v>
      </c>
      <c r="G6399" s="219">
        <f>SUM('RRP data input'!E6400:P6400)</f>
        <v>0</v>
      </c>
      <c r="H6399" s="143" t="str">
        <f t="shared" si="100"/>
        <v/>
      </c>
    </row>
    <row r="6400" spans="2:8" customFormat="1">
      <c r="B6400" s="185" t="str">
        <f>IF(OR('RRP data input'!B6401="",'RRP data input'!B6401=0),"",'RRP data input'!B6401)</f>
        <v/>
      </c>
      <c r="C6400" s="174" t="str">
        <f>IF('RRP data input'!C6401=0,"",'RRP data input'!C6401)</f>
        <v/>
      </c>
      <c r="D6400" s="174" t="str">
        <f>IF('RRP data input'!D6401=0,"",'RRP data input'!D6401)</f>
        <v/>
      </c>
      <c r="E6400" s="174" t="str">
        <f>IFERROR(VLOOKUP(C6400,Mappings!$B$13:$E$31,4,FALSE),"")</f>
        <v/>
      </c>
      <c r="F6400" s="219">
        <f>SUM('RRP data input'!E6401:L6401)</f>
        <v>0</v>
      </c>
      <c r="G6400" s="219">
        <f>SUM('RRP data input'!E6401:P6401)</f>
        <v>0</v>
      </c>
      <c r="H6400" s="143" t="str">
        <f t="shared" si="100"/>
        <v/>
      </c>
    </row>
    <row r="6401" spans="2:8" customFormat="1">
      <c r="B6401" s="185" t="str">
        <f>IF(OR('RRP data input'!B6402="",'RRP data input'!B6402=0),"",'RRP data input'!B6402)</f>
        <v/>
      </c>
      <c r="C6401" s="174" t="str">
        <f>IF('RRP data input'!C6402=0,"",'RRP data input'!C6402)</f>
        <v/>
      </c>
      <c r="D6401" s="174" t="str">
        <f>IF('RRP data input'!D6402=0,"",'RRP data input'!D6402)</f>
        <v/>
      </c>
      <c r="E6401" s="174" t="str">
        <f>IFERROR(VLOOKUP(C6401,Mappings!$B$13:$E$31,4,FALSE),"")</f>
        <v/>
      </c>
      <c r="F6401" s="219">
        <f>SUM('RRP data input'!E6402:L6402)</f>
        <v>0</v>
      </c>
      <c r="G6401" s="219">
        <f>SUM('RRP data input'!E6402:P6402)</f>
        <v>0</v>
      </c>
      <c r="H6401" s="143" t="str">
        <f t="shared" si="100"/>
        <v/>
      </c>
    </row>
    <row r="6402" spans="2:8" customFormat="1">
      <c r="B6402" s="185" t="str">
        <f>IF(OR('RRP data input'!B6403="",'RRP data input'!B6403=0),"",'RRP data input'!B6403)</f>
        <v/>
      </c>
      <c r="C6402" s="174" t="str">
        <f>IF('RRP data input'!C6403=0,"",'RRP data input'!C6403)</f>
        <v/>
      </c>
      <c r="D6402" s="174" t="str">
        <f>IF('RRP data input'!D6403=0,"",'RRP data input'!D6403)</f>
        <v/>
      </c>
      <c r="E6402" s="174" t="str">
        <f>IFERROR(VLOOKUP(C6402,Mappings!$B$13:$E$31,4,FALSE),"")</f>
        <v/>
      </c>
      <c r="F6402" s="219">
        <f>SUM('RRP data input'!E6403:L6403)</f>
        <v>0</v>
      </c>
      <c r="G6402" s="219">
        <f>SUM('RRP data input'!E6403:P6403)</f>
        <v>0</v>
      </c>
      <c r="H6402" s="143" t="str">
        <f t="shared" si="100"/>
        <v/>
      </c>
    </row>
    <row r="6403" spans="2:8" customFormat="1">
      <c r="B6403" s="185" t="str">
        <f>IF(OR('RRP data input'!B6404="",'RRP data input'!B6404=0),"",'RRP data input'!B6404)</f>
        <v/>
      </c>
      <c r="C6403" s="174" t="str">
        <f>IF('RRP data input'!C6404=0,"",'RRP data input'!C6404)</f>
        <v/>
      </c>
      <c r="D6403" s="174" t="str">
        <f>IF('RRP data input'!D6404=0,"",'RRP data input'!D6404)</f>
        <v/>
      </c>
      <c r="E6403" s="174" t="str">
        <f>IFERROR(VLOOKUP(C6403,Mappings!$B$13:$E$31,4,FALSE),"")</f>
        <v/>
      </c>
      <c r="F6403" s="219">
        <f>SUM('RRP data input'!E6404:L6404)</f>
        <v>0</v>
      </c>
      <c r="G6403" s="219">
        <f>SUM('RRP data input'!E6404:P6404)</f>
        <v>0</v>
      </c>
      <c r="H6403" s="143" t="str">
        <f t="shared" si="100"/>
        <v/>
      </c>
    </row>
    <row r="6404" spans="2:8" customFormat="1">
      <c r="B6404" s="185" t="str">
        <f>IF(OR('RRP data input'!B6405="",'RRP data input'!B6405=0),"",'RRP data input'!B6405)</f>
        <v/>
      </c>
      <c r="C6404" s="174" t="str">
        <f>IF('RRP data input'!C6405=0,"",'RRP data input'!C6405)</f>
        <v/>
      </c>
      <c r="D6404" s="174" t="str">
        <f>IF('RRP data input'!D6405=0,"",'RRP data input'!D6405)</f>
        <v/>
      </c>
      <c r="E6404" s="174" t="str">
        <f>IFERROR(VLOOKUP(C6404,Mappings!$B$13:$E$31,4,FALSE),"")</f>
        <v/>
      </c>
      <c r="F6404" s="219">
        <f>SUM('RRP data input'!E6405:L6405)</f>
        <v>0</v>
      </c>
      <c r="G6404" s="219">
        <f>SUM('RRP data input'!E6405:P6405)</f>
        <v>0</v>
      </c>
      <c r="H6404" s="143" t="str">
        <f t="shared" si="100"/>
        <v/>
      </c>
    </row>
    <row r="6405" spans="2:8" customFormat="1">
      <c r="B6405" s="185" t="str">
        <f>IF(OR('RRP data input'!B6406="",'RRP data input'!B6406=0),"",'RRP data input'!B6406)</f>
        <v/>
      </c>
      <c r="C6405" s="174" t="str">
        <f>IF('RRP data input'!C6406=0,"",'RRP data input'!C6406)</f>
        <v/>
      </c>
      <c r="D6405" s="174" t="str">
        <f>IF('RRP data input'!D6406=0,"",'RRP data input'!D6406)</f>
        <v/>
      </c>
      <c r="E6405" s="174" t="str">
        <f>IFERROR(VLOOKUP(C6405,Mappings!$B$13:$E$31,4,FALSE),"")</f>
        <v/>
      </c>
      <c r="F6405" s="219">
        <f>SUM('RRP data input'!E6406:L6406)</f>
        <v>0</v>
      </c>
      <c r="G6405" s="219">
        <f>SUM('RRP data input'!E6406:P6406)</f>
        <v>0</v>
      </c>
      <c r="H6405" s="143" t="str">
        <f t="shared" si="100"/>
        <v/>
      </c>
    </row>
    <row r="6406" spans="2:8" customFormat="1">
      <c r="B6406" s="185" t="str">
        <f>IF(OR('RRP data input'!B6407="",'RRP data input'!B6407=0),"",'RRP data input'!B6407)</f>
        <v/>
      </c>
      <c r="C6406" s="174" t="str">
        <f>IF('RRP data input'!C6407=0,"",'RRP data input'!C6407)</f>
        <v/>
      </c>
      <c r="D6406" s="174" t="str">
        <f>IF('RRP data input'!D6407=0,"",'RRP data input'!D6407)</f>
        <v/>
      </c>
      <c r="E6406" s="174" t="str">
        <f>IFERROR(VLOOKUP(C6406,Mappings!$B$13:$E$31,4,FALSE),"")</f>
        <v/>
      </c>
      <c r="F6406" s="219">
        <f>SUM('RRP data input'!E6407:L6407)</f>
        <v>0</v>
      </c>
      <c r="G6406" s="219">
        <f>SUM('RRP data input'!E6407:P6407)</f>
        <v>0</v>
      </c>
      <c r="H6406" s="143" t="str">
        <f t="shared" si="100"/>
        <v/>
      </c>
    </row>
    <row r="6407" spans="2:8" customFormat="1">
      <c r="B6407" s="185" t="str">
        <f>IF(OR('RRP data input'!B6408="",'RRP data input'!B6408=0),"",'RRP data input'!B6408)</f>
        <v/>
      </c>
      <c r="C6407" s="174" t="str">
        <f>IF('RRP data input'!C6408=0,"",'RRP data input'!C6408)</f>
        <v/>
      </c>
      <c r="D6407" s="174" t="str">
        <f>IF('RRP data input'!D6408=0,"",'RRP data input'!D6408)</f>
        <v/>
      </c>
      <c r="E6407" s="174" t="str">
        <f>IFERROR(VLOOKUP(C6407,Mappings!$B$13:$E$31,4,FALSE),"")</f>
        <v/>
      </c>
      <c r="F6407" s="219">
        <f>SUM('RRP data input'!E6408:L6408)</f>
        <v>0</v>
      </c>
      <c r="G6407" s="219">
        <f>SUM('RRP data input'!E6408:P6408)</f>
        <v>0</v>
      </c>
      <c r="H6407" s="143" t="str">
        <f t="shared" si="100"/>
        <v/>
      </c>
    </row>
    <row r="6408" spans="2:8" customFormat="1">
      <c r="B6408" s="185" t="str">
        <f>IF(OR('RRP data input'!B6409="",'RRP data input'!B6409=0),"",'RRP data input'!B6409)</f>
        <v/>
      </c>
      <c r="C6408" s="174" t="str">
        <f>IF('RRP data input'!C6409=0,"",'RRP data input'!C6409)</f>
        <v/>
      </c>
      <c r="D6408" s="174" t="str">
        <f>IF('RRP data input'!D6409=0,"",'RRP data input'!D6409)</f>
        <v/>
      </c>
      <c r="E6408" s="174" t="str">
        <f>IFERROR(VLOOKUP(C6408,Mappings!$B$13:$E$31,4,FALSE),"")</f>
        <v/>
      </c>
      <c r="F6408" s="219">
        <f>SUM('RRP data input'!E6409:L6409)</f>
        <v>0</v>
      </c>
      <c r="G6408" s="219">
        <f>SUM('RRP data input'!E6409:P6409)</f>
        <v>0</v>
      </c>
      <c r="H6408" s="143" t="str">
        <f t="shared" si="100"/>
        <v/>
      </c>
    </row>
    <row r="6409" spans="2:8" customFormat="1">
      <c r="B6409" s="185" t="str">
        <f>IF(OR('RRP data input'!B6410="",'RRP data input'!B6410=0),"",'RRP data input'!B6410)</f>
        <v/>
      </c>
      <c r="C6409" s="174" t="str">
        <f>IF('RRP data input'!C6410=0,"",'RRP data input'!C6410)</f>
        <v/>
      </c>
      <c r="D6409" s="174" t="str">
        <f>IF('RRP data input'!D6410=0,"",'RRP data input'!D6410)</f>
        <v/>
      </c>
      <c r="E6409" s="174" t="str">
        <f>IFERROR(VLOOKUP(C6409,Mappings!$B$13:$E$31,4,FALSE),"")</f>
        <v/>
      </c>
      <c r="F6409" s="219">
        <f>SUM('RRP data input'!E6410:L6410)</f>
        <v>0</v>
      </c>
      <c r="G6409" s="219">
        <f>SUM('RRP data input'!E6410:P6410)</f>
        <v>0</v>
      </c>
      <c r="H6409" s="143" t="str">
        <f t="shared" ref="H6409:H6472" si="101">IF(OR(C6409="LVSSA",C6409="LVSSB",C6409="LVAL"),"LV",C6409)</f>
        <v/>
      </c>
    </row>
    <row r="6410" spans="2:8" customFormat="1">
      <c r="B6410" s="185" t="str">
        <f>IF(OR('RRP data input'!B6411="",'RRP data input'!B6411=0),"",'RRP data input'!B6411)</f>
        <v/>
      </c>
      <c r="C6410" s="174" t="str">
        <f>IF('RRP data input'!C6411=0,"",'RRP data input'!C6411)</f>
        <v/>
      </c>
      <c r="D6410" s="174" t="str">
        <f>IF('RRP data input'!D6411=0,"",'RRP data input'!D6411)</f>
        <v/>
      </c>
      <c r="E6410" s="174" t="str">
        <f>IFERROR(VLOOKUP(C6410,Mappings!$B$13:$E$31,4,FALSE),"")</f>
        <v/>
      </c>
      <c r="F6410" s="219">
        <f>SUM('RRP data input'!E6411:L6411)</f>
        <v>0</v>
      </c>
      <c r="G6410" s="219">
        <f>SUM('RRP data input'!E6411:P6411)</f>
        <v>0</v>
      </c>
      <c r="H6410" s="143" t="str">
        <f t="shared" si="101"/>
        <v/>
      </c>
    </row>
    <row r="6411" spans="2:8" customFormat="1">
      <c r="B6411" s="185" t="str">
        <f>IF(OR('RRP data input'!B6412="",'RRP data input'!B6412=0),"",'RRP data input'!B6412)</f>
        <v/>
      </c>
      <c r="C6411" s="174" t="str">
        <f>IF('RRP data input'!C6412=0,"",'RRP data input'!C6412)</f>
        <v/>
      </c>
      <c r="D6411" s="174" t="str">
        <f>IF('RRP data input'!D6412=0,"",'RRP data input'!D6412)</f>
        <v/>
      </c>
      <c r="E6411" s="174" t="str">
        <f>IFERROR(VLOOKUP(C6411,Mappings!$B$13:$E$31,4,FALSE),"")</f>
        <v/>
      </c>
      <c r="F6411" s="219">
        <f>SUM('RRP data input'!E6412:L6412)</f>
        <v>0</v>
      </c>
      <c r="G6411" s="219">
        <f>SUM('RRP data input'!E6412:P6412)</f>
        <v>0</v>
      </c>
      <c r="H6411" s="143" t="str">
        <f t="shared" si="101"/>
        <v/>
      </c>
    </row>
    <row r="6412" spans="2:8" customFormat="1">
      <c r="B6412" s="185" t="str">
        <f>IF(OR('RRP data input'!B6413="",'RRP data input'!B6413=0),"",'RRP data input'!B6413)</f>
        <v/>
      </c>
      <c r="C6412" s="174" t="str">
        <f>IF('RRP data input'!C6413=0,"",'RRP data input'!C6413)</f>
        <v/>
      </c>
      <c r="D6412" s="174" t="str">
        <f>IF('RRP data input'!D6413=0,"",'RRP data input'!D6413)</f>
        <v/>
      </c>
      <c r="E6412" s="174" t="str">
        <f>IFERROR(VLOOKUP(C6412,Mappings!$B$13:$E$31,4,FALSE),"")</f>
        <v/>
      </c>
      <c r="F6412" s="219">
        <f>SUM('RRP data input'!E6413:L6413)</f>
        <v>0</v>
      </c>
      <c r="G6412" s="219">
        <f>SUM('RRP data input'!E6413:P6413)</f>
        <v>0</v>
      </c>
      <c r="H6412" s="143" t="str">
        <f t="shared" si="101"/>
        <v/>
      </c>
    </row>
    <row r="6413" spans="2:8" customFormat="1">
      <c r="B6413" s="185" t="str">
        <f>IF(OR('RRP data input'!B6414="",'RRP data input'!B6414=0),"",'RRP data input'!B6414)</f>
        <v/>
      </c>
      <c r="C6413" s="174" t="str">
        <f>IF('RRP data input'!C6414=0,"",'RRP data input'!C6414)</f>
        <v/>
      </c>
      <c r="D6413" s="174" t="str">
        <f>IF('RRP data input'!D6414=0,"",'RRP data input'!D6414)</f>
        <v/>
      </c>
      <c r="E6413" s="174" t="str">
        <f>IFERROR(VLOOKUP(C6413,Mappings!$B$13:$E$31,4,FALSE),"")</f>
        <v/>
      </c>
      <c r="F6413" s="219">
        <f>SUM('RRP data input'!E6414:L6414)</f>
        <v>0</v>
      </c>
      <c r="G6413" s="219">
        <f>SUM('RRP data input'!E6414:P6414)</f>
        <v>0</v>
      </c>
      <c r="H6413" s="143" t="str">
        <f t="shared" si="101"/>
        <v/>
      </c>
    </row>
    <row r="6414" spans="2:8" customFormat="1">
      <c r="B6414" s="185" t="str">
        <f>IF(OR('RRP data input'!B6415="",'RRP data input'!B6415=0),"",'RRP data input'!B6415)</f>
        <v/>
      </c>
      <c r="C6414" s="174" t="str">
        <f>IF('RRP data input'!C6415=0,"",'RRP data input'!C6415)</f>
        <v/>
      </c>
      <c r="D6414" s="174" t="str">
        <f>IF('RRP data input'!D6415=0,"",'RRP data input'!D6415)</f>
        <v/>
      </c>
      <c r="E6414" s="174" t="str">
        <f>IFERROR(VLOOKUP(C6414,Mappings!$B$13:$E$31,4,FALSE),"")</f>
        <v/>
      </c>
      <c r="F6414" s="219">
        <f>SUM('RRP data input'!E6415:L6415)</f>
        <v>0</v>
      </c>
      <c r="G6414" s="219">
        <f>SUM('RRP data input'!E6415:P6415)</f>
        <v>0</v>
      </c>
      <c r="H6414" s="143" t="str">
        <f t="shared" si="101"/>
        <v/>
      </c>
    </row>
    <row r="6415" spans="2:8" customFormat="1">
      <c r="B6415" s="185" t="str">
        <f>IF(OR('RRP data input'!B6416="",'RRP data input'!B6416=0),"",'RRP data input'!B6416)</f>
        <v/>
      </c>
      <c r="C6415" s="174" t="str">
        <f>IF('RRP data input'!C6416=0,"",'RRP data input'!C6416)</f>
        <v/>
      </c>
      <c r="D6415" s="174" t="str">
        <f>IF('RRP data input'!D6416=0,"",'RRP data input'!D6416)</f>
        <v/>
      </c>
      <c r="E6415" s="174" t="str">
        <f>IFERROR(VLOOKUP(C6415,Mappings!$B$13:$E$31,4,FALSE),"")</f>
        <v/>
      </c>
      <c r="F6415" s="219">
        <f>SUM('RRP data input'!E6416:L6416)</f>
        <v>0</v>
      </c>
      <c r="G6415" s="219">
        <f>SUM('RRP data input'!E6416:P6416)</f>
        <v>0</v>
      </c>
      <c r="H6415" s="143" t="str">
        <f t="shared" si="101"/>
        <v/>
      </c>
    </row>
    <row r="6416" spans="2:8" customFormat="1">
      <c r="B6416" s="185" t="str">
        <f>IF(OR('RRP data input'!B6417="",'RRP data input'!B6417=0),"",'RRP data input'!B6417)</f>
        <v/>
      </c>
      <c r="C6416" s="174" t="str">
        <f>IF('RRP data input'!C6417=0,"",'RRP data input'!C6417)</f>
        <v/>
      </c>
      <c r="D6416" s="174" t="str">
        <f>IF('RRP data input'!D6417=0,"",'RRP data input'!D6417)</f>
        <v/>
      </c>
      <c r="E6416" s="174" t="str">
        <f>IFERROR(VLOOKUP(C6416,Mappings!$B$13:$E$31,4,FALSE),"")</f>
        <v/>
      </c>
      <c r="F6416" s="219">
        <f>SUM('RRP data input'!E6417:L6417)</f>
        <v>0</v>
      </c>
      <c r="G6416" s="219">
        <f>SUM('RRP data input'!E6417:P6417)</f>
        <v>0</v>
      </c>
      <c r="H6416" s="143" t="str">
        <f t="shared" si="101"/>
        <v/>
      </c>
    </row>
    <row r="6417" spans="2:8" customFormat="1">
      <c r="B6417" s="185" t="str">
        <f>IF(OR('RRP data input'!B6418="",'RRP data input'!B6418=0),"",'RRP data input'!B6418)</f>
        <v/>
      </c>
      <c r="C6417" s="174" t="str">
        <f>IF('RRP data input'!C6418=0,"",'RRP data input'!C6418)</f>
        <v/>
      </c>
      <c r="D6417" s="174" t="str">
        <f>IF('RRP data input'!D6418=0,"",'RRP data input'!D6418)</f>
        <v/>
      </c>
      <c r="E6417" s="174" t="str">
        <f>IFERROR(VLOOKUP(C6417,Mappings!$B$13:$E$31,4,FALSE),"")</f>
        <v/>
      </c>
      <c r="F6417" s="219">
        <f>SUM('RRP data input'!E6418:L6418)</f>
        <v>0</v>
      </c>
      <c r="G6417" s="219">
        <f>SUM('RRP data input'!E6418:P6418)</f>
        <v>0</v>
      </c>
      <c r="H6417" s="143" t="str">
        <f t="shared" si="101"/>
        <v/>
      </c>
    </row>
    <row r="6418" spans="2:8" customFormat="1">
      <c r="B6418" s="185" t="str">
        <f>IF(OR('RRP data input'!B6419="",'RRP data input'!B6419=0),"",'RRP data input'!B6419)</f>
        <v/>
      </c>
      <c r="C6418" s="174" t="str">
        <f>IF('RRP data input'!C6419=0,"",'RRP data input'!C6419)</f>
        <v/>
      </c>
      <c r="D6418" s="174" t="str">
        <f>IF('RRP data input'!D6419=0,"",'RRP data input'!D6419)</f>
        <v/>
      </c>
      <c r="E6418" s="174" t="str">
        <f>IFERROR(VLOOKUP(C6418,Mappings!$B$13:$E$31,4,FALSE),"")</f>
        <v/>
      </c>
      <c r="F6418" s="219">
        <f>SUM('RRP data input'!E6419:L6419)</f>
        <v>0</v>
      </c>
      <c r="G6418" s="219">
        <f>SUM('RRP data input'!E6419:P6419)</f>
        <v>0</v>
      </c>
      <c r="H6418" s="143" t="str">
        <f t="shared" si="101"/>
        <v/>
      </c>
    </row>
    <row r="6419" spans="2:8" customFormat="1">
      <c r="B6419" s="185" t="str">
        <f>IF(OR('RRP data input'!B6420="",'RRP data input'!B6420=0),"",'RRP data input'!B6420)</f>
        <v/>
      </c>
      <c r="C6419" s="174" t="str">
        <f>IF('RRP data input'!C6420=0,"",'RRP data input'!C6420)</f>
        <v/>
      </c>
      <c r="D6419" s="174" t="str">
        <f>IF('RRP data input'!D6420=0,"",'RRP data input'!D6420)</f>
        <v/>
      </c>
      <c r="E6419" s="174" t="str">
        <f>IFERROR(VLOOKUP(C6419,Mappings!$B$13:$E$31,4,FALSE),"")</f>
        <v/>
      </c>
      <c r="F6419" s="219">
        <f>SUM('RRP data input'!E6420:L6420)</f>
        <v>0</v>
      </c>
      <c r="G6419" s="219">
        <f>SUM('RRP data input'!E6420:P6420)</f>
        <v>0</v>
      </c>
      <c r="H6419" s="143" t="str">
        <f t="shared" si="101"/>
        <v/>
      </c>
    </row>
    <row r="6420" spans="2:8" customFormat="1">
      <c r="B6420" s="185" t="str">
        <f>IF(OR('RRP data input'!B6421="",'RRP data input'!B6421=0),"",'RRP data input'!B6421)</f>
        <v/>
      </c>
      <c r="C6420" s="174" t="str">
        <f>IF('RRP data input'!C6421=0,"",'RRP data input'!C6421)</f>
        <v/>
      </c>
      <c r="D6420" s="174" t="str">
        <f>IF('RRP data input'!D6421=0,"",'RRP data input'!D6421)</f>
        <v/>
      </c>
      <c r="E6420" s="174" t="str">
        <f>IFERROR(VLOOKUP(C6420,Mappings!$B$13:$E$31,4,FALSE),"")</f>
        <v/>
      </c>
      <c r="F6420" s="219">
        <f>SUM('RRP data input'!E6421:L6421)</f>
        <v>0</v>
      </c>
      <c r="G6420" s="219">
        <f>SUM('RRP data input'!E6421:P6421)</f>
        <v>0</v>
      </c>
      <c r="H6420" s="143" t="str">
        <f t="shared" si="101"/>
        <v/>
      </c>
    </row>
    <row r="6421" spans="2:8" customFormat="1">
      <c r="B6421" s="185" t="str">
        <f>IF(OR('RRP data input'!B6422="",'RRP data input'!B6422=0),"",'RRP data input'!B6422)</f>
        <v/>
      </c>
      <c r="C6421" s="174" t="str">
        <f>IF('RRP data input'!C6422=0,"",'RRP data input'!C6422)</f>
        <v/>
      </c>
      <c r="D6421" s="174" t="str">
        <f>IF('RRP data input'!D6422=0,"",'RRP data input'!D6422)</f>
        <v/>
      </c>
      <c r="E6421" s="174" t="str">
        <f>IFERROR(VLOOKUP(C6421,Mappings!$B$13:$E$31,4,FALSE),"")</f>
        <v/>
      </c>
      <c r="F6421" s="219">
        <f>SUM('RRP data input'!E6422:L6422)</f>
        <v>0</v>
      </c>
      <c r="G6421" s="219">
        <f>SUM('RRP data input'!E6422:P6422)</f>
        <v>0</v>
      </c>
      <c r="H6421" s="143" t="str">
        <f t="shared" si="101"/>
        <v/>
      </c>
    </row>
    <row r="6422" spans="2:8" customFormat="1">
      <c r="B6422" s="185" t="str">
        <f>IF(OR('RRP data input'!B6423="",'RRP data input'!B6423=0),"",'RRP data input'!B6423)</f>
        <v/>
      </c>
      <c r="C6422" s="174" t="str">
        <f>IF('RRP data input'!C6423=0,"",'RRP data input'!C6423)</f>
        <v/>
      </c>
      <c r="D6422" s="174" t="str">
        <f>IF('RRP data input'!D6423=0,"",'RRP data input'!D6423)</f>
        <v/>
      </c>
      <c r="E6422" s="174" t="str">
        <f>IFERROR(VLOOKUP(C6422,Mappings!$B$13:$E$31,4,FALSE),"")</f>
        <v/>
      </c>
      <c r="F6422" s="219">
        <f>SUM('RRP data input'!E6423:L6423)</f>
        <v>0</v>
      </c>
      <c r="G6422" s="219">
        <f>SUM('RRP data input'!E6423:P6423)</f>
        <v>0</v>
      </c>
      <c r="H6422" s="143" t="str">
        <f t="shared" si="101"/>
        <v/>
      </c>
    </row>
    <row r="6423" spans="2:8" customFormat="1">
      <c r="B6423" s="185" t="str">
        <f>IF(OR('RRP data input'!B6424="",'RRP data input'!B6424=0),"",'RRP data input'!B6424)</f>
        <v/>
      </c>
      <c r="C6423" s="174" t="str">
        <f>IF('RRP data input'!C6424=0,"",'RRP data input'!C6424)</f>
        <v/>
      </c>
      <c r="D6423" s="174" t="str">
        <f>IF('RRP data input'!D6424=0,"",'RRP data input'!D6424)</f>
        <v/>
      </c>
      <c r="E6423" s="174" t="str">
        <f>IFERROR(VLOOKUP(C6423,Mappings!$B$13:$E$31,4,FALSE),"")</f>
        <v/>
      </c>
      <c r="F6423" s="219">
        <f>SUM('RRP data input'!E6424:L6424)</f>
        <v>0</v>
      </c>
      <c r="G6423" s="219">
        <f>SUM('RRP data input'!E6424:P6424)</f>
        <v>0</v>
      </c>
      <c r="H6423" s="143" t="str">
        <f t="shared" si="101"/>
        <v/>
      </c>
    </row>
    <row r="6424" spans="2:8" customFormat="1">
      <c r="B6424" s="185" t="str">
        <f>IF(OR('RRP data input'!B6425="",'RRP data input'!B6425=0),"",'RRP data input'!B6425)</f>
        <v/>
      </c>
      <c r="C6424" s="174" t="str">
        <f>IF('RRP data input'!C6425=0,"",'RRP data input'!C6425)</f>
        <v/>
      </c>
      <c r="D6424" s="174" t="str">
        <f>IF('RRP data input'!D6425=0,"",'RRP data input'!D6425)</f>
        <v/>
      </c>
      <c r="E6424" s="174" t="str">
        <f>IFERROR(VLOOKUP(C6424,Mappings!$B$13:$E$31,4,FALSE),"")</f>
        <v/>
      </c>
      <c r="F6424" s="219">
        <f>SUM('RRP data input'!E6425:L6425)</f>
        <v>0</v>
      </c>
      <c r="G6424" s="219">
        <f>SUM('RRP data input'!E6425:P6425)</f>
        <v>0</v>
      </c>
      <c r="H6424" s="143" t="str">
        <f t="shared" si="101"/>
        <v/>
      </c>
    </row>
    <row r="6425" spans="2:8" customFormat="1">
      <c r="B6425" s="185" t="str">
        <f>IF(OR('RRP data input'!B6426="",'RRP data input'!B6426=0),"",'RRP data input'!B6426)</f>
        <v/>
      </c>
      <c r="C6425" s="174" t="str">
        <f>IF('RRP data input'!C6426=0,"",'RRP data input'!C6426)</f>
        <v/>
      </c>
      <c r="D6425" s="174" t="str">
        <f>IF('RRP data input'!D6426=0,"",'RRP data input'!D6426)</f>
        <v/>
      </c>
      <c r="E6425" s="174" t="str">
        <f>IFERROR(VLOOKUP(C6425,Mappings!$B$13:$E$31,4,FALSE),"")</f>
        <v/>
      </c>
      <c r="F6425" s="219">
        <f>SUM('RRP data input'!E6426:L6426)</f>
        <v>0</v>
      </c>
      <c r="G6425" s="219">
        <f>SUM('RRP data input'!E6426:P6426)</f>
        <v>0</v>
      </c>
      <c r="H6425" s="143" t="str">
        <f t="shared" si="101"/>
        <v/>
      </c>
    </row>
    <row r="6426" spans="2:8" customFormat="1">
      <c r="B6426" s="185" t="str">
        <f>IF(OR('RRP data input'!B6427="",'RRP data input'!B6427=0),"",'RRP data input'!B6427)</f>
        <v/>
      </c>
      <c r="C6426" s="174" t="str">
        <f>IF('RRP data input'!C6427=0,"",'RRP data input'!C6427)</f>
        <v/>
      </c>
      <c r="D6426" s="174" t="str">
        <f>IF('RRP data input'!D6427=0,"",'RRP data input'!D6427)</f>
        <v/>
      </c>
      <c r="E6426" s="174" t="str">
        <f>IFERROR(VLOOKUP(C6426,Mappings!$B$13:$E$31,4,FALSE),"")</f>
        <v/>
      </c>
      <c r="F6426" s="219">
        <f>SUM('RRP data input'!E6427:L6427)</f>
        <v>0</v>
      </c>
      <c r="G6426" s="219">
        <f>SUM('RRP data input'!E6427:P6427)</f>
        <v>0</v>
      </c>
      <c r="H6426" s="143" t="str">
        <f t="shared" si="101"/>
        <v/>
      </c>
    </row>
    <row r="6427" spans="2:8" customFormat="1">
      <c r="B6427" s="185" t="str">
        <f>IF(OR('RRP data input'!B6428="",'RRP data input'!B6428=0),"",'RRP data input'!B6428)</f>
        <v/>
      </c>
      <c r="C6427" s="174" t="str">
        <f>IF('RRP data input'!C6428=0,"",'RRP data input'!C6428)</f>
        <v/>
      </c>
      <c r="D6427" s="174" t="str">
        <f>IF('RRP data input'!D6428=0,"",'RRP data input'!D6428)</f>
        <v/>
      </c>
      <c r="E6427" s="174" t="str">
        <f>IFERROR(VLOOKUP(C6427,Mappings!$B$13:$E$31,4,FALSE),"")</f>
        <v/>
      </c>
      <c r="F6427" s="219">
        <f>SUM('RRP data input'!E6428:L6428)</f>
        <v>0</v>
      </c>
      <c r="G6427" s="219">
        <f>SUM('RRP data input'!E6428:P6428)</f>
        <v>0</v>
      </c>
      <c r="H6427" s="143" t="str">
        <f t="shared" si="101"/>
        <v/>
      </c>
    </row>
    <row r="6428" spans="2:8" customFormat="1">
      <c r="B6428" s="185" t="str">
        <f>IF(OR('RRP data input'!B6429="",'RRP data input'!B6429=0),"",'RRP data input'!B6429)</f>
        <v/>
      </c>
      <c r="C6428" s="174" t="str">
        <f>IF('RRP data input'!C6429=0,"",'RRP data input'!C6429)</f>
        <v/>
      </c>
      <c r="D6428" s="174" t="str">
        <f>IF('RRP data input'!D6429=0,"",'RRP data input'!D6429)</f>
        <v/>
      </c>
      <c r="E6428" s="174" t="str">
        <f>IFERROR(VLOOKUP(C6428,Mappings!$B$13:$E$31,4,FALSE),"")</f>
        <v/>
      </c>
      <c r="F6428" s="219">
        <f>SUM('RRP data input'!E6429:L6429)</f>
        <v>0</v>
      </c>
      <c r="G6428" s="219">
        <f>SUM('RRP data input'!E6429:P6429)</f>
        <v>0</v>
      </c>
      <c r="H6428" s="143" t="str">
        <f t="shared" si="101"/>
        <v/>
      </c>
    </row>
    <row r="6429" spans="2:8" customFormat="1">
      <c r="B6429" s="185" t="str">
        <f>IF(OR('RRP data input'!B6430="",'RRP data input'!B6430=0),"",'RRP data input'!B6430)</f>
        <v/>
      </c>
      <c r="C6429" s="174" t="str">
        <f>IF('RRP data input'!C6430=0,"",'RRP data input'!C6430)</f>
        <v/>
      </c>
      <c r="D6429" s="174" t="str">
        <f>IF('RRP data input'!D6430=0,"",'RRP data input'!D6430)</f>
        <v/>
      </c>
      <c r="E6429" s="174" t="str">
        <f>IFERROR(VLOOKUP(C6429,Mappings!$B$13:$E$31,4,FALSE),"")</f>
        <v/>
      </c>
      <c r="F6429" s="219">
        <f>SUM('RRP data input'!E6430:L6430)</f>
        <v>0</v>
      </c>
      <c r="G6429" s="219">
        <f>SUM('RRP data input'!E6430:P6430)</f>
        <v>0</v>
      </c>
      <c r="H6429" s="143" t="str">
        <f t="shared" si="101"/>
        <v/>
      </c>
    </row>
    <row r="6430" spans="2:8" customFormat="1">
      <c r="B6430" s="185" t="str">
        <f>IF(OR('RRP data input'!B6431="",'RRP data input'!B6431=0),"",'RRP data input'!B6431)</f>
        <v/>
      </c>
      <c r="C6430" s="174" t="str">
        <f>IF('RRP data input'!C6431=0,"",'RRP data input'!C6431)</f>
        <v/>
      </c>
      <c r="D6430" s="174" t="str">
        <f>IF('RRP data input'!D6431=0,"",'RRP data input'!D6431)</f>
        <v/>
      </c>
      <c r="E6430" s="174" t="str">
        <f>IFERROR(VLOOKUP(C6430,Mappings!$B$13:$E$31,4,FALSE),"")</f>
        <v/>
      </c>
      <c r="F6430" s="219">
        <f>SUM('RRP data input'!E6431:L6431)</f>
        <v>0</v>
      </c>
      <c r="G6430" s="219">
        <f>SUM('RRP data input'!E6431:P6431)</f>
        <v>0</v>
      </c>
      <c r="H6430" s="143" t="str">
        <f t="shared" si="101"/>
        <v/>
      </c>
    </row>
    <row r="6431" spans="2:8" customFormat="1">
      <c r="B6431" s="185" t="str">
        <f>IF(OR('RRP data input'!B6432="",'RRP data input'!B6432=0),"",'RRP data input'!B6432)</f>
        <v/>
      </c>
      <c r="C6431" s="174" t="str">
        <f>IF('RRP data input'!C6432=0,"",'RRP data input'!C6432)</f>
        <v/>
      </c>
      <c r="D6431" s="174" t="str">
        <f>IF('RRP data input'!D6432=0,"",'RRP data input'!D6432)</f>
        <v/>
      </c>
      <c r="E6431" s="174" t="str">
        <f>IFERROR(VLOOKUP(C6431,Mappings!$B$13:$E$31,4,FALSE),"")</f>
        <v/>
      </c>
      <c r="F6431" s="219">
        <f>SUM('RRP data input'!E6432:L6432)</f>
        <v>0</v>
      </c>
      <c r="G6431" s="219">
        <f>SUM('RRP data input'!E6432:P6432)</f>
        <v>0</v>
      </c>
      <c r="H6431" s="143" t="str">
        <f t="shared" si="101"/>
        <v/>
      </c>
    </row>
    <row r="6432" spans="2:8" customFormat="1">
      <c r="B6432" s="185" t="str">
        <f>IF(OR('RRP data input'!B6433="",'RRP data input'!B6433=0),"",'RRP data input'!B6433)</f>
        <v/>
      </c>
      <c r="C6432" s="174" t="str">
        <f>IF('RRP data input'!C6433=0,"",'RRP data input'!C6433)</f>
        <v/>
      </c>
      <c r="D6432" s="174" t="str">
        <f>IF('RRP data input'!D6433=0,"",'RRP data input'!D6433)</f>
        <v/>
      </c>
      <c r="E6432" s="174" t="str">
        <f>IFERROR(VLOOKUP(C6432,Mappings!$B$13:$E$31,4,FALSE),"")</f>
        <v/>
      </c>
      <c r="F6432" s="219">
        <f>SUM('RRP data input'!E6433:L6433)</f>
        <v>0</v>
      </c>
      <c r="G6432" s="219">
        <f>SUM('RRP data input'!E6433:P6433)</f>
        <v>0</v>
      </c>
      <c r="H6432" s="143" t="str">
        <f t="shared" si="101"/>
        <v/>
      </c>
    </row>
    <row r="6433" spans="2:8" customFormat="1">
      <c r="B6433" s="185" t="str">
        <f>IF(OR('RRP data input'!B6434="",'RRP data input'!B6434=0),"",'RRP data input'!B6434)</f>
        <v/>
      </c>
      <c r="C6433" s="174" t="str">
        <f>IF('RRP data input'!C6434=0,"",'RRP data input'!C6434)</f>
        <v/>
      </c>
      <c r="D6433" s="174" t="str">
        <f>IF('RRP data input'!D6434=0,"",'RRP data input'!D6434)</f>
        <v/>
      </c>
      <c r="E6433" s="174" t="str">
        <f>IFERROR(VLOOKUP(C6433,Mappings!$B$13:$E$31,4,FALSE),"")</f>
        <v/>
      </c>
      <c r="F6433" s="219">
        <f>SUM('RRP data input'!E6434:L6434)</f>
        <v>0</v>
      </c>
      <c r="G6433" s="219">
        <f>SUM('RRP data input'!E6434:P6434)</f>
        <v>0</v>
      </c>
      <c r="H6433" s="143" t="str">
        <f t="shared" si="101"/>
        <v/>
      </c>
    </row>
    <row r="6434" spans="2:8" customFormat="1">
      <c r="B6434" s="185" t="str">
        <f>IF(OR('RRP data input'!B6435="",'RRP data input'!B6435=0),"",'RRP data input'!B6435)</f>
        <v/>
      </c>
      <c r="C6434" s="174" t="str">
        <f>IF('RRP data input'!C6435=0,"",'RRP data input'!C6435)</f>
        <v/>
      </c>
      <c r="D6434" s="174" t="str">
        <f>IF('RRP data input'!D6435=0,"",'RRP data input'!D6435)</f>
        <v/>
      </c>
      <c r="E6434" s="174" t="str">
        <f>IFERROR(VLOOKUP(C6434,Mappings!$B$13:$E$31,4,FALSE),"")</f>
        <v/>
      </c>
      <c r="F6434" s="219">
        <f>SUM('RRP data input'!E6435:L6435)</f>
        <v>0</v>
      </c>
      <c r="G6434" s="219">
        <f>SUM('RRP data input'!E6435:P6435)</f>
        <v>0</v>
      </c>
      <c r="H6434" s="143" t="str">
        <f t="shared" si="101"/>
        <v/>
      </c>
    </row>
    <row r="6435" spans="2:8" customFormat="1">
      <c r="B6435" s="185" t="str">
        <f>IF(OR('RRP data input'!B6436="",'RRP data input'!B6436=0),"",'RRP data input'!B6436)</f>
        <v/>
      </c>
      <c r="C6435" s="174" t="str">
        <f>IF('RRP data input'!C6436=0,"",'RRP data input'!C6436)</f>
        <v/>
      </c>
      <c r="D6435" s="174" t="str">
        <f>IF('RRP data input'!D6436=0,"",'RRP data input'!D6436)</f>
        <v/>
      </c>
      <c r="E6435" s="174" t="str">
        <f>IFERROR(VLOOKUP(C6435,Mappings!$B$13:$E$31,4,FALSE),"")</f>
        <v/>
      </c>
      <c r="F6435" s="219">
        <f>SUM('RRP data input'!E6436:L6436)</f>
        <v>0</v>
      </c>
      <c r="G6435" s="219">
        <f>SUM('RRP data input'!E6436:P6436)</f>
        <v>0</v>
      </c>
      <c r="H6435" s="143" t="str">
        <f t="shared" si="101"/>
        <v/>
      </c>
    </row>
    <row r="6436" spans="2:8" customFormat="1">
      <c r="B6436" s="185" t="str">
        <f>IF(OR('RRP data input'!B6437="",'RRP data input'!B6437=0),"",'RRP data input'!B6437)</f>
        <v/>
      </c>
      <c r="C6436" s="174" t="str">
        <f>IF('RRP data input'!C6437=0,"",'RRP data input'!C6437)</f>
        <v/>
      </c>
      <c r="D6436" s="174" t="str">
        <f>IF('RRP data input'!D6437=0,"",'RRP data input'!D6437)</f>
        <v/>
      </c>
      <c r="E6436" s="174" t="str">
        <f>IFERROR(VLOOKUP(C6436,Mappings!$B$13:$E$31,4,FALSE),"")</f>
        <v/>
      </c>
      <c r="F6436" s="219">
        <f>SUM('RRP data input'!E6437:L6437)</f>
        <v>0</v>
      </c>
      <c r="G6436" s="219">
        <f>SUM('RRP data input'!E6437:P6437)</f>
        <v>0</v>
      </c>
      <c r="H6436" s="143" t="str">
        <f t="shared" si="101"/>
        <v/>
      </c>
    </row>
    <row r="6437" spans="2:8" customFormat="1">
      <c r="B6437" s="185" t="str">
        <f>IF(OR('RRP data input'!B6438="",'RRP data input'!B6438=0),"",'RRP data input'!B6438)</f>
        <v/>
      </c>
      <c r="C6437" s="174" t="str">
        <f>IF('RRP data input'!C6438=0,"",'RRP data input'!C6438)</f>
        <v/>
      </c>
      <c r="D6437" s="174" t="str">
        <f>IF('RRP data input'!D6438=0,"",'RRP data input'!D6438)</f>
        <v/>
      </c>
      <c r="E6437" s="174" t="str">
        <f>IFERROR(VLOOKUP(C6437,Mappings!$B$13:$E$31,4,FALSE),"")</f>
        <v/>
      </c>
      <c r="F6437" s="219">
        <f>SUM('RRP data input'!E6438:L6438)</f>
        <v>0</v>
      </c>
      <c r="G6437" s="219">
        <f>SUM('RRP data input'!E6438:P6438)</f>
        <v>0</v>
      </c>
      <c r="H6437" s="143" t="str">
        <f t="shared" si="101"/>
        <v/>
      </c>
    </row>
    <row r="6438" spans="2:8" customFormat="1">
      <c r="B6438" s="185" t="str">
        <f>IF(OR('RRP data input'!B6439="",'RRP data input'!B6439=0),"",'RRP data input'!B6439)</f>
        <v/>
      </c>
      <c r="C6438" s="174" t="str">
        <f>IF('RRP data input'!C6439=0,"",'RRP data input'!C6439)</f>
        <v/>
      </c>
      <c r="D6438" s="174" t="str">
        <f>IF('RRP data input'!D6439=0,"",'RRP data input'!D6439)</f>
        <v/>
      </c>
      <c r="E6438" s="174" t="str">
        <f>IFERROR(VLOOKUP(C6438,Mappings!$B$13:$E$31,4,FALSE),"")</f>
        <v/>
      </c>
      <c r="F6438" s="219">
        <f>SUM('RRP data input'!E6439:L6439)</f>
        <v>0</v>
      </c>
      <c r="G6438" s="219">
        <f>SUM('RRP data input'!E6439:P6439)</f>
        <v>0</v>
      </c>
      <c r="H6438" s="143" t="str">
        <f t="shared" si="101"/>
        <v/>
      </c>
    </row>
    <row r="6439" spans="2:8" customFormat="1">
      <c r="B6439" s="185" t="str">
        <f>IF(OR('RRP data input'!B6440="",'RRP data input'!B6440=0),"",'RRP data input'!B6440)</f>
        <v/>
      </c>
      <c r="C6439" s="174" t="str">
        <f>IF('RRP data input'!C6440=0,"",'RRP data input'!C6440)</f>
        <v/>
      </c>
      <c r="D6439" s="174" t="str">
        <f>IF('RRP data input'!D6440=0,"",'RRP data input'!D6440)</f>
        <v/>
      </c>
      <c r="E6439" s="174" t="str">
        <f>IFERROR(VLOOKUP(C6439,Mappings!$B$13:$E$31,4,FALSE),"")</f>
        <v/>
      </c>
      <c r="F6439" s="219">
        <f>SUM('RRP data input'!E6440:L6440)</f>
        <v>0</v>
      </c>
      <c r="G6439" s="219">
        <f>SUM('RRP data input'!E6440:P6440)</f>
        <v>0</v>
      </c>
      <c r="H6439" s="143" t="str">
        <f t="shared" si="101"/>
        <v/>
      </c>
    </row>
    <row r="6440" spans="2:8" customFormat="1">
      <c r="B6440" s="185" t="str">
        <f>IF(OR('RRP data input'!B6441="",'RRP data input'!B6441=0),"",'RRP data input'!B6441)</f>
        <v/>
      </c>
      <c r="C6440" s="174" t="str">
        <f>IF('RRP data input'!C6441=0,"",'RRP data input'!C6441)</f>
        <v/>
      </c>
      <c r="D6440" s="174" t="str">
        <f>IF('RRP data input'!D6441=0,"",'RRP data input'!D6441)</f>
        <v/>
      </c>
      <c r="E6440" s="174" t="str">
        <f>IFERROR(VLOOKUP(C6440,Mappings!$B$13:$E$31,4,FALSE),"")</f>
        <v/>
      </c>
      <c r="F6440" s="219">
        <f>SUM('RRP data input'!E6441:L6441)</f>
        <v>0</v>
      </c>
      <c r="G6440" s="219">
        <f>SUM('RRP data input'!E6441:P6441)</f>
        <v>0</v>
      </c>
      <c r="H6440" s="143" t="str">
        <f t="shared" si="101"/>
        <v/>
      </c>
    </row>
    <row r="6441" spans="2:8" customFormat="1">
      <c r="B6441" s="185" t="str">
        <f>IF(OR('RRP data input'!B6442="",'RRP data input'!B6442=0),"",'RRP data input'!B6442)</f>
        <v/>
      </c>
      <c r="C6441" s="174" t="str">
        <f>IF('RRP data input'!C6442=0,"",'RRP data input'!C6442)</f>
        <v/>
      </c>
      <c r="D6441" s="174" t="str">
        <f>IF('RRP data input'!D6442=0,"",'RRP data input'!D6442)</f>
        <v/>
      </c>
      <c r="E6441" s="174" t="str">
        <f>IFERROR(VLOOKUP(C6441,Mappings!$B$13:$E$31,4,FALSE),"")</f>
        <v/>
      </c>
      <c r="F6441" s="219">
        <f>SUM('RRP data input'!E6442:L6442)</f>
        <v>0</v>
      </c>
      <c r="G6441" s="219">
        <f>SUM('RRP data input'!E6442:P6442)</f>
        <v>0</v>
      </c>
      <c r="H6441" s="143" t="str">
        <f t="shared" si="101"/>
        <v/>
      </c>
    </row>
    <row r="6442" spans="2:8" customFormat="1">
      <c r="B6442" s="185" t="str">
        <f>IF(OR('RRP data input'!B6443="",'RRP data input'!B6443=0),"",'RRP data input'!B6443)</f>
        <v/>
      </c>
      <c r="C6442" s="174" t="str">
        <f>IF('RRP data input'!C6443=0,"",'RRP data input'!C6443)</f>
        <v/>
      </c>
      <c r="D6442" s="174" t="str">
        <f>IF('RRP data input'!D6443=0,"",'RRP data input'!D6443)</f>
        <v/>
      </c>
      <c r="E6442" s="174" t="str">
        <f>IFERROR(VLOOKUP(C6442,Mappings!$B$13:$E$31,4,FALSE),"")</f>
        <v/>
      </c>
      <c r="F6442" s="219">
        <f>SUM('RRP data input'!E6443:L6443)</f>
        <v>0</v>
      </c>
      <c r="G6442" s="219">
        <f>SUM('RRP data input'!E6443:P6443)</f>
        <v>0</v>
      </c>
      <c r="H6442" s="143" t="str">
        <f t="shared" si="101"/>
        <v/>
      </c>
    </row>
    <row r="6443" spans="2:8" customFormat="1">
      <c r="B6443" s="185" t="str">
        <f>IF(OR('RRP data input'!B6444="",'RRP data input'!B6444=0),"",'RRP data input'!B6444)</f>
        <v/>
      </c>
      <c r="C6443" s="174" t="str">
        <f>IF('RRP data input'!C6444=0,"",'RRP data input'!C6444)</f>
        <v/>
      </c>
      <c r="D6443" s="174" t="str">
        <f>IF('RRP data input'!D6444=0,"",'RRP data input'!D6444)</f>
        <v/>
      </c>
      <c r="E6443" s="174" t="str">
        <f>IFERROR(VLOOKUP(C6443,Mappings!$B$13:$E$31,4,FALSE),"")</f>
        <v/>
      </c>
      <c r="F6443" s="219">
        <f>SUM('RRP data input'!E6444:L6444)</f>
        <v>0</v>
      </c>
      <c r="G6443" s="219">
        <f>SUM('RRP data input'!E6444:P6444)</f>
        <v>0</v>
      </c>
      <c r="H6443" s="143" t="str">
        <f t="shared" si="101"/>
        <v/>
      </c>
    </row>
    <row r="6444" spans="2:8" customFormat="1">
      <c r="B6444" s="185" t="str">
        <f>IF(OR('RRP data input'!B6445="",'RRP data input'!B6445=0),"",'RRP data input'!B6445)</f>
        <v/>
      </c>
      <c r="C6444" s="174" t="str">
        <f>IF('RRP data input'!C6445=0,"",'RRP data input'!C6445)</f>
        <v/>
      </c>
      <c r="D6444" s="174" t="str">
        <f>IF('RRP data input'!D6445=0,"",'RRP data input'!D6445)</f>
        <v/>
      </c>
      <c r="E6444" s="174" t="str">
        <f>IFERROR(VLOOKUP(C6444,Mappings!$B$13:$E$31,4,FALSE),"")</f>
        <v/>
      </c>
      <c r="F6444" s="219">
        <f>SUM('RRP data input'!E6445:L6445)</f>
        <v>0</v>
      </c>
      <c r="G6444" s="219">
        <f>SUM('RRP data input'!E6445:P6445)</f>
        <v>0</v>
      </c>
      <c r="H6444" s="143" t="str">
        <f t="shared" si="101"/>
        <v/>
      </c>
    </row>
    <row r="6445" spans="2:8" customFormat="1">
      <c r="B6445" s="185" t="str">
        <f>IF(OR('RRP data input'!B6446="",'RRP data input'!B6446=0),"",'RRP data input'!B6446)</f>
        <v/>
      </c>
      <c r="C6445" s="174" t="str">
        <f>IF('RRP data input'!C6446=0,"",'RRP data input'!C6446)</f>
        <v/>
      </c>
      <c r="D6445" s="174" t="str">
        <f>IF('RRP data input'!D6446=0,"",'RRP data input'!D6446)</f>
        <v/>
      </c>
      <c r="E6445" s="174" t="str">
        <f>IFERROR(VLOOKUP(C6445,Mappings!$B$13:$E$31,4,FALSE),"")</f>
        <v/>
      </c>
      <c r="F6445" s="219">
        <f>SUM('RRP data input'!E6446:L6446)</f>
        <v>0</v>
      </c>
      <c r="G6445" s="219">
        <f>SUM('RRP data input'!E6446:P6446)</f>
        <v>0</v>
      </c>
      <c r="H6445" s="143" t="str">
        <f t="shared" si="101"/>
        <v/>
      </c>
    </row>
    <row r="6446" spans="2:8" customFormat="1">
      <c r="B6446" s="185" t="str">
        <f>IF(OR('RRP data input'!B6447="",'RRP data input'!B6447=0),"",'RRP data input'!B6447)</f>
        <v/>
      </c>
      <c r="C6446" s="174" t="str">
        <f>IF('RRP data input'!C6447=0,"",'RRP data input'!C6447)</f>
        <v/>
      </c>
      <c r="D6446" s="174" t="str">
        <f>IF('RRP data input'!D6447=0,"",'RRP data input'!D6447)</f>
        <v/>
      </c>
      <c r="E6446" s="174" t="str">
        <f>IFERROR(VLOOKUP(C6446,Mappings!$B$13:$E$31,4,FALSE),"")</f>
        <v/>
      </c>
      <c r="F6446" s="219">
        <f>SUM('RRP data input'!E6447:L6447)</f>
        <v>0</v>
      </c>
      <c r="G6446" s="219">
        <f>SUM('RRP data input'!E6447:P6447)</f>
        <v>0</v>
      </c>
      <c r="H6446" s="143" t="str">
        <f t="shared" si="101"/>
        <v/>
      </c>
    </row>
    <row r="6447" spans="2:8" customFormat="1">
      <c r="B6447" s="185" t="str">
        <f>IF(OR('RRP data input'!B6448="",'RRP data input'!B6448=0),"",'RRP data input'!B6448)</f>
        <v/>
      </c>
      <c r="C6447" s="174" t="str">
        <f>IF('RRP data input'!C6448=0,"",'RRP data input'!C6448)</f>
        <v/>
      </c>
      <c r="D6447" s="174" t="str">
        <f>IF('RRP data input'!D6448=0,"",'RRP data input'!D6448)</f>
        <v/>
      </c>
      <c r="E6447" s="174" t="str">
        <f>IFERROR(VLOOKUP(C6447,Mappings!$B$13:$E$31,4,FALSE),"")</f>
        <v/>
      </c>
      <c r="F6447" s="219">
        <f>SUM('RRP data input'!E6448:L6448)</f>
        <v>0</v>
      </c>
      <c r="G6447" s="219">
        <f>SUM('RRP data input'!E6448:P6448)</f>
        <v>0</v>
      </c>
      <c r="H6447" s="143" t="str">
        <f t="shared" si="101"/>
        <v/>
      </c>
    </row>
    <row r="6448" spans="2:8" customFormat="1">
      <c r="B6448" s="185" t="str">
        <f>IF(OR('RRP data input'!B6449="",'RRP data input'!B6449=0),"",'RRP data input'!B6449)</f>
        <v/>
      </c>
      <c r="C6448" s="174" t="str">
        <f>IF('RRP data input'!C6449=0,"",'RRP data input'!C6449)</f>
        <v/>
      </c>
      <c r="D6448" s="174" t="str">
        <f>IF('RRP data input'!D6449=0,"",'RRP data input'!D6449)</f>
        <v/>
      </c>
      <c r="E6448" s="174" t="str">
        <f>IFERROR(VLOOKUP(C6448,Mappings!$B$13:$E$31,4,FALSE),"")</f>
        <v/>
      </c>
      <c r="F6448" s="219">
        <f>SUM('RRP data input'!E6449:L6449)</f>
        <v>0</v>
      </c>
      <c r="G6448" s="219">
        <f>SUM('RRP data input'!E6449:P6449)</f>
        <v>0</v>
      </c>
      <c r="H6448" s="143" t="str">
        <f t="shared" si="101"/>
        <v/>
      </c>
    </row>
    <row r="6449" spans="2:8" customFormat="1">
      <c r="B6449" s="185" t="str">
        <f>IF(OR('RRP data input'!B6450="",'RRP data input'!B6450=0),"",'RRP data input'!B6450)</f>
        <v/>
      </c>
      <c r="C6449" s="174" t="str">
        <f>IF('RRP data input'!C6450=0,"",'RRP data input'!C6450)</f>
        <v/>
      </c>
      <c r="D6449" s="174" t="str">
        <f>IF('RRP data input'!D6450=0,"",'RRP data input'!D6450)</f>
        <v/>
      </c>
      <c r="E6449" s="174" t="str">
        <f>IFERROR(VLOOKUP(C6449,Mappings!$B$13:$E$31,4,FALSE),"")</f>
        <v/>
      </c>
      <c r="F6449" s="219">
        <f>SUM('RRP data input'!E6450:L6450)</f>
        <v>0</v>
      </c>
      <c r="G6449" s="219">
        <f>SUM('RRP data input'!E6450:P6450)</f>
        <v>0</v>
      </c>
      <c r="H6449" s="143" t="str">
        <f t="shared" si="101"/>
        <v/>
      </c>
    </row>
    <row r="6450" spans="2:8" customFormat="1">
      <c r="B6450" s="185" t="str">
        <f>IF(OR('RRP data input'!B6451="",'RRP data input'!B6451=0),"",'RRP data input'!B6451)</f>
        <v/>
      </c>
      <c r="C6450" s="174" t="str">
        <f>IF('RRP data input'!C6451=0,"",'RRP data input'!C6451)</f>
        <v/>
      </c>
      <c r="D6450" s="174" t="str">
        <f>IF('RRP data input'!D6451=0,"",'RRP data input'!D6451)</f>
        <v/>
      </c>
      <c r="E6450" s="174" t="str">
        <f>IFERROR(VLOOKUP(C6450,Mappings!$B$13:$E$31,4,FALSE),"")</f>
        <v/>
      </c>
      <c r="F6450" s="219">
        <f>SUM('RRP data input'!E6451:L6451)</f>
        <v>0</v>
      </c>
      <c r="G6450" s="219">
        <f>SUM('RRP data input'!E6451:P6451)</f>
        <v>0</v>
      </c>
      <c r="H6450" s="143" t="str">
        <f t="shared" si="101"/>
        <v/>
      </c>
    </row>
    <row r="6451" spans="2:8" customFormat="1">
      <c r="B6451" s="185" t="str">
        <f>IF(OR('RRP data input'!B6452="",'RRP data input'!B6452=0),"",'RRP data input'!B6452)</f>
        <v/>
      </c>
      <c r="C6451" s="174" t="str">
        <f>IF('RRP data input'!C6452=0,"",'RRP data input'!C6452)</f>
        <v/>
      </c>
      <c r="D6451" s="174" t="str">
        <f>IF('RRP data input'!D6452=0,"",'RRP data input'!D6452)</f>
        <v/>
      </c>
      <c r="E6451" s="174" t="str">
        <f>IFERROR(VLOOKUP(C6451,Mappings!$B$13:$E$31,4,FALSE),"")</f>
        <v/>
      </c>
      <c r="F6451" s="219">
        <f>SUM('RRP data input'!E6452:L6452)</f>
        <v>0</v>
      </c>
      <c r="G6451" s="219">
        <f>SUM('RRP data input'!E6452:P6452)</f>
        <v>0</v>
      </c>
      <c r="H6451" s="143" t="str">
        <f t="shared" si="101"/>
        <v/>
      </c>
    </row>
    <row r="6452" spans="2:8" customFormat="1">
      <c r="B6452" s="185" t="str">
        <f>IF(OR('RRP data input'!B6453="",'RRP data input'!B6453=0),"",'RRP data input'!B6453)</f>
        <v/>
      </c>
      <c r="C6452" s="174" t="str">
        <f>IF('RRP data input'!C6453=0,"",'RRP data input'!C6453)</f>
        <v/>
      </c>
      <c r="D6452" s="174" t="str">
        <f>IF('RRP data input'!D6453=0,"",'RRP data input'!D6453)</f>
        <v/>
      </c>
      <c r="E6452" s="174" t="str">
        <f>IFERROR(VLOOKUP(C6452,Mappings!$B$13:$E$31,4,FALSE),"")</f>
        <v/>
      </c>
      <c r="F6452" s="219">
        <f>SUM('RRP data input'!E6453:L6453)</f>
        <v>0</v>
      </c>
      <c r="G6452" s="219">
        <f>SUM('RRP data input'!E6453:P6453)</f>
        <v>0</v>
      </c>
      <c r="H6452" s="143" t="str">
        <f t="shared" si="101"/>
        <v/>
      </c>
    </row>
    <row r="6453" spans="2:8" customFormat="1">
      <c r="B6453" s="185" t="str">
        <f>IF(OR('RRP data input'!B6454="",'RRP data input'!B6454=0),"",'RRP data input'!B6454)</f>
        <v/>
      </c>
      <c r="C6453" s="174" t="str">
        <f>IF('RRP data input'!C6454=0,"",'RRP data input'!C6454)</f>
        <v/>
      </c>
      <c r="D6453" s="174" t="str">
        <f>IF('RRP data input'!D6454=0,"",'RRP data input'!D6454)</f>
        <v/>
      </c>
      <c r="E6453" s="174" t="str">
        <f>IFERROR(VLOOKUP(C6453,Mappings!$B$13:$E$31,4,FALSE),"")</f>
        <v/>
      </c>
      <c r="F6453" s="219">
        <f>SUM('RRP data input'!E6454:L6454)</f>
        <v>0</v>
      </c>
      <c r="G6453" s="219">
        <f>SUM('RRP data input'!E6454:P6454)</f>
        <v>0</v>
      </c>
      <c r="H6453" s="143" t="str">
        <f t="shared" si="101"/>
        <v/>
      </c>
    </row>
    <row r="6454" spans="2:8" customFormat="1">
      <c r="B6454" s="185" t="str">
        <f>IF(OR('RRP data input'!B6455="",'RRP data input'!B6455=0),"",'RRP data input'!B6455)</f>
        <v/>
      </c>
      <c r="C6454" s="174" t="str">
        <f>IF('RRP data input'!C6455=0,"",'RRP data input'!C6455)</f>
        <v/>
      </c>
      <c r="D6454" s="174" t="str">
        <f>IF('RRP data input'!D6455=0,"",'RRP data input'!D6455)</f>
        <v/>
      </c>
      <c r="E6454" s="174" t="str">
        <f>IFERROR(VLOOKUP(C6454,Mappings!$B$13:$E$31,4,FALSE),"")</f>
        <v/>
      </c>
      <c r="F6454" s="219">
        <f>SUM('RRP data input'!E6455:L6455)</f>
        <v>0</v>
      </c>
      <c r="G6454" s="219">
        <f>SUM('RRP data input'!E6455:P6455)</f>
        <v>0</v>
      </c>
      <c r="H6454" s="143" t="str">
        <f t="shared" si="101"/>
        <v/>
      </c>
    </row>
    <row r="6455" spans="2:8" customFormat="1">
      <c r="B6455" s="185" t="str">
        <f>IF(OR('RRP data input'!B6456="",'RRP data input'!B6456=0),"",'RRP data input'!B6456)</f>
        <v/>
      </c>
      <c r="C6455" s="174" t="str">
        <f>IF('RRP data input'!C6456=0,"",'RRP data input'!C6456)</f>
        <v/>
      </c>
      <c r="D6455" s="174" t="str">
        <f>IF('RRP data input'!D6456=0,"",'RRP data input'!D6456)</f>
        <v/>
      </c>
      <c r="E6455" s="174" t="str">
        <f>IFERROR(VLOOKUP(C6455,Mappings!$B$13:$E$31,4,FALSE),"")</f>
        <v/>
      </c>
      <c r="F6455" s="219">
        <f>SUM('RRP data input'!E6456:L6456)</f>
        <v>0</v>
      </c>
      <c r="G6455" s="219">
        <f>SUM('RRP data input'!E6456:P6456)</f>
        <v>0</v>
      </c>
      <c r="H6455" s="143" t="str">
        <f t="shared" si="101"/>
        <v/>
      </c>
    </row>
    <row r="6456" spans="2:8" customFormat="1">
      <c r="B6456" s="185" t="str">
        <f>IF(OR('RRP data input'!B6457="",'RRP data input'!B6457=0),"",'RRP data input'!B6457)</f>
        <v/>
      </c>
      <c r="C6456" s="174" t="str">
        <f>IF('RRP data input'!C6457=0,"",'RRP data input'!C6457)</f>
        <v/>
      </c>
      <c r="D6456" s="174" t="str">
        <f>IF('RRP data input'!D6457=0,"",'RRP data input'!D6457)</f>
        <v/>
      </c>
      <c r="E6456" s="174" t="str">
        <f>IFERROR(VLOOKUP(C6456,Mappings!$B$13:$E$31,4,FALSE),"")</f>
        <v/>
      </c>
      <c r="F6456" s="219">
        <f>SUM('RRP data input'!E6457:L6457)</f>
        <v>0</v>
      </c>
      <c r="G6456" s="219">
        <f>SUM('RRP data input'!E6457:P6457)</f>
        <v>0</v>
      </c>
      <c r="H6456" s="143" t="str">
        <f t="shared" si="101"/>
        <v/>
      </c>
    </row>
    <row r="6457" spans="2:8" customFormat="1">
      <c r="B6457" s="185" t="str">
        <f>IF(OR('RRP data input'!B6458="",'RRP data input'!B6458=0),"",'RRP data input'!B6458)</f>
        <v/>
      </c>
      <c r="C6457" s="174" t="str">
        <f>IF('RRP data input'!C6458=0,"",'RRP data input'!C6458)</f>
        <v/>
      </c>
      <c r="D6457" s="174" t="str">
        <f>IF('RRP data input'!D6458=0,"",'RRP data input'!D6458)</f>
        <v/>
      </c>
      <c r="E6457" s="174" t="str">
        <f>IFERROR(VLOOKUP(C6457,Mappings!$B$13:$E$31,4,FALSE),"")</f>
        <v/>
      </c>
      <c r="F6457" s="219">
        <f>SUM('RRP data input'!E6458:L6458)</f>
        <v>0</v>
      </c>
      <c r="G6457" s="219">
        <f>SUM('RRP data input'!E6458:P6458)</f>
        <v>0</v>
      </c>
      <c r="H6457" s="143" t="str">
        <f t="shared" si="101"/>
        <v/>
      </c>
    </row>
    <row r="6458" spans="2:8" customFormat="1">
      <c r="B6458" s="185" t="str">
        <f>IF(OR('RRP data input'!B6459="",'RRP data input'!B6459=0),"",'RRP data input'!B6459)</f>
        <v/>
      </c>
      <c r="C6458" s="174" t="str">
        <f>IF('RRP data input'!C6459=0,"",'RRP data input'!C6459)</f>
        <v/>
      </c>
      <c r="D6458" s="174" t="str">
        <f>IF('RRP data input'!D6459=0,"",'RRP data input'!D6459)</f>
        <v/>
      </c>
      <c r="E6458" s="174" t="str">
        <f>IFERROR(VLOOKUP(C6458,Mappings!$B$13:$E$31,4,FALSE),"")</f>
        <v/>
      </c>
      <c r="F6458" s="219">
        <f>SUM('RRP data input'!E6459:L6459)</f>
        <v>0</v>
      </c>
      <c r="G6458" s="219">
        <f>SUM('RRP data input'!E6459:P6459)</f>
        <v>0</v>
      </c>
      <c r="H6458" s="143" t="str">
        <f t="shared" si="101"/>
        <v/>
      </c>
    </row>
    <row r="6459" spans="2:8" customFormat="1">
      <c r="B6459" s="185" t="str">
        <f>IF(OR('RRP data input'!B6460="",'RRP data input'!B6460=0),"",'RRP data input'!B6460)</f>
        <v/>
      </c>
      <c r="C6459" s="174" t="str">
        <f>IF('RRP data input'!C6460=0,"",'RRP data input'!C6460)</f>
        <v/>
      </c>
      <c r="D6459" s="174" t="str">
        <f>IF('RRP data input'!D6460=0,"",'RRP data input'!D6460)</f>
        <v/>
      </c>
      <c r="E6459" s="174" t="str">
        <f>IFERROR(VLOOKUP(C6459,Mappings!$B$13:$E$31,4,FALSE),"")</f>
        <v/>
      </c>
      <c r="F6459" s="219">
        <f>SUM('RRP data input'!E6460:L6460)</f>
        <v>0</v>
      </c>
      <c r="G6459" s="219">
        <f>SUM('RRP data input'!E6460:P6460)</f>
        <v>0</v>
      </c>
      <c r="H6459" s="143" t="str">
        <f t="shared" si="101"/>
        <v/>
      </c>
    </row>
    <row r="6460" spans="2:8" customFormat="1">
      <c r="B6460" s="185" t="str">
        <f>IF(OR('RRP data input'!B6461="",'RRP data input'!B6461=0),"",'RRP data input'!B6461)</f>
        <v/>
      </c>
      <c r="C6460" s="174" t="str">
        <f>IF('RRP data input'!C6461=0,"",'RRP data input'!C6461)</f>
        <v/>
      </c>
      <c r="D6460" s="174" t="str">
        <f>IF('RRP data input'!D6461=0,"",'RRP data input'!D6461)</f>
        <v/>
      </c>
      <c r="E6460" s="174" t="str">
        <f>IFERROR(VLOOKUP(C6460,Mappings!$B$13:$E$31,4,FALSE),"")</f>
        <v/>
      </c>
      <c r="F6460" s="219">
        <f>SUM('RRP data input'!E6461:L6461)</f>
        <v>0</v>
      </c>
      <c r="G6460" s="219">
        <f>SUM('RRP data input'!E6461:P6461)</f>
        <v>0</v>
      </c>
      <c r="H6460" s="143" t="str">
        <f t="shared" si="101"/>
        <v/>
      </c>
    </row>
    <row r="6461" spans="2:8" customFormat="1">
      <c r="B6461" s="185" t="str">
        <f>IF(OR('RRP data input'!B6462="",'RRP data input'!B6462=0),"",'RRP data input'!B6462)</f>
        <v/>
      </c>
      <c r="C6461" s="174" t="str">
        <f>IF('RRP data input'!C6462=0,"",'RRP data input'!C6462)</f>
        <v/>
      </c>
      <c r="D6461" s="174" t="str">
        <f>IF('RRP data input'!D6462=0,"",'RRP data input'!D6462)</f>
        <v/>
      </c>
      <c r="E6461" s="174" t="str">
        <f>IFERROR(VLOOKUP(C6461,Mappings!$B$13:$E$31,4,FALSE),"")</f>
        <v/>
      </c>
      <c r="F6461" s="219">
        <f>SUM('RRP data input'!E6462:L6462)</f>
        <v>0</v>
      </c>
      <c r="G6461" s="219">
        <f>SUM('RRP data input'!E6462:P6462)</f>
        <v>0</v>
      </c>
      <c r="H6461" s="143" t="str">
        <f t="shared" si="101"/>
        <v/>
      </c>
    </row>
    <row r="6462" spans="2:8" customFormat="1">
      <c r="B6462" s="185" t="str">
        <f>IF(OR('RRP data input'!B6463="",'RRP data input'!B6463=0),"",'RRP data input'!B6463)</f>
        <v/>
      </c>
      <c r="C6462" s="174" t="str">
        <f>IF('RRP data input'!C6463=0,"",'RRP data input'!C6463)</f>
        <v/>
      </c>
      <c r="D6462" s="174" t="str">
        <f>IF('RRP data input'!D6463=0,"",'RRP data input'!D6463)</f>
        <v/>
      </c>
      <c r="E6462" s="174" t="str">
        <f>IFERROR(VLOOKUP(C6462,Mappings!$B$13:$E$31,4,FALSE),"")</f>
        <v/>
      </c>
      <c r="F6462" s="219">
        <f>SUM('RRP data input'!E6463:L6463)</f>
        <v>0</v>
      </c>
      <c r="G6462" s="219">
        <f>SUM('RRP data input'!E6463:P6463)</f>
        <v>0</v>
      </c>
      <c r="H6462" s="143" t="str">
        <f t="shared" si="101"/>
        <v/>
      </c>
    </row>
    <row r="6463" spans="2:8" customFormat="1">
      <c r="B6463" s="185" t="str">
        <f>IF(OR('RRP data input'!B6464="",'RRP data input'!B6464=0),"",'RRP data input'!B6464)</f>
        <v/>
      </c>
      <c r="C6463" s="174" t="str">
        <f>IF('RRP data input'!C6464=0,"",'RRP data input'!C6464)</f>
        <v/>
      </c>
      <c r="D6463" s="174" t="str">
        <f>IF('RRP data input'!D6464=0,"",'RRP data input'!D6464)</f>
        <v/>
      </c>
      <c r="E6463" s="174" t="str">
        <f>IFERROR(VLOOKUP(C6463,Mappings!$B$13:$E$31,4,FALSE),"")</f>
        <v/>
      </c>
      <c r="F6463" s="219">
        <f>SUM('RRP data input'!E6464:L6464)</f>
        <v>0</v>
      </c>
      <c r="G6463" s="219">
        <f>SUM('RRP data input'!E6464:P6464)</f>
        <v>0</v>
      </c>
      <c r="H6463" s="143" t="str">
        <f t="shared" si="101"/>
        <v/>
      </c>
    </row>
    <row r="6464" spans="2:8" customFormat="1">
      <c r="B6464" s="185" t="str">
        <f>IF(OR('RRP data input'!B6465="",'RRP data input'!B6465=0),"",'RRP data input'!B6465)</f>
        <v/>
      </c>
      <c r="C6464" s="174" t="str">
        <f>IF('RRP data input'!C6465=0,"",'RRP data input'!C6465)</f>
        <v/>
      </c>
      <c r="D6464" s="174" t="str">
        <f>IF('RRP data input'!D6465=0,"",'RRP data input'!D6465)</f>
        <v/>
      </c>
      <c r="E6464" s="174" t="str">
        <f>IFERROR(VLOOKUP(C6464,Mappings!$B$13:$E$31,4,FALSE),"")</f>
        <v/>
      </c>
      <c r="F6464" s="219">
        <f>SUM('RRP data input'!E6465:L6465)</f>
        <v>0</v>
      </c>
      <c r="G6464" s="219">
        <f>SUM('RRP data input'!E6465:P6465)</f>
        <v>0</v>
      </c>
      <c r="H6464" s="143" t="str">
        <f t="shared" si="101"/>
        <v/>
      </c>
    </row>
    <row r="6465" spans="2:8" customFormat="1">
      <c r="B6465" s="185" t="str">
        <f>IF(OR('RRP data input'!B6466="",'RRP data input'!B6466=0),"",'RRP data input'!B6466)</f>
        <v/>
      </c>
      <c r="C6465" s="174" t="str">
        <f>IF('RRP data input'!C6466=0,"",'RRP data input'!C6466)</f>
        <v/>
      </c>
      <c r="D6465" s="174" t="str">
        <f>IF('RRP data input'!D6466=0,"",'RRP data input'!D6466)</f>
        <v/>
      </c>
      <c r="E6465" s="174" t="str">
        <f>IFERROR(VLOOKUP(C6465,Mappings!$B$13:$E$31,4,FALSE),"")</f>
        <v/>
      </c>
      <c r="F6465" s="219">
        <f>SUM('RRP data input'!E6466:L6466)</f>
        <v>0</v>
      </c>
      <c r="G6465" s="219">
        <f>SUM('RRP data input'!E6466:P6466)</f>
        <v>0</v>
      </c>
      <c r="H6465" s="143" t="str">
        <f t="shared" si="101"/>
        <v/>
      </c>
    </row>
    <row r="6466" spans="2:8" customFormat="1">
      <c r="B6466" s="185" t="str">
        <f>IF(OR('RRP data input'!B6467="",'RRP data input'!B6467=0),"",'RRP data input'!B6467)</f>
        <v/>
      </c>
      <c r="C6466" s="174" t="str">
        <f>IF('RRP data input'!C6467=0,"",'RRP data input'!C6467)</f>
        <v/>
      </c>
      <c r="D6466" s="174" t="str">
        <f>IF('RRP data input'!D6467=0,"",'RRP data input'!D6467)</f>
        <v/>
      </c>
      <c r="E6466" s="174" t="str">
        <f>IFERROR(VLOOKUP(C6466,Mappings!$B$13:$E$31,4,FALSE),"")</f>
        <v/>
      </c>
      <c r="F6466" s="219">
        <f>SUM('RRP data input'!E6467:L6467)</f>
        <v>0</v>
      </c>
      <c r="G6466" s="219">
        <f>SUM('RRP data input'!E6467:P6467)</f>
        <v>0</v>
      </c>
      <c r="H6466" s="143" t="str">
        <f t="shared" si="101"/>
        <v/>
      </c>
    </row>
    <row r="6467" spans="2:8" customFormat="1">
      <c r="B6467" s="185" t="str">
        <f>IF(OR('RRP data input'!B6468="",'RRP data input'!B6468=0),"",'RRP data input'!B6468)</f>
        <v/>
      </c>
      <c r="C6467" s="174" t="str">
        <f>IF('RRP data input'!C6468=0,"",'RRP data input'!C6468)</f>
        <v/>
      </c>
      <c r="D6467" s="174" t="str">
        <f>IF('RRP data input'!D6468=0,"",'RRP data input'!D6468)</f>
        <v/>
      </c>
      <c r="E6467" s="174" t="str">
        <f>IFERROR(VLOOKUP(C6467,Mappings!$B$13:$E$31,4,FALSE),"")</f>
        <v/>
      </c>
      <c r="F6467" s="219">
        <f>SUM('RRP data input'!E6468:L6468)</f>
        <v>0</v>
      </c>
      <c r="G6467" s="219">
        <f>SUM('RRP data input'!E6468:P6468)</f>
        <v>0</v>
      </c>
      <c r="H6467" s="143" t="str">
        <f t="shared" si="101"/>
        <v/>
      </c>
    </row>
    <row r="6468" spans="2:8" customFormat="1">
      <c r="B6468" s="185" t="str">
        <f>IF(OR('RRP data input'!B6469="",'RRP data input'!B6469=0),"",'RRP data input'!B6469)</f>
        <v/>
      </c>
      <c r="C6468" s="174" t="str">
        <f>IF('RRP data input'!C6469=0,"",'RRP data input'!C6469)</f>
        <v/>
      </c>
      <c r="D6468" s="174" t="str">
        <f>IF('RRP data input'!D6469=0,"",'RRP data input'!D6469)</f>
        <v/>
      </c>
      <c r="E6468" s="174" t="str">
        <f>IFERROR(VLOOKUP(C6468,Mappings!$B$13:$E$31,4,FALSE),"")</f>
        <v/>
      </c>
      <c r="F6468" s="219">
        <f>SUM('RRP data input'!E6469:L6469)</f>
        <v>0</v>
      </c>
      <c r="G6468" s="219">
        <f>SUM('RRP data input'!E6469:P6469)</f>
        <v>0</v>
      </c>
      <c r="H6468" s="143" t="str">
        <f t="shared" si="101"/>
        <v/>
      </c>
    </row>
    <row r="6469" spans="2:8" customFormat="1">
      <c r="B6469" s="185" t="str">
        <f>IF(OR('RRP data input'!B6470="",'RRP data input'!B6470=0),"",'RRP data input'!B6470)</f>
        <v/>
      </c>
      <c r="C6469" s="174" t="str">
        <f>IF('RRP data input'!C6470=0,"",'RRP data input'!C6470)</f>
        <v/>
      </c>
      <c r="D6469" s="174" t="str">
        <f>IF('RRP data input'!D6470=0,"",'RRP data input'!D6470)</f>
        <v/>
      </c>
      <c r="E6469" s="174" t="str">
        <f>IFERROR(VLOOKUP(C6469,Mappings!$B$13:$E$31,4,FALSE),"")</f>
        <v/>
      </c>
      <c r="F6469" s="219">
        <f>SUM('RRP data input'!E6470:L6470)</f>
        <v>0</v>
      </c>
      <c r="G6469" s="219">
        <f>SUM('RRP data input'!E6470:P6470)</f>
        <v>0</v>
      </c>
      <c r="H6469" s="143" t="str">
        <f t="shared" si="101"/>
        <v/>
      </c>
    </row>
    <row r="6470" spans="2:8" customFormat="1">
      <c r="B6470" s="185" t="str">
        <f>IF(OR('RRP data input'!B6471="",'RRP data input'!B6471=0),"",'RRP data input'!B6471)</f>
        <v/>
      </c>
      <c r="C6470" s="174" t="str">
        <f>IF('RRP data input'!C6471=0,"",'RRP data input'!C6471)</f>
        <v/>
      </c>
      <c r="D6470" s="174" t="str">
        <f>IF('RRP data input'!D6471=0,"",'RRP data input'!D6471)</f>
        <v/>
      </c>
      <c r="E6470" s="174" t="str">
        <f>IFERROR(VLOOKUP(C6470,Mappings!$B$13:$E$31,4,FALSE),"")</f>
        <v/>
      </c>
      <c r="F6470" s="219">
        <f>SUM('RRP data input'!E6471:L6471)</f>
        <v>0</v>
      </c>
      <c r="G6470" s="219">
        <f>SUM('RRP data input'!E6471:P6471)</f>
        <v>0</v>
      </c>
      <c r="H6470" s="143" t="str">
        <f t="shared" si="101"/>
        <v/>
      </c>
    </row>
    <row r="6471" spans="2:8" customFormat="1">
      <c r="B6471" s="185" t="str">
        <f>IF(OR('RRP data input'!B6472="",'RRP data input'!B6472=0),"",'RRP data input'!B6472)</f>
        <v/>
      </c>
      <c r="C6471" s="174" t="str">
        <f>IF('RRP data input'!C6472=0,"",'RRP data input'!C6472)</f>
        <v/>
      </c>
      <c r="D6471" s="174" t="str">
        <f>IF('RRP data input'!D6472=0,"",'RRP data input'!D6472)</f>
        <v/>
      </c>
      <c r="E6471" s="174" t="str">
        <f>IFERROR(VLOOKUP(C6471,Mappings!$B$13:$E$31,4,FALSE),"")</f>
        <v/>
      </c>
      <c r="F6471" s="219">
        <f>SUM('RRP data input'!E6472:L6472)</f>
        <v>0</v>
      </c>
      <c r="G6471" s="219">
        <f>SUM('RRP data input'!E6472:P6472)</f>
        <v>0</v>
      </c>
      <c r="H6471" s="143" t="str">
        <f t="shared" si="101"/>
        <v/>
      </c>
    </row>
    <row r="6472" spans="2:8" customFormat="1">
      <c r="B6472" s="185" t="str">
        <f>IF(OR('RRP data input'!B6473="",'RRP data input'!B6473=0),"",'RRP data input'!B6473)</f>
        <v/>
      </c>
      <c r="C6472" s="174" t="str">
        <f>IF('RRP data input'!C6473=0,"",'RRP data input'!C6473)</f>
        <v/>
      </c>
      <c r="D6472" s="174" t="str">
        <f>IF('RRP data input'!D6473=0,"",'RRP data input'!D6473)</f>
        <v/>
      </c>
      <c r="E6472" s="174" t="str">
        <f>IFERROR(VLOOKUP(C6472,Mappings!$B$13:$E$31,4,FALSE),"")</f>
        <v/>
      </c>
      <c r="F6472" s="219">
        <f>SUM('RRP data input'!E6473:L6473)</f>
        <v>0</v>
      </c>
      <c r="G6472" s="219">
        <f>SUM('RRP data input'!E6473:P6473)</f>
        <v>0</v>
      </c>
      <c r="H6472" s="143" t="str">
        <f t="shared" si="101"/>
        <v/>
      </c>
    </row>
    <row r="6473" spans="2:8" customFormat="1">
      <c r="B6473" s="185" t="str">
        <f>IF(OR('RRP data input'!B6474="",'RRP data input'!B6474=0),"",'RRP data input'!B6474)</f>
        <v/>
      </c>
      <c r="C6473" s="174" t="str">
        <f>IF('RRP data input'!C6474=0,"",'RRP data input'!C6474)</f>
        <v/>
      </c>
      <c r="D6473" s="174" t="str">
        <f>IF('RRP data input'!D6474=0,"",'RRP data input'!D6474)</f>
        <v/>
      </c>
      <c r="E6473" s="174" t="str">
        <f>IFERROR(VLOOKUP(C6473,Mappings!$B$13:$E$31,4,FALSE),"")</f>
        <v/>
      </c>
      <c r="F6473" s="219">
        <f>SUM('RRP data input'!E6474:L6474)</f>
        <v>0</v>
      </c>
      <c r="G6473" s="219">
        <f>SUM('RRP data input'!E6474:P6474)</f>
        <v>0</v>
      </c>
      <c r="H6473" s="143" t="str">
        <f t="shared" ref="H6473:H6536" si="102">IF(OR(C6473="LVSSA",C6473="LVSSB",C6473="LVAL"),"LV",C6473)</f>
        <v/>
      </c>
    </row>
    <row r="6474" spans="2:8" customFormat="1">
      <c r="B6474" s="185" t="str">
        <f>IF(OR('RRP data input'!B6475="",'RRP data input'!B6475=0),"",'RRP data input'!B6475)</f>
        <v/>
      </c>
      <c r="C6474" s="174" t="str">
        <f>IF('RRP data input'!C6475=0,"",'RRP data input'!C6475)</f>
        <v/>
      </c>
      <c r="D6474" s="174" t="str">
        <f>IF('RRP data input'!D6475=0,"",'RRP data input'!D6475)</f>
        <v/>
      </c>
      <c r="E6474" s="174" t="str">
        <f>IFERROR(VLOOKUP(C6474,Mappings!$B$13:$E$31,4,FALSE),"")</f>
        <v/>
      </c>
      <c r="F6474" s="219">
        <f>SUM('RRP data input'!E6475:L6475)</f>
        <v>0</v>
      </c>
      <c r="G6474" s="219">
        <f>SUM('RRP data input'!E6475:P6475)</f>
        <v>0</v>
      </c>
      <c r="H6474" s="143" t="str">
        <f t="shared" si="102"/>
        <v/>
      </c>
    </row>
    <row r="6475" spans="2:8" customFormat="1">
      <c r="B6475" s="185" t="str">
        <f>IF(OR('RRP data input'!B6476="",'RRP data input'!B6476=0),"",'RRP data input'!B6476)</f>
        <v/>
      </c>
      <c r="C6475" s="174" t="str">
        <f>IF('RRP data input'!C6476=0,"",'RRP data input'!C6476)</f>
        <v/>
      </c>
      <c r="D6475" s="174" t="str">
        <f>IF('RRP data input'!D6476=0,"",'RRP data input'!D6476)</f>
        <v/>
      </c>
      <c r="E6475" s="174" t="str">
        <f>IFERROR(VLOOKUP(C6475,Mappings!$B$13:$E$31,4,FALSE),"")</f>
        <v/>
      </c>
      <c r="F6475" s="219">
        <f>SUM('RRP data input'!E6476:L6476)</f>
        <v>0</v>
      </c>
      <c r="G6475" s="219">
        <f>SUM('RRP data input'!E6476:P6476)</f>
        <v>0</v>
      </c>
      <c r="H6475" s="143" t="str">
        <f t="shared" si="102"/>
        <v/>
      </c>
    </row>
    <row r="6476" spans="2:8" customFormat="1">
      <c r="B6476" s="185" t="str">
        <f>IF(OR('RRP data input'!B6477="",'RRP data input'!B6477=0),"",'RRP data input'!B6477)</f>
        <v/>
      </c>
      <c r="C6476" s="174" t="str">
        <f>IF('RRP data input'!C6477=0,"",'RRP data input'!C6477)</f>
        <v/>
      </c>
      <c r="D6476" s="174" t="str">
        <f>IF('RRP data input'!D6477=0,"",'RRP data input'!D6477)</f>
        <v/>
      </c>
      <c r="E6476" s="174" t="str">
        <f>IFERROR(VLOOKUP(C6476,Mappings!$B$13:$E$31,4,FALSE),"")</f>
        <v/>
      </c>
      <c r="F6476" s="219">
        <f>SUM('RRP data input'!E6477:L6477)</f>
        <v>0</v>
      </c>
      <c r="G6476" s="219">
        <f>SUM('RRP data input'!E6477:P6477)</f>
        <v>0</v>
      </c>
      <c r="H6476" s="143" t="str">
        <f t="shared" si="102"/>
        <v/>
      </c>
    </row>
    <row r="6477" spans="2:8" customFormat="1">
      <c r="B6477" s="185" t="str">
        <f>IF(OR('RRP data input'!B6478="",'RRP data input'!B6478=0),"",'RRP data input'!B6478)</f>
        <v/>
      </c>
      <c r="C6477" s="174" t="str">
        <f>IF('RRP data input'!C6478=0,"",'RRP data input'!C6478)</f>
        <v/>
      </c>
      <c r="D6477" s="174" t="str">
        <f>IF('RRP data input'!D6478=0,"",'RRP data input'!D6478)</f>
        <v/>
      </c>
      <c r="E6477" s="174" t="str">
        <f>IFERROR(VLOOKUP(C6477,Mappings!$B$13:$E$31,4,FALSE),"")</f>
        <v/>
      </c>
      <c r="F6477" s="219">
        <f>SUM('RRP data input'!E6478:L6478)</f>
        <v>0</v>
      </c>
      <c r="G6477" s="219">
        <f>SUM('RRP data input'!E6478:P6478)</f>
        <v>0</v>
      </c>
      <c r="H6477" s="143" t="str">
        <f t="shared" si="102"/>
        <v/>
      </c>
    </row>
    <row r="6478" spans="2:8" customFormat="1">
      <c r="B6478" s="185" t="str">
        <f>IF(OR('RRP data input'!B6479="",'RRP data input'!B6479=0),"",'RRP data input'!B6479)</f>
        <v/>
      </c>
      <c r="C6478" s="174" t="str">
        <f>IF('RRP data input'!C6479=0,"",'RRP data input'!C6479)</f>
        <v/>
      </c>
      <c r="D6478" s="174" t="str">
        <f>IF('RRP data input'!D6479=0,"",'RRP data input'!D6479)</f>
        <v/>
      </c>
      <c r="E6478" s="174" t="str">
        <f>IFERROR(VLOOKUP(C6478,Mappings!$B$13:$E$31,4,FALSE),"")</f>
        <v/>
      </c>
      <c r="F6478" s="219">
        <f>SUM('RRP data input'!E6479:L6479)</f>
        <v>0</v>
      </c>
      <c r="G6478" s="219">
        <f>SUM('RRP data input'!E6479:P6479)</f>
        <v>0</v>
      </c>
      <c r="H6478" s="143" t="str">
        <f t="shared" si="102"/>
        <v/>
      </c>
    </row>
    <row r="6479" spans="2:8" customFormat="1">
      <c r="B6479" s="185" t="str">
        <f>IF(OR('RRP data input'!B6480="",'RRP data input'!B6480=0),"",'RRP data input'!B6480)</f>
        <v/>
      </c>
      <c r="C6479" s="174" t="str">
        <f>IF('RRP data input'!C6480=0,"",'RRP data input'!C6480)</f>
        <v/>
      </c>
      <c r="D6479" s="174" t="str">
        <f>IF('RRP data input'!D6480=0,"",'RRP data input'!D6480)</f>
        <v/>
      </c>
      <c r="E6479" s="174" t="str">
        <f>IFERROR(VLOOKUP(C6479,Mappings!$B$13:$E$31,4,FALSE),"")</f>
        <v/>
      </c>
      <c r="F6479" s="219">
        <f>SUM('RRP data input'!E6480:L6480)</f>
        <v>0</v>
      </c>
      <c r="G6479" s="219">
        <f>SUM('RRP data input'!E6480:P6480)</f>
        <v>0</v>
      </c>
      <c r="H6479" s="143" t="str">
        <f t="shared" si="102"/>
        <v/>
      </c>
    </row>
    <row r="6480" spans="2:8" customFormat="1">
      <c r="B6480" s="185" t="str">
        <f>IF(OR('RRP data input'!B6481="",'RRP data input'!B6481=0),"",'RRP data input'!B6481)</f>
        <v/>
      </c>
      <c r="C6480" s="174" t="str">
        <f>IF('RRP data input'!C6481=0,"",'RRP data input'!C6481)</f>
        <v/>
      </c>
      <c r="D6480" s="174" t="str">
        <f>IF('RRP data input'!D6481=0,"",'RRP data input'!D6481)</f>
        <v/>
      </c>
      <c r="E6480" s="174" t="str">
        <f>IFERROR(VLOOKUP(C6480,Mappings!$B$13:$E$31,4,FALSE),"")</f>
        <v/>
      </c>
      <c r="F6480" s="219">
        <f>SUM('RRP data input'!E6481:L6481)</f>
        <v>0</v>
      </c>
      <c r="G6480" s="219">
        <f>SUM('RRP data input'!E6481:P6481)</f>
        <v>0</v>
      </c>
      <c r="H6480" s="143" t="str">
        <f t="shared" si="102"/>
        <v/>
      </c>
    </row>
    <row r="6481" spans="2:8" customFormat="1">
      <c r="B6481" s="185" t="str">
        <f>IF(OR('RRP data input'!B6482="",'RRP data input'!B6482=0),"",'RRP data input'!B6482)</f>
        <v/>
      </c>
      <c r="C6481" s="174" t="str">
        <f>IF('RRP data input'!C6482=0,"",'RRP data input'!C6482)</f>
        <v/>
      </c>
      <c r="D6481" s="174" t="str">
        <f>IF('RRP data input'!D6482=0,"",'RRP data input'!D6482)</f>
        <v/>
      </c>
      <c r="E6481" s="174" t="str">
        <f>IFERROR(VLOOKUP(C6481,Mappings!$B$13:$E$31,4,FALSE),"")</f>
        <v/>
      </c>
      <c r="F6481" s="219">
        <f>SUM('RRP data input'!E6482:L6482)</f>
        <v>0</v>
      </c>
      <c r="G6481" s="219">
        <f>SUM('RRP data input'!E6482:P6482)</f>
        <v>0</v>
      </c>
      <c r="H6481" s="143" t="str">
        <f t="shared" si="102"/>
        <v/>
      </c>
    </row>
    <row r="6482" spans="2:8" customFormat="1">
      <c r="B6482" s="185" t="str">
        <f>IF(OR('RRP data input'!B6483="",'RRP data input'!B6483=0),"",'RRP data input'!B6483)</f>
        <v/>
      </c>
      <c r="C6482" s="174" t="str">
        <f>IF('RRP data input'!C6483=0,"",'RRP data input'!C6483)</f>
        <v/>
      </c>
      <c r="D6482" s="174" t="str">
        <f>IF('RRP data input'!D6483=0,"",'RRP data input'!D6483)</f>
        <v/>
      </c>
      <c r="E6482" s="174" t="str">
        <f>IFERROR(VLOOKUP(C6482,Mappings!$B$13:$E$31,4,FALSE),"")</f>
        <v/>
      </c>
      <c r="F6482" s="219">
        <f>SUM('RRP data input'!E6483:L6483)</f>
        <v>0</v>
      </c>
      <c r="G6482" s="219">
        <f>SUM('RRP data input'!E6483:P6483)</f>
        <v>0</v>
      </c>
      <c r="H6482" s="143" t="str">
        <f t="shared" si="102"/>
        <v/>
      </c>
    </row>
    <row r="6483" spans="2:8" customFormat="1">
      <c r="B6483" s="185" t="str">
        <f>IF(OR('RRP data input'!B6484="",'RRP data input'!B6484=0),"",'RRP data input'!B6484)</f>
        <v/>
      </c>
      <c r="C6483" s="174" t="str">
        <f>IF('RRP data input'!C6484=0,"",'RRP data input'!C6484)</f>
        <v/>
      </c>
      <c r="D6483" s="174" t="str">
        <f>IF('RRP data input'!D6484=0,"",'RRP data input'!D6484)</f>
        <v/>
      </c>
      <c r="E6483" s="174" t="str">
        <f>IFERROR(VLOOKUP(C6483,Mappings!$B$13:$E$31,4,FALSE),"")</f>
        <v/>
      </c>
      <c r="F6483" s="219">
        <f>SUM('RRP data input'!E6484:L6484)</f>
        <v>0</v>
      </c>
      <c r="G6483" s="219">
        <f>SUM('RRP data input'!E6484:P6484)</f>
        <v>0</v>
      </c>
      <c r="H6483" s="143" t="str">
        <f t="shared" si="102"/>
        <v/>
      </c>
    </row>
    <row r="6484" spans="2:8" customFormat="1">
      <c r="B6484" s="185" t="str">
        <f>IF(OR('RRP data input'!B6485="",'RRP data input'!B6485=0),"",'RRP data input'!B6485)</f>
        <v/>
      </c>
      <c r="C6484" s="174" t="str">
        <f>IF('RRP data input'!C6485=0,"",'RRP data input'!C6485)</f>
        <v/>
      </c>
      <c r="D6484" s="174" t="str">
        <f>IF('RRP data input'!D6485=0,"",'RRP data input'!D6485)</f>
        <v/>
      </c>
      <c r="E6484" s="174" t="str">
        <f>IFERROR(VLOOKUP(C6484,Mappings!$B$13:$E$31,4,FALSE),"")</f>
        <v/>
      </c>
      <c r="F6484" s="219">
        <f>SUM('RRP data input'!E6485:L6485)</f>
        <v>0</v>
      </c>
      <c r="G6484" s="219">
        <f>SUM('RRP data input'!E6485:P6485)</f>
        <v>0</v>
      </c>
      <c r="H6484" s="143" t="str">
        <f t="shared" si="102"/>
        <v/>
      </c>
    </row>
    <row r="6485" spans="2:8" customFormat="1">
      <c r="B6485" s="185" t="str">
        <f>IF(OR('RRP data input'!B6486="",'RRP data input'!B6486=0),"",'RRP data input'!B6486)</f>
        <v/>
      </c>
      <c r="C6485" s="174" t="str">
        <f>IF('RRP data input'!C6486=0,"",'RRP data input'!C6486)</f>
        <v/>
      </c>
      <c r="D6485" s="174" t="str">
        <f>IF('RRP data input'!D6486=0,"",'RRP data input'!D6486)</f>
        <v/>
      </c>
      <c r="E6485" s="174" t="str">
        <f>IFERROR(VLOOKUP(C6485,Mappings!$B$13:$E$31,4,FALSE),"")</f>
        <v/>
      </c>
      <c r="F6485" s="219">
        <f>SUM('RRP data input'!E6486:L6486)</f>
        <v>0</v>
      </c>
      <c r="G6485" s="219">
        <f>SUM('RRP data input'!E6486:P6486)</f>
        <v>0</v>
      </c>
      <c r="H6485" s="143" t="str">
        <f t="shared" si="102"/>
        <v/>
      </c>
    </row>
    <row r="6486" spans="2:8" customFormat="1">
      <c r="B6486" s="185" t="str">
        <f>IF(OR('RRP data input'!B6487="",'RRP data input'!B6487=0),"",'RRP data input'!B6487)</f>
        <v/>
      </c>
      <c r="C6486" s="174" t="str">
        <f>IF('RRP data input'!C6487=0,"",'RRP data input'!C6487)</f>
        <v/>
      </c>
      <c r="D6486" s="174" t="str">
        <f>IF('RRP data input'!D6487=0,"",'RRP data input'!D6487)</f>
        <v/>
      </c>
      <c r="E6486" s="174" t="str">
        <f>IFERROR(VLOOKUP(C6486,Mappings!$B$13:$E$31,4,FALSE),"")</f>
        <v/>
      </c>
      <c r="F6486" s="219">
        <f>SUM('RRP data input'!E6487:L6487)</f>
        <v>0</v>
      </c>
      <c r="G6486" s="219">
        <f>SUM('RRP data input'!E6487:P6487)</f>
        <v>0</v>
      </c>
      <c r="H6486" s="143" t="str">
        <f t="shared" si="102"/>
        <v/>
      </c>
    </row>
    <row r="6487" spans="2:8" customFormat="1">
      <c r="B6487" s="185" t="str">
        <f>IF(OR('RRP data input'!B6488="",'RRP data input'!B6488=0),"",'RRP data input'!B6488)</f>
        <v/>
      </c>
      <c r="C6487" s="174" t="str">
        <f>IF('RRP data input'!C6488=0,"",'RRP data input'!C6488)</f>
        <v/>
      </c>
      <c r="D6487" s="174" t="str">
        <f>IF('RRP data input'!D6488=0,"",'RRP data input'!D6488)</f>
        <v/>
      </c>
      <c r="E6487" s="174" t="str">
        <f>IFERROR(VLOOKUP(C6487,Mappings!$B$13:$E$31,4,FALSE),"")</f>
        <v/>
      </c>
      <c r="F6487" s="219">
        <f>SUM('RRP data input'!E6488:L6488)</f>
        <v>0</v>
      </c>
      <c r="G6487" s="219">
        <f>SUM('RRP data input'!E6488:P6488)</f>
        <v>0</v>
      </c>
      <c r="H6487" s="143" t="str">
        <f t="shared" si="102"/>
        <v/>
      </c>
    </row>
    <row r="6488" spans="2:8" customFormat="1">
      <c r="B6488" s="185" t="str">
        <f>IF(OR('RRP data input'!B6489="",'RRP data input'!B6489=0),"",'RRP data input'!B6489)</f>
        <v/>
      </c>
      <c r="C6488" s="174" t="str">
        <f>IF('RRP data input'!C6489=0,"",'RRP data input'!C6489)</f>
        <v/>
      </c>
      <c r="D6488" s="174" t="str">
        <f>IF('RRP data input'!D6489=0,"",'RRP data input'!D6489)</f>
        <v/>
      </c>
      <c r="E6488" s="174" t="str">
        <f>IFERROR(VLOOKUP(C6488,Mappings!$B$13:$E$31,4,FALSE),"")</f>
        <v/>
      </c>
      <c r="F6488" s="219">
        <f>SUM('RRP data input'!E6489:L6489)</f>
        <v>0</v>
      </c>
      <c r="G6488" s="219">
        <f>SUM('RRP data input'!E6489:P6489)</f>
        <v>0</v>
      </c>
      <c r="H6488" s="143" t="str">
        <f t="shared" si="102"/>
        <v/>
      </c>
    </row>
    <row r="6489" spans="2:8" customFormat="1">
      <c r="B6489" s="185" t="str">
        <f>IF(OR('RRP data input'!B6490="",'RRP data input'!B6490=0),"",'RRP data input'!B6490)</f>
        <v/>
      </c>
      <c r="C6489" s="174" t="str">
        <f>IF('RRP data input'!C6490=0,"",'RRP data input'!C6490)</f>
        <v/>
      </c>
      <c r="D6489" s="174" t="str">
        <f>IF('RRP data input'!D6490=0,"",'RRP data input'!D6490)</f>
        <v/>
      </c>
      <c r="E6489" s="174" t="str">
        <f>IFERROR(VLOOKUP(C6489,Mappings!$B$13:$E$31,4,FALSE),"")</f>
        <v/>
      </c>
      <c r="F6489" s="219">
        <f>SUM('RRP data input'!E6490:L6490)</f>
        <v>0</v>
      </c>
      <c r="G6489" s="219">
        <f>SUM('RRP data input'!E6490:P6490)</f>
        <v>0</v>
      </c>
      <c r="H6489" s="143" t="str">
        <f t="shared" si="102"/>
        <v/>
      </c>
    </row>
    <row r="6490" spans="2:8" customFormat="1">
      <c r="B6490" s="185" t="str">
        <f>IF(OR('RRP data input'!B6491="",'RRP data input'!B6491=0),"",'RRP data input'!B6491)</f>
        <v/>
      </c>
      <c r="C6490" s="174" t="str">
        <f>IF('RRP data input'!C6491=0,"",'RRP data input'!C6491)</f>
        <v/>
      </c>
      <c r="D6490" s="174" t="str">
        <f>IF('RRP data input'!D6491=0,"",'RRP data input'!D6491)</f>
        <v/>
      </c>
      <c r="E6490" s="174" t="str">
        <f>IFERROR(VLOOKUP(C6490,Mappings!$B$13:$E$31,4,FALSE),"")</f>
        <v/>
      </c>
      <c r="F6490" s="219">
        <f>SUM('RRP data input'!E6491:L6491)</f>
        <v>0</v>
      </c>
      <c r="G6490" s="219">
        <f>SUM('RRP data input'!E6491:P6491)</f>
        <v>0</v>
      </c>
      <c r="H6490" s="143" t="str">
        <f t="shared" si="102"/>
        <v/>
      </c>
    </row>
    <row r="6491" spans="2:8" customFormat="1">
      <c r="B6491" s="185" t="str">
        <f>IF(OR('RRP data input'!B6492="",'RRP data input'!B6492=0),"",'RRP data input'!B6492)</f>
        <v/>
      </c>
      <c r="C6491" s="174" t="str">
        <f>IF('RRP data input'!C6492=0,"",'RRP data input'!C6492)</f>
        <v/>
      </c>
      <c r="D6491" s="174" t="str">
        <f>IF('RRP data input'!D6492=0,"",'RRP data input'!D6492)</f>
        <v/>
      </c>
      <c r="E6491" s="174" t="str">
        <f>IFERROR(VLOOKUP(C6491,Mappings!$B$13:$E$31,4,FALSE),"")</f>
        <v/>
      </c>
      <c r="F6491" s="219">
        <f>SUM('RRP data input'!E6492:L6492)</f>
        <v>0</v>
      </c>
      <c r="G6491" s="219">
        <f>SUM('RRP data input'!E6492:P6492)</f>
        <v>0</v>
      </c>
      <c r="H6491" s="143" t="str">
        <f t="shared" si="102"/>
        <v/>
      </c>
    </row>
    <row r="6492" spans="2:8" customFormat="1">
      <c r="B6492" s="185" t="str">
        <f>IF(OR('RRP data input'!B6493="",'RRP data input'!B6493=0),"",'RRP data input'!B6493)</f>
        <v/>
      </c>
      <c r="C6492" s="174" t="str">
        <f>IF('RRP data input'!C6493=0,"",'RRP data input'!C6493)</f>
        <v/>
      </c>
      <c r="D6492" s="174" t="str">
        <f>IF('RRP data input'!D6493=0,"",'RRP data input'!D6493)</f>
        <v/>
      </c>
      <c r="E6492" s="174" t="str">
        <f>IFERROR(VLOOKUP(C6492,Mappings!$B$13:$E$31,4,FALSE),"")</f>
        <v/>
      </c>
      <c r="F6492" s="219">
        <f>SUM('RRP data input'!E6493:L6493)</f>
        <v>0</v>
      </c>
      <c r="G6492" s="219">
        <f>SUM('RRP data input'!E6493:P6493)</f>
        <v>0</v>
      </c>
      <c r="H6492" s="143" t="str">
        <f t="shared" si="102"/>
        <v/>
      </c>
    </row>
    <row r="6493" spans="2:8" customFormat="1">
      <c r="B6493" s="185" t="str">
        <f>IF(OR('RRP data input'!B6494="",'RRP data input'!B6494=0),"",'RRP data input'!B6494)</f>
        <v/>
      </c>
      <c r="C6493" s="174" t="str">
        <f>IF('RRP data input'!C6494=0,"",'RRP data input'!C6494)</f>
        <v/>
      </c>
      <c r="D6493" s="174" t="str">
        <f>IF('RRP data input'!D6494=0,"",'RRP data input'!D6494)</f>
        <v/>
      </c>
      <c r="E6493" s="174" t="str">
        <f>IFERROR(VLOOKUP(C6493,Mappings!$B$13:$E$31,4,FALSE),"")</f>
        <v/>
      </c>
      <c r="F6493" s="219">
        <f>SUM('RRP data input'!E6494:L6494)</f>
        <v>0</v>
      </c>
      <c r="G6493" s="219">
        <f>SUM('RRP data input'!E6494:P6494)</f>
        <v>0</v>
      </c>
      <c r="H6493" s="143" t="str">
        <f t="shared" si="102"/>
        <v/>
      </c>
    </row>
    <row r="6494" spans="2:8" customFormat="1">
      <c r="B6494" s="185" t="str">
        <f>IF(OR('RRP data input'!B6495="",'RRP data input'!B6495=0),"",'RRP data input'!B6495)</f>
        <v/>
      </c>
      <c r="C6494" s="174" t="str">
        <f>IF('RRP data input'!C6495=0,"",'RRP data input'!C6495)</f>
        <v/>
      </c>
      <c r="D6494" s="174" t="str">
        <f>IF('RRP data input'!D6495=0,"",'RRP data input'!D6495)</f>
        <v/>
      </c>
      <c r="E6494" s="174" t="str">
        <f>IFERROR(VLOOKUP(C6494,Mappings!$B$13:$E$31,4,FALSE),"")</f>
        <v/>
      </c>
      <c r="F6494" s="219">
        <f>SUM('RRP data input'!E6495:L6495)</f>
        <v>0</v>
      </c>
      <c r="G6494" s="219">
        <f>SUM('RRP data input'!E6495:P6495)</f>
        <v>0</v>
      </c>
      <c r="H6494" s="143" t="str">
        <f t="shared" si="102"/>
        <v/>
      </c>
    </row>
    <row r="6495" spans="2:8" customFormat="1">
      <c r="B6495" s="185" t="str">
        <f>IF(OR('RRP data input'!B6496="",'RRP data input'!B6496=0),"",'RRP data input'!B6496)</f>
        <v/>
      </c>
      <c r="C6495" s="174" t="str">
        <f>IF('RRP data input'!C6496=0,"",'RRP data input'!C6496)</f>
        <v/>
      </c>
      <c r="D6495" s="174" t="str">
        <f>IF('RRP data input'!D6496=0,"",'RRP data input'!D6496)</f>
        <v/>
      </c>
      <c r="E6495" s="174" t="str">
        <f>IFERROR(VLOOKUP(C6495,Mappings!$B$13:$E$31,4,FALSE),"")</f>
        <v/>
      </c>
      <c r="F6495" s="219">
        <f>SUM('RRP data input'!E6496:L6496)</f>
        <v>0</v>
      </c>
      <c r="G6495" s="219">
        <f>SUM('RRP data input'!E6496:P6496)</f>
        <v>0</v>
      </c>
      <c r="H6495" s="143" t="str">
        <f t="shared" si="102"/>
        <v/>
      </c>
    </row>
    <row r="6496" spans="2:8" customFormat="1">
      <c r="B6496" s="185" t="str">
        <f>IF(OR('RRP data input'!B6497="",'RRP data input'!B6497=0),"",'RRP data input'!B6497)</f>
        <v/>
      </c>
      <c r="C6496" s="174" t="str">
        <f>IF('RRP data input'!C6497=0,"",'RRP data input'!C6497)</f>
        <v/>
      </c>
      <c r="D6496" s="174" t="str">
        <f>IF('RRP data input'!D6497=0,"",'RRP data input'!D6497)</f>
        <v/>
      </c>
      <c r="E6496" s="174" t="str">
        <f>IFERROR(VLOOKUP(C6496,Mappings!$B$13:$E$31,4,FALSE),"")</f>
        <v/>
      </c>
      <c r="F6496" s="219">
        <f>SUM('RRP data input'!E6497:L6497)</f>
        <v>0</v>
      </c>
      <c r="G6496" s="219">
        <f>SUM('RRP data input'!E6497:P6497)</f>
        <v>0</v>
      </c>
      <c r="H6496" s="143" t="str">
        <f t="shared" si="102"/>
        <v/>
      </c>
    </row>
    <row r="6497" spans="2:8" customFormat="1">
      <c r="B6497" s="185" t="str">
        <f>IF(OR('RRP data input'!B6498="",'RRP data input'!B6498=0),"",'RRP data input'!B6498)</f>
        <v/>
      </c>
      <c r="C6497" s="174" t="str">
        <f>IF('RRP data input'!C6498=0,"",'RRP data input'!C6498)</f>
        <v/>
      </c>
      <c r="D6497" s="174" t="str">
        <f>IF('RRP data input'!D6498=0,"",'RRP data input'!D6498)</f>
        <v/>
      </c>
      <c r="E6497" s="174" t="str">
        <f>IFERROR(VLOOKUP(C6497,Mappings!$B$13:$E$31,4,FALSE),"")</f>
        <v/>
      </c>
      <c r="F6497" s="219">
        <f>SUM('RRP data input'!E6498:L6498)</f>
        <v>0</v>
      </c>
      <c r="G6497" s="219">
        <f>SUM('RRP data input'!E6498:P6498)</f>
        <v>0</v>
      </c>
      <c r="H6497" s="143" t="str">
        <f t="shared" si="102"/>
        <v/>
      </c>
    </row>
    <row r="6498" spans="2:8" customFormat="1">
      <c r="B6498" s="185" t="str">
        <f>IF(OR('RRP data input'!B6499="",'RRP data input'!B6499=0),"",'RRP data input'!B6499)</f>
        <v/>
      </c>
      <c r="C6498" s="174" t="str">
        <f>IF('RRP data input'!C6499=0,"",'RRP data input'!C6499)</f>
        <v/>
      </c>
      <c r="D6498" s="174" t="str">
        <f>IF('RRP data input'!D6499=0,"",'RRP data input'!D6499)</f>
        <v/>
      </c>
      <c r="E6498" s="174" t="str">
        <f>IFERROR(VLOOKUP(C6498,Mappings!$B$13:$E$31,4,FALSE),"")</f>
        <v/>
      </c>
      <c r="F6498" s="219">
        <f>SUM('RRP data input'!E6499:L6499)</f>
        <v>0</v>
      </c>
      <c r="G6498" s="219">
        <f>SUM('RRP data input'!E6499:P6499)</f>
        <v>0</v>
      </c>
      <c r="H6498" s="143" t="str">
        <f t="shared" si="102"/>
        <v/>
      </c>
    </row>
    <row r="6499" spans="2:8" customFormat="1">
      <c r="B6499" s="185" t="str">
        <f>IF(OR('RRP data input'!B6500="",'RRP data input'!B6500=0),"",'RRP data input'!B6500)</f>
        <v/>
      </c>
      <c r="C6499" s="174" t="str">
        <f>IF('RRP data input'!C6500=0,"",'RRP data input'!C6500)</f>
        <v/>
      </c>
      <c r="D6499" s="174" t="str">
        <f>IF('RRP data input'!D6500=0,"",'RRP data input'!D6500)</f>
        <v/>
      </c>
      <c r="E6499" s="174" t="str">
        <f>IFERROR(VLOOKUP(C6499,Mappings!$B$13:$E$31,4,FALSE),"")</f>
        <v/>
      </c>
      <c r="F6499" s="219">
        <f>SUM('RRP data input'!E6500:L6500)</f>
        <v>0</v>
      </c>
      <c r="G6499" s="219">
        <f>SUM('RRP data input'!E6500:P6500)</f>
        <v>0</v>
      </c>
      <c r="H6499" s="143" t="str">
        <f t="shared" si="102"/>
        <v/>
      </c>
    </row>
    <row r="6500" spans="2:8" customFormat="1">
      <c r="B6500" s="185" t="str">
        <f>IF(OR('RRP data input'!B6501="",'RRP data input'!B6501=0),"",'RRP data input'!B6501)</f>
        <v/>
      </c>
      <c r="C6500" s="174" t="str">
        <f>IF('RRP data input'!C6501=0,"",'RRP data input'!C6501)</f>
        <v/>
      </c>
      <c r="D6500" s="174" t="str">
        <f>IF('RRP data input'!D6501=0,"",'RRP data input'!D6501)</f>
        <v/>
      </c>
      <c r="E6500" s="174" t="str">
        <f>IFERROR(VLOOKUP(C6500,Mappings!$B$13:$E$31,4,FALSE),"")</f>
        <v/>
      </c>
      <c r="F6500" s="219">
        <f>SUM('RRP data input'!E6501:L6501)</f>
        <v>0</v>
      </c>
      <c r="G6500" s="219">
        <f>SUM('RRP data input'!E6501:P6501)</f>
        <v>0</v>
      </c>
      <c r="H6500" s="143" t="str">
        <f t="shared" si="102"/>
        <v/>
      </c>
    </row>
    <row r="6501" spans="2:8" customFormat="1">
      <c r="B6501" s="185" t="str">
        <f>IF(OR('RRP data input'!B6502="",'RRP data input'!B6502=0),"",'RRP data input'!B6502)</f>
        <v/>
      </c>
      <c r="C6501" s="174" t="str">
        <f>IF('RRP data input'!C6502=0,"",'RRP data input'!C6502)</f>
        <v/>
      </c>
      <c r="D6501" s="174" t="str">
        <f>IF('RRP data input'!D6502=0,"",'RRP data input'!D6502)</f>
        <v/>
      </c>
      <c r="E6501" s="174" t="str">
        <f>IFERROR(VLOOKUP(C6501,Mappings!$B$13:$E$31,4,FALSE),"")</f>
        <v/>
      </c>
      <c r="F6501" s="219">
        <f>SUM('RRP data input'!E6502:L6502)</f>
        <v>0</v>
      </c>
      <c r="G6501" s="219">
        <f>SUM('RRP data input'!E6502:P6502)</f>
        <v>0</v>
      </c>
      <c r="H6501" s="143" t="str">
        <f t="shared" si="102"/>
        <v/>
      </c>
    </row>
    <row r="6502" spans="2:8" customFormat="1">
      <c r="B6502" s="185" t="str">
        <f>IF(OR('RRP data input'!B6503="",'RRP data input'!B6503=0),"",'RRP data input'!B6503)</f>
        <v/>
      </c>
      <c r="C6502" s="174" t="str">
        <f>IF('RRP data input'!C6503=0,"",'RRP data input'!C6503)</f>
        <v/>
      </c>
      <c r="D6502" s="174" t="str">
        <f>IF('RRP data input'!D6503=0,"",'RRP data input'!D6503)</f>
        <v/>
      </c>
      <c r="E6502" s="174" t="str">
        <f>IFERROR(VLOOKUP(C6502,Mappings!$B$13:$E$31,4,FALSE),"")</f>
        <v/>
      </c>
      <c r="F6502" s="219">
        <f>SUM('RRP data input'!E6503:L6503)</f>
        <v>0</v>
      </c>
      <c r="G6502" s="219">
        <f>SUM('RRP data input'!E6503:P6503)</f>
        <v>0</v>
      </c>
      <c r="H6502" s="143" t="str">
        <f t="shared" si="102"/>
        <v/>
      </c>
    </row>
    <row r="6503" spans="2:8" customFormat="1">
      <c r="B6503" s="185" t="str">
        <f>IF(OR('RRP data input'!B6504="",'RRP data input'!B6504=0),"",'RRP data input'!B6504)</f>
        <v/>
      </c>
      <c r="C6503" s="174" t="str">
        <f>IF('RRP data input'!C6504=0,"",'RRP data input'!C6504)</f>
        <v/>
      </c>
      <c r="D6503" s="174" t="str">
        <f>IF('RRP data input'!D6504=0,"",'RRP data input'!D6504)</f>
        <v/>
      </c>
      <c r="E6503" s="174" t="str">
        <f>IFERROR(VLOOKUP(C6503,Mappings!$B$13:$E$31,4,FALSE),"")</f>
        <v/>
      </c>
      <c r="F6503" s="219">
        <f>SUM('RRP data input'!E6504:L6504)</f>
        <v>0</v>
      </c>
      <c r="G6503" s="219">
        <f>SUM('RRP data input'!E6504:P6504)</f>
        <v>0</v>
      </c>
      <c r="H6503" s="143" t="str">
        <f t="shared" si="102"/>
        <v/>
      </c>
    </row>
    <row r="6504" spans="2:8" customFormat="1">
      <c r="B6504" s="185" t="str">
        <f>IF(OR('RRP data input'!B6505="",'RRP data input'!B6505=0),"",'RRP data input'!B6505)</f>
        <v/>
      </c>
      <c r="C6504" s="174" t="str">
        <f>IF('RRP data input'!C6505=0,"",'RRP data input'!C6505)</f>
        <v/>
      </c>
      <c r="D6504" s="174" t="str">
        <f>IF('RRP data input'!D6505=0,"",'RRP data input'!D6505)</f>
        <v/>
      </c>
      <c r="E6504" s="174" t="str">
        <f>IFERROR(VLOOKUP(C6504,Mappings!$B$13:$E$31,4,FALSE),"")</f>
        <v/>
      </c>
      <c r="F6504" s="219">
        <f>SUM('RRP data input'!E6505:L6505)</f>
        <v>0</v>
      </c>
      <c r="G6504" s="219">
        <f>SUM('RRP data input'!E6505:P6505)</f>
        <v>0</v>
      </c>
      <c r="H6504" s="143" t="str">
        <f t="shared" si="102"/>
        <v/>
      </c>
    </row>
    <row r="6505" spans="2:8" customFormat="1">
      <c r="B6505" s="185" t="str">
        <f>IF(OR('RRP data input'!B6506="",'RRP data input'!B6506=0),"",'RRP data input'!B6506)</f>
        <v/>
      </c>
      <c r="C6505" s="174" t="str">
        <f>IF('RRP data input'!C6506=0,"",'RRP data input'!C6506)</f>
        <v/>
      </c>
      <c r="D6505" s="174" t="str">
        <f>IF('RRP data input'!D6506=0,"",'RRP data input'!D6506)</f>
        <v/>
      </c>
      <c r="E6505" s="174" t="str">
        <f>IFERROR(VLOOKUP(C6505,Mappings!$B$13:$E$31,4,FALSE),"")</f>
        <v/>
      </c>
      <c r="F6505" s="219">
        <f>SUM('RRP data input'!E6506:L6506)</f>
        <v>0</v>
      </c>
      <c r="G6505" s="219">
        <f>SUM('RRP data input'!E6506:P6506)</f>
        <v>0</v>
      </c>
      <c r="H6505" s="143" t="str">
        <f t="shared" si="102"/>
        <v/>
      </c>
    </row>
    <row r="6506" spans="2:8" customFormat="1">
      <c r="B6506" s="185" t="str">
        <f>IF(OR('RRP data input'!B6507="",'RRP data input'!B6507=0),"",'RRP data input'!B6507)</f>
        <v/>
      </c>
      <c r="C6506" s="174" t="str">
        <f>IF('RRP data input'!C6507=0,"",'RRP data input'!C6507)</f>
        <v/>
      </c>
      <c r="D6506" s="174" t="str">
        <f>IF('RRP data input'!D6507=0,"",'RRP data input'!D6507)</f>
        <v/>
      </c>
      <c r="E6506" s="174" t="str">
        <f>IFERROR(VLOOKUP(C6506,Mappings!$B$13:$E$31,4,FALSE),"")</f>
        <v/>
      </c>
      <c r="F6506" s="219">
        <f>SUM('RRP data input'!E6507:L6507)</f>
        <v>0</v>
      </c>
      <c r="G6506" s="219">
        <f>SUM('RRP data input'!E6507:P6507)</f>
        <v>0</v>
      </c>
      <c r="H6506" s="143" t="str">
        <f t="shared" si="102"/>
        <v/>
      </c>
    </row>
    <row r="6507" spans="2:8" customFormat="1">
      <c r="B6507" s="185" t="str">
        <f>IF(OR('RRP data input'!B6508="",'RRP data input'!B6508=0),"",'RRP data input'!B6508)</f>
        <v/>
      </c>
      <c r="C6507" s="174" t="str">
        <f>IF('RRP data input'!C6508=0,"",'RRP data input'!C6508)</f>
        <v/>
      </c>
      <c r="D6507" s="174" t="str">
        <f>IF('RRP data input'!D6508=0,"",'RRP data input'!D6508)</f>
        <v/>
      </c>
      <c r="E6507" s="174" t="str">
        <f>IFERROR(VLOOKUP(C6507,Mappings!$B$13:$E$31,4,FALSE),"")</f>
        <v/>
      </c>
      <c r="F6507" s="219">
        <f>SUM('RRP data input'!E6508:L6508)</f>
        <v>0</v>
      </c>
      <c r="G6507" s="219">
        <f>SUM('RRP data input'!E6508:P6508)</f>
        <v>0</v>
      </c>
      <c r="H6507" s="143" t="str">
        <f t="shared" si="102"/>
        <v/>
      </c>
    </row>
    <row r="6508" spans="2:8" customFormat="1">
      <c r="B6508" s="185" t="str">
        <f>IF(OR('RRP data input'!B6509="",'RRP data input'!B6509=0),"",'RRP data input'!B6509)</f>
        <v/>
      </c>
      <c r="C6508" s="174" t="str">
        <f>IF('RRP data input'!C6509=0,"",'RRP data input'!C6509)</f>
        <v/>
      </c>
      <c r="D6508" s="174" t="str">
        <f>IF('RRP data input'!D6509=0,"",'RRP data input'!D6509)</f>
        <v/>
      </c>
      <c r="E6508" s="174" t="str">
        <f>IFERROR(VLOOKUP(C6508,Mappings!$B$13:$E$31,4,FALSE),"")</f>
        <v/>
      </c>
      <c r="F6508" s="219">
        <f>SUM('RRP data input'!E6509:L6509)</f>
        <v>0</v>
      </c>
      <c r="G6508" s="219">
        <f>SUM('RRP data input'!E6509:P6509)</f>
        <v>0</v>
      </c>
      <c r="H6508" s="143" t="str">
        <f t="shared" si="102"/>
        <v/>
      </c>
    </row>
    <row r="6509" spans="2:8" customFormat="1">
      <c r="B6509" s="185" t="str">
        <f>IF(OR('RRP data input'!B6510="",'RRP data input'!B6510=0),"",'RRP data input'!B6510)</f>
        <v/>
      </c>
      <c r="C6509" s="174" t="str">
        <f>IF('RRP data input'!C6510=0,"",'RRP data input'!C6510)</f>
        <v/>
      </c>
      <c r="D6509" s="174" t="str">
        <f>IF('RRP data input'!D6510=0,"",'RRP data input'!D6510)</f>
        <v/>
      </c>
      <c r="E6509" s="174" t="str">
        <f>IFERROR(VLOOKUP(C6509,Mappings!$B$13:$E$31,4,FALSE),"")</f>
        <v/>
      </c>
      <c r="F6509" s="219">
        <f>SUM('RRP data input'!E6510:L6510)</f>
        <v>0</v>
      </c>
      <c r="G6509" s="219">
        <f>SUM('RRP data input'!E6510:P6510)</f>
        <v>0</v>
      </c>
      <c r="H6509" s="143" t="str">
        <f t="shared" si="102"/>
        <v/>
      </c>
    </row>
    <row r="6510" spans="2:8" customFormat="1">
      <c r="B6510" s="185" t="str">
        <f>IF(OR('RRP data input'!B6511="",'RRP data input'!B6511=0),"",'RRP data input'!B6511)</f>
        <v/>
      </c>
      <c r="C6510" s="174" t="str">
        <f>IF('RRP data input'!C6511=0,"",'RRP data input'!C6511)</f>
        <v/>
      </c>
      <c r="D6510" s="174" t="str">
        <f>IF('RRP data input'!D6511=0,"",'RRP data input'!D6511)</f>
        <v/>
      </c>
      <c r="E6510" s="174" t="str">
        <f>IFERROR(VLOOKUP(C6510,Mappings!$B$13:$E$31,4,FALSE),"")</f>
        <v/>
      </c>
      <c r="F6510" s="219">
        <f>SUM('RRP data input'!E6511:L6511)</f>
        <v>0</v>
      </c>
      <c r="G6510" s="219">
        <f>SUM('RRP data input'!E6511:P6511)</f>
        <v>0</v>
      </c>
      <c r="H6510" s="143" t="str">
        <f t="shared" si="102"/>
        <v/>
      </c>
    </row>
    <row r="6511" spans="2:8" customFormat="1">
      <c r="B6511" s="185" t="str">
        <f>IF(OR('RRP data input'!B6512="",'RRP data input'!B6512=0),"",'RRP data input'!B6512)</f>
        <v/>
      </c>
      <c r="C6511" s="174" t="str">
        <f>IF('RRP data input'!C6512=0,"",'RRP data input'!C6512)</f>
        <v/>
      </c>
      <c r="D6511" s="174" t="str">
        <f>IF('RRP data input'!D6512=0,"",'RRP data input'!D6512)</f>
        <v/>
      </c>
      <c r="E6511" s="174" t="str">
        <f>IFERROR(VLOOKUP(C6511,Mappings!$B$13:$E$31,4,FALSE),"")</f>
        <v/>
      </c>
      <c r="F6511" s="219">
        <f>SUM('RRP data input'!E6512:L6512)</f>
        <v>0</v>
      </c>
      <c r="G6511" s="219">
        <f>SUM('RRP data input'!E6512:P6512)</f>
        <v>0</v>
      </c>
      <c r="H6511" s="143" t="str">
        <f t="shared" si="102"/>
        <v/>
      </c>
    </row>
    <row r="6512" spans="2:8" customFormat="1">
      <c r="B6512" s="185" t="str">
        <f>IF(OR('RRP data input'!B6513="",'RRP data input'!B6513=0),"",'RRP data input'!B6513)</f>
        <v/>
      </c>
      <c r="C6512" s="174" t="str">
        <f>IF('RRP data input'!C6513=0,"",'RRP data input'!C6513)</f>
        <v/>
      </c>
      <c r="D6512" s="174" t="str">
        <f>IF('RRP data input'!D6513=0,"",'RRP data input'!D6513)</f>
        <v/>
      </c>
      <c r="E6512" s="174" t="str">
        <f>IFERROR(VLOOKUP(C6512,Mappings!$B$13:$E$31,4,FALSE),"")</f>
        <v/>
      </c>
      <c r="F6512" s="219">
        <f>SUM('RRP data input'!E6513:L6513)</f>
        <v>0</v>
      </c>
      <c r="G6512" s="219">
        <f>SUM('RRP data input'!E6513:P6513)</f>
        <v>0</v>
      </c>
      <c r="H6512" s="143" t="str">
        <f t="shared" si="102"/>
        <v/>
      </c>
    </row>
    <row r="6513" spans="2:8" customFormat="1">
      <c r="B6513" s="185" t="str">
        <f>IF(OR('RRP data input'!B6514="",'RRP data input'!B6514=0),"",'RRP data input'!B6514)</f>
        <v/>
      </c>
      <c r="C6513" s="174" t="str">
        <f>IF('RRP data input'!C6514=0,"",'RRP data input'!C6514)</f>
        <v/>
      </c>
      <c r="D6513" s="174" t="str">
        <f>IF('RRP data input'!D6514=0,"",'RRP data input'!D6514)</f>
        <v/>
      </c>
      <c r="E6513" s="174" t="str">
        <f>IFERROR(VLOOKUP(C6513,Mappings!$B$13:$E$31,4,FALSE),"")</f>
        <v/>
      </c>
      <c r="F6513" s="219">
        <f>SUM('RRP data input'!E6514:L6514)</f>
        <v>0</v>
      </c>
      <c r="G6513" s="219">
        <f>SUM('RRP data input'!E6514:P6514)</f>
        <v>0</v>
      </c>
      <c r="H6513" s="143" t="str">
        <f t="shared" si="102"/>
        <v/>
      </c>
    </row>
    <row r="6514" spans="2:8" customFormat="1">
      <c r="B6514" s="185" t="str">
        <f>IF(OR('RRP data input'!B6515="",'RRP data input'!B6515=0),"",'RRP data input'!B6515)</f>
        <v/>
      </c>
      <c r="C6514" s="174" t="str">
        <f>IF('RRP data input'!C6515=0,"",'RRP data input'!C6515)</f>
        <v/>
      </c>
      <c r="D6514" s="174" t="str">
        <f>IF('RRP data input'!D6515=0,"",'RRP data input'!D6515)</f>
        <v/>
      </c>
      <c r="E6514" s="174" t="str">
        <f>IFERROR(VLOOKUP(C6514,Mappings!$B$13:$E$31,4,FALSE),"")</f>
        <v/>
      </c>
      <c r="F6514" s="219">
        <f>SUM('RRP data input'!E6515:L6515)</f>
        <v>0</v>
      </c>
      <c r="G6514" s="219">
        <f>SUM('RRP data input'!E6515:P6515)</f>
        <v>0</v>
      </c>
      <c r="H6514" s="143" t="str">
        <f t="shared" si="102"/>
        <v/>
      </c>
    </row>
    <row r="6515" spans="2:8" customFormat="1">
      <c r="B6515" s="185" t="str">
        <f>IF(OR('RRP data input'!B6516="",'RRP data input'!B6516=0),"",'RRP data input'!B6516)</f>
        <v/>
      </c>
      <c r="C6515" s="174" t="str">
        <f>IF('RRP data input'!C6516=0,"",'RRP data input'!C6516)</f>
        <v/>
      </c>
      <c r="D6515" s="174" t="str">
        <f>IF('RRP data input'!D6516=0,"",'RRP data input'!D6516)</f>
        <v/>
      </c>
      <c r="E6515" s="174" t="str">
        <f>IFERROR(VLOOKUP(C6515,Mappings!$B$13:$E$31,4,FALSE),"")</f>
        <v/>
      </c>
      <c r="F6515" s="219">
        <f>SUM('RRP data input'!E6516:L6516)</f>
        <v>0</v>
      </c>
      <c r="G6515" s="219">
        <f>SUM('RRP data input'!E6516:P6516)</f>
        <v>0</v>
      </c>
      <c r="H6515" s="143" t="str">
        <f t="shared" si="102"/>
        <v/>
      </c>
    </row>
    <row r="6516" spans="2:8" customFormat="1">
      <c r="B6516" s="185" t="str">
        <f>IF(OR('RRP data input'!B6517="",'RRP data input'!B6517=0),"",'RRP data input'!B6517)</f>
        <v/>
      </c>
      <c r="C6516" s="174" t="str">
        <f>IF('RRP data input'!C6517=0,"",'RRP data input'!C6517)</f>
        <v/>
      </c>
      <c r="D6516" s="174" t="str">
        <f>IF('RRP data input'!D6517=0,"",'RRP data input'!D6517)</f>
        <v/>
      </c>
      <c r="E6516" s="174" t="str">
        <f>IFERROR(VLOOKUP(C6516,Mappings!$B$13:$E$31,4,FALSE),"")</f>
        <v/>
      </c>
      <c r="F6516" s="219">
        <f>SUM('RRP data input'!E6517:L6517)</f>
        <v>0</v>
      </c>
      <c r="G6516" s="219">
        <f>SUM('RRP data input'!E6517:P6517)</f>
        <v>0</v>
      </c>
      <c r="H6516" s="143" t="str">
        <f t="shared" si="102"/>
        <v/>
      </c>
    </row>
    <row r="6517" spans="2:8" customFormat="1">
      <c r="B6517" s="185" t="str">
        <f>IF(OR('RRP data input'!B6518="",'RRP data input'!B6518=0),"",'RRP data input'!B6518)</f>
        <v/>
      </c>
      <c r="C6517" s="174" t="str">
        <f>IF('RRP data input'!C6518=0,"",'RRP data input'!C6518)</f>
        <v/>
      </c>
      <c r="D6517" s="174" t="str">
        <f>IF('RRP data input'!D6518=0,"",'RRP data input'!D6518)</f>
        <v/>
      </c>
      <c r="E6517" s="174" t="str">
        <f>IFERROR(VLOOKUP(C6517,Mappings!$B$13:$E$31,4,FALSE),"")</f>
        <v/>
      </c>
      <c r="F6517" s="219">
        <f>SUM('RRP data input'!E6518:L6518)</f>
        <v>0</v>
      </c>
      <c r="G6517" s="219">
        <f>SUM('RRP data input'!E6518:P6518)</f>
        <v>0</v>
      </c>
      <c r="H6517" s="143" t="str">
        <f t="shared" si="102"/>
        <v/>
      </c>
    </row>
    <row r="6518" spans="2:8" customFormat="1">
      <c r="B6518" s="185" t="str">
        <f>IF(OR('RRP data input'!B6519="",'RRP data input'!B6519=0),"",'RRP data input'!B6519)</f>
        <v/>
      </c>
      <c r="C6518" s="174" t="str">
        <f>IF('RRP data input'!C6519=0,"",'RRP data input'!C6519)</f>
        <v/>
      </c>
      <c r="D6518" s="174" t="str">
        <f>IF('RRP data input'!D6519=0,"",'RRP data input'!D6519)</f>
        <v/>
      </c>
      <c r="E6518" s="174" t="str">
        <f>IFERROR(VLOOKUP(C6518,Mappings!$B$13:$E$31,4,FALSE),"")</f>
        <v/>
      </c>
      <c r="F6518" s="219">
        <f>SUM('RRP data input'!E6519:L6519)</f>
        <v>0</v>
      </c>
      <c r="G6518" s="219">
        <f>SUM('RRP data input'!E6519:P6519)</f>
        <v>0</v>
      </c>
      <c r="H6518" s="143" t="str">
        <f t="shared" si="102"/>
        <v/>
      </c>
    </row>
    <row r="6519" spans="2:8" customFormat="1">
      <c r="B6519" s="185" t="str">
        <f>IF(OR('RRP data input'!B6520="",'RRP data input'!B6520=0),"",'RRP data input'!B6520)</f>
        <v/>
      </c>
      <c r="C6519" s="174" t="str">
        <f>IF('RRP data input'!C6520=0,"",'RRP data input'!C6520)</f>
        <v/>
      </c>
      <c r="D6519" s="174" t="str">
        <f>IF('RRP data input'!D6520=0,"",'RRP data input'!D6520)</f>
        <v/>
      </c>
      <c r="E6519" s="174" t="str">
        <f>IFERROR(VLOOKUP(C6519,Mappings!$B$13:$E$31,4,FALSE),"")</f>
        <v/>
      </c>
      <c r="F6519" s="219">
        <f>SUM('RRP data input'!E6520:L6520)</f>
        <v>0</v>
      </c>
      <c r="G6519" s="219">
        <f>SUM('RRP data input'!E6520:P6520)</f>
        <v>0</v>
      </c>
      <c r="H6519" s="143" t="str">
        <f t="shared" si="102"/>
        <v/>
      </c>
    </row>
    <row r="6520" spans="2:8" customFormat="1">
      <c r="B6520" s="185" t="str">
        <f>IF(OR('RRP data input'!B6521="",'RRP data input'!B6521=0),"",'RRP data input'!B6521)</f>
        <v/>
      </c>
      <c r="C6520" s="174" t="str">
        <f>IF('RRP data input'!C6521=0,"",'RRP data input'!C6521)</f>
        <v/>
      </c>
      <c r="D6520" s="174" t="str">
        <f>IF('RRP data input'!D6521=0,"",'RRP data input'!D6521)</f>
        <v/>
      </c>
      <c r="E6520" s="174" t="str">
        <f>IFERROR(VLOOKUP(C6520,Mappings!$B$13:$E$31,4,FALSE),"")</f>
        <v/>
      </c>
      <c r="F6520" s="219">
        <f>SUM('RRP data input'!E6521:L6521)</f>
        <v>0</v>
      </c>
      <c r="G6520" s="219">
        <f>SUM('RRP data input'!E6521:P6521)</f>
        <v>0</v>
      </c>
      <c r="H6520" s="143" t="str">
        <f t="shared" si="102"/>
        <v/>
      </c>
    </row>
    <row r="6521" spans="2:8" customFormat="1">
      <c r="B6521" s="185" t="str">
        <f>IF(OR('RRP data input'!B6522="",'RRP data input'!B6522=0),"",'RRP data input'!B6522)</f>
        <v/>
      </c>
      <c r="C6521" s="174" t="str">
        <f>IF('RRP data input'!C6522=0,"",'RRP data input'!C6522)</f>
        <v/>
      </c>
      <c r="D6521" s="174" t="str">
        <f>IF('RRP data input'!D6522=0,"",'RRP data input'!D6522)</f>
        <v/>
      </c>
      <c r="E6521" s="174" t="str">
        <f>IFERROR(VLOOKUP(C6521,Mappings!$B$13:$E$31,4,FALSE),"")</f>
        <v/>
      </c>
      <c r="F6521" s="219">
        <f>SUM('RRP data input'!E6522:L6522)</f>
        <v>0</v>
      </c>
      <c r="G6521" s="219">
        <f>SUM('RRP data input'!E6522:P6522)</f>
        <v>0</v>
      </c>
      <c r="H6521" s="143" t="str">
        <f t="shared" si="102"/>
        <v/>
      </c>
    </row>
    <row r="6522" spans="2:8" customFormat="1">
      <c r="B6522" s="185" t="str">
        <f>IF(OR('RRP data input'!B6523="",'RRP data input'!B6523=0),"",'RRP data input'!B6523)</f>
        <v/>
      </c>
      <c r="C6522" s="174" t="str">
        <f>IF('RRP data input'!C6523=0,"",'RRP data input'!C6523)</f>
        <v/>
      </c>
      <c r="D6522" s="174" t="str">
        <f>IF('RRP data input'!D6523=0,"",'RRP data input'!D6523)</f>
        <v/>
      </c>
      <c r="E6522" s="174" t="str">
        <f>IFERROR(VLOOKUP(C6522,Mappings!$B$13:$E$31,4,FALSE),"")</f>
        <v/>
      </c>
      <c r="F6522" s="219">
        <f>SUM('RRP data input'!E6523:L6523)</f>
        <v>0</v>
      </c>
      <c r="G6522" s="219">
        <f>SUM('RRP data input'!E6523:P6523)</f>
        <v>0</v>
      </c>
      <c r="H6522" s="143" t="str">
        <f t="shared" si="102"/>
        <v/>
      </c>
    </row>
    <row r="6523" spans="2:8" customFormat="1">
      <c r="B6523" s="185" t="str">
        <f>IF(OR('RRP data input'!B6524="",'RRP data input'!B6524=0),"",'RRP data input'!B6524)</f>
        <v/>
      </c>
      <c r="C6523" s="174" t="str">
        <f>IF('RRP data input'!C6524=0,"",'RRP data input'!C6524)</f>
        <v/>
      </c>
      <c r="D6523" s="174" t="str">
        <f>IF('RRP data input'!D6524=0,"",'RRP data input'!D6524)</f>
        <v/>
      </c>
      <c r="E6523" s="174" t="str">
        <f>IFERROR(VLOOKUP(C6523,Mappings!$B$13:$E$31,4,FALSE),"")</f>
        <v/>
      </c>
      <c r="F6523" s="219">
        <f>SUM('RRP data input'!E6524:L6524)</f>
        <v>0</v>
      </c>
      <c r="G6523" s="219">
        <f>SUM('RRP data input'!E6524:P6524)</f>
        <v>0</v>
      </c>
      <c r="H6523" s="143" t="str">
        <f t="shared" si="102"/>
        <v/>
      </c>
    </row>
    <row r="6524" spans="2:8" customFormat="1">
      <c r="B6524" s="185" t="str">
        <f>IF(OR('RRP data input'!B6525="",'RRP data input'!B6525=0),"",'RRP data input'!B6525)</f>
        <v/>
      </c>
      <c r="C6524" s="174" t="str">
        <f>IF('RRP data input'!C6525=0,"",'RRP data input'!C6525)</f>
        <v/>
      </c>
      <c r="D6524" s="174" t="str">
        <f>IF('RRP data input'!D6525=0,"",'RRP data input'!D6525)</f>
        <v/>
      </c>
      <c r="E6524" s="174" t="str">
        <f>IFERROR(VLOOKUP(C6524,Mappings!$B$13:$E$31,4,FALSE),"")</f>
        <v/>
      </c>
      <c r="F6524" s="219">
        <f>SUM('RRP data input'!E6525:L6525)</f>
        <v>0</v>
      </c>
      <c r="G6524" s="219">
        <f>SUM('RRP data input'!E6525:P6525)</f>
        <v>0</v>
      </c>
      <c r="H6524" s="143" t="str">
        <f t="shared" si="102"/>
        <v/>
      </c>
    </row>
    <row r="6525" spans="2:8" customFormat="1">
      <c r="B6525" s="185" t="str">
        <f>IF(OR('RRP data input'!B6526="",'RRP data input'!B6526=0),"",'RRP data input'!B6526)</f>
        <v/>
      </c>
      <c r="C6525" s="174" t="str">
        <f>IF('RRP data input'!C6526=0,"",'RRP data input'!C6526)</f>
        <v/>
      </c>
      <c r="D6525" s="174" t="str">
        <f>IF('RRP data input'!D6526=0,"",'RRP data input'!D6526)</f>
        <v/>
      </c>
      <c r="E6525" s="174" t="str">
        <f>IFERROR(VLOOKUP(C6525,Mappings!$B$13:$E$31,4,FALSE),"")</f>
        <v/>
      </c>
      <c r="F6525" s="219">
        <f>SUM('RRP data input'!E6526:L6526)</f>
        <v>0</v>
      </c>
      <c r="G6525" s="219">
        <f>SUM('RRP data input'!E6526:P6526)</f>
        <v>0</v>
      </c>
      <c r="H6525" s="143" t="str">
        <f t="shared" si="102"/>
        <v/>
      </c>
    </row>
    <row r="6526" spans="2:8" customFormat="1">
      <c r="B6526" s="185" t="str">
        <f>IF(OR('RRP data input'!B6527="",'RRP data input'!B6527=0),"",'RRP data input'!B6527)</f>
        <v/>
      </c>
      <c r="C6526" s="174" t="str">
        <f>IF('RRP data input'!C6527=0,"",'RRP data input'!C6527)</f>
        <v/>
      </c>
      <c r="D6526" s="174" t="str">
        <f>IF('RRP data input'!D6527=0,"",'RRP data input'!D6527)</f>
        <v/>
      </c>
      <c r="E6526" s="174" t="str">
        <f>IFERROR(VLOOKUP(C6526,Mappings!$B$13:$E$31,4,FALSE),"")</f>
        <v/>
      </c>
      <c r="F6526" s="219">
        <f>SUM('RRP data input'!E6527:L6527)</f>
        <v>0</v>
      </c>
      <c r="G6526" s="219">
        <f>SUM('RRP data input'!E6527:P6527)</f>
        <v>0</v>
      </c>
      <c r="H6526" s="143" t="str">
        <f t="shared" si="102"/>
        <v/>
      </c>
    </row>
    <row r="6527" spans="2:8" customFormat="1">
      <c r="B6527" s="185" t="str">
        <f>IF(OR('RRP data input'!B6528="",'RRP data input'!B6528=0),"",'RRP data input'!B6528)</f>
        <v/>
      </c>
      <c r="C6527" s="174" t="str">
        <f>IF('RRP data input'!C6528=0,"",'RRP data input'!C6528)</f>
        <v/>
      </c>
      <c r="D6527" s="174" t="str">
        <f>IF('RRP data input'!D6528=0,"",'RRP data input'!D6528)</f>
        <v/>
      </c>
      <c r="E6527" s="174" t="str">
        <f>IFERROR(VLOOKUP(C6527,Mappings!$B$13:$E$31,4,FALSE),"")</f>
        <v/>
      </c>
      <c r="F6527" s="219">
        <f>SUM('RRP data input'!E6528:L6528)</f>
        <v>0</v>
      </c>
      <c r="G6527" s="219">
        <f>SUM('RRP data input'!E6528:P6528)</f>
        <v>0</v>
      </c>
      <c r="H6527" s="143" t="str">
        <f t="shared" si="102"/>
        <v/>
      </c>
    </row>
    <row r="6528" spans="2:8" customFormat="1">
      <c r="B6528" s="185" t="str">
        <f>IF(OR('RRP data input'!B6529="",'RRP data input'!B6529=0),"",'RRP data input'!B6529)</f>
        <v/>
      </c>
      <c r="C6528" s="174" t="str">
        <f>IF('RRP data input'!C6529=0,"",'RRP data input'!C6529)</f>
        <v/>
      </c>
      <c r="D6528" s="174" t="str">
        <f>IF('RRP data input'!D6529=0,"",'RRP data input'!D6529)</f>
        <v/>
      </c>
      <c r="E6528" s="174" t="str">
        <f>IFERROR(VLOOKUP(C6528,Mappings!$B$13:$E$31,4,FALSE),"")</f>
        <v/>
      </c>
      <c r="F6528" s="219">
        <f>SUM('RRP data input'!E6529:L6529)</f>
        <v>0</v>
      </c>
      <c r="G6528" s="219">
        <f>SUM('RRP data input'!E6529:P6529)</f>
        <v>0</v>
      </c>
      <c r="H6528" s="143" t="str">
        <f t="shared" si="102"/>
        <v/>
      </c>
    </row>
    <row r="6529" spans="2:8" customFormat="1">
      <c r="B6529" s="185" t="str">
        <f>IF(OR('RRP data input'!B6530="",'RRP data input'!B6530=0),"",'RRP data input'!B6530)</f>
        <v/>
      </c>
      <c r="C6529" s="174" t="str">
        <f>IF('RRP data input'!C6530=0,"",'RRP data input'!C6530)</f>
        <v/>
      </c>
      <c r="D6529" s="174" t="str">
        <f>IF('RRP data input'!D6530=0,"",'RRP data input'!D6530)</f>
        <v/>
      </c>
      <c r="E6529" s="174" t="str">
        <f>IFERROR(VLOOKUP(C6529,Mappings!$B$13:$E$31,4,FALSE),"")</f>
        <v/>
      </c>
      <c r="F6529" s="219">
        <f>SUM('RRP data input'!E6530:L6530)</f>
        <v>0</v>
      </c>
      <c r="G6529" s="219">
        <f>SUM('RRP data input'!E6530:P6530)</f>
        <v>0</v>
      </c>
      <c r="H6529" s="143" t="str">
        <f t="shared" si="102"/>
        <v/>
      </c>
    </row>
    <row r="6530" spans="2:8" customFormat="1">
      <c r="B6530" s="185" t="str">
        <f>IF(OR('RRP data input'!B6531="",'RRP data input'!B6531=0),"",'RRP data input'!B6531)</f>
        <v/>
      </c>
      <c r="C6530" s="174" t="str">
        <f>IF('RRP data input'!C6531=0,"",'RRP data input'!C6531)</f>
        <v/>
      </c>
      <c r="D6530" s="174" t="str">
        <f>IF('RRP data input'!D6531=0,"",'RRP data input'!D6531)</f>
        <v/>
      </c>
      <c r="E6530" s="174" t="str">
        <f>IFERROR(VLOOKUP(C6530,Mappings!$B$13:$E$31,4,FALSE),"")</f>
        <v/>
      </c>
      <c r="F6530" s="219">
        <f>SUM('RRP data input'!E6531:L6531)</f>
        <v>0</v>
      </c>
      <c r="G6530" s="219">
        <f>SUM('RRP data input'!E6531:P6531)</f>
        <v>0</v>
      </c>
      <c r="H6530" s="143" t="str">
        <f t="shared" si="102"/>
        <v/>
      </c>
    </row>
    <row r="6531" spans="2:8" customFormat="1">
      <c r="B6531" s="185" t="str">
        <f>IF(OR('RRP data input'!B6532="",'RRP data input'!B6532=0),"",'RRP data input'!B6532)</f>
        <v/>
      </c>
      <c r="C6531" s="174" t="str">
        <f>IF('RRP data input'!C6532=0,"",'RRP data input'!C6532)</f>
        <v/>
      </c>
      <c r="D6531" s="174" t="str">
        <f>IF('RRP data input'!D6532=0,"",'RRP data input'!D6532)</f>
        <v/>
      </c>
      <c r="E6531" s="174" t="str">
        <f>IFERROR(VLOOKUP(C6531,Mappings!$B$13:$E$31,4,FALSE),"")</f>
        <v/>
      </c>
      <c r="F6531" s="219">
        <f>SUM('RRP data input'!E6532:L6532)</f>
        <v>0</v>
      </c>
      <c r="G6531" s="219">
        <f>SUM('RRP data input'!E6532:P6532)</f>
        <v>0</v>
      </c>
      <c r="H6531" s="143" t="str">
        <f t="shared" si="102"/>
        <v/>
      </c>
    </row>
    <row r="6532" spans="2:8" customFormat="1">
      <c r="B6532" s="185" t="str">
        <f>IF(OR('RRP data input'!B6533="",'RRP data input'!B6533=0),"",'RRP data input'!B6533)</f>
        <v/>
      </c>
      <c r="C6532" s="174" t="str">
        <f>IF('RRP data input'!C6533=0,"",'RRP data input'!C6533)</f>
        <v/>
      </c>
      <c r="D6532" s="174" t="str">
        <f>IF('RRP data input'!D6533=0,"",'RRP data input'!D6533)</f>
        <v/>
      </c>
      <c r="E6532" s="174" t="str">
        <f>IFERROR(VLOOKUP(C6532,Mappings!$B$13:$E$31,4,FALSE),"")</f>
        <v/>
      </c>
      <c r="F6532" s="219">
        <f>SUM('RRP data input'!E6533:L6533)</f>
        <v>0</v>
      </c>
      <c r="G6532" s="219">
        <f>SUM('RRP data input'!E6533:P6533)</f>
        <v>0</v>
      </c>
      <c r="H6532" s="143" t="str">
        <f t="shared" si="102"/>
        <v/>
      </c>
    </row>
    <row r="6533" spans="2:8" customFormat="1">
      <c r="B6533" s="185" t="str">
        <f>IF(OR('RRP data input'!B6534="",'RRP data input'!B6534=0),"",'RRP data input'!B6534)</f>
        <v/>
      </c>
      <c r="C6533" s="174" t="str">
        <f>IF('RRP data input'!C6534=0,"",'RRP data input'!C6534)</f>
        <v/>
      </c>
      <c r="D6533" s="174" t="str">
        <f>IF('RRP data input'!D6534=0,"",'RRP data input'!D6534)</f>
        <v/>
      </c>
      <c r="E6533" s="174" t="str">
        <f>IFERROR(VLOOKUP(C6533,Mappings!$B$13:$E$31,4,FALSE),"")</f>
        <v/>
      </c>
      <c r="F6533" s="219">
        <f>SUM('RRP data input'!E6534:L6534)</f>
        <v>0</v>
      </c>
      <c r="G6533" s="219">
        <f>SUM('RRP data input'!E6534:P6534)</f>
        <v>0</v>
      </c>
      <c r="H6533" s="143" t="str">
        <f t="shared" si="102"/>
        <v/>
      </c>
    </row>
    <row r="6534" spans="2:8" customFormat="1">
      <c r="B6534" s="185" t="str">
        <f>IF(OR('RRP data input'!B6535="",'RRP data input'!B6535=0),"",'RRP data input'!B6535)</f>
        <v/>
      </c>
      <c r="C6534" s="174" t="str">
        <f>IF('RRP data input'!C6535=0,"",'RRP data input'!C6535)</f>
        <v/>
      </c>
      <c r="D6534" s="174" t="str">
        <f>IF('RRP data input'!D6535=0,"",'RRP data input'!D6535)</f>
        <v/>
      </c>
      <c r="E6534" s="174" t="str">
        <f>IFERROR(VLOOKUP(C6534,Mappings!$B$13:$E$31,4,FALSE),"")</f>
        <v/>
      </c>
      <c r="F6534" s="219">
        <f>SUM('RRP data input'!E6535:L6535)</f>
        <v>0</v>
      </c>
      <c r="G6534" s="219">
        <f>SUM('RRP data input'!E6535:P6535)</f>
        <v>0</v>
      </c>
      <c r="H6534" s="143" t="str">
        <f t="shared" si="102"/>
        <v/>
      </c>
    </row>
    <row r="6535" spans="2:8" customFormat="1">
      <c r="B6535" s="185" t="str">
        <f>IF(OR('RRP data input'!B6536="",'RRP data input'!B6536=0),"",'RRP data input'!B6536)</f>
        <v/>
      </c>
      <c r="C6535" s="174" t="str">
        <f>IF('RRP data input'!C6536=0,"",'RRP data input'!C6536)</f>
        <v/>
      </c>
      <c r="D6535" s="174" t="str">
        <f>IF('RRP data input'!D6536=0,"",'RRP data input'!D6536)</f>
        <v/>
      </c>
      <c r="E6535" s="174" t="str">
        <f>IFERROR(VLOOKUP(C6535,Mappings!$B$13:$E$31,4,FALSE),"")</f>
        <v/>
      </c>
      <c r="F6535" s="219">
        <f>SUM('RRP data input'!E6536:L6536)</f>
        <v>0</v>
      </c>
      <c r="G6535" s="219">
        <f>SUM('RRP data input'!E6536:P6536)</f>
        <v>0</v>
      </c>
      <c r="H6535" s="143" t="str">
        <f t="shared" si="102"/>
        <v/>
      </c>
    </row>
    <row r="6536" spans="2:8" customFormat="1">
      <c r="B6536" s="185" t="str">
        <f>IF(OR('RRP data input'!B6537="",'RRP data input'!B6537=0),"",'RRP data input'!B6537)</f>
        <v/>
      </c>
      <c r="C6536" s="174" t="str">
        <f>IF('RRP data input'!C6537=0,"",'RRP data input'!C6537)</f>
        <v/>
      </c>
      <c r="D6536" s="174" t="str">
        <f>IF('RRP data input'!D6537=0,"",'RRP data input'!D6537)</f>
        <v/>
      </c>
      <c r="E6536" s="174" t="str">
        <f>IFERROR(VLOOKUP(C6536,Mappings!$B$13:$E$31,4,FALSE),"")</f>
        <v/>
      </c>
      <c r="F6536" s="219">
        <f>SUM('RRP data input'!E6537:L6537)</f>
        <v>0</v>
      </c>
      <c r="G6536" s="219">
        <f>SUM('RRP data input'!E6537:P6537)</f>
        <v>0</v>
      </c>
      <c r="H6536" s="143" t="str">
        <f t="shared" si="102"/>
        <v/>
      </c>
    </row>
    <row r="6537" spans="2:8" customFormat="1">
      <c r="B6537" s="185" t="str">
        <f>IF(OR('RRP data input'!B6538="",'RRP data input'!B6538=0),"",'RRP data input'!B6538)</f>
        <v/>
      </c>
      <c r="C6537" s="174" t="str">
        <f>IF('RRP data input'!C6538=0,"",'RRP data input'!C6538)</f>
        <v/>
      </c>
      <c r="D6537" s="174" t="str">
        <f>IF('RRP data input'!D6538=0,"",'RRP data input'!D6538)</f>
        <v/>
      </c>
      <c r="E6537" s="174" t="str">
        <f>IFERROR(VLOOKUP(C6537,Mappings!$B$13:$E$31,4,FALSE),"")</f>
        <v/>
      </c>
      <c r="F6537" s="219">
        <f>SUM('RRP data input'!E6538:L6538)</f>
        <v>0</v>
      </c>
      <c r="G6537" s="219">
        <f>SUM('RRP data input'!E6538:P6538)</f>
        <v>0</v>
      </c>
      <c r="H6537" s="143" t="str">
        <f t="shared" ref="H6537:H6600" si="103">IF(OR(C6537="LVSSA",C6537="LVSSB",C6537="LVAL"),"LV",C6537)</f>
        <v/>
      </c>
    </row>
    <row r="6538" spans="2:8" customFormat="1">
      <c r="B6538" s="185" t="str">
        <f>IF(OR('RRP data input'!B6539="",'RRP data input'!B6539=0),"",'RRP data input'!B6539)</f>
        <v/>
      </c>
      <c r="C6538" s="174" t="str">
        <f>IF('RRP data input'!C6539=0,"",'RRP data input'!C6539)</f>
        <v/>
      </c>
      <c r="D6538" s="174" t="str">
        <f>IF('RRP data input'!D6539=0,"",'RRP data input'!D6539)</f>
        <v/>
      </c>
      <c r="E6538" s="174" t="str">
        <f>IFERROR(VLOOKUP(C6538,Mappings!$B$13:$E$31,4,FALSE),"")</f>
        <v/>
      </c>
      <c r="F6538" s="219">
        <f>SUM('RRP data input'!E6539:L6539)</f>
        <v>0</v>
      </c>
      <c r="G6538" s="219">
        <f>SUM('RRP data input'!E6539:P6539)</f>
        <v>0</v>
      </c>
      <c r="H6538" s="143" t="str">
        <f t="shared" si="103"/>
        <v/>
      </c>
    </row>
    <row r="6539" spans="2:8" customFormat="1">
      <c r="B6539" s="185" t="str">
        <f>IF(OR('RRP data input'!B6540="",'RRP data input'!B6540=0),"",'RRP data input'!B6540)</f>
        <v/>
      </c>
      <c r="C6539" s="174" t="str">
        <f>IF('RRP data input'!C6540=0,"",'RRP data input'!C6540)</f>
        <v/>
      </c>
      <c r="D6539" s="174" t="str">
        <f>IF('RRP data input'!D6540=0,"",'RRP data input'!D6540)</f>
        <v/>
      </c>
      <c r="E6539" s="174" t="str">
        <f>IFERROR(VLOOKUP(C6539,Mappings!$B$13:$E$31,4,FALSE),"")</f>
        <v/>
      </c>
      <c r="F6539" s="219">
        <f>SUM('RRP data input'!E6540:L6540)</f>
        <v>0</v>
      </c>
      <c r="G6539" s="219">
        <f>SUM('RRP data input'!E6540:P6540)</f>
        <v>0</v>
      </c>
      <c r="H6539" s="143" t="str">
        <f t="shared" si="103"/>
        <v/>
      </c>
    </row>
    <row r="6540" spans="2:8" customFormat="1">
      <c r="B6540" s="185" t="str">
        <f>IF(OR('RRP data input'!B6541="",'RRP data input'!B6541=0),"",'RRP data input'!B6541)</f>
        <v/>
      </c>
      <c r="C6540" s="174" t="str">
        <f>IF('RRP data input'!C6541=0,"",'RRP data input'!C6541)</f>
        <v/>
      </c>
      <c r="D6540" s="174" t="str">
        <f>IF('RRP data input'!D6541=0,"",'RRP data input'!D6541)</f>
        <v/>
      </c>
      <c r="E6540" s="174" t="str">
        <f>IFERROR(VLOOKUP(C6540,Mappings!$B$13:$E$31,4,FALSE),"")</f>
        <v/>
      </c>
      <c r="F6540" s="219">
        <f>SUM('RRP data input'!E6541:L6541)</f>
        <v>0</v>
      </c>
      <c r="G6540" s="219">
        <f>SUM('RRP data input'!E6541:P6541)</f>
        <v>0</v>
      </c>
      <c r="H6540" s="143" t="str">
        <f t="shared" si="103"/>
        <v/>
      </c>
    </row>
    <row r="6541" spans="2:8" customFormat="1">
      <c r="B6541" s="185" t="str">
        <f>IF(OR('RRP data input'!B6542="",'RRP data input'!B6542=0),"",'RRP data input'!B6542)</f>
        <v/>
      </c>
      <c r="C6541" s="174" t="str">
        <f>IF('RRP data input'!C6542=0,"",'RRP data input'!C6542)</f>
        <v/>
      </c>
      <c r="D6541" s="174" t="str">
        <f>IF('RRP data input'!D6542=0,"",'RRP data input'!D6542)</f>
        <v/>
      </c>
      <c r="E6541" s="174" t="str">
        <f>IFERROR(VLOOKUP(C6541,Mappings!$B$13:$E$31,4,FALSE),"")</f>
        <v/>
      </c>
      <c r="F6541" s="219">
        <f>SUM('RRP data input'!E6542:L6542)</f>
        <v>0</v>
      </c>
      <c r="G6541" s="219">
        <f>SUM('RRP data input'!E6542:P6542)</f>
        <v>0</v>
      </c>
      <c r="H6541" s="143" t="str">
        <f t="shared" si="103"/>
        <v/>
      </c>
    </row>
    <row r="6542" spans="2:8" customFormat="1">
      <c r="B6542" s="185" t="str">
        <f>IF(OR('RRP data input'!B6543="",'RRP data input'!B6543=0),"",'RRP data input'!B6543)</f>
        <v/>
      </c>
      <c r="C6542" s="174" t="str">
        <f>IF('RRP data input'!C6543=0,"",'RRP data input'!C6543)</f>
        <v/>
      </c>
      <c r="D6542" s="174" t="str">
        <f>IF('RRP data input'!D6543=0,"",'RRP data input'!D6543)</f>
        <v/>
      </c>
      <c r="E6542" s="174" t="str">
        <f>IFERROR(VLOOKUP(C6542,Mappings!$B$13:$E$31,4,FALSE),"")</f>
        <v/>
      </c>
      <c r="F6542" s="219">
        <f>SUM('RRP data input'!E6543:L6543)</f>
        <v>0</v>
      </c>
      <c r="G6542" s="219">
        <f>SUM('RRP data input'!E6543:P6543)</f>
        <v>0</v>
      </c>
      <c r="H6542" s="143" t="str">
        <f t="shared" si="103"/>
        <v/>
      </c>
    </row>
    <row r="6543" spans="2:8" customFormat="1">
      <c r="B6543" s="185" t="str">
        <f>IF(OR('RRP data input'!B6544="",'RRP data input'!B6544=0),"",'RRP data input'!B6544)</f>
        <v/>
      </c>
      <c r="C6543" s="174" t="str">
        <f>IF('RRP data input'!C6544=0,"",'RRP data input'!C6544)</f>
        <v/>
      </c>
      <c r="D6543" s="174" t="str">
        <f>IF('RRP data input'!D6544=0,"",'RRP data input'!D6544)</f>
        <v/>
      </c>
      <c r="E6543" s="174" t="str">
        <f>IFERROR(VLOOKUP(C6543,Mappings!$B$13:$E$31,4,FALSE),"")</f>
        <v/>
      </c>
      <c r="F6543" s="219">
        <f>SUM('RRP data input'!E6544:L6544)</f>
        <v>0</v>
      </c>
      <c r="G6543" s="219">
        <f>SUM('RRP data input'!E6544:P6544)</f>
        <v>0</v>
      </c>
      <c r="H6543" s="143" t="str">
        <f t="shared" si="103"/>
        <v/>
      </c>
    </row>
    <row r="6544" spans="2:8" customFormat="1">
      <c r="B6544" s="185" t="str">
        <f>IF(OR('RRP data input'!B6545="",'RRP data input'!B6545=0),"",'RRP data input'!B6545)</f>
        <v/>
      </c>
      <c r="C6544" s="174" t="str">
        <f>IF('RRP data input'!C6545=0,"",'RRP data input'!C6545)</f>
        <v/>
      </c>
      <c r="D6544" s="174" t="str">
        <f>IF('RRP data input'!D6545=0,"",'RRP data input'!D6545)</f>
        <v/>
      </c>
      <c r="E6544" s="174" t="str">
        <f>IFERROR(VLOOKUP(C6544,Mappings!$B$13:$E$31,4,FALSE),"")</f>
        <v/>
      </c>
      <c r="F6544" s="219">
        <f>SUM('RRP data input'!E6545:L6545)</f>
        <v>0</v>
      </c>
      <c r="G6544" s="219">
        <f>SUM('RRP data input'!E6545:P6545)</f>
        <v>0</v>
      </c>
      <c r="H6544" s="143" t="str">
        <f t="shared" si="103"/>
        <v/>
      </c>
    </row>
    <row r="6545" spans="2:8" customFormat="1">
      <c r="B6545" s="185" t="str">
        <f>IF(OR('RRP data input'!B6546="",'RRP data input'!B6546=0),"",'RRP data input'!B6546)</f>
        <v/>
      </c>
      <c r="C6545" s="174" t="str">
        <f>IF('RRP data input'!C6546=0,"",'RRP data input'!C6546)</f>
        <v/>
      </c>
      <c r="D6545" s="174" t="str">
        <f>IF('RRP data input'!D6546=0,"",'RRP data input'!D6546)</f>
        <v/>
      </c>
      <c r="E6545" s="174" t="str">
        <f>IFERROR(VLOOKUP(C6545,Mappings!$B$13:$E$31,4,FALSE),"")</f>
        <v/>
      </c>
      <c r="F6545" s="219">
        <f>SUM('RRP data input'!E6546:L6546)</f>
        <v>0</v>
      </c>
      <c r="G6545" s="219">
        <f>SUM('RRP data input'!E6546:P6546)</f>
        <v>0</v>
      </c>
      <c r="H6545" s="143" t="str">
        <f t="shared" si="103"/>
        <v/>
      </c>
    </row>
    <row r="6546" spans="2:8" customFormat="1">
      <c r="B6546" s="185" t="str">
        <f>IF(OR('RRP data input'!B6547="",'RRP data input'!B6547=0),"",'RRP data input'!B6547)</f>
        <v/>
      </c>
      <c r="C6546" s="174" t="str">
        <f>IF('RRP data input'!C6547=0,"",'RRP data input'!C6547)</f>
        <v/>
      </c>
      <c r="D6546" s="174" t="str">
        <f>IF('RRP data input'!D6547=0,"",'RRP data input'!D6547)</f>
        <v/>
      </c>
      <c r="E6546" s="174" t="str">
        <f>IFERROR(VLOOKUP(C6546,Mappings!$B$13:$E$31,4,FALSE),"")</f>
        <v/>
      </c>
      <c r="F6546" s="219">
        <f>SUM('RRP data input'!E6547:L6547)</f>
        <v>0</v>
      </c>
      <c r="G6546" s="219">
        <f>SUM('RRP data input'!E6547:P6547)</f>
        <v>0</v>
      </c>
      <c r="H6546" s="143" t="str">
        <f t="shared" si="103"/>
        <v/>
      </c>
    </row>
    <row r="6547" spans="2:8" customFormat="1">
      <c r="B6547" s="185" t="str">
        <f>IF(OR('RRP data input'!B6548="",'RRP data input'!B6548=0),"",'RRP data input'!B6548)</f>
        <v/>
      </c>
      <c r="C6547" s="174" t="str">
        <f>IF('RRP data input'!C6548=0,"",'RRP data input'!C6548)</f>
        <v/>
      </c>
      <c r="D6547" s="174" t="str">
        <f>IF('RRP data input'!D6548=0,"",'RRP data input'!D6548)</f>
        <v/>
      </c>
      <c r="E6547" s="174" t="str">
        <f>IFERROR(VLOOKUP(C6547,Mappings!$B$13:$E$31,4,FALSE),"")</f>
        <v/>
      </c>
      <c r="F6547" s="219">
        <f>SUM('RRP data input'!E6548:L6548)</f>
        <v>0</v>
      </c>
      <c r="G6547" s="219">
        <f>SUM('RRP data input'!E6548:P6548)</f>
        <v>0</v>
      </c>
      <c r="H6547" s="143" t="str">
        <f t="shared" si="103"/>
        <v/>
      </c>
    </row>
    <row r="6548" spans="2:8" customFormat="1">
      <c r="B6548" s="185" t="str">
        <f>IF(OR('RRP data input'!B6549="",'RRP data input'!B6549=0),"",'RRP data input'!B6549)</f>
        <v/>
      </c>
      <c r="C6548" s="174" t="str">
        <f>IF('RRP data input'!C6549=0,"",'RRP data input'!C6549)</f>
        <v/>
      </c>
      <c r="D6548" s="174" t="str">
        <f>IF('RRP data input'!D6549=0,"",'RRP data input'!D6549)</f>
        <v/>
      </c>
      <c r="E6548" s="174" t="str">
        <f>IFERROR(VLOOKUP(C6548,Mappings!$B$13:$E$31,4,FALSE),"")</f>
        <v/>
      </c>
      <c r="F6548" s="219">
        <f>SUM('RRP data input'!E6549:L6549)</f>
        <v>0</v>
      </c>
      <c r="G6548" s="219">
        <f>SUM('RRP data input'!E6549:P6549)</f>
        <v>0</v>
      </c>
      <c r="H6548" s="143" t="str">
        <f t="shared" si="103"/>
        <v/>
      </c>
    </row>
    <row r="6549" spans="2:8" customFormat="1">
      <c r="B6549" s="185" t="str">
        <f>IF(OR('RRP data input'!B6550="",'RRP data input'!B6550=0),"",'RRP data input'!B6550)</f>
        <v/>
      </c>
      <c r="C6549" s="174" t="str">
        <f>IF('RRP data input'!C6550=0,"",'RRP data input'!C6550)</f>
        <v/>
      </c>
      <c r="D6549" s="174" t="str">
        <f>IF('RRP data input'!D6550=0,"",'RRP data input'!D6550)</f>
        <v/>
      </c>
      <c r="E6549" s="174" t="str">
        <f>IFERROR(VLOOKUP(C6549,Mappings!$B$13:$E$31,4,FALSE),"")</f>
        <v/>
      </c>
      <c r="F6549" s="219">
        <f>SUM('RRP data input'!E6550:L6550)</f>
        <v>0</v>
      </c>
      <c r="G6549" s="219">
        <f>SUM('RRP data input'!E6550:P6550)</f>
        <v>0</v>
      </c>
      <c r="H6549" s="143" t="str">
        <f t="shared" si="103"/>
        <v/>
      </c>
    </row>
    <row r="6550" spans="2:8" customFormat="1">
      <c r="B6550" s="185" t="str">
        <f>IF(OR('RRP data input'!B6551="",'RRP data input'!B6551=0),"",'RRP data input'!B6551)</f>
        <v/>
      </c>
      <c r="C6550" s="174" t="str">
        <f>IF('RRP data input'!C6551=0,"",'RRP data input'!C6551)</f>
        <v/>
      </c>
      <c r="D6550" s="174" t="str">
        <f>IF('RRP data input'!D6551=0,"",'RRP data input'!D6551)</f>
        <v/>
      </c>
      <c r="E6550" s="174" t="str">
        <f>IFERROR(VLOOKUP(C6550,Mappings!$B$13:$E$31,4,FALSE),"")</f>
        <v/>
      </c>
      <c r="F6550" s="219">
        <f>SUM('RRP data input'!E6551:L6551)</f>
        <v>0</v>
      </c>
      <c r="G6550" s="219">
        <f>SUM('RRP data input'!E6551:P6551)</f>
        <v>0</v>
      </c>
      <c r="H6550" s="143" t="str">
        <f t="shared" si="103"/>
        <v/>
      </c>
    </row>
    <row r="6551" spans="2:8" customFormat="1">
      <c r="B6551" s="185" t="str">
        <f>IF(OR('RRP data input'!B6552="",'RRP data input'!B6552=0),"",'RRP data input'!B6552)</f>
        <v/>
      </c>
      <c r="C6551" s="174" t="str">
        <f>IF('RRP data input'!C6552=0,"",'RRP data input'!C6552)</f>
        <v/>
      </c>
      <c r="D6551" s="174" t="str">
        <f>IF('RRP data input'!D6552=0,"",'RRP data input'!D6552)</f>
        <v/>
      </c>
      <c r="E6551" s="174" t="str">
        <f>IFERROR(VLOOKUP(C6551,Mappings!$B$13:$E$31,4,FALSE),"")</f>
        <v/>
      </c>
      <c r="F6551" s="219">
        <f>SUM('RRP data input'!E6552:L6552)</f>
        <v>0</v>
      </c>
      <c r="G6551" s="219">
        <f>SUM('RRP data input'!E6552:P6552)</f>
        <v>0</v>
      </c>
      <c r="H6551" s="143" t="str">
        <f t="shared" si="103"/>
        <v/>
      </c>
    </row>
    <row r="6552" spans="2:8" customFormat="1">
      <c r="B6552" s="185" t="str">
        <f>IF(OR('RRP data input'!B6553="",'RRP data input'!B6553=0),"",'RRP data input'!B6553)</f>
        <v/>
      </c>
      <c r="C6552" s="174" t="str">
        <f>IF('RRP data input'!C6553=0,"",'RRP data input'!C6553)</f>
        <v/>
      </c>
      <c r="D6552" s="174" t="str">
        <f>IF('RRP data input'!D6553=0,"",'RRP data input'!D6553)</f>
        <v/>
      </c>
      <c r="E6552" s="174" t="str">
        <f>IFERROR(VLOOKUP(C6552,Mappings!$B$13:$E$31,4,FALSE),"")</f>
        <v/>
      </c>
      <c r="F6552" s="219">
        <f>SUM('RRP data input'!E6553:L6553)</f>
        <v>0</v>
      </c>
      <c r="G6552" s="219">
        <f>SUM('RRP data input'!E6553:P6553)</f>
        <v>0</v>
      </c>
      <c r="H6552" s="143" t="str">
        <f t="shared" si="103"/>
        <v/>
      </c>
    </row>
    <row r="6553" spans="2:8" customFormat="1">
      <c r="B6553" s="185" t="str">
        <f>IF(OR('RRP data input'!B6554="",'RRP data input'!B6554=0),"",'RRP data input'!B6554)</f>
        <v/>
      </c>
      <c r="C6553" s="174" t="str">
        <f>IF('RRP data input'!C6554=0,"",'RRP data input'!C6554)</f>
        <v/>
      </c>
      <c r="D6553" s="174" t="str">
        <f>IF('RRP data input'!D6554=0,"",'RRP data input'!D6554)</f>
        <v/>
      </c>
      <c r="E6553" s="174" t="str">
        <f>IFERROR(VLOOKUP(C6553,Mappings!$B$13:$E$31,4,FALSE),"")</f>
        <v/>
      </c>
      <c r="F6553" s="219">
        <f>SUM('RRP data input'!E6554:L6554)</f>
        <v>0</v>
      </c>
      <c r="G6553" s="219">
        <f>SUM('RRP data input'!E6554:P6554)</f>
        <v>0</v>
      </c>
      <c r="H6553" s="143" t="str">
        <f t="shared" si="103"/>
        <v/>
      </c>
    </row>
    <row r="6554" spans="2:8" customFormat="1">
      <c r="B6554" s="185" t="str">
        <f>IF(OR('RRP data input'!B6555="",'RRP data input'!B6555=0),"",'RRP data input'!B6555)</f>
        <v/>
      </c>
      <c r="C6554" s="174" t="str">
        <f>IF('RRP data input'!C6555=0,"",'RRP data input'!C6555)</f>
        <v/>
      </c>
      <c r="D6554" s="174" t="str">
        <f>IF('RRP data input'!D6555=0,"",'RRP data input'!D6555)</f>
        <v/>
      </c>
      <c r="E6554" s="174" t="str">
        <f>IFERROR(VLOOKUP(C6554,Mappings!$B$13:$E$31,4,FALSE),"")</f>
        <v/>
      </c>
      <c r="F6554" s="219">
        <f>SUM('RRP data input'!E6555:L6555)</f>
        <v>0</v>
      </c>
      <c r="G6554" s="219">
        <f>SUM('RRP data input'!E6555:P6555)</f>
        <v>0</v>
      </c>
      <c r="H6554" s="143" t="str">
        <f t="shared" si="103"/>
        <v/>
      </c>
    </row>
    <row r="6555" spans="2:8" customFormat="1">
      <c r="B6555" s="185" t="str">
        <f>IF(OR('RRP data input'!B6556="",'RRP data input'!B6556=0),"",'RRP data input'!B6556)</f>
        <v/>
      </c>
      <c r="C6555" s="174" t="str">
        <f>IF('RRP data input'!C6556=0,"",'RRP data input'!C6556)</f>
        <v/>
      </c>
      <c r="D6555" s="174" t="str">
        <f>IF('RRP data input'!D6556=0,"",'RRP data input'!D6556)</f>
        <v/>
      </c>
      <c r="E6555" s="174" t="str">
        <f>IFERROR(VLOOKUP(C6555,Mappings!$B$13:$E$31,4,FALSE),"")</f>
        <v/>
      </c>
      <c r="F6555" s="219">
        <f>SUM('RRP data input'!E6556:L6556)</f>
        <v>0</v>
      </c>
      <c r="G6555" s="219">
        <f>SUM('RRP data input'!E6556:P6556)</f>
        <v>0</v>
      </c>
      <c r="H6555" s="143" t="str">
        <f t="shared" si="103"/>
        <v/>
      </c>
    </row>
    <row r="6556" spans="2:8" customFormat="1">
      <c r="B6556" s="185" t="str">
        <f>IF(OR('RRP data input'!B6557="",'RRP data input'!B6557=0),"",'RRP data input'!B6557)</f>
        <v/>
      </c>
      <c r="C6556" s="174" t="str">
        <f>IF('RRP data input'!C6557=0,"",'RRP data input'!C6557)</f>
        <v/>
      </c>
      <c r="D6556" s="174" t="str">
        <f>IF('RRP data input'!D6557=0,"",'RRP data input'!D6557)</f>
        <v/>
      </c>
      <c r="E6556" s="174" t="str">
        <f>IFERROR(VLOOKUP(C6556,Mappings!$B$13:$E$31,4,FALSE),"")</f>
        <v/>
      </c>
      <c r="F6556" s="219">
        <f>SUM('RRP data input'!E6557:L6557)</f>
        <v>0</v>
      </c>
      <c r="G6556" s="219">
        <f>SUM('RRP data input'!E6557:P6557)</f>
        <v>0</v>
      </c>
      <c r="H6556" s="143" t="str">
        <f t="shared" si="103"/>
        <v/>
      </c>
    </row>
    <row r="6557" spans="2:8" customFormat="1">
      <c r="B6557" s="185" t="str">
        <f>IF(OR('RRP data input'!B6558="",'RRP data input'!B6558=0),"",'RRP data input'!B6558)</f>
        <v/>
      </c>
      <c r="C6557" s="174" t="str">
        <f>IF('RRP data input'!C6558=0,"",'RRP data input'!C6558)</f>
        <v/>
      </c>
      <c r="D6557" s="174" t="str">
        <f>IF('RRP data input'!D6558=0,"",'RRP data input'!D6558)</f>
        <v/>
      </c>
      <c r="E6557" s="174" t="str">
        <f>IFERROR(VLOOKUP(C6557,Mappings!$B$13:$E$31,4,FALSE),"")</f>
        <v/>
      </c>
      <c r="F6557" s="219">
        <f>SUM('RRP data input'!E6558:L6558)</f>
        <v>0</v>
      </c>
      <c r="G6557" s="219">
        <f>SUM('RRP data input'!E6558:P6558)</f>
        <v>0</v>
      </c>
      <c r="H6557" s="143" t="str">
        <f t="shared" si="103"/>
        <v/>
      </c>
    </row>
    <row r="6558" spans="2:8" customFormat="1">
      <c r="B6558" s="185" t="str">
        <f>IF(OR('RRP data input'!B6559="",'RRP data input'!B6559=0),"",'RRP data input'!B6559)</f>
        <v/>
      </c>
      <c r="C6558" s="174" t="str">
        <f>IF('RRP data input'!C6559=0,"",'RRP data input'!C6559)</f>
        <v/>
      </c>
      <c r="D6558" s="174" t="str">
        <f>IF('RRP data input'!D6559=0,"",'RRP data input'!D6559)</f>
        <v/>
      </c>
      <c r="E6558" s="174" t="str">
        <f>IFERROR(VLOOKUP(C6558,Mappings!$B$13:$E$31,4,FALSE),"")</f>
        <v/>
      </c>
      <c r="F6558" s="219">
        <f>SUM('RRP data input'!E6559:L6559)</f>
        <v>0</v>
      </c>
      <c r="G6558" s="219">
        <f>SUM('RRP data input'!E6559:P6559)</f>
        <v>0</v>
      </c>
      <c r="H6558" s="143" t="str">
        <f t="shared" si="103"/>
        <v/>
      </c>
    </row>
    <row r="6559" spans="2:8" customFormat="1">
      <c r="B6559" s="185" t="str">
        <f>IF(OR('RRP data input'!B6560="",'RRP data input'!B6560=0),"",'RRP data input'!B6560)</f>
        <v/>
      </c>
      <c r="C6559" s="174" t="str">
        <f>IF('RRP data input'!C6560=0,"",'RRP data input'!C6560)</f>
        <v/>
      </c>
      <c r="D6559" s="174" t="str">
        <f>IF('RRP data input'!D6560=0,"",'RRP data input'!D6560)</f>
        <v/>
      </c>
      <c r="E6559" s="174" t="str">
        <f>IFERROR(VLOOKUP(C6559,Mappings!$B$13:$E$31,4,FALSE),"")</f>
        <v/>
      </c>
      <c r="F6559" s="219">
        <f>SUM('RRP data input'!E6560:L6560)</f>
        <v>0</v>
      </c>
      <c r="G6559" s="219">
        <f>SUM('RRP data input'!E6560:P6560)</f>
        <v>0</v>
      </c>
      <c r="H6559" s="143" t="str">
        <f t="shared" si="103"/>
        <v/>
      </c>
    </row>
    <row r="6560" spans="2:8" customFormat="1">
      <c r="B6560" s="185" t="str">
        <f>IF(OR('RRP data input'!B6561="",'RRP data input'!B6561=0),"",'RRP data input'!B6561)</f>
        <v/>
      </c>
      <c r="C6560" s="174" t="str">
        <f>IF('RRP data input'!C6561=0,"",'RRP data input'!C6561)</f>
        <v/>
      </c>
      <c r="D6560" s="174" t="str">
        <f>IF('RRP data input'!D6561=0,"",'RRP data input'!D6561)</f>
        <v/>
      </c>
      <c r="E6560" s="174" t="str">
        <f>IFERROR(VLOOKUP(C6560,Mappings!$B$13:$E$31,4,FALSE),"")</f>
        <v/>
      </c>
      <c r="F6560" s="219">
        <f>SUM('RRP data input'!E6561:L6561)</f>
        <v>0</v>
      </c>
      <c r="G6560" s="219">
        <f>SUM('RRP data input'!E6561:P6561)</f>
        <v>0</v>
      </c>
      <c r="H6560" s="143" t="str">
        <f t="shared" si="103"/>
        <v/>
      </c>
    </row>
    <row r="6561" spans="2:8" customFormat="1">
      <c r="B6561" s="185" t="str">
        <f>IF(OR('RRP data input'!B6562="",'RRP data input'!B6562=0),"",'RRP data input'!B6562)</f>
        <v/>
      </c>
      <c r="C6561" s="174" t="str">
        <f>IF('RRP data input'!C6562=0,"",'RRP data input'!C6562)</f>
        <v/>
      </c>
      <c r="D6561" s="174" t="str">
        <f>IF('RRP data input'!D6562=0,"",'RRP data input'!D6562)</f>
        <v/>
      </c>
      <c r="E6561" s="174" t="str">
        <f>IFERROR(VLOOKUP(C6561,Mappings!$B$13:$E$31,4,FALSE),"")</f>
        <v/>
      </c>
      <c r="F6561" s="219">
        <f>SUM('RRP data input'!E6562:L6562)</f>
        <v>0</v>
      </c>
      <c r="G6561" s="219">
        <f>SUM('RRP data input'!E6562:P6562)</f>
        <v>0</v>
      </c>
      <c r="H6561" s="143" t="str">
        <f t="shared" si="103"/>
        <v/>
      </c>
    </row>
    <row r="6562" spans="2:8" customFormat="1">
      <c r="B6562" s="185" t="str">
        <f>IF(OR('RRP data input'!B6563="",'RRP data input'!B6563=0),"",'RRP data input'!B6563)</f>
        <v/>
      </c>
      <c r="C6562" s="174" t="str">
        <f>IF('RRP data input'!C6563=0,"",'RRP data input'!C6563)</f>
        <v/>
      </c>
      <c r="D6562" s="174" t="str">
        <f>IF('RRP data input'!D6563=0,"",'RRP data input'!D6563)</f>
        <v/>
      </c>
      <c r="E6562" s="174" t="str">
        <f>IFERROR(VLOOKUP(C6562,Mappings!$B$13:$E$31,4,FALSE),"")</f>
        <v/>
      </c>
      <c r="F6562" s="219">
        <f>SUM('RRP data input'!E6563:L6563)</f>
        <v>0</v>
      </c>
      <c r="G6562" s="219">
        <f>SUM('RRP data input'!E6563:P6563)</f>
        <v>0</v>
      </c>
      <c r="H6562" s="143" t="str">
        <f t="shared" si="103"/>
        <v/>
      </c>
    </row>
    <row r="6563" spans="2:8" customFormat="1">
      <c r="B6563" s="185" t="str">
        <f>IF(OR('RRP data input'!B6564="",'RRP data input'!B6564=0),"",'RRP data input'!B6564)</f>
        <v/>
      </c>
      <c r="C6563" s="174" t="str">
        <f>IF('RRP data input'!C6564=0,"",'RRP data input'!C6564)</f>
        <v/>
      </c>
      <c r="D6563" s="174" t="str">
        <f>IF('RRP data input'!D6564=0,"",'RRP data input'!D6564)</f>
        <v/>
      </c>
      <c r="E6563" s="174" t="str">
        <f>IFERROR(VLOOKUP(C6563,Mappings!$B$13:$E$31,4,FALSE),"")</f>
        <v/>
      </c>
      <c r="F6563" s="219">
        <f>SUM('RRP data input'!E6564:L6564)</f>
        <v>0</v>
      </c>
      <c r="G6563" s="219">
        <f>SUM('RRP data input'!E6564:P6564)</f>
        <v>0</v>
      </c>
      <c r="H6563" s="143" t="str">
        <f t="shared" si="103"/>
        <v/>
      </c>
    </row>
    <row r="6564" spans="2:8" customFormat="1">
      <c r="B6564" s="185" t="str">
        <f>IF(OR('RRP data input'!B6565="",'RRP data input'!B6565=0),"",'RRP data input'!B6565)</f>
        <v/>
      </c>
      <c r="C6564" s="174" t="str">
        <f>IF('RRP data input'!C6565=0,"",'RRP data input'!C6565)</f>
        <v/>
      </c>
      <c r="D6564" s="174" t="str">
        <f>IF('RRP data input'!D6565=0,"",'RRP data input'!D6565)</f>
        <v/>
      </c>
      <c r="E6564" s="174" t="str">
        <f>IFERROR(VLOOKUP(C6564,Mappings!$B$13:$E$31,4,FALSE),"")</f>
        <v/>
      </c>
      <c r="F6564" s="219">
        <f>SUM('RRP data input'!E6565:L6565)</f>
        <v>0</v>
      </c>
      <c r="G6564" s="219">
        <f>SUM('RRP data input'!E6565:P6565)</f>
        <v>0</v>
      </c>
      <c r="H6564" s="143" t="str">
        <f t="shared" si="103"/>
        <v/>
      </c>
    </row>
    <row r="6565" spans="2:8" customFormat="1">
      <c r="B6565" s="185" t="str">
        <f>IF(OR('RRP data input'!B6566="",'RRP data input'!B6566=0),"",'RRP data input'!B6566)</f>
        <v/>
      </c>
      <c r="C6565" s="174" t="str">
        <f>IF('RRP data input'!C6566=0,"",'RRP data input'!C6566)</f>
        <v/>
      </c>
      <c r="D6565" s="174" t="str">
        <f>IF('RRP data input'!D6566=0,"",'RRP data input'!D6566)</f>
        <v/>
      </c>
      <c r="E6565" s="174" t="str">
        <f>IFERROR(VLOOKUP(C6565,Mappings!$B$13:$E$31,4,FALSE),"")</f>
        <v/>
      </c>
      <c r="F6565" s="219">
        <f>SUM('RRP data input'!E6566:L6566)</f>
        <v>0</v>
      </c>
      <c r="G6565" s="219">
        <f>SUM('RRP data input'!E6566:P6566)</f>
        <v>0</v>
      </c>
      <c r="H6565" s="143" t="str">
        <f t="shared" si="103"/>
        <v/>
      </c>
    </row>
    <row r="6566" spans="2:8" customFormat="1">
      <c r="B6566" s="185" t="str">
        <f>IF(OR('RRP data input'!B6567="",'RRP data input'!B6567=0),"",'RRP data input'!B6567)</f>
        <v/>
      </c>
      <c r="C6566" s="174" t="str">
        <f>IF('RRP data input'!C6567=0,"",'RRP data input'!C6567)</f>
        <v/>
      </c>
      <c r="D6566" s="174" t="str">
        <f>IF('RRP data input'!D6567=0,"",'RRP data input'!D6567)</f>
        <v/>
      </c>
      <c r="E6566" s="174" t="str">
        <f>IFERROR(VLOOKUP(C6566,Mappings!$B$13:$E$31,4,FALSE),"")</f>
        <v/>
      </c>
      <c r="F6566" s="219">
        <f>SUM('RRP data input'!E6567:L6567)</f>
        <v>0</v>
      </c>
      <c r="G6566" s="219">
        <f>SUM('RRP data input'!E6567:P6567)</f>
        <v>0</v>
      </c>
      <c r="H6566" s="143" t="str">
        <f t="shared" si="103"/>
        <v/>
      </c>
    </row>
    <row r="6567" spans="2:8" customFormat="1">
      <c r="B6567" s="185" t="str">
        <f>IF(OR('RRP data input'!B6568="",'RRP data input'!B6568=0),"",'RRP data input'!B6568)</f>
        <v/>
      </c>
      <c r="C6567" s="174" t="str">
        <f>IF('RRP data input'!C6568=0,"",'RRP data input'!C6568)</f>
        <v/>
      </c>
      <c r="D6567" s="174" t="str">
        <f>IF('RRP data input'!D6568=0,"",'RRP data input'!D6568)</f>
        <v/>
      </c>
      <c r="E6567" s="174" t="str">
        <f>IFERROR(VLOOKUP(C6567,Mappings!$B$13:$E$31,4,FALSE),"")</f>
        <v/>
      </c>
      <c r="F6567" s="219">
        <f>SUM('RRP data input'!E6568:L6568)</f>
        <v>0</v>
      </c>
      <c r="G6567" s="219">
        <f>SUM('RRP data input'!E6568:P6568)</f>
        <v>0</v>
      </c>
      <c r="H6567" s="143" t="str">
        <f t="shared" si="103"/>
        <v/>
      </c>
    </row>
    <row r="6568" spans="2:8" customFormat="1">
      <c r="B6568" s="185" t="str">
        <f>IF(OR('RRP data input'!B6569="",'RRP data input'!B6569=0),"",'RRP data input'!B6569)</f>
        <v/>
      </c>
      <c r="C6568" s="174" t="str">
        <f>IF('RRP data input'!C6569=0,"",'RRP data input'!C6569)</f>
        <v/>
      </c>
      <c r="D6568" s="174" t="str">
        <f>IF('RRP data input'!D6569=0,"",'RRP data input'!D6569)</f>
        <v/>
      </c>
      <c r="E6568" s="174" t="str">
        <f>IFERROR(VLOOKUP(C6568,Mappings!$B$13:$E$31,4,FALSE),"")</f>
        <v/>
      </c>
      <c r="F6568" s="219">
        <f>SUM('RRP data input'!E6569:L6569)</f>
        <v>0</v>
      </c>
      <c r="G6568" s="219">
        <f>SUM('RRP data input'!E6569:P6569)</f>
        <v>0</v>
      </c>
      <c r="H6568" s="143" t="str">
        <f t="shared" si="103"/>
        <v/>
      </c>
    </row>
    <row r="6569" spans="2:8" customFormat="1">
      <c r="B6569" s="185" t="str">
        <f>IF(OR('RRP data input'!B6570="",'RRP data input'!B6570=0),"",'RRP data input'!B6570)</f>
        <v/>
      </c>
      <c r="C6569" s="174" t="str">
        <f>IF('RRP data input'!C6570=0,"",'RRP data input'!C6570)</f>
        <v/>
      </c>
      <c r="D6569" s="174" t="str">
        <f>IF('RRP data input'!D6570=0,"",'RRP data input'!D6570)</f>
        <v/>
      </c>
      <c r="E6569" s="174" t="str">
        <f>IFERROR(VLOOKUP(C6569,Mappings!$B$13:$E$31,4,FALSE),"")</f>
        <v/>
      </c>
      <c r="F6569" s="219">
        <f>SUM('RRP data input'!E6570:L6570)</f>
        <v>0</v>
      </c>
      <c r="G6569" s="219">
        <f>SUM('RRP data input'!E6570:P6570)</f>
        <v>0</v>
      </c>
      <c r="H6569" s="143" t="str">
        <f t="shared" si="103"/>
        <v/>
      </c>
    </row>
    <row r="6570" spans="2:8" customFormat="1">
      <c r="B6570" s="185" t="str">
        <f>IF(OR('RRP data input'!B6571="",'RRP data input'!B6571=0),"",'RRP data input'!B6571)</f>
        <v/>
      </c>
      <c r="C6570" s="174" t="str">
        <f>IF('RRP data input'!C6571=0,"",'RRP data input'!C6571)</f>
        <v/>
      </c>
      <c r="D6570" s="174" t="str">
        <f>IF('RRP data input'!D6571=0,"",'RRP data input'!D6571)</f>
        <v/>
      </c>
      <c r="E6570" s="174" t="str">
        <f>IFERROR(VLOOKUP(C6570,Mappings!$B$13:$E$31,4,FALSE),"")</f>
        <v/>
      </c>
      <c r="F6570" s="219">
        <f>SUM('RRP data input'!E6571:L6571)</f>
        <v>0</v>
      </c>
      <c r="G6570" s="219">
        <f>SUM('RRP data input'!E6571:P6571)</f>
        <v>0</v>
      </c>
      <c r="H6570" s="143" t="str">
        <f t="shared" si="103"/>
        <v/>
      </c>
    </row>
    <row r="6571" spans="2:8" customFormat="1">
      <c r="B6571" s="185" t="str">
        <f>IF(OR('RRP data input'!B6572="",'RRP data input'!B6572=0),"",'RRP data input'!B6572)</f>
        <v/>
      </c>
      <c r="C6571" s="174" t="str">
        <f>IF('RRP data input'!C6572=0,"",'RRP data input'!C6572)</f>
        <v/>
      </c>
      <c r="D6571" s="174" t="str">
        <f>IF('RRP data input'!D6572=0,"",'RRP data input'!D6572)</f>
        <v/>
      </c>
      <c r="E6571" s="174" t="str">
        <f>IFERROR(VLOOKUP(C6571,Mappings!$B$13:$E$31,4,FALSE),"")</f>
        <v/>
      </c>
      <c r="F6571" s="219">
        <f>SUM('RRP data input'!E6572:L6572)</f>
        <v>0</v>
      </c>
      <c r="G6571" s="219">
        <f>SUM('RRP data input'!E6572:P6572)</f>
        <v>0</v>
      </c>
      <c r="H6571" s="143" t="str">
        <f t="shared" si="103"/>
        <v/>
      </c>
    </row>
    <row r="6572" spans="2:8" customFormat="1">
      <c r="B6572" s="185" t="str">
        <f>IF(OR('RRP data input'!B6573="",'RRP data input'!B6573=0),"",'RRP data input'!B6573)</f>
        <v/>
      </c>
      <c r="C6572" s="174" t="str">
        <f>IF('RRP data input'!C6573=0,"",'RRP data input'!C6573)</f>
        <v/>
      </c>
      <c r="D6572" s="174" t="str">
        <f>IF('RRP data input'!D6573=0,"",'RRP data input'!D6573)</f>
        <v/>
      </c>
      <c r="E6572" s="174" t="str">
        <f>IFERROR(VLOOKUP(C6572,Mappings!$B$13:$E$31,4,FALSE),"")</f>
        <v/>
      </c>
      <c r="F6572" s="219">
        <f>SUM('RRP data input'!E6573:L6573)</f>
        <v>0</v>
      </c>
      <c r="G6572" s="219">
        <f>SUM('RRP data input'!E6573:P6573)</f>
        <v>0</v>
      </c>
      <c r="H6572" s="143" t="str">
        <f t="shared" si="103"/>
        <v/>
      </c>
    </row>
    <row r="6573" spans="2:8" customFormat="1">
      <c r="B6573" s="185" t="str">
        <f>IF(OR('RRP data input'!B6574="",'RRP data input'!B6574=0),"",'RRP data input'!B6574)</f>
        <v/>
      </c>
      <c r="C6573" s="174" t="str">
        <f>IF('RRP data input'!C6574=0,"",'RRP data input'!C6574)</f>
        <v/>
      </c>
      <c r="D6573" s="174" t="str">
        <f>IF('RRP data input'!D6574=0,"",'RRP data input'!D6574)</f>
        <v/>
      </c>
      <c r="E6573" s="174" t="str">
        <f>IFERROR(VLOOKUP(C6573,Mappings!$B$13:$E$31,4,FALSE),"")</f>
        <v/>
      </c>
      <c r="F6573" s="219">
        <f>SUM('RRP data input'!E6574:L6574)</f>
        <v>0</v>
      </c>
      <c r="G6573" s="219">
        <f>SUM('RRP data input'!E6574:P6574)</f>
        <v>0</v>
      </c>
      <c r="H6573" s="143" t="str">
        <f t="shared" si="103"/>
        <v/>
      </c>
    </row>
    <row r="6574" spans="2:8" customFormat="1">
      <c r="B6574" s="185" t="str">
        <f>IF(OR('RRP data input'!B6575="",'RRP data input'!B6575=0),"",'RRP data input'!B6575)</f>
        <v/>
      </c>
      <c r="C6574" s="174" t="str">
        <f>IF('RRP data input'!C6575=0,"",'RRP data input'!C6575)</f>
        <v/>
      </c>
      <c r="D6574" s="174" t="str">
        <f>IF('RRP data input'!D6575=0,"",'RRP data input'!D6575)</f>
        <v/>
      </c>
      <c r="E6574" s="174" t="str">
        <f>IFERROR(VLOOKUP(C6574,Mappings!$B$13:$E$31,4,FALSE),"")</f>
        <v/>
      </c>
      <c r="F6574" s="219">
        <f>SUM('RRP data input'!E6575:L6575)</f>
        <v>0</v>
      </c>
      <c r="G6574" s="219">
        <f>SUM('RRP data input'!E6575:P6575)</f>
        <v>0</v>
      </c>
      <c r="H6574" s="143" t="str">
        <f t="shared" si="103"/>
        <v/>
      </c>
    </row>
    <row r="6575" spans="2:8" customFormat="1">
      <c r="B6575" s="185" t="str">
        <f>IF(OR('RRP data input'!B6576="",'RRP data input'!B6576=0),"",'RRP data input'!B6576)</f>
        <v/>
      </c>
      <c r="C6575" s="174" t="str">
        <f>IF('RRP data input'!C6576=0,"",'RRP data input'!C6576)</f>
        <v/>
      </c>
      <c r="D6575" s="174" t="str">
        <f>IF('RRP data input'!D6576=0,"",'RRP data input'!D6576)</f>
        <v/>
      </c>
      <c r="E6575" s="174" t="str">
        <f>IFERROR(VLOOKUP(C6575,Mappings!$B$13:$E$31,4,FALSE),"")</f>
        <v/>
      </c>
      <c r="F6575" s="219">
        <f>SUM('RRP data input'!E6576:L6576)</f>
        <v>0</v>
      </c>
      <c r="G6575" s="219">
        <f>SUM('RRP data input'!E6576:P6576)</f>
        <v>0</v>
      </c>
      <c r="H6575" s="143" t="str">
        <f t="shared" si="103"/>
        <v/>
      </c>
    </row>
    <row r="6576" spans="2:8" customFormat="1">
      <c r="B6576" s="185" t="str">
        <f>IF(OR('RRP data input'!B6577="",'RRP data input'!B6577=0),"",'RRP data input'!B6577)</f>
        <v/>
      </c>
      <c r="C6576" s="174" t="str">
        <f>IF('RRP data input'!C6577=0,"",'RRP data input'!C6577)</f>
        <v/>
      </c>
      <c r="D6576" s="174" t="str">
        <f>IF('RRP data input'!D6577=0,"",'RRP data input'!D6577)</f>
        <v/>
      </c>
      <c r="E6576" s="174" t="str">
        <f>IFERROR(VLOOKUP(C6576,Mappings!$B$13:$E$31,4,FALSE),"")</f>
        <v/>
      </c>
      <c r="F6576" s="219">
        <f>SUM('RRP data input'!E6577:L6577)</f>
        <v>0</v>
      </c>
      <c r="G6576" s="219">
        <f>SUM('RRP data input'!E6577:P6577)</f>
        <v>0</v>
      </c>
      <c r="H6576" s="143" t="str">
        <f t="shared" si="103"/>
        <v/>
      </c>
    </row>
    <row r="6577" spans="2:8" customFormat="1">
      <c r="B6577" s="185" t="str">
        <f>IF(OR('RRP data input'!B6578="",'RRP data input'!B6578=0),"",'RRP data input'!B6578)</f>
        <v/>
      </c>
      <c r="C6577" s="174" t="str">
        <f>IF('RRP data input'!C6578=0,"",'RRP data input'!C6578)</f>
        <v/>
      </c>
      <c r="D6577" s="174" t="str">
        <f>IF('RRP data input'!D6578=0,"",'RRP data input'!D6578)</f>
        <v/>
      </c>
      <c r="E6577" s="174" t="str">
        <f>IFERROR(VLOOKUP(C6577,Mappings!$B$13:$E$31,4,FALSE),"")</f>
        <v/>
      </c>
      <c r="F6577" s="219">
        <f>SUM('RRP data input'!E6578:L6578)</f>
        <v>0</v>
      </c>
      <c r="G6577" s="219">
        <f>SUM('RRP data input'!E6578:P6578)</f>
        <v>0</v>
      </c>
      <c r="H6577" s="143" t="str">
        <f t="shared" si="103"/>
        <v/>
      </c>
    </row>
    <row r="6578" spans="2:8" customFormat="1">
      <c r="B6578" s="185" t="str">
        <f>IF(OR('RRP data input'!B6579="",'RRP data input'!B6579=0),"",'RRP data input'!B6579)</f>
        <v/>
      </c>
      <c r="C6578" s="174" t="str">
        <f>IF('RRP data input'!C6579=0,"",'RRP data input'!C6579)</f>
        <v/>
      </c>
      <c r="D6578" s="174" t="str">
        <f>IF('RRP data input'!D6579=0,"",'RRP data input'!D6579)</f>
        <v/>
      </c>
      <c r="E6578" s="174" t="str">
        <f>IFERROR(VLOOKUP(C6578,Mappings!$B$13:$E$31,4,FALSE),"")</f>
        <v/>
      </c>
      <c r="F6578" s="219">
        <f>SUM('RRP data input'!E6579:L6579)</f>
        <v>0</v>
      </c>
      <c r="G6578" s="219">
        <f>SUM('RRP data input'!E6579:P6579)</f>
        <v>0</v>
      </c>
      <c r="H6578" s="143" t="str">
        <f t="shared" si="103"/>
        <v/>
      </c>
    </row>
    <row r="6579" spans="2:8" customFormat="1">
      <c r="B6579" s="185" t="str">
        <f>IF(OR('RRP data input'!B6580="",'RRP data input'!B6580=0),"",'RRP data input'!B6580)</f>
        <v/>
      </c>
      <c r="C6579" s="174" t="str">
        <f>IF('RRP data input'!C6580=0,"",'RRP data input'!C6580)</f>
        <v/>
      </c>
      <c r="D6579" s="174" t="str">
        <f>IF('RRP data input'!D6580=0,"",'RRP data input'!D6580)</f>
        <v/>
      </c>
      <c r="E6579" s="174" t="str">
        <f>IFERROR(VLOOKUP(C6579,Mappings!$B$13:$E$31,4,FALSE),"")</f>
        <v/>
      </c>
      <c r="F6579" s="219">
        <f>SUM('RRP data input'!E6580:L6580)</f>
        <v>0</v>
      </c>
      <c r="G6579" s="219">
        <f>SUM('RRP data input'!E6580:P6580)</f>
        <v>0</v>
      </c>
      <c r="H6579" s="143" t="str">
        <f t="shared" si="103"/>
        <v/>
      </c>
    </row>
    <row r="6580" spans="2:8" customFormat="1">
      <c r="B6580" s="185" t="str">
        <f>IF(OR('RRP data input'!B6581="",'RRP data input'!B6581=0),"",'RRP data input'!B6581)</f>
        <v/>
      </c>
      <c r="C6580" s="174" t="str">
        <f>IF('RRP data input'!C6581=0,"",'RRP data input'!C6581)</f>
        <v/>
      </c>
      <c r="D6580" s="174" t="str">
        <f>IF('RRP data input'!D6581=0,"",'RRP data input'!D6581)</f>
        <v/>
      </c>
      <c r="E6580" s="174" t="str">
        <f>IFERROR(VLOOKUP(C6580,Mappings!$B$13:$E$31,4,FALSE),"")</f>
        <v/>
      </c>
      <c r="F6580" s="219">
        <f>SUM('RRP data input'!E6581:L6581)</f>
        <v>0</v>
      </c>
      <c r="G6580" s="219">
        <f>SUM('RRP data input'!E6581:P6581)</f>
        <v>0</v>
      </c>
      <c r="H6580" s="143" t="str">
        <f t="shared" si="103"/>
        <v/>
      </c>
    </row>
    <row r="6581" spans="2:8" customFormat="1">
      <c r="B6581" s="185" t="str">
        <f>IF(OR('RRP data input'!B6582="",'RRP data input'!B6582=0),"",'RRP data input'!B6582)</f>
        <v/>
      </c>
      <c r="C6581" s="174" t="str">
        <f>IF('RRP data input'!C6582=0,"",'RRP data input'!C6582)</f>
        <v/>
      </c>
      <c r="D6581" s="174" t="str">
        <f>IF('RRP data input'!D6582=0,"",'RRP data input'!D6582)</f>
        <v/>
      </c>
      <c r="E6581" s="174" t="str">
        <f>IFERROR(VLOOKUP(C6581,Mappings!$B$13:$E$31,4,FALSE),"")</f>
        <v/>
      </c>
      <c r="F6581" s="219">
        <f>SUM('RRP data input'!E6582:L6582)</f>
        <v>0</v>
      </c>
      <c r="G6581" s="219">
        <f>SUM('RRP data input'!E6582:P6582)</f>
        <v>0</v>
      </c>
      <c r="H6581" s="143" t="str">
        <f t="shared" si="103"/>
        <v/>
      </c>
    </row>
    <row r="6582" spans="2:8" customFormat="1">
      <c r="B6582" s="185" t="str">
        <f>IF(OR('RRP data input'!B6583="",'RRP data input'!B6583=0),"",'RRP data input'!B6583)</f>
        <v/>
      </c>
      <c r="C6582" s="174" t="str">
        <f>IF('RRP data input'!C6583=0,"",'RRP data input'!C6583)</f>
        <v/>
      </c>
      <c r="D6582" s="174" t="str">
        <f>IF('RRP data input'!D6583=0,"",'RRP data input'!D6583)</f>
        <v/>
      </c>
      <c r="E6582" s="174" t="str">
        <f>IFERROR(VLOOKUP(C6582,Mappings!$B$13:$E$31,4,FALSE),"")</f>
        <v/>
      </c>
      <c r="F6582" s="219">
        <f>SUM('RRP data input'!E6583:L6583)</f>
        <v>0</v>
      </c>
      <c r="G6582" s="219">
        <f>SUM('RRP data input'!E6583:P6583)</f>
        <v>0</v>
      </c>
      <c r="H6582" s="143" t="str">
        <f t="shared" si="103"/>
        <v/>
      </c>
    </row>
    <row r="6583" spans="2:8" customFormat="1">
      <c r="B6583" s="185" t="str">
        <f>IF(OR('RRP data input'!B6584="",'RRP data input'!B6584=0),"",'RRP data input'!B6584)</f>
        <v/>
      </c>
      <c r="C6583" s="174" t="str">
        <f>IF('RRP data input'!C6584=0,"",'RRP data input'!C6584)</f>
        <v/>
      </c>
      <c r="D6583" s="174" t="str">
        <f>IF('RRP data input'!D6584=0,"",'RRP data input'!D6584)</f>
        <v/>
      </c>
      <c r="E6583" s="174" t="str">
        <f>IFERROR(VLOOKUP(C6583,Mappings!$B$13:$E$31,4,FALSE),"")</f>
        <v/>
      </c>
      <c r="F6583" s="219">
        <f>SUM('RRP data input'!E6584:L6584)</f>
        <v>0</v>
      </c>
      <c r="G6583" s="219">
        <f>SUM('RRP data input'!E6584:P6584)</f>
        <v>0</v>
      </c>
      <c r="H6583" s="143" t="str">
        <f t="shared" si="103"/>
        <v/>
      </c>
    </row>
    <row r="6584" spans="2:8" customFormat="1">
      <c r="B6584" s="185" t="str">
        <f>IF(OR('RRP data input'!B6585="",'RRP data input'!B6585=0),"",'RRP data input'!B6585)</f>
        <v/>
      </c>
      <c r="C6584" s="174" t="str">
        <f>IF('RRP data input'!C6585=0,"",'RRP data input'!C6585)</f>
        <v/>
      </c>
      <c r="D6584" s="174" t="str">
        <f>IF('RRP data input'!D6585=0,"",'RRP data input'!D6585)</f>
        <v/>
      </c>
      <c r="E6584" s="174" t="str">
        <f>IFERROR(VLOOKUP(C6584,Mappings!$B$13:$E$31,4,FALSE),"")</f>
        <v/>
      </c>
      <c r="F6584" s="219">
        <f>SUM('RRP data input'!E6585:L6585)</f>
        <v>0</v>
      </c>
      <c r="G6584" s="219">
        <f>SUM('RRP data input'!E6585:P6585)</f>
        <v>0</v>
      </c>
      <c r="H6584" s="143" t="str">
        <f t="shared" si="103"/>
        <v/>
      </c>
    </row>
    <row r="6585" spans="2:8" customFormat="1">
      <c r="B6585" s="185" t="str">
        <f>IF(OR('RRP data input'!B6586="",'RRP data input'!B6586=0),"",'RRP data input'!B6586)</f>
        <v/>
      </c>
      <c r="C6585" s="174" t="str">
        <f>IF('RRP data input'!C6586=0,"",'RRP data input'!C6586)</f>
        <v/>
      </c>
      <c r="D6585" s="174" t="str">
        <f>IF('RRP data input'!D6586=0,"",'RRP data input'!D6586)</f>
        <v/>
      </c>
      <c r="E6585" s="174" t="str">
        <f>IFERROR(VLOOKUP(C6585,Mappings!$B$13:$E$31,4,FALSE),"")</f>
        <v/>
      </c>
      <c r="F6585" s="219">
        <f>SUM('RRP data input'!E6586:L6586)</f>
        <v>0</v>
      </c>
      <c r="G6585" s="219">
        <f>SUM('RRP data input'!E6586:P6586)</f>
        <v>0</v>
      </c>
      <c r="H6585" s="143" t="str">
        <f t="shared" si="103"/>
        <v/>
      </c>
    </row>
    <row r="6586" spans="2:8" customFormat="1">
      <c r="B6586" s="185" t="str">
        <f>IF(OR('RRP data input'!B6587="",'RRP data input'!B6587=0),"",'RRP data input'!B6587)</f>
        <v/>
      </c>
      <c r="C6586" s="174" t="str">
        <f>IF('RRP data input'!C6587=0,"",'RRP data input'!C6587)</f>
        <v/>
      </c>
      <c r="D6586" s="174" t="str">
        <f>IF('RRP data input'!D6587=0,"",'RRP data input'!D6587)</f>
        <v/>
      </c>
      <c r="E6586" s="174" t="str">
        <f>IFERROR(VLOOKUP(C6586,Mappings!$B$13:$E$31,4,FALSE),"")</f>
        <v/>
      </c>
      <c r="F6586" s="219">
        <f>SUM('RRP data input'!E6587:L6587)</f>
        <v>0</v>
      </c>
      <c r="G6586" s="219">
        <f>SUM('RRP data input'!E6587:P6587)</f>
        <v>0</v>
      </c>
      <c r="H6586" s="143" t="str">
        <f t="shared" si="103"/>
        <v/>
      </c>
    </row>
    <row r="6587" spans="2:8" customFormat="1">
      <c r="B6587" s="185" t="str">
        <f>IF(OR('RRP data input'!B6588="",'RRP data input'!B6588=0),"",'RRP data input'!B6588)</f>
        <v/>
      </c>
      <c r="C6587" s="174" t="str">
        <f>IF('RRP data input'!C6588=0,"",'RRP data input'!C6588)</f>
        <v/>
      </c>
      <c r="D6587" s="174" t="str">
        <f>IF('RRP data input'!D6588=0,"",'RRP data input'!D6588)</f>
        <v/>
      </c>
      <c r="E6587" s="174" t="str">
        <f>IFERROR(VLOOKUP(C6587,Mappings!$B$13:$E$31,4,FALSE),"")</f>
        <v/>
      </c>
      <c r="F6587" s="219">
        <f>SUM('RRP data input'!E6588:L6588)</f>
        <v>0</v>
      </c>
      <c r="G6587" s="219">
        <f>SUM('RRP data input'!E6588:P6588)</f>
        <v>0</v>
      </c>
      <c r="H6587" s="143" t="str">
        <f t="shared" si="103"/>
        <v/>
      </c>
    </row>
    <row r="6588" spans="2:8" customFormat="1">
      <c r="B6588" s="185" t="str">
        <f>IF(OR('RRP data input'!B6589="",'RRP data input'!B6589=0),"",'RRP data input'!B6589)</f>
        <v/>
      </c>
      <c r="C6588" s="174" t="str">
        <f>IF('RRP data input'!C6589=0,"",'RRP data input'!C6589)</f>
        <v/>
      </c>
      <c r="D6588" s="174" t="str">
        <f>IF('RRP data input'!D6589=0,"",'RRP data input'!D6589)</f>
        <v/>
      </c>
      <c r="E6588" s="174" t="str">
        <f>IFERROR(VLOOKUP(C6588,Mappings!$B$13:$E$31,4,FALSE),"")</f>
        <v/>
      </c>
      <c r="F6588" s="219">
        <f>SUM('RRP data input'!E6589:L6589)</f>
        <v>0</v>
      </c>
      <c r="G6588" s="219">
        <f>SUM('RRP data input'!E6589:P6589)</f>
        <v>0</v>
      </c>
      <c r="H6588" s="143" t="str">
        <f t="shared" si="103"/>
        <v/>
      </c>
    </row>
    <row r="6589" spans="2:8" customFormat="1">
      <c r="B6589" s="185" t="str">
        <f>IF(OR('RRP data input'!B6590="",'RRP data input'!B6590=0),"",'RRP data input'!B6590)</f>
        <v/>
      </c>
      <c r="C6589" s="174" t="str">
        <f>IF('RRP data input'!C6590=0,"",'RRP data input'!C6590)</f>
        <v/>
      </c>
      <c r="D6589" s="174" t="str">
        <f>IF('RRP data input'!D6590=0,"",'RRP data input'!D6590)</f>
        <v/>
      </c>
      <c r="E6589" s="174" t="str">
        <f>IFERROR(VLOOKUP(C6589,Mappings!$B$13:$E$31,4,FALSE),"")</f>
        <v/>
      </c>
      <c r="F6589" s="219">
        <f>SUM('RRP data input'!E6590:L6590)</f>
        <v>0</v>
      </c>
      <c r="G6589" s="219">
        <f>SUM('RRP data input'!E6590:P6590)</f>
        <v>0</v>
      </c>
      <c r="H6589" s="143" t="str">
        <f t="shared" si="103"/>
        <v/>
      </c>
    </row>
    <row r="6590" spans="2:8" customFormat="1">
      <c r="B6590" s="185" t="str">
        <f>IF(OR('RRP data input'!B6591="",'RRP data input'!B6591=0),"",'RRP data input'!B6591)</f>
        <v/>
      </c>
      <c r="C6590" s="174" t="str">
        <f>IF('RRP data input'!C6591=0,"",'RRP data input'!C6591)</f>
        <v/>
      </c>
      <c r="D6590" s="174" t="str">
        <f>IF('RRP data input'!D6591=0,"",'RRP data input'!D6591)</f>
        <v/>
      </c>
      <c r="E6590" s="174" t="str">
        <f>IFERROR(VLOOKUP(C6590,Mappings!$B$13:$E$31,4,FALSE),"")</f>
        <v/>
      </c>
      <c r="F6590" s="219">
        <f>SUM('RRP data input'!E6591:L6591)</f>
        <v>0</v>
      </c>
      <c r="G6590" s="219">
        <f>SUM('RRP data input'!E6591:P6591)</f>
        <v>0</v>
      </c>
      <c r="H6590" s="143" t="str">
        <f t="shared" si="103"/>
        <v/>
      </c>
    </row>
    <row r="6591" spans="2:8" customFormat="1">
      <c r="B6591" s="185" t="str">
        <f>IF(OR('RRP data input'!B6592="",'RRP data input'!B6592=0),"",'RRP data input'!B6592)</f>
        <v/>
      </c>
      <c r="C6591" s="174" t="str">
        <f>IF('RRP data input'!C6592=0,"",'RRP data input'!C6592)</f>
        <v/>
      </c>
      <c r="D6591" s="174" t="str">
        <f>IF('RRP data input'!D6592=0,"",'RRP data input'!D6592)</f>
        <v/>
      </c>
      <c r="E6591" s="174" t="str">
        <f>IFERROR(VLOOKUP(C6591,Mappings!$B$13:$E$31,4,FALSE),"")</f>
        <v/>
      </c>
      <c r="F6591" s="219">
        <f>SUM('RRP data input'!E6592:L6592)</f>
        <v>0</v>
      </c>
      <c r="G6591" s="219">
        <f>SUM('RRP data input'!E6592:P6592)</f>
        <v>0</v>
      </c>
      <c r="H6591" s="143" t="str">
        <f t="shared" si="103"/>
        <v/>
      </c>
    </row>
    <row r="6592" spans="2:8" customFormat="1">
      <c r="B6592" s="185" t="str">
        <f>IF(OR('RRP data input'!B6593="",'RRP data input'!B6593=0),"",'RRP data input'!B6593)</f>
        <v/>
      </c>
      <c r="C6592" s="174" t="str">
        <f>IF('RRP data input'!C6593=0,"",'RRP data input'!C6593)</f>
        <v/>
      </c>
      <c r="D6592" s="174" t="str">
        <f>IF('RRP data input'!D6593=0,"",'RRP data input'!D6593)</f>
        <v/>
      </c>
      <c r="E6592" s="174" t="str">
        <f>IFERROR(VLOOKUP(C6592,Mappings!$B$13:$E$31,4,FALSE),"")</f>
        <v/>
      </c>
      <c r="F6592" s="219">
        <f>SUM('RRP data input'!E6593:L6593)</f>
        <v>0</v>
      </c>
      <c r="G6592" s="219">
        <f>SUM('RRP data input'!E6593:P6593)</f>
        <v>0</v>
      </c>
      <c r="H6592" s="143" t="str">
        <f t="shared" si="103"/>
        <v/>
      </c>
    </row>
    <row r="6593" spans="2:8" customFormat="1">
      <c r="B6593" s="185" t="str">
        <f>IF(OR('RRP data input'!B6594="",'RRP data input'!B6594=0),"",'RRP data input'!B6594)</f>
        <v/>
      </c>
      <c r="C6593" s="174" t="str">
        <f>IF('RRP data input'!C6594=0,"",'RRP data input'!C6594)</f>
        <v/>
      </c>
      <c r="D6593" s="174" t="str">
        <f>IF('RRP data input'!D6594=0,"",'RRP data input'!D6594)</f>
        <v/>
      </c>
      <c r="E6593" s="174" t="str">
        <f>IFERROR(VLOOKUP(C6593,Mappings!$B$13:$E$31,4,FALSE),"")</f>
        <v/>
      </c>
      <c r="F6593" s="219">
        <f>SUM('RRP data input'!E6594:L6594)</f>
        <v>0</v>
      </c>
      <c r="G6593" s="219">
        <f>SUM('RRP data input'!E6594:P6594)</f>
        <v>0</v>
      </c>
      <c r="H6593" s="143" t="str">
        <f t="shared" si="103"/>
        <v/>
      </c>
    </row>
    <row r="6594" spans="2:8" customFormat="1">
      <c r="B6594" s="185" t="str">
        <f>IF(OR('RRP data input'!B6595="",'RRP data input'!B6595=0),"",'RRP data input'!B6595)</f>
        <v/>
      </c>
      <c r="C6594" s="174" t="str">
        <f>IF('RRP data input'!C6595=0,"",'RRP data input'!C6595)</f>
        <v/>
      </c>
      <c r="D6594" s="174" t="str">
        <f>IF('RRP data input'!D6595=0,"",'RRP data input'!D6595)</f>
        <v/>
      </c>
      <c r="E6594" s="174" t="str">
        <f>IFERROR(VLOOKUP(C6594,Mappings!$B$13:$E$31,4,FALSE),"")</f>
        <v/>
      </c>
      <c r="F6594" s="219">
        <f>SUM('RRP data input'!E6595:L6595)</f>
        <v>0</v>
      </c>
      <c r="G6594" s="219">
        <f>SUM('RRP data input'!E6595:P6595)</f>
        <v>0</v>
      </c>
      <c r="H6594" s="143" t="str">
        <f t="shared" si="103"/>
        <v/>
      </c>
    </row>
    <row r="6595" spans="2:8" customFormat="1">
      <c r="B6595" s="185" t="str">
        <f>IF(OR('RRP data input'!B6596="",'RRP data input'!B6596=0),"",'RRP data input'!B6596)</f>
        <v/>
      </c>
      <c r="C6595" s="174" t="str">
        <f>IF('RRP data input'!C6596=0,"",'RRP data input'!C6596)</f>
        <v/>
      </c>
      <c r="D6595" s="174" t="str">
        <f>IF('RRP data input'!D6596=0,"",'RRP data input'!D6596)</f>
        <v/>
      </c>
      <c r="E6595" s="174" t="str">
        <f>IFERROR(VLOOKUP(C6595,Mappings!$B$13:$E$31,4,FALSE),"")</f>
        <v/>
      </c>
      <c r="F6595" s="219">
        <f>SUM('RRP data input'!E6596:L6596)</f>
        <v>0</v>
      </c>
      <c r="G6595" s="219">
        <f>SUM('RRP data input'!E6596:P6596)</f>
        <v>0</v>
      </c>
      <c r="H6595" s="143" t="str">
        <f t="shared" si="103"/>
        <v/>
      </c>
    </row>
    <row r="6596" spans="2:8" customFormat="1">
      <c r="B6596" s="185" t="str">
        <f>IF(OR('RRP data input'!B6597="",'RRP data input'!B6597=0),"",'RRP data input'!B6597)</f>
        <v/>
      </c>
      <c r="C6596" s="174" t="str">
        <f>IF('RRP data input'!C6597=0,"",'RRP data input'!C6597)</f>
        <v/>
      </c>
      <c r="D6596" s="174" t="str">
        <f>IF('RRP data input'!D6597=0,"",'RRP data input'!D6597)</f>
        <v/>
      </c>
      <c r="E6596" s="174" t="str">
        <f>IFERROR(VLOOKUP(C6596,Mappings!$B$13:$E$31,4,FALSE),"")</f>
        <v/>
      </c>
      <c r="F6596" s="219">
        <f>SUM('RRP data input'!E6597:L6597)</f>
        <v>0</v>
      </c>
      <c r="G6596" s="219">
        <f>SUM('RRP data input'!E6597:P6597)</f>
        <v>0</v>
      </c>
      <c r="H6596" s="143" t="str">
        <f t="shared" si="103"/>
        <v/>
      </c>
    </row>
    <row r="6597" spans="2:8" customFormat="1">
      <c r="B6597" s="185" t="str">
        <f>IF(OR('RRP data input'!B6598="",'RRP data input'!B6598=0),"",'RRP data input'!B6598)</f>
        <v/>
      </c>
      <c r="C6597" s="174" t="str">
        <f>IF('RRP data input'!C6598=0,"",'RRP data input'!C6598)</f>
        <v/>
      </c>
      <c r="D6597" s="174" t="str">
        <f>IF('RRP data input'!D6598=0,"",'RRP data input'!D6598)</f>
        <v/>
      </c>
      <c r="E6597" s="174" t="str">
        <f>IFERROR(VLOOKUP(C6597,Mappings!$B$13:$E$31,4,FALSE),"")</f>
        <v/>
      </c>
      <c r="F6597" s="219">
        <f>SUM('RRP data input'!E6598:L6598)</f>
        <v>0</v>
      </c>
      <c r="G6597" s="219">
        <f>SUM('RRP data input'!E6598:P6598)</f>
        <v>0</v>
      </c>
      <c r="H6597" s="143" t="str">
        <f t="shared" si="103"/>
        <v/>
      </c>
    </row>
    <row r="6598" spans="2:8" customFormat="1">
      <c r="B6598" s="185" t="str">
        <f>IF(OR('RRP data input'!B6599="",'RRP data input'!B6599=0),"",'RRP data input'!B6599)</f>
        <v/>
      </c>
      <c r="C6598" s="174" t="str">
        <f>IF('RRP data input'!C6599=0,"",'RRP data input'!C6599)</f>
        <v/>
      </c>
      <c r="D6598" s="174" t="str">
        <f>IF('RRP data input'!D6599=0,"",'RRP data input'!D6599)</f>
        <v/>
      </c>
      <c r="E6598" s="174" t="str">
        <f>IFERROR(VLOOKUP(C6598,Mappings!$B$13:$E$31,4,FALSE),"")</f>
        <v/>
      </c>
      <c r="F6598" s="219">
        <f>SUM('RRP data input'!E6599:L6599)</f>
        <v>0</v>
      </c>
      <c r="G6598" s="219">
        <f>SUM('RRP data input'!E6599:P6599)</f>
        <v>0</v>
      </c>
      <c r="H6598" s="143" t="str">
        <f t="shared" si="103"/>
        <v/>
      </c>
    </row>
    <row r="6599" spans="2:8" customFormat="1">
      <c r="B6599" s="185" t="str">
        <f>IF(OR('RRP data input'!B6600="",'RRP data input'!B6600=0),"",'RRP data input'!B6600)</f>
        <v/>
      </c>
      <c r="C6599" s="174" t="str">
        <f>IF('RRP data input'!C6600=0,"",'RRP data input'!C6600)</f>
        <v/>
      </c>
      <c r="D6599" s="174" t="str">
        <f>IF('RRP data input'!D6600=0,"",'RRP data input'!D6600)</f>
        <v/>
      </c>
      <c r="E6599" s="174" t="str">
        <f>IFERROR(VLOOKUP(C6599,Mappings!$B$13:$E$31,4,FALSE),"")</f>
        <v/>
      </c>
      <c r="F6599" s="219">
        <f>SUM('RRP data input'!E6600:L6600)</f>
        <v>0</v>
      </c>
      <c r="G6599" s="219">
        <f>SUM('RRP data input'!E6600:P6600)</f>
        <v>0</v>
      </c>
      <c r="H6599" s="143" t="str">
        <f t="shared" si="103"/>
        <v/>
      </c>
    </row>
    <row r="6600" spans="2:8" customFormat="1">
      <c r="B6600" s="185" t="str">
        <f>IF(OR('RRP data input'!B6601="",'RRP data input'!B6601=0),"",'RRP data input'!B6601)</f>
        <v/>
      </c>
      <c r="C6600" s="174" t="str">
        <f>IF('RRP data input'!C6601=0,"",'RRP data input'!C6601)</f>
        <v/>
      </c>
      <c r="D6600" s="174" t="str">
        <f>IF('RRP data input'!D6601=0,"",'RRP data input'!D6601)</f>
        <v/>
      </c>
      <c r="E6600" s="174" t="str">
        <f>IFERROR(VLOOKUP(C6600,Mappings!$B$13:$E$31,4,FALSE),"")</f>
        <v/>
      </c>
      <c r="F6600" s="219">
        <f>SUM('RRP data input'!E6601:L6601)</f>
        <v>0</v>
      </c>
      <c r="G6600" s="219">
        <f>SUM('RRP data input'!E6601:P6601)</f>
        <v>0</v>
      </c>
      <c r="H6600" s="143" t="str">
        <f t="shared" si="103"/>
        <v/>
      </c>
    </row>
    <row r="6601" spans="2:8" customFormat="1">
      <c r="B6601" s="185" t="str">
        <f>IF(OR('RRP data input'!B6602="",'RRP data input'!B6602=0),"",'RRP data input'!B6602)</f>
        <v/>
      </c>
      <c r="C6601" s="174" t="str">
        <f>IF('RRP data input'!C6602=0,"",'RRP data input'!C6602)</f>
        <v/>
      </c>
      <c r="D6601" s="174" t="str">
        <f>IF('RRP data input'!D6602=0,"",'RRP data input'!D6602)</f>
        <v/>
      </c>
      <c r="E6601" s="174" t="str">
        <f>IFERROR(VLOOKUP(C6601,Mappings!$B$13:$E$31,4,FALSE),"")</f>
        <v/>
      </c>
      <c r="F6601" s="219">
        <f>SUM('RRP data input'!E6602:L6602)</f>
        <v>0</v>
      </c>
      <c r="G6601" s="219">
        <f>SUM('RRP data input'!E6602:P6602)</f>
        <v>0</v>
      </c>
      <c r="H6601" s="143" t="str">
        <f t="shared" ref="H6601:H6664" si="104">IF(OR(C6601="LVSSA",C6601="LVSSB",C6601="LVAL"),"LV",C6601)</f>
        <v/>
      </c>
    </row>
    <row r="6602" spans="2:8" customFormat="1">
      <c r="B6602" s="185" t="str">
        <f>IF(OR('RRP data input'!B6603="",'RRP data input'!B6603=0),"",'RRP data input'!B6603)</f>
        <v/>
      </c>
      <c r="C6602" s="174" t="str">
        <f>IF('RRP data input'!C6603=0,"",'RRP data input'!C6603)</f>
        <v/>
      </c>
      <c r="D6602" s="174" t="str">
        <f>IF('RRP data input'!D6603=0,"",'RRP data input'!D6603)</f>
        <v/>
      </c>
      <c r="E6602" s="174" t="str">
        <f>IFERROR(VLOOKUP(C6602,Mappings!$B$13:$E$31,4,FALSE),"")</f>
        <v/>
      </c>
      <c r="F6602" s="219">
        <f>SUM('RRP data input'!E6603:L6603)</f>
        <v>0</v>
      </c>
      <c r="G6602" s="219">
        <f>SUM('RRP data input'!E6603:P6603)</f>
        <v>0</v>
      </c>
      <c r="H6602" s="143" t="str">
        <f t="shared" si="104"/>
        <v/>
      </c>
    </row>
    <row r="6603" spans="2:8" customFormat="1">
      <c r="B6603" s="185" t="str">
        <f>IF(OR('RRP data input'!B6604="",'RRP data input'!B6604=0),"",'RRP data input'!B6604)</f>
        <v/>
      </c>
      <c r="C6603" s="174" t="str">
        <f>IF('RRP data input'!C6604=0,"",'RRP data input'!C6604)</f>
        <v/>
      </c>
      <c r="D6603" s="174" t="str">
        <f>IF('RRP data input'!D6604=0,"",'RRP data input'!D6604)</f>
        <v/>
      </c>
      <c r="E6603" s="174" t="str">
        <f>IFERROR(VLOOKUP(C6603,Mappings!$B$13:$E$31,4,FALSE),"")</f>
        <v/>
      </c>
      <c r="F6603" s="219">
        <f>SUM('RRP data input'!E6604:L6604)</f>
        <v>0</v>
      </c>
      <c r="G6603" s="219">
        <f>SUM('RRP data input'!E6604:P6604)</f>
        <v>0</v>
      </c>
      <c r="H6603" s="143" t="str">
        <f t="shared" si="104"/>
        <v/>
      </c>
    </row>
    <row r="6604" spans="2:8" customFormat="1">
      <c r="B6604" s="185" t="str">
        <f>IF(OR('RRP data input'!B6605="",'RRP data input'!B6605=0),"",'RRP data input'!B6605)</f>
        <v/>
      </c>
      <c r="C6604" s="174" t="str">
        <f>IF('RRP data input'!C6605=0,"",'RRP data input'!C6605)</f>
        <v/>
      </c>
      <c r="D6604" s="174" t="str">
        <f>IF('RRP data input'!D6605=0,"",'RRP data input'!D6605)</f>
        <v/>
      </c>
      <c r="E6604" s="174" t="str">
        <f>IFERROR(VLOOKUP(C6604,Mappings!$B$13:$E$31,4,FALSE),"")</f>
        <v/>
      </c>
      <c r="F6604" s="219">
        <f>SUM('RRP data input'!E6605:L6605)</f>
        <v>0</v>
      </c>
      <c r="G6604" s="219">
        <f>SUM('RRP data input'!E6605:P6605)</f>
        <v>0</v>
      </c>
      <c r="H6604" s="143" t="str">
        <f t="shared" si="104"/>
        <v/>
      </c>
    </row>
    <row r="6605" spans="2:8" customFormat="1">
      <c r="B6605" s="185" t="str">
        <f>IF(OR('RRP data input'!B6606="",'RRP data input'!B6606=0),"",'RRP data input'!B6606)</f>
        <v/>
      </c>
      <c r="C6605" s="174" t="str">
        <f>IF('RRP data input'!C6606=0,"",'RRP data input'!C6606)</f>
        <v/>
      </c>
      <c r="D6605" s="174" t="str">
        <f>IF('RRP data input'!D6606=0,"",'RRP data input'!D6606)</f>
        <v/>
      </c>
      <c r="E6605" s="174" t="str">
        <f>IFERROR(VLOOKUP(C6605,Mappings!$B$13:$E$31,4,FALSE),"")</f>
        <v/>
      </c>
      <c r="F6605" s="219">
        <f>SUM('RRP data input'!E6606:L6606)</f>
        <v>0</v>
      </c>
      <c r="G6605" s="219">
        <f>SUM('RRP data input'!E6606:P6606)</f>
        <v>0</v>
      </c>
      <c r="H6605" s="143" t="str">
        <f t="shared" si="104"/>
        <v/>
      </c>
    </row>
    <row r="6606" spans="2:8" customFormat="1">
      <c r="B6606" s="185" t="str">
        <f>IF(OR('RRP data input'!B6607="",'RRP data input'!B6607=0),"",'RRP data input'!B6607)</f>
        <v/>
      </c>
      <c r="C6606" s="174" t="str">
        <f>IF('RRP data input'!C6607=0,"",'RRP data input'!C6607)</f>
        <v/>
      </c>
      <c r="D6606" s="174" t="str">
        <f>IF('RRP data input'!D6607=0,"",'RRP data input'!D6607)</f>
        <v/>
      </c>
      <c r="E6606" s="174" t="str">
        <f>IFERROR(VLOOKUP(C6606,Mappings!$B$13:$E$31,4,FALSE),"")</f>
        <v/>
      </c>
      <c r="F6606" s="219">
        <f>SUM('RRP data input'!E6607:L6607)</f>
        <v>0</v>
      </c>
      <c r="G6606" s="219">
        <f>SUM('RRP data input'!E6607:P6607)</f>
        <v>0</v>
      </c>
      <c r="H6606" s="143" t="str">
        <f t="shared" si="104"/>
        <v/>
      </c>
    </row>
    <row r="6607" spans="2:8" customFormat="1">
      <c r="B6607" s="185" t="str">
        <f>IF(OR('RRP data input'!B6608="",'RRP data input'!B6608=0),"",'RRP data input'!B6608)</f>
        <v/>
      </c>
      <c r="C6607" s="174" t="str">
        <f>IF('RRP data input'!C6608=0,"",'RRP data input'!C6608)</f>
        <v/>
      </c>
      <c r="D6607" s="174" t="str">
        <f>IF('RRP data input'!D6608=0,"",'RRP data input'!D6608)</f>
        <v/>
      </c>
      <c r="E6607" s="174" t="str">
        <f>IFERROR(VLOOKUP(C6607,Mappings!$B$13:$E$31,4,FALSE),"")</f>
        <v/>
      </c>
      <c r="F6607" s="219">
        <f>SUM('RRP data input'!E6608:L6608)</f>
        <v>0</v>
      </c>
      <c r="G6607" s="219">
        <f>SUM('RRP data input'!E6608:P6608)</f>
        <v>0</v>
      </c>
      <c r="H6607" s="143" t="str">
        <f t="shared" si="104"/>
        <v/>
      </c>
    </row>
    <row r="6608" spans="2:8" customFormat="1">
      <c r="B6608" s="185" t="str">
        <f>IF(OR('RRP data input'!B6609="",'RRP data input'!B6609=0),"",'RRP data input'!B6609)</f>
        <v/>
      </c>
      <c r="C6608" s="174" t="str">
        <f>IF('RRP data input'!C6609=0,"",'RRP data input'!C6609)</f>
        <v/>
      </c>
      <c r="D6608" s="174" t="str">
        <f>IF('RRP data input'!D6609=0,"",'RRP data input'!D6609)</f>
        <v/>
      </c>
      <c r="E6608" s="174" t="str">
        <f>IFERROR(VLOOKUP(C6608,Mappings!$B$13:$E$31,4,FALSE),"")</f>
        <v/>
      </c>
      <c r="F6608" s="219">
        <f>SUM('RRP data input'!E6609:L6609)</f>
        <v>0</v>
      </c>
      <c r="G6608" s="219">
        <f>SUM('RRP data input'!E6609:P6609)</f>
        <v>0</v>
      </c>
      <c r="H6608" s="143" t="str">
        <f t="shared" si="104"/>
        <v/>
      </c>
    </row>
    <row r="6609" spans="2:8" customFormat="1">
      <c r="B6609" s="185" t="str">
        <f>IF(OR('RRP data input'!B6610="",'RRP data input'!B6610=0),"",'RRP data input'!B6610)</f>
        <v/>
      </c>
      <c r="C6609" s="174" t="str">
        <f>IF('RRP data input'!C6610=0,"",'RRP data input'!C6610)</f>
        <v/>
      </c>
      <c r="D6609" s="174" t="str">
        <f>IF('RRP data input'!D6610=0,"",'RRP data input'!D6610)</f>
        <v/>
      </c>
      <c r="E6609" s="174" t="str">
        <f>IFERROR(VLOOKUP(C6609,Mappings!$B$13:$E$31,4,FALSE),"")</f>
        <v/>
      </c>
      <c r="F6609" s="219">
        <f>SUM('RRP data input'!E6610:L6610)</f>
        <v>0</v>
      </c>
      <c r="G6609" s="219">
        <f>SUM('RRP data input'!E6610:P6610)</f>
        <v>0</v>
      </c>
      <c r="H6609" s="143" t="str">
        <f t="shared" si="104"/>
        <v/>
      </c>
    </row>
    <row r="6610" spans="2:8" customFormat="1">
      <c r="B6610" s="185" t="str">
        <f>IF(OR('RRP data input'!B6611="",'RRP data input'!B6611=0),"",'RRP data input'!B6611)</f>
        <v/>
      </c>
      <c r="C6610" s="174" t="str">
        <f>IF('RRP data input'!C6611=0,"",'RRP data input'!C6611)</f>
        <v/>
      </c>
      <c r="D6610" s="174" t="str">
        <f>IF('RRP data input'!D6611=0,"",'RRP data input'!D6611)</f>
        <v/>
      </c>
      <c r="E6610" s="174" t="str">
        <f>IFERROR(VLOOKUP(C6610,Mappings!$B$13:$E$31,4,FALSE),"")</f>
        <v/>
      </c>
      <c r="F6610" s="219">
        <f>SUM('RRP data input'!E6611:L6611)</f>
        <v>0</v>
      </c>
      <c r="G6610" s="219">
        <f>SUM('RRP data input'!E6611:P6611)</f>
        <v>0</v>
      </c>
      <c r="H6610" s="143" t="str">
        <f t="shared" si="104"/>
        <v/>
      </c>
    </row>
    <row r="6611" spans="2:8" customFormat="1">
      <c r="B6611" s="185" t="str">
        <f>IF(OR('RRP data input'!B6612="",'RRP data input'!B6612=0),"",'RRP data input'!B6612)</f>
        <v/>
      </c>
      <c r="C6611" s="174" t="str">
        <f>IF('RRP data input'!C6612=0,"",'RRP data input'!C6612)</f>
        <v/>
      </c>
      <c r="D6611" s="174" t="str">
        <f>IF('RRP data input'!D6612=0,"",'RRP data input'!D6612)</f>
        <v/>
      </c>
      <c r="E6611" s="174" t="str">
        <f>IFERROR(VLOOKUP(C6611,Mappings!$B$13:$E$31,4,FALSE),"")</f>
        <v/>
      </c>
      <c r="F6611" s="219">
        <f>SUM('RRP data input'!E6612:L6612)</f>
        <v>0</v>
      </c>
      <c r="G6611" s="219">
        <f>SUM('RRP data input'!E6612:P6612)</f>
        <v>0</v>
      </c>
      <c r="H6611" s="143" t="str">
        <f t="shared" si="104"/>
        <v/>
      </c>
    </row>
    <row r="6612" spans="2:8" customFormat="1">
      <c r="B6612" s="185" t="str">
        <f>IF(OR('RRP data input'!B6613="",'RRP data input'!B6613=0),"",'RRP data input'!B6613)</f>
        <v/>
      </c>
      <c r="C6612" s="174" t="str">
        <f>IF('RRP data input'!C6613=0,"",'RRP data input'!C6613)</f>
        <v/>
      </c>
      <c r="D6612" s="174" t="str">
        <f>IF('RRP data input'!D6613=0,"",'RRP data input'!D6613)</f>
        <v/>
      </c>
      <c r="E6612" s="174" t="str">
        <f>IFERROR(VLOOKUP(C6612,Mappings!$B$13:$E$31,4,FALSE),"")</f>
        <v/>
      </c>
      <c r="F6612" s="219">
        <f>SUM('RRP data input'!E6613:L6613)</f>
        <v>0</v>
      </c>
      <c r="G6612" s="219">
        <f>SUM('RRP data input'!E6613:P6613)</f>
        <v>0</v>
      </c>
      <c r="H6612" s="143" t="str">
        <f t="shared" si="104"/>
        <v/>
      </c>
    </row>
    <row r="6613" spans="2:8" customFormat="1">
      <c r="B6613" s="185" t="str">
        <f>IF(OR('RRP data input'!B6614="",'RRP data input'!B6614=0),"",'RRP data input'!B6614)</f>
        <v/>
      </c>
      <c r="C6613" s="174" t="str">
        <f>IF('RRP data input'!C6614=0,"",'RRP data input'!C6614)</f>
        <v/>
      </c>
      <c r="D6613" s="174" t="str">
        <f>IF('RRP data input'!D6614=0,"",'RRP data input'!D6614)</f>
        <v/>
      </c>
      <c r="E6613" s="174" t="str">
        <f>IFERROR(VLOOKUP(C6613,Mappings!$B$13:$E$31,4,FALSE),"")</f>
        <v/>
      </c>
      <c r="F6613" s="219">
        <f>SUM('RRP data input'!E6614:L6614)</f>
        <v>0</v>
      </c>
      <c r="G6613" s="219">
        <f>SUM('RRP data input'!E6614:P6614)</f>
        <v>0</v>
      </c>
      <c r="H6613" s="143" t="str">
        <f t="shared" si="104"/>
        <v/>
      </c>
    </row>
    <row r="6614" spans="2:8" customFormat="1">
      <c r="B6614" s="185" t="str">
        <f>IF(OR('RRP data input'!B6615="",'RRP data input'!B6615=0),"",'RRP data input'!B6615)</f>
        <v/>
      </c>
      <c r="C6614" s="174" t="str">
        <f>IF('RRP data input'!C6615=0,"",'RRP data input'!C6615)</f>
        <v/>
      </c>
      <c r="D6614" s="174" t="str">
        <f>IF('RRP data input'!D6615=0,"",'RRP data input'!D6615)</f>
        <v/>
      </c>
      <c r="E6614" s="174" t="str">
        <f>IFERROR(VLOOKUP(C6614,Mappings!$B$13:$E$31,4,FALSE),"")</f>
        <v/>
      </c>
      <c r="F6614" s="219">
        <f>SUM('RRP data input'!E6615:L6615)</f>
        <v>0</v>
      </c>
      <c r="G6614" s="219">
        <f>SUM('RRP data input'!E6615:P6615)</f>
        <v>0</v>
      </c>
      <c r="H6614" s="143" t="str">
        <f t="shared" si="104"/>
        <v/>
      </c>
    </row>
    <row r="6615" spans="2:8" customFormat="1">
      <c r="B6615" s="185" t="str">
        <f>IF(OR('RRP data input'!B6616="",'RRP data input'!B6616=0),"",'RRP data input'!B6616)</f>
        <v/>
      </c>
      <c r="C6615" s="174" t="str">
        <f>IF('RRP data input'!C6616=0,"",'RRP data input'!C6616)</f>
        <v/>
      </c>
      <c r="D6615" s="174" t="str">
        <f>IF('RRP data input'!D6616=0,"",'RRP data input'!D6616)</f>
        <v/>
      </c>
      <c r="E6615" s="174" t="str">
        <f>IFERROR(VLOOKUP(C6615,Mappings!$B$13:$E$31,4,FALSE),"")</f>
        <v/>
      </c>
      <c r="F6615" s="219">
        <f>SUM('RRP data input'!E6616:L6616)</f>
        <v>0</v>
      </c>
      <c r="G6615" s="219">
        <f>SUM('RRP data input'!E6616:P6616)</f>
        <v>0</v>
      </c>
      <c r="H6615" s="143" t="str">
        <f t="shared" si="104"/>
        <v/>
      </c>
    </row>
    <row r="6616" spans="2:8" customFormat="1">
      <c r="B6616" s="185" t="str">
        <f>IF(OR('RRP data input'!B6617="",'RRP data input'!B6617=0),"",'RRP data input'!B6617)</f>
        <v/>
      </c>
      <c r="C6616" s="174" t="str">
        <f>IF('RRP data input'!C6617=0,"",'RRP data input'!C6617)</f>
        <v/>
      </c>
      <c r="D6616" s="174" t="str">
        <f>IF('RRP data input'!D6617=0,"",'RRP data input'!D6617)</f>
        <v/>
      </c>
      <c r="E6616" s="174" t="str">
        <f>IFERROR(VLOOKUP(C6616,Mappings!$B$13:$E$31,4,FALSE),"")</f>
        <v/>
      </c>
      <c r="F6616" s="219">
        <f>SUM('RRP data input'!E6617:L6617)</f>
        <v>0</v>
      </c>
      <c r="G6616" s="219">
        <f>SUM('RRP data input'!E6617:P6617)</f>
        <v>0</v>
      </c>
      <c r="H6616" s="143" t="str">
        <f t="shared" si="104"/>
        <v/>
      </c>
    </row>
    <row r="6617" spans="2:8" customFormat="1">
      <c r="B6617" s="185" t="str">
        <f>IF(OR('RRP data input'!B6618="",'RRP data input'!B6618=0),"",'RRP data input'!B6618)</f>
        <v/>
      </c>
      <c r="C6617" s="174" t="str">
        <f>IF('RRP data input'!C6618=0,"",'RRP data input'!C6618)</f>
        <v/>
      </c>
      <c r="D6617" s="174" t="str">
        <f>IF('RRP data input'!D6618=0,"",'RRP data input'!D6618)</f>
        <v/>
      </c>
      <c r="E6617" s="174" t="str">
        <f>IFERROR(VLOOKUP(C6617,Mappings!$B$13:$E$31,4,FALSE),"")</f>
        <v/>
      </c>
      <c r="F6617" s="219">
        <f>SUM('RRP data input'!E6618:L6618)</f>
        <v>0</v>
      </c>
      <c r="G6617" s="219">
        <f>SUM('RRP data input'!E6618:P6618)</f>
        <v>0</v>
      </c>
      <c r="H6617" s="143" t="str">
        <f t="shared" si="104"/>
        <v/>
      </c>
    </row>
    <row r="6618" spans="2:8" customFormat="1">
      <c r="B6618" s="185" t="str">
        <f>IF(OR('RRP data input'!B6619="",'RRP data input'!B6619=0),"",'RRP data input'!B6619)</f>
        <v/>
      </c>
      <c r="C6618" s="174" t="str">
        <f>IF('RRP data input'!C6619=0,"",'RRP data input'!C6619)</f>
        <v/>
      </c>
      <c r="D6618" s="174" t="str">
        <f>IF('RRP data input'!D6619=0,"",'RRP data input'!D6619)</f>
        <v/>
      </c>
      <c r="E6618" s="174" t="str">
        <f>IFERROR(VLOOKUP(C6618,Mappings!$B$13:$E$31,4,FALSE),"")</f>
        <v/>
      </c>
      <c r="F6618" s="219">
        <f>SUM('RRP data input'!E6619:L6619)</f>
        <v>0</v>
      </c>
      <c r="G6618" s="219">
        <f>SUM('RRP data input'!E6619:P6619)</f>
        <v>0</v>
      </c>
      <c r="H6618" s="143" t="str">
        <f t="shared" si="104"/>
        <v/>
      </c>
    </row>
    <row r="6619" spans="2:8" customFormat="1">
      <c r="B6619" s="185" t="str">
        <f>IF(OR('RRP data input'!B6620="",'RRP data input'!B6620=0),"",'RRP data input'!B6620)</f>
        <v/>
      </c>
      <c r="C6619" s="174" t="str">
        <f>IF('RRP data input'!C6620=0,"",'RRP data input'!C6620)</f>
        <v/>
      </c>
      <c r="D6619" s="174" t="str">
        <f>IF('RRP data input'!D6620=0,"",'RRP data input'!D6620)</f>
        <v/>
      </c>
      <c r="E6619" s="174" t="str">
        <f>IFERROR(VLOOKUP(C6619,Mappings!$B$13:$E$31,4,FALSE),"")</f>
        <v/>
      </c>
      <c r="F6619" s="219">
        <f>SUM('RRP data input'!E6620:L6620)</f>
        <v>0</v>
      </c>
      <c r="G6619" s="219">
        <f>SUM('RRP data input'!E6620:P6620)</f>
        <v>0</v>
      </c>
      <c r="H6619" s="143" t="str">
        <f t="shared" si="104"/>
        <v/>
      </c>
    </row>
    <row r="6620" spans="2:8" customFormat="1">
      <c r="B6620" s="185" t="str">
        <f>IF(OR('RRP data input'!B6621="",'RRP data input'!B6621=0),"",'RRP data input'!B6621)</f>
        <v/>
      </c>
      <c r="C6620" s="174" t="str">
        <f>IF('RRP data input'!C6621=0,"",'RRP data input'!C6621)</f>
        <v/>
      </c>
      <c r="D6620" s="174" t="str">
        <f>IF('RRP data input'!D6621=0,"",'RRP data input'!D6621)</f>
        <v/>
      </c>
      <c r="E6620" s="174" t="str">
        <f>IFERROR(VLOOKUP(C6620,Mappings!$B$13:$E$31,4,FALSE),"")</f>
        <v/>
      </c>
      <c r="F6620" s="219">
        <f>SUM('RRP data input'!E6621:L6621)</f>
        <v>0</v>
      </c>
      <c r="G6620" s="219">
        <f>SUM('RRP data input'!E6621:P6621)</f>
        <v>0</v>
      </c>
      <c r="H6620" s="143" t="str">
        <f t="shared" si="104"/>
        <v/>
      </c>
    </row>
    <row r="6621" spans="2:8" customFormat="1">
      <c r="B6621" s="185" t="str">
        <f>IF(OR('RRP data input'!B6622="",'RRP data input'!B6622=0),"",'RRP data input'!B6622)</f>
        <v/>
      </c>
      <c r="C6621" s="174" t="str">
        <f>IF('RRP data input'!C6622=0,"",'RRP data input'!C6622)</f>
        <v/>
      </c>
      <c r="D6621" s="174" t="str">
        <f>IF('RRP data input'!D6622=0,"",'RRP data input'!D6622)</f>
        <v/>
      </c>
      <c r="E6621" s="174" t="str">
        <f>IFERROR(VLOOKUP(C6621,Mappings!$B$13:$E$31,4,FALSE),"")</f>
        <v/>
      </c>
      <c r="F6621" s="219">
        <f>SUM('RRP data input'!E6622:L6622)</f>
        <v>0</v>
      </c>
      <c r="G6621" s="219">
        <f>SUM('RRP data input'!E6622:P6622)</f>
        <v>0</v>
      </c>
      <c r="H6621" s="143" t="str">
        <f t="shared" si="104"/>
        <v/>
      </c>
    </row>
    <row r="6622" spans="2:8" customFormat="1">
      <c r="B6622" s="185" t="str">
        <f>IF(OR('RRP data input'!B6623="",'RRP data input'!B6623=0),"",'RRP data input'!B6623)</f>
        <v/>
      </c>
      <c r="C6622" s="174" t="str">
        <f>IF('RRP data input'!C6623=0,"",'RRP data input'!C6623)</f>
        <v/>
      </c>
      <c r="D6622" s="174" t="str">
        <f>IF('RRP data input'!D6623=0,"",'RRP data input'!D6623)</f>
        <v/>
      </c>
      <c r="E6622" s="174" t="str">
        <f>IFERROR(VLOOKUP(C6622,Mappings!$B$13:$E$31,4,FALSE),"")</f>
        <v/>
      </c>
      <c r="F6622" s="219">
        <f>SUM('RRP data input'!E6623:L6623)</f>
        <v>0</v>
      </c>
      <c r="G6622" s="219">
        <f>SUM('RRP data input'!E6623:P6623)</f>
        <v>0</v>
      </c>
      <c r="H6622" s="143" t="str">
        <f t="shared" si="104"/>
        <v/>
      </c>
    </row>
    <row r="6623" spans="2:8" customFormat="1">
      <c r="B6623" s="185" t="str">
        <f>IF(OR('RRP data input'!B6624="",'RRP data input'!B6624=0),"",'RRP data input'!B6624)</f>
        <v/>
      </c>
      <c r="C6623" s="174" t="str">
        <f>IF('RRP data input'!C6624=0,"",'RRP data input'!C6624)</f>
        <v/>
      </c>
      <c r="D6623" s="174" t="str">
        <f>IF('RRP data input'!D6624=0,"",'RRP data input'!D6624)</f>
        <v/>
      </c>
      <c r="E6623" s="174" t="str">
        <f>IFERROR(VLOOKUP(C6623,Mappings!$B$13:$E$31,4,FALSE),"")</f>
        <v/>
      </c>
      <c r="F6623" s="219">
        <f>SUM('RRP data input'!E6624:L6624)</f>
        <v>0</v>
      </c>
      <c r="G6623" s="219">
        <f>SUM('RRP data input'!E6624:P6624)</f>
        <v>0</v>
      </c>
      <c r="H6623" s="143" t="str">
        <f t="shared" si="104"/>
        <v/>
      </c>
    </row>
    <row r="6624" spans="2:8" customFormat="1">
      <c r="B6624" s="185" t="str">
        <f>IF(OR('RRP data input'!B6625="",'RRP data input'!B6625=0),"",'RRP data input'!B6625)</f>
        <v/>
      </c>
      <c r="C6624" s="174" t="str">
        <f>IF('RRP data input'!C6625=0,"",'RRP data input'!C6625)</f>
        <v/>
      </c>
      <c r="D6624" s="174" t="str">
        <f>IF('RRP data input'!D6625=0,"",'RRP data input'!D6625)</f>
        <v/>
      </c>
      <c r="E6624" s="174" t="str">
        <f>IFERROR(VLOOKUP(C6624,Mappings!$B$13:$E$31,4,FALSE),"")</f>
        <v/>
      </c>
      <c r="F6624" s="219">
        <f>SUM('RRP data input'!E6625:L6625)</f>
        <v>0</v>
      </c>
      <c r="G6624" s="219">
        <f>SUM('RRP data input'!E6625:P6625)</f>
        <v>0</v>
      </c>
      <c r="H6624" s="143" t="str">
        <f t="shared" si="104"/>
        <v/>
      </c>
    </row>
    <row r="6625" spans="2:8" customFormat="1">
      <c r="B6625" s="185" t="str">
        <f>IF(OR('RRP data input'!B6626="",'RRP data input'!B6626=0),"",'RRP data input'!B6626)</f>
        <v/>
      </c>
      <c r="C6625" s="174" t="str">
        <f>IF('RRP data input'!C6626=0,"",'RRP data input'!C6626)</f>
        <v/>
      </c>
      <c r="D6625" s="174" t="str">
        <f>IF('RRP data input'!D6626=0,"",'RRP data input'!D6626)</f>
        <v/>
      </c>
      <c r="E6625" s="174" t="str">
        <f>IFERROR(VLOOKUP(C6625,Mappings!$B$13:$E$31,4,FALSE),"")</f>
        <v/>
      </c>
      <c r="F6625" s="219">
        <f>SUM('RRP data input'!E6626:L6626)</f>
        <v>0</v>
      </c>
      <c r="G6625" s="219">
        <f>SUM('RRP data input'!E6626:P6626)</f>
        <v>0</v>
      </c>
      <c r="H6625" s="143" t="str">
        <f t="shared" si="104"/>
        <v/>
      </c>
    </row>
    <row r="6626" spans="2:8" customFormat="1">
      <c r="B6626" s="185" t="str">
        <f>IF(OR('RRP data input'!B6627="",'RRP data input'!B6627=0),"",'RRP data input'!B6627)</f>
        <v/>
      </c>
      <c r="C6626" s="174" t="str">
        <f>IF('RRP data input'!C6627=0,"",'RRP data input'!C6627)</f>
        <v/>
      </c>
      <c r="D6626" s="174" t="str">
        <f>IF('RRP data input'!D6627=0,"",'RRP data input'!D6627)</f>
        <v/>
      </c>
      <c r="E6626" s="174" t="str">
        <f>IFERROR(VLOOKUP(C6626,Mappings!$B$13:$E$31,4,FALSE),"")</f>
        <v/>
      </c>
      <c r="F6626" s="219">
        <f>SUM('RRP data input'!E6627:L6627)</f>
        <v>0</v>
      </c>
      <c r="G6626" s="219">
        <f>SUM('RRP data input'!E6627:P6627)</f>
        <v>0</v>
      </c>
      <c r="H6626" s="143" t="str">
        <f t="shared" si="104"/>
        <v/>
      </c>
    </row>
    <row r="6627" spans="2:8" customFormat="1">
      <c r="B6627" s="185" t="str">
        <f>IF(OR('RRP data input'!B6628="",'RRP data input'!B6628=0),"",'RRP data input'!B6628)</f>
        <v/>
      </c>
      <c r="C6627" s="174" t="str">
        <f>IF('RRP data input'!C6628=0,"",'RRP data input'!C6628)</f>
        <v/>
      </c>
      <c r="D6627" s="174" t="str">
        <f>IF('RRP data input'!D6628=0,"",'RRP data input'!D6628)</f>
        <v/>
      </c>
      <c r="E6627" s="174" t="str">
        <f>IFERROR(VLOOKUP(C6627,Mappings!$B$13:$E$31,4,FALSE),"")</f>
        <v/>
      </c>
      <c r="F6627" s="219">
        <f>SUM('RRP data input'!E6628:L6628)</f>
        <v>0</v>
      </c>
      <c r="G6627" s="219">
        <f>SUM('RRP data input'!E6628:P6628)</f>
        <v>0</v>
      </c>
      <c r="H6627" s="143" t="str">
        <f t="shared" si="104"/>
        <v/>
      </c>
    </row>
    <row r="6628" spans="2:8" customFormat="1">
      <c r="B6628" s="185" t="str">
        <f>IF(OR('RRP data input'!B6629="",'RRP data input'!B6629=0),"",'RRP data input'!B6629)</f>
        <v/>
      </c>
      <c r="C6628" s="174" t="str">
        <f>IF('RRP data input'!C6629=0,"",'RRP data input'!C6629)</f>
        <v/>
      </c>
      <c r="D6628" s="174" t="str">
        <f>IF('RRP data input'!D6629=0,"",'RRP data input'!D6629)</f>
        <v/>
      </c>
      <c r="E6628" s="174" t="str">
        <f>IFERROR(VLOOKUP(C6628,Mappings!$B$13:$E$31,4,FALSE),"")</f>
        <v/>
      </c>
      <c r="F6628" s="219">
        <f>SUM('RRP data input'!E6629:L6629)</f>
        <v>0</v>
      </c>
      <c r="G6628" s="219">
        <f>SUM('RRP data input'!E6629:P6629)</f>
        <v>0</v>
      </c>
      <c r="H6628" s="143" t="str">
        <f t="shared" si="104"/>
        <v/>
      </c>
    </row>
    <row r="6629" spans="2:8" customFormat="1">
      <c r="B6629" s="185" t="str">
        <f>IF(OR('RRP data input'!B6630="",'RRP data input'!B6630=0),"",'RRP data input'!B6630)</f>
        <v/>
      </c>
      <c r="C6629" s="174" t="str">
        <f>IF('RRP data input'!C6630=0,"",'RRP data input'!C6630)</f>
        <v/>
      </c>
      <c r="D6629" s="174" t="str">
        <f>IF('RRP data input'!D6630=0,"",'RRP data input'!D6630)</f>
        <v/>
      </c>
      <c r="E6629" s="174" t="str">
        <f>IFERROR(VLOOKUP(C6629,Mappings!$B$13:$E$31,4,FALSE),"")</f>
        <v/>
      </c>
      <c r="F6629" s="219">
        <f>SUM('RRP data input'!E6630:L6630)</f>
        <v>0</v>
      </c>
      <c r="G6629" s="219">
        <f>SUM('RRP data input'!E6630:P6630)</f>
        <v>0</v>
      </c>
      <c r="H6629" s="143" t="str">
        <f t="shared" si="104"/>
        <v/>
      </c>
    </row>
    <row r="6630" spans="2:8" customFormat="1">
      <c r="B6630" s="185" t="str">
        <f>IF(OR('RRP data input'!B6631="",'RRP data input'!B6631=0),"",'RRP data input'!B6631)</f>
        <v/>
      </c>
      <c r="C6630" s="174" t="str">
        <f>IF('RRP data input'!C6631=0,"",'RRP data input'!C6631)</f>
        <v/>
      </c>
      <c r="D6630" s="174" t="str">
        <f>IF('RRP data input'!D6631=0,"",'RRP data input'!D6631)</f>
        <v/>
      </c>
      <c r="E6630" s="174" t="str">
        <f>IFERROR(VLOOKUP(C6630,Mappings!$B$13:$E$31,4,FALSE),"")</f>
        <v/>
      </c>
      <c r="F6630" s="219">
        <f>SUM('RRP data input'!E6631:L6631)</f>
        <v>0</v>
      </c>
      <c r="G6630" s="219">
        <f>SUM('RRP data input'!E6631:P6631)</f>
        <v>0</v>
      </c>
      <c r="H6630" s="143" t="str">
        <f t="shared" si="104"/>
        <v/>
      </c>
    </row>
    <row r="6631" spans="2:8" customFormat="1">
      <c r="B6631" s="185" t="str">
        <f>IF(OR('RRP data input'!B6632="",'RRP data input'!B6632=0),"",'RRP data input'!B6632)</f>
        <v/>
      </c>
      <c r="C6631" s="174" t="str">
        <f>IF('RRP data input'!C6632=0,"",'RRP data input'!C6632)</f>
        <v/>
      </c>
      <c r="D6631" s="174" t="str">
        <f>IF('RRP data input'!D6632=0,"",'RRP data input'!D6632)</f>
        <v/>
      </c>
      <c r="E6631" s="174" t="str">
        <f>IFERROR(VLOOKUP(C6631,Mappings!$B$13:$E$31,4,FALSE),"")</f>
        <v/>
      </c>
      <c r="F6631" s="219">
        <f>SUM('RRP data input'!E6632:L6632)</f>
        <v>0</v>
      </c>
      <c r="G6631" s="219">
        <f>SUM('RRP data input'!E6632:P6632)</f>
        <v>0</v>
      </c>
      <c r="H6631" s="143" t="str">
        <f t="shared" si="104"/>
        <v/>
      </c>
    </row>
    <row r="6632" spans="2:8" customFormat="1">
      <c r="B6632" s="185" t="str">
        <f>IF(OR('RRP data input'!B6633="",'RRP data input'!B6633=0),"",'RRP data input'!B6633)</f>
        <v/>
      </c>
      <c r="C6632" s="174" t="str">
        <f>IF('RRP data input'!C6633=0,"",'RRP data input'!C6633)</f>
        <v/>
      </c>
      <c r="D6632" s="174" t="str">
        <f>IF('RRP data input'!D6633=0,"",'RRP data input'!D6633)</f>
        <v/>
      </c>
      <c r="E6632" s="174" t="str">
        <f>IFERROR(VLOOKUP(C6632,Mappings!$B$13:$E$31,4,FALSE),"")</f>
        <v/>
      </c>
      <c r="F6632" s="219">
        <f>SUM('RRP data input'!E6633:L6633)</f>
        <v>0</v>
      </c>
      <c r="G6632" s="219">
        <f>SUM('RRP data input'!E6633:P6633)</f>
        <v>0</v>
      </c>
      <c r="H6632" s="143" t="str">
        <f t="shared" si="104"/>
        <v/>
      </c>
    </row>
    <row r="6633" spans="2:8" customFormat="1">
      <c r="B6633" s="185" t="str">
        <f>IF(OR('RRP data input'!B6634="",'RRP data input'!B6634=0),"",'RRP data input'!B6634)</f>
        <v/>
      </c>
      <c r="C6633" s="174" t="str">
        <f>IF('RRP data input'!C6634=0,"",'RRP data input'!C6634)</f>
        <v/>
      </c>
      <c r="D6633" s="174" t="str">
        <f>IF('RRP data input'!D6634=0,"",'RRP data input'!D6634)</f>
        <v/>
      </c>
      <c r="E6633" s="174" t="str">
        <f>IFERROR(VLOOKUP(C6633,Mappings!$B$13:$E$31,4,FALSE),"")</f>
        <v/>
      </c>
      <c r="F6633" s="219">
        <f>SUM('RRP data input'!E6634:L6634)</f>
        <v>0</v>
      </c>
      <c r="G6633" s="219">
        <f>SUM('RRP data input'!E6634:P6634)</f>
        <v>0</v>
      </c>
      <c r="H6633" s="143" t="str">
        <f t="shared" si="104"/>
        <v/>
      </c>
    </row>
    <row r="6634" spans="2:8" customFormat="1">
      <c r="B6634" s="185" t="str">
        <f>IF(OR('RRP data input'!B6635="",'RRP data input'!B6635=0),"",'RRP data input'!B6635)</f>
        <v/>
      </c>
      <c r="C6634" s="174" t="str">
        <f>IF('RRP data input'!C6635=0,"",'RRP data input'!C6635)</f>
        <v/>
      </c>
      <c r="D6634" s="174" t="str">
        <f>IF('RRP data input'!D6635=0,"",'RRP data input'!D6635)</f>
        <v/>
      </c>
      <c r="E6634" s="174" t="str">
        <f>IFERROR(VLOOKUP(C6634,Mappings!$B$13:$E$31,4,FALSE),"")</f>
        <v/>
      </c>
      <c r="F6634" s="219">
        <f>SUM('RRP data input'!E6635:L6635)</f>
        <v>0</v>
      </c>
      <c r="G6634" s="219">
        <f>SUM('RRP data input'!E6635:P6635)</f>
        <v>0</v>
      </c>
      <c r="H6634" s="143" t="str">
        <f t="shared" si="104"/>
        <v/>
      </c>
    </row>
    <row r="6635" spans="2:8" customFormat="1">
      <c r="B6635" s="185" t="str">
        <f>IF(OR('RRP data input'!B6636="",'RRP data input'!B6636=0),"",'RRP data input'!B6636)</f>
        <v/>
      </c>
      <c r="C6635" s="174" t="str">
        <f>IF('RRP data input'!C6636=0,"",'RRP data input'!C6636)</f>
        <v/>
      </c>
      <c r="D6635" s="174" t="str">
        <f>IF('RRP data input'!D6636=0,"",'RRP data input'!D6636)</f>
        <v/>
      </c>
      <c r="E6635" s="174" t="str">
        <f>IFERROR(VLOOKUP(C6635,Mappings!$B$13:$E$31,4,FALSE),"")</f>
        <v/>
      </c>
      <c r="F6635" s="219">
        <f>SUM('RRP data input'!E6636:L6636)</f>
        <v>0</v>
      </c>
      <c r="G6635" s="219">
        <f>SUM('RRP data input'!E6636:P6636)</f>
        <v>0</v>
      </c>
      <c r="H6635" s="143" t="str">
        <f t="shared" si="104"/>
        <v/>
      </c>
    </row>
    <row r="6636" spans="2:8" customFormat="1">
      <c r="B6636" s="185" t="str">
        <f>IF(OR('RRP data input'!B6637="",'RRP data input'!B6637=0),"",'RRP data input'!B6637)</f>
        <v/>
      </c>
      <c r="C6636" s="174" t="str">
        <f>IF('RRP data input'!C6637=0,"",'RRP data input'!C6637)</f>
        <v/>
      </c>
      <c r="D6636" s="174" t="str">
        <f>IF('RRP data input'!D6637=0,"",'RRP data input'!D6637)</f>
        <v/>
      </c>
      <c r="E6636" s="174" t="str">
        <f>IFERROR(VLOOKUP(C6636,Mappings!$B$13:$E$31,4,FALSE),"")</f>
        <v/>
      </c>
      <c r="F6636" s="219">
        <f>SUM('RRP data input'!E6637:L6637)</f>
        <v>0</v>
      </c>
      <c r="G6636" s="219">
        <f>SUM('RRP data input'!E6637:P6637)</f>
        <v>0</v>
      </c>
      <c r="H6636" s="143" t="str">
        <f t="shared" si="104"/>
        <v/>
      </c>
    </row>
    <row r="6637" spans="2:8" customFormat="1">
      <c r="B6637" s="185" t="str">
        <f>IF(OR('RRP data input'!B6638="",'RRP data input'!B6638=0),"",'RRP data input'!B6638)</f>
        <v/>
      </c>
      <c r="C6637" s="174" t="str">
        <f>IF('RRP data input'!C6638=0,"",'RRP data input'!C6638)</f>
        <v/>
      </c>
      <c r="D6637" s="174" t="str">
        <f>IF('RRP data input'!D6638=0,"",'RRP data input'!D6638)</f>
        <v/>
      </c>
      <c r="E6637" s="174" t="str">
        <f>IFERROR(VLOOKUP(C6637,Mappings!$B$13:$E$31,4,FALSE),"")</f>
        <v/>
      </c>
      <c r="F6637" s="219">
        <f>SUM('RRP data input'!E6638:L6638)</f>
        <v>0</v>
      </c>
      <c r="G6637" s="219">
        <f>SUM('RRP data input'!E6638:P6638)</f>
        <v>0</v>
      </c>
      <c r="H6637" s="143" t="str">
        <f t="shared" si="104"/>
        <v/>
      </c>
    </row>
    <row r="6638" spans="2:8" customFormat="1">
      <c r="B6638" s="185" t="str">
        <f>IF(OR('RRP data input'!B6639="",'RRP data input'!B6639=0),"",'RRP data input'!B6639)</f>
        <v/>
      </c>
      <c r="C6638" s="174" t="str">
        <f>IF('RRP data input'!C6639=0,"",'RRP data input'!C6639)</f>
        <v/>
      </c>
      <c r="D6638" s="174" t="str">
        <f>IF('RRP data input'!D6639=0,"",'RRP data input'!D6639)</f>
        <v/>
      </c>
      <c r="E6638" s="174" t="str">
        <f>IFERROR(VLOOKUP(C6638,Mappings!$B$13:$E$31,4,FALSE),"")</f>
        <v/>
      </c>
      <c r="F6638" s="219">
        <f>SUM('RRP data input'!E6639:L6639)</f>
        <v>0</v>
      </c>
      <c r="G6638" s="219">
        <f>SUM('RRP data input'!E6639:P6639)</f>
        <v>0</v>
      </c>
      <c r="H6638" s="143" t="str">
        <f t="shared" si="104"/>
        <v/>
      </c>
    </row>
    <row r="6639" spans="2:8" customFormat="1">
      <c r="B6639" s="185" t="str">
        <f>IF(OR('RRP data input'!B6640="",'RRP data input'!B6640=0),"",'RRP data input'!B6640)</f>
        <v/>
      </c>
      <c r="C6639" s="174" t="str">
        <f>IF('RRP data input'!C6640=0,"",'RRP data input'!C6640)</f>
        <v/>
      </c>
      <c r="D6639" s="174" t="str">
        <f>IF('RRP data input'!D6640=0,"",'RRP data input'!D6640)</f>
        <v/>
      </c>
      <c r="E6639" s="174" t="str">
        <f>IFERROR(VLOOKUP(C6639,Mappings!$B$13:$E$31,4,FALSE),"")</f>
        <v/>
      </c>
      <c r="F6639" s="219">
        <f>SUM('RRP data input'!E6640:L6640)</f>
        <v>0</v>
      </c>
      <c r="G6639" s="219">
        <f>SUM('RRP data input'!E6640:P6640)</f>
        <v>0</v>
      </c>
      <c r="H6639" s="143" t="str">
        <f t="shared" si="104"/>
        <v/>
      </c>
    </row>
    <row r="6640" spans="2:8" customFormat="1">
      <c r="B6640" s="185" t="str">
        <f>IF(OR('RRP data input'!B6641="",'RRP data input'!B6641=0),"",'RRP data input'!B6641)</f>
        <v/>
      </c>
      <c r="C6640" s="174" t="str">
        <f>IF('RRP data input'!C6641=0,"",'RRP data input'!C6641)</f>
        <v/>
      </c>
      <c r="D6640" s="174" t="str">
        <f>IF('RRP data input'!D6641=0,"",'RRP data input'!D6641)</f>
        <v/>
      </c>
      <c r="E6640" s="174" t="str">
        <f>IFERROR(VLOOKUP(C6640,Mappings!$B$13:$E$31,4,FALSE),"")</f>
        <v/>
      </c>
      <c r="F6640" s="219">
        <f>SUM('RRP data input'!E6641:L6641)</f>
        <v>0</v>
      </c>
      <c r="G6640" s="219">
        <f>SUM('RRP data input'!E6641:P6641)</f>
        <v>0</v>
      </c>
      <c r="H6640" s="143" t="str">
        <f t="shared" si="104"/>
        <v/>
      </c>
    </row>
    <row r="6641" spans="2:8" customFormat="1">
      <c r="B6641" s="185" t="str">
        <f>IF(OR('RRP data input'!B6642="",'RRP data input'!B6642=0),"",'RRP data input'!B6642)</f>
        <v/>
      </c>
      <c r="C6641" s="174" t="str">
        <f>IF('RRP data input'!C6642=0,"",'RRP data input'!C6642)</f>
        <v/>
      </c>
      <c r="D6641" s="174" t="str">
        <f>IF('RRP data input'!D6642=0,"",'RRP data input'!D6642)</f>
        <v/>
      </c>
      <c r="E6641" s="174" t="str">
        <f>IFERROR(VLOOKUP(C6641,Mappings!$B$13:$E$31,4,FALSE),"")</f>
        <v/>
      </c>
      <c r="F6641" s="219">
        <f>SUM('RRP data input'!E6642:L6642)</f>
        <v>0</v>
      </c>
      <c r="G6641" s="219">
        <f>SUM('RRP data input'!E6642:P6642)</f>
        <v>0</v>
      </c>
      <c r="H6641" s="143" t="str">
        <f t="shared" si="104"/>
        <v/>
      </c>
    </row>
    <row r="6642" spans="2:8" customFormat="1">
      <c r="B6642" s="185" t="str">
        <f>IF(OR('RRP data input'!B6643="",'RRP data input'!B6643=0),"",'RRP data input'!B6643)</f>
        <v/>
      </c>
      <c r="C6642" s="174" t="str">
        <f>IF('RRP data input'!C6643=0,"",'RRP data input'!C6643)</f>
        <v/>
      </c>
      <c r="D6642" s="174" t="str">
        <f>IF('RRP data input'!D6643=0,"",'RRP data input'!D6643)</f>
        <v/>
      </c>
      <c r="E6642" s="174" t="str">
        <f>IFERROR(VLOOKUP(C6642,Mappings!$B$13:$E$31,4,FALSE),"")</f>
        <v/>
      </c>
      <c r="F6642" s="219">
        <f>SUM('RRP data input'!E6643:L6643)</f>
        <v>0</v>
      </c>
      <c r="G6642" s="219">
        <f>SUM('RRP data input'!E6643:P6643)</f>
        <v>0</v>
      </c>
      <c r="H6642" s="143" t="str">
        <f t="shared" si="104"/>
        <v/>
      </c>
    </row>
    <row r="6643" spans="2:8" customFormat="1">
      <c r="B6643" s="185" t="str">
        <f>IF(OR('RRP data input'!B6644="",'RRP data input'!B6644=0),"",'RRP data input'!B6644)</f>
        <v/>
      </c>
      <c r="C6643" s="174" t="str">
        <f>IF('RRP data input'!C6644=0,"",'RRP data input'!C6644)</f>
        <v/>
      </c>
      <c r="D6643" s="174" t="str">
        <f>IF('RRP data input'!D6644=0,"",'RRP data input'!D6644)</f>
        <v/>
      </c>
      <c r="E6643" s="174" t="str">
        <f>IFERROR(VLOOKUP(C6643,Mappings!$B$13:$E$31,4,FALSE),"")</f>
        <v/>
      </c>
      <c r="F6643" s="219">
        <f>SUM('RRP data input'!E6644:L6644)</f>
        <v>0</v>
      </c>
      <c r="G6643" s="219">
        <f>SUM('RRP data input'!E6644:P6644)</f>
        <v>0</v>
      </c>
      <c r="H6643" s="143" t="str">
        <f t="shared" si="104"/>
        <v/>
      </c>
    </row>
    <row r="6644" spans="2:8" customFormat="1">
      <c r="B6644" s="185" t="str">
        <f>IF(OR('RRP data input'!B6645="",'RRP data input'!B6645=0),"",'RRP data input'!B6645)</f>
        <v/>
      </c>
      <c r="C6644" s="174" t="str">
        <f>IF('RRP data input'!C6645=0,"",'RRP data input'!C6645)</f>
        <v/>
      </c>
      <c r="D6644" s="174" t="str">
        <f>IF('RRP data input'!D6645=0,"",'RRP data input'!D6645)</f>
        <v/>
      </c>
      <c r="E6644" s="174" t="str">
        <f>IFERROR(VLOOKUP(C6644,Mappings!$B$13:$E$31,4,FALSE),"")</f>
        <v/>
      </c>
      <c r="F6644" s="219">
        <f>SUM('RRP data input'!E6645:L6645)</f>
        <v>0</v>
      </c>
      <c r="G6644" s="219">
        <f>SUM('RRP data input'!E6645:P6645)</f>
        <v>0</v>
      </c>
      <c r="H6644" s="143" t="str">
        <f t="shared" si="104"/>
        <v/>
      </c>
    </row>
    <row r="6645" spans="2:8" customFormat="1">
      <c r="B6645" s="185" t="str">
        <f>IF(OR('RRP data input'!B6646="",'RRP data input'!B6646=0),"",'RRP data input'!B6646)</f>
        <v/>
      </c>
      <c r="C6645" s="174" t="str">
        <f>IF('RRP data input'!C6646=0,"",'RRP data input'!C6646)</f>
        <v/>
      </c>
      <c r="D6645" s="174" t="str">
        <f>IF('RRP data input'!D6646=0,"",'RRP data input'!D6646)</f>
        <v/>
      </c>
      <c r="E6645" s="174" t="str">
        <f>IFERROR(VLOOKUP(C6645,Mappings!$B$13:$E$31,4,FALSE),"")</f>
        <v/>
      </c>
      <c r="F6645" s="219">
        <f>SUM('RRP data input'!E6646:L6646)</f>
        <v>0</v>
      </c>
      <c r="G6645" s="219">
        <f>SUM('RRP data input'!E6646:P6646)</f>
        <v>0</v>
      </c>
      <c r="H6645" s="143" t="str">
        <f t="shared" si="104"/>
        <v/>
      </c>
    </row>
    <row r="6646" spans="2:8" customFormat="1">
      <c r="B6646" s="185" t="str">
        <f>IF(OR('RRP data input'!B6647="",'RRP data input'!B6647=0),"",'RRP data input'!B6647)</f>
        <v/>
      </c>
      <c r="C6646" s="174" t="str">
        <f>IF('RRP data input'!C6647=0,"",'RRP data input'!C6647)</f>
        <v/>
      </c>
      <c r="D6646" s="174" t="str">
        <f>IF('RRP data input'!D6647=0,"",'RRP data input'!D6647)</f>
        <v/>
      </c>
      <c r="E6646" s="174" t="str">
        <f>IFERROR(VLOOKUP(C6646,Mappings!$B$13:$E$31,4,FALSE),"")</f>
        <v/>
      </c>
      <c r="F6646" s="219">
        <f>SUM('RRP data input'!E6647:L6647)</f>
        <v>0</v>
      </c>
      <c r="G6646" s="219">
        <f>SUM('RRP data input'!E6647:P6647)</f>
        <v>0</v>
      </c>
      <c r="H6646" s="143" t="str">
        <f t="shared" si="104"/>
        <v/>
      </c>
    </row>
    <row r="6647" spans="2:8" customFormat="1">
      <c r="B6647" s="185" t="str">
        <f>IF(OR('RRP data input'!B6648="",'RRP data input'!B6648=0),"",'RRP data input'!B6648)</f>
        <v/>
      </c>
      <c r="C6647" s="174" t="str">
        <f>IF('RRP data input'!C6648=0,"",'RRP data input'!C6648)</f>
        <v/>
      </c>
      <c r="D6647" s="174" t="str">
        <f>IF('RRP data input'!D6648=0,"",'RRP data input'!D6648)</f>
        <v/>
      </c>
      <c r="E6647" s="174" t="str">
        <f>IFERROR(VLOOKUP(C6647,Mappings!$B$13:$E$31,4,FALSE),"")</f>
        <v/>
      </c>
      <c r="F6647" s="219">
        <f>SUM('RRP data input'!E6648:L6648)</f>
        <v>0</v>
      </c>
      <c r="G6647" s="219">
        <f>SUM('RRP data input'!E6648:P6648)</f>
        <v>0</v>
      </c>
      <c r="H6647" s="143" t="str">
        <f t="shared" si="104"/>
        <v/>
      </c>
    </row>
    <row r="6648" spans="2:8" customFormat="1">
      <c r="B6648" s="185" t="str">
        <f>IF(OR('RRP data input'!B6649="",'RRP data input'!B6649=0),"",'RRP data input'!B6649)</f>
        <v/>
      </c>
      <c r="C6648" s="174" t="str">
        <f>IF('RRP data input'!C6649=0,"",'RRP data input'!C6649)</f>
        <v/>
      </c>
      <c r="D6648" s="174" t="str">
        <f>IF('RRP data input'!D6649=0,"",'RRP data input'!D6649)</f>
        <v/>
      </c>
      <c r="E6648" s="174" t="str">
        <f>IFERROR(VLOOKUP(C6648,Mappings!$B$13:$E$31,4,FALSE),"")</f>
        <v/>
      </c>
      <c r="F6648" s="219">
        <f>SUM('RRP data input'!E6649:L6649)</f>
        <v>0</v>
      </c>
      <c r="G6648" s="219">
        <f>SUM('RRP data input'!E6649:P6649)</f>
        <v>0</v>
      </c>
      <c r="H6648" s="143" t="str">
        <f t="shared" si="104"/>
        <v/>
      </c>
    </row>
    <row r="6649" spans="2:8" customFormat="1">
      <c r="B6649" s="185" t="str">
        <f>IF(OR('RRP data input'!B6650="",'RRP data input'!B6650=0),"",'RRP data input'!B6650)</f>
        <v/>
      </c>
      <c r="C6649" s="174" t="str">
        <f>IF('RRP data input'!C6650=0,"",'RRP data input'!C6650)</f>
        <v/>
      </c>
      <c r="D6649" s="174" t="str">
        <f>IF('RRP data input'!D6650=0,"",'RRP data input'!D6650)</f>
        <v/>
      </c>
      <c r="E6649" s="174" t="str">
        <f>IFERROR(VLOOKUP(C6649,Mappings!$B$13:$E$31,4,FALSE),"")</f>
        <v/>
      </c>
      <c r="F6649" s="219">
        <f>SUM('RRP data input'!E6650:L6650)</f>
        <v>0</v>
      </c>
      <c r="G6649" s="219">
        <f>SUM('RRP data input'!E6650:P6650)</f>
        <v>0</v>
      </c>
      <c r="H6649" s="143" t="str">
        <f t="shared" si="104"/>
        <v/>
      </c>
    </row>
    <row r="6650" spans="2:8" customFormat="1">
      <c r="B6650" s="185" t="str">
        <f>IF(OR('RRP data input'!B6651="",'RRP data input'!B6651=0),"",'RRP data input'!B6651)</f>
        <v/>
      </c>
      <c r="C6650" s="174" t="str">
        <f>IF('RRP data input'!C6651=0,"",'RRP data input'!C6651)</f>
        <v/>
      </c>
      <c r="D6650" s="174" t="str">
        <f>IF('RRP data input'!D6651=0,"",'RRP data input'!D6651)</f>
        <v/>
      </c>
      <c r="E6650" s="174" t="str">
        <f>IFERROR(VLOOKUP(C6650,Mappings!$B$13:$E$31,4,FALSE),"")</f>
        <v/>
      </c>
      <c r="F6650" s="219">
        <f>SUM('RRP data input'!E6651:L6651)</f>
        <v>0</v>
      </c>
      <c r="G6650" s="219">
        <f>SUM('RRP data input'!E6651:P6651)</f>
        <v>0</v>
      </c>
      <c r="H6650" s="143" t="str">
        <f t="shared" si="104"/>
        <v/>
      </c>
    </row>
    <row r="6651" spans="2:8" customFormat="1">
      <c r="B6651" s="185" t="str">
        <f>IF(OR('RRP data input'!B6652="",'RRP data input'!B6652=0),"",'RRP data input'!B6652)</f>
        <v/>
      </c>
      <c r="C6651" s="174" t="str">
        <f>IF('RRP data input'!C6652=0,"",'RRP data input'!C6652)</f>
        <v/>
      </c>
      <c r="D6651" s="174" t="str">
        <f>IF('RRP data input'!D6652=0,"",'RRP data input'!D6652)</f>
        <v/>
      </c>
      <c r="E6651" s="174" t="str">
        <f>IFERROR(VLOOKUP(C6651,Mappings!$B$13:$E$31,4,FALSE),"")</f>
        <v/>
      </c>
      <c r="F6651" s="219">
        <f>SUM('RRP data input'!E6652:L6652)</f>
        <v>0</v>
      </c>
      <c r="G6651" s="219">
        <f>SUM('RRP data input'!E6652:P6652)</f>
        <v>0</v>
      </c>
      <c r="H6651" s="143" t="str">
        <f t="shared" si="104"/>
        <v/>
      </c>
    </row>
    <row r="6652" spans="2:8" customFormat="1">
      <c r="B6652" s="185" t="str">
        <f>IF(OR('RRP data input'!B6653="",'RRP data input'!B6653=0),"",'RRP data input'!B6653)</f>
        <v/>
      </c>
      <c r="C6652" s="174" t="str">
        <f>IF('RRP data input'!C6653=0,"",'RRP data input'!C6653)</f>
        <v/>
      </c>
      <c r="D6652" s="174" t="str">
        <f>IF('RRP data input'!D6653=0,"",'RRP data input'!D6653)</f>
        <v/>
      </c>
      <c r="E6652" s="174" t="str">
        <f>IFERROR(VLOOKUP(C6652,Mappings!$B$13:$E$31,4,FALSE),"")</f>
        <v/>
      </c>
      <c r="F6652" s="219">
        <f>SUM('RRP data input'!E6653:L6653)</f>
        <v>0</v>
      </c>
      <c r="G6652" s="219">
        <f>SUM('RRP data input'!E6653:P6653)</f>
        <v>0</v>
      </c>
      <c r="H6652" s="143" t="str">
        <f t="shared" si="104"/>
        <v/>
      </c>
    </row>
    <row r="6653" spans="2:8" customFormat="1">
      <c r="B6653" s="185" t="str">
        <f>IF(OR('RRP data input'!B6654="",'RRP data input'!B6654=0),"",'RRP data input'!B6654)</f>
        <v/>
      </c>
      <c r="C6653" s="174" t="str">
        <f>IF('RRP data input'!C6654=0,"",'RRP data input'!C6654)</f>
        <v/>
      </c>
      <c r="D6653" s="174" t="str">
        <f>IF('RRP data input'!D6654=0,"",'RRP data input'!D6654)</f>
        <v/>
      </c>
      <c r="E6653" s="174" t="str">
        <f>IFERROR(VLOOKUP(C6653,Mappings!$B$13:$E$31,4,FALSE),"")</f>
        <v/>
      </c>
      <c r="F6653" s="219">
        <f>SUM('RRP data input'!E6654:L6654)</f>
        <v>0</v>
      </c>
      <c r="G6653" s="219">
        <f>SUM('RRP data input'!E6654:P6654)</f>
        <v>0</v>
      </c>
      <c r="H6653" s="143" t="str">
        <f t="shared" si="104"/>
        <v/>
      </c>
    </row>
    <row r="6654" spans="2:8" customFormat="1">
      <c r="B6654" s="185" t="str">
        <f>IF(OR('RRP data input'!B6655="",'RRP data input'!B6655=0),"",'RRP data input'!B6655)</f>
        <v/>
      </c>
      <c r="C6654" s="174" t="str">
        <f>IF('RRP data input'!C6655=0,"",'RRP data input'!C6655)</f>
        <v/>
      </c>
      <c r="D6654" s="174" t="str">
        <f>IF('RRP data input'!D6655=0,"",'RRP data input'!D6655)</f>
        <v/>
      </c>
      <c r="E6654" s="174" t="str">
        <f>IFERROR(VLOOKUP(C6654,Mappings!$B$13:$E$31,4,FALSE),"")</f>
        <v/>
      </c>
      <c r="F6654" s="219">
        <f>SUM('RRP data input'!E6655:L6655)</f>
        <v>0</v>
      </c>
      <c r="G6654" s="219">
        <f>SUM('RRP data input'!E6655:P6655)</f>
        <v>0</v>
      </c>
      <c r="H6654" s="143" t="str">
        <f t="shared" si="104"/>
        <v/>
      </c>
    </row>
    <row r="6655" spans="2:8" customFormat="1">
      <c r="B6655" s="185" t="str">
        <f>IF(OR('RRP data input'!B6656="",'RRP data input'!B6656=0),"",'RRP data input'!B6656)</f>
        <v/>
      </c>
      <c r="C6655" s="174" t="str">
        <f>IF('RRP data input'!C6656=0,"",'RRP data input'!C6656)</f>
        <v/>
      </c>
      <c r="D6655" s="174" t="str">
        <f>IF('RRP data input'!D6656=0,"",'RRP data input'!D6656)</f>
        <v/>
      </c>
      <c r="E6655" s="174" t="str">
        <f>IFERROR(VLOOKUP(C6655,Mappings!$B$13:$E$31,4,FALSE),"")</f>
        <v/>
      </c>
      <c r="F6655" s="219">
        <f>SUM('RRP data input'!E6656:L6656)</f>
        <v>0</v>
      </c>
      <c r="G6655" s="219">
        <f>SUM('RRP data input'!E6656:P6656)</f>
        <v>0</v>
      </c>
      <c r="H6655" s="143" t="str">
        <f t="shared" si="104"/>
        <v/>
      </c>
    </row>
    <row r="6656" spans="2:8" customFormat="1">
      <c r="B6656" s="185" t="str">
        <f>IF(OR('RRP data input'!B6657="",'RRP data input'!B6657=0),"",'RRP data input'!B6657)</f>
        <v/>
      </c>
      <c r="C6656" s="174" t="str">
        <f>IF('RRP data input'!C6657=0,"",'RRP data input'!C6657)</f>
        <v/>
      </c>
      <c r="D6656" s="174" t="str">
        <f>IF('RRP data input'!D6657=0,"",'RRP data input'!D6657)</f>
        <v/>
      </c>
      <c r="E6656" s="174" t="str">
        <f>IFERROR(VLOOKUP(C6656,Mappings!$B$13:$E$31,4,FALSE),"")</f>
        <v/>
      </c>
      <c r="F6656" s="219">
        <f>SUM('RRP data input'!E6657:L6657)</f>
        <v>0</v>
      </c>
      <c r="G6656" s="219">
        <f>SUM('RRP data input'!E6657:P6657)</f>
        <v>0</v>
      </c>
      <c r="H6656" s="143" t="str">
        <f t="shared" si="104"/>
        <v/>
      </c>
    </row>
    <row r="6657" spans="2:8" customFormat="1">
      <c r="B6657" s="185" t="str">
        <f>IF(OR('RRP data input'!B6658="",'RRP data input'!B6658=0),"",'RRP data input'!B6658)</f>
        <v/>
      </c>
      <c r="C6657" s="174" t="str">
        <f>IF('RRP data input'!C6658=0,"",'RRP data input'!C6658)</f>
        <v/>
      </c>
      <c r="D6657" s="174" t="str">
        <f>IF('RRP data input'!D6658=0,"",'RRP data input'!D6658)</f>
        <v/>
      </c>
      <c r="E6657" s="174" t="str">
        <f>IFERROR(VLOOKUP(C6657,Mappings!$B$13:$E$31,4,FALSE),"")</f>
        <v/>
      </c>
      <c r="F6657" s="219">
        <f>SUM('RRP data input'!E6658:L6658)</f>
        <v>0</v>
      </c>
      <c r="G6657" s="219">
        <f>SUM('RRP data input'!E6658:P6658)</f>
        <v>0</v>
      </c>
      <c r="H6657" s="143" t="str">
        <f t="shared" si="104"/>
        <v/>
      </c>
    </row>
    <row r="6658" spans="2:8" customFormat="1">
      <c r="B6658" s="185" t="str">
        <f>IF(OR('RRP data input'!B6659="",'RRP data input'!B6659=0),"",'RRP data input'!B6659)</f>
        <v/>
      </c>
      <c r="C6658" s="174" t="str">
        <f>IF('RRP data input'!C6659=0,"",'RRP data input'!C6659)</f>
        <v/>
      </c>
      <c r="D6658" s="174" t="str">
        <f>IF('RRP data input'!D6659=0,"",'RRP data input'!D6659)</f>
        <v/>
      </c>
      <c r="E6658" s="174" t="str">
        <f>IFERROR(VLOOKUP(C6658,Mappings!$B$13:$E$31,4,FALSE),"")</f>
        <v/>
      </c>
      <c r="F6658" s="219">
        <f>SUM('RRP data input'!E6659:L6659)</f>
        <v>0</v>
      </c>
      <c r="G6658" s="219">
        <f>SUM('RRP data input'!E6659:P6659)</f>
        <v>0</v>
      </c>
      <c r="H6658" s="143" t="str">
        <f t="shared" si="104"/>
        <v/>
      </c>
    </row>
    <row r="6659" spans="2:8" customFormat="1">
      <c r="B6659" s="185" t="str">
        <f>IF(OR('RRP data input'!B6660="",'RRP data input'!B6660=0),"",'RRP data input'!B6660)</f>
        <v/>
      </c>
      <c r="C6659" s="174" t="str">
        <f>IF('RRP data input'!C6660=0,"",'RRP data input'!C6660)</f>
        <v/>
      </c>
      <c r="D6659" s="174" t="str">
        <f>IF('RRP data input'!D6660=0,"",'RRP data input'!D6660)</f>
        <v/>
      </c>
      <c r="E6659" s="174" t="str">
        <f>IFERROR(VLOOKUP(C6659,Mappings!$B$13:$E$31,4,FALSE),"")</f>
        <v/>
      </c>
      <c r="F6659" s="219">
        <f>SUM('RRP data input'!E6660:L6660)</f>
        <v>0</v>
      </c>
      <c r="G6659" s="219">
        <f>SUM('RRP data input'!E6660:P6660)</f>
        <v>0</v>
      </c>
      <c r="H6659" s="143" t="str">
        <f t="shared" si="104"/>
        <v/>
      </c>
    </row>
    <row r="6660" spans="2:8" customFormat="1">
      <c r="B6660" s="185" t="str">
        <f>IF(OR('RRP data input'!B6661="",'RRP data input'!B6661=0),"",'RRP data input'!B6661)</f>
        <v/>
      </c>
      <c r="C6660" s="174" t="str">
        <f>IF('RRP data input'!C6661=0,"",'RRP data input'!C6661)</f>
        <v/>
      </c>
      <c r="D6660" s="174" t="str">
        <f>IF('RRP data input'!D6661=0,"",'RRP data input'!D6661)</f>
        <v/>
      </c>
      <c r="E6660" s="174" t="str">
        <f>IFERROR(VLOOKUP(C6660,Mappings!$B$13:$E$31,4,FALSE),"")</f>
        <v/>
      </c>
      <c r="F6660" s="219">
        <f>SUM('RRP data input'!E6661:L6661)</f>
        <v>0</v>
      </c>
      <c r="G6660" s="219">
        <f>SUM('RRP data input'!E6661:P6661)</f>
        <v>0</v>
      </c>
      <c r="H6660" s="143" t="str">
        <f t="shared" si="104"/>
        <v/>
      </c>
    </row>
    <row r="6661" spans="2:8" customFormat="1">
      <c r="B6661" s="185" t="str">
        <f>IF(OR('RRP data input'!B6662="",'RRP data input'!B6662=0),"",'RRP data input'!B6662)</f>
        <v/>
      </c>
      <c r="C6661" s="174" t="str">
        <f>IF('RRP data input'!C6662=0,"",'RRP data input'!C6662)</f>
        <v/>
      </c>
      <c r="D6661" s="174" t="str">
        <f>IF('RRP data input'!D6662=0,"",'RRP data input'!D6662)</f>
        <v/>
      </c>
      <c r="E6661" s="174" t="str">
        <f>IFERROR(VLOOKUP(C6661,Mappings!$B$13:$E$31,4,FALSE),"")</f>
        <v/>
      </c>
      <c r="F6661" s="219">
        <f>SUM('RRP data input'!E6662:L6662)</f>
        <v>0</v>
      </c>
      <c r="G6661" s="219">
        <f>SUM('RRP data input'!E6662:P6662)</f>
        <v>0</v>
      </c>
      <c r="H6661" s="143" t="str">
        <f t="shared" si="104"/>
        <v/>
      </c>
    </row>
    <row r="6662" spans="2:8" customFormat="1">
      <c r="B6662" s="185" t="str">
        <f>IF(OR('RRP data input'!B6663="",'RRP data input'!B6663=0),"",'RRP data input'!B6663)</f>
        <v/>
      </c>
      <c r="C6662" s="174" t="str">
        <f>IF('RRP data input'!C6663=0,"",'RRP data input'!C6663)</f>
        <v/>
      </c>
      <c r="D6662" s="174" t="str">
        <f>IF('RRP data input'!D6663=0,"",'RRP data input'!D6663)</f>
        <v/>
      </c>
      <c r="E6662" s="174" t="str">
        <f>IFERROR(VLOOKUP(C6662,Mappings!$B$13:$E$31,4,FALSE),"")</f>
        <v/>
      </c>
      <c r="F6662" s="219">
        <f>SUM('RRP data input'!E6663:L6663)</f>
        <v>0</v>
      </c>
      <c r="G6662" s="219">
        <f>SUM('RRP data input'!E6663:P6663)</f>
        <v>0</v>
      </c>
      <c r="H6662" s="143" t="str">
        <f t="shared" si="104"/>
        <v/>
      </c>
    </row>
    <row r="6663" spans="2:8" customFormat="1">
      <c r="B6663" s="185" t="str">
        <f>IF(OR('RRP data input'!B6664="",'RRP data input'!B6664=0),"",'RRP data input'!B6664)</f>
        <v/>
      </c>
      <c r="C6663" s="174" t="str">
        <f>IF('RRP data input'!C6664=0,"",'RRP data input'!C6664)</f>
        <v/>
      </c>
      <c r="D6663" s="174" t="str">
        <f>IF('RRP data input'!D6664=0,"",'RRP data input'!D6664)</f>
        <v/>
      </c>
      <c r="E6663" s="174" t="str">
        <f>IFERROR(VLOOKUP(C6663,Mappings!$B$13:$E$31,4,FALSE),"")</f>
        <v/>
      </c>
      <c r="F6663" s="219">
        <f>SUM('RRP data input'!E6664:L6664)</f>
        <v>0</v>
      </c>
      <c r="G6663" s="219">
        <f>SUM('RRP data input'!E6664:P6664)</f>
        <v>0</v>
      </c>
      <c r="H6663" s="143" t="str">
        <f t="shared" si="104"/>
        <v/>
      </c>
    </row>
    <row r="6664" spans="2:8" customFormat="1">
      <c r="B6664" s="185" t="str">
        <f>IF(OR('RRP data input'!B6665="",'RRP data input'!B6665=0),"",'RRP data input'!B6665)</f>
        <v/>
      </c>
      <c r="C6664" s="174" t="str">
        <f>IF('RRP data input'!C6665=0,"",'RRP data input'!C6665)</f>
        <v/>
      </c>
      <c r="D6664" s="174" t="str">
        <f>IF('RRP data input'!D6665=0,"",'RRP data input'!D6665)</f>
        <v/>
      </c>
      <c r="E6664" s="174" t="str">
        <f>IFERROR(VLOOKUP(C6664,Mappings!$B$13:$E$31,4,FALSE),"")</f>
        <v/>
      </c>
      <c r="F6664" s="219">
        <f>SUM('RRP data input'!E6665:L6665)</f>
        <v>0</v>
      </c>
      <c r="G6664" s="219">
        <f>SUM('RRP data input'!E6665:P6665)</f>
        <v>0</v>
      </c>
      <c r="H6664" s="143" t="str">
        <f t="shared" si="104"/>
        <v/>
      </c>
    </row>
    <row r="6665" spans="2:8" customFormat="1">
      <c r="B6665" s="185" t="str">
        <f>IF(OR('RRP data input'!B6666="",'RRP data input'!B6666=0),"",'RRP data input'!B6666)</f>
        <v/>
      </c>
      <c r="C6665" s="174" t="str">
        <f>IF('RRP data input'!C6666=0,"",'RRP data input'!C6666)</f>
        <v/>
      </c>
      <c r="D6665" s="174" t="str">
        <f>IF('RRP data input'!D6666=0,"",'RRP data input'!D6666)</f>
        <v/>
      </c>
      <c r="E6665" s="174" t="str">
        <f>IFERROR(VLOOKUP(C6665,Mappings!$B$13:$E$31,4,FALSE),"")</f>
        <v/>
      </c>
      <c r="F6665" s="219">
        <f>SUM('RRP data input'!E6666:L6666)</f>
        <v>0</v>
      </c>
      <c r="G6665" s="219">
        <f>SUM('RRP data input'!E6666:P6666)</f>
        <v>0</v>
      </c>
      <c r="H6665" s="143" t="str">
        <f t="shared" ref="H6665:H6728" si="105">IF(OR(C6665="LVSSA",C6665="LVSSB",C6665="LVAL"),"LV",C6665)</f>
        <v/>
      </c>
    </row>
    <row r="6666" spans="2:8" customFormat="1">
      <c r="B6666" s="185" t="str">
        <f>IF(OR('RRP data input'!B6667="",'RRP data input'!B6667=0),"",'RRP data input'!B6667)</f>
        <v/>
      </c>
      <c r="C6666" s="174" t="str">
        <f>IF('RRP data input'!C6667=0,"",'RRP data input'!C6667)</f>
        <v/>
      </c>
      <c r="D6666" s="174" t="str">
        <f>IF('RRP data input'!D6667=0,"",'RRP data input'!D6667)</f>
        <v/>
      </c>
      <c r="E6666" s="174" t="str">
        <f>IFERROR(VLOOKUP(C6666,Mappings!$B$13:$E$31,4,FALSE),"")</f>
        <v/>
      </c>
      <c r="F6666" s="219">
        <f>SUM('RRP data input'!E6667:L6667)</f>
        <v>0</v>
      </c>
      <c r="G6666" s="219">
        <f>SUM('RRP data input'!E6667:P6667)</f>
        <v>0</v>
      </c>
      <c r="H6666" s="143" t="str">
        <f t="shared" si="105"/>
        <v/>
      </c>
    </row>
    <row r="6667" spans="2:8" customFormat="1">
      <c r="B6667" s="185" t="str">
        <f>IF(OR('RRP data input'!B6668="",'RRP data input'!B6668=0),"",'RRP data input'!B6668)</f>
        <v/>
      </c>
      <c r="C6667" s="174" t="str">
        <f>IF('RRP data input'!C6668=0,"",'RRP data input'!C6668)</f>
        <v/>
      </c>
      <c r="D6667" s="174" t="str">
        <f>IF('RRP data input'!D6668=0,"",'RRP data input'!D6668)</f>
        <v/>
      </c>
      <c r="E6667" s="174" t="str">
        <f>IFERROR(VLOOKUP(C6667,Mappings!$B$13:$E$31,4,FALSE),"")</f>
        <v/>
      </c>
      <c r="F6667" s="219">
        <f>SUM('RRP data input'!E6668:L6668)</f>
        <v>0</v>
      </c>
      <c r="G6667" s="219">
        <f>SUM('RRP data input'!E6668:P6668)</f>
        <v>0</v>
      </c>
      <c r="H6667" s="143" t="str">
        <f t="shared" si="105"/>
        <v/>
      </c>
    </row>
    <row r="6668" spans="2:8" customFormat="1">
      <c r="B6668" s="185" t="str">
        <f>IF(OR('RRP data input'!B6669="",'RRP data input'!B6669=0),"",'RRP data input'!B6669)</f>
        <v/>
      </c>
      <c r="C6668" s="174" t="str">
        <f>IF('RRP data input'!C6669=0,"",'RRP data input'!C6669)</f>
        <v/>
      </c>
      <c r="D6668" s="174" t="str">
        <f>IF('RRP data input'!D6669=0,"",'RRP data input'!D6669)</f>
        <v/>
      </c>
      <c r="E6668" s="174" t="str">
        <f>IFERROR(VLOOKUP(C6668,Mappings!$B$13:$E$31,4,FALSE),"")</f>
        <v/>
      </c>
      <c r="F6668" s="219">
        <f>SUM('RRP data input'!E6669:L6669)</f>
        <v>0</v>
      </c>
      <c r="G6668" s="219">
        <f>SUM('RRP data input'!E6669:P6669)</f>
        <v>0</v>
      </c>
      <c r="H6668" s="143" t="str">
        <f t="shared" si="105"/>
        <v/>
      </c>
    </row>
    <row r="6669" spans="2:8" customFormat="1">
      <c r="B6669" s="185" t="str">
        <f>IF(OR('RRP data input'!B6670="",'RRP data input'!B6670=0),"",'RRP data input'!B6670)</f>
        <v/>
      </c>
      <c r="C6669" s="174" t="str">
        <f>IF('RRP data input'!C6670=0,"",'RRP data input'!C6670)</f>
        <v/>
      </c>
      <c r="D6669" s="174" t="str">
        <f>IF('RRP data input'!D6670=0,"",'RRP data input'!D6670)</f>
        <v/>
      </c>
      <c r="E6669" s="174" t="str">
        <f>IFERROR(VLOOKUP(C6669,Mappings!$B$13:$E$31,4,FALSE),"")</f>
        <v/>
      </c>
      <c r="F6669" s="219">
        <f>SUM('RRP data input'!E6670:L6670)</f>
        <v>0</v>
      </c>
      <c r="G6669" s="219">
        <f>SUM('RRP data input'!E6670:P6670)</f>
        <v>0</v>
      </c>
      <c r="H6669" s="143" t="str">
        <f t="shared" si="105"/>
        <v/>
      </c>
    </row>
    <row r="6670" spans="2:8" customFormat="1">
      <c r="B6670" s="185" t="str">
        <f>IF(OR('RRP data input'!B6671="",'RRP data input'!B6671=0),"",'RRP data input'!B6671)</f>
        <v/>
      </c>
      <c r="C6670" s="174" t="str">
        <f>IF('RRP data input'!C6671=0,"",'RRP data input'!C6671)</f>
        <v/>
      </c>
      <c r="D6670" s="174" t="str">
        <f>IF('RRP data input'!D6671=0,"",'RRP data input'!D6671)</f>
        <v/>
      </c>
      <c r="E6670" s="174" t="str">
        <f>IFERROR(VLOOKUP(C6670,Mappings!$B$13:$E$31,4,FALSE),"")</f>
        <v/>
      </c>
      <c r="F6670" s="219">
        <f>SUM('RRP data input'!E6671:L6671)</f>
        <v>0</v>
      </c>
      <c r="G6670" s="219">
        <f>SUM('RRP data input'!E6671:P6671)</f>
        <v>0</v>
      </c>
      <c r="H6670" s="143" t="str">
        <f t="shared" si="105"/>
        <v/>
      </c>
    </row>
    <row r="6671" spans="2:8" customFormat="1">
      <c r="B6671" s="185" t="str">
        <f>IF(OR('RRP data input'!B6672="",'RRP data input'!B6672=0),"",'RRP data input'!B6672)</f>
        <v/>
      </c>
      <c r="C6671" s="174" t="str">
        <f>IF('RRP data input'!C6672=0,"",'RRP data input'!C6672)</f>
        <v/>
      </c>
      <c r="D6671" s="174" t="str">
        <f>IF('RRP data input'!D6672=0,"",'RRP data input'!D6672)</f>
        <v/>
      </c>
      <c r="E6671" s="174" t="str">
        <f>IFERROR(VLOOKUP(C6671,Mappings!$B$13:$E$31,4,FALSE),"")</f>
        <v/>
      </c>
      <c r="F6671" s="219">
        <f>SUM('RRP data input'!E6672:L6672)</f>
        <v>0</v>
      </c>
      <c r="G6671" s="219">
        <f>SUM('RRP data input'!E6672:P6672)</f>
        <v>0</v>
      </c>
      <c r="H6671" s="143" t="str">
        <f t="shared" si="105"/>
        <v/>
      </c>
    </row>
    <row r="6672" spans="2:8" customFormat="1">
      <c r="B6672" s="185" t="str">
        <f>IF(OR('RRP data input'!B6673="",'RRP data input'!B6673=0),"",'RRP data input'!B6673)</f>
        <v/>
      </c>
      <c r="C6672" s="174" t="str">
        <f>IF('RRP data input'!C6673=0,"",'RRP data input'!C6673)</f>
        <v/>
      </c>
      <c r="D6672" s="174" t="str">
        <f>IF('RRP data input'!D6673=0,"",'RRP data input'!D6673)</f>
        <v/>
      </c>
      <c r="E6672" s="174" t="str">
        <f>IFERROR(VLOOKUP(C6672,Mappings!$B$13:$E$31,4,FALSE),"")</f>
        <v/>
      </c>
      <c r="F6672" s="219">
        <f>SUM('RRP data input'!E6673:L6673)</f>
        <v>0</v>
      </c>
      <c r="G6672" s="219">
        <f>SUM('RRP data input'!E6673:P6673)</f>
        <v>0</v>
      </c>
      <c r="H6672" s="143" t="str">
        <f t="shared" si="105"/>
        <v/>
      </c>
    </row>
    <row r="6673" spans="2:8" customFormat="1">
      <c r="B6673" s="185" t="str">
        <f>IF(OR('RRP data input'!B6674="",'RRP data input'!B6674=0),"",'RRP data input'!B6674)</f>
        <v/>
      </c>
      <c r="C6673" s="174" t="str">
        <f>IF('RRP data input'!C6674=0,"",'RRP data input'!C6674)</f>
        <v/>
      </c>
      <c r="D6673" s="174" t="str">
        <f>IF('RRP data input'!D6674=0,"",'RRP data input'!D6674)</f>
        <v/>
      </c>
      <c r="E6673" s="174" t="str">
        <f>IFERROR(VLOOKUP(C6673,Mappings!$B$13:$E$31,4,FALSE),"")</f>
        <v/>
      </c>
      <c r="F6673" s="219">
        <f>SUM('RRP data input'!E6674:L6674)</f>
        <v>0</v>
      </c>
      <c r="G6673" s="219">
        <f>SUM('RRP data input'!E6674:P6674)</f>
        <v>0</v>
      </c>
      <c r="H6673" s="143" t="str">
        <f t="shared" si="105"/>
        <v/>
      </c>
    </row>
    <row r="6674" spans="2:8" customFormat="1">
      <c r="B6674" s="185" t="str">
        <f>IF(OR('RRP data input'!B6675="",'RRP data input'!B6675=0),"",'RRP data input'!B6675)</f>
        <v/>
      </c>
      <c r="C6674" s="174" t="str">
        <f>IF('RRP data input'!C6675=0,"",'RRP data input'!C6675)</f>
        <v/>
      </c>
      <c r="D6674" s="174" t="str">
        <f>IF('RRP data input'!D6675=0,"",'RRP data input'!D6675)</f>
        <v/>
      </c>
      <c r="E6674" s="174" t="str">
        <f>IFERROR(VLOOKUP(C6674,Mappings!$B$13:$E$31,4,FALSE),"")</f>
        <v/>
      </c>
      <c r="F6674" s="219">
        <f>SUM('RRP data input'!E6675:L6675)</f>
        <v>0</v>
      </c>
      <c r="G6674" s="219">
        <f>SUM('RRP data input'!E6675:P6675)</f>
        <v>0</v>
      </c>
      <c r="H6674" s="143" t="str">
        <f t="shared" si="105"/>
        <v/>
      </c>
    </row>
    <row r="6675" spans="2:8" customFormat="1">
      <c r="B6675" s="185" t="str">
        <f>IF(OR('RRP data input'!B6676="",'RRP data input'!B6676=0),"",'RRP data input'!B6676)</f>
        <v/>
      </c>
      <c r="C6675" s="174" t="str">
        <f>IF('RRP data input'!C6676=0,"",'RRP data input'!C6676)</f>
        <v/>
      </c>
      <c r="D6675" s="174" t="str">
        <f>IF('RRP data input'!D6676=0,"",'RRP data input'!D6676)</f>
        <v/>
      </c>
      <c r="E6675" s="174" t="str">
        <f>IFERROR(VLOOKUP(C6675,Mappings!$B$13:$E$31,4,FALSE),"")</f>
        <v/>
      </c>
      <c r="F6675" s="219">
        <f>SUM('RRP data input'!E6676:L6676)</f>
        <v>0</v>
      </c>
      <c r="G6675" s="219">
        <f>SUM('RRP data input'!E6676:P6676)</f>
        <v>0</v>
      </c>
      <c r="H6675" s="143" t="str">
        <f t="shared" si="105"/>
        <v/>
      </c>
    </row>
    <row r="6676" spans="2:8" customFormat="1">
      <c r="B6676" s="185" t="str">
        <f>IF(OR('RRP data input'!B6677="",'RRP data input'!B6677=0),"",'RRP data input'!B6677)</f>
        <v/>
      </c>
      <c r="C6676" s="174" t="str">
        <f>IF('RRP data input'!C6677=0,"",'RRP data input'!C6677)</f>
        <v/>
      </c>
      <c r="D6676" s="174" t="str">
        <f>IF('RRP data input'!D6677=0,"",'RRP data input'!D6677)</f>
        <v/>
      </c>
      <c r="E6676" s="174" t="str">
        <f>IFERROR(VLOOKUP(C6676,Mappings!$B$13:$E$31,4,FALSE),"")</f>
        <v/>
      </c>
      <c r="F6676" s="219">
        <f>SUM('RRP data input'!E6677:L6677)</f>
        <v>0</v>
      </c>
      <c r="G6676" s="219">
        <f>SUM('RRP data input'!E6677:P6677)</f>
        <v>0</v>
      </c>
      <c r="H6676" s="143" t="str">
        <f t="shared" si="105"/>
        <v/>
      </c>
    </row>
    <row r="6677" spans="2:8" customFormat="1">
      <c r="B6677" s="185" t="str">
        <f>IF(OR('RRP data input'!B6678="",'RRP data input'!B6678=0),"",'RRP data input'!B6678)</f>
        <v/>
      </c>
      <c r="C6677" s="174" t="str">
        <f>IF('RRP data input'!C6678=0,"",'RRP data input'!C6678)</f>
        <v/>
      </c>
      <c r="D6677" s="174" t="str">
        <f>IF('RRP data input'!D6678=0,"",'RRP data input'!D6678)</f>
        <v/>
      </c>
      <c r="E6677" s="174" t="str">
        <f>IFERROR(VLOOKUP(C6677,Mappings!$B$13:$E$31,4,FALSE),"")</f>
        <v/>
      </c>
      <c r="F6677" s="219">
        <f>SUM('RRP data input'!E6678:L6678)</f>
        <v>0</v>
      </c>
      <c r="G6677" s="219">
        <f>SUM('RRP data input'!E6678:P6678)</f>
        <v>0</v>
      </c>
      <c r="H6677" s="143" t="str">
        <f t="shared" si="105"/>
        <v/>
      </c>
    </row>
    <row r="6678" spans="2:8" customFormat="1">
      <c r="B6678" s="185" t="str">
        <f>IF(OR('RRP data input'!B6679="",'RRP data input'!B6679=0),"",'RRP data input'!B6679)</f>
        <v/>
      </c>
      <c r="C6678" s="174" t="str">
        <f>IF('RRP data input'!C6679=0,"",'RRP data input'!C6679)</f>
        <v/>
      </c>
      <c r="D6678" s="174" t="str">
        <f>IF('RRP data input'!D6679=0,"",'RRP data input'!D6679)</f>
        <v/>
      </c>
      <c r="E6678" s="174" t="str">
        <f>IFERROR(VLOOKUP(C6678,Mappings!$B$13:$E$31,4,FALSE),"")</f>
        <v/>
      </c>
      <c r="F6678" s="219">
        <f>SUM('RRP data input'!E6679:L6679)</f>
        <v>0</v>
      </c>
      <c r="G6678" s="219">
        <f>SUM('RRP data input'!E6679:P6679)</f>
        <v>0</v>
      </c>
      <c r="H6678" s="143" t="str">
        <f t="shared" si="105"/>
        <v/>
      </c>
    </row>
    <row r="6679" spans="2:8" customFormat="1">
      <c r="B6679" s="185" t="str">
        <f>IF(OR('RRP data input'!B6680="",'RRP data input'!B6680=0),"",'RRP data input'!B6680)</f>
        <v/>
      </c>
      <c r="C6679" s="174" t="str">
        <f>IF('RRP data input'!C6680=0,"",'RRP data input'!C6680)</f>
        <v/>
      </c>
      <c r="D6679" s="174" t="str">
        <f>IF('RRP data input'!D6680=0,"",'RRP data input'!D6680)</f>
        <v/>
      </c>
      <c r="E6679" s="174" t="str">
        <f>IFERROR(VLOOKUP(C6679,Mappings!$B$13:$E$31,4,FALSE),"")</f>
        <v/>
      </c>
      <c r="F6679" s="219">
        <f>SUM('RRP data input'!E6680:L6680)</f>
        <v>0</v>
      </c>
      <c r="G6679" s="219">
        <f>SUM('RRP data input'!E6680:P6680)</f>
        <v>0</v>
      </c>
      <c r="H6679" s="143" t="str">
        <f t="shared" si="105"/>
        <v/>
      </c>
    </row>
    <row r="6680" spans="2:8" customFormat="1">
      <c r="B6680" s="185" t="str">
        <f>IF(OR('RRP data input'!B6681="",'RRP data input'!B6681=0),"",'RRP data input'!B6681)</f>
        <v/>
      </c>
      <c r="C6680" s="174" t="str">
        <f>IF('RRP data input'!C6681=0,"",'RRP data input'!C6681)</f>
        <v/>
      </c>
      <c r="D6680" s="174" t="str">
        <f>IF('RRP data input'!D6681=0,"",'RRP data input'!D6681)</f>
        <v/>
      </c>
      <c r="E6680" s="174" t="str">
        <f>IFERROR(VLOOKUP(C6680,Mappings!$B$13:$E$31,4,FALSE),"")</f>
        <v/>
      </c>
      <c r="F6680" s="219">
        <f>SUM('RRP data input'!E6681:L6681)</f>
        <v>0</v>
      </c>
      <c r="G6680" s="219">
        <f>SUM('RRP data input'!E6681:P6681)</f>
        <v>0</v>
      </c>
      <c r="H6680" s="143" t="str">
        <f t="shared" si="105"/>
        <v/>
      </c>
    </row>
    <row r="6681" spans="2:8" customFormat="1">
      <c r="B6681" s="185" t="str">
        <f>IF(OR('RRP data input'!B6682="",'RRP data input'!B6682=0),"",'RRP data input'!B6682)</f>
        <v/>
      </c>
      <c r="C6681" s="174" t="str">
        <f>IF('RRP data input'!C6682=0,"",'RRP data input'!C6682)</f>
        <v/>
      </c>
      <c r="D6681" s="174" t="str">
        <f>IF('RRP data input'!D6682=0,"",'RRP data input'!D6682)</f>
        <v/>
      </c>
      <c r="E6681" s="174" t="str">
        <f>IFERROR(VLOOKUP(C6681,Mappings!$B$13:$E$31,4,FALSE),"")</f>
        <v/>
      </c>
      <c r="F6681" s="219">
        <f>SUM('RRP data input'!E6682:L6682)</f>
        <v>0</v>
      </c>
      <c r="G6681" s="219">
        <f>SUM('RRP data input'!E6682:P6682)</f>
        <v>0</v>
      </c>
      <c r="H6681" s="143" t="str">
        <f t="shared" si="105"/>
        <v/>
      </c>
    </row>
    <row r="6682" spans="2:8" customFormat="1">
      <c r="B6682" s="185" t="str">
        <f>IF(OR('RRP data input'!B6683="",'RRP data input'!B6683=0),"",'RRP data input'!B6683)</f>
        <v/>
      </c>
      <c r="C6682" s="174" t="str">
        <f>IF('RRP data input'!C6683=0,"",'RRP data input'!C6683)</f>
        <v/>
      </c>
      <c r="D6682" s="174" t="str">
        <f>IF('RRP data input'!D6683=0,"",'RRP data input'!D6683)</f>
        <v/>
      </c>
      <c r="E6682" s="174" t="str">
        <f>IFERROR(VLOOKUP(C6682,Mappings!$B$13:$E$31,4,FALSE),"")</f>
        <v/>
      </c>
      <c r="F6682" s="219">
        <f>SUM('RRP data input'!E6683:L6683)</f>
        <v>0</v>
      </c>
      <c r="G6682" s="219">
        <f>SUM('RRP data input'!E6683:P6683)</f>
        <v>0</v>
      </c>
      <c r="H6682" s="143" t="str">
        <f t="shared" si="105"/>
        <v/>
      </c>
    </row>
    <row r="6683" spans="2:8" customFormat="1">
      <c r="B6683" s="185" t="str">
        <f>IF(OR('RRP data input'!B6684="",'RRP data input'!B6684=0),"",'RRP data input'!B6684)</f>
        <v/>
      </c>
      <c r="C6683" s="174" t="str">
        <f>IF('RRP data input'!C6684=0,"",'RRP data input'!C6684)</f>
        <v/>
      </c>
      <c r="D6683" s="174" t="str">
        <f>IF('RRP data input'!D6684=0,"",'RRP data input'!D6684)</f>
        <v/>
      </c>
      <c r="E6683" s="174" t="str">
        <f>IFERROR(VLOOKUP(C6683,Mappings!$B$13:$E$31,4,FALSE),"")</f>
        <v/>
      </c>
      <c r="F6683" s="219">
        <f>SUM('RRP data input'!E6684:L6684)</f>
        <v>0</v>
      </c>
      <c r="G6683" s="219">
        <f>SUM('RRP data input'!E6684:P6684)</f>
        <v>0</v>
      </c>
      <c r="H6683" s="143" t="str">
        <f t="shared" si="105"/>
        <v/>
      </c>
    </row>
    <row r="6684" spans="2:8" customFormat="1">
      <c r="B6684" s="185" t="str">
        <f>IF(OR('RRP data input'!B6685="",'RRP data input'!B6685=0),"",'RRP data input'!B6685)</f>
        <v/>
      </c>
      <c r="C6684" s="174" t="str">
        <f>IF('RRP data input'!C6685=0,"",'RRP data input'!C6685)</f>
        <v/>
      </c>
      <c r="D6684" s="174" t="str">
        <f>IF('RRP data input'!D6685=0,"",'RRP data input'!D6685)</f>
        <v/>
      </c>
      <c r="E6684" s="174" t="str">
        <f>IFERROR(VLOOKUP(C6684,Mappings!$B$13:$E$31,4,FALSE),"")</f>
        <v/>
      </c>
      <c r="F6684" s="219">
        <f>SUM('RRP data input'!E6685:L6685)</f>
        <v>0</v>
      </c>
      <c r="G6684" s="219">
        <f>SUM('RRP data input'!E6685:P6685)</f>
        <v>0</v>
      </c>
      <c r="H6684" s="143" t="str">
        <f t="shared" si="105"/>
        <v/>
      </c>
    </row>
    <row r="6685" spans="2:8" customFormat="1">
      <c r="B6685" s="185" t="str">
        <f>IF(OR('RRP data input'!B6686="",'RRP data input'!B6686=0),"",'RRP data input'!B6686)</f>
        <v/>
      </c>
      <c r="C6685" s="174" t="str">
        <f>IF('RRP data input'!C6686=0,"",'RRP data input'!C6686)</f>
        <v/>
      </c>
      <c r="D6685" s="174" t="str">
        <f>IF('RRP data input'!D6686=0,"",'RRP data input'!D6686)</f>
        <v/>
      </c>
      <c r="E6685" s="174" t="str">
        <f>IFERROR(VLOOKUP(C6685,Mappings!$B$13:$E$31,4,FALSE),"")</f>
        <v/>
      </c>
      <c r="F6685" s="219">
        <f>SUM('RRP data input'!E6686:L6686)</f>
        <v>0</v>
      </c>
      <c r="G6685" s="219">
        <f>SUM('RRP data input'!E6686:P6686)</f>
        <v>0</v>
      </c>
      <c r="H6685" s="143" t="str">
        <f t="shared" si="105"/>
        <v/>
      </c>
    </row>
    <row r="6686" spans="2:8" customFormat="1">
      <c r="B6686" s="185" t="str">
        <f>IF(OR('RRP data input'!B6687="",'RRP data input'!B6687=0),"",'RRP data input'!B6687)</f>
        <v/>
      </c>
      <c r="C6686" s="174" t="str">
        <f>IF('RRP data input'!C6687=0,"",'RRP data input'!C6687)</f>
        <v/>
      </c>
      <c r="D6686" s="174" t="str">
        <f>IF('RRP data input'!D6687=0,"",'RRP data input'!D6687)</f>
        <v/>
      </c>
      <c r="E6686" s="174" t="str">
        <f>IFERROR(VLOOKUP(C6686,Mappings!$B$13:$E$31,4,FALSE),"")</f>
        <v/>
      </c>
      <c r="F6686" s="219">
        <f>SUM('RRP data input'!E6687:L6687)</f>
        <v>0</v>
      </c>
      <c r="G6686" s="219">
        <f>SUM('RRP data input'!E6687:P6687)</f>
        <v>0</v>
      </c>
      <c r="H6686" s="143" t="str">
        <f t="shared" si="105"/>
        <v/>
      </c>
    </row>
    <row r="6687" spans="2:8" customFormat="1">
      <c r="B6687" s="185" t="str">
        <f>IF(OR('RRP data input'!B6688="",'RRP data input'!B6688=0),"",'RRP data input'!B6688)</f>
        <v/>
      </c>
      <c r="C6687" s="174" t="str">
        <f>IF('RRP data input'!C6688=0,"",'RRP data input'!C6688)</f>
        <v/>
      </c>
      <c r="D6687" s="174" t="str">
        <f>IF('RRP data input'!D6688=0,"",'RRP data input'!D6688)</f>
        <v/>
      </c>
      <c r="E6687" s="174" t="str">
        <f>IFERROR(VLOOKUP(C6687,Mappings!$B$13:$E$31,4,FALSE),"")</f>
        <v/>
      </c>
      <c r="F6687" s="219">
        <f>SUM('RRP data input'!E6688:L6688)</f>
        <v>0</v>
      </c>
      <c r="G6687" s="219">
        <f>SUM('RRP data input'!E6688:P6688)</f>
        <v>0</v>
      </c>
      <c r="H6687" s="143" t="str">
        <f t="shared" si="105"/>
        <v/>
      </c>
    </row>
    <row r="6688" spans="2:8" customFormat="1">
      <c r="B6688" s="185" t="str">
        <f>IF(OR('RRP data input'!B6689="",'RRP data input'!B6689=0),"",'RRP data input'!B6689)</f>
        <v/>
      </c>
      <c r="C6688" s="174" t="str">
        <f>IF('RRP data input'!C6689=0,"",'RRP data input'!C6689)</f>
        <v/>
      </c>
      <c r="D6688" s="174" t="str">
        <f>IF('RRP data input'!D6689=0,"",'RRP data input'!D6689)</f>
        <v/>
      </c>
      <c r="E6688" s="174" t="str">
        <f>IFERROR(VLOOKUP(C6688,Mappings!$B$13:$E$31,4,FALSE),"")</f>
        <v/>
      </c>
      <c r="F6688" s="219">
        <f>SUM('RRP data input'!E6689:L6689)</f>
        <v>0</v>
      </c>
      <c r="G6688" s="219">
        <f>SUM('RRP data input'!E6689:P6689)</f>
        <v>0</v>
      </c>
      <c r="H6688" s="143" t="str">
        <f t="shared" si="105"/>
        <v/>
      </c>
    </row>
    <row r="6689" spans="2:8" customFormat="1">
      <c r="B6689" s="185" t="str">
        <f>IF(OR('RRP data input'!B6690="",'RRP data input'!B6690=0),"",'RRP data input'!B6690)</f>
        <v/>
      </c>
      <c r="C6689" s="174" t="str">
        <f>IF('RRP data input'!C6690=0,"",'RRP data input'!C6690)</f>
        <v/>
      </c>
      <c r="D6689" s="174" t="str">
        <f>IF('RRP data input'!D6690=0,"",'RRP data input'!D6690)</f>
        <v/>
      </c>
      <c r="E6689" s="174" t="str">
        <f>IFERROR(VLOOKUP(C6689,Mappings!$B$13:$E$31,4,FALSE),"")</f>
        <v/>
      </c>
      <c r="F6689" s="219">
        <f>SUM('RRP data input'!E6690:L6690)</f>
        <v>0</v>
      </c>
      <c r="G6689" s="219">
        <f>SUM('RRP data input'!E6690:P6690)</f>
        <v>0</v>
      </c>
      <c r="H6689" s="143" t="str">
        <f t="shared" si="105"/>
        <v/>
      </c>
    </row>
    <row r="6690" spans="2:8" customFormat="1">
      <c r="B6690" s="185" t="str">
        <f>IF(OR('RRP data input'!B6691="",'RRP data input'!B6691=0),"",'RRP data input'!B6691)</f>
        <v/>
      </c>
      <c r="C6690" s="174" t="str">
        <f>IF('RRP data input'!C6691=0,"",'RRP data input'!C6691)</f>
        <v/>
      </c>
      <c r="D6690" s="174" t="str">
        <f>IF('RRP data input'!D6691=0,"",'RRP data input'!D6691)</f>
        <v/>
      </c>
      <c r="E6690" s="174" t="str">
        <f>IFERROR(VLOOKUP(C6690,Mappings!$B$13:$E$31,4,FALSE),"")</f>
        <v/>
      </c>
      <c r="F6690" s="219">
        <f>SUM('RRP data input'!E6691:L6691)</f>
        <v>0</v>
      </c>
      <c r="G6690" s="219">
        <f>SUM('RRP data input'!E6691:P6691)</f>
        <v>0</v>
      </c>
      <c r="H6690" s="143" t="str">
        <f t="shared" si="105"/>
        <v/>
      </c>
    </row>
    <row r="6691" spans="2:8" customFormat="1">
      <c r="B6691" s="185" t="str">
        <f>IF(OR('RRP data input'!B6692="",'RRP data input'!B6692=0),"",'RRP data input'!B6692)</f>
        <v/>
      </c>
      <c r="C6691" s="174" t="str">
        <f>IF('RRP data input'!C6692=0,"",'RRP data input'!C6692)</f>
        <v/>
      </c>
      <c r="D6691" s="174" t="str">
        <f>IF('RRP data input'!D6692=0,"",'RRP data input'!D6692)</f>
        <v/>
      </c>
      <c r="E6691" s="174" t="str">
        <f>IFERROR(VLOOKUP(C6691,Mappings!$B$13:$E$31,4,FALSE),"")</f>
        <v/>
      </c>
      <c r="F6691" s="219">
        <f>SUM('RRP data input'!E6692:L6692)</f>
        <v>0</v>
      </c>
      <c r="G6691" s="219">
        <f>SUM('RRP data input'!E6692:P6692)</f>
        <v>0</v>
      </c>
      <c r="H6691" s="143" t="str">
        <f t="shared" si="105"/>
        <v/>
      </c>
    </row>
    <row r="6692" spans="2:8" customFormat="1">
      <c r="B6692" s="185" t="str">
        <f>IF(OR('RRP data input'!B6693="",'RRP data input'!B6693=0),"",'RRP data input'!B6693)</f>
        <v/>
      </c>
      <c r="C6692" s="174" t="str">
        <f>IF('RRP data input'!C6693=0,"",'RRP data input'!C6693)</f>
        <v/>
      </c>
      <c r="D6692" s="174" t="str">
        <f>IF('RRP data input'!D6693=0,"",'RRP data input'!D6693)</f>
        <v/>
      </c>
      <c r="E6692" s="174" t="str">
        <f>IFERROR(VLOOKUP(C6692,Mappings!$B$13:$E$31,4,FALSE),"")</f>
        <v/>
      </c>
      <c r="F6692" s="219">
        <f>SUM('RRP data input'!E6693:L6693)</f>
        <v>0</v>
      </c>
      <c r="G6692" s="219">
        <f>SUM('RRP data input'!E6693:P6693)</f>
        <v>0</v>
      </c>
      <c r="H6692" s="143" t="str">
        <f t="shared" si="105"/>
        <v/>
      </c>
    </row>
    <row r="6693" spans="2:8" customFormat="1">
      <c r="B6693" s="185" t="str">
        <f>IF(OR('RRP data input'!B6694="",'RRP data input'!B6694=0),"",'RRP data input'!B6694)</f>
        <v/>
      </c>
      <c r="C6693" s="174" t="str">
        <f>IF('RRP data input'!C6694=0,"",'RRP data input'!C6694)</f>
        <v/>
      </c>
      <c r="D6693" s="174" t="str">
        <f>IF('RRP data input'!D6694=0,"",'RRP data input'!D6694)</f>
        <v/>
      </c>
      <c r="E6693" s="174" t="str">
        <f>IFERROR(VLOOKUP(C6693,Mappings!$B$13:$E$31,4,FALSE),"")</f>
        <v/>
      </c>
      <c r="F6693" s="219">
        <f>SUM('RRP data input'!E6694:L6694)</f>
        <v>0</v>
      </c>
      <c r="G6693" s="219">
        <f>SUM('RRP data input'!E6694:P6694)</f>
        <v>0</v>
      </c>
      <c r="H6693" s="143" t="str">
        <f t="shared" si="105"/>
        <v/>
      </c>
    </row>
    <row r="6694" spans="2:8" customFormat="1">
      <c r="B6694" s="185" t="str">
        <f>IF(OR('RRP data input'!B6695="",'RRP data input'!B6695=0),"",'RRP data input'!B6695)</f>
        <v/>
      </c>
      <c r="C6694" s="174" t="str">
        <f>IF('RRP data input'!C6695=0,"",'RRP data input'!C6695)</f>
        <v/>
      </c>
      <c r="D6694" s="174" t="str">
        <f>IF('RRP data input'!D6695=0,"",'RRP data input'!D6695)</f>
        <v/>
      </c>
      <c r="E6694" s="174" t="str">
        <f>IFERROR(VLOOKUP(C6694,Mappings!$B$13:$E$31,4,FALSE),"")</f>
        <v/>
      </c>
      <c r="F6694" s="219">
        <f>SUM('RRP data input'!E6695:L6695)</f>
        <v>0</v>
      </c>
      <c r="G6694" s="219">
        <f>SUM('RRP data input'!E6695:P6695)</f>
        <v>0</v>
      </c>
      <c r="H6694" s="143" t="str">
        <f t="shared" si="105"/>
        <v/>
      </c>
    </row>
    <row r="6695" spans="2:8" customFormat="1">
      <c r="B6695" s="185" t="str">
        <f>IF(OR('RRP data input'!B6696="",'RRP data input'!B6696=0),"",'RRP data input'!B6696)</f>
        <v/>
      </c>
      <c r="C6695" s="174" t="str">
        <f>IF('RRP data input'!C6696=0,"",'RRP data input'!C6696)</f>
        <v/>
      </c>
      <c r="D6695" s="174" t="str">
        <f>IF('RRP data input'!D6696=0,"",'RRP data input'!D6696)</f>
        <v/>
      </c>
      <c r="E6695" s="174" t="str">
        <f>IFERROR(VLOOKUP(C6695,Mappings!$B$13:$E$31,4,FALSE),"")</f>
        <v/>
      </c>
      <c r="F6695" s="219">
        <f>SUM('RRP data input'!E6696:L6696)</f>
        <v>0</v>
      </c>
      <c r="G6695" s="219">
        <f>SUM('RRP data input'!E6696:P6696)</f>
        <v>0</v>
      </c>
      <c r="H6695" s="143" t="str">
        <f t="shared" si="105"/>
        <v/>
      </c>
    </row>
    <row r="6696" spans="2:8" customFormat="1">
      <c r="B6696" s="185" t="str">
        <f>IF(OR('RRP data input'!B6697="",'RRP data input'!B6697=0),"",'RRP data input'!B6697)</f>
        <v/>
      </c>
      <c r="C6696" s="174" t="str">
        <f>IF('RRP data input'!C6697=0,"",'RRP data input'!C6697)</f>
        <v/>
      </c>
      <c r="D6696" s="174" t="str">
        <f>IF('RRP data input'!D6697=0,"",'RRP data input'!D6697)</f>
        <v/>
      </c>
      <c r="E6696" s="174" t="str">
        <f>IFERROR(VLOOKUP(C6696,Mappings!$B$13:$E$31,4,FALSE),"")</f>
        <v/>
      </c>
      <c r="F6696" s="219">
        <f>SUM('RRP data input'!E6697:L6697)</f>
        <v>0</v>
      </c>
      <c r="G6696" s="219">
        <f>SUM('RRP data input'!E6697:P6697)</f>
        <v>0</v>
      </c>
      <c r="H6696" s="143" t="str">
        <f t="shared" si="105"/>
        <v/>
      </c>
    </row>
    <row r="6697" spans="2:8" customFormat="1">
      <c r="B6697" s="185" t="str">
        <f>IF(OR('RRP data input'!B6698="",'RRP data input'!B6698=0),"",'RRP data input'!B6698)</f>
        <v/>
      </c>
      <c r="C6697" s="174" t="str">
        <f>IF('RRP data input'!C6698=0,"",'RRP data input'!C6698)</f>
        <v/>
      </c>
      <c r="D6697" s="174" t="str">
        <f>IF('RRP data input'!D6698=0,"",'RRP data input'!D6698)</f>
        <v/>
      </c>
      <c r="E6697" s="174" t="str">
        <f>IFERROR(VLOOKUP(C6697,Mappings!$B$13:$E$31,4,FALSE),"")</f>
        <v/>
      </c>
      <c r="F6697" s="219">
        <f>SUM('RRP data input'!E6698:L6698)</f>
        <v>0</v>
      </c>
      <c r="G6697" s="219">
        <f>SUM('RRP data input'!E6698:P6698)</f>
        <v>0</v>
      </c>
      <c r="H6697" s="143" t="str">
        <f t="shared" si="105"/>
        <v/>
      </c>
    </row>
    <row r="6698" spans="2:8" customFormat="1">
      <c r="B6698" s="185" t="str">
        <f>IF(OR('RRP data input'!B6699="",'RRP data input'!B6699=0),"",'RRP data input'!B6699)</f>
        <v/>
      </c>
      <c r="C6698" s="174" t="str">
        <f>IF('RRP data input'!C6699=0,"",'RRP data input'!C6699)</f>
        <v/>
      </c>
      <c r="D6698" s="174" t="str">
        <f>IF('RRP data input'!D6699=0,"",'RRP data input'!D6699)</f>
        <v/>
      </c>
      <c r="E6698" s="174" t="str">
        <f>IFERROR(VLOOKUP(C6698,Mappings!$B$13:$E$31,4,FALSE),"")</f>
        <v/>
      </c>
      <c r="F6698" s="219">
        <f>SUM('RRP data input'!E6699:L6699)</f>
        <v>0</v>
      </c>
      <c r="G6698" s="219">
        <f>SUM('RRP data input'!E6699:P6699)</f>
        <v>0</v>
      </c>
      <c r="H6698" s="143" t="str">
        <f t="shared" si="105"/>
        <v/>
      </c>
    </row>
    <row r="6699" spans="2:8" customFormat="1">
      <c r="B6699" s="185" t="str">
        <f>IF(OR('RRP data input'!B6700="",'RRP data input'!B6700=0),"",'RRP data input'!B6700)</f>
        <v/>
      </c>
      <c r="C6699" s="174" t="str">
        <f>IF('RRP data input'!C6700=0,"",'RRP data input'!C6700)</f>
        <v/>
      </c>
      <c r="D6699" s="174" t="str">
        <f>IF('RRP data input'!D6700=0,"",'RRP data input'!D6700)</f>
        <v/>
      </c>
      <c r="E6699" s="174" t="str">
        <f>IFERROR(VLOOKUP(C6699,Mappings!$B$13:$E$31,4,FALSE),"")</f>
        <v/>
      </c>
      <c r="F6699" s="219">
        <f>SUM('RRP data input'!E6700:L6700)</f>
        <v>0</v>
      </c>
      <c r="G6699" s="219">
        <f>SUM('RRP data input'!E6700:P6700)</f>
        <v>0</v>
      </c>
      <c r="H6699" s="143" t="str">
        <f t="shared" si="105"/>
        <v/>
      </c>
    </row>
    <row r="6700" spans="2:8" customFormat="1">
      <c r="B6700" s="185" t="str">
        <f>IF(OR('RRP data input'!B6701="",'RRP data input'!B6701=0),"",'RRP data input'!B6701)</f>
        <v/>
      </c>
      <c r="C6700" s="174" t="str">
        <f>IF('RRP data input'!C6701=0,"",'RRP data input'!C6701)</f>
        <v/>
      </c>
      <c r="D6700" s="174" t="str">
        <f>IF('RRP data input'!D6701=0,"",'RRP data input'!D6701)</f>
        <v/>
      </c>
      <c r="E6700" s="174" t="str">
        <f>IFERROR(VLOOKUP(C6700,Mappings!$B$13:$E$31,4,FALSE),"")</f>
        <v/>
      </c>
      <c r="F6700" s="219">
        <f>SUM('RRP data input'!E6701:L6701)</f>
        <v>0</v>
      </c>
      <c r="G6700" s="219">
        <f>SUM('RRP data input'!E6701:P6701)</f>
        <v>0</v>
      </c>
      <c r="H6700" s="143" t="str">
        <f t="shared" si="105"/>
        <v/>
      </c>
    </row>
    <row r="6701" spans="2:8" customFormat="1">
      <c r="B6701" s="185" t="str">
        <f>IF(OR('RRP data input'!B6702="",'RRP data input'!B6702=0),"",'RRP data input'!B6702)</f>
        <v/>
      </c>
      <c r="C6701" s="174" t="str">
        <f>IF('RRP data input'!C6702=0,"",'RRP data input'!C6702)</f>
        <v/>
      </c>
      <c r="D6701" s="174" t="str">
        <f>IF('RRP data input'!D6702=0,"",'RRP data input'!D6702)</f>
        <v/>
      </c>
      <c r="E6701" s="174" t="str">
        <f>IFERROR(VLOOKUP(C6701,Mappings!$B$13:$E$31,4,FALSE),"")</f>
        <v/>
      </c>
      <c r="F6701" s="219">
        <f>SUM('RRP data input'!E6702:L6702)</f>
        <v>0</v>
      </c>
      <c r="G6701" s="219">
        <f>SUM('RRP data input'!E6702:P6702)</f>
        <v>0</v>
      </c>
      <c r="H6701" s="143" t="str">
        <f t="shared" si="105"/>
        <v/>
      </c>
    </row>
    <row r="6702" spans="2:8" customFormat="1">
      <c r="B6702" s="185" t="str">
        <f>IF(OR('RRP data input'!B6703="",'RRP data input'!B6703=0),"",'RRP data input'!B6703)</f>
        <v/>
      </c>
      <c r="C6702" s="174" t="str">
        <f>IF('RRP data input'!C6703=0,"",'RRP data input'!C6703)</f>
        <v/>
      </c>
      <c r="D6702" s="174" t="str">
        <f>IF('RRP data input'!D6703=0,"",'RRP data input'!D6703)</f>
        <v/>
      </c>
      <c r="E6702" s="174" t="str">
        <f>IFERROR(VLOOKUP(C6702,Mappings!$B$13:$E$31,4,FALSE),"")</f>
        <v/>
      </c>
      <c r="F6702" s="219">
        <f>SUM('RRP data input'!E6703:L6703)</f>
        <v>0</v>
      </c>
      <c r="G6702" s="219">
        <f>SUM('RRP data input'!E6703:P6703)</f>
        <v>0</v>
      </c>
      <c r="H6702" s="143" t="str">
        <f t="shared" si="105"/>
        <v/>
      </c>
    </row>
    <row r="6703" spans="2:8" customFormat="1">
      <c r="B6703" s="185" t="str">
        <f>IF(OR('RRP data input'!B6704="",'RRP data input'!B6704=0),"",'RRP data input'!B6704)</f>
        <v/>
      </c>
      <c r="C6703" s="174" t="str">
        <f>IF('RRP data input'!C6704=0,"",'RRP data input'!C6704)</f>
        <v/>
      </c>
      <c r="D6703" s="174" t="str">
        <f>IF('RRP data input'!D6704=0,"",'RRP data input'!D6704)</f>
        <v/>
      </c>
      <c r="E6703" s="174" t="str">
        <f>IFERROR(VLOOKUP(C6703,Mappings!$B$13:$E$31,4,FALSE),"")</f>
        <v/>
      </c>
      <c r="F6703" s="219">
        <f>SUM('RRP data input'!E6704:L6704)</f>
        <v>0</v>
      </c>
      <c r="G6703" s="219">
        <f>SUM('RRP data input'!E6704:P6704)</f>
        <v>0</v>
      </c>
      <c r="H6703" s="143" t="str">
        <f t="shared" si="105"/>
        <v/>
      </c>
    </row>
    <row r="6704" spans="2:8" customFormat="1">
      <c r="B6704" s="185" t="str">
        <f>IF(OR('RRP data input'!B6705="",'RRP data input'!B6705=0),"",'RRP data input'!B6705)</f>
        <v/>
      </c>
      <c r="C6704" s="174" t="str">
        <f>IF('RRP data input'!C6705=0,"",'RRP data input'!C6705)</f>
        <v/>
      </c>
      <c r="D6704" s="174" t="str">
        <f>IF('RRP data input'!D6705=0,"",'RRP data input'!D6705)</f>
        <v/>
      </c>
      <c r="E6704" s="174" t="str">
        <f>IFERROR(VLOOKUP(C6704,Mappings!$B$13:$E$31,4,FALSE),"")</f>
        <v/>
      </c>
      <c r="F6704" s="219">
        <f>SUM('RRP data input'!E6705:L6705)</f>
        <v>0</v>
      </c>
      <c r="G6704" s="219">
        <f>SUM('RRP data input'!E6705:P6705)</f>
        <v>0</v>
      </c>
      <c r="H6704" s="143" t="str">
        <f t="shared" si="105"/>
        <v/>
      </c>
    </row>
    <row r="6705" spans="2:8" customFormat="1">
      <c r="B6705" s="185" t="str">
        <f>IF(OR('RRP data input'!B6706="",'RRP data input'!B6706=0),"",'RRP data input'!B6706)</f>
        <v/>
      </c>
      <c r="C6705" s="174" t="str">
        <f>IF('RRP data input'!C6706=0,"",'RRP data input'!C6706)</f>
        <v/>
      </c>
      <c r="D6705" s="174" t="str">
        <f>IF('RRP data input'!D6706=0,"",'RRP data input'!D6706)</f>
        <v/>
      </c>
      <c r="E6705" s="174" t="str">
        <f>IFERROR(VLOOKUP(C6705,Mappings!$B$13:$E$31,4,FALSE),"")</f>
        <v/>
      </c>
      <c r="F6705" s="219">
        <f>SUM('RRP data input'!E6706:L6706)</f>
        <v>0</v>
      </c>
      <c r="G6705" s="219">
        <f>SUM('RRP data input'!E6706:P6706)</f>
        <v>0</v>
      </c>
      <c r="H6705" s="143" t="str">
        <f t="shared" si="105"/>
        <v/>
      </c>
    </row>
    <row r="6706" spans="2:8" customFormat="1">
      <c r="B6706" s="185" t="str">
        <f>IF(OR('RRP data input'!B6707="",'RRP data input'!B6707=0),"",'RRP data input'!B6707)</f>
        <v/>
      </c>
      <c r="C6706" s="174" t="str">
        <f>IF('RRP data input'!C6707=0,"",'RRP data input'!C6707)</f>
        <v/>
      </c>
      <c r="D6706" s="174" t="str">
        <f>IF('RRP data input'!D6707=0,"",'RRP data input'!D6707)</f>
        <v/>
      </c>
      <c r="E6706" s="174" t="str">
        <f>IFERROR(VLOOKUP(C6706,Mappings!$B$13:$E$31,4,FALSE),"")</f>
        <v/>
      </c>
      <c r="F6706" s="219">
        <f>SUM('RRP data input'!E6707:L6707)</f>
        <v>0</v>
      </c>
      <c r="G6706" s="219">
        <f>SUM('RRP data input'!E6707:P6707)</f>
        <v>0</v>
      </c>
      <c r="H6706" s="143" t="str">
        <f t="shared" si="105"/>
        <v/>
      </c>
    </row>
    <row r="6707" spans="2:8" customFormat="1">
      <c r="B6707" s="185" t="str">
        <f>IF(OR('RRP data input'!B6708="",'RRP data input'!B6708=0),"",'RRP data input'!B6708)</f>
        <v/>
      </c>
      <c r="C6707" s="174" t="str">
        <f>IF('RRP data input'!C6708=0,"",'RRP data input'!C6708)</f>
        <v/>
      </c>
      <c r="D6707" s="174" t="str">
        <f>IF('RRP data input'!D6708=0,"",'RRP data input'!D6708)</f>
        <v/>
      </c>
      <c r="E6707" s="174" t="str">
        <f>IFERROR(VLOOKUP(C6707,Mappings!$B$13:$E$31,4,FALSE),"")</f>
        <v/>
      </c>
      <c r="F6707" s="219">
        <f>SUM('RRP data input'!E6708:L6708)</f>
        <v>0</v>
      </c>
      <c r="G6707" s="219">
        <f>SUM('RRP data input'!E6708:P6708)</f>
        <v>0</v>
      </c>
      <c r="H6707" s="143" t="str">
        <f t="shared" si="105"/>
        <v/>
      </c>
    </row>
    <row r="6708" spans="2:8" customFormat="1">
      <c r="B6708" s="185" t="str">
        <f>IF(OR('RRP data input'!B6709="",'RRP data input'!B6709=0),"",'RRP data input'!B6709)</f>
        <v/>
      </c>
      <c r="C6708" s="174" t="str">
        <f>IF('RRP data input'!C6709=0,"",'RRP data input'!C6709)</f>
        <v/>
      </c>
      <c r="D6708" s="174" t="str">
        <f>IF('RRP data input'!D6709=0,"",'RRP data input'!D6709)</f>
        <v/>
      </c>
      <c r="E6708" s="174" t="str">
        <f>IFERROR(VLOOKUP(C6708,Mappings!$B$13:$E$31,4,FALSE),"")</f>
        <v/>
      </c>
      <c r="F6708" s="219">
        <f>SUM('RRP data input'!E6709:L6709)</f>
        <v>0</v>
      </c>
      <c r="G6708" s="219">
        <f>SUM('RRP data input'!E6709:P6709)</f>
        <v>0</v>
      </c>
      <c r="H6708" s="143" t="str">
        <f t="shared" si="105"/>
        <v/>
      </c>
    </row>
    <row r="6709" spans="2:8" customFormat="1">
      <c r="B6709" s="185" t="str">
        <f>IF(OR('RRP data input'!B6710="",'RRP data input'!B6710=0),"",'RRP data input'!B6710)</f>
        <v/>
      </c>
      <c r="C6709" s="174" t="str">
        <f>IF('RRP data input'!C6710=0,"",'RRP data input'!C6710)</f>
        <v/>
      </c>
      <c r="D6709" s="174" t="str">
        <f>IF('RRP data input'!D6710=0,"",'RRP data input'!D6710)</f>
        <v/>
      </c>
      <c r="E6709" s="174" t="str">
        <f>IFERROR(VLOOKUP(C6709,Mappings!$B$13:$E$31,4,FALSE),"")</f>
        <v/>
      </c>
      <c r="F6709" s="219">
        <f>SUM('RRP data input'!E6710:L6710)</f>
        <v>0</v>
      </c>
      <c r="G6709" s="219">
        <f>SUM('RRP data input'!E6710:P6710)</f>
        <v>0</v>
      </c>
      <c r="H6709" s="143" t="str">
        <f t="shared" si="105"/>
        <v/>
      </c>
    </row>
    <row r="6710" spans="2:8" customFormat="1">
      <c r="B6710" s="185" t="str">
        <f>IF(OR('RRP data input'!B6711="",'RRP data input'!B6711=0),"",'RRP data input'!B6711)</f>
        <v/>
      </c>
      <c r="C6710" s="174" t="str">
        <f>IF('RRP data input'!C6711=0,"",'RRP data input'!C6711)</f>
        <v/>
      </c>
      <c r="D6710" s="174" t="str">
        <f>IF('RRP data input'!D6711=0,"",'RRP data input'!D6711)</f>
        <v/>
      </c>
      <c r="E6710" s="174" t="str">
        <f>IFERROR(VLOOKUP(C6710,Mappings!$B$13:$E$31,4,FALSE),"")</f>
        <v/>
      </c>
      <c r="F6710" s="219">
        <f>SUM('RRP data input'!E6711:L6711)</f>
        <v>0</v>
      </c>
      <c r="G6710" s="219">
        <f>SUM('RRP data input'!E6711:P6711)</f>
        <v>0</v>
      </c>
      <c r="H6710" s="143" t="str">
        <f t="shared" si="105"/>
        <v/>
      </c>
    </row>
    <row r="6711" spans="2:8" customFormat="1">
      <c r="B6711" s="185" t="str">
        <f>IF(OR('RRP data input'!B6712="",'RRP data input'!B6712=0),"",'RRP data input'!B6712)</f>
        <v/>
      </c>
      <c r="C6711" s="174" t="str">
        <f>IF('RRP data input'!C6712=0,"",'RRP data input'!C6712)</f>
        <v/>
      </c>
      <c r="D6711" s="174" t="str">
        <f>IF('RRP data input'!D6712=0,"",'RRP data input'!D6712)</f>
        <v/>
      </c>
      <c r="E6711" s="174" t="str">
        <f>IFERROR(VLOOKUP(C6711,Mappings!$B$13:$E$31,4,FALSE),"")</f>
        <v/>
      </c>
      <c r="F6711" s="219">
        <f>SUM('RRP data input'!E6712:L6712)</f>
        <v>0</v>
      </c>
      <c r="G6711" s="219">
        <f>SUM('RRP data input'!E6712:P6712)</f>
        <v>0</v>
      </c>
      <c r="H6711" s="143" t="str">
        <f t="shared" si="105"/>
        <v/>
      </c>
    </row>
    <row r="6712" spans="2:8" customFormat="1">
      <c r="B6712" s="185" t="str">
        <f>IF(OR('RRP data input'!B6713="",'RRP data input'!B6713=0),"",'RRP data input'!B6713)</f>
        <v/>
      </c>
      <c r="C6712" s="174" t="str">
        <f>IF('RRP data input'!C6713=0,"",'RRP data input'!C6713)</f>
        <v/>
      </c>
      <c r="D6712" s="174" t="str">
        <f>IF('RRP data input'!D6713=0,"",'RRP data input'!D6713)</f>
        <v/>
      </c>
      <c r="E6712" s="174" t="str">
        <f>IFERROR(VLOOKUP(C6712,Mappings!$B$13:$E$31,4,FALSE),"")</f>
        <v/>
      </c>
      <c r="F6712" s="219">
        <f>SUM('RRP data input'!E6713:L6713)</f>
        <v>0</v>
      </c>
      <c r="G6712" s="219">
        <f>SUM('RRP data input'!E6713:P6713)</f>
        <v>0</v>
      </c>
      <c r="H6712" s="143" t="str">
        <f t="shared" si="105"/>
        <v/>
      </c>
    </row>
    <row r="6713" spans="2:8" customFormat="1">
      <c r="B6713" s="185" t="str">
        <f>IF(OR('RRP data input'!B6714="",'RRP data input'!B6714=0),"",'RRP data input'!B6714)</f>
        <v/>
      </c>
      <c r="C6713" s="174" t="str">
        <f>IF('RRP data input'!C6714=0,"",'RRP data input'!C6714)</f>
        <v/>
      </c>
      <c r="D6713" s="174" t="str">
        <f>IF('RRP data input'!D6714=0,"",'RRP data input'!D6714)</f>
        <v/>
      </c>
      <c r="E6713" s="174" t="str">
        <f>IFERROR(VLOOKUP(C6713,Mappings!$B$13:$E$31,4,FALSE),"")</f>
        <v/>
      </c>
      <c r="F6713" s="219">
        <f>SUM('RRP data input'!E6714:L6714)</f>
        <v>0</v>
      </c>
      <c r="G6713" s="219">
        <f>SUM('RRP data input'!E6714:P6714)</f>
        <v>0</v>
      </c>
      <c r="H6713" s="143" t="str">
        <f t="shared" si="105"/>
        <v/>
      </c>
    </row>
    <row r="6714" spans="2:8" customFormat="1">
      <c r="B6714" s="185" t="str">
        <f>IF(OR('RRP data input'!B6715="",'RRP data input'!B6715=0),"",'RRP data input'!B6715)</f>
        <v/>
      </c>
      <c r="C6714" s="174" t="str">
        <f>IF('RRP data input'!C6715=0,"",'RRP data input'!C6715)</f>
        <v/>
      </c>
      <c r="D6714" s="174" t="str">
        <f>IF('RRP data input'!D6715=0,"",'RRP data input'!D6715)</f>
        <v/>
      </c>
      <c r="E6714" s="174" t="str">
        <f>IFERROR(VLOOKUP(C6714,Mappings!$B$13:$E$31,4,FALSE),"")</f>
        <v/>
      </c>
      <c r="F6714" s="219">
        <f>SUM('RRP data input'!E6715:L6715)</f>
        <v>0</v>
      </c>
      <c r="G6714" s="219">
        <f>SUM('RRP data input'!E6715:P6715)</f>
        <v>0</v>
      </c>
      <c r="H6714" s="143" t="str">
        <f t="shared" si="105"/>
        <v/>
      </c>
    </row>
    <row r="6715" spans="2:8" customFormat="1">
      <c r="B6715" s="185" t="str">
        <f>IF(OR('RRP data input'!B6716="",'RRP data input'!B6716=0),"",'RRP data input'!B6716)</f>
        <v/>
      </c>
      <c r="C6715" s="174" t="str">
        <f>IF('RRP data input'!C6716=0,"",'RRP data input'!C6716)</f>
        <v/>
      </c>
      <c r="D6715" s="174" t="str">
        <f>IF('RRP data input'!D6716=0,"",'RRP data input'!D6716)</f>
        <v/>
      </c>
      <c r="E6715" s="174" t="str">
        <f>IFERROR(VLOOKUP(C6715,Mappings!$B$13:$E$31,4,FALSE),"")</f>
        <v/>
      </c>
      <c r="F6715" s="219">
        <f>SUM('RRP data input'!E6716:L6716)</f>
        <v>0</v>
      </c>
      <c r="G6715" s="219">
        <f>SUM('RRP data input'!E6716:P6716)</f>
        <v>0</v>
      </c>
      <c r="H6715" s="143" t="str">
        <f t="shared" si="105"/>
        <v/>
      </c>
    </row>
    <row r="6716" spans="2:8" customFormat="1">
      <c r="B6716" s="185" t="str">
        <f>IF(OR('RRP data input'!B6717="",'RRP data input'!B6717=0),"",'RRP data input'!B6717)</f>
        <v/>
      </c>
      <c r="C6716" s="174" t="str">
        <f>IF('RRP data input'!C6717=0,"",'RRP data input'!C6717)</f>
        <v/>
      </c>
      <c r="D6716" s="174" t="str">
        <f>IF('RRP data input'!D6717=0,"",'RRP data input'!D6717)</f>
        <v/>
      </c>
      <c r="E6716" s="174" t="str">
        <f>IFERROR(VLOOKUP(C6716,Mappings!$B$13:$E$31,4,FALSE),"")</f>
        <v/>
      </c>
      <c r="F6716" s="219">
        <f>SUM('RRP data input'!E6717:L6717)</f>
        <v>0</v>
      </c>
      <c r="G6716" s="219">
        <f>SUM('RRP data input'!E6717:P6717)</f>
        <v>0</v>
      </c>
      <c r="H6716" s="143" t="str">
        <f t="shared" si="105"/>
        <v/>
      </c>
    </row>
    <row r="6717" spans="2:8" customFormat="1">
      <c r="B6717" s="185" t="str">
        <f>IF(OR('RRP data input'!B6718="",'RRP data input'!B6718=0),"",'RRP data input'!B6718)</f>
        <v/>
      </c>
      <c r="C6717" s="174" t="str">
        <f>IF('RRP data input'!C6718=0,"",'RRP data input'!C6718)</f>
        <v/>
      </c>
      <c r="D6717" s="174" t="str">
        <f>IF('RRP data input'!D6718=0,"",'RRP data input'!D6718)</f>
        <v/>
      </c>
      <c r="E6717" s="174" t="str">
        <f>IFERROR(VLOOKUP(C6717,Mappings!$B$13:$E$31,4,FALSE),"")</f>
        <v/>
      </c>
      <c r="F6717" s="219">
        <f>SUM('RRP data input'!E6718:L6718)</f>
        <v>0</v>
      </c>
      <c r="G6717" s="219">
        <f>SUM('RRP data input'!E6718:P6718)</f>
        <v>0</v>
      </c>
      <c r="H6717" s="143" t="str">
        <f t="shared" si="105"/>
        <v/>
      </c>
    </row>
    <row r="6718" spans="2:8" customFormat="1">
      <c r="B6718" s="185" t="str">
        <f>IF(OR('RRP data input'!B6719="",'RRP data input'!B6719=0),"",'RRP data input'!B6719)</f>
        <v/>
      </c>
      <c r="C6718" s="174" t="str">
        <f>IF('RRP data input'!C6719=0,"",'RRP data input'!C6719)</f>
        <v/>
      </c>
      <c r="D6718" s="174" t="str">
        <f>IF('RRP data input'!D6719=0,"",'RRP data input'!D6719)</f>
        <v/>
      </c>
      <c r="E6718" s="174" t="str">
        <f>IFERROR(VLOOKUP(C6718,Mappings!$B$13:$E$31,4,FALSE),"")</f>
        <v/>
      </c>
      <c r="F6718" s="219">
        <f>SUM('RRP data input'!E6719:L6719)</f>
        <v>0</v>
      </c>
      <c r="G6718" s="219">
        <f>SUM('RRP data input'!E6719:P6719)</f>
        <v>0</v>
      </c>
      <c r="H6718" s="143" t="str">
        <f t="shared" si="105"/>
        <v/>
      </c>
    </row>
    <row r="6719" spans="2:8" customFormat="1">
      <c r="B6719" s="185" t="str">
        <f>IF(OR('RRP data input'!B6720="",'RRP data input'!B6720=0),"",'RRP data input'!B6720)</f>
        <v/>
      </c>
      <c r="C6719" s="174" t="str">
        <f>IF('RRP data input'!C6720=0,"",'RRP data input'!C6720)</f>
        <v/>
      </c>
      <c r="D6719" s="174" t="str">
        <f>IF('RRP data input'!D6720=0,"",'RRP data input'!D6720)</f>
        <v/>
      </c>
      <c r="E6719" s="174" t="str">
        <f>IFERROR(VLOOKUP(C6719,Mappings!$B$13:$E$31,4,FALSE),"")</f>
        <v/>
      </c>
      <c r="F6719" s="219">
        <f>SUM('RRP data input'!E6720:L6720)</f>
        <v>0</v>
      </c>
      <c r="G6719" s="219">
        <f>SUM('RRP data input'!E6720:P6720)</f>
        <v>0</v>
      </c>
      <c r="H6719" s="143" t="str">
        <f t="shared" si="105"/>
        <v/>
      </c>
    </row>
    <row r="6720" spans="2:8" customFormat="1">
      <c r="B6720" s="185" t="str">
        <f>IF(OR('RRP data input'!B6721="",'RRP data input'!B6721=0),"",'RRP data input'!B6721)</f>
        <v/>
      </c>
      <c r="C6720" s="174" t="str">
        <f>IF('RRP data input'!C6721=0,"",'RRP data input'!C6721)</f>
        <v/>
      </c>
      <c r="D6720" s="174" t="str">
        <f>IF('RRP data input'!D6721=0,"",'RRP data input'!D6721)</f>
        <v/>
      </c>
      <c r="E6720" s="174" t="str">
        <f>IFERROR(VLOOKUP(C6720,Mappings!$B$13:$E$31,4,FALSE),"")</f>
        <v/>
      </c>
      <c r="F6720" s="219">
        <f>SUM('RRP data input'!E6721:L6721)</f>
        <v>0</v>
      </c>
      <c r="G6720" s="219">
        <f>SUM('RRP data input'!E6721:P6721)</f>
        <v>0</v>
      </c>
      <c r="H6720" s="143" t="str">
        <f t="shared" si="105"/>
        <v/>
      </c>
    </row>
    <row r="6721" spans="2:8" customFormat="1">
      <c r="B6721" s="185" t="str">
        <f>IF(OR('RRP data input'!B6722="",'RRP data input'!B6722=0),"",'RRP data input'!B6722)</f>
        <v/>
      </c>
      <c r="C6721" s="174" t="str">
        <f>IF('RRP data input'!C6722=0,"",'RRP data input'!C6722)</f>
        <v/>
      </c>
      <c r="D6721" s="174" t="str">
        <f>IF('RRP data input'!D6722=0,"",'RRP data input'!D6722)</f>
        <v/>
      </c>
      <c r="E6721" s="174" t="str">
        <f>IFERROR(VLOOKUP(C6721,Mappings!$B$13:$E$31,4,FALSE),"")</f>
        <v/>
      </c>
      <c r="F6721" s="219">
        <f>SUM('RRP data input'!E6722:L6722)</f>
        <v>0</v>
      </c>
      <c r="G6721" s="219">
        <f>SUM('RRP data input'!E6722:P6722)</f>
        <v>0</v>
      </c>
      <c r="H6721" s="143" t="str">
        <f t="shared" si="105"/>
        <v/>
      </c>
    </row>
    <row r="6722" spans="2:8" customFormat="1">
      <c r="B6722" s="185" t="str">
        <f>IF(OR('RRP data input'!B6723="",'RRP data input'!B6723=0),"",'RRP data input'!B6723)</f>
        <v/>
      </c>
      <c r="C6722" s="174" t="str">
        <f>IF('RRP data input'!C6723=0,"",'RRP data input'!C6723)</f>
        <v/>
      </c>
      <c r="D6722" s="174" t="str">
        <f>IF('RRP data input'!D6723=0,"",'RRP data input'!D6723)</f>
        <v/>
      </c>
      <c r="E6722" s="174" t="str">
        <f>IFERROR(VLOOKUP(C6722,Mappings!$B$13:$E$31,4,FALSE),"")</f>
        <v/>
      </c>
      <c r="F6722" s="219">
        <f>SUM('RRP data input'!E6723:L6723)</f>
        <v>0</v>
      </c>
      <c r="G6722" s="219">
        <f>SUM('RRP data input'!E6723:P6723)</f>
        <v>0</v>
      </c>
      <c r="H6722" s="143" t="str">
        <f t="shared" si="105"/>
        <v/>
      </c>
    </row>
    <row r="6723" spans="2:8" customFormat="1">
      <c r="B6723" s="185" t="str">
        <f>IF(OR('RRP data input'!B6724="",'RRP data input'!B6724=0),"",'RRP data input'!B6724)</f>
        <v/>
      </c>
      <c r="C6723" s="174" t="str">
        <f>IF('RRP data input'!C6724=0,"",'RRP data input'!C6724)</f>
        <v/>
      </c>
      <c r="D6723" s="174" t="str">
        <f>IF('RRP data input'!D6724=0,"",'RRP data input'!D6724)</f>
        <v/>
      </c>
      <c r="E6723" s="174" t="str">
        <f>IFERROR(VLOOKUP(C6723,Mappings!$B$13:$E$31,4,FALSE),"")</f>
        <v/>
      </c>
      <c r="F6723" s="219">
        <f>SUM('RRP data input'!E6724:L6724)</f>
        <v>0</v>
      </c>
      <c r="G6723" s="219">
        <f>SUM('RRP data input'!E6724:P6724)</f>
        <v>0</v>
      </c>
      <c r="H6723" s="143" t="str">
        <f t="shared" si="105"/>
        <v/>
      </c>
    </row>
    <row r="6724" spans="2:8" customFormat="1">
      <c r="B6724" s="185" t="str">
        <f>IF(OR('RRP data input'!B6725="",'RRP data input'!B6725=0),"",'RRP data input'!B6725)</f>
        <v/>
      </c>
      <c r="C6724" s="174" t="str">
        <f>IF('RRP data input'!C6725=0,"",'RRP data input'!C6725)</f>
        <v/>
      </c>
      <c r="D6724" s="174" t="str">
        <f>IF('RRP data input'!D6725=0,"",'RRP data input'!D6725)</f>
        <v/>
      </c>
      <c r="E6724" s="174" t="str">
        <f>IFERROR(VLOOKUP(C6724,Mappings!$B$13:$E$31,4,FALSE),"")</f>
        <v/>
      </c>
      <c r="F6724" s="219">
        <f>SUM('RRP data input'!E6725:L6725)</f>
        <v>0</v>
      </c>
      <c r="G6724" s="219">
        <f>SUM('RRP data input'!E6725:P6725)</f>
        <v>0</v>
      </c>
      <c r="H6724" s="143" t="str">
        <f t="shared" si="105"/>
        <v/>
      </c>
    </row>
    <row r="6725" spans="2:8" customFormat="1">
      <c r="B6725" s="185" t="str">
        <f>IF(OR('RRP data input'!B6726="",'RRP data input'!B6726=0),"",'RRP data input'!B6726)</f>
        <v/>
      </c>
      <c r="C6725" s="174" t="str">
        <f>IF('RRP data input'!C6726=0,"",'RRP data input'!C6726)</f>
        <v/>
      </c>
      <c r="D6725" s="174" t="str">
        <f>IF('RRP data input'!D6726=0,"",'RRP data input'!D6726)</f>
        <v/>
      </c>
      <c r="E6725" s="174" t="str">
        <f>IFERROR(VLOOKUP(C6725,Mappings!$B$13:$E$31,4,FALSE),"")</f>
        <v/>
      </c>
      <c r="F6725" s="219">
        <f>SUM('RRP data input'!E6726:L6726)</f>
        <v>0</v>
      </c>
      <c r="G6725" s="219">
        <f>SUM('RRP data input'!E6726:P6726)</f>
        <v>0</v>
      </c>
      <c r="H6725" s="143" t="str">
        <f t="shared" si="105"/>
        <v/>
      </c>
    </row>
    <row r="6726" spans="2:8" customFormat="1">
      <c r="B6726" s="185" t="str">
        <f>IF(OR('RRP data input'!B6727="",'RRP data input'!B6727=0),"",'RRP data input'!B6727)</f>
        <v/>
      </c>
      <c r="C6726" s="174" t="str">
        <f>IF('RRP data input'!C6727=0,"",'RRP data input'!C6727)</f>
        <v/>
      </c>
      <c r="D6726" s="174" t="str">
        <f>IF('RRP data input'!D6727=0,"",'RRP data input'!D6727)</f>
        <v/>
      </c>
      <c r="E6726" s="174" t="str">
        <f>IFERROR(VLOOKUP(C6726,Mappings!$B$13:$E$31,4,FALSE),"")</f>
        <v/>
      </c>
      <c r="F6726" s="219">
        <f>SUM('RRP data input'!E6727:L6727)</f>
        <v>0</v>
      </c>
      <c r="G6726" s="219">
        <f>SUM('RRP data input'!E6727:P6727)</f>
        <v>0</v>
      </c>
      <c r="H6726" s="143" t="str">
        <f t="shared" si="105"/>
        <v/>
      </c>
    </row>
    <row r="6727" spans="2:8" customFormat="1">
      <c r="B6727" s="185" t="str">
        <f>IF(OR('RRP data input'!B6728="",'RRP data input'!B6728=0),"",'RRP data input'!B6728)</f>
        <v/>
      </c>
      <c r="C6727" s="174" t="str">
        <f>IF('RRP data input'!C6728=0,"",'RRP data input'!C6728)</f>
        <v/>
      </c>
      <c r="D6727" s="174" t="str">
        <f>IF('RRP data input'!D6728=0,"",'RRP data input'!D6728)</f>
        <v/>
      </c>
      <c r="E6727" s="174" t="str">
        <f>IFERROR(VLOOKUP(C6727,Mappings!$B$13:$E$31,4,FALSE),"")</f>
        <v/>
      </c>
      <c r="F6727" s="219">
        <f>SUM('RRP data input'!E6728:L6728)</f>
        <v>0</v>
      </c>
      <c r="G6727" s="219">
        <f>SUM('RRP data input'!E6728:P6728)</f>
        <v>0</v>
      </c>
      <c r="H6727" s="143" t="str">
        <f t="shared" si="105"/>
        <v/>
      </c>
    </row>
    <row r="6728" spans="2:8" customFormat="1">
      <c r="B6728" s="185" t="str">
        <f>IF(OR('RRP data input'!B6729="",'RRP data input'!B6729=0),"",'RRP data input'!B6729)</f>
        <v/>
      </c>
      <c r="C6728" s="174" t="str">
        <f>IF('RRP data input'!C6729=0,"",'RRP data input'!C6729)</f>
        <v/>
      </c>
      <c r="D6728" s="174" t="str">
        <f>IF('RRP data input'!D6729=0,"",'RRP data input'!D6729)</f>
        <v/>
      </c>
      <c r="E6728" s="174" t="str">
        <f>IFERROR(VLOOKUP(C6728,Mappings!$B$13:$E$31,4,FALSE),"")</f>
        <v/>
      </c>
      <c r="F6728" s="219">
        <f>SUM('RRP data input'!E6729:L6729)</f>
        <v>0</v>
      </c>
      <c r="G6728" s="219">
        <f>SUM('RRP data input'!E6729:P6729)</f>
        <v>0</v>
      </c>
      <c r="H6728" s="143" t="str">
        <f t="shared" si="105"/>
        <v/>
      </c>
    </row>
    <row r="6729" spans="2:8" customFormat="1">
      <c r="B6729" s="185" t="str">
        <f>IF(OR('RRP data input'!B6730="",'RRP data input'!B6730=0),"",'RRP data input'!B6730)</f>
        <v/>
      </c>
      <c r="C6729" s="174" t="str">
        <f>IF('RRP data input'!C6730=0,"",'RRP data input'!C6730)</f>
        <v/>
      </c>
      <c r="D6729" s="174" t="str">
        <f>IF('RRP data input'!D6730=0,"",'RRP data input'!D6730)</f>
        <v/>
      </c>
      <c r="E6729" s="174" t="str">
        <f>IFERROR(VLOOKUP(C6729,Mappings!$B$13:$E$31,4,FALSE),"")</f>
        <v/>
      </c>
      <c r="F6729" s="219">
        <f>SUM('RRP data input'!E6730:L6730)</f>
        <v>0</v>
      </c>
      <c r="G6729" s="219">
        <f>SUM('RRP data input'!E6730:P6730)</f>
        <v>0</v>
      </c>
      <c r="H6729" s="143" t="str">
        <f t="shared" ref="H6729:H6792" si="106">IF(OR(C6729="LVSSA",C6729="LVSSB",C6729="LVAL"),"LV",C6729)</f>
        <v/>
      </c>
    </row>
    <row r="6730" spans="2:8" customFormat="1">
      <c r="B6730" s="185" t="str">
        <f>IF(OR('RRP data input'!B6731="",'RRP data input'!B6731=0),"",'RRP data input'!B6731)</f>
        <v/>
      </c>
      <c r="C6730" s="174" t="str">
        <f>IF('RRP data input'!C6731=0,"",'RRP data input'!C6731)</f>
        <v/>
      </c>
      <c r="D6730" s="174" t="str">
        <f>IF('RRP data input'!D6731=0,"",'RRP data input'!D6731)</f>
        <v/>
      </c>
      <c r="E6730" s="174" t="str">
        <f>IFERROR(VLOOKUP(C6730,Mappings!$B$13:$E$31,4,FALSE),"")</f>
        <v/>
      </c>
      <c r="F6730" s="219">
        <f>SUM('RRP data input'!E6731:L6731)</f>
        <v>0</v>
      </c>
      <c r="G6730" s="219">
        <f>SUM('RRP data input'!E6731:P6731)</f>
        <v>0</v>
      </c>
      <c r="H6730" s="143" t="str">
        <f t="shared" si="106"/>
        <v/>
      </c>
    </row>
    <row r="6731" spans="2:8" customFormat="1">
      <c r="B6731" s="185" t="str">
        <f>IF(OR('RRP data input'!B6732="",'RRP data input'!B6732=0),"",'RRP data input'!B6732)</f>
        <v/>
      </c>
      <c r="C6731" s="174" t="str">
        <f>IF('RRP data input'!C6732=0,"",'RRP data input'!C6732)</f>
        <v/>
      </c>
      <c r="D6731" s="174" t="str">
        <f>IF('RRP data input'!D6732=0,"",'RRP data input'!D6732)</f>
        <v/>
      </c>
      <c r="E6731" s="174" t="str">
        <f>IFERROR(VLOOKUP(C6731,Mappings!$B$13:$E$31,4,FALSE),"")</f>
        <v/>
      </c>
      <c r="F6731" s="219">
        <f>SUM('RRP data input'!E6732:L6732)</f>
        <v>0</v>
      </c>
      <c r="G6731" s="219">
        <f>SUM('RRP data input'!E6732:P6732)</f>
        <v>0</v>
      </c>
      <c r="H6731" s="143" t="str">
        <f t="shared" si="106"/>
        <v/>
      </c>
    </row>
    <row r="6732" spans="2:8" customFormat="1">
      <c r="B6732" s="185" t="str">
        <f>IF(OR('RRP data input'!B6733="",'RRP data input'!B6733=0),"",'RRP data input'!B6733)</f>
        <v/>
      </c>
      <c r="C6732" s="174" t="str">
        <f>IF('RRP data input'!C6733=0,"",'RRP data input'!C6733)</f>
        <v/>
      </c>
      <c r="D6732" s="174" t="str">
        <f>IF('RRP data input'!D6733=0,"",'RRP data input'!D6733)</f>
        <v/>
      </c>
      <c r="E6732" s="174" t="str">
        <f>IFERROR(VLOOKUP(C6732,Mappings!$B$13:$E$31,4,FALSE),"")</f>
        <v/>
      </c>
      <c r="F6732" s="219">
        <f>SUM('RRP data input'!E6733:L6733)</f>
        <v>0</v>
      </c>
      <c r="G6732" s="219">
        <f>SUM('RRP data input'!E6733:P6733)</f>
        <v>0</v>
      </c>
      <c r="H6732" s="143" t="str">
        <f t="shared" si="106"/>
        <v/>
      </c>
    </row>
    <row r="6733" spans="2:8" customFormat="1">
      <c r="B6733" s="185" t="str">
        <f>IF(OR('RRP data input'!B6734="",'RRP data input'!B6734=0),"",'RRP data input'!B6734)</f>
        <v/>
      </c>
      <c r="C6733" s="174" t="str">
        <f>IF('RRP data input'!C6734=0,"",'RRP data input'!C6734)</f>
        <v/>
      </c>
      <c r="D6733" s="174" t="str">
        <f>IF('RRP data input'!D6734=0,"",'RRP data input'!D6734)</f>
        <v/>
      </c>
      <c r="E6733" s="174" t="str">
        <f>IFERROR(VLOOKUP(C6733,Mappings!$B$13:$E$31,4,FALSE),"")</f>
        <v/>
      </c>
      <c r="F6733" s="219">
        <f>SUM('RRP data input'!E6734:L6734)</f>
        <v>0</v>
      </c>
      <c r="G6733" s="219">
        <f>SUM('RRP data input'!E6734:P6734)</f>
        <v>0</v>
      </c>
      <c r="H6733" s="143" t="str">
        <f t="shared" si="106"/>
        <v/>
      </c>
    </row>
    <row r="6734" spans="2:8" customFormat="1">
      <c r="B6734" s="185" t="str">
        <f>IF(OR('RRP data input'!B6735="",'RRP data input'!B6735=0),"",'RRP data input'!B6735)</f>
        <v/>
      </c>
      <c r="C6734" s="174" t="str">
        <f>IF('RRP data input'!C6735=0,"",'RRP data input'!C6735)</f>
        <v/>
      </c>
      <c r="D6734" s="174" t="str">
        <f>IF('RRP data input'!D6735=0,"",'RRP data input'!D6735)</f>
        <v/>
      </c>
      <c r="E6734" s="174" t="str">
        <f>IFERROR(VLOOKUP(C6734,Mappings!$B$13:$E$31,4,FALSE),"")</f>
        <v/>
      </c>
      <c r="F6734" s="219">
        <f>SUM('RRP data input'!E6735:L6735)</f>
        <v>0</v>
      </c>
      <c r="G6734" s="219">
        <f>SUM('RRP data input'!E6735:P6735)</f>
        <v>0</v>
      </c>
      <c r="H6734" s="143" t="str">
        <f t="shared" si="106"/>
        <v/>
      </c>
    </row>
    <row r="6735" spans="2:8" customFormat="1">
      <c r="B6735" s="185" t="str">
        <f>IF(OR('RRP data input'!B6736="",'RRP data input'!B6736=0),"",'RRP data input'!B6736)</f>
        <v/>
      </c>
      <c r="C6735" s="174" t="str">
        <f>IF('RRP data input'!C6736=0,"",'RRP data input'!C6736)</f>
        <v/>
      </c>
      <c r="D6735" s="174" t="str">
        <f>IF('RRP data input'!D6736=0,"",'RRP data input'!D6736)</f>
        <v/>
      </c>
      <c r="E6735" s="174" t="str">
        <f>IFERROR(VLOOKUP(C6735,Mappings!$B$13:$E$31,4,FALSE),"")</f>
        <v/>
      </c>
      <c r="F6735" s="219">
        <f>SUM('RRP data input'!E6736:L6736)</f>
        <v>0</v>
      </c>
      <c r="G6735" s="219">
        <f>SUM('RRP data input'!E6736:P6736)</f>
        <v>0</v>
      </c>
      <c r="H6735" s="143" t="str">
        <f t="shared" si="106"/>
        <v/>
      </c>
    </row>
    <row r="6736" spans="2:8" customFormat="1">
      <c r="B6736" s="185" t="str">
        <f>IF(OR('RRP data input'!B6737="",'RRP data input'!B6737=0),"",'RRP data input'!B6737)</f>
        <v/>
      </c>
      <c r="C6736" s="174" t="str">
        <f>IF('RRP data input'!C6737=0,"",'RRP data input'!C6737)</f>
        <v/>
      </c>
      <c r="D6736" s="174" t="str">
        <f>IF('RRP data input'!D6737=0,"",'RRP data input'!D6737)</f>
        <v/>
      </c>
      <c r="E6736" s="174" t="str">
        <f>IFERROR(VLOOKUP(C6736,Mappings!$B$13:$E$31,4,FALSE),"")</f>
        <v/>
      </c>
      <c r="F6736" s="219">
        <f>SUM('RRP data input'!E6737:L6737)</f>
        <v>0</v>
      </c>
      <c r="G6736" s="219">
        <f>SUM('RRP data input'!E6737:P6737)</f>
        <v>0</v>
      </c>
      <c r="H6736" s="143" t="str">
        <f t="shared" si="106"/>
        <v/>
      </c>
    </row>
    <row r="6737" spans="2:8" customFormat="1">
      <c r="B6737" s="185" t="str">
        <f>IF(OR('RRP data input'!B6738="",'RRP data input'!B6738=0),"",'RRP data input'!B6738)</f>
        <v/>
      </c>
      <c r="C6737" s="174" t="str">
        <f>IF('RRP data input'!C6738=0,"",'RRP data input'!C6738)</f>
        <v/>
      </c>
      <c r="D6737" s="174" t="str">
        <f>IF('RRP data input'!D6738=0,"",'RRP data input'!D6738)</f>
        <v/>
      </c>
      <c r="E6737" s="174" t="str">
        <f>IFERROR(VLOOKUP(C6737,Mappings!$B$13:$E$31,4,FALSE),"")</f>
        <v/>
      </c>
      <c r="F6737" s="219">
        <f>SUM('RRP data input'!E6738:L6738)</f>
        <v>0</v>
      </c>
      <c r="G6737" s="219">
        <f>SUM('RRP data input'!E6738:P6738)</f>
        <v>0</v>
      </c>
      <c r="H6737" s="143" t="str">
        <f t="shared" si="106"/>
        <v/>
      </c>
    </row>
    <row r="6738" spans="2:8" customFormat="1">
      <c r="B6738" s="185" t="str">
        <f>IF(OR('RRP data input'!B6739="",'RRP data input'!B6739=0),"",'RRP data input'!B6739)</f>
        <v/>
      </c>
      <c r="C6738" s="174" t="str">
        <f>IF('RRP data input'!C6739=0,"",'RRP data input'!C6739)</f>
        <v/>
      </c>
      <c r="D6738" s="174" t="str">
        <f>IF('RRP data input'!D6739=0,"",'RRP data input'!D6739)</f>
        <v/>
      </c>
      <c r="E6738" s="174" t="str">
        <f>IFERROR(VLOOKUP(C6738,Mappings!$B$13:$E$31,4,FALSE),"")</f>
        <v/>
      </c>
      <c r="F6738" s="219">
        <f>SUM('RRP data input'!E6739:L6739)</f>
        <v>0</v>
      </c>
      <c r="G6738" s="219">
        <f>SUM('RRP data input'!E6739:P6739)</f>
        <v>0</v>
      </c>
      <c r="H6738" s="143" t="str">
        <f t="shared" si="106"/>
        <v/>
      </c>
    </row>
    <row r="6739" spans="2:8" customFormat="1">
      <c r="B6739" s="185" t="str">
        <f>IF(OR('RRP data input'!B6740="",'RRP data input'!B6740=0),"",'RRP data input'!B6740)</f>
        <v/>
      </c>
      <c r="C6739" s="174" t="str">
        <f>IF('RRP data input'!C6740=0,"",'RRP data input'!C6740)</f>
        <v/>
      </c>
      <c r="D6739" s="174" t="str">
        <f>IF('RRP data input'!D6740=0,"",'RRP data input'!D6740)</f>
        <v/>
      </c>
      <c r="E6739" s="174" t="str">
        <f>IFERROR(VLOOKUP(C6739,Mappings!$B$13:$E$31,4,FALSE),"")</f>
        <v/>
      </c>
      <c r="F6739" s="219">
        <f>SUM('RRP data input'!E6740:L6740)</f>
        <v>0</v>
      </c>
      <c r="G6739" s="219">
        <f>SUM('RRP data input'!E6740:P6740)</f>
        <v>0</v>
      </c>
      <c r="H6739" s="143" t="str">
        <f t="shared" si="106"/>
        <v/>
      </c>
    </row>
    <row r="6740" spans="2:8" customFormat="1">
      <c r="B6740" s="185" t="str">
        <f>IF(OR('RRP data input'!B6741="",'RRP data input'!B6741=0),"",'RRP data input'!B6741)</f>
        <v/>
      </c>
      <c r="C6740" s="174" t="str">
        <f>IF('RRP data input'!C6741=0,"",'RRP data input'!C6741)</f>
        <v/>
      </c>
      <c r="D6740" s="174" t="str">
        <f>IF('RRP data input'!D6741=0,"",'RRP data input'!D6741)</f>
        <v/>
      </c>
      <c r="E6740" s="174" t="str">
        <f>IFERROR(VLOOKUP(C6740,Mappings!$B$13:$E$31,4,FALSE),"")</f>
        <v/>
      </c>
      <c r="F6740" s="219">
        <f>SUM('RRP data input'!E6741:L6741)</f>
        <v>0</v>
      </c>
      <c r="G6740" s="219">
        <f>SUM('RRP data input'!E6741:P6741)</f>
        <v>0</v>
      </c>
      <c r="H6740" s="143" t="str">
        <f t="shared" si="106"/>
        <v/>
      </c>
    </row>
    <row r="6741" spans="2:8" customFormat="1">
      <c r="B6741" s="185" t="str">
        <f>IF(OR('RRP data input'!B6742="",'RRP data input'!B6742=0),"",'RRP data input'!B6742)</f>
        <v/>
      </c>
      <c r="C6741" s="174" t="str">
        <f>IF('RRP data input'!C6742=0,"",'RRP data input'!C6742)</f>
        <v/>
      </c>
      <c r="D6741" s="174" t="str">
        <f>IF('RRP data input'!D6742=0,"",'RRP data input'!D6742)</f>
        <v/>
      </c>
      <c r="E6741" s="174" t="str">
        <f>IFERROR(VLOOKUP(C6741,Mappings!$B$13:$E$31,4,FALSE),"")</f>
        <v/>
      </c>
      <c r="F6741" s="219">
        <f>SUM('RRP data input'!E6742:L6742)</f>
        <v>0</v>
      </c>
      <c r="G6741" s="219">
        <f>SUM('RRP data input'!E6742:P6742)</f>
        <v>0</v>
      </c>
      <c r="H6741" s="143" t="str">
        <f t="shared" si="106"/>
        <v/>
      </c>
    </row>
    <row r="6742" spans="2:8" customFormat="1">
      <c r="B6742" s="185" t="str">
        <f>IF(OR('RRP data input'!B6743="",'RRP data input'!B6743=0),"",'RRP data input'!B6743)</f>
        <v/>
      </c>
      <c r="C6742" s="174" t="str">
        <f>IF('RRP data input'!C6743=0,"",'RRP data input'!C6743)</f>
        <v/>
      </c>
      <c r="D6742" s="174" t="str">
        <f>IF('RRP data input'!D6743=0,"",'RRP data input'!D6743)</f>
        <v/>
      </c>
      <c r="E6742" s="174" t="str">
        <f>IFERROR(VLOOKUP(C6742,Mappings!$B$13:$E$31,4,FALSE),"")</f>
        <v/>
      </c>
      <c r="F6742" s="219">
        <f>SUM('RRP data input'!E6743:L6743)</f>
        <v>0</v>
      </c>
      <c r="G6742" s="219">
        <f>SUM('RRP data input'!E6743:P6743)</f>
        <v>0</v>
      </c>
      <c r="H6742" s="143" t="str">
        <f t="shared" si="106"/>
        <v/>
      </c>
    </row>
    <row r="6743" spans="2:8" customFormat="1">
      <c r="B6743" s="185" t="str">
        <f>IF(OR('RRP data input'!B6744="",'RRP data input'!B6744=0),"",'RRP data input'!B6744)</f>
        <v/>
      </c>
      <c r="C6743" s="174" t="str">
        <f>IF('RRP data input'!C6744=0,"",'RRP data input'!C6744)</f>
        <v/>
      </c>
      <c r="D6743" s="174" t="str">
        <f>IF('RRP data input'!D6744=0,"",'RRP data input'!D6744)</f>
        <v/>
      </c>
      <c r="E6743" s="174" t="str">
        <f>IFERROR(VLOOKUP(C6743,Mappings!$B$13:$E$31,4,FALSE),"")</f>
        <v/>
      </c>
      <c r="F6743" s="219">
        <f>SUM('RRP data input'!E6744:L6744)</f>
        <v>0</v>
      </c>
      <c r="G6743" s="219">
        <f>SUM('RRP data input'!E6744:P6744)</f>
        <v>0</v>
      </c>
      <c r="H6743" s="143" t="str">
        <f t="shared" si="106"/>
        <v/>
      </c>
    </row>
    <row r="6744" spans="2:8" customFormat="1">
      <c r="B6744" s="185" t="str">
        <f>IF(OR('RRP data input'!B6745="",'RRP data input'!B6745=0),"",'RRP data input'!B6745)</f>
        <v/>
      </c>
      <c r="C6744" s="174" t="str">
        <f>IF('RRP data input'!C6745=0,"",'RRP data input'!C6745)</f>
        <v/>
      </c>
      <c r="D6744" s="174" t="str">
        <f>IF('RRP data input'!D6745=0,"",'RRP data input'!D6745)</f>
        <v/>
      </c>
      <c r="E6744" s="174" t="str">
        <f>IFERROR(VLOOKUP(C6744,Mappings!$B$13:$E$31,4,FALSE),"")</f>
        <v/>
      </c>
      <c r="F6744" s="219">
        <f>SUM('RRP data input'!E6745:L6745)</f>
        <v>0</v>
      </c>
      <c r="G6744" s="219">
        <f>SUM('RRP data input'!E6745:P6745)</f>
        <v>0</v>
      </c>
      <c r="H6744" s="143" t="str">
        <f t="shared" si="106"/>
        <v/>
      </c>
    </row>
    <row r="6745" spans="2:8" customFormat="1">
      <c r="B6745" s="185" t="str">
        <f>IF(OR('RRP data input'!B6746="",'RRP data input'!B6746=0),"",'RRP data input'!B6746)</f>
        <v/>
      </c>
      <c r="C6745" s="174" t="str">
        <f>IF('RRP data input'!C6746=0,"",'RRP data input'!C6746)</f>
        <v/>
      </c>
      <c r="D6745" s="174" t="str">
        <f>IF('RRP data input'!D6746=0,"",'RRP data input'!D6746)</f>
        <v/>
      </c>
      <c r="E6745" s="174" t="str">
        <f>IFERROR(VLOOKUP(C6745,Mappings!$B$13:$E$31,4,FALSE),"")</f>
        <v/>
      </c>
      <c r="F6745" s="219">
        <f>SUM('RRP data input'!E6746:L6746)</f>
        <v>0</v>
      </c>
      <c r="G6745" s="219">
        <f>SUM('RRP data input'!E6746:P6746)</f>
        <v>0</v>
      </c>
      <c r="H6745" s="143" t="str">
        <f t="shared" si="106"/>
        <v/>
      </c>
    </row>
    <row r="6746" spans="2:8" customFormat="1">
      <c r="B6746" s="185" t="str">
        <f>IF(OR('RRP data input'!B6747="",'RRP data input'!B6747=0),"",'RRP data input'!B6747)</f>
        <v/>
      </c>
      <c r="C6746" s="174" t="str">
        <f>IF('RRP data input'!C6747=0,"",'RRP data input'!C6747)</f>
        <v/>
      </c>
      <c r="D6746" s="174" t="str">
        <f>IF('RRP data input'!D6747=0,"",'RRP data input'!D6747)</f>
        <v/>
      </c>
      <c r="E6746" s="174" t="str">
        <f>IFERROR(VLOOKUP(C6746,Mappings!$B$13:$E$31,4,FALSE),"")</f>
        <v/>
      </c>
      <c r="F6746" s="219">
        <f>SUM('RRP data input'!E6747:L6747)</f>
        <v>0</v>
      </c>
      <c r="G6746" s="219">
        <f>SUM('RRP data input'!E6747:P6747)</f>
        <v>0</v>
      </c>
      <c r="H6746" s="143" t="str">
        <f t="shared" si="106"/>
        <v/>
      </c>
    </row>
    <row r="6747" spans="2:8" customFormat="1">
      <c r="B6747" s="185" t="str">
        <f>IF(OR('RRP data input'!B6748="",'RRP data input'!B6748=0),"",'RRP data input'!B6748)</f>
        <v/>
      </c>
      <c r="C6747" s="174" t="str">
        <f>IF('RRP data input'!C6748=0,"",'RRP data input'!C6748)</f>
        <v/>
      </c>
      <c r="D6747" s="174" t="str">
        <f>IF('RRP data input'!D6748=0,"",'RRP data input'!D6748)</f>
        <v/>
      </c>
      <c r="E6747" s="174" t="str">
        <f>IFERROR(VLOOKUP(C6747,Mappings!$B$13:$E$31,4,FALSE),"")</f>
        <v/>
      </c>
      <c r="F6747" s="219">
        <f>SUM('RRP data input'!E6748:L6748)</f>
        <v>0</v>
      </c>
      <c r="G6747" s="219">
        <f>SUM('RRP data input'!E6748:P6748)</f>
        <v>0</v>
      </c>
      <c r="H6747" s="143" t="str">
        <f t="shared" si="106"/>
        <v/>
      </c>
    </row>
    <row r="6748" spans="2:8" customFormat="1">
      <c r="B6748" s="185" t="str">
        <f>IF(OR('RRP data input'!B6749="",'RRP data input'!B6749=0),"",'RRP data input'!B6749)</f>
        <v/>
      </c>
      <c r="C6748" s="174" t="str">
        <f>IF('RRP data input'!C6749=0,"",'RRP data input'!C6749)</f>
        <v/>
      </c>
      <c r="D6748" s="174" t="str">
        <f>IF('RRP data input'!D6749=0,"",'RRP data input'!D6749)</f>
        <v/>
      </c>
      <c r="E6748" s="174" t="str">
        <f>IFERROR(VLOOKUP(C6748,Mappings!$B$13:$E$31,4,FALSE),"")</f>
        <v/>
      </c>
      <c r="F6748" s="219">
        <f>SUM('RRP data input'!E6749:L6749)</f>
        <v>0</v>
      </c>
      <c r="G6748" s="219">
        <f>SUM('RRP data input'!E6749:P6749)</f>
        <v>0</v>
      </c>
      <c r="H6748" s="143" t="str">
        <f t="shared" si="106"/>
        <v/>
      </c>
    </row>
    <row r="6749" spans="2:8" customFormat="1">
      <c r="B6749" s="185" t="str">
        <f>IF(OR('RRP data input'!B6750="",'RRP data input'!B6750=0),"",'RRP data input'!B6750)</f>
        <v/>
      </c>
      <c r="C6749" s="174" t="str">
        <f>IF('RRP data input'!C6750=0,"",'RRP data input'!C6750)</f>
        <v/>
      </c>
      <c r="D6749" s="174" t="str">
        <f>IF('RRP data input'!D6750=0,"",'RRP data input'!D6750)</f>
        <v/>
      </c>
      <c r="E6749" s="174" t="str">
        <f>IFERROR(VLOOKUP(C6749,Mappings!$B$13:$E$31,4,FALSE),"")</f>
        <v/>
      </c>
      <c r="F6749" s="219">
        <f>SUM('RRP data input'!E6750:L6750)</f>
        <v>0</v>
      </c>
      <c r="G6749" s="219">
        <f>SUM('RRP data input'!E6750:P6750)</f>
        <v>0</v>
      </c>
      <c r="H6749" s="143" t="str">
        <f t="shared" si="106"/>
        <v/>
      </c>
    </row>
    <row r="6750" spans="2:8" customFormat="1">
      <c r="B6750" s="185" t="str">
        <f>IF(OR('RRP data input'!B6751="",'RRP data input'!B6751=0),"",'RRP data input'!B6751)</f>
        <v/>
      </c>
      <c r="C6750" s="174" t="str">
        <f>IF('RRP data input'!C6751=0,"",'RRP data input'!C6751)</f>
        <v/>
      </c>
      <c r="D6750" s="174" t="str">
        <f>IF('RRP data input'!D6751=0,"",'RRP data input'!D6751)</f>
        <v/>
      </c>
      <c r="E6750" s="174" t="str">
        <f>IFERROR(VLOOKUP(C6750,Mappings!$B$13:$E$31,4,FALSE),"")</f>
        <v/>
      </c>
      <c r="F6750" s="219">
        <f>SUM('RRP data input'!E6751:L6751)</f>
        <v>0</v>
      </c>
      <c r="G6750" s="219">
        <f>SUM('RRP data input'!E6751:P6751)</f>
        <v>0</v>
      </c>
      <c r="H6750" s="143" t="str">
        <f t="shared" si="106"/>
        <v/>
      </c>
    </row>
    <row r="6751" spans="2:8" customFormat="1">
      <c r="B6751" s="185" t="str">
        <f>IF(OR('RRP data input'!B6752="",'RRP data input'!B6752=0),"",'RRP data input'!B6752)</f>
        <v/>
      </c>
      <c r="C6751" s="174" t="str">
        <f>IF('RRP data input'!C6752=0,"",'RRP data input'!C6752)</f>
        <v/>
      </c>
      <c r="D6751" s="174" t="str">
        <f>IF('RRP data input'!D6752=0,"",'RRP data input'!D6752)</f>
        <v/>
      </c>
      <c r="E6751" s="174" t="str">
        <f>IFERROR(VLOOKUP(C6751,Mappings!$B$13:$E$31,4,FALSE),"")</f>
        <v/>
      </c>
      <c r="F6751" s="219">
        <f>SUM('RRP data input'!E6752:L6752)</f>
        <v>0</v>
      </c>
      <c r="G6751" s="219">
        <f>SUM('RRP data input'!E6752:P6752)</f>
        <v>0</v>
      </c>
      <c r="H6751" s="143" t="str">
        <f t="shared" si="106"/>
        <v/>
      </c>
    </row>
    <row r="6752" spans="2:8" customFormat="1">
      <c r="B6752" s="185" t="str">
        <f>IF(OR('RRP data input'!B6753="",'RRP data input'!B6753=0),"",'RRP data input'!B6753)</f>
        <v/>
      </c>
      <c r="C6752" s="174" t="str">
        <f>IF('RRP data input'!C6753=0,"",'RRP data input'!C6753)</f>
        <v/>
      </c>
      <c r="D6752" s="174" t="str">
        <f>IF('RRP data input'!D6753=0,"",'RRP data input'!D6753)</f>
        <v/>
      </c>
      <c r="E6752" s="174" t="str">
        <f>IFERROR(VLOOKUP(C6752,Mappings!$B$13:$E$31,4,FALSE),"")</f>
        <v/>
      </c>
      <c r="F6752" s="219">
        <f>SUM('RRP data input'!E6753:L6753)</f>
        <v>0</v>
      </c>
      <c r="G6752" s="219">
        <f>SUM('RRP data input'!E6753:P6753)</f>
        <v>0</v>
      </c>
      <c r="H6752" s="143" t="str">
        <f t="shared" si="106"/>
        <v/>
      </c>
    </row>
    <row r="6753" spans="2:8" customFormat="1">
      <c r="B6753" s="185" t="str">
        <f>IF(OR('RRP data input'!B6754="",'RRP data input'!B6754=0),"",'RRP data input'!B6754)</f>
        <v/>
      </c>
      <c r="C6753" s="174" t="str">
        <f>IF('RRP data input'!C6754=0,"",'RRP data input'!C6754)</f>
        <v/>
      </c>
      <c r="D6753" s="174" t="str">
        <f>IF('RRP data input'!D6754=0,"",'RRP data input'!D6754)</f>
        <v/>
      </c>
      <c r="E6753" s="174" t="str">
        <f>IFERROR(VLOOKUP(C6753,Mappings!$B$13:$E$31,4,FALSE),"")</f>
        <v/>
      </c>
      <c r="F6753" s="219">
        <f>SUM('RRP data input'!E6754:L6754)</f>
        <v>0</v>
      </c>
      <c r="G6753" s="219">
        <f>SUM('RRP data input'!E6754:P6754)</f>
        <v>0</v>
      </c>
      <c r="H6753" s="143" t="str">
        <f t="shared" si="106"/>
        <v/>
      </c>
    </row>
    <row r="6754" spans="2:8" customFormat="1">
      <c r="B6754" s="185" t="str">
        <f>IF(OR('RRP data input'!B6755="",'RRP data input'!B6755=0),"",'RRP data input'!B6755)</f>
        <v/>
      </c>
      <c r="C6754" s="174" t="str">
        <f>IF('RRP data input'!C6755=0,"",'RRP data input'!C6755)</f>
        <v/>
      </c>
      <c r="D6754" s="174" t="str">
        <f>IF('RRP data input'!D6755=0,"",'RRP data input'!D6755)</f>
        <v/>
      </c>
      <c r="E6754" s="174" t="str">
        <f>IFERROR(VLOOKUP(C6754,Mappings!$B$13:$E$31,4,FALSE),"")</f>
        <v/>
      </c>
      <c r="F6754" s="219">
        <f>SUM('RRP data input'!E6755:L6755)</f>
        <v>0</v>
      </c>
      <c r="G6754" s="219">
        <f>SUM('RRP data input'!E6755:P6755)</f>
        <v>0</v>
      </c>
      <c r="H6754" s="143" t="str">
        <f t="shared" si="106"/>
        <v/>
      </c>
    </row>
    <row r="6755" spans="2:8" customFormat="1">
      <c r="B6755" s="185" t="str">
        <f>IF(OR('RRP data input'!B6756="",'RRP data input'!B6756=0),"",'RRP data input'!B6756)</f>
        <v/>
      </c>
      <c r="C6755" s="174" t="str">
        <f>IF('RRP data input'!C6756=0,"",'RRP data input'!C6756)</f>
        <v/>
      </c>
      <c r="D6755" s="174" t="str">
        <f>IF('RRP data input'!D6756=0,"",'RRP data input'!D6756)</f>
        <v/>
      </c>
      <c r="E6755" s="174" t="str">
        <f>IFERROR(VLOOKUP(C6755,Mappings!$B$13:$E$31,4,FALSE),"")</f>
        <v/>
      </c>
      <c r="F6755" s="219">
        <f>SUM('RRP data input'!E6756:L6756)</f>
        <v>0</v>
      </c>
      <c r="G6755" s="219">
        <f>SUM('RRP data input'!E6756:P6756)</f>
        <v>0</v>
      </c>
      <c r="H6755" s="143" t="str">
        <f t="shared" si="106"/>
        <v/>
      </c>
    </row>
    <row r="6756" spans="2:8" customFormat="1">
      <c r="B6756" s="185" t="str">
        <f>IF(OR('RRP data input'!B6757="",'RRP data input'!B6757=0),"",'RRP data input'!B6757)</f>
        <v/>
      </c>
      <c r="C6756" s="174" t="str">
        <f>IF('RRP data input'!C6757=0,"",'RRP data input'!C6757)</f>
        <v/>
      </c>
      <c r="D6756" s="174" t="str">
        <f>IF('RRP data input'!D6757=0,"",'RRP data input'!D6757)</f>
        <v/>
      </c>
      <c r="E6756" s="174" t="str">
        <f>IFERROR(VLOOKUP(C6756,Mappings!$B$13:$E$31,4,FALSE),"")</f>
        <v/>
      </c>
      <c r="F6756" s="219">
        <f>SUM('RRP data input'!E6757:L6757)</f>
        <v>0</v>
      </c>
      <c r="G6756" s="219">
        <f>SUM('RRP data input'!E6757:P6757)</f>
        <v>0</v>
      </c>
      <c r="H6756" s="143" t="str">
        <f t="shared" si="106"/>
        <v/>
      </c>
    </row>
    <row r="6757" spans="2:8" customFormat="1">
      <c r="B6757" s="185" t="str">
        <f>IF(OR('RRP data input'!B6758="",'RRP data input'!B6758=0),"",'RRP data input'!B6758)</f>
        <v/>
      </c>
      <c r="C6757" s="174" t="str">
        <f>IF('RRP data input'!C6758=0,"",'RRP data input'!C6758)</f>
        <v/>
      </c>
      <c r="D6757" s="174" t="str">
        <f>IF('RRP data input'!D6758=0,"",'RRP data input'!D6758)</f>
        <v/>
      </c>
      <c r="E6757" s="174" t="str">
        <f>IFERROR(VLOOKUP(C6757,Mappings!$B$13:$E$31,4,FALSE),"")</f>
        <v/>
      </c>
      <c r="F6757" s="219">
        <f>SUM('RRP data input'!E6758:L6758)</f>
        <v>0</v>
      </c>
      <c r="G6757" s="219">
        <f>SUM('RRP data input'!E6758:P6758)</f>
        <v>0</v>
      </c>
      <c r="H6757" s="143" t="str">
        <f t="shared" si="106"/>
        <v/>
      </c>
    </row>
    <row r="6758" spans="2:8" customFormat="1">
      <c r="B6758" s="185" t="str">
        <f>IF(OR('RRP data input'!B6759="",'RRP data input'!B6759=0),"",'RRP data input'!B6759)</f>
        <v/>
      </c>
      <c r="C6758" s="174" t="str">
        <f>IF('RRP data input'!C6759=0,"",'RRP data input'!C6759)</f>
        <v/>
      </c>
      <c r="D6758" s="174" t="str">
        <f>IF('RRP data input'!D6759=0,"",'RRP data input'!D6759)</f>
        <v/>
      </c>
      <c r="E6758" s="174" t="str">
        <f>IFERROR(VLOOKUP(C6758,Mappings!$B$13:$E$31,4,FALSE),"")</f>
        <v/>
      </c>
      <c r="F6758" s="219">
        <f>SUM('RRP data input'!E6759:L6759)</f>
        <v>0</v>
      </c>
      <c r="G6758" s="219">
        <f>SUM('RRP data input'!E6759:P6759)</f>
        <v>0</v>
      </c>
      <c r="H6758" s="143" t="str">
        <f t="shared" si="106"/>
        <v/>
      </c>
    </row>
    <row r="6759" spans="2:8" customFormat="1">
      <c r="B6759" s="185" t="str">
        <f>IF(OR('RRP data input'!B6760="",'RRP data input'!B6760=0),"",'RRP data input'!B6760)</f>
        <v/>
      </c>
      <c r="C6759" s="174" t="str">
        <f>IF('RRP data input'!C6760=0,"",'RRP data input'!C6760)</f>
        <v/>
      </c>
      <c r="D6759" s="174" t="str">
        <f>IF('RRP data input'!D6760=0,"",'RRP data input'!D6760)</f>
        <v/>
      </c>
      <c r="E6759" s="174" t="str">
        <f>IFERROR(VLOOKUP(C6759,Mappings!$B$13:$E$31,4,FALSE),"")</f>
        <v/>
      </c>
      <c r="F6759" s="219">
        <f>SUM('RRP data input'!E6760:L6760)</f>
        <v>0</v>
      </c>
      <c r="G6759" s="219">
        <f>SUM('RRP data input'!E6760:P6760)</f>
        <v>0</v>
      </c>
      <c r="H6759" s="143" t="str">
        <f t="shared" si="106"/>
        <v/>
      </c>
    </row>
    <row r="6760" spans="2:8" customFormat="1">
      <c r="B6760" s="185" t="str">
        <f>IF(OR('RRP data input'!B6761="",'RRP data input'!B6761=0),"",'RRP data input'!B6761)</f>
        <v/>
      </c>
      <c r="C6760" s="174" t="str">
        <f>IF('RRP data input'!C6761=0,"",'RRP data input'!C6761)</f>
        <v/>
      </c>
      <c r="D6760" s="174" t="str">
        <f>IF('RRP data input'!D6761=0,"",'RRP data input'!D6761)</f>
        <v/>
      </c>
      <c r="E6760" s="174" t="str">
        <f>IFERROR(VLOOKUP(C6760,Mappings!$B$13:$E$31,4,FALSE),"")</f>
        <v/>
      </c>
      <c r="F6760" s="219">
        <f>SUM('RRP data input'!E6761:L6761)</f>
        <v>0</v>
      </c>
      <c r="G6760" s="219">
        <f>SUM('RRP data input'!E6761:P6761)</f>
        <v>0</v>
      </c>
      <c r="H6760" s="143" t="str">
        <f t="shared" si="106"/>
        <v/>
      </c>
    </row>
    <row r="6761" spans="2:8" customFormat="1">
      <c r="B6761" s="185" t="str">
        <f>IF(OR('RRP data input'!B6762="",'RRP data input'!B6762=0),"",'RRP data input'!B6762)</f>
        <v/>
      </c>
      <c r="C6761" s="174" t="str">
        <f>IF('RRP data input'!C6762=0,"",'RRP data input'!C6762)</f>
        <v/>
      </c>
      <c r="D6761" s="174" t="str">
        <f>IF('RRP data input'!D6762=0,"",'RRP data input'!D6762)</f>
        <v/>
      </c>
      <c r="E6761" s="174" t="str">
        <f>IFERROR(VLOOKUP(C6761,Mappings!$B$13:$E$31,4,FALSE),"")</f>
        <v/>
      </c>
      <c r="F6761" s="219">
        <f>SUM('RRP data input'!E6762:L6762)</f>
        <v>0</v>
      </c>
      <c r="G6761" s="219">
        <f>SUM('RRP data input'!E6762:P6762)</f>
        <v>0</v>
      </c>
      <c r="H6761" s="143" t="str">
        <f t="shared" si="106"/>
        <v/>
      </c>
    </row>
    <row r="6762" spans="2:8" customFormat="1">
      <c r="B6762" s="185" t="str">
        <f>IF(OR('RRP data input'!B6763="",'RRP data input'!B6763=0),"",'RRP data input'!B6763)</f>
        <v/>
      </c>
      <c r="C6762" s="174" t="str">
        <f>IF('RRP data input'!C6763=0,"",'RRP data input'!C6763)</f>
        <v/>
      </c>
      <c r="D6762" s="174" t="str">
        <f>IF('RRP data input'!D6763=0,"",'RRP data input'!D6763)</f>
        <v/>
      </c>
      <c r="E6762" s="174" t="str">
        <f>IFERROR(VLOOKUP(C6762,Mappings!$B$13:$E$31,4,FALSE),"")</f>
        <v/>
      </c>
      <c r="F6762" s="219">
        <f>SUM('RRP data input'!E6763:L6763)</f>
        <v>0</v>
      </c>
      <c r="G6762" s="219">
        <f>SUM('RRP data input'!E6763:P6763)</f>
        <v>0</v>
      </c>
      <c r="H6762" s="143" t="str">
        <f t="shared" si="106"/>
        <v/>
      </c>
    </row>
    <row r="6763" spans="2:8" customFormat="1">
      <c r="B6763" s="185" t="str">
        <f>IF(OR('RRP data input'!B6764="",'RRP data input'!B6764=0),"",'RRP data input'!B6764)</f>
        <v/>
      </c>
      <c r="C6763" s="174" t="str">
        <f>IF('RRP data input'!C6764=0,"",'RRP data input'!C6764)</f>
        <v/>
      </c>
      <c r="D6763" s="174" t="str">
        <f>IF('RRP data input'!D6764=0,"",'RRP data input'!D6764)</f>
        <v/>
      </c>
      <c r="E6763" s="174" t="str">
        <f>IFERROR(VLOOKUP(C6763,Mappings!$B$13:$E$31,4,FALSE),"")</f>
        <v/>
      </c>
      <c r="F6763" s="219">
        <f>SUM('RRP data input'!E6764:L6764)</f>
        <v>0</v>
      </c>
      <c r="G6763" s="219">
        <f>SUM('RRP data input'!E6764:P6764)</f>
        <v>0</v>
      </c>
      <c r="H6763" s="143" t="str">
        <f t="shared" si="106"/>
        <v/>
      </c>
    </row>
    <row r="6764" spans="2:8" customFormat="1">
      <c r="B6764" s="185" t="str">
        <f>IF(OR('RRP data input'!B6765="",'RRP data input'!B6765=0),"",'RRP data input'!B6765)</f>
        <v/>
      </c>
      <c r="C6764" s="174" t="str">
        <f>IF('RRP data input'!C6765=0,"",'RRP data input'!C6765)</f>
        <v/>
      </c>
      <c r="D6764" s="174" t="str">
        <f>IF('RRP data input'!D6765=0,"",'RRP data input'!D6765)</f>
        <v/>
      </c>
      <c r="E6764" s="174" t="str">
        <f>IFERROR(VLOOKUP(C6764,Mappings!$B$13:$E$31,4,FALSE),"")</f>
        <v/>
      </c>
      <c r="F6764" s="219">
        <f>SUM('RRP data input'!E6765:L6765)</f>
        <v>0</v>
      </c>
      <c r="G6764" s="219">
        <f>SUM('RRP data input'!E6765:P6765)</f>
        <v>0</v>
      </c>
      <c r="H6764" s="143" t="str">
        <f t="shared" si="106"/>
        <v/>
      </c>
    </row>
    <row r="6765" spans="2:8" customFormat="1">
      <c r="B6765" s="185" t="str">
        <f>IF(OR('RRP data input'!B6766="",'RRP data input'!B6766=0),"",'RRP data input'!B6766)</f>
        <v/>
      </c>
      <c r="C6765" s="174" t="str">
        <f>IF('RRP data input'!C6766=0,"",'RRP data input'!C6766)</f>
        <v/>
      </c>
      <c r="D6765" s="174" t="str">
        <f>IF('RRP data input'!D6766=0,"",'RRP data input'!D6766)</f>
        <v/>
      </c>
      <c r="E6765" s="174" t="str">
        <f>IFERROR(VLOOKUP(C6765,Mappings!$B$13:$E$31,4,FALSE),"")</f>
        <v/>
      </c>
      <c r="F6765" s="219">
        <f>SUM('RRP data input'!E6766:L6766)</f>
        <v>0</v>
      </c>
      <c r="G6765" s="219">
        <f>SUM('RRP data input'!E6766:P6766)</f>
        <v>0</v>
      </c>
      <c r="H6765" s="143" t="str">
        <f t="shared" si="106"/>
        <v/>
      </c>
    </row>
    <row r="6766" spans="2:8" customFormat="1">
      <c r="B6766" s="185" t="str">
        <f>IF(OR('RRP data input'!B6767="",'RRP data input'!B6767=0),"",'RRP data input'!B6767)</f>
        <v/>
      </c>
      <c r="C6766" s="174" t="str">
        <f>IF('RRP data input'!C6767=0,"",'RRP data input'!C6767)</f>
        <v/>
      </c>
      <c r="D6766" s="174" t="str">
        <f>IF('RRP data input'!D6767=0,"",'RRP data input'!D6767)</f>
        <v/>
      </c>
      <c r="E6766" s="174" t="str">
        <f>IFERROR(VLOOKUP(C6766,Mappings!$B$13:$E$31,4,FALSE),"")</f>
        <v/>
      </c>
      <c r="F6766" s="219">
        <f>SUM('RRP data input'!E6767:L6767)</f>
        <v>0</v>
      </c>
      <c r="G6766" s="219">
        <f>SUM('RRP data input'!E6767:P6767)</f>
        <v>0</v>
      </c>
      <c r="H6766" s="143" t="str">
        <f t="shared" si="106"/>
        <v/>
      </c>
    </row>
    <row r="6767" spans="2:8" customFormat="1">
      <c r="B6767" s="185" t="str">
        <f>IF(OR('RRP data input'!B6768="",'RRP data input'!B6768=0),"",'RRP data input'!B6768)</f>
        <v/>
      </c>
      <c r="C6767" s="174" t="str">
        <f>IF('RRP data input'!C6768=0,"",'RRP data input'!C6768)</f>
        <v/>
      </c>
      <c r="D6767" s="174" t="str">
        <f>IF('RRP data input'!D6768=0,"",'RRP data input'!D6768)</f>
        <v/>
      </c>
      <c r="E6767" s="174" t="str">
        <f>IFERROR(VLOOKUP(C6767,Mappings!$B$13:$E$31,4,FALSE),"")</f>
        <v/>
      </c>
      <c r="F6767" s="219">
        <f>SUM('RRP data input'!E6768:L6768)</f>
        <v>0</v>
      </c>
      <c r="G6767" s="219">
        <f>SUM('RRP data input'!E6768:P6768)</f>
        <v>0</v>
      </c>
      <c r="H6767" s="143" t="str">
        <f t="shared" si="106"/>
        <v/>
      </c>
    </row>
    <row r="6768" spans="2:8" customFormat="1">
      <c r="B6768" s="185" t="str">
        <f>IF(OR('RRP data input'!B6769="",'RRP data input'!B6769=0),"",'RRP data input'!B6769)</f>
        <v/>
      </c>
      <c r="C6768" s="174" t="str">
        <f>IF('RRP data input'!C6769=0,"",'RRP data input'!C6769)</f>
        <v/>
      </c>
      <c r="D6768" s="174" t="str">
        <f>IF('RRP data input'!D6769=0,"",'RRP data input'!D6769)</f>
        <v/>
      </c>
      <c r="E6768" s="174" t="str">
        <f>IFERROR(VLOOKUP(C6768,Mappings!$B$13:$E$31,4,FALSE),"")</f>
        <v/>
      </c>
      <c r="F6768" s="219">
        <f>SUM('RRP data input'!E6769:L6769)</f>
        <v>0</v>
      </c>
      <c r="G6768" s="219">
        <f>SUM('RRP data input'!E6769:P6769)</f>
        <v>0</v>
      </c>
      <c r="H6768" s="143" t="str">
        <f t="shared" si="106"/>
        <v/>
      </c>
    </row>
    <row r="6769" spans="2:8" customFormat="1">
      <c r="B6769" s="185" t="str">
        <f>IF(OR('RRP data input'!B6770="",'RRP data input'!B6770=0),"",'RRP data input'!B6770)</f>
        <v/>
      </c>
      <c r="C6769" s="174" t="str">
        <f>IF('RRP data input'!C6770=0,"",'RRP data input'!C6770)</f>
        <v/>
      </c>
      <c r="D6769" s="174" t="str">
        <f>IF('RRP data input'!D6770=0,"",'RRP data input'!D6770)</f>
        <v/>
      </c>
      <c r="E6769" s="174" t="str">
        <f>IFERROR(VLOOKUP(C6769,Mappings!$B$13:$E$31,4,FALSE),"")</f>
        <v/>
      </c>
      <c r="F6769" s="219">
        <f>SUM('RRP data input'!E6770:L6770)</f>
        <v>0</v>
      </c>
      <c r="G6769" s="219">
        <f>SUM('RRP data input'!E6770:P6770)</f>
        <v>0</v>
      </c>
      <c r="H6769" s="143" t="str">
        <f t="shared" si="106"/>
        <v/>
      </c>
    </row>
    <row r="6770" spans="2:8" customFormat="1">
      <c r="B6770" s="185" t="str">
        <f>IF(OR('RRP data input'!B6771="",'RRP data input'!B6771=0),"",'RRP data input'!B6771)</f>
        <v/>
      </c>
      <c r="C6770" s="174" t="str">
        <f>IF('RRP data input'!C6771=0,"",'RRP data input'!C6771)</f>
        <v/>
      </c>
      <c r="D6770" s="174" t="str">
        <f>IF('RRP data input'!D6771=0,"",'RRP data input'!D6771)</f>
        <v/>
      </c>
      <c r="E6770" s="174" t="str">
        <f>IFERROR(VLOOKUP(C6770,Mappings!$B$13:$E$31,4,FALSE),"")</f>
        <v/>
      </c>
      <c r="F6770" s="219">
        <f>SUM('RRP data input'!E6771:L6771)</f>
        <v>0</v>
      </c>
      <c r="G6770" s="219">
        <f>SUM('RRP data input'!E6771:P6771)</f>
        <v>0</v>
      </c>
      <c r="H6770" s="143" t="str">
        <f t="shared" si="106"/>
        <v/>
      </c>
    </row>
    <row r="6771" spans="2:8" customFormat="1">
      <c r="B6771" s="185" t="str">
        <f>IF(OR('RRP data input'!B6772="",'RRP data input'!B6772=0),"",'RRP data input'!B6772)</f>
        <v/>
      </c>
      <c r="C6771" s="174" t="str">
        <f>IF('RRP data input'!C6772=0,"",'RRP data input'!C6772)</f>
        <v/>
      </c>
      <c r="D6771" s="174" t="str">
        <f>IF('RRP data input'!D6772=0,"",'RRP data input'!D6772)</f>
        <v/>
      </c>
      <c r="E6771" s="174" t="str">
        <f>IFERROR(VLOOKUP(C6771,Mappings!$B$13:$E$31,4,FALSE),"")</f>
        <v/>
      </c>
      <c r="F6771" s="219">
        <f>SUM('RRP data input'!E6772:L6772)</f>
        <v>0</v>
      </c>
      <c r="G6771" s="219">
        <f>SUM('RRP data input'!E6772:P6772)</f>
        <v>0</v>
      </c>
      <c r="H6771" s="143" t="str">
        <f t="shared" si="106"/>
        <v/>
      </c>
    </row>
    <row r="6772" spans="2:8" customFormat="1">
      <c r="B6772" s="185" t="str">
        <f>IF(OR('RRP data input'!B6773="",'RRP data input'!B6773=0),"",'RRP data input'!B6773)</f>
        <v/>
      </c>
      <c r="C6772" s="174" t="str">
        <f>IF('RRP data input'!C6773=0,"",'RRP data input'!C6773)</f>
        <v/>
      </c>
      <c r="D6772" s="174" t="str">
        <f>IF('RRP data input'!D6773=0,"",'RRP data input'!D6773)</f>
        <v/>
      </c>
      <c r="E6772" s="174" t="str">
        <f>IFERROR(VLOOKUP(C6772,Mappings!$B$13:$E$31,4,FALSE),"")</f>
        <v/>
      </c>
      <c r="F6772" s="219">
        <f>SUM('RRP data input'!E6773:L6773)</f>
        <v>0</v>
      </c>
      <c r="G6772" s="219">
        <f>SUM('RRP data input'!E6773:P6773)</f>
        <v>0</v>
      </c>
      <c r="H6772" s="143" t="str">
        <f t="shared" si="106"/>
        <v/>
      </c>
    </row>
    <row r="6773" spans="2:8" customFormat="1">
      <c r="B6773" s="185" t="str">
        <f>IF(OR('RRP data input'!B6774="",'RRP data input'!B6774=0),"",'RRP data input'!B6774)</f>
        <v/>
      </c>
      <c r="C6773" s="174" t="str">
        <f>IF('RRP data input'!C6774=0,"",'RRP data input'!C6774)</f>
        <v/>
      </c>
      <c r="D6773" s="174" t="str">
        <f>IF('RRP data input'!D6774=0,"",'RRP data input'!D6774)</f>
        <v/>
      </c>
      <c r="E6773" s="174" t="str">
        <f>IFERROR(VLOOKUP(C6773,Mappings!$B$13:$E$31,4,FALSE),"")</f>
        <v/>
      </c>
      <c r="F6773" s="219">
        <f>SUM('RRP data input'!E6774:L6774)</f>
        <v>0</v>
      </c>
      <c r="G6773" s="219">
        <f>SUM('RRP data input'!E6774:P6774)</f>
        <v>0</v>
      </c>
      <c r="H6773" s="143" t="str">
        <f t="shared" si="106"/>
        <v/>
      </c>
    </row>
    <row r="6774" spans="2:8" customFormat="1">
      <c r="B6774" s="185" t="str">
        <f>IF(OR('RRP data input'!B6775="",'RRP data input'!B6775=0),"",'RRP data input'!B6775)</f>
        <v/>
      </c>
      <c r="C6774" s="174" t="str">
        <f>IF('RRP data input'!C6775=0,"",'RRP data input'!C6775)</f>
        <v/>
      </c>
      <c r="D6774" s="174" t="str">
        <f>IF('RRP data input'!D6775=0,"",'RRP data input'!D6775)</f>
        <v/>
      </c>
      <c r="E6774" s="174" t="str">
        <f>IFERROR(VLOOKUP(C6774,Mappings!$B$13:$E$31,4,FALSE),"")</f>
        <v/>
      </c>
      <c r="F6774" s="219">
        <f>SUM('RRP data input'!E6775:L6775)</f>
        <v>0</v>
      </c>
      <c r="G6774" s="219">
        <f>SUM('RRP data input'!E6775:P6775)</f>
        <v>0</v>
      </c>
      <c r="H6774" s="143" t="str">
        <f t="shared" si="106"/>
        <v/>
      </c>
    </row>
    <row r="6775" spans="2:8" customFormat="1">
      <c r="B6775" s="185" t="str">
        <f>IF(OR('RRP data input'!B6776="",'RRP data input'!B6776=0),"",'RRP data input'!B6776)</f>
        <v/>
      </c>
      <c r="C6775" s="174" t="str">
        <f>IF('RRP data input'!C6776=0,"",'RRP data input'!C6776)</f>
        <v/>
      </c>
      <c r="D6775" s="174" t="str">
        <f>IF('RRP data input'!D6776=0,"",'RRP data input'!D6776)</f>
        <v/>
      </c>
      <c r="E6775" s="174" t="str">
        <f>IFERROR(VLOOKUP(C6775,Mappings!$B$13:$E$31,4,FALSE),"")</f>
        <v/>
      </c>
      <c r="F6775" s="219">
        <f>SUM('RRP data input'!E6776:L6776)</f>
        <v>0</v>
      </c>
      <c r="G6775" s="219">
        <f>SUM('RRP data input'!E6776:P6776)</f>
        <v>0</v>
      </c>
      <c r="H6775" s="143" t="str">
        <f t="shared" si="106"/>
        <v/>
      </c>
    </row>
    <row r="6776" spans="2:8" customFormat="1">
      <c r="B6776" s="185" t="str">
        <f>IF(OR('RRP data input'!B6777="",'RRP data input'!B6777=0),"",'RRP data input'!B6777)</f>
        <v/>
      </c>
      <c r="C6776" s="174" t="str">
        <f>IF('RRP data input'!C6777=0,"",'RRP data input'!C6777)</f>
        <v/>
      </c>
      <c r="D6776" s="174" t="str">
        <f>IF('RRP data input'!D6777=0,"",'RRP data input'!D6777)</f>
        <v/>
      </c>
      <c r="E6776" s="174" t="str">
        <f>IFERROR(VLOOKUP(C6776,Mappings!$B$13:$E$31,4,FALSE),"")</f>
        <v/>
      </c>
      <c r="F6776" s="219">
        <f>SUM('RRP data input'!E6777:L6777)</f>
        <v>0</v>
      </c>
      <c r="G6776" s="219">
        <f>SUM('RRP data input'!E6777:P6777)</f>
        <v>0</v>
      </c>
      <c r="H6776" s="143" t="str">
        <f t="shared" si="106"/>
        <v/>
      </c>
    </row>
    <row r="6777" spans="2:8" customFormat="1">
      <c r="B6777" s="185" t="str">
        <f>IF(OR('RRP data input'!B6778="",'RRP data input'!B6778=0),"",'RRP data input'!B6778)</f>
        <v/>
      </c>
      <c r="C6777" s="174" t="str">
        <f>IF('RRP data input'!C6778=0,"",'RRP data input'!C6778)</f>
        <v/>
      </c>
      <c r="D6777" s="174" t="str">
        <f>IF('RRP data input'!D6778=0,"",'RRP data input'!D6778)</f>
        <v/>
      </c>
      <c r="E6777" s="174" t="str">
        <f>IFERROR(VLOOKUP(C6777,Mappings!$B$13:$E$31,4,FALSE),"")</f>
        <v/>
      </c>
      <c r="F6777" s="219">
        <f>SUM('RRP data input'!E6778:L6778)</f>
        <v>0</v>
      </c>
      <c r="G6777" s="219">
        <f>SUM('RRP data input'!E6778:P6778)</f>
        <v>0</v>
      </c>
      <c r="H6777" s="143" t="str">
        <f t="shared" si="106"/>
        <v/>
      </c>
    </row>
    <row r="6778" spans="2:8" customFormat="1">
      <c r="B6778" s="185" t="str">
        <f>IF(OR('RRP data input'!B6779="",'RRP data input'!B6779=0),"",'RRP data input'!B6779)</f>
        <v/>
      </c>
      <c r="C6778" s="174" t="str">
        <f>IF('RRP data input'!C6779=0,"",'RRP data input'!C6779)</f>
        <v/>
      </c>
      <c r="D6778" s="174" t="str">
        <f>IF('RRP data input'!D6779=0,"",'RRP data input'!D6779)</f>
        <v/>
      </c>
      <c r="E6778" s="174" t="str">
        <f>IFERROR(VLOOKUP(C6778,Mappings!$B$13:$E$31,4,FALSE),"")</f>
        <v/>
      </c>
      <c r="F6778" s="219">
        <f>SUM('RRP data input'!E6779:L6779)</f>
        <v>0</v>
      </c>
      <c r="G6778" s="219">
        <f>SUM('RRP data input'!E6779:P6779)</f>
        <v>0</v>
      </c>
      <c r="H6778" s="143" t="str">
        <f t="shared" si="106"/>
        <v/>
      </c>
    </row>
    <row r="6779" spans="2:8" customFormat="1">
      <c r="B6779" s="185" t="str">
        <f>IF(OR('RRP data input'!B6780="",'RRP data input'!B6780=0),"",'RRP data input'!B6780)</f>
        <v/>
      </c>
      <c r="C6779" s="174" t="str">
        <f>IF('RRP data input'!C6780=0,"",'RRP data input'!C6780)</f>
        <v/>
      </c>
      <c r="D6779" s="174" t="str">
        <f>IF('RRP data input'!D6780=0,"",'RRP data input'!D6780)</f>
        <v/>
      </c>
      <c r="E6779" s="174" t="str">
        <f>IFERROR(VLOOKUP(C6779,Mappings!$B$13:$E$31,4,FALSE),"")</f>
        <v/>
      </c>
      <c r="F6779" s="219">
        <f>SUM('RRP data input'!E6780:L6780)</f>
        <v>0</v>
      </c>
      <c r="G6779" s="219">
        <f>SUM('RRP data input'!E6780:P6780)</f>
        <v>0</v>
      </c>
      <c r="H6779" s="143" t="str">
        <f t="shared" si="106"/>
        <v/>
      </c>
    </row>
    <row r="6780" spans="2:8" customFormat="1">
      <c r="B6780" s="185" t="str">
        <f>IF(OR('RRP data input'!B6781="",'RRP data input'!B6781=0),"",'RRP data input'!B6781)</f>
        <v/>
      </c>
      <c r="C6780" s="174" t="str">
        <f>IF('RRP data input'!C6781=0,"",'RRP data input'!C6781)</f>
        <v/>
      </c>
      <c r="D6780" s="174" t="str">
        <f>IF('RRP data input'!D6781=0,"",'RRP data input'!D6781)</f>
        <v/>
      </c>
      <c r="E6780" s="174" t="str">
        <f>IFERROR(VLOOKUP(C6780,Mappings!$B$13:$E$31,4,FALSE),"")</f>
        <v/>
      </c>
      <c r="F6780" s="219">
        <f>SUM('RRP data input'!E6781:L6781)</f>
        <v>0</v>
      </c>
      <c r="G6780" s="219">
        <f>SUM('RRP data input'!E6781:P6781)</f>
        <v>0</v>
      </c>
      <c r="H6780" s="143" t="str">
        <f t="shared" si="106"/>
        <v/>
      </c>
    </row>
    <row r="6781" spans="2:8" customFormat="1">
      <c r="B6781" s="185" t="str">
        <f>IF(OR('RRP data input'!B6782="",'RRP data input'!B6782=0),"",'RRP data input'!B6782)</f>
        <v/>
      </c>
      <c r="C6781" s="174" t="str">
        <f>IF('RRP data input'!C6782=0,"",'RRP data input'!C6782)</f>
        <v/>
      </c>
      <c r="D6781" s="174" t="str">
        <f>IF('RRP data input'!D6782=0,"",'RRP data input'!D6782)</f>
        <v/>
      </c>
      <c r="E6781" s="174" t="str">
        <f>IFERROR(VLOOKUP(C6781,Mappings!$B$13:$E$31,4,FALSE),"")</f>
        <v/>
      </c>
      <c r="F6781" s="219">
        <f>SUM('RRP data input'!E6782:L6782)</f>
        <v>0</v>
      </c>
      <c r="G6781" s="219">
        <f>SUM('RRP data input'!E6782:P6782)</f>
        <v>0</v>
      </c>
      <c r="H6781" s="143" t="str">
        <f t="shared" si="106"/>
        <v/>
      </c>
    </row>
    <row r="6782" spans="2:8" customFormat="1">
      <c r="B6782" s="185" t="str">
        <f>IF(OR('RRP data input'!B6783="",'RRP data input'!B6783=0),"",'RRP data input'!B6783)</f>
        <v/>
      </c>
      <c r="C6782" s="174" t="str">
        <f>IF('RRP data input'!C6783=0,"",'RRP data input'!C6783)</f>
        <v/>
      </c>
      <c r="D6782" s="174" t="str">
        <f>IF('RRP data input'!D6783=0,"",'RRP data input'!D6783)</f>
        <v/>
      </c>
      <c r="E6782" s="174" t="str">
        <f>IFERROR(VLOOKUP(C6782,Mappings!$B$13:$E$31,4,FALSE),"")</f>
        <v/>
      </c>
      <c r="F6782" s="219">
        <f>SUM('RRP data input'!E6783:L6783)</f>
        <v>0</v>
      </c>
      <c r="G6782" s="219">
        <f>SUM('RRP data input'!E6783:P6783)</f>
        <v>0</v>
      </c>
      <c r="H6782" s="143" t="str">
        <f t="shared" si="106"/>
        <v/>
      </c>
    </row>
    <row r="6783" spans="2:8" customFormat="1">
      <c r="B6783" s="185" t="str">
        <f>IF(OR('RRP data input'!B6784="",'RRP data input'!B6784=0),"",'RRP data input'!B6784)</f>
        <v/>
      </c>
      <c r="C6783" s="174" t="str">
        <f>IF('RRP data input'!C6784=0,"",'RRP data input'!C6784)</f>
        <v/>
      </c>
      <c r="D6783" s="174" t="str">
        <f>IF('RRP data input'!D6784=0,"",'RRP data input'!D6784)</f>
        <v/>
      </c>
      <c r="E6783" s="174" t="str">
        <f>IFERROR(VLOOKUP(C6783,Mappings!$B$13:$E$31,4,FALSE),"")</f>
        <v/>
      </c>
      <c r="F6783" s="219">
        <f>SUM('RRP data input'!E6784:L6784)</f>
        <v>0</v>
      </c>
      <c r="G6783" s="219">
        <f>SUM('RRP data input'!E6784:P6784)</f>
        <v>0</v>
      </c>
      <c r="H6783" s="143" t="str">
        <f t="shared" si="106"/>
        <v/>
      </c>
    </row>
    <row r="6784" spans="2:8" customFormat="1">
      <c r="B6784" s="185" t="str">
        <f>IF(OR('RRP data input'!B6785="",'RRP data input'!B6785=0),"",'RRP data input'!B6785)</f>
        <v/>
      </c>
      <c r="C6784" s="174" t="str">
        <f>IF('RRP data input'!C6785=0,"",'RRP data input'!C6785)</f>
        <v/>
      </c>
      <c r="D6784" s="174" t="str">
        <f>IF('RRP data input'!D6785=0,"",'RRP data input'!D6785)</f>
        <v/>
      </c>
      <c r="E6784" s="174" t="str">
        <f>IFERROR(VLOOKUP(C6784,Mappings!$B$13:$E$31,4,FALSE),"")</f>
        <v/>
      </c>
      <c r="F6784" s="219">
        <f>SUM('RRP data input'!E6785:L6785)</f>
        <v>0</v>
      </c>
      <c r="G6784" s="219">
        <f>SUM('RRP data input'!E6785:P6785)</f>
        <v>0</v>
      </c>
      <c r="H6784" s="143" t="str">
        <f t="shared" si="106"/>
        <v/>
      </c>
    </row>
    <row r="6785" spans="2:8" customFormat="1">
      <c r="B6785" s="185" t="str">
        <f>IF(OR('RRP data input'!B6786="",'RRP data input'!B6786=0),"",'RRP data input'!B6786)</f>
        <v/>
      </c>
      <c r="C6785" s="174" t="str">
        <f>IF('RRP data input'!C6786=0,"",'RRP data input'!C6786)</f>
        <v/>
      </c>
      <c r="D6785" s="174" t="str">
        <f>IF('RRP data input'!D6786=0,"",'RRP data input'!D6786)</f>
        <v/>
      </c>
      <c r="E6785" s="174" t="str">
        <f>IFERROR(VLOOKUP(C6785,Mappings!$B$13:$E$31,4,FALSE),"")</f>
        <v/>
      </c>
      <c r="F6785" s="219">
        <f>SUM('RRP data input'!E6786:L6786)</f>
        <v>0</v>
      </c>
      <c r="G6785" s="219">
        <f>SUM('RRP data input'!E6786:P6786)</f>
        <v>0</v>
      </c>
      <c r="H6785" s="143" t="str">
        <f t="shared" si="106"/>
        <v/>
      </c>
    </row>
    <row r="6786" spans="2:8" customFormat="1">
      <c r="B6786" s="185" t="str">
        <f>IF(OR('RRP data input'!B6787="",'RRP data input'!B6787=0),"",'RRP data input'!B6787)</f>
        <v/>
      </c>
      <c r="C6786" s="174" t="str">
        <f>IF('RRP data input'!C6787=0,"",'RRP data input'!C6787)</f>
        <v/>
      </c>
      <c r="D6786" s="174" t="str">
        <f>IF('RRP data input'!D6787=0,"",'RRP data input'!D6787)</f>
        <v/>
      </c>
      <c r="E6786" s="174" t="str">
        <f>IFERROR(VLOOKUP(C6786,Mappings!$B$13:$E$31,4,FALSE),"")</f>
        <v/>
      </c>
      <c r="F6786" s="219">
        <f>SUM('RRP data input'!E6787:L6787)</f>
        <v>0</v>
      </c>
      <c r="G6786" s="219">
        <f>SUM('RRP data input'!E6787:P6787)</f>
        <v>0</v>
      </c>
      <c r="H6786" s="143" t="str">
        <f t="shared" si="106"/>
        <v/>
      </c>
    </row>
    <row r="6787" spans="2:8" customFormat="1">
      <c r="B6787" s="185" t="str">
        <f>IF(OR('RRP data input'!B6788="",'RRP data input'!B6788=0),"",'RRP data input'!B6788)</f>
        <v/>
      </c>
      <c r="C6787" s="174" t="str">
        <f>IF('RRP data input'!C6788=0,"",'RRP data input'!C6788)</f>
        <v/>
      </c>
      <c r="D6787" s="174" t="str">
        <f>IF('RRP data input'!D6788=0,"",'RRP data input'!D6788)</f>
        <v/>
      </c>
      <c r="E6787" s="174" t="str">
        <f>IFERROR(VLOOKUP(C6787,Mappings!$B$13:$E$31,4,FALSE),"")</f>
        <v/>
      </c>
      <c r="F6787" s="219">
        <f>SUM('RRP data input'!E6788:L6788)</f>
        <v>0</v>
      </c>
      <c r="G6787" s="219">
        <f>SUM('RRP data input'!E6788:P6788)</f>
        <v>0</v>
      </c>
      <c r="H6787" s="143" t="str">
        <f t="shared" si="106"/>
        <v/>
      </c>
    </row>
    <row r="6788" spans="2:8" customFormat="1">
      <c r="B6788" s="185" t="str">
        <f>IF(OR('RRP data input'!B6789="",'RRP data input'!B6789=0),"",'RRP data input'!B6789)</f>
        <v/>
      </c>
      <c r="C6788" s="174" t="str">
        <f>IF('RRP data input'!C6789=0,"",'RRP data input'!C6789)</f>
        <v/>
      </c>
      <c r="D6788" s="174" t="str">
        <f>IF('RRP data input'!D6789=0,"",'RRP data input'!D6789)</f>
        <v/>
      </c>
      <c r="E6788" s="174" t="str">
        <f>IFERROR(VLOOKUP(C6788,Mappings!$B$13:$E$31,4,FALSE),"")</f>
        <v/>
      </c>
      <c r="F6788" s="219">
        <f>SUM('RRP data input'!E6789:L6789)</f>
        <v>0</v>
      </c>
      <c r="G6788" s="219">
        <f>SUM('RRP data input'!E6789:P6789)</f>
        <v>0</v>
      </c>
      <c r="H6788" s="143" t="str">
        <f t="shared" si="106"/>
        <v/>
      </c>
    </row>
    <row r="6789" spans="2:8" customFormat="1">
      <c r="B6789" s="185" t="str">
        <f>IF(OR('RRP data input'!B6790="",'RRP data input'!B6790=0),"",'RRP data input'!B6790)</f>
        <v/>
      </c>
      <c r="C6789" s="174" t="str">
        <f>IF('RRP data input'!C6790=0,"",'RRP data input'!C6790)</f>
        <v/>
      </c>
      <c r="D6789" s="174" t="str">
        <f>IF('RRP data input'!D6790=0,"",'RRP data input'!D6790)</f>
        <v/>
      </c>
      <c r="E6789" s="174" t="str">
        <f>IFERROR(VLOOKUP(C6789,Mappings!$B$13:$E$31,4,FALSE),"")</f>
        <v/>
      </c>
      <c r="F6789" s="219">
        <f>SUM('RRP data input'!E6790:L6790)</f>
        <v>0</v>
      </c>
      <c r="G6789" s="219">
        <f>SUM('RRP data input'!E6790:P6790)</f>
        <v>0</v>
      </c>
      <c r="H6789" s="143" t="str">
        <f t="shared" si="106"/>
        <v/>
      </c>
    </row>
    <row r="6790" spans="2:8" customFormat="1">
      <c r="B6790" s="185" t="str">
        <f>IF(OR('RRP data input'!B6791="",'RRP data input'!B6791=0),"",'RRP data input'!B6791)</f>
        <v/>
      </c>
      <c r="C6790" s="174" t="str">
        <f>IF('RRP data input'!C6791=0,"",'RRP data input'!C6791)</f>
        <v/>
      </c>
      <c r="D6790" s="174" t="str">
        <f>IF('RRP data input'!D6791=0,"",'RRP data input'!D6791)</f>
        <v/>
      </c>
      <c r="E6790" s="174" t="str">
        <f>IFERROR(VLOOKUP(C6790,Mappings!$B$13:$E$31,4,FALSE),"")</f>
        <v/>
      </c>
      <c r="F6790" s="219">
        <f>SUM('RRP data input'!E6791:L6791)</f>
        <v>0</v>
      </c>
      <c r="G6790" s="219">
        <f>SUM('RRP data input'!E6791:P6791)</f>
        <v>0</v>
      </c>
      <c r="H6790" s="143" t="str">
        <f t="shared" si="106"/>
        <v/>
      </c>
    </row>
    <row r="6791" spans="2:8" customFormat="1">
      <c r="B6791" s="185" t="str">
        <f>IF(OR('RRP data input'!B6792="",'RRP data input'!B6792=0),"",'RRP data input'!B6792)</f>
        <v/>
      </c>
      <c r="C6791" s="174" t="str">
        <f>IF('RRP data input'!C6792=0,"",'RRP data input'!C6792)</f>
        <v/>
      </c>
      <c r="D6791" s="174" t="str">
        <f>IF('RRP data input'!D6792=0,"",'RRP data input'!D6792)</f>
        <v/>
      </c>
      <c r="E6791" s="174" t="str">
        <f>IFERROR(VLOOKUP(C6791,Mappings!$B$13:$E$31,4,FALSE),"")</f>
        <v/>
      </c>
      <c r="F6791" s="219">
        <f>SUM('RRP data input'!E6792:L6792)</f>
        <v>0</v>
      </c>
      <c r="G6791" s="219">
        <f>SUM('RRP data input'!E6792:P6792)</f>
        <v>0</v>
      </c>
      <c r="H6791" s="143" t="str">
        <f t="shared" si="106"/>
        <v/>
      </c>
    </row>
    <row r="6792" spans="2:8" customFormat="1">
      <c r="B6792" s="185" t="str">
        <f>IF(OR('RRP data input'!B6793="",'RRP data input'!B6793=0),"",'RRP data input'!B6793)</f>
        <v/>
      </c>
      <c r="C6792" s="174" t="str">
        <f>IF('RRP data input'!C6793=0,"",'RRP data input'!C6793)</f>
        <v/>
      </c>
      <c r="D6792" s="174" t="str">
        <f>IF('RRP data input'!D6793=0,"",'RRP data input'!D6793)</f>
        <v/>
      </c>
      <c r="E6792" s="174" t="str">
        <f>IFERROR(VLOOKUP(C6792,Mappings!$B$13:$E$31,4,FALSE),"")</f>
        <v/>
      </c>
      <c r="F6792" s="219">
        <f>SUM('RRP data input'!E6793:L6793)</f>
        <v>0</v>
      </c>
      <c r="G6792" s="219">
        <f>SUM('RRP data input'!E6793:P6793)</f>
        <v>0</v>
      </c>
      <c r="H6792" s="143" t="str">
        <f t="shared" si="106"/>
        <v/>
      </c>
    </row>
    <row r="6793" spans="2:8" customFormat="1">
      <c r="B6793" s="185" t="str">
        <f>IF(OR('RRP data input'!B6794="",'RRP data input'!B6794=0),"",'RRP data input'!B6794)</f>
        <v/>
      </c>
      <c r="C6793" s="174" t="str">
        <f>IF('RRP data input'!C6794=0,"",'RRP data input'!C6794)</f>
        <v/>
      </c>
      <c r="D6793" s="174" t="str">
        <f>IF('RRP data input'!D6794=0,"",'RRP data input'!D6794)</f>
        <v/>
      </c>
      <c r="E6793" s="174" t="str">
        <f>IFERROR(VLOOKUP(C6793,Mappings!$B$13:$E$31,4,FALSE),"")</f>
        <v/>
      </c>
      <c r="F6793" s="219">
        <f>SUM('RRP data input'!E6794:L6794)</f>
        <v>0</v>
      </c>
      <c r="G6793" s="219">
        <f>SUM('RRP data input'!E6794:P6794)</f>
        <v>0</v>
      </c>
      <c r="H6793" s="143" t="str">
        <f t="shared" ref="H6793:H6856" si="107">IF(OR(C6793="LVSSA",C6793="LVSSB",C6793="LVAL"),"LV",C6793)</f>
        <v/>
      </c>
    </row>
    <row r="6794" spans="2:8" customFormat="1">
      <c r="B6794" s="185" t="str">
        <f>IF(OR('RRP data input'!B6795="",'RRP data input'!B6795=0),"",'RRP data input'!B6795)</f>
        <v/>
      </c>
      <c r="C6794" s="174" t="str">
        <f>IF('RRP data input'!C6795=0,"",'RRP data input'!C6795)</f>
        <v/>
      </c>
      <c r="D6794" s="174" t="str">
        <f>IF('RRP data input'!D6795=0,"",'RRP data input'!D6795)</f>
        <v/>
      </c>
      <c r="E6794" s="174" t="str">
        <f>IFERROR(VLOOKUP(C6794,Mappings!$B$13:$E$31,4,FALSE),"")</f>
        <v/>
      </c>
      <c r="F6794" s="219">
        <f>SUM('RRP data input'!E6795:L6795)</f>
        <v>0</v>
      </c>
      <c r="G6794" s="219">
        <f>SUM('RRP data input'!E6795:P6795)</f>
        <v>0</v>
      </c>
      <c r="H6794" s="143" t="str">
        <f t="shared" si="107"/>
        <v/>
      </c>
    </row>
    <row r="6795" spans="2:8" customFormat="1">
      <c r="B6795" s="185" t="str">
        <f>IF(OR('RRP data input'!B6796="",'RRP data input'!B6796=0),"",'RRP data input'!B6796)</f>
        <v/>
      </c>
      <c r="C6795" s="174" t="str">
        <f>IF('RRP data input'!C6796=0,"",'RRP data input'!C6796)</f>
        <v/>
      </c>
      <c r="D6795" s="174" t="str">
        <f>IF('RRP data input'!D6796=0,"",'RRP data input'!D6796)</f>
        <v/>
      </c>
      <c r="E6795" s="174" t="str">
        <f>IFERROR(VLOOKUP(C6795,Mappings!$B$13:$E$31,4,FALSE),"")</f>
        <v/>
      </c>
      <c r="F6795" s="219">
        <f>SUM('RRP data input'!E6796:L6796)</f>
        <v>0</v>
      </c>
      <c r="G6795" s="219">
        <f>SUM('RRP data input'!E6796:P6796)</f>
        <v>0</v>
      </c>
      <c r="H6795" s="143" t="str">
        <f t="shared" si="107"/>
        <v/>
      </c>
    </row>
    <row r="6796" spans="2:8" customFormat="1">
      <c r="B6796" s="185" t="str">
        <f>IF(OR('RRP data input'!B6797="",'RRP data input'!B6797=0),"",'RRP data input'!B6797)</f>
        <v/>
      </c>
      <c r="C6796" s="174" t="str">
        <f>IF('RRP data input'!C6797=0,"",'RRP data input'!C6797)</f>
        <v/>
      </c>
      <c r="D6796" s="174" t="str">
        <f>IF('RRP data input'!D6797=0,"",'RRP data input'!D6797)</f>
        <v/>
      </c>
      <c r="E6796" s="174" t="str">
        <f>IFERROR(VLOOKUP(C6796,Mappings!$B$13:$E$31,4,FALSE),"")</f>
        <v/>
      </c>
      <c r="F6796" s="219">
        <f>SUM('RRP data input'!E6797:L6797)</f>
        <v>0</v>
      </c>
      <c r="G6796" s="219">
        <f>SUM('RRP data input'!E6797:P6797)</f>
        <v>0</v>
      </c>
      <c r="H6796" s="143" t="str">
        <f t="shared" si="107"/>
        <v/>
      </c>
    </row>
    <row r="6797" spans="2:8" customFormat="1">
      <c r="B6797" s="185" t="str">
        <f>IF(OR('RRP data input'!B6798="",'RRP data input'!B6798=0),"",'RRP data input'!B6798)</f>
        <v/>
      </c>
      <c r="C6797" s="174" t="str">
        <f>IF('RRP data input'!C6798=0,"",'RRP data input'!C6798)</f>
        <v/>
      </c>
      <c r="D6797" s="174" t="str">
        <f>IF('RRP data input'!D6798=0,"",'RRP data input'!D6798)</f>
        <v/>
      </c>
      <c r="E6797" s="174" t="str">
        <f>IFERROR(VLOOKUP(C6797,Mappings!$B$13:$E$31,4,FALSE),"")</f>
        <v/>
      </c>
      <c r="F6797" s="219">
        <f>SUM('RRP data input'!E6798:L6798)</f>
        <v>0</v>
      </c>
      <c r="G6797" s="219">
        <f>SUM('RRP data input'!E6798:P6798)</f>
        <v>0</v>
      </c>
      <c r="H6797" s="143" t="str">
        <f t="shared" si="107"/>
        <v/>
      </c>
    </row>
    <row r="6798" spans="2:8" customFormat="1">
      <c r="B6798" s="185" t="str">
        <f>IF(OR('RRP data input'!B6799="",'RRP data input'!B6799=0),"",'RRP data input'!B6799)</f>
        <v/>
      </c>
      <c r="C6798" s="174" t="str">
        <f>IF('RRP data input'!C6799=0,"",'RRP data input'!C6799)</f>
        <v/>
      </c>
      <c r="D6798" s="174" t="str">
        <f>IF('RRP data input'!D6799=0,"",'RRP data input'!D6799)</f>
        <v/>
      </c>
      <c r="E6798" s="174" t="str">
        <f>IFERROR(VLOOKUP(C6798,Mappings!$B$13:$E$31,4,FALSE),"")</f>
        <v/>
      </c>
      <c r="F6798" s="219">
        <f>SUM('RRP data input'!E6799:L6799)</f>
        <v>0</v>
      </c>
      <c r="G6798" s="219">
        <f>SUM('RRP data input'!E6799:P6799)</f>
        <v>0</v>
      </c>
      <c r="H6798" s="143" t="str">
        <f t="shared" si="107"/>
        <v/>
      </c>
    </row>
    <row r="6799" spans="2:8" customFormat="1">
      <c r="B6799" s="185" t="str">
        <f>IF(OR('RRP data input'!B6800="",'RRP data input'!B6800=0),"",'RRP data input'!B6800)</f>
        <v/>
      </c>
      <c r="C6799" s="174" t="str">
        <f>IF('RRP data input'!C6800=0,"",'RRP data input'!C6800)</f>
        <v/>
      </c>
      <c r="D6799" s="174" t="str">
        <f>IF('RRP data input'!D6800=0,"",'RRP data input'!D6800)</f>
        <v/>
      </c>
      <c r="E6799" s="174" t="str">
        <f>IFERROR(VLOOKUP(C6799,Mappings!$B$13:$E$31,4,FALSE),"")</f>
        <v/>
      </c>
      <c r="F6799" s="219">
        <f>SUM('RRP data input'!E6800:L6800)</f>
        <v>0</v>
      </c>
      <c r="G6799" s="219">
        <f>SUM('RRP data input'!E6800:P6800)</f>
        <v>0</v>
      </c>
      <c r="H6799" s="143" t="str">
        <f t="shared" si="107"/>
        <v/>
      </c>
    </row>
    <row r="6800" spans="2:8" customFormat="1">
      <c r="B6800" s="185" t="str">
        <f>IF(OR('RRP data input'!B6801="",'RRP data input'!B6801=0),"",'RRP data input'!B6801)</f>
        <v/>
      </c>
      <c r="C6800" s="174" t="str">
        <f>IF('RRP data input'!C6801=0,"",'RRP data input'!C6801)</f>
        <v/>
      </c>
      <c r="D6800" s="174" t="str">
        <f>IF('RRP data input'!D6801=0,"",'RRP data input'!D6801)</f>
        <v/>
      </c>
      <c r="E6800" s="174" t="str">
        <f>IFERROR(VLOOKUP(C6800,Mappings!$B$13:$E$31,4,FALSE),"")</f>
        <v/>
      </c>
      <c r="F6800" s="219">
        <f>SUM('RRP data input'!E6801:L6801)</f>
        <v>0</v>
      </c>
      <c r="G6800" s="219">
        <f>SUM('RRP data input'!E6801:P6801)</f>
        <v>0</v>
      </c>
      <c r="H6800" s="143" t="str">
        <f t="shared" si="107"/>
        <v/>
      </c>
    </row>
    <row r="6801" spans="2:8" customFormat="1">
      <c r="B6801" s="185" t="str">
        <f>IF(OR('RRP data input'!B6802="",'RRP data input'!B6802=0),"",'RRP data input'!B6802)</f>
        <v/>
      </c>
      <c r="C6801" s="174" t="str">
        <f>IF('RRP data input'!C6802=0,"",'RRP data input'!C6802)</f>
        <v/>
      </c>
      <c r="D6801" s="174" t="str">
        <f>IF('RRP data input'!D6802=0,"",'RRP data input'!D6802)</f>
        <v/>
      </c>
      <c r="E6801" s="174" t="str">
        <f>IFERROR(VLOOKUP(C6801,Mappings!$B$13:$E$31,4,FALSE),"")</f>
        <v/>
      </c>
      <c r="F6801" s="219">
        <f>SUM('RRP data input'!E6802:L6802)</f>
        <v>0</v>
      </c>
      <c r="G6801" s="219">
        <f>SUM('RRP data input'!E6802:P6802)</f>
        <v>0</v>
      </c>
      <c r="H6801" s="143" t="str">
        <f t="shared" si="107"/>
        <v/>
      </c>
    </row>
    <row r="6802" spans="2:8" customFormat="1">
      <c r="B6802" s="185" t="str">
        <f>IF(OR('RRP data input'!B6803="",'RRP data input'!B6803=0),"",'RRP data input'!B6803)</f>
        <v/>
      </c>
      <c r="C6802" s="174" t="str">
        <f>IF('RRP data input'!C6803=0,"",'RRP data input'!C6803)</f>
        <v/>
      </c>
      <c r="D6802" s="174" t="str">
        <f>IF('RRP data input'!D6803=0,"",'RRP data input'!D6803)</f>
        <v/>
      </c>
      <c r="E6802" s="174" t="str">
        <f>IFERROR(VLOOKUP(C6802,Mappings!$B$13:$E$31,4,FALSE),"")</f>
        <v/>
      </c>
      <c r="F6802" s="219">
        <f>SUM('RRP data input'!E6803:L6803)</f>
        <v>0</v>
      </c>
      <c r="G6802" s="219">
        <f>SUM('RRP data input'!E6803:P6803)</f>
        <v>0</v>
      </c>
      <c r="H6802" s="143" t="str">
        <f t="shared" si="107"/>
        <v/>
      </c>
    </row>
    <row r="6803" spans="2:8" customFormat="1">
      <c r="B6803" s="185" t="str">
        <f>IF(OR('RRP data input'!B6804="",'RRP data input'!B6804=0),"",'RRP data input'!B6804)</f>
        <v/>
      </c>
      <c r="C6803" s="174" t="str">
        <f>IF('RRP data input'!C6804=0,"",'RRP data input'!C6804)</f>
        <v/>
      </c>
      <c r="D6803" s="174" t="str">
        <f>IF('RRP data input'!D6804=0,"",'RRP data input'!D6804)</f>
        <v/>
      </c>
      <c r="E6803" s="174" t="str">
        <f>IFERROR(VLOOKUP(C6803,Mappings!$B$13:$E$31,4,FALSE),"")</f>
        <v/>
      </c>
      <c r="F6803" s="219">
        <f>SUM('RRP data input'!E6804:L6804)</f>
        <v>0</v>
      </c>
      <c r="G6803" s="219">
        <f>SUM('RRP data input'!E6804:P6804)</f>
        <v>0</v>
      </c>
      <c r="H6803" s="143" t="str">
        <f t="shared" si="107"/>
        <v/>
      </c>
    </row>
    <row r="6804" spans="2:8" customFormat="1">
      <c r="B6804" s="185" t="str">
        <f>IF(OR('RRP data input'!B6805="",'RRP data input'!B6805=0),"",'RRP data input'!B6805)</f>
        <v/>
      </c>
      <c r="C6804" s="174" t="str">
        <f>IF('RRP data input'!C6805=0,"",'RRP data input'!C6805)</f>
        <v/>
      </c>
      <c r="D6804" s="174" t="str">
        <f>IF('RRP data input'!D6805=0,"",'RRP data input'!D6805)</f>
        <v/>
      </c>
      <c r="E6804" s="174" t="str">
        <f>IFERROR(VLOOKUP(C6804,Mappings!$B$13:$E$31,4,FALSE),"")</f>
        <v/>
      </c>
      <c r="F6804" s="219">
        <f>SUM('RRP data input'!E6805:L6805)</f>
        <v>0</v>
      </c>
      <c r="G6804" s="219">
        <f>SUM('RRP data input'!E6805:P6805)</f>
        <v>0</v>
      </c>
      <c r="H6804" s="143" t="str">
        <f t="shared" si="107"/>
        <v/>
      </c>
    </row>
    <row r="6805" spans="2:8" customFormat="1">
      <c r="B6805" s="185" t="str">
        <f>IF(OR('RRP data input'!B6806="",'RRP data input'!B6806=0),"",'RRP data input'!B6806)</f>
        <v/>
      </c>
      <c r="C6805" s="174" t="str">
        <f>IF('RRP data input'!C6806=0,"",'RRP data input'!C6806)</f>
        <v/>
      </c>
      <c r="D6805" s="174" t="str">
        <f>IF('RRP data input'!D6806=0,"",'RRP data input'!D6806)</f>
        <v/>
      </c>
      <c r="E6805" s="174" t="str">
        <f>IFERROR(VLOOKUP(C6805,Mappings!$B$13:$E$31,4,FALSE),"")</f>
        <v/>
      </c>
      <c r="F6805" s="219">
        <f>SUM('RRP data input'!E6806:L6806)</f>
        <v>0</v>
      </c>
      <c r="G6805" s="219">
        <f>SUM('RRP data input'!E6806:P6806)</f>
        <v>0</v>
      </c>
      <c r="H6805" s="143" t="str">
        <f t="shared" si="107"/>
        <v/>
      </c>
    </row>
    <row r="6806" spans="2:8" customFormat="1">
      <c r="B6806" s="185" t="str">
        <f>IF(OR('RRP data input'!B6807="",'RRP data input'!B6807=0),"",'RRP data input'!B6807)</f>
        <v/>
      </c>
      <c r="C6806" s="174" t="str">
        <f>IF('RRP data input'!C6807=0,"",'RRP data input'!C6807)</f>
        <v/>
      </c>
      <c r="D6806" s="174" t="str">
        <f>IF('RRP data input'!D6807=0,"",'RRP data input'!D6807)</f>
        <v/>
      </c>
      <c r="E6806" s="174" t="str">
        <f>IFERROR(VLOOKUP(C6806,Mappings!$B$13:$E$31,4,FALSE),"")</f>
        <v/>
      </c>
      <c r="F6806" s="219">
        <f>SUM('RRP data input'!E6807:L6807)</f>
        <v>0</v>
      </c>
      <c r="G6806" s="219">
        <f>SUM('RRP data input'!E6807:P6807)</f>
        <v>0</v>
      </c>
      <c r="H6806" s="143" t="str">
        <f t="shared" si="107"/>
        <v/>
      </c>
    </row>
    <row r="6807" spans="2:8" customFormat="1">
      <c r="B6807" s="185" t="str">
        <f>IF(OR('RRP data input'!B6808="",'RRP data input'!B6808=0),"",'RRP data input'!B6808)</f>
        <v/>
      </c>
      <c r="C6807" s="174" t="str">
        <f>IF('RRP data input'!C6808=0,"",'RRP data input'!C6808)</f>
        <v/>
      </c>
      <c r="D6807" s="174" t="str">
        <f>IF('RRP data input'!D6808=0,"",'RRP data input'!D6808)</f>
        <v/>
      </c>
      <c r="E6807" s="174" t="str">
        <f>IFERROR(VLOOKUP(C6807,Mappings!$B$13:$E$31,4,FALSE),"")</f>
        <v/>
      </c>
      <c r="F6807" s="219">
        <f>SUM('RRP data input'!E6808:L6808)</f>
        <v>0</v>
      </c>
      <c r="G6807" s="219">
        <f>SUM('RRP data input'!E6808:P6808)</f>
        <v>0</v>
      </c>
      <c r="H6807" s="143" t="str">
        <f t="shared" si="107"/>
        <v/>
      </c>
    </row>
    <row r="6808" spans="2:8" customFormat="1">
      <c r="B6808" s="185" t="str">
        <f>IF(OR('RRP data input'!B6809="",'RRP data input'!B6809=0),"",'RRP data input'!B6809)</f>
        <v/>
      </c>
      <c r="C6808" s="174" t="str">
        <f>IF('RRP data input'!C6809=0,"",'RRP data input'!C6809)</f>
        <v/>
      </c>
      <c r="D6808" s="174" t="str">
        <f>IF('RRP data input'!D6809=0,"",'RRP data input'!D6809)</f>
        <v/>
      </c>
      <c r="E6808" s="174" t="str">
        <f>IFERROR(VLOOKUP(C6808,Mappings!$B$13:$E$31,4,FALSE),"")</f>
        <v/>
      </c>
      <c r="F6808" s="219">
        <f>SUM('RRP data input'!E6809:L6809)</f>
        <v>0</v>
      </c>
      <c r="G6808" s="219">
        <f>SUM('RRP data input'!E6809:P6809)</f>
        <v>0</v>
      </c>
      <c r="H6808" s="143" t="str">
        <f t="shared" si="107"/>
        <v/>
      </c>
    </row>
    <row r="6809" spans="2:8" customFormat="1">
      <c r="B6809" s="185" t="str">
        <f>IF(OR('RRP data input'!B6810="",'RRP data input'!B6810=0),"",'RRP data input'!B6810)</f>
        <v/>
      </c>
      <c r="C6809" s="174" t="str">
        <f>IF('RRP data input'!C6810=0,"",'RRP data input'!C6810)</f>
        <v/>
      </c>
      <c r="D6809" s="174" t="str">
        <f>IF('RRP data input'!D6810=0,"",'RRP data input'!D6810)</f>
        <v/>
      </c>
      <c r="E6809" s="174" t="str">
        <f>IFERROR(VLOOKUP(C6809,Mappings!$B$13:$E$31,4,FALSE),"")</f>
        <v/>
      </c>
      <c r="F6809" s="219">
        <f>SUM('RRP data input'!E6810:L6810)</f>
        <v>0</v>
      </c>
      <c r="G6809" s="219">
        <f>SUM('RRP data input'!E6810:P6810)</f>
        <v>0</v>
      </c>
      <c r="H6809" s="143" t="str">
        <f t="shared" si="107"/>
        <v/>
      </c>
    </row>
    <row r="6810" spans="2:8" customFormat="1">
      <c r="B6810" s="185" t="str">
        <f>IF(OR('RRP data input'!B6811="",'RRP data input'!B6811=0),"",'RRP data input'!B6811)</f>
        <v/>
      </c>
      <c r="C6810" s="174" t="str">
        <f>IF('RRP data input'!C6811=0,"",'RRP data input'!C6811)</f>
        <v/>
      </c>
      <c r="D6810" s="174" t="str">
        <f>IF('RRP data input'!D6811=0,"",'RRP data input'!D6811)</f>
        <v/>
      </c>
      <c r="E6810" s="174" t="str">
        <f>IFERROR(VLOOKUP(C6810,Mappings!$B$13:$E$31,4,FALSE),"")</f>
        <v/>
      </c>
      <c r="F6810" s="219">
        <f>SUM('RRP data input'!E6811:L6811)</f>
        <v>0</v>
      </c>
      <c r="G6810" s="219">
        <f>SUM('RRP data input'!E6811:P6811)</f>
        <v>0</v>
      </c>
      <c r="H6810" s="143" t="str">
        <f t="shared" si="107"/>
        <v/>
      </c>
    </row>
    <row r="6811" spans="2:8" customFormat="1">
      <c r="B6811" s="185" t="str">
        <f>IF(OR('RRP data input'!B6812="",'RRP data input'!B6812=0),"",'RRP data input'!B6812)</f>
        <v/>
      </c>
      <c r="C6811" s="174" t="str">
        <f>IF('RRP data input'!C6812=0,"",'RRP data input'!C6812)</f>
        <v/>
      </c>
      <c r="D6811" s="174" t="str">
        <f>IF('RRP data input'!D6812=0,"",'RRP data input'!D6812)</f>
        <v/>
      </c>
      <c r="E6811" s="174" t="str">
        <f>IFERROR(VLOOKUP(C6811,Mappings!$B$13:$E$31,4,FALSE),"")</f>
        <v/>
      </c>
      <c r="F6811" s="219">
        <f>SUM('RRP data input'!E6812:L6812)</f>
        <v>0</v>
      </c>
      <c r="G6811" s="219">
        <f>SUM('RRP data input'!E6812:P6812)</f>
        <v>0</v>
      </c>
      <c r="H6811" s="143" t="str">
        <f t="shared" si="107"/>
        <v/>
      </c>
    </row>
    <row r="6812" spans="2:8" customFormat="1">
      <c r="B6812" s="185" t="str">
        <f>IF(OR('RRP data input'!B6813="",'RRP data input'!B6813=0),"",'RRP data input'!B6813)</f>
        <v/>
      </c>
      <c r="C6812" s="174" t="str">
        <f>IF('RRP data input'!C6813=0,"",'RRP data input'!C6813)</f>
        <v/>
      </c>
      <c r="D6812" s="174" t="str">
        <f>IF('RRP data input'!D6813=0,"",'RRP data input'!D6813)</f>
        <v/>
      </c>
      <c r="E6812" s="174" t="str">
        <f>IFERROR(VLOOKUP(C6812,Mappings!$B$13:$E$31,4,FALSE),"")</f>
        <v/>
      </c>
      <c r="F6812" s="219">
        <f>SUM('RRP data input'!E6813:L6813)</f>
        <v>0</v>
      </c>
      <c r="G6812" s="219">
        <f>SUM('RRP data input'!E6813:P6813)</f>
        <v>0</v>
      </c>
      <c r="H6812" s="143" t="str">
        <f t="shared" si="107"/>
        <v/>
      </c>
    </row>
    <row r="6813" spans="2:8" customFormat="1">
      <c r="B6813" s="185" t="str">
        <f>IF(OR('RRP data input'!B6814="",'RRP data input'!B6814=0),"",'RRP data input'!B6814)</f>
        <v/>
      </c>
      <c r="C6813" s="174" t="str">
        <f>IF('RRP data input'!C6814=0,"",'RRP data input'!C6814)</f>
        <v/>
      </c>
      <c r="D6813" s="174" t="str">
        <f>IF('RRP data input'!D6814=0,"",'RRP data input'!D6814)</f>
        <v/>
      </c>
      <c r="E6813" s="174" t="str">
        <f>IFERROR(VLOOKUP(C6813,Mappings!$B$13:$E$31,4,FALSE),"")</f>
        <v/>
      </c>
      <c r="F6813" s="219">
        <f>SUM('RRP data input'!E6814:L6814)</f>
        <v>0</v>
      </c>
      <c r="G6813" s="219">
        <f>SUM('RRP data input'!E6814:P6814)</f>
        <v>0</v>
      </c>
      <c r="H6813" s="143" t="str">
        <f t="shared" si="107"/>
        <v/>
      </c>
    </row>
    <row r="6814" spans="2:8" customFormat="1">
      <c r="B6814" s="185" t="str">
        <f>IF(OR('RRP data input'!B6815="",'RRP data input'!B6815=0),"",'RRP data input'!B6815)</f>
        <v/>
      </c>
      <c r="C6814" s="174" t="str">
        <f>IF('RRP data input'!C6815=0,"",'RRP data input'!C6815)</f>
        <v/>
      </c>
      <c r="D6814" s="174" t="str">
        <f>IF('RRP data input'!D6815=0,"",'RRP data input'!D6815)</f>
        <v/>
      </c>
      <c r="E6814" s="174" t="str">
        <f>IFERROR(VLOOKUP(C6814,Mappings!$B$13:$E$31,4,FALSE),"")</f>
        <v/>
      </c>
      <c r="F6814" s="219">
        <f>SUM('RRP data input'!E6815:L6815)</f>
        <v>0</v>
      </c>
      <c r="G6814" s="219">
        <f>SUM('RRP data input'!E6815:P6815)</f>
        <v>0</v>
      </c>
      <c r="H6814" s="143" t="str">
        <f t="shared" si="107"/>
        <v/>
      </c>
    </row>
    <row r="6815" spans="2:8" customFormat="1">
      <c r="B6815" s="185" t="str">
        <f>IF(OR('RRP data input'!B6816="",'RRP data input'!B6816=0),"",'RRP data input'!B6816)</f>
        <v/>
      </c>
      <c r="C6815" s="174" t="str">
        <f>IF('RRP data input'!C6816=0,"",'RRP data input'!C6816)</f>
        <v/>
      </c>
      <c r="D6815" s="174" t="str">
        <f>IF('RRP data input'!D6816=0,"",'RRP data input'!D6816)</f>
        <v/>
      </c>
      <c r="E6815" s="174" t="str">
        <f>IFERROR(VLOOKUP(C6815,Mappings!$B$13:$E$31,4,FALSE),"")</f>
        <v/>
      </c>
      <c r="F6815" s="219">
        <f>SUM('RRP data input'!E6816:L6816)</f>
        <v>0</v>
      </c>
      <c r="G6815" s="219">
        <f>SUM('RRP data input'!E6816:P6816)</f>
        <v>0</v>
      </c>
      <c r="H6815" s="143" t="str">
        <f t="shared" si="107"/>
        <v/>
      </c>
    </row>
    <row r="6816" spans="2:8" customFormat="1">
      <c r="B6816" s="185" t="str">
        <f>IF(OR('RRP data input'!B6817="",'RRP data input'!B6817=0),"",'RRP data input'!B6817)</f>
        <v/>
      </c>
      <c r="C6816" s="174" t="str">
        <f>IF('RRP data input'!C6817=0,"",'RRP data input'!C6817)</f>
        <v/>
      </c>
      <c r="D6816" s="174" t="str">
        <f>IF('RRP data input'!D6817=0,"",'RRP data input'!D6817)</f>
        <v/>
      </c>
      <c r="E6816" s="174" t="str">
        <f>IFERROR(VLOOKUP(C6816,Mappings!$B$13:$E$31,4,FALSE),"")</f>
        <v/>
      </c>
      <c r="F6816" s="219">
        <f>SUM('RRP data input'!E6817:L6817)</f>
        <v>0</v>
      </c>
      <c r="G6816" s="219">
        <f>SUM('RRP data input'!E6817:P6817)</f>
        <v>0</v>
      </c>
      <c r="H6816" s="143" t="str">
        <f t="shared" si="107"/>
        <v/>
      </c>
    </row>
    <row r="6817" spans="2:8" customFormat="1">
      <c r="B6817" s="185" t="str">
        <f>IF(OR('RRP data input'!B6818="",'RRP data input'!B6818=0),"",'RRP data input'!B6818)</f>
        <v/>
      </c>
      <c r="C6817" s="174" t="str">
        <f>IF('RRP data input'!C6818=0,"",'RRP data input'!C6818)</f>
        <v/>
      </c>
      <c r="D6817" s="174" t="str">
        <f>IF('RRP data input'!D6818=0,"",'RRP data input'!D6818)</f>
        <v/>
      </c>
      <c r="E6817" s="174" t="str">
        <f>IFERROR(VLOOKUP(C6817,Mappings!$B$13:$E$31,4,FALSE),"")</f>
        <v/>
      </c>
      <c r="F6817" s="219">
        <f>SUM('RRP data input'!E6818:L6818)</f>
        <v>0</v>
      </c>
      <c r="G6817" s="219">
        <f>SUM('RRP data input'!E6818:P6818)</f>
        <v>0</v>
      </c>
      <c r="H6817" s="143" t="str">
        <f t="shared" si="107"/>
        <v/>
      </c>
    </row>
    <row r="6818" spans="2:8" customFormat="1">
      <c r="B6818" s="185" t="str">
        <f>IF(OR('RRP data input'!B6819="",'RRP data input'!B6819=0),"",'RRP data input'!B6819)</f>
        <v/>
      </c>
      <c r="C6818" s="174" t="str">
        <f>IF('RRP data input'!C6819=0,"",'RRP data input'!C6819)</f>
        <v/>
      </c>
      <c r="D6818" s="174" t="str">
        <f>IF('RRP data input'!D6819=0,"",'RRP data input'!D6819)</f>
        <v/>
      </c>
      <c r="E6818" s="174" t="str">
        <f>IFERROR(VLOOKUP(C6818,Mappings!$B$13:$E$31,4,FALSE),"")</f>
        <v/>
      </c>
      <c r="F6818" s="219">
        <f>SUM('RRP data input'!E6819:L6819)</f>
        <v>0</v>
      </c>
      <c r="G6818" s="219">
        <f>SUM('RRP data input'!E6819:P6819)</f>
        <v>0</v>
      </c>
      <c r="H6818" s="143" t="str">
        <f t="shared" si="107"/>
        <v/>
      </c>
    </row>
    <row r="6819" spans="2:8" customFormat="1">
      <c r="B6819" s="185" t="str">
        <f>IF(OR('RRP data input'!B6820="",'RRP data input'!B6820=0),"",'RRP data input'!B6820)</f>
        <v/>
      </c>
      <c r="C6819" s="174" t="str">
        <f>IF('RRP data input'!C6820=0,"",'RRP data input'!C6820)</f>
        <v/>
      </c>
      <c r="D6819" s="174" t="str">
        <f>IF('RRP data input'!D6820=0,"",'RRP data input'!D6820)</f>
        <v/>
      </c>
      <c r="E6819" s="174" t="str">
        <f>IFERROR(VLOOKUP(C6819,Mappings!$B$13:$E$31,4,FALSE),"")</f>
        <v/>
      </c>
      <c r="F6819" s="219">
        <f>SUM('RRP data input'!E6820:L6820)</f>
        <v>0</v>
      </c>
      <c r="G6819" s="219">
        <f>SUM('RRP data input'!E6820:P6820)</f>
        <v>0</v>
      </c>
      <c r="H6819" s="143" t="str">
        <f t="shared" si="107"/>
        <v/>
      </c>
    </row>
    <row r="6820" spans="2:8" customFormat="1">
      <c r="B6820" s="185" t="str">
        <f>IF(OR('RRP data input'!B6821="",'RRP data input'!B6821=0),"",'RRP data input'!B6821)</f>
        <v/>
      </c>
      <c r="C6820" s="174" t="str">
        <f>IF('RRP data input'!C6821=0,"",'RRP data input'!C6821)</f>
        <v/>
      </c>
      <c r="D6820" s="174" t="str">
        <f>IF('RRP data input'!D6821=0,"",'RRP data input'!D6821)</f>
        <v/>
      </c>
      <c r="E6820" s="174" t="str">
        <f>IFERROR(VLOOKUP(C6820,Mappings!$B$13:$E$31,4,FALSE),"")</f>
        <v/>
      </c>
      <c r="F6820" s="219">
        <f>SUM('RRP data input'!E6821:L6821)</f>
        <v>0</v>
      </c>
      <c r="G6820" s="219">
        <f>SUM('RRP data input'!E6821:P6821)</f>
        <v>0</v>
      </c>
      <c r="H6820" s="143" t="str">
        <f t="shared" si="107"/>
        <v/>
      </c>
    </row>
    <row r="6821" spans="2:8" customFormat="1">
      <c r="B6821" s="185" t="str">
        <f>IF(OR('RRP data input'!B6822="",'RRP data input'!B6822=0),"",'RRP data input'!B6822)</f>
        <v/>
      </c>
      <c r="C6821" s="174" t="str">
        <f>IF('RRP data input'!C6822=0,"",'RRP data input'!C6822)</f>
        <v/>
      </c>
      <c r="D6821" s="174" t="str">
        <f>IF('RRP data input'!D6822=0,"",'RRP data input'!D6822)</f>
        <v/>
      </c>
      <c r="E6821" s="174" t="str">
        <f>IFERROR(VLOOKUP(C6821,Mappings!$B$13:$E$31,4,FALSE),"")</f>
        <v/>
      </c>
      <c r="F6821" s="219">
        <f>SUM('RRP data input'!E6822:L6822)</f>
        <v>0</v>
      </c>
      <c r="G6821" s="219">
        <f>SUM('RRP data input'!E6822:P6822)</f>
        <v>0</v>
      </c>
      <c r="H6821" s="143" t="str">
        <f t="shared" si="107"/>
        <v/>
      </c>
    </row>
    <row r="6822" spans="2:8" customFormat="1">
      <c r="B6822" s="185" t="str">
        <f>IF(OR('RRP data input'!B6823="",'RRP data input'!B6823=0),"",'RRP data input'!B6823)</f>
        <v/>
      </c>
      <c r="C6822" s="174" t="str">
        <f>IF('RRP data input'!C6823=0,"",'RRP data input'!C6823)</f>
        <v/>
      </c>
      <c r="D6822" s="174" t="str">
        <f>IF('RRP data input'!D6823=0,"",'RRP data input'!D6823)</f>
        <v/>
      </c>
      <c r="E6822" s="174" t="str">
        <f>IFERROR(VLOOKUP(C6822,Mappings!$B$13:$E$31,4,FALSE),"")</f>
        <v/>
      </c>
      <c r="F6822" s="219">
        <f>SUM('RRP data input'!E6823:L6823)</f>
        <v>0</v>
      </c>
      <c r="G6822" s="219">
        <f>SUM('RRP data input'!E6823:P6823)</f>
        <v>0</v>
      </c>
      <c r="H6822" s="143" t="str">
        <f t="shared" si="107"/>
        <v/>
      </c>
    </row>
    <row r="6823" spans="2:8" customFormat="1">
      <c r="B6823" s="185" t="str">
        <f>IF(OR('RRP data input'!B6824="",'RRP data input'!B6824=0),"",'RRP data input'!B6824)</f>
        <v/>
      </c>
      <c r="C6823" s="174" t="str">
        <f>IF('RRP data input'!C6824=0,"",'RRP data input'!C6824)</f>
        <v/>
      </c>
      <c r="D6823" s="174" t="str">
        <f>IF('RRP data input'!D6824=0,"",'RRP data input'!D6824)</f>
        <v/>
      </c>
      <c r="E6823" s="174" t="str">
        <f>IFERROR(VLOOKUP(C6823,Mappings!$B$13:$E$31,4,FALSE),"")</f>
        <v/>
      </c>
      <c r="F6823" s="219">
        <f>SUM('RRP data input'!E6824:L6824)</f>
        <v>0</v>
      </c>
      <c r="G6823" s="219">
        <f>SUM('RRP data input'!E6824:P6824)</f>
        <v>0</v>
      </c>
      <c r="H6823" s="143" t="str">
        <f t="shared" si="107"/>
        <v/>
      </c>
    </row>
    <row r="6824" spans="2:8" customFormat="1">
      <c r="B6824" s="185" t="str">
        <f>IF(OR('RRP data input'!B6825="",'RRP data input'!B6825=0),"",'RRP data input'!B6825)</f>
        <v/>
      </c>
      <c r="C6824" s="174" t="str">
        <f>IF('RRP data input'!C6825=0,"",'RRP data input'!C6825)</f>
        <v/>
      </c>
      <c r="D6824" s="174" t="str">
        <f>IF('RRP data input'!D6825=0,"",'RRP data input'!D6825)</f>
        <v/>
      </c>
      <c r="E6824" s="174" t="str">
        <f>IFERROR(VLOOKUP(C6824,Mappings!$B$13:$E$31,4,FALSE),"")</f>
        <v/>
      </c>
      <c r="F6824" s="219">
        <f>SUM('RRP data input'!E6825:L6825)</f>
        <v>0</v>
      </c>
      <c r="G6824" s="219">
        <f>SUM('RRP data input'!E6825:P6825)</f>
        <v>0</v>
      </c>
      <c r="H6824" s="143" t="str">
        <f t="shared" si="107"/>
        <v/>
      </c>
    </row>
    <row r="6825" spans="2:8" customFormat="1">
      <c r="B6825" s="185" t="str">
        <f>IF(OR('RRP data input'!B6826="",'RRP data input'!B6826=0),"",'RRP data input'!B6826)</f>
        <v/>
      </c>
      <c r="C6825" s="174" t="str">
        <f>IF('RRP data input'!C6826=0,"",'RRP data input'!C6826)</f>
        <v/>
      </c>
      <c r="D6825" s="174" t="str">
        <f>IF('RRP data input'!D6826=0,"",'RRP data input'!D6826)</f>
        <v/>
      </c>
      <c r="E6825" s="174" t="str">
        <f>IFERROR(VLOOKUP(C6825,Mappings!$B$13:$E$31,4,FALSE),"")</f>
        <v/>
      </c>
      <c r="F6825" s="219">
        <f>SUM('RRP data input'!E6826:L6826)</f>
        <v>0</v>
      </c>
      <c r="G6825" s="219">
        <f>SUM('RRP data input'!E6826:P6826)</f>
        <v>0</v>
      </c>
      <c r="H6825" s="143" t="str">
        <f t="shared" si="107"/>
        <v/>
      </c>
    </row>
    <row r="6826" spans="2:8" customFormat="1">
      <c r="B6826" s="185" t="str">
        <f>IF(OR('RRP data input'!B6827="",'RRP data input'!B6827=0),"",'RRP data input'!B6827)</f>
        <v/>
      </c>
      <c r="C6826" s="174" t="str">
        <f>IF('RRP data input'!C6827=0,"",'RRP data input'!C6827)</f>
        <v/>
      </c>
      <c r="D6826" s="174" t="str">
        <f>IF('RRP data input'!D6827=0,"",'RRP data input'!D6827)</f>
        <v/>
      </c>
      <c r="E6826" s="174" t="str">
        <f>IFERROR(VLOOKUP(C6826,Mappings!$B$13:$E$31,4,FALSE),"")</f>
        <v/>
      </c>
      <c r="F6826" s="219">
        <f>SUM('RRP data input'!E6827:L6827)</f>
        <v>0</v>
      </c>
      <c r="G6826" s="219">
        <f>SUM('RRP data input'!E6827:P6827)</f>
        <v>0</v>
      </c>
      <c r="H6826" s="143" t="str">
        <f t="shared" si="107"/>
        <v/>
      </c>
    </row>
    <row r="6827" spans="2:8" customFormat="1">
      <c r="B6827" s="185" t="str">
        <f>IF(OR('RRP data input'!B6828="",'RRP data input'!B6828=0),"",'RRP data input'!B6828)</f>
        <v/>
      </c>
      <c r="C6827" s="174" t="str">
        <f>IF('RRP data input'!C6828=0,"",'RRP data input'!C6828)</f>
        <v/>
      </c>
      <c r="D6827" s="174" t="str">
        <f>IF('RRP data input'!D6828=0,"",'RRP data input'!D6828)</f>
        <v/>
      </c>
      <c r="E6827" s="174" t="str">
        <f>IFERROR(VLOOKUP(C6827,Mappings!$B$13:$E$31,4,FALSE),"")</f>
        <v/>
      </c>
      <c r="F6827" s="219">
        <f>SUM('RRP data input'!E6828:L6828)</f>
        <v>0</v>
      </c>
      <c r="G6827" s="219">
        <f>SUM('RRP data input'!E6828:P6828)</f>
        <v>0</v>
      </c>
      <c r="H6827" s="143" t="str">
        <f t="shared" si="107"/>
        <v/>
      </c>
    </row>
    <row r="6828" spans="2:8" customFormat="1">
      <c r="B6828" s="185" t="str">
        <f>IF(OR('RRP data input'!B6829="",'RRP data input'!B6829=0),"",'RRP data input'!B6829)</f>
        <v/>
      </c>
      <c r="C6828" s="174" t="str">
        <f>IF('RRP data input'!C6829=0,"",'RRP data input'!C6829)</f>
        <v/>
      </c>
      <c r="D6828" s="174" t="str">
        <f>IF('RRP data input'!D6829=0,"",'RRP data input'!D6829)</f>
        <v/>
      </c>
      <c r="E6828" s="174" t="str">
        <f>IFERROR(VLOOKUP(C6828,Mappings!$B$13:$E$31,4,FALSE),"")</f>
        <v/>
      </c>
      <c r="F6828" s="219">
        <f>SUM('RRP data input'!E6829:L6829)</f>
        <v>0</v>
      </c>
      <c r="G6828" s="219">
        <f>SUM('RRP data input'!E6829:P6829)</f>
        <v>0</v>
      </c>
      <c r="H6828" s="143" t="str">
        <f t="shared" si="107"/>
        <v/>
      </c>
    </row>
    <row r="6829" spans="2:8" customFormat="1">
      <c r="B6829" s="185" t="str">
        <f>IF(OR('RRP data input'!B6830="",'RRP data input'!B6830=0),"",'RRP data input'!B6830)</f>
        <v/>
      </c>
      <c r="C6829" s="174" t="str">
        <f>IF('RRP data input'!C6830=0,"",'RRP data input'!C6830)</f>
        <v/>
      </c>
      <c r="D6829" s="174" t="str">
        <f>IF('RRP data input'!D6830=0,"",'RRP data input'!D6830)</f>
        <v/>
      </c>
      <c r="E6829" s="174" t="str">
        <f>IFERROR(VLOOKUP(C6829,Mappings!$B$13:$E$31,4,FALSE),"")</f>
        <v/>
      </c>
      <c r="F6829" s="219">
        <f>SUM('RRP data input'!E6830:L6830)</f>
        <v>0</v>
      </c>
      <c r="G6829" s="219">
        <f>SUM('RRP data input'!E6830:P6830)</f>
        <v>0</v>
      </c>
      <c r="H6829" s="143" t="str">
        <f t="shared" si="107"/>
        <v/>
      </c>
    </row>
    <row r="6830" spans="2:8" customFormat="1">
      <c r="B6830" s="185" t="str">
        <f>IF(OR('RRP data input'!B6831="",'RRP data input'!B6831=0),"",'RRP data input'!B6831)</f>
        <v/>
      </c>
      <c r="C6830" s="174" t="str">
        <f>IF('RRP data input'!C6831=0,"",'RRP data input'!C6831)</f>
        <v/>
      </c>
      <c r="D6830" s="174" t="str">
        <f>IF('RRP data input'!D6831=0,"",'RRP data input'!D6831)</f>
        <v/>
      </c>
      <c r="E6830" s="174" t="str">
        <f>IFERROR(VLOOKUP(C6830,Mappings!$B$13:$E$31,4,FALSE),"")</f>
        <v/>
      </c>
      <c r="F6830" s="219">
        <f>SUM('RRP data input'!E6831:L6831)</f>
        <v>0</v>
      </c>
      <c r="G6830" s="219">
        <f>SUM('RRP data input'!E6831:P6831)</f>
        <v>0</v>
      </c>
      <c r="H6830" s="143" t="str">
        <f t="shared" si="107"/>
        <v/>
      </c>
    </row>
    <row r="6831" spans="2:8" customFormat="1">
      <c r="B6831" s="185" t="str">
        <f>IF(OR('RRP data input'!B6832="",'RRP data input'!B6832=0),"",'RRP data input'!B6832)</f>
        <v/>
      </c>
      <c r="C6831" s="174" t="str">
        <f>IF('RRP data input'!C6832=0,"",'RRP data input'!C6832)</f>
        <v/>
      </c>
      <c r="D6831" s="174" t="str">
        <f>IF('RRP data input'!D6832=0,"",'RRP data input'!D6832)</f>
        <v/>
      </c>
      <c r="E6831" s="174" t="str">
        <f>IFERROR(VLOOKUP(C6831,Mappings!$B$13:$E$31,4,FALSE),"")</f>
        <v/>
      </c>
      <c r="F6831" s="219">
        <f>SUM('RRP data input'!E6832:L6832)</f>
        <v>0</v>
      </c>
      <c r="G6831" s="219">
        <f>SUM('RRP data input'!E6832:P6832)</f>
        <v>0</v>
      </c>
      <c r="H6831" s="143" t="str">
        <f t="shared" si="107"/>
        <v/>
      </c>
    </row>
    <row r="6832" spans="2:8" customFormat="1">
      <c r="B6832" s="185" t="str">
        <f>IF(OR('RRP data input'!B6833="",'RRP data input'!B6833=0),"",'RRP data input'!B6833)</f>
        <v/>
      </c>
      <c r="C6832" s="174" t="str">
        <f>IF('RRP data input'!C6833=0,"",'RRP data input'!C6833)</f>
        <v/>
      </c>
      <c r="D6832" s="174" t="str">
        <f>IF('RRP data input'!D6833=0,"",'RRP data input'!D6833)</f>
        <v/>
      </c>
      <c r="E6832" s="174" t="str">
        <f>IFERROR(VLOOKUP(C6832,Mappings!$B$13:$E$31,4,FALSE),"")</f>
        <v/>
      </c>
      <c r="F6832" s="219">
        <f>SUM('RRP data input'!E6833:L6833)</f>
        <v>0</v>
      </c>
      <c r="G6832" s="219">
        <f>SUM('RRP data input'!E6833:P6833)</f>
        <v>0</v>
      </c>
      <c r="H6832" s="143" t="str">
        <f t="shared" si="107"/>
        <v/>
      </c>
    </row>
    <row r="6833" spans="2:8" customFormat="1">
      <c r="B6833" s="185" t="str">
        <f>IF(OR('RRP data input'!B6834="",'RRP data input'!B6834=0),"",'RRP data input'!B6834)</f>
        <v/>
      </c>
      <c r="C6833" s="174" t="str">
        <f>IF('RRP data input'!C6834=0,"",'RRP data input'!C6834)</f>
        <v/>
      </c>
      <c r="D6833" s="174" t="str">
        <f>IF('RRP data input'!D6834=0,"",'RRP data input'!D6834)</f>
        <v/>
      </c>
      <c r="E6833" s="174" t="str">
        <f>IFERROR(VLOOKUP(C6833,Mappings!$B$13:$E$31,4,FALSE),"")</f>
        <v/>
      </c>
      <c r="F6833" s="219">
        <f>SUM('RRP data input'!E6834:L6834)</f>
        <v>0</v>
      </c>
      <c r="G6833" s="219">
        <f>SUM('RRP data input'!E6834:P6834)</f>
        <v>0</v>
      </c>
      <c r="H6833" s="143" t="str">
        <f t="shared" si="107"/>
        <v/>
      </c>
    </row>
    <row r="6834" spans="2:8" customFormat="1">
      <c r="B6834" s="185" t="str">
        <f>IF(OR('RRP data input'!B6835="",'RRP data input'!B6835=0),"",'RRP data input'!B6835)</f>
        <v/>
      </c>
      <c r="C6834" s="174" t="str">
        <f>IF('RRP data input'!C6835=0,"",'RRP data input'!C6835)</f>
        <v/>
      </c>
      <c r="D6834" s="174" t="str">
        <f>IF('RRP data input'!D6835=0,"",'RRP data input'!D6835)</f>
        <v/>
      </c>
      <c r="E6834" s="174" t="str">
        <f>IFERROR(VLOOKUP(C6834,Mappings!$B$13:$E$31,4,FALSE),"")</f>
        <v/>
      </c>
      <c r="F6834" s="219">
        <f>SUM('RRP data input'!E6835:L6835)</f>
        <v>0</v>
      </c>
      <c r="G6834" s="219">
        <f>SUM('RRP data input'!E6835:P6835)</f>
        <v>0</v>
      </c>
      <c r="H6834" s="143" t="str">
        <f t="shared" si="107"/>
        <v/>
      </c>
    </row>
    <row r="6835" spans="2:8" customFormat="1">
      <c r="B6835" s="185" t="str">
        <f>IF(OR('RRP data input'!B6836="",'RRP data input'!B6836=0),"",'RRP data input'!B6836)</f>
        <v/>
      </c>
      <c r="C6835" s="174" t="str">
        <f>IF('RRP data input'!C6836=0,"",'RRP data input'!C6836)</f>
        <v/>
      </c>
      <c r="D6835" s="174" t="str">
        <f>IF('RRP data input'!D6836=0,"",'RRP data input'!D6836)</f>
        <v/>
      </c>
      <c r="E6835" s="174" t="str">
        <f>IFERROR(VLOOKUP(C6835,Mappings!$B$13:$E$31,4,FALSE),"")</f>
        <v/>
      </c>
      <c r="F6835" s="219">
        <f>SUM('RRP data input'!E6836:L6836)</f>
        <v>0</v>
      </c>
      <c r="G6835" s="219">
        <f>SUM('RRP data input'!E6836:P6836)</f>
        <v>0</v>
      </c>
      <c r="H6835" s="143" t="str">
        <f t="shared" si="107"/>
        <v/>
      </c>
    </row>
    <row r="6836" spans="2:8" customFormat="1">
      <c r="B6836" s="185" t="str">
        <f>IF(OR('RRP data input'!B6837="",'RRP data input'!B6837=0),"",'RRP data input'!B6837)</f>
        <v/>
      </c>
      <c r="C6836" s="174" t="str">
        <f>IF('RRP data input'!C6837=0,"",'RRP data input'!C6837)</f>
        <v/>
      </c>
      <c r="D6836" s="174" t="str">
        <f>IF('RRP data input'!D6837=0,"",'RRP data input'!D6837)</f>
        <v/>
      </c>
      <c r="E6836" s="174" t="str">
        <f>IFERROR(VLOOKUP(C6836,Mappings!$B$13:$E$31,4,FALSE),"")</f>
        <v/>
      </c>
      <c r="F6836" s="219">
        <f>SUM('RRP data input'!E6837:L6837)</f>
        <v>0</v>
      </c>
      <c r="G6836" s="219">
        <f>SUM('RRP data input'!E6837:P6837)</f>
        <v>0</v>
      </c>
      <c r="H6836" s="143" t="str">
        <f t="shared" si="107"/>
        <v/>
      </c>
    </row>
    <row r="6837" spans="2:8" customFormat="1">
      <c r="B6837" s="185" t="str">
        <f>IF(OR('RRP data input'!B6838="",'RRP data input'!B6838=0),"",'RRP data input'!B6838)</f>
        <v/>
      </c>
      <c r="C6837" s="174" t="str">
        <f>IF('RRP data input'!C6838=0,"",'RRP data input'!C6838)</f>
        <v/>
      </c>
      <c r="D6837" s="174" t="str">
        <f>IF('RRP data input'!D6838=0,"",'RRP data input'!D6838)</f>
        <v/>
      </c>
      <c r="E6837" s="174" t="str">
        <f>IFERROR(VLOOKUP(C6837,Mappings!$B$13:$E$31,4,FALSE),"")</f>
        <v/>
      </c>
      <c r="F6837" s="219">
        <f>SUM('RRP data input'!E6838:L6838)</f>
        <v>0</v>
      </c>
      <c r="G6837" s="219">
        <f>SUM('RRP data input'!E6838:P6838)</f>
        <v>0</v>
      </c>
      <c r="H6837" s="143" t="str">
        <f t="shared" si="107"/>
        <v/>
      </c>
    </row>
    <row r="6838" spans="2:8" customFormat="1">
      <c r="B6838" s="185" t="str">
        <f>IF(OR('RRP data input'!B6839="",'RRP data input'!B6839=0),"",'RRP data input'!B6839)</f>
        <v/>
      </c>
      <c r="C6838" s="174" t="str">
        <f>IF('RRP data input'!C6839=0,"",'RRP data input'!C6839)</f>
        <v/>
      </c>
      <c r="D6838" s="174" t="str">
        <f>IF('RRP data input'!D6839=0,"",'RRP data input'!D6839)</f>
        <v/>
      </c>
      <c r="E6838" s="174" t="str">
        <f>IFERROR(VLOOKUP(C6838,Mappings!$B$13:$E$31,4,FALSE),"")</f>
        <v/>
      </c>
      <c r="F6838" s="219">
        <f>SUM('RRP data input'!E6839:L6839)</f>
        <v>0</v>
      </c>
      <c r="G6838" s="219">
        <f>SUM('RRP data input'!E6839:P6839)</f>
        <v>0</v>
      </c>
      <c r="H6838" s="143" t="str">
        <f t="shared" si="107"/>
        <v/>
      </c>
    </row>
    <row r="6839" spans="2:8" customFormat="1">
      <c r="B6839" s="185" t="str">
        <f>IF(OR('RRP data input'!B6840="",'RRP data input'!B6840=0),"",'RRP data input'!B6840)</f>
        <v/>
      </c>
      <c r="C6839" s="174" t="str">
        <f>IF('RRP data input'!C6840=0,"",'RRP data input'!C6840)</f>
        <v/>
      </c>
      <c r="D6839" s="174" t="str">
        <f>IF('RRP data input'!D6840=0,"",'RRP data input'!D6840)</f>
        <v/>
      </c>
      <c r="E6839" s="174" t="str">
        <f>IFERROR(VLOOKUP(C6839,Mappings!$B$13:$E$31,4,FALSE),"")</f>
        <v/>
      </c>
      <c r="F6839" s="219">
        <f>SUM('RRP data input'!E6840:L6840)</f>
        <v>0</v>
      </c>
      <c r="G6839" s="219">
        <f>SUM('RRP data input'!E6840:P6840)</f>
        <v>0</v>
      </c>
      <c r="H6839" s="143" t="str">
        <f t="shared" si="107"/>
        <v/>
      </c>
    </row>
    <row r="6840" spans="2:8" customFormat="1">
      <c r="B6840" s="185" t="str">
        <f>IF(OR('RRP data input'!B6841="",'RRP data input'!B6841=0),"",'RRP data input'!B6841)</f>
        <v/>
      </c>
      <c r="C6840" s="174" t="str">
        <f>IF('RRP data input'!C6841=0,"",'RRP data input'!C6841)</f>
        <v/>
      </c>
      <c r="D6840" s="174" t="str">
        <f>IF('RRP data input'!D6841=0,"",'RRP data input'!D6841)</f>
        <v/>
      </c>
      <c r="E6840" s="174" t="str">
        <f>IFERROR(VLOOKUP(C6840,Mappings!$B$13:$E$31,4,FALSE),"")</f>
        <v/>
      </c>
      <c r="F6840" s="219">
        <f>SUM('RRP data input'!E6841:L6841)</f>
        <v>0</v>
      </c>
      <c r="G6840" s="219">
        <f>SUM('RRP data input'!E6841:P6841)</f>
        <v>0</v>
      </c>
      <c r="H6840" s="143" t="str">
        <f t="shared" si="107"/>
        <v/>
      </c>
    </row>
    <row r="6841" spans="2:8" customFormat="1">
      <c r="B6841" s="185" t="str">
        <f>IF(OR('RRP data input'!B6842="",'RRP data input'!B6842=0),"",'RRP data input'!B6842)</f>
        <v/>
      </c>
      <c r="C6841" s="174" t="str">
        <f>IF('RRP data input'!C6842=0,"",'RRP data input'!C6842)</f>
        <v/>
      </c>
      <c r="D6841" s="174" t="str">
        <f>IF('RRP data input'!D6842=0,"",'RRP data input'!D6842)</f>
        <v/>
      </c>
      <c r="E6841" s="174" t="str">
        <f>IFERROR(VLOOKUP(C6841,Mappings!$B$13:$E$31,4,FALSE),"")</f>
        <v/>
      </c>
      <c r="F6841" s="219">
        <f>SUM('RRP data input'!E6842:L6842)</f>
        <v>0</v>
      </c>
      <c r="G6841" s="219">
        <f>SUM('RRP data input'!E6842:P6842)</f>
        <v>0</v>
      </c>
      <c r="H6841" s="143" t="str">
        <f t="shared" si="107"/>
        <v/>
      </c>
    </row>
    <row r="6842" spans="2:8" customFormat="1">
      <c r="B6842" s="185" t="str">
        <f>IF(OR('RRP data input'!B6843="",'RRP data input'!B6843=0),"",'RRP data input'!B6843)</f>
        <v/>
      </c>
      <c r="C6842" s="174" t="str">
        <f>IF('RRP data input'!C6843=0,"",'RRP data input'!C6843)</f>
        <v/>
      </c>
      <c r="D6842" s="174" t="str">
        <f>IF('RRP data input'!D6843=0,"",'RRP data input'!D6843)</f>
        <v/>
      </c>
      <c r="E6842" s="174" t="str">
        <f>IFERROR(VLOOKUP(C6842,Mappings!$B$13:$E$31,4,FALSE),"")</f>
        <v/>
      </c>
      <c r="F6842" s="219">
        <f>SUM('RRP data input'!E6843:L6843)</f>
        <v>0</v>
      </c>
      <c r="G6842" s="219">
        <f>SUM('RRP data input'!E6843:P6843)</f>
        <v>0</v>
      </c>
      <c r="H6842" s="143" t="str">
        <f t="shared" si="107"/>
        <v/>
      </c>
    </row>
    <row r="6843" spans="2:8" customFormat="1">
      <c r="B6843" s="185" t="str">
        <f>IF(OR('RRP data input'!B6844="",'RRP data input'!B6844=0),"",'RRP data input'!B6844)</f>
        <v/>
      </c>
      <c r="C6843" s="174" t="str">
        <f>IF('RRP data input'!C6844=0,"",'RRP data input'!C6844)</f>
        <v/>
      </c>
      <c r="D6843" s="174" t="str">
        <f>IF('RRP data input'!D6844=0,"",'RRP data input'!D6844)</f>
        <v/>
      </c>
      <c r="E6843" s="174" t="str">
        <f>IFERROR(VLOOKUP(C6843,Mappings!$B$13:$E$31,4,FALSE),"")</f>
        <v/>
      </c>
      <c r="F6843" s="219">
        <f>SUM('RRP data input'!E6844:L6844)</f>
        <v>0</v>
      </c>
      <c r="G6843" s="219">
        <f>SUM('RRP data input'!E6844:P6844)</f>
        <v>0</v>
      </c>
      <c r="H6843" s="143" t="str">
        <f t="shared" si="107"/>
        <v/>
      </c>
    </row>
    <row r="6844" spans="2:8" customFormat="1">
      <c r="B6844" s="185" t="str">
        <f>IF(OR('RRP data input'!B6845="",'RRP data input'!B6845=0),"",'RRP data input'!B6845)</f>
        <v/>
      </c>
      <c r="C6844" s="174" t="str">
        <f>IF('RRP data input'!C6845=0,"",'RRP data input'!C6845)</f>
        <v/>
      </c>
      <c r="D6844" s="174" t="str">
        <f>IF('RRP data input'!D6845=0,"",'RRP data input'!D6845)</f>
        <v/>
      </c>
      <c r="E6844" s="174" t="str">
        <f>IFERROR(VLOOKUP(C6844,Mappings!$B$13:$E$31,4,FALSE),"")</f>
        <v/>
      </c>
      <c r="F6844" s="219">
        <f>SUM('RRP data input'!E6845:L6845)</f>
        <v>0</v>
      </c>
      <c r="G6844" s="219">
        <f>SUM('RRP data input'!E6845:P6845)</f>
        <v>0</v>
      </c>
      <c r="H6844" s="143" t="str">
        <f t="shared" si="107"/>
        <v/>
      </c>
    </row>
    <row r="6845" spans="2:8" customFormat="1">
      <c r="B6845" s="185" t="str">
        <f>IF(OR('RRP data input'!B6846="",'RRP data input'!B6846=0),"",'RRP data input'!B6846)</f>
        <v/>
      </c>
      <c r="C6845" s="174" t="str">
        <f>IF('RRP data input'!C6846=0,"",'RRP data input'!C6846)</f>
        <v/>
      </c>
      <c r="D6845" s="174" t="str">
        <f>IF('RRP data input'!D6846=0,"",'RRP data input'!D6846)</f>
        <v/>
      </c>
      <c r="E6845" s="174" t="str">
        <f>IFERROR(VLOOKUP(C6845,Mappings!$B$13:$E$31,4,FALSE),"")</f>
        <v/>
      </c>
      <c r="F6845" s="219">
        <f>SUM('RRP data input'!E6846:L6846)</f>
        <v>0</v>
      </c>
      <c r="G6845" s="219">
        <f>SUM('RRP data input'!E6846:P6846)</f>
        <v>0</v>
      </c>
      <c r="H6845" s="143" t="str">
        <f t="shared" si="107"/>
        <v/>
      </c>
    </row>
    <row r="6846" spans="2:8" customFormat="1">
      <c r="B6846" s="185" t="str">
        <f>IF(OR('RRP data input'!B6847="",'RRP data input'!B6847=0),"",'RRP data input'!B6847)</f>
        <v/>
      </c>
      <c r="C6846" s="174" t="str">
        <f>IF('RRP data input'!C6847=0,"",'RRP data input'!C6847)</f>
        <v/>
      </c>
      <c r="D6846" s="174" t="str">
        <f>IF('RRP data input'!D6847=0,"",'RRP data input'!D6847)</f>
        <v/>
      </c>
      <c r="E6846" s="174" t="str">
        <f>IFERROR(VLOOKUP(C6846,Mappings!$B$13:$E$31,4,FALSE),"")</f>
        <v/>
      </c>
      <c r="F6846" s="219">
        <f>SUM('RRP data input'!E6847:L6847)</f>
        <v>0</v>
      </c>
      <c r="G6846" s="219">
        <f>SUM('RRP data input'!E6847:P6847)</f>
        <v>0</v>
      </c>
      <c r="H6846" s="143" t="str">
        <f t="shared" si="107"/>
        <v/>
      </c>
    </row>
    <row r="6847" spans="2:8" customFormat="1">
      <c r="B6847" s="185" t="str">
        <f>IF(OR('RRP data input'!B6848="",'RRP data input'!B6848=0),"",'RRP data input'!B6848)</f>
        <v/>
      </c>
      <c r="C6847" s="174" t="str">
        <f>IF('RRP data input'!C6848=0,"",'RRP data input'!C6848)</f>
        <v/>
      </c>
      <c r="D6847" s="174" t="str">
        <f>IF('RRP data input'!D6848=0,"",'RRP data input'!D6848)</f>
        <v/>
      </c>
      <c r="E6847" s="174" t="str">
        <f>IFERROR(VLOOKUP(C6847,Mappings!$B$13:$E$31,4,FALSE),"")</f>
        <v/>
      </c>
      <c r="F6847" s="219">
        <f>SUM('RRP data input'!E6848:L6848)</f>
        <v>0</v>
      </c>
      <c r="G6847" s="219">
        <f>SUM('RRP data input'!E6848:P6848)</f>
        <v>0</v>
      </c>
      <c r="H6847" s="143" t="str">
        <f t="shared" si="107"/>
        <v/>
      </c>
    </row>
    <row r="6848" spans="2:8" customFormat="1">
      <c r="B6848" s="185" t="str">
        <f>IF(OR('RRP data input'!B6849="",'RRP data input'!B6849=0),"",'RRP data input'!B6849)</f>
        <v/>
      </c>
      <c r="C6848" s="174" t="str">
        <f>IF('RRP data input'!C6849=0,"",'RRP data input'!C6849)</f>
        <v/>
      </c>
      <c r="D6848" s="174" t="str">
        <f>IF('RRP data input'!D6849=0,"",'RRP data input'!D6849)</f>
        <v/>
      </c>
      <c r="E6848" s="174" t="str">
        <f>IFERROR(VLOOKUP(C6848,Mappings!$B$13:$E$31,4,FALSE),"")</f>
        <v/>
      </c>
      <c r="F6848" s="219">
        <f>SUM('RRP data input'!E6849:L6849)</f>
        <v>0</v>
      </c>
      <c r="G6848" s="219">
        <f>SUM('RRP data input'!E6849:P6849)</f>
        <v>0</v>
      </c>
      <c r="H6848" s="143" t="str">
        <f t="shared" si="107"/>
        <v/>
      </c>
    </row>
    <row r="6849" spans="2:8" customFormat="1">
      <c r="B6849" s="185" t="str">
        <f>IF(OR('RRP data input'!B6850="",'RRP data input'!B6850=0),"",'RRP data input'!B6850)</f>
        <v/>
      </c>
      <c r="C6849" s="174" t="str">
        <f>IF('RRP data input'!C6850=0,"",'RRP data input'!C6850)</f>
        <v/>
      </c>
      <c r="D6849" s="174" t="str">
        <f>IF('RRP data input'!D6850=0,"",'RRP data input'!D6850)</f>
        <v/>
      </c>
      <c r="E6849" s="174" t="str">
        <f>IFERROR(VLOOKUP(C6849,Mappings!$B$13:$E$31,4,FALSE),"")</f>
        <v/>
      </c>
      <c r="F6849" s="219">
        <f>SUM('RRP data input'!E6850:L6850)</f>
        <v>0</v>
      </c>
      <c r="G6849" s="219">
        <f>SUM('RRP data input'!E6850:P6850)</f>
        <v>0</v>
      </c>
      <c r="H6849" s="143" t="str">
        <f t="shared" si="107"/>
        <v/>
      </c>
    </row>
    <row r="6850" spans="2:8" customFormat="1">
      <c r="B6850" s="185" t="str">
        <f>IF(OR('RRP data input'!B6851="",'RRP data input'!B6851=0),"",'RRP data input'!B6851)</f>
        <v/>
      </c>
      <c r="C6850" s="174" t="str">
        <f>IF('RRP data input'!C6851=0,"",'RRP data input'!C6851)</f>
        <v/>
      </c>
      <c r="D6850" s="174" t="str">
        <f>IF('RRP data input'!D6851=0,"",'RRP data input'!D6851)</f>
        <v/>
      </c>
      <c r="E6850" s="174" t="str">
        <f>IFERROR(VLOOKUP(C6850,Mappings!$B$13:$E$31,4,FALSE),"")</f>
        <v/>
      </c>
      <c r="F6850" s="219">
        <f>SUM('RRP data input'!E6851:L6851)</f>
        <v>0</v>
      </c>
      <c r="G6850" s="219">
        <f>SUM('RRP data input'!E6851:P6851)</f>
        <v>0</v>
      </c>
      <c r="H6850" s="143" t="str">
        <f t="shared" si="107"/>
        <v/>
      </c>
    </row>
    <row r="6851" spans="2:8" customFormat="1">
      <c r="B6851" s="185" t="str">
        <f>IF(OR('RRP data input'!B6852="",'RRP data input'!B6852=0),"",'RRP data input'!B6852)</f>
        <v/>
      </c>
      <c r="C6851" s="174" t="str">
        <f>IF('RRP data input'!C6852=0,"",'RRP data input'!C6852)</f>
        <v/>
      </c>
      <c r="D6851" s="174" t="str">
        <f>IF('RRP data input'!D6852=0,"",'RRP data input'!D6852)</f>
        <v/>
      </c>
      <c r="E6851" s="174" t="str">
        <f>IFERROR(VLOOKUP(C6851,Mappings!$B$13:$E$31,4,FALSE),"")</f>
        <v/>
      </c>
      <c r="F6851" s="219">
        <f>SUM('RRP data input'!E6852:L6852)</f>
        <v>0</v>
      </c>
      <c r="G6851" s="219">
        <f>SUM('RRP data input'!E6852:P6852)</f>
        <v>0</v>
      </c>
      <c r="H6851" s="143" t="str">
        <f t="shared" si="107"/>
        <v/>
      </c>
    </row>
    <row r="6852" spans="2:8" customFormat="1">
      <c r="B6852" s="185" t="str">
        <f>IF(OR('RRP data input'!B6853="",'RRP data input'!B6853=0),"",'RRP data input'!B6853)</f>
        <v/>
      </c>
      <c r="C6852" s="174" t="str">
        <f>IF('RRP data input'!C6853=0,"",'RRP data input'!C6853)</f>
        <v/>
      </c>
      <c r="D6852" s="174" t="str">
        <f>IF('RRP data input'!D6853=0,"",'RRP data input'!D6853)</f>
        <v/>
      </c>
      <c r="E6852" s="174" t="str">
        <f>IFERROR(VLOOKUP(C6852,Mappings!$B$13:$E$31,4,FALSE),"")</f>
        <v/>
      </c>
      <c r="F6852" s="219">
        <f>SUM('RRP data input'!E6853:L6853)</f>
        <v>0</v>
      </c>
      <c r="G6852" s="219">
        <f>SUM('RRP data input'!E6853:P6853)</f>
        <v>0</v>
      </c>
      <c r="H6852" s="143" t="str">
        <f t="shared" si="107"/>
        <v/>
      </c>
    </row>
    <row r="6853" spans="2:8" customFormat="1">
      <c r="B6853" s="185" t="str">
        <f>IF(OR('RRP data input'!B6854="",'RRP data input'!B6854=0),"",'RRP data input'!B6854)</f>
        <v/>
      </c>
      <c r="C6853" s="174" t="str">
        <f>IF('RRP data input'!C6854=0,"",'RRP data input'!C6854)</f>
        <v/>
      </c>
      <c r="D6853" s="174" t="str">
        <f>IF('RRP data input'!D6854=0,"",'RRP data input'!D6854)</f>
        <v/>
      </c>
      <c r="E6853" s="174" t="str">
        <f>IFERROR(VLOOKUP(C6853,Mappings!$B$13:$E$31,4,FALSE),"")</f>
        <v/>
      </c>
      <c r="F6853" s="219">
        <f>SUM('RRP data input'!E6854:L6854)</f>
        <v>0</v>
      </c>
      <c r="G6853" s="219">
        <f>SUM('RRP data input'!E6854:P6854)</f>
        <v>0</v>
      </c>
      <c r="H6853" s="143" t="str">
        <f t="shared" si="107"/>
        <v/>
      </c>
    </row>
    <row r="6854" spans="2:8" customFormat="1">
      <c r="B6854" s="185" t="str">
        <f>IF(OR('RRP data input'!B6855="",'RRP data input'!B6855=0),"",'RRP data input'!B6855)</f>
        <v/>
      </c>
      <c r="C6854" s="174" t="str">
        <f>IF('RRP data input'!C6855=0,"",'RRP data input'!C6855)</f>
        <v/>
      </c>
      <c r="D6854" s="174" t="str">
        <f>IF('RRP data input'!D6855=0,"",'RRP data input'!D6855)</f>
        <v/>
      </c>
      <c r="E6854" s="174" t="str">
        <f>IFERROR(VLOOKUP(C6854,Mappings!$B$13:$E$31,4,FALSE),"")</f>
        <v/>
      </c>
      <c r="F6854" s="219">
        <f>SUM('RRP data input'!E6855:L6855)</f>
        <v>0</v>
      </c>
      <c r="G6854" s="219">
        <f>SUM('RRP data input'!E6855:P6855)</f>
        <v>0</v>
      </c>
      <c r="H6854" s="143" t="str">
        <f t="shared" si="107"/>
        <v/>
      </c>
    </row>
    <row r="6855" spans="2:8" customFormat="1">
      <c r="B6855" s="185" t="str">
        <f>IF(OR('RRP data input'!B6856="",'RRP data input'!B6856=0),"",'RRP data input'!B6856)</f>
        <v/>
      </c>
      <c r="C6855" s="174" t="str">
        <f>IF('RRP data input'!C6856=0,"",'RRP data input'!C6856)</f>
        <v/>
      </c>
      <c r="D6855" s="174" t="str">
        <f>IF('RRP data input'!D6856=0,"",'RRP data input'!D6856)</f>
        <v/>
      </c>
      <c r="E6855" s="174" t="str">
        <f>IFERROR(VLOOKUP(C6855,Mappings!$B$13:$E$31,4,FALSE),"")</f>
        <v/>
      </c>
      <c r="F6855" s="219">
        <f>SUM('RRP data input'!E6856:L6856)</f>
        <v>0</v>
      </c>
      <c r="G6855" s="219">
        <f>SUM('RRP data input'!E6856:P6856)</f>
        <v>0</v>
      </c>
      <c r="H6855" s="143" t="str">
        <f t="shared" si="107"/>
        <v/>
      </c>
    </row>
    <row r="6856" spans="2:8" customFormat="1">
      <c r="B6856" s="185" t="str">
        <f>IF(OR('RRP data input'!B6857="",'RRP data input'!B6857=0),"",'RRP data input'!B6857)</f>
        <v/>
      </c>
      <c r="C6856" s="174" t="str">
        <f>IF('RRP data input'!C6857=0,"",'RRP data input'!C6857)</f>
        <v/>
      </c>
      <c r="D6856" s="174" t="str">
        <f>IF('RRP data input'!D6857=0,"",'RRP data input'!D6857)</f>
        <v/>
      </c>
      <c r="E6856" s="174" t="str">
        <f>IFERROR(VLOOKUP(C6856,Mappings!$B$13:$E$31,4,FALSE),"")</f>
        <v/>
      </c>
      <c r="F6856" s="219">
        <f>SUM('RRP data input'!E6857:L6857)</f>
        <v>0</v>
      </c>
      <c r="G6856" s="219">
        <f>SUM('RRP data input'!E6857:P6857)</f>
        <v>0</v>
      </c>
      <c r="H6856" s="143" t="str">
        <f t="shared" si="107"/>
        <v/>
      </c>
    </row>
    <row r="6857" spans="2:8" customFormat="1">
      <c r="B6857" s="185" t="str">
        <f>IF(OR('RRP data input'!B6858="",'RRP data input'!B6858=0),"",'RRP data input'!B6858)</f>
        <v/>
      </c>
      <c r="C6857" s="174" t="str">
        <f>IF('RRP data input'!C6858=0,"",'RRP data input'!C6858)</f>
        <v/>
      </c>
      <c r="D6857" s="174" t="str">
        <f>IF('RRP data input'!D6858=0,"",'RRP data input'!D6858)</f>
        <v/>
      </c>
      <c r="E6857" s="174" t="str">
        <f>IFERROR(VLOOKUP(C6857,Mappings!$B$13:$E$31,4,FALSE),"")</f>
        <v/>
      </c>
      <c r="F6857" s="219">
        <f>SUM('RRP data input'!E6858:L6858)</f>
        <v>0</v>
      </c>
      <c r="G6857" s="219">
        <f>SUM('RRP data input'!E6858:P6858)</f>
        <v>0</v>
      </c>
      <c r="H6857" s="143" t="str">
        <f t="shared" ref="H6857:H6920" si="108">IF(OR(C6857="LVSSA",C6857="LVSSB",C6857="LVAL"),"LV",C6857)</f>
        <v/>
      </c>
    </row>
    <row r="6858" spans="2:8" customFormat="1">
      <c r="B6858" s="185" t="str">
        <f>IF(OR('RRP data input'!B6859="",'RRP data input'!B6859=0),"",'RRP data input'!B6859)</f>
        <v/>
      </c>
      <c r="C6858" s="174" t="str">
        <f>IF('RRP data input'!C6859=0,"",'RRP data input'!C6859)</f>
        <v/>
      </c>
      <c r="D6858" s="174" t="str">
        <f>IF('RRP data input'!D6859=0,"",'RRP data input'!D6859)</f>
        <v/>
      </c>
      <c r="E6858" s="174" t="str">
        <f>IFERROR(VLOOKUP(C6858,Mappings!$B$13:$E$31,4,FALSE),"")</f>
        <v/>
      </c>
      <c r="F6858" s="219">
        <f>SUM('RRP data input'!E6859:L6859)</f>
        <v>0</v>
      </c>
      <c r="G6858" s="219">
        <f>SUM('RRP data input'!E6859:P6859)</f>
        <v>0</v>
      </c>
      <c r="H6858" s="143" t="str">
        <f t="shared" si="108"/>
        <v/>
      </c>
    </row>
    <row r="6859" spans="2:8" customFormat="1">
      <c r="B6859" s="185" t="str">
        <f>IF(OR('RRP data input'!B6860="",'RRP data input'!B6860=0),"",'RRP data input'!B6860)</f>
        <v/>
      </c>
      <c r="C6859" s="174" t="str">
        <f>IF('RRP data input'!C6860=0,"",'RRP data input'!C6860)</f>
        <v/>
      </c>
      <c r="D6859" s="174" t="str">
        <f>IF('RRP data input'!D6860=0,"",'RRP data input'!D6860)</f>
        <v/>
      </c>
      <c r="E6859" s="174" t="str">
        <f>IFERROR(VLOOKUP(C6859,Mappings!$B$13:$E$31,4,FALSE),"")</f>
        <v/>
      </c>
      <c r="F6859" s="219">
        <f>SUM('RRP data input'!E6860:L6860)</f>
        <v>0</v>
      </c>
      <c r="G6859" s="219">
        <f>SUM('RRP data input'!E6860:P6860)</f>
        <v>0</v>
      </c>
      <c r="H6859" s="143" t="str">
        <f t="shared" si="108"/>
        <v/>
      </c>
    </row>
    <row r="6860" spans="2:8" customFormat="1">
      <c r="B6860" s="185" t="str">
        <f>IF(OR('RRP data input'!B6861="",'RRP data input'!B6861=0),"",'RRP data input'!B6861)</f>
        <v/>
      </c>
      <c r="C6860" s="174" t="str">
        <f>IF('RRP data input'!C6861=0,"",'RRP data input'!C6861)</f>
        <v/>
      </c>
      <c r="D6860" s="174" t="str">
        <f>IF('RRP data input'!D6861=0,"",'RRP data input'!D6861)</f>
        <v/>
      </c>
      <c r="E6860" s="174" t="str">
        <f>IFERROR(VLOOKUP(C6860,Mappings!$B$13:$E$31,4,FALSE),"")</f>
        <v/>
      </c>
      <c r="F6860" s="219">
        <f>SUM('RRP data input'!E6861:L6861)</f>
        <v>0</v>
      </c>
      <c r="G6860" s="219">
        <f>SUM('RRP data input'!E6861:P6861)</f>
        <v>0</v>
      </c>
      <c r="H6860" s="143" t="str">
        <f t="shared" si="108"/>
        <v/>
      </c>
    </row>
    <row r="6861" spans="2:8" customFormat="1">
      <c r="B6861" s="185" t="str">
        <f>IF(OR('RRP data input'!B6862="",'RRP data input'!B6862=0),"",'RRP data input'!B6862)</f>
        <v/>
      </c>
      <c r="C6861" s="174" t="str">
        <f>IF('RRP data input'!C6862=0,"",'RRP data input'!C6862)</f>
        <v/>
      </c>
      <c r="D6861" s="174" t="str">
        <f>IF('RRP data input'!D6862=0,"",'RRP data input'!D6862)</f>
        <v/>
      </c>
      <c r="E6861" s="174" t="str">
        <f>IFERROR(VLOOKUP(C6861,Mappings!$B$13:$E$31,4,FALSE),"")</f>
        <v/>
      </c>
      <c r="F6861" s="219">
        <f>SUM('RRP data input'!E6862:L6862)</f>
        <v>0</v>
      </c>
      <c r="G6861" s="219">
        <f>SUM('RRP data input'!E6862:P6862)</f>
        <v>0</v>
      </c>
      <c r="H6861" s="143" t="str">
        <f t="shared" si="108"/>
        <v/>
      </c>
    </row>
    <row r="6862" spans="2:8" customFormat="1">
      <c r="B6862" s="185" t="str">
        <f>IF(OR('RRP data input'!B6863="",'RRP data input'!B6863=0),"",'RRP data input'!B6863)</f>
        <v/>
      </c>
      <c r="C6862" s="174" t="str">
        <f>IF('RRP data input'!C6863=0,"",'RRP data input'!C6863)</f>
        <v/>
      </c>
      <c r="D6862" s="174" t="str">
        <f>IF('RRP data input'!D6863=0,"",'RRP data input'!D6863)</f>
        <v/>
      </c>
      <c r="E6862" s="174" t="str">
        <f>IFERROR(VLOOKUP(C6862,Mappings!$B$13:$E$31,4,FALSE),"")</f>
        <v/>
      </c>
      <c r="F6862" s="219">
        <f>SUM('RRP data input'!E6863:L6863)</f>
        <v>0</v>
      </c>
      <c r="G6862" s="219">
        <f>SUM('RRP data input'!E6863:P6863)</f>
        <v>0</v>
      </c>
      <c r="H6862" s="143" t="str">
        <f t="shared" si="108"/>
        <v/>
      </c>
    </row>
    <row r="6863" spans="2:8" customFormat="1">
      <c r="B6863" s="185" t="str">
        <f>IF(OR('RRP data input'!B6864="",'RRP data input'!B6864=0),"",'RRP data input'!B6864)</f>
        <v/>
      </c>
      <c r="C6863" s="174" t="str">
        <f>IF('RRP data input'!C6864=0,"",'RRP data input'!C6864)</f>
        <v/>
      </c>
      <c r="D6863" s="174" t="str">
        <f>IF('RRP data input'!D6864=0,"",'RRP data input'!D6864)</f>
        <v/>
      </c>
      <c r="E6863" s="174" t="str">
        <f>IFERROR(VLOOKUP(C6863,Mappings!$B$13:$E$31,4,FALSE),"")</f>
        <v/>
      </c>
      <c r="F6863" s="219">
        <f>SUM('RRP data input'!E6864:L6864)</f>
        <v>0</v>
      </c>
      <c r="G6863" s="219">
        <f>SUM('RRP data input'!E6864:P6864)</f>
        <v>0</v>
      </c>
      <c r="H6863" s="143" t="str">
        <f t="shared" si="108"/>
        <v/>
      </c>
    </row>
    <row r="6864" spans="2:8" customFormat="1">
      <c r="B6864" s="185" t="str">
        <f>IF(OR('RRP data input'!B6865="",'RRP data input'!B6865=0),"",'RRP data input'!B6865)</f>
        <v/>
      </c>
      <c r="C6864" s="174" t="str">
        <f>IF('RRP data input'!C6865=0,"",'RRP data input'!C6865)</f>
        <v/>
      </c>
      <c r="D6864" s="174" t="str">
        <f>IF('RRP data input'!D6865=0,"",'RRP data input'!D6865)</f>
        <v/>
      </c>
      <c r="E6864" s="174" t="str">
        <f>IFERROR(VLOOKUP(C6864,Mappings!$B$13:$E$31,4,FALSE),"")</f>
        <v/>
      </c>
      <c r="F6864" s="219">
        <f>SUM('RRP data input'!E6865:L6865)</f>
        <v>0</v>
      </c>
      <c r="G6864" s="219">
        <f>SUM('RRP data input'!E6865:P6865)</f>
        <v>0</v>
      </c>
      <c r="H6864" s="143" t="str">
        <f t="shared" si="108"/>
        <v/>
      </c>
    </row>
    <row r="6865" spans="2:8" customFormat="1">
      <c r="B6865" s="185" t="str">
        <f>IF(OR('RRP data input'!B6866="",'RRP data input'!B6866=0),"",'RRP data input'!B6866)</f>
        <v/>
      </c>
      <c r="C6865" s="174" t="str">
        <f>IF('RRP data input'!C6866=0,"",'RRP data input'!C6866)</f>
        <v/>
      </c>
      <c r="D6865" s="174" t="str">
        <f>IF('RRP data input'!D6866=0,"",'RRP data input'!D6866)</f>
        <v/>
      </c>
      <c r="E6865" s="174" t="str">
        <f>IFERROR(VLOOKUP(C6865,Mappings!$B$13:$E$31,4,FALSE),"")</f>
        <v/>
      </c>
      <c r="F6865" s="219">
        <f>SUM('RRP data input'!E6866:L6866)</f>
        <v>0</v>
      </c>
      <c r="G6865" s="219">
        <f>SUM('RRP data input'!E6866:P6866)</f>
        <v>0</v>
      </c>
      <c r="H6865" s="143" t="str">
        <f t="shared" si="108"/>
        <v/>
      </c>
    </row>
    <row r="6866" spans="2:8" customFormat="1">
      <c r="B6866" s="185" t="str">
        <f>IF(OR('RRP data input'!B6867="",'RRP data input'!B6867=0),"",'RRP data input'!B6867)</f>
        <v/>
      </c>
      <c r="C6866" s="174" t="str">
        <f>IF('RRP data input'!C6867=0,"",'RRP data input'!C6867)</f>
        <v/>
      </c>
      <c r="D6866" s="174" t="str">
        <f>IF('RRP data input'!D6867=0,"",'RRP data input'!D6867)</f>
        <v/>
      </c>
      <c r="E6866" s="174" t="str">
        <f>IFERROR(VLOOKUP(C6866,Mappings!$B$13:$E$31,4,FALSE),"")</f>
        <v/>
      </c>
      <c r="F6866" s="219">
        <f>SUM('RRP data input'!E6867:L6867)</f>
        <v>0</v>
      </c>
      <c r="G6866" s="219">
        <f>SUM('RRP data input'!E6867:P6867)</f>
        <v>0</v>
      </c>
      <c r="H6866" s="143" t="str">
        <f t="shared" si="108"/>
        <v/>
      </c>
    </row>
    <row r="6867" spans="2:8" customFormat="1">
      <c r="B6867" s="185" t="str">
        <f>IF(OR('RRP data input'!B6868="",'RRP data input'!B6868=0),"",'RRP data input'!B6868)</f>
        <v/>
      </c>
      <c r="C6867" s="174" t="str">
        <f>IF('RRP data input'!C6868=0,"",'RRP data input'!C6868)</f>
        <v/>
      </c>
      <c r="D6867" s="174" t="str">
        <f>IF('RRP data input'!D6868=0,"",'RRP data input'!D6868)</f>
        <v/>
      </c>
      <c r="E6867" s="174" t="str">
        <f>IFERROR(VLOOKUP(C6867,Mappings!$B$13:$E$31,4,FALSE),"")</f>
        <v/>
      </c>
      <c r="F6867" s="219">
        <f>SUM('RRP data input'!E6868:L6868)</f>
        <v>0</v>
      </c>
      <c r="G6867" s="219">
        <f>SUM('RRP data input'!E6868:P6868)</f>
        <v>0</v>
      </c>
      <c r="H6867" s="143" t="str">
        <f t="shared" si="108"/>
        <v/>
      </c>
    </row>
    <row r="6868" spans="2:8" customFormat="1">
      <c r="B6868" s="185" t="str">
        <f>IF(OR('RRP data input'!B6869="",'RRP data input'!B6869=0),"",'RRP data input'!B6869)</f>
        <v/>
      </c>
      <c r="C6868" s="174" t="str">
        <f>IF('RRP data input'!C6869=0,"",'RRP data input'!C6869)</f>
        <v/>
      </c>
      <c r="D6868" s="174" t="str">
        <f>IF('RRP data input'!D6869=0,"",'RRP data input'!D6869)</f>
        <v/>
      </c>
      <c r="E6868" s="174" t="str">
        <f>IFERROR(VLOOKUP(C6868,Mappings!$B$13:$E$31,4,FALSE),"")</f>
        <v/>
      </c>
      <c r="F6868" s="219">
        <f>SUM('RRP data input'!E6869:L6869)</f>
        <v>0</v>
      </c>
      <c r="G6868" s="219">
        <f>SUM('RRP data input'!E6869:P6869)</f>
        <v>0</v>
      </c>
      <c r="H6868" s="143" t="str">
        <f t="shared" si="108"/>
        <v/>
      </c>
    </row>
    <row r="6869" spans="2:8" customFormat="1">
      <c r="B6869" s="185" t="str">
        <f>IF(OR('RRP data input'!B6870="",'RRP data input'!B6870=0),"",'RRP data input'!B6870)</f>
        <v/>
      </c>
      <c r="C6869" s="174" t="str">
        <f>IF('RRP data input'!C6870=0,"",'RRP data input'!C6870)</f>
        <v/>
      </c>
      <c r="D6869" s="174" t="str">
        <f>IF('RRP data input'!D6870=0,"",'RRP data input'!D6870)</f>
        <v/>
      </c>
      <c r="E6869" s="174" t="str">
        <f>IFERROR(VLOOKUP(C6869,Mappings!$B$13:$E$31,4,FALSE),"")</f>
        <v/>
      </c>
      <c r="F6869" s="219">
        <f>SUM('RRP data input'!E6870:L6870)</f>
        <v>0</v>
      </c>
      <c r="G6869" s="219">
        <f>SUM('RRP data input'!E6870:P6870)</f>
        <v>0</v>
      </c>
      <c r="H6869" s="143" t="str">
        <f t="shared" si="108"/>
        <v/>
      </c>
    </row>
    <row r="6870" spans="2:8" customFormat="1">
      <c r="B6870" s="185" t="str">
        <f>IF(OR('RRP data input'!B6871="",'RRP data input'!B6871=0),"",'RRP data input'!B6871)</f>
        <v/>
      </c>
      <c r="C6870" s="174" t="str">
        <f>IF('RRP data input'!C6871=0,"",'RRP data input'!C6871)</f>
        <v/>
      </c>
      <c r="D6870" s="174" t="str">
        <f>IF('RRP data input'!D6871=0,"",'RRP data input'!D6871)</f>
        <v/>
      </c>
      <c r="E6870" s="174" t="str">
        <f>IFERROR(VLOOKUP(C6870,Mappings!$B$13:$E$31,4,FALSE),"")</f>
        <v/>
      </c>
      <c r="F6870" s="219">
        <f>SUM('RRP data input'!E6871:L6871)</f>
        <v>0</v>
      </c>
      <c r="G6870" s="219">
        <f>SUM('RRP data input'!E6871:P6871)</f>
        <v>0</v>
      </c>
      <c r="H6870" s="143" t="str">
        <f t="shared" si="108"/>
        <v/>
      </c>
    </row>
    <row r="6871" spans="2:8" customFormat="1">
      <c r="B6871" s="185" t="str">
        <f>IF(OR('RRP data input'!B6872="",'RRP data input'!B6872=0),"",'RRP data input'!B6872)</f>
        <v/>
      </c>
      <c r="C6871" s="174" t="str">
        <f>IF('RRP data input'!C6872=0,"",'RRP data input'!C6872)</f>
        <v/>
      </c>
      <c r="D6871" s="174" t="str">
        <f>IF('RRP data input'!D6872=0,"",'RRP data input'!D6872)</f>
        <v/>
      </c>
      <c r="E6871" s="174" t="str">
        <f>IFERROR(VLOOKUP(C6871,Mappings!$B$13:$E$31,4,FALSE),"")</f>
        <v/>
      </c>
      <c r="F6871" s="219">
        <f>SUM('RRP data input'!E6872:L6872)</f>
        <v>0</v>
      </c>
      <c r="G6871" s="219">
        <f>SUM('RRP data input'!E6872:P6872)</f>
        <v>0</v>
      </c>
      <c r="H6871" s="143" t="str">
        <f t="shared" si="108"/>
        <v/>
      </c>
    </row>
    <row r="6872" spans="2:8" customFormat="1">
      <c r="B6872" s="185" t="str">
        <f>IF(OR('RRP data input'!B6873="",'RRP data input'!B6873=0),"",'RRP data input'!B6873)</f>
        <v/>
      </c>
      <c r="C6872" s="174" t="str">
        <f>IF('RRP data input'!C6873=0,"",'RRP data input'!C6873)</f>
        <v/>
      </c>
      <c r="D6872" s="174" t="str">
        <f>IF('RRP data input'!D6873=0,"",'RRP data input'!D6873)</f>
        <v/>
      </c>
      <c r="E6872" s="174" t="str">
        <f>IFERROR(VLOOKUP(C6872,Mappings!$B$13:$E$31,4,FALSE),"")</f>
        <v/>
      </c>
      <c r="F6872" s="219">
        <f>SUM('RRP data input'!E6873:L6873)</f>
        <v>0</v>
      </c>
      <c r="G6872" s="219">
        <f>SUM('RRP data input'!E6873:P6873)</f>
        <v>0</v>
      </c>
      <c r="H6872" s="143" t="str">
        <f t="shared" si="108"/>
        <v/>
      </c>
    </row>
    <row r="6873" spans="2:8" customFormat="1">
      <c r="B6873" s="185" t="str">
        <f>IF(OR('RRP data input'!B6874="",'RRP data input'!B6874=0),"",'RRP data input'!B6874)</f>
        <v/>
      </c>
      <c r="C6873" s="174" t="str">
        <f>IF('RRP data input'!C6874=0,"",'RRP data input'!C6874)</f>
        <v/>
      </c>
      <c r="D6873" s="174" t="str">
        <f>IF('RRP data input'!D6874=0,"",'RRP data input'!D6874)</f>
        <v/>
      </c>
      <c r="E6873" s="174" t="str">
        <f>IFERROR(VLOOKUP(C6873,Mappings!$B$13:$E$31,4,FALSE),"")</f>
        <v/>
      </c>
      <c r="F6873" s="219">
        <f>SUM('RRP data input'!E6874:L6874)</f>
        <v>0</v>
      </c>
      <c r="G6873" s="219">
        <f>SUM('RRP data input'!E6874:P6874)</f>
        <v>0</v>
      </c>
      <c r="H6873" s="143" t="str">
        <f t="shared" si="108"/>
        <v/>
      </c>
    </row>
    <row r="6874" spans="2:8" customFormat="1">
      <c r="B6874" s="185" t="str">
        <f>IF(OR('RRP data input'!B6875="",'RRP data input'!B6875=0),"",'RRP data input'!B6875)</f>
        <v/>
      </c>
      <c r="C6874" s="174" t="str">
        <f>IF('RRP data input'!C6875=0,"",'RRP data input'!C6875)</f>
        <v/>
      </c>
      <c r="D6874" s="174" t="str">
        <f>IF('RRP data input'!D6875=0,"",'RRP data input'!D6875)</f>
        <v/>
      </c>
      <c r="E6874" s="174" t="str">
        <f>IFERROR(VLOOKUP(C6874,Mappings!$B$13:$E$31,4,FALSE),"")</f>
        <v/>
      </c>
      <c r="F6874" s="219">
        <f>SUM('RRP data input'!E6875:L6875)</f>
        <v>0</v>
      </c>
      <c r="G6874" s="219">
        <f>SUM('RRP data input'!E6875:P6875)</f>
        <v>0</v>
      </c>
      <c r="H6874" s="143" t="str">
        <f t="shared" si="108"/>
        <v/>
      </c>
    </row>
    <row r="6875" spans="2:8" customFormat="1">
      <c r="B6875" s="185" t="str">
        <f>IF(OR('RRP data input'!B6876="",'RRP data input'!B6876=0),"",'RRP data input'!B6876)</f>
        <v/>
      </c>
      <c r="C6875" s="174" t="str">
        <f>IF('RRP data input'!C6876=0,"",'RRP data input'!C6876)</f>
        <v/>
      </c>
      <c r="D6875" s="174" t="str">
        <f>IF('RRP data input'!D6876=0,"",'RRP data input'!D6876)</f>
        <v/>
      </c>
      <c r="E6875" s="174" t="str">
        <f>IFERROR(VLOOKUP(C6875,Mappings!$B$13:$E$31,4,FALSE),"")</f>
        <v/>
      </c>
      <c r="F6875" s="219">
        <f>SUM('RRP data input'!E6876:L6876)</f>
        <v>0</v>
      </c>
      <c r="G6875" s="219">
        <f>SUM('RRP data input'!E6876:P6876)</f>
        <v>0</v>
      </c>
      <c r="H6875" s="143" t="str">
        <f t="shared" si="108"/>
        <v/>
      </c>
    </row>
    <row r="6876" spans="2:8" customFormat="1">
      <c r="B6876" s="185" t="str">
        <f>IF(OR('RRP data input'!B6877="",'RRP data input'!B6877=0),"",'RRP data input'!B6877)</f>
        <v/>
      </c>
      <c r="C6876" s="174" t="str">
        <f>IF('RRP data input'!C6877=0,"",'RRP data input'!C6877)</f>
        <v/>
      </c>
      <c r="D6876" s="174" t="str">
        <f>IF('RRP data input'!D6877=0,"",'RRP data input'!D6877)</f>
        <v/>
      </c>
      <c r="E6876" s="174" t="str">
        <f>IFERROR(VLOOKUP(C6876,Mappings!$B$13:$E$31,4,FALSE),"")</f>
        <v/>
      </c>
      <c r="F6876" s="219">
        <f>SUM('RRP data input'!E6877:L6877)</f>
        <v>0</v>
      </c>
      <c r="G6876" s="219">
        <f>SUM('RRP data input'!E6877:P6877)</f>
        <v>0</v>
      </c>
      <c r="H6876" s="143" t="str">
        <f t="shared" si="108"/>
        <v/>
      </c>
    </row>
    <row r="6877" spans="2:8" customFormat="1">
      <c r="B6877" s="185" t="str">
        <f>IF(OR('RRP data input'!B6878="",'RRP data input'!B6878=0),"",'RRP data input'!B6878)</f>
        <v/>
      </c>
      <c r="C6877" s="174" t="str">
        <f>IF('RRP data input'!C6878=0,"",'RRP data input'!C6878)</f>
        <v/>
      </c>
      <c r="D6877" s="174" t="str">
        <f>IF('RRP data input'!D6878=0,"",'RRP data input'!D6878)</f>
        <v/>
      </c>
      <c r="E6877" s="174" t="str">
        <f>IFERROR(VLOOKUP(C6877,Mappings!$B$13:$E$31,4,FALSE),"")</f>
        <v/>
      </c>
      <c r="F6877" s="219">
        <f>SUM('RRP data input'!E6878:L6878)</f>
        <v>0</v>
      </c>
      <c r="G6877" s="219">
        <f>SUM('RRP data input'!E6878:P6878)</f>
        <v>0</v>
      </c>
      <c r="H6877" s="143" t="str">
        <f t="shared" si="108"/>
        <v/>
      </c>
    </row>
    <row r="6878" spans="2:8" customFormat="1">
      <c r="B6878" s="185" t="str">
        <f>IF(OR('RRP data input'!B6879="",'RRP data input'!B6879=0),"",'RRP data input'!B6879)</f>
        <v/>
      </c>
      <c r="C6878" s="174" t="str">
        <f>IF('RRP data input'!C6879=0,"",'RRP data input'!C6879)</f>
        <v/>
      </c>
      <c r="D6878" s="174" t="str">
        <f>IF('RRP data input'!D6879=0,"",'RRP data input'!D6879)</f>
        <v/>
      </c>
      <c r="E6878" s="174" t="str">
        <f>IFERROR(VLOOKUP(C6878,Mappings!$B$13:$E$31,4,FALSE),"")</f>
        <v/>
      </c>
      <c r="F6878" s="219">
        <f>SUM('RRP data input'!E6879:L6879)</f>
        <v>0</v>
      </c>
      <c r="G6878" s="219">
        <f>SUM('RRP data input'!E6879:P6879)</f>
        <v>0</v>
      </c>
      <c r="H6878" s="143" t="str">
        <f t="shared" si="108"/>
        <v/>
      </c>
    </row>
    <row r="6879" spans="2:8" customFormat="1">
      <c r="B6879" s="185" t="str">
        <f>IF(OR('RRP data input'!B6880="",'RRP data input'!B6880=0),"",'RRP data input'!B6880)</f>
        <v/>
      </c>
      <c r="C6879" s="174" t="str">
        <f>IF('RRP data input'!C6880=0,"",'RRP data input'!C6880)</f>
        <v/>
      </c>
      <c r="D6879" s="174" t="str">
        <f>IF('RRP data input'!D6880=0,"",'RRP data input'!D6880)</f>
        <v/>
      </c>
      <c r="E6879" s="174" t="str">
        <f>IFERROR(VLOOKUP(C6879,Mappings!$B$13:$E$31,4,FALSE),"")</f>
        <v/>
      </c>
      <c r="F6879" s="219">
        <f>SUM('RRP data input'!E6880:L6880)</f>
        <v>0</v>
      </c>
      <c r="G6879" s="219">
        <f>SUM('RRP data input'!E6880:P6880)</f>
        <v>0</v>
      </c>
      <c r="H6879" s="143" t="str">
        <f t="shared" si="108"/>
        <v/>
      </c>
    </row>
    <row r="6880" spans="2:8" customFormat="1">
      <c r="B6880" s="185" t="str">
        <f>IF(OR('RRP data input'!B6881="",'RRP data input'!B6881=0),"",'RRP data input'!B6881)</f>
        <v/>
      </c>
      <c r="C6880" s="174" t="str">
        <f>IF('RRP data input'!C6881=0,"",'RRP data input'!C6881)</f>
        <v/>
      </c>
      <c r="D6880" s="174" t="str">
        <f>IF('RRP data input'!D6881=0,"",'RRP data input'!D6881)</f>
        <v/>
      </c>
      <c r="E6880" s="174" t="str">
        <f>IFERROR(VLOOKUP(C6880,Mappings!$B$13:$E$31,4,FALSE),"")</f>
        <v/>
      </c>
      <c r="F6880" s="219">
        <f>SUM('RRP data input'!E6881:L6881)</f>
        <v>0</v>
      </c>
      <c r="G6880" s="219">
        <f>SUM('RRP data input'!E6881:P6881)</f>
        <v>0</v>
      </c>
      <c r="H6880" s="143" t="str">
        <f t="shared" si="108"/>
        <v/>
      </c>
    </row>
    <row r="6881" spans="2:8" customFormat="1">
      <c r="B6881" s="185" t="str">
        <f>IF(OR('RRP data input'!B6882="",'RRP data input'!B6882=0),"",'RRP data input'!B6882)</f>
        <v/>
      </c>
      <c r="C6881" s="174" t="str">
        <f>IF('RRP data input'!C6882=0,"",'RRP data input'!C6882)</f>
        <v/>
      </c>
      <c r="D6881" s="174" t="str">
        <f>IF('RRP data input'!D6882=0,"",'RRP data input'!D6882)</f>
        <v/>
      </c>
      <c r="E6881" s="174" t="str">
        <f>IFERROR(VLOOKUP(C6881,Mappings!$B$13:$E$31,4,FALSE),"")</f>
        <v/>
      </c>
      <c r="F6881" s="219">
        <f>SUM('RRP data input'!E6882:L6882)</f>
        <v>0</v>
      </c>
      <c r="G6881" s="219">
        <f>SUM('RRP data input'!E6882:P6882)</f>
        <v>0</v>
      </c>
      <c r="H6881" s="143" t="str">
        <f t="shared" si="108"/>
        <v/>
      </c>
    </row>
    <row r="6882" spans="2:8" customFormat="1">
      <c r="B6882" s="185" t="str">
        <f>IF(OR('RRP data input'!B6883="",'RRP data input'!B6883=0),"",'RRP data input'!B6883)</f>
        <v/>
      </c>
      <c r="C6882" s="174" t="str">
        <f>IF('RRP data input'!C6883=0,"",'RRP data input'!C6883)</f>
        <v/>
      </c>
      <c r="D6882" s="174" t="str">
        <f>IF('RRP data input'!D6883=0,"",'RRP data input'!D6883)</f>
        <v/>
      </c>
      <c r="E6882" s="174" t="str">
        <f>IFERROR(VLOOKUP(C6882,Mappings!$B$13:$E$31,4,FALSE),"")</f>
        <v/>
      </c>
      <c r="F6882" s="219">
        <f>SUM('RRP data input'!E6883:L6883)</f>
        <v>0</v>
      </c>
      <c r="G6882" s="219">
        <f>SUM('RRP data input'!E6883:P6883)</f>
        <v>0</v>
      </c>
      <c r="H6882" s="143" t="str">
        <f t="shared" si="108"/>
        <v/>
      </c>
    </row>
    <row r="6883" spans="2:8" customFormat="1">
      <c r="B6883" s="185" t="str">
        <f>IF(OR('RRP data input'!B6884="",'RRP data input'!B6884=0),"",'RRP data input'!B6884)</f>
        <v/>
      </c>
      <c r="C6883" s="174" t="str">
        <f>IF('RRP data input'!C6884=0,"",'RRP data input'!C6884)</f>
        <v/>
      </c>
      <c r="D6883" s="174" t="str">
        <f>IF('RRP data input'!D6884=0,"",'RRP data input'!D6884)</f>
        <v/>
      </c>
      <c r="E6883" s="174" t="str">
        <f>IFERROR(VLOOKUP(C6883,Mappings!$B$13:$E$31,4,FALSE),"")</f>
        <v/>
      </c>
      <c r="F6883" s="219">
        <f>SUM('RRP data input'!E6884:L6884)</f>
        <v>0</v>
      </c>
      <c r="G6883" s="219">
        <f>SUM('RRP data input'!E6884:P6884)</f>
        <v>0</v>
      </c>
      <c r="H6883" s="143" t="str">
        <f t="shared" si="108"/>
        <v/>
      </c>
    </row>
    <row r="6884" spans="2:8" customFormat="1">
      <c r="B6884" s="185" t="str">
        <f>IF(OR('RRP data input'!B6885="",'RRP data input'!B6885=0),"",'RRP data input'!B6885)</f>
        <v/>
      </c>
      <c r="C6884" s="174" t="str">
        <f>IF('RRP data input'!C6885=0,"",'RRP data input'!C6885)</f>
        <v/>
      </c>
      <c r="D6884" s="174" t="str">
        <f>IF('RRP data input'!D6885=0,"",'RRP data input'!D6885)</f>
        <v/>
      </c>
      <c r="E6884" s="174" t="str">
        <f>IFERROR(VLOOKUP(C6884,Mappings!$B$13:$E$31,4,FALSE),"")</f>
        <v/>
      </c>
      <c r="F6884" s="219">
        <f>SUM('RRP data input'!E6885:L6885)</f>
        <v>0</v>
      </c>
      <c r="G6884" s="219">
        <f>SUM('RRP data input'!E6885:P6885)</f>
        <v>0</v>
      </c>
      <c r="H6884" s="143" t="str">
        <f t="shared" si="108"/>
        <v/>
      </c>
    </row>
    <row r="6885" spans="2:8" customFormat="1">
      <c r="B6885" s="185" t="str">
        <f>IF(OR('RRP data input'!B6886="",'RRP data input'!B6886=0),"",'RRP data input'!B6886)</f>
        <v/>
      </c>
      <c r="C6885" s="174" t="str">
        <f>IF('RRP data input'!C6886=0,"",'RRP data input'!C6886)</f>
        <v/>
      </c>
      <c r="D6885" s="174" t="str">
        <f>IF('RRP data input'!D6886=0,"",'RRP data input'!D6886)</f>
        <v/>
      </c>
      <c r="E6885" s="174" t="str">
        <f>IFERROR(VLOOKUP(C6885,Mappings!$B$13:$E$31,4,FALSE),"")</f>
        <v/>
      </c>
      <c r="F6885" s="219">
        <f>SUM('RRP data input'!E6886:L6886)</f>
        <v>0</v>
      </c>
      <c r="G6885" s="219">
        <f>SUM('RRP data input'!E6886:P6886)</f>
        <v>0</v>
      </c>
      <c r="H6885" s="143" t="str">
        <f t="shared" si="108"/>
        <v/>
      </c>
    </row>
    <row r="6886" spans="2:8" customFormat="1">
      <c r="B6886" s="185" t="str">
        <f>IF(OR('RRP data input'!B6887="",'RRP data input'!B6887=0),"",'RRP data input'!B6887)</f>
        <v/>
      </c>
      <c r="C6886" s="174" t="str">
        <f>IF('RRP data input'!C6887=0,"",'RRP data input'!C6887)</f>
        <v/>
      </c>
      <c r="D6886" s="174" t="str">
        <f>IF('RRP data input'!D6887=0,"",'RRP data input'!D6887)</f>
        <v/>
      </c>
      <c r="E6886" s="174" t="str">
        <f>IFERROR(VLOOKUP(C6886,Mappings!$B$13:$E$31,4,FALSE),"")</f>
        <v/>
      </c>
      <c r="F6886" s="219">
        <f>SUM('RRP data input'!E6887:L6887)</f>
        <v>0</v>
      </c>
      <c r="G6886" s="219">
        <f>SUM('RRP data input'!E6887:P6887)</f>
        <v>0</v>
      </c>
      <c r="H6886" s="143" t="str">
        <f t="shared" si="108"/>
        <v/>
      </c>
    </row>
    <row r="6887" spans="2:8" customFormat="1">
      <c r="B6887" s="185" t="str">
        <f>IF(OR('RRP data input'!B6888="",'RRP data input'!B6888=0),"",'RRP data input'!B6888)</f>
        <v/>
      </c>
      <c r="C6887" s="174" t="str">
        <f>IF('RRP data input'!C6888=0,"",'RRP data input'!C6888)</f>
        <v/>
      </c>
      <c r="D6887" s="174" t="str">
        <f>IF('RRP data input'!D6888=0,"",'RRP data input'!D6888)</f>
        <v/>
      </c>
      <c r="E6887" s="174" t="str">
        <f>IFERROR(VLOOKUP(C6887,Mappings!$B$13:$E$31,4,FALSE),"")</f>
        <v/>
      </c>
      <c r="F6887" s="219">
        <f>SUM('RRP data input'!E6888:L6888)</f>
        <v>0</v>
      </c>
      <c r="G6887" s="219">
        <f>SUM('RRP data input'!E6888:P6888)</f>
        <v>0</v>
      </c>
      <c r="H6887" s="143" t="str">
        <f t="shared" si="108"/>
        <v/>
      </c>
    </row>
    <row r="6888" spans="2:8" customFormat="1">
      <c r="B6888" s="185" t="str">
        <f>IF(OR('RRP data input'!B6889="",'RRP data input'!B6889=0),"",'RRP data input'!B6889)</f>
        <v/>
      </c>
      <c r="C6888" s="174" t="str">
        <f>IF('RRP data input'!C6889=0,"",'RRP data input'!C6889)</f>
        <v/>
      </c>
      <c r="D6888" s="174" t="str">
        <f>IF('RRP data input'!D6889=0,"",'RRP data input'!D6889)</f>
        <v/>
      </c>
      <c r="E6888" s="174" t="str">
        <f>IFERROR(VLOOKUP(C6888,Mappings!$B$13:$E$31,4,FALSE),"")</f>
        <v/>
      </c>
      <c r="F6888" s="219">
        <f>SUM('RRP data input'!E6889:L6889)</f>
        <v>0</v>
      </c>
      <c r="G6888" s="219">
        <f>SUM('RRP data input'!E6889:P6889)</f>
        <v>0</v>
      </c>
      <c r="H6888" s="143" t="str">
        <f t="shared" si="108"/>
        <v/>
      </c>
    </row>
    <row r="6889" spans="2:8" customFormat="1">
      <c r="B6889" s="185" t="str">
        <f>IF(OR('RRP data input'!B6890="",'RRP data input'!B6890=0),"",'RRP data input'!B6890)</f>
        <v/>
      </c>
      <c r="C6889" s="174" t="str">
        <f>IF('RRP data input'!C6890=0,"",'RRP data input'!C6890)</f>
        <v/>
      </c>
      <c r="D6889" s="174" t="str">
        <f>IF('RRP data input'!D6890=0,"",'RRP data input'!D6890)</f>
        <v/>
      </c>
      <c r="E6889" s="174" t="str">
        <f>IFERROR(VLOOKUP(C6889,Mappings!$B$13:$E$31,4,FALSE),"")</f>
        <v/>
      </c>
      <c r="F6889" s="219">
        <f>SUM('RRP data input'!E6890:L6890)</f>
        <v>0</v>
      </c>
      <c r="G6889" s="219">
        <f>SUM('RRP data input'!E6890:P6890)</f>
        <v>0</v>
      </c>
      <c r="H6889" s="143" t="str">
        <f t="shared" si="108"/>
        <v/>
      </c>
    </row>
    <row r="6890" spans="2:8" customFormat="1">
      <c r="B6890" s="185" t="str">
        <f>IF(OR('RRP data input'!B6891="",'RRP data input'!B6891=0),"",'RRP data input'!B6891)</f>
        <v/>
      </c>
      <c r="C6890" s="174" t="str">
        <f>IF('RRP data input'!C6891=0,"",'RRP data input'!C6891)</f>
        <v/>
      </c>
      <c r="D6890" s="174" t="str">
        <f>IF('RRP data input'!D6891=0,"",'RRP data input'!D6891)</f>
        <v/>
      </c>
      <c r="E6890" s="174" t="str">
        <f>IFERROR(VLOOKUP(C6890,Mappings!$B$13:$E$31,4,FALSE),"")</f>
        <v/>
      </c>
      <c r="F6890" s="219">
        <f>SUM('RRP data input'!E6891:L6891)</f>
        <v>0</v>
      </c>
      <c r="G6890" s="219">
        <f>SUM('RRP data input'!E6891:P6891)</f>
        <v>0</v>
      </c>
      <c r="H6890" s="143" t="str">
        <f t="shared" si="108"/>
        <v/>
      </c>
    </row>
    <row r="6891" spans="2:8" customFormat="1">
      <c r="B6891" s="185" t="str">
        <f>IF(OR('RRP data input'!B6892="",'RRP data input'!B6892=0),"",'RRP data input'!B6892)</f>
        <v/>
      </c>
      <c r="C6891" s="174" t="str">
        <f>IF('RRP data input'!C6892=0,"",'RRP data input'!C6892)</f>
        <v/>
      </c>
      <c r="D6891" s="174" t="str">
        <f>IF('RRP data input'!D6892=0,"",'RRP data input'!D6892)</f>
        <v/>
      </c>
      <c r="E6891" s="174" t="str">
        <f>IFERROR(VLOOKUP(C6891,Mappings!$B$13:$E$31,4,FALSE),"")</f>
        <v/>
      </c>
      <c r="F6891" s="219">
        <f>SUM('RRP data input'!E6892:L6892)</f>
        <v>0</v>
      </c>
      <c r="G6891" s="219">
        <f>SUM('RRP data input'!E6892:P6892)</f>
        <v>0</v>
      </c>
      <c r="H6891" s="143" t="str">
        <f t="shared" si="108"/>
        <v/>
      </c>
    </row>
    <row r="6892" spans="2:8" customFormat="1">
      <c r="B6892" s="185" t="str">
        <f>IF(OR('RRP data input'!B6893="",'RRP data input'!B6893=0),"",'RRP data input'!B6893)</f>
        <v/>
      </c>
      <c r="C6892" s="174" t="str">
        <f>IF('RRP data input'!C6893=0,"",'RRP data input'!C6893)</f>
        <v/>
      </c>
      <c r="D6892" s="174" t="str">
        <f>IF('RRP data input'!D6893=0,"",'RRP data input'!D6893)</f>
        <v/>
      </c>
      <c r="E6892" s="174" t="str">
        <f>IFERROR(VLOOKUP(C6892,Mappings!$B$13:$E$31,4,FALSE),"")</f>
        <v/>
      </c>
      <c r="F6892" s="219">
        <f>SUM('RRP data input'!E6893:L6893)</f>
        <v>0</v>
      </c>
      <c r="G6892" s="219">
        <f>SUM('RRP data input'!E6893:P6893)</f>
        <v>0</v>
      </c>
      <c r="H6892" s="143" t="str">
        <f t="shared" si="108"/>
        <v/>
      </c>
    </row>
    <row r="6893" spans="2:8" customFormat="1">
      <c r="B6893" s="185" t="str">
        <f>IF(OR('RRP data input'!B6894="",'RRP data input'!B6894=0),"",'RRP data input'!B6894)</f>
        <v/>
      </c>
      <c r="C6893" s="174" t="str">
        <f>IF('RRP data input'!C6894=0,"",'RRP data input'!C6894)</f>
        <v/>
      </c>
      <c r="D6893" s="174" t="str">
        <f>IF('RRP data input'!D6894=0,"",'RRP data input'!D6894)</f>
        <v/>
      </c>
      <c r="E6893" s="174" t="str">
        <f>IFERROR(VLOOKUP(C6893,Mappings!$B$13:$E$31,4,FALSE),"")</f>
        <v/>
      </c>
      <c r="F6893" s="219">
        <f>SUM('RRP data input'!E6894:L6894)</f>
        <v>0</v>
      </c>
      <c r="G6893" s="219">
        <f>SUM('RRP data input'!E6894:P6894)</f>
        <v>0</v>
      </c>
      <c r="H6893" s="143" t="str">
        <f t="shared" si="108"/>
        <v/>
      </c>
    </row>
    <row r="6894" spans="2:8" customFormat="1">
      <c r="B6894" s="185" t="str">
        <f>IF(OR('RRP data input'!B6895="",'RRP data input'!B6895=0),"",'RRP data input'!B6895)</f>
        <v/>
      </c>
      <c r="C6894" s="174" t="str">
        <f>IF('RRP data input'!C6895=0,"",'RRP data input'!C6895)</f>
        <v/>
      </c>
      <c r="D6894" s="174" t="str">
        <f>IF('RRP data input'!D6895=0,"",'RRP data input'!D6895)</f>
        <v/>
      </c>
      <c r="E6894" s="174" t="str">
        <f>IFERROR(VLOOKUP(C6894,Mappings!$B$13:$E$31,4,FALSE),"")</f>
        <v/>
      </c>
      <c r="F6894" s="219">
        <f>SUM('RRP data input'!E6895:L6895)</f>
        <v>0</v>
      </c>
      <c r="G6894" s="219">
        <f>SUM('RRP data input'!E6895:P6895)</f>
        <v>0</v>
      </c>
      <c r="H6894" s="143" t="str">
        <f t="shared" si="108"/>
        <v/>
      </c>
    </row>
    <row r="6895" spans="2:8" customFormat="1">
      <c r="B6895" s="185" t="str">
        <f>IF(OR('RRP data input'!B6896="",'RRP data input'!B6896=0),"",'RRP data input'!B6896)</f>
        <v/>
      </c>
      <c r="C6895" s="174" t="str">
        <f>IF('RRP data input'!C6896=0,"",'RRP data input'!C6896)</f>
        <v/>
      </c>
      <c r="D6895" s="174" t="str">
        <f>IF('RRP data input'!D6896=0,"",'RRP data input'!D6896)</f>
        <v/>
      </c>
      <c r="E6895" s="174" t="str">
        <f>IFERROR(VLOOKUP(C6895,Mappings!$B$13:$E$31,4,FALSE),"")</f>
        <v/>
      </c>
      <c r="F6895" s="219">
        <f>SUM('RRP data input'!E6896:L6896)</f>
        <v>0</v>
      </c>
      <c r="G6895" s="219">
        <f>SUM('RRP data input'!E6896:P6896)</f>
        <v>0</v>
      </c>
      <c r="H6895" s="143" t="str">
        <f t="shared" si="108"/>
        <v/>
      </c>
    </row>
    <row r="6896" spans="2:8" customFormat="1">
      <c r="B6896" s="185" t="str">
        <f>IF(OR('RRP data input'!B6897="",'RRP data input'!B6897=0),"",'RRP data input'!B6897)</f>
        <v/>
      </c>
      <c r="C6896" s="174" t="str">
        <f>IF('RRP data input'!C6897=0,"",'RRP data input'!C6897)</f>
        <v/>
      </c>
      <c r="D6896" s="174" t="str">
        <f>IF('RRP data input'!D6897=0,"",'RRP data input'!D6897)</f>
        <v/>
      </c>
      <c r="E6896" s="174" t="str">
        <f>IFERROR(VLOOKUP(C6896,Mappings!$B$13:$E$31,4,FALSE),"")</f>
        <v/>
      </c>
      <c r="F6896" s="219">
        <f>SUM('RRP data input'!E6897:L6897)</f>
        <v>0</v>
      </c>
      <c r="G6896" s="219">
        <f>SUM('RRP data input'!E6897:P6897)</f>
        <v>0</v>
      </c>
      <c r="H6896" s="143" t="str">
        <f t="shared" si="108"/>
        <v/>
      </c>
    </row>
    <row r="6897" spans="2:8" customFormat="1">
      <c r="B6897" s="185" t="str">
        <f>IF(OR('RRP data input'!B6898="",'RRP data input'!B6898=0),"",'RRP data input'!B6898)</f>
        <v/>
      </c>
      <c r="C6897" s="174" t="str">
        <f>IF('RRP data input'!C6898=0,"",'RRP data input'!C6898)</f>
        <v/>
      </c>
      <c r="D6897" s="174" t="str">
        <f>IF('RRP data input'!D6898=0,"",'RRP data input'!D6898)</f>
        <v/>
      </c>
      <c r="E6897" s="174" t="str">
        <f>IFERROR(VLOOKUP(C6897,Mappings!$B$13:$E$31,4,FALSE),"")</f>
        <v/>
      </c>
      <c r="F6897" s="219">
        <f>SUM('RRP data input'!E6898:L6898)</f>
        <v>0</v>
      </c>
      <c r="G6897" s="219">
        <f>SUM('RRP data input'!E6898:P6898)</f>
        <v>0</v>
      </c>
      <c r="H6897" s="143" t="str">
        <f t="shared" si="108"/>
        <v/>
      </c>
    </row>
    <row r="6898" spans="2:8" customFormat="1">
      <c r="B6898" s="185" t="str">
        <f>IF(OR('RRP data input'!B6899="",'RRP data input'!B6899=0),"",'RRP data input'!B6899)</f>
        <v/>
      </c>
      <c r="C6898" s="174" t="str">
        <f>IF('RRP data input'!C6899=0,"",'RRP data input'!C6899)</f>
        <v/>
      </c>
      <c r="D6898" s="174" t="str">
        <f>IF('RRP data input'!D6899=0,"",'RRP data input'!D6899)</f>
        <v/>
      </c>
      <c r="E6898" s="174" t="str">
        <f>IFERROR(VLOOKUP(C6898,Mappings!$B$13:$E$31,4,FALSE),"")</f>
        <v/>
      </c>
      <c r="F6898" s="219">
        <f>SUM('RRP data input'!E6899:L6899)</f>
        <v>0</v>
      </c>
      <c r="G6898" s="219">
        <f>SUM('RRP data input'!E6899:P6899)</f>
        <v>0</v>
      </c>
      <c r="H6898" s="143" t="str">
        <f t="shared" si="108"/>
        <v/>
      </c>
    </row>
    <row r="6899" spans="2:8" customFormat="1">
      <c r="B6899" s="185" t="str">
        <f>IF(OR('RRP data input'!B6900="",'RRP data input'!B6900=0),"",'RRP data input'!B6900)</f>
        <v/>
      </c>
      <c r="C6899" s="174" t="str">
        <f>IF('RRP data input'!C6900=0,"",'RRP data input'!C6900)</f>
        <v/>
      </c>
      <c r="D6899" s="174" t="str">
        <f>IF('RRP data input'!D6900=0,"",'RRP data input'!D6900)</f>
        <v/>
      </c>
      <c r="E6899" s="174" t="str">
        <f>IFERROR(VLOOKUP(C6899,Mappings!$B$13:$E$31,4,FALSE),"")</f>
        <v/>
      </c>
      <c r="F6899" s="219">
        <f>SUM('RRP data input'!E6900:L6900)</f>
        <v>0</v>
      </c>
      <c r="G6899" s="219">
        <f>SUM('RRP data input'!E6900:P6900)</f>
        <v>0</v>
      </c>
      <c r="H6899" s="143" t="str">
        <f t="shared" si="108"/>
        <v/>
      </c>
    </row>
    <row r="6900" spans="2:8" customFormat="1">
      <c r="B6900" s="185" t="str">
        <f>IF(OR('RRP data input'!B6901="",'RRP data input'!B6901=0),"",'RRP data input'!B6901)</f>
        <v/>
      </c>
      <c r="C6900" s="174" t="str">
        <f>IF('RRP data input'!C6901=0,"",'RRP data input'!C6901)</f>
        <v/>
      </c>
      <c r="D6900" s="174" t="str">
        <f>IF('RRP data input'!D6901=0,"",'RRP data input'!D6901)</f>
        <v/>
      </c>
      <c r="E6900" s="174" t="str">
        <f>IFERROR(VLOOKUP(C6900,Mappings!$B$13:$E$31,4,FALSE),"")</f>
        <v/>
      </c>
      <c r="F6900" s="219">
        <f>SUM('RRP data input'!E6901:L6901)</f>
        <v>0</v>
      </c>
      <c r="G6900" s="219">
        <f>SUM('RRP data input'!E6901:P6901)</f>
        <v>0</v>
      </c>
      <c r="H6900" s="143" t="str">
        <f t="shared" si="108"/>
        <v/>
      </c>
    </row>
    <row r="6901" spans="2:8" customFormat="1">
      <c r="B6901" s="185" t="str">
        <f>IF(OR('RRP data input'!B6902="",'RRP data input'!B6902=0),"",'RRP data input'!B6902)</f>
        <v/>
      </c>
      <c r="C6901" s="174" t="str">
        <f>IF('RRP data input'!C6902=0,"",'RRP data input'!C6902)</f>
        <v/>
      </c>
      <c r="D6901" s="174" t="str">
        <f>IF('RRP data input'!D6902=0,"",'RRP data input'!D6902)</f>
        <v/>
      </c>
      <c r="E6901" s="174" t="str">
        <f>IFERROR(VLOOKUP(C6901,Mappings!$B$13:$E$31,4,FALSE),"")</f>
        <v/>
      </c>
      <c r="F6901" s="219">
        <f>SUM('RRP data input'!E6902:L6902)</f>
        <v>0</v>
      </c>
      <c r="G6901" s="219">
        <f>SUM('RRP data input'!E6902:P6902)</f>
        <v>0</v>
      </c>
      <c r="H6901" s="143" t="str">
        <f t="shared" si="108"/>
        <v/>
      </c>
    </row>
    <row r="6902" spans="2:8" customFormat="1">
      <c r="B6902" s="185" t="str">
        <f>IF(OR('RRP data input'!B6903="",'RRP data input'!B6903=0),"",'RRP data input'!B6903)</f>
        <v/>
      </c>
      <c r="C6902" s="174" t="str">
        <f>IF('RRP data input'!C6903=0,"",'RRP data input'!C6903)</f>
        <v/>
      </c>
      <c r="D6902" s="174" t="str">
        <f>IF('RRP data input'!D6903=0,"",'RRP data input'!D6903)</f>
        <v/>
      </c>
      <c r="E6902" s="174" t="str">
        <f>IFERROR(VLOOKUP(C6902,Mappings!$B$13:$E$31,4,FALSE),"")</f>
        <v/>
      </c>
      <c r="F6902" s="219">
        <f>SUM('RRP data input'!E6903:L6903)</f>
        <v>0</v>
      </c>
      <c r="G6902" s="219">
        <f>SUM('RRP data input'!E6903:P6903)</f>
        <v>0</v>
      </c>
      <c r="H6902" s="143" t="str">
        <f t="shared" si="108"/>
        <v/>
      </c>
    </row>
    <row r="6903" spans="2:8" customFormat="1">
      <c r="B6903" s="185" t="str">
        <f>IF(OR('RRP data input'!B6904="",'RRP data input'!B6904=0),"",'RRP data input'!B6904)</f>
        <v/>
      </c>
      <c r="C6903" s="174" t="str">
        <f>IF('RRP data input'!C6904=0,"",'RRP data input'!C6904)</f>
        <v/>
      </c>
      <c r="D6903" s="174" t="str">
        <f>IF('RRP data input'!D6904=0,"",'RRP data input'!D6904)</f>
        <v/>
      </c>
      <c r="E6903" s="174" t="str">
        <f>IFERROR(VLOOKUP(C6903,Mappings!$B$13:$E$31,4,FALSE),"")</f>
        <v/>
      </c>
      <c r="F6903" s="219">
        <f>SUM('RRP data input'!E6904:L6904)</f>
        <v>0</v>
      </c>
      <c r="G6903" s="219">
        <f>SUM('RRP data input'!E6904:P6904)</f>
        <v>0</v>
      </c>
      <c r="H6903" s="143" t="str">
        <f t="shared" si="108"/>
        <v/>
      </c>
    </row>
    <row r="6904" spans="2:8" customFormat="1">
      <c r="B6904" s="185" t="str">
        <f>IF(OR('RRP data input'!B6905="",'RRP data input'!B6905=0),"",'RRP data input'!B6905)</f>
        <v/>
      </c>
      <c r="C6904" s="174" t="str">
        <f>IF('RRP data input'!C6905=0,"",'RRP data input'!C6905)</f>
        <v/>
      </c>
      <c r="D6904" s="174" t="str">
        <f>IF('RRP data input'!D6905=0,"",'RRP data input'!D6905)</f>
        <v/>
      </c>
      <c r="E6904" s="174" t="str">
        <f>IFERROR(VLOOKUP(C6904,Mappings!$B$13:$E$31,4,FALSE),"")</f>
        <v/>
      </c>
      <c r="F6904" s="219">
        <f>SUM('RRP data input'!E6905:L6905)</f>
        <v>0</v>
      </c>
      <c r="G6904" s="219">
        <f>SUM('RRP data input'!E6905:P6905)</f>
        <v>0</v>
      </c>
      <c r="H6904" s="143" t="str">
        <f t="shared" si="108"/>
        <v/>
      </c>
    </row>
    <row r="6905" spans="2:8" customFormat="1">
      <c r="B6905" s="185" t="str">
        <f>IF(OR('RRP data input'!B6906="",'RRP data input'!B6906=0),"",'RRP data input'!B6906)</f>
        <v/>
      </c>
      <c r="C6905" s="174" t="str">
        <f>IF('RRP data input'!C6906=0,"",'RRP data input'!C6906)</f>
        <v/>
      </c>
      <c r="D6905" s="174" t="str">
        <f>IF('RRP data input'!D6906=0,"",'RRP data input'!D6906)</f>
        <v/>
      </c>
      <c r="E6905" s="174" t="str">
        <f>IFERROR(VLOOKUP(C6905,Mappings!$B$13:$E$31,4,FALSE),"")</f>
        <v/>
      </c>
      <c r="F6905" s="219">
        <f>SUM('RRP data input'!E6906:L6906)</f>
        <v>0</v>
      </c>
      <c r="G6905" s="219">
        <f>SUM('RRP data input'!E6906:P6906)</f>
        <v>0</v>
      </c>
      <c r="H6905" s="143" t="str">
        <f t="shared" si="108"/>
        <v/>
      </c>
    </row>
    <row r="6906" spans="2:8" customFormat="1">
      <c r="B6906" s="185" t="str">
        <f>IF(OR('RRP data input'!B6907="",'RRP data input'!B6907=0),"",'RRP data input'!B6907)</f>
        <v/>
      </c>
      <c r="C6906" s="174" t="str">
        <f>IF('RRP data input'!C6907=0,"",'RRP data input'!C6907)</f>
        <v/>
      </c>
      <c r="D6906" s="174" t="str">
        <f>IF('RRP data input'!D6907=0,"",'RRP data input'!D6907)</f>
        <v/>
      </c>
      <c r="E6906" s="174" t="str">
        <f>IFERROR(VLOOKUP(C6906,Mappings!$B$13:$E$31,4,FALSE),"")</f>
        <v/>
      </c>
      <c r="F6906" s="219">
        <f>SUM('RRP data input'!E6907:L6907)</f>
        <v>0</v>
      </c>
      <c r="G6906" s="219">
        <f>SUM('RRP data input'!E6907:P6907)</f>
        <v>0</v>
      </c>
      <c r="H6906" s="143" t="str">
        <f t="shared" si="108"/>
        <v/>
      </c>
    </row>
    <row r="6907" spans="2:8" customFormat="1">
      <c r="B6907" s="185" t="str">
        <f>IF(OR('RRP data input'!B6908="",'RRP data input'!B6908=0),"",'RRP data input'!B6908)</f>
        <v/>
      </c>
      <c r="C6907" s="174" t="str">
        <f>IF('RRP data input'!C6908=0,"",'RRP data input'!C6908)</f>
        <v/>
      </c>
      <c r="D6907" s="174" t="str">
        <f>IF('RRP data input'!D6908=0,"",'RRP data input'!D6908)</f>
        <v/>
      </c>
      <c r="E6907" s="174" t="str">
        <f>IFERROR(VLOOKUP(C6907,Mappings!$B$13:$E$31,4,FALSE),"")</f>
        <v/>
      </c>
      <c r="F6907" s="219">
        <f>SUM('RRP data input'!E6908:L6908)</f>
        <v>0</v>
      </c>
      <c r="G6907" s="219">
        <f>SUM('RRP data input'!E6908:P6908)</f>
        <v>0</v>
      </c>
      <c r="H6907" s="143" t="str">
        <f t="shared" si="108"/>
        <v/>
      </c>
    </row>
    <row r="6908" spans="2:8" customFormat="1">
      <c r="B6908" s="185" t="str">
        <f>IF(OR('RRP data input'!B6909="",'RRP data input'!B6909=0),"",'RRP data input'!B6909)</f>
        <v/>
      </c>
      <c r="C6908" s="174" t="str">
        <f>IF('RRP data input'!C6909=0,"",'RRP data input'!C6909)</f>
        <v/>
      </c>
      <c r="D6908" s="174" t="str">
        <f>IF('RRP data input'!D6909=0,"",'RRP data input'!D6909)</f>
        <v/>
      </c>
      <c r="E6908" s="174" t="str">
        <f>IFERROR(VLOOKUP(C6908,Mappings!$B$13:$E$31,4,FALSE),"")</f>
        <v/>
      </c>
      <c r="F6908" s="219">
        <f>SUM('RRP data input'!E6909:L6909)</f>
        <v>0</v>
      </c>
      <c r="G6908" s="219">
        <f>SUM('RRP data input'!E6909:P6909)</f>
        <v>0</v>
      </c>
      <c r="H6908" s="143" t="str">
        <f t="shared" si="108"/>
        <v/>
      </c>
    </row>
    <row r="6909" spans="2:8" customFormat="1">
      <c r="B6909" s="185" t="str">
        <f>IF(OR('RRP data input'!B6910="",'RRP data input'!B6910=0),"",'RRP data input'!B6910)</f>
        <v/>
      </c>
      <c r="C6909" s="174" t="str">
        <f>IF('RRP data input'!C6910=0,"",'RRP data input'!C6910)</f>
        <v/>
      </c>
      <c r="D6909" s="174" t="str">
        <f>IF('RRP data input'!D6910=0,"",'RRP data input'!D6910)</f>
        <v/>
      </c>
      <c r="E6909" s="174" t="str">
        <f>IFERROR(VLOOKUP(C6909,Mappings!$B$13:$E$31,4,FALSE),"")</f>
        <v/>
      </c>
      <c r="F6909" s="219">
        <f>SUM('RRP data input'!E6910:L6910)</f>
        <v>0</v>
      </c>
      <c r="G6909" s="219">
        <f>SUM('RRP data input'!E6910:P6910)</f>
        <v>0</v>
      </c>
      <c r="H6909" s="143" t="str">
        <f t="shared" si="108"/>
        <v/>
      </c>
    </row>
    <row r="6910" spans="2:8" customFormat="1">
      <c r="B6910" s="185" t="str">
        <f>IF(OR('RRP data input'!B6911="",'RRP data input'!B6911=0),"",'RRP data input'!B6911)</f>
        <v/>
      </c>
      <c r="C6910" s="174" t="str">
        <f>IF('RRP data input'!C6911=0,"",'RRP data input'!C6911)</f>
        <v/>
      </c>
      <c r="D6910" s="174" t="str">
        <f>IF('RRP data input'!D6911=0,"",'RRP data input'!D6911)</f>
        <v/>
      </c>
      <c r="E6910" s="174" t="str">
        <f>IFERROR(VLOOKUP(C6910,Mappings!$B$13:$E$31,4,FALSE),"")</f>
        <v/>
      </c>
      <c r="F6910" s="219">
        <f>SUM('RRP data input'!E6911:L6911)</f>
        <v>0</v>
      </c>
      <c r="G6910" s="219">
        <f>SUM('RRP data input'!E6911:P6911)</f>
        <v>0</v>
      </c>
      <c r="H6910" s="143" t="str">
        <f t="shared" si="108"/>
        <v/>
      </c>
    </row>
    <row r="6911" spans="2:8" customFormat="1">
      <c r="B6911" s="185" t="str">
        <f>IF(OR('RRP data input'!B6912="",'RRP data input'!B6912=0),"",'RRP data input'!B6912)</f>
        <v/>
      </c>
      <c r="C6911" s="174" t="str">
        <f>IF('RRP data input'!C6912=0,"",'RRP data input'!C6912)</f>
        <v/>
      </c>
      <c r="D6911" s="174" t="str">
        <f>IF('RRP data input'!D6912=0,"",'RRP data input'!D6912)</f>
        <v/>
      </c>
      <c r="E6911" s="174" t="str">
        <f>IFERROR(VLOOKUP(C6911,Mappings!$B$13:$E$31,4,FALSE),"")</f>
        <v/>
      </c>
      <c r="F6911" s="219">
        <f>SUM('RRP data input'!E6912:L6912)</f>
        <v>0</v>
      </c>
      <c r="G6911" s="219">
        <f>SUM('RRP data input'!E6912:P6912)</f>
        <v>0</v>
      </c>
      <c r="H6911" s="143" t="str">
        <f t="shared" si="108"/>
        <v/>
      </c>
    </row>
    <row r="6912" spans="2:8" customFormat="1">
      <c r="B6912" s="185" t="str">
        <f>IF(OR('RRP data input'!B6913="",'RRP data input'!B6913=0),"",'RRP data input'!B6913)</f>
        <v/>
      </c>
      <c r="C6912" s="174" t="str">
        <f>IF('RRP data input'!C6913=0,"",'RRP data input'!C6913)</f>
        <v/>
      </c>
      <c r="D6912" s="174" t="str">
        <f>IF('RRP data input'!D6913=0,"",'RRP data input'!D6913)</f>
        <v/>
      </c>
      <c r="E6912" s="174" t="str">
        <f>IFERROR(VLOOKUP(C6912,Mappings!$B$13:$E$31,4,FALSE),"")</f>
        <v/>
      </c>
      <c r="F6912" s="219">
        <f>SUM('RRP data input'!E6913:L6913)</f>
        <v>0</v>
      </c>
      <c r="G6912" s="219">
        <f>SUM('RRP data input'!E6913:P6913)</f>
        <v>0</v>
      </c>
      <c r="H6912" s="143" t="str">
        <f t="shared" si="108"/>
        <v/>
      </c>
    </row>
    <row r="6913" spans="2:8" customFormat="1">
      <c r="B6913" s="185" t="str">
        <f>IF(OR('RRP data input'!B6914="",'RRP data input'!B6914=0),"",'RRP data input'!B6914)</f>
        <v/>
      </c>
      <c r="C6913" s="174" t="str">
        <f>IF('RRP data input'!C6914=0,"",'RRP data input'!C6914)</f>
        <v/>
      </c>
      <c r="D6913" s="174" t="str">
        <f>IF('RRP data input'!D6914=0,"",'RRP data input'!D6914)</f>
        <v/>
      </c>
      <c r="E6913" s="174" t="str">
        <f>IFERROR(VLOOKUP(C6913,Mappings!$B$13:$E$31,4,FALSE),"")</f>
        <v/>
      </c>
      <c r="F6913" s="219">
        <f>SUM('RRP data input'!E6914:L6914)</f>
        <v>0</v>
      </c>
      <c r="G6913" s="219">
        <f>SUM('RRP data input'!E6914:P6914)</f>
        <v>0</v>
      </c>
      <c r="H6913" s="143" t="str">
        <f t="shared" si="108"/>
        <v/>
      </c>
    </row>
    <row r="6914" spans="2:8" customFormat="1">
      <c r="B6914" s="185" t="str">
        <f>IF(OR('RRP data input'!B6915="",'RRP data input'!B6915=0),"",'RRP data input'!B6915)</f>
        <v/>
      </c>
      <c r="C6914" s="174" t="str">
        <f>IF('RRP data input'!C6915=0,"",'RRP data input'!C6915)</f>
        <v/>
      </c>
      <c r="D6914" s="174" t="str">
        <f>IF('RRP data input'!D6915=0,"",'RRP data input'!D6915)</f>
        <v/>
      </c>
      <c r="E6914" s="174" t="str">
        <f>IFERROR(VLOOKUP(C6914,Mappings!$B$13:$E$31,4,FALSE),"")</f>
        <v/>
      </c>
      <c r="F6914" s="219">
        <f>SUM('RRP data input'!E6915:L6915)</f>
        <v>0</v>
      </c>
      <c r="G6914" s="219">
        <f>SUM('RRP data input'!E6915:P6915)</f>
        <v>0</v>
      </c>
      <c r="H6914" s="143" t="str">
        <f t="shared" si="108"/>
        <v/>
      </c>
    </row>
    <row r="6915" spans="2:8" customFormat="1">
      <c r="B6915" s="185" t="str">
        <f>IF(OR('RRP data input'!B6916="",'RRP data input'!B6916=0),"",'RRP data input'!B6916)</f>
        <v/>
      </c>
      <c r="C6915" s="174" t="str">
        <f>IF('RRP data input'!C6916=0,"",'RRP data input'!C6916)</f>
        <v/>
      </c>
      <c r="D6915" s="174" t="str">
        <f>IF('RRP data input'!D6916=0,"",'RRP data input'!D6916)</f>
        <v/>
      </c>
      <c r="E6915" s="174" t="str">
        <f>IFERROR(VLOOKUP(C6915,Mappings!$B$13:$E$31,4,FALSE),"")</f>
        <v/>
      </c>
      <c r="F6915" s="219">
        <f>SUM('RRP data input'!E6916:L6916)</f>
        <v>0</v>
      </c>
      <c r="G6915" s="219">
        <f>SUM('RRP data input'!E6916:P6916)</f>
        <v>0</v>
      </c>
      <c r="H6915" s="143" t="str">
        <f t="shared" si="108"/>
        <v/>
      </c>
    </row>
    <row r="6916" spans="2:8" customFormat="1">
      <c r="B6916" s="185" t="str">
        <f>IF(OR('RRP data input'!B6917="",'RRP data input'!B6917=0),"",'RRP data input'!B6917)</f>
        <v/>
      </c>
      <c r="C6916" s="174" t="str">
        <f>IF('RRP data input'!C6917=0,"",'RRP data input'!C6917)</f>
        <v/>
      </c>
      <c r="D6916" s="174" t="str">
        <f>IF('RRP data input'!D6917=0,"",'RRP data input'!D6917)</f>
        <v/>
      </c>
      <c r="E6916" s="174" t="str">
        <f>IFERROR(VLOOKUP(C6916,Mappings!$B$13:$E$31,4,FALSE),"")</f>
        <v/>
      </c>
      <c r="F6916" s="219">
        <f>SUM('RRP data input'!E6917:L6917)</f>
        <v>0</v>
      </c>
      <c r="G6916" s="219">
        <f>SUM('RRP data input'!E6917:P6917)</f>
        <v>0</v>
      </c>
      <c r="H6916" s="143" t="str">
        <f t="shared" si="108"/>
        <v/>
      </c>
    </row>
    <row r="6917" spans="2:8" customFormat="1">
      <c r="B6917" s="185" t="str">
        <f>IF(OR('RRP data input'!B6918="",'RRP data input'!B6918=0),"",'RRP data input'!B6918)</f>
        <v/>
      </c>
      <c r="C6917" s="174" t="str">
        <f>IF('RRP data input'!C6918=0,"",'RRP data input'!C6918)</f>
        <v/>
      </c>
      <c r="D6917" s="174" t="str">
        <f>IF('RRP data input'!D6918=0,"",'RRP data input'!D6918)</f>
        <v/>
      </c>
      <c r="E6917" s="174" t="str">
        <f>IFERROR(VLOOKUP(C6917,Mappings!$B$13:$E$31,4,FALSE),"")</f>
        <v/>
      </c>
      <c r="F6917" s="219">
        <f>SUM('RRP data input'!E6918:L6918)</f>
        <v>0</v>
      </c>
      <c r="G6917" s="219">
        <f>SUM('RRP data input'!E6918:P6918)</f>
        <v>0</v>
      </c>
      <c r="H6917" s="143" t="str">
        <f t="shared" si="108"/>
        <v/>
      </c>
    </row>
    <row r="6918" spans="2:8" customFormat="1">
      <c r="B6918" s="185" t="str">
        <f>IF(OR('RRP data input'!B6919="",'RRP data input'!B6919=0),"",'RRP data input'!B6919)</f>
        <v/>
      </c>
      <c r="C6918" s="174" t="str">
        <f>IF('RRP data input'!C6919=0,"",'RRP data input'!C6919)</f>
        <v/>
      </c>
      <c r="D6918" s="174" t="str">
        <f>IF('RRP data input'!D6919=0,"",'RRP data input'!D6919)</f>
        <v/>
      </c>
      <c r="E6918" s="174" t="str">
        <f>IFERROR(VLOOKUP(C6918,Mappings!$B$13:$E$31,4,FALSE),"")</f>
        <v/>
      </c>
      <c r="F6918" s="219">
        <f>SUM('RRP data input'!E6919:L6919)</f>
        <v>0</v>
      </c>
      <c r="G6918" s="219">
        <f>SUM('RRP data input'!E6919:P6919)</f>
        <v>0</v>
      </c>
      <c r="H6918" s="143" t="str">
        <f t="shared" si="108"/>
        <v/>
      </c>
    </row>
    <row r="6919" spans="2:8" customFormat="1">
      <c r="B6919" s="185" t="str">
        <f>IF(OR('RRP data input'!B6920="",'RRP data input'!B6920=0),"",'RRP data input'!B6920)</f>
        <v/>
      </c>
      <c r="C6919" s="174" t="str">
        <f>IF('RRP data input'!C6920=0,"",'RRP data input'!C6920)</f>
        <v/>
      </c>
      <c r="D6919" s="174" t="str">
        <f>IF('RRP data input'!D6920=0,"",'RRP data input'!D6920)</f>
        <v/>
      </c>
      <c r="E6919" s="174" t="str">
        <f>IFERROR(VLOOKUP(C6919,Mappings!$B$13:$E$31,4,FALSE),"")</f>
        <v/>
      </c>
      <c r="F6919" s="219">
        <f>SUM('RRP data input'!E6920:L6920)</f>
        <v>0</v>
      </c>
      <c r="G6919" s="219">
        <f>SUM('RRP data input'!E6920:P6920)</f>
        <v>0</v>
      </c>
      <c r="H6919" s="143" t="str">
        <f t="shared" si="108"/>
        <v/>
      </c>
    </row>
    <row r="6920" spans="2:8" customFormat="1">
      <c r="B6920" s="185" t="str">
        <f>IF(OR('RRP data input'!B6921="",'RRP data input'!B6921=0),"",'RRP data input'!B6921)</f>
        <v/>
      </c>
      <c r="C6920" s="174" t="str">
        <f>IF('RRP data input'!C6921=0,"",'RRP data input'!C6921)</f>
        <v/>
      </c>
      <c r="D6920" s="174" t="str">
        <f>IF('RRP data input'!D6921=0,"",'RRP data input'!D6921)</f>
        <v/>
      </c>
      <c r="E6920" s="174" t="str">
        <f>IFERROR(VLOOKUP(C6920,Mappings!$B$13:$E$31,4,FALSE),"")</f>
        <v/>
      </c>
      <c r="F6920" s="219">
        <f>SUM('RRP data input'!E6921:L6921)</f>
        <v>0</v>
      </c>
      <c r="G6920" s="219">
        <f>SUM('RRP data input'!E6921:P6921)</f>
        <v>0</v>
      </c>
      <c r="H6920" s="143" t="str">
        <f t="shared" si="108"/>
        <v/>
      </c>
    </row>
    <row r="6921" spans="2:8" customFormat="1">
      <c r="B6921" s="185" t="str">
        <f>IF(OR('RRP data input'!B6922="",'RRP data input'!B6922=0),"",'RRP data input'!B6922)</f>
        <v/>
      </c>
      <c r="C6921" s="174" t="str">
        <f>IF('RRP data input'!C6922=0,"",'RRP data input'!C6922)</f>
        <v/>
      </c>
      <c r="D6921" s="174" t="str">
        <f>IF('RRP data input'!D6922=0,"",'RRP data input'!D6922)</f>
        <v/>
      </c>
      <c r="E6921" s="174" t="str">
        <f>IFERROR(VLOOKUP(C6921,Mappings!$B$13:$E$31,4,FALSE),"")</f>
        <v/>
      </c>
      <c r="F6921" s="219">
        <f>SUM('RRP data input'!E6922:L6922)</f>
        <v>0</v>
      </c>
      <c r="G6921" s="219">
        <f>SUM('RRP data input'!E6922:P6922)</f>
        <v>0</v>
      </c>
      <c r="H6921" s="143" t="str">
        <f t="shared" ref="H6921:H6984" si="109">IF(OR(C6921="LVSSA",C6921="LVSSB",C6921="LVAL"),"LV",C6921)</f>
        <v/>
      </c>
    </row>
    <row r="6922" spans="2:8" customFormat="1">
      <c r="B6922" s="185" t="str">
        <f>IF(OR('RRP data input'!B6923="",'RRP data input'!B6923=0),"",'RRP data input'!B6923)</f>
        <v/>
      </c>
      <c r="C6922" s="174" t="str">
        <f>IF('RRP data input'!C6923=0,"",'RRP data input'!C6923)</f>
        <v/>
      </c>
      <c r="D6922" s="174" t="str">
        <f>IF('RRP data input'!D6923=0,"",'RRP data input'!D6923)</f>
        <v/>
      </c>
      <c r="E6922" s="174" t="str">
        <f>IFERROR(VLOOKUP(C6922,Mappings!$B$13:$E$31,4,FALSE),"")</f>
        <v/>
      </c>
      <c r="F6922" s="219">
        <f>SUM('RRP data input'!E6923:L6923)</f>
        <v>0</v>
      </c>
      <c r="G6922" s="219">
        <f>SUM('RRP data input'!E6923:P6923)</f>
        <v>0</v>
      </c>
      <c r="H6922" s="143" t="str">
        <f t="shared" si="109"/>
        <v/>
      </c>
    </row>
    <row r="6923" spans="2:8" customFormat="1">
      <c r="B6923" s="185" t="str">
        <f>IF(OR('RRP data input'!B6924="",'RRP data input'!B6924=0),"",'RRP data input'!B6924)</f>
        <v/>
      </c>
      <c r="C6923" s="174" t="str">
        <f>IF('RRP data input'!C6924=0,"",'RRP data input'!C6924)</f>
        <v/>
      </c>
      <c r="D6923" s="174" t="str">
        <f>IF('RRP data input'!D6924=0,"",'RRP data input'!D6924)</f>
        <v/>
      </c>
      <c r="E6923" s="174" t="str">
        <f>IFERROR(VLOOKUP(C6923,Mappings!$B$13:$E$31,4,FALSE),"")</f>
        <v/>
      </c>
      <c r="F6923" s="219">
        <f>SUM('RRP data input'!E6924:L6924)</f>
        <v>0</v>
      </c>
      <c r="G6923" s="219">
        <f>SUM('RRP data input'!E6924:P6924)</f>
        <v>0</v>
      </c>
      <c r="H6923" s="143" t="str">
        <f t="shared" si="109"/>
        <v/>
      </c>
    </row>
    <row r="6924" spans="2:8" customFormat="1">
      <c r="B6924" s="185" t="str">
        <f>IF(OR('RRP data input'!B6925="",'RRP data input'!B6925=0),"",'RRP data input'!B6925)</f>
        <v/>
      </c>
      <c r="C6924" s="174" t="str">
        <f>IF('RRP data input'!C6925=0,"",'RRP data input'!C6925)</f>
        <v/>
      </c>
      <c r="D6924" s="174" t="str">
        <f>IF('RRP data input'!D6925=0,"",'RRP data input'!D6925)</f>
        <v/>
      </c>
      <c r="E6924" s="174" t="str">
        <f>IFERROR(VLOOKUP(C6924,Mappings!$B$13:$E$31,4,FALSE),"")</f>
        <v/>
      </c>
      <c r="F6924" s="219">
        <f>SUM('RRP data input'!E6925:L6925)</f>
        <v>0</v>
      </c>
      <c r="G6924" s="219">
        <f>SUM('RRP data input'!E6925:P6925)</f>
        <v>0</v>
      </c>
      <c r="H6924" s="143" t="str">
        <f t="shared" si="109"/>
        <v/>
      </c>
    </row>
    <row r="6925" spans="2:8" customFormat="1">
      <c r="B6925" s="185" t="str">
        <f>IF(OR('RRP data input'!B6926="",'RRP data input'!B6926=0),"",'RRP data input'!B6926)</f>
        <v/>
      </c>
      <c r="C6925" s="174" t="str">
        <f>IF('RRP data input'!C6926=0,"",'RRP data input'!C6926)</f>
        <v/>
      </c>
      <c r="D6925" s="174" t="str">
        <f>IF('RRP data input'!D6926=0,"",'RRP data input'!D6926)</f>
        <v/>
      </c>
      <c r="E6925" s="174" t="str">
        <f>IFERROR(VLOOKUP(C6925,Mappings!$B$13:$E$31,4,FALSE),"")</f>
        <v/>
      </c>
      <c r="F6925" s="219">
        <f>SUM('RRP data input'!E6926:L6926)</f>
        <v>0</v>
      </c>
      <c r="G6925" s="219">
        <f>SUM('RRP data input'!E6926:P6926)</f>
        <v>0</v>
      </c>
      <c r="H6925" s="143" t="str">
        <f t="shared" si="109"/>
        <v/>
      </c>
    </row>
    <row r="6926" spans="2:8" customFormat="1">
      <c r="B6926" s="185" t="str">
        <f>IF(OR('RRP data input'!B6927="",'RRP data input'!B6927=0),"",'RRP data input'!B6927)</f>
        <v/>
      </c>
      <c r="C6926" s="174" t="str">
        <f>IF('RRP data input'!C6927=0,"",'RRP data input'!C6927)</f>
        <v/>
      </c>
      <c r="D6926" s="174" t="str">
        <f>IF('RRP data input'!D6927=0,"",'RRP data input'!D6927)</f>
        <v/>
      </c>
      <c r="E6926" s="174" t="str">
        <f>IFERROR(VLOOKUP(C6926,Mappings!$B$13:$E$31,4,FALSE),"")</f>
        <v/>
      </c>
      <c r="F6926" s="219">
        <f>SUM('RRP data input'!E6927:L6927)</f>
        <v>0</v>
      </c>
      <c r="G6926" s="219">
        <f>SUM('RRP data input'!E6927:P6927)</f>
        <v>0</v>
      </c>
      <c r="H6926" s="143" t="str">
        <f t="shared" si="109"/>
        <v/>
      </c>
    </row>
    <row r="6927" spans="2:8" customFormat="1">
      <c r="B6927" s="185" t="str">
        <f>IF(OR('RRP data input'!B6928="",'RRP data input'!B6928=0),"",'RRP data input'!B6928)</f>
        <v/>
      </c>
      <c r="C6927" s="174" t="str">
        <f>IF('RRP data input'!C6928=0,"",'RRP data input'!C6928)</f>
        <v/>
      </c>
      <c r="D6927" s="174" t="str">
        <f>IF('RRP data input'!D6928=0,"",'RRP data input'!D6928)</f>
        <v/>
      </c>
      <c r="E6927" s="174" t="str">
        <f>IFERROR(VLOOKUP(C6927,Mappings!$B$13:$E$31,4,FALSE),"")</f>
        <v/>
      </c>
      <c r="F6927" s="219">
        <f>SUM('RRP data input'!E6928:L6928)</f>
        <v>0</v>
      </c>
      <c r="G6927" s="219">
        <f>SUM('RRP data input'!E6928:P6928)</f>
        <v>0</v>
      </c>
      <c r="H6927" s="143" t="str">
        <f t="shared" si="109"/>
        <v/>
      </c>
    </row>
    <row r="6928" spans="2:8" customFormat="1">
      <c r="B6928" s="185" t="str">
        <f>IF(OR('RRP data input'!B6929="",'RRP data input'!B6929=0),"",'RRP data input'!B6929)</f>
        <v/>
      </c>
      <c r="C6928" s="174" t="str">
        <f>IF('RRP data input'!C6929=0,"",'RRP data input'!C6929)</f>
        <v/>
      </c>
      <c r="D6928" s="174" t="str">
        <f>IF('RRP data input'!D6929=0,"",'RRP data input'!D6929)</f>
        <v/>
      </c>
      <c r="E6928" s="174" t="str">
        <f>IFERROR(VLOOKUP(C6928,Mappings!$B$13:$E$31,4,FALSE),"")</f>
        <v/>
      </c>
      <c r="F6928" s="219">
        <f>SUM('RRP data input'!E6929:L6929)</f>
        <v>0</v>
      </c>
      <c r="G6928" s="219">
        <f>SUM('RRP data input'!E6929:P6929)</f>
        <v>0</v>
      </c>
      <c r="H6928" s="143" t="str">
        <f t="shared" si="109"/>
        <v/>
      </c>
    </row>
    <row r="6929" spans="2:8" customFormat="1">
      <c r="B6929" s="185" t="str">
        <f>IF(OR('RRP data input'!B6930="",'RRP data input'!B6930=0),"",'RRP data input'!B6930)</f>
        <v/>
      </c>
      <c r="C6929" s="174" t="str">
        <f>IF('RRP data input'!C6930=0,"",'RRP data input'!C6930)</f>
        <v/>
      </c>
      <c r="D6929" s="174" t="str">
        <f>IF('RRP data input'!D6930=0,"",'RRP data input'!D6930)</f>
        <v/>
      </c>
      <c r="E6929" s="174" t="str">
        <f>IFERROR(VLOOKUP(C6929,Mappings!$B$13:$E$31,4,FALSE),"")</f>
        <v/>
      </c>
      <c r="F6929" s="219">
        <f>SUM('RRP data input'!E6930:L6930)</f>
        <v>0</v>
      </c>
      <c r="G6929" s="219">
        <f>SUM('RRP data input'!E6930:P6930)</f>
        <v>0</v>
      </c>
      <c r="H6929" s="143" t="str">
        <f t="shared" si="109"/>
        <v/>
      </c>
    </row>
    <row r="6930" spans="2:8" customFormat="1">
      <c r="B6930" s="185" t="str">
        <f>IF(OR('RRP data input'!B6931="",'RRP data input'!B6931=0),"",'RRP data input'!B6931)</f>
        <v/>
      </c>
      <c r="C6930" s="174" t="str">
        <f>IF('RRP data input'!C6931=0,"",'RRP data input'!C6931)</f>
        <v/>
      </c>
      <c r="D6930" s="174" t="str">
        <f>IF('RRP data input'!D6931=0,"",'RRP data input'!D6931)</f>
        <v/>
      </c>
      <c r="E6930" s="174" t="str">
        <f>IFERROR(VLOOKUP(C6930,Mappings!$B$13:$E$31,4,FALSE),"")</f>
        <v/>
      </c>
      <c r="F6930" s="219">
        <f>SUM('RRP data input'!E6931:L6931)</f>
        <v>0</v>
      </c>
      <c r="G6930" s="219">
        <f>SUM('RRP data input'!E6931:P6931)</f>
        <v>0</v>
      </c>
      <c r="H6930" s="143" t="str">
        <f t="shared" si="109"/>
        <v/>
      </c>
    </row>
    <row r="6931" spans="2:8" customFormat="1">
      <c r="B6931" s="185" t="str">
        <f>IF(OR('RRP data input'!B6932="",'RRP data input'!B6932=0),"",'RRP data input'!B6932)</f>
        <v/>
      </c>
      <c r="C6931" s="174" t="str">
        <f>IF('RRP data input'!C6932=0,"",'RRP data input'!C6932)</f>
        <v/>
      </c>
      <c r="D6931" s="174" t="str">
        <f>IF('RRP data input'!D6932=0,"",'RRP data input'!D6932)</f>
        <v/>
      </c>
      <c r="E6931" s="174" t="str">
        <f>IFERROR(VLOOKUP(C6931,Mappings!$B$13:$E$31,4,FALSE),"")</f>
        <v/>
      </c>
      <c r="F6931" s="219">
        <f>SUM('RRP data input'!E6932:L6932)</f>
        <v>0</v>
      </c>
      <c r="G6931" s="219">
        <f>SUM('RRP data input'!E6932:P6932)</f>
        <v>0</v>
      </c>
      <c r="H6931" s="143" t="str">
        <f t="shared" si="109"/>
        <v/>
      </c>
    </row>
    <row r="6932" spans="2:8" customFormat="1">
      <c r="B6932" s="185" t="str">
        <f>IF(OR('RRP data input'!B6933="",'RRP data input'!B6933=0),"",'RRP data input'!B6933)</f>
        <v/>
      </c>
      <c r="C6932" s="174" t="str">
        <f>IF('RRP data input'!C6933=0,"",'RRP data input'!C6933)</f>
        <v/>
      </c>
      <c r="D6932" s="174" t="str">
        <f>IF('RRP data input'!D6933=0,"",'RRP data input'!D6933)</f>
        <v/>
      </c>
      <c r="E6932" s="174" t="str">
        <f>IFERROR(VLOOKUP(C6932,Mappings!$B$13:$E$31,4,FALSE),"")</f>
        <v/>
      </c>
      <c r="F6932" s="219">
        <f>SUM('RRP data input'!E6933:L6933)</f>
        <v>0</v>
      </c>
      <c r="G6932" s="219">
        <f>SUM('RRP data input'!E6933:P6933)</f>
        <v>0</v>
      </c>
      <c r="H6932" s="143" t="str">
        <f t="shared" si="109"/>
        <v/>
      </c>
    </row>
    <row r="6933" spans="2:8" customFormat="1">
      <c r="B6933" s="185" t="str">
        <f>IF(OR('RRP data input'!B6934="",'RRP data input'!B6934=0),"",'RRP data input'!B6934)</f>
        <v/>
      </c>
      <c r="C6933" s="174" t="str">
        <f>IF('RRP data input'!C6934=0,"",'RRP data input'!C6934)</f>
        <v/>
      </c>
      <c r="D6933" s="174" t="str">
        <f>IF('RRP data input'!D6934=0,"",'RRP data input'!D6934)</f>
        <v/>
      </c>
      <c r="E6933" s="174" t="str">
        <f>IFERROR(VLOOKUP(C6933,Mappings!$B$13:$E$31,4,FALSE),"")</f>
        <v/>
      </c>
      <c r="F6933" s="219">
        <f>SUM('RRP data input'!E6934:L6934)</f>
        <v>0</v>
      </c>
      <c r="G6933" s="219">
        <f>SUM('RRP data input'!E6934:P6934)</f>
        <v>0</v>
      </c>
      <c r="H6933" s="143" t="str">
        <f t="shared" si="109"/>
        <v/>
      </c>
    </row>
    <row r="6934" spans="2:8" customFormat="1">
      <c r="B6934" s="185" t="str">
        <f>IF(OR('RRP data input'!B6935="",'RRP data input'!B6935=0),"",'RRP data input'!B6935)</f>
        <v/>
      </c>
      <c r="C6934" s="174" t="str">
        <f>IF('RRP data input'!C6935=0,"",'RRP data input'!C6935)</f>
        <v/>
      </c>
      <c r="D6934" s="174" t="str">
        <f>IF('RRP data input'!D6935=0,"",'RRP data input'!D6935)</f>
        <v/>
      </c>
      <c r="E6934" s="174" t="str">
        <f>IFERROR(VLOOKUP(C6934,Mappings!$B$13:$E$31,4,FALSE),"")</f>
        <v/>
      </c>
      <c r="F6934" s="219">
        <f>SUM('RRP data input'!E6935:L6935)</f>
        <v>0</v>
      </c>
      <c r="G6934" s="219">
        <f>SUM('RRP data input'!E6935:P6935)</f>
        <v>0</v>
      </c>
      <c r="H6934" s="143" t="str">
        <f t="shared" si="109"/>
        <v/>
      </c>
    </row>
    <row r="6935" spans="2:8" customFormat="1">
      <c r="B6935" s="185" t="str">
        <f>IF(OR('RRP data input'!B6936="",'RRP data input'!B6936=0),"",'RRP data input'!B6936)</f>
        <v/>
      </c>
      <c r="C6935" s="174" t="str">
        <f>IF('RRP data input'!C6936=0,"",'RRP data input'!C6936)</f>
        <v/>
      </c>
      <c r="D6935" s="174" t="str">
        <f>IF('RRP data input'!D6936=0,"",'RRP data input'!D6936)</f>
        <v/>
      </c>
      <c r="E6935" s="174" t="str">
        <f>IFERROR(VLOOKUP(C6935,Mappings!$B$13:$E$31,4,FALSE),"")</f>
        <v/>
      </c>
      <c r="F6935" s="219">
        <f>SUM('RRP data input'!E6936:L6936)</f>
        <v>0</v>
      </c>
      <c r="G6935" s="219">
        <f>SUM('RRP data input'!E6936:P6936)</f>
        <v>0</v>
      </c>
      <c r="H6935" s="143" t="str">
        <f t="shared" si="109"/>
        <v/>
      </c>
    </row>
    <row r="6936" spans="2:8" customFormat="1">
      <c r="B6936" s="185" t="str">
        <f>IF(OR('RRP data input'!B6937="",'RRP data input'!B6937=0),"",'RRP data input'!B6937)</f>
        <v/>
      </c>
      <c r="C6936" s="174" t="str">
        <f>IF('RRP data input'!C6937=0,"",'RRP data input'!C6937)</f>
        <v/>
      </c>
      <c r="D6936" s="174" t="str">
        <f>IF('RRP data input'!D6937=0,"",'RRP data input'!D6937)</f>
        <v/>
      </c>
      <c r="E6936" s="174" t="str">
        <f>IFERROR(VLOOKUP(C6936,Mappings!$B$13:$E$31,4,FALSE),"")</f>
        <v/>
      </c>
      <c r="F6936" s="219">
        <f>SUM('RRP data input'!E6937:L6937)</f>
        <v>0</v>
      </c>
      <c r="G6936" s="219">
        <f>SUM('RRP data input'!E6937:P6937)</f>
        <v>0</v>
      </c>
      <c r="H6936" s="143" t="str">
        <f t="shared" si="109"/>
        <v/>
      </c>
    </row>
    <row r="6937" spans="2:8" customFormat="1">
      <c r="B6937" s="185" t="str">
        <f>IF(OR('RRP data input'!B6938="",'RRP data input'!B6938=0),"",'RRP data input'!B6938)</f>
        <v/>
      </c>
      <c r="C6937" s="174" t="str">
        <f>IF('RRP data input'!C6938=0,"",'RRP data input'!C6938)</f>
        <v/>
      </c>
      <c r="D6937" s="174" t="str">
        <f>IF('RRP data input'!D6938=0,"",'RRP data input'!D6938)</f>
        <v/>
      </c>
      <c r="E6937" s="174" t="str">
        <f>IFERROR(VLOOKUP(C6937,Mappings!$B$13:$E$31,4,FALSE),"")</f>
        <v/>
      </c>
      <c r="F6937" s="219">
        <f>SUM('RRP data input'!E6938:L6938)</f>
        <v>0</v>
      </c>
      <c r="G6937" s="219">
        <f>SUM('RRP data input'!E6938:P6938)</f>
        <v>0</v>
      </c>
      <c r="H6937" s="143" t="str">
        <f t="shared" si="109"/>
        <v/>
      </c>
    </row>
    <row r="6938" spans="2:8" customFormat="1">
      <c r="B6938" s="185" t="str">
        <f>IF(OR('RRP data input'!B6939="",'RRP data input'!B6939=0),"",'RRP data input'!B6939)</f>
        <v/>
      </c>
      <c r="C6938" s="174" t="str">
        <f>IF('RRP data input'!C6939=0,"",'RRP data input'!C6939)</f>
        <v/>
      </c>
      <c r="D6938" s="174" t="str">
        <f>IF('RRP data input'!D6939=0,"",'RRP data input'!D6939)</f>
        <v/>
      </c>
      <c r="E6938" s="174" t="str">
        <f>IFERROR(VLOOKUP(C6938,Mappings!$B$13:$E$31,4,FALSE),"")</f>
        <v/>
      </c>
      <c r="F6938" s="219">
        <f>SUM('RRP data input'!E6939:L6939)</f>
        <v>0</v>
      </c>
      <c r="G6938" s="219">
        <f>SUM('RRP data input'!E6939:P6939)</f>
        <v>0</v>
      </c>
      <c r="H6938" s="143" t="str">
        <f t="shared" si="109"/>
        <v/>
      </c>
    </row>
    <row r="6939" spans="2:8" customFormat="1">
      <c r="B6939" s="185" t="str">
        <f>IF(OR('RRP data input'!B6940="",'RRP data input'!B6940=0),"",'RRP data input'!B6940)</f>
        <v/>
      </c>
      <c r="C6939" s="174" t="str">
        <f>IF('RRP data input'!C6940=0,"",'RRP data input'!C6940)</f>
        <v/>
      </c>
      <c r="D6939" s="174" t="str">
        <f>IF('RRP data input'!D6940=0,"",'RRP data input'!D6940)</f>
        <v/>
      </c>
      <c r="E6939" s="174" t="str">
        <f>IFERROR(VLOOKUP(C6939,Mappings!$B$13:$E$31,4,FALSE),"")</f>
        <v/>
      </c>
      <c r="F6939" s="219">
        <f>SUM('RRP data input'!E6940:L6940)</f>
        <v>0</v>
      </c>
      <c r="G6939" s="219">
        <f>SUM('RRP data input'!E6940:P6940)</f>
        <v>0</v>
      </c>
      <c r="H6939" s="143" t="str">
        <f t="shared" si="109"/>
        <v/>
      </c>
    </row>
    <row r="6940" spans="2:8" customFormat="1">
      <c r="B6940" s="185" t="str">
        <f>IF(OR('RRP data input'!B6941="",'RRP data input'!B6941=0),"",'RRP data input'!B6941)</f>
        <v/>
      </c>
      <c r="C6940" s="174" t="str">
        <f>IF('RRP data input'!C6941=0,"",'RRP data input'!C6941)</f>
        <v/>
      </c>
      <c r="D6940" s="174" t="str">
        <f>IF('RRP data input'!D6941=0,"",'RRP data input'!D6941)</f>
        <v/>
      </c>
      <c r="E6940" s="174" t="str">
        <f>IFERROR(VLOOKUP(C6940,Mappings!$B$13:$E$31,4,FALSE),"")</f>
        <v/>
      </c>
      <c r="F6940" s="219">
        <f>SUM('RRP data input'!E6941:L6941)</f>
        <v>0</v>
      </c>
      <c r="G6940" s="219">
        <f>SUM('RRP data input'!E6941:P6941)</f>
        <v>0</v>
      </c>
      <c r="H6940" s="143" t="str">
        <f t="shared" si="109"/>
        <v/>
      </c>
    </row>
    <row r="6941" spans="2:8" customFormat="1">
      <c r="B6941" s="185" t="str">
        <f>IF(OR('RRP data input'!B6942="",'RRP data input'!B6942=0),"",'RRP data input'!B6942)</f>
        <v/>
      </c>
      <c r="C6941" s="174" t="str">
        <f>IF('RRP data input'!C6942=0,"",'RRP data input'!C6942)</f>
        <v/>
      </c>
      <c r="D6941" s="174" t="str">
        <f>IF('RRP data input'!D6942=0,"",'RRP data input'!D6942)</f>
        <v/>
      </c>
      <c r="E6941" s="174" t="str">
        <f>IFERROR(VLOOKUP(C6941,Mappings!$B$13:$E$31,4,FALSE),"")</f>
        <v/>
      </c>
      <c r="F6941" s="219">
        <f>SUM('RRP data input'!E6942:L6942)</f>
        <v>0</v>
      </c>
      <c r="G6941" s="219">
        <f>SUM('RRP data input'!E6942:P6942)</f>
        <v>0</v>
      </c>
      <c r="H6941" s="143" t="str">
        <f t="shared" si="109"/>
        <v/>
      </c>
    </row>
    <row r="6942" spans="2:8" customFormat="1">
      <c r="B6942" s="185" t="str">
        <f>IF(OR('RRP data input'!B6943="",'RRP data input'!B6943=0),"",'RRP data input'!B6943)</f>
        <v/>
      </c>
      <c r="C6942" s="174" t="str">
        <f>IF('RRP data input'!C6943=0,"",'RRP data input'!C6943)</f>
        <v/>
      </c>
      <c r="D6942" s="174" t="str">
        <f>IF('RRP data input'!D6943=0,"",'RRP data input'!D6943)</f>
        <v/>
      </c>
      <c r="E6942" s="174" t="str">
        <f>IFERROR(VLOOKUP(C6942,Mappings!$B$13:$E$31,4,FALSE),"")</f>
        <v/>
      </c>
      <c r="F6942" s="219">
        <f>SUM('RRP data input'!E6943:L6943)</f>
        <v>0</v>
      </c>
      <c r="G6942" s="219">
        <f>SUM('RRP data input'!E6943:P6943)</f>
        <v>0</v>
      </c>
      <c r="H6942" s="143" t="str">
        <f t="shared" si="109"/>
        <v/>
      </c>
    </row>
    <row r="6943" spans="2:8" customFormat="1">
      <c r="B6943" s="185" t="str">
        <f>IF(OR('RRP data input'!B6944="",'RRP data input'!B6944=0),"",'RRP data input'!B6944)</f>
        <v/>
      </c>
      <c r="C6943" s="174" t="str">
        <f>IF('RRP data input'!C6944=0,"",'RRP data input'!C6944)</f>
        <v/>
      </c>
      <c r="D6943" s="174" t="str">
        <f>IF('RRP data input'!D6944=0,"",'RRP data input'!D6944)</f>
        <v/>
      </c>
      <c r="E6943" s="174" t="str">
        <f>IFERROR(VLOOKUP(C6943,Mappings!$B$13:$E$31,4,FALSE),"")</f>
        <v/>
      </c>
      <c r="F6943" s="219">
        <f>SUM('RRP data input'!E6944:L6944)</f>
        <v>0</v>
      </c>
      <c r="G6943" s="219">
        <f>SUM('RRP data input'!E6944:P6944)</f>
        <v>0</v>
      </c>
      <c r="H6943" s="143" t="str">
        <f t="shared" si="109"/>
        <v/>
      </c>
    </row>
    <row r="6944" spans="2:8" customFormat="1">
      <c r="B6944" s="185" t="str">
        <f>IF(OR('RRP data input'!B6945="",'RRP data input'!B6945=0),"",'RRP data input'!B6945)</f>
        <v/>
      </c>
      <c r="C6944" s="174" t="str">
        <f>IF('RRP data input'!C6945=0,"",'RRP data input'!C6945)</f>
        <v/>
      </c>
      <c r="D6944" s="174" t="str">
        <f>IF('RRP data input'!D6945=0,"",'RRP data input'!D6945)</f>
        <v/>
      </c>
      <c r="E6944" s="174" t="str">
        <f>IFERROR(VLOOKUP(C6944,Mappings!$B$13:$E$31,4,FALSE),"")</f>
        <v/>
      </c>
      <c r="F6944" s="219">
        <f>SUM('RRP data input'!E6945:L6945)</f>
        <v>0</v>
      </c>
      <c r="G6944" s="219">
        <f>SUM('RRP data input'!E6945:P6945)</f>
        <v>0</v>
      </c>
      <c r="H6944" s="143" t="str">
        <f t="shared" si="109"/>
        <v/>
      </c>
    </row>
    <row r="6945" spans="2:8" customFormat="1">
      <c r="B6945" s="185" t="str">
        <f>IF(OR('RRP data input'!B6946="",'RRP data input'!B6946=0),"",'RRP data input'!B6946)</f>
        <v/>
      </c>
      <c r="C6945" s="174" t="str">
        <f>IF('RRP data input'!C6946=0,"",'RRP data input'!C6946)</f>
        <v/>
      </c>
      <c r="D6945" s="174" t="str">
        <f>IF('RRP data input'!D6946=0,"",'RRP data input'!D6946)</f>
        <v/>
      </c>
      <c r="E6945" s="174" t="str">
        <f>IFERROR(VLOOKUP(C6945,Mappings!$B$13:$E$31,4,FALSE),"")</f>
        <v/>
      </c>
      <c r="F6945" s="219">
        <f>SUM('RRP data input'!E6946:L6946)</f>
        <v>0</v>
      </c>
      <c r="G6945" s="219">
        <f>SUM('RRP data input'!E6946:P6946)</f>
        <v>0</v>
      </c>
      <c r="H6945" s="143" t="str">
        <f t="shared" si="109"/>
        <v/>
      </c>
    </row>
    <row r="6946" spans="2:8" customFormat="1">
      <c r="B6946" s="185" t="str">
        <f>IF(OR('RRP data input'!B6947="",'RRP data input'!B6947=0),"",'RRP data input'!B6947)</f>
        <v/>
      </c>
      <c r="C6946" s="174" t="str">
        <f>IF('RRP data input'!C6947=0,"",'RRP data input'!C6947)</f>
        <v/>
      </c>
      <c r="D6946" s="174" t="str">
        <f>IF('RRP data input'!D6947=0,"",'RRP data input'!D6947)</f>
        <v/>
      </c>
      <c r="E6946" s="174" t="str">
        <f>IFERROR(VLOOKUP(C6946,Mappings!$B$13:$E$31,4,FALSE),"")</f>
        <v/>
      </c>
      <c r="F6946" s="219">
        <f>SUM('RRP data input'!E6947:L6947)</f>
        <v>0</v>
      </c>
      <c r="G6946" s="219">
        <f>SUM('RRP data input'!E6947:P6947)</f>
        <v>0</v>
      </c>
      <c r="H6946" s="143" t="str">
        <f t="shared" si="109"/>
        <v/>
      </c>
    </row>
    <row r="6947" spans="2:8" customFormat="1">
      <c r="B6947" s="185" t="str">
        <f>IF(OR('RRP data input'!B6948="",'RRP data input'!B6948=0),"",'RRP data input'!B6948)</f>
        <v/>
      </c>
      <c r="C6947" s="174" t="str">
        <f>IF('RRP data input'!C6948=0,"",'RRP data input'!C6948)</f>
        <v/>
      </c>
      <c r="D6947" s="174" t="str">
        <f>IF('RRP data input'!D6948=0,"",'RRP data input'!D6948)</f>
        <v/>
      </c>
      <c r="E6947" s="174" t="str">
        <f>IFERROR(VLOOKUP(C6947,Mappings!$B$13:$E$31,4,FALSE),"")</f>
        <v/>
      </c>
      <c r="F6947" s="219">
        <f>SUM('RRP data input'!E6948:L6948)</f>
        <v>0</v>
      </c>
      <c r="G6947" s="219">
        <f>SUM('RRP data input'!E6948:P6948)</f>
        <v>0</v>
      </c>
      <c r="H6947" s="143" t="str">
        <f t="shared" si="109"/>
        <v/>
      </c>
    </row>
    <row r="6948" spans="2:8" customFormat="1">
      <c r="B6948" s="185" t="str">
        <f>IF(OR('RRP data input'!B6949="",'RRP data input'!B6949=0),"",'RRP data input'!B6949)</f>
        <v/>
      </c>
      <c r="C6948" s="174" t="str">
        <f>IF('RRP data input'!C6949=0,"",'RRP data input'!C6949)</f>
        <v/>
      </c>
      <c r="D6948" s="174" t="str">
        <f>IF('RRP data input'!D6949=0,"",'RRP data input'!D6949)</f>
        <v/>
      </c>
      <c r="E6948" s="174" t="str">
        <f>IFERROR(VLOOKUP(C6948,Mappings!$B$13:$E$31,4,FALSE),"")</f>
        <v/>
      </c>
      <c r="F6948" s="219">
        <f>SUM('RRP data input'!E6949:L6949)</f>
        <v>0</v>
      </c>
      <c r="G6948" s="219">
        <f>SUM('RRP data input'!E6949:P6949)</f>
        <v>0</v>
      </c>
      <c r="H6948" s="143" t="str">
        <f t="shared" si="109"/>
        <v/>
      </c>
    </row>
    <row r="6949" spans="2:8" customFormat="1">
      <c r="B6949" s="185" t="str">
        <f>IF(OR('RRP data input'!B6950="",'RRP data input'!B6950=0),"",'RRP data input'!B6950)</f>
        <v/>
      </c>
      <c r="C6949" s="174" t="str">
        <f>IF('RRP data input'!C6950=0,"",'RRP data input'!C6950)</f>
        <v/>
      </c>
      <c r="D6949" s="174" t="str">
        <f>IF('RRP data input'!D6950=0,"",'RRP data input'!D6950)</f>
        <v/>
      </c>
      <c r="E6949" s="174" t="str">
        <f>IFERROR(VLOOKUP(C6949,Mappings!$B$13:$E$31,4,FALSE),"")</f>
        <v/>
      </c>
      <c r="F6949" s="219">
        <f>SUM('RRP data input'!E6950:L6950)</f>
        <v>0</v>
      </c>
      <c r="G6949" s="219">
        <f>SUM('RRP data input'!E6950:P6950)</f>
        <v>0</v>
      </c>
      <c r="H6949" s="143" t="str">
        <f t="shared" si="109"/>
        <v/>
      </c>
    </row>
    <row r="6950" spans="2:8" customFormat="1">
      <c r="B6950" s="185" t="str">
        <f>IF(OR('RRP data input'!B6951="",'RRP data input'!B6951=0),"",'RRP data input'!B6951)</f>
        <v/>
      </c>
      <c r="C6950" s="174" t="str">
        <f>IF('RRP data input'!C6951=0,"",'RRP data input'!C6951)</f>
        <v/>
      </c>
      <c r="D6950" s="174" t="str">
        <f>IF('RRP data input'!D6951=0,"",'RRP data input'!D6951)</f>
        <v/>
      </c>
      <c r="E6950" s="174" t="str">
        <f>IFERROR(VLOOKUP(C6950,Mappings!$B$13:$E$31,4,FALSE),"")</f>
        <v/>
      </c>
      <c r="F6950" s="219">
        <f>SUM('RRP data input'!E6951:L6951)</f>
        <v>0</v>
      </c>
      <c r="G6950" s="219">
        <f>SUM('RRP data input'!E6951:P6951)</f>
        <v>0</v>
      </c>
      <c r="H6950" s="143" t="str">
        <f t="shared" si="109"/>
        <v/>
      </c>
    </row>
    <row r="6951" spans="2:8" customFormat="1">
      <c r="B6951" s="185" t="str">
        <f>IF(OR('RRP data input'!B6952="",'RRP data input'!B6952=0),"",'RRP data input'!B6952)</f>
        <v/>
      </c>
      <c r="C6951" s="174" t="str">
        <f>IF('RRP data input'!C6952=0,"",'RRP data input'!C6952)</f>
        <v/>
      </c>
      <c r="D6951" s="174" t="str">
        <f>IF('RRP data input'!D6952=0,"",'RRP data input'!D6952)</f>
        <v/>
      </c>
      <c r="E6951" s="174" t="str">
        <f>IFERROR(VLOOKUP(C6951,Mappings!$B$13:$E$31,4,FALSE),"")</f>
        <v/>
      </c>
      <c r="F6951" s="219">
        <f>SUM('RRP data input'!E6952:L6952)</f>
        <v>0</v>
      </c>
      <c r="G6951" s="219">
        <f>SUM('RRP data input'!E6952:P6952)</f>
        <v>0</v>
      </c>
      <c r="H6951" s="143" t="str">
        <f t="shared" si="109"/>
        <v/>
      </c>
    </row>
    <row r="6952" spans="2:8" customFormat="1">
      <c r="B6952" s="185" t="str">
        <f>IF(OR('RRP data input'!B6953="",'RRP data input'!B6953=0),"",'RRP data input'!B6953)</f>
        <v/>
      </c>
      <c r="C6952" s="174" t="str">
        <f>IF('RRP data input'!C6953=0,"",'RRP data input'!C6953)</f>
        <v/>
      </c>
      <c r="D6952" s="174" t="str">
        <f>IF('RRP data input'!D6953=0,"",'RRP data input'!D6953)</f>
        <v/>
      </c>
      <c r="E6952" s="174" t="str">
        <f>IFERROR(VLOOKUP(C6952,Mappings!$B$13:$E$31,4,FALSE),"")</f>
        <v/>
      </c>
      <c r="F6952" s="219">
        <f>SUM('RRP data input'!E6953:L6953)</f>
        <v>0</v>
      </c>
      <c r="G6952" s="219">
        <f>SUM('RRP data input'!E6953:P6953)</f>
        <v>0</v>
      </c>
      <c r="H6952" s="143" t="str">
        <f t="shared" si="109"/>
        <v/>
      </c>
    </row>
    <row r="6953" spans="2:8" customFormat="1">
      <c r="B6953" s="185" t="str">
        <f>IF(OR('RRP data input'!B6954="",'RRP data input'!B6954=0),"",'RRP data input'!B6954)</f>
        <v/>
      </c>
      <c r="C6953" s="174" t="str">
        <f>IF('RRP data input'!C6954=0,"",'RRP data input'!C6954)</f>
        <v/>
      </c>
      <c r="D6953" s="174" t="str">
        <f>IF('RRP data input'!D6954=0,"",'RRP data input'!D6954)</f>
        <v/>
      </c>
      <c r="E6953" s="174" t="str">
        <f>IFERROR(VLOOKUP(C6953,Mappings!$B$13:$E$31,4,FALSE),"")</f>
        <v/>
      </c>
      <c r="F6953" s="219">
        <f>SUM('RRP data input'!E6954:L6954)</f>
        <v>0</v>
      </c>
      <c r="G6953" s="219">
        <f>SUM('RRP data input'!E6954:P6954)</f>
        <v>0</v>
      </c>
      <c r="H6953" s="143" t="str">
        <f t="shared" si="109"/>
        <v/>
      </c>
    </row>
    <row r="6954" spans="2:8" customFormat="1">
      <c r="B6954" s="185" t="str">
        <f>IF(OR('RRP data input'!B6955="",'RRP data input'!B6955=0),"",'RRP data input'!B6955)</f>
        <v/>
      </c>
      <c r="C6954" s="174" t="str">
        <f>IF('RRP data input'!C6955=0,"",'RRP data input'!C6955)</f>
        <v/>
      </c>
      <c r="D6954" s="174" t="str">
        <f>IF('RRP data input'!D6955=0,"",'RRP data input'!D6955)</f>
        <v/>
      </c>
      <c r="E6954" s="174" t="str">
        <f>IFERROR(VLOOKUP(C6954,Mappings!$B$13:$E$31,4,FALSE),"")</f>
        <v/>
      </c>
      <c r="F6954" s="219">
        <f>SUM('RRP data input'!E6955:L6955)</f>
        <v>0</v>
      </c>
      <c r="G6954" s="219">
        <f>SUM('RRP data input'!E6955:P6955)</f>
        <v>0</v>
      </c>
      <c r="H6954" s="143" t="str">
        <f t="shared" si="109"/>
        <v/>
      </c>
    </row>
    <row r="6955" spans="2:8" customFormat="1">
      <c r="B6955" s="185" t="str">
        <f>IF(OR('RRP data input'!B6956="",'RRP data input'!B6956=0),"",'RRP data input'!B6956)</f>
        <v/>
      </c>
      <c r="C6955" s="174" t="str">
        <f>IF('RRP data input'!C6956=0,"",'RRP data input'!C6956)</f>
        <v/>
      </c>
      <c r="D6955" s="174" t="str">
        <f>IF('RRP data input'!D6956=0,"",'RRP data input'!D6956)</f>
        <v/>
      </c>
      <c r="E6955" s="174" t="str">
        <f>IFERROR(VLOOKUP(C6955,Mappings!$B$13:$E$31,4,FALSE),"")</f>
        <v/>
      </c>
      <c r="F6955" s="219">
        <f>SUM('RRP data input'!E6956:L6956)</f>
        <v>0</v>
      </c>
      <c r="G6955" s="219">
        <f>SUM('RRP data input'!E6956:P6956)</f>
        <v>0</v>
      </c>
      <c r="H6955" s="143" t="str">
        <f t="shared" si="109"/>
        <v/>
      </c>
    </row>
    <row r="6956" spans="2:8" customFormat="1">
      <c r="B6956" s="185" t="str">
        <f>IF(OR('RRP data input'!B6957="",'RRP data input'!B6957=0),"",'RRP data input'!B6957)</f>
        <v/>
      </c>
      <c r="C6956" s="174" t="str">
        <f>IF('RRP data input'!C6957=0,"",'RRP data input'!C6957)</f>
        <v/>
      </c>
      <c r="D6956" s="174" t="str">
        <f>IF('RRP data input'!D6957=0,"",'RRP data input'!D6957)</f>
        <v/>
      </c>
      <c r="E6956" s="174" t="str">
        <f>IFERROR(VLOOKUP(C6956,Mappings!$B$13:$E$31,4,FALSE),"")</f>
        <v/>
      </c>
      <c r="F6956" s="219">
        <f>SUM('RRP data input'!E6957:L6957)</f>
        <v>0</v>
      </c>
      <c r="G6956" s="219">
        <f>SUM('RRP data input'!E6957:P6957)</f>
        <v>0</v>
      </c>
      <c r="H6956" s="143" t="str">
        <f t="shared" si="109"/>
        <v/>
      </c>
    </row>
    <row r="6957" spans="2:8" customFormat="1">
      <c r="B6957" s="185" t="str">
        <f>IF(OR('RRP data input'!B6958="",'RRP data input'!B6958=0),"",'RRP data input'!B6958)</f>
        <v/>
      </c>
      <c r="C6957" s="174" t="str">
        <f>IF('RRP data input'!C6958=0,"",'RRP data input'!C6958)</f>
        <v/>
      </c>
      <c r="D6957" s="174" t="str">
        <f>IF('RRP data input'!D6958=0,"",'RRP data input'!D6958)</f>
        <v/>
      </c>
      <c r="E6957" s="174" t="str">
        <f>IFERROR(VLOOKUP(C6957,Mappings!$B$13:$E$31,4,FALSE),"")</f>
        <v/>
      </c>
      <c r="F6957" s="219">
        <f>SUM('RRP data input'!E6958:L6958)</f>
        <v>0</v>
      </c>
      <c r="G6957" s="219">
        <f>SUM('RRP data input'!E6958:P6958)</f>
        <v>0</v>
      </c>
      <c r="H6957" s="143" t="str">
        <f t="shared" si="109"/>
        <v/>
      </c>
    </row>
    <row r="6958" spans="2:8" customFormat="1">
      <c r="B6958" s="185" t="str">
        <f>IF(OR('RRP data input'!B6959="",'RRP data input'!B6959=0),"",'RRP data input'!B6959)</f>
        <v/>
      </c>
      <c r="C6958" s="174" t="str">
        <f>IF('RRP data input'!C6959=0,"",'RRP data input'!C6959)</f>
        <v/>
      </c>
      <c r="D6958" s="174" t="str">
        <f>IF('RRP data input'!D6959=0,"",'RRP data input'!D6959)</f>
        <v/>
      </c>
      <c r="E6958" s="174" t="str">
        <f>IFERROR(VLOOKUP(C6958,Mappings!$B$13:$E$31,4,FALSE),"")</f>
        <v/>
      </c>
      <c r="F6958" s="219">
        <f>SUM('RRP data input'!E6959:L6959)</f>
        <v>0</v>
      </c>
      <c r="G6958" s="219">
        <f>SUM('RRP data input'!E6959:P6959)</f>
        <v>0</v>
      </c>
      <c r="H6958" s="143" t="str">
        <f t="shared" si="109"/>
        <v/>
      </c>
    </row>
    <row r="6959" spans="2:8" customFormat="1">
      <c r="B6959" s="185" t="str">
        <f>IF(OR('RRP data input'!B6960="",'RRP data input'!B6960=0),"",'RRP data input'!B6960)</f>
        <v/>
      </c>
      <c r="C6959" s="174" t="str">
        <f>IF('RRP data input'!C6960=0,"",'RRP data input'!C6960)</f>
        <v/>
      </c>
      <c r="D6959" s="174" t="str">
        <f>IF('RRP data input'!D6960=0,"",'RRP data input'!D6960)</f>
        <v/>
      </c>
      <c r="E6959" s="174" t="str">
        <f>IFERROR(VLOOKUP(C6959,Mappings!$B$13:$E$31,4,FALSE),"")</f>
        <v/>
      </c>
      <c r="F6959" s="219">
        <f>SUM('RRP data input'!E6960:L6960)</f>
        <v>0</v>
      </c>
      <c r="G6959" s="219">
        <f>SUM('RRP data input'!E6960:P6960)</f>
        <v>0</v>
      </c>
      <c r="H6959" s="143" t="str">
        <f t="shared" si="109"/>
        <v/>
      </c>
    </row>
    <row r="6960" spans="2:8" customFormat="1">
      <c r="B6960" s="185" t="str">
        <f>IF(OR('RRP data input'!B6961="",'RRP data input'!B6961=0),"",'RRP data input'!B6961)</f>
        <v/>
      </c>
      <c r="C6960" s="174" t="str">
        <f>IF('RRP data input'!C6961=0,"",'RRP data input'!C6961)</f>
        <v/>
      </c>
      <c r="D6960" s="174" t="str">
        <f>IF('RRP data input'!D6961=0,"",'RRP data input'!D6961)</f>
        <v/>
      </c>
      <c r="E6960" s="174" t="str">
        <f>IFERROR(VLOOKUP(C6960,Mappings!$B$13:$E$31,4,FALSE),"")</f>
        <v/>
      </c>
      <c r="F6960" s="219">
        <f>SUM('RRP data input'!E6961:L6961)</f>
        <v>0</v>
      </c>
      <c r="G6960" s="219">
        <f>SUM('RRP data input'!E6961:P6961)</f>
        <v>0</v>
      </c>
      <c r="H6960" s="143" t="str">
        <f t="shared" si="109"/>
        <v/>
      </c>
    </row>
    <row r="6961" spans="2:8" customFormat="1">
      <c r="B6961" s="185" t="str">
        <f>IF(OR('RRP data input'!B6962="",'RRP data input'!B6962=0),"",'RRP data input'!B6962)</f>
        <v/>
      </c>
      <c r="C6961" s="174" t="str">
        <f>IF('RRP data input'!C6962=0,"",'RRP data input'!C6962)</f>
        <v/>
      </c>
      <c r="D6961" s="174" t="str">
        <f>IF('RRP data input'!D6962=0,"",'RRP data input'!D6962)</f>
        <v/>
      </c>
      <c r="E6961" s="174" t="str">
        <f>IFERROR(VLOOKUP(C6961,Mappings!$B$13:$E$31,4,FALSE),"")</f>
        <v/>
      </c>
      <c r="F6961" s="219">
        <f>SUM('RRP data input'!E6962:L6962)</f>
        <v>0</v>
      </c>
      <c r="G6961" s="219">
        <f>SUM('RRP data input'!E6962:P6962)</f>
        <v>0</v>
      </c>
      <c r="H6961" s="143" t="str">
        <f t="shared" si="109"/>
        <v/>
      </c>
    </row>
    <row r="6962" spans="2:8" customFormat="1">
      <c r="B6962" s="185" t="str">
        <f>IF(OR('RRP data input'!B6963="",'RRP data input'!B6963=0),"",'RRP data input'!B6963)</f>
        <v/>
      </c>
      <c r="C6962" s="174" t="str">
        <f>IF('RRP data input'!C6963=0,"",'RRP data input'!C6963)</f>
        <v/>
      </c>
      <c r="D6962" s="174" t="str">
        <f>IF('RRP data input'!D6963=0,"",'RRP data input'!D6963)</f>
        <v/>
      </c>
      <c r="E6962" s="174" t="str">
        <f>IFERROR(VLOOKUP(C6962,Mappings!$B$13:$E$31,4,FALSE),"")</f>
        <v/>
      </c>
      <c r="F6962" s="219">
        <f>SUM('RRP data input'!E6963:L6963)</f>
        <v>0</v>
      </c>
      <c r="G6962" s="219">
        <f>SUM('RRP data input'!E6963:P6963)</f>
        <v>0</v>
      </c>
      <c r="H6962" s="143" t="str">
        <f t="shared" si="109"/>
        <v/>
      </c>
    </row>
    <row r="6963" spans="2:8" customFormat="1">
      <c r="B6963" s="185" t="str">
        <f>IF(OR('RRP data input'!B6964="",'RRP data input'!B6964=0),"",'RRP data input'!B6964)</f>
        <v/>
      </c>
      <c r="C6963" s="174" t="str">
        <f>IF('RRP data input'!C6964=0,"",'RRP data input'!C6964)</f>
        <v/>
      </c>
      <c r="D6963" s="174" t="str">
        <f>IF('RRP data input'!D6964=0,"",'RRP data input'!D6964)</f>
        <v/>
      </c>
      <c r="E6963" s="174" t="str">
        <f>IFERROR(VLOOKUP(C6963,Mappings!$B$13:$E$31,4,FALSE),"")</f>
        <v/>
      </c>
      <c r="F6963" s="219">
        <f>SUM('RRP data input'!E6964:L6964)</f>
        <v>0</v>
      </c>
      <c r="G6963" s="219">
        <f>SUM('RRP data input'!E6964:P6964)</f>
        <v>0</v>
      </c>
      <c r="H6963" s="143" t="str">
        <f t="shared" si="109"/>
        <v/>
      </c>
    </row>
    <row r="6964" spans="2:8" customFormat="1">
      <c r="B6964" s="185" t="str">
        <f>IF(OR('RRP data input'!B6965="",'RRP data input'!B6965=0),"",'RRP data input'!B6965)</f>
        <v/>
      </c>
      <c r="C6964" s="174" t="str">
        <f>IF('RRP data input'!C6965=0,"",'RRP data input'!C6965)</f>
        <v/>
      </c>
      <c r="D6964" s="174" t="str">
        <f>IF('RRP data input'!D6965=0,"",'RRP data input'!D6965)</f>
        <v/>
      </c>
      <c r="E6964" s="174" t="str">
        <f>IFERROR(VLOOKUP(C6964,Mappings!$B$13:$E$31,4,FALSE),"")</f>
        <v/>
      </c>
      <c r="F6964" s="219">
        <f>SUM('RRP data input'!E6965:L6965)</f>
        <v>0</v>
      </c>
      <c r="G6964" s="219">
        <f>SUM('RRP data input'!E6965:P6965)</f>
        <v>0</v>
      </c>
      <c r="H6964" s="143" t="str">
        <f t="shared" si="109"/>
        <v/>
      </c>
    </row>
    <row r="6965" spans="2:8" customFormat="1">
      <c r="B6965" s="185" t="str">
        <f>IF(OR('RRP data input'!B6966="",'RRP data input'!B6966=0),"",'RRP data input'!B6966)</f>
        <v/>
      </c>
      <c r="C6965" s="174" t="str">
        <f>IF('RRP data input'!C6966=0,"",'RRP data input'!C6966)</f>
        <v/>
      </c>
      <c r="D6965" s="174" t="str">
        <f>IF('RRP data input'!D6966=0,"",'RRP data input'!D6966)</f>
        <v/>
      </c>
      <c r="E6965" s="174" t="str">
        <f>IFERROR(VLOOKUP(C6965,Mappings!$B$13:$E$31,4,FALSE),"")</f>
        <v/>
      </c>
      <c r="F6965" s="219">
        <f>SUM('RRP data input'!E6966:L6966)</f>
        <v>0</v>
      </c>
      <c r="G6965" s="219">
        <f>SUM('RRP data input'!E6966:P6966)</f>
        <v>0</v>
      </c>
      <c r="H6965" s="143" t="str">
        <f t="shared" si="109"/>
        <v/>
      </c>
    </row>
    <row r="6966" spans="2:8" customFormat="1">
      <c r="B6966" s="185" t="str">
        <f>IF(OR('RRP data input'!B6967="",'RRP data input'!B6967=0),"",'RRP data input'!B6967)</f>
        <v/>
      </c>
      <c r="C6966" s="174" t="str">
        <f>IF('RRP data input'!C6967=0,"",'RRP data input'!C6967)</f>
        <v/>
      </c>
      <c r="D6966" s="174" t="str">
        <f>IF('RRP data input'!D6967=0,"",'RRP data input'!D6967)</f>
        <v/>
      </c>
      <c r="E6966" s="174" t="str">
        <f>IFERROR(VLOOKUP(C6966,Mappings!$B$13:$E$31,4,FALSE),"")</f>
        <v/>
      </c>
      <c r="F6966" s="219">
        <f>SUM('RRP data input'!E6967:L6967)</f>
        <v>0</v>
      </c>
      <c r="G6966" s="219">
        <f>SUM('RRP data input'!E6967:P6967)</f>
        <v>0</v>
      </c>
      <c r="H6966" s="143" t="str">
        <f t="shared" si="109"/>
        <v/>
      </c>
    </row>
    <row r="6967" spans="2:8" customFormat="1">
      <c r="B6967" s="185" t="str">
        <f>IF(OR('RRP data input'!B6968="",'RRP data input'!B6968=0),"",'RRP data input'!B6968)</f>
        <v/>
      </c>
      <c r="C6967" s="174" t="str">
        <f>IF('RRP data input'!C6968=0,"",'RRP data input'!C6968)</f>
        <v/>
      </c>
      <c r="D6967" s="174" t="str">
        <f>IF('RRP data input'!D6968=0,"",'RRP data input'!D6968)</f>
        <v/>
      </c>
      <c r="E6967" s="174" t="str">
        <f>IFERROR(VLOOKUP(C6967,Mappings!$B$13:$E$31,4,FALSE),"")</f>
        <v/>
      </c>
      <c r="F6967" s="219">
        <f>SUM('RRP data input'!E6968:L6968)</f>
        <v>0</v>
      </c>
      <c r="G6967" s="219">
        <f>SUM('RRP data input'!E6968:P6968)</f>
        <v>0</v>
      </c>
      <c r="H6967" s="143" t="str">
        <f t="shared" si="109"/>
        <v/>
      </c>
    </row>
    <row r="6968" spans="2:8" customFormat="1">
      <c r="B6968" s="185" t="str">
        <f>IF(OR('RRP data input'!B6969="",'RRP data input'!B6969=0),"",'RRP data input'!B6969)</f>
        <v/>
      </c>
      <c r="C6968" s="174" t="str">
        <f>IF('RRP data input'!C6969=0,"",'RRP data input'!C6969)</f>
        <v/>
      </c>
      <c r="D6968" s="174" t="str">
        <f>IF('RRP data input'!D6969=0,"",'RRP data input'!D6969)</f>
        <v/>
      </c>
      <c r="E6968" s="174" t="str">
        <f>IFERROR(VLOOKUP(C6968,Mappings!$B$13:$E$31,4,FALSE),"")</f>
        <v/>
      </c>
      <c r="F6968" s="219">
        <f>SUM('RRP data input'!E6969:L6969)</f>
        <v>0</v>
      </c>
      <c r="G6968" s="219">
        <f>SUM('RRP data input'!E6969:P6969)</f>
        <v>0</v>
      </c>
      <c r="H6968" s="143" t="str">
        <f t="shared" si="109"/>
        <v/>
      </c>
    </row>
    <row r="6969" spans="2:8" customFormat="1">
      <c r="B6969" s="185" t="str">
        <f>IF(OR('RRP data input'!B6970="",'RRP data input'!B6970=0),"",'RRP data input'!B6970)</f>
        <v/>
      </c>
      <c r="C6969" s="174" t="str">
        <f>IF('RRP data input'!C6970=0,"",'RRP data input'!C6970)</f>
        <v/>
      </c>
      <c r="D6969" s="174" t="str">
        <f>IF('RRP data input'!D6970=0,"",'RRP data input'!D6970)</f>
        <v/>
      </c>
      <c r="E6969" s="174" t="str">
        <f>IFERROR(VLOOKUP(C6969,Mappings!$B$13:$E$31,4,FALSE),"")</f>
        <v/>
      </c>
      <c r="F6969" s="219">
        <f>SUM('RRP data input'!E6970:L6970)</f>
        <v>0</v>
      </c>
      <c r="G6969" s="219">
        <f>SUM('RRP data input'!E6970:P6970)</f>
        <v>0</v>
      </c>
      <c r="H6969" s="143" t="str">
        <f t="shared" si="109"/>
        <v/>
      </c>
    </row>
    <row r="6970" spans="2:8" customFormat="1">
      <c r="B6970" s="185" t="str">
        <f>IF(OR('RRP data input'!B6971="",'RRP data input'!B6971=0),"",'RRP data input'!B6971)</f>
        <v/>
      </c>
      <c r="C6970" s="174" t="str">
        <f>IF('RRP data input'!C6971=0,"",'RRP data input'!C6971)</f>
        <v/>
      </c>
      <c r="D6970" s="174" t="str">
        <f>IF('RRP data input'!D6971=0,"",'RRP data input'!D6971)</f>
        <v/>
      </c>
      <c r="E6970" s="174" t="str">
        <f>IFERROR(VLOOKUP(C6970,Mappings!$B$13:$E$31,4,FALSE),"")</f>
        <v/>
      </c>
      <c r="F6970" s="219">
        <f>SUM('RRP data input'!E6971:L6971)</f>
        <v>0</v>
      </c>
      <c r="G6970" s="219">
        <f>SUM('RRP data input'!E6971:P6971)</f>
        <v>0</v>
      </c>
      <c r="H6970" s="143" t="str">
        <f t="shared" si="109"/>
        <v/>
      </c>
    </row>
    <row r="6971" spans="2:8" customFormat="1">
      <c r="B6971" s="185" t="str">
        <f>IF(OR('RRP data input'!B6972="",'RRP data input'!B6972=0),"",'RRP data input'!B6972)</f>
        <v/>
      </c>
      <c r="C6971" s="174" t="str">
        <f>IF('RRP data input'!C6972=0,"",'RRP data input'!C6972)</f>
        <v/>
      </c>
      <c r="D6971" s="174" t="str">
        <f>IF('RRP data input'!D6972=0,"",'RRP data input'!D6972)</f>
        <v/>
      </c>
      <c r="E6971" s="174" t="str">
        <f>IFERROR(VLOOKUP(C6971,Mappings!$B$13:$E$31,4,FALSE),"")</f>
        <v/>
      </c>
      <c r="F6971" s="219">
        <f>SUM('RRP data input'!E6972:L6972)</f>
        <v>0</v>
      </c>
      <c r="G6971" s="219">
        <f>SUM('RRP data input'!E6972:P6972)</f>
        <v>0</v>
      </c>
      <c r="H6971" s="143" t="str">
        <f t="shared" si="109"/>
        <v/>
      </c>
    </row>
    <row r="6972" spans="2:8" customFormat="1">
      <c r="B6972" s="185" t="str">
        <f>IF(OR('RRP data input'!B6973="",'RRP data input'!B6973=0),"",'RRP data input'!B6973)</f>
        <v/>
      </c>
      <c r="C6972" s="174" t="str">
        <f>IF('RRP data input'!C6973=0,"",'RRP data input'!C6973)</f>
        <v/>
      </c>
      <c r="D6972" s="174" t="str">
        <f>IF('RRP data input'!D6973=0,"",'RRP data input'!D6973)</f>
        <v/>
      </c>
      <c r="E6972" s="174" t="str">
        <f>IFERROR(VLOOKUP(C6972,Mappings!$B$13:$E$31,4,FALSE),"")</f>
        <v/>
      </c>
      <c r="F6972" s="219">
        <f>SUM('RRP data input'!E6973:L6973)</f>
        <v>0</v>
      </c>
      <c r="G6972" s="219">
        <f>SUM('RRP data input'!E6973:P6973)</f>
        <v>0</v>
      </c>
      <c r="H6972" s="143" t="str">
        <f t="shared" si="109"/>
        <v/>
      </c>
    </row>
    <row r="6973" spans="2:8" customFormat="1">
      <c r="B6973" s="185" t="str">
        <f>IF(OR('RRP data input'!B6974="",'RRP data input'!B6974=0),"",'RRP data input'!B6974)</f>
        <v/>
      </c>
      <c r="C6973" s="174" t="str">
        <f>IF('RRP data input'!C6974=0,"",'RRP data input'!C6974)</f>
        <v/>
      </c>
      <c r="D6973" s="174" t="str">
        <f>IF('RRP data input'!D6974=0,"",'RRP data input'!D6974)</f>
        <v/>
      </c>
      <c r="E6973" s="174" t="str">
        <f>IFERROR(VLOOKUP(C6973,Mappings!$B$13:$E$31,4,FALSE),"")</f>
        <v/>
      </c>
      <c r="F6973" s="219">
        <f>SUM('RRP data input'!E6974:L6974)</f>
        <v>0</v>
      </c>
      <c r="G6973" s="219">
        <f>SUM('RRP data input'!E6974:P6974)</f>
        <v>0</v>
      </c>
      <c r="H6973" s="143" t="str">
        <f t="shared" si="109"/>
        <v/>
      </c>
    </row>
    <row r="6974" spans="2:8" customFormat="1">
      <c r="B6974" s="185" t="str">
        <f>IF(OR('RRP data input'!B6975="",'RRP data input'!B6975=0),"",'RRP data input'!B6975)</f>
        <v/>
      </c>
      <c r="C6974" s="174" t="str">
        <f>IF('RRP data input'!C6975=0,"",'RRP data input'!C6975)</f>
        <v/>
      </c>
      <c r="D6974" s="174" t="str">
        <f>IF('RRP data input'!D6975=0,"",'RRP data input'!D6975)</f>
        <v/>
      </c>
      <c r="E6974" s="174" t="str">
        <f>IFERROR(VLOOKUP(C6974,Mappings!$B$13:$E$31,4,FALSE),"")</f>
        <v/>
      </c>
      <c r="F6974" s="219">
        <f>SUM('RRP data input'!E6975:L6975)</f>
        <v>0</v>
      </c>
      <c r="G6974" s="219">
        <f>SUM('RRP data input'!E6975:P6975)</f>
        <v>0</v>
      </c>
      <c r="H6974" s="143" t="str">
        <f t="shared" si="109"/>
        <v/>
      </c>
    </row>
    <row r="6975" spans="2:8" customFormat="1">
      <c r="B6975" s="185" t="str">
        <f>IF(OR('RRP data input'!B6976="",'RRP data input'!B6976=0),"",'RRP data input'!B6976)</f>
        <v/>
      </c>
      <c r="C6975" s="174" t="str">
        <f>IF('RRP data input'!C6976=0,"",'RRP data input'!C6976)</f>
        <v/>
      </c>
      <c r="D6975" s="174" t="str">
        <f>IF('RRP data input'!D6976=0,"",'RRP data input'!D6976)</f>
        <v/>
      </c>
      <c r="E6975" s="174" t="str">
        <f>IFERROR(VLOOKUP(C6975,Mappings!$B$13:$E$31,4,FALSE),"")</f>
        <v/>
      </c>
      <c r="F6975" s="219">
        <f>SUM('RRP data input'!E6976:L6976)</f>
        <v>0</v>
      </c>
      <c r="G6975" s="219">
        <f>SUM('RRP data input'!E6976:P6976)</f>
        <v>0</v>
      </c>
      <c r="H6975" s="143" t="str">
        <f t="shared" si="109"/>
        <v/>
      </c>
    </row>
    <row r="6976" spans="2:8" customFormat="1">
      <c r="B6976" s="185" t="str">
        <f>IF(OR('RRP data input'!B6977="",'RRP data input'!B6977=0),"",'RRP data input'!B6977)</f>
        <v/>
      </c>
      <c r="C6976" s="174" t="str">
        <f>IF('RRP data input'!C6977=0,"",'RRP data input'!C6977)</f>
        <v/>
      </c>
      <c r="D6976" s="174" t="str">
        <f>IF('RRP data input'!D6977=0,"",'RRP data input'!D6977)</f>
        <v/>
      </c>
      <c r="E6976" s="174" t="str">
        <f>IFERROR(VLOOKUP(C6976,Mappings!$B$13:$E$31,4,FALSE),"")</f>
        <v/>
      </c>
      <c r="F6976" s="219">
        <f>SUM('RRP data input'!E6977:L6977)</f>
        <v>0</v>
      </c>
      <c r="G6976" s="219">
        <f>SUM('RRP data input'!E6977:P6977)</f>
        <v>0</v>
      </c>
      <c r="H6976" s="143" t="str">
        <f t="shared" si="109"/>
        <v/>
      </c>
    </row>
    <row r="6977" spans="2:8" customFormat="1">
      <c r="B6977" s="185" t="str">
        <f>IF(OR('RRP data input'!B6978="",'RRP data input'!B6978=0),"",'RRP data input'!B6978)</f>
        <v/>
      </c>
      <c r="C6977" s="174" t="str">
        <f>IF('RRP data input'!C6978=0,"",'RRP data input'!C6978)</f>
        <v/>
      </c>
      <c r="D6977" s="174" t="str">
        <f>IF('RRP data input'!D6978=0,"",'RRP data input'!D6978)</f>
        <v/>
      </c>
      <c r="E6977" s="174" t="str">
        <f>IFERROR(VLOOKUP(C6977,Mappings!$B$13:$E$31,4,FALSE),"")</f>
        <v/>
      </c>
      <c r="F6977" s="219">
        <f>SUM('RRP data input'!E6978:L6978)</f>
        <v>0</v>
      </c>
      <c r="G6977" s="219">
        <f>SUM('RRP data input'!E6978:P6978)</f>
        <v>0</v>
      </c>
      <c r="H6977" s="143" t="str">
        <f t="shared" si="109"/>
        <v/>
      </c>
    </row>
    <row r="6978" spans="2:8" customFormat="1">
      <c r="B6978" s="185" t="str">
        <f>IF(OR('RRP data input'!B6979="",'RRP data input'!B6979=0),"",'RRP data input'!B6979)</f>
        <v/>
      </c>
      <c r="C6978" s="174" t="str">
        <f>IF('RRP data input'!C6979=0,"",'RRP data input'!C6979)</f>
        <v/>
      </c>
      <c r="D6978" s="174" t="str">
        <f>IF('RRP data input'!D6979=0,"",'RRP data input'!D6979)</f>
        <v/>
      </c>
      <c r="E6978" s="174" t="str">
        <f>IFERROR(VLOOKUP(C6978,Mappings!$B$13:$E$31,4,FALSE),"")</f>
        <v/>
      </c>
      <c r="F6978" s="219">
        <f>SUM('RRP data input'!E6979:L6979)</f>
        <v>0</v>
      </c>
      <c r="G6978" s="219">
        <f>SUM('RRP data input'!E6979:P6979)</f>
        <v>0</v>
      </c>
      <c r="H6978" s="143" t="str">
        <f t="shared" si="109"/>
        <v/>
      </c>
    </row>
    <row r="6979" spans="2:8" customFormat="1">
      <c r="B6979" s="185" t="str">
        <f>IF(OR('RRP data input'!B6980="",'RRP data input'!B6980=0),"",'RRP data input'!B6980)</f>
        <v/>
      </c>
      <c r="C6979" s="174" t="str">
        <f>IF('RRP data input'!C6980=0,"",'RRP data input'!C6980)</f>
        <v/>
      </c>
      <c r="D6979" s="174" t="str">
        <f>IF('RRP data input'!D6980=0,"",'RRP data input'!D6980)</f>
        <v/>
      </c>
      <c r="E6979" s="174" t="str">
        <f>IFERROR(VLOOKUP(C6979,Mappings!$B$13:$E$31,4,FALSE),"")</f>
        <v/>
      </c>
      <c r="F6979" s="219">
        <f>SUM('RRP data input'!E6980:L6980)</f>
        <v>0</v>
      </c>
      <c r="G6979" s="219">
        <f>SUM('RRP data input'!E6980:P6980)</f>
        <v>0</v>
      </c>
      <c r="H6979" s="143" t="str">
        <f t="shared" si="109"/>
        <v/>
      </c>
    </row>
    <row r="6980" spans="2:8" customFormat="1">
      <c r="B6980" s="185" t="str">
        <f>IF(OR('RRP data input'!B6981="",'RRP data input'!B6981=0),"",'RRP data input'!B6981)</f>
        <v/>
      </c>
      <c r="C6980" s="174" t="str">
        <f>IF('RRP data input'!C6981=0,"",'RRP data input'!C6981)</f>
        <v/>
      </c>
      <c r="D6980" s="174" t="str">
        <f>IF('RRP data input'!D6981=0,"",'RRP data input'!D6981)</f>
        <v/>
      </c>
      <c r="E6980" s="174" t="str">
        <f>IFERROR(VLOOKUP(C6980,Mappings!$B$13:$E$31,4,FALSE),"")</f>
        <v/>
      </c>
      <c r="F6980" s="219">
        <f>SUM('RRP data input'!E6981:L6981)</f>
        <v>0</v>
      </c>
      <c r="G6980" s="219">
        <f>SUM('RRP data input'!E6981:P6981)</f>
        <v>0</v>
      </c>
      <c r="H6980" s="143" t="str">
        <f t="shared" si="109"/>
        <v/>
      </c>
    </row>
    <row r="6981" spans="2:8" customFormat="1">
      <c r="B6981" s="185" t="str">
        <f>IF(OR('RRP data input'!B6982="",'RRP data input'!B6982=0),"",'RRP data input'!B6982)</f>
        <v/>
      </c>
      <c r="C6981" s="174" t="str">
        <f>IF('RRP data input'!C6982=0,"",'RRP data input'!C6982)</f>
        <v/>
      </c>
      <c r="D6981" s="174" t="str">
        <f>IF('RRP data input'!D6982=0,"",'RRP data input'!D6982)</f>
        <v/>
      </c>
      <c r="E6981" s="174" t="str">
        <f>IFERROR(VLOOKUP(C6981,Mappings!$B$13:$E$31,4,FALSE),"")</f>
        <v/>
      </c>
      <c r="F6981" s="219">
        <f>SUM('RRP data input'!E6982:L6982)</f>
        <v>0</v>
      </c>
      <c r="G6981" s="219">
        <f>SUM('RRP data input'!E6982:P6982)</f>
        <v>0</v>
      </c>
      <c r="H6981" s="143" t="str">
        <f t="shared" si="109"/>
        <v/>
      </c>
    </row>
    <row r="6982" spans="2:8" customFormat="1">
      <c r="B6982" s="185" t="str">
        <f>IF(OR('RRP data input'!B6983="",'RRP data input'!B6983=0),"",'RRP data input'!B6983)</f>
        <v/>
      </c>
      <c r="C6982" s="174" t="str">
        <f>IF('RRP data input'!C6983=0,"",'RRP data input'!C6983)</f>
        <v/>
      </c>
      <c r="D6982" s="174" t="str">
        <f>IF('RRP data input'!D6983=0,"",'RRP data input'!D6983)</f>
        <v/>
      </c>
      <c r="E6982" s="174" t="str">
        <f>IFERROR(VLOOKUP(C6982,Mappings!$B$13:$E$31,4,FALSE),"")</f>
        <v/>
      </c>
      <c r="F6982" s="219">
        <f>SUM('RRP data input'!E6983:L6983)</f>
        <v>0</v>
      </c>
      <c r="G6982" s="219">
        <f>SUM('RRP data input'!E6983:P6983)</f>
        <v>0</v>
      </c>
      <c r="H6982" s="143" t="str">
        <f t="shared" si="109"/>
        <v/>
      </c>
    </row>
    <row r="6983" spans="2:8" customFormat="1">
      <c r="B6983" s="185" t="str">
        <f>IF(OR('RRP data input'!B6984="",'RRP data input'!B6984=0),"",'RRP data input'!B6984)</f>
        <v/>
      </c>
      <c r="C6983" s="174" t="str">
        <f>IF('RRP data input'!C6984=0,"",'RRP data input'!C6984)</f>
        <v/>
      </c>
      <c r="D6983" s="174" t="str">
        <f>IF('RRP data input'!D6984=0,"",'RRP data input'!D6984)</f>
        <v/>
      </c>
      <c r="E6983" s="174" t="str">
        <f>IFERROR(VLOOKUP(C6983,Mappings!$B$13:$E$31,4,FALSE),"")</f>
        <v/>
      </c>
      <c r="F6983" s="219">
        <f>SUM('RRP data input'!E6984:L6984)</f>
        <v>0</v>
      </c>
      <c r="G6983" s="219">
        <f>SUM('RRP data input'!E6984:P6984)</f>
        <v>0</v>
      </c>
      <c r="H6983" s="143" t="str">
        <f t="shared" si="109"/>
        <v/>
      </c>
    </row>
    <row r="6984" spans="2:8" customFormat="1">
      <c r="B6984" s="185" t="str">
        <f>IF(OR('RRP data input'!B6985="",'RRP data input'!B6985=0),"",'RRP data input'!B6985)</f>
        <v/>
      </c>
      <c r="C6984" s="174" t="str">
        <f>IF('RRP data input'!C6985=0,"",'RRP data input'!C6985)</f>
        <v/>
      </c>
      <c r="D6984" s="174" t="str">
        <f>IF('RRP data input'!D6985=0,"",'RRP data input'!D6985)</f>
        <v/>
      </c>
      <c r="E6984" s="174" t="str">
        <f>IFERROR(VLOOKUP(C6984,Mappings!$B$13:$E$31,4,FALSE),"")</f>
        <v/>
      </c>
      <c r="F6984" s="219">
        <f>SUM('RRP data input'!E6985:L6985)</f>
        <v>0</v>
      </c>
      <c r="G6984" s="219">
        <f>SUM('RRP data input'!E6985:P6985)</f>
        <v>0</v>
      </c>
      <c r="H6984" s="143" t="str">
        <f t="shared" si="109"/>
        <v/>
      </c>
    </row>
    <row r="6985" spans="2:8" customFormat="1">
      <c r="B6985" s="185" t="str">
        <f>IF(OR('RRP data input'!B6986="",'RRP data input'!B6986=0),"",'RRP data input'!B6986)</f>
        <v/>
      </c>
      <c r="C6985" s="174" t="str">
        <f>IF('RRP data input'!C6986=0,"",'RRP data input'!C6986)</f>
        <v/>
      </c>
      <c r="D6985" s="174" t="str">
        <f>IF('RRP data input'!D6986=0,"",'RRP data input'!D6986)</f>
        <v/>
      </c>
      <c r="E6985" s="174" t="str">
        <f>IFERROR(VLOOKUP(C6985,Mappings!$B$13:$E$31,4,FALSE),"")</f>
        <v/>
      </c>
      <c r="F6985" s="219">
        <f>SUM('RRP data input'!E6986:L6986)</f>
        <v>0</v>
      </c>
      <c r="G6985" s="219">
        <f>SUM('RRP data input'!E6986:P6986)</f>
        <v>0</v>
      </c>
      <c r="H6985" s="143" t="str">
        <f t="shared" ref="H6985:H7048" si="110">IF(OR(C6985="LVSSA",C6985="LVSSB",C6985="LVAL"),"LV",C6985)</f>
        <v/>
      </c>
    </row>
    <row r="6986" spans="2:8" customFormat="1">
      <c r="B6986" s="185" t="str">
        <f>IF(OR('RRP data input'!B6987="",'RRP data input'!B6987=0),"",'RRP data input'!B6987)</f>
        <v/>
      </c>
      <c r="C6986" s="174" t="str">
        <f>IF('RRP data input'!C6987=0,"",'RRP data input'!C6987)</f>
        <v/>
      </c>
      <c r="D6986" s="174" t="str">
        <f>IF('RRP data input'!D6987=0,"",'RRP data input'!D6987)</f>
        <v/>
      </c>
      <c r="E6986" s="174" t="str">
        <f>IFERROR(VLOOKUP(C6986,Mappings!$B$13:$E$31,4,FALSE),"")</f>
        <v/>
      </c>
      <c r="F6986" s="219">
        <f>SUM('RRP data input'!E6987:L6987)</f>
        <v>0</v>
      </c>
      <c r="G6986" s="219">
        <f>SUM('RRP data input'!E6987:P6987)</f>
        <v>0</v>
      </c>
      <c r="H6986" s="143" t="str">
        <f t="shared" si="110"/>
        <v/>
      </c>
    </row>
    <row r="6987" spans="2:8" customFormat="1">
      <c r="B6987" s="185" t="str">
        <f>IF(OR('RRP data input'!B6988="",'RRP data input'!B6988=0),"",'RRP data input'!B6988)</f>
        <v/>
      </c>
      <c r="C6987" s="174" t="str">
        <f>IF('RRP data input'!C6988=0,"",'RRP data input'!C6988)</f>
        <v/>
      </c>
      <c r="D6987" s="174" t="str">
        <f>IF('RRP data input'!D6988=0,"",'RRP data input'!D6988)</f>
        <v/>
      </c>
      <c r="E6987" s="174" t="str">
        <f>IFERROR(VLOOKUP(C6987,Mappings!$B$13:$E$31,4,FALSE),"")</f>
        <v/>
      </c>
      <c r="F6987" s="219">
        <f>SUM('RRP data input'!E6988:L6988)</f>
        <v>0</v>
      </c>
      <c r="G6987" s="219">
        <f>SUM('RRP data input'!E6988:P6988)</f>
        <v>0</v>
      </c>
      <c r="H6987" s="143" t="str">
        <f t="shared" si="110"/>
        <v/>
      </c>
    </row>
    <row r="6988" spans="2:8" customFormat="1">
      <c r="B6988" s="185" t="str">
        <f>IF(OR('RRP data input'!B6989="",'RRP data input'!B6989=0),"",'RRP data input'!B6989)</f>
        <v/>
      </c>
      <c r="C6988" s="174" t="str">
        <f>IF('RRP data input'!C6989=0,"",'RRP data input'!C6989)</f>
        <v/>
      </c>
      <c r="D6988" s="174" t="str">
        <f>IF('RRP data input'!D6989=0,"",'RRP data input'!D6989)</f>
        <v/>
      </c>
      <c r="E6988" s="174" t="str">
        <f>IFERROR(VLOOKUP(C6988,Mappings!$B$13:$E$31,4,FALSE),"")</f>
        <v/>
      </c>
      <c r="F6988" s="219">
        <f>SUM('RRP data input'!E6989:L6989)</f>
        <v>0</v>
      </c>
      <c r="G6988" s="219">
        <f>SUM('RRP data input'!E6989:P6989)</f>
        <v>0</v>
      </c>
      <c r="H6988" s="143" t="str">
        <f t="shared" si="110"/>
        <v/>
      </c>
    </row>
    <row r="6989" spans="2:8" customFormat="1">
      <c r="B6989" s="185" t="str">
        <f>IF(OR('RRP data input'!B6990="",'RRP data input'!B6990=0),"",'RRP data input'!B6990)</f>
        <v/>
      </c>
      <c r="C6989" s="174" t="str">
        <f>IF('RRP data input'!C6990=0,"",'RRP data input'!C6990)</f>
        <v/>
      </c>
      <c r="D6989" s="174" t="str">
        <f>IF('RRP data input'!D6990=0,"",'RRP data input'!D6990)</f>
        <v/>
      </c>
      <c r="E6989" s="174" t="str">
        <f>IFERROR(VLOOKUP(C6989,Mappings!$B$13:$E$31,4,FALSE),"")</f>
        <v/>
      </c>
      <c r="F6989" s="219">
        <f>SUM('RRP data input'!E6990:L6990)</f>
        <v>0</v>
      </c>
      <c r="G6989" s="219">
        <f>SUM('RRP data input'!E6990:P6990)</f>
        <v>0</v>
      </c>
      <c r="H6989" s="143" t="str">
        <f t="shared" si="110"/>
        <v/>
      </c>
    </row>
    <row r="6990" spans="2:8" customFormat="1">
      <c r="B6990" s="185" t="str">
        <f>IF(OR('RRP data input'!B6991="",'RRP data input'!B6991=0),"",'RRP data input'!B6991)</f>
        <v/>
      </c>
      <c r="C6990" s="174" t="str">
        <f>IF('RRP data input'!C6991=0,"",'RRP data input'!C6991)</f>
        <v/>
      </c>
      <c r="D6990" s="174" t="str">
        <f>IF('RRP data input'!D6991=0,"",'RRP data input'!D6991)</f>
        <v/>
      </c>
      <c r="E6990" s="174" t="str">
        <f>IFERROR(VLOOKUP(C6990,Mappings!$B$13:$E$31,4,FALSE),"")</f>
        <v/>
      </c>
      <c r="F6990" s="219">
        <f>SUM('RRP data input'!E6991:L6991)</f>
        <v>0</v>
      </c>
      <c r="G6990" s="219">
        <f>SUM('RRP data input'!E6991:P6991)</f>
        <v>0</v>
      </c>
      <c r="H6990" s="143" t="str">
        <f t="shared" si="110"/>
        <v/>
      </c>
    </row>
    <row r="6991" spans="2:8" customFormat="1">
      <c r="B6991" s="185" t="str">
        <f>IF(OR('RRP data input'!B6992="",'RRP data input'!B6992=0),"",'RRP data input'!B6992)</f>
        <v/>
      </c>
      <c r="C6991" s="174" t="str">
        <f>IF('RRP data input'!C6992=0,"",'RRP data input'!C6992)</f>
        <v/>
      </c>
      <c r="D6991" s="174" t="str">
        <f>IF('RRP data input'!D6992=0,"",'RRP data input'!D6992)</f>
        <v/>
      </c>
      <c r="E6991" s="174" t="str">
        <f>IFERROR(VLOOKUP(C6991,Mappings!$B$13:$E$31,4,FALSE),"")</f>
        <v/>
      </c>
      <c r="F6991" s="219">
        <f>SUM('RRP data input'!E6992:L6992)</f>
        <v>0</v>
      </c>
      <c r="G6991" s="219">
        <f>SUM('RRP data input'!E6992:P6992)</f>
        <v>0</v>
      </c>
      <c r="H6991" s="143" t="str">
        <f t="shared" si="110"/>
        <v/>
      </c>
    </row>
    <row r="6992" spans="2:8" customFormat="1">
      <c r="B6992" s="185" t="str">
        <f>IF(OR('RRP data input'!B6993="",'RRP data input'!B6993=0),"",'RRP data input'!B6993)</f>
        <v/>
      </c>
      <c r="C6992" s="174" t="str">
        <f>IF('RRP data input'!C6993=0,"",'RRP data input'!C6993)</f>
        <v/>
      </c>
      <c r="D6992" s="174" t="str">
        <f>IF('RRP data input'!D6993=0,"",'RRP data input'!D6993)</f>
        <v/>
      </c>
      <c r="E6992" s="174" t="str">
        <f>IFERROR(VLOOKUP(C6992,Mappings!$B$13:$E$31,4,FALSE),"")</f>
        <v/>
      </c>
      <c r="F6992" s="219">
        <f>SUM('RRP data input'!E6993:L6993)</f>
        <v>0</v>
      </c>
      <c r="G6992" s="219">
        <f>SUM('RRP data input'!E6993:P6993)</f>
        <v>0</v>
      </c>
      <c r="H6992" s="143" t="str">
        <f t="shared" si="110"/>
        <v/>
      </c>
    </row>
    <row r="6993" spans="2:8" customFormat="1">
      <c r="B6993" s="185" t="str">
        <f>IF(OR('RRP data input'!B6994="",'RRP data input'!B6994=0),"",'RRP data input'!B6994)</f>
        <v/>
      </c>
      <c r="C6993" s="174" t="str">
        <f>IF('RRP data input'!C6994=0,"",'RRP data input'!C6994)</f>
        <v/>
      </c>
      <c r="D6993" s="174" t="str">
        <f>IF('RRP data input'!D6994=0,"",'RRP data input'!D6994)</f>
        <v/>
      </c>
      <c r="E6993" s="174" t="str">
        <f>IFERROR(VLOOKUP(C6993,Mappings!$B$13:$E$31,4,FALSE),"")</f>
        <v/>
      </c>
      <c r="F6993" s="219">
        <f>SUM('RRP data input'!E6994:L6994)</f>
        <v>0</v>
      </c>
      <c r="G6993" s="219">
        <f>SUM('RRP data input'!E6994:P6994)</f>
        <v>0</v>
      </c>
      <c r="H6993" s="143" t="str">
        <f t="shared" si="110"/>
        <v/>
      </c>
    </row>
    <row r="6994" spans="2:8" customFormat="1">
      <c r="B6994" s="185" t="str">
        <f>IF(OR('RRP data input'!B6995="",'RRP data input'!B6995=0),"",'RRP data input'!B6995)</f>
        <v/>
      </c>
      <c r="C6994" s="174" t="str">
        <f>IF('RRP data input'!C6995=0,"",'RRP data input'!C6995)</f>
        <v/>
      </c>
      <c r="D6994" s="174" t="str">
        <f>IF('RRP data input'!D6995=0,"",'RRP data input'!D6995)</f>
        <v/>
      </c>
      <c r="E6994" s="174" t="str">
        <f>IFERROR(VLOOKUP(C6994,Mappings!$B$13:$E$31,4,FALSE),"")</f>
        <v/>
      </c>
      <c r="F6994" s="219">
        <f>SUM('RRP data input'!E6995:L6995)</f>
        <v>0</v>
      </c>
      <c r="G6994" s="219">
        <f>SUM('RRP data input'!E6995:P6995)</f>
        <v>0</v>
      </c>
      <c r="H6994" s="143" t="str">
        <f t="shared" si="110"/>
        <v/>
      </c>
    </row>
    <row r="6995" spans="2:8" customFormat="1">
      <c r="B6995" s="185" t="str">
        <f>IF(OR('RRP data input'!B6996="",'RRP data input'!B6996=0),"",'RRP data input'!B6996)</f>
        <v/>
      </c>
      <c r="C6995" s="174" t="str">
        <f>IF('RRP data input'!C6996=0,"",'RRP data input'!C6996)</f>
        <v/>
      </c>
      <c r="D6995" s="174" t="str">
        <f>IF('RRP data input'!D6996=0,"",'RRP data input'!D6996)</f>
        <v/>
      </c>
      <c r="E6995" s="174" t="str">
        <f>IFERROR(VLOOKUP(C6995,Mappings!$B$13:$E$31,4,FALSE),"")</f>
        <v/>
      </c>
      <c r="F6995" s="219">
        <f>SUM('RRP data input'!E6996:L6996)</f>
        <v>0</v>
      </c>
      <c r="G6995" s="219">
        <f>SUM('RRP data input'!E6996:P6996)</f>
        <v>0</v>
      </c>
      <c r="H6995" s="143" t="str">
        <f t="shared" si="110"/>
        <v/>
      </c>
    </row>
    <row r="6996" spans="2:8" customFormat="1">
      <c r="B6996" s="185" t="str">
        <f>IF(OR('RRP data input'!B6997="",'RRP data input'!B6997=0),"",'RRP data input'!B6997)</f>
        <v/>
      </c>
      <c r="C6996" s="174" t="str">
        <f>IF('RRP data input'!C6997=0,"",'RRP data input'!C6997)</f>
        <v/>
      </c>
      <c r="D6996" s="174" t="str">
        <f>IF('RRP data input'!D6997=0,"",'RRP data input'!D6997)</f>
        <v/>
      </c>
      <c r="E6996" s="174" t="str">
        <f>IFERROR(VLOOKUP(C6996,Mappings!$B$13:$E$31,4,FALSE),"")</f>
        <v/>
      </c>
      <c r="F6996" s="219">
        <f>SUM('RRP data input'!E6997:L6997)</f>
        <v>0</v>
      </c>
      <c r="G6996" s="219">
        <f>SUM('RRP data input'!E6997:P6997)</f>
        <v>0</v>
      </c>
      <c r="H6996" s="143" t="str">
        <f t="shared" si="110"/>
        <v/>
      </c>
    </row>
    <row r="6997" spans="2:8" customFormat="1">
      <c r="B6997" s="185" t="str">
        <f>IF(OR('RRP data input'!B6998="",'RRP data input'!B6998=0),"",'RRP data input'!B6998)</f>
        <v/>
      </c>
      <c r="C6997" s="174" t="str">
        <f>IF('RRP data input'!C6998=0,"",'RRP data input'!C6998)</f>
        <v/>
      </c>
      <c r="D6997" s="174" t="str">
        <f>IF('RRP data input'!D6998=0,"",'RRP data input'!D6998)</f>
        <v/>
      </c>
      <c r="E6997" s="174" t="str">
        <f>IFERROR(VLOOKUP(C6997,Mappings!$B$13:$E$31,4,FALSE),"")</f>
        <v/>
      </c>
      <c r="F6997" s="219">
        <f>SUM('RRP data input'!E6998:L6998)</f>
        <v>0</v>
      </c>
      <c r="G6997" s="219">
        <f>SUM('RRP data input'!E6998:P6998)</f>
        <v>0</v>
      </c>
      <c r="H6997" s="143" t="str">
        <f t="shared" si="110"/>
        <v/>
      </c>
    </row>
    <row r="6998" spans="2:8" customFormat="1">
      <c r="B6998" s="185" t="str">
        <f>IF(OR('RRP data input'!B6999="",'RRP data input'!B6999=0),"",'RRP data input'!B6999)</f>
        <v/>
      </c>
      <c r="C6998" s="174" t="str">
        <f>IF('RRP data input'!C6999=0,"",'RRP data input'!C6999)</f>
        <v/>
      </c>
      <c r="D6998" s="174" t="str">
        <f>IF('RRP data input'!D6999=0,"",'RRP data input'!D6999)</f>
        <v/>
      </c>
      <c r="E6998" s="174" t="str">
        <f>IFERROR(VLOOKUP(C6998,Mappings!$B$13:$E$31,4,FALSE),"")</f>
        <v/>
      </c>
      <c r="F6998" s="219">
        <f>SUM('RRP data input'!E6999:L6999)</f>
        <v>0</v>
      </c>
      <c r="G6998" s="219">
        <f>SUM('RRP data input'!E6999:P6999)</f>
        <v>0</v>
      </c>
      <c r="H6998" s="143" t="str">
        <f t="shared" si="110"/>
        <v/>
      </c>
    </row>
    <row r="6999" spans="2:8" customFormat="1">
      <c r="B6999" s="185" t="str">
        <f>IF(OR('RRP data input'!B7000="",'RRP data input'!B7000=0),"",'RRP data input'!B7000)</f>
        <v/>
      </c>
      <c r="C6999" s="174" t="str">
        <f>IF('RRP data input'!C7000=0,"",'RRP data input'!C7000)</f>
        <v/>
      </c>
      <c r="D6999" s="174" t="str">
        <f>IF('RRP data input'!D7000=0,"",'RRP data input'!D7000)</f>
        <v/>
      </c>
      <c r="E6999" s="174" t="str">
        <f>IFERROR(VLOOKUP(C6999,Mappings!$B$13:$E$31,4,FALSE),"")</f>
        <v/>
      </c>
      <c r="F6999" s="219">
        <f>SUM('RRP data input'!E7000:L7000)</f>
        <v>0</v>
      </c>
      <c r="G6999" s="219">
        <f>SUM('RRP data input'!E7000:P7000)</f>
        <v>0</v>
      </c>
      <c r="H6999" s="143" t="str">
        <f t="shared" si="110"/>
        <v/>
      </c>
    </row>
    <row r="7000" spans="2:8" customFormat="1">
      <c r="B7000" s="185" t="str">
        <f>IF(OR('RRP data input'!B7001="",'RRP data input'!B7001=0),"",'RRP data input'!B7001)</f>
        <v/>
      </c>
      <c r="C7000" s="174" t="str">
        <f>IF('RRP data input'!C7001=0,"",'RRP data input'!C7001)</f>
        <v/>
      </c>
      <c r="D7000" s="174" t="str">
        <f>IF('RRP data input'!D7001=0,"",'RRP data input'!D7001)</f>
        <v/>
      </c>
      <c r="E7000" s="174" t="str">
        <f>IFERROR(VLOOKUP(C7000,Mappings!$B$13:$E$31,4,FALSE),"")</f>
        <v/>
      </c>
      <c r="F7000" s="219">
        <f>SUM('RRP data input'!E7001:L7001)</f>
        <v>0</v>
      </c>
      <c r="G7000" s="219">
        <f>SUM('RRP data input'!E7001:P7001)</f>
        <v>0</v>
      </c>
      <c r="H7000" s="143" t="str">
        <f t="shared" si="110"/>
        <v/>
      </c>
    </row>
    <row r="7001" spans="2:8" customFormat="1">
      <c r="B7001" s="185" t="str">
        <f>IF(OR('RRP data input'!B7002="",'RRP data input'!B7002=0),"",'RRP data input'!B7002)</f>
        <v/>
      </c>
      <c r="C7001" s="174" t="str">
        <f>IF('RRP data input'!C7002=0,"",'RRP data input'!C7002)</f>
        <v/>
      </c>
      <c r="D7001" s="174" t="str">
        <f>IF('RRP data input'!D7002=0,"",'RRP data input'!D7002)</f>
        <v/>
      </c>
      <c r="E7001" s="174" t="str">
        <f>IFERROR(VLOOKUP(C7001,Mappings!$B$13:$E$31,4,FALSE),"")</f>
        <v/>
      </c>
      <c r="F7001" s="219">
        <f>SUM('RRP data input'!E7002:L7002)</f>
        <v>0</v>
      </c>
      <c r="G7001" s="219">
        <f>SUM('RRP data input'!E7002:P7002)</f>
        <v>0</v>
      </c>
      <c r="H7001" s="143" t="str">
        <f t="shared" si="110"/>
        <v/>
      </c>
    </row>
    <row r="7002" spans="2:8" customFormat="1">
      <c r="B7002" s="185" t="str">
        <f>IF(OR('RRP data input'!B7003="",'RRP data input'!B7003=0),"",'RRP data input'!B7003)</f>
        <v/>
      </c>
      <c r="C7002" s="174" t="str">
        <f>IF('RRP data input'!C7003=0,"",'RRP data input'!C7003)</f>
        <v/>
      </c>
      <c r="D7002" s="174" t="str">
        <f>IF('RRP data input'!D7003=0,"",'RRP data input'!D7003)</f>
        <v/>
      </c>
      <c r="E7002" s="174" t="str">
        <f>IFERROR(VLOOKUP(C7002,Mappings!$B$13:$E$31,4,FALSE),"")</f>
        <v/>
      </c>
      <c r="F7002" s="219">
        <f>SUM('RRP data input'!E7003:L7003)</f>
        <v>0</v>
      </c>
      <c r="G7002" s="219">
        <f>SUM('RRP data input'!E7003:P7003)</f>
        <v>0</v>
      </c>
      <c r="H7002" s="143" t="str">
        <f t="shared" si="110"/>
        <v/>
      </c>
    </row>
    <row r="7003" spans="2:8" customFormat="1">
      <c r="B7003" s="185" t="str">
        <f>IF(OR('RRP data input'!B7004="",'RRP data input'!B7004=0),"",'RRP data input'!B7004)</f>
        <v/>
      </c>
      <c r="C7003" s="174" t="str">
        <f>IF('RRP data input'!C7004=0,"",'RRP data input'!C7004)</f>
        <v/>
      </c>
      <c r="D7003" s="174" t="str">
        <f>IF('RRP data input'!D7004=0,"",'RRP data input'!D7004)</f>
        <v/>
      </c>
      <c r="E7003" s="174" t="str">
        <f>IFERROR(VLOOKUP(C7003,Mappings!$B$13:$E$31,4,FALSE),"")</f>
        <v/>
      </c>
      <c r="F7003" s="219">
        <f>SUM('RRP data input'!E7004:L7004)</f>
        <v>0</v>
      </c>
      <c r="G7003" s="219">
        <f>SUM('RRP data input'!E7004:P7004)</f>
        <v>0</v>
      </c>
      <c r="H7003" s="143" t="str">
        <f t="shared" si="110"/>
        <v/>
      </c>
    </row>
    <row r="7004" spans="2:8" customFormat="1">
      <c r="B7004" s="185" t="str">
        <f>IF(OR('RRP data input'!B7005="",'RRP data input'!B7005=0),"",'RRP data input'!B7005)</f>
        <v/>
      </c>
      <c r="C7004" s="174" t="str">
        <f>IF('RRP data input'!C7005=0,"",'RRP data input'!C7005)</f>
        <v/>
      </c>
      <c r="D7004" s="174" t="str">
        <f>IF('RRP data input'!D7005=0,"",'RRP data input'!D7005)</f>
        <v/>
      </c>
      <c r="E7004" s="174" t="str">
        <f>IFERROR(VLOOKUP(C7004,Mappings!$B$13:$E$31,4,FALSE),"")</f>
        <v/>
      </c>
      <c r="F7004" s="219">
        <f>SUM('RRP data input'!E7005:L7005)</f>
        <v>0</v>
      </c>
      <c r="G7004" s="219">
        <f>SUM('RRP data input'!E7005:P7005)</f>
        <v>0</v>
      </c>
      <c r="H7004" s="143" t="str">
        <f t="shared" si="110"/>
        <v/>
      </c>
    </row>
    <row r="7005" spans="2:8" customFormat="1">
      <c r="B7005" s="185" t="str">
        <f>IF(OR('RRP data input'!B7006="",'RRP data input'!B7006=0),"",'RRP data input'!B7006)</f>
        <v/>
      </c>
      <c r="C7005" s="174" t="str">
        <f>IF('RRP data input'!C7006=0,"",'RRP data input'!C7006)</f>
        <v/>
      </c>
      <c r="D7005" s="174" t="str">
        <f>IF('RRP data input'!D7006=0,"",'RRP data input'!D7006)</f>
        <v/>
      </c>
      <c r="E7005" s="174" t="str">
        <f>IFERROR(VLOOKUP(C7005,Mappings!$B$13:$E$31,4,FALSE),"")</f>
        <v/>
      </c>
      <c r="F7005" s="219">
        <f>SUM('RRP data input'!E7006:L7006)</f>
        <v>0</v>
      </c>
      <c r="G7005" s="219">
        <f>SUM('RRP data input'!E7006:P7006)</f>
        <v>0</v>
      </c>
      <c r="H7005" s="143" t="str">
        <f t="shared" si="110"/>
        <v/>
      </c>
    </row>
    <row r="7006" spans="2:8" customFormat="1">
      <c r="B7006" s="185" t="str">
        <f>IF(OR('RRP data input'!B7007="",'RRP data input'!B7007=0),"",'RRP data input'!B7007)</f>
        <v/>
      </c>
      <c r="C7006" s="174" t="str">
        <f>IF('RRP data input'!C7007=0,"",'RRP data input'!C7007)</f>
        <v/>
      </c>
      <c r="D7006" s="174" t="str">
        <f>IF('RRP data input'!D7007=0,"",'RRP data input'!D7007)</f>
        <v/>
      </c>
      <c r="E7006" s="174" t="str">
        <f>IFERROR(VLOOKUP(C7006,Mappings!$B$13:$E$31,4,FALSE),"")</f>
        <v/>
      </c>
      <c r="F7006" s="219">
        <f>SUM('RRP data input'!E7007:L7007)</f>
        <v>0</v>
      </c>
      <c r="G7006" s="219">
        <f>SUM('RRP data input'!E7007:P7007)</f>
        <v>0</v>
      </c>
      <c r="H7006" s="143" t="str">
        <f t="shared" si="110"/>
        <v/>
      </c>
    </row>
    <row r="7007" spans="2:8" customFormat="1">
      <c r="B7007" s="185" t="str">
        <f>IF(OR('RRP data input'!B7008="",'RRP data input'!B7008=0),"",'RRP data input'!B7008)</f>
        <v/>
      </c>
      <c r="C7007" s="174" t="str">
        <f>IF('RRP data input'!C7008=0,"",'RRP data input'!C7008)</f>
        <v/>
      </c>
      <c r="D7007" s="174" t="str">
        <f>IF('RRP data input'!D7008=0,"",'RRP data input'!D7008)</f>
        <v/>
      </c>
      <c r="E7007" s="174" t="str">
        <f>IFERROR(VLOOKUP(C7007,Mappings!$B$13:$E$31,4,FALSE),"")</f>
        <v/>
      </c>
      <c r="F7007" s="219">
        <f>SUM('RRP data input'!E7008:L7008)</f>
        <v>0</v>
      </c>
      <c r="G7007" s="219">
        <f>SUM('RRP data input'!E7008:P7008)</f>
        <v>0</v>
      </c>
      <c r="H7007" s="143" t="str">
        <f t="shared" si="110"/>
        <v/>
      </c>
    </row>
    <row r="7008" spans="2:8" customFormat="1">
      <c r="B7008" s="185" t="str">
        <f>IF(OR('RRP data input'!B7009="",'RRP data input'!B7009=0),"",'RRP data input'!B7009)</f>
        <v/>
      </c>
      <c r="C7008" s="174" t="str">
        <f>IF('RRP data input'!C7009=0,"",'RRP data input'!C7009)</f>
        <v/>
      </c>
      <c r="D7008" s="174" t="str">
        <f>IF('RRP data input'!D7009=0,"",'RRP data input'!D7009)</f>
        <v/>
      </c>
      <c r="E7008" s="174" t="str">
        <f>IFERROR(VLOOKUP(C7008,Mappings!$B$13:$E$31,4,FALSE),"")</f>
        <v/>
      </c>
      <c r="F7008" s="219">
        <f>SUM('RRP data input'!E7009:L7009)</f>
        <v>0</v>
      </c>
      <c r="G7008" s="219">
        <f>SUM('RRP data input'!E7009:P7009)</f>
        <v>0</v>
      </c>
      <c r="H7008" s="143" t="str">
        <f t="shared" si="110"/>
        <v/>
      </c>
    </row>
    <row r="7009" spans="2:8" customFormat="1">
      <c r="B7009" s="185" t="str">
        <f>IF(OR('RRP data input'!B7010="",'RRP data input'!B7010=0),"",'RRP data input'!B7010)</f>
        <v/>
      </c>
      <c r="C7009" s="174" t="str">
        <f>IF('RRP data input'!C7010=0,"",'RRP data input'!C7010)</f>
        <v/>
      </c>
      <c r="D7009" s="174" t="str">
        <f>IF('RRP data input'!D7010=0,"",'RRP data input'!D7010)</f>
        <v/>
      </c>
      <c r="E7009" s="174" t="str">
        <f>IFERROR(VLOOKUP(C7009,Mappings!$B$13:$E$31,4,FALSE),"")</f>
        <v/>
      </c>
      <c r="F7009" s="219">
        <f>SUM('RRP data input'!E7010:L7010)</f>
        <v>0</v>
      </c>
      <c r="G7009" s="219">
        <f>SUM('RRP data input'!E7010:P7010)</f>
        <v>0</v>
      </c>
      <c r="H7009" s="143" t="str">
        <f t="shared" si="110"/>
        <v/>
      </c>
    </row>
    <row r="7010" spans="2:8" customFormat="1">
      <c r="B7010" s="185" t="str">
        <f>IF(OR('RRP data input'!B7011="",'RRP data input'!B7011=0),"",'RRP data input'!B7011)</f>
        <v/>
      </c>
      <c r="C7010" s="174" t="str">
        <f>IF('RRP data input'!C7011=0,"",'RRP data input'!C7011)</f>
        <v/>
      </c>
      <c r="D7010" s="174" t="str">
        <f>IF('RRP data input'!D7011=0,"",'RRP data input'!D7011)</f>
        <v/>
      </c>
      <c r="E7010" s="174" t="str">
        <f>IFERROR(VLOOKUP(C7010,Mappings!$B$13:$E$31,4,FALSE),"")</f>
        <v/>
      </c>
      <c r="F7010" s="219">
        <f>SUM('RRP data input'!E7011:L7011)</f>
        <v>0</v>
      </c>
      <c r="G7010" s="219">
        <f>SUM('RRP data input'!E7011:P7011)</f>
        <v>0</v>
      </c>
      <c r="H7010" s="143" t="str">
        <f t="shared" si="110"/>
        <v/>
      </c>
    </row>
    <row r="7011" spans="2:8" customFormat="1">
      <c r="B7011" s="185" t="str">
        <f>IF(OR('RRP data input'!B7012="",'RRP data input'!B7012=0),"",'RRP data input'!B7012)</f>
        <v/>
      </c>
      <c r="C7011" s="174" t="str">
        <f>IF('RRP data input'!C7012=0,"",'RRP data input'!C7012)</f>
        <v/>
      </c>
      <c r="D7011" s="174" t="str">
        <f>IF('RRP data input'!D7012=0,"",'RRP data input'!D7012)</f>
        <v/>
      </c>
      <c r="E7011" s="174" t="str">
        <f>IFERROR(VLOOKUP(C7011,Mappings!$B$13:$E$31,4,FALSE),"")</f>
        <v/>
      </c>
      <c r="F7011" s="219">
        <f>SUM('RRP data input'!E7012:L7012)</f>
        <v>0</v>
      </c>
      <c r="G7011" s="219">
        <f>SUM('RRP data input'!E7012:P7012)</f>
        <v>0</v>
      </c>
      <c r="H7011" s="143" t="str">
        <f t="shared" si="110"/>
        <v/>
      </c>
    </row>
    <row r="7012" spans="2:8" customFormat="1">
      <c r="B7012" s="185" t="str">
        <f>IF(OR('RRP data input'!B7013="",'RRP data input'!B7013=0),"",'RRP data input'!B7013)</f>
        <v/>
      </c>
      <c r="C7012" s="174" t="str">
        <f>IF('RRP data input'!C7013=0,"",'RRP data input'!C7013)</f>
        <v/>
      </c>
      <c r="D7012" s="174" t="str">
        <f>IF('RRP data input'!D7013=0,"",'RRP data input'!D7013)</f>
        <v/>
      </c>
      <c r="E7012" s="174" t="str">
        <f>IFERROR(VLOOKUP(C7012,Mappings!$B$13:$E$31,4,FALSE),"")</f>
        <v/>
      </c>
      <c r="F7012" s="219">
        <f>SUM('RRP data input'!E7013:L7013)</f>
        <v>0</v>
      </c>
      <c r="G7012" s="219">
        <f>SUM('RRP data input'!E7013:P7013)</f>
        <v>0</v>
      </c>
      <c r="H7012" s="143" t="str">
        <f t="shared" si="110"/>
        <v/>
      </c>
    </row>
    <row r="7013" spans="2:8" customFormat="1">
      <c r="B7013" s="185" t="str">
        <f>IF(OR('RRP data input'!B7014="",'RRP data input'!B7014=0),"",'RRP data input'!B7014)</f>
        <v/>
      </c>
      <c r="C7013" s="174" t="str">
        <f>IF('RRP data input'!C7014=0,"",'RRP data input'!C7014)</f>
        <v/>
      </c>
      <c r="D7013" s="174" t="str">
        <f>IF('RRP data input'!D7014=0,"",'RRP data input'!D7014)</f>
        <v/>
      </c>
      <c r="E7013" s="174" t="str">
        <f>IFERROR(VLOOKUP(C7013,Mappings!$B$13:$E$31,4,FALSE),"")</f>
        <v/>
      </c>
      <c r="F7013" s="219">
        <f>SUM('RRP data input'!E7014:L7014)</f>
        <v>0</v>
      </c>
      <c r="G7013" s="219">
        <f>SUM('RRP data input'!E7014:P7014)</f>
        <v>0</v>
      </c>
      <c r="H7013" s="143" t="str">
        <f t="shared" si="110"/>
        <v/>
      </c>
    </row>
    <row r="7014" spans="2:8" customFormat="1">
      <c r="B7014" s="185" t="str">
        <f>IF(OR('RRP data input'!B7015="",'RRP data input'!B7015=0),"",'RRP data input'!B7015)</f>
        <v/>
      </c>
      <c r="C7014" s="174" t="str">
        <f>IF('RRP data input'!C7015=0,"",'RRP data input'!C7015)</f>
        <v/>
      </c>
      <c r="D7014" s="174" t="str">
        <f>IF('RRP data input'!D7015=0,"",'RRP data input'!D7015)</f>
        <v/>
      </c>
      <c r="E7014" s="174" t="str">
        <f>IFERROR(VLOOKUP(C7014,Mappings!$B$13:$E$31,4,FALSE),"")</f>
        <v/>
      </c>
      <c r="F7014" s="219">
        <f>SUM('RRP data input'!E7015:L7015)</f>
        <v>0</v>
      </c>
      <c r="G7014" s="219">
        <f>SUM('RRP data input'!E7015:P7015)</f>
        <v>0</v>
      </c>
      <c r="H7014" s="143" t="str">
        <f t="shared" si="110"/>
        <v/>
      </c>
    </row>
    <row r="7015" spans="2:8" customFormat="1">
      <c r="B7015" s="185" t="str">
        <f>IF(OR('RRP data input'!B7016="",'RRP data input'!B7016=0),"",'RRP data input'!B7016)</f>
        <v/>
      </c>
      <c r="C7015" s="174" t="str">
        <f>IF('RRP data input'!C7016=0,"",'RRP data input'!C7016)</f>
        <v/>
      </c>
      <c r="D7015" s="174" t="str">
        <f>IF('RRP data input'!D7016=0,"",'RRP data input'!D7016)</f>
        <v/>
      </c>
      <c r="E7015" s="174" t="str">
        <f>IFERROR(VLOOKUP(C7015,Mappings!$B$13:$E$31,4,FALSE),"")</f>
        <v/>
      </c>
      <c r="F7015" s="219">
        <f>SUM('RRP data input'!E7016:L7016)</f>
        <v>0</v>
      </c>
      <c r="G7015" s="219">
        <f>SUM('RRP data input'!E7016:P7016)</f>
        <v>0</v>
      </c>
      <c r="H7015" s="143" t="str">
        <f t="shared" si="110"/>
        <v/>
      </c>
    </row>
    <row r="7016" spans="2:8" customFormat="1">
      <c r="B7016" s="185" t="str">
        <f>IF(OR('RRP data input'!B7017="",'RRP data input'!B7017=0),"",'RRP data input'!B7017)</f>
        <v/>
      </c>
      <c r="C7016" s="174" t="str">
        <f>IF('RRP data input'!C7017=0,"",'RRP data input'!C7017)</f>
        <v/>
      </c>
      <c r="D7016" s="174" t="str">
        <f>IF('RRP data input'!D7017=0,"",'RRP data input'!D7017)</f>
        <v/>
      </c>
      <c r="E7016" s="174" t="str">
        <f>IFERROR(VLOOKUP(C7016,Mappings!$B$13:$E$31,4,FALSE),"")</f>
        <v/>
      </c>
      <c r="F7016" s="219">
        <f>SUM('RRP data input'!E7017:L7017)</f>
        <v>0</v>
      </c>
      <c r="G7016" s="219">
        <f>SUM('RRP data input'!E7017:P7017)</f>
        <v>0</v>
      </c>
      <c r="H7016" s="143" t="str">
        <f t="shared" si="110"/>
        <v/>
      </c>
    </row>
    <row r="7017" spans="2:8" customFormat="1">
      <c r="B7017" s="185" t="str">
        <f>IF(OR('RRP data input'!B7018="",'RRP data input'!B7018=0),"",'RRP data input'!B7018)</f>
        <v/>
      </c>
      <c r="C7017" s="174" t="str">
        <f>IF('RRP data input'!C7018=0,"",'RRP data input'!C7018)</f>
        <v/>
      </c>
      <c r="D7017" s="174" t="str">
        <f>IF('RRP data input'!D7018=0,"",'RRP data input'!D7018)</f>
        <v/>
      </c>
      <c r="E7017" s="174" t="str">
        <f>IFERROR(VLOOKUP(C7017,Mappings!$B$13:$E$31,4,FALSE),"")</f>
        <v/>
      </c>
      <c r="F7017" s="219">
        <f>SUM('RRP data input'!E7018:L7018)</f>
        <v>0</v>
      </c>
      <c r="G7017" s="219">
        <f>SUM('RRP data input'!E7018:P7018)</f>
        <v>0</v>
      </c>
      <c r="H7017" s="143" t="str">
        <f t="shared" si="110"/>
        <v/>
      </c>
    </row>
    <row r="7018" spans="2:8" customFormat="1">
      <c r="B7018" s="185" t="str">
        <f>IF(OR('RRP data input'!B7019="",'RRP data input'!B7019=0),"",'RRP data input'!B7019)</f>
        <v/>
      </c>
      <c r="C7018" s="174" t="str">
        <f>IF('RRP data input'!C7019=0,"",'RRP data input'!C7019)</f>
        <v/>
      </c>
      <c r="D7018" s="174" t="str">
        <f>IF('RRP data input'!D7019=0,"",'RRP data input'!D7019)</f>
        <v/>
      </c>
      <c r="E7018" s="174" t="str">
        <f>IFERROR(VLOOKUP(C7018,Mappings!$B$13:$E$31,4,FALSE),"")</f>
        <v/>
      </c>
      <c r="F7018" s="219">
        <f>SUM('RRP data input'!E7019:L7019)</f>
        <v>0</v>
      </c>
      <c r="G7018" s="219">
        <f>SUM('RRP data input'!E7019:P7019)</f>
        <v>0</v>
      </c>
      <c r="H7018" s="143" t="str">
        <f t="shared" si="110"/>
        <v/>
      </c>
    </row>
    <row r="7019" spans="2:8" customFormat="1">
      <c r="B7019" s="185" t="str">
        <f>IF(OR('RRP data input'!B7020="",'RRP data input'!B7020=0),"",'RRP data input'!B7020)</f>
        <v/>
      </c>
      <c r="C7019" s="174" t="str">
        <f>IF('RRP data input'!C7020=0,"",'RRP data input'!C7020)</f>
        <v/>
      </c>
      <c r="D7019" s="174" t="str">
        <f>IF('RRP data input'!D7020=0,"",'RRP data input'!D7020)</f>
        <v/>
      </c>
      <c r="E7019" s="174" t="str">
        <f>IFERROR(VLOOKUP(C7019,Mappings!$B$13:$E$31,4,FALSE),"")</f>
        <v/>
      </c>
      <c r="F7019" s="219">
        <f>SUM('RRP data input'!E7020:L7020)</f>
        <v>0</v>
      </c>
      <c r="G7019" s="219">
        <f>SUM('RRP data input'!E7020:P7020)</f>
        <v>0</v>
      </c>
      <c r="H7019" s="143" t="str">
        <f t="shared" si="110"/>
        <v/>
      </c>
    </row>
    <row r="7020" spans="2:8" customFormat="1">
      <c r="B7020" s="185" t="str">
        <f>IF(OR('RRP data input'!B7021="",'RRP data input'!B7021=0),"",'RRP data input'!B7021)</f>
        <v/>
      </c>
      <c r="C7020" s="174" t="str">
        <f>IF('RRP data input'!C7021=0,"",'RRP data input'!C7021)</f>
        <v/>
      </c>
      <c r="D7020" s="174" t="str">
        <f>IF('RRP data input'!D7021=0,"",'RRP data input'!D7021)</f>
        <v/>
      </c>
      <c r="E7020" s="174" t="str">
        <f>IFERROR(VLOOKUP(C7020,Mappings!$B$13:$E$31,4,FALSE),"")</f>
        <v/>
      </c>
      <c r="F7020" s="219">
        <f>SUM('RRP data input'!E7021:L7021)</f>
        <v>0</v>
      </c>
      <c r="G7020" s="219">
        <f>SUM('RRP data input'!E7021:P7021)</f>
        <v>0</v>
      </c>
      <c r="H7020" s="143" t="str">
        <f t="shared" si="110"/>
        <v/>
      </c>
    </row>
    <row r="7021" spans="2:8" customFormat="1">
      <c r="B7021" s="185" t="str">
        <f>IF(OR('RRP data input'!B7022="",'RRP data input'!B7022=0),"",'RRP data input'!B7022)</f>
        <v/>
      </c>
      <c r="C7021" s="174" t="str">
        <f>IF('RRP data input'!C7022=0,"",'RRP data input'!C7022)</f>
        <v/>
      </c>
      <c r="D7021" s="174" t="str">
        <f>IF('RRP data input'!D7022=0,"",'RRP data input'!D7022)</f>
        <v/>
      </c>
      <c r="E7021" s="174" t="str">
        <f>IFERROR(VLOOKUP(C7021,Mappings!$B$13:$E$31,4,FALSE),"")</f>
        <v/>
      </c>
      <c r="F7021" s="219">
        <f>SUM('RRP data input'!E7022:L7022)</f>
        <v>0</v>
      </c>
      <c r="G7021" s="219">
        <f>SUM('RRP data input'!E7022:P7022)</f>
        <v>0</v>
      </c>
      <c r="H7021" s="143" t="str">
        <f t="shared" si="110"/>
        <v/>
      </c>
    </row>
    <row r="7022" spans="2:8" customFormat="1">
      <c r="B7022" s="185" t="str">
        <f>IF(OR('RRP data input'!B7023="",'RRP data input'!B7023=0),"",'RRP data input'!B7023)</f>
        <v/>
      </c>
      <c r="C7022" s="174" t="str">
        <f>IF('RRP data input'!C7023=0,"",'RRP data input'!C7023)</f>
        <v/>
      </c>
      <c r="D7022" s="174" t="str">
        <f>IF('RRP data input'!D7023=0,"",'RRP data input'!D7023)</f>
        <v/>
      </c>
      <c r="E7022" s="174" t="str">
        <f>IFERROR(VLOOKUP(C7022,Mappings!$B$13:$E$31,4,FALSE),"")</f>
        <v/>
      </c>
      <c r="F7022" s="219">
        <f>SUM('RRP data input'!E7023:L7023)</f>
        <v>0</v>
      </c>
      <c r="G7022" s="219">
        <f>SUM('RRP data input'!E7023:P7023)</f>
        <v>0</v>
      </c>
      <c r="H7022" s="143" t="str">
        <f t="shared" si="110"/>
        <v/>
      </c>
    </row>
    <row r="7023" spans="2:8" customFormat="1">
      <c r="B7023" s="185" t="str">
        <f>IF(OR('RRP data input'!B7024="",'RRP data input'!B7024=0),"",'RRP data input'!B7024)</f>
        <v/>
      </c>
      <c r="C7023" s="174" t="str">
        <f>IF('RRP data input'!C7024=0,"",'RRP data input'!C7024)</f>
        <v/>
      </c>
      <c r="D7023" s="174" t="str">
        <f>IF('RRP data input'!D7024=0,"",'RRP data input'!D7024)</f>
        <v/>
      </c>
      <c r="E7023" s="174" t="str">
        <f>IFERROR(VLOOKUP(C7023,Mappings!$B$13:$E$31,4,FALSE),"")</f>
        <v/>
      </c>
      <c r="F7023" s="219">
        <f>SUM('RRP data input'!E7024:L7024)</f>
        <v>0</v>
      </c>
      <c r="G7023" s="219">
        <f>SUM('RRP data input'!E7024:P7024)</f>
        <v>0</v>
      </c>
      <c r="H7023" s="143" t="str">
        <f t="shared" si="110"/>
        <v/>
      </c>
    </row>
    <row r="7024" spans="2:8" customFormat="1">
      <c r="B7024" s="185" t="str">
        <f>IF(OR('RRP data input'!B7025="",'RRP data input'!B7025=0),"",'RRP data input'!B7025)</f>
        <v/>
      </c>
      <c r="C7024" s="174" t="str">
        <f>IF('RRP data input'!C7025=0,"",'RRP data input'!C7025)</f>
        <v/>
      </c>
      <c r="D7024" s="174" t="str">
        <f>IF('RRP data input'!D7025=0,"",'RRP data input'!D7025)</f>
        <v/>
      </c>
      <c r="E7024" s="174" t="str">
        <f>IFERROR(VLOOKUP(C7024,Mappings!$B$13:$E$31,4,FALSE),"")</f>
        <v/>
      </c>
      <c r="F7024" s="219">
        <f>SUM('RRP data input'!E7025:L7025)</f>
        <v>0</v>
      </c>
      <c r="G7024" s="219">
        <f>SUM('RRP data input'!E7025:P7025)</f>
        <v>0</v>
      </c>
      <c r="H7024" s="143" t="str">
        <f t="shared" si="110"/>
        <v/>
      </c>
    </row>
    <row r="7025" spans="2:8" customFormat="1">
      <c r="B7025" s="185" t="str">
        <f>IF(OR('RRP data input'!B7026="",'RRP data input'!B7026=0),"",'RRP data input'!B7026)</f>
        <v/>
      </c>
      <c r="C7025" s="174" t="str">
        <f>IF('RRP data input'!C7026=0,"",'RRP data input'!C7026)</f>
        <v/>
      </c>
      <c r="D7025" s="174" t="str">
        <f>IF('RRP data input'!D7026=0,"",'RRP data input'!D7026)</f>
        <v/>
      </c>
      <c r="E7025" s="174" t="str">
        <f>IFERROR(VLOOKUP(C7025,Mappings!$B$13:$E$31,4,FALSE),"")</f>
        <v/>
      </c>
      <c r="F7025" s="219">
        <f>SUM('RRP data input'!E7026:L7026)</f>
        <v>0</v>
      </c>
      <c r="G7025" s="219">
        <f>SUM('RRP data input'!E7026:P7026)</f>
        <v>0</v>
      </c>
      <c r="H7025" s="143" t="str">
        <f t="shared" si="110"/>
        <v/>
      </c>
    </row>
    <row r="7026" spans="2:8" customFormat="1">
      <c r="B7026" s="185" t="str">
        <f>IF(OR('RRP data input'!B7027="",'RRP data input'!B7027=0),"",'RRP data input'!B7027)</f>
        <v/>
      </c>
      <c r="C7026" s="174" t="str">
        <f>IF('RRP data input'!C7027=0,"",'RRP data input'!C7027)</f>
        <v/>
      </c>
      <c r="D7026" s="174" t="str">
        <f>IF('RRP data input'!D7027=0,"",'RRP data input'!D7027)</f>
        <v/>
      </c>
      <c r="E7026" s="174" t="str">
        <f>IFERROR(VLOOKUP(C7026,Mappings!$B$13:$E$31,4,FALSE),"")</f>
        <v/>
      </c>
      <c r="F7026" s="219">
        <f>SUM('RRP data input'!E7027:L7027)</f>
        <v>0</v>
      </c>
      <c r="G7026" s="219">
        <f>SUM('RRP data input'!E7027:P7027)</f>
        <v>0</v>
      </c>
      <c r="H7026" s="143" t="str">
        <f t="shared" si="110"/>
        <v/>
      </c>
    </row>
    <row r="7027" spans="2:8" customFormat="1">
      <c r="B7027" s="185" t="str">
        <f>IF(OR('RRP data input'!B7028="",'RRP data input'!B7028=0),"",'RRP data input'!B7028)</f>
        <v/>
      </c>
      <c r="C7027" s="174" t="str">
        <f>IF('RRP data input'!C7028=0,"",'RRP data input'!C7028)</f>
        <v/>
      </c>
      <c r="D7027" s="174" t="str">
        <f>IF('RRP data input'!D7028=0,"",'RRP data input'!D7028)</f>
        <v/>
      </c>
      <c r="E7027" s="174" t="str">
        <f>IFERROR(VLOOKUP(C7027,Mappings!$B$13:$E$31,4,FALSE),"")</f>
        <v/>
      </c>
      <c r="F7027" s="219">
        <f>SUM('RRP data input'!E7028:L7028)</f>
        <v>0</v>
      </c>
      <c r="G7027" s="219">
        <f>SUM('RRP data input'!E7028:P7028)</f>
        <v>0</v>
      </c>
      <c r="H7027" s="143" t="str">
        <f t="shared" si="110"/>
        <v/>
      </c>
    </row>
    <row r="7028" spans="2:8" customFormat="1">
      <c r="B7028" s="185" t="str">
        <f>IF(OR('RRP data input'!B7029="",'RRP data input'!B7029=0),"",'RRP data input'!B7029)</f>
        <v/>
      </c>
      <c r="C7028" s="174" t="str">
        <f>IF('RRP data input'!C7029=0,"",'RRP data input'!C7029)</f>
        <v/>
      </c>
      <c r="D7028" s="174" t="str">
        <f>IF('RRP data input'!D7029=0,"",'RRP data input'!D7029)</f>
        <v/>
      </c>
      <c r="E7028" s="174" t="str">
        <f>IFERROR(VLOOKUP(C7028,Mappings!$B$13:$E$31,4,FALSE),"")</f>
        <v/>
      </c>
      <c r="F7028" s="219">
        <f>SUM('RRP data input'!E7029:L7029)</f>
        <v>0</v>
      </c>
      <c r="G7028" s="219">
        <f>SUM('RRP data input'!E7029:P7029)</f>
        <v>0</v>
      </c>
      <c r="H7028" s="143" t="str">
        <f t="shared" si="110"/>
        <v/>
      </c>
    </row>
    <row r="7029" spans="2:8" customFormat="1">
      <c r="B7029" s="185" t="str">
        <f>IF(OR('RRP data input'!B7030="",'RRP data input'!B7030=0),"",'RRP data input'!B7030)</f>
        <v/>
      </c>
      <c r="C7029" s="174" t="str">
        <f>IF('RRP data input'!C7030=0,"",'RRP data input'!C7030)</f>
        <v/>
      </c>
      <c r="D7029" s="174" t="str">
        <f>IF('RRP data input'!D7030=0,"",'RRP data input'!D7030)</f>
        <v/>
      </c>
      <c r="E7029" s="174" t="str">
        <f>IFERROR(VLOOKUP(C7029,Mappings!$B$13:$E$31,4,FALSE),"")</f>
        <v/>
      </c>
      <c r="F7029" s="219">
        <f>SUM('RRP data input'!E7030:L7030)</f>
        <v>0</v>
      </c>
      <c r="G7029" s="219">
        <f>SUM('RRP data input'!E7030:P7030)</f>
        <v>0</v>
      </c>
      <c r="H7029" s="143" t="str">
        <f t="shared" si="110"/>
        <v/>
      </c>
    </row>
    <row r="7030" spans="2:8" customFormat="1">
      <c r="B7030" s="185" t="str">
        <f>IF(OR('RRP data input'!B7031="",'RRP data input'!B7031=0),"",'RRP data input'!B7031)</f>
        <v/>
      </c>
      <c r="C7030" s="174" t="str">
        <f>IF('RRP data input'!C7031=0,"",'RRP data input'!C7031)</f>
        <v/>
      </c>
      <c r="D7030" s="174" t="str">
        <f>IF('RRP data input'!D7031=0,"",'RRP data input'!D7031)</f>
        <v/>
      </c>
      <c r="E7030" s="174" t="str">
        <f>IFERROR(VLOOKUP(C7030,Mappings!$B$13:$E$31,4,FALSE),"")</f>
        <v/>
      </c>
      <c r="F7030" s="219">
        <f>SUM('RRP data input'!E7031:L7031)</f>
        <v>0</v>
      </c>
      <c r="G7030" s="219">
        <f>SUM('RRP data input'!E7031:P7031)</f>
        <v>0</v>
      </c>
      <c r="H7030" s="143" t="str">
        <f t="shared" si="110"/>
        <v/>
      </c>
    </row>
    <row r="7031" spans="2:8" customFormat="1">
      <c r="B7031" s="185" t="str">
        <f>IF(OR('RRP data input'!B7032="",'RRP data input'!B7032=0),"",'RRP data input'!B7032)</f>
        <v/>
      </c>
      <c r="C7031" s="174" t="str">
        <f>IF('RRP data input'!C7032=0,"",'RRP data input'!C7032)</f>
        <v/>
      </c>
      <c r="D7031" s="174" t="str">
        <f>IF('RRP data input'!D7032=0,"",'RRP data input'!D7032)</f>
        <v/>
      </c>
      <c r="E7031" s="174" t="str">
        <f>IFERROR(VLOOKUP(C7031,Mappings!$B$13:$E$31,4,FALSE),"")</f>
        <v/>
      </c>
      <c r="F7031" s="219">
        <f>SUM('RRP data input'!E7032:L7032)</f>
        <v>0</v>
      </c>
      <c r="G7031" s="219">
        <f>SUM('RRP data input'!E7032:P7032)</f>
        <v>0</v>
      </c>
      <c r="H7031" s="143" t="str">
        <f t="shared" si="110"/>
        <v/>
      </c>
    </row>
    <row r="7032" spans="2:8" customFormat="1">
      <c r="B7032" s="185" t="str">
        <f>IF(OR('RRP data input'!B7033="",'RRP data input'!B7033=0),"",'RRP data input'!B7033)</f>
        <v/>
      </c>
      <c r="C7032" s="174" t="str">
        <f>IF('RRP data input'!C7033=0,"",'RRP data input'!C7033)</f>
        <v/>
      </c>
      <c r="D7032" s="174" t="str">
        <f>IF('RRP data input'!D7033=0,"",'RRP data input'!D7033)</f>
        <v/>
      </c>
      <c r="E7032" s="174" t="str">
        <f>IFERROR(VLOOKUP(C7032,Mappings!$B$13:$E$31,4,FALSE),"")</f>
        <v/>
      </c>
      <c r="F7032" s="219">
        <f>SUM('RRP data input'!E7033:L7033)</f>
        <v>0</v>
      </c>
      <c r="G7032" s="219">
        <f>SUM('RRP data input'!E7033:P7033)</f>
        <v>0</v>
      </c>
      <c r="H7032" s="143" t="str">
        <f t="shared" si="110"/>
        <v/>
      </c>
    </row>
    <row r="7033" spans="2:8" customFormat="1">
      <c r="B7033" s="185" t="str">
        <f>IF(OR('RRP data input'!B7034="",'RRP data input'!B7034=0),"",'RRP data input'!B7034)</f>
        <v/>
      </c>
      <c r="C7033" s="174" t="str">
        <f>IF('RRP data input'!C7034=0,"",'RRP data input'!C7034)</f>
        <v/>
      </c>
      <c r="D7033" s="174" t="str">
        <f>IF('RRP data input'!D7034=0,"",'RRP data input'!D7034)</f>
        <v/>
      </c>
      <c r="E7033" s="174" t="str">
        <f>IFERROR(VLOOKUP(C7033,Mappings!$B$13:$E$31,4,FALSE),"")</f>
        <v/>
      </c>
      <c r="F7033" s="219">
        <f>SUM('RRP data input'!E7034:L7034)</f>
        <v>0</v>
      </c>
      <c r="G7033" s="219">
        <f>SUM('RRP data input'!E7034:P7034)</f>
        <v>0</v>
      </c>
      <c r="H7033" s="143" t="str">
        <f t="shared" si="110"/>
        <v/>
      </c>
    </row>
    <row r="7034" spans="2:8" customFormat="1">
      <c r="B7034" s="185" t="str">
        <f>IF(OR('RRP data input'!B7035="",'RRP data input'!B7035=0),"",'RRP data input'!B7035)</f>
        <v/>
      </c>
      <c r="C7034" s="174" t="str">
        <f>IF('RRP data input'!C7035=0,"",'RRP data input'!C7035)</f>
        <v/>
      </c>
      <c r="D7034" s="174" t="str">
        <f>IF('RRP data input'!D7035=0,"",'RRP data input'!D7035)</f>
        <v/>
      </c>
      <c r="E7034" s="174" t="str">
        <f>IFERROR(VLOOKUP(C7034,Mappings!$B$13:$E$31,4,FALSE),"")</f>
        <v/>
      </c>
      <c r="F7034" s="219">
        <f>SUM('RRP data input'!E7035:L7035)</f>
        <v>0</v>
      </c>
      <c r="G7034" s="219">
        <f>SUM('RRP data input'!E7035:P7035)</f>
        <v>0</v>
      </c>
      <c r="H7034" s="143" t="str">
        <f t="shared" si="110"/>
        <v/>
      </c>
    </row>
    <row r="7035" spans="2:8" customFormat="1">
      <c r="B7035" s="185" t="str">
        <f>IF(OR('RRP data input'!B7036="",'RRP data input'!B7036=0),"",'RRP data input'!B7036)</f>
        <v/>
      </c>
      <c r="C7035" s="174" t="str">
        <f>IF('RRP data input'!C7036=0,"",'RRP data input'!C7036)</f>
        <v/>
      </c>
      <c r="D7035" s="174" t="str">
        <f>IF('RRP data input'!D7036=0,"",'RRP data input'!D7036)</f>
        <v/>
      </c>
      <c r="E7035" s="174" t="str">
        <f>IFERROR(VLOOKUP(C7035,Mappings!$B$13:$E$31,4,FALSE),"")</f>
        <v/>
      </c>
      <c r="F7035" s="219">
        <f>SUM('RRP data input'!E7036:L7036)</f>
        <v>0</v>
      </c>
      <c r="G7035" s="219">
        <f>SUM('RRP data input'!E7036:P7036)</f>
        <v>0</v>
      </c>
      <c r="H7035" s="143" t="str">
        <f t="shared" si="110"/>
        <v/>
      </c>
    </row>
    <row r="7036" spans="2:8" customFormat="1">
      <c r="B7036" s="185" t="str">
        <f>IF(OR('RRP data input'!B7037="",'RRP data input'!B7037=0),"",'RRP data input'!B7037)</f>
        <v/>
      </c>
      <c r="C7036" s="174" t="str">
        <f>IF('RRP data input'!C7037=0,"",'RRP data input'!C7037)</f>
        <v/>
      </c>
      <c r="D7036" s="174" t="str">
        <f>IF('RRP data input'!D7037=0,"",'RRP data input'!D7037)</f>
        <v/>
      </c>
      <c r="E7036" s="174" t="str">
        <f>IFERROR(VLOOKUP(C7036,Mappings!$B$13:$E$31,4,FALSE),"")</f>
        <v/>
      </c>
      <c r="F7036" s="219">
        <f>SUM('RRP data input'!E7037:L7037)</f>
        <v>0</v>
      </c>
      <c r="G7036" s="219">
        <f>SUM('RRP data input'!E7037:P7037)</f>
        <v>0</v>
      </c>
      <c r="H7036" s="143" t="str">
        <f t="shared" si="110"/>
        <v/>
      </c>
    </row>
    <row r="7037" spans="2:8" customFormat="1">
      <c r="B7037" s="185" t="str">
        <f>IF(OR('RRP data input'!B7038="",'RRP data input'!B7038=0),"",'RRP data input'!B7038)</f>
        <v/>
      </c>
      <c r="C7037" s="174" t="str">
        <f>IF('RRP data input'!C7038=0,"",'RRP data input'!C7038)</f>
        <v/>
      </c>
      <c r="D7037" s="174" t="str">
        <f>IF('RRP data input'!D7038=0,"",'RRP data input'!D7038)</f>
        <v/>
      </c>
      <c r="E7037" s="174" t="str">
        <f>IFERROR(VLOOKUP(C7037,Mappings!$B$13:$E$31,4,FALSE),"")</f>
        <v/>
      </c>
      <c r="F7037" s="219">
        <f>SUM('RRP data input'!E7038:L7038)</f>
        <v>0</v>
      </c>
      <c r="G7037" s="219">
        <f>SUM('RRP data input'!E7038:P7038)</f>
        <v>0</v>
      </c>
      <c r="H7037" s="143" t="str">
        <f t="shared" si="110"/>
        <v/>
      </c>
    </row>
    <row r="7038" spans="2:8" customFormat="1">
      <c r="B7038" s="185" t="str">
        <f>IF(OR('RRP data input'!B7039="",'RRP data input'!B7039=0),"",'RRP data input'!B7039)</f>
        <v/>
      </c>
      <c r="C7038" s="174" t="str">
        <f>IF('RRP data input'!C7039=0,"",'RRP data input'!C7039)</f>
        <v/>
      </c>
      <c r="D7038" s="174" t="str">
        <f>IF('RRP data input'!D7039=0,"",'RRP data input'!D7039)</f>
        <v/>
      </c>
      <c r="E7038" s="174" t="str">
        <f>IFERROR(VLOOKUP(C7038,Mappings!$B$13:$E$31,4,FALSE),"")</f>
        <v/>
      </c>
      <c r="F7038" s="219">
        <f>SUM('RRP data input'!E7039:L7039)</f>
        <v>0</v>
      </c>
      <c r="G7038" s="219">
        <f>SUM('RRP data input'!E7039:P7039)</f>
        <v>0</v>
      </c>
      <c r="H7038" s="143" t="str">
        <f t="shared" si="110"/>
        <v/>
      </c>
    </row>
    <row r="7039" spans="2:8" customFormat="1">
      <c r="B7039" s="185" t="str">
        <f>IF(OR('RRP data input'!B7040="",'RRP data input'!B7040=0),"",'RRP data input'!B7040)</f>
        <v/>
      </c>
      <c r="C7039" s="174" t="str">
        <f>IF('RRP data input'!C7040=0,"",'RRP data input'!C7040)</f>
        <v/>
      </c>
      <c r="D7039" s="174" t="str">
        <f>IF('RRP data input'!D7040=0,"",'RRP data input'!D7040)</f>
        <v/>
      </c>
      <c r="E7039" s="174" t="str">
        <f>IFERROR(VLOOKUP(C7039,Mappings!$B$13:$E$31,4,FALSE),"")</f>
        <v/>
      </c>
      <c r="F7039" s="219">
        <f>SUM('RRP data input'!E7040:L7040)</f>
        <v>0</v>
      </c>
      <c r="G7039" s="219">
        <f>SUM('RRP data input'!E7040:P7040)</f>
        <v>0</v>
      </c>
      <c r="H7039" s="143" t="str">
        <f t="shared" si="110"/>
        <v/>
      </c>
    </row>
    <row r="7040" spans="2:8" customFormat="1">
      <c r="B7040" s="185" t="str">
        <f>IF(OR('RRP data input'!B7041="",'RRP data input'!B7041=0),"",'RRP data input'!B7041)</f>
        <v/>
      </c>
      <c r="C7040" s="174" t="str">
        <f>IF('RRP data input'!C7041=0,"",'RRP data input'!C7041)</f>
        <v/>
      </c>
      <c r="D7040" s="174" t="str">
        <f>IF('RRP data input'!D7041=0,"",'RRP data input'!D7041)</f>
        <v/>
      </c>
      <c r="E7040" s="174" t="str">
        <f>IFERROR(VLOOKUP(C7040,Mappings!$B$13:$E$31,4,FALSE),"")</f>
        <v/>
      </c>
      <c r="F7040" s="219">
        <f>SUM('RRP data input'!E7041:L7041)</f>
        <v>0</v>
      </c>
      <c r="G7040" s="219">
        <f>SUM('RRP data input'!E7041:P7041)</f>
        <v>0</v>
      </c>
      <c r="H7040" s="143" t="str">
        <f t="shared" si="110"/>
        <v/>
      </c>
    </row>
    <row r="7041" spans="2:8" customFormat="1">
      <c r="B7041" s="185" t="str">
        <f>IF(OR('RRP data input'!B7042="",'RRP data input'!B7042=0),"",'RRP data input'!B7042)</f>
        <v/>
      </c>
      <c r="C7041" s="174" t="str">
        <f>IF('RRP data input'!C7042=0,"",'RRP data input'!C7042)</f>
        <v/>
      </c>
      <c r="D7041" s="174" t="str">
        <f>IF('RRP data input'!D7042=0,"",'RRP data input'!D7042)</f>
        <v/>
      </c>
      <c r="E7041" s="174" t="str">
        <f>IFERROR(VLOOKUP(C7041,Mappings!$B$13:$E$31,4,FALSE),"")</f>
        <v/>
      </c>
      <c r="F7041" s="219">
        <f>SUM('RRP data input'!E7042:L7042)</f>
        <v>0</v>
      </c>
      <c r="G7041" s="219">
        <f>SUM('RRP data input'!E7042:P7042)</f>
        <v>0</v>
      </c>
      <c r="H7041" s="143" t="str">
        <f t="shared" si="110"/>
        <v/>
      </c>
    </row>
    <row r="7042" spans="2:8" customFormat="1">
      <c r="B7042" s="185" t="str">
        <f>IF(OR('RRP data input'!B7043="",'RRP data input'!B7043=0),"",'RRP data input'!B7043)</f>
        <v/>
      </c>
      <c r="C7042" s="174" t="str">
        <f>IF('RRP data input'!C7043=0,"",'RRP data input'!C7043)</f>
        <v/>
      </c>
      <c r="D7042" s="174" t="str">
        <f>IF('RRP data input'!D7043=0,"",'RRP data input'!D7043)</f>
        <v/>
      </c>
      <c r="E7042" s="174" t="str">
        <f>IFERROR(VLOOKUP(C7042,Mappings!$B$13:$E$31,4,FALSE),"")</f>
        <v/>
      </c>
      <c r="F7042" s="219">
        <f>SUM('RRP data input'!E7043:L7043)</f>
        <v>0</v>
      </c>
      <c r="G7042" s="219">
        <f>SUM('RRP data input'!E7043:P7043)</f>
        <v>0</v>
      </c>
      <c r="H7042" s="143" t="str">
        <f t="shared" si="110"/>
        <v/>
      </c>
    </row>
    <row r="7043" spans="2:8" customFormat="1">
      <c r="B7043" s="185" t="str">
        <f>IF(OR('RRP data input'!B7044="",'RRP data input'!B7044=0),"",'RRP data input'!B7044)</f>
        <v/>
      </c>
      <c r="C7043" s="174" t="str">
        <f>IF('RRP data input'!C7044=0,"",'RRP data input'!C7044)</f>
        <v/>
      </c>
      <c r="D7043" s="174" t="str">
        <f>IF('RRP data input'!D7044=0,"",'RRP data input'!D7044)</f>
        <v/>
      </c>
      <c r="E7043" s="174" t="str">
        <f>IFERROR(VLOOKUP(C7043,Mappings!$B$13:$E$31,4,FALSE),"")</f>
        <v/>
      </c>
      <c r="F7043" s="219">
        <f>SUM('RRP data input'!E7044:L7044)</f>
        <v>0</v>
      </c>
      <c r="G7043" s="219">
        <f>SUM('RRP data input'!E7044:P7044)</f>
        <v>0</v>
      </c>
      <c r="H7043" s="143" t="str">
        <f t="shared" si="110"/>
        <v/>
      </c>
    </row>
    <row r="7044" spans="2:8" customFormat="1">
      <c r="B7044" s="185" t="str">
        <f>IF(OR('RRP data input'!B7045="",'RRP data input'!B7045=0),"",'RRP data input'!B7045)</f>
        <v/>
      </c>
      <c r="C7044" s="174" t="str">
        <f>IF('RRP data input'!C7045=0,"",'RRP data input'!C7045)</f>
        <v/>
      </c>
      <c r="D7044" s="174" t="str">
        <f>IF('RRP data input'!D7045=0,"",'RRP data input'!D7045)</f>
        <v/>
      </c>
      <c r="E7044" s="174" t="str">
        <f>IFERROR(VLOOKUP(C7044,Mappings!$B$13:$E$31,4,FALSE),"")</f>
        <v/>
      </c>
      <c r="F7044" s="219">
        <f>SUM('RRP data input'!E7045:L7045)</f>
        <v>0</v>
      </c>
      <c r="G7044" s="219">
        <f>SUM('RRP data input'!E7045:P7045)</f>
        <v>0</v>
      </c>
      <c r="H7044" s="143" t="str">
        <f t="shared" si="110"/>
        <v/>
      </c>
    </row>
    <row r="7045" spans="2:8" customFormat="1">
      <c r="B7045" s="185" t="str">
        <f>IF(OR('RRP data input'!B7046="",'RRP data input'!B7046=0),"",'RRP data input'!B7046)</f>
        <v/>
      </c>
      <c r="C7045" s="174" t="str">
        <f>IF('RRP data input'!C7046=0,"",'RRP data input'!C7046)</f>
        <v/>
      </c>
      <c r="D7045" s="174" t="str">
        <f>IF('RRP data input'!D7046=0,"",'RRP data input'!D7046)</f>
        <v/>
      </c>
      <c r="E7045" s="174" t="str">
        <f>IFERROR(VLOOKUP(C7045,Mappings!$B$13:$E$31,4,FALSE),"")</f>
        <v/>
      </c>
      <c r="F7045" s="219">
        <f>SUM('RRP data input'!E7046:L7046)</f>
        <v>0</v>
      </c>
      <c r="G7045" s="219">
        <f>SUM('RRP data input'!E7046:P7046)</f>
        <v>0</v>
      </c>
      <c r="H7045" s="143" t="str">
        <f t="shared" si="110"/>
        <v/>
      </c>
    </row>
    <row r="7046" spans="2:8" customFormat="1">
      <c r="B7046" s="185" t="str">
        <f>IF(OR('RRP data input'!B7047="",'RRP data input'!B7047=0),"",'RRP data input'!B7047)</f>
        <v/>
      </c>
      <c r="C7046" s="174" t="str">
        <f>IF('RRP data input'!C7047=0,"",'RRP data input'!C7047)</f>
        <v/>
      </c>
      <c r="D7046" s="174" t="str">
        <f>IF('RRP data input'!D7047=0,"",'RRP data input'!D7047)</f>
        <v/>
      </c>
      <c r="E7046" s="174" t="str">
        <f>IFERROR(VLOOKUP(C7046,Mappings!$B$13:$E$31,4,FALSE),"")</f>
        <v/>
      </c>
      <c r="F7046" s="219">
        <f>SUM('RRP data input'!E7047:L7047)</f>
        <v>0</v>
      </c>
      <c r="G7046" s="219">
        <f>SUM('RRP data input'!E7047:P7047)</f>
        <v>0</v>
      </c>
      <c r="H7046" s="143" t="str">
        <f t="shared" si="110"/>
        <v/>
      </c>
    </row>
    <row r="7047" spans="2:8" customFormat="1">
      <c r="B7047" s="185" t="str">
        <f>IF(OR('RRP data input'!B7048="",'RRP data input'!B7048=0),"",'RRP data input'!B7048)</f>
        <v/>
      </c>
      <c r="C7047" s="174" t="str">
        <f>IF('RRP data input'!C7048=0,"",'RRP data input'!C7048)</f>
        <v/>
      </c>
      <c r="D7047" s="174" t="str">
        <f>IF('RRP data input'!D7048=0,"",'RRP data input'!D7048)</f>
        <v/>
      </c>
      <c r="E7047" s="174" t="str">
        <f>IFERROR(VLOOKUP(C7047,Mappings!$B$13:$E$31,4,FALSE),"")</f>
        <v/>
      </c>
      <c r="F7047" s="219">
        <f>SUM('RRP data input'!E7048:L7048)</f>
        <v>0</v>
      </c>
      <c r="G7047" s="219">
        <f>SUM('RRP data input'!E7048:P7048)</f>
        <v>0</v>
      </c>
      <c r="H7047" s="143" t="str">
        <f t="shared" si="110"/>
        <v/>
      </c>
    </row>
    <row r="7048" spans="2:8" customFormat="1">
      <c r="B7048" s="185" t="str">
        <f>IF(OR('RRP data input'!B7049="",'RRP data input'!B7049=0),"",'RRP data input'!B7049)</f>
        <v/>
      </c>
      <c r="C7048" s="174" t="str">
        <f>IF('RRP data input'!C7049=0,"",'RRP data input'!C7049)</f>
        <v/>
      </c>
      <c r="D7048" s="174" t="str">
        <f>IF('RRP data input'!D7049=0,"",'RRP data input'!D7049)</f>
        <v/>
      </c>
      <c r="E7048" s="174" t="str">
        <f>IFERROR(VLOOKUP(C7048,Mappings!$B$13:$E$31,4,FALSE),"")</f>
        <v/>
      </c>
      <c r="F7048" s="219">
        <f>SUM('RRP data input'!E7049:L7049)</f>
        <v>0</v>
      </c>
      <c r="G7048" s="219">
        <f>SUM('RRP data input'!E7049:P7049)</f>
        <v>0</v>
      </c>
      <c r="H7048" s="143" t="str">
        <f t="shared" si="110"/>
        <v/>
      </c>
    </row>
    <row r="7049" spans="2:8" customFormat="1">
      <c r="B7049" s="185" t="str">
        <f>IF(OR('RRP data input'!B7050="",'RRP data input'!B7050=0),"",'RRP data input'!B7050)</f>
        <v/>
      </c>
      <c r="C7049" s="174" t="str">
        <f>IF('RRP data input'!C7050=0,"",'RRP data input'!C7050)</f>
        <v/>
      </c>
      <c r="D7049" s="174" t="str">
        <f>IF('RRP data input'!D7050=0,"",'RRP data input'!D7050)</f>
        <v/>
      </c>
      <c r="E7049" s="174" t="str">
        <f>IFERROR(VLOOKUP(C7049,Mappings!$B$13:$E$31,4,FALSE),"")</f>
        <v/>
      </c>
      <c r="F7049" s="219">
        <f>SUM('RRP data input'!E7050:L7050)</f>
        <v>0</v>
      </c>
      <c r="G7049" s="219">
        <f>SUM('RRP data input'!E7050:P7050)</f>
        <v>0</v>
      </c>
      <c r="H7049" s="143" t="str">
        <f t="shared" ref="H7049:H7112" si="111">IF(OR(C7049="LVSSA",C7049="LVSSB",C7049="LVAL"),"LV",C7049)</f>
        <v/>
      </c>
    </row>
    <row r="7050" spans="2:8" customFormat="1">
      <c r="B7050" s="185" t="str">
        <f>IF(OR('RRP data input'!B7051="",'RRP data input'!B7051=0),"",'RRP data input'!B7051)</f>
        <v/>
      </c>
      <c r="C7050" s="174" t="str">
        <f>IF('RRP data input'!C7051=0,"",'RRP data input'!C7051)</f>
        <v/>
      </c>
      <c r="D7050" s="174" t="str">
        <f>IF('RRP data input'!D7051=0,"",'RRP data input'!D7051)</f>
        <v/>
      </c>
      <c r="E7050" s="174" t="str">
        <f>IFERROR(VLOOKUP(C7050,Mappings!$B$13:$E$31,4,FALSE),"")</f>
        <v/>
      </c>
      <c r="F7050" s="219">
        <f>SUM('RRP data input'!E7051:L7051)</f>
        <v>0</v>
      </c>
      <c r="G7050" s="219">
        <f>SUM('RRP data input'!E7051:P7051)</f>
        <v>0</v>
      </c>
      <c r="H7050" s="143" t="str">
        <f t="shared" si="111"/>
        <v/>
      </c>
    </row>
    <row r="7051" spans="2:8" customFormat="1">
      <c r="B7051" s="185" t="str">
        <f>IF(OR('RRP data input'!B7052="",'RRP data input'!B7052=0),"",'RRP data input'!B7052)</f>
        <v/>
      </c>
      <c r="C7051" s="174" t="str">
        <f>IF('RRP data input'!C7052=0,"",'RRP data input'!C7052)</f>
        <v/>
      </c>
      <c r="D7051" s="174" t="str">
        <f>IF('RRP data input'!D7052=0,"",'RRP data input'!D7052)</f>
        <v/>
      </c>
      <c r="E7051" s="174" t="str">
        <f>IFERROR(VLOOKUP(C7051,Mappings!$B$13:$E$31,4,FALSE),"")</f>
        <v/>
      </c>
      <c r="F7051" s="219">
        <f>SUM('RRP data input'!E7052:L7052)</f>
        <v>0</v>
      </c>
      <c r="G7051" s="219">
        <f>SUM('RRP data input'!E7052:P7052)</f>
        <v>0</v>
      </c>
      <c r="H7051" s="143" t="str">
        <f t="shared" si="111"/>
        <v/>
      </c>
    </row>
    <row r="7052" spans="2:8" customFormat="1">
      <c r="B7052" s="185" t="str">
        <f>IF(OR('RRP data input'!B7053="",'RRP data input'!B7053=0),"",'RRP data input'!B7053)</f>
        <v/>
      </c>
      <c r="C7052" s="174" t="str">
        <f>IF('RRP data input'!C7053=0,"",'RRP data input'!C7053)</f>
        <v/>
      </c>
      <c r="D7052" s="174" t="str">
        <f>IF('RRP data input'!D7053=0,"",'RRP data input'!D7053)</f>
        <v/>
      </c>
      <c r="E7052" s="174" t="str">
        <f>IFERROR(VLOOKUP(C7052,Mappings!$B$13:$E$31,4,FALSE),"")</f>
        <v/>
      </c>
      <c r="F7052" s="219">
        <f>SUM('RRP data input'!E7053:L7053)</f>
        <v>0</v>
      </c>
      <c r="G7052" s="219">
        <f>SUM('RRP data input'!E7053:P7053)</f>
        <v>0</v>
      </c>
      <c r="H7052" s="143" t="str">
        <f t="shared" si="111"/>
        <v/>
      </c>
    </row>
    <row r="7053" spans="2:8" customFormat="1">
      <c r="B7053" s="185" t="str">
        <f>IF(OR('RRP data input'!B7054="",'RRP data input'!B7054=0),"",'RRP data input'!B7054)</f>
        <v/>
      </c>
      <c r="C7053" s="174" t="str">
        <f>IF('RRP data input'!C7054=0,"",'RRP data input'!C7054)</f>
        <v/>
      </c>
      <c r="D7053" s="174" t="str">
        <f>IF('RRP data input'!D7054=0,"",'RRP data input'!D7054)</f>
        <v/>
      </c>
      <c r="E7053" s="174" t="str">
        <f>IFERROR(VLOOKUP(C7053,Mappings!$B$13:$E$31,4,FALSE),"")</f>
        <v/>
      </c>
      <c r="F7053" s="219">
        <f>SUM('RRP data input'!E7054:L7054)</f>
        <v>0</v>
      </c>
      <c r="G7053" s="219">
        <f>SUM('RRP data input'!E7054:P7054)</f>
        <v>0</v>
      </c>
      <c r="H7053" s="143" t="str">
        <f t="shared" si="111"/>
        <v/>
      </c>
    </row>
    <row r="7054" spans="2:8" customFormat="1">
      <c r="B7054" s="185" t="str">
        <f>IF(OR('RRP data input'!B7055="",'RRP data input'!B7055=0),"",'RRP data input'!B7055)</f>
        <v/>
      </c>
      <c r="C7054" s="174" t="str">
        <f>IF('RRP data input'!C7055=0,"",'RRP data input'!C7055)</f>
        <v/>
      </c>
      <c r="D7054" s="174" t="str">
        <f>IF('RRP data input'!D7055=0,"",'RRP data input'!D7055)</f>
        <v/>
      </c>
      <c r="E7054" s="174" t="str">
        <f>IFERROR(VLOOKUP(C7054,Mappings!$B$13:$E$31,4,FALSE),"")</f>
        <v/>
      </c>
      <c r="F7054" s="219">
        <f>SUM('RRP data input'!E7055:L7055)</f>
        <v>0</v>
      </c>
      <c r="G7054" s="219">
        <f>SUM('RRP data input'!E7055:P7055)</f>
        <v>0</v>
      </c>
      <c r="H7054" s="143" t="str">
        <f t="shared" si="111"/>
        <v/>
      </c>
    </row>
    <row r="7055" spans="2:8" customFormat="1">
      <c r="B7055" s="185" t="str">
        <f>IF(OR('RRP data input'!B7056="",'RRP data input'!B7056=0),"",'RRP data input'!B7056)</f>
        <v/>
      </c>
      <c r="C7055" s="174" t="str">
        <f>IF('RRP data input'!C7056=0,"",'RRP data input'!C7056)</f>
        <v/>
      </c>
      <c r="D7055" s="174" t="str">
        <f>IF('RRP data input'!D7056=0,"",'RRP data input'!D7056)</f>
        <v/>
      </c>
      <c r="E7055" s="174" t="str">
        <f>IFERROR(VLOOKUP(C7055,Mappings!$B$13:$E$31,4,FALSE),"")</f>
        <v/>
      </c>
      <c r="F7055" s="219">
        <f>SUM('RRP data input'!E7056:L7056)</f>
        <v>0</v>
      </c>
      <c r="G7055" s="219">
        <f>SUM('RRP data input'!E7056:P7056)</f>
        <v>0</v>
      </c>
      <c r="H7055" s="143" t="str">
        <f t="shared" si="111"/>
        <v/>
      </c>
    </row>
    <row r="7056" spans="2:8" customFormat="1">
      <c r="B7056" s="185" t="str">
        <f>IF(OR('RRP data input'!B7057="",'RRP data input'!B7057=0),"",'RRP data input'!B7057)</f>
        <v/>
      </c>
      <c r="C7056" s="174" t="str">
        <f>IF('RRP data input'!C7057=0,"",'RRP data input'!C7057)</f>
        <v/>
      </c>
      <c r="D7056" s="174" t="str">
        <f>IF('RRP data input'!D7057=0,"",'RRP data input'!D7057)</f>
        <v/>
      </c>
      <c r="E7056" s="174" t="str">
        <f>IFERROR(VLOOKUP(C7056,Mappings!$B$13:$E$31,4,FALSE),"")</f>
        <v/>
      </c>
      <c r="F7056" s="219">
        <f>SUM('RRP data input'!E7057:L7057)</f>
        <v>0</v>
      </c>
      <c r="G7056" s="219">
        <f>SUM('RRP data input'!E7057:P7057)</f>
        <v>0</v>
      </c>
      <c r="H7056" s="143" t="str">
        <f t="shared" si="111"/>
        <v/>
      </c>
    </row>
    <row r="7057" spans="2:8" customFormat="1">
      <c r="B7057" s="185" t="str">
        <f>IF(OR('RRP data input'!B7058="",'RRP data input'!B7058=0),"",'RRP data input'!B7058)</f>
        <v/>
      </c>
      <c r="C7057" s="174" t="str">
        <f>IF('RRP data input'!C7058=0,"",'RRP data input'!C7058)</f>
        <v/>
      </c>
      <c r="D7057" s="174" t="str">
        <f>IF('RRP data input'!D7058=0,"",'RRP data input'!D7058)</f>
        <v/>
      </c>
      <c r="E7057" s="174" t="str">
        <f>IFERROR(VLOOKUP(C7057,Mappings!$B$13:$E$31,4,FALSE),"")</f>
        <v/>
      </c>
      <c r="F7057" s="219">
        <f>SUM('RRP data input'!E7058:L7058)</f>
        <v>0</v>
      </c>
      <c r="G7057" s="219">
        <f>SUM('RRP data input'!E7058:P7058)</f>
        <v>0</v>
      </c>
      <c r="H7057" s="143" t="str">
        <f t="shared" si="111"/>
        <v/>
      </c>
    </row>
    <row r="7058" spans="2:8" customFormat="1">
      <c r="B7058" s="185" t="str">
        <f>IF(OR('RRP data input'!B7059="",'RRP data input'!B7059=0),"",'RRP data input'!B7059)</f>
        <v/>
      </c>
      <c r="C7058" s="174" t="str">
        <f>IF('RRP data input'!C7059=0,"",'RRP data input'!C7059)</f>
        <v/>
      </c>
      <c r="D7058" s="174" t="str">
        <f>IF('RRP data input'!D7059=0,"",'RRP data input'!D7059)</f>
        <v/>
      </c>
      <c r="E7058" s="174" t="str">
        <f>IFERROR(VLOOKUP(C7058,Mappings!$B$13:$E$31,4,FALSE),"")</f>
        <v/>
      </c>
      <c r="F7058" s="219">
        <f>SUM('RRP data input'!E7059:L7059)</f>
        <v>0</v>
      </c>
      <c r="G7058" s="219">
        <f>SUM('RRP data input'!E7059:P7059)</f>
        <v>0</v>
      </c>
      <c r="H7058" s="143" t="str">
        <f t="shared" si="111"/>
        <v/>
      </c>
    </row>
    <row r="7059" spans="2:8" customFormat="1">
      <c r="B7059" s="185" t="str">
        <f>IF(OR('RRP data input'!B7060="",'RRP data input'!B7060=0),"",'RRP data input'!B7060)</f>
        <v/>
      </c>
      <c r="C7059" s="174" t="str">
        <f>IF('RRP data input'!C7060=0,"",'RRP data input'!C7060)</f>
        <v/>
      </c>
      <c r="D7059" s="174" t="str">
        <f>IF('RRP data input'!D7060=0,"",'RRP data input'!D7060)</f>
        <v/>
      </c>
      <c r="E7059" s="174" t="str">
        <f>IFERROR(VLOOKUP(C7059,Mappings!$B$13:$E$31,4,FALSE),"")</f>
        <v/>
      </c>
      <c r="F7059" s="219">
        <f>SUM('RRP data input'!E7060:L7060)</f>
        <v>0</v>
      </c>
      <c r="G7059" s="219">
        <f>SUM('RRP data input'!E7060:P7060)</f>
        <v>0</v>
      </c>
      <c r="H7059" s="143" t="str">
        <f t="shared" si="111"/>
        <v/>
      </c>
    </row>
    <row r="7060" spans="2:8" customFormat="1">
      <c r="B7060" s="185" t="str">
        <f>IF(OR('RRP data input'!B7061="",'RRP data input'!B7061=0),"",'RRP data input'!B7061)</f>
        <v/>
      </c>
      <c r="C7060" s="174" t="str">
        <f>IF('RRP data input'!C7061=0,"",'RRP data input'!C7061)</f>
        <v/>
      </c>
      <c r="D7060" s="174" t="str">
        <f>IF('RRP data input'!D7061=0,"",'RRP data input'!D7061)</f>
        <v/>
      </c>
      <c r="E7060" s="174" t="str">
        <f>IFERROR(VLOOKUP(C7060,Mappings!$B$13:$E$31,4,FALSE),"")</f>
        <v/>
      </c>
      <c r="F7060" s="219">
        <f>SUM('RRP data input'!E7061:L7061)</f>
        <v>0</v>
      </c>
      <c r="G7060" s="219">
        <f>SUM('RRP data input'!E7061:P7061)</f>
        <v>0</v>
      </c>
      <c r="H7060" s="143" t="str">
        <f t="shared" si="111"/>
        <v/>
      </c>
    </row>
    <row r="7061" spans="2:8" customFormat="1">
      <c r="B7061" s="185" t="str">
        <f>IF(OR('RRP data input'!B7062="",'RRP data input'!B7062=0),"",'RRP data input'!B7062)</f>
        <v/>
      </c>
      <c r="C7061" s="174" t="str">
        <f>IF('RRP data input'!C7062=0,"",'RRP data input'!C7062)</f>
        <v/>
      </c>
      <c r="D7061" s="174" t="str">
        <f>IF('RRP data input'!D7062=0,"",'RRP data input'!D7062)</f>
        <v/>
      </c>
      <c r="E7061" s="174" t="str">
        <f>IFERROR(VLOOKUP(C7061,Mappings!$B$13:$E$31,4,FALSE),"")</f>
        <v/>
      </c>
      <c r="F7061" s="219">
        <f>SUM('RRP data input'!E7062:L7062)</f>
        <v>0</v>
      </c>
      <c r="G7061" s="219">
        <f>SUM('RRP data input'!E7062:P7062)</f>
        <v>0</v>
      </c>
      <c r="H7061" s="143" t="str">
        <f t="shared" si="111"/>
        <v/>
      </c>
    </row>
    <row r="7062" spans="2:8" customFormat="1">
      <c r="B7062" s="185" t="str">
        <f>IF(OR('RRP data input'!B7063="",'RRP data input'!B7063=0),"",'RRP data input'!B7063)</f>
        <v/>
      </c>
      <c r="C7062" s="174" t="str">
        <f>IF('RRP data input'!C7063=0,"",'RRP data input'!C7063)</f>
        <v/>
      </c>
      <c r="D7062" s="174" t="str">
        <f>IF('RRP data input'!D7063=0,"",'RRP data input'!D7063)</f>
        <v/>
      </c>
      <c r="E7062" s="174" t="str">
        <f>IFERROR(VLOOKUP(C7062,Mappings!$B$13:$E$31,4,FALSE),"")</f>
        <v/>
      </c>
      <c r="F7062" s="219">
        <f>SUM('RRP data input'!E7063:L7063)</f>
        <v>0</v>
      </c>
      <c r="G7062" s="219">
        <f>SUM('RRP data input'!E7063:P7063)</f>
        <v>0</v>
      </c>
      <c r="H7062" s="143" t="str">
        <f t="shared" si="111"/>
        <v/>
      </c>
    </row>
    <row r="7063" spans="2:8" customFormat="1">
      <c r="B7063" s="185" t="str">
        <f>IF(OR('RRP data input'!B7064="",'RRP data input'!B7064=0),"",'RRP data input'!B7064)</f>
        <v/>
      </c>
      <c r="C7063" s="174" t="str">
        <f>IF('RRP data input'!C7064=0,"",'RRP data input'!C7064)</f>
        <v/>
      </c>
      <c r="D7063" s="174" t="str">
        <f>IF('RRP data input'!D7064=0,"",'RRP data input'!D7064)</f>
        <v/>
      </c>
      <c r="E7063" s="174" t="str">
        <f>IFERROR(VLOOKUP(C7063,Mappings!$B$13:$E$31,4,FALSE),"")</f>
        <v/>
      </c>
      <c r="F7063" s="219">
        <f>SUM('RRP data input'!E7064:L7064)</f>
        <v>0</v>
      </c>
      <c r="G7063" s="219">
        <f>SUM('RRP data input'!E7064:P7064)</f>
        <v>0</v>
      </c>
      <c r="H7063" s="143" t="str">
        <f t="shared" si="111"/>
        <v/>
      </c>
    </row>
    <row r="7064" spans="2:8" customFormat="1">
      <c r="B7064" s="185" t="str">
        <f>IF(OR('RRP data input'!B7065="",'RRP data input'!B7065=0),"",'RRP data input'!B7065)</f>
        <v/>
      </c>
      <c r="C7064" s="174" t="str">
        <f>IF('RRP data input'!C7065=0,"",'RRP data input'!C7065)</f>
        <v/>
      </c>
      <c r="D7064" s="174" t="str">
        <f>IF('RRP data input'!D7065=0,"",'RRP data input'!D7065)</f>
        <v/>
      </c>
      <c r="E7064" s="174" t="str">
        <f>IFERROR(VLOOKUP(C7064,Mappings!$B$13:$E$31,4,FALSE),"")</f>
        <v/>
      </c>
      <c r="F7064" s="219">
        <f>SUM('RRP data input'!E7065:L7065)</f>
        <v>0</v>
      </c>
      <c r="G7064" s="219">
        <f>SUM('RRP data input'!E7065:P7065)</f>
        <v>0</v>
      </c>
      <c r="H7064" s="143" t="str">
        <f t="shared" si="111"/>
        <v/>
      </c>
    </row>
    <row r="7065" spans="2:8" customFormat="1">
      <c r="B7065" s="185" t="str">
        <f>IF(OR('RRP data input'!B7066="",'RRP data input'!B7066=0),"",'RRP data input'!B7066)</f>
        <v/>
      </c>
      <c r="C7065" s="174" t="str">
        <f>IF('RRP data input'!C7066=0,"",'RRP data input'!C7066)</f>
        <v/>
      </c>
      <c r="D7065" s="174" t="str">
        <f>IF('RRP data input'!D7066=0,"",'RRP data input'!D7066)</f>
        <v/>
      </c>
      <c r="E7065" s="174" t="str">
        <f>IFERROR(VLOOKUP(C7065,Mappings!$B$13:$E$31,4,FALSE),"")</f>
        <v/>
      </c>
      <c r="F7065" s="219">
        <f>SUM('RRP data input'!E7066:L7066)</f>
        <v>0</v>
      </c>
      <c r="G7065" s="219">
        <f>SUM('RRP data input'!E7066:P7066)</f>
        <v>0</v>
      </c>
      <c r="H7065" s="143" t="str">
        <f t="shared" si="111"/>
        <v/>
      </c>
    </row>
    <row r="7066" spans="2:8" customFormat="1">
      <c r="B7066" s="185" t="str">
        <f>IF(OR('RRP data input'!B7067="",'RRP data input'!B7067=0),"",'RRP data input'!B7067)</f>
        <v/>
      </c>
      <c r="C7066" s="174" t="str">
        <f>IF('RRP data input'!C7067=0,"",'RRP data input'!C7067)</f>
        <v/>
      </c>
      <c r="D7066" s="174" t="str">
        <f>IF('RRP data input'!D7067=0,"",'RRP data input'!D7067)</f>
        <v/>
      </c>
      <c r="E7066" s="174" t="str">
        <f>IFERROR(VLOOKUP(C7066,Mappings!$B$13:$E$31,4,FALSE),"")</f>
        <v/>
      </c>
      <c r="F7066" s="219">
        <f>SUM('RRP data input'!E7067:L7067)</f>
        <v>0</v>
      </c>
      <c r="G7066" s="219">
        <f>SUM('RRP data input'!E7067:P7067)</f>
        <v>0</v>
      </c>
      <c r="H7066" s="143" t="str">
        <f t="shared" si="111"/>
        <v/>
      </c>
    </row>
    <row r="7067" spans="2:8" customFormat="1">
      <c r="B7067" s="185" t="str">
        <f>IF(OR('RRP data input'!B7068="",'RRP data input'!B7068=0),"",'RRP data input'!B7068)</f>
        <v/>
      </c>
      <c r="C7067" s="174" t="str">
        <f>IF('RRP data input'!C7068=0,"",'RRP data input'!C7068)</f>
        <v/>
      </c>
      <c r="D7067" s="174" t="str">
        <f>IF('RRP data input'!D7068=0,"",'RRP data input'!D7068)</f>
        <v/>
      </c>
      <c r="E7067" s="174" t="str">
        <f>IFERROR(VLOOKUP(C7067,Mappings!$B$13:$E$31,4,FALSE),"")</f>
        <v/>
      </c>
      <c r="F7067" s="219">
        <f>SUM('RRP data input'!E7068:L7068)</f>
        <v>0</v>
      </c>
      <c r="G7067" s="219">
        <f>SUM('RRP data input'!E7068:P7068)</f>
        <v>0</v>
      </c>
      <c r="H7067" s="143" t="str">
        <f t="shared" si="111"/>
        <v/>
      </c>
    </row>
    <row r="7068" spans="2:8" customFormat="1">
      <c r="B7068" s="185" t="str">
        <f>IF(OR('RRP data input'!B7069="",'RRP data input'!B7069=0),"",'RRP data input'!B7069)</f>
        <v/>
      </c>
      <c r="C7068" s="174" t="str">
        <f>IF('RRP data input'!C7069=0,"",'RRP data input'!C7069)</f>
        <v/>
      </c>
      <c r="D7068" s="174" t="str">
        <f>IF('RRP data input'!D7069=0,"",'RRP data input'!D7069)</f>
        <v/>
      </c>
      <c r="E7068" s="174" t="str">
        <f>IFERROR(VLOOKUP(C7068,Mappings!$B$13:$E$31,4,FALSE),"")</f>
        <v/>
      </c>
      <c r="F7068" s="219">
        <f>SUM('RRP data input'!E7069:L7069)</f>
        <v>0</v>
      </c>
      <c r="G7068" s="219">
        <f>SUM('RRP data input'!E7069:P7069)</f>
        <v>0</v>
      </c>
      <c r="H7068" s="143" t="str">
        <f t="shared" si="111"/>
        <v/>
      </c>
    </row>
    <row r="7069" spans="2:8" customFormat="1">
      <c r="B7069" s="185" t="str">
        <f>IF(OR('RRP data input'!B7070="",'RRP data input'!B7070=0),"",'RRP data input'!B7070)</f>
        <v/>
      </c>
      <c r="C7069" s="174" t="str">
        <f>IF('RRP data input'!C7070=0,"",'RRP data input'!C7070)</f>
        <v/>
      </c>
      <c r="D7069" s="174" t="str">
        <f>IF('RRP data input'!D7070=0,"",'RRP data input'!D7070)</f>
        <v/>
      </c>
      <c r="E7069" s="174" t="str">
        <f>IFERROR(VLOOKUP(C7069,Mappings!$B$13:$E$31,4,FALSE),"")</f>
        <v/>
      </c>
      <c r="F7069" s="219">
        <f>SUM('RRP data input'!E7070:L7070)</f>
        <v>0</v>
      </c>
      <c r="G7069" s="219">
        <f>SUM('RRP data input'!E7070:P7070)</f>
        <v>0</v>
      </c>
      <c r="H7069" s="143" t="str">
        <f t="shared" si="111"/>
        <v/>
      </c>
    </row>
    <row r="7070" spans="2:8" customFormat="1">
      <c r="B7070" s="185" t="str">
        <f>IF(OR('RRP data input'!B7071="",'RRP data input'!B7071=0),"",'RRP data input'!B7071)</f>
        <v/>
      </c>
      <c r="C7070" s="174" t="str">
        <f>IF('RRP data input'!C7071=0,"",'RRP data input'!C7071)</f>
        <v/>
      </c>
      <c r="D7070" s="174" t="str">
        <f>IF('RRP data input'!D7071=0,"",'RRP data input'!D7071)</f>
        <v/>
      </c>
      <c r="E7070" s="174" t="str">
        <f>IFERROR(VLOOKUP(C7070,Mappings!$B$13:$E$31,4,FALSE),"")</f>
        <v/>
      </c>
      <c r="F7070" s="219">
        <f>SUM('RRP data input'!E7071:L7071)</f>
        <v>0</v>
      </c>
      <c r="G7070" s="219">
        <f>SUM('RRP data input'!E7071:P7071)</f>
        <v>0</v>
      </c>
      <c r="H7070" s="143" t="str">
        <f t="shared" si="111"/>
        <v/>
      </c>
    </row>
    <row r="7071" spans="2:8" customFormat="1">
      <c r="B7071" s="185" t="str">
        <f>IF(OR('RRP data input'!B7072="",'RRP data input'!B7072=0),"",'RRP data input'!B7072)</f>
        <v/>
      </c>
      <c r="C7071" s="174" t="str">
        <f>IF('RRP data input'!C7072=0,"",'RRP data input'!C7072)</f>
        <v/>
      </c>
      <c r="D7071" s="174" t="str">
        <f>IF('RRP data input'!D7072=0,"",'RRP data input'!D7072)</f>
        <v/>
      </c>
      <c r="E7071" s="174" t="str">
        <f>IFERROR(VLOOKUP(C7071,Mappings!$B$13:$E$31,4,FALSE),"")</f>
        <v/>
      </c>
      <c r="F7071" s="219">
        <f>SUM('RRP data input'!E7072:L7072)</f>
        <v>0</v>
      </c>
      <c r="G7071" s="219">
        <f>SUM('RRP data input'!E7072:P7072)</f>
        <v>0</v>
      </c>
      <c r="H7071" s="143" t="str">
        <f t="shared" si="111"/>
        <v/>
      </c>
    </row>
    <row r="7072" spans="2:8" customFormat="1">
      <c r="B7072" s="185" t="str">
        <f>IF(OR('RRP data input'!B7073="",'RRP data input'!B7073=0),"",'RRP data input'!B7073)</f>
        <v/>
      </c>
      <c r="C7072" s="174" t="str">
        <f>IF('RRP data input'!C7073=0,"",'RRP data input'!C7073)</f>
        <v/>
      </c>
      <c r="D7072" s="174" t="str">
        <f>IF('RRP data input'!D7073=0,"",'RRP data input'!D7073)</f>
        <v/>
      </c>
      <c r="E7072" s="174" t="str">
        <f>IFERROR(VLOOKUP(C7072,Mappings!$B$13:$E$31,4,FALSE),"")</f>
        <v/>
      </c>
      <c r="F7072" s="219">
        <f>SUM('RRP data input'!E7073:L7073)</f>
        <v>0</v>
      </c>
      <c r="G7072" s="219">
        <f>SUM('RRP data input'!E7073:P7073)</f>
        <v>0</v>
      </c>
      <c r="H7072" s="143" t="str">
        <f t="shared" si="111"/>
        <v/>
      </c>
    </row>
    <row r="7073" spans="2:8" customFormat="1">
      <c r="B7073" s="185" t="str">
        <f>IF(OR('RRP data input'!B7074="",'RRP data input'!B7074=0),"",'RRP data input'!B7074)</f>
        <v/>
      </c>
      <c r="C7073" s="174" t="str">
        <f>IF('RRP data input'!C7074=0,"",'RRP data input'!C7074)</f>
        <v/>
      </c>
      <c r="D7073" s="174" t="str">
        <f>IF('RRP data input'!D7074=0,"",'RRP data input'!D7074)</f>
        <v/>
      </c>
      <c r="E7073" s="174" t="str">
        <f>IFERROR(VLOOKUP(C7073,Mappings!$B$13:$E$31,4,FALSE),"")</f>
        <v/>
      </c>
      <c r="F7073" s="219">
        <f>SUM('RRP data input'!E7074:L7074)</f>
        <v>0</v>
      </c>
      <c r="G7073" s="219">
        <f>SUM('RRP data input'!E7074:P7074)</f>
        <v>0</v>
      </c>
      <c r="H7073" s="143" t="str">
        <f t="shared" si="111"/>
        <v/>
      </c>
    </row>
    <row r="7074" spans="2:8" customFormat="1">
      <c r="B7074" s="185" t="str">
        <f>IF(OR('RRP data input'!B7075="",'RRP data input'!B7075=0),"",'RRP data input'!B7075)</f>
        <v/>
      </c>
      <c r="C7074" s="174" t="str">
        <f>IF('RRP data input'!C7075=0,"",'RRP data input'!C7075)</f>
        <v/>
      </c>
      <c r="D7074" s="174" t="str">
        <f>IF('RRP data input'!D7075=0,"",'RRP data input'!D7075)</f>
        <v/>
      </c>
      <c r="E7074" s="174" t="str">
        <f>IFERROR(VLOOKUP(C7074,Mappings!$B$13:$E$31,4,FALSE),"")</f>
        <v/>
      </c>
      <c r="F7074" s="219">
        <f>SUM('RRP data input'!E7075:L7075)</f>
        <v>0</v>
      </c>
      <c r="G7074" s="219">
        <f>SUM('RRP data input'!E7075:P7075)</f>
        <v>0</v>
      </c>
      <c r="H7074" s="143" t="str">
        <f t="shared" si="111"/>
        <v/>
      </c>
    </row>
    <row r="7075" spans="2:8" customFormat="1">
      <c r="B7075" s="185" t="str">
        <f>IF(OR('RRP data input'!B7076="",'RRP data input'!B7076=0),"",'RRP data input'!B7076)</f>
        <v/>
      </c>
      <c r="C7075" s="174" t="str">
        <f>IF('RRP data input'!C7076=0,"",'RRP data input'!C7076)</f>
        <v/>
      </c>
      <c r="D7075" s="174" t="str">
        <f>IF('RRP data input'!D7076=0,"",'RRP data input'!D7076)</f>
        <v/>
      </c>
      <c r="E7075" s="174" t="str">
        <f>IFERROR(VLOOKUP(C7075,Mappings!$B$13:$E$31,4,FALSE),"")</f>
        <v/>
      </c>
      <c r="F7075" s="219">
        <f>SUM('RRP data input'!E7076:L7076)</f>
        <v>0</v>
      </c>
      <c r="G7075" s="219">
        <f>SUM('RRP data input'!E7076:P7076)</f>
        <v>0</v>
      </c>
      <c r="H7075" s="143" t="str">
        <f t="shared" si="111"/>
        <v/>
      </c>
    </row>
    <row r="7076" spans="2:8" customFormat="1">
      <c r="B7076" s="185" t="str">
        <f>IF(OR('RRP data input'!B7077="",'RRP data input'!B7077=0),"",'RRP data input'!B7077)</f>
        <v/>
      </c>
      <c r="C7076" s="174" t="str">
        <f>IF('RRP data input'!C7077=0,"",'RRP data input'!C7077)</f>
        <v/>
      </c>
      <c r="D7076" s="174" t="str">
        <f>IF('RRP data input'!D7077=0,"",'RRP data input'!D7077)</f>
        <v/>
      </c>
      <c r="E7076" s="174" t="str">
        <f>IFERROR(VLOOKUP(C7076,Mappings!$B$13:$E$31,4,FALSE),"")</f>
        <v/>
      </c>
      <c r="F7076" s="219">
        <f>SUM('RRP data input'!E7077:L7077)</f>
        <v>0</v>
      </c>
      <c r="G7076" s="219">
        <f>SUM('RRP data input'!E7077:P7077)</f>
        <v>0</v>
      </c>
      <c r="H7076" s="143" t="str">
        <f t="shared" si="111"/>
        <v/>
      </c>
    </row>
    <row r="7077" spans="2:8" customFormat="1">
      <c r="B7077" s="185" t="str">
        <f>IF(OR('RRP data input'!B7078="",'RRP data input'!B7078=0),"",'RRP data input'!B7078)</f>
        <v/>
      </c>
      <c r="C7077" s="174" t="str">
        <f>IF('RRP data input'!C7078=0,"",'RRP data input'!C7078)</f>
        <v/>
      </c>
      <c r="D7077" s="174" t="str">
        <f>IF('RRP data input'!D7078=0,"",'RRP data input'!D7078)</f>
        <v/>
      </c>
      <c r="E7077" s="174" t="str">
        <f>IFERROR(VLOOKUP(C7077,Mappings!$B$13:$E$31,4,FALSE),"")</f>
        <v/>
      </c>
      <c r="F7077" s="219">
        <f>SUM('RRP data input'!E7078:L7078)</f>
        <v>0</v>
      </c>
      <c r="G7077" s="219">
        <f>SUM('RRP data input'!E7078:P7078)</f>
        <v>0</v>
      </c>
      <c r="H7077" s="143" t="str">
        <f t="shared" si="111"/>
        <v/>
      </c>
    </row>
    <row r="7078" spans="2:8" customFormat="1">
      <c r="B7078" s="185" t="str">
        <f>IF(OR('RRP data input'!B7079="",'RRP data input'!B7079=0),"",'RRP data input'!B7079)</f>
        <v/>
      </c>
      <c r="C7078" s="174" t="str">
        <f>IF('RRP data input'!C7079=0,"",'RRP data input'!C7079)</f>
        <v/>
      </c>
      <c r="D7078" s="174" t="str">
        <f>IF('RRP data input'!D7079=0,"",'RRP data input'!D7079)</f>
        <v/>
      </c>
      <c r="E7078" s="174" t="str">
        <f>IFERROR(VLOOKUP(C7078,Mappings!$B$13:$E$31,4,FALSE),"")</f>
        <v/>
      </c>
      <c r="F7078" s="219">
        <f>SUM('RRP data input'!E7079:L7079)</f>
        <v>0</v>
      </c>
      <c r="G7078" s="219">
        <f>SUM('RRP data input'!E7079:P7079)</f>
        <v>0</v>
      </c>
      <c r="H7078" s="143" t="str">
        <f t="shared" si="111"/>
        <v/>
      </c>
    </row>
    <row r="7079" spans="2:8" customFormat="1">
      <c r="B7079" s="185" t="str">
        <f>IF(OR('RRP data input'!B7080="",'RRP data input'!B7080=0),"",'RRP data input'!B7080)</f>
        <v/>
      </c>
      <c r="C7079" s="174" t="str">
        <f>IF('RRP data input'!C7080=0,"",'RRP data input'!C7080)</f>
        <v/>
      </c>
      <c r="D7079" s="174" t="str">
        <f>IF('RRP data input'!D7080=0,"",'RRP data input'!D7080)</f>
        <v/>
      </c>
      <c r="E7079" s="174" t="str">
        <f>IFERROR(VLOOKUP(C7079,Mappings!$B$13:$E$31,4,FALSE),"")</f>
        <v/>
      </c>
      <c r="F7079" s="219">
        <f>SUM('RRP data input'!E7080:L7080)</f>
        <v>0</v>
      </c>
      <c r="G7079" s="219">
        <f>SUM('RRP data input'!E7080:P7080)</f>
        <v>0</v>
      </c>
      <c r="H7079" s="143" t="str">
        <f t="shared" si="111"/>
        <v/>
      </c>
    </row>
    <row r="7080" spans="2:8" customFormat="1">
      <c r="B7080" s="185" t="str">
        <f>IF(OR('RRP data input'!B7081="",'RRP data input'!B7081=0),"",'RRP data input'!B7081)</f>
        <v/>
      </c>
      <c r="C7080" s="174" t="str">
        <f>IF('RRP data input'!C7081=0,"",'RRP data input'!C7081)</f>
        <v/>
      </c>
      <c r="D7080" s="174" t="str">
        <f>IF('RRP data input'!D7081=0,"",'RRP data input'!D7081)</f>
        <v/>
      </c>
      <c r="E7080" s="174" t="str">
        <f>IFERROR(VLOOKUP(C7080,Mappings!$B$13:$E$31,4,FALSE),"")</f>
        <v/>
      </c>
      <c r="F7080" s="219">
        <f>SUM('RRP data input'!E7081:L7081)</f>
        <v>0</v>
      </c>
      <c r="G7080" s="219">
        <f>SUM('RRP data input'!E7081:P7081)</f>
        <v>0</v>
      </c>
      <c r="H7080" s="143" t="str">
        <f t="shared" si="111"/>
        <v/>
      </c>
    </row>
    <row r="7081" spans="2:8" customFormat="1">
      <c r="B7081" s="185" t="str">
        <f>IF(OR('RRP data input'!B7082="",'RRP data input'!B7082=0),"",'RRP data input'!B7082)</f>
        <v/>
      </c>
      <c r="C7081" s="174" t="str">
        <f>IF('RRP data input'!C7082=0,"",'RRP data input'!C7082)</f>
        <v/>
      </c>
      <c r="D7081" s="174" t="str">
        <f>IF('RRP data input'!D7082=0,"",'RRP data input'!D7082)</f>
        <v/>
      </c>
      <c r="E7081" s="174" t="str">
        <f>IFERROR(VLOOKUP(C7081,Mappings!$B$13:$E$31,4,FALSE),"")</f>
        <v/>
      </c>
      <c r="F7081" s="219">
        <f>SUM('RRP data input'!E7082:L7082)</f>
        <v>0</v>
      </c>
      <c r="G7081" s="219">
        <f>SUM('RRP data input'!E7082:P7082)</f>
        <v>0</v>
      </c>
      <c r="H7081" s="143" t="str">
        <f t="shared" si="111"/>
        <v/>
      </c>
    </row>
    <row r="7082" spans="2:8" customFormat="1">
      <c r="B7082" s="185" t="str">
        <f>IF(OR('RRP data input'!B7083="",'RRP data input'!B7083=0),"",'RRP data input'!B7083)</f>
        <v/>
      </c>
      <c r="C7082" s="174" t="str">
        <f>IF('RRP data input'!C7083=0,"",'RRP data input'!C7083)</f>
        <v/>
      </c>
      <c r="D7082" s="174" t="str">
        <f>IF('RRP data input'!D7083=0,"",'RRP data input'!D7083)</f>
        <v/>
      </c>
      <c r="E7082" s="174" t="str">
        <f>IFERROR(VLOOKUP(C7082,Mappings!$B$13:$E$31,4,FALSE),"")</f>
        <v/>
      </c>
      <c r="F7082" s="219">
        <f>SUM('RRP data input'!E7083:L7083)</f>
        <v>0</v>
      </c>
      <c r="G7082" s="219">
        <f>SUM('RRP data input'!E7083:P7083)</f>
        <v>0</v>
      </c>
      <c r="H7082" s="143" t="str">
        <f t="shared" si="111"/>
        <v/>
      </c>
    </row>
    <row r="7083" spans="2:8" customFormat="1">
      <c r="B7083" s="185" t="str">
        <f>IF(OR('RRP data input'!B7084="",'RRP data input'!B7084=0),"",'RRP data input'!B7084)</f>
        <v/>
      </c>
      <c r="C7083" s="174" t="str">
        <f>IF('RRP data input'!C7084=0,"",'RRP data input'!C7084)</f>
        <v/>
      </c>
      <c r="D7083" s="174" t="str">
        <f>IF('RRP data input'!D7084=0,"",'RRP data input'!D7084)</f>
        <v/>
      </c>
      <c r="E7083" s="174" t="str">
        <f>IFERROR(VLOOKUP(C7083,Mappings!$B$13:$E$31,4,FALSE),"")</f>
        <v/>
      </c>
      <c r="F7083" s="219">
        <f>SUM('RRP data input'!E7084:L7084)</f>
        <v>0</v>
      </c>
      <c r="G7083" s="219">
        <f>SUM('RRP data input'!E7084:P7084)</f>
        <v>0</v>
      </c>
      <c r="H7083" s="143" t="str">
        <f t="shared" si="111"/>
        <v/>
      </c>
    </row>
    <row r="7084" spans="2:8" customFormat="1">
      <c r="B7084" s="185" t="str">
        <f>IF(OR('RRP data input'!B7085="",'RRP data input'!B7085=0),"",'RRP data input'!B7085)</f>
        <v/>
      </c>
      <c r="C7084" s="174" t="str">
        <f>IF('RRP data input'!C7085=0,"",'RRP data input'!C7085)</f>
        <v/>
      </c>
      <c r="D7084" s="174" t="str">
        <f>IF('RRP data input'!D7085=0,"",'RRP data input'!D7085)</f>
        <v/>
      </c>
      <c r="E7084" s="174" t="str">
        <f>IFERROR(VLOOKUP(C7084,Mappings!$B$13:$E$31,4,FALSE),"")</f>
        <v/>
      </c>
      <c r="F7084" s="219">
        <f>SUM('RRP data input'!E7085:L7085)</f>
        <v>0</v>
      </c>
      <c r="G7084" s="219">
        <f>SUM('RRP data input'!E7085:P7085)</f>
        <v>0</v>
      </c>
      <c r="H7084" s="143" t="str">
        <f t="shared" si="111"/>
        <v/>
      </c>
    </row>
    <row r="7085" spans="2:8" customFormat="1">
      <c r="B7085" s="185" t="str">
        <f>IF(OR('RRP data input'!B7086="",'RRP data input'!B7086=0),"",'RRP data input'!B7086)</f>
        <v/>
      </c>
      <c r="C7085" s="174" t="str">
        <f>IF('RRP data input'!C7086=0,"",'RRP data input'!C7086)</f>
        <v/>
      </c>
      <c r="D7085" s="174" t="str">
        <f>IF('RRP data input'!D7086=0,"",'RRP data input'!D7086)</f>
        <v/>
      </c>
      <c r="E7085" s="174" t="str">
        <f>IFERROR(VLOOKUP(C7085,Mappings!$B$13:$E$31,4,FALSE),"")</f>
        <v/>
      </c>
      <c r="F7085" s="219">
        <f>SUM('RRP data input'!E7086:L7086)</f>
        <v>0</v>
      </c>
      <c r="G7085" s="219">
        <f>SUM('RRP data input'!E7086:P7086)</f>
        <v>0</v>
      </c>
      <c r="H7085" s="143" t="str">
        <f t="shared" si="111"/>
        <v/>
      </c>
    </row>
    <row r="7086" spans="2:8" customFormat="1">
      <c r="B7086" s="185" t="str">
        <f>IF(OR('RRP data input'!B7087="",'RRP data input'!B7087=0),"",'RRP data input'!B7087)</f>
        <v/>
      </c>
      <c r="C7086" s="174" t="str">
        <f>IF('RRP data input'!C7087=0,"",'RRP data input'!C7087)</f>
        <v/>
      </c>
      <c r="D7086" s="174" t="str">
        <f>IF('RRP data input'!D7087=0,"",'RRP data input'!D7087)</f>
        <v/>
      </c>
      <c r="E7086" s="174" t="str">
        <f>IFERROR(VLOOKUP(C7086,Mappings!$B$13:$E$31,4,FALSE),"")</f>
        <v/>
      </c>
      <c r="F7086" s="219">
        <f>SUM('RRP data input'!E7087:L7087)</f>
        <v>0</v>
      </c>
      <c r="G7086" s="219">
        <f>SUM('RRP data input'!E7087:P7087)</f>
        <v>0</v>
      </c>
      <c r="H7086" s="143" t="str">
        <f t="shared" si="111"/>
        <v/>
      </c>
    </row>
    <row r="7087" spans="2:8" customFormat="1">
      <c r="B7087" s="185" t="str">
        <f>IF(OR('RRP data input'!B7088="",'RRP data input'!B7088=0),"",'RRP data input'!B7088)</f>
        <v/>
      </c>
      <c r="C7087" s="174" t="str">
        <f>IF('RRP data input'!C7088=0,"",'RRP data input'!C7088)</f>
        <v/>
      </c>
      <c r="D7087" s="174" t="str">
        <f>IF('RRP data input'!D7088=0,"",'RRP data input'!D7088)</f>
        <v/>
      </c>
      <c r="E7087" s="174" t="str">
        <f>IFERROR(VLOOKUP(C7087,Mappings!$B$13:$E$31,4,FALSE),"")</f>
        <v/>
      </c>
      <c r="F7087" s="219">
        <f>SUM('RRP data input'!E7088:L7088)</f>
        <v>0</v>
      </c>
      <c r="G7087" s="219">
        <f>SUM('RRP data input'!E7088:P7088)</f>
        <v>0</v>
      </c>
      <c r="H7087" s="143" t="str">
        <f t="shared" si="111"/>
        <v/>
      </c>
    </row>
    <row r="7088" spans="2:8" customFormat="1">
      <c r="B7088" s="185" t="str">
        <f>IF(OR('RRP data input'!B7089="",'RRP data input'!B7089=0),"",'RRP data input'!B7089)</f>
        <v/>
      </c>
      <c r="C7088" s="174" t="str">
        <f>IF('RRP data input'!C7089=0,"",'RRP data input'!C7089)</f>
        <v/>
      </c>
      <c r="D7088" s="174" t="str">
        <f>IF('RRP data input'!D7089=0,"",'RRP data input'!D7089)</f>
        <v/>
      </c>
      <c r="E7088" s="174" t="str">
        <f>IFERROR(VLOOKUP(C7088,Mappings!$B$13:$E$31,4,FALSE),"")</f>
        <v/>
      </c>
      <c r="F7088" s="219">
        <f>SUM('RRP data input'!E7089:L7089)</f>
        <v>0</v>
      </c>
      <c r="G7088" s="219">
        <f>SUM('RRP data input'!E7089:P7089)</f>
        <v>0</v>
      </c>
      <c r="H7088" s="143" t="str">
        <f t="shared" si="111"/>
        <v/>
      </c>
    </row>
    <row r="7089" spans="2:8" customFormat="1">
      <c r="B7089" s="185" t="str">
        <f>IF(OR('RRP data input'!B7090="",'RRP data input'!B7090=0),"",'RRP data input'!B7090)</f>
        <v/>
      </c>
      <c r="C7089" s="174" t="str">
        <f>IF('RRP data input'!C7090=0,"",'RRP data input'!C7090)</f>
        <v/>
      </c>
      <c r="D7089" s="174" t="str">
        <f>IF('RRP data input'!D7090=0,"",'RRP data input'!D7090)</f>
        <v/>
      </c>
      <c r="E7089" s="174" t="str">
        <f>IFERROR(VLOOKUP(C7089,Mappings!$B$13:$E$31,4,FALSE),"")</f>
        <v/>
      </c>
      <c r="F7089" s="219">
        <f>SUM('RRP data input'!E7090:L7090)</f>
        <v>0</v>
      </c>
      <c r="G7089" s="219">
        <f>SUM('RRP data input'!E7090:P7090)</f>
        <v>0</v>
      </c>
      <c r="H7089" s="143" t="str">
        <f t="shared" si="111"/>
        <v/>
      </c>
    </row>
    <row r="7090" spans="2:8" customFormat="1">
      <c r="B7090" s="185" t="str">
        <f>IF(OR('RRP data input'!B7091="",'RRP data input'!B7091=0),"",'RRP data input'!B7091)</f>
        <v/>
      </c>
      <c r="C7090" s="174" t="str">
        <f>IF('RRP data input'!C7091=0,"",'RRP data input'!C7091)</f>
        <v/>
      </c>
      <c r="D7090" s="174" t="str">
        <f>IF('RRP data input'!D7091=0,"",'RRP data input'!D7091)</f>
        <v/>
      </c>
      <c r="E7090" s="174" t="str">
        <f>IFERROR(VLOOKUP(C7090,Mappings!$B$13:$E$31,4,FALSE),"")</f>
        <v/>
      </c>
      <c r="F7090" s="219">
        <f>SUM('RRP data input'!E7091:L7091)</f>
        <v>0</v>
      </c>
      <c r="G7090" s="219">
        <f>SUM('RRP data input'!E7091:P7091)</f>
        <v>0</v>
      </c>
      <c r="H7090" s="143" t="str">
        <f t="shared" si="111"/>
        <v/>
      </c>
    </row>
    <row r="7091" spans="2:8" customFormat="1">
      <c r="B7091" s="185" t="str">
        <f>IF(OR('RRP data input'!B7092="",'RRP data input'!B7092=0),"",'RRP data input'!B7092)</f>
        <v/>
      </c>
      <c r="C7091" s="174" t="str">
        <f>IF('RRP data input'!C7092=0,"",'RRP data input'!C7092)</f>
        <v/>
      </c>
      <c r="D7091" s="174" t="str">
        <f>IF('RRP data input'!D7092=0,"",'RRP data input'!D7092)</f>
        <v/>
      </c>
      <c r="E7091" s="174" t="str">
        <f>IFERROR(VLOOKUP(C7091,Mappings!$B$13:$E$31,4,FALSE),"")</f>
        <v/>
      </c>
      <c r="F7091" s="219">
        <f>SUM('RRP data input'!E7092:L7092)</f>
        <v>0</v>
      </c>
      <c r="G7091" s="219">
        <f>SUM('RRP data input'!E7092:P7092)</f>
        <v>0</v>
      </c>
      <c r="H7091" s="143" t="str">
        <f t="shared" si="111"/>
        <v/>
      </c>
    </row>
    <row r="7092" spans="2:8" customFormat="1">
      <c r="B7092" s="185" t="str">
        <f>IF(OR('RRP data input'!B7093="",'RRP data input'!B7093=0),"",'RRP data input'!B7093)</f>
        <v/>
      </c>
      <c r="C7092" s="174" t="str">
        <f>IF('RRP data input'!C7093=0,"",'RRP data input'!C7093)</f>
        <v/>
      </c>
      <c r="D7092" s="174" t="str">
        <f>IF('RRP data input'!D7093=0,"",'RRP data input'!D7093)</f>
        <v/>
      </c>
      <c r="E7092" s="174" t="str">
        <f>IFERROR(VLOOKUP(C7092,Mappings!$B$13:$E$31,4,FALSE),"")</f>
        <v/>
      </c>
      <c r="F7092" s="219">
        <f>SUM('RRP data input'!E7093:L7093)</f>
        <v>0</v>
      </c>
      <c r="G7092" s="219">
        <f>SUM('RRP data input'!E7093:P7093)</f>
        <v>0</v>
      </c>
      <c r="H7092" s="143" t="str">
        <f t="shared" si="111"/>
        <v/>
      </c>
    </row>
    <row r="7093" spans="2:8" customFormat="1">
      <c r="B7093" s="185" t="str">
        <f>IF(OR('RRP data input'!B7094="",'RRP data input'!B7094=0),"",'RRP data input'!B7094)</f>
        <v/>
      </c>
      <c r="C7093" s="174" t="str">
        <f>IF('RRP data input'!C7094=0,"",'RRP data input'!C7094)</f>
        <v/>
      </c>
      <c r="D7093" s="174" t="str">
        <f>IF('RRP data input'!D7094=0,"",'RRP data input'!D7094)</f>
        <v/>
      </c>
      <c r="E7093" s="174" t="str">
        <f>IFERROR(VLOOKUP(C7093,Mappings!$B$13:$E$31,4,FALSE),"")</f>
        <v/>
      </c>
      <c r="F7093" s="219">
        <f>SUM('RRP data input'!E7094:L7094)</f>
        <v>0</v>
      </c>
      <c r="G7093" s="219">
        <f>SUM('RRP data input'!E7094:P7094)</f>
        <v>0</v>
      </c>
      <c r="H7093" s="143" t="str">
        <f t="shared" si="111"/>
        <v/>
      </c>
    </row>
    <row r="7094" spans="2:8" customFormat="1">
      <c r="B7094" s="185" t="str">
        <f>IF(OR('RRP data input'!B7095="",'RRP data input'!B7095=0),"",'RRP data input'!B7095)</f>
        <v/>
      </c>
      <c r="C7094" s="174" t="str">
        <f>IF('RRP data input'!C7095=0,"",'RRP data input'!C7095)</f>
        <v/>
      </c>
      <c r="D7094" s="174" t="str">
        <f>IF('RRP data input'!D7095=0,"",'RRP data input'!D7095)</f>
        <v/>
      </c>
      <c r="E7094" s="174" t="str">
        <f>IFERROR(VLOOKUP(C7094,Mappings!$B$13:$E$31,4,FALSE),"")</f>
        <v/>
      </c>
      <c r="F7094" s="219">
        <f>SUM('RRP data input'!E7095:L7095)</f>
        <v>0</v>
      </c>
      <c r="G7094" s="219">
        <f>SUM('RRP data input'!E7095:P7095)</f>
        <v>0</v>
      </c>
      <c r="H7094" s="143" t="str">
        <f t="shared" si="111"/>
        <v/>
      </c>
    </row>
    <row r="7095" spans="2:8" customFormat="1">
      <c r="B7095" s="185" t="str">
        <f>IF(OR('RRP data input'!B7096="",'RRP data input'!B7096=0),"",'RRP data input'!B7096)</f>
        <v/>
      </c>
      <c r="C7095" s="174" t="str">
        <f>IF('RRP data input'!C7096=0,"",'RRP data input'!C7096)</f>
        <v/>
      </c>
      <c r="D7095" s="174" t="str">
        <f>IF('RRP data input'!D7096=0,"",'RRP data input'!D7096)</f>
        <v/>
      </c>
      <c r="E7095" s="174" t="str">
        <f>IFERROR(VLOOKUP(C7095,Mappings!$B$13:$E$31,4,FALSE),"")</f>
        <v/>
      </c>
      <c r="F7095" s="219">
        <f>SUM('RRP data input'!E7096:L7096)</f>
        <v>0</v>
      </c>
      <c r="G7095" s="219">
        <f>SUM('RRP data input'!E7096:P7096)</f>
        <v>0</v>
      </c>
      <c r="H7095" s="143" t="str">
        <f t="shared" si="111"/>
        <v/>
      </c>
    </row>
    <row r="7096" spans="2:8" customFormat="1">
      <c r="B7096" s="185" t="str">
        <f>IF(OR('RRP data input'!B7097="",'RRP data input'!B7097=0),"",'RRP data input'!B7097)</f>
        <v/>
      </c>
      <c r="C7096" s="174" t="str">
        <f>IF('RRP data input'!C7097=0,"",'RRP data input'!C7097)</f>
        <v/>
      </c>
      <c r="D7096" s="174" t="str">
        <f>IF('RRP data input'!D7097=0,"",'RRP data input'!D7097)</f>
        <v/>
      </c>
      <c r="E7096" s="174" t="str">
        <f>IFERROR(VLOOKUP(C7096,Mappings!$B$13:$E$31,4,FALSE),"")</f>
        <v/>
      </c>
      <c r="F7096" s="219">
        <f>SUM('RRP data input'!E7097:L7097)</f>
        <v>0</v>
      </c>
      <c r="G7096" s="219">
        <f>SUM('RRP data input'!E7097:P7097)</f>
        <v>0</v>
      </c>
      <c r="H7096" s="143" t="str">
        <f t="shared" si="111"/>
        <v/>
      </c>
    </row>
    <row r="7097" spans="2:8" customFormat="1">
      <c r="B7097" s="185" t="str">
        <f>IF(OR('RRP data input'!B7098="",'RRP data input'!B7098=0),"",'RRP data input'!B7098)</f>
        <v/>
      </c>
      <c r="C7097" s="174" t="str">
        <f>IF('RRP data input'!C7098=0,"",'RRP data input'!C7098)</f>
        <v/>
      </c>
      <c r="D7097" s="174" t="str">
        <f>IF('RRP data input'!D7098=0,"",'RRP data input'!D7098)</f>
        <v/>
      </c>
      <c r="E7097" s="174" t="str">
        <f>IFERROR(VLOOKUP(C7097,Mappings!$B$13:$E$31,4,FALSE),"")</f>
        <v/>
      </c>
      <c r="F7097" s="219">
        <f>SUM('RRP data input'!E7098:L7098)</f>
        <v>0</v>
      </c>
      <c r="G7097" s="219">
        <f>SUM('RRP data input'!E7098:P7098)</f>
        <v>0</v>
      </c>
      <c r="H7097" s="143" t="str">
        <f t="shared" si="111"/>
        <v/>
      </c>
    </row>
    <row r="7098" spans="2:8" customFormat="1">
      <c r="B7098" s="185" t="str">
        <f>IF(OR('RRP data input'!B7099="",'RRP data input'!B7099=0),"",'RRP data input'!B7099)</f>
        <v/>
      </c>
      <c r="C7098" s="174" t="str">
        <f>IF('RRP data input'!C7099=0,"",'RRP data input'!C7099)</f>
        <v/>
      </c>
      <c r="D7098" s="174" t="str">
        <f>IF('RRP data input'!D7099=0,"",'RRP data input'!D7099)</f>
        <v/>
      </c>
      <c r="E7098" s="174" t="str">
        <f>IFERROR(VLOOKUP(C7098,Mappings!$B$13:$E$31,4,FALSE),"")</f>
        <v/>
      </c>
      <c r="F7098" s="219">
        <f>SUM('RRP data input'!E7099:L7099)</f>
        <v>0</v>
      </c>
      <c r="G7098" s="219">
        <f>SUM('RRP data input'!E7099:P7099)</f>
        <v>0</v>
      </c>
      <c r="H7098" s="143" t="str">
        <f t="shared" si="111"/>
        <v/>
      </c>
    </row>
    <row r="7099" spans="2:8" customFormat="1">
      <c r="B7099" s="185" t="str">
        <f>IF(OR('RRP data input'!B7100="",'RRP data input'!B7100=0),"",'RRP data input'!B7100)</f>
        <v/>
      </c>
      <c r="C7099" s="174" t="str">
        <f>IF('RRP data input'!C7100=0,"",'RRP data input'!C7100)</f>
        <v/>
      </c>
      <c r="D7099" s="174" t="str">
        <f>IF('RRP data input'!D7100=0,"",'RRP data input'!D7100)</f>
        <v/>
      </c>
      <c r="E7099" s="174" t="str">
        <f>IFERROR(VLOOKUP(C7099,Mappings!$B$13:$E$31,4,FALSE),"")</f>
        <v/>
      </c>
      <c r="F7099" s="219">
        <f>SUM('RRP data input'!E7100:L7100)</f>
        <v>0</v>
      </c>
      <c r="G7099" s="219">
        <f>SUM('RRP data input'!E7100:P7100)</f>
        <v>0</v>
      </c>
      <c r="H7099" s="143" t="str">
        <f t="shared" si="111"/>
        <v/>
      </c>
    </row>
    <row r="7100" spans="2:8" customFormat="1">
      <c r="B7100" s="185" t="str">
        <f>IF(OR('RRP data input'!B7101="",'RRP data input'!B7101=0),"",'RRP data input'!B7101)</f>
        <v/>
      </c>
      <c r="C7100" s="174" t="str">
        <f>IF('RRP data input'!C7101=0,"",'RRP data input'!C7101)</f>
        <v/>
      </c>
      <c r="D7100" s="174" t="str">
        <f>IF('RRP data input'!D7101=0,"",'RRP data input'!D7101)</f>
        <v/>
      </c>
      <c r="E7100" s="174" t="str">
        <f>IFERROR(VLOOKUP(C7100,Mappings!$B$13:$E$31,4,FALSE),"")</f>
        <v/>
      </c>
      <c r="F7100" s="219">
        <f>SUM('RRP data input'!E7101:L7101)</f>
        <v>0</v>
      </c>
      <c r="G7100" s="219">
        <f>SUM('RRP data input'!E7101:P7101)</f>
        <v>0</v>
      </c>
      <c r="H7100" s="143" t="str">
        <f t="shared" si="111"/>
        <v/>
      </c>
    </row>
    <row r="7101" spans="2:8" customFormat="1">
      <c r="B7101" s="185" t="str">
        <f>IF(OR('RRP data input'!B7102="",'RRP data input'!B7102=0),"",'RRP data input'!B7102)</f>
        <v/>
      </c>
      <c r="C7101" s="174" t="str">
        <f>IF('RRP data input'!C7102=0,"",'RRP data input'!C7102)</f>
        <v/>
      </c>
      <c r="D7101" s="174" t="str">
        <f>IF('RRP data input'!D7102=0,"",'RRP data input'!D7102)</f>
        <v/>
      </c>
      <c r="E7101" s="174" t="str">
        <f>IFERROR(VLOOKUP(C7101,Mappings!$B$13:$E$31,4,FALSE),"")</f>
        <v/>
      </c>
      <c r="F7101" s="219">
        <f>SUM('RRP data input'!E7102:L7102)</f>
        <v>0</v>
      </c>
      <c r="G7101" s="219">
        <f>SUM('RRP data input'!E7102:P7102)</f>
        <v>0</v>
      </c>
      <c r="H7101" s="143" t="str">
        <f t="shared" si="111"/>
        <v/>
      </c>
    </row>
    <row r="7102" spans="2:8" customFormat="1">
      <c r="B7102" s="185" t="str">
        <f>IF(OR('RRP data input'!B7103="",'RRP data input'!B7103=0),"",'RRP data input'!B7103)</f>
        <v/>
      </c>
      <c r="C7102" s="174" t="str">
        <f>IF('RRP data input'!C7103=0,"",'RRP data input'!C7103)</f>
        <v/>
      </c>
      <c r="D7102" s="174" t="str">
        <f>IF('RRP data input'!D7103=0,"",'RRP data input'!D7103)</f>
        <v/>
      </c>
      <c r="E7102" s="174" t="str">
        <f>IFERROR(VLOOKUP(C7102,Mappings!$B$13:$E$31,4,FALSE),"")</f>
        <v/>
      </c>
      <c r="F7102" s="219">
        <f>SUM('RRP data input'!E7103:L7103)</f>
        <v>0</v>
      </c>
      <c r="G7102" s="219">
        <f>SUM('RRP data input'!E7103:P7103)</f>
        <v>0</v>
      </c>
      <c r="H7102" s="143" t="str">
        <f t="shared" si="111"/>
        <v/>
      </c>
    </row>
    <row r="7103" spans="2:8" customFormat="1">
      <c r="B7103" s="185" t="str">
        <f>IF(OR('RRP data input'!B7104="",'RRP data input'!B7104=0),"",'RRP data input'!B7104)</f>
        <v/>
      </c>
      <c r="C7103" s="174" t="str">
        <f>IF('RRP data input'!C7104=0,"",'RRP data input'!C7104)</f>
        <v/>
      </c>
      <c r="D7103" s="174" t="str">
        <f>IF('RRP data input'!D7104=0,"",'RRP data input'!D7104)</f>
        <v/>
      </c>
      <c r="E7103" s="174" t="str">
        <f>IFERROR(VLOOKUP(C7103,Mappings!$B$13:$E$31,4,FALSE),"")</f>
        <v/>
      </c>
      <c r="F7103" s="219">
        <f>SUM('RRP data input'!E7104:L7104)</f>
        <v>0</v>
      </c>
      <c r="G7103" s="219">
        <f>SUM('RRP data input'!E7104:P7104)</f>
        <v>0</v>
      </c>
      <c r="H7103" s="143" t="str">
        <f t="shared" si="111"/>
        <v/>
      </c>
    </row>
    <row r="7104" spans="2:8" customFormat="1">
      <c r="B7104" s="185" t="str">
        <f>IF(OR('RRP data input'!B7105="",'RRP data input'!B7105=0),"",'RRP data input'!B7105)</f>
        <v/>
      </c>
      <c r="C7104" s="174" t="str">
        <f>IF('RRP data input'!C7105=0,"",'RRP data input'!C7105)</f>
        <v/>
      </c>
      <c r="D7104" s="174" t="str">
        <f>IF('RRP data input'!D7105=0,"",'RRP data input'!D7105)</f>
        <v/>
      </c>
      <c r="E7104" s="174" t="str">
        <f>IFERROR(VLOOKUP(C7104,Mappings!$B$13:$E$31,4,FALSE),"")</f>
        <v/>
      </c>
      <c r="F7104" s="219">
        <f>SUM('RRP data input'!E7105:L7105)</f>
        <v>0</v>
      </c>
      <c r="G7104" s="219">
        <f>SUM('RRP data input'!E7105:P7105)</f>
        <v>0</v>
      </c>
      <c r="H7104" s="143" t="str">
        <f t="shared" si="111"/>
        <v/>
      </c>
    </row>
    <row r="7105" spans="2:8" customFormat="1">
      <c r="B7105" s="185" t="str">
        <f>IF(OR('RRP data input'!B7106="",'RRP data input'!B7106=0),"",'RRP data input'!B7106)</f>
        <v/>
      </c>
      <c r="C7105" s="174" t="str">
        <f>IF('RRP data input'!C7106=0,"",'RRP data input'!C7106)</f>
        <v/>
      </c>
      <c r="D7105" s="174" t="str">
        <f>IF('RRP data input'!D7106=0,"",'RRP data input'!D7106)</f>
        <v/>
      </c>
      <c r="E7105" s="174" t="str">
        <f>IFERROR(VLOOKUP(C7105,Mappings!$B$13:$E$31,4,FALSE),"")</f>
        <v/>
      </c>
      <c r="F7105" s="219">
        <f>SUM('RRP data input'!E7106:L7106)</f>
        <v>0</v>
      </c>
      <c r="G7105" s="219">
        <f>SUM('RRP data input'!E7106:P7106)</f>
        <v>0</v>
      </c>
      <c r="H7105" s="143" t="str">
        <f t="shared" si="111"/>
        <v/>
      </c>
    </row>
    <row r="7106" spans="2:8" customFormat="1">
      <c r="B7106" s="185" t="str">
        <f>IF(OR('RRP data input'!B7107="",'RRP data input'!B7107=0),"",'RRP data input'!B7107)</f>
        <v/>
      </c>
      <c r="C7106" s="174" t="str">
        <f>IF('RRP data input'!C7107=0,"",'RRP data input'!C7107)</f>
        <v/>
      </c>
      <c r="D7106" s="174" t="str">
        <f>IF('RRP data input'!D7107=0,"",'RRP data input'!D7107)</f>
        <v/>
      </c>
      <c r="E7106" s="174" t="str">
        <f>IFERROR(VLOOKUP(C7106,Mappings!$B$13:$E$31,4,FALSE),"")</f>
        <v/>
      </c>
      <c r="F7106" s="219">
        <f>SUM('RRP data input'!E7107:L7107)</f>
        <v>0</v>
      </c>
      <c r="G7106" s="219">
        <f>SUM('RRP data input'!E7107:P7107)</f>
        <v>0</v>
      </c>
      <c r="H7106" s="143" t="str">
        <f t="shared" si="111"/>
        <v/>
      </c>
    </row>
    <row r="7107" spans="2:8" customFormat="1">
      <c r="B7107" s="185" t="str">
        <f>IF(OR('RRP data input'!B7108="",'RRP data input'!B7108=0),"",'RRP data input'!B7108)</f>
        <v/>
      </c>
      <c r="C7107" s="174" t="str">
        <f>IF('RRP data input'!C7108=0,"",'RRP data input'!C7108)</f>
        <v/>
      </c>
      <c r="D7107" s="174" t="str">
        <f>IF('RRP data input'!D7108=0,"",'RRP data input'!D7108)</f>
        <v/>
      </c>
      <c r="E7107" s="174" t="str">
        <f>IFERROR(VLOOKUP(C7107,Mappings!$B$13:$E$31,4,FALSE),"")</f>
        <v/>
      </c>
      <c r="F7107" s="219">
        <f>SUM('RRP data input'!E7108:L7108)</f>
        <v>0</v>
      </c>
      <c r="G7107" s="219">
        <f>SUM('RRP data input'!E7108:P7108)</f>
        <v>0</v>
      </c>
      <c r="H7107" s="143" t="str">
        <f t="shared" si="111"/>
        <v/>
      </c>
    </row>
    <row r="7108" spans="2:8" customFormat="1">
      <c r="B7108" s="185" t="str">
        <f>IF(OR('RRP data input'!B7109="",'RRP data input'!B7109=0),"",'RRP data input'!B7109)</f>
        <v/>
      </c>
      <c r="C7108" s="174" t="str">
        <f>IF('RRP data input'!C7109=0,"",'RRP data input'!C7109)</f>
        <v/>
      </c>
      <c r="D7108" s="174" t="str">
        <f>IF('RRP data input'!D7109=0,"",'RRP data input'!D7109)</f>
        <v/>
      </c>
      <c r="E7108" s="174" t="str">
        <f>IFERROR(VLOOKUP(C7108,Mappings!$B$13:$E$31,4,FALSE),"")</f>
        <v/>
      </c>
      <c r="F7108" s="219">
        <f>SUM('RRP data input'!E7109:L7109)</f>
        <v>0</v>
      </c>
      <c r="G7108" s="219">
        <f>SUM('RRP data input'!E7109:P7109)</f>
        <v>0</v>
      </c>
      <c r="H7108" s="143" t="str">
        <f t="shared" si="111"/>
        <v/>
      </c>
    </row>
    <row r="7109" spans="2:8" customFormat="1">
      <c r="B7109" s="185" t="str">
        <f>IF(OR('RRP data input'!B7110="",'RRP data input'!B7110=0),"",'RRP data input'!B7110)</f>
        <v/>
      </c>
      <c r="C7109" s="174" t="str">
        <f>IF('RRP data input'!C7110=0,"",'RRP data input'!C7110)</f>
        <v/>
      </c>
      <c r="D7109" s="174" t="str">
        <f>IF('RRP data input'!D7110=0,"",'RRP data input'!D7110)</f>
        <v/>
      </c>
      <c r="E7109" s="174" t="str">
        <f>IFERROR(VLOOKUP(C7109,Mappings!$B$13:$E$31,4,FALSE),"")</f>
        <v/>
      </c>
      <c r="F7109" s="219">
        <f>SUM('RRP data input'!E7110:L7110)</f>
        <v>0</v>
      </c>
      <c r="G7109" s="219">
        <f>SUM('RRP data input'!E7110:P7110)</f>
        <v>0</v>
      </c>
      <c r="H7109" s="143" t="str">
        <f t="shared" si="111"/>
        <v/>
      </c>
    </row>
    <row r="7110" spans="2:8" customFormat="1">
      <c r="B7110" s="185" t="str">
        <f>IF(OR('RRP data input'!B7111="",'RRP data input'!B7111=0),"",'RRP data input'!B7111)</f>
        <v/>
      </c>
      <c r="C7110" s="174" t="str">
        <f>IF('RRP data input'!C7111=0,"",'RRP data input'!C7111)</f>
        <v/>
      </c>
      <c r="D7110" s="174" t="str">
        <f>IF('RRP data input'!D7111=0,"",'RRP data input'!D7111)</f>
        <v/>
      </c>
      <c r="E7110" s="174" t="str">
        <f>IFERROR(VLOOKUP(C7110,Mappings!$B$13:$E$31,4,FALSE),"")</f>
        <v/>
      </c>
      <c r="F7110" s="219">
        <f>SUM('RRP data input'!E7111:L7111)</f>
        <v>0</v>
      </c>
      <c r="G7110" s="219">
        <f>SUM('RRP data input'!E7111:P7111)</f>
        <v>0</v>
      </c>
      <c r="H7110" s="143" t="str">
        <f t="shared" si="111"/>
        <v/>
      </c>
    </row>
    <row r="7111" spans="2:8" customFormat="1">
      <c r="B7111" s="185" t="str">
        <f>IF(OR('RRP data input'!B7112="",'RRP data input'!B7112=0),"",'RRP data input'!B7112)</f>
        <v/>
      </c>
      <c r="C7111" s="174" t="str">
        <f>IF('RRP data input'!C7112=0,"",'RRP data input'!C7112)</f>
        <v/>
      </c>
      <c r="D7111" s="174" t="str">
        <f>IF('RRP data input'!D7112=0,"",'RRP data input'!D7112)</f>
        <v/>
      </c>
      <c r="E7111" s="174" t="str">
        <f>IFERROR(VLOOKUP(C7111,Mappings!$B$13:$E$31,4,FALSE),"")</f>
        <v/>
      </c>
      <c r="F7111" s="219">
        <f>SUM('RRP data input'!E7112:L7112)</f>
        <v>0</v>
      </c>
      <c r="G7111" s="219">
        <f>SUM('RRP data input'!E7112:P7112)</f>
        <v>0</v>
      </c>
      <c r="H7111" s="143" t="str">
        <f t="shared" si="111"/>
        <v/>
      </c>
    </row>
    <row r="7112" spans="2:8" customFormat="1">
      <c r="B7112" s="185" t="str">
        <f>IF(OR('RRP data input'!B7113="",'RRP data input'!B7113=0),"",'RRP data input'!B7113)</f>
        <v/>
      </c>
      <c r="C7112" s="174" t="str">
        <f>IF('RRP data input'!C7113=0,"",'RRP data input'!C7113)</f>
        <v/>
      </c>
      <c r="D7112" s="174" t="str">
        <f>IF('RRP data input'!D7113=0,"",'RRP data input'!D7113)</f>
        <v/>
      </c>
      <c r="E7112" s="174" t="str">
        <f>IFERROR(VLOOKUP(C7112,Mappings!$B$13:$E$31,4,FALSE),"")</f>
        <v/>
      </c>
      <c r="F7112" s="219">
        <f>SUM('RRP data input'!E7113:L7113)</f>
        <v>0</v>
      </c>
      <c r="G7112" s="219">
        <f>SUM('RRP data input'!E7113:P7113)</f>
        <v>0</v>
      </c>
      <c r="H7112" s="143" t="str">
        <f t="shared" si="111"/>
        <v/>
      </c>
    </row>
    <row r="7113" spans="2:8" customFormat="1">
      <c r="B7113" s="185" t="str">
        <f>IF(OR('RRP data input'!B7114="",'RRP data input'!B7114=0),"",'RRP data input'!B7114)</f>
        <v/>
      </c>
      <c r="C7113" s="174" t="str">
        <f>IF('RRP data input'!C7114=0,"",'RRP data input'!C7114)</f>
        <v/>
      </c>
      <c r="D7113" s="174" t="str">
        <f>IF('RRP data input'!D7114=0,"",'RRP data input'!D7114)</f>
        <v/>
      </c>
      <c r="E7113" s="174" t="str">
        <f>IFERROR(VLOOKUP(C7113,Mappings!$B$13:$E$31,4,FALSE),"")</f>
        <v/>
      </c>
      <c r="F7113" s="219">
        <f>SUM('RRP data input'!E7114:L7114)</f>
        <v>0</v>
      </c>
      <c r="G7113" s="219">
        <f>SUM('RRP data input'!E7114:P7114)</f>
        <v>0</v>
      </c>
      <c r="H7113" s="143" t="str">
        <f t="shared" ref="H7113:H7176" si="112">IF(OR(C7113="LVSSA",C7113="LVSSB",C7113="LVAL"),"LV",C7113)</f>
        <v/>
      </c>
    </row>
    <row r="7114" spans="2:8" customFormat="1">
      <c r="B7114" s="185" t="str">
        <f>IF(OR('RRP data input'!B7115="",'RRP data input'!B7115=0),"",'RRP data input'!B7115)</f>
        <v/>
      </c>
      <c r="C7114" s="174" t="str">
        <f>IF('RRP data input'!C7115=0,"",'RRP data input'!C7115)</f>
        <v/>
      </c>
      <c r="D7114" s="174" t="str">
        <f>IF('RRP data input'!D7115=0,"",'RRP data input'!D7115)</f>
        <v/>
      </c>
      <c r="E7114" s="174" t="str">
        <f>IFERROR(VLOOKUP(C7114,Mappings!$B$13:$E$31,4,FALSE),"")</f>
        <v/>
      </c>
      <c r="F7114" s="219">
        <f>SUM('RRP data input'!E7115:L7115)</f>
        <v>0</v>
      </c>
      <c r="G7114" s="219">
        <f>SUM('RRP data input'!E7115:P7115)</f>
        <v>0</v>
      </c>
      <c r="H7114" s="143" t="str">
        <f t="shared" si="112"/>
        <v/>
      </c>
    </row>
    <row r="7115" spans="2:8" customFormat="1">
      <c r="B7115" s="185" t="str">
        <f>IF(OR('RRP data input'!B7116="",'RRP data input'!B7116=0),"",'RRP data input'!B7116)</f>
        <v/>
      </c>
      <c r="C7115" s="174" t="str">
        <f>IF('RRP data input'!C7116=0,"",'RRP data input'!C7116)</f>
        <v/>
      </c>
      <c r="D7115" s="174" t="str">
        <f>IF('RRP data input'!D7116=0,"",'RRP data input'!D7116)</f>
        <v/>
      </c>
      <c r="E7115" s="174" t="str">
        <f>IFERROR(VLOOKUP(C7115,Mappings!$B$13:$E$31,4,FALSE),"")</f>
        <v/>
      </c>
      <c r="F7115" s="219">
        <f>SUM('RRP data input'!E7116:L7116)</f>
        <v>0</v>
      </c>
      <c r="G7115" s="219">
        <f>SUM('RRP data input'!E7116:P7116)</f>
        <v>0</v>
      </c>
      <c r="H7115" s="143" t="str">
        <f t="shared" si="112"/>
        <v/>
      </c>
    </row>
    <row r="7116" spans="2:8" customFormat="1">
      <c r="B7116" s="185" t="str">
        <f>IF(OR('RRP data input'!B7117="",'RRP data input'!B7117=0),"",'RRP data input'!B7117)</f>
        <v/>
      </c>
      <c r="C7116" s="174" t="str">
        <f>IF('RRP data input'!C7117=0,"",'RRP data input'!C7117)</f>
        <v/>
      </c>
      <c r="D7116" s="174" t="str">
        <f>IF('RRP data input'!D7117=0,"",'RRP data input'!D7117)</f>
        <v/>
      </c>
      <c r="E7116" s="174" t="str">
        <f>IFERROR(VLOOKUP(C7116,Mappings!$B$13:$E$31,4,FALSE),"")</f>
        <v/>
      </c>
      <c r="F7116" s="219">
        <f>SUM('RRP data input'!E7117:L7117)</f>
        <v>0</v>
      </c>
      <c r="G7116" s="219">
        <f>SUM('RRP data input'!E7117:P7117)</f>
        <v>0</v>
      </c>
      <c r="H7116" s="143" t="str">
        <f t="shared" si="112"/>
        <v/>
      </c>
    </row>
    <row r="7117" spans="2:8" customFormat="1">
      <c r="B7117" s="185" t="str">
        <f>IF(OR('RRP data input'!B7118="",'RRP data input'!B7118=0),"",'RRP data input'!B7118)</f>
        <v/>
      </c>
      <c r="C7117" s="174" t="str">
        <f>IF('RRP data input'!C7118=0,"",'RRP data input'!C7118)</f>
        <v/>
      </c>
      <c r="D7117" s="174" t="str">
        <f>IF('RRP data input'!D7118=0,"",'RRP data input'!D7118)</f>
        <v/>
      </c>
      <c r="E7117" s="174" t="str">
        <f>IFERROR(VLOOKUP(C7117,Mappings!$B$13:$E$31,4,FALSE),"")</f>
        <v/>
      </c>
      <c r="F7117" s="219">
        <f>SUM('RRP data input'!E7118:L7118)</f>
        <v>0</v>
      </c>
      <c r="G7117" s="219">
        <f>SUM('RRP data input'!E7118:P7118)</f>
        <v>0</v>
      </c>
      <c r="H7117" s="143" t="str">
        <f t="shared" si="112"/>
        <v/>
      </c>
    </row>
    <row r="7118" spans="2:8" customFormat="1">
      <c r="B7118" s="185" t="str">
        <f>IF(OR('RRP data input'!B7119="",'RRP data input'!B7119=0),"",'RRP data input'!B7119)</f>
        <v/>
      </c>
      <c r="C7118" s="174" t="str">
        <f>IF('RRP data input'!C7119=0,"",'RRP data input'!C7119)</f>
        <v/>
      </c>
      <c r="D7118" s="174" t="str">
        <f>IF('RRP data input'!D7119=0,"",'RRP data input'!D7119)</f>
        <v/>
      </c>
      <c r="E7118" s="174" t="str">
        <f>IFERROR(VLOOKUP(C7118,Mappings!$B$13:$E$31,4,FALSE),"")</f>
        <v/>
      </c>
      <c r="F7118" s="219">
        <f>SUM('RRP data input'!E7119:L7119)</f>
        <v>0</v>
      </c>
      <c r="G7118" s="219">
        <f>SUM('RRP data input'!E7119:P7119)</f>
        <v>0</v>
      </c>
      <c r="H7118" s="143" t="str">
        <f t="shared" si="112"/>
        <v/>
      </c>
    </row>
    <row r="7119" spans="2:8" customFormat="1">
      <c r="B7119" s="185" t="str">
        <f>IF(OR('RRP data input'!B7120="",'RRP data input'!B7120=0),"",'RRP data input'!B7120)</f>
        <v/>
      </c>
      <c r="C7119" s="174" t="str">
        <f>IF('RRP data input'!C7120=0,"",'RRP data input'!C7120)</f>
        <v/>
      </c>
      <c r="D7119" s="174" t="str">
        <f>IF('RRP data input'!D7120=0,"",'RRP data input'!D7120)</f>
        <v/>
      </c>
      <c r="E7119" s="174" t="str">
        <f>IFERROR(VLOOKUP(C7119,Mappings!$B$13:$E$31,4,FALSE),"")</f>
        <v/>
      </c>
      <c r="F7119" s="219">
        <f>SUM('RRP data input'!E7120:L7120)</f>
        <v>0</v>
      </c>
      <c r="G7119" s="219">
        <f>SUM('RRP data input'!E7120:P7120)</f>
        <v>0</v>
      </c>
      <c r="H7119" s="143" t="str">
        <f t="shared" si="112"/>
        <v/>
      </c>
    </row>
    <row r="7120" spans="2:8" customFormat="1">
      <c r="B7120" s="185" t="str">
        <f>IF(OR('RRP data input'!B7121="",'RRP data input'!B7121=0),"",'RRP data input'!B7121)</f>
        <v/>
      </c>
      <c r="C7120" s="174" t="str">
        <f>IF('RRP data input'!C7121=0,"",'RRP data input'!C7121)</f>
        <v/>
      </c>
      <c r="D7120" s="174" t="str">
        <f>IF('RRP data input'!D7121=0,"",'RRP data input'!D7121)</f>
        <v/>
      </c>
      <c r="E7120" s="174" t="str">
        <f>IFERROR(VLOOKUP(C7120,Mappings!$B$13:$E$31,4,FALSE),"")</f>
        <v/>
      </c>
      <c r="F7120" s="219">
        <f>SUM('RRP data input'!E7121:L7121)</f>
        <v>0</v>
      </c>
      <c r="G7120" s="219">
        <f>SUM('RRP data input'!E7121:P7121)</f>
        <v>0</v>
      </c>
      <c r="H7120" s="143" t="str">
        <f t="shared" si="112"/>
        <v/>
      </c>
    </row>
    <row r="7121" spans="2:8" customFormat="1">
      <c r="B7121" s="185" t="str">
        <f>IF(OR('RRP data input'!B7122="",'RRP data input'!B7122=0),"",'RRP data input'!B7122)</f>
        <v/>
      </c>
      <c r="C7121" s="174" t="str">
        <f>IF('RRP data input'!C7122=0,"",'RRP data input'!C7122)</f>
        <v/>
      </c>
      <c r="D7121" s="174" t="str">
        <f>IF('RRP data input'!D7122=0,"",'RRP data input'!D7122)</f>
        <v/>
      </c>
      <c r="E7121" s="174" t="str">
        <f>IFERROR(VLOOKUP(C7121,Mappings!$B$13:$E$31,4,FALSE),"")</f>
        <v/>
      </c>
      <c r="F7121" s="219">
        <f>SUM('RRP data input'!E7122:L7122)</f>
        <v>0</v>
      </c>
      <c r="G7121" s="219">
        <f>SUM('RRP data input'!E7122:P7122)</f>
        <v>0</v>
      </c>
      <c r="H7121" s="143" t="str">
        <f t="shared" si="112"/>
        <v/>
      </c>
    </row>
    <row r="7122" spans="2:8" customFormat="1">
      <c r="B7122" s="185" t="str">
        <f>IF(OR('RRP data input'!B7123="",'RRP data input'!B7123=0),"",'RRP data input'!B7123)</f>
        <v/>
      </c>
      <c r="C7122" s="174" t="str">
        <f>IF('RRP data input'!C7123=0,"",'RRP data input'!C7123)</f>
        <v/>
      </c>
      <c r="D7122" s="174" t="str">
        <f>IF('RRP data input'!D7123=0,"",'RRP data input'!D7123)</f>
        <v/>
      </c>
      <c r="E7122" s="174" t="str">
        <f>IFERROR(VLOOKUP(C7122,Mappings!$B$13:$E$31,4,FALSE),"")</f>
        <v/>
      </c>
      <c r="F7122" s="219">
        <f>SUM('RRP data input'!E7123:L7123)</f>
        <v>0</v>
      </c>
      <c r="G7122" s="219">
        <f>SUM('RRP data input'!E7123:P7123)</f>
        <v>0</v>
      </c>
      <c r="H7122" s="143" t="str">
        <f t="shared" si="112"/>
        <v/>
      </c>
    </row>
    <row r="7123" spans="2:8" customFormat="1">
      <c r="B7123" s="185" t="str">
        <f>IF(OR('RRP data input'!B7124="",'RRP data input'!B7124=0),"",'RRP data input'!B7124)</f>
        <v/>
      </c>
      <c r="C7123" s="174" t="str">
        <f>IF('RRP data input'!C7124=0,"",'RRP data input'!C7124)</f>
        <v/>
      </c>
      <c r="D7123" s="174" t="str">
        <f>IF('RRP data input'!D7124=0,"",'RRP data input'!D7124)</f>
        <v/>
      </c>
      <c r="E7123" s="174" t="str">
        <f>IFERROR(VLOOKUP(C7123,Mappings!$B$13:$E$31,4,FALSE),"")</f>
        <v/>
      </c>
      <c r="F7123" s="219">
        <f>SUM('RRP data input'!E7124:L7124)</f>
        <v>0</v>
      </c>
      <c r="G7123" s="219">
        <f>SUM('RRP data input'!E7124:P7124)</f>
        <v>0</v>
      </c>
      <c r="H7123" s="143" t="str">
        <f t="shared" si="112"/>
        <v/>
      </c>
    </row>
    <row r="7124" spans="2:8" customFormat="1">
      <c r="B7124" s="185" t="str">
        <f>IF(OR('RRP data input'!B7125="",'RRP data input'!B7125=0),"",'RRP data input'!B7125)</f>
        <v/>
      </c>
      <c r="C7124" s="174" t="str">
        <f>IF('RRP data input'!C7125=0,"",'RRP data input'!C7125)</f>
        <v/>
      </c>
      <c r="D7124" s="174" t="str">
        <f>IF('RRP data input'!D7125=0,"",'RRP data input'!D7125)</f>
        <v/>
      </c>
      <c r="E7124" s="174" t="str">
        <f>IFERROR(VLOOKUP(C7124,Mappings!$B$13:$E$31,4,FALSE),"")</f>
        <v/>
      </c>
      <c r="F7124" s="219">
        <f>SUM('RRP data input'!E7125:L7125)</f>
        <v>0</v>
      </c>
      <c r="G7124" s="219">
        <f>SUM('RRP data input'!E7125:P7125)</f>
        <v>0</v>
      </c>
      <c r="H7124" s="143" t="str">
        <f t="shared" si="112"/>
        <v/>
      </c>
    </row>
    <row r="7125" spans="2:8" customFormat="1">
      <c r="B7125" s="185" t="str">
        <f>IF(OR('RRP data input'!B7126="",'RRP data input'!B7126=0),"",'RRP data input'!B7126)</f>
        <v/>
      </c>
      <c r="C7125" s="174" t="str">
        <f>IF('RRP data input'!C7126=0,"",'RRP data input'!C7126)</f>
        <v/>
      </c>
      <c r="D7125" s="174" t="str">
        <f>IF('RRP data input'!D7126=0,"",'RRP data input'!D7126)</f>
        <v/>
      </c>
      <c r="E7125" s="174" t="str">
        <f>IFERROR(VLOOKUP(C7125,Mappings!$B$13:$E$31,4,FALSE),"")</f>
        <v/>
      </c>
      <c r="F7125" s="219">
        <f>SUM('RRP data input'!E7126:L7126)</f>
        <v>0</v>
      </c>
      <c r="G7125" s="219">
        <f>SUM('RRP data input'!E7126:P7126)</f>
        <v>0</v>
      </c>
      <c r="H7125" s="143" t="str">
        <f t="shared" si="112"/>
        <v/>
      </c>
    </row>
    <row r="7126" spans="2:8" customFormat="1">
      <c r="B7126" s="185" t="str">
        <f>IF(OR('RRP data input'!B7127="",'RRP data input'!B7127=0),"",'RRP data input'!B7127)</f>
        <v/>
      </c>
      <c r="C7126" s="174" t="str">
        <f>IF('RRP data input'!C7127=0,"",'RRP data input'!C7127)</f>
        <v/>
      </c>
      <c r="D7126" s="174" t="str">
        <f>IF('RRP data input'!D7127=0,"",'RRP data input'!D7127)</f>
        <v/>
      </c>
      <c r="E7126" s="174" t="str">
        <f>IFERROR(VLOOKUP(C7126,Mappings!$B$13:$E$31,4,FALSE),"")</f>
        <v/>
      </c>
      <c r="F7126" s="219">
        <f>SUM('RRP data input'!E7127:L7127)</f>
        <v>0</v>
      </c>
      <c r="G7126" s="219">
        <f>SUM('RRP data input'!E7127:P7127)</f>
        <v>0</v>
      </c>
      <c r="H7126" s="143" t="str">
        <f t="shared" si="112"/>
        <v/>
      </c>
    </row>
    <row r="7127" spans="2:8" customFormat="1">
      <c r="B7127" s="185" t="str">
        <f>IF(OR('RRP data input'!B7128="",'RRP data input'!B7128=0),"",'RRP data input'!B7128)</f>
        <v/>
      </c>
      <c r="C7127" s="174" t="str">
        <f>IF('RRP data input'!C7128=0,"",'RRP data input'!C7128)</f>
        <v/>
      </c>
      <c r="D7127" s="174" t="str">
        <f>IF('RRP data input'!D7128=0,"",'RRP data input'!D7128)</f>
        <v/>
      </c>
      <c r="E7127" s="174" t="str">
        <f>IFERROR(VLOOKUP(C7127,Mappings!$B$13:$E$31,4,FALSE),"")</f>
        <v/>
      </c>
      <c r="F7127" s="219">
        <f>SUM('RRP data input'!E7128:L7128)</f>
        <v>0</v>
      </c>
      <c r="G7127" s="219">
        <f>SUM('RRP data input'!E7128:P7128)</f>
        <v>0</v>
      </c>
      <c r="H7127" s="143" t="str">
        <f t="shared" si="112"/>
        <v/>
      </c>
    </row>
    <row r="7128" spans="2:8" customFormat="1">
      <c r="B7128" s="185" t="str">
        <f>IF(OR('RRP data input'!B7129="",'RRP data input'!B7129=0),"",'RRP data input'!B7129)</f>
        <v/>
      </c>
      <c r="C7128" s="174" t="str">
        <f>IF('RRP data input'!C7129=0,"",'RRP data input'!C7129)</f>
        <v/>
      </c>
      <c r="D7128" s="174" t="str">
        <f>IF('RRP data input'!D7129=0,"",'RRP data input'!D7129)</f>
        <v/>
      </c>
      <c r="E7128" s="174" t="str">
        <f>IFERROR(VLOOKUP(C7128,Mappings!$B$13:$E$31,4,FALSE),"")</f>
        <v/>
      </c>
      <c r="F7128" s="219">
        <f>SUM('RRP data input'!E7129:L7129)</f>
        <v>0</v>
      </c>
      <c r="G7128" s="219">
        <f>SUM('RRP data input'!E7129:P7129)</f>
        <v>0</v>
      </c>
      <c r="H7128" s="143" t="str">
        <f t="shared" si="112"/>
        <v/>
      </c>
    </row>
    <row r="7129" spans="2:8" customFormat="1">
      <c r="B7129" s="185" t="str">
        <f>IF(OR('RRP data input'!B7130="",'RRP data input'!B7130=0),"",'RRP data input'!B7130)</f>
        <v/>
      </c>
      <c r="C7129" s="174" t="str">
        <f>IF('RRP data input'!C7130=0,"",'RRP data input'!C7130)</f>
        <v/>
      </c>
      <c r="D7129" s="174" t="str">
        <f>IF('RRP data input'!D7130=0,"",'RRP data input'!D7130)</f>
        <v/>
      </c>
      <c r="E7129" s="174" t="str">
        <f>IFERROR(VLOOKUP(C7129,Mappings!$B$13:$E$31,4,FALSE),"")</f>
        <v/>
      </c>
      <c r="F7129" s="219">
        <f>SUM('RRP data input'!E7130:L7130)</f>
        <v>0</v>
      </c>
      <c r="G7129" s="219">
        <f>SUM('RRP data input'!E7130:P7130)</f>
        <v>0</v>
      </c>
      <c r="H7129" s="143" t="str">
        <f t="shared" si="112"/>
        <v/>
      </c>
    </row>
    <row r="7130" spans="2:8" customFormat="1">
      <c r="B7130" s="185" t="str">
        <f>IF(OR('RRP data input'!B7131="",'RRP data input'!B7131=0),"",'RRP data input'!B7131)</f>
        <v/>
      </c>
      <c r="C7130" s="174" t="str">
        <f>IF('RRP data input'!C7131=0,"",'RRP data input'!C7131)</f>
        <v/>
      </c>
      <c r="D7130" s="174" t="str">
        <f>IF('RRP data input'!D7131=0,"",'RRP data input'!D7131)</f>
        <v/>
      </c>
      <c r="E7130" s="174" t="str">
        <f>IFERROR(VLOOKUP(C7130,Mappings!$B$13:$E$31,4,FALSE),"")</f>
        <v/>
      </c>
      <c r="F7130" s="219">
        <f>SUM('RRP data input'!E7131:L7131)</f>
        <v>0</v>
      </c>
      <c r="G7130" s="219">
        <f>SUM('RRP data input'!E7131:P7131)</f>
        <v>0</v>
      </c>
      <c r="H7130" s="143" t="str">
        <f t="shared" si="112"/>
        <v/>
      </c>
    </row>
    <row r="7131" spans="2:8" customFormat="1">
      <c r="B7131" s="185" t="str">
        <f>IF(OR('RRP data input'!B7132="",'RRP data input'!B7132=0),"",'RRP data input'!B7132)</f>
        <v/>
      </c>
      <c r="C7131" s="174" t="str">
        <f>IF('RRP data input'!C7132=0,"",'RRP data input'!C7132)</f>
        <v/>
      </c>
      <c r="D7131" s="174" t="str">
        <f>IF('RRP data input'!D7132=0,"",'RRP data input'!D7132)</f>
        <v/>
      </c>
      <c r="E7131" s="174" t="str">
        <f>IFERROR(VLOOKUP(C7131,Mappings!$B$13:$E$31,4,FALSE),"")</f>
        <v/>
      </c>
      <c r="F7131" s="219">
        <f>SUM('RRP data input'!E7132:L7132)</f>
        <v>0</v>
      </c>
      <c r="G7131" s="219">
        <f>SUM('RRP data input'!E7132:P7132)</f>
        <v>0</v>
      </c>
      <c r="H7131" s="143" t="str">
        <f t="shared" si="112"/>
        <v/>
      </c>
    </row>
    <row r="7132" spans="2:8" customFormat="1">
      <c r="B7132" s="185" t="str">
        <f>IF(OR('RRP data input'!B7133="",'RRP data input'!B7133=0),"",'RRP data input'!B7133)</f>
        <v/>
      </c>
      <c r="C7132" s="174" t="str">
        <f>IF('RRP data input'!C7133=0,"",'RRP data input'!C7133)</f>
        <v/>
      </c>
      <c r="D7132" s="174" t="str">
        <f>IF('RRP data input'!D7133=0,"",'RRP data input'!D7133)</f>
        <v/>
      </c>
      <c r="E7132" s="174" t="str">
        <f>IFERROR(VLOOKUP(C7132,Mappings!$B$13:$E$31,4,FALSE),"")</f>
        <v/>
      </c>
      <c r="F7132" s="219">
        <f>SUM('RRP data input'!E7133:L7133)</f>
        <v>0</v>
      </c>
      <c r="G7132" s="219">
        <f>SUM('RRP data input'!E7133:P7133)</f>
        <v>0</v>
      </c>
      <c r="H7132" s="143" t="str">
        <f t="shared" si="112"/>
        <v/>
      </c>
    </row>
    <row r="7133" spans="2:8" customFormat="1">
      <c r="B7133" s="185" t="str">
        <f>IF(OR('RRP data input'!B7134="",'RRP data input'!B7134=0),"",'RRP data input'!B7134)</f>
        <v/>
      </c>
      <c r="C7133" s="174" t="str">
        <f>IF('RRP data input'!C7134=0,"",'RRP data input'!C7134)</f>
        <v/>
      </c>
      <c r="D7133" s="174" t="str">
        <f>IF('RRP data input'!D7134=0,"",'RRP data input'!D7134)</f>
        <v/>
      </c>
      <c r="E7133" s="174" t="str">
        <f>IFERROR(VLOOKUP(C7133,Mappings!$B$13:$E$31,4,FALSE),"")</f>
        <v/>
      </c>
      <c r="F7133" s="219">
        <f>SUM('RRP data input'!E7134:L7134)</f>
        <v>0</v>
      </c>
      <c r="G7133" s="219">
        <f>SUM('RRP data input'!E7134:P7134)</f>
        <v>0</v>
      </c>
      <c r="H7133" s="143" t="str">
        <f t="shared" si="112"/>
        <v/>
      </c>
    </row>
    <row r="7134" spans="2:8" customFormat="1">
      <c r="B7134" s="185" t="str">
        <f>IF(OR('RRP data input'!B7135="",'RRP data input'!B7135=0),"",'RRP data input'!B7135)</f>
        <v/>
      </c>
      <c r="C7134" s="174" t="str">
        <f>IF('RRP data input'!C7135=0,"",'RRP data input'!C7135)</f>
        <v/>
      </c>
      <c r="D7134" s="174" t="str">
        <f>IF('RRP data input'!D7135=0,"",'RRP data input'!D7135)</f>
        <v/>
      </c>
      <c r="E7134" s="174" t="str">
        <f>IFERROR(VLOOKUP(C7134,Mappings!$B$13:$E$31,4,FALSE),"")</f>
        <v/>
      </c>
      <c r="F7134" s="219">
        <f>SUM('RRP data input'!E7135:L7135)</f>
        <v>0</v>
      </c>
      <c r="G7134" s="219">
        <f>SUM('RRP data input'!E7135:P7135)</f>
        <v>0</v>
      </c>
      <c r="H7134" s="143" t="str">
        <f t="shared" si="112"/>
        <v/>
      </c>
    </row>
    <row r="7135" spans="2:8" customFormat="1">
      <c r="B7135" s="185" t="str">
        <f>IF(OR('RRP data input'!B7136="",'RRP data input'!B7136=0),"",'RRP data input'!B7136)</f>
        <v/>
      </c>
      <c r="C7135" s="174" t="str">
        <f>IF('RRP data input'!C7136=0,"",'RRP data input'!C7136)</f>
        <v/>
      </c>
      <c r="D7135" s="174" t="str">
        <f>IF('RRP data input'!D7136=0,"",'RRP data input'!D7136)</f>
        <v/>
      </c>
      <c r="E7135" s="174" t="str">
        <f>IFERROR(VLOOKUP(C7135,Mappings!$B$13:$E$31,4,FALSE),"")</f>
        <v/>
      </c>
      <c r="F7135" s="219">
        <f>SUM('RRP data input'!E7136:L7136)</f>
        <v>0</v>
      </c>
      <c r="G7135" s="219">
        <f>SUM('RRP data input'!E7136:P7136)</f>
        <v>0</v>
      </c>
      <c r="H7135" s="143" t="str">
        <f t="shared" si="112"/>
        <v/>
      </c>
    </row>
    <row r="7136" spans="2:8" customFormat="1">
      <c r="B7136" s="185" t="str">
        <f>IF(OR('RRP data input'!B7137="",'RRP data input'!B7137=0),"",'RRP data input'!B7137)</f>
        <v/>
      </c>
      <c r="C7136" s="174" t="str">
        <f>IF('RRP data input'!C7137=0,"",'RRP data input'!C7137)</f>
        <v/>
      </c>
      <c r="D7136" s="174" t="str">
        <f>IF('RRP data input'!D7137=0,"",'RRP data input'!D7137)</f>
        <v/>
      </c>
      <c r="E7136" s="174" t="str">
        <f>IFERROR(VLOOKUP(C7136,Mappings!$B$13:$E$31,4,FALSE),"")</f>
        <v/>
      </c>
      <c r="F7136" s="219">
        <f>SUM('RRP data input'!E7137:L7137)</f>
        <v>0</v>
      </c>
      <c r="G7136" s="219">
        <f>SUM('RRP data input'!E7137:P7137)</f>
        <v>0</v>
      </c>
      <c r="H7136" s="143" t="str">
        <f t="shared" si="112"/>
        <v/>
      </c>
    </row>
    <row r="7137" spans="2:8" customFormat="1">
      <c r="B7137" s="185" t="str">
        <f>IF(OR('RRP data input'!B7138="",'RRP data input'!B7138=0),"",'RRP data input'!B7138)</f>
        <v/>
      </c>
      <c r="C7137" s="174" t="str">
        <f>IF('RRP data input'!C7138=0,"",'RRP data input'!C7138)</f>
        <v/>
      </c>
      <c r="D7137" s="174" t="str">
        <f>IF('RRP data input'!D7138=0,"",'RRP data input'!D7138)</f>
        <v/>
      </c>
      <c r="E7137" s="174" t="str">
        <f>IFERROR(VLOOKUP(C7137,Mappings!$B$13:$E$31,4,FALSE),"")</f>
        <v/>
      </c>
      <c r="F7137" s="219">
        <f>SUM('RRP data input'!E7138:L7138)</f>
        <v>0</v>
      </c>
      <c r="G7137" s="219">
        <f>SUM('RRP data input'!E7138:P7138)</f>
        <v>0</v>
      </c>
      <c r="H7137" s="143" t="str">
        <f t="shared" si="112"/>
        <v/>
      </c>
    </row>
    <row r="7138" spans="2:8" customFormat="1">
      <c r="B7138" s="185" t="str">
        <f>IF(OR('RRP data input'!B7139="",'RRP data input'!B7139=0),"",'RRP data input'!B7139)</f>
        <v/>
      </c>
      <c r="C7138" s="174" t="str">
        <f>IF('RRP data input'!C7139=0,"",'RRP data input'!C7139)</f>
        <v/>
      </c>
      <c r="D7138" s="174" t="str">
        <f>IF('RRP data input'!D7139=0,"",'RRP data input'!D7139)</f>
        <v/>
      </c>
      <c r="E7138" s="174" t="str">
        <f>IFERROR(VLOOKUP(C7138,Mappings!$B$13:$E$31,4,FALSE),"")</f>
        <v/>
      </c>
      <c r="F7138" s="219">
        <f>SUM('RRP data input'!E7139:L7139)</f>
        <v>0</v>
      </c>
      <c r="G7138" s="219">
        <f>SUM('RRP data input'!E7139:P7139)</f>
        <v>0</v>
      </c>
      <c r="H7138" s="143" t="str">
        <f t="shared" si="112"/>
        <v/>
      </c>
    </row>
    <row r="7139" spans="2:8" customFormat="1">
      <c r="B7139" s="185" t="str">
        <f>IF(OR('RRP data input'!B7140="",'RRP data input'!B7140=0),"",'RRP data input'!B7140)</f>
        <v/>
      </c>
      <c r="C7139" s="174" t="str">
        <f>IF('RRP data input'!C7140=0,"",'RRP data input'!C7140)</f>
        <v/>
      </c>
      <c r="D7139" s="174" t="str">
        <f>IF('RRP data input'!D7140=0,"",'RRP data input'!D7140)</f>
        <v/>
      </c>
      <c r="E7139" s="174" t="str">
        <f>IFERROR(VLOOKUP(C7139,Mappings!$B$13:$E$31,4,FALSE),"")</f>
        <v/>
      </c>
      <c r="F7139" s="219">
        <f>SUM('RRP data input'!E7140:L7140)</f>
        <v>0</v>
      </c>
      <c r="G7139" s="219">
        <f>SUM('RRP data input'!E7140:P7140)</f>
        <v>0</v>
      </c>
      <c r="H7139" s="143" t="str">
        <f t="shared" si="112"/>
        <v/>
      </c>
    </row>
    <row r="7140" spans="2:8" customFormat="1">
      <c r="B7140" s="185" t="str">
        <f>IF(OR('RRP data input'!B7141="",'RRP data input'!B7141=0),"",'RRP data input'!B7141)</f>
        <v/>
      </c>
      <c r="C7140" s="174" t="str">
        <f>IF('RRP data input'!C7141=0,"",'RRP data input'!C7141)</f>
        <v/>
      </c>
      <c r="D7140" s="174" t="str">
        <f>IF('RRP data input'!D7141=0,"",'RRP data input'!D7141)</f>
        <v/>
      </c>
      <c r="E7140" s="174" t="str">
        <f>IFERROR(VLOOKUP(C7140,Mappings!$B$13:$E$31,4,FALSE),"")</f>
        <v/>
      </c>
      <c r="F7140" s="219">
        <f>SUM('RRP data input'!E7141:L7141)</f>
        <v>0</v>
      </c>
      <c r="G7140" s="219">
        <f>SUM('RRP data input'!E7141:P7141)</f>
        <v>0</v>
      </c>
      <c r="H7140" s="143" t="str">
        <f t="shared" si="112"/>
        <v/>
      </c>
    </row>
    <row r="7141" spans="2:8" customFormat="1">
      <c r="B7141" s="185" t="str">
        <f>IF(OR('RRP data input'!B7142="",'RRP data input'!B7142=0),"",'RRP data input'!B7142)</f>
        <v/>
      </c>
      <c r="C7141" s="174" t="str">
        <f>IF('RRP data input'!C7142=0,"",'RRP data input'!C7142)</f>
        <v/>
      </c>
      <c r="D7141" s="174" t="str">
        <f>IF('RRP data input'!D7142=0,"",'RRP data input'!D7142)</f>
        <v/>
      </c>
      <c r="E7141" s="174" t="str">
        <f>IFERROR(VLOOKUP(C7141,Mappings!$B$13:$E$31,4,FALSE),"")</f>
        <v/>
      </c>
      <c r="F7141" s="219">
        <f>SUM('RRP data input'!E7142:L7142)</f>
        <v>0</v>
      </c>
      <c r="G7141" s="219">
        <f>SUM('RRP data input'!E7142:P7142)</f>
        <v>0</v>
      </c>
      <c r="H7141" s="143" t="str">
        <f t="shared" si="112"/>
        <v/>
      </c>
    </row>
    <row r="7142" spans="2:8" customFormat="1">
      <c r="B7142" s="185" t="str">
        <f>IF(OR('RRP data input'!B7143="",'RRP data input'!B7143=0),"",'RRP data input'!B7143)</f>
        <v/>
      </c>
      <c r="C7142" s="174" t="str">
        <f>IF('RRP data input'!C7143=0,"",'RRP data input'!C7143)</f>
        <v/>
      </c>
      <c r="D7142" s="174" t="str">
        <f>IF('RRP data input'!D7143=0,"",'RRP data input'!D7143)</f>
        <v/>
      </c>
      <c r="E7142" s="174" t="str">
        <f>IFERROR(VLOOKUP(C7142,Mappings!$B$13:$E$31,4,FALSE),"")</f>
        <v/>
      </c>
      <c r="F7142" s="219">
        <f>SUM('RRP data input'!E7143:L7143)</f>
        <v>0</v>
      </c>
      <c r="G7142" s="219">
        <f>SUM('RRP data input'!E7143:P7143)</f>
        <v>0</v>
      </c>
      <c r="H7142" s="143" t="str">
        <f t="shared" si="112"/>
        <v/>
      </c>
    </row>
    <row r="7143" spans="2:8" customFormat="1">
      <c r="B7143" s="185" t="str">
        <f>IF(OR('RRP data input'!B7144="",'RRP data input'!B7144=0),"",'RRP data input'!B7144)</f>
        <v/>
      </c>
      <c r="C7143" s="174" t="str">
        <f>IF('RRP data input'!C7144=0,"",'RRP data input'!C7144)</f>
        <v/>
      </c>
      <c r="D7143" s="174" t="str">
        <f>IF('RRP data input'!D7144=0,"",'RRP data input'!D7144)</f>
        <v/>
      </c>
      <c r="E7143" s="174" t="str">
        <f>IFERROR(VLOOKUP(C7143,Mappings!$B$13:$E$31,4,FALSE),"")</f>
        <v/>
      </c>
      <c r="F7143" s="219">
        <f>SUM('RRP data input'!E7144:L7144)</f>
        <v>0</v>
      </c>
      <c r="G7143" s="219">
        <f>SUM('RRP data input'!E7144:P7144)</f>
        <v>0</v>
      </c>
      <c r="H7143" s="143" t="str">
        <f t="shared" si="112"/>
        <v/>
      </c>
    </row>
    <row r="7144" spans="2:8" customFormat="1">
      <c r="B7144" s="185" t="str">
        <f>IF(OR('RRP data input'!B7145="",'RRP data input'!B7145=0),"",'RRP data input'!B7145)</f>
        <v/>
      </c>
      <c r="C7144" s="174" t="str">
        <f>IF('RRP data input'!C7145=0,"",'RRP data input'!C7145)</f>
        <v/>
      </c>
      <c r="D7144" s="174" t="str">
        <f>IF('RRP data input'!D7145=0,"",'RRP data input'!D7145)</f>
        <v/>
      </c>
      <c r="E7144" s="174" t="str">
        <f>IFERROR(VLOOKUP(C7144,Mappings!$B$13:$E$31,4,FALSE),"")</f>
        <v/>
      </c>
      <c r="F7144" s="219">
        <f>SUM('RRP data input'!E7145:L7145)</f>
        <v>0</v>
      </c>
      <c r="G7144" s="219">
        <f>SUM('RRP data input'!E7145:P7145)</f>
        <v>0</v>
      </c>
      <c r="H7144" s="143" t="str">
        <f t="shared" si="112"/>
        <v/>
      </c>
    </row>
    <row r="7145" spans="2:8" customFormat="1">
      <c r="B7145" s="185" t="str">
        <f>IF(OR('RRP data input'!B7146="",'RRP data input'!B7146=0),"",'RRP data input'!B7146)</f>
        <v/>
      </c>
      <c r="C7145" s="174" t="str">
        <f>IF('RRP data input'!C7146=0,"",'RRP data input'!C7146)</f>
        <v/>
      </c>
      <c r="D7145" s="174" t="str">
        <f>IF('RRP data input'!D7146=0,"",'RRP data input'!D7146)</f>
        <v/>
      </c>
      <c r="E7145" s="174" t="str">
        <f>IFERROR(VLOOKUP(C7145,Mappings!$B$13:$E$31,4,FALSE),"")</f>
        <v/>
      </c>
      <c r="F7145" s="219">
        <f>SUM('RRP data input'!E7146:L7146)</f>
        <v>0</v>
      </c>
      <c r="G7145" s="219">
        <f>SUM('RRP data input'!E7146:P7146)</f>
        <v>0</v>
      </c>
      <c r="H7145" s="143" t="str">
        <f t="shared" si="112"/>
        <v/>
      </c>
    </row>
    <row r="7146" spans="2:8" customFormat="1">
      <c r="B7146" s="185" t="str">
        <f>IF(OR('RRP data input'!B7147="",'RRP data input'!B7147=0),"",'RRP data input'!B7147)</f>
        <v/>
      </c>
      <c r="C7146" s="174" t="str">
        <f>IF('RRP data input'!C7147=0,"",'RRP data input'!C7147)</f>
        <v/>
      </c>
      <c r="D7146" s="174" t="str">
        <f>IF('RRP data input'!D7147=0,"",'RRP data input'!D7147)</f>
        <v/>
      </c>
      <c r="E7146" s="174" t="str">
        <f>IFERROR(VLOOKUP(C7146,Mappings!$B$13:$E$31,4,FALSE),"")</f>
        <v/>
      </c>
      <c r="F7146" s="219">
        <f>SUM('RRP data input'!E7147:L7147)</f>
        <v>0</v>
      </c>
      <c r="G7146" s="219">
        <f>SUM('RRP data input'!E7147:P7147)</f>
        <v>0</v>
      </c>
      <c r="H7146" s="143" t="str">
        <f t="shared" si="112"/>
        <v/>
      </c>
    </row>
    <row r="7147" spans="2:8" customFormat="1">
      <c r="B7147" s="185" t="str">
        <f>IF(OR('RRP data input'!B7148="",'RRP data input'!B7148=0),"",'RRP data input'!B7148)</f>
        <v/>
      </c>
      <c r="C7147" s="174" t="str">
        <f>IF('RRP data input'!C7148=0,"",'RRP data input'!C7148)</f>
        <v/>
      </c>
      <c r="D7147" s="174" t="str">
        <f>IF('RRP data input'!D7148=0,"",'RRP data input'!D7148)</f>
        <v/>
      </c>
      <c r="E7147" s="174" t="str">
        <f>IFERROR(VLOOKUP(C7147,Mappings!$B$13:$E$31,4,FALSE),"")</f>
        <v/>
      </c>
      <c r="F7147" s="219">
        <f>SUM('RRP data input'!E7148:L7148)</f>
        <v>0</v>
      </c>
      <c r="G7147" s="219">
        <f>SUM('RRP data input'!E7148:P7148)</f>
        <v>0</v>
      </c>
      <c r="H7147" s="143" t="str">
        <f t="shared" si="112"/>
        <v/>
      </c>
    </row>
    <row r="7148" spans="2:8" customFormat="1">
      <c r="B7148" s="185" t="str">
        <f>IF(OR('RRP data input'!B7149="",'RRP data input'!B7149=0),"",'RRP data input'!B7149)</f>
        <v/>
      </c>
      <c r="C7148" s="174" t="str">
        <f>IF('RRP data input'!C7149=0,"",'RRP data input'!C7149)</f>
        <v/>
      </c>
      <c r="D7148" s="174" t="str">
        <f>IF('RRP data input'!D7149=0,"",'RRP data input'!D7149)</f>
        <v/>
      </c>
      <c r="E7148" s="174" t="str">
        <f>IFERROR(VLOOKUP(C7148,Mappings!$B$13:$E$31,4,FALSE),"")</f>
        <v/>
      </c>
      <c r="F7148" s="219">
        <f>SUM('RRP data input'!E7149:L7149)</f>
        <v>0</v>
      </c>
      <c r="G7148" s="219">
        <f>SUM('RRP data input'!E7149:P7149)</f>
        <v>0</v>
      </c>
      <c r="H7148" s="143" t="str">
        <f t="shared" si="112"/>
        <v/>
      </c>
    </row>
    <row r="7149" spans="2:8" customFormat="1">
      <c r="B7149" s="185" t="str">
        <f>IF(OR('RRP data input'!B7150="",'RRP data input'!B7150=0),"",'RRP data input'!B7150)</f>
        <v/>
      </c>
      <c r="C7149" s="174" t="str">
        <f>IF('RRP data input'!C7150=0,"",'RRP data input'!C7150)</f>
        <v/>
      </c>
      <c r="D7149" s="174" t="str">
        <f>IF('RRP data input'!D7150=0,"",'RRP data input'!D7150)</f>
        <v/>
      </c>
      <c r="E7149" s="174" t="str">
        <f>IFERROR(VLOOKUP(C7149,Mappings!$B$13:$E$31,4,FALSE),"")</f>
        <v/>
      </c>
      <c r="F7149" s="219">
        <f>SUM('RRP data input'!E7150:L7150)</f>
        <v>0</v>
      </c>
      <c r="G7149" s="219">
        <f>SUM('RRP data input'!E7150:P7150)</f>
        <v>0</v>
      </c>
      <c r="H7149" s="143" t="str">
        <f t="shared" si="112"/>
        <v/>
      </c>
    </row>
    <row r="7150" spans="2:8" customFormat="1">
      <c r="B7150" s="185" t="str">
        <f>IF(OR('RRP data input'!B7151="",'RRP data input'!B7151=0),"",'RRP data input'!B7151)</f>
        <v/>
      </c>
      <c r="C7150" s="174" t="str">
        <f>IF('RRP data input'!C7151=0,"",'RRP data input'!C7151)</f>
        <v/>
      </c>
      <c r="D7150" s="174" t="str">
        <f>IF('RRP data input'!D7151=0,"",'RRP data input'!D7151)</f>
        <v/>
      </c>
      <c r="E7150" s="174" t="str">
        <f>IFERROR(VLOOKUP(C7150,Mappings!$B$13:$E$31,4,FALSE),"")</f>
        <v/>
      </c>
      <c r="F7150" s="219">
        <f>SUM('RRP data input'!E7151:L7151)</f>
        <v>0</v>
      </c>
      <c r="G7150" s="219">
        <f>SUM('RRP data input'!E7151:P7151)</f>
        <v>0</v>
      </c>
      <c r="H7150" s="143" t="str">
        <f t="shared" si="112"/>
        <v/>
      </c>
    </row>
    <row r="7151" spans="2:8" customFormat="1">
      <c r="B7151" s="185" t="str">
        <f>IF(OR('RRP data input'!B7152="",'RRP data input'!B7152=0),"",'RRP data input'!B7152)</f>
        <v/>
      </c>
      <c r="C7151" s="174" t="str">
        <f>IF('RRP data input'!C7152=0,"",'RRP data input'!C7152)</f>
        <v/>
      </c>
      <c r="D7151" s="174" t="str">
        <f>IF('RRP data input'!D7152=0,"",'RRP data input'!D7152)</f>
        <v/>
      </c>
      <c r="E7151" s="174" t="str">
        <f>IFERROR(VLOOKUP(C7151,Mappings!$B$13:$E$31,4,FALSE),"")</f>
        <v/>
      </c>
      <c r="F7151" s="219">
        <f>SUM('RRP data input'!E7152:L7152)</f>
        <v>0</v>
      </c>
      <c r="G7151" s="219">
        <f>SUM('RRP data input'!E7152:P7152)</f>
        <v>0</v>
      </c>
      <c r="H7151" s="143" t="str">
        <f t="shared" si="112"/>
        <v/>
      </c>
    </row>
    <row r="7152" spans="2:8" customFormat="1">
      <c r="B7152" s="185" t="str">
        <f>IF(OR('RRP data input'!B7153="",'RRP data input'!B7153=0),"",'RRP data input'!B7153)</f>
        <v/>
      </c>
      <c r="C7152" s="174" t="str">
        <f>IF('RRP data input'!C7153=0,"",'RRP data input'!C7153)</f>
        <v/>
      </c>
      <c r="D7152" s="174" t="str">
        <f>IF('RRP data input'!D7153=0,"",'RRP data input'!D7153)</f>
        <v/>
      </c>
      <c r="E7152" s="174" t="str">
        <f>IFERROR(VLOOKUP(C7152,Mappings!$B$13:$E$31,4,FALSE),"")</f>
        <v/>
      </c>
      <c r="F7152" s="219">
        <f>SUM('RRP data input'!E7153:L7153)</f>
        <v>0</v>
      </c>
      <c r="G7152" s="219">
        <f>SUM('RRP data input'!E7153:P7153)</f>
        <v>0</v>
      </c>
      <c r="H7152" s="143" t="str">
        <f t="shared" si="112"/>
        <v/>
      </c>
    </row>
    <row r="7153" spans="2:8" customFormat="1">
      <c r="B7153" s="185" t="str">
        <f>IF(OR('RRP data input'!B7154="",'RRP data input'!B7154=0),"",'RRP data input'!B7154)</f>
        <v/>
      </c>
      <c r="C7153" s="174" t="str">
        <f>IF('RRP data input'!C7154=0,"",'RRP data input'!C7154)</f>
        <v/>
      </c>
      <c r="D7153" s="174" t="str">
        <f>IF('RRP data input'!D7154=0,"",'RRP data input'!D7154)</f>
        <v/>
      </c>
      <c r="E7153" s="174" t="str">
        <f>IFERROR(VLOOKUP(C7153,Mappings!$B$13:$E$31,4,FALSE),"")</f>
        <v/>
      </c>
      <c r="F7153" s="219">
        <f>SUM('RRP data input'!E7154:L7154)</f>
        <v>0</v>
      </c>
      <c r="G7153" s="219">
        <f>SUM('RRP data input'!E7154:P7154)</f>
        <v>0</v>
      </c>
      <c r="H7153" s="143" t="str">
        <f t="shared" si="112"/>
        <v/>
      </c>
    </row>
    <row r="7154" spans="2:8" customFormat="1">
      <c r="B7154" s="185" t="str">
        <f>IF(OR('RRP data input'!B7155="",'RRP data input'!B7155=0),"",'RRP data input'!B7155)</f>
        <v/>
      </c>
      <c r="C7154" s="174" t="str">
        <f>IF('RRP data input'!C7155=0,"",'RRP data input'!C7155)</f>
        <v/>
      </c>
      <c r="D7154" s="174" t="str">
        <f>IF('RRP data input'!D7155=0,"",'RRP data input'!D7155)</f>
        <v/>
      </c>
      <c r="E7154" s="174" t="str">
        <f>IFERROR(VLOOKUP(C7154,Mappings!$B$13:$E$31,4,FALSE),"")</f>
        <v/>
      </c>
      <c r="F7154" s="219">
        <f>SUM('RRP data input'!E7155:L7155)</f>
        <v>0</v>
      </c>
      <c r="G7154" s="219">
        <f>SUM('RRP data input'!E7155:P7155)</f>
        <v>0</v>
      </c>
      <c r="H7154" s="143" t="str">
        <f t="shared" si="112"/>
        <v/>
      </c>
    </row>
    <row r="7155" spans="2:8" customFormat="1">
      <c r="B7155" s="185" t="str">
        <f>IF(OR('RRP data input'!B7156="",'RRP data input'!B7156=0),"",'RRP data input'!B7156)</f>
        <v/>
      </c>
      <c r="C7155" s="174" t="str">
        <f>IF('RRP data input'!C7156=0,"",'RRP data input'!C7156)</f>
        <v/>
      </c>
      <c r="D7155" s="174" t="str">
        <f>IF('RRP data input'!D7156=0,"",'RRP data input'!D7156)</f>
        <v/>
      </c>
      <c r="E7155" s="174" t="str">
        <f>IFERROR(VLOOKUP(C7155,Mappings!$B$13:$E$31,4,FALSE),"")</f>
        <v/>
      </c>
      <c r="F7155" s="219">
        <f>SUM('RRP data input'!E7156:L7156)</f>
        <v>0</v>
      </c>
      <c r="G7155" s="219">
        <f>SUM('RRP data input'!E7156:P7156)</f>
        <v>0</v>
      </c>
      <c r="H7155" s="143" t="str">
        <f t="shared" si="112"/>
        <v/>
      </c>
    </row>
    <row r="7156" spans="2:8" customFormat="1">
      <c r="B7156" s="185" t="str">
        <f>IF(OR('RRP data input'!B7157="",'RRP data input'!B7157=0),"",'RRP data input'!B7157)</f>
        <v/>
      </c>
      <c r="C7156" s="174" t="str">
        <f>IF('RRP data input'!C7157=0,"",'RRP data input'!C7157)</f>
        <v/>
      </c>
      <c r="D7156" s="174" t="str">
        <f>IF('RRP data input'!D7157=0,"",'RRP data input'!D7157)</f>
        <v/>
      </c>
      <c r="E7156" s="174" t="str">
        <f>IFERROR(VLOOKUP(C7156,Mappings!$B$13:$E$31,4,FALSE),"")</f>
        <v/>
      </c>
      <c r="F7156" s="219">
        <f>SUM('RRP data input'!E7157:L7157)</f>
        <v>0</v>
      </c>
      <c r="G7156" s="219">
        <f>SUM('RRP data input'!E7157:P7157)</f>
        <v>0</v>
      </c>
      <c r="H7156" s="143" t="str">
        <f t="shared" si="112"/>
        <v/>
      </c>
    </row>
    <row r="7157" spans="2:8" customFormat="1">
      <c r="B7157" s="185" t="str">
        <f>IF(OR('RRP data input'!B7158="",'RRP data input'!B7158=0),"",'RRP data input'!B7158)</f>
        <v/>
      </c>
      <c r="C7157" s="174" t="str">
        <f>IF('RRP data input'!C7158=0,"",'RRP data input'!C7158)</f>
        <v/>
      </c>
      <c r="D7157" s="174" t="str">
        <f>IF('RRP data input'!D7158=0,"",'RRP data input'!D7158)</f>
        <v/>
      </c>
      <c r="E7157" s="174" t="str">
        <f>IFERROR(VLOOKUP(C7157,Mappings!$B$13:$E$31,4,FALSE),"")</f>
        <v/>
      </c>
      <c r="F7157" s="219">
        <f>SUM('RRP data input'!E7158:L7158)</f>
        <v>0</v>
      </c>
      <c r="G7157" s="219">
        <f>SUM('RRP data input'!E7158:P7158)</f>
        <v>0</v>
      </c>
      <c r="H7157" s="143" t="str">
        <f t="shared" si="112"/>
        <v/>
      </c>
    </row>
    <row r="7158" spans="2:8" customFormat="1">
      <c r="B7158" s="185" t="str">
        <f>IF(OR('RRP data input'!B7159="",'RRP data input'!B7159=0),"",'RRP data input'!B7159)</f>
        <v/>
      </c>
      <c r="C7158" s="174" t="str">
        <f>IF('RRP data input'!C7159=0,"",'RRP data input'!C7159)</f>
        <v/>
      </c>
      <c r="D7158" s="174" t="str">
        <f>IF('RRP data input'!D7159=0,"",'RRP data input'!D7159)</f>
        <v/>
      </c>
      <c r="E7158" s="174" t="str">
        <f>IFERROR(VLOOKUP(C7158,Mappings!$B$13:$E$31,4,FALSE),"")</f>
        <v/>
      </c>
      <c r="F7158" s="219">
        <f>SUM('RRP data input'!E7159:L7159)</f>
        <v>0</v>
      </c>
      <c r="G7158" s="219">
        <f>SUM('RRP data input'!E7159:P7159)</f>
        <v>0</v>
      </c>
      <c r="H7158" s="143" t="str">
        <f t="shared" si="112"/>
        <v/>
      </c>
    </row>
    <row r="7159" spans="2:8" customFormat="1">
      <c r="B7159" s="185" t="str">
        <f>IF(OR('RRP data input'!B7160="",'RRP data input'!B7160=0),"",'RRP data input'!B7160)</f>
        <v/>
      </c>
      <c r="C7159" s="174" t="str">
        <f>IF('RRP data input'!C7160=0,"",'RRP data input'!C7160)</f>
        <v/>
      </c>
      <c r="D7159" s="174" t="str">
        <f>IF('RRP data input'!D7160=0,"",'RRP data input'!D7160)</f>
        <v/>
      </c>
      <c r="E7159" s="174" t="str">
        <f>IFERROR(VLOOKUP(C7159,Mappings!$B$13:$E$31,4,FALSE),"")</f>
        <v/>
      </c>
      <c r="F7159" s="219">
        <f>SUM('RRP data input'!E7160:L7160)</f>
        <v>0</v>
      </c>
      <c r="G7159" s="219">
        <f>SUM('RRP data input'!E7160:P7160)</f>
        <v>0</v>
      </c>
      <c r="H7159" s="143" t="str">
        <f t="shared" si="112"/>
        <v/>
      </c>
    </row>
    <row r="7160" spans="2:8" customFormat="1">
      <c r="B7160" s="185" t="str">
        <f>IF(OR('RRP data input'!B7161="",'RRP data input'!B7161=0),"",'RRP data input'!B7161)</f>
        <v/>
      </c>
      <c r="C7160" s="174" t="str">
        <f>IF('RRP data input'!C7161=0,"",'RRP data input'!C7161)</f>
        <v/>
      </c>
      <c r="D7160" s="174" t="str">
        <f>IF('RRP data input'!D7161=0,"",'RRP data input'!D7161)</f>
        <v/>
      </c>
      <c r="E7160" s="174" t="str">
        <f>IFERROR(VLOOKUP(C7160,Mappings!$B$13:$E$31,4,FALSE),"")</f>
        <v/>
      </c>
      <c r="F7160" s="219">
        <f>SUM('RRP data input'!E7161:L7161)</f>
        <v>0</v>
      </c>
      <c r="G7160" s="219">
        <f>SUM('RRP data input'!E7161:P7161)</f>
        <v>0</v>
      </c>
      <c r="H7160" s="143" t="str">
        <f t="shared" si="112"/>
        <v/>
      </c>
    </row>
    <row r="7161" spans="2:8" customFormat="1">
      <c r="B7161" s="185" t="str">
        <f>IF(OR('RRP data input'!B7162="",'RRP data input'!B7162=0),"",'RRP data input'!B7162)</f>
        <v/>
      </c>
      <c r="C7161" s="174" t="str">
        <f>IF('RRP data input'!C7162=0,"",'RRP data input'!C7162)</f>
        <v/>
      </c>
      <c r="D7161" s="174" t="str">
        <f>IF('RRP data input'!D7162=0,"",'RRP data input'!D7162)</f>
        <v/>
      </c>
      <c r="E7161" s="174" t="str">
        <f>IFERROR(VLOOKUP(C7161,Mappings!$B$13:$E$31,4,FALSE),"")</f>
        <v/>
      </c>
      <c r="F7161" s="219">
        <f>SUM('RRP data input'!E7162:L7162)</f>
        <v>0</v>
      </c>
      <c r="G7161" s="219">
        <f>SUM('RRP data input'!E7162:P7162)</f>
        <v>0</v>
      </c>
      <c r="H7161" s="143" t="str">
        <f t="shared" si="112"/>
        <v/>
      </c>
    </row>
    <row r="7162" spans="2:8" customFormat="1">
      <c r="B7162" s="185" t="str">
        <f>IF(OR('RRP data input'!B7163="",'RRP data input'!B7163=0),"",'RRP data input'!B7163)</f>
        <v/>
      </c>
      <c r="C7162" s="174" t="str">
        <f>IF('RRP data input'!C7163=0,"",'RRP data input'!C7163)</f>
        <v/>
      </c>
      <c r="D7162" s="174" t="str">
        <f>IF('RRP data input'!D7163=0,"",'RRP data input'!D7163)</f>
        <v/>
      </c>
      <c r="E7162" s="174" t="str">
        <f>IFERROR(VLOOKUP(C7162,Mappings!$B$13:$E$31,4,FALSE),"")</f>
        <v/>
      </c>
      <c r="F7162" s="219">
        <f>SUM('RRP data input'!E7163:L7163)</f>
        <v>0</v>
      </c>
      <c r="G7162" s="219">
        <f>SUM('RRP data input'!E7163:P7163)</f>
        <v>0</v>
      </c>
      <c r="H7162" s="143" t="str">
        <f t="shared" si="112"/>
        <v/>
      </c>
    </row>
    <row r="7163" spans="2:8" customFormat="1">
      <c r="B7163" s="185" t="str">
        <f>IF(OR('RRP data input'!B7164="",'RRP data input'!B7164=0),"",'RRP data input'!B7164)</f>
        <v/>
      </c>
      <c r="C7163" s="174" t="str">
        <f>IF('RRP data input'!C7164=0,"",'RRP data input'!C7164)</f>
        <v/>
      </c>
      <c r="D7163" s="174" t="str">
        <f>IF('RRP data input'!D7164=0,"",'RRP data input'!D7164)</f>
        <v/>
      </c>
      <c r="E7163" s="174" t="str">
        <f>IFERROR(VLOOKUP(C7163,Mappings!$B$13:$E$31,4,FALSE),"")</f>
        <v/>
      </c>
      <c r="F7163" s="219">
        <f>SUM('RRP data input'!E7164:L7164)</f>
        <v>0</v>
      </c>
      <c r="G7163" s="219">
        <f>SUM('RRP data input'!E7164:P7164)</f>
        <v>0</v>
      </c>
      <c r="H7163" s="143" t="str">
        <f t="shared" si="112"/>
        <v/>
      </c>
    </row>
    <row r="7164" spans="2:8" customFormat="1">
      <c r="B7164" s="185" t="str">
        <f>IF(OR('RRP data input'!B7165="",'RRP data input'!B7165=0),"",'RRP data input'!B7165)</f>
        <v/>
      </c>
      <c r="C7164" s="174" t="str">
        <f>IF('RRP data input'!C7165=0,"",'RRP data input'!C7165)</f>
        <v/>
      </c>
      <c r="D7164" s="174" t="str">
        <f>IF('RRP data input'!D7165=0,"",'RRP data input'!D7165)</f>
        <v/>
      </c>
      <c r="E7164" s="174" t="str">
        <f>IFERROR(VLOOKUP(C7164,Mappings!$B$13:$E$31,4,FALSE),"")</f>
        <v/>
      </c>
      <c r="F7164" s="219">
        <f>SUM('RRP data input'!E7165:L7165)</f>
        <v>0</v>
      </c>
      <c r="G7164" s="219">
        <f>SUM('RRP data input'!E7165:P7165)</f>
        <v>0</v>
      </c>
      <c r="H7164" s="143" t="str">
        <f t="shared" si="112"/>
        <v/>
      </c>
    </row>
    <row r="7165" spans="2:8" customFormat="1">
      <c r="B7165" s="185" t="str">
        <f>IF(OR('RRP data input'!B7166="",'RRP data input'!B7166=0),"",'RRP data input'!B7166)</f>
        <v/>
      </c>
      <c r="C7165" s="174" t="str">
        <f>IF('RRP data input'!C7166=0,"",'RRP data input'!C7166)</f>
        <v/>
      </c>
      <c r="D7165" s="174" t="str">
        <f>IF('RRP data input'!D7166=0,"",'RRP data input'!D7166)</f>
        <v/>
      </c>
      <c r="E7165" s="174" t="str">
        <f>IFERROR(VLOOKUP(C7165,Mappings!$B$13:$E$31,4,FALSE),"")</f>
        <v/>
      </c>
      <c r="F7165" s="219">
        <f>SUM('RRP data input'!E7166:L7166)</f>
        <v>0</v>
      </c>
      <c r="G7165" s="219">
        <f>SUM('RRP data input'!E7166:P7166)</f>
        <v>0</v>
      </c>
      <c r="H7165" s="143" t="str">
        <f t="shared" si="112"/>
        <v/>
      </c>
    </row>
    <row r="7166" spans="2:8" customFormat="1">
      <c r="B7166" s="185" t="str">
        <f>IF(OR('RRP data input'!B7167="",'RRP data input'!B7167=0),"",'RRP data input'!B7167)</f>
        <v/>
      </c>
      <c r="C7166" s="174" t="str">
        <f>IF('RRP data input'!C7167=0,"",'RRP data input'!C7167)</f>
        <v/>
      </c>
      <c r="D7166" s="174" t="str">
        <f>IF('RRP data input'!D7167=0,"",'RRP data input'!D7167)</f>
        <v/>
      </c>
      <c r="E7166" s="174" t="str">
        <f>IFERROR(VLOOKUP(C7166,Mappings!$B$13:$E$31,4,FALSE),"")</f>
        <v/>
      </c>
      <c r="F7166" s="219">
        <f>SUM('RRP data input'!E7167:L7167)</f>
        <v>0</v>
      </c>
      <c r="G7166" s="219">
        <f>SUM('RRP data input'!E7167:P7167)</f>
        <v>0</v>
      </c>
      <c r="H7166" s="143" t="str">
        <f t="shared" si="112"/>
        <v/>
      </c>
    </row>
    <row r="7167" spans="2:8" customFormat="1">
      <c r="B7167" s="185" t="str">
        <f>IF(OR('RRP data input'!B7168="",'RRP data input'!B7168=0),"",'RRP data input'!B7168)</f>
        <v/>
      </c>
      <c r="C7167" s="174" t="str">
        <f>IF('RRP data input'!C7168=0,"",'RRP data input'!C7168)</f>
        <v/>
      </c>
      <c r="D7167" s="174" t="str">
        <f>IF('RRP data input'!D7168=0,"",'RRP data input'!D7168)</f>
        <v/>
      </c>
      <c r="E7167" s="174" t="str">
        <f>IFERROR(VLOOKUP(C7167,Mappings!$B$13:$E$31,4,FALSE),"")</f>
        <v/>
      </c>
      <c r="F7167" s="219">
        <f>SUM('RRP data input'!E7168:L7168)</f>
        <v>0</v>
      </c>
      <c r="G7167" s="219">
        <f>SUM('RRP data input'!E7168:P7168)</f>
        <v>0</v>
      </c>
      <c r="H7167" s="143" t="str">
        <f t="shared" si="112"/>
        <v/>
      </c>
    </row>
    <row r="7168" spans="2:8" customFormat="1">
      <c r="B7168" s="185" t="str">
        <f>IF(OR('RRP data input'!B7169="",'RRP data input'!B7169=0),"",'RRP data input'!B7169)</f>
        <v/>
      </c>
      <c r="C7168" s="174" t="str">
        <f>IF('RRP data input'!C7169=0,"",'RRP data input'!C7169)</f>
        <v/>
      </c>
      <c r="D7168" s="174" t="str">
        <f>IF('RRP data input'!D7169=0,"",'RRP data input'!D7169)</f>
        <v/>
      </c>
      <c r="E7168" s="174" t="str">
        <f>IFERROR(VLOOKUP(C7168,Mappings!$B$13:$E$31,4,FALSE),"")</f>
        <v/>
      </c>
      <c r="F7168" s="219">
        <f>SUM('RRP data input'!E7169:L7169)</f>
        <v>0</v>
      </c>
      <c r="G7168" s="219">
        <f>SUM('RRP data input'!E7169:P7169)</f>
        <v>0</v>
      </c>
      <c r="H7168" s="143" t="str">
        <f t="shared" si="112"/>
        <v/>
      </c>
    </row>
    <row r="7169" spans="2:8" customFormat="1">
      <c r="B7169" s="185" t="str">
        <f>IF(OR('RRP data input'!B7170="",'RRP data input'!B7170=0),"",'RRP data input'!B7170)</f>
        <v/>
      </c>
      <c r="C7169" s="174" t="str">
        <f>IF('RRP data input'!C7170=0,"",'RRP data input'!C7170)</f>
        <v/>
      </c>
      <c r="D7169" s="174" t="str">
        <f>IF('RRP data input'!D7170=0,"",'RRP data input'!D7170)</f>
        <v/>
      </c>
      <c r="E7169" s="174" t="str">
        <f>IFERROR(VLOOKUP(C7169,Mappings!$B$13:$E$31,4,FALSE),"")</f>
        <v/>
      </c>
      <c r="F7169" s="219">
        <f>SUM('RRP data input'!E7170:L7170)</f>
        <v>0</v>
      </c>
      <c r="G7169" s="219">
        <f>SUM('RRP data input'!E7170:P7170)</f>
        <v>0</v>
      </c>
      <c r="H7169" s="143" t="str">
        <f t="shared" si="112"/>
        <v/>
      </c>
    </row>
    <row r="7170" spans="2:8" customFormat="1">
      <c r="B7170" s="185" t="str">
        <f>IF(OR('RRP data input'!B7171="",'RRP data input'!B7171=0),"",'RRP data input'!B7171)</f>
        <v/>
      </c>
      <c r="C7170" s="174" t="str">
        <f>IF('RRP data input'!C7171=0,"",'RRP data input'!C7171)</f>
        <v/>
      </c>
      <c r="D7170" s="174" t="str">
        <f>IF('RRP data input'!D7171=0,"",'RRP data input'!D7171)</f>
        <v/>
      </c>
      <c r="E7170" s="174" t="str">
        <f>IFERROR(VLOOKUP(C7170,Mappings!$B$13:$E$31,4,FALSE),"")</f>
        <v/>
      </c>
      <c r="F7170" s="219">
        <f>SUM('RRP data input'!E7171:L7171)</f>
        <v>0</v>
      </c>
      <c r="G7170" s="219">
        <f>SUM('RRP data input'!E7171:P7171)</f>
        <v>0</v>
      </c>
      <c r="H7170" s="143" t="str">
        <f t="shared" si="112"/>
        <v/>
      </c>
    </row>
    <row r="7171" spans="2:8" customFormat="1">
      <c r="B7171" s="185" t="str">
        <f>IF(OR('RRP data input'!B7172="",'RRP data input'!B7172=0),"",'RRP data input'!B7172)</f>
        <v/>
      </c>
      <c r="C7171" s="174" t="str">
        <f>IF('RRP data input'!C7172=0,"",'RRP data input'!C7172)</f>
        <v/>
      </c>
      <c r="D7171" s="174" t="str">
        <f>IF('RRP data input'!D7172=0,"",'RRP data input'!D7172)</f>
        <v/>
      </c>
      <c r="E7171" s="174" t="str">
        <f>IFERROR(VLOOKUP(C7171,Mappings!$B$13:$E$31,4,FALSE),"")</f>
        <v/>
      </c>
      <c r="F7171" s="219">
        <f>SUM('RRP data input'!E7172:L7172)</f>
        <v>0</v>
      </c>
      <c r="G7171" s="219">
        <f>SUM('RRP data input'!E7172:P7172)</f>
        <v>0</v>
      </c>
      <c r="H7171" s="143" t="str">
        <f t="shared" si="112"/>
        <v/>
      </c>
    </row>
    <row r="7172" spans="2:8" customFormat="1">
      <c r="B7172" s="185" t="str">
        <f>IF(OR('RRP data input'!B7173="",'RRP data input'!B7173=0),"",'RRP data input'!B7173)</f>
        <v/>
      </c>
      <c r="C7172" s="174" t="str">
        <f>IF('RRP data input'!C7173=0,"",'RRP data input'!C7173)</f>
        <v/>
      </c>
      <c r="D7172" s="174" t="str">
        <f>IF('RRP data input'!D7173=0,"",'RRP data input'!D7173)</f>
        <v/>
      </c>
      <c r="E7172" s="174" t="str">
        <f>IFERROR(VLOOKUP(C7172,Mappings!$B$13:$E$31,4,FALSE),"")</f>
        <v/>
      </c>
      <c r="F7172" s="219">
        <f>SUM('RRP data input'!E7173:L7173)</f>
        <v>0</v>
      </c>
      <c r="G7172" s="219">
        <f>SUM('RRP data input'!E7173:P7173)</f>
        <v>0</v>
      </c>
      <c r="H7172" s="143" t="str">
        <f t="shared" si="112"/>
        <v/>
      </c>
    </row>
    <row r="7173" spans="2:8" customFormat="1">
      <c r="B7173" s="185" t="str">
        <f>IF(OR('RRP data input'!B7174="",'RRP data input'!B7174=0),"",'RRP data input'!B7174)</f>
        <v/>
      </c>
      <c r="C7173" s="174" t="str">
        <f>IF('RRP data input'!C7174=0,"",'RRP data input'!C7174)</f>
        <v/>
      </c>
      <c r="D7173" s="174" t="str">
        <f>IF('RRP data input'!D7174=0,"",'RRP data input'!D7174)</f>
        <v/>
      </c>
      <c r="E7173" s="174" t="str">
        <f>IFERROR(VLOOKUP(C7173,Mappings!$B$13:$E$31,4,FALSE),"")</f>
        <v/>
      </c>
      <c r="F7173" s="219">
        <f>SUM('RRP data input'!E7174:L7174)</f>
        <v>0</v>
      </c>
      <c r="G7173" s="219">
        <f>SUM('RRP data input'!E7174:P7174)</f>
        <v>0</v>
      </c>
      <c r="H7173" s="143" t="str">
        <f t="shared" si="112"/>
        <v/>
      </c>
    </row>
    <row r="7174" spans="2:8" customFormat="1">
      <c r="B7174" s="185" t="str">
        <f>IF(OR('RRP data input'!B7175="",'RRP data input'!B7175=0),"",'RRP data input'!B7175)</f>
        <v/>
      </c>
      <c r="C7174" s="174" t="str">
        <f>IF('RRP data input'!C7175=0,"",'RRP data input'!C7175)</f>
        <v/>
      </c>
      <c r="D7174" s="174" t="str">
        <f>IF('RRP data input'!D7175=0,"",'RRP data input'!D7175)</f>
        <v/>
      </c>
      <c r="E7174" s="174" t="str">
        <f>IFERROR(VLOOKUP(C7174,Mappings!$B$13:$E$31,4,FALSE),"")</f>
        <v/>
      </c>
      <c r="F7174" s="219">
        <f>SUM('RRP data input'!E7175:L7175)</f>
        <v>0</v>
      </c>
      <c r="G7174" s="219">
        <f>SUM('RRP data input'!E7175:P7175)</f>
        <v>0</v>
      </c>
      <c r="H7174" s="143" t="str">
        <f t="shared" si="112"/>
        <v/>
      </c>
    </row>
    <row r="7175" spans="2:8" customFormat="1">
      <c r="B7175" s="185" t="str">
        <f>IF(OR('RRP data input'!B7176="",'RRP data input'!B7176=0),"",'RRP data input'!B7176)</f>
        <v/>
      </c>
      <c r="C7175" s="174" t="str">
        <f>IF('RRP data input'!C7176=0,"",'RRP data input'!C7176)</f>
        <v/>
      </c>
      <c r="D7175" s="174" t="str">
        <f>IF('RRP data input'!D7176=0,"",'RRP data input'!D7176)</f>
        <v/>
      </c>
      <c r="E7175" s="174" t="str">
        <f>IFERROR(VLOOKUP(C7175,Mappings!$B$13:$E$31,4,FALSE),"")</f>
        <v/>
      </c>
      <c r="F7175" s="219">
        <f>SUM('RRP data input'!E7176:L7176)</f>
        <v>0</v>
      </c>
      <c r="G7175" s="219">
        <f>SUM('RRP data input'!E7176:P7176)</f>
        <v>0</v>
      </c>
      <c r="H7175" s="143" t="str">
        <f t="shared" si="112"/>
        <v/>
      </c>
    </row>
    <row r="7176" spans="2:8" customFormat="1">
      <c r="B7176" s="185" t="str">
        <f>IF(OR('RRP data input'!B7177="",'RRP data input'!B7177=0),"",'RRP data input'!B7177)</f>
        <v/>
      </c>
      <c r="C7176" s="174" t="str">
        <f>IF('RRP data input'!C7177=0,"",'RRP data input'!C7177)</f>
        <v/>
      </c>
      <c r="D7176" s="174" t="str">
        <f>IF('RRP data input'!D7177=0,"",'RRP data input'!D7177)</f>
        <v/>
      </c>
      <c r="E7176" s="174" t="str">
        <f>IFERROR(VLOOKUP(C7176,Mappings!$B$13:$E$31,4,FALSE),"")</f>
        <v/>
      </c>
      <c r="F7176" s="219">
        <f>SUM('RRP data input'!E7177:L7177)</f>
        <v>0</v>
      </c>
      <c r="G7176" s="219">
        <f>SUM('RRP data input'!E7177:P7177)</f>
        <v>0</v>
      </c>
      <c r="H7176" s="143" t="str">
        <f t="shared" si="112"/>
        <v/>
      </c>
    </row>
    <row r="7177" spans="2:8" customFormat="1">
      <c r="B7177" s="185" t="str">
        <f>IF(OR('RRP data input'!B7178="",'RRP data input'!B7178=0),"",'RRP data input'!B7178)</f>
        <v/>
      </c>
      <c r="C7177" s="174" t="str">
        <f>IF('RRP data input'!C7178=0,"",'RRP data input'!C7178)</f>
        <v/>
      </c>
      <c r="D7177" s="174" t="str">
        <f>IF('RRP data input'!D7178=0,"",'RRP data input'!D7178)</f>
        <v/>
      </c>
      <c r="E7177" s="174" t="str">
        <f>IFERROR(VLOOKUP(C7177,Mappings!$B$13:$E$31,4,FALSE),"")</f>
        <v/>
      </c>
      <c r="F7177" s="219">
        <f>SUM('RRP data input'!E7178:L7178)</f>
        <v>0</v>
      </c>
      <c r="G7177" s="219">
        <f>SUM('RRP data input'!E7178:P7178)</f>
        <v>0</v>
      </c>
      <c r="H7177" s="143" t="str">
        <f t="shared" ref="H7177:H7240" si="113">IF(OR(C7177="LVSSA",C7177="LVSSB",C7177="LVAL"),"LV",C7177)</f>
        <v/>
      </c>
    </row>
    <row r="7178" spans="2:8" customFormat="1">
      <c r="B7178" s="185" t="str">
        <f>IF(OR('RRP data input'!B7179="",'RRP data input'!B7179=0),"",'RRP data input'!B7179)</f>
        <v/>
      </c>
      <c r="C7178" s="174" t="str">
        <f>IF('RRP data input'!C7179=0,"",'RRP data input'!C7179)</f>
        <v/>
      </c>
      <c r="D7178" s="174" t="str">
        <f>IF('RRP data input'!D7179=0,"",'RRP data input'!D7179)</f>
        <v/>
      </c>
      <c r="E7178" s="174" t="str">
        <f>IFERROR(VLOOKUP(C7178,Mappings!$B$13:$E$31,4,FALSE),"")</f>
        <v/>
      </c>
      <c r="F7178" s="219">
        <f>SUM('RRP data input'!E7179:L7179)</f>
        <v>0</v>
      </c>
      <c r="G7178" s="219">
        <f>SUM('RRP data input'!E7179:P7179)</f>
        <v>0</v>
      </c>
      <c r="H7178" s="143" t="str">
        <f t="shared" si="113"/>
        <v/>
      </c>
    </row>
    <row r="7179" spans="2:8" customFormat="1">
      <c r="B7179" s="185" t="str">
        <f>IF(OR('RRP data input'!B7180="",'RRP data input'!B7180=0),"",'RRP data input'!B7180)</f>
        <v/>
      </c>
      <c r="C7179" s="174" t="str">
        <f>IF('RRP data input'!C7180=0,"",'RRP data input'!C7180)</f>
        <v/>
      </c>
      <c r="D7179" s="174" t="str">
        <f>IF('RRP data input'!D7180=0,"",'RRP data input'!D7180)</f>
        <v/>
      </c>
      <c r="E7179" s="174" t="str">
        <f>IFERROR(VLOOKUP(C7179,Mappings!$B$13:$E$31,4,FALSE),"")</f>
        <v/>
      </c>
      <c r="F7179" s="219">
        <f>SUM('RRP data input'!E7180:L7180)</f>
        <v>0</v>
      </c>
      <c r="G7179" s="219">
        <f>SUM('RRP data input'!E7180:P7180)</f>
        <v>0</v>
      </c>
      <c r="H7179" s="143" t="str">
        <f t="shared" si="113"/>
        <v/>
      </c>
    </row>
    <row r="7180" spans="2:8" customFormat="1">
      <c r="B7180" s="185" t="str">
        <f>IF(OR('RRP data input'!B7181="",'RRP data input'!B7181=0),"",'RRP data input'!B7181)</f>
        <v/>
      </c>
      <c r="C7180" s="174" t="str">
        <f>IF('RRP data input'!C7181=0,"",'RRP data input'!C7181)</f>
        <v/>
      </c>
      <c r="D7180" s="174" t="str">
        <f>IF('RRP data input'!D7181=0,"",'RRP data input'!D7181)</f>
        <v/>
      </c>
      <c r="E7180" s="174" t="str">
        <f>IFERROR(VLOOKUP(C7180,Mappings!$B$13:$E$31,4,FALSE),"")</f>
        <v/>
      </c>
      <c r="F7180" s="219">
        <f>SUM('RRP data input'!E7181:L7181)</f>
        <v>0</v>
      </c>
      <c r="G7180" s="219">
        <f>SUM('RRP data input'!E7181:P7181)</f>
        <v>0</v>
      </c>
      <c r="H7180" s="143" t="str">
        <f t="shared" si="113"/>
        <v/>
      </c>
    </row>
    <row r="7181" spans="2:8" customFormat="1">
      <c r="B7181" s="185" t="str">
        <f>IF(OR('RRP data input'!B7182="",'RRP data input'!B7182=0),"",'RRP data input'!B7182)</f>
        <v/>
      </c>
      <c r="C7181" s="174" t="str">
        <f>IF('RRP data input'!C7182=0,"",'RRP data input'!C7182)</f>
        <v/>
      </c>
      <c r="D7181" s="174" t="str">
        <f>IF('RRP data input'!D7182=0,"",'RRP data input'!D7182)</f>
        <v/>
      </c>
      <c r="E7181" s="174" t="str">
        <f>IFERROR(VLOOKUP(C7181,Mappings!$B$13:$E$31,4,FALSE),"")</f>
        <v/>
      </c>
      <c r="F7181" s="219">
        <f>SUM('RRP data input'!E7182:L7182)</f>
        <v>0</v>
      </c>
      <c r="G7181" s="219">
        <f>SUM('RRP data input'!E7182:P7182)</f>
        <v>0</v>
      </c>
      <c r="H7181" s="143" t="str">
        <f t="shared" si="113"/>
        <v/>
      </c>
    </row>
    <row r="7182" spans="2:8" customFormat="1">
      <c r="B7182" s="185" t="str">
        <f>IF(OR('RRP data input'!B7183="",'RRP data input'!B7183=0),"",'RRP data input'!B7183)</f>
        <v/>
      </c>
      <c r="C7182" s="174" t="str">
        <f>IF('RRP data input'!C7183=0,"",'RRP data input'!C7183)</f>
        <v/>
      </c>
      <c r="D7182" s="174" t="str">
        <f>IF('RRP data input'!D7183=0,"",'RRP data input'!D7183)</f>
        <v/>
      </c>
      <c r="E7182" s="174" t="str">
        <f>IFERROR(VLOOKUP(C7182,Mappings!$B$13:$E$31,4,FALSE),"")</f>
        <v/>
      </c>
      <c r="F7182" s="219">
        <f>SUM('RRP data input'!E7183:L7183)</f>
        <v>0</v>
      </c>
      <c r="G7182" s="219">
        <f>SUM('RRP data input'!E7183:P7183)</f>
        <v>0</v>
      </c>
      <c r="H7182" s="143" t="str">
        <f t="shared" si="113"/>
        <v/>
      </c>
    </row>
    <row r="7183" spans="2:8" customFormat="1">
      <c r="B7183" s="185" t="str">
        <f>IF(OR('RRP data input'!B7184="",'RRP data input'!B7184=0),"",'RRP data input'!B7184)</f>
        <v/>
      </c>
      <c r="C7183" s="174" t="str">
        <f>IF('RRP data input'!C7184=0,"",'RRP data input'!C7184)</f>
        <v/>
      </c>
      <c r="D7183" s="174" t="str">
        <f>IF('RRP data input'!D7184=0,"",'RRP data input'!D7184)</f>
        <v/>
      </c>
      <c r="E7183" s="174" t="str">
        <f>IFERROR(VLOOKUP(C7183,Mappings!$B$13:$E$31,4,FALSE),"")</f>
        <v/>
      </c>
      <c r="F7183" s="219">
        <f>SUM('RRP data input'!E7184:L7184)</f>
        <v>0</v>
      </c>
      <c r="G7183" s="219">
        <f>SUM('RRP data input'!E7184:P7184)</f>
        <v>0</v>
      </c>
      <c r="H7183" s="143" t="str">
        <f t="shared" si="113"/>
        <v/>
      </c>
    </row>
    <row r="7184" spans="2:8" customFormat="1">
      <c r="B7184" s="185" t="str">
        <f>IF(OR('RRP data input'!B7185="",'RRP data input'!B7185=0),"",'RRP data input'!B7185)</f>
        <v/>
      </c>
      <c r="C7184" s="174" t="str">
        <f>IF('RRP data input'!C7185=0,"",'RRP data input'!C7185)</f>
        <v/>
      </c>
      <c r="D7184" s="174" t="str">
        <f>IF('RRP data input'!D7185=0,"",'RRP data input'!D7185)</f>
        <v/>
      </c>
      <c r="E7184" s="174" t="str">
        <f>IFERROR(VLOOKUP(C7184,Mappings!$B$13:$E$31,4,FALSE),"")</f>
        <v/>
      </c>
      <c r="F7184" s="219">
        <f>SUM('RRP data input'!E7185:L7185)</f>
        <v>0</v>
      </c>
      <c r="G7184" s="219">
        <f>SUM('RRP data input'!E7185:P7185)</f>
        <v>0</v>
      </c>
      <c r="H7184" s="143" t="str">
        <f t="shared" si="113"/>
        <v/>
      </c>
    </row>
    <row r="7185" spans="2:8" customFormat="1">
      <c r="B7185" s="185" t="str">
        <f>IF(OR('RRP data input'!B7186="",'RRP data input'!B7186=0),"",'RRP data input'!B7186)</f>
        <v/>
      </c>
      <c r="C7185" s="174" t="str">
        <f>IF('RRP data input'!C7186=0,"",'RRP data input'!C7186)</f>
        <v/>
      </c>
      <c r="D7185" s="174" t="str">
        <f>IF('RRP data input'!D7186=0,"",'RRP data input'!D7186)</f>
        <v/>
      </c>
      <c r="E7185" s="174" t="str">
        <f>IFERROR(VLOOKUP(C7185,Mappings!$B$13:$E$31,4,FALSE),"")</f>
        <v/>
      </c>
      <c r="F7185" s="219">
        <f>SUM('RRP data input'!E7186:L7186)</f>
        <v>0</v>
      </c>
      <c r="G7185" s="219">
        <f>SUM('RRP data input'!E7186:P7186)</f>
        <v>0</v>
      </c>
      <c r="H7185" s="143" t="str">
        <f t="shared" si="113"/>
        <v/>
      </c>
    </row>
    <row r="7186" spans="2:8" customFormat="1">
      <c r="B7186" s="185" t="str">
        <f>IF(OR('RRP data input'!B7187="",'RRP data input'!B7187=0),"",'RRP data input'!B7187)</f>
        <v/>
      </c>
      <c r="C7186" s="174" t="str">
        <f>IF('RRP data input'!C7187=0,"",'RRP data input'!C7187)</f>
        <v/>
      </c>
      <c r="D7186" s="174" t="str">
        <f>IF('RRP data input'!D7187=0,"",'RRP data input'!D7187)</f>
        <v/>
      </c>
      <c r="E7186" s="174" t="str">
        <f>IFERROR(VLOOKUP(C7186,Mappings!$B$13:$E$31,4,FALSE),"")</f>
        <v/>
      </c>
      <c r="F7186" s="219">
        <f>SUM('RRP data input'!E7187:L7187)</f>
        <v>0</v>
      </c>
      <c r="G7186" s="219">
        <f>SUM('RRP data input'!E7187:P7187)</f>
        <v>0</v>
      </c>
      <c r="H7186" s="143" t="str">
        <f t="shared" si="113"/>
        <v/>
      </c>
    </row>
    <row r="7187" spans="2:8" customFormat="1">
      <c r="B7187" s="185" t="str">
        <f>IF(OR('RRP data input'!B7188="",'RRP data input'!B7188=0),"",'RRP data input'!B7188)</f>
        <v/>
      </c>
      <c r="C7187" s="174" t="str">
        <f>IF('RRP data input'!C7188=0,"",'RRP data input'!C7188)</f>
        <v/>
      </c>
      <c r="D7187" s="174" t="str">
        <f>IF('RRP data input'!D7188=0,"",'RRP data input'!D7188)</f>
        <v/>
      </c>
      <c r="E7187" s="174" t="str">
        <f>IFERROR(VLOOKUP(C7187,Mappings!$B$13:$E$31,4,FALSE),"")</f>
        <v/>
      </c>
      <c r="F7187" s="219">
        <f>SUM('RRP data input'!E7188:L7188)</f>
        <v>0</v>
      </c>
      <c r="G7187" s="219">
        <f>SUM('RRP data input'!E7188:P7188)</f>
        <v>0</v>
      </c>
      <c r="H7187" s="143" t="str">
        <f t="shared" si="113"/>
        <v/>
      </c>
    </row>
    <row r="7188" spans="2:8" customFormat="1">
      <c r="B7188" s="185" t="str">
        <f>IF(OR('RRP data input'!B7189="",'RRP data input'!B7189=0),"",'RRP data input'!B7189)</f>
        <v/>
      </c>
      <c r="C7188" s="174" t="str">
        <f>IF('RRP data input'!C7189=0,"",'RRP data input'!C7189)</f>
        <v/>
      </c>
      <c r="D7188" s="174" t="str">
        <f>IF('RRP data input'!D7189=0,"",'RRP data input'!D7189)</f>
        <v/>
      </c>
      <c r="E7188" s="174" t="str">
        <f>IFERROR(VLOOKUP(C7188,Mappings!$B$13:$E$31,4,FALSE),"")</f>
        <v/>
      </c>
      <c r="F7188" s="219">
        <f>SUM('RRP data input'!E7189:L7189)</f>
        <v>0</v>
      </c>
      <c r="G7188" s="219">
        <f>SUM('RRP data input'!E7189:P7189)</f>
        <v>0</v>
      </c>
      <c r="H7188" s="143" t="str">
        <f t="shared" si="113"/>
        <v/>
      </c>
    </row>
    <row r="7189" spans="2:8" customFormat="1">
      <c r="B7189" s="185" t="str">
        <f>IF(OR('RRP data input'!B7190="",'RRP data input'!B7190=0),"",'RRP data input'!B7190)</f>
        <v/>
      </c>
      <c r="C7189" s="174" t="str">
        <f>IF('RRP data input'!C7190=0,"",'RRP data input'!C7190)</f>
        <v/>
      </c>
      <c r="D7189" s="174" t="str">
        <f>IF('RRP data input'!D7190=0,"",'RRP data input'!D7190)</f>
        <v/>
      </c>
      <c r="E7189" s="174" t="str">
        <f>IFERROR(VLOOKUP(C7189,Mappings!$B$13:$E$31,4,FALSE),"")</f>
        <v/>
      </c>
      <c r="F7189" s="219">
        <f>SUM('RRP data input'!E7190:L7190)</f>
        <v>0</v>
      </c>
      <c r="G7189" s="219">
        <f>SUM('RRP data input'!E7190:P7190)</f>
        <v>0</v>
      </c>
      <c r="H7189" s="143" t="str">
        <f t="shared" si="113"/>
        <v/>
      </c>
    </row>
    <row r="7190" spans="2:8" customFormat="1">
      <c r="B7190" s="185" t="str">
        <f>IF(OR('RRP data input'!B7191="",'RRP data input'!B7191=0),"",'RRP data input'!B7191)</f>
        <v/>
      </c>
      <c r="C7190" s="174" t="str">
        <f>IF('RRP data input'!C7191=0,"",'RRP data input'!C7191)</f>
        <v/>
      </c>
      <c r="D7190" s="174" t="str">
        <f>IF('RRP data input'!D7191=0,"",'RRP data input'!D7191)</f>
        <v/>
      </c>
      <c r="E7190" s="174" t="str">
        <f>IFERROR(VLOOKUP(C7190,Mappings!$B$13:$E$31,4,FALSE),"")</f>
        <v/>
      </c>
      <c r="F7190" s="219">
        <f>SUM('RRP data input'!E7191:L7191)</f>
        <v>0</v>
      </c>
      <c r="G7190" s="219">
        <f>SUM('RRP data input'!E7191:P7191)</f>
        <v>0</v>
      </c>
      <c r="H7190" s="143" t="str">
        <f t="shared" si="113"/>
        <v/>
      </c>
    </row>
    <row r="7191" spans="2:8" customFormat="1">
      <c r="B7191" s="185" t="str">
        <f>IF(OR('RRP data input'!B7192="",'RRP data input'!B7192=0),"",'RRP data input'!B7192)</f>
        <v/>
      </c>
      <c r="C7191" s="174" t="str">
        <f>IF('RRP data input'!C7192=0,"",'RRP data input'!C7192)</f>
        <v/>
      </c>
      <c r="D7191" s="174" t="str">
        <f>IF('RRP data input'!D7192=0,"",'RRP data input'!D7192)</f>
        <v/>
      </c>
      <c r="E7191" s="174" t="str">
        <f>IFERROR(VLOOKUP(C7191,Mappings!$B$13:$E$31,4,FALSE),"")</f>
        <v/>
      </c>
      <c r="F7191" s="219">
        <f>SUM('RRP data input'!E7192:L7192)</f>
        <v>0</v>
      </c>
      <c r="G7191" s="219">
        <f>SUM('RRP data input'!E7192:P7192)</f>
        <v>0</v>
      </c>
      <c r="H7191" s="143" t="str">
        <f t="shared" si="113"/>
        <v/>
      </c>
    </row>
    <row r="7192" spans="2:8" customFormat="1">
      <c r="B7192" s="185" t="str">
        <f>IF(OR('RRP data input'!B7193="",'RRP data input'!B7193=0),"",'RRP data input'!B7193)</f>
        <v/>
      </c>
      <c r="C7192" s="174" t="str">
        <f>IF('RRP data input'!C7193=0,"",'RRP data input'!C7193)</f>
        <v/>
      </c>
      <c r="D7192" s="174" t="str">
        <f>IF('RRP data input'!D7193=0,"",'RRP data input'!D7193)</f>
        <v/>
      </c>
      <c r="E7192" s="174" t="str">
        <f>IFERROR(VLOOKUP(C7192,Mappings!$B$13:$E$31,4,FALSE),"")</f>
        <v/>
      </c>
      <c r="F7192" s="219">
        <f>SUM('RRP data input'!E7193:L7193)</f>
        <v>0</v>
      </c>
      <c r="G7192" s="219">
        <f>SUM('RRP data input'!E7193:P7193)</f>
        <v>0</v>
      </c>
      <c r="H7192" s="143" t="str">
        <f t="shared" si="113"/>
        <v/>
      </c>
    </row>
    <row r="7193" spans="2:8" customFormat="1">
      <c r="B7193" s="185" t="str">
        <f>IF(OR('RRP data input'!B7194="",'RRP data input'!B7194=0),"",'RRP data input'!B7194)</f>
        <v/>
      </c>
      <c r="C7193" s="174" t="str">
        <f>IF('RRP data input'!C7194=0,"",'RRP data input'!C7194)</f>
        <v/>
      </c>
      <c r="D7193" s="174" t="str">
        <f>IF('RRP data input'!D7194=0,"",'RRP data input'!D7194)</f>
        <v/>
      </c>
      <c r="E7193" s="174" t="str">
        <f>IFERROR(VLOOKUP(C7193,Mappings!$B$13:$E$31,4,FALSE),"")</f>
        <v/>
      </c>
      <c r="F7193" s="219">
        <f>SUM('RRP data input'!E7194:L7194)</f>
        <v>0</v>
      </c>
      <c r="G7193" s="219">
        <f>SUM('RRP data input'!E7194:P7194)</f>
        <v>0</v>
      </c>
      <c r="H7193" s="143" t="str">
        <f t="shared" si="113"/>
        <v/>
      </c>
    </row>
    <row r="7194" spans="2:8" customFormat="1">
      <c r="B7194" s="185" t="str">
        <f>IF(OR('RRP data input'!B7195="",'RRP data input'!B7195=0),"",'RRP data input'!B7195)</f>
        <v/>
      </c>
      <c r="C7194" s="174" t="str">
        <f>IF('RRP data input'!C7195=0,"",'RRP data input'!C7195)</f>
        <v/>
      </c>
      <c r="D7194" s="174" t="str">
        <f>IF('RRP data input'!D7195=0,"",'RRP data input'!D7195)</f>
        <v/>
      </c>
      <c r="E7194" s="174" t="str">
        <f>IFERROR(VLOOKUP(C7194,Mappings!$B$13:$E$31,4,FALSE),"")</f>
        <v/>
      </c>
      <c r="F7194" s="219">
        <f>SUM('RRP data input'!E7195:L7195)</f>
        <v>0</v>
      </c>
      <c r="G7194" s="219">
        <f>SUM('RRP data input'!E7195:P7195)</f>
        <v>0</v>
      </c>
      <c r="H7194" s="143" t="str">
        <f t="shared" si="113"/>
        <v/>
      </c>
    </row>
    <row r="7195" spans="2:8" customFormat="1">
      <c r="B7195" s="185" t="str">
        <f>IF(OR('RRP data input'!B7196="",'RRP data input'!B7196=0),"",'RRP data input'!B7196)</f>
        <v/>
      </c>
      <c r="C7195" s="174" t="str">
        <f>IF('RRP data input'!C7196=0,"",'RRP data input'!C7196)</f>
        <v/>
      </c>
      <c r="D7195" s="174" t="str">
        <f>IF('RRP data input'!D7196=0,"",'RRP data input'!D7196)</f>
        <v/>
      </c>
      <c r="E7195" s="174" t="str">
        <f>IFERROR(VLOOKUP(C7195,Mappings!$B$13:$E$31,4,FALSE),"")</f>
        <v/>
      </c>
      <c r="F7195" s="219">
        <f>SUM('RRP data input'!E7196:L7196)</f>
        <v>0</v>
      </c>
      <c r="G7195" s="219">
        <f>SUM('RRP data input'!E7196:P7196)</f>
        <v>0</v>
      </c>
      <c r="H7195" s="143" t="str">
        <f t="shared" si="113"/>
        <v/>
      </c>
    </row>
    <row r="7196" spans="2:8" customFormat="1">
      <c r="B7196" s="185" t="str">
        <f>IF(OR('RRP data input'!B7197="",'RRP data input'!B7197=0),"",'RRP data input'!B7197)</f>
        <v/>
      </c>
      <c r="C7196" s="174" t="str">
        <f>IF('RRP data input'!C7197=0,"",'RRP data input'!C7197)</f>
        <v/>
      </c>
      <c r="D7196" s="174" t="str">
        <f>IF('RRP data input'!D7197=0,"",'RRP data input'!D7197)</f>
        <v/>
      </c>
      <c r="E7196" s="174" t="str">
        <f>IFERROR(VLOOKUP(C7196,Mappings!$B$13:$E$31,4,FALSE),"")</f>
        <v/>
      </c>
      <c r="F7196" s="219">
        <f>SUM('RRP data input'!E7197:L7197)</f>
        <v>0</v>
      </c>
      <c r="G7196" s="219">
        <f>SUM('RRP data input'!E7197:P7197)</f>
        <v>0</v>
      </c>
      <c r="H7196" s="143" t="str">
        <f t="shared" si="113"/>
        <v/>
      </c>
    </row>
    <row r="7197" spans="2:8" customFormat="1">
      <c r="B7197" s="185" t="str">
        <f>IF(OR('RRP data input'!B7198="",'RRP data input'!B7198=0),"",'RRP data input'!B7198)</f>
        <v/>
      </c>
      <c r="C7197" s="174" t="str">
        <f>IF('RRP data input'!C7198=0,"",'RRP data input'!C7198)</f>
        <v/>
      </c>
      <c r="D7197" s="174" t="str">
        <f>IF('RRP data input'!D7198=0,"",'RRP data input'!D7198)</f>
        <v/>
      </c>
      <c r="E7197" s="174" t="str">
        <f>IFERROR(VLOOKUP(C7197,Mappings!$B$13:$E$31,4,FALSE),"")</f>
        <v/>
      </c>
      <c r="F7197" s="219">
        <f>SUM('RRP data input'!E7198:L7198)</f>
        <v>0</v>
      </c>
      <c r="G7197" s="219">
        <f>SUM('RRP data input'!E7198:P7198)</f>
        <v>0</v>
      </c>
      <c r="H7197" s="143" t="str">
        <f t="shared" si="113"/>
        <v/>
      </c>
    </row>
    <row r="7198" spans="2:8" customFormat="1">
      <c r="B7198" s="185" t="str">
        <f>IF(OR('RRP data input'!B7199="",'RRP data input'!B7199=0),"",'RRP data input'!B7199)</f>
        <v/>
      </c>
      <c r="C7198" s="174" t="str">
        <f>IF('RRP data input'!C7199=0,"",'RRP data input'!C7199)</f>
        <v/>
      </c>
      <c r="D7198" s="174" t="str">
        <f>IF('RRP data input'!D7199=0,"",'RRP data input'!D7199)</f>
        <v/>
      </c>
      <c r="E7198" s="174" t="str">
        <f>IFERROR(VLOOKUP(C7198,Mappings!$B$13:$E$31,4,FALSE),"")</f>
        <v/>
      </c>
      <c r="F7198" s="219">
        <f>SUM('RRP data input'!E7199:L7199)</f>
        <v>0</v>
      </c>
      <c r="G7198" s="219">
        <f>SUM('RRP data input'!E7199:P7199)</f>
        <v>0</v>
      </c>
      <c r="H7198" s="143" t="str">
        <f t="shared" si="113"/>
        <v/>
      </c>
    </row>
    <row r="7199" spans="2:8" customFormat="1">
      <c r="B7199" s="185" t="str">
        <f>IF(OR('RRP data input'!B7200="",'RRP data input'!B7200=0),"",'RRP data input'!B7200)</f>
        <v/>
      </c>
      <c r="C7199" s="174" t="str">
        <f>IF('RRP data input'!C7200=0,"",'RRP data input'!C7200)</f>
        <v/>
      </c>
      <c r="D7199" s="174" t="str">
        <f>IF('RRP data input'!D7200=0,"",'RRP data input'!D7200)</f>
        <v/>
      </c>
      <c r="E7199" s="174" t="str">
        <f>IFERROR(VLOOKUP(C7199,Mappings!$B$13:$E$31,4,FALSE),"")</f>
        <v/>
      </c>
      <c r="F7199" s="219">
        <f>SUM('RRP data input'!E7200:L7200)</f>
        <v>0</v>
      </c>
      <c r="G7199" s="219">
        <f>SUM('RRP data input'!E7200:P7200)</f>
        <v>0</v>
      </c>
      <c r="H7199" s="143" t="str">
        <f t="shared" si="113"/>
        <v/>
      </c>
    </row>
    <row r="7200" spans="2:8" customFormat="1">
      <c r="B7200" s="185" t="str">
        <f>IF(OR('RRP data input'!B7201="",'RRP data input'!B7201=0),"",'RRP data input'!B7201)</f>
        <v/>
      </c>
      <c r="C7200" s="174" t="str">
        <f>IF('RRP data input'!C7201=0,"",'RRP data input'!C7201)</f>
        <v/>
      </c>
      <c r="D7200" s="174" t="str">
        <f>IF('RRP data input'!D7201=0,"",'RRP data input'!D7201)</f>
        <v/>
      </c>
      <c r="E7200" s="174" t="str">
        <f>IFERROR(VLOOKUP(C7200,Mappings!$B$13:$E$31,4,FALSE),"")</f>
        <v/>
      </c>
      <c r="F7200" s="219">
        <f>SUM('RRP data input'!E7201:L7201)</f>
        <v>0</v>
      </c>
      <c r="G7200" s="219">
        <f>SUM('RRP data input'!E7201:P7201)</f>
        <v>0</v>
      </c>
      <c r="H7200" s="143" t="str">
        <f t="shared" si="113"/>
        <v/>
      </c>
    </row>
    <row r="7201" spans="2:8" customFormat="1">
      <c r="B7201" s="185" t="str">
        <f>IF(OR('RRP data input'!B7202="",'RRP data input'!B7202=0),"",'RRP data input'!B7202)</f>
        <v/>
      </c>
      <c r="C7201" s="174" t="str">
        <f>IF('RRP data input'!C7202=0,"",'RRP data input'!C7202)</f>
        <v/>
      </c>
      <c r="D7201" s="174" t="str">
        <f>IF('RRP data input'!D7202=0,"",'RRP data input'!D7202)</f>
        <v/>
      </c>
      <c r="E7201" s="174" t="str">
        <f>IFERROR(VLOOKUP(C7201,Mappings!$B$13:$E$31,4,FALSE),"")</f>
        <v/>
      </c>
      <c r="F7201" s="219">
        <f>SUM('RRP data input'!E7202:L7202)</f>
        <v>0</v>
      </c>
      <c r="G7201" s="219">
        <f>SUM('RRP data input'!E7202:P7202)</f>
        <v>0</v>
      </c>
      <c r="H7201" s="143" t="str">
        <f t="shared" si="113"/>
        <v/>
      </c>
    </row>
    <row r="7202" spans="2:8" customFormat="1">
      <c r="B7202" s="185" t="str">
        <f>IF(OR('RRP data input'!B7203="",'RRP data input'!B7203=0),"",'RRP data input'!B7203)</f>
        <v/>
      </c>
      <c r="C7202" s="174" t="str">
        <f>IF('RRP data input'!C7203=0,"",'RRP data input'!C7203)</f>
        <v/>
      </c>
      <c r="D7202" s="174" t="str">
        <f>IF('RRP data input'!D7203=0,"",'RRP data input'!D7203)</f>
        <v/>
      </c>
      <c r="E7202" s="174" t="str">
        <f>IFERROR(VLOOKUP(C7202,Mappings!$B$13:$E$31,4,FALSE),"")</f>
        <v/>
      </c>
      <c r="F7202" s="219">
        <f>SUM('RRP data input'!E7203:L7203)</f>
        <v>0</v>
      </c>
      <c r="G7202" s="219">
        <f>SUM('RRP data input'!E7203:P7203)</f>
        <v>0</v>
      </c>
      <c r="H7202" s="143" t="str">
        <f t="shared" si="113"/>
        <v/>
      </c>
    </row>
    <row r="7203" spans="2:8" customFormat="1">
      <c r="B7203" s="185" t="str">
        <f>IF(OR('RRP data input'!B7204="",'RRP data input'!B7204=0),"",'RRP data input'!B7204)</f>
        <v/>
      </c>
      <c r="C7203" s="174" t="str">
        <f>IF('RRP data input'!C7204=0,"",'RRP data input'!C7204)</f>
        <v/>
      </c>
      <c r="D7203" s="174" t="str">
        <f>IF('RRP data input'!D7204=0,"",'RRP data input'!D7204)</f>
        <v/>
      </c>
      <c r="E7203" s="174" t="str">
        <f>IFERROR(VLOOKUP(C7203,Mappings!$B$13:$E$31,4,FALSE),"")</f>
        <v/>
      </c>
      <c r="F7203" s="219">
        <f>SUM('RRP data input'!E7204:L7204)</f>
        <v>0</v>
      </c>
      <c r="G7203" s="219">
        <f>SUM('RRP data input'!E7204:P7204)</f>
        <v>0</v>
      </c>
      <c r="H7203" s="143" t="str">
        <f t="shared" si="113"/>
        <v/>
      </c>
    </row>
    <row r="7204" spans="2:8" customFormat="1">
      <c r="B7204" s="185" t="str">
        <f>IF(OR('RRP data input'!B7205="",'RRP data input'!B7205=0),"",'RRP data input'!B7205)</f>
        <v/>
      </c>
      <c r="C7204" s="174" t="str">
        <f>IF('RRP data input'!C7205=0,"",'RRP data input'!C7205)</f>
        <v/>
      </c>
      <c r="D7204" s="174" t="str">
        <f>IF('RRP data input'!D7205=0,"",'RRP data input'!D7205)</f>
        <v/>
      </c>
      <c r="E7204" s="174" t="str">
        <f>IFERROR(VLOOKUP(C7204,Mappings!$B$13:$E$31,4,FALSE),"")</f>
        <v/>
      </c>
      <c r="F7204" s="219">
        <f>SUM('RRP data input'!E7205:L7205)</f>
        <v>0</v>
      </c>
      <c r="G7204" s="219">
        <f>SUM('RRP data input'!E7205:P7205)</f>
        <v>0</v>
      </c>
      <c r="H7204" s="143" t="str">
        <f t="shared" si="113"/>
        <v/>
      </c>
    </row>
    <row r="7205" spans="2:8" customFormat="1">
      <c r="B7205" s="185" t="str">
        <f>IF(OR('RRP data input'!B7206="",'RRP data input'!B7206=0),"",'RRP data input'!B7206)</f>
        <v/>
      </c>
      <c r="C7205" s="174" t="str">
        <f>IF('RRP data input'!C7206=0,"",'RRP data input'!C7206)</f>
        <v/>
      </c>
      <c r="D7205" s="174" t="str">
        <f>IF('RRP data input'!D7206=0,"",'RRP data input'!D7206)</f>
        <v/>
      </c>
      <c r="E7205" s="174" t="str">
        <f>IFERROR(VLOOKUP(C7205,Mappings!$B$13:$E$31,4,FALSE),"")</f>
        <v/>
      </c>
      <c r="F7205" s="219">
        <f>SUM('RRP data input'!E7206:L7206)</f>
        <v>0</v>
      </c>
      <c r="G7205" s="219">
        <f>SUM('RRP data input'!E7206:P7206)</f>
        <v>0</v>
      </c>
      <c r="H7205" s="143" t="str">
        <f t="shared" si="113"/>
        <v/>
      </c>
    </row>
    <row r="7206" spans="2:8" customFormat="1">
      <c r="B7206" s="185" t="str">
        <f>IF(OR('RRP data input'!B7207="",'RRP data input'!B7207=0),"",'RRP data input'!B7207)</f>
        <v/>
      </c>
      <c r="C7206" s="174" t="str">
        <f>IF('RRP data input'!C7207=0,"",'RRP data input'!C7207)</f>
        <v/>
      </c>
      <c r="D7206" s="174" t="str">
        <f>IF('RRP data input'!D7207=0,"",'RRP data input'!D7207)</f>
        <v/>
      </c>
      <c r="E7206" s="174" t="str">
        <f>IFERROR(VLOOKUP(C7206,Mappings!$B$13:$E$31,4,FALSE),"")</f>
        <v/>
      </c>
      <c r="F7206" s="219">
        <f>SUM('RRP data input'!E7207:L7207)</f>
        <v>0</v>
      </c>
      <c r="G7206" s="219">
        <f>SUM('RRP data input'!E7207:P7207)</f>
        <v>0</v>
      </c>
      <c r="H7206" s="143" t="str">
        <f t="shared" si="113"/>
        <v/>
      </c>
    </row>
    <row r="7207" spans="2:8" customFormat="1">
      <c r="B7207" s="185" t="str">
        <f>IF(OR('RRP data input'!B7208="",'RRP data input'!B7208=0),"",'RRP data input'!B7208)</f>
        <v/>
      </c>
      <c r="C7207" s="174" t="str">
        <f>IF('RRP data input'!C7208=0,"",'RRP data input'!C7208)</f>
        <v/>
      </c>
      <c r="D7207" s="174" t="str">
        <f>IF('RRP data input'!D7208=0,"",'RRP data input'!D7208)</f>
        <v/>
      </c>
      <c r="E7207" s="174" t="str">
        <f>IFERROR(VLOOKUP(C7207,Mappings!$B$13:$E$31,4,FALSE),"")</f>
        <v/>
      </c>
      <c r="F7207" s="219">
        <f>SUM('RRP data input'!E7208:L7208)</f>
        <v>0</v>
      </c>
      <c r="G7207" s="219">
        <f>SUM('RRP data input'!E7208:P7208)</f>
        <v>0</v>
      </c>
      <c r="H7207" s="143" t="str">
        <f t="shared" si="113"/>
        <v/>
      </c>
    </row>
    <row r="7208" spans="2:8" customFormat="1">
      <c r="B7208" s="185" t="str">
        <f>IF(OR('RRP data input'!B7209="",'RRP data input'!B7209=0),"",'RRP data input'!B7209)</f>
        <v/>
      </c>
      <c r="C7208" s="174" t="str">
        <f>IF('RRP data input'!C7209=0,"",'RRP data input'!C7209)</f>
        <v/>
      </c>
      <c r="D7208" s="174" t="str">
        <f>IF('RRP data input'!D7209=0,"",'RRP data input'!D7209)</f>
        <v/>
      </c>
      <c r="E7208" s="174" t="str">
        <f>IFERROR(VLOOKUP(C7208,Mappings!$B$13:$E$31,4,FALSE),"")</f>
        <v/>
      </c>
      <c r="F7208" s="219">
        <f>SUM('RRP data input'!E7209:L7209)</f>
        <v>0</v>
      </c>
      <c r="G7208" s="219">
        <f>SUM('RRP data input'!E7209:P7209)</f>
        <v>0</v>
      </c>
      <c r="H7208" s="143" t="str">
        <f t="shared" si="113"/>
        <v/>
      </c>
    </row>
    <row r="7209" spans="2:8" customFormat="1">
      <c r="B7209" s="185" t="str">
        <f>IF(OR('RRP data input'!B7210="",'RRP data input'!B7210=0),"",'RRP data input'!B7210)</f>
        <v/>
      </c>
      <c r="C7209" s="174" t="str">
        <f>IF('RRP data input'!C7210=0,"",'RRP data input'!C7210)</f>
        <v/>
      </c>
      <c r="D7209" s="174" t="str">
        <f>IF('RRP data input'!D7210=0,"",'RRP data input'!D7210)</f>
        <v/>
      </c>
      <c r="E7209" s="174" t="str">
        <f>IFERROR(VLOOKUP(C7209,Mappings!$B$13:$E$31,4,FALSE),"")</f>
        <v/>
      </c>
      <c r="F7209" s="219">
        <f>SUM('RRP data input'!E7210:L7210)</f>
        <v>0</v>
      </c>
      <c r="G7209" s="219">
        <f>SUM('RRP data input'!E7210:P7210)</f>
        <v>0</v>
      </c>
      <c r="H7209" s="143" t="str">
        <f t="shared" si="113"/>
        <v/>
      </c>
    </row>
    <row r="7210" spans="2:8" customFormat="1">
      <c r="B7210" s="185" t="str">
        <f>IF(OR('RRP data input'!B7211="",'RRP data input'!B7211=0),"",'RRP data input'!B7211)</f>
        <v/>
      </c>
      <c r="C7210" s="174" t="str">
        <f>IF('RRP data input'!C7211=0,"",'RRP data input'!C7211)</f>
        <v/>
      </c>
      <c r="D7210" s="174" t="str">
        <f>IF('RRP data input'!D7211=0,"",'RRP data input'!D7211)</f>
        <v/>
      </c>
      <c r="E7210" s="174" t="str">
        <f>IFERROR(VLOOKUP(C7210,Mappings!$B$13:$E$31,4,FALSE),"")</f>
        <v/>
      </c>
      <c r="F7210" s="219">
        <f>SUM('RRP data input'!E7211:L7211)</f>
        <v>0</v>
      </c>
      <c r="G7210" s="219">
        <f>SUM('RRP data input'!E7211:P7211)</f>
        <v>0</v>
      </c>
      <c r="H7210" s="143" t="str">
        <f t="shared" si="113"/>
        <v/>
      </c>
    </row>
    <row r="7211" spans="2:8" customFormat="1">
      <c r="B7211" s="185" t="str">
        <f>IF(OR('RRP data input'!B7212="",'RRP data input'!B7212=0),"",'RRP data input'!B7212)</f>
        <v/>
      </c>
      <c r="C7211" s="174" t="str">
        <f>IF('RRP data input'!C7212=0,"",'RRP data input'!C7212)</f>
        <v/>
      </c>
      <c r="D7211" s="174" t="str">
        <f>IF('RRP data input'!D7212=0,"",'RRP data input'!D7212)</f>
        <v/>
      </c>
      <c r="E7211" s="174" t="str">
        <f>IFERROR(VLOOKUP(C7211,Mappings!$B$13:$E$31,4,FALSE),"")</f>
        <v/>
      </c>
      <c r="F7211" s="219">
        <f>SUM('RRP data input'!E7212:L7212)</f>
        <v>0</v>
      </c>
      <c r="G7211" s="219">
        <f>SUM('RRP data input'!E7212:P7212)</f>
        <v>0</v>
      </c>
      <c r="H7211" s="143" t="str">
        <f t="shared" si="113"/>
        <v/>
      </c>
    </row>
    <row r="7212" spans="2:8" customFormat="1">
      <c r="B7212" s="185" t="str">
        <f>IF(OR('RRP data input'!B7213="",'RRP data input'!B7213=0),"",'RRP data input'!B7213)</f>
        <v/>
      </c>
      <c r="C7212" s="174" t="str">
        <f>IF('RRP data input'!C7213=0,"",'RRP data input'!C7213)</f>
        <v/>
      </c>
      <c r="D7212" s="174" t="str">
        <f>IF('RRP data input'!D7213=0,"",'RRP data input'!D7213)</f>
        <v/>
      </c>
      <c r="E7212" s="174" t="str">
        <f>IFERROR(VLOOKUP(C7212,Mappings!$B$13:$E$31,4,FALSE),"")</f>
        <v/>
      </c>
      <c r="F7212" s="219">
        <f>SUM('RRP data input'!E7213:L7213)</f>
        <v>0</v>
      </c>
      <c r="G7212" s="219">
        <f>SUM('RRP data input'!E7213:P7213)</f>
        <v>0</v>
      </c>
      <c r="H7212" s="143" t="str">
        <f t="shared" si="113"/>
        <v/>
      </c>
    </row>
    <row r="7213" spans="2:8" customFormat="1">
      <c r="B7213" s="185" t="str">
        <f>IF(OR('RRP data input'!B7214="",'RRP data input'!B7214=0),"",'RRP data input'!B7214)</f>
        <v/>
      </c>
      <c r="C7213" s="174" t="str">
        <f>IF('RRP data input'!C7214=0,"",'RRP data input'!C7214)</f>
        <v/>
      </c>
      <c r="D7213" s="174" t="str">
        <f>IF('RRP data input'!D7214=0,"",'RRP data input'!D7214)</f>
        <v/>
      </c>
      <c r="E7213" s="174" t="str">
        <f>IFERROR(VLOOKUP(C7213,Mappings!$B$13:$E$31,4,FALSE),"")</f>
        <v/>
      </c>
      <c r="F7213" s="219">
        <f>SUM('RRP data input'!E7214:L7214)</f>
        <v>0</v>
      </c>
      <c r="G7213" s="219">
        <f>SUM('RRP data input'!E7214:P7214)</f>
        <v>0</v>
      </c>
      <c r="H7213" s="143" t="str">
        <f t="shared" si="113"/>
        <v/>
      </c>
    </row>
    <row r="7214" spans="2:8" customFormat="1">
      <c r="B7214" s="185" t="str">
        <f>IF(OR('RRP data input'!B7215="",'RRP data input'!B7215=0),"",'RRP data input'!B7215)</f>
        <v/>
      </c>
      <c r="C7214" s="174" t="str">
        <f>IF('RRP data input'!C7215=0,"",'RRP data input'!C7215)</f>
        <v/>
      </c>
      <c r="D7214" s="174" t="str">
        <f>IF('RRP data input'!D7215=0,"",'RRP data input'!D7215)</f>
        <v/>
      </c>
      <c r="E7214" s="174" t="str">
        <f>IFERROR(VLOOKUP(C7214,Mappings!$B$13:$E$31,4,FALSE),"")</f>
        <v/>
      </c>
      <c r="F7214" s="219">
        <f>SUM('RRP data input'!E7215:L7215)</f>
        <v>0</v>
      </c>
      <c r="G7214" s="219">
        <f>SUM('RRP data input'!E7215:P7215)</f>
        <v>0</v>
      </c>
      <c r="H7214" s="143" t="str">
        <f t="shared" si="113"/>
        <v/>
      </c>
    </row>
    <row r="7215" spans="2:8" customFormat="1">
      <c r="B7215" s="185" t="str">
        <f>IF(OR('RRP data input'!B7216="",'RRP data input'!B7216=0),"",'RRP data input'!B7216)</f>
        <v/>
      </c>
      <c r="C7215" s="174" t="str">
        <f>IF('RRP data input'!C7216=0,"",'RRP data input'!C7216)</f>
        <v/>
      </c>
      <c r="D7215" s="174" t="str">
        <f>IF('RRP data input'!D7216=0,"",'RRP data input'!D7216)</f>
        <v/>
      </c>
      <c r="E7215" s="174" t="str">
        <f>IFERROR(VLOOKUP(C7215,Mappings!$B$13:$E$31,4,FALSE),"")</f>
        <v/>
      </c>
      <c r="F7215" s="219">
        <f>SUM('RRP data input'!E7216:L7216)</f>
        <v>0</v>
      </c>
      <c r="G7215" s="219">
        <f>SUM('RRP data input'!E7216:P7216)</f>
        <v>0</v>
      </c>
      <c r="H7215" s="143" t="str">
        <f t="shared" si="113"/>
        <v/>
      </c>
    </row>
    <row r="7216" spans="2:8" customFormat="1">
      <c r="B7216" s="185" t="str">
        <f>IF(OR('RRP data input'!B7217="",'RRP data input'!B7217=0),"",'RRP data input'!B7217)</f>
        <v/>
      </c>
      <c r="C7216" s="174" t="str">
        <f>IF('RRP data input'!C7217=0,"",'RRP data input'!C7217)</f>
        <v/>
      </c>
      <c r="D7216" s="174" t="str">
        <f>IF('RRP data input'!D7217=0,"",'RRP data input'!D7217)</f>
        <v/>
      </c>
      <c r="E7216" s="174" t="str">
        <f>IFERROR(VLOOKUP(C7216,Mappings!$B$13:$E$31,4,FALSE),"")</f>
        <v/>
      </c>
      <c r="F7216" s="219">
        <f>SUM('RRP data input'!E7217:L7217)</f>
        <v>0</v>
      </c>
      <c r="G7216" s="219">
        <f>SUM('RRP data input'!E7217:P7217)</f>
        <v>0</v>
      </c>
      <c r="H7216" s="143" t="str">
        <f t="shared" si="113"/>
        <v/>
      </c>
    </row>
    <row r="7217" spans="2:8" customFormat="1">
      <c r="B7217" s="185" t="str">
        <f>IF(OR('RRP data input'!B7218="",'RRP data input'!B7218=0),"",'RRP data input'!B7218)</f>
        <v/>
      </c>
      <c r="C7217" s="174" t="str">
        <f>IF('RRP data input'!C7218=0,"",'RRP data input'!C7218)</f>
        <v/>
      </c>
      <c r="D7217" s="174" t="str">
        <f>IF('RRP data input'!D7218=0,"",'RRP data input'!D7218)</f>
        <v/>
      </c>
      <c r="E7217" s="174" t="str">
        <f>IFERROR(VLOOKUP(C7217,Mappings!$B$13:$E$31,4,FALSE),"")</f>
        <v/>
      </c>
      <c r="F7217" s="219">
        <f>SUM('RRP data input'!E7218:L7218)</f>
        <v>0</v>
      </c>
      <c r="G7217" s="219">
        <f>SUM('RRP data input'!E7218:P7218)</f>
        <v>0</v>
      </c>
      <c r="H7217" s="143" t="str">
        <f t="shared" si="113"/>
        <v/>
      </c>
    </row>
    <row r="7218" spans="2:8" customFormat="1">
      <c r="B7218" s="185" t="str">
        <f>IF(OR('RRP data input'!B7219="",'RRP data input'!B7219=0),"",'RRP data input'!B7219)</f>
        <v/>
      </c>
      <c r="C7218" s="174" t="str">
        <f>IF('RRP data input'!C7219=0,"",'RRP data input'!C7219)</f>
        <v/>
      </c>
      <c r="D7218" s="174" t="str">
        <f>IF('RRP data input'!D7219=0,"",'RRP data input'!D7219)</f>
        <v/>
      </c>
      <c r="E7218" s="174" t="str">
        <f>IFERROR(VLOOKUP(C7218,Mappings!$B$13:$E$31,4,FALSE),"")</f>
        <v/>
      </c>
      <c r="F7218" s="219">
        <f>SUM('RRP data input'!E7219:L7219)</f>
        <v>0</v>
      </c>
      <c r="G7218" s="219">
        <f>SUM('RRP data input'!E7219:P7219)</f>
        <v>0</v>
      </c>
      <c r="H7218" s="143" t="str">
        <f t="shared" si="113"/>
        <v/>
      </c>
    </row>
    <row r="7219" spans="2:8" customFormat="1">
      <c r="B7219" s="185" t="str">
        <f>IF(OR('RRP data input'!B7220="",'RRP data input'!B7220=0),"",'RRP data input'!B7220)</f>
        <v/>
      </c>
      <c r="C7219" s="174" t="str">
        <f>IF('RRP data input'!C7220=0,"",'RRP data input'!C7220)</f>
        <v/>
      </c>
      <c r="D7219" s="174" t="str">
        <f>IF('RRP data input'!D7220=0,"",'RRP data input'!D7220)</f>
        <v/>
      </c>
      <c r="E7219" s="174" t="str">
        <f>IFERROR(VLOOKUP(C7219,Mappings!$B$13:$E$31,4,FALSE),"")</f>
        <v/>
      </c>
      <c r="F7219" s="219">
        <f>SUM('RRP data input'!E7220:L7220)</f>
        <v>0</v>
      </c>
      <c r="G7219" s="219">
        <f>SUM('RRP data input'!E7220:P7220)</f>
        <v>0</v>
      </c>
      <c r="H7219" s="143" t="str">
        <f t="shared" si="113"/>
        <v/>
      </c>
    </row>
    <row r="7220" spans="2:8" customFormat="1">
      <c r="B7220" s="185" t="str">
        <f>IF(OR('RRP data input'!B7221="",'RRP data input'!B7221=0),"",'RRP data input'!B7221)</f>
        <v/>
      </c>
      <c r="C7220" s="174" t="str">
        <f>IF('RRP data input'!C7221=0,"",'RRP data input'!C7221)</f>
        <v/>
      </c>
      <c r="D7220" s="174" t="str">
        <f>IF('RRP data input'!D7221=0,"",'RRP data input'!D7221)</f>
        <v/>
      </c>
      <c r="E7220" s="174" t="str">
        <f>IFERROR(VLOOKUP(C7220,Mappings!$B$13:$E$31,4,FALSE),"")</f>
        <v/>
      </c>
      <c r="F7220" s="219">
        <f>SUM('RRP data input'!E7221:L7221)</f>
        <v>0</v>
      </c>
      <c r="G7220" s="219">
        <f>SUM('RRP data input'!E7221:P7221)</f>
        <v>0</v>
      </c>
      <c r="H7220" s="143" t="str">
        <f t="shared" si="113"/>
        <v/>
      </c>
    </row>
    <row r="7221" spans="2:8" customFormat="1">
      <c r="B7221" s="185" t="str">
        <f>IF(OR('RRP data input'!B7222="",'RRP data input'!B7222=0),"",'RRP data input'!B7222)</f>
        <v/>
      </c>
      <c r="C7221" s="174" t="str">
        <f>IF('RRP data input'!C7222=0,"",'RRP data input'!C7222)</f>
        <v/>
      </c>
      <c r="D7221" s="174" t="str">
        <f>IF('RRP data input'!D7222=0,"",'RRP data input'!D7222)</f>
        <v/>
      </c>
      <c r="E7221" s="174" t="str">
        <f>IFERROR(VLOOKUP(C7221,Mappings!$B$13:$E$31,4,FALSE),"")</f>
        <v/>
      </c>
      <c r="F7221" s="219">
        <f>SUM('RRP data input'!E7222:L7222)</f>
        <v>0</v>
      </c>
      <c r="G7221" s="219">
        <f>SUM('RRP data input'!E7222:P7222)</f>
        <v>0</v>
      </c>
      <c r="H7221" s="143" t="str">
        <f t="shared" si="113"/>
        <v/>
      </c>
    </row>
    <row r="7222" spans="2:8" customFormat="1">
      <c r="B7222" s="185" t="str">
        <f>IF(OR('RRP data input'!B7223="",'RRP data input'!B7223=0),"",'RRP data input'!B7223)</f>
        <v/>
      </c>
      <c r="C7222" s="174" t="str">
        <f>IF('RRP data input'!C7223=0,"",'RRP data input'!C7223)</f>
        <v/>
      </c>
      <c r="D7222" s="174" t="str">
        <f>IF('RRP data input'!D7223=0,"",'RRP data input'!D7223)</f>
        <v/>
      </c>
      <c r="E7222" s="174" t="str">
        <f>IFERROR(VLOOKUP(C7222,Mappings!$B$13:$E$31,4,FALSE),"")</f>
        <v/>
      </c>
      <c r="F7222" s="219">
        <f>SUM('RRP data input'!E7223:L7223)</f>
        <v>0</v>
      </c>
      <c r="G7222" s="219">
        <f>SUM('RRP data input'!E7223:P7223)</f>
        <v>0</v>
      </c>
      <c r="H7222" s="143" t="str">
        <f t="shared" si="113"/>
        <v/>
      </c>
    </row>
    <row r="7223" spans="2:8" customFormat="1">
      <c r="B7223" s="185" t="str">
        <f>IF(OR('RRP data input'!B7224="",'RRP data input'!B7224=0),"",'RRP data input'!B7224)</f>
        <v/>
      </c>
      <c r="C7223" s="174" t="str">
        <f>IF('RRP data input'!C7224=0,"",'RRP data input'!C7224)</f>
        <v/>
      </c>
      <c r="D7223" s="174" t="str">
        <f>IF('RRP data input'!D7224=0,"",'RRP data input'!D7224)</f>
        <v/>
      </c>
      <c r="E7223" s="174" t="str">
        <f>IFERROR(VLOOKUP(C7223,Mappings!$B$13:$E$31,4,FALSE),"")</f>
        <v/>
      </c>
      <c r="F7223" s="219">
        <f>SUM('RRP data input'!E7224:L7224)</f>
        <v>0</v>
      </c>
      <c r="G7223" s="219">
        <f>SUM('RRP data input'!E7224:P7224)</f>
        <v>0</v>
      </c>
      <c r="H7223" s="143" t="str">
        <f t="shared" si="113"/>
        <v/>
      </c>
    </row>
    <row r="7224" spans="2:8" customFormat="1">
      <c r="B7224" s="185" t="str">
        <f>IF(OR('RRP data input'!B7225="",'RRP data input'!B7225=0),"",'RRP data input'!B7225)</f>
        <v/>
      </c>
      <c r="C7224" s="174" t="str">
        <f>IF('RRP data input'!C7225=0,"",'RRP data input'!C7225)</f>
        <v/>
      </c>
      <c r="D7224" s="174" t="str">
        <f>IF('RRP data input'!D7225=0,"",'RRP data input'!D7225)</f>
        <v/>
      </c>
      <c r="E7224" s="174" t="str">
        <f>IFERROR(VLOOKUP(C7224,Mappings!$B$13:$E$31,4,FALSE),"")</f>
        <v/>
      </c>
      <c r="F7224" s="219">
        <f>SUM('RRP data input'!E7225:L7225)</f>
        <v>0</v>
      </c>
      <c r="G7224" s="219">
        <f>SUM('RRP data input'!E7225:P7225)</f>
        <v>0</v>
      </c>
      <c r="H7224" s="143" t="str">
        <f t="shared" si="113"/>
        <v/>
      </c>
    </row>
    <row r="7225" spans="2:8" customFormat="1">
      <c r="B7225" s="185" t="str">
        <f>IF(OR('RRP data input'!B7226="",'RRP data input'!B7226=0),"",'RRP data input'!B7226)</f>
        <v/>
      </c>
      <c r="C7225" s="174" t="str">
        <f>IF('RRP data input'!C7226=0,"",'RRP data input'!C7226)</f>
        <v/>
      </c>
      <c r="D7225" s="174" t="str">
        <f>IF('RRP data input'!D7226=0,"",'RRP data input'!D7226)</f>
        <v/>
      </c>
      <c r="E7225" s="174" t="str">
        <f>IFERROR(VLOOKUP(C7225,Mappings!$B$13:$E$31,4,FALSE),"")</f>
        <v/>
      </c>
      <c r="F7225" s="219">
        <f>SUM('RRP data input'!E7226:L7226)</f>
        <v>0</v>
      </c>
      <c r="G7225" s="219">
        <f>SUM('RRP data input'!E7226:P7226)</f>
        <v>0</v>
      </c>
      <c r="H7225" s="143" t="str">
        <f t="shared" si="113"/>
        <v/>
      </c>
    </row>
    <row r="7226" spans="2:8" customFormat="1">
      <c r="B7226" s="185" t="str">
        <f>IF(OR('RRP data input'!B7227="",'RRP data input'!B7227=0),"",'RRP data input'!B7227)</f>
        <v/>
      </c>
      <c r="C7226" s="174" t="str">
        <f>IF('RRP data input'!C7227=0,"",'RRP data input'!C7227)</f>
        <v/>
      </c>
      <c r="D7226" s="174" t="str">
        <f>IF('RRP data input'!D7227=0,"",'RRP data input'!D7227)</f>
        <v/>
      </c>
      <c r="E7226" s="174" t="str">
        <f>IFERROR(VLOOKUP(C7226,Mappings!$B$13:$E$31,4,FALSE),"")</f>
        <v/>
      </c>
      <c r="F7226" s="219">
        <f>SUM('RRP data input'!E7227:L7227)</f>
        <v>0</v>
      </c>
      <c r="G7226" s="219">
        <f>SUM('RRP data input'!E7227:P7227)</f>
        <v>0</v>
      </c>
      <c r="H7226" s="143" t="str">
        <f t="shared" si="113"/>
        <v/>
      </c>
    </row>
    <row r="7227" spans="2:8" customFormat="1">
      <c r="B7227" s="185" t="str">
        <f>IF(OR('RRP data input'!B7228="",'RRP data input'!B7228=0),"",'RRP data input'!B7228)</f>
        <v/>
      </c>
      <c r="C7227" s="174" t="str">
        <f>IF('RRP data input'!C7228=0,"",'RRP data input'!C7228)</f>
        <v/>
      </c>
      <c r="D7227" s="174" t="str">
        <f>IF('RRP data input'!D7228=0,"",'RRP data input'!D7228)</f>
        <v/>
      </c>
      <c r="E7227" s="174" t="str">
        <f>IFERROR(VLOOKUP(C7227,Mappings!$B$13:$E$31,4,FALSE),"")</f>
        <v/>
      </c>
      <c r="F7227" s="219">
        <f>SUM('RRP data input'!E7228:L7228)</f>
        <v>0</v>
      </c>
      <c r="G7227" s="219">
        <f>SUM('RRP data input'!E7228:P7228)</f>
        <v>0</v>
      </c>
      <c r="H7227" s="143" t="str">
        <f t="shared" si="113"/>
        <v/>
      </c>
    </row>
    <row r="7228" spans="2:8" customFormat="1">
      <c r="B7228" s="185" t="str">
        <f>IF(OR('RRP data input'!B7229="",'RRP data input'!B7229=0),"",'RRP data input'!B7229)</f>
        <v/>
      </c>
      <c r="C7228" s="174" t="str">
        <f>IF('RRP data input'!C7229=0,"",'RRP data input'!C7229)</f>
        <v/>
      </c>
      <c r="D7228" s="174" t="str">
        <f>IF('RRP data input'!D7229=0,"",'RRP data input'!D7229)</f>
        <v/>
      </c>
      <c r="E7228" s="174" t="str">
        <f>IFERROR(VLOOKUP(C7228,Mappings!$B$13:$E$31,4,FALSE),"")</f>
        <v/>
      </c>
      <c r="F7228" s="219">
        <f>SUM('RRP data input'!E7229:L7229)</f>
        <v>0</v>
      </c>
      <c r="G7228" s="219">
        <f>SUM('RRP data input'!E7229:P7229)</f>
        <v>0</v>
      </c>
      <c r="H7228" s="143" t="str">
        <f t="shared" si="113"/>
        <v/>
      </c>
    </row>
    <row r="7229" spans="2:8" customFormat="1">
      <c r="B7229" s="185" t="str">
        <f>IF(OR('RRP data input'!B7230="",'RRP data input'!B7230=0),"",'RRP data input'!B7230)</f>
        <v/>
      </c>
      <c r="C7229" s="174" t="str">
        <f>IF('RRP data input'!C7230=0,"",'RRP data input'!C7230)</f>
        <v/>
      </c>
      <c r="D7229" s="174" t="str">
        <f>IF('RRP data input'!D7230=0,"",'RRP data input'!D7230)</f>
        <v/>
      </c>
      <c r="E7229" s="174" t="str">
        <f>IFERROR(VLOOKUP(C7229,Mappings!$B$13:$E$31,4,FALSE),"")</f>
        <v/>
      </c>
      <c r="F7229" s="219">
        <f>SUM('RRP data input'!E7230:L7230)</f>
        <v>0</v>
      </c>
      <c r="G7229" s="219">
        <f>SUM('RRP data input'!E7230:P7230)</f>
        <v>0</v>
      </c>
      <c r="H7229" s="143" t="str">
        <f t="shared" si="113"/>
        <v/>
      </c>
    </row>
    <row r="7230" spans="2:8" customFormat="1">
      <c r="B7230" s="185" t="str">
        <f>IF(OR('RRP data input'!B7231="",'RRP data input'!B7231=0),"",'RRP data input'!B7231)</f>
        <v/>
      </c>
      <c r="C7230" s="174" t="str">
        <f>IF('RRP data input'!C7231=0,"",'RRP data input'!C7231)</f>
        <v/>
      </c>
      <c r="D7230" s="174" t="str">
        <f>IF('RRP data input'!D7231=0,"",'RRP data input'!D7231)</f>
        <v/>
      </c>
      <c r="E7230" s="174" t="str">
        <f>IFERROR(VLOOKUP(C7230,Mappings!$B$13:$E$31,4,FALSE),"")</f>
        <v/>
      </c>
      <c r="F7230" s="219">
        <f>SUM('RRP data input'!E7231:L7231)</f>
        <v>0</v>
      </c>
      <c r="G7230" s="219">
        <f>SUM('RRP data input'!E7231:P7231)</f>
        <v>0</v>
      </c>
      <c r="H7230" s="143" t="str">
        <f t="shared" si="113"/>
        <v/>
      </c>
    </row>
    <row r="7231" spans="2:8" customFormat="1">
      <c r="B7231" s="185" t="str">
        <f>IF(OR('RRP data input'!B7232="",'RRP data input'!B7232=0),"",'RRP data input'!B7232)</f>
        <v/>
      </c>
      <c r="C7231" s="174" t="str">
        <f>IF('RRP data input'!C7232=0,"",'RRP data input'!C7232)</f>
        <v/>
      </c>
      <c r="D7231" s="174" t="str">
        <f>IF('RRP data input'!D7232=0,"",'RRP data input'!D7232)</f>
        <v/>
      </c>
      <c r="E7231" s="174" t="str">
        <f>IFERROR(VLOOKUP(C7231,Mappings!$B$13:$E$31,4,FALSE),"")</f>
        <v/>
      </c>
      <c r="F7231" s="219">
        <f>SUM('RRP data input'!E7232:L7232)</f>
        <v>0</v>
      </c>
      <c r="G7231" s="219">
        <f>SUM('RRP data input'!E7232:P7232)</f>
        <v>0</v>
      </c>
      <c r="H7231" s="143" t="str">
        <f t="shared" si="113"/>
        <v/>
      </c>
    </row>
    <row r="7232" spans="2:8" customFormat="1">
      <c r="B7232" s="185" t="str">
        <f>IF(OR('RRP data input'!B7233="",'RRP data input'!B7233=0),"",'RRP data input'!B7233)</f>
        <v/>
      </c>
      <c r="C7232" s="174" t="str">
        <f>IF('RRP data input'!C7233=0,"",'RRP data input'!C7233)</f>
        <v/>
      </c>
      <c r="D7232" s="174" t="str">
        <f>IF('RRP data input'!D7233=0,"",'RRP data input'!D7233)</f>
        <v/>
      </c>
      <c r="E7232" s="174" t="str">
        <f>IFERROR(VLOOKUP(C7232,Mappings!$B$13:$E$31,4,FALSE),"")</f>
        <v/>
      </c>
      <c r="F7232" s="219">
        <f>SUM('RRP data input'!E7233:L7233)</f>
        <v>0</v>
      </c>
      <c r="G7232" s="219">
        <f>SUM('RRP data input'!E7233:P7233)</f>
        <v>0</v>
      </c>
      <c r="H7232" s="143" t="str">
        <f t="shared" si="113"/>
        <v/>
      </c>
    </row>
    <row r="7233" spans="2:8" customFormat="1">
      <c r="B7233" s="185" t="str">
        <f>IF(OR('RRP data input'!B7234="",'RRP data input'!B7234=0),"",'RRP data input'!B7234)</f>
        <v/>
      </c>
      <c r="C7233" s="174" t="str">
        <f>IF('RRP data input'!C7234=0,"",'RRP data input'!C7234)</f>
        <v/>
      </c>
      <c r="D7233" s="174" t="str">
        <f>IF('RRP data input'!D7234=0,"",'RRP data input'!D7234)</f>
        <v/>
      </c>
      <c r="E7233" s="174" t="str">
        <f>IFERROR(VLOOKUP(C7233,Mappings!$B$13:$E$31,4,FALSE),"")</f>
        <v/>
      </c>
      <c r="F7233" s="219">
        <f>SUM('RRP data input'!E7234:L7234)</f>
        <v>0</v>
      </c>
      <c r="G7233" s="219">
        <f>SUM('RRP data input'!E7234:P7234)</f>
        <v>0</v>
      </c>
      <c r="H7233" s="143" t="str">
        <f t="shared" si="113"/>
        <v/>
      </c>
    </row>
    <row r="7234" spans="2:8" customFormat="1">
      <c r="B7234" s="185" t="str">
        <f>IF(OR('RRP data input'!B7235="",'RRP data input'!B7235=0),"",'RRP data input'!B7235)</f>
        <v/>
      </c>
      <c r="C7234" s="174" t="str">
        <f>IF('RRP data input'!C7235=0,"",'RRP data input'!C7235)</f>
        <v/>
      </c>
      <c r="D7234" s="174" t="str">
        <f>IF('RRP data input'!D7235=0,"",'RRP data input'!D7235)</f>
        <v/>
      </c>
      <c r="E7234" s="174" t="str">
        <f>IFERROR(VLOOKUP(C7234,Mappings!$B$13:$E$31,4,FALSE),"")</f>
        <v/>
      </c>
      <c r="F7234" s="219">
        <f>SUM('RRP data input'!E7235:L7235)</f>
        <v>0</v>
      </c>
      <c r="G7234" s="219">
        <f>SUM('RRP data input'!E7235:P7235)</f>
        <v>0</v>
      </c>
      <c r="H7234" s="143" t="str">
        <f t="shared" si="113"/>
        <v/>
      </c>
    </row>
    <row r="7235" spans="2:8" customFormat="1">
      <c r="B7235" s="185" t="str">
        <f>IF(OR('RRP data input'!B7236="",'RRP data input'!B7236=0),"",'RRP data input'!B7236)</f>
        <v/>
      </c>
      <c r="C7235" s="174" t="str">
        <f>IF('RRP data input'!C7236=0,"",'RRP data input'!C7236)</f>
        <v/>
      </c>
      <c r="D7235" s="174" t="str">
        <f>IF('RRP data input'!D7236=0,"",'RRP data input'!D7236)</f>
        <v/>
      </c>
      <c r="E7235" s="174" t="str">
        <f>IFERROR(VLOOKUP(C7235,Mappings!$B$13:$E$31,4,FALSE),"")</f>
        <v/>
      </c>
      <c r="F7235" s="219">
        <f>SUM('RRP data input'!E7236:L7236)</f>
        <v>0</v>
      </c>
      <c r="G7235" s="219">
        <f>SUM('RRP data input'!E7236:P7236)</f>
        <v>0</v>
      </c>
      <c r="H7235" s="143" t="str">
        <f t="shared" si="113"/>
        <v/>
      </c>
    </row>
    <row r="7236" spans="2:8" customFormat="1">
      <c r="B7236" s="185" t="str">
        <f>IF(OR('RRP data input'!B7237="",'RRP data input'!B7237=0),"",'RRP data input'!B7237)</f>
        <v/>
      </c>
      <c r="C7236" s="174" t="str">
        <f>IF('RRP data input'!C7237=0,"",'RRP data input'!C7237)</f>
        <v/>
      </c>
      <c r="D7236" s="174" t="str">
        <f>IF('RRP data input'!D7237=0,"",'RRP data input'!D7237)</f>
        <v/>
      </c>
      <c r="E7236" s="174" t="str">
        <f>IFERROR(VLOOKUP(C7236,Mappings!$B$13:$E$31,4,FALSE),"")</f>
        <v/>
      </c>
      <c r="F7236" s="219">
        <f>SUM('RRP data input'!E7237:L7237)</f>
        <v>0</v>
      </c>
      <c r="G7236" s="219">
        <f>SUM('RRP data input'!E7237:P7237)</f>
        <v>0</v>
      </c>
      <c r="H7236" s="143" t="str">
        <f t="shared" si="113"/>
        <v/>
      </c>
    </row>
    <row r="7237" spans="2:8" customFormat="1">
      <c r="B7237" s="185" t="str">
        <f>IF(OR('RRP data input'!B7238="",'RRP data input'!B7238=0),"",'RRP data input'!B7238)</f>
        <v/>
      </c>
      <c r="C7237" s="174" t="str">
        <f>IF('RRP data input'!C7238=0,"",'RRP data input'!C7238)</f>
        <v/>
      </c>
      <c r="D7237" s="174" t="str">
        <f>IF('RRP data input'!D7238=0,"",'RRP data input'!D7238)</f>
        <v/>
      </c>
      <c r="E7237" s="174" t="str">
        <f>IFERROR(VLOOKUP(C7237,Mappings!$B$13:$E$31,4,FALSE),"")</f>
        <v/>
      </c>
      <c r="F7237" s="219">
        <f>SUM('RRP data input'!E7238:L7238)</f>
        <v>0</v>
      </c>
      <c r="G7237" s="219">
        <f>SUM('RRP data input'!E7238:P7238)</f>
        <v>0</v>
      </c>
      <c r="H7237" s="143" t="str">
        <f t="shared" si="113"/>
        <v/>
      </c>
    </row>
    <row r="7238" spans="2:8" customFormat="1">
      <c r="B7238" s="185" t="str">
        <f>IF(OR('RRP data input'!B7239="",'RRP data input'!B7239=0),"",'RRP data input'!B7239)</f>
        <v/>
      </c>
      <c r="C7238" s="174" t="str">
        <f>IF('RRP data input'!C7239=0,"",'RRP data input'!C7239)</f>
        <v/>
      </c>
      <c r="D7238" s="174" t="str">
        <f>IF('RRP data input'!D7239=0,"",'RRP data input'!D7239)</f>
        <v/>
      </c>
      <c r="E7238" s="174" t="str">
        <f>IFERROR(VLOOKUP(C7238,Mappings!$B$13:$E$31,4,FALSE),"")</f>
        <v/>
      </c>
      <c r="F7238" s="219">
        <f>SUM('RRP data input'!E7239:L7239)</f>
        <v>0</v>
      </c>
      <c r="G7238" s="219">
        <f>SUM('RRP data input'!E7239:P7239)</f>
        <v>0</v>
      </c>
      <c r="H7238" s="143" t="str">
        <f t="shared" si="113"/>
        <v/>
      </c>
    </row>
    <row r="7239" spans="2:8" customFormat="1">
      <c r="B7239" s="185" t="str">
        <f>IF(OR('RRP data input'!B7240="",'RRP data input'!B7240=0),"",'RRP data input'!B7240)</f>
        <v/>
      </c>
      <c r="C7239" s="174" t="str">
        <f>IF('RRP data input'!C7240=0,"",'RRP data input'!C7240)</f>
        <v/>
      </c>
      <c r="D7239" s="174" t="str">
        <f>IF('RRP data input'!D7240=0,"",'RRP data input'!D7240)</f>
        <v/>
      </c>
      <c r="E7239" s="174" t="str">
        <f>IFERROR(VLOOKUP(C7239,Mappings!$B$13:$E$31,4,FALSE),"")</f>
        <v/>
      </c>
      <c r="F7239" s="219">
        <f>SUM('RRP data input'!E7240:L7240)</f>
        <v>0</v>
      </c>
      <c r="G7239" s="219">
        <f>SUM('RRP data input'!E7240:P7240)</f>
        <v>0</v>
      </c>
      <c r="H7239" s="143" t="str">
        <f t="shared" si="113"/>
        <v/>
      </c>
    </row>
    <row r="7240" spans="2:8" customFormat="1">
      <c r="B7240" s="185" t="str">
        <f>IF(OR('RRP data input'!B7241="",'RRP data input'!B7241=0),"",'RRP data input'!B7241)</f>
        <v/>
      </c>
      <c r="C7240" s="174" t="str">
        <f>IF('RRP data input'!C7241=0,"",'RRP data input'!C7241)</f>
        <v/>
      </c>
      <c r="D7240" s="174" t="str">
        <f>IF('RRP data input'!D7241=0,"",'RRP data input'!D7241)</f>
        <v/>
      </c>
      <c r="E7240" s="174" t="str">
        <f>IFERROR(VLOOKUP(C7240,Mappings!$B$13:$E$31,4,FALSE),"")</f>
        <v/>
      </c>
      <c r="F7240" s="219">
        <f>SUM('RRP data input'!E7241:L7241)</f>
        <v>0</v>
      </c>
      <c r="G7240" s="219">
        <f>SUM('RRP data input'!E7241:P7241)</f>
        <v>0</v>
      </c>
      <c r="H7240" s="143" t="str">
        <f t="shared" si="113"/>
        <v/>
      </c>
    </row>
    <row r="7241" spans="2:8" customFormat="1">
      <c r="B7241" s="185" t="str">
        <f>IF(OR('RRP data input'!B7242="",'RRP data input'!B7242=0),"",'RRP data input'!B7242)</f>
        <v/>
      </c>
      <c r="C7241" s="174" t="str">
        <f>IF('RRP data input'!C7242=0,"",'RRP data input'!C7242)</f>
        <v/>
      </c>
      <c r="D7241" s="174" t="str">
        <f>IF('RRP data input'!D7242=0,"",'RRP data input'!D7242)</f>
        <v/>
      </c>
      <c r="E7241" s="174" t="str">
        <f>IFERROR(VLOOKUP(C7241,Mappings!$B$13:$E$31,4,FALSE),"")</f>
        <v/>
      </c>
      <c r="F7241" s="219">
        <f>SUM('RRP data input'!E7242:L7242)</f>
        <v>0</v>
      </c>
      <c r="G7241" s="219">
        <f>SUM('RRP data input'!E7242:P7242)</f>
        <v>0</v>
      </c>
      <c r="H7241" s="143" t="str">
        <f t="shared" ref="H7241:H7304" si="114">IF(OR(C7241="LVSSA",C7241="LVSSB",C7241="LVAL"),"LV",C7241)</f>
        <v/>
      </c>
    </row>
    <row r="7242" spans="2:8" customFormat="1">
      <c r="B7242" s="185" t="str">
        <f>IF(OR('RRP data input'!B7243="",'RRP data input'!B7243=0),"",'RRP data input'!B7243)</f>
        <v/>
      </c>
      <c r="C7242" s="174" t="str">
        <f>IF('RRP data input'!C7243=0,"",'RRP data input'!C7243)</f>
        <v/>
      </c>
      <c r="D7242" s="174" t="str">
        <f>IF('RRP data input'!D7243=0,"",'RRP data input'!D7243)</f>
        <v/>
      </c>
      <c r="E7242" s="174" t="str">
        <f>IFERROR(VLOOKUP(C7242,Mappings!$B$13:$E$31,4,FALSE),"")</f>
        <v/>
      </c>
      <c r="F7242" s="219">
        <f>SUM('RRP data input'!E7243:L7243)</f>
        <v>0</v>
      </c>
      <c r="G7242" s="219">
        <f>SUM('RRP data input'!E7243:P7243)</f>
        <v>0</v>
      </c>
      <c r="H7242" s="143" t="str">
        <f t="shared" si="114"/>
        <v/>
      </c>
    </row>
    <row r="7243" spans="2:8" customFormat="1">
      <c r="B7243" s="185" t="str">
        <f>IF(OR('RRP data input'!B7244="",'RRP data input'!B7244=0),"",'RRP data input'!B7244)</f>
        <v/>
      </c>
      <c r="C7243" s="174" t="str">
        <f>IF('RRP data input'!C7244=0,"",'RRP data input'!C7244)</f>
        <v/>
      </c>
      <c r="D7243" s="174" t="str">
        <f>IF('RRP data input'!D7244=0,"",'RRP data input'!D7244)</f>
        <v/>
      </c>
      <c r="E7243" s="174" t="str">
        <f>IFERROR(VLOOKUP(C7243,Mappings!$B$13:$E$31,4,FALSE),"")</f>
        <v/>
      </c>
      <c r="F7243" s="219">
        <f>SUM('RRP data input'!E7244:L7244)</f>
        <v>0</v>
      </c>
      <c r="G7243" s="219">
        <f>SUM('RRP data input'!E7244:P7244)</f>
        <v>0</v>
      </c>
      <c r="H7243" s="143" t="str">
        <f t="shared" si="114"/>
        <v/>
      </c>
    </row>
    <row r="7244" spans="2:8" customFormat="1">
      <c r="B7244" s="185" t="str">
        <f>IF(OR('RRP data input'!B7245="",'RRP data input'!B7245=0),"",'RRP data input'!B7245)</f>
        <v/>
      </c>
      <c r="C7244" s="174" t="str">
        <f>IF('RRP data input'!C7245=0,"",'RRP data input'!C7245)</f>
        <v/>
      </c>
      <c r="D7244" s="174" t="str">
        <f>IF('RRP data input'!D7245=0,"",'RRP data input'!D7245)</f>
        <v/>
      </c>
      <c r="E7244" s="174" t="str">
        <f>IFERROR(VLOOKUP(C7244,Mappings!$B$13:$E$31,4,FALSE),"")</f>
        <v/>
      </c>
      <c r="F7244" s="219">
        <f>SUM('RRP data input'!E7245:L7245)</f>
        <v>0</v>
      </c>
      <c r="G7244" s="219">
        <f>SUM('RRP data input'!E7245:P7245)</f>
        <v>0</v>
      </c>
      <c r="H7244" s="143" t="str">
        <f t="shared" si="114"/>
        <v/>
      </c>
    </row>
    <row r="7245" spans="2:8" customFormat="1">
      <c r="B7245" s="185" t="str">
        <f>IF(OR('RRP data input'!B7246="",'RRP data input'!B7246=0),"",'RRP data input'!B7246)</f>
        <v/>
      </c>
      <c r="C7245" s="174" t="str">
        <f>IF('RRP data input'!C7246=0,"",'RRP data input'!C7246)</f>
        <v/>
      </c>
      <c r="D7245" s="174" t="str">
        <f>IF('RRP data input'!D7246=0,"",'RRP data input'!D7246)</f>
        <v/>
      </c>
      <c r="E7245" s="174" t="str">
        <f>IFERROR(VLOOKUP(C7245,Mappings!$B$13:$E$31,4,FALSE),"")</f>
        <v/>
      </c>
      <c r="F7245" s="219">
        <f>SUM('RRP data input'!E7246:L7246)</f>
        <v>0</v>
      </c>
      <c r="G7245" s="219">
        <f>SUM('RRP data input'!E7246:P7246)</f>
        <v>0</v>
      </c>
      <c r="H7245" s="143" t="str">
        <f t="shared" si="114"/>
        <v/>
      </c>
    </row>
    <row r="7246" spans="2:8" customFormat="1">
      <c r="B7246" s="185" t="str">
        <f>IF(OR('RRP data input'!B7247="",'RRP data input'!B7247=0),"",'RRP data input'!B7247)</f>
        <v/>
      </c>
      <c r="C7246" s="174" t="str">
        <f>IF('RRP data input'!C7247=0,"",'RRP data input'!C7247)</f>
        <v/>
      </c>
      <c r="D7246" s="174" t="str">
        <f>IF('RRP data input'!D7247=0,"",'RRP data input'!D7247)</f>
        <v/>
      </c>
      <c r="E7246" s="174" t="str">
        <f>IFERROR(VLOOKUP(C7246,Mappings!$B$13:$E$31,4,FALSE),"")</f>
        <v/>
      </c>
      <c r="F7246" s="219">
        <f>SUM('RRP data input'!E7247:L7247)</f>
        <v>0</v>
      </c>
      <c r="G7246" s="219">
        <f>SUM('RRP data input'!E7247:P7247)</f>
        <v>0</v>
      </c>
      <c r="H7246" s="143" t="str">
        <f t="shared" si="114"/>
        <v/>
      </c>
    </row>
    <row r="7247" spans="2:8" customFormat="1">
      <c r="B7247" s="185" t="str">
        <f>IF(OR('RRP data input'!B7248="",'RRP data input'!B7248=0),"",'RRP data input'!B7248)</f>
        <v/>
      </c>
      <c r="C7247" s="174" t="str">
        <f>IF('RRP data input'!C7248=0,"",'RRP data input'!C7248)</f>
        <v/>
      </c>
      <c r="D7247" s="174" t="str">
        <f>IF('RRP data input'!D7248=0,"",'RRP data input'!D7248)</f>
        <v/>
      </c>
      <c r="E7247" s="174" t="str">
        <f>IFERROR(VLOOKUP(C7247,Mappings!$B$13:$E$31,4,FALSE),"")</f>
        <v/>
      </c>
      <c r="F7247" s="219">
        <f>SUM('RRP data input'!E7248:L7248)</f>
        <v>0</v>
      </c>
      <c r="G7247" s="219">
        <f>SUM('RRP data input'!E7248:P7248)</f>
        <v>0</v>
      </c>
      <c r="H7247" s="143" t="str">
        <f t="shared" si="114"/>
        <v/>
      </c>
    </row>
    <row r="7248" spans="2:8" customFormat="1">
      <c r="B7248" s="185" t="str">
        <f>IF(OR('RRP data input'!B7249="",'RRP data input'!B7249=0),"",'RRP data input'!B7249)</f>
        <v/>
      </c>
      <c r="C7248" s="174" t="str">
        <f>IF('RRP data input'!C7249=0,"",'RRP data input'!C7249)</f>
        <v/>
      </c>
      <c r="D7248" s="174" t="str">
        <f>IF('RRP data input'!D7249=0,"",'RRP data input'!D7249)</f>
        <v/>
      </c>
      <c r="E7248" s="174" t="str">
        <f>IFERROR(VLOOKUP(C7248,Mappings!$B$13:$E$31,4,FALSE),"")</f>
        <v/>
      </c>
      <c r="F7248" s="219">
        <f>SUM('RRP data input'!E7249:L7249)</f>
        <v>0</v>
      </c>
      <c r="G7248" s="219">
        <f>SUM('RRP data input'!E7249:P7249)</f>
        <v>0</v>
      </c>
      <c r="H7248" s="143" t="str">
        <f t="shared" si="114"/>
        <v/>
      </c>
    </row>
    <row r="7249" spans="2:8" customFormat="1">
      <c r="B7249" s="185" t="str">
        <f>IF(OR('RRP data input'!B7250="",'RRP data input'!B7250=0),"",'RRP data input'!B7250)</f>
        <v/>
      </c>
      <c r="C7249" s="174" t="str">
        <f>IF('RRP data input'!C7250=0,"",'RRP data input'!C7250)</f>
        <v/>
      </c>
      <c r="D7249" s="174" t="str">
        <f>IF('RRP data input'!D7250=0,"",'RRP data input'!D7250)</f>
        <v/>
      </c>
      <c r="E7249" s="174" t="str">
        <f>IFERROR(VLOOKUP(C7249,Mappings!$B$13:$E$31,4,FALSE),"")</f>
        <v/>
      </c>
      <c r="F7249" s="219">
        <f>SUM('RRP data input'!E7250:L7250)</f>
        <v>0</v>
      </c>
      <c r="G7249" s="219">
        <f>SUM('RRP data input'!E7250:P7250)</f>
        <v>0</v>
      </c>
      <c r="H7249" s="143" t="str">
        <f t="shared" si="114"/>
        <v/>
      </c>
    </row>
    <row r="7250" spans="2:8" customFormat="1">
      <c r="B7250" s="185" t="str">
        <f>IF(OR('RRP data input'!B7251="",'RRP data input'!B7251=0),"",'RRP data input'!B7251)</f>
        <v/>
      </c>
      <c r="C7250" s="174" t="str">
        <f>IF('RRP data input'!C7251=0,"",'RRP data input'!C7251)</f>
        <v/>
      </c>
      <c r="D7250" s="174" t="str">
        <f>IF('RRP data input'!D7251=0,"",'RRP data input'!D7251)</f>
        <v/>
      </c>
      <c r="E7250" s="174" t="str">
        <f>IFERROR(VLOOKUP(C7250,Mappings!$B$13:$E$31,4,FALSE),"")</f>
        <v/>
      </c>
      <c r="F7250" s="219">
        <f>SUM('RRP data input'!E7251:L7251)</f>
        <v>0</v>
      </c>
      <c r="G7250" s="219">
        <f>SUM('RRP data input'!E7251:P7251)</f>
        <v>0</v>
      </c>
      <c r="H7250" s="143" t="str">
        <f t="shared" si="114"/>
        <v/>
      </c>
    </row>
    <row r="7251" spans="2:8" customFormat="1">
      <c r="B7251" s="185" t="str">
        <f>IF(OR('RRP data input'!B7252="",'RRP data input'!B7252=0),"",'RRP data input'!B7252)</f>
        <v/>
      </c>
      <c r="C7251" s="174" t="str">
        <f>IF('RRP data input'!C7252=0,"",'RRP data input'!C7252)</f>
        <v/>
      </c>
      <c r="D7251" s="174" t="str">
        <f>IF('RRP data input'!D7252=0,"",'RRP data input'!D7252)</f>
        <v/>
      </c>
      <c r="E7251" s="174" t="str">
        <f>IFERROR(VLOOKUP(C7251,Mappings!$B$13:$E$31,4,FALSE),"")</f>
        <v/>
      </c>
      <c r="F7251" s="219">
        <f>SUM('RRP data input'!E7252:L7252)</f>
        <v>0</v>
      </c>
      <c r="G7251" s="219">
        <f>SUM('RRP data input'!E7252:P7252)</f>
        <v>0</v>
      </c>
      <c r="H7251" s="143" t="str">
        <f t="shared" si="114"/>
        <v/>
      </c>
    </row>
    <row r="7252" spans="2:8" customFormat="1">
      <c r="B7252" s="185" t="str">
        <f>IF(OR('RRP data input'!B7253="",'RRP data input'!B7253=0),"",'RRP data input'!B7253)</f>
        <v/>
      </c>
      <c r="C7252" s="174" t="str">
        <f>IF('RRP data input'!C7253=0,"",'RRP data input'!C7253)</f>
        <v/>
      </c>
      <c r="D7252" s="174" t="str">
        <f>IF('RRP data input'!D7253=0,"",'RRP data input'!D7253)</f>
        <v/>
      </c>
      <c r="E7252" s="174" t="str">
        <f>IFERROR(VLOOKUP(C7252,Mappings!$B$13:$E$31,4,FALSE),"")</f>
        <v/>
      </c>
      <c r="F7252" s="219">
        <f>SUM('RRP data input'!E7253:L7253)</f>
        <v>0</v>
      </c>
      <c r="G7252" s="219">
        <f>SUM('RRP data input'!E7253:P7253)</f>
        <v>0</v>
      </c>
      <c r="H7252" s="143" t="str">
        <f t="shared" si="114"/>
        <v/>
      </c>
    </row>
    <row r="7253" spans="2:8" customFormat="1">
      <c r="B7253" s="185" t="str">
        <f>IF(OR('RRP data input'!B7254="",'RRP data input'!B7254=0),"",'RRP data input'!B7254)</f>
        <v/>
      </c>
      <c r="C7253" s="174" t="str">
        <f>IF('RRP data input'!C7254=0,"",'RRP data input'!C7254)</f>
        <v/>
      </c>
      <c r="D7253" s="174" t="str">
        <f>IF('RRP data input'!D7254=0,"",'RRP data input'!D7254)</f>
        <v/>
      </c>
      <c r="E7253" s="174" t="str">
        <f>IFERROR(VLOOKUP(C7253,Mappings!$B$13:$E$31,4,FALSE),"")</f>
        <v/>
      </c>
      <c r="F7253" s="219">
        <f>SUM('RRP data input'!E7254:L7254)</f>
        <v>0</v>
      </c>
      <c r="G7253" s="219">
        <f>SUM('RRP data input'!E7254:P7254)</f>
        <v>0</v>
      </c>
      <c r="H7253" s="143" t="str">
        <f t="shared" si="114"/>
        <v/>
      </c>
    </row>
    <row r="7254" spans="2:8" customFormat="1">
      <c r="B7254" s="185" t="str">
        <f>IF(OR('RRP data input'!B7255="",'RRP data input'!B7255=0),"",'RRP data input'!B7255)</f>
        <v/>
      </c>
      <c r="C7254" s="174" t="str">
        <f>IF('RRP data input'!C7255=0,"",'RRP data input'!C7255)</f>
        <v/>
      </c>
      <c r="D7254" s="174" t="str">
        <f>IF('RRP data input'!D7255=0,"",'RRP data input'!D7255)</f>
        <v/>
      </c>
      <c r="E7254" s="174" t="str">
        <f>IFERROR(VLOOKUP(C7254,Mappings!$B$13:$E$31,4,FALSE),"")</f>
        <v/>
      </c>
      <c r="F7254" s="219">
        <f>SUM('RRP data input'!E7255:L7255)</f>
        <v>0</v>
      </c>
      <c r="G7254" s="219">
        <f>SUM('RRP data input'!E7255:P7255)</f>
        <v>0</v>
      </c>
      <c r="H7254" s="143" t="str">
        <f t="shared" si="114"/>
        <v/>
      </c>
    </row>
    <row r="7255" spans="2:8" customFormat="1">
      <c r="B7255" s="185" t="str">
        <f>IF(OR('RRP data input'!B7256="",'RRP data input'!B7256=0),"",'RRP data input'!B7256)</f>
        <v/>
      </c>
      <c r="C7255" s="174" t="str">
        <f>IF('RRP data input'!C7256=0,"",'RRP data input'!C7256)</f>
        <v/>
      </c>
      <c r="D7255" s="174" t="str">
        <f>IF('RRP data input'!D7256=0,"",'RRP data input'!D7256)</f>
        <v/>
      </c>
      <c r="E7255" s="174" t="str">
        <f>IFERROR(VLOOKUP(C7255,Mappings!$B$13:$E$31,4,FALSE),"")</f>
        <v/>
      </c>
      <c r="F7255" s="219">
        <f>SUM('RRP data input'!E7256:L7256)</f>
        <v>0</v>
      </c>
      <c r="G7255" s="219">
        <f>SUM('RRP data input'!E7256:P7256)</f>
        <v>0</v>
      </c>
      <c r="H7255" s="143" t="str">
        <f t="shared" si="114"/>
        <v/>
      </c>
    </row>
    <row r="7256" spans="2:8" customFormat="1">
      <c r="B7256" s="185" t="str">
        <f>IF(OR('RRP data input'!B7257="",'RRP data input'!B7257=0),"",'RRP data input'!B7257)</f>
        <v/>
      </c>
      <c r="C7256" s="174" t="str">
        <f>IF('RRP data input'!C7257=0,"",'RRP data input'!C7257)</f>
        <v/>
      </c>
      <c r="D7256" s="174" t="str">
        <f>IF('RRP data input'!D7257=0,"",'RRP data input'!D7257)</f>
        <v/>
      </c>
      <c r="E7256" s="174" t="str">
        <f>IFERROR(VLOOKUP(C7256,Mappings!$B$13:$E$31,4,FALSE),"")</f>
        <v/>
      </c>
      <c r="F7256" s="219">
        <f>SUM('RRP data input'!E7257:L7257)</f>
        <v>0</v>
      </c>
      <c r="G7256" s="219">
        <f>SUM('RRP data input'!E7257:P7257)</f>
        <v>0</v>
      </c>
      <c r="H7256" s="143" t="str">
        <f t="shared" si="114"/>
        <v/>
      </c>
    </row>
    <row r="7257" spans="2:8" customFormat="1">
      <c r="B7257" s="185" t="str">
        <f>IF(OR('RRP data input'!B7258="",'RRP data input'!B7258=0),"",'RRP data input'!B7258)</f>
        <v/>
      </c>
      <c r="C7257" s="174" t="str">
        <f>IF('RRP data input'!C7258=0,"",'RRP data input'!C7258)</f>
        <v/>
      </c>
      <c r="D7257" s="174" t="str">
        <f>IF('RRP data input'!D7258=0,"",'RRP data input'!D7258)</f>
        <v/>
      </c>
      <c r="E7257" s="174" t="str">
        <f>IFERROR(VLOOKUP(C7257,Mappings!$B$13:$E$31,4,FALSE),"")</f>
        <v/>
      </c>
      <c r="F7257" s="219">
        <f>SUM('RRP data input'!E7258:L7258)</f>
        <v>0</v>
      </c>
      <c r="G7257" s="219">
        <f>SUM('RRP data input'!E7258:P7258)</f>
        <v>0</v>
      </c>
      <c r="H7257" s="143" t="str">
        <f t="shared" si="114"/>
        <v/>
      </c>
    </row>
    <row r="7258" spans="2:8" customFormat="1">
      <c r="B7258" s="185" t="str">
        <f>IF(OR('RRP data input'!B7259="",'RRP data input'!B7259=0),"",'RRP data input'!B7259)</f>
        <v/>
      </c>
      <c r="C7258" s="174" t="str">
        <f>IF('RRP data input'!C7259=0,"",'RRP data input'!C7259)</f>
        <v/>
      </c>
      <c r="D7258" s="174" t="str">
        <f>IF('RRP data input'!D7259=0,"",'RRP data input'!D7259)</f>
        <v/>
      </c>
      <c r="E7258" s="174" t="str">
        <f>IFERROR(VLOOKUP(C7258,Mappings!$B$13:$E$31,4,FALSE),"")</f>
        <v/>
      </c>
      <c r="F7258" s="219">
        <f>SUM('RRP data input'!E7259:L7259)</f>
        <v>0</v>
      </c>
      <c r="G7258" s="219">
        <f>SUM('RRP data input'!E7259:P7259)</f>
        <v>0</v>
      </c>
      <c r="H7258" s="143" t="str">
        <f t="shared" si="114"/>
        <v/>
      </c>
    </row>
    <row r="7259" spans="2:8" customFormat="1">
      <c r="B7259" s="185" t="str">
        <f>IF(OR('RRP data input'!B7260="",'RRP data input'!B7260=0),"",'RRP data input'!B7260)</f>
        <v/>
      </c>
      <c r="C7259" s="174" t="str">
        <f>IF('RRP data input'!C7260=0,"",'RRP data input'!C7260)</f>
        <v/>
      </c>
      <c r="D7259" s="174" t="str">
        <f>IF('RRP data input'!D7260=0,"",'RRP data input'!D7260)</f>
        <v/>
      </c>
      <c r="E7259" s="174" t="str">
        <f>IFERROR(VLOOKUP(C7259,Mappings!$B$13:$E$31,4,FALSE),"")</f>
        <v/>
      </c>
      <c r="F7259" s="219">
        <f>SUM('RRP data input'!E7260:L7260)</f>
        <v>0</v>
      </c>
      <c r="G7259" s="219">
        <f>SUM('RRP data input'!E7260:P7260)</f>
        <v>0</v>
      </c>
      <c r="H7259" s="143" t="str">
        <f t="shared" si="114"/>
        <v/>
      </c>
    </row>
    <row r="7260" spans="2:8" customFormat="1">
      <c r="B7260" s="185" t="str">
        <f>IF(OR('RRP data input'!B7261="",'RRP data input'!B7261=0),"",'RRP data input'!B7261)</f>
        <v/>
      </c>
      <c r="C7260" s="174" t="str">
        <f>IF('RRP data input'!C7261=0,"",'RRP data input'!C7261)</f>
        <v/>
      </c>
      <c r="D7260" s="174" t="str">
        <f>IF('RRP data input'!D7261=0,"",'RRP data input'!D7261)</f>
        <v/>
      </c>
      <c r="E7260" s="174" t="str">
        <f>IFERROR(VLOOKUP(C7260,Mappings!$B$13:$E$31,4,FALSE),"")</f>
        <v/>
      </c>
      <c r="F7260" s="219">
        <f>SUM('RRP data input'!E7261:L7261)</f>
        <v>0</v>
      </c>
      <c r="G7260" s="219">
        <f>SUM('RRP data input'!E7261:P7261)</f>
        <v>0</v>
      </c>
      <c r="H7260" s="143" t="str">
        <f t="shared" si="114"/>
        <v/>
      </c>
    </row>
    <row r="7261" spans="2:8" customFormat="1">
      <c r="B7261" s="185" t="str">
        <f>IF(OR('RRP data input'!B7262="",'RRP data input'!B7262=0),"",'RRP data input'!B7262)</f>
        <v/>
      </c>
      <c r="C7261" s="174" t="str">
        <f>IF('RRP data input'!C7262=0,"",'RRP data input'!C7262)</f>
        <v/>
      </c>
      <c r="D7261" s="174" t="str">
        <f>IF('RRP data input'!D7262=0,"",'RRP data input'!D7262)</f>
        <v/>
      </c>
      <c r="E7261" s="174" t="str">
        <f>IFERROR(VLOOKUP(C7261,Mappings!$B$13:$E$31,4,FALSE),"")</f>
        <v/>
      </c>
      <c r="F7261" s="219">
        <f>SUM('RRP data input'!E7262:L7262)</f>
        <v>0</v>
      </c>
      <c r="G7261" s="219">
        <f>SUM('RRP data input'!E7262:P7262)</f>
        <v>0</v>
      </c>
      <c r="H7261" s="143" t="str">
        <f t="shared" si="114"/>
        <v/>
      </c>
    </row>
    <row r="7262" spans="2:8" customFormat="1">
      <c r="B7262" s="185" t="str">
        <f>IF(OR('RRP data input'!B7263="",'RRP data input'!B7263=0),"",'RRP data input'!B7263)</f>
        <v/>
      </c>
      <c r="C7262" s="174" t="str">
        <f>IF('RRP data input'!C7263=0,"",'RRP data input'!C7263)</f>
        <v/>
      </c>
      <c r="D7262" s="174" t="str">
        <f>IF('RRP data input'!D7263=0,"",'RRP data input'!D7263)</f>
        <v/>
      </c>
      <c r="E7262" s="174" t="str">
        <f>IFERROR(VLOOKUP(C7262,Mappings!$B$13:$E$31,4,FALSE),"")</f>
        <v/>
      </c>
      <c r="F7262" s="219">
        <f>SUM('RRP data input'!E7263:L7263)</f>
        <v>0</v>
      </c>
      <c r="G7262" s="219">
        <f>SUM('RRP data input'!E7263:P7263)</f>
        <v>0</v>
      </c>
      <c r="H7262" s="143" t="str">
        <f t="shared" si="114"/>
        <v/>
      </c>
    </row>
    <row r="7263" spans="2:8" customFormat="1">
      <c r="B7263" s="185" t="str">
        <f>IF(OR('RRP data input'!B7264="",'RRP data input'!B7264=0),"",'RRP data input'!B7264)</f>
        <v/>
      </c>
      <c r="C7263" s="174" t="str">
        <f>IF('RRP data input'!C7264=0,"",'RRP data input'!C7264)</f>
        <v/>
      </c>
      <c r="D7263" s="174" t="str">
        <f>IF('RRP data input'!D7264=0,"",'RRP data input'!D7264)</f>
        <v/>
      </c>
      <c r="E7263" s="174" t="str">
        <f>IFERROR(VLOOKUP(C7263,Mappings!$B$13:$E$31,4,FALSE),"")</f>
        <v/>
      </c>
      <c r="F7263" s="219">
        <f>SUM('RRP data input'!E7264:L7264)</f>
        <v>0</v>
      </c>
      <c r="G7263" s="219">
        <f>SUM('RRP data input'!E7264:P7264)</f>
        <v>0</v>
      </c>
      <c r="H7263" s="143" t="str">
        <f t="shared" si="114"/>
        <v/>
      </c>
    </row>
    <row r="7264" spans="2:8" customFormat="1">
      <c r="B7264" s="185" t="str">
        <f>IF(OR('RRP data input'!B7265="",'RRP data input'!B7265=0),"",'RRP data input'!B7265)</f>
        <v/>
      </c>
      <c r="C7264" s="174" t="str">
        <f>IF('RRP data input'!C7265=0,"",'RRP data input'!C7265)</f>
        <v/>
      </c>
      <c r="D7264" s="174" t="str">
        <f>IF('RRP data input'!D7265=0,"",'RRP data input'!D7265)</f>
        <v/>
      </c>
      <c r="E7264" s="174" t="str">
        <f>IFERROR(VLOOKUP(C7264,Mappings!$B$13:$E$31,4,FALSE),"")</f>
        <v/>
      </c>
      <c r="F7264" s="219">
        <f>SUM('RRP data input'!E7265:L7265)</f>
        <v>0</v>
      </c>
      <c r="G7264" s="219">
        <f>SUM('RRP data input'!E7265:P7265)</f>
        <v>0</v>
      </c>
      <c r="H7264" s="143" t="str">
        <f t="shared" si="114"/>
        <v/>
      </c>
    </row>
    <row r="7265" spans="2:8" customFormat="1">
      <c r="B7265" s="185" t="str">
        <f>IF(OR('RRP data input'!B7266="",'RRP data input'!B7266=0),"",'RRP data input'!B7266)</f>
        <v/>
      </c>
      <c r="C7265" s="174" t="str">
        <f>IF('RRP data input'!C7266=0,"",'RRP data input'!C7266)</f>
        <v/>
      </c>
      <c r="D7265" s="174" t="str">
        <f>IF('RRP data input'!D7266=0,"",'RRP data input'!D7266)</f>
        <v/>
      </c>
      <c r="E7265" s="174" t="str">
        <f>IFERROR(VLOOKUP(C7265,Mappings!$B$13:$E$31,4,FALSE),"")</f>
        <v/>
      </c>
      <c r="F7265" s="219">
        <f>SUM('RRP data input'!E7266:L7266)</f>
        <v>0</v>
      </c>
      <c r="G7265" s="219">
        <f>SUM('RRP data input'!E7266:P7266)</f>
        <v>0</v>
      </c>
      <c r="H7265" s="143" t="str">
        <f t="shared" si="114"/>
        <v/>
      </c>
    </row>
    <row r="7266" spans="2:8" customFormat="1">
      <c r="B7266" s="185" t="str">
        <f>IF(OR('RRP data input'!B7267="",'RRP data input'!B7267=0),"",'RRP data input'!B7267)</f>
        <v/>
      </c>
      <c r="C7266" s="174" t="str">
        <f>IF('RRP data input'!C7267=0,"",'RRP data input'!C7267)</f>
        <v/>
      </c>
      <c r="D7266" s="174" t="str">
        <f>IF('RRP data input'!D7267=0,"",'RRP data input'!D7267)</f>
        <v/>
      </c>
      <c r="E7266" s="174" t="str">
        <f>IFERROR(VLOOKUP(C7266,Mappings!$B$13:$E$31,4,FALSE),"")</f>
        <v/>
      </c>
      <c r="F7266" s="219">
        <f>SUM('RRP data input'!E7267:L7267)</f>
        <v>0</v>
      </c>
      <c r="G7266" s="219">
        <f>SUM('RRP data input'!E7267:P7267)</f>
        <v>0</v>
      </c>
      <c r="H7266" s="143" t="str">
        <f t="shared" si="114"/>
        <v/>
      </c>
    </row>
    <row r="7267" spans="2:8" customFormat="1">
      <c r="B7267" s="185" t="str">
        <f>IF(OR('RRP data input'!B7268="",'RRP data input'!B7268=0),"",'RRP data input'!B7268)</f>
        <v/>
      </c>
      <c r="C7267" s="174" t="str">
        <f>IF('RRP data input'!C7268=0,"",'RRP data input'!C7268)</f>
        <v/>
      </c>
      <c r="D7267" s="174" t="str">
        <f>IF('RRP data input'!D7268=0,"",'RRP data input'!D7268)</f>
        <v/>
      </c>
      <c r="E7267" s="174" t="str">
        <f>IFERROR(VLOOKUP(C7267,Mappings!$B$13:$E$31,4,FALSE),"")</f>
        <v/>
      </c>
      <c r="F7267" s="219">
        <f>SUM('RRP data input'!E7268:L7268)</f>
        <v>0</v>
      </c>
      <c r="G7267" s="219">
        <f>SUM('RRP data input'!E7268:P7268)</f>
        <v>0</v>
      </c>
      <c r="H7267" s="143" t="str">
        <f t="shared" si="114"/>
        <v/>
      </c>
    </row>
    <row r="7268" spans="2:8" customFormat="1">
      <c r="B7268" s="185" t="str">
        <f>IF(OR('RRP data input'!B7269="",'RRP data input'!B7269=0),"",'RRP data input'!B7269)</f>
        <v/>
      </c>
      <c r="C7268" s="174" t="str">
        <f>IF('RRP data input'!C7269=0,"",'RRP data input'!C7269)</f>
        <v/>
      </c>
      <c r="D7268" s="174" t="str">
        <f>IF('RRP data input'!D7269=0,"",'RRP data input'!D7269)</f>
        <v/>
      </c>
      <c r="E7268" s="174" t="str">
        <f>IFERROR(VLOOKUP(C7268,Mappings!$B$13:$E$31,4,FALSE),"")</f>
        <v/>
      </c>
      <c r="F7268" s="219">
        <f>SUM('RRP data input'!E7269:L7269)</f>
        <v>0</v>
      </c>
      <c r="G7268" s="219">
        <f>SUM('RRP data input'!E7269:P7269)</f>
        <v>0</v>
      </c>
      <c r="H7268" s="143" t="str">
        <f t="shared" si="114"/>
        <v/>
      </c>
    </row>
    <row r="7269" spans="2:8" customFormat="1">
      <c r="B7269" s="185" t="str">
        <f>IF(OR('RRP data input'!B7270="",'RRP data input'!B7270=0),"",'RRP data input'!B7270)</f>
        <v/>
      </c>
      <c r="C7269" s="174" t="str">
        <f>IF('RRP data input'!C7270=0,"",'RRP data input'!C7270)</f>
        <v/>
      </c>
      <c r="D7269" s="174" t="str">
        <f>IF('RRP data input'!D7270=0,"",'RRP data input'!D7270)</f>
        <v/>
      </c>
      <c r="E7269" s="174" t="str">
        <f>IFERROR(VLOOKUP(C7269,Mappings!$B$13:$E$31,4,FALSE),"")</f>
        <v/>
      </c>
      <c r="F7269" s="219">
        <f>SUM('RRP data input'!E7270:L7270)</f>
        <v>0</v>
      </c>
      <c r="G7269" s="219">
        <f>SUM('RRP data input'!E7270:P7270)</f>
        <v>0</v>
      </c>
      <c r="H7269" s="143" t="str">
        <f t="shared" si="114"/>
        <v/>
      </c>
    </row>
    <row r="7270" spans="2:8" customFormat="1">
      <c r="B7270" s="185" t="str">
        <f>IF(OR('RRP data input'!B7271="",'RRP data input'!B7271=0),"",'RRP data input'!B7271)</f>
        <v/>
      </c>
      <c r="C7270" s="174" t="str">
        <f>IF('RRP data input'!C7271=0,"",'RRP data input'!C7271)</f>
        <v/>
      </c>
      <c r="D7270" s="174" t="str">
        <f>IF('RRP data input'!D7271=0,"",'RRP data input'!D7271)</f>
        <v/>
      </c>
      <c r="E7270" s="174" t="str">
        <f>IFERROR(VLOOKUP(C7270,Mappings!$B$13:$E$31,4,FALSE),"")</f>
        <v/>
      </c>
      <c r="F7270" s="219">
        <f>SUM('RRP data input'!E7271:L7271)</f>
        <v>0</v>
      </c>
      <c r="G7270" s="219">
        <f>SUM('RRP data input'!E7271:P7271)</f>
        <v>0</v>
      </c>
      <c r="H7270" s="143" t="str">
        <f t="shared" si="114"/>
        <v/>
      </c>
    </row>
    <row r="7271" spans="2:8" customFormat="1">
      <c r="B7271" s="185" t="str">
        <f>IF(OR('RRP data input'!B7272="",'RRP data input'!B7272=0),"",'RRP data input'!B7272)</f>
        <v/>
      </c>
      <c r="C7271" s="174" t="str">
        <f>IF('RRP data input'!C7272=0,"",'RRP data input'!C7272)</f>
        <v/>
      </c>
      <c r="D7271" s="174" t="str">
        <f>IF('RRP data input'!D7272=0,"",'RRP data input'!D7272)</f>
        <v/>
      </c>
      <c r="E7271" s="174" t="str">
        <f>IFERROR(VLOOKUP(C7271,Mappings!$B$13:$E$31,4,FALSE),"")</f>
        <v/>
      </c>
      <c r="F7271" s="219">
        <f>SUM('RRP data input'!E7272:L7272)</f>
        <v>0</v>
      </c>
      <c r="G7271" s="219">
        <f>SUM('RRP data input'!E7272:P7272)</f>
        <v>0</v>
      </c>
      <c r="H7271" s="143" t="str">
        <f t="shared" si="114"/>
        <v/>
      </c>
    </row>
    <row r="7272" spans="2:8" customFormat="1">
      <c r="B7272" s="185" t="str">
        <f>IF(OR('RRP data input'!B7273="",'RRP data input'!B7273=0),"",'RRP data input'!B7273)</f>
        <v/>
      </c>
      <c r="C7272" s="174" t="str">
        <f>IF('RRP data input'!C7273=0,"",'RRP data input'!C7273)</f>
        <v/>
      </c>
      <c r="D7272" s="174" t="str">
        <f>IF('RRP data input'!D7273=0,"",'RRP data input'!D7273)</f>
        <v/>
      </c>
      <c r="E7272" s="174" t="str">
        <f>IFERROR(VLOOKUP(C7272,Mappings!$B$13:$E$31,4,FALSE),"")</f>
        <v/>
      </c>
      <c r="F7272" s="219">
        <f>SUM('RRP data input'!E7273:L7273)</f>
        <v>0</v>
      </c>
      <c r="G7272" s="219">
        <f>SUM('RRP data input'!E7273:P7273)</f>
        <v>0</v>
      </c>
      <c r="H7272" s="143" t="str">
        <f t="shared" si="114"/>
        <v/>
      </c>
    </row>
    <row r="7273" spans="2:8" customFormat="1">
      <c r="B7273" s="185" t="str">
        <f>IF(OR('RRP data input'!B7274="",'RRP data input'!B7274=0),"",'RRP data input'!B7274)</f>
        <v/>
      </c>
      <c r="C7273" s="174" t="str">
        <f>IF('RRP data input'!C7274=0,"",'RRP data input'!C7274)</f>
        <v/>
      </c>
      <c r="D7273" s="174" t="str">
        <f>IF('RRP data input'!D7274=0,"",'RRP data input'!D7274)</f>
        <v/>
      </c>
      <c r="E7273" s="174" t="str">
        <f>IFERROR(VLOOKUP(C7273,Mappings!$B$13:$E$31,4,FALSE),"")</f>
        <v/>
      </c>
      <c r="F7273" s="219">
        <f>SUM('RRP data input'!E7274:L7274)</f>
        <v>0</v>
      </c>
      <c r="G7273" s="219">
        <f>SUM('RRP data input'!E7274:P7274)</f>
        <v>0</v>
      </c>
      <c r="H7273" s="143" t="str">
        <f t="shared" si="114"/>
        <v/>
      </c>
    </row>
    <row r="7274" spans="2:8" customFormat="1">
      <c r="B7274" s="185" t="str">
        <f>IF(OR('RRP data input'!B7275="",'RRP data input'!B7275=0),"",'RRP data input'!B7275)</f>
        <v/>
      </c>
      <c r="C7274" s="174" t="str">
        <f>IF('RRP data input'!C7275=0,"",'RRP data input'!C7275)</f>
        <v/>
      </c>
      <c r="D7274" s="174" t="str">
        <f>IF('RRP data input'!D7275=0,"",'RRP data input'!D7275)</f>
        <v/>
      </c>
      <c r="E7274" s="174" t="str">
        <f>IFERROR(VLOOKUP(C7274,Mappings!$B$13:$E$31,4,FALSE),"")</f>
        <v/>
      </c>
      <c r="F7274" s="219">
        <f>SUM('RRP data input'!E7275:L7275)</f>
        <v>0</v>
      </c>
      <c r="G7274" s="219">
        <f>SUM('RRP data input'!E7275:P7275)</f>
        <v>0</v>
      </c>
      <c r="H7274" s="143" t="str">
        <f t="shared" si="114"/>
        <v/>
      </c>
    </row>
    <row r="7275" spans="2:8" customFormat="1">
      <c r="B7275" s="185" t="str">
        <f>IF(OR('RRP data input'!B7276="",'RRP data input'!B7276=0),"",'RRP data input'!B7276)</f>
        <v/>
      </c>
      <c r="C7275" s="174" t="str">
        <f>IF('RRP data input'!C7276=0,"",'RRP data input'!C7276)</f>
        <v/>
      </c>
      <c r="D7275" s="174" t="str">
        <f>IF('RRP data input'!D7276=0,"",'RRP data input'!D7276)</f>
        <v/>
      </c>
      <c r="E7275" s="174" t="str">
        <f>IFERROR(VLOOKUP(C7275,Mappings!$B$13:$E$31,4,FALSE),"")</f>
        <v/>
      </c>
      <c r="F7275" s="219">
        <f>SUM('RRP data input'!E7276:L7276)</f>
        <v>0</v>
      </c>
      <c r="G7275" s="219">
        <f>SUM('RRP data input'!E7276:P7276)</f>
        <v>0</v>
      </c>
      <c r="H7275" s="143" t="str">
        <f t="shared" si="114"/>
        <v/>
      </c>
    </row>
    <row r="7276" spans="2:8" customFormat="1">
      <c r="B7276" s="185" t="str">
        <f>IF(OR('RRP data input'!B7277="",'RRP data input'!B7277=0),"",'RRP data input'!B7277)</f>
        <v/>
      </c>
      <c r="C7276" s="174" t="str">
        <f>IF('RRP data input'!C7277=0,"",'RRP data input'!C7277)</f>
        <v/>
      </c>
      <c r="D7276" s="174" t="str">
        <f>IF('RRP data input'!D7277=0,"",'RRP data input'!D7277)</f>
        <v/>
      </c>
      <c r="E7276" s="174" t="str">
        <f>IFERROR(VLOOKUP(C7276,Mappings!$B$13:$E$31,4,FALSE),"")</f>
        <v/>
      </c>
      <c r="F7276" s="219">
        <f>SUM('RRP data input'!E7277:L7277)</f>
        <v>0</v>
      </c>
      <c r="G7276" s="219">
        <f>SUM('RRP data input'!E7277:P7277)</f>
        <v>0</v>
      </c>
      <c r="H7276" s="143" t="str">
        <f t="shared" si="114"/>
        <v/>
      </c>
    </row>
    <row r="7277" spans="2:8" customFormat="1">
      <c r="B7277" s="185" t="str">
        <f>IF(OR('RRP data input'!B7278="",'RRP data input'!B7278=0),"",'RRP data input'!B7278)</f>
        <v/>
      </c>
      <c r="C7277" s="174" t="str">
        <f>IF('RRP data input'!C7278=0,"",'RRP data input'!C7278)</f>
        <v/>
      </c>
      <c r="D7277" s="174" t="str">
        <f>IF('RRP data input'!D7278=0,"",'RRP data input'!D7278)</f>
        <v/>
      </c>
      <c r="E7277" s="174" t="str">
        <f>IFERROR(VLOOKUP(C7277,Mappings!$B$13:$E$31,4,FALSE),"")</f>
        <v/>
      </c>
      <c r="F7277" s="219">
        <f>SUM('RRP data input'!E7278:L7278)</f>
        <v>0</v>
      </c>
      <c r="G7277" s="219">
        <f>SUM('RRP data input'!E7278:P7278)</f>
        <v>0</v>
      </c>
      <c r="H7277" s="143" t="str">
        <f t="shared" si="114"/>
        <v/>
      </c>
    </row>
    <row r="7278" spans="2:8" customFormat="1">
      <c r="B7278" s="185" t="str">
        <f>IF(OR('RRP data input'!B7279="",'RRP data input'!B7279=0),"",'RRP data input'!B7279)</f>
        <v/>
      </c>
      <c r="C7278" s="174" t="str">
        <f>IF('RRP data input'!C7279=0,"",'RRP data input'!C7279)</f>
        <v/>
      </c>
      <c r="D7278" s="174" t="str">
        <f>IF('RRP data input'!D7279=0,"",'RRP data input'!D7279)</f>
        <v/>
      </c>
      <c r="E7278" s="174" t="str">
        <f>IFERROR(VLOOKUP(C7278,Mappings!$B$13:$E$31,4,FALSE),"")</f>
        <v/>
      </c>
      <c r="F7278" s="219">
        <f>SUM('RRP data input'!E7279:L7279)</f>
        <v>0</v>
      </c>
      <c r="G7278" s="219">
        <f>SUM('RRP data input'!E7279:P7279)</f>
        <v>0</v>
      </c>
      <c r="H7278" s="143" t="str">
        <f t="shared" si="114"/>
        <v/>
      </c>
    </row>
    <row r="7279" spans="2:8" customFormat="1">
      <c r="B7279" s="185" t="str">
        <f>IF(OR('RRP data input'!B7280="",'RRP data input'!B7280=0),"",'RRP data input'!B7280)</f>
        <v/>
      </c>
      <c r="C7279" s="174" t="str">
        <f>IF('RRP data input'!C7280=0,"",'RRP data input'!C7280)</f>
        <v/>
      </c>
      <c r="D7279" s="174" t="str">
        <f>IF('RRP data input'!D7280=0,"",'RRP data input'!D7280)</f>
        <v/>
      </c>
      <c r="E7279" s="174" t="str">
        <f>IFERROR(VLOOKUP(C7279,Mappings!$B$13:$E$31,4,FALSE),"")</f>
        <v/>
      </c>
      <c r="F7279" s="219">
        <f>SUM('RRP data input'!E7280:L7280)</f>
        <v>0</v>
      </c>
      <c r="G7279" s="219">
        <f>SUM('RRP data input'!E7280:P7280)</f>
        <v>0</v>
      </c>
      <c r="H7279" s="143" t="str">
        <f t="shared" si="114"/>
        <v/>
      </c>
    </row>
    <row r="7280" spans="2:8" customFormat="1">
      <c r="B7280" s="185" t="str">
        <f>IF(OR('RRP data input'!B7281="",'RRP data input'!B7281=0),"",'RRP data input'!B7281)</f>
        <v/>
      </c>
      <c r="C7280" s="174" t="str">
        <f>IF('RRP data input'!C7281=0,"",'RRP data input'!C7281)</f>
        <v/>
      </c>
      <c r="D7280" s="174" t="str">
        <f>IF('RRP data input'!D7281=0,"",'RRP data input'!D7281)</f>
        <v/>
      </c>
      <c r="E7280" s="174" t="str">
        <f>IFERROR(VLOOKUP(C7280,Mappings!$B$13:$E$31,4,FALSE),"")</f>
        <v/>
      </c>
      <c r="F7280" s="219">
        <f>SUM('RRP data input'!E7281:L7281)</f>
        <v>0</v>
      </c>
      <c r="G7280" s="219">
        <f>SUM('RRP data input'!E7281:P7281)</f>
        <v>0</v>
      </c>
      <c r="H7280" s="143" t="str">
        <f t="shared" si="114"/>
        <v/>
      </c>
    </row>
    <row r="7281" spans="2:8" customFormat="1">
      <c r="B7281" s="185" t="str">
        <f>IF(OR('RRP data input'!B7282="",'RRP data input'!B7282=0),"",'RRP data input'!B7282)</f>
        <v/>
      </c>
      <c r="C7281" s="174" t="str">
        <f>IF('RRP data input'!C7282=0,"",'RRP data input'!C7282)</f>
        <v/>
      </c>
      <c r="D7281" s="174" t="str">
        <f>IF('RRP data input'!D7282=0,"",'RRP data input'!D7282)</f>
        <v/>
      </c>
      <c r="E7281" s="174" t="str">
        <f>IFERROR(VLOOKUP(C7281,Mappings!$B$13:$E$31,4,FALSE),"")</f>
        <v/>
      </c>
      <c r="F7281" s="219">
        <f>SUM('RRP data input'!E7282:L7282)</f>
        <v>0</v>
      </c>
      <c r="G7281" s="219">
        <f>SUM('RRP data input'!E7282:P7282)</f>
        <v>0</v>
      </c>
      <c r="H7281" s="143" t="str">
        <f t="shared" si="114"/>
        <v/>
      </c>
    </row>
    <row r="7282" spans="2:8" customFormat="1">
      <c r="B7282" s="185" t="str">
        <f>IF(OR('RRP data input'!B7283="",'RRP data input'!B7283=0),"",'RRP data input'!B7283)</f>
        <v/>
      </c>
      <c r="C7282" s="174" t="str">
        <f>IF('RRP data input'!C7283=0,"",'RRP data input'!C7283)</f>
        <v/>
      </c>
      <c r="D7282" s="174" t="str">
        <f>IF('RRP data input'!D7283=0,"",'RRP data input'!D7283)</f>
        <v/>
      </c>
      <c r="E7282" s="174" t="str">
        <f>IFERROR(VLOOKUP(C7282,Mappings!$B$13:$E$31,4,FALSE),"")</f>
        <v/>
      </c>
      <c r="F7282" s="219">
        <f>SUM('RRP data input'!E7283:L7283)</f>
        <v>0</v>
      </c>
      <c r="G7282" s="219">
        <f>SUM('RRP data input'!E7283:P7283)</f>
        <v>0</v>
      </c>
      <c r="H7282" s="143" t="str">
        <f t="shared" si="114"/>
        <v/>
      </c>
    </row>
    <row r="7283" spans="2:8" customFormat="1">
      <c r="B7283" s="185" t="str">
        <f>IF(OR('RRP data input'!B7284="",'RRP data input'!B7284=0),"",'RRP data input'!B7284)</f>
        <v/>
      </c>
      <c r="C7283" s="174" t="str">
        <f>IF('RRP data input'!C7284=0,"",'RRP data input'!C7284)</f>
        <v/>
      </c>
      <c r="D7283" s="174" t="str">
        <f>IF('RRP data input'!D7284=0,"",'RRP data input'!D7284)</f>
        <v/>
      </c>
      <c r="E7283" s="174" t="str">
        <f>IFERROR(VLOOKUP(C7283,Mappings!$B$13:$E$31,4,FALSE),"")</f>
        <v/>
      </c>
      <c r="F7283" s="219">
        <f>SUM('RRP data input'!E7284:L7284)</f>
        <v>0</v>
      </c>
      <c r="G7283" s="219">
        <f>SUM('RRP data input'!E7284:P7284)</f>
        <v>0</v>
      </c>
      <c r="H7283" s="143" t="str">
        <f t="shared" si="114"/>
        <v/>
      </c>
    </row>
    <row r="7284" spans="2:8" customFormat="1">
      <c r="B7284" s="185" t="str">
        <f>IF(OR('RRP data input'!B7285="",'RRP data input'!B7285=0),"",'RRP data input'!B7285)</f>
        <v/>
      </c>
      <c r="C7284" s="174" t="str">
        <f>IF('RRP data input'!C7285=0,"",'RRP data input'!C7285)</f>
        <v/>
      </c>
      <c r="D7284" s="174" t="str">
        <f>IF('RRP data input'!D7285=0,"",'RRP data input'!D7285)</f>
        <v/>
      </c>
      <c r="E7284" s="174" t="str">
        <f>IFERROR(VLOOKUP(C7284,Mappings!$B$13:$E$31,4,FALSE),"")</f>
        <v/>
      </c>
      <c r="F7284" s="219">
        <f>SUM('RRP data input'!E7285:L7285)</f>
        <v>0</v>
      </c>
      <c r="G7284" s="219">
        <f>SUM('RRP data input'!E7285:P7285)</f>
        <v>0</v>
      </c>
      <c r="H7284" s="143" t="str">
        <f t="shared" si="114"/>
        <v/>
      </c>
    </row>
    <row r="7285" spans="2:8" customFormat="1">
      <c r="B7285" s="185" t="str">
        <f>IF(OR('RRP data input'!B7286="",'RRP data input'!B7286=0),"",'RRP data input'!B7286)</f>
        <v/>
      </c>
      <c r="C7285" s="174" t="str">
        <f>IF('RRP data input'!C7286=0,"",'RRP data input'!C7286)</f>
        <v/>
      </c>
      <c r="D7285" s="174" t="str">
        <f>IF('RRP data input'!D7286=0,"",'RRP data input'!D7286)</f>
        <v/>
      </c>
      <c r="E7285" s="174" t="str">
        <f>IFERROR(VLOOKUP(C7285,Mappings!$B$13:$E$31,4,FALSE),"")</f>
        <v/>
      </c>
      <c r="F7285" s="219">
        <f>SUM('RRP data input'!E7286:L7286)</f>
        <v>0</v>
      </c>
      <c r="G7285" s="219">
        <f>SUM('RRP data input'!E7286:P7286)</f>
        <v>0</v>
      </c>
      <c r="H7285" s="143" t="str">
        <f t="shared" si="114"/>
        <v/>
      </c>
    </row>
    <row r="7286" spans="2:8" customFormat="1">
      <c r="B7286" s="185" t="str">
        <f>IF(OR('RRP data input'!B7287="",'RRP data input'!B7287=0),"",'RRP data input'!B7287)</f>
        <v/>
      </c>
      <c r="C7286" s="174" t="str">
        <f>IF('RRP data input'!C7287=0,"",'RRP data input'!C7287)</f>
        <v/>
      </c>
      <c r="D7286" s="174" t="str">
        <f>IF('RRP data input'!D7287=0,"",'RRP data input'!D7287)</f>
        <v/>
      </c>
      <c r="E7286" s="174" t="str">
        <f>IFERROR(VLOOKUP(C7286,Mappings!$B$13:$E$31,4,FALSE),"")</f>
        <v/>
      </c>
      <c r="F7286" s="219">
        <f>SUM('RRP data input'!E7287:L7287)</f>
        <v>0</v>
      </c>
      <c r="G7286" s="219">
        <f>SUM('RRP data input'!E7287:P7287)</f>
        <v>0</v>
      </c>
      <c r="H7286" s="143" t="str">
        <f t="shared" si="114"/>
        <v/>
      </c>
    </row>
    <row r="7287" spans="2:8" customFormat="1">
      <c r="B7287" s="185" t="str">
        <f>IF(OR('RRP data input'!B7288="",'RRP data input'!B7288=0),"",'RRP data input'!B7288)</f>
        <v/>
      </c>
      <c r="C7287" s="174" t="str">
        <f>IF('RRP data input'!C7288=0,"",'RRP data input'!C7288)</f>
        <v/>
      </c>
      <c r="D7287" s="174" t="str">
        <f>IF('RRP data input'!D7288=0,"",'RRP data input'!D7288)</f>
        <v/>
      </c>
      <c r="E7287" s="174" t="str">
        <f>IFERROR(VLOOKUP(C7287,Mappings!$B$13:$E$31,4,FALSE),"")</f>
        <v/>
      </c>
      <c r="F7287" s="219">
        <f>SUM('RRP data input'!E7288:L7288)</f>
        <v>0</v>
      </c>
      <c r="G7287" s="219">
        <f>SUM('RRP data input'!E7288:P7288)</f>
        <v>0</v>
      </c>
      <c r="H7287" s="143" t="str">
        <f t="shared" si="114"/>
        <v/>
      </c>
    </row>
    <row r="7288" spans="2:8" customFormat="1">
      <c r="B7288" s="185" t="str">
        <f>IF(OR('RRP data input'!B7289="",'RRP data input'!B7289=0),"",'RRP data input'!B7289)</f>
        <v/>
      </c>
      <c r="C7288" s="174" t="str">
        <f>IF('RRP data input'!C7289=0,"",'RRP data input'!C7289)</f>
        <v/>
      </c>
      <c r="D7288" s="174" t="str">
        <f>IF('RRP data input'!D7289=0,"",'RRP data input'!D7289)</f>
        <v/>
      </c>
      <c r="E7288" s="174" t="str">
        <f>IFERROR(VLOOKUP(C7288,Mappings!$B$13:$E$31,4,FALSE),"")</f>
        <v/>
      </c>
      <c r="F7288" s="219">
        <f>SUM('RRP data input'!E7289:L7289)</f>
        <v>0</v>
      </c>
      <c r="G7288" s="219">
        <f>SUM('RRP data input'!E7289:P7289)</f>
        <v>0</v>
      </c>
      <c r="H7288" s="143" t="str">
        <f t="shared" si="114"/>
        <v/>
      </c>
    </row>
    <row r="7289" spans="2:8" customFormat="1">
      <c r="B7289" s="185" t="str">
        <f>IF(OR('RRP data input'!B7290="",'RRP data input'!B7290=0),"",'RRP data input'!B7290)</f>
        <v/>
      </c>
      <c r="C7289" s="174" t="str">
        <f>IF('RRP data input'!C7290=0,"",'RRP data input'!C7290)</f>
        <v/>
      </c>
      <c r="D7289" s="174" t="str">
        <f>IF('RRP data input'!D7290=0,"",'RRP data input'!D7290)</f>
        <v/>
      </c>
      <c r="E7289" s="174" t="str">
        <f>IFERROR(VLOOKUP(C7289,Mappings!$B$13:$E$31,4,FALSE),"")</f>
        <v/>
      </c>
      <c r="F7289" s="219">
        <f>SUM('RRP data input'!E7290:L7290)</f>
        <v>0</v>
      </c>
      <c r="G7289" s="219">
        <f>SUM('RRP data input'!E7290:P7290)</f>
        <v>0</v>
      </c>
      <c r="H7289" s="143" t="str">
        <f t="shared" si="114"/>
        <v/>
      </c>
    </row>
    <row r="7290" spans="2:8" customFormat="1">
      <c r="B7290" s="185" t="str">
        <f>IF(OR('RRP data input'!B7291="",'RRP data input'!B7291=0),"",'RRP data input'!B7291)</f>
        <v/>
      </c>
      <c r="C7290" s="174" t="str">
        <f>IF('RRP data input'!C7291=0,"",'RRP data input'!C7291)</f>
        <v/>
      </c>
      <c r="D7290" s="174" t="str">
        <f>IF('RRP data input'!D7291=0,"",'RRP data input'!D7291)</f>
        <v/>
      </c>
      <c r="E7290" s="174" t="str">
        <f>IFERROR(VLOOKUP(C7290,Mappings!$B$13:$E$31,4,FALSE),"")</f>
        <v/>
      </c>
      <c r="F7290" s="219">
        <f>SUM('RRP data input'!E7291:L7291)</f>
        <v>0</v>
      </c>
      <c r="G7290" s="219">
        <f>SUM('RRP data input'!E7291:P7291)</f>
        <v>0</v>
      </c>
      <c r="H7290" s="143" t="str">
        <f t="shared" si="114"/>
        <v/>
      </c>
    </row>
    <row r="7291" spans="2:8" customFormat="1">
      <c r="B7291" s="185" t="str">
        <f>IF(OR('RRP data input'!B7292="",'RRP data input'!B7292=0),"",'RRP data input'!B7292)</f>
        <v/>
      </c>
      <c r="C7291" s="174" t="str">
        <f>IF('RRP data input'!C7292=0,"",'RRP data input'!C7292)</f>
        <v/>
      </c>
      <c r="D7291" s="174" t="str">
        <f>IF('RRP data input'!D7292=0,"",'RRP data input'!D7292)</f>
        <v/>
      </c>
      <c r="E7291" s="174" t="str">
        <f>IFERROR(VLOOKUP(C7291,Mappings!$B$13:$E$31,4,FALSE),"")</f>
        <v/>
      </c>
      <c r="F7291" s="219">
        <f>SUM('RRP data input'!E7292:L7292)</f>
        <v>0</v>
      </c>
      <c r="G7291" s="219">
        <f>SUM('RRP data input'!E7292:P7292)</f>
        <v>0</v>
      </c>
      <c r="H7291" s="143" t="str">
        <f t="shared" si="114"/>
        <v/>
      </c>
    </row>
    <row r="7292" spans="2:8" customFormat="1">
      <c r="B7292" s="185" t="str">
        <f>IF(OR('RRP data input'!B7293="",'RRP data input'!B7293=0),"",'RRP data input'!B7293)</f>
        <v/>
      </c>
      <c r="C7292" s="174" t="str">
        <f>IF('RRP data input'!C7293=0,"",'RRP data input'!C7293)</f>
        <v/>
      </c>
      <c r="D7292" s="174" t="str">
        <f>IF('RRP data input'!D7293=0,"",'RRP data input'!D7293)</f>
        <v/>
      </c>
      <c r="E7292" s="174" t="str">
        <f>IFERROR(VLOOKUP(C7292,Mappings!$B$13:$E$31,4,FALSE),"")</f>
        <v/>
      </c>
      <c r="F7292" s="219">
        <f>SUM('RRP data input'!E7293:L7293)</f>
        <v>0</v>
      </c>
      <c r="G7292" s="219">
        <f>SUM('RRP data input'!E7293:P7293)</f>
        <v>0</v>
      </c>
      <c r="H7292" s="143" t="str">
        <f t="shared" si="114"/>
        <v/>
      </c>
    </row>
    <row r="7293" spans="2:8" customFormat="1">
      <c r="B7293" s="185" t="str">
        <f>IF(OR('RRP data input'!B7294="",'RRP data input'!B7294=0),"",'RRP data input'!B7294)</f>
        <v/>
      </c>
      <c r="C7293" s="174" t="str">
        <f>IF('RRP data input'!C7294=0,"",'RRP data input'!C7294)</f>
        <v/>
      </c>
      <c r="D7293" s="174" t="str">
        <f>IF('RRP data input'!D7294=0,"",'RRP data input'!D7294)</f>
        <v/>
      </c>
      <c r="E7293" s="174" t="str">
        <f>IFERROR(VLOOKUP(C7293,Mappings!$B$13:$E$31,4,FALSE),"")</f>
        <v/>
      </c>
      <c r="F7293" s="219">
        <f>SUM('RRP data input'!E7294:L7294)</f>
        <v>0</v>
      </c>
      <c r="G7293" s="219">
        <f>SUM('RRP data input'!E7294:P7294)</f>
        <v>0</v>
      </c>
      <c r="H7293" s="143" t="str">
        <f t="shared" si="114"/>
        <v/>
      </c>
    </row>
    <row r="7294" spans="2:8" customFormat="1">
      <c r="B7294" s="185" t="str">
        <f>IF(OR('RRP data input'!B7295="",'RRP data input'!B7295=0),"",'RRP data input'!B7295)</f>
        <v/>
      </c>
      <c r="C7294" s="174" t="str">
        <f>IF('RRP data input'!C7295=0,"",'RRP data input'!C7295)</f>
        <v/>
      </c>
      <c r="D7294" s="174" t="str">
        <f>IF('RRP data input'!D7295=0,"",'RRP data input'!D7295)</f>
        <v/>
      </c>
      <c r="E7294" s="174" t="str">
        <f>IFERROR(VLOOKUP(C7294,Mappings!$B$13:$E$31,4,FALSE),"")</f>
        <v/>
      </c>
      <c r="F7294" s="219">
        <f>SUM('RRP data input'!E7295:L7295)</f>
        <v>0</v>
      </c>
      <c r="G7294" s="219">
        <f>SUM('RRP data input'!E7295:P7295)</f>
        <v>0</v>
      </c>
      <c r="H7294" s="143" t="str">
        <f t="shared" si="114"/>
        <v/>
      </c>
    </row>
    <row r="7295" spans="2:8" customFormat="1">
      <c r="B7295" s="185" t="str">
        <f>IF(OR('RRP data input'!B7296="",'RRP data input'!B7296=0),"",'RRP data input'!B7296)</f>
        <v/>
      </c>
      <c r="C7295" s="174" t="str">
        <f>IF('RRP data input'!C7296=0,"",'RRP data input'!C7296)</f>
        <v/>
      </c>
      <c r="D7295" s="174" t="str">
        <f>IF('RRP data input'!D7296=0,"",'RRP data input'!D7296)</f>
        <v/>
      </c>
      <c r="E7295" s="174" t="str">
        <f>IFERROR(VLOOKUP(C7295,Mappings!$B$13:$E$31,4,FALSE),"")</f>
        <v/>
      </c>
      <c r="F7295" s="219">
        <f>SUM('RRP data input'!E7296:L7296)</f>
        <v>0</v>
      </c>
      <c r="G7295" s="219">
        <f>SUM('RRP data input'!E7296:P7296)</f>
        <v>0</v>
      </c>
      <c r="H7295" s="143" t="str">
        <f t="shared" si="114"/>
        <v/>
      </c>
    </row>
    <row r="7296" spans="2:8" customFormat="1">
      <c r="B7296" s="185" t="str">
        <f>IF(OR('RRP data input'!B7297="",'RRP data input'!B7297=0),"",'RRP data input'!B7297)</f>
        <v/>
      </c>
      <c r="C7296" s="174" t="str">
        <f>IF('RRP data input'!C7297=0,"",'RRP data input'!C7297)</f>
        <v/>
      </c>
      <c r="D7296" s="174" t="str">
        <f>IF('RRP data input'!D7297=0,"",'RRP data input'!D7297)</f>
        <v/>
      </c>
      <c r="E7296" s="174" t="str">
        <f>IFERROR(VLOOKUP(C7296,Mappings!$B$13:$E$31,4,FALSE),"")</f>
        <v/>
      </c>
      <c r="F7296" s="219">
        <f>SUM('RRP data input'!E7297:L7297)</f>
        <v>0</v>
      </c>
      <c r="G7296" s="219">
        <f>SUM('RRP data input'!E7297:P7297)</f>
        <v>0</v>
      </c>
      <c r="H7296" s="143" t="str">
        <f t="shared" si="114"/>
        <v/>
      </c>
    </row>
    <row r="7297" spans="2:8" customFormat="1">
      <c r="B7297" s="185" t="str">
        <f>IF(OR('RRP data input'!B7298="",'RRP data input'!B7298=0),"",'RRP data input'!B7298)</f>
        <v/>
      </c>
      <c r="C7297" s="174" t="str">
        <f>IF('RRP data input'!C7298=0,"",'RRP data input'!C7298)</f>
        <v/>
      </c>
      <c r="D7297" s="174" t="str">
        <f>IF('RRP data input'!D7298=0,"",'RRP data input'!D7298)</f>
        <v/>
      </c>
      <c r="E7297" s="174" t="str">
        <f>IFERROR(VLOOKUP(C7297,Mappings!$B$13:$E$31,4,FALSE),"")</f>
        <v/>
      </c>
      <c r="F7297" s="219">
        <f>SUM('RRP data input'!E7298:L7298)</f>
        <v>0</v>
      </c>
      <c r="G7297" s="219">
        <f>SUM('RRP data input'!E7298:P7298)</f>
        <v>0</v>
      </c>
      <c r="H7297" s="143" t="str">
        <f t="shared" si="114"/>
        <v/>
      </c>
    </row>
    <row r="7298" spans="2:8" customFormat="1">
      <c r="B7298" s="185" t="str">
        <f>IF(OR('RRP data input'!B7299="",'RRP data input'!B7299=0),"",'RRP data input'!B7299)</f>
        <v/>
      </c>
      <c r="C7298" s="174" t="str">
        <f>IF('RRP data input'!C7299=0,"",'RRP data input'!C7299)</f>
        <v/>
      </c>
      <c r="D7298" s="174" t="str">
        <f>IF('RRP data input'!D7299=0,"",'RRP data input'!D7299)</f>
        <v/>
      </c>
      <c r="E7298" s="174" t="str">
        <f>IFERROR(VLOOKUP(C7298,Mappings!$B$13:$E$31,4,FALSE),"")</f>
        <v/>
      </c>
      <c r="F7298" s="219">
        <f>SUM('RRP data input'!E7299:L7299)</f>
        <v>0</v>
      </c>
      <c r="G7298" s="219">
        <f>SUM('RRP data input'!E7299:P7299)</f>
        <v>0</v>
      </c>
      <c r="H7298" s="143" t="str">
        <f t="shared" si="114"/>
        <v/>
      </c>
    </row>
    <row r="7299" spans="2:8" customFormat="1">
      <c r="B7299" s="185" t="str">
        <f>IF(OR('RRP data input'!B7300="",'RRP data input'!B7300=0),"",'RRP data input'!B7300)</f>
        <v/>
      </c>
      <c r="C7299" s="174" t="str">
        <f>IF('RRP data input'!C7300=0,"",'RRP data input'!C7300)</f>
        <v/>
      </c>
      <c r="D7299" s="174" t="str">
        <f>IF('RRP data input'!D7300=0,"",'RRP data input'!D7300)</f>
        <v/>
      </c>
      <c r="E7299" s="174" t="str">
        <f>IFERROR(VLOOKUP(C7299,Mappings!$B$13:$E$31,4,FALSE),"")</f>
        <v/>
      </c>
      <c r="F7299" s="219">
        <f>SUM('RRP data input'!E7300:L7300)</f>
        <v>0</v>
      </c>
      <c r="G7299" s="219">
        <f>SUM('RRP data input'!E7300:P7300)</f>
        <v>0</v>
      </c>
      <c r="H7299" s="143" t="str">
        <f t="shared" si="114"/>
        <v/>
      </c>
    </row>
    <row r="7300" spans="2:8" customFormat="1">
      <c r="B7300" s="185" t="str">
        <f>IF(OR('RRP data input'!B7301="",'RRP data input'!B7301=0),"",'RRP data input'!B7301)</f>
        <v/>
      </c>
      <c r="C7300" s="174" t="str">
        <f>IF('RRP data input'!C7301=0,"",'RRP data input'!C7301)</f>
        <v/>
      </c>
      <c r="D7300" s="174" t="str">
        <f>IF('RRP data input'!D7301=0,"",'RRP data input'!D7301)</f>
        <v/>
      </c>
      <c r="E7300" s="174" t="str">
        <f>IFERROR(VLOOKUP(C7300,Mappings!$B$13:$E$31,4,FALSE),"")</f>
        <v/>
      </c>
      <c r="F7300" s="219">
        <f>SUM('RRP data input'!E7301:L7301)</f>
        <v>0</v>
      </c>
      <c r="G7300" s="219">
        <f>SUM('RRP data input'!E7301:P7301)</f>
        <v>0</v>
      </c>
      <c r="H7300" s="143" t="str">
        <f t="shared" si="114"/>
        <v/>
      </c>
    </row>
    <row r="7301" spans="2:8" customFormat="1">
      <c r="B7301" s="185" t="str">
        <f>IF(OR('RRP data input'!B7302="",'RRP data input'!B7302=0),"",'RRP data input'!B7302)</f>
        <v/>
      </c>
      <c r="C7301" s="174" t="str">
        <f>IF('RRP data input'!C7302=0,"",'RRP data input'!C7302)</f>
        <v/>
      </c>
      <c r="D7301" s="174" t="str">
        <f>IF('RRP data input'!D7302=0,"",'RRP data input'!D7302)</f>
        <v/>
      </c>
      <c r="E7301" s="174" t="str">
        <f>IFERROR(VLOOKUP(C7301,Mappings!$B$13:$E$31,4,FALSE),"")</f>
        <v/>
      </c>
      <c r="F7301" s="219">
        <f>SUM('RRP data input'!E7302:L7302)</f>
        <v>0</v>
      </c>
      <c r="G7301" s="219">
        <f>SUM('RRP data input'!E7302:P7302)</f>
        <v>0</v>
      </c>
      <c r="H7301" s="143" t="str">
        <f t="shared" si="114"/>
        <v/>
      </c>
    </row>
    <row r="7302" spans="2:8" customFormat="1">
      <c r="B7302" s="185" t="str">
        <f>IF(OR('RRP data input'!B7303="",'RRP data input'!B7303=0),"",'RRP data input'!B7303)</f>
        <v/>
      </c>
      <c r="C7302" s="174" t="str">
        <f>IF('RRP data input'!C7303=0,"",'RRP data input'!C7303)</f>
        <v/>
      </c>
      <c r="D7302" s="174" t="str">
        <f>IF('RRP data input'!D7303=0,"",'RRP data input'!D7303)</f>
        <v/>
      </c>
      <c r="E7302" s="174" t="str">
        <f>IFERROR(VLOOKUP(C7302,Mappings!$B$13:$E$31,4,FALSE),"")</f>
        <v/>
      </c>
      <c r="F7302" s="219">
        <f>SUM('RRP data input'!E7303:L7303)</f>
        <v>0</v>
      </c>
      <c r="G7302" s="219">
        <f>SUM('RRP data input'!E7303:P7303)</f>
        <v>0</v>
      </c>
      <c r="H7302" s="143" t="str">
        <f t="shared" si="114"/>
        <v/>
      </c>
    </row>
    <row r="7303" spans="2:8" customFormat="1">
      <c r="B7303" s="185" t="str">
        <f>IF(OR('RRP data input'!B7304="",'RRP data input'!B7304=0),"",'RRP data input'!B7304)</f>
        <v/>
      </c>
      <c r="C7303" s="174" t="str">
        <f>IF('RRP data input'!C7304=0,"",'RRP data input'!C7304)</f>
        <v/>
      </c>
      <c r="D7303" s="174" t="str">
        <f>IF('RRP data input'!D7304=0,"",'RRP data input'!D7304)</f>
        <v/>
      </c>
      <c r="E7303" s="174" t="str">
        <f>IFERROR(VLOOKUP(C7303,Mappings!$B$13:$E$31,4,FALSE),"")</f>
        <v/>
      </c>
      <c r="F7303" s="219">
        <f>SUM('RRP data input'!E7304:L7304)</f>
        <v>0</v>
      </c>
      <c r="G7303" s="219">
        <f>SUM('RRP data input'!E7304:P7304)</f>
        <v>0</v>
      </c>
      <c r="H7303" s="143" t="str">
        <f t="shared" si="114"/>
        <v/>
      </c>
    </row>
    <row r="7304" spans="2:8" customFormat="1">
      <c r="B7304" s="185" t="str">
        <f>IF(OR('RRP data input'!B7305="",'RRP data input'!B7305=0),"",'RRP data input'!B7305)</f>
        <v/>
      </c>
      <c r="C7304" s="174" t="str">
        <f>IF('RRP data input'!C7305=0,"",'RRP data input'!C7305)</f>
        <v/>
      </c>
      <c r="D7304" s="174" t="str">
        <f>IF('RRP data input'!D7305=0,"",'RRP data input'!D7305)</f>
        <v/>
      </c>
      <c r="E7304" s="174" t="str">
        <f>IFERROR(VLOOKUP(C7304,Mappings!$B$13:$E$31,4,FALSE),"")</f>
        <v/>
      </c>
      <c r="F7304" s="219">
        <f>SUM('RRP data input'!E7305:L7305)</f>
        <v>0</v>
      </c>
      <c r="G7304" s="219">
        <f>SUM('RRP data input'!E7305:P7305)</f>
        <v>0</v>
      </c>
      <c r="H7304" s="143" t="str">
        <f t="shared" si="114"/>
        <v/>
      </c>
    </row>
    <row r="7305" spans="2:8" customFormat="1">
      <c r="B7305" s="185" t="str">
        <f>IF(OR('RRP data input'!B7306="",'RRP data input'!B7306=0),"",'RRP data input'!B7306)</f>
        <v/>
      </c>
      <c r="C7305" s="174" t="str">
        <f>IF('RRP data input'!C7306=0,"",'RRP data input'!C7306)</f>
        <v/>
      </c>
      <c r="D7305" s="174" t="str">
        <f>IF('RRP data input'!D7306=0,"",'RRP data input'!D7306)</f>
        <v/>
      </c>
      <c r="E7305" s="174" t="str">
        <f>IFERROR(VLOOKUP(C7305,Mappings!$B$13:$E$31,4,FALSE),"")</f>
        <v/>
      </c>
      <c r="F7305" s="219">
        <f>SUM('RRP data input'!E7306:L7306)</f>
        <v>0</v>
      </c>
      <c r="G7305" s="219">
        <f>SUM('RRP data input'!E7306:P7306)</f>
        <v>0</v>
      </c>
      <c r="H7305" s="143" t="str">
        <f t="shared" ref="H7305:H7368" si="115">IF(OR(C7305="LVSSA",C7305="LVSSB",C7305="LVAL"),"LV",C7305)</f>
        <v/>
      </c>
    </row>
    <row r="7306" spans="2:8" customFormat="1">
      <c r="B7306" s="185" t="str">
        <f>IF(OR('RRP data input'!B7307="",'RRP data input'!B7307=0),"",'RRP data input'!B7307)</f>
        <v/>
      </c>
      <c r="C7306" s="174" t="str">
        <f>IF('RRP data input'!C7307=0,"",'RRP data input'!C7307)</f>
        <v/>
      </c>
      <c r="D7306" s="174" t="str">
        <f>IF('RRP data input'!D7307=0,"",'RRP data input'!D7307)</f>
        <v/>
      </c>
      <c r="E7306" s="174" t="str">
        <f>IFERROR(VLOOKUP(C7306,Mappings!$B$13:$E$31,4,FALSE),"")</f>
        <v/>
      </c>
      <c r="F7306" s="219">
        <f>SUM('RRP data input'!E7307:L7307)</f>
        <v>0</v>
      </c>
      <c r="G7306" s="219">
        <f>SUM('RRP data input'!E7307:P7307)</f>
        <v>0</v>
      </c>
      <c r="H7306" s="143" t="str">
        <f t="shared" si="115"/>
        <v/>
      </c>
    </row>
    <row r="7307" spans="2:8" customFormat="1">
      <c r="B7307" s="185" t="str">
        <f>IF(OR('RRP data input'!B7308="",'RRP data input'!B7308=0),"",'RRP data input'!B7308)</f>
        <v/>
      </c>
      <c r="C7307" s="174" t="str">
        <f>IF('RRP data input'!C7308=0,"",'RRP data input'!C7308)</f>
        <v/>
      </c>
      <c r="D7307" s="174" t="str">
        <f>IF('RRP data input'!D7308=0,"",'RRP data input'!D7308)</f>
        <v/>
      </c>
      <c r="E7307" s="174" t="str">
        <f>IFERROR(VLOOKUP(C7307,Mappings!$B$13:$E$31,4,FALSE),"")</f>
        <v/>
      </c>
      <c r="F7307" s="219">
        <f>SUM('RRP data input'!E7308:L7308)</f>
        <v>0</v>
      </c>
      <c r="G7307" s="219">
        <f>SUM('RRP data input'!E7308:P7308)</f>
        <v>0</v>
      </c>
      <c r="H7307" s="143" t="str">
        <f t="shared" si="115"/>
        <v/>
      </c>
    </row>
    <row r="7308" spans="2:8" customFormat="1">
      <c r="B7308" s="185" t="str">
        <f>IF(OR('RRP data input'!B7309="",'RRP data input'!B7309=0),"",'RRP data input'!B7309)</f>
        <v/>
      </c>
      <c r="C7308" s="174" t="str">
        <f>IF('RRP data input'!C7309=0,"",'RRP data input'!C7309)</f>
        <v/>
      </c>
      <c r="D7308" s="174" t="str">
        <f>IF('RRP data input'!D7309=0,"",'RRP data input'!D7309)</f>
        <v/>
      </c>
      <c r="E7308" s="174" t="str">
        <f>IFERROR(VLOOKUP(C7308,Mappings!$B$13:$E$31,4,FALSE),"")</f>
        <v/>
      </c>
      <c r="F7308" s="219">
        <f>SUM('RRP data input'!E7309:L7309)</f>
        <v>0</v>
      </c>
      <c r="G7308" s="219">
        <f>SUM('RRP data input'!E7309:P7309)</f>
        <v>0</v>
      </c>
      <c r="H7308" s="143" t="str">
        <f t="shared" si="115"/>
        <v/>
      </c>
    </row>
    <row r="7309" spans="2:8" customFormat="1">
      <c r="B7309" s="185" t="str">
        <f>IF(OR('RRP data input'!B7310="",'RRP data input'!B7310=0),"",'RRP data input'!B7310)</f>
        <v/>
      </c>
      <c r="C7309" s="174" t="str">
        <f>IF('RRP data input'!C7310=0,"",'RRP data input'!C7310)</f>
        <v/>
      </c>
      <c r="D7309" s="174" t="str">
        <f>IF('RRP data input'!D7310=0,"",'RRP data input'!D7310)</f>
        <v/>
      </c>
      <c r="E7309" s="174" t="str">
        <f>IFERROR(VLOOKUP(C7309,Mappings!$B$13:$E$31,4,FALSE),"")</f>
        <v/>
      </c>
      <c r="F7309" s="219">
        <f>SUM('RRP data input'!E7310:L7310)</f>
        <v>0</v>
      </c>
      <c r="G7309" s="219">
        <f>SUM('RRP data input'!E7310:P7310)</f>
        <v>0</v>
      </c>
      <c r="H7309" s="143" t="str">
        <f t="shared" si="115"/>
        <v/>
      </c>
    </row>
    <row r="7310" spans="2:8" customFormat="1">
      <c r="B7310" s="185" t="str">
        <f>IF(OR('RRP data input'!B7311="",'RRP data input'!B7311=0),"",'RRP data input'!B7311)</f>
        <v/>
      </c>
      <c r="C7310" s="174" t="str">
        <f>IF('RRP data input'!C7311=0,"",'RRP data input'!C7311)</f>
        <v/>
      </c>
      <c r="D7310" s="174" t="str">
        <f>IF('RRP data input'!D7311=0,"",'RRP data input'!D7311)</f>
        <v/>
      </c>
      <c r="E7310" s="174" t="str">
        <f>IFERROR(VLOOKUP(C7310,Mappings!$B$13:$E$31,4,FALSE),"")</f>
        <v/>
      </c>
      <c r="F7310" s="219">
        <f>SUM('RRP data input'!E7311:L7311)</f>
        <v>0</v>
      </c>
      <c r="G7310" s="219">
        <f>SUM('RRP data input'!E7311:P7311)</f>
        <v>0</v>
      </c>
      <c r="H7310" s="143" t="str">
        <f t="shared" si="115"/>
        <v/>
      </c>
    </row>
    <row r="7311" spans="2:8" customFormat="1">
      <c r="B7311" s="185" t="str">
        <f>IF(OR('RRP data input'!B7312="",'RRP data input'!B7312=0),"",'RRP data input'!B7312)</f>
        <v/>
      </c>
      <c r="C7311" s="174" t="str">
        <f>IF('RRP data input'!C7312=0,"",'RRP data input'!C7312)</f>
        <v/>
      </c>
      <c r="D7311" s="174" t="str">
        <f>IF('RRP data input'!D7312=0,"",'RRP data input'!D7312)</f>
        <v/>
      </c>
      <c r="E7311" s="174" t="str">
        <f>IFERROR(VLOOKUP(C7311,Mappings!$B$13:$E$31,4,FALSE),"")</f>
        <v/>
      </c>
      <c r="F7311" s="219">
        <f>SUM('RRP data input'!E7312:L7312)</f>
        <v>0</v>
      </c>
      <c r="G7311" s="219">
        <f>SUM('RRP data input'!E7312:P7312)</f>
        <v>0</v>
      </c>
      <c r="H7311" s="143" t="str">
        <f t="shared" si="115"/>
        <v/>
      </c>
    </row>
    <row r="7312" spans="2:8" customFormat="1">
      <c r="B7312" s="185" t="str">
        <f>IF(OR('RRP data input'!B7313="",'RRP data input'!B7313=0),"",'RRP data input'!B7313)</f>
        <v/>
      </c>
      <c r="C7312" s="174" t="str">
        <f>IF('RRP data input'!C7313=0,"",'RRP data input'!C7313)</f>
        <v/>
      </c>
      <c r="D7312" s="174" t="str">
        <f>IF('RRP data input'!D7313=0,"",'RRP data input'!D7313)</f>
        <v/>
      </c>
      <c r="E7312" s="174" t="str">
        <f>IFERROR(VLOOKUP(C7312,Mappings!$B$13:$E$31,4,FALSE),"")</f>
        <v/>
      </c>
      <c r="F7312" s="219">
        <f>SUM('RRP data input'!E7313:L7313)</f>
        <v>0</v>
      </c>
      <c r="G7312" s="219">
        <f>SUM('RRP data input'!E7313:P7313)</f>
        <v>0</v>
      </c>
      <c r="H7312" s="143" t="str">
        <f t="shared" si="115"/>
        <v/>
      </c>
    </row>
    <row r="7313" spans="2:8" customFormat="1">
      <c r="B7313" s="185" t="str">
        <f>IF(OR('RRP data input'!B7314="",'RRP data input'!B7314=0),"",'RRP data input'!B7314)</f>
        <v/>
      </c>
      <c r="C7313" s="174" t="str">
        <f>IF('RRP data input'!C7314=0,"",'RRP data input'!C7314)</f>
        <v/>
      </c>
      <c r="D7313" s="174" t="str">
        <f>IF('RRP data input'!D7314=0,"",'RRP data input'!D7314)</f>
        <v/>
      </c>
      <c r="E7313" s="174" t="str">
        <f>IFERROR(VLOOKUP(C7313,Mappings!$B$13:$E$31,4,FALSE),"")</f>
        <v/>
      </c>
      <c r="F7313" s="219">
        <f>SUM('RRP data input'!E7314:L7314)</f>
        <v>0</v>
      </c>
      <c r="G7313" s="219">
        <f>SUM('RRP data input'!E7314:P7314)</f>
        <v>0</v>
      </c>
      <c r="H7313" s="143" t="str">
        <f t="shared" si="115"/>
        <v/>
      </c>
    </row>
    <row r="7314" spans="2:8" customFormat="1">
      <c r="B7314" s="185" t="str">
        <f>IF(OR('RRP data input'!B7315="",'RRP data input'!B7315=0),"",'RRP data input'!B7315)</f>
        <v/>
      </c>
      <c r="C7314" s="174" t="str">
        <f>IF('RRP data input'!C7315=0,"",'RRP data input'!C7315)</f>
        <v/>
      </c>
      <c r="D7314" s="174" t="str">
        <f>IF('RRP data input'!D7315=0,"",'RRP data input'!D7315)</f>
        <v/>
      </c>
      <c r="E7314" s="174" t="str">
        <f>IFERROR(VLOOKUP(C7314,Mappings!$B$13:$E$31,4,FALSE),"")</f>
        <v/>
      </c>
      <c r="F7314" s="219">
        <f>SUM('RRP data input'!E7315:L7315)</f>
        <v>0</v>
      </c>
      <c r="G7314" s="219">
        <f>SUM('RRP data input'!E7315:P7315)</f>
        <v>0</v>
      </c>
      <c r="H7314" s="143" t="str">
        <f t="shared" si="115"/>
        <v/>
      </c>
    </row>
    <row r="7315" spans="2:8" customFormat="1">
      <c r="B7315" s="185" t="str">
        <f>IF(OR('RRP data input'!B7316="",'RRP data input'!B7316=0),"",'RRP data input'!B7316)</f>
        <v/>
      </c>
      <c r="C7315" s="174" t="str">
        <f>IF('RRP data input'!C7316=0,"",'RRP data input'!C7316)</f>
        <v/>
      </c>
      <c r="D7315" s="174" t="str">
        <f>IF('RRP data input'!D7316=0,"",'RRP data input'!D7316)</f>
        <v/>
      </c>
      <c r="E7315" s="174" t="str">
        <f>IFERROR(VLOOKUP(C7315,Mappings!$B$13:$E$31,4,FALSE),"")</f>
        <v/>
      </c>
      <c r="F7315" s="219">
        <f>SUM('RRP data input'!E7316:L7316)</f>
        <v>0</v>
      </c>
      <c r="G7315" s="219">
        <f>SUM('RRP data input'!E7316:P7316)</f>
        <v>0</v>
      </c>
      <c r="H7315" s="143" t="str">
        <f t="shared" si="115"/>
        <v/>
      </c>
    </row>
    <row r="7316" spans="2:8" customFormat="1">
      <c r="B7316" s="185" t="str">
        <f>IF(OR('RRP data input'!B7317="",'RRP data input'!B7317=0),"",'RRP data input'!B7317)</f>
        <v/>
      </c>
      <c r="C7316" s="174" t="str">
        <f>IF('RRP data input'!C7317=0,"",'RRP data input'!C7317)</f>
        <v/>
      </c>
      <c r="D7316" s="174" t="str">
        <f>IF('RRP data input'!D7317=0,"",'RRP data input'!D7317)</f>
        <v/>
      </c>
      <c r="E7316" s="174" t="str">
        <f>IFERROR(VLOOKUP(C7316,Mappings!$B$13:$E$31,4,FALSE),"")</f>
        <v/>
      </c>
      <c r="F7316" s="219">
        <f>SUM('RRP data input'!E7317:L7317)</f>
        <v>0</v>
      </c>
      <c r="G7316" s="219">
        <f>SUM('RRP data input'!E7317:P7317)</f>
        <v>0</v>
      </c>
      <c r="H7316" s="143" t="str">
        <f t="shared" si="115"/>
        <v/>
      </c>
    </row>
    <row r="7317" spans="2:8" customFormat="1">
      <c r="B7317" s="185" t="str">
        <f>IF(OR('RRP data input'!B7318="",'RRP data input'!B7318=0),"",'RRP data input'!B7318)</f>
        <v/>
      </c>
      <c r="C7317" s="174" t="str">
        <f>IF('RRP data input'!C7318=0,"",'RRP data input'!C7318)</f>
        <v/>
      </c>
      <c r="D7317" s="174" t="str">
        <f>IF('RRP data input'!D7318=0,"",'RRP data input'!D7318)</f>
        <v/>
      </c>
      <c r="E7317" s="174" t="str">
        <f>IFERROR(VLOOKUP(C7317,Mappings!$B$13:$E$31,4,FALSE),"")</f>
        <v/>
      </c>
      <c r="F7317" s="219">
        <f>SUM('RRP data input'!E7318:L7318)</f>
        <v>0</v>
      </c>
      <c r="G7317" s="219">
        <f>SUM('RRP data input'!E7318:P7318)</f>
        <v>0</v>
      </c>
      <c r="H7317" s="143" t="str">
        <f t="shared" si="115"/>
        <v/>
      </c>
    </row>
    <row r="7318" spans="2:8" customFormat="1">
      <c r="B7318" s="185" t="str">
        <f>IF(OR('RRP data input'!B7319="",'RRP data input'!B7319=0),"",'RRP data input'!B7319)</f>
        <v/>
      </c>
      <c r="C7318" s="174" t="str">
        <f>IF('RRP data input'!C7319=0,"",'RRP data input'!C7319)</f>
        <v/>
      </c>
      <c r="D7318" s="174" t="str">
        <f>IF('RRP data input'!D7319=0,"",'RRP data input'!D7319)</f>
        <v/>
      </c>
      <c r="E7318" s="174" t="str">
        <f>IFERROR(VLOOKUP(C7318,Mappings!$B$13:$E$31,4,FALSE),"")</f>
        <v/>
      </c>
      <c r="F7318" s="219">
        <f>SUM('RRP data input'!E7319:L7319)</f>
        <v>0</v>
      </c>
      <c r="G7318" s="219">
        <f>SUM('RRP data input'!E7319:P7319)</f>
        <v>0</v>
      </c>
      <c r="H7318" s="143" t="str">
        <f t="shared" si="115"/>
        <v/>
      </c>
    </row>
    <row r="7319" spans="2:8" customFormat="1">
      <c r="B7319" s="185" t="str">
        <f>IF(OR('RRP data input'!B7320="",'RRP data input'!B7320=0),"",'RRP data input'!B7320)</f>
        <v/>
      </c>
      <c r="C7319" s="174" t="str">
        <f>IF('RRP data input'!C7320=0,"",'RRP data input'!C7320)</f>
        <v/>
      </c>
      <c r="D7319" s="174" t="str">
        <f>IF('RRP data input'!D7320=0,"",'RRP data input'!D7320)</f>
        <v/>
      </c>
      <c r="E7319" s="174" t="str">
        <f>IFERROR(VLOOKUP(C7319,Mappings!$B$13:$E$31,4,FALSE),"")</f>
        <v/>
      </c>
      <c r="F7319" s="219">
        <f>SUM('RRP data input'!E7320:L7320)</f>
        <v>0</v>
      </c>
      <c r="G7319" s="219">
        <f>SUM('RRP data input'!E7320:P7320)</f>
        <v>0</v>
      </c>
      <c r="H7319" s="143" t="str">
        <f t="shared" si="115"/>
        <v/>
      </c>
    </row>
    <row r="7320" spans="2:8" customFormat="1">
      <c r="B7320" s="185" t="str">
        <f>IF(OR('RRP data input'!B7321="",'RRP data input'!B7321=0),"",'RRP data input'!B7321)</f>
        <v/>
      </c>
      <c r="C7320" s="174" t="str">
        <f>IF('RRP data input'!C7321=0,"",'RRP data input'!C7321)</f>
        <v/>
      </c>
      <c r="D7320" s="174" t="str">
        <f>IF('RRP data input'!D7321=0,"",'RRP data input'!D7321)</f>
        <v/>
      </c>
      <c r="E7320" s="174" t="str">
        <f>IFERROR(VLOOKUP(C7320,Mappings!$B$13:$E$31,4,FALSE),"")</f>
        <v/>
      </c>
      <c r="F7320" s="219">
        <f>SUM('RRP data input'!E7321:L7321)</f>
        <v>0</v>
      </c>
      <c r="G7320" s="219">
        <f>SUM('RRP data input'!E7321:P7321)</f>
        <v>0</v>
      </c>
      <c r="H7320" s="143" t="str">
        <f t="shared" si="115"/>
        <v/>
      </c>
    </row>
    <row r="7321" spans="2:8" customFormat="1">
      <c r="B7321" s="185" t="str">
        <f>IF(OR('RRP data input'!B7322="",'RRP data input'!B7322=0),"",'RRP data input'!B7322)</f>
        <v/>
      </c>
      <c r="C7321" s="174" t="str">
        <f>IF('RRP data input'!C7322=0,"",'RRP data input'!C7322)</f>
        <v/>
      </c>
      <c r="D7321" s="174" t="str">
        <f>IF('RRP data input'!D7322=0,"",'RRP data input'!D7322)</f>
        <v/>
      </c>
      <c r="E7321" s="174" t="str">
        <f>IFERROR(VLOOKUP(C7321,Mappings!$B$13:$E$31,4,FALSE),"")</f>
        <v/>
      </c>
      <c r="F7321" s="219">
        <f>SUM('RRP data input'!E7322:L7322)</f>
        <v>0</v>
      </c>
      <c r="G7321" s="219">
        <f>SUM('RRP data input'!E7322:P7322)</f>
        <v>0</v>
      </c>
      <c r="H7321" s="143" t="str">
        <f t="shared" si="115"/>
        <v/>
      </c>
    </row>
    <row r="7322" spans="2:8" customFormat="1">
      <c r="B7322" s="185" t="str">
        <f>IF(OR('RRP data input'!B7323="",'RRP data input'!B7323=0),"",'RRP data input'!B7323)</f>
        <v/>
      </c>
      <c r="C7322" s="174" t="str">
        <f>IF('RRP data input'!C7323=0,"",'RRP data input'!C7323)</f>
        <v/>
      </c>
      <c r="D7322" s="174" t="str">
        <f>IF('RRP data input'!D7323=0,"",'RRP data input'!D7323)</f>
        <v/>
      </c>
      <c r="E7322" s="174" t="str">
        <f>IFERROR(VLOOKUP(C7322,Mappings!$B$13:$E$31,4,FALSE),"")</f>
        <v/>
      </c>
      <c r="F7322" s="219">
        <f>SUM('RRP data input'!E7323:L7323)</f>
        <v>0</v>
      </c>
      <c r="G7322" s="219">
        <f>SUM('RRP data input'!E7323:P7323)</f>
        <v>0</v>
      </c>
      <c r="H7322" s="143" t="str">
        <f t="shared" si="115"/>
        <v/>
      </c>
    </row>
    <row r="7323" spans="2:8" customFormat="1">
      <c r="B7323" s="185" t="str">
        <f>IF(OR('RRP data input'!B7324="",'RRP data input'!B7324=0),"",'RRP data input'!B7324)</f>
        <v/>
      </c>
      <c r="C7323" s="174" t="str">
        <f>IF('RRP data input'!C7324=0,"",'RRP data input'!C7324)</f>
        <v/>
      </c>
      <c r="D7323" s="174" t="str">
        <f>IF('RRP data input'!D7324=0,"",'RRP data input'!D7324)</f>
        <v/>
      </c>
      <c r="E7323" s="174" t="str">
        <f>IFERROR(VLOOKUP(C7323,Mappings!$B$13:$E$31,4,FALSE),"")</f>
        <v/>
      </c>
      <c r="F7323" s="219">
        <f>SUM('RRP data input'!E7324:L7324)</f>
        <v>0</v>
      </c>
      <c r="G7323" s="219">
        <f>SUM('RRP data input'!E7324:P7324)</f>
        <v>0</v>
      </c>
      <c r="H7323" s="143" t="str">
        <f t="shared" si="115"/>
        <v/>
      </c>
    </row>
    <row r="7324" spans="2:8" customFormat="1">
      <c r="B7324" s="185" t="str">
        <f>IF(OR('RRP data input'!B7325="",'RRP data input'!B7325=0),"",'RRP data input'!B7325)</f>
        <v/>
      </c>
      <c r="C7324" s="174" t="str">
        <f>IF('RRP data input'!C7325=0,"",'RRP data input'!C7325)</f>
        <v/>
      </c>
      <c r="D7324" s="174" t="str">
        <f>IF('RRP data input'!D7325=0,"",'RRP data input'!D7325)</f>
        <v/>
      </c>
      <c r="E7324" s="174" t="str">
        <f>IFERROR(VLOOKUP(C7324,Mappings!$B$13:$E$31,4,FALSE),"")</f>
        <v/>
      </c>
      <c r="F7324" s="219">
        <f>SUM('RRP data input'!E7325:L7325)</f>
        <v>0</v>
      </c>
      <c r="G7324" s="219">
        <f>SUM('RRP data input'!E7325:P7325)</f>
        <v>0</v>
      </c>
      <c r="H7324" s="143" t="str">
        <f t="shared" si="115"/>
        <v/>
      </c>
    </row>
    <row r="7325" spans="2:8" customFormat="1">
      <c r="B7325" s="185" t="str">
        <f>IF(OR('RRP data input'!B7326="",'RRP data input'!B7326=0),"",'RRP data input'!B7326)</f>
        <v/>
      </c>
      <c r="C7325" s="174" t="str">
        <f>IF('RRP data input'!C7326=0,"",'RRP data input'!C7326)</f>
        <v/>
      </c>
      <c r="D7325" s="174" t="str">
        <f>IF('RRP data input'!D7326=0,"",'RRP data input'!D7326)</f>
        <v/>
      </c>
      <c r="E7325" s="174" t="str">
        <f>IFERROR(VLOOKUP(C7325,Mappings!$B$13:$E$31,4,FALSE),"")</f>
        <v/>
      </c>
      <c r="F7325" s="219">
        <f>SUM('RRP data input'!E7326:L7326)</f>
        <v>0</v>
      </c>
      <c r="G7325" s="219">
        <f>SUM('RRP data input'!E7326:P7326)</f>
        <v>0</v>
      </c>
      <c r="H7325" s="143" t="str">
        <f t="shared" si="115"/>
        <v/>
      </c>
    </row>
    <row r="7326" spans="2:8" customFormat="1">
      <c r="B7326" s="185" t="str">
        <f>IF(OR('RRP data input'!B7327="",'RRP data input'!B7327=0),"",'RRP data input'!B7327)</f>
        <v/>
      </c>
      <c r="C7326" s="174" t="str">
        <f>IF('RRP data input'!C7327=0,"",'RRP data input'!C7327)</f>
        <v/>
      </c>
      <c r="D7326" s="174" t="str">
        <f>IF('RRP data input'!D7327=0,"",'RRP data input'!D7327)</f>
        <v/>
      </c>
      <c r="E7326" s="174" t="str">
        <f>IFERROR(VLOOKUP(C7326,Mappings!$B$13:$E$31,4,FALSE),"")</f>
        <v/>
      </c>
      <c r="F7326" s="219">
        <f>SUM('RRP data input'!E7327:L7327)</f>
        <v>0</v>
      </c>
      <c r="G7326" s="219">
        <f>SUM('RRP data input'!E7327:P7327)</f>
        <v>0</v>
      </c>
      <c r="H7326" s="143" t="str">
        <f t="shared" si="115"/>
        <v/>
      </c>
    </row>
    <row r="7327" spans="2:8" customFormat="1">
      <c r="B7327" s="185" t="str">
        <f>IF(OR('RRP data input'!B7328="",'RRP data input'!B7328=0),"",'RRP data input'!B7328)</f>
        <v/>
      </c>
      <c r="C7327" s="174" t="str">
        <f>IF('RRP data input'!C7328=0,"",'RRP data input'!C7328)</f>
        <v/>
      </c>
      <c r="D7327" s="174" t="str">
        <f>IF('RRP data input'!D7328=0,"",'RRP data input'!D7328)</f>
        <v/>
      </c>
      <c r="E7327" s="174" t="str">
        <f>IFERROR(VLOOKUP(C7327,Mappings!$B$13:$E$31,4,FALSE),"")</f>
        <v/>
      </c>
      <c r="F7327" s="219">
        <f>SUM('RRP data input'!E7328:L7328)</f>
        <v>0</v>
      </c>
      <c r="G7327" s="219">
        <f>SUM('RRP data input'!E7328:P7328)</f>
        <v>0</v>
      </c>
      <c r="H7327" s="143" t="str">
        <f t="shared" si="115"/>
        <v/>
      </c>
    </row>
    <row r="7328" spans="2:8" customFormat="1">
      <c r="B7328" s="185" t="str">
        <f>IF(OR('RRP data input'!B7329="",'RRP data input'!B7329=0),"",'RRP data input'!B7329)</f>
        <v/>
      </c>
      <c r="C7328" s="174" t="str">
        <f>IF('RRP data input'!C7329=0,"",'RRP data input'!C7329)</f>
        <v/>
      </c>
      <c r="D7328" s="174" t="str">
        <f>IF('RRP data input'!D7329=0,"",'RRP data input'!D7329)</f>
        <v/>
      </c>
      <c r="E7328" s="174" t="str">
        <f>IFERROR(VLOOKUP(C7328,Mappings!$B$13:$E$31,4,FALSE),"")</f>
        <v/>
      </c>
      <c r="F7328" s="219">
        <f>SUM('RRP data input'!E7329:L7329)</f>
        <v>0</v>
      </c>
      <c r="G7328" s="219">
        <f>SUM('RRP data input'!E7329:P7329)</f>
        <v>0</v>
      </c>
      <c r="H7328" s="143" t="str">
        <f t="shared" si="115"/>
        <v/>
      </c>
    </row>
    <row r="7329" spans="2:8" customFormat="1">
      <c r="B7329" s="185" t="str">
        <f>IF(OR('RRP data input'!B7330="",'RRP data input'!B7330=0),"",'RRP data input'!B7330)</f>
        <v/>
      </c>
      <c r="C7329" s="174" t="str">
        <f>IF('RRP data input'!C7330=0,"",'RRP data input'!C7330)</f>
        <v/>
      </c>
      <c r="D7329" s="174" t="str">
        <f>IF('RRP data input'!D7330=0,"",'RRP data input'!D7330)</f>
        <v/>
      </c>
      <c r="E7329" s="174" t="str">
        <f>IFERROR(VLOOKUP(C7329,Mappings!$B$13:$E$31,4,FALSE),"")</f>
        <v/>
      </c>
      <c r="F7329" s="219">
        <f>SUM('RRP data input'!E7330:L7330)</f>
        <v>0</v>
      </c>
      <c r="G7329" s="219">
        <f>SUM('RRP data input'!E7330:P7330)</f>
        <v>0</v>
      </c>
      <c r="H7329" s="143" t="str">
        <f t="shared" si="115"/>
        <v/>
      </c>
    </row>
    <row r="7330" spans="2:8" customFormat="1">
      <c r="B7330" s="185" t="str">
        <f>IF(OR('RRP data input'!B7331="",'RRP data input'!B7331=0),"",'RRP data input'!B7331)</f>
        <v/>
      </c>
      <c r="C7330" s="174" t="str">
        <f>IF('RRP data input'!C7331=0,"",'RRP data input'!C7331)</f>
        <v/>
      </c>
      <c r="D7330" s="174" t="str">
        <f>IF('RRP data input'!D7331=0,"",'RRP data input'!D7331)</f>
        <v/>
      </c>
      <c r="E7330" s="174" t="str">
        <f>IFERROR(VLOOKUP(C7330,Mappings!$B$13:$E$31,4,FALSE),"")</f>
        <v/>
      </c>
      <c r="F7330" s="219">
        <f>SUM('RRP data input'!E7331:L7331)</f>
        <v>0</v>
      </c>
      <c r="G7330" s="219">
        <f>SUM('RRP data input'!E7331:P7331)</f>
        <v>0</v>
      </c>
      <c r="H7330" s="143" t="str">
        <f t="shared" si="115"/>
        <v/>
      </c>
    </row>
    <row r="7331" spans="2:8" customFormat="1">
      <c r="B7331" s="185" t="str">
        <f>IF(OR('RRP data input'!B7332="",'RRP data input'!B7332=0),"",'RRP data input'!B7332)</f>
        <v/>
      </c>
      <c r="C7331" s="174" t="str">
        <f>IF('RRP data input'!C7332=0,"",'RRP data input'!C7332)</f>
        <v/>
      </c>
      <c r="D7331" s="174" t="str">
        <f>IF('RRP data input'!D7332=0,"",'RRP data input'!D7332)</f>
        <v/>
      </c>
      <c r="E7331" s="174" t="str">
        <f>IFERROR(VLOOKUP(C7331,Mappings!$B$13:$E$31,4,FALSE),"")</f>
        <v/>
      </c>
      <c r="F7331" s="219">
        <f>SUM('RRP data input'!E7332:L7332)</f>
        <v>0</v>
      </c>
      <c r="G7331" s="219">
        <f>SUM('RRP data input'!E7332:P7332)</f>
        <v>0</v>
      </c>
      <c r="H7331" s="143" t="str">
        <f t="shared" si="115"/>
        <v/>
      </c>
    </row>
    <row r="7332" spans="2:8" customFormat="1">
      <c r="B7332" s="185" t="str">
        <f>IF(OR('RRP data input'!B7333="",'RRP data input'!B7333=0),"",'RRP data input'!B7333)</f>
        <v/>
      </c>
      <c r="C7332" s="174" t="str">
        <f>IF('RRP data input'!C7333=0,"",'RRP data input'!C7333)</f>
        <v/>
      </c>
      <c r="D7332" s="174" t="str">
        <f>IF('RRP data input'!D7333=0,"",'RRP data input'!D7333)</f>
        <v/>
      </c>
      <c r="E7332" s="174" t="str">
        <f>IFERROR(VLOOKUP(C7332,Mappings!$B$13:$E$31,4,FALSE),"")</f>
        <v/>
      </c>
      <c r="F7332" s="219">
        <f>SUM('RRP data input'!E7333:L7333)</f>
        <v>0</v>
      </c>
      <c r="G7332" s="219">
        <f>SUM('RRP data input'!E7333:P7333)</f>
        <v>0</v>
      </c>
      <c r="H7332" s="143" t="str">
        <f t="shared" si="115"/>
        <v/>
      </c>
    </row>
    <row r="7333" spans="2:8" customFormat="1">
      <c r="B7333" s="185" t="str">
        <f>IF(OR('RRP data input'!B7334="",'RRP data input'!B7334=0),"",'RRP data input'!B7334)</f>
        <v/>
      </c>
      <c r="C7333" s="174" t="str">
        <f>IF('RRP data input'!C7334=0,"",'RRP data input'!C7334)</f>
        <v/>
      </c>
      <c r="D7333" s="174" t="str">
        <f>IF('RRP data input'!D7334=0,"",'RRP data input'!D7334)</f>
        <v/>
      </c>
      <c r="E7333" s="174" t="str">
        <f>IFERROR(VLOOKUP(C7333,Mappings!$B$13:$E$31,4,FALSE),"")</f>
        <v/>
      </c>
      <c r="F7333" s="219">
        <f>SUM('RRP data input'!E7334:L7334)</f>
        <v>0</v>
      </c>
      <c r="G7333" s="219">
        <f>SUM('RRP data input'!E7334:P7334)</f>
        <v>0</v>
      </c>
      <c r="H7333" s="143" t="str">
        <f t="shared" si="115"/>
        <v/>
      </c>
    </row>
    <row r="7334" spans="2:8" customFormat="1">
      <c r="B7334" s="185" t="str">
        <f>IF(OR('RRP data input'!B7335="",'RRP data input'!B7335=0),"",'RRP data input'!B7335)</f>
        <v/>
      </c>
      <c r="C7334" s="174" t="str">
        <f>IF('RRP data input'!C7335=0,"",'RRP data input'!C7335)</f>
        <v/>
      </c>
      <c r="D7334" s="174" t="str">
        <f>IF('RRP data input'!D7335=0,"",'RRP data input'!D7335)</f>
        <v/>
      </c>
      <c r="E7334" s="174" t="str">
        <f>IFERROR(VLOOKUP(C7334,Mappings!$B$13:$E$31,4,FALSE),"")</f>
        <v/>
      </c>
      <c r="F7334" s="219">
        <f>SUM('RRP data input'!E7335:L7335)</f>
        <v>0</v>
      </c>
      <c r="G7334" s="219">
        <f>SUM('RRP data input'!E7335:P7335)</f>
        <v>0</v>
      </c>
      <c r="H7334" s="143" t="str">
        <f t="shared" si="115"/>
        <v/>
      </c>
    </row>
    <row r="7335" spans="2:8" customFormat="1">
      <c r="B7335" s="185" t="str">
        <f>IF(OR('RRP data input'!B7336="",'RRP data input'!B7336=0),"",'RRP data input'!B7336)</f>
        <v/>
      </c>
      <c r="C7335" s="174" t="str">
        <f>IF('RRP data input'!C7336=0,"",'RRP data input'!C7336)</f>
        <v/>
      </c>
      <c r="D7335" s="174" t="str">
        <f>IF('RRP data input'!D7336=0,"",'RRP data input'!D7336)</f>
        <v/>
      </c>
      <c r="E7335" s="174" t="str">
        <f>IFERROR(VLOOKUP(C7335,Mappings!$B$13:$E$31,4,FALSE),"")</f>
        <v/>
      </c>
      <c r="F7335" s="219">
        <f>SUM('RRP data input'!E7336:L7336)</f>
        <v>0</v>
      </c>
      <c r="G7335" s="219">
        <f>SUM('RRP data input'!E7336:P7336)</f>
        <v>0</v>
      </c>
      <c r="H7335" s="143" t="str">
        <f t="shared" si="115"/>
        <v/>
      </c>
    </row>
    <row r="7336" spans="2:8" customFormat="1">
      <c r="B7336" s="185" t="str">
        <f>IF(OR('RRP data input'!B7337="",'RRP data input'!B7337=0),"",'RRP data input'!B7337)</f>
        <v/>
      </c>
      <c r="C7336" s="174" t="str">
        <f>IF('RRP data input'!C7337=0,"",'RRP data input'!C7337)</f>
        <v/>
      </c>
      <c r="D7336" s="174" t="str">
        <f>IF('RRP data input'!D7337=0,"",'RRP data input'!D7337)</f>
        <v/>
      </c>
      <c r="E7336" s="174" t="str">
        <f>IFERROR(VLOOKUP(C7336,Mappings!$B$13:$E$31,4,FALSE),"")</f>
        <v/>
      </c>
      <c r="F7336" s="219">
        <f>SUM('RRP data input'!E7337:L7337)</f>
        <v>0</v>
      </c>
      <c r="G7336" s="219">
        <f>SUM('RRP data input'!E7337:P7337)</f>
        <v>0</v>
      </c>
      <c r="H7336" s="143" t="str">
        <f t="shared" si="115"/>
        <v/>
      </c>
    </row>
    <row r="7337" spans="2:8" customFormat="1">
      <c r="B7337" s="185" t="str">
        <f>IF(OR('RRP data input'!B7338="",'RRP data input'!B7338=0),"",'RRP data input'!B7338)</f>
        <v/>
      </c>
      <c r="C7337" s="174" t="str">
        <f>IF('RRP data input'!C7338=0,"",'RRP data input'!C7338)</f>
        <v/>
      </c>
      <c r="D7337" s="174" t="str">
        <f>IF('RRP data input'!D7338=0,"",'RRP data input'!D7338)</f>
        <v/>
      </c>
      <c r="E7337" s="174" t="str">
        <f>IFERROR(VLOOKUP(C7337,Mappings!$B$13:$E$31,4,FALSE),"")</f>
        <v/>
      </c>
      <c r="F7337" s="219">
        <f>SUM('RRP data input'!E7338:L7338)</f>
        <v>0</v>
      </c>
      <c r="G7337" s="219">
        <f>SUM('RRP data input'!E7338:P7338)</f>
        <v>0</v>
      </c>
      <c r="H7337" s="143" t="str">
        <f t="shared" si="115"/>
        <v/>
      </c>
    </row>
    <row r="7338" spans="2:8" customFormat="1">
      <c r="B7338" s="185" t="str">
        <f>IF(OR('RRP data input'!B7339="",'RRP data input'!B7339=0),"",'RRP data input'!B7339)</f>
        <v/>
      </c>
      <c r="C7338" s="174" t="str">
        <f>IF('RRP data input'!C7339=0,"",'RRP data input'!C7339)</f>
        <v/>
      </c>
      <c r="D7338" s="174" t="str">
        <f>IF('RRP data input'!D7339=0,"",'RRP data input'!D7339)</f>
        <v/>
      </c>
      <c r="E7338" s="174" t="str">
        <f>IFERROR(VLOOKUP(C7338,Mappings!$B$13:$E$31,4,FALSE),"")</f>
        <v/>
      </c>
      <c r="F7338" s="219">
        <f>SUM('RRP data input'!E7339:L7339)</f>
        <v>0</v>
      </c>
      <c r="G7338" s="219">
        <f>SUM('RRP data input'!E7339:P7339)</f>
        <v>0</v>
      </c>
      <c r="H7338" s="143" t="str">
        <f t="shared" si="115"/>
        <v/>
      </c>
    </row>
    <row r="7339" spans="2:8" customFormat="1">
      <c r="B7339" s="185" t="str">
        <f>IF(OR('RRP data input'!B7340="",'RRP data input'!B7340=0),"",'RRP data input'!B7340)</f>
        <v/>
      </c>
      <c r="C7339" s="174" t="str">
        <f>IF('RRP data input'!C7340=0,"",'RRP data input'!C7340)</f>
        <v/>
      </c>
      <c r="D7339" s="174" t="str">
        <f>IF('RRP data input'!D7340=0,"",'RRP data input'!D7340)</f>
        <v/>
      </c>
      <c r="E7339" s="174" t="str">
        <f>IFERROR(VLOOKUP(C7339,Mappings!$B$13:$E$31,4,FALSE),"")</f>
        <v/>
      </c>
      <c r="F7339" s="219">
        <f>SUM('RRP data input'!E7340:L7340)</f>
        <v>0</v>
      </c>
      <c r="G7339" s="219">
        <f>SUM('RRP data input'!E7340:P7340)</f>
        <v>0</v>
      </c>
      <c r="H7339" s="143" t="str">
        <f t="shared" si="115"/>
        <v/>
      </c>
    </row>
    <row r="7340" spans="2:8" customFormat="1">
      <c r="B7340" s="185" t="str">
        <f>IF(OR('RRP data input'!B7341="",'RRP data input'!B7341=0),"",'RRP data input'!B7341)</f>
        <v/>
      </c>
      <c r="C7340" s="174" t="str">
        <f>IF('RRP data input'!C7341=0,"",'RRP data input'!C7341)</f>
        <v/>
      </c>
      <c r="D7340" s="174" t="str">
        <f>IF('RRP data input'!D7341=0,"",'RRP data input'!D7341)</f>
        <v/>
      </c>
      <c r="E7340" s="174" t="str">
        <f>IFERROR(VLOOKUP(C7340,Mappings!$B$13:$E$31,4,FALSE),"")</f>
        <v/>
      </c>
      <c r="F7340" s="219">
        <f>SUM('RRP data input'!E7341:L7341)</f>
        <v>0</v>
      </c>
      <c r="G7340" s="219">
        <f>SUM('RRP data input'!E7341:P7341)</f>
        <v>0</v>
      </c>
      <c r="H7340" s="143" t="str">
        <f t="shared" si="115"/>
        <v/>
      </c>
    </row>
    <row r="7341" spans="2:8" customFormat="1">
      <c r="B7341" s="185" t="str">
        <f>IF(OR('RRP data input'!B7342="",'RRP data input'!B7342=0),"",'RRP data input'!B7342)</f>
        <v/>
      </c>
      <c r="C7341" s="174" t="str">
        <f>IF('RRP data input'!C7342=0,"",'RRP data input'!C7342)</f>
        <v/>
      </c>
      <c r="D7341" s="174" t="str">
        <f>IF('RRP data input'!D7342=0,"",'RRP data input'!D7342)</f>
        <v/>
      </c>
      <c r="E7341" s="174" t="str">
        <f>IFERROR(VLOOKUP(C7341,Mappings!$B$13:$E$31,4,FALSE),"")</f>
        <v/>
      </c>
      <c r="F7341" s="219">
        <f>SUM('RRP data input'!E7342:L7342)</f>
        <v>0</v>
      </c>
      <c r="G7341" s="219">
        <f>SUM('RRP data input'!E7342:P7342)</f>
        <v>0</v>
      </c>
      <c r="H7341" s="143" t="str">
        <f t="shared" si="115"/>
        <v/>
      </c>
    </row>
    <row r="7342" spans="2:8" customFormat="1">
      <c r="B7342" s="185" t="str">
        <f>IF(OR('RRP data input'!B7343="",'RRP data input'!B7343=0),"",'RRP data input'!B7343)</f>
        <v/>
      </c>
      <c r="C7342" s="174" t="str">
        <f>IF('RRP data input'!C7343=0,"",'RRP data input'!C7343)</f>
        <v/>
      </c>
      <c r="D7342" s="174" t="str">
        <f>IF('RRP data input'!D7343=0,"",'RRP data input'!D7343)</f>
        <v/>
      </c>
      <c r="E7342" s="174" t="str">
        <f>IFERROR(VLOOKUP(C7342,Mappings!$B$13:$E$31,4,FALSE),"")</f>
        <v/>
      </c>
      <c r="F7342" s="219">
        <f>SUM('RRP data input'!E7343:L7343)</f>
        <v>0</v>
      </c>
      <c r="G7342" s="219">
        <f>SUM('RRP data input'!E7343:P7343)</f>
        <v>0</v>
      </c>
      <c r="H7342" s="143" t="str">
        <f t="shared" si="115"/>
        <v/>
      </c>
    </row>
    <row r="7343" spans="2:8" customFormat="1">
      <c r="B7343" s="185" t="str">
        <f>IF(OR('RRP data input'!B7344="",'RRP data input'!B7344=0),"",'RRP data input'!B7344)</f>
        <v/>
      </c>
      <c r="C7343" s="174" t="str">
        <f>IF('RRP data input'!C7344=0,"",'RRP data input'!C7344)</f>
        <v/>
      </c>
      <c r="D7343" s="174" t="str">
        <f>IF('RRP data input'!D7344=0,"",'RRP data input'!D7344)</f>
        <v/>
      </c>
      <c r="E7343" s="174" t="str">
        <f>IFERROR(VLOOKUP(C7343,Mappings!$B$13:$E$31,4,FALSE),"")</f>
        <v/>
      </c>
      <c r="F7343" s="219">
        <f>SUM('RRP data input'!E7344:L7344)</f>
        <v>0</v>
      </c>
      <c r="G7343" s="219">
        <f>SUM('RRP data input'!E7344:P7344)</f>
        <v>0</v>
      </c>
      <c r="H7343" s="143" t="str">
        <f t="shared" si="115"/>
        <v/>
      </c>
    </row>
    <row r="7344" spans="2:8" customFormat="1">
      <c r="B7344" s="185" t="str">
        <f>IF(OR('RRP data input'!B7345="",'RRP data input'!B7345=0),"",'RRP data input'!B7345)</f>
        <v/>
      </c>
      <c r="C7344" s="174" t="str">
        <f>IF('RRP data input'!C7345=0,"",'RRP data input'!C7345)</f>
        <v/>
      </c>
      <c r="D7344" s="174" t="str">
        <f>IF('RRP data input'!D7345=0,"",'RRP data input'!D7345)</f>
        <v/>
      </c>
      <c r="E7344" s="174" t="str">
        <f>IFERROR(VLOOKUP(C7344,Mappings!$B$13:$E$31,4,FALSE),"")</f>
        <v/>
      </c>
      <c r="F7344" s="219">
        <f>SUM('RRP data input'!E7345:L7345)</f>
        <v>0</v>
      </c>
      <c r="G7344" s="219">
        <f>SUM('RRP data input'!E7345:P7345)</f>
        <v>0</v>
      </c>
      <c r="H7344" s="143" t="str">
        <f t="shared" si="115"/>
        <v/>
      </c>
    </row>
    <row r="7345" spans="2:8" customFormat="1">
      <c r="B7345" s="185" t="str">
        <f>IF(OR('RRP data input'!B7346="",'RRP data input'!B7346=0),"",'RRP data input'!B7346)</f>
        <v/>
      </c>
      <c r="C7345" s="174" t="str">
        <f>IF('RRP data input'!C7346=0,"",'RRP data input'!C7346)</f>
        <v/>
      </c>
      <c r="D7345" s="174" t="str">
        <f>IF('RRP data input'!D7346=0,"",'RRP data input'!D7346)</f>
        <v/>
      </c>
      <c r="E7345" s="174" t="str">
        <f>IFERROR(VLOOKUP(C7345,Mappings!$B$13:$E$31,4,FALSE),"")</f>
        <v/>
      </c>
      <c r="F7345" s="219">
        <f>SUM('RRP data input'!E7346:L7346)</f>
        <v>0</v>
      </c>
      <c r="G7345" s="219">
        <f>SUM('RRP data input'!E7346:P7346)</f>
        <v>0</v>
      </c>
      <c r="H7345" s="143" t="str">
        <f t="shared" si="115"/>
        <v/>
      </c>
    </row>
    <row r="7346" spans="2:8" customFormat="1">
      <c r="B7346" s="185" t="str">
        <f>IF(OR('RRP data input'!B7347="",'RRP data input'!B7347=0),"",'RRP data input'!B7347)</f>
        <v/>
      </c>
      <c r="C7346" s="174" t="str">
        <f>IF('RRP data input'!C7347=0,"",'RRP data input'!C7347)</f>
        <v/>
      </c>
      <c r="D7346" s="174" t="str">
        <f>IF('RRP data input'!D7347=0,"",'RRP data input'!D7347)</f>
        <v/>
      </c>
      <c r="E7346" s="174" t="str">
        <f>IFERROR(VLOOKUP(C7346,Mappings!$B$13:$E$31,4,FALSE),"")</f>
        <v/>
      </c>
      <c r="F7346" s="219">
        <f>SUM('RRP data input'!E7347:L7347)</f>
        <v>0</v>
      </c>
      <c r="G7346" s="219">
        <f>SUM('RRP data input'!E7347:P7347)</f>
        <v>0</v>
      </c>
      <c r="H7346" s="143" t="str">
        <f t="shared" si="115"/>
        <v/>
      </c>
    </row>
    <row r="7347" spans="2:8" customFormat="1">
      <c r="B7347" s="185" t="str">
        <f>IF(OR('RRP data input'!B7348="",'RRP data input'!B7348=0),"",'RRP data input'!B7348)</f>
        <v/>
      </c>
      <c r="C7347" s="174" t="str">
        <f>IF('RRP data input'!C7348=0,"",'RRP data input'!C7348)</f>
        <v/>
      </c>
      <c r="D7347" s="174" t="str">
        <f>IF('RRP data input'!D7348=0,"",'RRP data input'!D7348)</f>
        <v/>
      </c>
      <c r="E7347" s="174" t="str">
        <f>IFERROR(VLOOKUP(C7347,Mappings!$B$13:$E$31,4,FALSE),"")</f>
        <v/>
      </c>
      <c r="F7347" s="219">
        <f>SUM('RRP data input'!E7348:L7348)</f>
        <v>0</v>
      </c>
      <c r="G7347" s="219">
        <f>SUM('RRP data input'!E7348:P7348)</f>
        <v>0</v>
      </c>
      <c r="H7347" s="143" t="str">
        <f t="shared" si="115"/>
        <v/>
      </c>
    </row>
    <row r="7348" spans="2:8" customFormat="1">
      <c r="B7348" s="185" t="str">
        <f>IF(OR('RRP data input'!B7349="",'RRP data input'!B7349=0),"",'RRP data input'!B7349)</f>
        <v/>
      </c>
      <c r="C7348" s="174" t="str">
        <f>IF('RRP data input'!C7349=0,"",'RRP data input'!C7349)</f>
        <v/>
      </c>
      <c r="D7348" s="174" t="str">
        <f>IF('RRP data input'!D7349=0,"",'RRP data input'!D7349)</f>
        <v/>
      </c>
      <c r="E7348" s="174" t="str">
        <f>IFERROR(VLOOKUP(C7348,Mappings!$B$13:$E$31,4,FALSE),"")</f>
        <v/>
      </c>
      <c r="F7348" s="219">
        <f>SUM('RRP data input'!E7349:L7349)</f>
        <v>0</v>
      </c>
      <c r="G7348" s="219">
        <f>SUM('RRP data input'!E7349:P7349)</f>
        <v>0</v>
      </c>
      <c r="H7348" s="143" t="str">
        <f t="shared" si="115"/>
        <v/>
      </c>
    </row>
    <row r="7349" spans="2:8" customFormat="1">
      <c r="B7349" s="185" t="str">
        <f>IF(OR('RRP data input'!B7350="",'RRP data input'!B7350=0),"",'RRP data input'!B7350)</f>
        <v/>
      </c>
      <c r="C7349" s="174" t="str">
        <f>IF('RRP data input'!C7350=0,"",'RRP data input'!C7350)</f>
        <v/>
      </c>
      <c r="D7349" s="174" t="str">
        <f>IF('RRP data input'!D7350=0,"",'RRP data input'!D7350)</f>
        <v/>
      </c>
      <c r="E7349" s="174" t="str">
        <f>IFERROR(VLOOKUP(C7349,Mappings!$B$13:$E$31,4,FALSE),"")</f>
        <v/>
      </c>
      <c r="F7349" s="219">
        <f>SUM('RRP data input'!E7350:L7350)</f>
        <v>0</v>
      </c>
      <c r="G7349" s="219">
        <f>SUM('RRP data input'!E7350:P7350)</f>
        <v>0</v>
      </c>
      <c r="H7349" s="143" t="str">
        <f t="shared" si="115"/>
        <v/>
      </c>
    </row>
    <row r="7350" spans="2:8" customFormat="1">
      <c r="B7350" s="185" t="str">
        <f>IF(OR('RRP data input'!B7351="",'RRP data input'!B7351=0),"",'RRP data input'!B7351)</f>
        <v/>
      </c>
      <c r="C7350" s="174" t="str">
        <f>IF('RRP data input'!C7351=0,"",'RRP data input'!C7351)</f>
        <v/>
      </c>
      <c r="D7350" s="174" t="str">
        <f>IF('RRP data input'!D7351=0,"",'RRP data input'!D7351)</f>
        <v/>
      </c>
      <c r="E7350" s="174" t="str">
        <f>IFERROR(VLOOKUP(C7350,Mappings!$B$13:$E$31,4,FALSE),"")</f>
        <v/>
      </c>
      <c r="F7350" s="219">
        <f>SUM('RRP data input'!E7351:L7351)</f>
        <v>0</v>
      </c>
      <c r="G7350" s="219">
        <f>SUM('RRP data input'!E7351:P7351)</f>
        <v>0</v>
      </c>
      <c r="H7350" s="143" t="str">
        <f t="shared" si="115"/>
        <v/>
      </c>
    </row>
    <row r="7351" spans="2:8" customFormat="1">
      <c r="B7351" s="185" t="str">
        <f>IF(OR('RRP data input'!B7352="",'RRP data input'!B7352=0),"",'RRP data input'!B7352)</f>
        <v/>
      </c>
      <c r="C7351" s="174" t="str">
        <f>IF('RRP data input'!C7352=0,"",'RRP data input'!C7352)</f>
        <v/>
      </c>
      <c r="D7351" s="174" t="str">
        <f>IF('RRP data input'!D7352=0,"",'RRP data input'!D7352)</f>
        <v/>
      </c>
      <c r="E7351" s="174" t="str">
        <f>IFERROR(VLOOKUP(C7351,Mappings!$B$13:$E$31,4,FALSE),"")</f>
        <v/>
      </c>
      <c r="F7351" s="219">
        <f>SUM('RRP data input'!E7352:L7352)</f>
        <v>0</v>
      </c>
      <c r="G7351" s="219">
        <f>SUM('RRP data input'!E7352:P7352)</f>
        <v>0</v>
      </c>
      <c r="H7351" s="143" t="str">
        <f t="shared" si="115"/>
        <v/>
      </c>
    </row>
    <row r="7352" spans="2:8" customFormat="1">
      <c r="B7352" s="185" t="str">
        <f>IF(OR('RRP data input'!B7353="",'RRP data input'!B7353=0),"",'RRP data input'!B7353)</f>
        <v/>
      </c>
      <c r="C7352" s="174" t="str">
        <f>IF('RRP data input'!C7353=0,"",'RRP data input'!C7353)</f>
        <v/>
      </c>
      <c r="D7352" s="174" t="str">
        <f>IF('RRP data input'!D7353=0,"",'RRP data input'!D7353)</f>
        <v/>
      </c>
      <c r="E7352" s="174" t="str">
        <f>IFERROR(VLOOKUP(C7352,Mappings!$B$13:$E$31,4,FALSE),"")</f>
        <v/>
      </c>
      <c r="F7352" s="219">
        <f>SUM('RRP data input'!E7353:L7353)</f>
        <v>0</v>
      </c>
      <c r="G7352" s="219">
        <f>SUM('RRP data input'!E7353:P7353)</f>
        <v>0</v>
      </c>
      <c r="H7352" s="143" t="str">
        <f t="shared" si="115"/>
        <v/>
      </c>
    </row>
    <row r="7353" spans="2:8" customFormat="1">
      <c r="B7353" s="185" t="str">
        <f>IF(OR('RRP data input'!B7354="",'RRP data input'!B7354=0),"",'RRP data input'!B7354)</f>
        <v/>
      </c>
      <c r="C7353" s="174" t="str">
        <f>IF('RRP data input'!C7354=0,"",'RRP data input'!C7354)</f>
        <v/>
      </c>
      <c r="D7353" s="174" t="str">
        <f>IF('RRP data input'!D7354=0,"",'RRP data input'!D7354)</f>
        <v/>
      </c>
      <c r="E7353" s="174" t="str">
        <f>IFERROR(VLOOKUP(C7353,Mappings!$B$13:$E$31,4,FALSE),"")</f>
        <v/>
      </c>
      <c r="F7353" s="219">
        <f>SUM('RRP data input'!E7354:L7354)</f>
        <v>0</v>
      </c>
      <c r="G7353" s="219">
        <f>SUM('RRP data input'!E7354:P7354)</f>
        <v>0</v>
      </c>
      <c r="H7353" s="143" t="str">
        <f t="shared" si="115"/>
        <v/>
      </c>
    </row>
    <row r="7354" spans="2:8" customFormat="1">
      <c r="B7354" s="185" t="str">
        <f>IF(OR('RRP data input'!B7355="",'RRP data input'!B7355=0),"",'RRP data input'!B7355)</f>
        <v/>
      </c>
      <c r="C7354" s="174" t="str">
        <f>IF('RRP data input'!C7355=0,"",'RRP data input'!C7355)</f>
        <v/>
      </c>
      <c r="D7354" s="174" t="str">
        <f>IF('RRP data input'!D7355=0,"",'RRP data input'!D7355)</f>
        <v/>
      </c>
      <c r="E7354" s="174" t="str">
        <f>IFERROR(VLOOKUP(C7354,Mappings!$B$13:$E$31,4,FALSE),"")</f>
        <v/>
      </c>
      <c r="F7354" s="219">
        <f>SUM('RRP data input'!E7355:L7355)</f>
        <v>0</v>
      </c>
      <c r="G7354" s="219">
        <f>SUM('RRP data input'!E7355:P7355)</f>
        <v>0</v>
      </c>
      <c r="H7354" s="143" t="str">
        <f t="shared" si="115"/>
        <v/>
      </c>
    </row>
    <row r="7355" spans="2:8" customFormat="1">
      <c r="B7355" s="185" t="str">
        <f>IF(OR('RRP data input'!B7356="",'RRP data input'!B7356=0),"",'RRP data input'!B7356)</f>
        <v/>
      </c>
      <c r="C7355" s="174" t="str">
        <f>IF('RRP data input'!C7356=0,"",'RRP data input'!C7356)</f>
        <v/>
      </c>
      <c r="D7355" s="174" t="str">
        <f>IF('RRP data input'!D7356=0,"",'RRP data input'!D7356)</f>
        <v/>
      </c>
      <c r="E7355" s="174" t="str">
        <f>IFERROR(VLOOKUP(C7355,Mappings!$B$13:$E$31,4,FALSE),"")</f>
        <v/>
      </c>
      <c r="F7355" s="219">
        <f>SUM('RRP data input'!E7356:L7356)</f>
        <v>0</v>
      </c>
      <c r="G7355" s="219">
        <f>SUM('RRP data input'!E7356:P7356)</f>
        <v>0</v>
      </c>
      <c r="H7355" s="143" t="str">
        <f t="shared" si="115"/>
        <v/>
      </c>
    </row>
    <row r="7356" spans="2:8" customFormat="1">
      <c r="B7356" s="185" t="str">
        <f>IF(OR('RRP data input'!B7357="",'RRP data input'!B7357=0),"",'RRP data input'!B7357)</f>
        <v/>
      </c>
      <c r="C7356" s="174" t="str">
        <f>IF('RRP data input'!C7357=0,"",'RRP data input'!C7357)</f>
        <v/>
      </c>
      <c r="D7356" s="174" t="str">
        <f>IF('RRP data input'!D7357=0,"",'RRP data input'!D7357)</f>
        <v/>
      </c>
      <c r="E7356" s="174" t="str">
        <f>IFERROR(VLOOKUP(C7356,Mappings!$B$13:$E$31,4,FALSE),"")</f>
        <v/>
      </c>
      <c r="F7356" s="219">
        <f>SUM('RRP data input'!E7357:L7357)</f>
        <v>0</v>
      </c>
      <c r="G7356" s="219">
        <f>SUM('RRP data input'!E7357:P7357)</f>
        <v>0</v>
      </c>
      <c r="H7356" s="143" t="str">
        <f t="shared" si="115"/>
        <v/>
      </c>
    </row>
    <row r="7357" spans="2:8" customFormat="1">
      <c r="B7357" s="185" t="str">
        <f>IF(OR('RRP data input'!B7358="",'RRP data input'!B7358=0),"",'RRP data input'!B7358)</f>
        <v/>
      </c>
      <c r="C7357" s="174" t="str">
        <f>IF('RRP data input'!C7358=0,"",'RRP data input'!C7358)</f>
        <v/>
      </c>
      <c r="D7357" s="174" t="str">
        <f>IF('RRP data input'!D7358=0,"",'RRP data input'!D7358)</f>
        <v/>
      </c>
      <c r="E7357" s="174" t="str">
        <f>IFERROR(VLOOKUP(C7357,Mappings!$B$13:$E$31,4,FALSE),"")</f>
        <v/>
      </c>
      <c r="F7357" s="219">
        <f>SUM('RRP data input'!E7358:L7358)</f>
        <v>0</v>
      </c>
      <c r="G7357" s="219">
        <f>SUM('RRP data input'!E7358:P7358)</f>
        <v>0</v>
      </c>
      <c r="H7357" s="143" t="str">
        <f t="shared" si="115"/>
        <v/>
      </c>
    </row>
    <row r="7358" spans="2:8" customFormat="1">
      <c r="B7358" s="185" t="str">
        <f>IF(OR('RRP data input'!B7359="",'RRP data input'!B7359=0),"",'RRP data input'!B7359)</f>
        <v/>
      </c>
      <c r="C7358" s="174" t="str">
        <f>IF('RRP data input'!C7359=0,"",'RRP data input'!C7359)</f>
        <v/>
      </c>
      <c r="D7358" s="174" t="str">
        <f>IF('RRP data input'!D7359=0,"",'RRP data input'!D7359)</f>
        <v/>
      </c>
      <c r="E7358" s="174" t="str">
        <f>IFERROR(VLOOKUP(C7358,Mappings!$B$13:$E$31,4,FALSE),"")</f>
        <v/>
      </c>
      <c r="F7358" s="219">
        <f>SUM('RRP data input'!E7359:L7359)</f>
        <v>0</v>
      </c>
      <c r="G7358" s="219">
        <f>SUM('RRP data input'!E7359:P7359)</f>
        <v>0</v>
      </c>
      <c r="H7358" s="143" t="str">
        <f t="shared" si="115"/>
        <v/>
      </c>
    </row>
    <row r="7359" spans="2:8" customFormat="1">
      <c r="B7359" s="185" t="str">
        <f>IF(OR('RRP data input'!B7360="",'RRP data input'!B7360=0),"",'RRP data input'!B7360)</f>
        <v/>
      </c>
      <c r="C7359" s="174" t="str">
        <f>IF('RRP data input'!C7360=0,"",'RRP data input'!C7360)</f>
        <v/>
      </c>
      <c r="D7359" s="174" t="str">
        <f>IF('RRP data input'!D7360=0,"",'RRP data input'!D7360)</f>
        <v/>
      </c>
      <c r="E7359" s="174" t="str">
        <f>IFERROR(VLOOKUP(C7359,Mappings!$B$13:$E$31,4,FALSE),"")</f>
        <v/>
      </c>
      <c r="F7359" s="219">
        <f>SUM('RRP data input'!E7360:L7360)</f>
        <v>0</v>
      </c>
      <c r="G7359" s="219">
        <f>SUM('RRP data input'!E7360:P7360)</f>
        <v>0</v>
      </c>
      <c r="H7359" s="143" t="str">
        <f t="shared" si="115"/>
        <v/>
      </c>
    </row>
    <row r="7360" spans="2:8" customFormat="1">
      <c r="B7360" s="185" t="str">
        <f>IF(OR('RRP data input'!B7361="",'RRP data input'!B7361=0),"",'RRP data input'!B7361)</f>
        <v/>
      </c>
      <c r="C7360" s="174" t="str">
        <f>IF('RRP data input'!C7361=0,"",'RRP data input'!C7361)</f>
        <v/>
      </c>
      <c r="D7360" s="174" t="str">
        <f>IF('RRP data input'!D7361=0,"",'RRP data input'!D7361)</f>
        <v/>
      </c>
      <c r="E7360" s="174" t="str">
        <f>IFERROR(VLOOKUP(C7360,Mappings!$B$13:$E$31,4,FALSE),"")</f>
        <v/>
      </c>
      <c r="F7360" s="219">
        <f>SUM('RRP data input'!E7361:L7361)</f>
        <v>0</v>
      </c>
      <c r="G7360" s="219">
        <f>SUM('RRP data input'!E7361:P7361)</f>
        <v>0</v>
      </c>
      <c r="H7360" s="143" t="str">
        <f t="shared" si="115"/>
        <v/>
      </c>
    </row>
    <row r="7361" spans="2:8" customFormat="1">
      <c r="B7361" s="185" t="str">
        <f>IF(OR('RRP data input'!B7362="",'RRP data input'!B7362=0),"",'RRP data input'!B7362)</f>
        <v/>
      </c>
      <c r="C7361" s="174" t="str">
        <f>IF('RRP data input'!C7362=0,"",'RRP data input'!C7362)</f>
        <v/>
      </c>
      <c r="D7361" s="174" t="str">
        <f>IF('RRP data input'!D7362=0,"",'RRP data input'!D7362)</f>
        <v/>
      </c>
      <c r="E7361" s="174" t="str">
        <f>IFERROR(VLOOKUP(C7361,Mappings!$B$13:$E$31,4,FALSE),"")</f>
        <v/>
      </c>
      <c r="F7361" s="219">
        <f>SUM('RRP data input'!E7362:L7362)</f>
        <v>0</v>
      </c>
      <c r="G7361" s="219">
        <f>SUM('RRP data input'!E7362:P7362)</f>
        <v>0</v>
      </c>
      <c r="H7361" s="143" t="str">
        <f t="shared" si="115"/>
        <v/>
      </c>
    </row>
    <row r="7362" spans="2:8" customFormat="1">
      <c r="B7362" s="185" t="str">
        <f>IF(OR('RRP data input'!B7363="",'RRP data input'!B7363=0),"",'RRP data input'!B7363)</f>
        <v/>
      </c>
      <c r="C7362" s="174" t="str">
        <f>IF('RRP data input'!C7363=0,"",'RRP data input'!C7363)</f>
        <v/>
      </c>
      <c r="D7362" s="174" t="str">
        <f>IF('RRP data input'!D7363=0,"",'RRP data input'!D7363)</f>
        <v/>
      </c>
      <c r="E7362" s="174" t="str">
        <f>IFERROR(VLOOKUP(C7362,Mappings!$B$13:$E$31,4,FALSE),"")</f>
        <v/>
      </c>
      <c r="F7362" s="219">
        <f>SUM('RRP data input'!E7363:L7363)</f>
        <v>0</v>
      </c>
      <c r="G7362" s="219">
        <f>SUM('RRP data input'!E7363:P7363)</f>
        <v>0</v>
      </c>
      <c r="H7362" s="143" t="str">
        <f t="shared" si="115"/>
        <v/>
      </c>
    </row>
    <row r="7363" spans="2:8" customFormat="1">
      <c r="B7363" s="185" t="str">
        <f>IF(OR('RRP data input'!B7364="",'RRP data input'!B7364=0),"",'RRP data input'!B7364)</f>
        <v/>
      </c>
      <c r="C7363" s="174" t="str">
        <f>IF('RRP data input'!C7364=0,"",'RRP data input'!C7364)</f>
        <v/>
      </c>
      <c r="D7363" s="174" t="str">
        <f>IF('RRP data input'!D7364=0,"",'RRP data input'!D7364)</f>
        <v/>
      </c>
      <c r="E7363" s="174" t="str">
        <f>IFERROR(VLOOKUP(C7363,Mappings!$B$13:$E$31,4,FALSE),"")</f>
        <v/>
      </c>
      <c r="F7363" s="219">
        <f>SUM('RRP data input'!E7364:L7364)</f>
        <v>0</v>
      </c>
      <c r="G7363" s="219">
        <f>SUM('RRP data input'!E7364:P7364)</f>
        <v>0</v>
      </c>
      <c r="H7363" s="143" t="str">
        <f t="shared" si="115"/>
        <v/>
      </c>
    </row>
    <row r="7364" spans="2:8" customFormat="1">
      <c r="B7364" s="185" t="str">
        <f>IF(OR('RRP data input'!B7365="",'RRP data input'!B7365=0),"",'RRP data input'!B7365)</f>
        <v/>
      </c>
      <c r="C7364" s="174" t="str">
        <f>IF('RRP data input'!C7365=0,"",'RRP data input'!C7365)</f>
        <v/>
      </c>
      <c r="D7364" s="174" t="str">
        <f>IF('RRP data input'!D7365=0,"",'RRP data input'!D7365)</f>
        <v/>
      </c>
      <c r="E7364" s="174" t="str">
        <f>IFERROR(VLOOKUP(C7364,Mappings!$B$13:$E$31,4,FALSE),"")</f>
        <v/>
      </c>
      <c r="F7364" s="219">
        <f>SUM('RRP data input'!E7365:L7365)</f>
        <v>0</v>
      </c>
      <c r="G7364" s="219">
        <f>SUM('RRP data input'!E7365:P7365)</f>
        <v>0</v>
      </c>
      <c r="H7364" s="143" t="str">
        <f t="shared" si="115"/>
        <v/>
      </c>
    </row>
    <row r="7365" spans="2:8" customFormat="1">
      <c r="B7365" s="185" t="str">
        <f>IF(OR('RRP data input'!B7366="",'RRP data input'!B7366=0),"",'RRP data input'!B7366)</f>
        <v/>
      </c>
      <c r="C7365" s="174" t="str">
        <f>IF('RRP data input'!C7366=0,"",'RRP data input'!C7366)</f>
        <v/>
      </c>
      <c r="D7365" s="174" t="str">
        <f>IF('RRP data input'!D7366=0,"",'RRP data input'!D7366)</f>
        <v/>
      </c>
      <c r="E7365" s="174" t="str">
        <f>IFERROR(VLOOKUP(C7365,Mappings!$B$13:$E$31,4,FALSE),"")</f>
        <v/>
      </c>
      <c r="F7365" s="219">
        <f>SUM('RRP data input'!E7366:L7366)</f>
        <v>0</v>
      </c>
      <c r="G7365" s="219">
        <f>SUM('RRP data input'!E7366:P7366)</f>
        <v>0</v>
      </c>
      <c r="H7365" s="143" t="str">
        <f t="shared" si="115"/>
        <v/>
      </c>
    </row>
    <row r="7366" spans="2:8" customFormat="1">
      <c r="B7366" s="185" t="str">
        <f>IF(OR('RRP data input'!B7367="",'RRP data input'!B7367=0),"",'RRP data input'!B7367)</f>
        <v/>
      </c>
      <c r="C7366" s="174" t="str">
        <f>IF('RRP data input'!C7367=0,"",'RRP data input'!C7367)</f>
        <v/>
      </c>
      <c r="D7366" s="174" t="str">
        <f>IF('RRP data input'!D7367=0,"",'RRP data input'!D7367)</f>
        <v/>
      </c>
      <c r="E7366" s="174" t="str">
        <f>IFERROR(VLOOKUP(C7366,Mappings!$B$13:$E$31,4,FALSE),"")</f>
        <v/>
      </c>
      <c r="F7366" s="219">
        <f>SUM('RRP data input'!E7367:L7367)</f>
        <v>0</v>
      </c>
      <c r="G7366" s="219">
        <f>SUM('RRP data input'!E7367:P7367)</f>
        <v>0</v>
      </c>
      <c r="H7366" s="143" t="str">
        <f t="shared" si="115"/>
        <v/>
      </c>
    </row>
    <row r="7367" spans="2:8" customFormat="1">
      <c r="B7367" s="185" t="str">
        <f>IF(OR('RRP data input'!B7368="",'RRP data input'!B7368=0),"",'RRP data input'!B7368)</f>
        <v/>
      </c>
      <c r="C7367" s="174" t="str">
        <f>IF('RRP data input'!C7368=0,"",'RRP data input'!C7368)</f>
        <v/>
      </c>
      <c r="D7367" s="174" t="str">
        <f>IF('RRP data input'!D7368=0,"",'RRP data input'!D7368)</f>
        <v/>
      </c>
      <c r="E7367" s="174" t="str">
        <f>IFERROR(VLOOKUP(C7367,Mappings!$B$13:$E$31,4,FALSE),"")</f>
        <v/>
      </c>
      <c r="F7367" s="219">
        <f>SUM('RRP data input'!E7368:L7368)</f>
        <v>0</v>
      </c>
      <c r="G7367" s="219">
        <f>SUM('RRP data input'!E7368:P7368)</f>
        <v>0</v>
      </c>
      <c r="H7367" s="143" t="str">
        <f t="shared" si="115"/>
        <v/>
      </c>
    </row>
    <row r="7368" spans="2:8" customFormat="1">
      <c r="B7368" s="185" t="str">
        <f>IF(OR('RRP data input'!B7369="",'RRP data input'!B7369=0),"",'RRP data input'!B7369)</f>
        <v/>
      </c>
      <c r="C7368" s="174" t="str">
        <f>IF('RRP data input'!C7369=0,"",'RRP data input'!C7369)</f>
        <v/>
      </c>
      <c r="D7368" s="174" t="str">
        <f>IF('RRP data input'!D7369=0,"",'RRP data input'!D7369)</f>
        <v/>
      </c>
      <c r="E7368" s="174" t="str">
        <f>IFERROR(VLOOKUP(C7368,Mappings!$B$13:$E$31,4,FALSE),"")</f>
        <v/>
      </c>
      <c r="F7368" s="219">
        <f>SUM('RRP data input'!E7369:L7369)</f>
        <v>0</v>
      </c>
      <c r="G7368" s="219">
        <f>SUM('RRP data input'!E7369:P7369)</f>
        <v>0</v>
      </c>
      <c r="H7368" s="143" t="str">
        <f t="shared" si="115"/>
        <v/>
      </c>
    </row>
    <row r="7369" spans="2:8" customFormat="1">
      <c r="B7369" s="185" t="str">
        <f>IF(OR('RRP data input'!B7370="",'RRP data input'!B7370=0),"",'RRP data input'!B7370)</f>
        <v/>
      </c>
      <c r="C7369" s="174" t="str">
        <f>IF('RRP data input'!C7370=0,"",'RRP data input'!C7370)</f>
        <v/>
      </c>
      <c r="D7369" s="174" t="str">
        <f>IF('RRP data input'!D7370=0,"",'RRP data input'!D7370)</f>
        <v/>
      </c>
      <c r="E7369" s="174" t="str">
        <f>IFERROR(VLOOKUP(C7369,Mappings!$B$13:$E$31,4,FALSE),"")</f>
        <v/>
      </c>
      <c r="F7369" s="219">
        <f>SUM('RRP data input'!E7370:L7370)</f>
        <v>0</v>
      </c>
      <c r="G7369" s="219">
        <f>SUM('RRP data input'!E7370:P7370)</f>
        <v>0</v>
      </c>
      <c r="H7369" s="143" t="str">
        <f t="shared" ref="H7369:H7432" si="116">IF(OR(C7369="LVSSA",C7369="LVSSB",C7369="LVAL"),"LV",C7369)</f>
        <v/>
      </c>
    </row>
    <row r="7370" spans="2:8" customFormat="1">
      <c r="B7370" s="185" t="str">
        <f>IF(OR('RRP data input'!B7371="",'RRP data input'!B7371=0),"",'RRP data input'!B7371)</f>
        <v/>
      </c>
      <c r="C7370" s="174" t="str">
        <f>IF('RRP data input'!C7371=0,"",'RRP data input'!C7371)</f>
        <v/>
      </c>
      <c r="D7370" s="174" t="str">
        <f>IF('RRP data input'!D7371=0,"",'RRP data input'!D7371)</f>
        <v/>
      </c>
      <c r="E7370" s="174" t="str">
        <f>IFERROR(VLOOKUP(C7370,Mappings!$B$13:$E$31,4,FALSE),"")</f>
        <v/>
      </c>
      <c r="F7370" s="219">
        <f>SUM('RRP data input'!E7371:L7371)</f>
        <v>0</v>
      </c>
      <c r="G7370" s="219">
        <f>SUM('RRP data input'!E7371:P7371)</f>
        <v>0</v>
      </c>
      <c r="H7370" s="143" t="str">
        <f t="shared" si="116"/>
        <v/>
      </c>
    </row>
    <row r="7371" spans="2:8" customFormat="1">
      <c r="B7371" s="185" t="str">
        <f>IF(OR('RRP data input'!B7372="",'RRP data input'!B7372=0),"",'RRP data input'!B7372)</f>
        <v/>
      </c>
      <c r="C7371" s="174" t="str">
        <f>IF('RRP data input'!C7372=0,"",'RRP data input'!C7372)</f>
        <v/>
      </c>
      <c r="D7371" s="174" t="str">
        <f>IF('RRP data input'!D7372=0,"",'RRP data input'!D7372)</f>
        <v/>
      </c>
      <c r="E7371" s="174" t="str">
        <f>IFERROR(VLOOKUP(C7371,Mappings!$B$13:$E$31,4,FALSE),"")</f>
        <v/>
      </c>
      <c r="F7371" s="219">
        <f>SUM('RRP data input'!E7372:L7372)</f>
        <v>0</v>
      </c>
      <c r="G7371" s="219">
        <f>SUM('RRP data input'!E7372:P7372)</f>
        <v>0</v>
      </c>
      <c r="H7371" s="143" t="str">
        <f t="shared" si="116"/>
        <v/>
      </c>
    </row>
    <row r="7372" spans="2:8" customFormat="1">
      <c r="B7372" s="185" t="str">
        <f>IF(OR('RRP data input'!B7373="",'RRP data input'!B7373=0),"",'RRP data input'!B7373)</f>
        <v/>
      </c>
      <c r="C7372" s="174" t="str">
        <f>IF('RRP data input'!C7373=0,"",'RRP data input'!C7373)</f>
        <v/>
      </c>
      <c r="D7372" s="174" t="str">
        <f>IF('RRP data input'!D7373=0,"",'RRP data input'!D7373)</f>
        <v/>
      </c>
      <c r="E7372" s="174" t="str">
        <f>IFERROR(VLOOKUP(C7372,Mappings!$B$13:$E$31,4,FALSE),"")</f>
        <v/>
      </c>
      <c r="F7372" s="219">
        <f>SUM('RRP data input'!E7373:L7373)</f>
        <v>0</v>
      </c>
      <c r="G7372" s="219">
        <f>SUM('RRP data input'!E7373:P7373)</f>
        <v>0</v>
      </c>
      <c r="H7372" s="143" t="str">
        <f t="shared" si="116"/>
        <v/>
      </c>
    </row>
    <row r="7373" spans="2:8" customFormat="1">
      <c r="B7373" s="185" t="str">
        <f>IF(OR('RRP data input'!B7374="",'RRP data input'!B7374=0),"",'RRP data input'!B7374)</f>
        <v/>
      </c>
      <c r="C7373" s="174" t="str">
        <f>IF('RRP data input'!C7374=0,"",'RRP data input'!C7374)</f>
        <v/>
      </c>
      <c r="D7373" s="174" t="str">
        <f>IF('RRP data input'!D7374=0,"",'RRP data input'!D7374)</f>
        <v/>
      </c>
      <c r="E7373" s="174" t="str">
        <f>IFERROR(VLOOKUP(C7373,Mappings!$B$13:$E$31,4,FALSE),"")</f>
        <v/>
      </c>
      <c r="F7373" s="219">
        <f>SUM('RRP data input'!E7374:L7374)</f>
        <v>0</v>
      </c>
      <c r="G7373" s="219">
        <f>SUM('RRP data input'!E7374:P7374)</f>
        <v>0</v>
      </c>
      <c r="H7373" s="143" t="str">
        <f t="shared" si="116"/>
        <v/>
      </c>
    </row>
    <row r="7374" spans="2:8" customFormat="1">
      <c r="B7374" s="185" t="str">
        <f>IF(OR('RRP data input'!B7375="",'RRP data input'!B7375=0),"",'RRP data input'!B7375)</f>
        <v/>
      </c>
      <c r="C7374" s="174" t="str">
        <f>IF('RRP data input'!C7375=0,"",'RRP data input'!C7375)</f>
        <v/>
      </c>
      <c r="D7374" s="174" t="str">
        <f>IF('RRP data input'!D7375=0,"",'RRP data input'!D7375)</f>
        <v/>
      </c>
      <c r="E7374" s="174" t="str">
        <f>IFERROR(VLOOKUP(C7374,Mappings!$B$13:$E$31,4,FALSE),"")</f>
        <v/>
      </c>
      <c r="F7374" s="219">
        <f>SUM('RRP data input'!E7375:L7375)</f>
        <v>0</v>
      </c>
      <c r="G7374" s="219">
        <f>SUM('RRP data input'!E7375:P7375)</f>
        <v>0</v>
      </c>
      <c r="H7374" s="143" t="str">
        <f t="shared" si="116"/>
        <v/>
      </c>
    </row>
    <row r="7375" spans="2:8" customFormat="1">
      <c r="B7375" s="185" t="str">
        <f>IF(OR('RRP data input'!B7376="",'RRP data input'!B7376=0),"",'RRP data input'!B7376)</f>
        <v/>
      </c>
      <c r="C7375" s="174" t="str">
        <f>IF('RRP data input'!C7376=0,"",'RRP data input'!C7376)</f>
        <v/>
      </c>
      <c r="D7375" s="174" t="str">
        <f>IF('RRP data input'!D7376=0,"",'RRP data input'!D7376)</f>
        <v/>
      </c>
      <c r="E7375" s="174" t="str">
        <f>IFERROR(VLOOKUP(C7375,Mappings!$B$13:$E$31,4,FALSE),"")</f>
        <v/>
      </c>
      <c r="F7375" s="219">
        <f>SUM('RRP data input'!E7376:L7376)</f>
        <v>0</v>
      </c>
      <c r="G7375" s="219">
        <f>SUM('RRP data input'!E7376:P7376)</f>
        <v>0</v>
      </c>
      <c r="H7375" s="143" t="str">
        <f t="shared" si="116"/>
        <v/>
      </c>
    </row>
    <row r="7376" spans="2:8" customFormat="1">
      <c r="B7376" s="185" t="str">
        <f>IF(OR('RRP data input'!B7377="",'RRP data input'!B7377=0),"",'RRP data input'!B7377)</f>
        <v/>
      </c>
      <c r="C7376" s="174" t="str">
        <f>IF('RRP data input'!C7377=0,"",'RRP data input'!C7377)</f>
        <v/>
      </c>
      <c r="D7376" s="174" t="str">
        <f>IF('RRP data input'!D7377=0,"",'RRP data input'!D7377)</f>
        <v/>
      </c>
      <c r="E7376" s="174" t="str">
        <f>IFERROR(VLOOKUP(C7376,Mappings!$B$13:$E$31,4,FALSE),"")</f>
        <v/>
      </c>
      <c r="F7376" s="219">
        <f>SUM('RRP data input'!E7377:L7377)</f>
        <v>0</v>
      </c>
      <c r="G7376" s="219">
        <f>SUM('RRP data input'!E7377:P7377)</f>
        <v>0</v>
      </c>
      <c r="H7376" s="143" t="str">
        <f t="shared" si="116"/>
        <v/>
      </c>
    </row>
    <row r="7377" spans="2:8" customFormat="1">
      <c r="B7377" s="185" t="str">
        <f>IF(OR('RRP data input'!B7378="",'RRP data input'!B7378=0),"",'RRP data input'!B7378)</f>
        <v/>
      </c>
      <c r="C7377" s="174" t="str">
        <f>IF('RRP data input'!C7378=0,"",'RRP data input'!C7378)</f>
        <v/>
      </c>
      <c r="D7377" s="174" t="str">
        <f>IF('RRP data input'!D7378=0,"",'RRP data input'!D7378)</f>
        <v/>
      </c>
      <c r="E7377" s="174" t="str">
        <f>IFERROR(VLOOKUP(C7377,Mappings!$B$13:$E$31,4,FALSE),"")</f>
        <v/>
      </c>
      <c r="F7377" s="219">
        <f>SUM('RRP data input'!E7378:L7378)</f>
        <v>0</v>
      </c>
      <c r="G7377" s="219">
        <f>SUM('RRP data input'!E7378:P7378)</f>
        <v>0</v>
      </c>
      <c r="H7377" s="143" t="str">
        <f t="shared" si="116"/>
        <v/>
      </c>
    </row>
    <row r="7378" spans="2:8" customFormat="1">
      <c r="B7378" s="185" t="str">
        <f>IF(OR('RRP data input'!B7379="",'RRP data input'!B7379=0),"",'RRP data input'!B7379)</f>
        <v/>
      </c>
      <c r="C7378" s="174" t="str">
        <f>IF('RRP data input'!C7379=0,"",'RRP data input'!C7379)</f>
        <v/>
      </c>
      <c r="D7378" s="174" t="str">
        <f>IF('RRP data input'!D7379=0,"",'RRP data input'!D7379)</f>
        <v/>
      </c>
      <c r="E7378" s="174" t="str">
        <f>IFERROR(VLOOKUP(C7378,Mappings!$B$13:$E$31,4,FALSE),"")</f>
        <v/>
      </c>
      <c r="F7378" s="219">
        <f>SUM('RRP data input'!E7379:L7379)</f>
        <v>0</v>
      </c>
      <c r="G7378" s="219">
        <f>SUM('RRP data input'!E7379:P7379)</f>
        <v>0</v>
      </c>
      <c r="H7378" s="143" t="str">
        <f t="shared" si="116"/>
        <v/>
      </c>
    </row>
    <row r="7379" spans="2:8" customFormat="1">
      <c r="B7379" s="185" t="str">
        <f>IF(OR('RRP data input'!B7380="",'RRP data input'!B7380=0),"",'RRP data input'!B7380)</f>
        <v/>
      </c>
      <c r="C7379" s="174" t="str">
        <f>IF('RRP data input'!C7380=0,"",'RRP data input'!C7380)</f>
        <v/>
      </c>
      <c r="D7379" s="174" t="str">
        <f>IF('RRP data input'!D7380=0,"",'RRP data input'!D7380)</f>
        <v/>
      </c>
      <c r="E7379" s="174" t="str">
        <f>IFERROR(VLOOKUP(C7379,Mappings!$B$13:$E$31,4,FALSE),"")</f>
        <v/>
      </c>
      <c r="F7379" s="219">
        <f>SUM('RRP data input'!E7380:L7380)</f>
        <v>0</v>
      </c>
      <c r="G7379" s="219">
        <f>SUM('RRP data input'!E7380:P7380)</f>
        <v>0</v>
      </c>
      <c r="H7379" s="143" t="str">
        <f t="shared" si="116"/>
        <v/>
      </c>
    </row>
    <row r="7380" spans="2:8" customFormat="1">
      <c r="B7380" s="185" t="str">
        <f>IF(OR('RRP data input'!B7381="",'RRP data input'!B7381=0),"",'RRP data input'!B7381)</f>
        <v/>
      </c>
      <c r="C7380" s="174" t="str">
        <f>IF('RRP data input'!C7381=0,"",'RRP data input'!C7381)</f>
        <v/>
      </c>
      <c r="D7380" s="174" t="str">
        <f>IF('RRP data input'!D7381=0,"",'RRP data input'!D7381)</f>
        <v/>
      </c>
      <c r="E7380" s="174" t="str">
        <f>IFERROR(VLOOKUP(C7380,Mappings!$B$13:$E$31,4,FALSE),"")</f>
        <v/>
      </c>
      <c r="F7380" s="219">
        <f>SUM('RRP data input'!E7381:L7381)</f>
        <v>0</v>
      </c>
      <c r="G7380" s="219">
        <f>SUM('RRP data input'!E7381:P7381)</f>
        <v>0</v>
      </c>
      <c r="H7380" s="143" t="str">
        <f t="shared" si="116"/>
        <v/>
      </c>
    </row>
    <row r="7381" spans="2:8" customFormat="1">
      <c r="B7381" s="185" t="str">
        <f>IF(OR('RRP data input'!B7382="",'RRP data input'!B7382=0),"",'RRP data input'!B7382)</f>
        <v/>
      </c>
      <c r="C7381" s="174" t="str">
        <f>IF('RRP data input'!C7382=0,"",'RRP data input'!C7382)</f>
        <v/>
      </c>
      <c r="D7381" s="174" t="str">
        <f>IF('RRP data input'!D7382=0,"",'RRP data input'!D7382)</f>
        <v/>
      </c>
      <c r="E7381" s="174" t="str">
        <f>IFERROR(VLOOKUP(C7381,Mappings!$B$13:$E$31,4,FALSE),"")</f>
        <v/>
      </c>
      <c r="F7381" s="219">
        <f>SUM('RRP data input'!E7382:L7382)</f>
        <v>0</v>
      </c>
      <c r="G7381" s="219">
        <f>SUM('RRP data input'!E7382:P7382)</f>
        <v>0</v>
      </c>
      <c r="H7381" s="143" t="str">
        <f t="shared" si="116"/>
        <v/>
      </c>
    </row>
    <row r="7382" spans="2:8" customFormat="1">
      <c r="B7382" s="185" t="str">
        <f>IF(OR('RRP data input'!B7383="",'RRP data input'!B7383=0),"",'RRP data input'!B7383)</f>
        <v/>
      </c>
      <c r="C7382" s="174" t="str">
        <f>IF('RRP data input'!C7383=0,"",'RRP data input'!C7383)</f>
        <v/>
      </c>
      <c r="D7382" s="174" t="str">
        <f>IF('RRP data input'!D7383=0,"",'RRP data input'!D7383)</f>
        <v/>
      </c>
      <c r="E7382" s="174" t="str">
        <f>IFERROR(VLOOKUP(C7382,Mappings!$B$13:$E$31,4,FALSE),"")</f>
        <v/>
      </c>
      <c r="F7382" s="219">
        <f>SUM('RRP data input'!E7383:L7383)</f>
        <v>0</v>
      </c>
      <c r="G7382" s="219">
        <f>SUM('RRP data input'!E7383:P7383)</f>
        <v>0</v>
      </c>
      <c r="H7382" s="143" t="str">
        <f t="shared" si="116"/>
        <v/>
      </c>
    </row>
    <row r="7383" spans="2:8" customFormat="1">
      <c r="B7383" s="185" t="str">
        <f>IF(OR('RRP data input'!B7384="",'RRP data input'!B7384=0),"",'RRP data input'!B7384)</f>
        <v/>
      </c>
      <c r="C7383" s="174" t="str">
        <f>IF('RRP data input'!C7384=0,"",'RRP data input'!C7384)</f>
        <v/>
      </c>
      <c r="D7383" s="174" t="str">
        <f>IF('RRP data input'!D7384=0,"",'RRP data input'!D7384)</f>
        <v/>
      </c>
      <c r="E7383" s="174" t="str">
        <f>IFERROR(VLOOKUP(C7383,Mappings!$B$13:$E$31,4,FALSE),"")</f>
        <v/>
      </c>
      <c r="F7383" s="219">
        <f>SUM('RRP data input'!E7384:L7384)</f>
        <v>0</v>
      </c>
      <c r="G7383" s="219">
        <f>SUM('RRP data input'!E7384:P7384)</f>
        <v>0</v>
      </c>
      <c r="H7383" s="143" t="str">
        <f t="shared" si="116"/>
        <v/>
      </c>
    </row>
    <row r="7384" spans="2:8" customFormat="1">
      <c r="B7384" s="185" t="str">
        <f>IF(OR('RRP data input'!B7385="",'RRP data input'!B7385=0),"",'RRP data input'!B7385)</f>
        <v/>
      </c>
      <c r="C7384" s="174" t="str">
        <f>IF('RRP data input'!C7385=0,"",'RRP data input'!C7385)</f>
        <v/>
      </c>
      <c r="D7384" s="174" t="str">
        <f>IF('RRP data input'!D7385=0,"",'RRP data input'!D7385)</f>
        <v/>
      </c>
      <c r="E7384" s="174" t="str">
        <f>IFERROR(VLOOKUP(C7384,Mappings!$B$13:$E$31,4,FALSE),"")</f>
        <v/>
      </c>
      <c r="F7384" s="219">
        <f>SUM('RRP data input'!E7385:L7385)</f>
        <v>0</v>
      </c>
      <c r="G7384" s="219">
        <f>SUM('RRP data input'!E7385:P7385)</f>
        <v>0</v>
      </c>
      <c r="H7384" s="143" t="str">
        <f t="shared" si="116"/>
        <v/>
      </c>
    </row>
    <row r="7385" spans="2:8" customFormat="1">
      <c r="B7385" s="185" t="str">
        <f>IF(OR('RRP data input'!B7386="",'RRP data input'!B7386=0),"",'RRP data input'!B7386)</f>
        <v/>
      </c>
      <c r="C7385" s="174" t="str">
        <f>IF('RRP data input'!C7386=0,"",'RRP data input'!C7386)</f>
        <v/>
      </c>
      <c r="D7385" s="174" t="str">
        <f>IF('RRP data input'!D7386=0,"",'RRP data input'!D7386)</f>
        <v/>
      </c>
      <c r="E7385" s="174" t="str">
        <f>IFERROR(VLOOKUP(C7385,Mappings!$B$13:$E$31,4,FALSE),"")</f>
        <v/>
      </c>
      <c r="F7385" s="219">
        <f>SUM('RRP data input'!E7386:L7386)</f>
        <v>0</v>
      </c>
      <c r="G7385" s="219">
        <f>SUM('RRP data input'!E7386:P7386)</f>
        <v>0</v>
      </c>
      <c r="H7385" s="143" t="str">
        <f t="shared" si="116"/>
        <v/>
      </c>
    </row>
    <row r="7386" spans="2:8" customFormat="1">
      <c r="B7386" s="185" t="str">
        <f>IF(OR('RRP data input'!B7387="",'RRP data input'!B7387=0),"",'RRP data input'!B7387)</f>
        <v/>
      </c>
      <c r="C7386" s="174" t="str">
        <f>IF('RRP data input'!C7387=0,"",'RRP data input'!C7387)</f>
        <v/>
      </c>
      <c r="D7386" s="174" t="str">
        <f>IF('RRP data input'!D7387=0,"",'RRP data input'!D7387)</f>
        <v/>
      </c>
      <c r="E7386" s="174" t="str">
        <f>IFERROR(VLOOKUP(C7386,Mappings!$B$13:$E$31,4,FALSE),"")</f>
        <v/>
      </c>
      <c r="F7386" s="219">
        <f>SUM('RRP data input'!E7387:L7387)</f>
        <v>0</v>
      </c>
      <c r="G7386" s="219">
        <f>SUM('RRP data input'!E7387:P7387)</f>
        <v>0</v>
      </c>
      <c r="H7386" s="143" t="str">
        <f t="shared" si="116"/>
        <v/>
      </c>
    </row>
    <row r="7387" spans="2:8" customFormat="1">
      <c r="B7387" s="185" t="str">
        <f>IF(OR('RRP data input'!B7388="",'RRP data input'!B7388=0),"",'RRP data input'!B7388)</f>
        <v/>
      </c>
      <c r="C7387" s="174" t="str">
        <f>IF('RRP data input'!C7388=0,"",'RRP data input'!C7388)</f>
        <v/>
      </c>
      <c r="D7387" s="174" t="str">
        <f>IF('RRP data input'!D7388=0,"",'RRP data input'!D7388)</f>
        <v/>
      </c>
      <c r="E7387" s="174" t="str">
        <f>IFERROR(VLOOKUP(C7387,Mappings!$B$13:$E$31,4,FALSE),"")</f>
        <v/>
      </c>
      <c r="F7387" s="219">
        <f>SUM('RRP data input'!E7388:L7388)</f>
        <v>0</v>
      </c>
      <c r="G7387" s="219">
        <f>SUM('RRP data input'!E7388:P7388)</f>
        <v>0</v>
      </c>
      <c r="H7387" s="143" t="str">
        <f t="shared" si="116"/>
        <v/>
      </c>
    </row>
    <row r="7388" spans="2:8" customFormat="1">
      <c r="B7388" s="185" t="str">
        <f>IF(OR('RRP data input'!B7389="",'RRP data input'!B7389=0),"",'RRP data input'!B7389)</f>
        <v/>
      </c>
      <c r="C7388" s="174" t="str">
        <f>IF('RRP data input'!C7389=0,"",'RRP data input'!C7389)</f>
        <v/>
      </c>
      <c r="D7388" s="174" t="str">
        <f>IF('RRP data input'!D7389=0,"",'RRP data input'!D7389)</f>
        <v/>
      </c>
      <c r="E7388" s="174" t="str">
        <f>IFERROR(VLOOKUP(C7388,Mappings!$B$13:$E$31,4,FALSE),"")</f>
        <v/>
      </c>
      <c r="F7388" s="219">
        <f>SUM('RRP data input'!E7389:L7389)</f>
        <v>0</v>
      </c>
      <c r="G7388" s="219">
        <f>SUM('RRP data input'!E7389:P7389)</f>
        <v>0</v>
      </c>
      <c r="H7388" s="143" t="str">
        <f t="shared" si="116"/>
        <v/>
      </c>
    </row>
    <row r="7389" spans="2:8" customFormat="1">
      <c r="B7389" s="185" t="str">
        <f>IF(OR('RRP data input'!B7390="",'RRP data input'!B7390=0),"",'RRP data input'!B7390)</f>
        <v/>
      </c>
      <c r="C7389" s="174" t="str">
        <f>IF('RRP data input'!C7390=0,"",'RRP data input'!C7390)</f>
        <v/>
      </c>
      <c r="D7389" s="174" t="str">
        <f>IF('RRP data input'!D7390=0,"",'RRP data input'!D7390)</f>
        <v/>
      </c>
      <c r="E7389" s="174" t="str">
        <f>IFERROR(VLOOKUP(C7389,Mappings!$B$13:$E$31,4,FALSE),"")</f>
        <v/>
      </c>
      <c r="F7389" s="219">
        <f>SUM('RRP data input'!E7390:L7390)</f>
        <v>0</v>
      </c>
      <c r="G7389" s="219">
        <f>SUM('RRP data input'!E7390:P7390)</f>
        <v>0</v>
      </c>
      <c r="H7389" s="143" t="str">
        <f t="shared" si="116"/>
        <v/>
      </c>
    </row>
    <row r="7390" spans="2:8" customFormat="1">
      <c r="B7390" s="185" t="str">
        <f>IF(OR('RRP data input'!B7391="",'RRP data input'!B7391=0),"",'RRP data input'!B7391)</f>
        <v/>
      </c>
      <c r="C7390" s="174" t="str">
        <f>IF('RRP data input'!C7391=0,"",'RRP data input'!C7391)</f>
        <v/>
      </c>
      <c r="D7390" s="174" t="str">
        <f>IF('RRP data input'!D7391=0,"",'RRP data input'!D7391)</f>
        <v/>
      </c>
      <c r="E7390" s="174" t="str">
        <f>IFERROR(VLOOKUP(C7390,Mappings!$B$13:$E$31,4,FALSE),"")</f>
        <v/>
      </c>
      <c r="F7390" s="219">
        <f>SUM('RRP data input'!E7391:L7391)</f>
        <v>0</v>
      </c>
      <c r="G7390" s="219">
        <f>SUM('RRP data input'!E7391:P7391)</f>
        <v>0</v>
      </c>
      <c r="H7390" s="143" t="str">
        <f t="shared" si="116"/>
        <v/>
      </c>
    </row>
    <row r="7391" spans="2:8" customFormat="1">
      <c r="B7391" s="185" t="str">
        <f>IF(OR('RRP data input'!B7392="",'RRP data input'!B7392=0),"",'RRP data input'!B7392)</f>
        <v/>
      </c>
      <c r="C7391" s="174" t="str">
        <f>IF('RRP data input'!C7392=0,"",'RRP data input'!C7392)</f>
        <v/>
      </c>
      <c r="D7391" s="174" t="str">
        <f>IF('RRP data input'!D7392=0,"",'RRP data input'!D7392)</f>
        <v/>
      </c>
      <c r="E7391" s="174" t="str">
        <f>IFERROR(VLOOKUP(C7391,Mappings!$B$13:$E$31,4,FALSE),"")</f>
        <v/>
      </c>
      <c r="F7391" s="219">
        <f>SUM('RRP data input'!E7392:L7392)</f>
        <v>0</v>
      </c>
      <c r="G7391" s="219">
        <f>SUM('RRP data input'!E7392:P7392)</f>
        <v>0</v>
      </c>
      <c r="H7391" s="143" t="str">
        <f t="shared" si="116"/>
        <v/>
      </c>
    </row>
    <row r="7392" spans="2:8" customFormat="1">
      <c r="B7392" s="185" t="str">
        <f>IF(OR('RRP data input'!B7393="",'RRP data input'!B7393=0),"",'RRP data input'!B7393)</f>
        <v/>
      </c>
      <c r="C7392" s="174" t="str">
        <f>IF('RRP data input'!C7393=0,"",'RRP data input'!C7393)</f>
        <v/>
      </c>
      <c r="D7392" s="174" t="str">
        <f>IF('RRP data input'!D7393=0,"",'RRP data input'!D7393)</f>
        <v/>
      </c>
      <c r="E7392" s="174" t="str">
        <f>IFERROR(VLOOKUP(C7392,Mappings!$B$13:$E$31,4,FALSE),"")</f>
        <v/>
      </c>
      <c r="F7392" s="219">
        <f>SUM('RRP data input'!E7393:L7393)</f>
        <v>0</v>
      </c>
      <c r="G7392" s="219">
        <f>SUM('RRP data input'!E7393:P7393)</f>
        <v>0</v>
      </c>
      <c r="H7392" s="143" t="str">
        <f t="shared" si="116"/>
        <v/>
      </c>
    </row>
    <row r="7393" spans="2:8" customFormat="1">
      <c r="B7393" s="185" t="str">
        <f>IF(OR('RRP data input'!B7394="",'RRP data input'!B7394=0),"",'RRP data input'!B7394)</f>
        <v/>
      </c>
      <c r="C7393" s="174" t="str">
        <f>IF('RRP data input'!C7394=0,"",'RRP data input'!C7394)</f>
        <v/>
      </c>
      <c r="D7393" s="174" t="str">
        <f>IF('RRP data input'!D7394=0,"",'RRP data input'!D7394)</f>
        <v/>
      </c>
      <c r="E7393" s="174" t="str">
        <f>IFERROR(VLOOKUP(C7393,Mappings!$B$13:$E$31,4,FALSE),"")</f>
        <v/>
      </c>
      <c r="F7393" s="219">
        <f>SUM('RRP data input'!E7394:L7394)</f>
        <v>0</v>
      </c>
      <c r="G7393" s="219">
        <f>SUM('RRP data input'!E7394:P7394)</f>
        <v>0</v>
      </c>
      <c r="H7393" s="143" t="str">
        <f t="shared" si="116"/>
        <v/>
      </c>
    </row>
    <row r="7394" spans="2:8" customFormat="1">
      <c r="B7394" s="185" t="str">
        <f>IF(OR('RRP data input'!B7395="",'RRP data input'!B7395=0),"",'RRP data input'!B7395)</f>
        <v/>
      </c>
      <c r="C7394" s="174" t="str">
        <f>IF('RRP data input'!C7395=0,"",'RRP data input'!C7395)</f>
        <v/>
      </c>
      <c r="D7394" s="174" t="str">
        <f>IF('RRP data input'!D7395=0,"",'RRP data input'!D7395)</f>
        <v/>
      </c>
      <c r="E7394" s="174" t="str">
        <f>IFERROR(VLOOKUP(C7394,Mappings!$B$13:$E$31,4,FALSE),"")</f>
        <v/>
      </c>
      <c r="F7394" s="219">
        <f>SUM('RRP data input'!E7395:L7395)</f>
        <v>0</v>
      </c>
      <c r="G7394" s="219">
        <f>SUM('RRP data input'!E7395:P7395)</f>
        <v>0</v>
      </c>
      <c r="H7394" s="143" t="str">
        <f t="shared" si="116"/>
        <v/>
      </c>
    </row>
    <row r="7395" spans="2:8" customFormat="1">
      <c r="B7395" s="185" t="str">
        <f>IF(OR('RRP data input'!B7396="",'RRP data input'!B7396=0),"",'RRP data input'!B7396)</f>
        <v/>
      </c>
      <c r="C7395" s="174" t="str">
        <f>IF('RRP data input'!C7396=0,"",'RRP data input'!C7396)</f>
        <v/>
      </c>
      <c r="D7395" s="174" t="str">
        <f>IF('RRP data input'!D7396=0,"",'RRP data input'!D7396)</f>
        <v/>
      </c>
      <c r="E7395" s="174" t="str">
        <f>IFERROR(VLOOKUP(C7395,Mappings!$B$13:$E$31,4,FALSE),"")</f>
        <v/>
      </c>
      <c r="F7395" s="219">
        <f>SUM('RRP data input'!E7396:L7396)</f>
        <v>0</v>
      </c>
      <c r="G7395" s="219">
        <f>SUM('RRP data input'!E7396:P7396)</f>
        <v>0</v>
      </c>
      <c r="H7395" s="143" t="str">
        <f t="shared" si="116"/>
        <v/>
      </c>
    </row>
    <row r="7396" spans="2:8" customFormat="1">
      <c r="B7396" s="185" t="str">
        <f>IF(OR('RRP data input'!B7397="",'RRP data input'!B7397=0),"",'RRP data input'!B7397)</f>
        <v/>
      </c>
      <c r="C7396" s="174" t="str">
        <f>IF('RRP data input'!C7397=0,"",'RRP data input'!C7397)</f>
        <v/>
      </c>
      <c r="D7396" s="174" t="str">
        <f>IF('RRP data input'!D7397=0,"",'RRP data input'!D7397)</f>
        <v/>
      </c>
      <c r="E7396" s="174" t="str">
        <f>IFERROR(VLOOKUP(C7396,Mappings!$B$13:$E$31,4,FALSE),"")</f>
        <v/>
      </c>
      <c r="F7396" s="219">
        <f>SUM('RRP data input'!E7397:L7397)</f>
        <v>0</v>
      </c>
      <c r="G7396" s="219">
        <f>SUM('RRP data input'!E7397:P7397)</f>
        <v>0</v>
      </c>
      <c r="H7396" s="143" t="str">
        <f t="shared" si="116"/>
        <v/>
      </c>
    </row>
    <row r="7397" spans="2:8" customFormat="1">
      <c r="B7397" s="185" t="str">
        <f>IF(OR('RRP data input'!B7398="",'RRP data input'!B7398=0),"",'RRP data input'!B7398)</f>
        <v/>
      </c>
      <c r="C7397" s="174" t="str">
        <f>IF('RRP data input'!C7398=0,"",'RRP data input'!C7398)</f>
        <v/>
      </c>
      <c r="D7397" s="174" t="str">
        <f>IF('RRP data input'!D7398=0,"",'RRP data input'!D7398)</f>
        <v/>
      </c>
      <c r="E7397" s="174" t="str">
        <f>IFERROR(VLOOKUP(C7397,Mappings!$B$13:$E$31,4,FALSE),"")</f>
        <v/>
      </c>
      <c r="F7397" s="219">
        <f>SUM('RRP data input'!E7398:L7398)</f>
        <v>0</v>
      </c>
      <c r="G7397" s="219">
        <f>SUM('RRP data input'!E7398:P7398)</f>
        <v>0</v>
      </c>
      <c r="H7397" s="143" t="str">
        <f t="shared" si="116"/>
        <v/>
      </c>
    </row>
    <row r="7398" spans="2:8" customFormat="1">
      <c r="B7398" s="185" t="str">
        <f>IF(OR('RRP data input'!B7399="",'RRP data input'!B7399=0),"",'RRP data input'!B7399)</f>
        <v/>
      </c>
      <c r="C7398" s="174" t="str">
        <f>IF('RRP data input'!C7399=0,"",'RRP data input'!C7399)</f>
        <v/>
      </c>
      <c r="D7398" s="174" t="str">
        <f>IF('RRP data input'!D7399=0,"",'RRP data input'!D7399)</f>
        <v/>
      </c>
      <c r="E7398" s="174" t="str">
        <f>IFERROR(VLOOKUP(C7398,Mappings!$B$13:$E$31,4,FALSE),"")</f>
        <v/>
      </c>
      <c r="F7398" s="219">
        <f>SUM('RRP data input'!E7399:L7399)</f>
        <v>0</v>
      </c>
      <c r="G7398" s="219">
        <f>SUM('RRP data input'!E7399:P7399)</f>
        <v>0</v>
      </c>
      <c r="H7398" s="143" t="str">
        <f t="shared" si="116"/>
        <v/>
      </c>
    </row>
    <row r="7399" spans="2:8" customFormat="1">
      <c r="B7399" s="185" t="str">
        <f>IF(OR('RRP data input'!B7400="",'RRP data input'!B7400=0),"",'RRP data input'!B7400)</f>
        <v/>
      </c>
      <c r="C7399" s="174" t="str">
        <f>IF('RRP data input'!C7400=0,"",'RRP data input'!C7400)</f>
        <v/>
      </c>
      <c r="D7399" s="174" t="str">
        <f>IF('RRP data input'!D7400=0,"",'RRP data input'!D7400)</f>
        <v/>
      </c>
      <c r="E7399" s="174" t="str">
        <f>IFERROR(VLOOKUP(C7399,Mappings!$B$13:$E$31,4,FALSE),"")</f>
        <v/>
      </c>
      <c r="F7399" s="219">
        <f>SUM('RRP data input'!E7400:L7400)</f>
        <v>0</v>
      </c>
      <c r="G7399" s="219">
        <f>SUM('RRP data input'!E7400:P7400)</f>
        <v>0</v>
      </c>
      <c r="H7399" s="143" t="str">
        <f t="shared" si="116"/>
        <v/>
      </c>
    </row>
    <row r="7400" spans="2:8" customFormat="1">
      <c r="B7400" s="185" t="str">
        <f>IF(OR('RRP data input'!B7401="",'RRP data input'!B7401=0),"",'RRP data input'!B7401)</f>
        <v/>
      </c>
      <c r="C7400" s="174" t="str">
        <f>IF('RRP data input'!C7401=0,"",'RRP data input'!C7401)</f>
        <v/>
      </c>
      <c r="D7400" s="174" t="str">
        <f>IF('RRP data input'!D7401=0,"",'RRP data input'!D7401)</f>
        <v/>
      </c>
      <c r="E7400" s="174" t="str">
        <f>IFERROR(VLOOKUP(C7400,Mappings!$B$13:$E$31,4,FALSE),"")</f>
        <v/>
      </c>
      <c r="F7400" s="219">
        <f>SUM('RRP data input'!E7401:L7401)</f>
        <v>0</v>
      </c>
      <c r="G7400" s="219">
        <f>SUM('RRP data input'!E7401:P7401)</f>
        <v>0</v>
      </c>
      <c r="H7400" s="143" t="str">
        <f t="shared" si="116"/>
        <v/>
      </c>
    </row>
    <row r="7401" spans="2:8" customFormat="1">
      <c r="B7401" s="185" t="str">
        <f>IF(OR('RRP data input'!B7402="",'RRP data input'!B7402=0),"",'RRP data input'!B7402)</f>
        <v/>
      </c>
      <c r="C7401" s="174" t="str">
        <f>IF('RRP data input'!C7402=0,"",'RRP data input'!C7402)</f>
        <v/>
      </c>
      <c r="D7401" s="174" t="str">
        <f>IF('RRP data input'!D7402=0,"",'RRP data input'!D7402)</f>
        <v/>
      </c>
      <c r="E7401" s="174" t="str">
        <f>IFERROR(VLOOKUP(C7401,Mappings!$B$13:$E$31,4,FALSE),"")</f>
        <v/>
      </c>
      <c r="F7401" s="219">
        <f>SUM('RRP data input'!E7402:L7402)</f>
        <v>0</v>
      </c>
      <c r="G7401" s="219">
        <f>SUM('RRP data input'!E7402:P7402)</f>
        <v>0</v>
      </c>
      <c r="H7401" s="143" t="str">
        <f t="shared" si="116"/>
        <v/>
      </c>
    </row>
    <row r="7402" spans="2:8" customFormat="1">
      <c r="B7402" s="185" t="str">
        <f>IF(OR('RRP data input'!B7403="",'RRP data input'!B7403=0),"",'RRP data input'!B7403)</f>
        <v/>
      </c>
      <c r="C7402" s="174" t="str">
        <f>IF('RRP data input'!C7403=0,"",'RRP data input'!C7403)</f>
        <v/>
      </c>
      <c r="D7402" s="174" t="str">
        <f>IF('RRP data input'!D7403=0,"",'RRP data input'!D7403)</f>
        <v/>
      </c>
      <c r="E7402" s="174" t="str">
        <f>IFERROR(VLOOKUP(C7402,Mappings!$B$13:$E$31,4,FALSE),"")</f>
        <v/>
      </c>
      <c r="F7402" s="219">
        <f>SUM('RRP data input'!E7403:L7403)</f>
        <v>0</v>
      </c>
      <c r="G7402" s="219">
        <f>SUM('RRP data input'!E7403:P7403)</f>
        <v>0</v>
      </c>
      <c r="H7402" s="143" t="str">
        <f t="shared" si="116"/>
        <v/>
      </c>
    </row>
    <row r="7403" spans="2:8" customFormat="1">
      <c r="B7403" s="185" t="str">
        <f>IF(OR('RRP data input'!B7404="",'RRP data input'!B7404=0),"",'RRP data input'!B7404)</f>
        <v/>
      </c>
      <c r="C7403" s="174" t="str">
        <f>IF('RRP data input'!C7404=0,"",'RRP data input'!C7404)</f>
        <v/>
      </c>
      <c r="D7403" s="174" t="str">
        <f>IF('RRP data input'!D7404=0,"",'RRP data input'!D7404)</f>
        <v/>
      </c>
      <c r="E7403" s="174" t="str">
        <f>IFERROR(VLOOKUP(C7403,Mappings!$B$13:$E$31,4,FALSE),"")</f>
        <v/>
      </c>
      <c r="F7403" s="219">
        <f>SUM('RRP data input'!E7404:L7404)</f>
        <v>0</v>
      </c>
      <c r="G7403" s="219">
        <f>SUM('RRP data input'!E7404:P7404)</f>
        <v>0</v>
      </c>
      <c r="H7403" s="143" t="str">
        <f t="shared" si="116"/>
        <v/>
      </c>
    </row>
    <row r="7404" spans="2:8" customFormat="1">
      <c r="B7404" s="185" t="str">
        <f>IF(OR('RRP data input'!B7405="",'RRP data input'!B7405=0),"",'RRP data input'!B7405)</f>
        <v/>
      </c>
      <c r="C7404" s="174" t="str">
        <f>IF('RRP data input'!C7405=0,"",'RRP data input'!C7405)</f>
        <v/>
      </c>
      <c r="D7404" s="174" t="str">
        <f>IF('RRP data input'!D7405=0,"",'RRP data input'!D7405)</f>
        <v/>
      </c>
      <c r="E7404" s="174" t="str">
        <f>IFERROR(VLOOKUP(C7404,Mappings!$B$13:$E$31,4,FALSE),"")</f>
        <v/>
      </c>
      <c r="F7404" s="219">
        <f>SUM('RRP data input'!E7405:L7405)</f>
        <v>0</v>
      </c>
      <c r="G7404" s="219">
        <f>SUM('RRP data input'!E7405:P7405)</f>
        <v>0</v>
      </c>
      <c r="H7404" s="143" t="str">
        <f t="shared" si="116"/>
        <v/>
      </c>
    </row>
    <row r="7405" spans="2:8" customFormat="1">
      <c r="B7405" s="185" t="str">
        <f>IF(OR('RRP data input'!B7406="",'RRP data input'!B7406=0),"",'RRP data input'!B7406)</f>
        <v/>
      </c>
      <c r="C7405" s="174" t="str">
        <f>IF('RRP data input'!C7406=0,"",'RRP data input'!C7406)</f>
        <v/>
      </c>
      <c r="D7405" s="174" t="str">
        <f>IF('RRP data input'!D7406=0,"",'RRP data input'!D7406)</f>
        <v/>
      </c>
      <c r="E7405" s="174" t="str">
        <f>IFERROR(VLOOKUP(C7405,Mappings!$B$13:$E$31,4,FALSE),"")</f>
        <v/>
      </c>
      <c r="F7405" s="219">
        <f>SUM('RRP data input'!E7406:L7406)</f>
        <v>0</v>
      </c>
      <c r="G7405" s="219">
        <f>SUM('RRP data input'!E7406:P7406)</f>
        <v>0</v>
      </c>
      <c r="H7405" s="143" t="str">
        <f t="shared" si="116"/>
        <v/>
      </c>
    </row>
    <row r="7406" spans="2:8" customFormat="1">
      <c r="B7406" s="185" t="str">
        <f>IF(OR('RRP data input'!B7407="",'RRP data input'!B7407=0),"",'RRP data input'!B7407)</f>
        <v/>
      </c>
      <c r="C7406" s="174" t="str">
        <f>IF('RRP data input'!C7407=0,"",'RRP data input'!C7407)</f>
        <v/>
      </c>
      <c r="D7406" s="174" t="str">
        <f>IF('RRP data input'!D7407=0,"",'RRP data input'!D7407)</f>
        <v/>
      </c>
      <c r="E7406" s="174" t="str">
        <f>IFERROR(VLOOKUP(C7406,Mappings!$B$13:$E$31,4,FALSE),"")</f>
        <v/>
      </c>
      <c r="F7406" s="219">
        <f>SUM('RRP data input'!E7407:L7407)</f>
        <v>0</v>
      </c>
      <c r="G7406" s="219">
        <f>SUM('RRP data input'!E7407:P7407)</f>
        <v>0</v>
      </c>
      <c r="H7406" s="143" t="str">
        <f t="shared" si="116"/>
        <v/>
      </c>
    </row>
    <row r="7407" spans="2:8" customFormat="1">
      <c r="B7407" s="185" t="str">
        <f>IF(OR('RRP data input'!B7408="",'RRP data input'!B7408=0),"",'RRP data input'!B7408)</f>
        <v/>
      </c>
      <c r="C7407" s="174" t="str">
        <f>IF('RRP data input'!C7408=0,"",'RRP data input'!C7408)</f>
        <v/>
      </c>
      <c r="D7407" s="174" t="str">
        <f>IF('RRP data input'!D7408=0,"",'RRP data input'!D7408)</f>
        <v/>
      </c>
      <c r="E7407" s="174" t="str">
        <f>IFERROR(VLOOKUP(C7407,Mappings!$B$13:$E$31,4,FALSE),"")</f>
        <v/>
      </c>
      <c r="F7407" s="219">
        <f>SUM('RRP data input'!E7408:L7408)</f>
        <v>0</v>
      </c>
      <c r="G7407" s="219">
        <f>SUM('RRP data input'!E7408:P7408)</f>
        <v>0</v>
      </c>
      <c r="H7407" s="143" t="str">
        <f t="shared" si="116"/>
        <v/>
      </c>
    </row>
    <row r="7408" spans="2:8" customFormat="1">
      <c r="B7408" s="185" t="str">
        <f>IF(OR('RRP data input'!B7409="",'RRP data input'!B7409=0),"",'RRP data input'!B7409)</f>
        <v/>
      </c>
      <c r="C7408" s="174" t="str">
        <f>IF('RRP data input'!C7409=0,"",'RRP data input'!C7409)</f>
        <v/>
      </c>
      <c r="D7408" s="174" t="str">
        <f>IF('RRP data input'!D7409=0,"",'RRP data input'!D7409)</f>
        <v/>
      </c>
      <c r="E7408" s="174" t="str">
        <f>IFERROR(VLOOKUP(C7408,Mappings!$B$13:$E$31,4,FALSE),"")</f>
        <v/>
      </c>
      <c r="F7408" s="219">
        <f>SUM('RRP data input'!E7409:L7409)</f>
        <v>0</v>
      </c>
      <c r="G7408" s="219">
        <f>SUM('RRP data input'!E7409:P7409)</f>
        <v>0</v>
      </c>
      <c r="H7408" s="143" t="str">
        <f t="shared" si="116"/>
        <v/>
      </c>
    </row>
    <row r="7409" spans="2:8" customFormat="1">
      <c r="B7409" s="185" t="str">
        <f>IF(OR('RRP data input'!B7410="",'RRP data input'!B7410=0),"",'RRP data input'!B7410)</f>
        <v/>
      </c>
      <c r="C7409" s="174" t="str">
        <f>IF('RRP data input'!C7410=0,"",'RRP data input'!C7410)</f>
        <v/>
      </c>
      <c r="D7409" s="174" t="str">
        <f>IF('RRP data input'!D7410=0,"",'RRP data input'!D7410)</f>
        <v/>
      </c>
      <c r="E7409" s="174" t="str">
        <f>IFERROR(VLOOKUP(C7409,Mappings!$B$13:$E$31,4,FALSE),"")</f>
        <v/>
      </c>
      <c r="F7409" s="219">
        <f>SUM('RRP data input'!E7410:L7410)</f>
        <v>0</v>
      </c>
      <c r="G7409" s="219">
        <f>SUM('RRP data input'!E7410:P7410)</f>
        <v>0</v>
      </c>
      <c r="H7409" s="143" t="str">
        <f t="shared" si="116"/>
        <v/>
      </c>
    </row>
    <row r="7410" spans="2:8" customFormat="1">
      <c r="B7410" s="185" t="str">
        <f>IF(OR('RRP data input'!B7411="",'RRP data input'!B7411=0),"",'RRP data input'!B7411)</f>
        <v/>
      </c>
      <c r="C7410" s="174" t="str">
        <f>IF('RRP data input'!C7411=0,"",'RRP data input'!C7411)</f>
        <v/>
      </c>
      <c r="D7410" s="174" t="str">
        <f>IF('RRP data input'!D7411=0,"",'RRP data input'!D7411)</f>
        <v/>
      </c>
      <c r="E7410" s="174" t="str">
        <f>IFERROR(VLOOKUP(C7410,Mappings!$B$13:$E$31,4,FALSE),"")</f>
        <v/>
      </c>
      <c r="F7410" s="219">
        <f>SUM('RRP data input'!E7411:L7411)</f>
        <v>0</v>
      </c>
      <c r="G7410" s="219">
        <f>SUM('RRP data input'!E7411:P7411)</f>
        <v>0</v>
      </c>
      <c r="H7410" s="143" t="str">
        <f t="shared" si="116"/>
        <v/>
      </c>
    </row>
    <row r="7411" spans="2:8" customFormat="1">
      <c r="B7411" s="185" t="str">
        <f>IF(OR('RRP data input'!B7412="",'RRP data input'!B7412=0),"",'RRP data input'!B7412)</f>
        <v/>
      </c>
      <c r="C7411" s="174" t="str">
        <f>IF('RRP data input'!C7412=0,"",'RRP data input'!C7412)</f>
        <v/>
      </c>
      <c r="D7411" s="174" t="str">
        <f>IF('RRP data input'!D7412=0,"",'RRP data input'!D7412)</f>
        <v/>
      </c>
      <c r="E7411" s="174" t="str">
        <f>IFERROR(VLOOKUP(C7411,Mappings!$B$13:$E$31,4,FALSE),"")</f>
        <v/>
      </c>
      <c r="F7411" s="219">
        <f>SUM('RRP data input'!E7412:L7412)</f>
        <v>0</v>
      </c>
      <c r="G7411" s="219">
        <f>SUM('RRP data input'!E7412:P7412)</f>
        <v>0</v>
      </c>
      <c r="H7411" s="143" t="str">
        <f t="shared" si="116"/>
        <v/>
      </c>
    </row>
    <row r="7412" spans="2:8" customFormat="1">
      <c r="B7412" s="185" t="str">
        <f>IF(OR('RRP data input'!B7413="",'RRP data input'!B7413=0),"",'RRP data input'!B7413)</f>
        <v/>
      </c>
      <c r="C7412" s="174" t="str">
        <f>IF('RRP data input'!C7413=0,"",'RRP data input'!C7413)</f>
        <v/>
      </c>
      <c r="D7412" s="174" t="str">
        <f>IF('RRP data input'!D7413=0,"",'RRP data input'!D7413)</f>
        <v/>
      </c>
      <c r="E7412" s="174" t="str">
        <f>IFERROR(VLOOKUP(C7412,Mappings!$B$13:$E$31,4,FALSE),"")</f>
        <v/>
      </c>
      <c r="F7412" s="219">
        <f>SUM('RRP data input'!E7413:L7413)</f>
        <v>0</v>
      </c>
      <c r="G7412" s="219">
        <f>SUM('RRP data input'!E7413:P7413)</f>
        <v>0</v>
      </c>
      <c r="H7412" s="143" t="str">
        <f t="shared" si="116"/>
        <v/>
      </c>
    </row>
    <row r="7413" spans="2:8" customFormat="1">
      <c r="B7413" s="185" t="str">
        <f>IF(OR('RRP data input'!B7414="",'RRP data input'!B7414=0),"",'RRP data input'!B7414)</f>
        <v/>
      </c>
      <c r="C7413" s="174" t="str">
        <f>IF('RRP data input'!C7414=0,"",'RRP data input'!C7414)</f>
        <v/>
      </c>
      <c r="D7413" s="174" t="str">
        <f>IF('RRP data input'!D7414=0,"",'RRP data input'!D7414)</f>
        <v/>
      </c>
      <c r="E7413" s="174" t="str">
        <f>IFERROR(VLOOKUP(C7413,Mappings!$B$13:$E$31,4,FALSE),"")</f>
        <v/>
      </c>
      <c r="F7413" s="219">
        <f>SUM('RRP data input'!E7414:L7414)</f>
        <v>0</v>
      </c>
      <c r="G7413" s="219">
        <f>SUM('RRP data input'!E7414:P7414)</f>
        <v>0</v>
      </c>
      <c r="H7413" s="143" t="str">
        <f t="shared" si="116"/>
        <v/>
      </c>
    </row>
    <row r="7414" spans="2:8" customFormat="1">
      <c r="B7414" s="185" t="str">
        <f>IF(OR('RRP data input'!B7415="",'RRP data input'!B7415=0),"",'RRP data input'!B7415)</f>
        <v/>
      </c>
      <c r="C7414" s="174" t="str">
        <f>IF('RRP data input'!C7415=0,"",'RRP data input'!C7415)</f>
        <v/>
      </c>
      <c r="D7414" s="174" t="str">
        <f>IF('RRP data input'!D7415=0,"",'RRP data input'!D7415)</f>
        <v/>
      </c>
      <c r="E7414" s="174" t="str">
        <f>IFERROR(VLOOKUP(C7414,Mappings!$B$13:$E$31,4,FALSE),"")</f>
        <v/>
      </c>
      <c r="F7414" s="219">
        <f>SUM('RRP data input'!E7415:L7415)</f>
        <v>0</v>
      </c>
      <c r="G7414" s="219">
        <f>SUM('RRP data input'!E7415:P7415)</f>
        <v>0</v>
      </c>
      <c r="H7414" s="143" t="str">
        <f t="shared" si="116"/>
        <v/>
      </c>
    </row>
    <row r="7415" spans="2:8" customFormat="1">
      <c r="B7415" s="185" t="str">
        <f>IF(OR('RRP data input'!B7416="",'RRP data input'!B7416=0),"",'RRP data input'!B7416)</f>
        <v/>
      </c>
      <c r="C7415" s="174" t="str">
        <f>IF('RRP data input'!C7416=0,"",'RRP data input'!C7416)</f>
        <v/>
      </c>
      <c r="D7415" s="174" t="str">
        <f>IF('RRP data input'!D7416=0,"",'RRP data input'!D7416)</f>
        <v/>
      </c>
      <c r="E7415" s="174" t="str">
        <f>IFERROR(VLOOKUP(C7415,Mappings!$B$13:$E$31,4,FALSE),"")</f>
        <v/>
      </c>
      <c r="F7415" s="219">
        <f>SUM('RRP data input'!E7416:L7416)</f>
        <v>0</v>
      </c>
      <c r="G7415" s="219">
        <f>SUM('RRP data input'!E7416:P7416)</f>
        <v>0</v>
      </c>
      <c r="H7415" s="143" t="str">
        <f t="shared" si="116"/>
        <v/>
      </c>
    </row>
    <row r="7416" spans="2:8" customFormat="1">
      <c r="B7416" s="185" t="str">
        <f>IF(OR('RRP data input'!B7417="",'RRP data input'!B7417=0),"",'RRP data input'!B7417)</f>
        <v/>
      </c>
      <c r="C7416" s="174" t="str">
        <f>IF('RRP data input'!C7417=0,"",'RRP data input'!C7417)</f>
        <v/>
      </c>
      <c r="D7416" s="174" t="str">
        <f>IF('RRP data input'!D7417=0,"",'RRP data input'!D7417)</f>
        <v/>
      </c>
      <c r="E7416" s="174" t="str">
        <f>IFERROR(VLOOKUP(C7416,Mappings!$B$13:$E$31,4,FALSE),"")</f>
        <v/>
      </c>
      <c r="F7416" s="219">
        <f>SUM('RRP data input'!E7417:L7417)</f>
        <v>0</v>
      </c>
      <c r="G7416" s="219">
        <f>SUM('RRP data input'!E7417:P7417)</f>
        <v>0</v>
      </c>
      <c r="H7416" s="143" t="str">
        <f t="shared" si="116"/>
        <v/>
      </c>
    </row>
    <row r="7417" spans="2:8" customFormat="1">
      <c r="B7417" s="185" t="str">
        <f>IF(OR('RRP data input'!B7418="",'RRP data input'!B7418=0),"",'RRP data input'!B7418)</f>
        <v/>
      </c>
      <c r="C7417" s="174" t="str">
        <f>IF('RRP data input'!C7418=0,"",'RRP data input'!C7418)</f>
        <v/>
      </c>
      <c r="D7417" s="174" t="str">
        <f>IF('RRP data input'!D7418=0,"",'RRP data input'!D7418)</f>
        <v/>
      </c>
      <c r="E7417" s="174" t="str">
        <f>IFERROR(VLOOKUP(C7417,Mappings!$B$13:$E$31,4,FALSE),"")</f>
        <v/>
      </c>
      <c r="F7417" s="219">
        <f>SUM('RRP data input'!E7418:L7418)</f>
        <v>0</v>
      </c>
      <c r="G7417" s="219">
        <f>SUM('RRP data input'!E7418:P7418)</f>
        <v>0</v>
      </c>
      <c r="H7417" s="143" t="str">
        <f t="shared" si="116"/>
        <v/>
      </c>
    </row>
    <row r="7418" spans="2:8" customFormat="1">
      <c r="B7418" s="185" t="str">
        <f>IF(OR('RRP data input'!B7419="",'RRP data input'!B7419=0),"",'RRP data input'!B7419)</f>
        <v/>
      </c>
      <c r="C7418" s="174" t="str">
        <f>IF('RRP data input'!C7419=0,"",'RRP data input'!C7419)</f>
        <v/>
      </c>
      <c r="D7418" s="174" t="str">
        <f>IF('RRP data input'!D7419=0,"",'RRP data input'!D7419)</f>
        <v/>
      </c>
      <c r="E7418" s="174" t="str">
        <f>IFERROR(VLOOKUP(C7418,Mappings!$B$13:$E$31,4,FALSE),"")</f>
        <v/>
      </c>
      <c r="F7418" s="219">
        <f>SUM('RRP data input'!E7419:L7419)</f>
        <v>0</v>
      </c>
      <c r="G7418" s="219">
        <f>SUM('RRP data input'!E7419:P7419)</f>
        <v>0</v>
      </c>
      <c r="H7418" s="143" t="str">
        <f t="shared" si="116"/>
        <v/>
      </c>
    </row>
    <row r="7419" spans="2:8" customFormat="1">
      <c r="B7419" s="185" t="str">
        <f>IF(OR('RRP data input'!B7420="",'RRP data input'!B7420=0),"",'RRP data input'!B7420)</f>
        <v/>
      </c>
      <c r="C7419" s="174" t="str">
        <f>IF('RRP data input'!C7420=0,"",'RRP data input'!C7420)</f>
        <v/>
      </c>
      <c r="D7419" s="174" t="str">
        <f>IF('RRP data input'!D7420=0,"",'RRP data input'!D7420)</f>
        <v/>
      </c>
      <c r="E7419" s="174" t="str">
        <f>IFERROR(VLOOKUP(C7419,Mappings!$B$13:$E$31,4,FALSE),"")</f>
        <v/>
      </c>
      <c r="F7419" s="219">
        <f>SUM('RRP data input'!E7420:L7420)</f>
        <v>0</v>
      </c>
      <c r="G7419" s="219">
        <f>SUM('RRP data input'!E7420:P7420)</f>
        <v>0</v>
      </c>
      <c r="H7419" s="143" t="str">
        <f t="shared" si="116"/>
        <v/>
      </c>
    </row>
    <row r="7420" spans="2:8" customFormat="1">
      <c r="B7420" s="185" t="str">
        <f>IF(OR('RRP data input'!B7421="",'RRP data input'!B7421=0),"",'RRP data input'!B7421)</f>
        <v/>
      </c>
      <c r="C7420" s="174" t="str">
        <f>IF('RRP data input'!C7421=0,"",'RRP data input'!C7421)</f>
        <v/>
      </c>
      <c r="D7420" s="174" t="str">
        <f>IF('RRP data input'!D7421=0,"",'RRP data input'!D7421)</f>
        <v/>
      </c>
      <c r="E7420" s="174" t="str">
        <f>IFERROR(VLOOKUP(C7420,Mappings!$B$13:$E$31,4,FALSE),"")</f>
        <v/>
      </c>
      <c r="F7420" s="219">
        <f>SUM('RRP data input'!E7421:L7421)</f>
        <v>0</v>
      </c>
      <c r="G7420" s="219">
        <f>SUM('RRP data input'!E7421:P7421)</f>
        <v>0</v>
      </c>
      <c r="H7420" s="143" t="str">
        <f t="shared" si="116"/>
        <v/>
      </c>
    </row>
    <row r="7421" spans="2:8" customFormat="1">
      <c r="B7421" s="185" t="str">
        <f>IF(OR('RRP data input'!B7422="",'RRP data input'!B7422=0),"",'RRP data input'!B7422)</f>
        <v/>
      </c>
      <c r="C7421" s="174" t="str">
        <f>IF('RRP data input'!C7422=0,"",'RRP data input'!C7422)</f>
        <v/>
      </c>
      <c r="D7421" s="174" t="str">
        <f>IF('RRP data input'!D7422=0,"",'RRP data input'!D7422)</f>
        <v/>
      </c>
      <c r="E7421" s="174" t="str">
        <f>IFERROR(VLOOKUP(C7421,Mappings!$B$13:$E$31,4,FALSE),"")</f>
        <v/>
      </c>
      <c r="F7421" s="219">
        <f>SUM('RRP data input'!E7422:L7422)</f>
        <v>0</v>
      </c>
      <c r="G7421" s="219">
        <f>SUM('RRP data input'!E7422:P7422)</f>
        <v>0</v>
      </c>
      <c r="H7421" s="143" t="str">
        <f t="shared" si="116"/>
        <v/>
      </c>
    </row>
    <row r="7422" spans="2:8" customFormat="1">
      <c r="B7422" s="185" t="str">
        <f>IF(OR('RRP data input'!B7423="",'RRP data input'!B7423=0),"",'RRP data input'!B7423)</f>
        <v/>
      </c>
      <c r="C7422" s="174" t="str">
        <f>IF('RRP data input'!C7423=0,"",'RRP data input'!C7423)</f>
        <v/>
      </c>
      <c r="D7422" s="174" t="str">
        <f>IF('RRP data input'!D7423=0,"",'RRP data input'!D7423)</f>
        <v/>
      </c>
      <c r="E7422" s="174" t="str">
        <f>IFERROR(VLOOKUP(C7422,Mappings!$B$13:$E$31,4,FALSE),"")</f>
        <v/>
      </c>
      <c r="F7422" s="219">
        <f>SUM('RRP data input'!E7423:L7423)</f>
        <v>0</v>
      </c>
      <c r="G7422" s="219">
        <f>SUM('RRP data input'!E7423:P7423)</f>
        <v>0</v>
      </c>
      <c r="H7422" s="143" t="str">
        <f t="shared" si="116"/>
        <v/>
      </c>
    </row>
    <row r="7423" spans="2:8" customFormat="1">
      <c r="B7423" s="185" t="str">
        <f>IF(OR('RRP data input'!B7424="",'RRP data input'!B7424=0),"",'RRP data input'!B7424)</f>
        <v/>
      </c>
      <c r="C7423" s="174" t="str">
        <f>IF('RRP data input'!C7424=0,"",'RRP data input'!C7424)</f>
        <v/>
      </c>
      <c r="D7423" s="174" t="str">
        <f>IF('RRP data input'!D7424=0,"",'RRP data input'!D7424)</f>
        <v/>
      </c>
      <c r="E7423" s="174" t="str">
        <f>IFERROR(VLOOKUP(C7423,Mappings!$B$13:$E$31,4,FALSE),"")</f>
        <v/>
      </c>
      <c r="F7423" s="219">
        <f>SUM('RRP data input'!E7424:L7424)</f>
        <v>0</v>
      </c>
      <c r="G7423" s="219">
        <f>SUM('RRP data input'!E7424:P7424)</f>
        <v>0</v>
      </c>
      <c r="H7423" s="143" t="str">
        <f t="shared" si="116"/>
        <v/>
      </c>
    </row>
    <row r="7424" spans="2:8" customFormat="1">
      <c r="B7424" s="185" t="str">
        <f>IF(OR('RRP data input'!B7425="",'RRP data input'!B7425=0),"",'RRP data input'!B7425)</f>
        <v/>
      </c>
      <c r="C7424" s="174" t="str">
        <f>IF('RRP data input'!C7425=0,"",'RRP data input'!C7425)</f>
        <v/>
      </c>
      <c r="D7424" s="174" t="str">
        <f>IF('RRP data input'!D7425=0,"",'RRP data input'!D7425)</f>
        <v/>
      </c>
      <c r="E7424" s="174" t="str">
        <f>IFERROR(VLOOKUP(C7424,Mappings!$B$13:$E$31,4,FALSE),"")</f>
        <v/>
      </c>
      <c r="F7424" s="219">
        <f>SUM('RRP data input'!E7425:L7425)</f>
        <v>0</v>
      </c>
      <c r="G7424" s="219">
        <f>SUM('RRP data input'!E7425:P7425)</f>
        <v>0</v>
      </c>
      <c r="H7424" s="143" t="str">
        <f t="shared" si="116"/>
        <v/>
      </c>
    </row>
    <row r="7425" spans="2:8" customFormat="1">
      <c r="B7425" s="185" t="str">
        <f>IF(OR('RRP data input'!B7426="",'RRP data input'!B7426=0),"",'RRP data input'!B7426)</f>
        <v/>
      </c>
      <c r="C7425" s="174" t="str">
        <f>IF('RRP data input'!C7426=0,"",'RRP data input'!C7426)</f>
        <v/>
      </c>
      <c r="D7425" s="174" t="str">
        <f>IF('RRP data input'!D7426=0,"",'RRP data input'!D7426)</f>
        <v/>
      </c>
      <c r="E7425" s="174" t="str">
        <f>IFERROR(VLOOKUP(C7425,Mappings!$B$13:$E$31,4,FALSE),"")</f>
        <v/>
      </c>
      <c r="F7425" s="219">
        <f>SUM('RRP data input'!E7426:L7426)</f>
        <v>0</v>
      </c>
      <c r="G7425" s="219">
        <f>SUM('RRP data input'!E7426:P7426)</f>
        <v>0</v>
      </c>
      <c r="H7425" s="143" t="str">
        <f t="shared" si="116"/>
        <v/>
      </c>
    </row>
    <row r="7426" spans="2:8" customFormat="1">
      <c r="B7426" s="185" t="str">
        <f>IF(OR('RRP data input'!B7427="",'RRP data input'!B7427=0),"",'RRP data input'!B7427)</f>
        <v/>
      </c>
      <c r="C7426" s="174" t="str">
        <f>IF('RRP data input'!C7427=0,"",'RRP data input'!C7427)</f>
        <v/>
      </c>
      <c r="D7426" s="174" t="str">
        <f>IF('RRP data input'!D7427=0,"",'RRP data input'!D7427)</f>
        <v/>
      </c>
      <c r="E7426" s="174" t="str">
        <f>IFERROR(VLOOKUP(C7426,Mappings!$B$13:$E$31,4,FALSE),"")</f>
        <v/>
      </c>
      <c r="F7426" s="219">
        <f>SUM('RRP data input'!E7427:L7427)</f>
        <v>0</v>
      </c>
      <c r="G7426" s="219">
        <f>SUM('RRP data input'!E7427:P7427)</f>
        <v>0</v>
      </c>
      <c r="H7426" s="143" t="str">
        <f t="shared" si="116"/>
        <v/>
      </c>
    </row>
    <row r="7427" spans="2:8" customFormat="1">
      <c r="B7427" s="185" t="str">
        <f>IF(OR('RRP data input'!B7428="",'RRP data input'!B7428=0),"",'RRP data input'!B7428)</f>
        <v/>
      </c>
      <c r="C7427" s="174" t="str">
        <f>IF('RRP data input'!C7428=0,"",'RRP data input'!C7428)</f>
        <v/>
      </c>
      <c r="D7427" s="174" t="str">
        <f>IF('RRP data input'!D7428=0,"",'RRP data input'!D7428)</f>
        <v/>
      </c>
      <c r="E7427" s="174" t="str">
        <f>IFERROR(VLOOKUP(C7427,Mappings!$B$13:$E$31,4,FALSE),"")</f>
        <v/>
      </c>
      <c r="F7427" s="219">
        <f>SUM('RRP data input'!E7428:L7428)</f>
        <v>0</v>
      </c>
      <c r="G7427" s="219">
        <f>SUM('RRP data input'!E7428:P7428)</f>
        <v>0</v>
      </c>
      <c r="H7427" s="143" t="str">
        <f t="shared" si="116"/>
        <v/>
      </c>
    </row>
    <row r="7428" spans="2:8" customFormat="1">
      <c r="B7428" s="185" t="str">
        <f>IF(OR('RRP data input'!B7429="",'RRP data input'!B7429=0),"",'RRP data input'!B7429)</f>
        <v/>
      </c>
      <c r="C7428" s="174" t="str">
        <f>IF('RRP data input'!C7429=0,"",'RRP data input'!C7429)</f>
        <v/>
      </c>
      <c r="D7428" s="174" t="str">
        <f>IF('RRP data input'!D7429=0,"",'RRP data input'!D7429)</f>
        <v/>
      </c>
      <c r="E7428" s="174" t="str">
        <f>IFERROR(VLOOKUP(C7428,Mappings!$B$13:$E$31,4,FALSE),"")</f>
        <v/>
      </c>
      <c r="F7428" s="219">
        <f>SUM('RRP data input'!E7429:L7429)</f>
        <v>0</v>
      </c>
      <c r="G7428" s="219">
        <f>SUM('RRP data input'!E7429:P7429)</f>
        <v>0</v>
      </c>
      <c r="H7428" s="143" t="str">
        <f t="shared" si="116"/>
        <v/>
      </c>
    </row>
    <row r="7429" spans="2:8" customFormat="1">
      <c r="B7429" s="185" t="str">
        <f>IF(OR('RRP data input'!B7430="",'RRP data input'!B7430=0),"",'RRP data input'!B7430)</f>
        <v/>
      </c>
      <c r="C7429" s="174" t="str">
        <f>IF('RRP data input'!C7430=0,"",'RRP data input'!C7430)</f>
        <v/>
      </c>
      <c r="D7429" s="174" t="str">
        <f>IF('RRP data input'!D7430=0,"",'RRP data input'!D7430)</f>
        <v/>
      </c>
      <c r="E7429" s="174" t="str">
        <f>IFERROR(VLOOKUP(C7429,Mappings!$B$13:$E$31,4,FALSE),"")</f>
        <v/>
      </c>
      <c r="F7429" s="219">
        <f>SUM('RRP data input'!E7430:L7430)</f>
        <v>0</v>
      </c>
      <c r="G7429" s="219">
        <f>SUM('RRP data input'!E7430:P7430)</f>
        <v>0</v>
      </c>
      <c r="H7429" s="143" t="str">
        <f t="shared" si="116"/>
        <v/>
      </c>
    </row>
    <row r="7430" spans="2:8" customFormat="1">
      <c r="B7430" s="185" t="str">
        <f>IF(OR('RRP data input'!B7431="",'RRP data input'!B7431=0),"",'RRP data input'!B7431)</f>
        <v/>
      </c>
      <c r="C7430" s="174" t="str">
        <f>IF('RRP data input'!C7431=0,"",'RRP data input'!C7431)</f>
        <v/>
      </c>
      <c r="D7430" s="174" t="str">
        <f>IF('RRP data input'!D7431=0,"",'RRP data input'!D7431)</f>
        <v/>
      </c>
      <c r="E7430" s="174" t="str">
        <f>IFERROR(VLOOKUP(C7430,Mappings!$B$13:$E$31,4,FALSE),"")</f>
        <v/>
      </c>
      <c r="F7430" s="219">
        <f>SUM('RRP data input'!E7431:L7431)</f>
        <v>0</v>
      </c>
      <c r="G7430" s="219">
        <f>SUM('RRP data input'!E7431:P7431)</f>
        <v>0</v>
      </c>
      <c r="H7430" s="143" t="str">
        <f t="shared" si="116"/>
        <v/>
      </c>
    </row>
    <row r="7431" spans="2:8" customFormat="1">
      <c r="B7431" s="185" t="str">
        <f>IF(OR('RRP data input'!B7432="",'RRP data input'!B7432=0),"",'RRP data input'!B7432)</f>
        <v/>
      </c>
      <c r="C7431" s="174" t="str">
        <f>IF('RRP data input'!C7432=0,"",'RRP data input'!C7432)</f>
        <v/>
      </c>
      <c r="D7431" s="174" t="str">
        <f>IF('RRP data input'!D7432=0,"",'RRP data input'!D7432)</f>
        <v/>
      </c>
      <c r="E7431" s="174" t="str">
        <f>IFERROR(VLOOKUP(C7431,Mappings!$B$13:$E$31,4,FALSE),"")</f>
        <v/>
      </c>
      <c r="F7431" s="219">
        <f>SUM('RRP data input'!E7432:L7432)</f>
        <v>0</v>
      </c>
      <c r="G7431" s="219">
        <f>SUM('RRP data input'!E7432:P7432)</f>
        <v>0</v>
      </c>
      <c r="H7431" s="143" t="str">
        <f t="shared" si="116"/>
        <v/>
      </c>
    </row>
    <row r="7432" spans="2:8" customFormat="1">
      <c r="B7432" s="185" t="str">
        <f>IF(OR('RRP data input'!B7433="",'RRP data input'!B7433=0),"",'RRP data input'!B7433)</f>
        <v/>
      </c>
      <c r="C7432" s="174" t="str">
        <f>IF('RRP data input'!C7433=0,"",'RRP data input'!C7433)</f>
        <v/>
      </c>
      <c r="D7432" s="174" t="str">
        <f>IF('RRP data input'!D7433=0,"",'RRP data input'!D7433)</f>
        <v/>
      </c>
      <c r="E7432" s="174" t="str">
        <f>IFERROR(VLOOKUP(C7432,Mappings!$B$13:$E$31,4,FALSE),"")</f>
        <v/>
      </c>
      <c r="F7432" s="219">
        <f>SUM('RRP data input'!E7433:L7433)</f>
        <v>0</v>
      </c>
      <c r="G7432" s="219">
        <f>SUM('RRP data input'!E7433:P7433)</f>
        <v>0</v>
      </c>
      <c r="H7432" s="143" t="str">
        <f t="shared" si="116"/>
        <v/>
      </c>
    </row>
    <row r="7433" spans="2:8" customFormat="1">
      <c r="B7433" s="185" t="str">
        <f>IF(OR('RRP data input'!B7434="",'RRP data input'!B7434=0),"",'RRP data input'!B7434)</f>
        <v/>
      </c>
      <c r="C7433" s="174" t="str">
        <f>IF('RRP data input'!C7434=0,"",'RRP data input'!C7434)</f>
        <v/>
      </c>
      <c r="D7433" s="174" t="str">
        <f>IF('RRP data input'!D7434=0,"",'RRP data input'!D7434)</f>
        <v/>
      </c>
      <c r="E7433" s="174" t="str">
        <f>IFERROR(VLOOKUP(C7433,Mappings!$B$13:$E$31,4,FALSE),"")</f>
        <v/>
      </c>
      <c r="F7433" s="219">
        <f>SUM('RRP data input'!E7434:L7434)</f>
        <v>0</v>
      </c>
      <c r="G7433" s="219">
        <f>SUM('RRP data input'!E7434:P7434)</f>
        <v>0</v>
      </c>
      <c r="H7433" s="143" t="str">
        <f t="shared" ref="H7433:H7496" si="117">IF(OR(C7433="LVSSA",C7433="LVSSB",C7433="LVAL"),"LV",C7433)</f>
        <v/>
      </c>
    </row>
    <row r="7434" spans="2:8" customFormat="1">
      <c r="B7434" s="185" t="str">
        <f>IF(OR('RRP data input'!B7435="",'RRP data input'!B7435=0),"",'RRP data input'!B7435)</f>
        <v/>
      </c>
      <c r="C7434" s="174" t="str">
        <f>IF('RRP data input'!C7435=0,"",'RRP data input'!C7435)</f>
        <v/>
      </c>
      <c r="D7434" s="174" t="str">
        <f>IF('RRP data input'!D7435=0,"",'RRP data input'!D7435)</f>
        <v/>
      </c>
      <c r="E7434" s="174" t="str">
        <f>IFERROR(VLOOKUP(C7434,Mappings!$B$13:$E$31,4,FALSE),"")</f>
        <v/>
      </c>
      <c r="F7434" s="219">
        <f>SUM('RRP data input'!E7435:L7435)</f>
        <v>0</v>
      </c>
      <c r="G7434" s="219">
        <f>SUM('RRP data input'!E7435:P7435)</f>
        <v>0</v>
      </c>
      <c r="H7434" s="143" t="str">
        <f t="shared" si="117"/>
        <v/>
      </c>
    </row>
    <row r="7435" spans="2:8" customFormat="1">
      <c r="B7435" s="185" t="str">
        <f>IF(OR('RRP data input'!B7436="",'RRP data input'!B7436=0),"",'RRP data input'!B7436)</f>
        <v/>
      </c>
      <c r="C7435" s="174" t="str">
        <f>IF('RRP data input'!C7436=0,"",'RRP data input'!C7436)</f>
        <v/>
      </c>
      <c r="D7435" s="174" t="str">
        <f>IF('RRP data input'!D7436=0,"",'RRP data input'!D7436)</f>
        <v/>
      </c>
      <c r="E7435" s="174" t="str">
        <f>IFERROR(VLOOKUP(C7435,Mappings!$B$13:$E$31,4,FALSE),"")</f>
        <v/>
      </c>
      <c r="F7435" s="219">
        <f>SUM('RRP data input'!E7436:L7436)</f>
        <v>0</v>
      </c>
      <c r="G7435" s="219">
        <f>SUM('RRP data input'!E7436:P7436)</f>
        <v>0</v>
      </c>
      <c r="H7435" s="143" t="str">
        <f t="shared" si="117"/>
        <v/>
      </c>
    </row>
    <row r="7436" spans="2:8" customFormat="1">
      <c r="B7436" s="185" t="str">
        <f>IF(OR('RRP data input'!B7437="",'RRP data input'!B7437=0),"",'RRP data input'!B7437)</f>
        <v/>
      </c>
      <c r="C7436" s="174" t="str">
        <f>IF('RRP data input'!C7437=0,"",'RRP data input'!C7437)</f>
        <v/>
      </c>
      <c r="D7436" s="174" t="str">
        <f>IF('RRP data input'!D7437=0,"",'RRP data input'!D7437)</f>
        <v/>
      </c>
      <c r="E7436" s="174" t="str">
        <f>IFERROR(VLOOKUP(C7436,Mappings!$B$13:$E$31,4,FALSE),"")</f>
        <v/>
      </c>
      <c r="F7436" s="219">
        <f>SUM('RRP data input'!E7437:L7437)</f>
        <v>0</v>
      </c>
      <c r="G7436" s="219">
        <f>SUM('RRP data input'!E7437:P7437)</f>
        <v>0</v>
      </c>
      <c r="H7436" s="143" t="str">
        <f t="shared" si="117"/>
        <v/>
      </c>
    </row>
    <row r="7437" spans="2:8" customFormat="1">
      <c r="B7437" s="185" t="str">
        <f>IF(OR('RRP data input'!B7438="",'RRP data input'!B7438=0),"",'RRP data input'!B7438)</f>
        <v/>
      </c>
      <c r="C7437" s="174" t="str">
        <f>IF('RRP data input'!C7438=0,"",'RRP data input'!C7438)</f>
        <v/>
      </c>
      <c r="D7437" s="174" t="str">
        <f>IF('RRP data input'!D7438=0,"",'RRP data input'!D7438)</f>
        <v/>
      </c>
      <c r="E7437" s="174" t="str">
        <f>IFERROR(VLOOKUP(C7437,Mappings!$B$13:$E$31,4,FALSE),"")</f>
        <v/>
      </c>
      <c r="F7437" s="219">
        <f>SUM('RRP data input'!E7438:L7438)</f>
        <v>0</v>
      </c>
      <c r="G7437" s="219">
        <f>SUM('RRP data input'!E7438:P7438)</f>
        <v>0</v>
      </c>
      <c r="H7437" s="143" t="str">
        <f t="shared" si="117"/>
        <v/>
      </c>
    </row>
    <row r="7438" spans="2:8" customFormat="1">
      <c r="B7438" s="185" t="str">
        <f>IF(OR('RRP data input'!B7439="",'RRP data input'!B7439=0),"",'RRP data input'!B7439)</f>
        <v/>
      </c>
      <c r="C7438" s="174" t="str">
        <f>IF('RRP data input'!C7439=0,"",'RRP data input'!C7439)</f>
        <v/>
      </c>
      <c r="D7438" s="174" t="str">
        <f>IF('RRP data input'!D7439=0,"",'RRP data input'!D7439)</f>
        <v/>
      </c>
      <c r="E7438" s="174" t="str">
        <f>IFERROR(VLOOKUP(C7438,Mappings!$B$13:$E$31,4,FALSE),"")</f>
        <v/>
      </c>
      <c r="F7438" s="219">
        <f>SUM('RRP data input'!E7439:L7439)</f>
        <v>0</v>
      </c>
      <c r="G7438" s="219">
        <f>SUM('RRP data input'!E7439:P7439)</f>
        <v>0</v>
      </c>
      <c r="H7438" s="143" t="str">
        <f t="shared" si="117"/>
        <v/>
      </c>
    </row>
    <row r="7439" spans="2:8" customFormat="1">
      <c r="B7439" s="185" t="str">
        <f>IF(OR('RRP data input'!B7440="",'RRP data input'!B7440=0),"",'RRP data input'!B7440)</f>
        <v/>
      </c>
      <c r="C7439" s="174" t="str">
        <f>IF('RRP data input'!C7440=0,"",'RRP data input'!C7440)</f>
        <v/>
      </c>
      <c r="D7439" s="174" t="str">
        <f>IF('RRP data input'!D7440=0,"",'RRP data input'!D7440)</f>
        <v/>
      </c>
      <c r="E7439" s="174" t="str">
        <f>IFERROR(VLOOKUP(C7439,Mappings!$B$13:$E$31,4,FALSE),"")</f>
        <v/>
      </c>
      <c r="F7439" s="219">
        <f>SUM('RRP data input'!E7440:L7440)</f>
        <v>0</v>
      </c>
      <c r="G7439" s="219">
        <f>SUM('RRP data input'!E7440:P7440)</f>
        <v>0</v>
      </c>
      <c r="H7439" s="143" t="str">
        <f t="shared" si="117"/>
        <v/>
      </c>
    </row>
    <row r="7440" spans="2:8" customFormat="1">
      <c r="B7440" s="185" t="str">
        <f>IF(OR('RRP data input'!B7441="",'RRP data input'!B7441=0),"",'RRP data input'!B7441)</f>
        <v/>
      </c>
      <c r="C7440" s="174" t="str">
        <f>IF('RRP data input'!C7441=0,"",'RRP data input'!C7441)</f>
        <v/>
      </c>
      <c r="D7440" s="174" t="str">
        <f>IF('RRP data input'!D7441=0,"",'RRP data input'!D7441)</f>
        <v/>
      </c>
      <c r="E7440" s="174" t="str">
        <f>IFERROR(VLOOKUP(C7440,Mappings!$B$13:$E$31,4,FALSE),"")</f>
        <v/>
      </c>
      <c r="F7440" s="219">
        <f>SUM('RRP data input'!E7441:L7441)</f>
        <v>0</v>
      </c>
      <c r="G7440" s="219">
        <f>SUM('RRP data input'!E7441:P7441)</f>
        <v>0</v>
      </c>
      <c r="H7440" s="143" t="str">
        <f t="shared" si="117"/>
        <v/>
      </c>
    </row>
    <row r="7441" spans="2:8" customFormat="1">
      <c r="B7441" s="185" t="str">
        <f>IF(OR('RRP data input'!B7442="",'RRP data input'!B7442=0),"",'RRP data input'!B7442)</f>
        <v/>
      </c>
      <c r="C7441" s="174" t="str">
        <f>IF('RRP data input'!C7442=0,"",'RRP data input'!C7442)</f>
        <v/>
      </c>
      <c r="D7441" s="174" t="str">
        <f>IF('RRP data input'!D7442=0,"",'RRP data input'!D7442)</f>
        <v/>
      </c>
      <c r="E7441" s="174" t="str">
        <f>IFERROR(VLOOKUP(C7441,Mappings!$B$13:$E$31,4,FALSE),"")</f>
        <v/>
      </c>
      <c r="F7441" s="219">
        <f>SUM('RRP data input'!E7442:L7442)</f>
        <v>0</v>
      </c>
      <c r="G7441" s="219">
        <f>SUM('RRP data input'!E7442:P7442)</f>
        <v>0</v>
      </c>
      <c r="H7441" s="143" t="str">
        <f t="shared" si="117"/>
        <v/>
      </c>
    </row>
    <row r="7442" spans="2:8" customFormat="1">
      <c r="B7442" s="185" t="str">
        <f>IF(OR('RRP data input'!B7443="",'RRP data input'!B7443=0),"",'RRP data input'!B7443)</f>
        <v/>
      </c>
      <c r="C7442" s="174" t="str">
        <f>IF('RRP data input'!C7443=0,"",'RRP data input'!C7443)</f>
        <v/>
      </c>
      <c r="D7442" s="174" t="str">
        <f>IF('RRP data input'!D7443=0,"",'RRP data input'!D7443)</f>
        <v/>
      </c>
      <c r="E7442" s="174" t="str">
        <f>IFERROR(VLOOKUP(C7442,Mappings!$B$13:$E$31,4,FALSE),"")</f>
        <v/>
      </c>
      <c r="F7442" s="219">
        <f>SUM('RRP data input'!E7443:L7443)</f>
        <v>0</v>
      </c>
      <c r="G7442" s="219">
        <f>SUM('RRP data input'!E7443:P7443)</f>
        <v>0</v>
      </c>
      <c r="H7442" s="143" t="str">
        <f t="shared" si="117"/>
        <v/>
      </c>
    </row>
    <row r="7443" spans="2:8" customFormat="1">
      <c r="B7443" s="185" t="str">
        <f>IF(OR('RRP data input'!B7444="",'RRP data input'!B7444=0),"",'RRP data input'!B7444)</f>
        <v/>
      </c>
      <c r="C7443" s="174" t="str">
        <f>IF('RRP data input'!C7444=0,"",'RRP data input'!C7444)</f>
        <v/>
      </c>
      <c r="D7443" s="174" t="str">
        <f>IF('RRP data input'!D7444=0,"",'RRP data input'!D7444)</f>
        <v/>
      </c>
      <c r="E7443" s="174" t="str">
        <f>IFERROR(VLOOKUP(C7443,Mappings!$B$13:$E$31,4,FALSE),"")</f>
        <v/>
      </c>
      <c r="F7443" s="219">
        <f>SUM('RRP data input'!E7444:L7444)</f>
        <v>0</v>
      </c>
      <c r="G7443" s="219">
        <f>SUM('RRP data input'!E7444:P7444)</f>
        <v>0</v>
      </c>
      <c r="H7443" s="143" t="str">
        <f t="shared" si="117"/>
        <v/>
      </c>
    </row>
    <row r="7444" spans="2:8" customFormat="1">
      <c r="B7444" s="185" t="str">
        <f>IF(OR('RRP data input'!B7445="",'RRP data input'!B7445=0),"",'RRP data input'!B7445)</f>
        <v/>
      </c>
      <c r="C7444" s="174" t="str">
        <f>IF('RRP data input'!C7445=0,"",'RRP data input'!C7445)</f>
        <v/>
      </c>
      <c r="D7444" s="174" t="str">
        <f>IF('RRP data input'!D7445=0,"",'RRP data input'!D7445)</f>
        <v/>
      </c>
      <c r="E7444" s="174" t="str">
        <f>IFERROR(VLOOKUP(C7444,Mappings!$B$13:$E$31,4,FALSE),"")</f>
        <v/>
      </c>
      <c r="F7444" s="219">
        <f>SUM('RRP data input'!E7445:L7445)</f>
        <v>0</v>
      </c>
      <c r="G7444" s="219">
        <f>SUM('RRP data input'!E7445:P7445)</f>
        <v>0</v>
      </c>
      <c r="H7444" s="143" t="str">
        <f t="shared" si="117"/>
        <v/>
      </c>
    </row>
    <row r="7445" spans="2:8" customFormat="1">
      <c r="B7445" s="185" t="str">
        <f>IF(OR('RRP data input'!B7446="",'RRP data input'!B7446=0),"",'RRP data input'!B7446)</f>
        <v/>
      </c>
      <c r="C7445" s="174" t="str">
        <f>IF('RRP data input'!C7446=0,"",'RRP data input'!C7446)</f>
        <v/>
      </c>
      <c r="D7445" s="174" t="str">
        <f>IF('RRP data input'!D7446=0,"",'RRP data input'!D7446)</f>
        <v/>
      </c>
      <c r="E7445" s="174" t="str">
        <f>IFERROR(VLOOKUP(C7445,Mappings!$B$13:$E$31,4,FALSE),"")</f>
        <v/>
      </c>
      <c r="F7445" s="219">
        <f>SUM('RRP data input'!E7446:L7446)</f>
        <v>0</v>
      </c>
      <c r="G7445" s="219">
        <f>SUM('RRP data input'!E7446:P7446)</f>
        <v>0</v>
      </c>
      <c r="H7445" s="143" t="str">
        <f t="shared" si="117"/>
        <v/>
      </c>
    </row>
    <row r="7446" spans="2:8" customFormat="1">
      <c r="B7446" s="185" t="str">
        <f>IF(OR('RRP data input'!B7447="",'RRP data input'!B7447=0),"",'RRP data input'!B7447)</f>
        <v/>
      </c>
      <c r="C7446" s="174" t="str">
        <f>IF('RRP data input'!C7447=0,"",'RRP data input'!C7447)</f>
        <v/>
      </c>
      <c r="D7446" s="174" t="str">
        <f>IF('RRP data input'!D7447=0,"",'RRP data input'!D7447)</f>
        <v/>
      </c>
      <c r="E7446" s="174" t="str">
        <f>IFERROR(VLOOKUP(C7446,Mappings!$B$13:$E$31,4,FALSE),"")</f>
        <v/>
      </c>
      <c r="F7446" s="219">
        <f>SUM('RRP data input'!E7447:L7447)</f>
        <v>0</v>
      </c>
      <c r="G7446" s="219">
        <f>SUM('RRP data input'!E7447:P7447)</f>
        <v>0</v>
      </c>
      <c r="H7446" s="143" t="str">
        <f t="shared" si="117"/>
        <v/>
      </c>
    </row>
    <row r="7447" spans="2:8" customFormat="1">
      <c r="B7447" s="185" t="str">
        <f>IF(OR('RRP data input'!B7448="",'RRP data input'!B7448=0),"",'RRP data input'!B7448)</f>
        <v/>
      </c>
      <c r="C7447" s="174" t="str">
        <f>IF('RRP data input'!C7448=0,"",'RRP data input'!C7448)</f>
        <v/>
      </c>
      <c r="D7447" s="174" t="str">
        <f>IF('RRP data input'!D7448=0,"",'RRP data input'!D7448)</f>
        <v/>
      </c>
      <c r="E7447" s="174" t="str">
        <f>IFERROR(VLOOKUP(C7447,Mappings!$B$13:$E$31,4,FALSE),"")</f>
        <v/>
      </c>
      <c r="F7447" s="219">
        <f>SUM('RRP data input'!E7448:L7448)</f>
        <v>0</v>
      </c>
      <c r="G7447" s="219">
        <f>SUM('RRP data input'!E7448:P7448)</f>
        <v>0</v>
      </c>
      <c r="H7447" s="143" t="str">
        <f t="shared" si="117"/>
        <v/>
      </c>
    </row>
    <row r="7448" spans="2:8" customFormat="1">
      <c r="B7448" s="185" t="str">
        <f>IF(OR('RRP data input'!B7449="",'RRP data input'!B7449=0),"",'RRP data input'!B7449)</f>
        <v/>
      </c>
      <c r="C7448" s="174" t="str">
        <f>IF('RRP data input'!C7449=0,"",'RRP data input'!C7449)</f>
        <v/>
      </c>
      <c r="D7448" s="174" t="str">
        <f>IF('RRP data input'!D7449=0,"",'RRP data input'!D7449)</f>
        <v/>
      </c>
      <c r="E7448" s="174" t="str">
        <f>IFERROR(VLOOKUP(C7448,Mappings!$B$13:$E$31,4,FALSE),"")</f>
        <v/>
      </c>
      <c r="F7448" s="219">
        <f>SUM('RRP data input'!E7449:L7449)</f>
        <v>0</v>
      </c>
      <c r="G7448" s="219">
        <f>SUM('RRP data input'!E7449:P7449)</f>
        <v>0</v>
      </c>
      <c r="H7448" s="143" t="str">
        <f t="shared" si="117"/>
        <v/>
      </c>
    </row>
    <row r="7449" spans="2:8" customFormat="1">
      <c r="B7449" s="185" t="str">
        <f>IF(OR('RRP data input'!B7450="",'RRP data input'!B7450=0),"",'RRP data input'!B7450)</f>
        <v/>
      </c>
      <c r="C7449" s="174" t="str">
        <f>IF('RRP data input'!C7450=0,"",'RRP data input'!C7450)</f>
        <v/>
      </c>
      <c r="D7449" s="174" t="str">
        <f>IF('RRP data input'!D7450=0,"",'RRP data input'!D7450)</f>
        <v/>
      </c>
      <c r="E7449" s="174" t="str">
        <f>IFERROR(VLOOKUP(C7449,Mappings!$B$13:$E$31,4,FALSE),"")</f>
        <v/>
      </c>
      <c r="F7449" s="219">
        <f>SUM('RRP data input'!E7450:L7450)</f>
        <v>0</v>
      </c>
      <c r="G7449" s="219">
        <f>SUM('RRP data input'!E7450:P7450)</f>
        <v>0</v>
      </c>
      <c r="H7449" s="143" t="str">
        <f t="shared" si="117"/>
        <v/>
      </c>
    </row>
    <row r="7450" spans="2:8" customFormat="1">
      <c r="B7450" s="185" t="str">
        <f>IF(OR('RRP data input'!B7451="",'RRP data input'!B7451=0),"",'RRP data input'!B7451)</f>
        <v/>
      </c>
      <c r="C7450" s="174" t="str">
        <f>IF('RRP data input'!C7451=0,"",'RRP data input'!C7451)</f>
        <v/>
      </c>
      <c r="D7450" s="174" t="str">
        <f>IF('RRP data input'!D7451=0,"",'RRP data input'!D7451)</f>
        <v/>
      </c>
      <c r="E7450" s="174" t="str">
        <f>IFERROR(VLOOKUP(C7450,Mappings!$B$13:$E$31,4,FALSE),"")</f>
        <v/>
      </c>
      <c r="F7450" s="219">
        <f>SUM('RRP data input'!E7451:L7451)</f>
        <v>0</v>
      </c>
      <c r="G7450" s="219">
        <f>SUM('RRP data input'!E7451:P7451)</f>
        <v>0</v>
      </c>
      <c r="H7450" s="143" t="str">
        <f t="shared" si="117"/>
        <v/>
      </c>
    </row>
    <row r="7451" spans="2:8" customFormat="1">
      <c r="B7451" s="185" t="str">
        <f>IF(OR('RRP data input'!B7452="",'RRP data input'!B7452=0),"",'RRP data input'!B7452)</f>
        <v/>
      </c>
      <c r="C7451" s="174" t="str">
        <f>IF('RRP data input'!C7452=0,"",'RRP data input'!C7452)</f>
        <v/>
      </c>
      <c r="D7451" s="174" t="str">
        <f>IF('RRP data input'!D7452=0,"",'RRP data input'!D7452)</f>
        <v/>
      </c>
      <c r="E7451" s="174" t="str">
        <f>IFERROR(VLOOKUP(C7451,Mappings!$B$13:$E$31,4,FALSE),"")</f>
        <v/>
      </c>
      <c r="F7451" s="219">
        <f>SUM('RRP data input'!E7452:L7452)</f>
        <v>0</v>
      </c>
      <c r="G7451" s="219">
        <f>SUM('RRP data input'!E7452:P7452)</f>
        <v>0</v>
      </c>
      <c r="H7451" s="143" t="str">
        <f t="shared" si="117"/>
        <v/>
      </c>
    </row>
    <row r="7452" spans="2:8" customFormat="1">
      <c r="B7452" s="185" t="str">
        <f>IF(OR('RRP data input'!B7453="",'RRP data input'!B7453=0),"",'RRP data input'!B7453)</f>
        <v/>
      </c>
      <c r="C7452" s="174" t="str">
        <f>IF('RRP data input'!C7453=0,"",'RRP data input'!C7453)</f>
        <v/>
      </c>
      <c r="D7452" s="174" t="str">
        <f>IF('RRP data input'!D7453=0,"",'RRP data input'!D7453)</f>
        <v/>
      </c>
      <c r="E7452" s="174" t="str">
        <f>IFERROR(VLOOKUP(C7452,Mappings!$B$13:$E$31,4,FALSE),"")</f>
        <v/>
      </c>
      <c r="F7452" s="219">
        <f>SUM('RRP data input'!E7453:L7453)</f>
        <v>0</v>
      </c>
      <c r="G7452" s="219">
        <f>SUM('RRP data input'!E7453:P7453)</f>
        <v>0</v>
      </c>
      <c r="H7452" s="143" t="str">
        <f t="shared" si="117"/>
        <v/>
      </c>
    </row>
    <row r="7453" spans="2:8" customFormat="1">
      <c r="B7453" s="185" t="str">
        <f>IF(OR('RRP data input'!B7454="",'RRP data input'!B7454=0),"",'RRP data input'!B7454)</f>
        <v/>
      </c>
      <c r="C7453" s="174" t="str">
        <f>IF('RRP data input'!C7454=0,"",'RRP data input'!C7454)</f>
        <v/>
      </c>
      <c r="D7453" s="174" t="str">
        <f>IF('RRP data input'!D7454=0,"",'RRP data input'!D7454)</f>
        <v/>
      </c>
      <c r="E7453" s="174" t="str">
        <f>IFERROR(VLOOKUP(C7453,Mappings!$B$13:$E$31,4,FALSE),"")</f>
        <v/>
      </c>
      <c r="F7453" s="219">
        <f>SUM('RRP data input'!E7454:L7454)</f>
        <v>0</v>
      </c>
      <c r="G7453" s="219">
        <f>SUM('RRP data input'!E7454:P7454)</f>
        <v>0</v>
      </c>
      <c r="H7453" s="143" t="str">
        <f t="shared" si="117"/>
        <v/>
      </c>
    </row>
    <row r="7454" spans="2:8" customFormat="1">
      <c r="B7454" s="185" t="str">
        <f>IF(OR('RRP data input'!B7455="",'RRP data input'!B7455=0),"",'RRP data input'!B7455)</f>
        <v/>
      </c>
      <c r="C7454" s="174" t="str">
        <f>IF('RRP data input'!C7455=0,"",'RRP data input'!C7455)</f>
        <v/>
      </c>
      <c r="D7454" s="174" t="str">
        <f>IF('RRP data input'!D7455=0,"",'RRP data input'!D7455)</f>
        <v/>
      </c>
      <c r="E7454" s="174" t="str">
        <f>IFERROR(VLOOKUP(C7454,Mappings!$B$13:$E$31,4,FALSE),"")</f>
        <v/>
      </c>
      <c r="F7454" s="219">
        <f>SUM('RRP data input'!E7455:L7455)</f>
        <v>0</v>
      </c>
      <c r="G7454" s="219">
        <f>SUM('RRP data input'!E7455:P7455)</f>
        <v>0</v>
      </c>
      <c r="H7454" s="143" t="str">
        <f t="shared" si="117"/>
        <v/>
      </c>
    </row>
    <row r="7455" spans="2:8" customFormat="1">
      <c r="B7455" s="185" t="str">
        <f>IF(OR('RRP data input'!B7456="",'RRP data input'!B7456=0),"",'RRP data input'!B7456)</f>
        <v/>
      </c>
      <c r="C7455" s="174" t="str">
        <f>IF('RRP data input'!C7456=0,"",'RRP data input'!C7456)</f>
        <v/>
      </c>
      <c r="D7455" s="174" t="str">
        <f>IF('RRP data input'!D7456=0,"",'RRP data input'!D7456)</f>
        <v/>
      </c>
      <c r="E7455" s="174" t="str">
        <f>IFERROR(VLOOKUP(C7455,Mappings!$B$13:$E$31,4,FALSE),"")</f>
        <v/>
      </c>
      <c r="F7455" s="219">
        <f>SUM('RRP data input'!E7456:L7456)</f>
        <v>0</v>
      </c>
      <c r="G7455" s="219">
        <f>SUM('RRP data input'!E7456:P7456)</f>
        <v>0</v>
      </c>
      <c r="H7455" s="143" t="str">
        <f t="shared" si="117"/>
        <v/>
      </c>
    </row>
    <row r="7456" spans="2:8" customFormat="1">
      <c r="B7456" s="185" t="str">
        <f>IF(OR('RRP data input'!B7457="",'RRP data input'!B7457=0),"",'RRP data input'!B7457)</f>
        <v/>
      </c>
      <c r="C7456" s="174" t="str">
        <f>IF('RRP data input'!C7457=0,"",'RRP data input'!C7457)</f>
        <v/>
      </c>
      <c r="D7456" s="174" t="str">
        <f>IF('RRP data input'!D7457=0,"",'RRP data input'!D7457)</f>
        <v/>
      </c>
      <c r="E7456" s="174" t="str">
        <f>IFERROR(VLOOKUP(C7456,Mappings!$B$13:$E$31,4,FALSE),"")</f>
        <v/>
      </c>
      <c r="F7456" s="219">
        <f>SUM('RRP data input'!E7457:L7457)</f>
        <v>0</v>
      </c>
      <c r="G7456" s="219">
        <f>SUM('RRP data input'!E7457:P7457)</f>
        <v>0</v>
      </c>
      <c r="H7456" s="143" t="str">
        <f t="shared" si="117"/>
        <v/>
      </c>
    </row>
    <row r="7457" spans="2:8" customFormat="1">
      <c r="B7457" s="185" t="str">
        <f>IF(OR('RRP data input'!B7458="",'RRP data input'!B7458=0),"",'RRP data input'!B7458)</f>
        <v/>
      </c>
      <c r="C7457" s="174" t="str">
        <f>IF('RRP data input'!C7458=0,"",'RRP data input'!C7458)</f>
        <v/>
      </c>
      <c r="D7457" s="174" t="str">
        <f>IF('RRP data input'!D7458=0,"",'RRP data input'!D7458)</f>
        <v/>
      </c>
      <c r="E7457" s="174" t="str">
        <f>IFERROR(VLOOKUP(C7457,Mappings!$B$13:$E$31,4,FALSE),"")</f>
        <v/>
      </c>
      <c r="F7457" s="219">
        <f>SUM('RRP data input'!E7458:L7458)</f>
        <v>0</v>
      </c>
      <c r="G7457" s="219">
        <f>SUM('RRP data input'!E7458:P7458)</f>
        <v>0</v>
      </c>
      <c r="H7457" s="143" t="str">
        <f t="shared" si="117"/>
        <v/>
      </c>
    </row>
    <row r="7458" spans="2:8" customFormat="1">
      <c r="B7458" s="185" t="str">
        <f>IF(OR('RRP data input'!B7459="",'RRP data input'!B7459=0),"",'RRP data input'!B7459)</f>
        <v/>
      </c>
      <c r="C7458" s="174" t="str">
        <f>IF('RRP data input'!C7459=0,"",'RRP data input'!C7459)</f>
        <v/>
      </c>
      <c r="D7458" s="174" t="str">
        <f>IF('RRP data input'!D7459=0,"",'RRP data input'!D7459)</f>
        <v/>
      </c>
      <c r="E7458" s="174" t="str">
        <f>IFERROR(VLOOKUP(C7458,Mappings!$B$13:$E$31,4,FALSE),"")</f>
        <v/>
      </c>
      <c r="F7458" s="219">
        <f>SUM('RRP data input'!E7459:L7459)</f>
        <v>0</v>
      </c>
      <c r="G7458" s="219">
        <f>SUM('RRP data input'!E7459:P7459)</f>
        <v>0</v>
      </c>
      <c r="H7458" s="143" t="str">
        <f t="shared" si="117"/>
        <v/>
      </c>
    </row>
    <row r="7459" spans="2:8" customFormat="1">
      <c r="B7459" s="185" t="str">
        <f>IF(OR('RRP data input'!B7460="",'RRP data input'!B7460=0),"",'RRP data input'!B7460)</f>
        <v/>
      </c>
      <c r="C7459" s="174" t="str">
        <f>IF('RRP data input'!C7460=0,"",'RRP data input'!C7460)</f>
        <v/>
      </c>
      <c r="D7459" s="174" t="str">
        <f>IF('RRP data input'!D7460=0,"",'RRP data input'!D7460)</f>
        <v/>
      </c>
      <c r="E7459" s="174" t="str">
        <f>IFERROR(VLOOKUP(C7459,Mappings!$B$13:$E$31,4,FALSE),"")</f>
        <v/>
      </c>
      <c r="F7459" s="219">
        <f>SUM('RRP data input'!E7460:L7460)</f>
        <v>0</v>
      </c>
      <c r="G7459" s="219">
        <f>SUM('RRP data input'!E7460:P7460)</f>
        <v>0</v>
      </c>
      <c r="H7459" s="143" t="str">
        <f t="shared" si="117"/>
        <v/>
      </c>
    </row>
    <row r="7460" spans="2:8" customFormat="1">
      <c r="B7460" s="185" t="str">
        <f>IF(OR('RRP data input'!B7461="",'RRP data input'!B7461=0),"",'RRP data input'!B7461)</f>
        <v/>
      </c>
      <c r="C7460" s="174" t="str">
        <f>IF('RRP data input'!C7461=0,"",'RRP data input'!C7461)</f>
        <v/>
      </c>
      <c r="D7460" s="174" t="str">
        <f>IF('RRP data input'!D7461=0,"",'RRP data input'!D7461)</f>
        <v/>
      </c>
      <c r="E7460" s="174" t="str">
        <f>IFERROR(VLOOKUP(C7460,Mappings!$B$13:$E$31,4,FALSE),"")</f>
        <v/>
      </c>
      <c r="F7460" s="219">
        <f>SUM('RRP data input'!E7461:L7461)</f>
        <v>0</v>
      </c>
      <c r="G7460" s="219">
        <f>SUM('RRP data input'!E7461:P7461)</f>
        <v>0</v>
      </c>
      <c r="H7460" s="143" t="str">
        <f t="shared" si="117"/>
        <v/>
      </c>
    </row>
    <row r="7461" spans="2:8" customFormat="1">
      <c r="B7461" s="185" t="str">
        <f>IF(OR('RRP data input'!B7462="",'RRP data input'!B7462=0),"",'RRP data input'!B7462)</f>
        <v/>
      </c>
      <c r="C7461" s="174" t="str">
        <f>IF('RRP data input'!C7462=0,"",'RRP data input'!C7462)</f>
        <v/>
      </c>
      <c r="D7461" s="174" t="str">
        <f>IF('RRP data input'!D7462=0,"",'RRP data input'!D7462)</f>
        <v/>
      </c>
      <c r="E7461" s="174" t="str">
        <f>IFERROR(VLOOKUP(C7461,Mappings!$B$13:$E$31,4,FALSE),"")</f>
        <v/>
      </c>
      <c r="F7461" s="219">
        <f>SUM('RRP data input'!E7462:L7462)</f>
        <v>0</v>
      </c>
      <c r="G7461" s="219">
        <f>SUM('RRP data input'!E7462:P7462)</f>
        <v>0</v>
      </c>
      <c r="H7461" s="143" t="str">
        <f t="shared" si="117"/>
        <v/>
      </c>
    </row>
    <row r="7462" spans="2:8" customFormat="1">
      <c r="B7462" s="185" t="str">
        <f>IF(OR('RRP data input'!B7463="",'RRP data input'!B7463=0),"",'RRP data input'!B7463)</f>
        <v/>
      </c>
      <c r="C7462" s="174" t="str">
        <f>IF('RRP data input'!C7463=0,"",'RRP data input'!C7463)</f>
        <v/>
      </c>
      <c r="D7462" s="174" t="str">
        <f>IF('RRP data input'!D7463=0,"",'RRP data input'!D7463)</f>
        <v/>
      </c>
      <c r="E7462" s="174" t="str">
        <f>IFERROR(VLOOKUP(C7462,Mappings!$B$13:$E$31,4,FALSE),"")</f>
        <v/>
      </c>
      <c r="F7462" s="219">
        <f>SUM('RRP data input'!E7463:L7463)</f>
        <v>0</v>
      </c>
      <c r="G7462" s="219">
        <f>SUM('RRP data input'!E7463:P7463)</f>
        <v>0</v>
      </c>
      <c r="H7462" s="143" t="str">
        <f t="shared" si="117"/>
        <v/>
      </c>
    </row>
    <row r="7463" spans="2:8" customFormat="1">
      <c r="B7463" s="185" t="str">
        <f>IF(OR('RRP data input'!B7464="",'RRP data input'!B7464=0),"",'RRP data input'!B7464)</f>
        <v/>
      </c>
      <c r="C7463" s="174" t="str">
        <f>IF('RRP data input'!C7464=0,"",'RRP data input'!C7464)</f>
        <v/>
      </c>
      <c r="D7463" s="174" t="str">
        <f>IF('RRP data input'!D7464=0,"",'RRP data input'!D7464)</f>
        <v/>
      </c>
      <c r="E7463" s="174" t="str">
        <f>IFERROR(VLOOKUP(C7463,Mappings!$B$13:$E$31,4,FALSE),"")</f>
        <v/>
      </c>
      <c r="F7463" s="219">
        <f>SUM('RRP data input'!E7464:L7464)</f>
        <v>0</v>
      </c>
      <c r="G7463" s="219">
        <f>SUM('RRP data input'!E7464:P7464)</f>
        <v>0</v>
      </c>
      <c r="H7463" s="143" t="str">
        <f t="shared" si="117"/>
        <v/>
      </c>
    </row>
    <row r="7464" spans="2:8" customFormat="1">
      <c r="B7464" s="185" t="str">
        <f>IF(OR('RRP data input'!B7465="",'RRP data input'!B7465=0),"",'RRP data input'!B7465)</f>
        <v/>
      </c>
      <c r="C7464" s="174" t="str">
        <f>IF('RRP data input'!C7465=0,"",'RRP data input'!C7465)</f>
        <v/>
      </c>
      <c r="D7464" s="174" t="str">
        <f>IF('RRP data input'!D7465=0,"",'RRP data input'!D7465)</f>
        <v/>
      </c>
      <c r="E7464" s="174" t="str">
        <f>IFERROR(VLOOKUP(C7464,Mappings!$B$13:$E$31,4,FALSE),"")</f>
        <v/>
      </c>
      <c r="F7464" s="219">
        <f>SUM('RRP data input'!E7465:L7465)</f>
        <v>0</v>
      </c>
      <c r="G7464" s="219">
        <f>SUM('RRP data input'!E7465:P7465)</f>
        <v>0</v>
      </c>
      <c r="H7464" s="143" t="str">
        <f t="shared" si="117"/>
        <v/>
      </c>
    </row>
    <row r="7465" spans="2:8" customFormat="1">
      <c r="B7465" s="185" t="str">
        <f>IF(OR('RRP data input'!B7466="",'RRP data input'!B7466=0),"",'RRP data input'!B7466)</f>
        <v/>
      </c>
      <c r="C7465" s="174" t="str">
        <f>IF('RRP data input'!C7466=0,"",'RRP data input'!C7466)</f>
        <v/>
      </c>
      <c r="D7465" s="174" t="str">
        <f>IF('RRP data input'!D7466=0,"",'RRP data input'!D7466)</f>
        <v/>
      </c>
      <c r="E7465" s="174" t="str">
        <f>IFERROR(VLOOKUP(C7465,Mappings!$B$13:$E$31,4,FALSE),"")</f>
        <v/>
      </c>
      <c r="F7465" s="219">
        <f>SUM('RRP data input'!E7466:L7466)</f>
        <v>0</v>
      </c>
      <c r="G7465" s="219">
        <f>SUM('RRP data input'!E7466:P7466)</f>
        <v>0</v>
      </c>
      <c r="H7465" s="143" t="str">
        <f t="shared" si="117"/>
        <v/>
      </c>
    </row>
    <row r="7466" spans="2:8" customFormat="1">
      <c r="B7466" s="185" t="str">
        <f>IF(OR('RRP data input'!B7467="",'RRP data input'!B7467=0),"",'RRP data input'!B7467)</f>
        <v/>
      </c>
      <c r="C7466" s="174" t="str">
        <f>IF('RRP data input'!C7467=0,"",'RRP data input'!C7467)</f>
        <v/>
      </c>
      <c r="D7466" s="174" t="str">
        <f>IF('RRP data input'!D7467=0,"",'RRP data input'!D7467)</f>
        <v/>
      </c>
      <c r="E7466" s="174" t="str">
        <f>IFERROR(VLOOKUP(C7466,Mappings!$B$13:$E$31,4,FALSE),"")</f>
        <v/>
      </c>
      <c r="F7466" s="219">
        <f>SUM('RRP data input'!E7467:L7467)</f>
        <v>0</v>
      </c>
      <c r="G7466" s="219">
        <f>SUM('RRP data input'!E7467:P7467)</f>
        <v>0</v>
      </c>
      <c r="H7466" s="143" t="str">
        <f t="shared" si="117"/>
        <v/>
      </c>
    </row>
    <row r="7467" spans="2:8" customFormat="1">
      <c r="B7467" s="185" t="str">
        <f>IF(OR('RRP data input'!B7468="",'RRP data input'!B7468=0),"",'RRP data input'!B7468)</f>
        <v/>
      </c>
      <c r="C7467" s="174" t="str">
        <f>IF('RRP data input'!C7468=0,"",'RRP data input'!C7468)</f>
        <v/>
      </c>
      <c r="D7467" s="174" t="str">
        <f>IF('RRP data input'!D7468=0,"",'RRP data input'!D7468)</f>
        <v/>
      </c>
      <c r="E7467" s="174" t="str">
        <f>IFERROR(VLOOKUP(C7467,Mappings!$B$13:$E$31,4,FALSE),"")</f>
        <v/>
      </c>
      <c r="F7467" s="219">
        <f>SUM('RRP data input'!E7468:L7468)</f>
        <v>0</v>
      </c>
      <c r="G7467" s="219">
        <f>SUM('RRP data input'!E7468:P7468)</f>
        <v>0</v>
      </c>
      <c r="H7467" s="143" t="str">
        <f t="shared" si="117"/>
        <v/>
      </c>
    </row>
    <row r="7468" spans="2:8" customFormat="1">
      <c r="B7468" s="185" t="str">
        <f>IF(OR('RRP data input'!B7469="",'RRP data input'!B7469=0),"",'RRP data input'!B7469)</f>
        <v/>
      </c>
      <c r="C7468" s="174" t="str">
        <f>IF('RRP data input'!C7469=0,"",'RRP data input'!C7469)</f>
        <v/>
      </c>
      <c r="D7468" s="174" t="str">
        <f>IF('RRP data input'!D7469=0,"",'RRP data input'!D7469)</f>
        <v/>
      </c>
      <c r="E7468" s="174" t="str">
        <f>IFERROR(VLOOKUP(C7468,Mappings!$B$13:$E$31,4,FALSE),"")</f>
        <v/>
      </c>
      <c r="F7468" s="219">
        <f>SUM('RRP data input'!E7469:L7469)</f>
        <v>0</v>
      </c>
      <c r="G7468" s="219">
        <f>SUM('RRP data input'!E7469:P7469)</f>
        <v>0</v>
      </c>
      <c r="H7468" s="143" t="str">
        <f t="shared" si="117"/>
        <v/>
      </c>
    </row>
    <row r="7469" spans="2:8" customFormat="1">
      <c r="B7469" s="185" t="str">
        <f>IF(OR('RRP data input'!B7470="",'RRP data input'!B7470=0),"",'RRP data input'!B7470)</f>
        <v/>
      </c>
      <c r="C7469" s="174" t="str">
        <f>IF('RRP data input'!C7470=0,"",'RRP data input'!C7470)</f>
        <v/>
      </c>
      <c r="D7469" s="174" t="str">
        <f>IF('RRP data input'!D7470=0,"",'RRP data input'!D7470)</f>
        <v/>
      </c>
      <c r="E7469" s="174" t="str">
        <f>IFERROR(VLOOKUP(C7469,Mappings!$B$13:$E$31,4,FALSE),"")</f>
        <v/>
      </c>
      <c r="F7469" s="219">
        <f>SUM('RRP data input'!E7470:L7470)</f>
        <v>0</v>
      </c>
      <c r="G7469" s="219">
        <f>SUM('RRP data input'!E7470:P7470)</f>
        <v>0</v>
      </c>
      <c r="H7469" s="143" t="str">
        <f t="shared" si="117"/>
        <v/>
      </c>
    </row>
    <row r="7470" spans="2:8" customFormat="1">
      <c r="B7470" s="185" t="str">
        <f>IF(OR('RRP data input'!B7471="",'RRP data input'!B7471=0),"",'RRP data input'!B7471)</f>
        <v/>
      </c>
      <c r="C7470" s="174" t="str">
        <f>IF('RRP data input'!C7471=0,"",'RRP data input'!C7471)</f>
        <v/>
      </c>
      <c r="D7470" s="174" t="str">
        <f>IF('RRP data input'!D7471=0,"",'RRP data input'!D7471)</f>
        <v/>
      </c>
      <c r="E7470" s="174" t="str">
        <f>IFERROR(VLOOKUP(C7470,Mappings!$B$13:$E$31,4,FALSE),"")</f>
        <v/>
      </c>
      <c r="F7470" s="219">
        <f>SUM('RRP data input'!E7471:L7471)</f>
        <v>0</v>
      </c>
      <c r="G7470" s="219">
        <f>SUM('RRP data input'!E7471:P7471)</f>
        <v>0</v>
      </c>
      <c r="H7470" s="143" t="str">
        <f t="shared" si="117"/>
        <v/>
      </c>
    </row>
    <row r="7471" spans="2:8" customFormat="1">
      <c r="B7471" s="185" t="str">
        <f>IF(OR('RRP data input'!B7472="",'RRP data input'!B7472=0),"",'RRP data input'!B7472)</f>
        <v/>
      </c>
      <c r="C7471" s="174" t="str">
        <f>IF('RRP data input'!C7472=0,"",'RRP data input'!C7472)</f>
        <v/>
      </c>
      <c r="D7471" s="174" t="str">
        <f>IF('RRP data input'!D7472=0,"",'RRP data input'!D7472)</f>
        <v/>
      </c>
      <c r="E7471" s="174" t="str">
        <f>IFERROR(VLOOKUP(C7471,Mappings!$B$13:$E$31,4,FALSE),"")</f>
        <v/>
      </c>
      <c r="F7471" s="219">
        <f>SUM('RRP data input'!E7472:L7472)</f>
        <v>0</v>
      </c>
      <c r="G7471" s="219">
        <f>SUM('RRP data input'!E7472:P7472)</f>
        <v>0</v>
      </c>
      <c r="H7471" s="143" t="str">
        <f t="shared" si="117"/>
        <v/>
      </c>
    </row>
    <row r="7472" spans="2:8" customFormat="1">
      <c r="B7472" s="185" t="str">
        <f>IF(OR('RRP data input'!B7473="",'RRP data input'!B7473=0),"",'RRP data input'!B7473)</f>
        <v/>
      </c>
      <c r="C7472" s="174" t="str">
        <f>IF('RRP data input'!C7473=0,"",'RRP data input'!C7473)</f>
        <v/>
      </c>
      <c r="D7472" s="174" t="str">
        <f>IF('RRP data input'!D7473=0,"",'RRP data input'!D7473)</f>
        <v/>
      </c>
      <c r="E7472" s="174" t="str">
        <f>IFERROR(VLOOKUP(C7472,Mappings!$B$13:$E$31,4,FALSE),"")</f>
        <v/>
      </c>
      <c r="F7472" s="219">
        <f>SUM('RRP data input'!E7473:L7473)</f>
        <v>0</v>
      </c>
      <c r="G7472" s="219">
        <f>SUM('RRP data input'!E7473:P7473)</f>
        <v>0</v>
      </c>
      <c r="H7472" s="143" t="str">
        <f t="shared" si="117"/>
        <v/>
      </c>
    </row>
    <row r="7473" spans="2:8" customFormat="1">
      <c r="B7473" s="185" t="str">
        <f>IF(OR('RRP data input'!B7474="",'RRP data input'!B7474=0),"",'RRP data input'!B7474)</f>
        <v/>
      </c>
      <c r="C7473" s="174" t="str">
        <f>IF('RRP data input'!C7474=0,"",'RRP data input'!C7474)</f>
        <v/>
      </c>
      <c r="D7473" s="174" t="str">
        <f>IF('RRP data input'!D7474=0,"",'RRP data input'!D7474)</f>
        <v/>
      </c>
      <c r="E7473" s="174" t="str">
        <f>IFERROR(VLOOKUP(C7473,Mappings!$B$13:$E$31,4,FALSE),"")</f>
        <v/>
      </c>
      <c r="F7473" s="219">
        <f>SUM('RRP data input'!E7474:L7474)</f>
        <v>0</v>
      </c>
      <c r="G7473" s="219">
        <f>SUM('RRP data input'!E7474:P7474)</f>
        <v>0</v>
      </c>
      <c r="H7473" s="143" t="str">
        <f t="shared" si="117"/>
        <v/>
      </c>
    </row>
    <row r="7474" spans="2:8" customFormat="1">
      <c r="B7474" s="185" t="str">
        <f>IF(OR('RRP data input'!B7475="",'RRP data input'!B7475=0),"",'RRP data input'!B7475)</f>
        <v/>
      </c>
      <c r="C7474" s="174" t="str">
        <f>IF('RRP data input'!C7475=0,"",'RRP data input'!C7475)</f>
        <v/>
      </c>
      <c r="D7474" s="174" t="str">
        <f>IF('RRP data input'!D7475=0,"",'RRP data input'!D7475)</f>
        <v/>
      </c>
      <c r="E7474" s="174" t="str">
        <f>IFERROR(VLOOKUP(C7474,Mappings!$B$13:$E$31,4,FALSE),"")</f>
        <v/>
      </c>
      <c r="F7474" s="219">
        <f>SUM('RRP data input'!E7475:L7475)</f>
        <v>0</v>
      </c>
      <c r="G7474" s="219">
        <f>SUM('RRP data input'!E7475:P7475)</f>
        <v>0</v>
      </c>
      <c r="H7474" s="143" t="str">
        <f t="shared" si="117"/>
        <v/>
      </c>
    </row>
    <row r="7475" spans="2:8" customFormat="1">
      <c r="B7475" s="185" t="str">
        <f>IF(OR('RRP data input'!B7476="",'RRP data input'!B7476=0),"",'RRP data input'!B7476)</f>
        <v/>
      </c>
      <c r="C7475" s="174" t="str">
        <f>IF('RRP data input'!C7476=0,"",'RRP data input'!C7476)</f>
        <v/>
      </c>
      <c r="D7475" s="174" t="str">
        <f>IF('RRP data input'!D7476=0,"",'RRP data input'!D7476)</f>
        <v/>
      </c>
      <c r="E7475" s="174" t="str">
        <f>IFERROR(VLOOKUP(C7475,Mappings!$B$13:$E$31,4,FALSE),"")</f>
        <v/>
      </c>
      <c r="F7475" s="219">
        <f>SUM('RRP data input'!E7476:L7476)</f>
        <v>0</v>
      </c>
      <c r="G7475" s="219">
        <f>SUM('RRP data input'!E7476:P7476)</f>
        <v>0</v>
      </c>
      <c r="H7475" s="143" t="str">
        <f t="shared" si="117"/>
        <v/>
      </c>
    </row>
    <row r="7476" spans="2:8" customFormat="1">
      <c r="B7476" s="185" t="str">
        <f>IF(OR('RRP data input'!B7477="",'RRP data input'!B7477=0),"",'RRP data input'!B7477)</f>
        <v/>
      </c>
      <c r="C7476" s="174" t="str">
        <f>IF('RRP data input'!C7477=0,"",'RRP data input'!C7477)</f>
        <v/>
      </c>
      <c r="D7476" s="174" t="str">
        <f>IF('RRP data input'!D7477=0,"",'RRP data input'!D7477)</f>
        <v/>
      </c>
      <c r="E7476" s="174" t="str">
        <f>IFERROR(VLOOKUP(C7476,Mappings!$B$13:$E$31,4,FALSE),"")</f>
        <v/>
      </c>
      <c r="F7476" s="219">
        <f>SUM('RRP data input'!E7477:L7477)</f>
        <v>0</v>
      </c>
      <c r="G7476" s="219">
        <f>SUM('RRP data input'!E7477:P7477)</f>
        <v>0</v>
      </c>
      <c r="H7476" s="143" t="str">
        <f t="shared" si="117"/>
        <v/>
      </c>
    </row>
    <row r="7477" spans="2:8" customFormat="1">
      <c r="B7477" s="185" t="str">
        <f>IF(OR('RRP data input'!B7478="",'RRP data input'!B7478=0),"",'RRP data input'!B7478)</f>
        <v/>
      </c>
      <c r="C7477" s="174" t="str">
        <f>IF('RRP data input'!C7478=0,"",'RRP data input'!C7478)</f>
        <v/>
      </c>
      <c r="D7477" s="174" t="str">
        <f>IF('RRP data input'!D7478=0,"",'RRP data input'!D7478)</f>
        <v/>
      </c>
      <c r="E7477" s="174" t="str">
        <f>IFERROR(VLOOKUP(C7477,Mappings!$B$13:$E$31,4,FALSE),"")</f>
        <v/>
      </c>
      <c r="F7477" s="219">
        <f>SUM('RRP data input'!E7478:L7478)</f>
        <v>0</v>
      </c>
      <c r="G7477" s="219">
        <f>SUM('RRP data input'!E7478:P7478)</f>
        <v>0</v>
      </c>
      <c r="H7477" s="143" t="str">
        <f t="shared" si="117"/>
        <v/>
      </c>
    </row>
    <row r="7478" spans="2:8" customFormat="1">
      <c r="B7478" s="185" t="str">
        <f>IF(OR('RRP data input'!B7479="",'RRP data input'!B7479=0),"",'RRP data input'!B7479)</f>
        <v/>
      </c>
      <c r="C7478" s="174" t="str">
        <f>IF('RRP data input'!C7479=0,"",'RRP data input'!C7479)</f>
        <v/>
      </c>
      <c r="D7478" s="174" t="str">
        <f>IF('RRP data input'!D7479=0,"",'RRP data input'!D7479)</f>
        <v/>
      </c>
      <c r="E7478" s="174" t="str">
        <f>IFERROR(VLOOKUP(C7478,Mappings!$B$13:$E$31,4,FALSE),"")</f>
        <v/>
      </c>
      <c r="F7478" s="219">
        <f>SUM('RRP data input'!E7479:L7479)</f>
        <v>0</v>
      </c>
      <c r="G7478" s="219">
        <f>SUM('RRP data input'!E7479:P7479)</f>
        <v>0</v>
      </c>
      <c r="H7478" s="143" t="str">
        <f t="shared" si="117"/>
        <v/>
      </c>
    </row>
    <row r="7479" spans="2:8" customFormat="1">
      <c r="B7479" s="185" t="str">
        <f>IF(OR('RRP data input'!B7480="",'RRP data input'!B7480=0),"",'RRP data input'!B7480)</f>
        <v/>
      </c>
      <c r="C7479" s="174" t="str">
        <f>IF('RRP data input'!C7480=0,"",'RRP data input'!C7480)</f>
        <v/>
      </c>
      <c r="D7479" s="174" t="str">
        <f>IF('RRP data input'!D7480=0,"",'RRP data input'!D7480)</f>
        <v/>
      </c>
      <c r="E7479" s="174" t="str">
        <f>IFERROR(VLOOKUP(C7479,Mappings!$B$13:$E$31,4,FALSE),"")</f>
        <v/>
      </c>
      <c r="F7479" s="219">
        <f>SUM('RRP data input'!E7480:L7480)</f>
        <v>0</v>
      </c>
      <c r="G7479" s="219">
        <f>SUM('RRP data input'!E7480:P7480)</f>
        <v>0</v>
      </c>
      <c r="H7479" s="143" t="str">
        <f t="shared" si="117"/>
        <v/>
      </c>
    </row>
    <row r="7480" spans="2:8" customFormat="1">
      <c r="B7480" s="185" t="str">
        <f>IF(OR('RRP data input'!B7481="",'RRP data input'!B7481=0),"",'RRP data input'!B7481)</f>
        <v/>
      </c>
      <c r="C7480" s="174" t="str">
        <f>IF('RRP data input'!C7481=0,"",'RRP data input'!C7481)</f>
        <v/>
      </c>
      <c r="D7480" s="174" t="str">
        <f>IF('RRP data input'!D7481=0,"",'RRP data input'!D7481)</f>
        <v/>
      </c>
      <c r="E7480" s="174" t="str">
        <f>IFERROR(VLOOKUP(C7480,Mappings!$B$13:$E$31,4,FALSE),"")</f>
        <v/>
      </c>
      <c r="F7480" s="219">
        <f>SUM('RRP data input'!E7481:L7481)</f>
        <v>0</v>
      </c>
      <c r="G7480" s="219">
        <f>SUM('RRP data input'!E7481:P7481)</f>
        <v>0</v>
      </c>
      <c r="H7480" s="143" t="str">
        <f t="shared" si="117"/>
        <v/>
      </c>
    </row>
    <row r="7481" spans="2:8" customFormat="1">
      <c r="B7481" s="185" t="str">
        <f>IF(OR('RRP data input'!B7482="",'RRP data input'!B7482=0),"",'RRP data input'!B7482)</f>
        <v/>
      </c>
      <c r="C7481" s="174" t="str">
        <f>IF('RRP data input'!C7482=0,"",'RRP data input'!C7482)</f>
        <v/>
      </c>
      <c r="D7481" s="174" t="str">
        <f>IF('RRP data input'!D7482=0,"",'RRP data input'!D7482)</f>
        <v/>
      </c>
      <c r="E7481" s="174" t="str">
        <f>IFERROR(VLOOKUP(C7481,Mappings!$B$13:$E$31,4,FALSE),"")</f>
        <v/>
      </c>
      <c r="F7481" s="219">
        <f>SUM('RRP data input'!E7482:L7482)</f>
        <v>0</v>
      </c>
      <c r="G7481" s="219">
        <f>SUM('RRP data input'!E7482:P7482)</f>
        <v>0</v>
      </c>
      <c r="H7481" s="143" t="str">
        <f t="shared" si="117"/>
        <v/>
      </c>
    </row>
    <row r="7482" spans="2:8" customFormat="1">
      <c r="B7482" s="185" t="str">
        <f>IF(OR('RRP data input'!B7483="",'RRP data input'!B7483=0),"",'RRP data input'!B7483)</f>
        <v/>
      </c>
      <c r="C7482" s="174" t="str">
        <f>IF('RRP data input'!C7483=0,"",'RRP data input'!C7483)</f>
        <v/>
      </c>
      <c r="D7482" s="174" t="str">
        <f>IF('RRP data input'!D7483=0,"",'RRP data input'!D7483)</f>
        <v/>
      </c>
      <c r="E7482" s="174" t="str">
        <f>IFERROR(VLOOKUP(C7482,Mappings!$B$13:$E$31,4,FALSE),"")</f>
        <v/>
      </c>
      <c r="F7482" s="219">
        <f>SUM('RRP data input'!E7483:L7483)</f>
        <v>0</v>
      </c>
      <c r="G7482" s="219">
        <f>SUM('RRP data input'!E7483:P7483)</f>
        <v>0</v>
      </c>
      <c r="H7482" s="143" t="str">
        <f t="shared" si="117"/>
        <v/>
      </c>
    </row>
    <row r="7483" spans="2:8" customFormat="1">
      <c r="B7483" s="185" t="str">
        <f>IF(OR('RRP data input'!B7484="",'RRP data input'!B7484=0),"",'RRP data input'!B7484)</f>
        <v/>
      </c>
      <c r="C7483" s="174" t="str">
        <f>IF('RRP data input'!C7484=0,"",'RRP data input'!C7484)</f>
        <v/>
      </c>
      <c r="D7483" s="174" t="str">
        <f>IF('RRP data input'!D7484=0,"",'RRP data input'!D7484)</f>
        <v/>
      </c>
      <c r="E7483" s="174" t="str">
        <f>IFERROR(VLOOKUP(C7483,Mappings!$B$13:$E$31,4,FALSE),"")</f>
        <v/>
      </c>
      <c r="F7483" s="219">
        <f>SUM('RRP data input'!E7484:L7484)</f>
        <v>0</v>
      </c>
      <c r="G7483" s="219">
        <f>SUM('RRP data input'!E7484:P7484)</f>
        <v>0</v>
      </c>
      <c r="H7483" s="143" t="str">
        <f t="shared" si="117"/>
        <v/>
      </c>
    </row>
    <row r="7484" spans="2:8" customFormat="1">
      <c r="B7484" s="185" t="str">
        <f>IF(OR('RRP data input'!B7485="",'RRP data input'!B7485=0),"",'RRP data input'!B7485)</f>
        <v/>
      </c>
      <c r="C7484" s="174" t="str">
        <f>IF('RRP data input'!C7485=0,"",'RRP data input'!C7485)</f>
        <v/>
      </c>
      <c r="D7484" s="174" t="str">
        <f>IF('RRP data input'!D7485=0,"",'RRP data input'!D7485)</f>
        <v/>
      </c>
      <c r="E7484" s="174" t="str">
        <f>IFERROR(VLOOKUP(C7484,Mappings!$B$13:$E$31,4,FALSE),"")</f>
        <v/>
      </c>
      <c r="F7484" s="219">
        <f>SUM('RRP data input'!E7485:L7485)</f>
        <v>0</v>
      </c>
      <c r="G7484" s="219">
        <f>SUM('RRP data input'!E7485:P7485)</f>
        <v>0</v>
      </c>
      <c r="H7484" s="143" t="str">
        <f t="shared" si="117"/>
        <v/>
      </c>
    </row>
    <row r="7485" spans="2:8" customFormat="1">
      <c r="B7485" s="185" t="str">
        <f>IF(OR('RRP data input'!B7486="",'RRP data input'!B7486=0),"",'RRP data input'!B7486)</f>
        <v/>
      </c>
      <c r="C7485" s="174" t="str">
        <f>IF('RRP data input'!C7486=0,"",'RRP data input'!C7486)</f>
        <v/>
      </c>
      <c r="D7485" s="174" t="str">
        <f>IF('RRP data input'!D7486=0,"",'RRP data input'!D7486)</f>
        <v/>
      </c>
      <c r="E7485" s="174" t="str">
        <f>IFERROR(VLOOKUP(C7485,Mappings!$B$13:$E$31,4,FALSE),"")</f>
        <v/>
      </c>
      <c r="F7485" s="219">
        <f>SUM('RRP data input'!E7486:L7486)</f>
        <v>0</v>
      </c>
      <c r="G7485" s="219">
        <f>SUM('RRP data input'!E7486:P7486)</f>
        <v>0</v>
      </c>
      <c r="H7485" s="143" t="str">
        <f t="shared" si="117"/>
        <v/>
      </c>
    </row>
    <row r="7486" spans="2:8" customFormat="1">
      <c r="B7486" s="185" t="str">
        <f>IF(OR('RRP data input'!B7487="",'RRP data input'!B7487=0),"",'RRP data input'!B7487)</f>
        <v/>
      </c>
      <c r="C7486" s="174" t="str">
        <f>IF('RRP data input'!C7487=0,"",'RRP data input'!C7487)</f>
        <v/>
      </c>
      <c r="D7486" s="174" t="str">
        <f>IF('RRP data input'!D7487=0,"",'RRP data input'!D7487)</f>
        <v/>
      </c>
      <c r="E7486" s="174" t="str">
        <f>IFERROR(VLOOKUP(C7486,Mappings!$B$13:$E$31,4,FALSE),"")</f>
        <v/>
      </c>
      <c r="F7486" s="219">
        <f>SUM('RRP data input'!E7487:L7487)</f>
        <v>0</v>
      </c>
      <c r="G7486" s="219">
        <f>SUM('RRP data input'!E7487:P7487)</f>
        <v>0</v>
      </c>
      <c r="H7486" s="143" t="str">
        <f t="shared" si="117"/>
        <v/>
      </c>
    </row>
    <row r="7487" spans="2:8" customFormat="1">
      <c r="B7487" s="185" t="str">
        <f>IF(OR('RRP data input'!B7488="",'RRP data input'!B7488=0),"",'RRP data input'!B7488)</f>
        <v/>
      </c>
      <c r="C7487" s="174" t="str">
        <f>IF('RRP data input'!C7488=0,"",'RRP data input'!C7488)</f>
        <v/>
      </c>
      <c r="D7487" s="174" t="str">
        <f>IF('RRP data input'!D7488=0,"",'RRP data input'!D7488)</f>
        <v/>
      </c>
      <c r="E7487" s="174" t="str">
        <f>IFERROR(VLOOKUP(C7487,Mappings!$B$13:$E$31,4,FALSE),"")</f>
        <v/>
      </c>
      <c r="F7487" s="219">
        <f>SUM('RRP data input'!E7488:L7488)</f>
        <v>0</v>
      </c>
      <c r="G7487" s="219">
        <f>SUM('RRP data input'!E7488:P7488)</f>
        <v>0</v>
      </c>
      <c r="H7487" s="143" t="str">
        <f t="shared" si="117"/>
        <v/>
      </c>
    </row>
    <row r="7488" spans="2:8" customFormat="1">
      <c r="B7488" s="185" t="str">
        <f>IF(OR('RRP data input'!B7489="",'RRP data input'!B7489=0),"",'RRP data input'!B7489)</f>
        <v/>
      </c>
      <c r="C7488" s="174" t="str">
        <f>IF('RRP data input'!C7489=0,"",'RRP data input'!C7489)</f>
        <v/>
      </c>
      <c r="D7488" s="174" t="str">
        <f>IF('RRP data input'!D7489=0,"",'RRP data input'!D7489)</f>
        <v/>
      </c>
      <c r="E7488" s="174" t="str">
        <f>IFERROR(VLOOKUP(C7488,Mappings!$B$13:$E$31,4,FALSE),"")</f>
        <v/>
      </c>
      <c r="F7488" s="219">
        <f>SUM('RRP data input'!E7489:L7489)</f>
        <v>0</v>
      </c>
      <c r="G7488" s="219">
        <f>SUM('RRP data input'!E7489:P7489)</f>
        <v>0</v>
      </c>
      <c r="H7488" s="143" t="str">
        <f t="shared" si="117"/>
        <v/>
      </c>
    </row>
    <row r="7489" spans="2:8" customFormat="1">
      <c r="B7489" s="185" t="str">
        <f>IF(OR('RRP data input'!B7490="",'RRP data input'!B7490=0),"",'RRP data input'!B7490)</f>
        <v/>
      </c>
      <c r="C7489" s="174" t="str">
        <f>IF('RRP data input'!C7490=0,"",'RRP data input'!C7490)</f>
        <v/>
      </c>
      <c r="D7489" s="174" t="str">
        <f>IF('RRP data input'!D7490=0,"",'RRP data input'!D7490)</f>
        <v/>
      </c>
      <c r="E7489" s="174" t="str">
        <f>IFERROR(VLOOKUP(C7489,Mappings!$B$13:$E$31,4,FALSE),"")</f>
        <v/>
      </c>
      <c r="F7489" s="219">
        <f>SUM('RRP data input'!E7490:L7490)</f>
        <v>0</v>
      </c>
      <c r="G7489" s="219">
        <f>SUM('RRP data input'!E7490:P7490)</f>
        <v>0</v>
      </c>
      <c r="H7489" s="143" t="str">
        <f t="shared" si="117"/>
        <v/>
      </c>
    </row>
    <row r="7490" spans="2:8" customFormat="1">
      <c r="B7490" s="185" t="str">
        <f>IF(OR('RRP data input'!B7491="",'RRP data input'!B7491=0),"",'RRP data input'!B7491)</f>
        <v/>
      </c>
      <c r="C7490" s="174" t="str">
        <f>IF('RRP data input'!C7491=0,"",'RRP data input'!C7491)</f>
        <v/>
      </c>
      <c r="D7490" s="174" t="str">
        <f>IF('RRP data input'!D7491=0,"",'RRP data input'!D7491)</f>
        <v/>
      </c>
      <c r="E7490" s="174" t="str">
        <f>IFERROR(VLOOKUP(C7490,Mappings!$B$13:$E$31,4,FALSE),"")</f>
        <v/>
      </c>
      <c r="F7490" s="219">
        <f>SUM('RRP data input'!E7491:L7491)</f>
        <v>0</v>
      </c>
      <c r="G7490" s="219">
        <f>SUM('RRP data input'!E7491:P7491)</f>
        <v>0</v>
      </c>
      <c r="H7490" s="143" t="str">
        <f t="shared" si="117"/>
        <v/>
      </c>
    </row>
    <row r="7491" spans="2:8" customFormat="1">
      <c r="B7491" s="185" t="str">
        <f>IF(OR('RRP data input'!B7492="",'RRP data input'!B7492=0),"",'RRP data input'!B7492)</f>
        <v/>
      </c>
      <c r="C7491" s="174" t="str">
        <f>IF('RRP data input'!C7492=0,"",'RRP data input'!C7492)</f>
        <v/>
      </c>
      <c r="D7491" s="174" t="str">
        <f>IF('RRP data input'!D7492=0,"",'RRP data input'!D7492)</f>
        <v/>
      </c>
      <c r="E7491" s="174" t="str">
        <f>IFERROR(VLOOKUP(C7491,Mappings!$B$13:$E$31,4,FALSE),"")</f>
        <v/>
      </c>
      <c r="F7491" s="219">
        <f>SUM('RRP data input'!E7492:L7492)</f>
        <v>0</v>
      </c>
      <c r="G7491" s="219">
        <f>SUM('RRP data input'!E7492:P7492)</f>
        <v>0</v>
      </c>
      <c r="H7491" s="143" t="str">
        <f t="shared" si="117"/>
        <v/>
      </c>
    </row>
    <row r="7492" spans="2:8" customFormat="1">
      <c r="B7492" s="185" t="str">
        <f>IF(OR('RRP data input'!B7493="",'RRP data input'!B7493=0),"",'RRP data input'!B7493)</f>
        <v/>
      </c>
      <c r="C7492" s="174" t="str">
        <f>IF('RRP data input'!C7493=0,"",'RRP data input'!C7493)</f>
        <v/>
      </c>
      <c r="D7492" s="174" t="str">
        <f>IF('RRP data input'!D7493=0,"",'RRP data input'!D7493)</f>
        <v/>
      </c>
      <c r="E7492" s="174" t="str">
        <f>IFERROR(VLOOKUP(C7492,Mappings!$B$13:$E$31,4,FALSE),"")</f>
        <v/>
      </c>
      <c r="F7492" s="219">
        <f>SUM('RRP data input'!E7493:L7493)</f>
        <v>0</v>
      </c>
      <c r="G7492" s="219">
        <f>SUM('RRP data input'!E7493:P7493)</f>
        <v>0</v>
      </c>
      <c r="H7492" s="143" t="str">
        <f t="shared" si="117"/>
        <v/>
      </c>
    </row>
    <row r="7493" spans="2:8" customFormat="1">
      <c r="B7493" s="185" t="str">
        <f>IF(OR('RRP data input'!B7494="",'RRP data input'!B7494=0),"",'RRP data input'!B7494)</f>
        <v/>
      </c>
      <c r="C7493" s="174" t="str">
        <f>IF('RRP data input'!C7494=0,"",'RRP data input'!C7494)</f>
        <v/>
      </c>
      <c r="D7493" s="174" t="str">
        <f>IF('RRP data input'!D7494=0,"",'RRP data input'!D7494)</f>
        <v/>
      </c>
      <c r="E7493" s="174" t="str">
        <f>IFERROR(VLOOKUP(C7493,Mappings!$B$13:$E$31,4,FALSE),"")</f>
        <v/>
      </c>
      <c r="F7493" s="219">
        <f>SUM('RRP data input'!E7494:L7494)</f>
        <v>0</v>
      </c>
      <c r="G7493" s="219">
        <f>SUM('RRP data input'!E7494:P7494)</f>
        <v>0</v>
      </c>
      <c r="H7493" s="143" t="str">
        <f t="shared" si="117"/>
        <v/>
      </c>
    </row>
    <row r="7494" spans="2:8" customFormat="1">
      <c r="B7494" s="185" t="str">
        <f>IF(OR('RRP data input'!B7495="",'RRP data input'!B7495=0),"",'RRP data input'!B7495)</f>
        <v/>
      </c>
      <c r="C7494" s="174" t="str">
        <f>IF('RRP data input'!C7495=0,"",'RRP data input'!C7495)</f>
        <v/>
      </c>
      <c r="D7494" s="174" t="str">
        <f>IF('RRP data input'!D7495=0,"",'RRP data input'!D7495)</f>
        <v/>
      </c>
      <c r="E7494" s="174" t="str">
        <f>IFERROR(VLOOKUP(C7494,Mappings!$B$13:$E$31,4,FALSE),"")</f>
        <v/>
      </c>
      <c r="F7494" s="219">
        <f>SUM('RRP data input'!E7495:L7495)</f>
        <v>0</v>
      </c>
      <c r="G7494" s="219">
        <f>SUM('RRP data input'!E7495:P7495)</f>
        <v>0</v>
      </c>
      <c r="H7494" s="143" t="str">
        <f t="shared" si="117"/>
        <v/>
      </c>
    </row>
    <row r="7495" spans="2:8" customFormat="1">
      <c r="B7495" s="185" t="str">
        <f>IF(OR('RRP data input'!B7496="",'RRP data input'!B7496=0),"",'RRP data input'!B7496)</f>
        <v/>
      </c>
      <c r="C7495" s="174" t="str">
        <f>IF('RRP data input'!C7496=0,"",'RRP data input'!C7496)</f>
        <v/>
      </c>
      <c r="D7495" s="174" t="str">
        <f>IF('RRP data input'!D7496=0,"",'RRP data input'!D7496)</f>
        <v/>
      </c>
      <c r="E7495" s="174" t="str">
        <f>IFERROR(VLOOKUP(C7495,Mappings!$B$13:$E$31,4,FALSE),"")</f>
        <v/>
      </c>
      <c r="F7495" s="219">
        <f>SUM('RRP data input'!E7496:L7496)</f>
        <v>0</v>
      </c>
      <c r="G7495" s="219">
        <f>SUM('RRP data input'!E7496:P7496)</f>
        <v>0</v>
      </c>
      <c r="H7495" s="143" t="str">
        <f t="shared" si="117"/>
        <v/>
      </c>
    </row>
    <row r="7496" spans="2:8" customFormat="1">
      <c r="B7496" s="185" t="str">
        <f>IF(OR('RRP data input'!B7497="",'RRP data input'!B7497=0),"",'RRP data input'!B7497)</f>
        <v/>
      </c>
      <c r="C7496" s="174" t="str">
        <f>IF('RRP data input'!C7497=0,"",'RRP data input'!C7497)</f>
        <v/>
      </c>
      <c r="D7496" s="174" t="str">
        <f>IF('RRP data input'!D7497=0,"",'RRP data input'!D7497)</f>
        <v/>
      </c>
      <c r="E7496" s="174" t="str">
        <f>IFERROR(VLOOKUP(C7496,Mappings!$B$13:$E$31,4,FALSE),"")</f>
        <v/>
      </c>
      <c r="F7496" s="219">
        <f>SUM('RRP data input'!E7497:L7497)</f>
        <v>0</v>
      </c>
      <c r="G7496" s="219">
        <f>SUM('RRP data input'!E7497:P7497)</f>
        <v>0</v>
      </c>
      <c r="H7496" s="143" t="str">
        <f t="shared" si="117"/>
        <v/>
      </c>
    </row>
    <row r="7497" spans="2:8" customFormat="1">
      <c r="B7497" s="185" t="str">
        <f>IF(OR('RRP data input'!B7498="",'RRP data input'!B7498=0),"",'RRP data input'!B7498)</f>
        <v/>
      </c>
      <c r="C7497" s="174" t="str">
        <f>IF('RRP data input'!C7498=0,"",'RRP data input'!C7498)</f>
        <v/>
      </c>
      <c r="D7497" s="174" t="str">
        <f>IF('RRP data input'!D7498=0,"",'RRP data input'!D7498)</f>
        <v/>
      </c>
      <c r="E7497" s="174" t="str">
        <f>IFERROR(VLOOKUP(C7497,Mappings!$B$13:$E$31,4,FALSE),"")</f>
        <v/>
      </c>
      <c r="F7497" s="219">
        <f>SUM('RRP data input'!E7498:L7498)</f>
        <v>0</v>
      </c>
      <c r="G7497" s="219">
        <f>SUM('RRP data input'!E7498:P7498)</f>
        <v>0</v>
      </c>
      <c r="H7497" s="143" t="str">
        <f t="shared" ref="H7497:H7560" si="118">IF(OR(C7497="LVSSA",C7497="LVSSB",C7497="LVAL"),"LV",C7497)</f>
        <v/>
      </c>
    </row>
    <row r="7498" spans="2:8" customFormat="1">
      <c r="B7498" s="185" t="str">
        <f>IF(OR('RRP data input'!B7499="",'RRP data input'!B7499=0),"",'RRP data input'!B7499)</f>
        <v/>
      </c>
      <c r="C7498" s="174" t="str">
        <f>IF('RRP data input'!C7499=0,"",'RRP data input'!C7499)</f>
        <v/>
      </c>
      <c r="D7498" s="174" t="str">
        <f>IF('RRP data input'!D7499=0,"",'RRP data input'!D7499)</f>
        <v/>
      </c>
      <c r="E7498" s="174" t="str">
        <f>IFERROR(VLOOKUP(C7498,Mappings!$B$13:$E$31,4,FALSE),"")</f>
        <v/>
      </c>
      <c r="F7498" s="219">
        <f>SUM('RRP data input'!E7499:L7499)</f>
        <v>0</v>
      </c>
      <c r="G7498" s="219">
        <f>SUM('RRP data input'!E7499:P7499)</f>
        <v>0</v>
      </c>
      <c r="H7498" s="143" t="str">
        <f t="shared" si="118"/>
        <v/>
      </c>
    </row>
    <row r="7499" spans="2:8" customFormat="1">
      <c r="B7499" s="185" t="str">
        <f>IF(OR('RRP data input'!B7500="",'RRP data input'!B7500=0),"",'RRP data input'!B7500)</f>
        <v/>
      </c>
      <c r="C7499" s="174" t="str">
        <f>IF('RRP data input'!C7500=0,"",'RRP data input'!C7500)</f>
        <v/>
      </c>
      <c r="D7499" s="174" t="str">
        <f>IF('RRP data input'!D7500=0,"",'RRP data input'!D7500)</f>
        <v/>
      </c>
      <c r="E7499" s="174" t="str">
        <f>IFERROR(VLOOKUP(C7499,Mappings!$B$13:$E$31,4,FALSE),"")</f>
        <v/>
      </c>
      <c r="F7499" s="219">
        <f>SUM('RRP data input'!E7500:L7500)</f>
        <v>0</v>
      </c>
      <c r="G7499" s="219">
        <f>SUM('RRP data input'!E7500:P7500)</f>
        <v>0</v>
      </c>
      <c r="H7499" s="143" t="str">
        <f t="shared" si="118"/>
        <v/>
      </c>
    </row>
    <row r="7500" spans="2:8" customFormat="1">
      <c r="B7500" s="185" t="str">
        <f>IF(OR('RRP data input'!B7501="",'RRP data input'!B7501=0),"",'RRP data input'!B7501)</f>
        <v/>
      </c>
      <c r="C7500" s="174" t="str">
        <f>IF('RRP data input'!C7501=0,"",'RRP data input'!C7501)</f>
        <v/>
      </c>
      <c r="D7500" s="174" t="str">
        <f>IF('RRP data input'!D7501=0,"",'RRP data input'!D7501)</f>
        <v/>
      </c>
      <c r="E7500" s="174" t="str">
        <f>IFERROR(VLOOKUP(C7500,Mappings!$B$13:$E$31,4,FALSE),"")</f>
        <v/>
      </c>
      <c r="F7500" s="219">
        <f>SUM('RRP data input'!E7501:L7501)</f>
        <v>0</v>
      </c>
      <c r="G7500" s="219">
        <f>SUM('RRP data input'!E7501:P7501)</f>
        <v>0</v>
      </c>
      <c r="H7500" s="143" t="str">
        <f t="shared" si="118"/>
        <v/>
      </c>
    </row>
    <row r="7501" spans="2:8" customFormat="1">
      <c r="B7501" s="185" t="str">
        <f>IF(OR('RRP data input'!B7502="",'RRP data input'!B7502=0),"",'RRP data input'!B7502)</f>
        <v/>
      </c>
      <c r="C7501" s="174" t="str">
        <f>IF('RRP data input'!C7502=0,"",'RRP data input'!C7502)</f>
        <v/>
      </c>
      <c r="D7501" s="174" t="str">
        <f>IF('RRP data input'!D7502=0,"",'RRP data input'!D7502)</f>
        <v/>
      </c>
      <c r="E7501" s="174" t="str">
        <f>IFERROR(VLOOKUP(C7501,Mappings!$B$13:$E$31,4,FALSE),"")</f>
        <v/>
      </c>
      <c r="F7501" s="219">
        <f>SUM('RRP data input'!E7502:L7502)</f>
        <v>0</v>
      </c>
      <c r="G7501" s="219">
        <f>SUM('RRP data input'!E7502:P7502)</f>
        <v>0</v>
      </c>
      <c r="H7501" s="143" t="str">
        <f t="shared" si="118"/>
        <v/>
      </c>
    </row>
    <row r="7502" spans="2:8" customFormat="1">
      <c r="B7502" s="185" t="str">
        <f>IF(OR('RRP data input'!B7503="",'RRP data input'!B7503=0),"",'RRP data input'!B7503)</f>
        <v/>
      </c>
      <c r="C7502" s="174" t="str">
        <f>IF('RRP data input'!C7503=0,"",'RRP data input'!C7503)</f>
        <v/>
      </c>
      <c r="D7502" s="174" t="str">
        <f>IF('RRP data input'!D7503=0,"",'RRP data input'!D7503)</f>
        <v/>
      </c>
      <c r="E7502" s="174" t="str">
        <f>IFERROR(VLOOKUP(C7502,Mappings!$B$13:$E$31,4,FALSE),"")</f>
        <v/>
      </c>
      <c r="F7502" s="219">
        <f>SUM('RRP data input'!E7503:L7503)</f>
        <v>0</v>
      </c>
      <c r="G7502" s="219">
        <f>SUM('RRP data input'!E7503:P7503)</f>
        <v>0</v>
      </c>
      <c r="H7502" s="143" t="str">
        <f t="shared" si="118"/>
        <v/>
      </c>
    </row>
    <row r="7503" spans="2:8" customFormat="1">
      <c r="B7503" s="185" t="str">
        <f>IF(OR('RRP data input'!B7504="",'RRP data input'!B7504=0),"",'RRP data input'!B7504)</f>
        <v/>
      </c>
      <c r="C7503" s="174" t="str">
        <f>IF('RRP data input'!C7504=0,"",'RRP data input'!C7504)</f>
        <v/>
      </c>
      <c r="D7503" s="174" t="str">
        <f>IF('RRP data input'!D7504=0,"",'RRP data input'!D7504)</f>
        <v/>
      </c>
      <c r="E7503" s="174" t="str">
        <f>IFERROR(VLOOKUP(C7503,Mappings!$B$13:$E$31,4,FALSE),"")</f>
        <v/>
      </c>
      <c r="F7503" s="219">
        <f>SUM('RRP data input'!E7504:L7504)</f>
        <v>0</v>
      </c>
      <c r="G7503" s="219">
        <f>SUM('RRP data input'!E7504:P7504)</f>
        <v>0</v>
      </c>
      <c r="H7503" s="143" t="str">
        <f t="shared" si="118"/>
        <v/>
      </c>
    </row>
    <row r="7504" spans="2:8" customFormat="1">
      <c r="B7504" s="185" t="str">
        <f>IF(OR('RRP data input'!B7505="",'RRP data input'!B7505=0),"",'RRP data input'!B7505)</f>
        <v/>
      </c>
      <c r="C7504" s="174" t="str">
        <f>IF('RRP data input'!C7505=0,"",'RRP data input'!C7505)</f>
        <v/>
      </c>
      <c r="D7504" s="174" t="str">
        <f>IF('RRP data input'!D7505=0,"",'RRP data input'!D7505)</f>
        <v/>
      </c>
      <c r="E7504" s="174" t="str">
        <f>IFERROR(VLOOKUP(C7504,Mappings!$B$13:$E$31,4,FALSE),"")</f>
        <v/>
      </c>
      <c r="F7504" s="219">
        <f>SUM('RRP data input'!E7505:L7505)</f>
        <v>0</v>
      </c>
      <c r="G7504" s="219">
        <f>SUM('RRP data input'!E7505:P7505)</f>
        <v>0</v>
      </c>
      <c r="H7504" s="143" t="str">
        <f t="shared" si="118"/>
        <v/>
      </c>
    </row>
    <row r="7505" spans="2:8" customFormat="1">
      <c r="B7505" s="185" t="str">
        <f>IF(OR('RRP data input'!B7506="",'RRP data input'!B7506=0),"",'RRP data input'!B7506)</f>
        <v/>
      </c>
      <c r="C7505" s="174" t="str">
        <f>IF('RRP data input'!C7506=0,"",'RRP data input'!C7506)</f>
        <v/>
      </c>
      <c r="D7505" s="174" t="str">
        <f>IF('RRP data input'!D7506=0,"",'RRP data input'!D7506)</f>
        <v/>
      </c>
      <c r="E7505" s="174" t="str">
        <f>IFERROR(VLOOKUP(C7505,Mappings!$B$13:$E$31,4,FALSE),"")</f>
        <v/>
      </c>
      <c r="F7505" s="219">
        <f>SUM('RRP data input'!E7506:L7506)</f>
        <v>0</v>
      </c>
      <c r="G7505" s="219">
        <f>SUM('RRP data input'!E7506:P7506)</f>
        <v>0</v>
      </c>
      <c r="H7505" s="143" t="str">
        <f t="shared" si="118"/>
        <v/>
      </c>
    </row>
    <row r="7506" spans="2:8" customFormat="1">
      <c r="B7506" s="185" t="str">
        <f>IF(OR('RRP data input'!B7507="",'RRP data input'!B7507=0),"",'RRP data input'!B7507)</f>
        <v/>
      </c>
      <c r="C7506" s="174" t="str">
        <f>IF('RRP data input'!C7507=0,"",'RRP data input'!C7507)</f>
        <v/>
      </c>
      <c r="D7506" s="174" t="str">
        <f>IF('RRP data input'!D7507=0,"",'RRP data input'!D7507)</f>
        <v/>
      </c>
      <c r="E7506" s="174" t="str">
        <f>IFERROR(VLOOKUP(C7506,Mappings!$B$13:$E$31,4,FALSE),"")</f>
        <v/>
      </c>
      <c r="F7506" s="219">
        <f>SUM('RRP data input'!E7507:L7507)</f>
        <v>0</v>
      </c>
      <c r="G7506" s="219">
        <f>SUM('RRP data input'!E7507:P7507)</f>
        <v>0</v>
      </c>
      <c r="H7506" s="143" t="str">
        <f t="shared" si="118"/>
        <v/>
      </c>
    </row>
    <row r="7507" spans="2:8" customFormat="1">
      <c r="B7507" s="185" t="str">
        <f>IF(OR('RRP data input'!B7508="",'RRP data input'!B7508=0),"",'RRP data input'!B7508)</f>
        <v/>
      </c>
      <c r="C7507" s="174" t="str">
        <f>IF('RRP data input'!C7508=0,"",'RRP data input'!C7508)</f>
        <v/>
      </c>
      <c r="D7507" s="174" t="str">
        <f>IF('RRP data input'!D7508=0,"",'RRP data input'!D7508)</f>
        <v/>
      </c>
      <c r="E7507" s="174" t="str">
        <f>IFERROR(VLOOKUP(C7507,Mappings!$B$13:$E$31,4,FALSE),"")</f>
        <v/>
      </c>
      <c r="F7507" s="219">
        <f>SUM('RRP data input'!E7508:L7508)</f>
        <v>0</v>
      </c>
      <c r="G7507" s="219">
        <f>SUM('RRP data input'!E7508:P7508)</f>
        <v>0</v>
      </c>
      <c r="H7507" s="143" t="str">
        <f t="shared" si="118"/>
        <v/>
      </c>
    </row>
    <row r="7508" spans="2:8" customFormat="1">
      <c r="B7508" s="185" t="str">
        <f>IF(OR('RRP data input'!B7509="",'RRP data input'!B7509=0),"",'RRP data input'!B7509)</f>
        <v/>
      </c>
      <c r="C7508" s="174" t="str">
        <f>IF('RRP data input'!C7509=0,"",'RRP data input'!C7509)</f>
        <v/>
      </c>
      <c r="D7508" s="174" t="str">
        <f>IF('RRP data input'!D7509=0,"",'RRP data input'!D7509)</f>
        <v/>
      </c>
      <c r="E7508" s="174" t="str">
        <f>IFERROR(VLOOKUP(C7508,Mappings!$B$13:$E$31,4,FALSE),"")</f>
        <v/>
      </c>
      <c r="F7508" s="219">
        <f>SUM('RRP data input'!E7509:L7509)</f>
        <v>0</v>
      </c>
      <c r="G7508" s="219">
        <f>SUM('RRP data input'!E7509:P7509)</f>
        <v>0</v>
      </c>
      <c r="H7508" s="143" t="str">
        <f t="shared" si="118"/>
        <v/>
      </c>
    </row>
    <row r="7509" spans="2:8" customFormat="1">
      <c r="B7509" s="185" t="str">
        <f>IF(OR('RRP data input'!B7510="",'RRP data input'!B7510=0),"",'RRP data input'!B7510)</f>
        <v/>
      </c>
      <c r="C7509" s="174" t="str">
        <f>IF('RRP data input'!C7510=0,"",'RRP data input'!C7510)</f>
        <v/>
      </c>
      <c r="D7509" s="174" t="str">
        <f>IF('RRP data input'!D7510=0,"",'RRP data input'!D7510)</f>
        <v/>
      </c>
      <c r="E7509" s="174" t="str">
        <f>IFERROR(VLOOKUP(C7509,Mappings!$B$13:$E$31,4,FALSE),"")</f>
        <v/>
      </c>
      <c r="F7509" s="219">
        <f>SUM('RRP data input'!E7510:L7510)</f>
        <v>0</v>
      </c>
      <c r="G7509" s="219">
        <f>SUM('RRP data input'!E7510:P7510)</f>
        <v>0</v>
      </c>
      <c r="H7509" s="143" t="str">
        <f t="shared" si="118"/>
        <v/>
      </c>
    </row>
    <row r="7510" spans="2:8" customFormat="1">
      <c r="B7510" s="185" t="str">
        <f>IF(OR('RRP data input'!B7511="",'RRP data input'!B7511=0),"",'RRP data input'!B7511)</f>
        <v/>
      </c>
      <c r="C7510" s="174" t="str">
        <f>IF('RRP data input'!C7511=0,"",'RRP data input'!C7511)</f>
        <v/>
      </c>
      <c r="D7510" s="174" t="str">
        <f>IF('RRP data input'!D7511=0,"",'RRP data input'!D7511)</f>
        <v/>
      </c>
      <c r="E7510" s="174" t="str">
        <f>IFERROR(VLOOKUP(C7510,Mappings!$B$13:$E$31,4,FALSE),"")</f>
        <v/>
      </c>
      <c r="F7510" s="219">
        <f>SUM('RRP data input'!E7511:L7511)</f>
        <v>0</v>
      </c>
      <c r="G7510" s="219">
        <f>SUM('RRP data input'!E7511:P7511)</f>
        <v>0</v>
      </c>
      <c r="H7510" s="143" t="str">
        <f t="shared" si="118"/>
        <v/>
      </c>
    </row>
    <row r="7511" spans="2:8" customFormat="1">
      <c r="B7511" s="185" t="str">
        <f>IF(OR('RRP data input'!B7512="",'RRP data input'!B7512=0),"",'RRP data input'!B7512)</f>
        <v/>
      </c>
      <c r="C7511" s="174" t="str">
        <f>IF('RRP data input'!C7512=0,"",'RRP data input'!C7512)</f>
        <v/>
      </c>
      <c r="D7511" s="174" t="str">
        <f>IF('RRP data input'!D7512=0,"",'RRP data input'!D7512)</f>
        <v/>
      </c>
      <c r="E7511" s="174" t="str">
        <f>IFERROR(VLOOKUP(C7511,Mappings!$B$13:$E$31,4,FALSE),"")</f>
        <v/>
      </c>
      <c r="F7511" s="219">
        <f>SUM('RRP data input'!E7512:L7512)</f>
        <v>0</v>
      </c>
      <c r="G7511" s="219">
        <f>SUM('RRP data input'!E7512:P7512)</f>
        <v>0</v>
      </c>
      <c r="H7511" s="143" t="str">
        <f t="shared" si="118"/>
        <v/>
      </c>
    </row>
    <row r="7512" spans="2:8" customFormat="1">
      <c r="B7512" s="185" t="str">
        <f>IF(OR('RRP data input'!B7513="",'RRP data input'!B7513=0),"",'RRP data input'!B7513)</f>
        <v/>
      </c>
      <c r="C7512" s="174" t="str">
        <f>IF('RRP data input'!C7513=0,"",'RRP data input'!C7513)</f>
        <v/>
      </c>
      <c r="D7512" s="174" t="str">
        <f>IF('RRP data input'!D7513=0,"",'RRP data input'!D7513)</f>
        <v/>
      </c>
      <c r="E7512" s="174" t="str">
        <f>IFERROR(VLOOKUP(C7512,Mappings!$B$13:$E$31,4,FALSE),"")</f>
        <v/>
      </c>
      <c r="F7512" s="219">
        <f>SUM('RRP data input'!E7513:L7513)</f>
        <v>0</v>
      </c>
      <c r="G7512" s="219">
        <f>SUM('RRP data input'!E7513:P7513)</f>
        <v>0</v>
      </c>
      <c r="H7512" s="143" t="str">
        <f t="shared" si="118"/>
        <v/>
      </c>
    </row>
    <row r="7513" spans="2:8" customFormat="1">
      <c r="B7513" s="185" t="str">
        <f>IF(OR('RRP data input'!B7514="",'RRP data input'!B7514=0),"",'RRP data input'!B7514)</f>
        <v/>
      </c>
      <c r="C7513" s="174" t="str">
        <f>IF('RRP data input'!C7514=0,"",'RRP data input'!C7514)</f>
        <v/>
      </c>
      <c r="D7513" s="174" t="str">
        <f>IF('RRP data input'!D7514=0,"",'RRP data input'!D7514)</f>
        <v/>
      </c>
      <c r="E7513" s="174" t="str">
        <f>IFERROR(VLOOKUP(C7513,Mappings!$B$13:$E$31,4,FALSE),"")</f>
        <v/>
      </c>
      <c r="F7513" s="219">
        <f>SUM('RRP data input'!E7514:L7514)</f>
        <v>0</v>
      </c>
      <c r="G7513" s="219">
        <f>SUM('RRP data input'!E7514:P7514)</f>
        <v>0</v>
      </c>
      <c r="H7513" s="143" t="str">
        <f t="shared" si="118"/>
        <v/>
      </c>
    </row>
    <row r="7514" spans="2:8" customFormat="1">
      <c r="B7514" s="185" t="str">
        <f>IF(OR('RRP data input'!B7515="",'RRP data input'!B7515=0),"",'RRP data input'!B7515)</f>
        <v/>
      </c>
      <c r="C7514" s="174" t="str">
        <f>IF('RRP data input'!C7515=0,"",'RRP data input'!C7515)</f>
        <v/>
      </c>
      <c r="D7514" s="174" t="str">
        <f>IF('RRP data input'!D7515=0,"",'RRP data input'!D7515)</f>
        <v/>
      </c>
      <c r="E7514" s="174" t="str">
        <f>IFERROR(VLOOKUP(C7514,Mappings!$B$13:$E$31,4,FALSE),"")</f>
        <v/>
      </c>
      <c r="F7514" s="219">
        <f>SUM('RRP data input'!E7515:L7515)</f>
        <v>0</v>
      </c>
      <c r="G7514" s="219">
        <f>SUM('RRP data input'!E7515:P7515)</f>
        <v>0</v>
      </c>
      <c r="H7514" s="143" t="str">
        <f t="shared" si="118"/>
        <v/>
      </c>
    </row>
    <row r="7515" spans="2:8" customFormat="1">
      <c r="B7515" s="185" t="str">
        <f>IF(OR('RRP data input'!B7516="",'RRP data input'!B7516=0),"",'RRP data input'!B7516)</f>
        <v/>
      </c>
      <c r="C7515" s="174" t="str">
        <f>IF('RRP data input'!C7516=0,"",'RRP data input'!C7516)</f>
        <v/>
      </c>
      <c r="D7515" s="174" t="str">
        <f>IF('RRP data input'!D7516=0,"",'RRP data input'!D7516)</f>
        <v/>
      </c>
      <c r="E7515" s="174" t="str">
        <f>IFERROR(VLOOKUP(C7515,Mappings!$B$13:$E$31,4,FALSE),"")</f>
        <v/>
      </c>
      <c r="F7515" s="219">
        <f>SUM('RRP data input'!E7516:L7516)</f>
        <v>0</v>
      </c>
      <c r="G7515" s="219">
        <f>SUM('RRP data input'!E7516:P7516)</f>
        <v>0</v>
      </c>
      <c r="H7515" s="143" t="str">
        <f t="shared" si="118"/>
        <v/>
      </c>
    </row>
    <row r="7516" spans="2:8" customFormat="1">
      <c r="B7516" s="185" t="str">
        <f>IF(OR('RRP data input'!B7517="",'RRP data input'!B7517=0),"",'RRP data input'!B7517)</f>
        <v/>
      </c>
      <c r="C7516" s="174" t="str">
        <f>IF('RRP data input'!C7517=0,"",'RRP data input'!C7517)</f>
        <v/>
      </c>
      <c r="D7516" s="174" t="str">
        <f>IF('RRP data input'!D7517=0,"",'RRP data input'!D7517)</f>
        <v/>
      </c>
      <c r="E7516" s="174" t="str">
        <f>IFERROR(VLOOKUP(C7516,Mappings!$B$13:$E$31,4,FALSE),"")</f>
        <v/>
      </c>
      <c r="F7516" s="219">
        <f>SUM('RRP data input'!E7517:L7517)</f>
        <v>0</v>
      </c>
      <c r="G7516" s="219">
        <f>SUM('RRP data input'!E7517:P7517)</f>
        <v>0</v>
      </c>
      <c r="H7516" s="143" t="str">
        <f t="shared" si="118"/>
        <v/>
      </c>
    </row>
    <row r="7517" spans="2:8" customFormat="1">
      <c r="B7517" s="185" t="str">
        <f>IF(OR('RRP data input'!B7518="",'RRP data input'!B7518=0),"",'RRP data input'!B7518)</f>
        <v/>
      </c>
      <c r="C7517" s="174" t="str">
        <f>IF('RRP data input'!C7518=0,"",'RRP data input'!C7518)</f>
        <v/>
      </c>
      <c r="D7517" s="174" t="str">
        <f>IF('RRP data input'!D7518=0,"",'RRP data input'!D7518)</f>
        <v/>
      </c>
      <c r="E7517" s="174" t="str">
        <f>IFERROR(VLOOKUP(C7517,Mappings!$B$13:$E$31,4,FALSE),"")</f>
        <v/>
      </c>
      <c r="F7517" s="219">
        <f>SUM('RRP data input'!E7518:L7518)</f>
        <v>0</v>
      </c>
      <c r="G7517" s="219">
        <f>SUM('RRP data input'!E7518:P7518)</f>
        <v>0</v>
      </c>
      <c r="H7517" s="143" t="str">
        <f t="shared" si="118"/>
        <v/>
      </c>
    </row>
    <row r="7518" spans="2:8" customFormat="1">
      <c r="B7518" s="185" t="str">
        <f>IF(OR('RRP data input'!B7519="",'RRP data input'!B7519=0),"",'RRP data input'!B7519)</f>
        <v/>
      </c>
      <c r="C7518" s="174" t="str">
        <f>IF('RRP data input'!C7519=0,"",'RRP data input'!C7519)</f>
        <v/>
      </c>
      <c r="D7518" s="174" t="str">
        <f>IF('RRP data input'!D7519=0,"",'RRP data input'!D7519)</f>
        <v/>
      </c>
      <c r="E7518" s="174" t="str">
        <f>IFERROR(VLOOKUP(C7518,Mappings!$B$13:$E$31,4,FALSE),"")</f>
        <v/>
      </c>
      <c r="F7518" s="219">
        <f>SUM('RRP data input'!E7519:L7519)</f>
        <v>0</v>
      </c>
      <c r="G7518" s="219">
        <f>SUM('RRP data input'!E7519:P7519)</f>
        <v>0</v>
      </c>
      <c r="H7518" s="143" t="str">
        <f t="shared" si="118"/>
        <v/>
      </c>
    </row>
    <row r="7519" spans="2:8" customFormat="1">
      <c r="B7519" s="185" t="str">
        <f>IF(OR('RRP data input'!B7520="",'RRP data input'!B7520=0),"",'RRP data input'!B7520)</f>
        <v/>
      </c>
      <c r="C7519" s="174" t="str">
        <f>IF('RRP data input'!C7520=0,"",'RRP data input'!C7520)</f>
        <v/>
      </c>
      <c r="D7519" s="174" t="str">
        <f>IF('RRP data input'!D7520=0,"",'RRP data input'!D7520)</f>
        <v/>
      </c>
      <c r="E7519" s="174" t="str">
        <f>IFERROR(VLOOKUP(C7519,Mappings!$B$13:$E$31,4,FALSE),"")</f>
        <v/>
      </c>
      <c r="F7519" s="219">
        <f>SUM('RRP data input'!E7520:L7520)</f>
        <v>0</v>
      </c>
      <c r="G7519" s="219">
        <f>SUM('RRP data input'!E7520:P7520)</f>
        <v>0</v>
      </c>
      <c r="H7519" s="143" t="str">
        <f t="shared" si="118"/>
        <v/>
      </c>
    </row>
    <row r="7520" spans="2:8" customFormat="1">
      <c r="B7520" s="185" t="str">
        <f>IF(OR('RRP data input'!B7521="",'RRP data input'!B7521=0),"",'RRP data input'!B7521)</f>
        <v/>
      </c>
      <c r="C7520" s="174" t="str">
        <f>IF('RRP data input'!C7521=0,"",'RRP data input'!C7521)</f>
        <v/>
      </c>
      <c r="D7520" s="174" t="str">
        <f>IF('RRP data input'!D7521=0,"",'RRP data input'!D7521)</f>
        <v/>
      </c>
      <c r="E7520" s="174" t="str">
        <f>IFERROR(VLOOKUP(C7520,Mappings!$B$13:$E$31,4,FALSE),"")</f>
        <v/>
      </c>
      <c r="F7520" s="219">
        <f>SUM('RRP data input'!E7521:L7521)</f>
        <v>0</v>
      </c>
      <c r="G7520" s="219">
        <f>SUM('RRP data input'!E7521:P7521)</f>
        <v>0</v>
      </c>
      <c r="H7520" s="143" t="str">
        <f t="shared" si="118"/>
        <v/>
      </c>
    </row>
    <row r="7521" spans="2:8" customFormat="1">
      <c r="B7521" s="185" t="str">
        <f>IF(OR('RRP data input'!B7522="",'RRP data input'!B7522=0),"",'RRP data input'!B7522)</f>
        <v/>
      </c>
      <c r="C7521" s="174" t="str">
        <f>IF('RRP data input'!C7522=0,"",'RRP data input'!C7522)</f>
        <v/>
      </c>
      <c r="D7521" s="174" t="str">
        <f>IF('RRP data input'!D7522=0,"",'RRP data input'!D7522)</f>
        <v/>
      </c>
      <c r="E7521" s="174" t="str">
        <f>IFERROR(VLOOKUP(C7521,Mappings!$B$13:$E$31,4,FALSE),"")</f>
        <v/>
      </c>
      <c r="F7521" s="219">
        <f>SUM('RRP data input'!E7522:L7522)</f>
        <v>0</v>
      </c>
      <c r="G7521" s="219">
        <f>SUM('RRP data input'!E7522:P7522)</f>
        <v>0</v>
      </c>
      <c r="H7521" s="143" t="str">
        <f t="shared" si="118"/>
        <v/>
      </c>
    </row>
    <row r="7522" spans="2:8" customFormat="1">
      <c r="B7522" s="185" t="str">
        <f>IF(OR('RRP data input'!B7523="",'RRP data input'!B7523=0),"",'RRP data input'!B7523)</f>
        <v/>
      </c>
      <c r="C7522" s="174" t="str">
        <f>IF('RRP data input'!C7523=0,"",'RRP data input'!C7523)</f>
        <v/>
      </c>
      <c r="D7522" s="174" t="str">
        <f>IF('RRP data input'!D7523=0,"",'RRP data input'!D7523)</f>
        <v/>
      </c>
      <c r="E7522" s="174" t="str">
        <f>IFERROR(VLOOKUP(C7522,Mappings!$B$13:$E$31,4,FALSE),"")</f>
        <v/>
      </c>
      <c r="F7522" s="219">
        <f>SUM('RRP data input'!E7523:L7523)</f>
        <v>0</v>
      </c>
      <c r="G7522" s="219">
        <f>SUM('RRP data input'!E7523:P7523)</f>
        <v>0</v>
      </c>
      <c r="H7522" s="143" t="str">
        <f t="shared" si="118"/>
        <v/>
      </c>
    </row>
    <row r="7523" spans="2:8" customFormat="1">
      <c r="B7523" s="185" t="str">
        <f>IF(OR('RRP data input'!B7524="",'RRP data input'!B7524=0),"",'RRP data input'!B7524)</f>
        <v/>
      </c>
      <c r="C7523" s="174" t="str">
        <f>IF('RRP data input'!C7524=0,"",'RRP data input'!C7524)</f>
        <v/>
      </c>
      <c r="D7523" s="174" t="str">
        <f>IF('RRP data input'!D7524=0,"",'RRP data input'!D7524)</f>
        <v/>
      </c>
      <c r="E7523" s="174" t="str">
        <f>IFERROR(VLOOKUP(C7523,Mappings!$B$13:$E$31,4,FALSE),"")</f>
        <v/>
      </c>
      <c r="F7523" s="219">
        <f>SUM('RRP data input'!E7524:L7524)</f>
        <v>0</v>
      </c>
      <c r="G7523" s="219">
        <f>SUM('RRP data input'!E7524:P7524)</f>
        <v>0</v>
      </c>
      <c r="H7523" s="143" t="str">
        <f t="shared" si="118"/>
        <v/>
      </c>
    </row>
    <row r="7524" spans="2:8" customFormat="1">
      <c r="B7524" s="185" t="str">
        <f>IF(OR('RRP data input'!B7525="",'RRP data input'!B7525=0),"",'RRP data input'!B7525)</f>
        <v/>
      </c>
      <c r="C7524" s="174" t="str">
        <f>IF('RRP data input'!C7525=0,"",'RRP data input'!C7525)</f>
        <v/>
      </c>
      <c r="D7524" s="174" t="str">
        <f>IF('RRP data input'!D7525=0,"",'RRP data input'!D7525)</f>
        <v/>
      </c>
      <c r="E7524" s="174" t="str">
        <f>IFERROR(VLOOKUP(C7524,Mappings!$B$13:$E$31,4,FALSE),"")</f>
        <v/>
      </c>
      <c r="F7524" s="219">
        <f>SUM('RRP data input'!E7525:L7525)</f>
        <v>0</v>
      </c>
      <c r="G7524" s="219">
        <f>SUM('RRP data input'!E7525:P7525)</f>
        <v>0</v>
      </c>
      <c r="H7524" s="143" t="str">
        <f t="shared" si="118"/>
        <v/>
      </c>
    </row>
    <row r="7525" spans="2:8" customFormat="1">
      <c r="B7525" s="185" t="str">
        <f>IF(OR('RRP data input'!B7526="",'RRP data input'!B7526=0),"",'RRP data input'!B7526)</f>
        <v/>
      </c>
      <c r="C7525" s="174" t="str">
        <f>IF('RRP data input'!C7526=0,"",'RRP data input'!C7526)</f>
        <v/>
      </c>
      <c r="D7525" s="174" t="str">
        <f>IF('RRP data input'!D7526=0,"",'RRP data input'!D7526)</f>
        <v/>
      </c>
      <c r="E7525" s="174" t="str">
        <f>IFERROR(VLOOKUP(C7525,Mappings!$B$13:$E$31,4,FALSE),"")</f>
        <v/>
      </c>
      <c r="F7525" s="219">
        <f>SUM('RRP data input'!E7526:L7526)</f>
        <v>0</v>
      </c>
      <c r="G7525" s="219">
        <f>SUM('RRP data input'!E7526:P7526)</f>
        <v>0</v>
      </c>
      <c r="H7525" s="143" t="str">
        <f t="shared" si="118"/>
        <v/>
      </c>
    </row>
    <row r="7526" spans="2:8" customFormat="1">
      <c r="B7526" s="185" t="str">
        <f>IF(OR('RRP data input'!B7527="",'RRP data input'!B7527=0),"",'RRP data input'!B7527)</f>
        <v/>
      </c>
      <c r="C7526" s="174" t="str">
        <f>IF('RRP data input'!C7527=0,"",'RRP data input'!C7527)</f>
        <v/>
      </c>
      <c r="D7526" s="174" t="str">
        <f>IF('RRP data input'!D7527=0,"",'RRP data input'!D7527)</f>
        <v/>
      </c>
      <c r="E7526" s="174" t="str">
        <f>IFERROR(VLOOKUP(C7526,Mappings!$B$13:$E$31,4,FALSE),"")</f>
        <v/>
      </c>
      <c r="F7526" s="219">
        <f>SUM('RRP data input'!E7527:L7527)</f>
        <v>0</v>
      </c>
      <c r="G7526" s="219">
        <f>SUM('RRP data input'!E7527:P7527)</f>
        <v>0</v>
      </c>
      <c r="H7526" s="143" t="str">
        <f t="shared" si="118"/>
        <v/>
      </c>
    </row>
    <row r="7527" spans="2:8" customFormat="1">
      <c r="B7527" s="185" t="str">
        <f>IF(OR('RRP data input'!B7528="",'RRP data input'!B7528=0),"",'RRP data input'!B7528)</f>
        <v/>
      </c>
      <c r="C7527" s="174" t="str">
        <f>IF('RRP data input'!C7528=0,"",'RRP data input'!C7528)</f>
        <v/>
      </c>
      <c r="D7527" s="174" t="str">
        <f>IF('RRP data input'!D7528=0,"",'RRP data input'!D7528)</f>
        <v/>
      </c>
      <c r="E7527" s="174" t="str">
        <f>IFERROR(VLOOKUP(C7527,Mappings!$B$13:$E$31,4,FALSE),"")</f>
        <v/>
      </c>
      <c r="F7527" s="219">
        <f>SUM('RRP data input'!E7528:L7528)</f>
        <v>0</v>
      </c>
      <c r="G7527" s="219">
        <f>SUM('RRP data input'!E7528:P7528)</f>
        <v>0</v>
      </c>
      <c r="H7527" s="143" t="str">
        <f t="shared" si="118"/>
        <v/>
      </c>
    </row>
    <row r="7528" spans="2:8" customFormat="1">
      <c r="B7528" s="185" t="str">
        <f>IF(OR('RRP data input'!B7529="",'RRP data input'!B7529=0),"",'RRP data input'!B7529)</f>
        <v/>
      </c>
      <c r="C7528" s="174" t="str">
        <f>IF('RRP data input'!C7529=0,"",'RRP data input'!C7529)</f>
        <v/>
      </c>
      <c r="D7528" s="174" t="str">
        <f>IF('RRP data input'!D7529=0,"",'RRP data input'!D7529)</f>
        <v/>
      </c>
      <c r="E7528" s="174" t="str">
        <f>IFERROR(VLOOKUP(C7528,Mappings!$B$13:$E$31,4,FALSE),"")</f>
        <v/>
      </c>
      <c r="F7528" s="219">
        <f>SUM('RRP data input'!E7529:L7529)</f>
        <v>0</v>
      </c>
      <c r="G7528" s="219">
        <f>SUM('RRP data input'!E7529:P7529)</f>
        <v>0</v>
      </c>
      <c r="H7528" s="143" t="str">
        <f t="shared" si="118"/>
        <v/>
      </c>
    </row>
    <row r="7529" spans="2:8" customFormat="1">
      <c r="B7529" s="185" t="str">
        <f>IF(OR('RRP data input'!B7530="",'RRP data input'!B7530=0),"",'RRP data input'!B7530)</f>
        <v/>
      </c>
      <c r="C7529" s="174" t="str">
        <f>IF('RRP data input'!C7530=0,"",'RRP data input'!C7530)</f>
        <v/>
      </c>
      <c r="D7529" s="174" t="str">
        <f>IF('RRP data input'!D7530=0,"",'RRP data input'!D7530)</f>
        <v/>
      </c>
      <c r="E7529" s="174" t="str">
        <f>IFERROR(VLOOKUP(C7529,Mappings!$B$13:$E$31,4,FALSE),"")</f>
        <v/>
      </c>
      <c r="F7529" s="219">
        <f>SUM('RRP data input'!E7530:L7530)</f>
        <v>0</v>
      </c>
      <c r="G7529" s="219">
        <f>SUM('RRP data input'!E7530:P7530)</f>
        <v>0</v>
      </c>
      <c r="H7529" s="143" t="str">
        <f t="shared" si="118"/>
        <v/>
      </c>
    </row>
    <row r="7530" spans="2:8" customFormat="1">
      <c r="B7530" s="185" t="str">
        <f>IF(OR('RRP data input'!B7531="",'RRP data input'!B7531=0),"",'RRP data input'!B7531)</f>
        <v/>
      </c>
      <c r="C7530" s="174" t="str">
        <f>IF('RRP data input'!C7531=0,"",'RRP data input'!C7531)</f>
        <v/>
      </c>
      <c r="D7530" s="174" t="str">
        <f>IF('RRP data input'!D7531=0,"",'RRP data input'!D7531)</f>
        <v/>
      </c>
      <c r="E7530" s="174" t="str">
        <f>IFERROR(VLOOKUP(C7530,Mappings!$B$13:$E$31,4,FALSE),"")</f>
        <v/>
      </c>
      <c r="F7530" s="219">
        <f>SUM('RRP data input'!E7531:L7531)</f>
        <v>0</v>
      </c>
      <c r="G7530" s="219">
        <f>SUM('RRP data input'!E7531:P7531)</f>
        <v>0</v>
      </c>
      <c r="H7530" s="143" t="str">
        <f t="shared" si="118"/>
        <v/>
      </c>
    </row>
    <row r="7531" spans="2:8" customFormat="1">
      <c r="B7531" s="185" t="str">
        <f>IF(OR('RRP data input'!B7532="",'RRP data input'!B7532=0),"",'RRP data input'!B7532)</f>
        <v/>
      </c>
      <c r="C7531" s="174" t="str">
        <f>IF('RRP data input'!C7532=0,"",'RRP data input'!C7532)</f>
        <v/>
      </c>
      <c r="D7531" s="174" t="str">
        <f>IF('RRP data input'!D7532=0,"",'RRP data input'!D7532)</f>
        <v/>
      </c>
      <c r="E7531" s="174" t="str">
        <f>IFERROR(VLOOKUP(C7531,Mappings!$B$13:$E$31,4,FALSE),"")</f>
        <v/>
      </c>
      <c r="F7531" s="219">
        <f>SUM('RRP data input'!E7532:L7532)</f>
        <v>0</v>
      </c>
      <c r="G7531" s="219">
        <f>SUM('RRP data input'!E7532:P7532)</f>
        <v>0</v>
      </c>
      <c r="H7531" s="143" t="str">
        <f t="shared" si="118"/>
        <v/>
      </c>
    </row>
    <row r="7532" spans="2:8" customFormat="1">
      <c r="B7532" s="185" t="str">
        <f>IF(OR('RRP data input'!B7533="",'RRP data input'!B7533=0),"",'RRP data input'!B7533)</f>
        <v/>
      </c>
      <c r="C7532" s="174" t="str">
        <f>IF('RRP data input'!C7533=0,"",'RRP data input'!C7533)</f>
        <v/>
      </c>
      <c r="D7532" s="174" t="str">
        <f>IF('RRP data input'!D7533=0,"",'RRP data input'!D7533)</f>
        <v/>
      </c>
      <c r="E7532" s="174" t="str">
        <f>IFERROR(VLOOKUP(C7532,Mappings!$B$13:$E$31,4,FALSE),"")</f>
        <v/>
      </c>
      <c r="F7532" s="219">
        <f>SUM('RRP data input'!E7533:L7533)</f>
        <v>0</v>
      </c>
      <c r="G7532" s="219">
        <f>SUM('RRP data input'!E7533:P7533)</f>
        <v>0</v>
      </c>
      <c r="H7532" s="143" t="str">
        <f t="shared" si="118"/>
        <v/>
      </c>
    </row>
    <row r="7533" spans="2:8" customFormat="1">
      <c r="B7533" s="185" t="str">
        <f>IF(OR('RRP data input'!B7534="",'RRP data input'!B7534=0),"",'RRP data input'!B7534)</f>
        <v/>
      </c>
      <c r="C7533" s="174" t="str">
        <f>IF('RRP data input'!C7534=0,"",'RRP data input'!C7534)</f>
        <v/>
      </c>
      <c r="D7533" s="174" t="str">
        <f>IF('RRP data input'!D7534=0,"",'RRP data input'!D7534)</f>
        <v/>
      </c>
      <c r="E7533" s="174" t="str">
        <f>IFERROR(VLOOKUP(C7533,Mappings!$B$13:$E$31,4,FALSE),"")</f>
        <v/>
      </c>
      <c r="F7533" s="219">
        <f>SUM('RRP data input'!E7534:L7534)</f>
        <v>0</v>
      </c>
      <c r="G7533" s="219">
        <f>SUM('RRP data input'!E7534:P7534)</f>
        <v>0</v>
      </c>
      <c r="H7533" s="143" t="str">
        <f t="shared" si="118"/>
        <v/>
      </c>
    </row>
    <row r="7534" spans="2:8" customFormat="1">
      <c r="B7534" s="185" t="str">
        <f>IF(OR('RRP data input'!B7535="",'RRP data input'!B7535=0),"",'RRP data input'!B7535)</f>
        <v/>
      </c>
      <c r="C7534" s="174" t="str">
        <f>IF('RRP data input'!C7535=0,"",'RRP data input'!C7535)</f>
        <v/>
      </c>
      <c r="D7534" s="174" t="str">
        <f>IF('RRP data input'!D7535=0,"",'RRP data input'!D7535)</f>
        <v/>
      </c>
      <c r="E7534" s="174" t="str">
        <f>IFERROR(VLOOKUP(C7534,Mappings!$B$13:$E$31,4,FALSE),"")</f>
        <v/>
      </c>
      <c r="F7534" s="219">
        <f>SUM('RRP data input'!E7535:L7535)</f>
        <v>0</v>
      </c>
      <c r="G7534" s="219">
        <f>SUM('RRP data input'!E7535:P7535)</f>
        <v>0</v>
      </c>
      <c r="H7534" s="143" t="str">
        <f t="shared" si="118"/>
        <v/>
      </c>
    </row>
    <row r="7535" spans="2:8" customFormat="1">
      <c r="B7535" s="185" t="str">
        <f>IF(OR('RRP data input'!B7536="",'RRP data input'!B7536=0),"",'RRP data input'!B7536)</f>
        <v/>
      </c>
      <c r="C7535" s="174" t="str">
        <f>IF('RRP data input'!C7536=0,"",'RRP data input'!C7536)</f>
        <v/>
      </c>
      <c r="D7535" s="174" t="str">
        <f>IF('RRP data input'!D7536=0,"",'RRP data input'!D7536)</f>
        <v/>
      </c>
      <c r="E7535" s="174" t="str">
        <f>IFERROR(VLOOKUP(C7535,Mappings!$B$13:$E$31,4,FALSE),"")</f>
        <v/>
      </c>
      <c r="F7535" s="219">
        <f>SUM('RRP data input'!E7536:L7536)</f>
        <v>0</v>
      </c>
      <c r="G7535" s="219">
        <f>SUM('RRP data input'!E7536:P7536)</f>
        <v>0</v>
      </c>
      <c r="H7535" s="143" t="str">
        <f t="shared" si="118"/>
        <v/>
      </c>
    </row>
    <row r="7536" spans="2:8" customFormat="1">
      <c r="B7536" s="185" t="str">
        <f>IF(OR('RRP data input'!B7537="",'RRP data input'!B7537=0),"",'RRP data input'!B7537)</f>
        <v/>
      </c>
      <c r="C7536" s="174" t="str">
        <f>IF('RRP data input'!C7537=0,"",'RRP data input'!C7537)</f>
        <v/>
      </c>
      <c r="D7536" s="174" t="str">
        <f>IF('RRP data input'!D7537=0,"",'RRP data input'!D7537)</f>
        <v/>
      </c>
      <c r="E7536" s="174" t="str">
        <f>IFERROR(VLOOKUP(C7536,Mappings!$B$13:$E$31,4,FALSE),"")</f>
        <v/>
      </c>
      <c r="F7536" s="219">
        <f>SUM('RRP data input'!E7537:L7537)</f>
        <v>0</v>
      </c>
      <c r="G7536" s="219">
        <f>SUM('RRP data input'!E7537:P7537)</f>
        <v>0</v>
      </c>
      <c r="H7536" s="143" t="str">
        <f t="shared" si="118"/>
        <v/>
      </c>
    </row>
    <row r="7537" spans="2:8" customFormat="1">
      <c r="B7537" s="185" t="str">
        <f>IF(OR('RRP data input'!B7538="",'RRP data input'!B7538=0),"",'RRP data input'!B7538)</f>
        <v/>
      </c>
      <c r="C7537" s="174" t="str">
        <f>IF('RRP data input'!C7538=0,"",'RRP data input'!C7538)</f>
        <v/>
      </c>
      <c r="D7537" s="174" t="str">
        <f>IF('RRP data input'!D7538=0,"",'RRP data input'!D7538)</f>
        <v/>
      </c>
      <c r="E7537" s="174" t="str">
        <f>IFERROR(VLOOKUP(C7537,Mappings!$B$13:$E$31,4,FALSE),"")</f>
        <v/>
      </c>
      <c r="F7537" s="219">
        <f>SUM('RRP data input'!E7538:L7538)</f>
        <v>0</v>
      </c>
      <c r="G7537" s="219">
        <f>SUM('RRP data input'!E7538:P7538)</f>
        <v>0</v>
      </c>
      <c r="H7537" s="143" t="str">
        <f t="shared" si="118"/>
        <v/>
      </c>
    </row>
    <row r="7538" spans="2:8" customFormat="1">
      <c r="B7538" s="185" t="str">
        <f>IF(OR('RRP data input'!B7539="",'RRP data input'!B7539=0),"",'RRP data input'!B7539)</f>
        <v/>
      </c>
      <c r="C7538" s="174" t="str">
        <f>IF('RRP data input'!C7539=0,"",'RRP data input'!C7539)</f>
        <v/>
      </c>
      <c r="D7538" s="174" t="str">
        <f>IF('RRP data input'!D7539=0,"",'RRP data input'!D7539)</f>
        <v/>
      </c>
      <c r="E7538" s="174" t="str">
        <f>IFERROR(VLOOKUP(C7538,Mappings!$B$13:$E$31,4,FALSE),"")</f>
        <v/>
      </c>
      <c r="F7538" s="219">
        <f>SUM('RRP data input'!E7539:L7539)</f>
        <v>0</v>
      </c>
      <c r="G7538" s="219">
        <f>SUM('RRP data input'!E7539:P7539)</f>
        <v>0</v>
      </c>
      <c r="H7538" s="143" t="str">
        <f t="shared" si="118"/>
        <v/>
      </c>
    </row>
    <row r="7539" spans="2:8" customFormat="1">
      <c r="B7539" s="185" t="str">
        <f>IF(OR('RRP data input'!B7540="",'RRP data input'!B7540=0),"",'RRP data input'!B7540)</f>
        <v/>
      </c>
      <c r="C7539" s="174" t="str">
        <f>IF('RRP data input'!C7540=0,"",'RRP data input'!C7540)</f>
        <v/>
      </c>
      <c r="D7539" s="174" t="str">
        <f>IF('RRP data input'!D7540=0,"",'RRP data input'!D7540)</f>
        <v/>
      </c>
      <c r="E7539" s="174" t="str">
        <f>IFERROR(VLOOKUP(C7539,Mappings!$B$13:$E$31,4,FALSE),"")</f>
        <v/>
      </c>
      <c r="F7539" s="219">
        <f>SUM('RRP data input'!E7540:L7540)</f>
        <v>0</v>
      </c>
      <c r="G7539" s="219">
        <f>SUM('RRP data input'!E7540:P7540)</f>
        <v>0</v>
      </c>
      <c r="H7539" s="143" t="str">
        <f t="shared" si="118"/>
        <v/>
      </c>
    </row>
    <row r="7540" spans="2:8" customFormat="1">
      <c r="B7540" s="185" t="str">
        <f>IF(OR('RRP data input'!B7541="",'RRP data input'!B7541=0),"",'RRP data input'!B7541)</f>
        <v/>
      </c>
      <c r="C7540" s="174" t="str">
        <f>IF('RRP data input'!C7541=0,"",'RRP data input'!C7541)</f>
        <v/>
      </c>
      <c r="D7540" s="174" t="str">
        <f>IF('RRP data input'!D7541=0,"",'RRP data input'!D7541)</f>
        <v/>
      </c>
      <c r="E7540" s="174" t="str">
        <f>IFERROR(VLOOKUP(C7540,Mappings!$B$13:$E$31,4,FALSE),"")</f>
        <v/>
      </c>
      <c r="F7540" s="219">
        <f>SUM('RRP data input'!E7541:L7541)</f>
        <v>0</v>
      </c>
      <c r="G7540" s="219">
        <f>SUM('RRP data input'!E7541:P7541)</f>
        <v>0</v>
      </c>
      <c r="H7540" s="143" t="str">
        <f t="shared" si="118"/>
        <v/>
      </c>
    </row>
    <row r="7541" spans="2:8" customFormat="1">
      <c r="B7541" s="185" t="str">
        <f>IF(OR('RRP data input'!B7542="",'RRP data input'!B7542=0),"",'RRP data input'!B7542)</f>
        <v/>
      </c>
      <c r="C7541" s="174" t="str">
        <f>IF('RRP data input'!C7542=0,"",'RRP data input'!C7542)</f>
        <v/>
      </c>
      <c r="D7541" s="174" t="str">
        <f>IF('RRP data input'!D7542=0,"",'RRP data input'!D7542)</f>
        <v/>
      </c>
      <c r="E7541" s="174" t="str">
        <f>IFERROR(VLOOKUP(C7541,Mappings!$B$13:$E$31,4,FALSE),"")</f>
        <v/>
      </c>
      <c r="F7541" s="219">
        <f>SUM('RRP data input'!E7542:L7542)</f>
        <v>0</v>
      </c>
      <c r="G7541" s="219">
        <f>SUM('RRP data input'!E7542:P7542)</f>
        <v>0</v>
      </c>
      <c r="H7541" s="143" t="str">
        <f t="shared" si="118"/>
        <v/>
      </c>
    </row>
    <row r="7542" spans="2:8" customFormat="1">
      <c r="B7542" s="185" t="str">
        <f>IF(OR('RRP data input'!B7543="",'RRP data input'!B7543=0),"",'RRP data input'!B7543)</f>
        <v/>
      </c>
      <c r="C7542" s="174" t="str">
        <f>IF('RRP data input'!C7543=0,"",'RRP data input'!C7543)</f>
        <v/>
      </c>
      <c r="D7542" s="174" t="str">
        <f>IF('RRP data input'!D7543=0,"",'RRP data input'!D7543)</f>
        <v/>
      </c>
      <c r="E7542" s="174" t="str">
        <f>IFERROR(VLOOKUP(C7542,Mappings!$B$13:$E$31,4,FALSE),"")</f>
        <v/>
      </c>
      <c r="F7542" s="219">
        <f>SUM('RRP data input'!E7543:L7543)</f>
        <v>0</v>
      </c>
      <c r="G7542" s="219">
        <f>SUM('RRP data input'!E7543:P7543)</f>
        <v>0</v>
      </c>
      <c r="H7542" s="143" t="str">
        <f t="shared" si="118"/>
        <v/>
      </c>
    </row>
    <row r="7543" spans="2:8" customFormat="1">
      <c r="B7543" s="185" t="str">
        <f>IF(OR('RRP data input'!B7544="",'RRP data input'!B7544=0),"",'RRP data input'!B7544)</f>
        <v/>
      </c>
      <c r="C7543" s="174" t="str">
        <f>IF('RRP data input'!C7544=0,"",'RRP data input'!C7544)</f>
        <v/>
      </c>
      <c r="D7543" s="174" t="str">
        <f>IF('RRP data input'!D7544=0,"",'RRP data input'!D7544)</f>
        <v/>
      </c>
      <c r="E7543" s="174" t="str">
        <f>IFERROR(VLOOKUP(C7543,Mappings!$B$13:$E$31,4,FALSE),"")</f>
        <v/>
      </c>
      <c r="F7543" s="219">
        <f>SUM('RRP data input'!E7544:L7544)</f>
        <v>0</v>
      </c>
      <c r="G7543" s="219">
        <f>SUM('RRP data input'!E7544:P7544)</f>
        <v>0</v>
      </c>
      <c r="H7543" s="143" t="str">
        <f t="shared" si="118"/>
        <v/>
      </c>
    </row>
    <row r="7544" spans="2:8" customFormat="1">
      <c r="B7544" s="185" t="str">
        <f>IF(OR('RRP data input'!B7545="",'RRP data input'!B7545=0),"",'RRP data input'!B7545)</f>
        <v/>
      </c>
      <c r="C7544" s="174" t="str">
        <f>IF('RRP data input'!C7545=0,"",'RRP data input'!C7545)</f>
        <v/>
      </c>
      <c r="D7544" s="174" t="str">
        <f>IF('RRP data input'!D7545=0,"",'RRP data input'!D7545)</f>
        <v/>
      </c>
      <c r="E7544" s="174" t="str">
        <f>IFERROR(VLOOKUP(C7544,Mappings!$B$13:$E$31,4,FALSE),"")</f>
        <v/>
      </c>
      <c r="F7544" s="219">
        <f>SUM('RRP data input'!E7545:L7545)</f>
        <v>0</v>
      </c>
      <c r="G7544" s="219">
        <f>SUM('RRP data input'!E7545:P7545)</f>
        <v>0</v>
      </c>
      <c r="H7544" s="143" t="str">
        <f t="shared" si="118"/>
        <v/>
      </c>
    </row>
    <row r="7545" spans="2:8" customFormat="1">
      <c r="B7545" s="185" t="str">
        <f>IF(OR('RRP data input'!B7546="",'RRP data input'!B7546=0),"",'RRP data input'!B7546)</f>
        <v/>
      </c>
      <c r="C7545" s="174" t="str">
        <f>IF('RRP data input'!C7546=0,"",'RRP data input'!C7546)</f>
        <v/>
      </c>
      <c r="D7545" s="174" t="str">
        <f>IF('RRP data input'!D7546=0,"",'RRP data input'!D7546)</f>
        <v/>
      </c>
      <c r="E7545" s="174" t="str">
        <f>IFERROR(VLOOKUP(C7545,Mappings!$B$13:$E$31,4,FALSE),"")</f>
        <v/>
      </c>
      <c r="F7545" s="219">
        <f>SUM('RRP data input'!E7546:L7546)</f>
        <v>0</v>
      </c>
      <c r="G7545" s="219">
        <f>SUM('RRP data input'!E7546:P7546)</f>
        <v>0</v>
      </c>
      <c r="H7545" s="143" t="str">
        <f t="shared" si="118"/>
        <v/>
      </c>
    </row>
    <row r="7546" spans="2:8" customFormat="1">
      <c r="B7546" s="185" t="str">
        <f>IF(OR('RRP data input'!B7547="",'RRP data input'!B7547=0),"",'RRP data input'!B7547)</f>
        <v/>
      </c>
      <c r="C7546" s="174" t="str">
        <f>IF('RRP data input'!C7547=0,"",'RRP data input'!C7547)</f>
        <v/>
      </c>
      <c r="D7546" s="174" t="str">
        <f>IF('RRP data input'!D7547=0,"",'RRP data input'!D7547)</f>
        <v/>
      </c>
      <c r="E7546" s="174" t="str">
        <f>IFERROR(VLOOKUP(C7546,Mappings!$B$13:$E$31,4,FALSE),"")</f>
        <v/>
      </c>
      <c r="F7546" s="219">
        <f>SUM('RRP data input'!E7547:L7547)</f>
        <v>0</v>
      </c>
      <c r="G7546" s="219">
        <f>SUM('RRP data input'!E7547:P7547)</f>
        <v>0</v>
      </c>
      <c r="H7546" s="143" t="str">
        <f t="shared" si="118"/>
        <v/>
      </c>
    </row>
    <row r="7547" spans="2:8" customFormat="1">
      <c r="B7547" s="185" t="str">
        <f>IF(OR('RRP data input'!B7548="",'RRP data input'!B7548=0),"",'RRP data input'!B7548)</f>
        <v/>
      </c>
      <c r="C7547" s="174" t="str">
        <f>IF('RRP data input'!C7548=0,"",'RRP data input'!C7548)</f>
        <v/>
      </c>
      <c r="D7547" s="174" t="str">
        <f>IF('RRP data input'!D7548=0,"",'RRP data input'!D7548)</f>
        <v/>
      </c>
      <c r="E7547" s="174" t="str">
        <f>IFERROR(VLOOKUP(C7547,Mappings!$B$13:$E$31,4,FALSE),"")</f>
        <v/>
      </c>
      <c r="F7547" s="219">
        <f>SUM('RRP data input'!E7548:L7548)</f>
        <v>0</v>
      </c>
      <c r="G7547" s="219">
        <f>SUM('RRP data input'!E7548:P7548)</f>
        <v>0</v>
      </c>
      <c r="H7547" s="143" t="str">
        <f t="shared" si="118"/>
        <v/>
      </c>
    </row>
    <row r="7548" spans="2:8" customFormat="1">
      <c r="B7548" s="185" t="str">
        <f>IF(OR('RRP data input'!B7549="",'RRP data input'!B7549=0),"",'RRP data input'!B7549)</f>
        <v/>
      </c>
      <c r="C7548" s="174" t="str">
        <f>IF('RRP data input'!C7549=0,"",'RRP data input'!C7549)</f>
        <v/>
      </c>
      <c r="D7548" s="174" t="str">
        <f>IF('RRP data input'!D7549=0,"",'RRP data input'!D7549)</f>
        <v/>
      </c>
      <c r="E7548" s="174" t="str">
        <f>IFERROR(VLOOKUP(C7548,Mappings!$B$13:$E$31,4,FALSE),"")</f>
        <v/>
      </c>
      <c r="F7548" s="219">
        <f>SUM('RRP data input'!E7549:L7549)</f>
        <v>0</v>
      </c>
      <c r="G7548" s="219">
        <f>SUM('RRP data input'!E7549:P7549)</f>
        <v>0</v>
      </c>
      <c r="H7548" s="143" t="str">
        <f t="shared" si="118"/>
        <v/>
      </c>
    </row>
    <row r="7549" spans="2:8" customFormat="1">
      <c r="B7549" s="185" t="str">
        <f>IF(OR('RRP data input'!B7550="",'RRP data input'!B7550=0),"",'RRP data input'!B7550)</f>
        <v/>
      </c>
      <c r="C7549" s="174" t="str">
        <f>IF('RRP data input'!C7550=0,"",'RRP data input'!C7550)</f>
        <v/>
      </c>
      <c r="D7549" s="174" t="str">
        <f>IF('RRP data input'!D7550=0,"",'RRP data input'!D7550)</f>
        <v/>
      </c>
      <c r="E7549" s="174" t="str">
        <f>IFERROR(VLOOKUP(C7549,Mappings!$B$13:$E$31,4,FALSE),"")</f>
        <v/>
      </c>
      <c r="F7549" s="219">
        <f>SUM('RRP data input'!E7550:L7550)</f>
        <v>0</v>
      </c>
      <c r="G7549" s="219">
        <f>SUM('RRP data input'!E7550:P7550)</f>
        <v>0</v>
      </c>
      <c r="H7549" s="143" t="str">
        <f t="shared" si="118"/>
        <v/>
      </c>
    </row>
    <row r="7550" spans="2:8" customFormat="1">
      <c r="B7550" s="185" t="str">
        <f>IF(OR('RRP data input'!B7551="",'RRP data input'!B7551=0),"",'RRP data input'!B7551)</f>
        <v/>
      </c>
      <c r="C7550" s="174" t="str">
        <f>IF('RRP data input'!C7551=0,"",'RRP data input'!C7551)</f>
        <v/>
      </c>
      <c r="D7550" s="174" t="str">
        <f>IF('RRP data input'!D7551=0,"",'RRP data input'!D7551)</f>
        <v/>
      </c>
      <c r="E7550" s="174" t="str">
        <f>IFERROR(VLOOKUP(C7550,Mappings!$B$13:$E$31,4,FALSE),"")</f>
        <v/>
      </c>
      <c r="F7550" s="219">
        <f>SUM('RRP data input'!E7551:L7551)</f>
        <v>0</v>
      </c>
      <c r="G7550" s="219">
        <f>SUM('RRP data input'!E7551:P7551)</f>
        <v>0</v>
      </c>
      <c r="H7550" s="143" t="str">
        <f t="shared" si="118"/>
        <v/>
      </c>
    </row>
    <row r="7551" spans="2:8" customFormat="1">
      <c r="B7551" s="185" t="str">
        <f>IF(OR('RRP data input'!B7552="",'RRP data input'!B7552=0),"",'RRP data input'!B7552)</f>
        <v/>
      </c>
      <c r="C7551" s="174" t="str">
        <f>IF('RRP data input'!C7552=0,"",'RRP data input'!C7552)</f>
        <v/>
      </c>
      <c r="D7551" s="174" t="str">
        <f>IF('RRP data input'!D7552=0,"",'RRP data input'!D7552)</f>
        <v/>
      </c>
      <c r="E7551" s="174" t="str">
        <f>IFERROR(VLOOKUP(C7551,Mappings!$B$13:$E$31,4,FALSE),"")</f>
        <v/>
      </c>
      <c r="F7551" s="219">
        <f>SUM('RRP data input'!E7552:L7552)</f>
        <v>0</v>
      </c>
      <c r="G7551" s="219">
        <f>SUM('RRP data input'!E7552:P7552)</f>
        <v>0</v>
      </c>
      <c r="H7551" s="143" t="str">
        <f t="shared" si="118"/>
        <v/>
      </c>
    </row>
    <row r="7552" spans="2:8" customFormat="1">
      <c r="B7552" s="185" t="str">
        <f>IF(OR('RRP data input'!B7553="",'RRP data input'!B7553=0),"",'RRP data input'!B7553)</f>
        <v/>
      </c>
      <c r="C7552" s="174" t="str">
        <f>IF('RRP data input'!C7553=0,"",'RRP data input'!C7553)</f>
        <v/>
      </c>
      <c r="D7552" s="174" t="str">
        <f>IF('RRP data input'!D7553=0,"",'RRP data input'!D7553)</f>
        <v/>
      </c>
      <c r="E7552" s="174" t="str">
        <f>IFERROR(VLOOKUP(C7552,Mappings!$B$13:$E$31,4,FALSE),"")</f>
        <v/>
      </c>
      <c r="F7552" s="219">
        <f>SUM('RRP data input'!E7553:L7553)</f>
        <v>0</v>
      </c>
      <c r="G7552" s="219">
        <f>SUM('RRP data input'!E7553:P7553)</f>
        <v>0</v>
      </c>
      <c r="H7552" s="143" t="str">
        <f t="shared" si="118"/>
        <v/>
      </c>
    </row>
    <row r="7553" spans="2:8" customFormat="1">
      <c r="B7553" s="185" t="str">
        <f>IF(OR('RRP data input'!B7554="",'RRP data input'!B7554=0),"",'RRP data input'!B7554)</f>
        <v/>
      </c>
      <c r="C7553" s="174" t="str">
        <f>IF('RRP data input'!C7554=0,"",'RRP data input'!C7554)</f>
        <v/>
      </c>
      <c r="D7553" s="174" t="str">
        <f>IF('RRP data input'!D7554=0,"",'RRP data input'!D7554)</f>
        <v/>
      </c>
      <c r="E7553" s="174" t="str">
        <f>IFERROR(VLOOKUP(C7553,Mappings!$B$13:$E$31,4,FALSE),"")</f>
        <v/>
      </c>
      <c r="F7553" s="219">
        <f>SUM('RRP data input'!E7554:L7554)</f>
        <v>0</v>
      </c>
      <c r="G7553" s="219">
        <f>SUM('RRP data input'!E7554:P7554)</f>
        <v>0</v>
      </c>
      <c r="H7553" s="143" t="str">
        <f t="shared" si="118"/>
        <v/>
      </c>
    </row>
    <row r="7554" spans="2:8" customFormat="1">
      <c r="B7554" s="185" t="str">
        <f>IF(OR('RRP data input'!B7555="",'RRP data input'!B7555=0),"",'RRP data input'!B7555)</f>
        <v/>
      </c>
      <c r="C7554" s="174" t="str">
        <f>IF('RRP data input'!C7555=0,"",'RRP data input'!C7555)</f>
        <v/>
      </c>
      <c r="D7554" s="174" t="str">
        <f>IF('RRP data input'!D7555=0,"",'RRP data input'!D7555)</f>
        <v/>
      </c>
      <c r="E7554" s="174" t="str">
        <f>IFERROR(VLOOKUP(C7554,Mappings!$B$13:$E$31,4,FALSE),"")</f>
        <v/>
      </c>
      <c r="F7554" s="219">
        <f>SUM('RRP data input'!E7555:L7555)</f>
        <v>0</v>
      </c>
      <c r="G7554" s="219">
        <f>SUM('RRP data input'!E7555:P7555)</f>
        <v>0</v>
      </c>
      <c r="H7554" s="143" t="str">
        <f t="shared" si="118"/>
        <v/>
      </c>
    </row>
    <row r="7555" spans="2:8" customFormat="1">
      <c r="B7555" s="185" t="str">
        <f>IF(OR('RRP data input'!B7556="",'RRP data input'!B7556=0),"",'RRP data input'!B7556)</f>
        <v/>
      </c>
      <c r="C7555" s="174" t="str">
        <f>IF('RRP data input'!C7556=0,"",'RRP data input'!C7556)</f>
        <v/>
      </c>
      <c r="D7555" s="174" t="str">
        <f>IF('RRP data input'!D7556=0,"",'RRP data input'!D7556)</f>
        <v/>
      </c>
      <c r="E7555" s="174" t="str">
        <f>IFERROR(VLOOKUP(C7555,Mappings!$B$13:$E$31,4,FALSE),"")</f>
        <v/>
      </c>
      <c r="F7555" s="219">
        <f>SUM('RRP data input'!E7556:L7556)</f>
        <v>0</v>
      </c>
      <c r="G7555" s="219">
        <f>SUM('RRP data input'!E7556:P7556)</f>
        <v>0</v>
      </c>
      <c r="H7555" s="143" t="str">
        <f t="shared" si="118"/>
        <v/>
      </c>
    </row>
    <row r="7556" spans="2:8" customFormat="1">
      <c r="B7556" s="185" t="str">
        <f>IF(OR('RRP data input'!B7557="",'RRP data input'!B7557=0),"",'RRP data input'!B7557)</f>
        <v/>
      </c>
      <c r="C7556" s="174" t="str">
        <f>IF('RRP data input'!C7557=0,"",'RRP data input'!C7557)</f>
        <v/>
      </c>
      <c r="D7556" s="174" t="str">
        <f>IF('RRP data input'!D7557=0,"",'RRP data input'!D7557)</f>
        <v/>
      </c>
      <c r="E7556" s="174" t="str">
        <f>IFERROR(VLOOKUP(C7556,Mappings!$B$13:$E$31,4,FALSE),"")</f>
        <v/>
      </c>
      <c r="F7556" s="219">
        <f>SUM('RRP data input'!E7557:L7557)</f>
        <v>0</v>
      </c>
      <c r="G7556" s="219">
        <f>SUM('RRP data input'!E7557:P7557)</f>
        <v>0</v>
      </c>
      <c r="H7556" s="143" t="str">
        <f t="shared" si="118"/>
        <v/>
      </c>
    </row>
    <row r="7557" spans="2:8" customFormat="1">
      <c r="B7557" s="185" t="str">
        <f>IF(OR('RRP data input'!B7558="",'RRP data input'!B7558=0),"",'RRP data input'!B7558)</f>
        <v/>
      </c>
      <c r="C7557" s="174" t="str">
        <f>IF('RRP data input'!C7558=0,"",'RRP data input'!C7558)</f>
        <v/>
      </c>
      <c r="D7557" s="174" t="str">
        <f>IF('RRP data input'!D7558=0,"",'RRP data input'!D7558)</f>
        <v/>
      </c>
      <c r="E7557" s="174" t="str">
        <f>IFERROR(VLOOKUP(C7557,Mappings!$B$13:$E$31,4,FALSE),"")</f>
        <v/>
      </c>
      <c r="F7557" s="219">
        <f>SUM('RRP data input'!E7558:L7558)</f>
        <v>0</v>
      </c>
      <c r="G7557" s="219">
        <f>SUM('RRP data input'!E7558:P7558)</f>
        <v>0</v>
      </c>
      <c r="H7557" s="143" t="str">
        <f t="shared" si="118"/>
        <v/>
      </c>
    </row>
    <row r="7558" spans="2:8" customFormat="1">
      <c r="B7558" s="185" t="str">
        <f>IF(OR('RRP data input'!B7559="",'RRP data input'!B7559=0),"",'RRP data input'!B7559)</f>
        <v/>
      </c>
      <c r="C7558" s="174" t="str">
        <f>IF('RRP data input'!C7559=0,"",'RRP data input'!C7559)</f>
        <v/>
      </c>
      <c r="D7558" s="174" t="str">
        <f>IF('RRP data input'!D7559=0,"",'RRP data input'!D7559)</f>
        <v/>
      </c>
      <c r="E7558" s="174" t="str">
        <f>IFERROR(VLOOKUP(C7558,Mappings!$B$13:$E$31,4,FALSE),"")</f>
        <v/>
      </c>
      <c r="F7558" s="219">
        <f>SUM('RRP data input'!E7559:L7559)</f>
        <v>0</v>
      </c>
      <c r="G7558" s="219">
        <f>SUM('RRP data input'!E7559:P7559)</f>
        <v>0</v>
      </c>
      <c r="H7558" s="143" t="str">
        <f t="shared" si="118"/>
        <v/>
      </c>
    </row>
    <row r="7559" spans="2:8" customFormat="1">
      <c r="B7559" s="185" t="str">
        <f>IF(OR('RRP data input'!B7560="",'RRP data input'!B7560=0),"",'RRP data input'!B7560)</f>
        <v/>
      </c>
      <c r="C7559" s="174" t="str">
        <f>IF('RRP data input'!C7560=0,"",'RRP data input'!C7560)</f>
        <v/>
      </c>
      <c r="D7559" s="174" t="str">
        <f>IF('RRP data input'!D7560=0,"",'RRP data input'!D7560)</f>
        <v/>
      </c>
      <c r="E7559" s="174" t="str">
        <f>IFERROR(VLOOKUP(C7559,Mappings!$B$13:$E$31,4,FALSE),"")</f>
        <v/>
      </c>
      <c r="F7559" s="219">
        <f>SUM('RRP data input'!E7560:L7560)</f>
        <v>0</v>
      </c>
      <c r="G7559" s="219">
        <f>SUM('RRP data input'!E7560:P7560)</f>
        <v>0</v>
      </c>
      <c r="H7559" s="143" t="str">
        <f t="shared" si="118"/>
        <v/>
      </c>
    </row>
    <row r="7560" spans="2:8" customFormat="1">
      <c r="B7560" s="185" t="str">
        <f>IF(OR('RRP data input'!B7561="",'RRP data input'!B7561=0),"",'RRP data input'!B7561)</f>
        <v/>
      </c>
      <c r="C7560" s="174" t="str">
        <f>IF('RRP data input'!C7561=0,"",'RRP data input'!C7561)</f>
        <v/>
      </c>
      <c r="D7560" s="174" t="str">
        <f>IF('RRP data input'!D7561=0,"",'RRP data input'!D7561)</f>
        <v/>
      </c>
      <c r="E7560" s="174" t="str">
        <f>IFERROR(VLOOKUP(C7560,Mappings!$B$13:$E$31,4,FALSE),"")</f>
        <v/>
      </c>
      <c r="F7560" s="219">
        <f>SUM('RRP data input'!E7561:L7561)</f>
        <v>0</v>
      </c>
      <c r="G7560" s="219">
        <f>SUM('RRP data input'!E7561:P7561)</f>
        <v>0</v>
      </c>
      <c r="H7560" s="143" t="str">
        <f t="shared" si="118"/>
        <v/>
      </c>
    </row>
    <row r="7561" spans="2:8" customFormat="1">
      <c r="B7561" s="185" t="str">
        <f>IF(OR('RRP data input'!B7562="",'RRP data input'!B7562=0),"",'RRP data input'!B7562)</f>
        <v/>
      </c>
      <c r="C7561" s="174" t="str">
        <f>IF('RRP data input'!C7562=0,"",'RRP data input'!C7562)</f>
        <v/>
      </c>
      <c r="D7561" s="174" t="str">
        <f>IF('RRP data input'!D7562=0,"",'RRP data input'!D7562)</f>
        <v/>
      </c>
      <c r="E7561" s="174" t="str">
        <f>IFERROR(VLOOKUP(C7561,Mappings!$B$13:$E$31,4,FALSE),"")</f>
        <v/>
      </c>
      <c r="F7561" s="219">
        <f>SUM('RRP data input'!E7562:L7562)</f>
        <v>0</v>
      </c>
      <c r="G7561" s="219">
        <f>SUM('RRP data input'!E7562:P7562)</f>
        <v>0</v>
      </c>
      <c r="H7561" s="143" t="str">
        <f t="shared" ref="H7561:H7624" si="119">IF(OR(C7561="LVSSA",C7561="LVSSB",C7561="LVAL"),"LV",C7561)</f>
        <v/>
      </c>
    </row>
    <row r="7562" spans="2:8" customFormat="1">
      <c r="B7562" s="185" t="str">
        <f>IF(OR('RRP data input'!B7563="",'RRP data input'!B7563=0),"",'RRP data input'!B7563)</f>
        <v/>
      </c>
      <c r="C7562" s="174" t="str">
        <f>IF('RRP data input'!C7563=0,"",'RRP data input'!C7563)</f>
        <v/>
      </c>
      <c r="D7562" s="174" t="str">
        <f>IF('RRP data input'!D7563=0,"",'RRP data input'!D7563)</f>
        <v/>
      </c>
      <c r="E7562" s="174" t="str">
        <f>IFERROR(VLOOKUP(C7562,Mappings!$B$13:$E$31,4,FALSE),"")</f>
        <v/>
      </c>
      <c r="F7562" s="219">
        <f>SUM('RRP data input'!E7563:L7563)</f>
        <v>0</v>
      </c>
      <c r="G7562" s="219">
        <f>SUM('RRP data input'!E7563:P7563)</f>
        <v>0</v>
      </c>
      <c r="H7562" s="143" t="str">
        <f t="shared" si="119"/>
        <v/>
      </c>
    </row>
    <row r="7563" spans="2:8" customFormat="1">
      <c r="B7563" s="185" t="str">
        <f>IF(OR('RRP data input'!B7564="",'RRP data input'!B7564=0),"",'RRP data input'!B7564)</f>
        <v/>
      </c>
      <c r="C7563" s="174" t="str">
        <f>IF('RRP data input'!C7564=0,"",'RRP data input'!C7564)</f>
        <v/>
      </c>
      <c r="D7563" s="174" t="str">
        <f>IF('RRP data input'!D7564=0,"",'RRP data input'!D7564)</f>
        <v/>
      </c>
      <c r="E7563" s="174" t="str">
        <f>IFERROR(VLOOKUP(C7563,Mappings!$B$13:$E$31,4,FALSE),"")</f>
        <v/>
      </c>
      <c r="F7563" s="219">
        <f>SUM('RRP data input'!E7564:L7564)</f>
        <v>0</v>
      </c>
      <c r="G7563" s="219">
        <f>SUM('RRP data input'!E7564:P7564)</f>
        <v>0</v>
      </c>
      <c r="H7563" s="143" t="str">
        <f t="shared" si="119"/>
        <v/>
      </c>
    </row>
    <row r="7564" spans="2:8" customFormat="1">
      <c r="B7564" s="185" t="str">
        <f>IF(OR('RRP data input'!B7565="",'RRP data input'!B7565=0),"",'RRP data input'!B7565)</f>
        <v/>
      </c>
      <c r="C7564" s="174" t="str">
        <f>IF('RRP data input'!C7565=0,"",'RRP data input'!C7565)</f>
        <v/>
      </c>
      <c r="D7564" s="174" t="str">
        <f>IF('RRP data input'!D7565=0,"",'RRP data input'!D7565)</f>
        <v/>
      </c>
      <c r="E7564" s="174" t="str">
        <f>IFERROR(VLOOKUP(C7564,Mappings!$B$13:$E$31,4,FALSE),"")</f>
        <v/>
      </c>
      <c r="F7564" s="219">
        <f>SUM('RRP data input'!E7565:L7565)</f>
        <v>0</v>
      </c>
      <c r="G7564" s="219">
        <f>SUM('RRP data input'!E7565:P7565)</f>
        <v>0</v>
      </c>
      <c r="H7564" s="143" t="str">
        <f t="shared" si="119"/>
        <v/>
      </c>
    </row>
    <row r="7565" spans="2:8" customFormat="1">
      <c r="B7565" s="185" t="str">
        <f>IF(OR('RRP data input'!B7566="",'RRP data input'!B7566=0),"",'RRP data input'!B7566)</f>
        <v/>
      </c>
      <c r="C7565" s="174" t="str">
        <f>IF('RRP data input'!C7566=0,"",'RRP data input'!C7566)</f>
        <v/>
      </c>
      <c r="D7565" s="174" t="str">
        <f>IF('RRP data input'!D7566=0,"",'RRP data input'!D7566)</f>
        <v/>
      </c>
      <c r="E7565" s="174" t="str">
        <f>IFERROR(VLOOKUP(C7565,Mappings!$B$13:$E$31,4,FALSE),"")</f>
        <v/>
      </c>
      <c r="F7565" s="219">
        <f>SUM('RRP data input'!E7566:L7566)</f>
        <v>0</v>
      </c>
      <c r="G7565" s="219">
        <f>SUM('RRP data input'!E7566:P7566)</f>
        <v>0</v>
      </c>
      <c r="H7565" s="143" t="str">
        <f t="shared" si="119"/>
        <v/>
      </c>
    </row>
    <row r="7566" spans="2:8" customFormat="1">
      <c r="B7566" s="185" t="str">
        <f>IF(OR('RRP data input'!B7567="",'RRP data input'!B7567=0),"",'RRP data input'!B7567)</f>
        <v/>
      </c>
      <c r="C7566" s="174" t="str">
        <f>IF('RRP data input'!C7567=0,"",'RRP data input'!C7567)</f>
        <v/>
      </c>
      <c r="D7566" s="174" t="str">
        <f>IF('RRP data input'!D7567=0,"",'RRP data input'!D7567)</f>
        <v/>
      </c>
      <c r="E7566" s="174" t="str">
        <f>IFERROR(VLOOKUP(C7566,Mappings!$B$13:$E$31,4,FALSE),"")</f>
        <v/>
      </c>
      <c r="F7566" s="219">
        <f>SUM('RRP data input'!E7567:L7567)</f>
        <v>0</v>
      </c>
      <c r="G7566" s="219">
        <f>SUM('RRP data input'!E7567:P7567)</f>
        <v>0</v>
      </c>
      <c r="H7566" s="143" t="str">
        <f t="shared" si="119"/>
        <v/>
      </c>
    </row>
    <row r="7567" spans="2:8" customFormat="1">
      <c r="B7567" s="185" t="str">
        <f>IF(OR('RRP data input'!B7568="",'RRP data input'!B7568=0),"",'RRP data input'!B7568)</f>
        <v/>
      </c>
      <c r="C7567" s="174" t="str">
        <f>IF('RRP data input'!C7568=0,"",'RRP data input'!C7568)</f>
        <v/>
      </c>
      <c r="D7567" s="174" t="str">
        <f>IF('RRP data input'!D7568=0,"",'RRP data input'!D7568)</f>
        <v/>
      </c>
      <c r="E7567" s="174" t="str">
        <f>IFERROR(VLOOKUP(C7567,Mappings!$B$13:$E$31,4,FALSE),"")</f>
        <v/>
      </c>
      <c r="F7567" s="219">
        <f>SUM('RRP data input'!E7568:L7568)</f>
        <v>0</v>
      </c>
      <c r="G7567" s="219">
        <f>SUM('RRP data input'!E7568:P7568)</f>
        <v>0</v>
      </c>
      <c r="H7567" s="143" t="str">
        <f t="shared" si="119"/>
        <v/>
      </c>
    </row>
    <row r="7568" spans="2:8" customFormat="1">
      <c r="B7568" s="185" t="str">
        <f>IF(OR('RRP data input'!B7569="",'RRP data input'!B7569=0),"",'RRP data input'!B7569)</f>
        <v/>
      </c>
      <c r="C7568" s="174" t="str">
        <f>IF('RRP data input'!C7569=0,"",'RRP data input'!C7569)</f>
        <v/>
      </c>
      <c r="D7568" s="174" t="str">
        <f>IF('RRP data input'!D7569=0,"",'RRP data input'!D7569)</f>
        <v/>
      </c>
      <c r="E7568" s="174" t="str">
        <f>IFERROR(VLOOKUP(C7568,Mappings!$B$13:$E$31,4,FALSE),"")</f>
        <v/>
      </c>
      <c r="F7568" s="219">
        <f>SUM('RRP data input'!E7569:L7569)</f>
        <v>0</v>
      </c>
      <c r="G7568" s="219">
        <f>SUM('RRP data input'!E7569:P7569)</f>
        <v>0</v>
      </c>
      <c r="H7568" s="143" t="str">
        <f t="shared" si="119"/>
        <v/>
      </c>
    </row>
    <row r="7569" spans="2:8" customFormat="1">
      <c r="B7569" s="185" t="str">
        <f>IF(OR('RRP data input'!B7570="",'RRP data input'!B7570=0),"",'RRP data input'!B7570)</f>
        <v/>
      </c>
      <c r="C7569" s="174" t="str">
        <f>IF('RRP data input'!C7570=0,"",'RRP data input'!C7570)</f>
        <v/>
      </c>
      <c r="D7569" s="174" t="str">
        <f>IF('RRP data input'!D7570=0,"",'RRP data input'!D7570)</f>
        <v/>
      </c>
      <c r="E7569" s="174" t="str">
        <f>IFERROR(VLOOKUP(C7569,Mappings!$B$13:$E$31,4,FALSE),"")</f>
        <v/>
      </c>
      <c r="F7569" s="219">
        <f>SUM('RRP data input'!E7570:L7570)</f>
        <v>0</v>
      </c>
      <c r="G7569" s="219">
        <f>SUM('RRP data input'!E7570:P7570)</f>
        <v>0</v>
      </c>
      <c r="H7569" s="143" t="str">
        <f t="shared" si="119"/>
        <v/>
      </c>
    </row>
    <row r="7570" spans="2:8" customFormat="1">
      <c r="B7570" s="185" t="str">
        <f>IF(OR('RRP data input'!B7571="",'RRP data input'!B7571=0),"",'RRP data input'!B7571)</f>
        <v/>
      </c>
      <c r="C7570" s="174" t="str">
        <f>IF('RRP data input'!C7571=0,"",'RRP data input'!C7571)</f>
        <v/>
      </c>
      <c r="D7570" s="174" t="str">
        <f>IF('RRP data input'!D7571=0,"",'RRP data input'!D7571)</f>
        <v/>
      </c>
      <c r="E7570" s="174" t="str">
        <f>IFERROR(VLOOKUP(C7570,Mappings!$B$13:$E$31,4,FALSE),"")</f>
        <v/>
      </c>
      <c r="F7570" s="219">
        <f>SUM('RRP data input'!E7571:L7571)</f>
        <v>0</v>
      </c>
      <c r="G7570" s="219">
        <f>SUM('RRP data input'!E7571:P7571)</f>
        <v>0</v>
      </c>
      <c r="H7570" s="143" t="str">
        <f t="shared" si="119"/>
        <v/>
      </c>
    </row>
    <row r="7571" spans="2:8" customFormat="1">
      <c r="B7571" s="185" t="str">
        <f>IF(OR('RRP data input'!B7572="",'RRP data input'!B7572=0),"",'RRP data input'!B7572)</f>
        <v/>
      </c>
      <c r="C7571" s="174" t="str">
        <f>IF('RRP data input'!C7572=0,"",'RRP data input'!C7572)</f>
        <v/>
      </c>
      <c r="D7571" s="174" t="str">
        <f>IF('RRP data input'!D7572=0,"",'RRP data input'!D7572)</f>
        <v/>
      </c>
      <c r="E7571" s="174" t="str">
        <f>IFERROR(VLOOKUP(C7571,Mappings!$B$13:$E$31,4,FALSE),"")</f>
        <v/>
      </c>
      <c r="F7571" s="219">
        <f>SUM('RRP data input'!E7572:L7572)</f>
        <v>0</v>
      </c>
      <c r="G7571" s="219">
        <f>SUM('RRP data input'!E7572:P7572)</f>
        <v>0</v>
      </c>
      <c r="H7571" s="143" t="str">
        <f t="shared" si="119"/>
        <v/>
      </c>
    </row>
    <row r="7572" spans="2:8" customFormat="1">
      <c r="B7572" s="185" t="str">
        <f>IF(OR('RRP data input'!B7573="",'RRP data input'!B7573=0),"",'RRP data input'!B7573)</f>
        <v/>
      </c>
      <c r="C7572" s="174" t="str">
        <f>IF('RRP data input'!C7573=0,"",'RRP data input'!C7573)</f>
        <v/>
      </c>
      <c r="D7572" s="174" t="str">
        <f>IF('RRP data input'!D7573=0,"",'RRP data input'!D7573)</f>
        <v/>
      </c>
      <c r="E7572" s="174" t="str">
        <f>IFERROR(VLOOKUP(C7572,Mappings!$B$13:$E$31,4,FALSE),"")</f>
        <v/>
      </c>
      <c r="F7572" s="219">
        <f>SUM('RRP data input'!E7573:L7573)</f>
        <v>0</v>
      </c>
      <c r="G7572" s="219">
        <f>SUM('RRP data input'!E7573:P7573)</f>
        <v>0</v>
      </c>
      <c r="H7572" s="143" t="str">
        <f t="shared" si="119"/>
        <v/>
      </c>
    </row>
    <row r="7573" spans="2:8" customFormat="1">
      <c r="B7573" s="185" t="str">
        <f>IF(OR('RRP data input'!B7574="",'RRP data input'!B7574=0),"",'RRP data input'!B7574)</f>
        <v/>
      </c>
      <c r="C7573" s="174" t="str">
        <f>IF('RRP data input'!C7574=0,"",'RRP data input'!C7574)</f>
        <v/>
      </c>
      <c r="D7573" s="174" t="str">
        <f>IF('RRP data input'!D7574=0,"",'RRP data input'!D7574)</f>
        <v/>
      </c>
      <c r="E7573" s="174" t="str">
        <f>IFERROR(VLOOKUP(C7573,Mappings!$B$13:$E$31,4,FALSE),"")</f>
        <v/>
      </c>
      <c r="F7573" s="219">
        <f>SUM('RRP data input'!E7574:L7574)</f>
        <v>0</v>
      </c>
      <c r="G7573" s="219">
        <f>SUM('RRP data input'!E7574:P7574)</f>
        <v>0</v>
      </c>
      <c r="H7573" s="143" t="str">
        <f t="shared" si="119"/>
        <v/>
      </c>
    </row>
    <row r="7574" spans="2:8" customFormat="1">
      <c r="B7574" s="185" t="str">
        <f>IF(OR('RRP data input'!B7575="",'RRP data input'!B7575=0),"",'RRP data input'!B7575)</f>
        <v/>
      </c>
      <c r="C7574" s="174" t="str">
        <f>IF('RRP data input'!C7575=0,"",'RRP data input'!C7575)</f>
        <v/>
      </c>
      <c r="D7574" s="174" t="str">
        <f>IF('RRP data input'!D7575=0,"",'RRP data input'!D7575)</f>
        <v/>
      </c>
      <c r="E7574" s="174" t="str">
        <f>IFERROR(VLOOKUP(C7574,Mappings!$B$13:$E$31,4,FALSE),"")</f>
        <v/>
      </c>
      <c r="F7574" s="219">
        <f>SUM('RRP data input'!E7575:L7575)</f>
        <v>0</v>
      </c>
      <c r="G7574" s="219">
        <f>SUM('RRP data input'!E7575:P7575)</f>
        <v>0</v>
      </c>
      <c r="H7574" s="143" t="str">
        <f t="shared" si="119"/>
        <v/>
      </c>
    </row>
    <row r="7575" spans="2:8" customFormat="1">
      <c r="B7575" s="185" t="str">
        <f>IF(OR('RRP data input'!B7576="",'RRP data input'!B7576=0),"",'RRP data input'!B7576)</f>
        <v/>
      </c>
      <c r="C7575" s="174" t="str">
        <f>IF('RRP data input'!C7576=0,"",'RRP data input'!C7576)</f>
        <v/>
      </c>
      <c r="D7575" s="174" t="str">
        <f>IF('RRP data input'!D7576=0,"",'RRP data input'!D7576)</f>
        <v/>
      </c>
      <c r="E7575" s="174" t="str">
        <f>IFERROR(VLOOKUP(C7575,Mappings!$B$13:$E$31,4,FALSE),"")</f>
        <v/>
      </c>
      <c r="F7575" s="219">
        <f>SUM('RRP data input'!E7576:L7576)</f>
        <v>0</v>
      </c>
      <c r="G7575" s="219">
        <f>SUM('RRP data input'!E7576:P7576)</f>
        <v>0</v>
      </c>
      <c r="H7575" s="143" t="str">
        <f t="shared" si="119"/>
        <v/>
      </c>
    </row>
    <row r="7576" spans="2:8" customFormat="1">
      <c r="B7576" s="185" t="str">
        <f>IF(OR('RRP data input'!B7577="",'RRP data input'!B7577=0),"",'RRP data input'!B7577)</f>
        <v/>
      </c>
      <c r="C7576" s="174" t="str">
        <f>IF('RRP data input'!C7577=0,"",'RRP data input'!C7577)</f>
        <v/>
      </c>
      <c r="D7576" s="174" t="str">
        <f>IF('RRP data input'!D7577=0,"",'RRP data input'!D7577)</f>
        <v/>
      </c>
      <c r="E7576" s="174" t="str">
        <f>IFERROR(VLOOKUP(C7576,Mappings!$B$13:$E$31,4,FALSE),"")</f>
        <v/>
      </c>
      <c r="F7576" s="219">
        <f>SUM('RRP data input'!E7577:L7577)</f>
        <v>0</v>
      </c>
      <c r="G7576" s="219">
        <f>SUM('RRP data input'!E7577:P7577)</f>
        <v>0</v>
      </c>
      <c r="H7576" s="143" t="str">
        <f t="shared" si="119"/>
        <v/>
      </c>
    </row>
    <row r="7577" spans="2:8" customFormat="1">
      <c r="B7577" s="185" t="str">
        <f>IF(OR('RRP data input'!B7578="",'RRP data input'!B7578=0),"",'RRP data input'!B7578)</f>
        <v/>
      </c>
      <c r="C7577" s="174" t="str">
        <f>IF('RRP data input'!C7578=0,"",'RRP data input'!C7578)</f>
        <v/>
      </c>
      <c r="D7577" s="174" t="str">
        <f>IF('RRP data input'!D7578=0,"",'RRP data input'!D7578)</f>
        <v/>
      </c>
      <c r="E7577" s="174" t="str">
        <f>IFERROR(VLOOKUP(C7577,Mappings!$B$13:$E$31,4,FALSE),"")</f>
        <v/>
      </c>
      <c r="F7577" s="219">
        <f>SUM('RRP data input'!E7578:L7578)</f>
        <v>0</v>
      </c>
      <c r="G7577" s="219">
        <f>SUM('RRP data input'!E7578:P7578)</f>
        <v>0</v>
      </c>
      <c r="H7577" s="143" t="str">
        <f t="shared" si="119"/>
        <v/>
      </c>
    </row>
    <row r="7578" spans="2:8" customFormat="1">
      <c r="B7578" s="185" t="str">
        <f>IF(OR('RRP data input'!B7579="",'RRP data input'!B7579=0),"",'RRP data input'!B7579)</f>
        <v/>
      </c>
      <c r="C7578" s="174" t="str">
        <f>IF('RRP data input'!C7579=0,"",'RRP data input'!C7579)</f>
        <v/>
      </c>
      <c r="D7578" s="174" t="str">
        <f>IF('RRP data input'!D7579=0,"",'RRP data input'!D7579)</f>
        <v/>
      </c>
      <c r="E7578" s="174" t="str">
        <f>IFERROR(VLOOKUP(C7578,Mappings!$B$13:$E$31,4,FALSE),"")</f>
        <v/>
      </c>
      <c r="F7578" s="219">
        <f>SUM('RRP data input'!E7579:L7579)</f>
        <v>0</v>
      </c>
      <c r="G7578" s="219">
        <f>SUM('RRP data input'!E7579:P7579)</f>
        <v>0</v>
      </c>
      <c r="H7578" s="143" t="str">
        <f t="shared" si="119"/>
        <v/>
      </c>
    </row>
    <row r="7579" spans="2:8" customFormat="1">
      <c r="B7579" s="185" t="str">
        <f>IF(OR('RRP data input'!B7580="",'RRP data input'!B7580=0),"",'RRP data input'!B7580)</f>
        <v/>
      </c>
      <c r="C7579" s="174" t="str">
        <f>IF('RRP data input'!C7580=0,"",'RRP data input'!C7580)</f>
        <v/>
      </c>
      <c r="D7579" s="174" t="str">
        <f>IF('RRP data input'!D7580=0,"",'RRP data input'!D7580)</f>
        <v/>
      </c>
      <c r="E7579" s="174" t="str">
        <f>IFERROR(VLOOKUP(C7579,Mappings!$B$13:$E$31,4,FALSE),"")</f>
        <v/>
      </c>
      <c r="F7579" s="219">
        <f>SUM('RRP data input'!E7580:L7580)</f>
        <v>0</v>
      </c>
      <c r="G7579" s="219">
        <f>SUM('RRP data input'!E7580:P7580)</f>
        <v>0</v>
      </c>
      <c r="H7579" s="143" t="str">
        <f t="shared" si="119"/>
        <v/>
      </c>
    </row>
    <row r="7580" spans="2:8" customFormat="1">
      <c r="B7580" s="185" t="str">
        <f>IF(OR('RRP data input'!B7581="",'RRP data input'!B7581=0),"",'RRP data input'!B7581)</f>
        <v/>
      </c>
      <c r="C7580" s="174" t="str">
        <f>IF('RRP data input'!C7581=0,"",'RRP data input'!C7581)</f>
        <v/>
      </c>
      <c r="D7580" s="174" t="str">
        <f>IF('RRP data input'!D7581=0,"",'RRP data input'!D7581)</f>
        <v/>
      </c>
      <c r="E7580" s="174" t="str">
        <f>IFERROR(VLOOKUP(C7580,Mappings!$B$13:$E$31,4,FALSE),"")</f>
        <v/>
      </c>
      <c r="F7580" s="219">
        <f>SUM('RRP data input'!E7581:L7581)</f>
        <v>0</v>
      </c>
      <c r="G7580" s="219">
        <f>SUM('RRP data input'!E7581:P7581)</f>
        <v>0</v>
      </c>
      <c r="H7580" s="143" t="str">
        <f t="shared" si="119"/>
        <v/>
      </c>
    </row>
    <row r="7581" spans="2:8" customFormat="1">
      <c r="B7581" s="185" t="str">
        <f>IF(OR('RRP data input'!B7582="",'RRP data input'!B7582=0),"",'RRP data input'!B7582)</f>
        <v/>
      </c>
      <c r="C7581" s="174" t="str">
        <f>IF('RRP data input'!C7582=0,"",'RRP data input'!C7582)</f>
        <v/>
      </c>
      <c r="D7581" s="174" t="str">
        <f>IF('RRP data input'!D7582=0,"",'RRP data input'!D7582)</f>
        <v/>
      </c>
      <c r="E7581" s="174" t="str">
        <f>IFERROR(VLOOKUP(C7581,Mappings!$B$13:$E$31,4,FALSE),"")</f>
        <v/>
      </c>
      <c r="F7581" s="219">
        <f>SUM('RRP data input'!E7582:L7582)</f>
        <v>0</v>
      </c>
      <c r="G7581" s="219">
        <f>SUM('RRP data input'!E7582:P7582)</f>
        <v>0</v>
      </c>
      <c r="H7581" s="143" t="str">
        <f t="shared" si="119"/>
        <v/>
      </c>
    </row>
    <row r="7582" spans="2:8" customFormat="1">
      <c r="B7582" s="185" t="str">
        <f>IF(OR('RRP data input'!B7583="",'RRP data input'!B7583=0),"",'RRP data input'!B7583)</f>
        <v/>
      </c>
      <c r="C7582" s="174" t="str">
        <f>IF('RRP data input'!C7583=0,"",'RRP data input'!C7583)</f>
        <v/>
      </c>
      <c r="D7582" s="174" t="str">
        <f>IF('RRP data input'!D7583=0,"",'RRP data input'!D7583)</f>
        <v/>
      </c>
      <c r="E7582" s="174" t="str">
        <f>IFERROR(VLOOKUP(C7582,Mappings!$B$13:$E$31,4,FALSE),"")</f>
        <v/>
      </c>
      <c r="F7582" s="219">
        <f>SUM('RRP data input'!E7583:L7583)</f>
        <v>0</v>
      </c>
      <c r="G7582" s="219">
        <f>SUM('RRP data input'!E7583:P7583)</f>
        <v>0</v>
      </c>
      <c r="H7582" s="143" t="str">
        <f t="shared" si="119"/>
        <v/>
      </c>
    </row>
    <row r="7583" spans="2:8" customFormat="1">
      <c r="B7583" s="185" t="str">
        <f>IF(OR('RRP data input'!B7584="",'RRP data input'!B7584=0),"",'RRP data input'!B7584)</f>
        <v/>
      </c>
      <c r="C7583" s="174" t="str">
        <f>IF('RRP data input'!C7584=0,"",'RRP data input'!C7584)</f>
        <v/>
      </c>
      <c r="D7583" s="174" t="str">
        <f>IF('RRP data input'!D7584=0,"",'RRP data input'!D7584)</f>
        <v/>
      </c>
      <c r="E7583" s="174" t="str">
        <f>IFERROR(VLOOKUP(C7583,Mappings!$B$13:$E$31,4,FALSE),"")</f>
        <v/>
      </c>
      <c r="F7583" s="219">
        <f>SUM('RRP data input'!E7584:L7584)</f>
        <v>0</v>
      </c>
      <c r="G7583" s="219">
        <f>SUM('RRP data input'!E7584:P7584)</f>
        <v>0</v>
      </c>
      <c r="H7583" s="143" t="str">
        <f t="shared" si="119"/>
        <v/>
      </c>
    </row>
    <row r="7584" spans="2:8" customFormat="1">
      <c r="B7584" s="185" t="str">
        <f>IF(OR('RRP data input'!B7585="",'RRP data input'!B7585=0),"",'RRP data input'!B7585)</f>
        <v/>
      </c>
      <c r="C7584" s="174" t="str">
        <f>IF('RRP data input'!C7585=0,"",'RRP data input'!C7585)</f>
        <v/>
      </c>
      <c r="D7584" s="174" t="str">
        <f>IF('RRP data input'!D7585=0,"",'RRP data input'!D7585)</f>
        <v/>
      </c>
      <c r="E7584" s="174" t="str">
        <f>IFERROR(VLOOKUP(C7584,Mappings!$B$13:$E$31,4,FALSE),"")</f>
        <v/>
      </c>
      <c r="F7584" s="219">
        <f>SUM('RRP data input'!E7585:L7585)</f>
        <v>0</v>
      </c>
      <c r="G7584" s="219">
        <f>SUM('RRP data input'!E7585:P7585)</f>
        <v>0</v>
      </c>
      <c r="H7584" s="143" t="str">
        <f t="shared" si="119"/>
        <v/>
      </c>
    </row>
    <row r="7585" spans="2:8" customFormat="1">
      <c r="B7585" s="185" t="str">
        <f>IF(OR('RRP data input'!B7586="",'RRP data input'!B7586=0),"",'RRP data input'!B7586)</f>
        <v/>
      </c>
      <c r="C7585" s="174" t="str">
        <f>IF('RRP data input'!C7586=0,"",'RRP data input'!C7586)</f>
        <v/>
      </c>
      <c r="D7585" s="174" t="str">
        <f>IF('RRP data input'!D7586=0,"",'RRP data input'!D7586)</f>
        <v/>
      </c>
      <c r="E7585" s="174" t="str">
        <f>IFERROR(VLOOKUP(C7585,Mappings!$B$13:$E$31,4,FALSE),"")</f>
        <v/>
      </c>
      <c r="F7585" s="219">
        <f>SUM('RRP data input'!E7586:L7586)</f>
        <v>0</v>
      </c>
      <c r="G7585" s="219">
        <f>SUM('RRP data input'!E7586:P7586)</f>
        <v>0</v>
      </c>
      <c r="H7585" s="143" t="str">
        <f t="shared" si="119"/>
        <v/>
      </c>
    </row>
    <row r="7586" spans="2:8" customFormat="1">
      <c r="B7586" s="185" t="str">
        <f>IF(OR('RRP data input'!B7587="",'RRP data input'!B7587=0),"",'RRP data input'!B7587)</f>
        <v/>
      </c>
      <c r="C7586" s="174" t="str">
        <f>IF('RRP data input'!C7587=0,"",'RRP data input'!C7587)</f>
        <v/>
      </c>
      <c r="D7586" s="174" t="str">
        <f>IF('RRP data input'!D7587=0,"",'RRP data input'!D7587)</f>
        <v/>
      </c>
      <c r="E7586" s="174" t="str">
        <f>IFERROR(VLOOKUP(C7586,Mappings!$B$13:$E$31,4,FALSE),"")</f>
        <v/>
      </c>
      <c r="F7586" s="219">
        <f>SUM('RRP data input'!E7587:L7587)</f>
        <v>0</v>
      </c>
      <c r="G7586" s="219">
        <f>SUM('RRP data input'!E7587:P7587)</f>
        <v>0</v>
      </c>
      <c r="H7586" s="143" t="str">
        <f t="shared" si="119"/>
        <v/>
      </c>
    </row>
    <row r="7587" spans="2:8" customFormat="1">
      <c r="B7587" s="185" t="str">
        <f>IF(OR('RRP data input'!B7588="",'RRP data input'!B7588=0),"",'RRP data input'!B7588)</f>
        <v/>
      </c>
      <c r="C7587" s="174" t="str">
        <f>IF('RRP data input'!C7588=0,"",'RRP data input'!C7588)</f>
        <v/>
      </c>
      <c r="D7587" s="174" t="str">
        <f>IF('RRP data input'!D7588=0,"",'RRP data input'!D7588)</f>
        <v/>
      </c>
      <c r="E7587" s="174" t="str">
        <f>IFERROR(VLOOKUP(C7587,Mappings!$B$13:$E$31,4,FALSE),"")</f>
        <v/>
      </c>
      <c r="F7587" s="219">
        <f>SUM('RRP data input'!E7588:L7588)</f>
        <v>0</v>
      </c>
      <c r="G7587" s="219">
        <f>SUM('RRP data input'!E7588:P7588)</f>
        <v>0</v>
      </c>
      <c r="H7587" s="143" t="str">
        <f t="shared" si="119"/>
        <v/>
      </c>
    </row>
    <row r="7588" spans="2:8" customFormat="1">
      <c r="B7588" s="185" t="str">
        <f>IF(OR('RRP data input'!B7589="",'RRP data input'!B7589=0),"",'RRP data input'!B7589)</f>
        <v/>
      </c>
      <c r="C7588" s="174" t="str">
        <f>IF('RRP data input'!C7589=0,"",'RRP data input'!C7589)</f>
        <v/>
      </c>
      <c r="D7588" s="174" t="str">
        <f>IF('RRP data input'!D7589=0,"",'RRP data input'!D7589)</f>
        <v/>
      </c>
      <c r="E7588" s="174" t="str">
        <f>IFERROR(VLOOKUP(C7588,Mappings!$B$13:$E$31,4,FALSE),"")</f>
        <v/>
      </c>
      <c r="F7588" s="219">
        <f>SUM('RRP data input'!E7589:L7589)</f>
        <v>0</v>
      </c>
      <c r="G7588" s="219">
        <f>SUM('RRP data input'!E7589:P7589)</f>
        <v>0</v>
      </c>
      <c r="H7588" s="143" t="str">
        <f t="shared" si="119"/>
        <v/>
      </c>
    </row>
    <row r="7589" spans="2:8" customFormat="1">
      <c r="B7589" s="185" t="str">
        <f>IF(OR('RRP data input'!B7590="",'RRP data input'!B7590=0),"",'RRP data input'!B7590)</f>
        <v/>
      </c>
      <c r="C7589" s="174" t="str">
        <f>IF('RRP data input'!C7590=0,"",'RRP data input'!C7590)</f>
        <v/>
      </c>
      <c r="D7589" s="174" t="str">
        <f>IF('RRP data input'!D7590=0,"",'RRP data input'!D7590)</f>
        <v/>
      </c>
      <c r="E7589" s="174" t="str">
        <f>IFERROR(VLOOKUP(C7589,Mappings!$B$13:$E$31,4,FALSE),"")</f>
        <v/>
      </c>
      <c r="F7589" s="219">
        <f>SUM('RRP data input'!E7590:L7590)</f>
        <v>0</v>
      </c>
      <c r="G7589" s="219">
        <f>SUM('RRP data input'!E7590:P7590)</f>
        <v>0</v>
      </c>
      <c r="H7589" s="143" t="str">
        <f t="shared" si="119"/>
        <v/>
      </c>
    </row>
    <row r="7590" spans="2:8" customFormat="1">
      <c r="B7590" s="185" t="str">
        <f>IF(OR('RRP data input'!B7591="",'RRP data input'!B7591=0),"",'RRP data input'!B7591)</f>
        <v/>
      </c>
      <c r="C7590" s="174" t="str">
        <f>IF('RRP data input'!C7591=0,"",'RRP data input'!C7591)</f>
        <v/>
      </c>
      <c r="D7590" s="174" t="str">
        <f>IF('RRP data input'!D7591=0,"",'RRP data input'!D7591)</f>
        <v/>
      </c>
      <c r="E7590" s="174" t="str">
        <f>IFERROR(VLOOKUP(C7590,Mappings!$B$13:$E$31,4,FALSE),"")</f>
        <v/>
      </c>
      <c r="F7590" s="219">
        <f>SUM('RRP data input'!E7591:L7591)</f>
        <v>0</v>
      </c>
      <c r="G7590" s="219">
        <f>SUM('RRP data input'!E7591:P7591)</f>
        <v>0</v>
      </c>
      <c r="H7590" s="143" t="str">
        <f t="shared" si="119"/>
        <v/>
      </c>
    </row>
    <row r="7591" spans="2:8" customFormat="1">
      <c r="B7591" s="185" t="str">
        <f>IF(OR('RRP data input'!B7592="",'RRP data input'!B7592=0),"",'RRP data input'!B7592)</f>
        <v/>
      </c>
      <c r="C7591" s="174" t="str">
        <f>IF('RRP data input'!C7592=0,"",'RRP data input'!C7592)</f>
        <v/>
      </c>
      <c r="D7591" s="174" t="str">
        <f>IF('RRP data input'!D7592=0,"",'RRP data input'!D7592)</f>
        <v/>
      </c>
      <c r="E7591" s="174" t="str">
        <f>IFERROR(VLOOKUP(C7591,Mappings!$B$13:$E$31,4,FALSE),"")</f>
        <v/>
      </c>
      <c r="F7591" s="219">
        <f>SUM('RRP data input'!E7592:L7592)</f>
        <v>0</v>
      </c>
      <c r="G7591" s="219">
        <f>SUM('RRP data input'!E7592:P7592)</f>
        <v>0</v>
      </c>
      <c r="H7591" s="143" t="str">
        <f t="shared" si="119"/>
        <v/>
      </c>
    </row>
    <row r="7592" spans="2:8" customFormat="1">
      <c r="B7592" s="185" t="str">
        <f>IF(OR('RRP data input'!B7593="",'RRP data input'!B7593=0),"",'RRP data input'!B7593)</f>
        <v/>
      </c>
      <c r="C7592" s="174" t="str">
        <f>IF('RRP data input'!C7593=0,"",'RRP data input'!C7593)</f>
        <v/>
      </c>
      <c r="D7592" s="174" t="str">
        <f>IF('RRP data input'!D7593=0,"",'RRP data input'!D7593)</f>
        <v/>
      </c>
      <c r="E7592" s="174" t="str">
        <f>IFERROR(VLOOKUP(C7592,Mappings!$B$13:$E$31,4,FALSE),"")</f>
        <v/>
      </c>
      <c r="F7592" s="219">
        <f>SUM('RRP data input'!E7593:L7593)</f>
        <v>0</v>
      </c>
      <c r="G7592" s="219">
        <f>SUM('RRP data input'!E7593:P7593)</f>
        <v>0</v>
      </c>
      <c r="H7592" s="143" t="str">
        <f t="shared" si="119"/>
        <v/>
      </c>
    </row>
    <row r="7593" spans="2:8" customFormat="1">
      <c r="B7593" s="185" t="str">
        <f>IF(OR('RRP data input'!B7594="",'RRP data input'!B7594=0),"",'RRP data input'!B7594)</f>
        <v/>
      </c>
      <c r="C7593" s="174" t="str">
        <f>IF('RRP data input'!C7594=0,"",'RRP data input'!C7594)</f>
        <v/>
      </c>
      <c r="D7593" s="174" t="str">
        <f>IF('RRP data input'!D7594=0,"",'RRP data input'!D7594)</f>
        <v/>
      </c>
      <c r="E7593" s="174" t="str">
        <f>IFERROR(VLOOKUP(C7593,Mappings!$B$13:$E$31,4,FALSE),"")</f>
        <v/>
      </c>
      <c r="F7593" s="219">
        <f>SUM('RRP data input'!E7594:L7594)</f>
        <v>0</v>
      </c>
      <c r="G7593" s="219">
        <f>SUM('RRP data input'!E7594:P7594)</f>
        <v>0</v>
      </c>
      <c r="H7593" s="143" t="str">
        <f t="shared" si="119"/>
        <v/>
      </c>
    </row>
    <row r="7594" spans="2:8" customFormat="1">
      <c r="B7594" s="185" t="str">
        <f>IF(OR('RRP data input'!B7595="",'RRP data input'!B7595=0),"",'RRP data input'!B7595)</f>
        <v/>
      </c>
      <c r="C7594" s="174" t="str">
        <f>IF('RRP data input'!C7595=0,"",'RRP data input'!C7595)</f>
        <v/>
      </c>
      <c r="D7594" s="174" t="str">
        <f>IF('RRP data input'!D7595=0,"",'RRP data input'!D7595)</f>
        <v/>
      </c>
      <c r="E7594" s="174" t="str">
        <f>IFERROR(VLOOKUP(C7594,Mappings!$B$13:$E$31,4,FALSE),"")</f>
        <v/>
      </c>
      <c r="F7594" s="219">
        <f>SUM('RRP data input'!E7595:L7595)</f>
        <v>0</v>
      </c>
      <c r="G7594" s="219">
        <f>SUM('RRP data input'!E7595:P7595)</f>
        <v>0</v>
      </c>
      <c r="H7594" s="143" t="str">
        <f t="shared" si="119"/>
        <v/>
      </c>
    </row>
    <row r="7595" spans="2:8" customFormat="1">
      <c r="B7595" s="185" t="str">
        <f>IF(OR('RRP data input'!B7596="",'RRP data input'!B7596=0),"",'RRP data input'!B7596)</f>
        <v/>
      </c>
      <c r="C7595" s="174" t="str">
        <f>IF('RRP data input'!C7596=0,"",'RRP data input'!C7596)</f>
        <v/>
      </c>
      <c r="D7595" s="174" t="str">
        <f>IF('RRP data input'!D7596=0,"",'RRP data input'!D7596)</f>
        <v/>
      </c>
      <c r="E7595" s="174" t="str">
        <f>IFERROR(VLOOKUP(C7595,Mappings!$B$13:$E$31,4,FALSE),"")</f>
        <v/>
      </c>
      <c r="F7595" s="219">
        <f>SUM('RRP data input'!E7596:L7596)</f>
        <v>0</v>
      </c>
      <c r="G7595" s="219">
        <f>SUM('RRP data input'!E7596:P7596)</f>
        <v>0</v>
      </c>
      <c r="H7595" s="143" t="str">
        <f t="shared" si="119"/>
        <v/>
      </c>
    </row>
    <row r="7596" spans="2:8" customFormat="1">
      <c r="B7596" s="185" t="str">
        <f>IF(OR('RRP data input'!B7597="",'RRP data input'!B7597=0),"",'RRP data input'!B7597)</f>
        <v/>
      </c>
      <c r="C7596" s="174" t="str">
        <f>IF('RRP data input'!C7597=0,"",'RRP data input'!C7597)</f>
        <v/>
      </c>
      <c r="D7596" s="174" t="str">
        <f>IF('RRP data input'!D7597=0,"",'RRP data input'!D7597)</f>
        <v/>
      </c>
      <c r="E7596" s="174" t="str">
        <f>IFERROR(VLOOKUP(C7596,Mappings!$B$13:$E$31,4,FALSE),"")</f>
        <v/>
      </c>
      <c r="F7596" s="219">
        <f>SUM('RRP data input'!E7597:L7597)</f>
        <v>0</v>
      </c>
      <c r="G7596" s="219">
        <f>SUM('RRP data input'!E7597:P7597)</f>
        <v>0</v>
      </c>
      <c r="H7596" s="143" t="str">
        <f t="shared" si="119"/>
        <v/>
      </c>
    </row>
    <row r="7597" spans="2:8" customFormat="1">
      <c r="B7597" s="185" t="str">
        <f>IF(OR('RRP data input'!B7598="",'RRP data input'!B7598=0),"",'RRP data input'!B7598)</f>
        <v/>
      </c>
      <c r="C7597" s="174" t="str">
        <f>IF('RRP data input'!C7598=0,"",'RRP data input'!C7598)</f>
        <v/>
      </c>
      <c r="D7597" s="174" t="str">
        <f>IF('RRP data input'!D7598=0,"",'RRP data input'!D7598)</f>
        <v/>
      </c>
      <c r="E7597" s="174" t="str">
        <f>IFERROR(VLOOKUP(C7597,Mappings!$B$13:$E$31,4,FALSE),"")</f>
        <v/>
      </c>
      <c r="F7597" s="219">
        <f>SUM('RRP data input'!E7598:L7598)</f>
        <v>0</v>
      </c>
      <c r="G7597" s="219">
        <f>SUM('RRP data input'!E7598:P7598)</f>
        <v>0</v>
      </c>
      <c r="H7597" s="143" t="str">
        <f t="shared" si="119"/>
        <v/>
      </c>
    </row>
    <row r="7598" spans="2:8" customFormat="1">
      <c r="B7598" s="185" t="str">
        <f>IF(OR('RRP data input'!B7599="",'RRP data input'!B7599=0),"",'RRP data input'!B7599)</f>
        <v/>
      </c>
      <c r="C7598" s="174" t="str">
        <f>IF('RRP data input'!C7599=0,"",'RRP data input'!C7599)</f>
        <v/>
      </c>
      <c r="D7598" s="174" t="str">
        <f>IF('RRP data input'!D7599=0,"",'RRP data input'!D7599)</f>
        <v/>
      </c>
      <c r="E7598" s="174" t="str">
        <f>IFERROR(VLOOKUP(C7598,Mappings!$B$13:$E$31,4,FALSE),"")</f>
        <v/>
      </c>
      <c r="F7598" s="219">
        <f>SUM('RRP data input'!E7599:L7599)</f>
        <v>0</v>
      </c>
      <c r="G7598" s="219">
        <f>SUM('RRP data input'!E7599:P7599)</f>
        <v>0</v>
      </c>
      <c r="H7598" s="143" t="str">
        <f t="shared" si="119"/>
        <v/>
      </c>
    </row>
    <row r="7599" spans="2:8" customFormat="1">
      <c r="B7599" s="185" t="str">
        <f>IF(OR('RRP data input'!B7600="",'RRP data input'!B7600=0),"",'RRP data input'!B7600)</f>
        <v/>
      </c>
      <c r="C7599" s="174" t="str">
        <f>IF('RRP data input'!C7600=0,"",'RRP data input'!C7600)</f>
        <v/>
      </c>
      <c r="D7599" s="174" t="str">
        <f>IF('RRP data input'!D7600=0,"",'RRP data input'!D7600)</f>
        <v/>
      </c>
      <c r="E7599" s="174" t="str">
        <f>IFERROR(VLOOKUP(C7599,Mappings!$B$13:$E$31,4,FALSE),"")</f>
        <v/>
      </c>
      <c r="F7599" s="219">
        <f>SUM('RRP data input'!E7600:L7600)</f>
        <v>0</v>
      </c>
      <c r="G7599" s="219">
        <f>SUM('RRP data input'!E7600:P7600)</f>
        <v>0</v>
      </c>
      <c r="H7599" s="143" t="str">
        <f t="shared" si="119"/>
        <v/>
      </c>
    </row>
    <row r="7600" spans="2:8" customFormat="1">
      <c r="B7600" s="185" t="str">
        <f>IF(OR('RRP data input'!B7601="",'RRP data input'!B7601=0),"",'RRP data input'!B7601)</f>
        <v/>
      </c>
      <c r="C7600" s="174" t="str">
        <f>IF('RRP data input'!C7601=0,"",'RRP data input'!C7601)</f>
        <v/>
      </c>
      <c r="D7600" s="174" t="str">
        <f>IF('RRP data input'!D7601=0,"",'RRP data input'!D7601)</f>
        <v/>
      </c>
      <c r="E7600" s="174" t="str">
        <f>IFERROR(VLOOKUP(C7600,Mappings!$B$13:$E$31,4,FALSE),"")</f>
        <v/>
      </c>
      <c r="F7600" s="219">
        <f>SUM('RRP data input'!E7601:L7601)</f>
        <v>0</v>
      </c>
      <c r="G7600" s="219">
        <f>SUM('RRP data input'!E7601:P7601)</f>
        <v>0</v>
      </c>
      <c r="H7600" s="143" t="str">
        <f t="shared" si="119"/>
        <v/>
      </c>
    </row>
    <row r="7601" spans="2:8" customFormat="1">
      <c r="B7601" s="185" t="str">
        <f>IF(OR('RRP data input'!B7602="",'RRP data input'!B7602=0),"",'RRP data input'!B7602)</f>
        <v/>
      </c>
      <c r="C7601" s="174" t="str">
        <f>IF('RRP data input'!C7602=0,"",'RRP data input'!C7602)</f>
        <v/>
      </c>
      <c r="D7601" s="174" t="str">
        <f>IF('RRP data input'!D7602=0,"",'RRP data input'!D7602)</f>
        <v/>
      </c>
      <c r="E7601" s="174" t="str">
        <f>IFERROR(VLOOKUP(C7601,Mappings!$B$13:$E$31,4,FALSE),"")</f>
        <v/>
      </c>
      <c r="F7601" s="219">
        <f>SUM('RRP data input'!E7602:L7602)</f>
        <v>0</v>
      </c>
      <c r="G7601" s="219">
        <f>SUM('RRP data input'!E7602:P7602)</f>
        <v>0</v>
      </c>
      <c r="H7601" s="143" t="str">
        <f t="shared" si="119"/>
        <v/>
      </c>
    </row>
    <row r="7602" spans="2:8" customFormat="1">
      <c r="B7602" s="185" t="str">
        <f>IF(OR('RRP data input'!B7603="",'RRP data input'!B7603=0),"",'RRP data input'!B7603)</f>
        <v/>
      </c>
      <c r="C7602" s="174" t="str">
        <f>IF('RRP data input'!C7603=0,"",'RRP data input'!C7603)</f>
        <v/>
      </c>
      <c r="D7602" s="174" t="str">
        <f>IF('RRP data input'!D7603=0,"",'RRP data input'!D7603)</f>
        <v/>
      </c>
      <c r="E7602" s="174" t="str">
        <f>IFERROR(VLOOKUP(C7602,Mappings!$B$13:$E$31,4,FALSE),"")</f>
        <v/>
      </c>
      <c r="F7602" s="219">
        <f>SUM('RRP data input'!E7603:L7603)</f>
        <v>0</v>
      </c>
      <c r="G7602" s="219">
        <f>SUM('RRP data input'!E7603:P7603)</f>
        <v>0</v>
      </c>
      <c r="H7602" s="143" t="str">
        <f t="shared" si="119"/>
        <v/>
      </c>
    </row>
    <row r="7603" spans="2:8" customFormat="1">
      <c r="B7603" s="185" t="str">
        <f>IF(OR('RRP data input'!B7604="",'RRP data input'!B7604=0),"",'RRP data input'!B7604)</f>
        <v/>
      </c>
      <c r="C7603" s="174" t="str">
        <f>IF('RRP data input'!C7604=0,"",'RRP data input'!C7604)</f>
        <v/>
      </c>
      <c r="D7603" s="174" t="str">
        <f>IF('RRP data input'!D7604=0,"",'RRP data input'!D7604)</f>
        <v/>
      </c>
      <c r="E7603" s="174" t="str">
        <f>IFERROR(VLOOKUP(C7603,Mappings!$B$13:$E$31,4,FALSE),"")</f>
        <v/>
      </c>
      <c r="F7603" s="219">
        <f>SUM('RRP data input'!E7604:L7604)</f>
        <v>0</v>
      </c>
      <c r="G7603" s="219">
        <f>SUM('RRP data input'!E7604:P7604)</f>
        <v>0</v>
      </c>
      <c r="H7603" s="143" t="str">
        <f t="shared" si="119"/>
        <v/>
      </c>
    </row>
    <row r="7604" spans="2:8" customFormat="1">
      <c r="B7604" s="185" t="str">
        <f>IF(OR('RRP data input'!B7605="",'RRP data input'!B7605=0),"",'RRP data input'!B7605)</f>
        <v/>
      </c>
      <c r="C7604" s="174" t="str">
        <f>IF('RRP data input'!C7605=0,"",'RRP data input'!C7605)</f>
        <v/>
      </c>
      <c r="D7604" s="174" t="str">
        <f>IF('RRP data input'!D7605=0,"",'RRP data input'!D7605)</f>
        <v/>
      </c>
      <c r="E7604" s="174" t="str">
        <f>IFERROR(VLOOKUP(C7604,Mappings!$B$13:$E$31,4,FALSE),"")</f>
        <v/>
      </c>
      <c r="F7604" s="219">
        <f>SUM('RRP data input'!E7605:L7605)</f>
        <v>0</v>
      </c>
      <c r="G7604" s="219">
        <f>SUM('RRP data input'!E7605:P7605)</f>
        <v>0</v>
      </c>
      <c r="H7604" s="143" t="str">
        <f t="shared" si="119"/>
        <v/>
      </c>
    </row>
    <row r="7605" spans="2:8" customFormat="1">
      <c r="B7605" s="185" t="str">
        <f>IF(OR('RRP data input'!B7606="",'RRP data input'!B7606=0),"",'RRP data input'!B7606)</f>
        <v/>
      </c>
      <c r="C7605" s="174" t="str">
        <f>IF('RRP data input'!C7606=0,"",'RRP data input'!C7606)</f>
        <v/>
      </c>
      <c r="D7605" s="174" t="str">
        <f>IF('RRP data input'!D7606=0,"",'RRP data input'!D7606)</f>
        <v/>
      </c>
      <c r="E7605" s="174" t="str">
        <f>IFERROR(VLOOKUP(C7605,Mappings!$B$13:$E$31,4,FALSE),"")</f>
        <v/>
      </c>
      <c r="F7605" s="219">
        <f>SUM('RRP data input'!E7606:L7606)</f>
        <v>0</v>
      </c>
      <c r="G7605" s="219">
        <f>SUM('RRP data input'!E7606:P7606)</f>
        <v>0</v>
      </c>
      <c r="H7605" s="143" t="str">
        <f t="shared" si="119"/>
        <v/>
      </c>
    </row>
    <row r="7606" spans="2:8" customFormat="1">
      <c r="B7606" s="185" t="str">
        <f>IF(OR('RRP data input'!B7607="",'RRP data input'!B7607=0),"",'RRP data input'!B7607)</f>
        <v/>
      </c>
      <c r="C7606" s="174" t="str">
        <f>IF('RRP data input'!C7607=0,"",'RRP data input'!C7607)</f>
        <v/>
      </c>
      <c r="D7606" s="174" t="str">
        <f>IF('RRP data input'!D7607=0,"",'RRP data input'!D7607)</f>
        <v/>
      </c>
      <c r="E7606" s="174" t="str">
        <f>IFERROR(VLOOKUP(C7606,Mappings!$B$13:$E$31,4,FALSE),"")</f>
        <v/>
      </c>
      <c r="F7606" s="219">
        <f>SUM('RRP data input'!E7607:L7607)</f>
        <v>0</v>
      </c>
      <c r="G7606" s="219">
        <f>SUM('RRP data input'!E7607:P7607)</f>
        <v>0</v>
      </c>
      <c r="H7606" s="143" t="str">
        <f t="shared" si="119"/>
        <v/>
      </c>
    </row>
    <row r="7607" spans="2:8" customFormat="1">
      <c r="B7607" s="185" t="str">
        <f>IF(OR('RRP data input'!B7608="",'RRP data input'!B7608=0),"",'RRP data input'!B7608)</f>
        <v/>
      </c>
      <c r="C7607" s="174" t="str">
        <f>IF('RRP data input'!C7608=0,"",'RRP data input'!C7608)</f>
        <v/>
      </c>
      <c r="D7607" s="174" t="str">
        <f>IF('RRP data input'!D7608=0,"",'RRP data input'!D7608)</f>
        <v/>
      </c>
      <c r="E7607" s="174" t="str">
        <f>IFERROR(VLOOKUP(C7607,Mappings!$B$13:$E$31,4,FALSE),"")</f>
        <v/>
      </c>
      <c r="F7607" s="219">
        <f>SUM('RRP data input'!E7608:L7608)</f>
        <v>0</v>
      </c>
      <c r="G7607" s="219">
        <f>SUM('RRP data input'!E7608:P7608)</f>
        <v>0</v>
      </c>
      <c r="H7607" s="143" t="str">
        <f t="shared" si="119"/>
        <v/>
      </c>
    </row>
    <row r="7608" spans="2:8" customFormat="1">
      <c r="B7608" s="185" t="str">
        <f>IF(OR('RRP data input'!B7609="",'RRP data input'!B7609=0),"",'RRP data input'!B7609)</f>
        <v/>
      </c>
      <c r="C7608" s="174" t="str">
        <f>IF('RRP data input'!C7609=0,"",'RRP data input'!C7609)</f>
        <v/>
      </c>
      <c r="D7608" s="174" t="str">
        <f>IF('RRP data input'!D7609=0,"",'RRP data input'!D7609)</f>
        <v/>
      </c>
      <c r="E7608" s="174" t="str">
        <f>IFERROR(VLOOKUP(C7608,Mappings!$B$13:$E$31,4,FALSE),"")</f>
        <v/>
      </c>
      <c r="F7608" s="219">
        <f>SUM('RRP data input'!E7609:L7609)</f>
        <v>0</v>
      </c>
      <c r="G7608" s="219">
        <f>SUM('RRP data input'!E7609:P7609)</f>
        <v>0</v>
      </c>
      <c r="H7608" s="143" t="str">
        <f t="shared" si="119"/>
        <v/>
      </c>
    </row>
    <row r="7609" spans="2:8" customFormat="1">
      <c r="B7609" s="185" t="str">
        <f>IF(OR('RRP data input'!B7610="",'RRP data input'!B7610=0),"",'RRP data input'!B7610)</f>
        <v/>
      </c>
      <c r="C7609" s="174" t="str">
        <f>IF('RRP data input'!C7610=0,"",'RRP data input'!C7610)</f>
        <v/>
      </c>
      <c r="D7609" s="174" t="str">
        <f>IF('RRP data input'!D7610=0,"",'RRP data input'!D7610)</f>
        <v/>
      </c>
      <c r="E7609" s="174" t="str">
        <f>IFERROR(VLOOKUP(C7609,Mappings!$B$13:$E$31,4,FALSE),"")</f>
        <v/>
      </c>
      <c r="F7609" s="219">
        <f>SUM('RRP data input'!E7610:L7610)</f>
        <v>0</v>
      </c>
      <c r="G7609" s="219">
        <f>SUM('RRP data input'!E7610:P7610)</f>
        <v>0</v>
      </c>
      <c r="H7609" s="143" t="str">
        <f t="shared" si="119"/>
        <v/>
      </c>
    </row>
    <row r="7610" spans="2:8" customFormat="1">
      <c r="B7610" s="185" t="str">
        <f>IF(OR('RRP data input'!B7611="",'RRP data input'!B7611=0),"",'RRP data input'!B7611)</f>
        <v/>
      </c>
      <c r="C7610" s="174" t="str">
        <f>IF('RRP data input'!C7611=0,"",'RRP data input'!C7611)</f>
        <v/>
      </c>
      <c r="D7610" s="174" t="str">
        <f>IF('RRP data input'!D7611=0,"",'RRP data input'!D7611)</f>
        <v/>
      </c>
      <c r="E7610" s="174" t="str">
        <f>IFERROR(VLOOKUP(C7610,Mappings!$B$13:$E$31,4,FALSE),"")</f>
        <v/>
      </c>
      <c r="F7610" s="219">
        <f>SUM('RRP data input'!E7611:L7611)</f>
        <v>0</v>
      </c>
      <c r="G7610" s="219">
        <f>SUM('RRP data input'!E7611:P7611)</f>
        <v>0</v>
      </c>
      <c r="H7610" s="143" t="str">
        <f t="shared" si="119"/>
        <v/>
      </c>
    </row>
    <row r="7611" spans="2:8" customFormat="1">
      <c r="B7611" s="185" t="str">
        <f>IF(OR('RRP data input'!B7612="",'RRP data input'!B7612=0),"",'RRP data input'!B7612)</f>
        <v/>
      </c>
      <c r="C7611" s="174" t="str">
        <f>IF('RRP data input'!C7612=0,"",'RRP data input'!C7612)</f>
        <v/>
      </c>
      <c r="D7611" s="174" t="str">
        <f>IF('RRP data input'!D7612=0,"",'RRP data input'!D7612)</f>
        <v/>
      </c>
      <c r="E7611" s="174" t="str">
        <f>IFERROR(VLOOKUP(C7611,Mappings!$B$13:$E$31,4,FALSE),"")</f>
        <v/>
      </c>
      <c r="F7611" s="219">
        <f>SUM('RRP data input'!E7612:L7612)</f>
        <v>0</v>
      </c>
      <c r="G7611" s="219">
        <f>SUM('RRP data input'!E7612:P7612)</f>
        <v>0</v>
      </c>
      <c r="H7611" s="143" t="str">
        <f t="shared" si="119"/>
        <v/>
      </c>
    </row>
    <row r="7612" spans="2:8" customFormat="1">
      <c r="B7612" s="185" t="str">
        <f>IF(OR('RRP data input'!B7613="",'RRP data input'!B7613=0),"",'RRP data input'!B7613)</f>
        <v/>
      </c>
      <c r="C7612" s="174" t="str">
        <f>IF('RRP data input'!C7613=0,"",'RRP data input'!C7613)</f>
        <v/>
      </c>
      <c r="D7612" s="174" t="str">
        <f>IF('RRP data input'!D7613=0,"",'RRP data input'!D7613)</f>
        <v/>
      </c>
      <c r="E7612" s="174" t="str">
        <f>IFERROR(VLOOKUP(C7612,Mappings!$B$13:$E$31,4,FALSE),"")</f>
        <v/>
      </c>
      <c r="F7612" s="219">
        <f>SUM('RRP data input'!E7613:L7613)</f>
        <v>0</v>
      </c>
      <c r="G7612" s="219">
        <f>SUM('RRP data input'!E7613:P7613)</f>
        <v>0</v>
      </c>
      <c r="H7612" s="143" t="str">
        <f t="shared" si="119"/>
        <v/>
      </c>
    </row>
    <row r="7613" spans="2:8" customFormat="1">
      <c r="B7613" s="185" t="str">
        <f>IF(OR('RRP data input'!B7614="",'RRP data input'!B7614=0),"",'RRP data input'!B7614)</f>
        <v/>
      </c>
      <c r="C7613" s="174" t="str">
        <f>IF('RRP data input'!C7614=0,"",'RRP data input'!C7614)</f>
        <v/>
      </c>
      <c r="D7613" s="174" t="str">
        <f>IF('RRP data input'!D7614=0,"",'RRP data input'!D7614)</f>
        <v/>
      </c>
      <c r="E7613" s="174" t="str">
        <f>IFERROR(VLOOKUP(C7613,Mappings!$B$13:$E$31,4,FALSE),"")</f>
        <v/>
      </c>
      <c r="F7613" s="219">
        <f>SUM('RRP data input'!E7614:L7614)</f>
        <v>0</v>
      </c>
      <c r="G7613" s="219">
        <f>SUM('RRP data input'!E7614:P7614)</f>
        <v>0</v>
      </c>
      <c r="H7613" s="143" t="str">
        <f t="shared" si="119"/>
        <v/>
      </c>
    </row>
    <row r="7614" spans="2:8" customFormat="1">
      <c r="B7614" s="185" t="str">
        <f>IF(OR('RRP data input'!B7615="",'RRP data input'!B7615=0),"",'RRP data input'!B7615)</f>
        <v/>
      </c>
      <c r="C7614" s="174" t="str">
        <f>IF('RRP data input'!C7615=0,"",'RRP data input'!C7615)</f>
        <v/>
      </c>
      <c r="D7614" s="174" t="str">
        <f>IF('RRP data input'!D7615=0,"",'RRP data input'!D7615)</f>
        <v/>
      </c>
      <c r="E7614" s="174" t="str">
        <f>IFERROR(VLOOKUP(C7614,Mappings!$B$13:$E$31,4,FALSE),"")</f>
        <v/>
      </c>
      <c r="F7614" s="219">
        <f>SUM('RRP data input'!E7615:L7615)</f>
        <v>0</v>
      </c>
      <c r="G7614" s="219">
        <f>SUM('RRP data input'!E7615:P7615)</f>
        <v>0</v>
      </c>
      <c r="H7614" s="143" t="str">
        <f t="shared" si="119"/>
        <v/>
      </c>
    </row>
    <row r="7615" spans="2:8" customFormat="1">
      <c r="B7615" s="185" t="str">
        <f>IF(OR('RRP data input'!B7616="",'RRP data input'!B7616=0),"",'RRP data input'!B7616)</f>
        <v/>
      </c>
      <c r="C7615" s="174" t="str">
        <f>IF('RRP data input'!C7616=0,"",'RRP data input'!C7616)</f>
        <v/>
      </c>
      <c r="D7615" s="174" t="str">
        <f>IF('RRP data input'!D7616=0,"",'RRP data input'!D7616)</f>
        <v/>
      </c>
      <c r="E7615" s="174" t="str">
        <f>IFERROR(VLOOKUP(C7615,Mappings!$B$13:$E$31,4,FALSE),"")</f>
        <v/>
      </c>
      <c r="F7615" s="219">
        <f>SUM('RRP data input'!E7616:L7616)</f>
        <v>0</v>
      </c>
      <c r="G7615" s="219">
        <f>SUM('RRP data input'!E7616:P7616)</f>
        <v>0</v>
      </c>
      <c r="H7615" s="143" t="str">
        <f t="shared" si="119"/>
        <v/>
      </c>
    </row>
    <row r="7616" spans="2:8" customFormat="1">
      <c r="B7616" s="185" t="str">
        <f>IF(OR('RRP data input'!B7617="",'RRP data input'!B7617=0),"",'RRP data input'!B7617)</f>
        <v/>
      </c>
      <c r="C7616" s="174" t="str">
        <f>IF('RRP data input'!C7617=0,"",'RRP data input'!C7617)</f>
        <v/>
      </c>
      <c r="D7616" s="174" t="str">
        <f>IF('RRP data input'!D7617=0,"",'RRP data input'!D7617)</f>
        <v/>
      </c>
      <c r="E7616" s="174" t="str">
        <f>IFERROR(VLOOKUP(C7616,Mappings!$B$13:$E$31,4,FALSE),"")</f>
        <v/>
      </c>
      <c r="F7616" s="219">
        <f>SUM('RRP data input'!E7617:L7617)</f>
        <v>0</v>
      </c>
      <c r="G7616" s="219">
        <f>SUM('RRP data input'!E7617:P7617)</f>
        <v>0</v>
      </c>
      <c r="H7616" s="143" t="str">
        <f t="shared" si="119"/>
        <v/>
      </c>
    </row>
    <row r="7617" spans="2:8" customFormat="1">
      <c r="B7617" s="185" t="str">
        <f>IF(OR('RRP data input'!B7618="",'RRP data input'!B7618=0),"",'RRP data input'!B7618)</f>
        <v/>
      </c>
      <c r="C7617" s="174" t="str">
        <f>IF('RRP data input'!C7618=0,"",'RRP data input'!C7618)</f>
        <v/>
      </c>
      <c r="D7617" s="174" t="str">
        <f>IF('RRP data input'!D7618=0,"",'RRP data input'!D7618)</f>
        <v/>
      </c>
      <c r="E7617" s="174" t="str">
        <f>IFERROR(VLOOKUP(C7617,Mappings!$B$13:$E$31,4,FALSE),"")</f>
        <v/>
      </c>
      <c r="F7617" s="219">
        <f>SUM('RRP data input'!E7618:L7618)</f>
        <v>0</v>
      </c>
      <c r="G7617" s="219">
        <f>SUM('RRP data input'!E7618:P7618)</f>
        <v>0</v>
      </c>
      <c r="H7617" s="143" t="str">
        <f t="shared" si="119"/>
        <v/>
      </c>
    </row>
    <row r="7618" spans="2:8" customFormat="1">
      <c r="B7618" s="185" t="str">
        <f>IF(OR('RRP data input'!B7619="",'RRP data input'!B7619=0),"",'RRP data input'!B7619)</f>
        <v/>
      </c>
      <c r="C7618" s="174" t="str">
        <f>IF('RRP data input'!C7619=0,"",'RRP data input'!C7619)</f>
        <v/>
      </c>
      <c r="D7618" s="174" t="str">
        <f>IF('RRP data input'!D7619=0,"",'RRP data input'!D7619)</f>
        <v/>
      </c>
      <c r="E7618" s="174" t="str">
        <f>IFERROR(VLOOKUP(C7618,Mappings!$B$13:$E$31,4,FALSE),"")</f>
        <v/>
      </c>
      <c r="F7618" s="219">
        <f>SUM('RRP data input'!E7619:L7619)</f>
        <v>0</v>
      </c>
      <c r="G7618" s="219">
        <f>SUM('RRP data input'!E7619:P7619)</f>
        <v>0</v>
      </c>
      <c r="H7618" s="143" t="str">
        <f t="shared" si="119"/>
        <v/>
      </c>
    </row>
    <row r="7619" spans="2:8" customFormat="1">
      <c r="B7619" s="185" t="str">
        <f>IF(OR('RRP data input'!B7620="",'RRP data input'!B7620=0),"",'RRP data input'!B7620)</f>
        <v/>
      </c>
      <c r="C7619" s="174" t="str">
        <f>IF('RRP data input'!C7620=0,"",'RRP data input'!C7620)</f>
        <v/>
      </c>
      <c r="D7619" s="174" t="str">
        <f>IF('RRP data input'!D7620=0,"",'RRP data input'!D7620)</f>
        <v/>
      </c>
      <c r="E7619" s="174" t="str">
        <f>IFERROR(VLOOKUP(C7619,Mappings!$B$13:$E$31,4,FALSE),"")</f>
        <v/>
      </c>
      <c r="F7619" s="219">
        <f>SUM('RRP data input'!E7620:L7620)</f>
        <v>0</v>
      </c>
      <c r="G7619" s="219">
        <f>SUM('RRP data input'!E7620:P7620)</f>
        <v>0</v>
      </c>
      <c r="H7619" s="143" t="str">
        <f t="shared" si="119"/>
        <v/>
      </c>
    </row>
    <row r="7620" spans="2:8" customFormat="1">
      <c r="B7620" s="185" t="str">
        <f>IF(OR('RRP data input'!B7621="",'RRP data input'!B7621=0),"",'RRP data input'!B7621)</f>
        <v/>
      </c>
      <c r="C7620" s="174" t="str">
        <f>IF('RRP data input'!C7621=0,"",'RRP data input'!C7621)</f>
        <v/>
      </c>
      <c r="D7620" s="174" t="str">
        <f>IF('RRP data input'!D7621=0,"",'RRP data input'!D7621)</f>
        <v/>
      </c>
      <c r="E7620" s="174" t="str">
        <f>IFERROR(VLOOKUP(C7620,Mappings!$B$13:$E$31,4,FALSE),"")</f>
        <v/>
      </c>
      <c r="F7620" s="219">
        <f>SUM('RRP data input'!E7621:L7621)</f>
        <v>0</v>
      </c>
      <c r="G7620" s="219">
        <f>SUM('RRP data input'!E7621:P7621)</f>
        <v>0</v>
      </c>
      <c r="H7620" s="143" t="str">
        <f t="shared" si="119"/>
        <v/>
      </c>
    </row>
    <row r="7621" spans="2:8" customFormat="1">
      <c r="B7621" s="185" t="str">
        <f>IF(OR('RRP data input'!B7622="",'RRP data input'!B7622=0),"",'RRP data input'!B7622)</f>
        <v/>
      </c>
      <c r="C7621" s="174" t="str">
        <f>IF('RRP data input'!C7622=0,"",'RRP data input'!C7622)</f>
        <v/>
      </c>
      <c r="D7621" s="174" t="str">
        <f>IF('RRP data input'!D7622=0,"",'RRP data input'!D7622)</f>
        <v/>
      </c>
      <c r="E7621" s="174" t="str">
        <f>IFERROR(VLOOKUP(C7621,Mappings!$B$13:$E$31,4,FALSE),"")</f>
        <v/>
      </c>
      <c r="F7621" s="219">
        <f>SUM('RRP data input'!E7622:L7622)</f>
        <v>0</v>
      </c>
      <c r="G7621" s="219">
        <f>SUM('RRP data input'!E7622:P7622)</f>
        <v>0</v>
      </c>
      <c r="H7621" s="143" t="str">
        <f t="shared" si="119"/>
        <v/>
      </c>
    </row>
    <row r="7622" spans="2:8" customFormat="1">
      <c r="B7622" s="185" t="str">
        <f>IF(OR('RRP data input'!B7623="",'RRP data input'!B7623=0),"",'RRP data input'!B7623)</f>
        <v/>
      </c>
      <c r="C7622" s="174" t="str">
        <f>IF('RRP data input'!C7623=0,"",'RRP data input'!C7623)</f>
        <v/>
      </c>
      <c r="D7622" s="174" t="str">
        <f>IF('RRP data input'!D7623=0,"",'RRP data input'!D7623)</f>
        <v/>
      </c>
      <c r="E7622" s="174" t="str">
        <f>IFERROR(VLOOKUP(C7622,Mappings!$B$13:$E$31,4,FALSE),"")</f>
        <v/>
      </c>
      <c r="F7622" s="219">
        <f>SUM('RRP data input'!E7623:L7623)</f>
        <v>0</v>
      </c>
      <c r="G7622" s="219">
        <f>SUM('RRP data input'!E7623:P7623)</f>
        <v>0</v>
      </c>
      <c r="H7622" s="143" t="str">
        <f t="shared" si="119"/>
        <v/>
      </c>
    </row>
    <row r="7623" spans="2:8" customFormat="1">
      <c r="B7623" s="185" t="str">
        <f>IF(OR('RRP data input'!B7624="",'RRP data input'!B7624=0),"",'RRP data input'!B7624)</f>
        <v/>
      </c>
      <c r="C7623" s="174" t="str">
        <f>IF('RRP data input'!C7624=0,"",'RRP data input'!C7624)</f>
        <v/>
      </c>
      <c r="D7623" s="174" t="str">
        <f>IF('RRP data input'!D7624=0,"",'RRP data input'!D7624)</f>
        <v/>
      </c>
      <c r="E7623" s="174" t="str">
        <f>IFERROR(VLOOKUP(C7623,Mappings!$B$13:$E$31,4,FALSE),"")</f>
        <v/>
      </c>
      <c r="F7623" s="219">
        <f>SUM('RRP data input'!E7624:L7624)</f>
        <v>0</v>
      </c>
      <c r="G7623" s="219">
        <f>SUM('RRP data input'!E7624:P7624)</f>
        <v>0</v>
      </c>
      <c r="H7623" s="143" t="str">
        <f t="shared" si="119"/>
        <v/>
      </c>
    </row>
    <row r="7624" spans="2:8" customFormat="1">
      <c r="B7624" s="185" t="str">
        <f>IF(OR('RRP data input'!B7625="",'RRP data input'!B7625=0),"",'RRP data input'!B7625)</f>
        <v/>
      </c>
      <c r="C7624" s="174" t="str">
        <f>IF('RRP data input'!C7625=0,"",'RRP data input'!C7625)</f>
        <v/>
      </c>
      <c r="D7624" s="174" t="str">
        <f>IF('RRP data input'!D7625=0,"",'RRP data input'!D7625)</f>
        <v/>
      </c>
      <c r="E7624" s="174" t="str">
        <f>IFERROR(VLOOKUP(C7624,Mappings!$B$13:$E$31,4,FALSE),"")</f>
        <v/>
      </c>
      <c r="F7624" s="219">
        <f>SUM('RRP data input'!E7625:L7625)</f>
        <v>0</v>
      </c>
      <c r="G7624" s="219">
        <f>SUM('RRP data input'!E7625:P7625)</f>
        <v>0</v>
      </c>
      <c r="H7624" s="143" t="str">
        <f t="shared" si="119"/>
        <v/>
      </c>
    </row>
    <row r="7625" spans="2:8" customFormat="1">
      <c r="B7625" s="185" t="str">
        <f>IF(OR('RRP data input'!B7626="",'RRP data input'!B7626=0),"",'RRP data input'!B7626)</f>
        <v/>
      </c>
      <c r="C7625" s="174" t="str">
        <f>IF('RRP data input'!C7626=0,"",'RRP data input'!C7626)</f>
        <v/>
      </c>
      <c r="D7625" s="174" t="str">
        <f>IF('RRP data input'!D7626=0,"",'RRP data input'!D7626)</f>
        <v/>
      </c>
      <c r="E7625" s="174" t="str">
        <f>IFERROR(VLOOKUP(C7625,Mappings!$B$13:$E$31,4,FALSE),"")</f>
        <v/>
      </c>
      <c r="F7625" s="219">
        <f>SUM('RRP data input'!E7626:L7626)</f>
        <v>0</v>
      </c>
      <c r="G7625" s="219">
        <f>SUM('RRP data input'!E7626:P7626)</f>
        <v>0</v>
      </c>
      <c r="H7625" s="143" t="str">
        <f t="shared" ref="H7625:H7688" si="120">IF(OR(C7625="LVSSA",C7625="LVSSB",C7625="LVAL"),"LV",C7625)</f>
        <v/>
      </c>
    </row>
    <row r="7626" spans="2:8" customFormat="1">
      <c r="B7626" s="185" t="str">
        <f>IF(OR('RRP data input'!B7627="",'RRP data input'!B7627=0),"",'RRP data input'!B7627)</f>
        <v/>
      </c>
      <c r="C7626" s="174" t="str">
        <f>IF('RRP data input'!C7627=0,"",'RRP data input'!C7627)</f>
        <v/>
      </c>
      <c r="D7626" s="174" t="str">
        <f>IF('RRP data input'!D7627=0,"",'RRP data input'!D7627)</f>
        <v/>
      </c>
      <c r="E7626" s="174" t="str">
        <f>IFERROR(VLOOKUP(C7626,Mappings!$B$13:$E$31,4,FALSE),"")</f>
        <v/>
      </c>
      <c r="F7626" s="219">
        <f>SUM('RRP data input'!E7627:L7627)</f>
        <v>0</v>
      </c>
      <c r="G7626" s="219">
        <f>SUM('RRP data input'!E7627:P7627)</f>
        <v>0</v>
      </c>
      <c r="H7626" s="143" t="str">
        <f t="shared" si="120"/>
        <v/>
      </c>
    </row>
    <row r="7627" spans="2:8" customFormat="1">
      <c r="B7627" s="185" t="str">
        <f>IF(OR('RRP data input'!B7628="",'RRP data input'!B7628=0),"",'RRP data input'!B7628)</f>
        <v/>
      </c>
      <c r="C7627" s="174" t="str">
        <f>IF('RRP data input'!C7628=0,"",'RRP data input'!C7628)</f>
        <v/>
      </c>
      <c r="D7627" s="174" t="str">
        <f>IF('RRP data input'!D7628=0,"",'RRP data input'!D7628)</f>
        <v/>
      </c>
      <c r="E7627" s="174" t="str">
        <f>IFERROR(VLOOKUP(C7627,Mappings!$B$13:$E$31,4,FALSE),"")</f>
        <v/>
      </c>
      <c r="F7627" s="219">
        <f>SUM('RRP data input'!E7628:L7628)</f>
        <v>0</v>
      </c>
      <c r="G7627" s="219">
        <f>SUM('RRP data input'!E7628:P7628)</f>
        <v>0</v>
      </c>
      <c r="H7627" s="143" t="str">
        <f t="shared" si="120"/>
        <v/>
      </c>
    </row>
    <row r="7628" spans="2:8" customFormat="1">
      <c r="B7628" s="185" t="str">
        <f>IF(OR('RRP data input'!B7629="",'RRP data input'!B7629=0),"",'RRP data input'!B7629)</f>
        <v/>
      </c>
      <c r="C7628" s="174" t="str">
        <f>IF('RRP data input'!C7629=0,"",'RRP data input'!C7629)</f>
        <v/>
      </c>
      <c r="D7628" s="174" t="str">
        <f>IF('RRP data input'!D7629=0,"",'RRP data input'!D7629)</f>
        <v/>
      </c>
      <c r="E7628" s="174" t="str">
        <f>IFERROR(VLOOKUP(C7628,Mappings!$B$13:$E$31,4,FALSE),"")</f>
        <v/>
      </c>
      <c r="F7628" s="219">
        <f>SUM('RRP data input'!E7629:L7629)</f>
        <v>0</v>
      </c>
      <c r="G7628" s="219">
        <f>SUM('RRP data input'!E7629:P7629)</f>
        <v>0</v>
      </c>
      <c r="H7628" s="143" t="str">
        <f t="shared" si="120"/>
        <v/>
      </c>
    </row>
    <row r="7629" spans="2:8" customFormat="1">
      <c r="B7629" s="185" t="str">
        <f>IF(OR('RRP data input'!B7630="",'RRP data input'!B7630=0),"",'RRP data input'!B7630)</f>
        <v/>
      </c>
      <c r="C7629" s="174" t="str">
        <f>IF('RRP data input'!C7630=0,"",'RRP data input'!C7630)</f>
        <v/>
      </c>
      <c r="D7629" s="174" t="str">
        <f>IF('RRP data input'!D7630=0,"",'RRP data input'!D7630)</f>
        <v/>
      </c>
      <c r="E7629" s="174" t="str">
        <f>IFERROR(VLOOKUP(C7629,Mappings!$B$13:$E$31,4,FALSE),"")</f>
        <v/>
      </c>
      <c r="F7629" s="219">
        <f>SUM('RRP data input'!E7630:L7630)</f>
        <v>0</v>
      </c>
      <c r="G7629" s="219">
        <f>SUM('RRP data input'!E7630:P7630)</f>
        <v>0</v>
      </c>
      <c r="H7629" s="143" t="str">
        <f t="shared" si="120"/>
        <v/>
      </c>
    </row>
    <row r="7630" spans="2:8" customFormat="1">
      <c r="B7630" s="185" t="str">
        <f>IF(OR('RRP data input'!B7631="",'RRP data input'!B7631=0),"",'RRP data input'!B7631)</f>
        <v/>
      </c>
      <c r="C7630" s="174" t="str">
        <f>IF('RRP data input'!C7631=0,"",'RRP data input'!C7631)</f>
        <v/>
      </c>
      <c r="D7630" s="174" t="str">
        <f>IF('RRP data input'!D7631=0,"",'RRP data input'!D7631)</f>
        <v/>
      </c>
      <c r="E7630" s="174" t="str">
        <f>IFERROR(VLOOKUP(C7630,Mappings!$B$13:$E$31,4,FALSE),"")</f>
        <v/>
      </c>
      <c r="F7630" s="219">
        <f>SUM('RRP data input'!E7631:L7631)</f>
        <v>0</v>
      </c>
      <c r="G7630" s="219">
        <f>SUM('RRP data input'!E7631:P7631)</f>
        <v>0</v>
      </c>
      <c r="H7630" s="143" t="str">
        <f t="shared" si="120"/>
        <v/>
      </c>
    </row>
    <row r="7631" spans="2:8" customFormat="1">
      <c r="B7631" s="185" t="str">
        <f>IF(OR('RRP data input'!B7632="",'RRP data input'!B7632=0),"",'RRP data input'!B7632)</f>
        <v/>
      </c>
      <c r="C7631" s="174" t="str">
        <f>IF('RRP data input'!C7632=0,"",'RRP data input'!C7632)</f>
        <v/>
      </c>
      <c r="D7631" s="174" t="str">
        <f>IF('RRP data input'!D7632=0,"",'RRP data input'!D7632)</f>
        <v/>
      </c>
      <c r="E7631" s="174" t="str">
        <f>IFERROR(VLOOKUP(C7631,Mappings!$B$13:$E$31,4,FALSE),"")</f>
        <v/>
      </c>
      <c r="F7631" s="219">
        <f>SUM('RRP data input'!E7632:L7632)</f>
        <v>0</v>
      </c>
      <c r="G7631" s="219">
        <f>SUM('RRP data input'!E7632:P7632)</f>
        <v>0</v>
      </c>
      <c r="H7631" s="143" t="str">
        <f t="shared" si="120"/>
        <v/>
      </c>
    </row>
    <row r="7632" spans="2:8" customFormat="1">
      <c r="B7632" s="185" t="str">
        <f>IF(OR('RRP data input'!B7633="",'RRP data input'!B7633=0),"",'RRP data input'!B7633)</f>
        <v/>
      </c>
      <c r="C7632" s="174" t="str">
        <f>IF('RRP data input'!C7633=0,"",'RRP data input'!C7633)</f>
        <v/>
      </c>
      <c r="D7632" s="174" t="str">
        <f>IF('RRP data input'!D7633=0,"",'RRP data input'!D7633)</f>
        <v/>
      </c>
      <c r="E7632" s="174" t="str">
        <f>IFERROR(VLOOKUP(C7632,Mappings!$B$13:$E$31,4,FALSE),"")</f>
        <v/>
      </c>
      <c r="F7632" s="219">
        <f>SUM('RRP data input'!E7633:L7633)</f>
        <v>0</v>
      </c>
      <c r="G7632" s="219">
        <f>SUM('RRP data input'!E7633:P7633)</f>
        <v>0</v>
      </c>
      <c r="H7632" s="143" t="str">
        <f t="shared" si="120"/>
        <v/>
      </c>
    </row>
    <row r="7633" spans="2:8" customFormat="1">
      <c r="B7633" s="185" t="str">
        <f>IF(OR('RRP data input'!B7634="",'RRP data input'!B7634=0),"",'RRP data input'!B7634)</f>
        <v/>
      </c>
      <c r="C7633" s="174" t="str">
        <f>IF('RRP data input'!C7634=0,"",'RRP data input'!C7634)</f>
        <v/>
      </c>
      <c r="D7633" s="174" t="str">
        <f>IF('RRP data input'!D7634=0,"",'RRP data input'!D7634)</f>
        <v/>
      </c>
      <c r="E7633" s="174" t="str">
        <f>IFERROR(VLOOKUP(C7633,Mappings!$B$13:$E$31,4,FALSE),"")</f>
        <v/>
      </c>
      <c r="F7633" s="219">
        <f>SUM('RRP data input'!E7634:L7634)</f>
        <v>0</v>
      </c>
      <c r="G7633" s="219">
        <f>SUM('RRP data input'!E7634:P7634)</f>
        <v>0</v>
      </c>
      <c r="H7633" s="143" t="str">
        <f t="shared" si="120"/>
        <v/>
      </c>
    </row>
    <row r="7634" spans="2:8" customFormat="1">
      <c r="B7634" s="185" t="str">
        <f>IF(OR('RRP data input'!B7635="",'RRP data input'!B7635=0),"",'RRP data input'!B7635)</f>
        <v/>
      </c>
      <c r="C7634" s="174" t="str">
        <f>IF('RRP data input'!C7635=0,"",'RRP data input'!C7635)</f>
        <v/>
      </c>
      <c r="D7634" s="174" t="str">
        <f>IF('RRP data input'!D7635=0,"",'RRP data input'!D7635)</f>
        <v/>
      </c>
      <c r="E7634" s="174" t="str">
        <f>IFERROR(VLOOKUP(C7634,Mappings!$B$13:$E$31,4,FALSE),"")</f>
        <v/>
      </c>
      <c r="F7634" s="219">
        <f>SUM('RRP data input'!E7635:L7635)</f>
        <v>0</v>
      </c>
      <c r="G7634" s="219">
        <f>SUM('RRP data input'!E7635:P7635)</f>
        <v>0</v>
      </c>
      <c r="H7634" s="143" t="str">
        <f t="shared" si="120"/>
        <v/>
      </c>
    </row>
    <row r="7635" spans="2:8" customFormat="1">
      <c r="B7635" s="185" t="str">
        <f>IF(OR('RRP data input'!B7636="",'RRP data input'!B7636=0),"",'RRP data input'!B7636)</f>
        <v/>
      </c>
      <c r="C7635" s="174" t="str">
        <f>IF('RRP data input'!C7636=0,"",'RRP data input'!C7636)</f>
        <v/>
      </c>
      <c r="D7635" s="174" t="str">
        <f>IF('RRP data input'!D7636=0,"",'RRP data input'!D7636)</f>
        <v/>
      </c>
      <c r="E7635" s="174" t="str">
        <f>IFERROR(VLOOKUP(C7635,Mappings!$B$13:$E$31,4,FALSE),"")</f>
        <v/>
      </c>
      <c r="F7635" s="219">
        <f>SUM('RRP data input'!E7636:L7636)</f>
        <v>0</v>
      </c>
      <c r="G7635" s="219">
        <f>SUM('RRP data input'!E7636:P7636)</f>
        <v>0</v>
      </c>
      <c r="H7635" s="143" t="str">
        <f t="shared" si="120"/>
        <v/>
      </c>
    </row>
    <row r="7636" spans="2:8" customFormat="1">
      <c r="B7636" s="185" t="str">
        <f>IF(OR('RRP data input'!B7637="",'RRP data input'!B7637=0),"",'RRP data input'!B7637)</f>
        <v/>
      </c>
      <c r="C7636" s="174" t="str">
        <f>IF('RRP data input'!C7637=0,"",'RRP data input'!C7637)</f>
        <v/>
      </c>
      <c r="D7636" s="174" t="str">
        <f>IF('RRP data input'!D7637=0,"",'RRP data input'!D7637)</f>
        <v/>
      </c>
      <c r="E7636" s="174" t="str">
        <f>IFERROR(VLOOKUP(C7636,Mappings!$B$13:$E$31,4,FALSE),"")</f>
        <v/>
      </c>
      <c r="F7636" s="219">
        <f>SUM('RRP data input'!E7637:L7637)</f>
        <v>0</v>
      </c>
      <c r="G7636" s="219">
        <f>SUM('RRP data input'!E7637:P7637)</f>
        <v>0</v>
      </c>
      <c r="H7636" s="143" t="str">
        <f t="shared" si="120"/>
        <v/>
      </c>
    </row>
    <row r="7637" spans="2:8" customFormat="1">
      <c r="B7637" s="185" t="str">
        <f>IF(OR('RRP data input'!B7638="",'RRP data input'!B7638=0),"",'RRP data input'!B7638)</f>
        <v/>
      </c>
      <c r="C7637" s="174" t="str">
        <f>IF('RRP data input'!C7638=0,"",'RRP data input'!C7638)</f>
        <v/>
      </c>
      <c r="D7637" s="174" t="str">
        <f>IF('RRP data input'!D7638=0,"",'RRP data input'!D7638)</f>
        <v/>
      </c>
      <c r="E7637" s="174" t="str">
        <f>IFERROR(VLOOKUP(C7637,Mappings!$B$13:$E$31,4,FALSE),"")</f>
        <v/>
      </c>
      <c r="F7637" s="219">
        <f>SUM('RRP data input'!E7638:L7638)</f>
        <v>0</v>
      </c>
      <c r="G7637" s="219">
        <f>SUM('RRP data input'!E7638:P7638)</f>
        <v>0</v>
      </c>
      <c r="H7637" s="143" t="str">
        <f t="shared" si="120"/>
        <v/>
      </c>
    </row>
    <row r="7638" spans="2:8" customFormat="1">
      <c r="B7638" s="185" t="str">
        <f>IF(OR('RRP data input'!B7639="",'RRP data input'!B7639=0),"",'RRP data input'!B7639)</f>
        <v/>
      </c>
      <c r="C7638" s="174" t="str">
        <f>IF('RRP data input'!C7639=0,"",'RRP data input'!C7639)</f>
        <v/>
      </c>
      <c r="D7638" s="174" t="str">
        <f>IF('RRP data input'!D7639=0,"",'RRP data input'!D7639)</f>
        <v/>
      </c>
      <c r="E7638" s="174" t="str">
        <f>IFERROR(VLOOKUP(C7638,Mappings!$B$13:$E$31,4,FALSE),"")</f>
        <v/>
      </c>
      <c r="F7638" s="219">
        <f>SUM('RRP data input'!E7639:L7639)</f>
        <v>0</v>
      </c>
      <c r="G7638" s="219">
        <f>SUM('RRP data input'!E7639:P7639)</f>
        <v>0</v>
      </c>
      <c r="H7638" s="143" t="str">
        <f t="shared" si="120"/>
        <v/>
      </c>
    </row>
    <row r="7639" spans="2:8" customFormat="1">
      <c r="B7639" s="185" t="str">
        <f>IF(OR('RRP data input'!B7640="",'RRP data input'!B7640=0),"",'RRP data input'!B7640)</f>
        <v/>
      </c>
      <c r="C7639" s="174" t="str">
        <f>IF('RRP data input'!C7640=0,"",'RRP data input'!C7640)</f>
        <v/>
      </c>
      <c r="D7639" s="174" t="str">
        <f>IF('RRP data input'!D7640=0,"",'RRP data input'!D7640)</f>
        <v/>
      </c>
      <c r="E7639" s="174" t="str">
        <f>IFERROR(VLOOKUP(C7639,Mappings!$B$13:$E$31,4,FALSE),"")</f>
        <v/>
      </c>
      <c r="F7639" s="219">
        <f>SUM('RRP data input'!E7640:L7640)</f>
        <v>0</v>
      </c>
      <c r="G7639" s="219">
        <f>SUM('RRP data input'!E7640:P7640)</f>
        <v>0</v>
      </c>
      <c r="H7639" s="143" t="str">
        <f t="shared" si="120"/>
        <v/>
      </c>
    </row>
    <row r="7640" spans="2:8" customFormat="1">
      <c r="B7640" s="185" t="str">
        <f>IF(OR('RRP data input'!B7641="",'RRP data input'!B7641=0),"",'RRP data input'!B7641)</f>
        <v/>
      </c>
      <c r="C7640" s="174" t="str">
        <f>IF('RRP data input'!C7641=0,"",'RRP data input'!C7641)</f>
        <v/>
      </c>
      <c r="D7640" s="174" t="str">
        <f>IF('RRP data input'!D7641=0,"",'RRP data input'!D7641)</f>
        <v/>
      </c>
      <c r="E7640" s="174" t="str">
        <f>IFERROR(VLOOKUP(C7640,Mappings!$B$13:$E$31,4,FALSE),"")</f>
        <v/>
      </c>
      <c r="F7640" s="219">
        <f>SUM('RRP data input'!E7641:L7641)</f>
        <v>0</v>
      </c>
      <c r="G7640" s="219">
        <f>SUM('RRP data input'!E7641:P7641)</f>
        <v>0</v>
      </c>
      <c r="H7640" s="143" t="str">
        <f t="shared" si="120"/>
        <v/>
      </c>
    </row>
    <row r="7641" spans="2:8" customFormat="1">
      <c r="B7641" s="185" t="str">
        <f>IF(OR('RRP data input'!B7642="",'RRP data input'!B7642=0),"",'RRP data input'!B7642)</f>
        <v/>
      </c>
      <c r="C7641" s="174" t="str">
        <f>IF('RRP data input'!C7642=0,"",'RRP data input'!C7642)</f>
        <v/>
      </c>
      <c r="D7641" s="174" t="str">
        <f>IF('RRP data input'!D7642=0,"",'RRP data input'!D7642)</f>
        <v/>
      </c>
      <c r="E7641" s="174" t="str">
        <f>IFERROR(VLOOKUP(C7641,Mappings!$B$13:$E$31,4,FALSE),"")</f>
        <v/>
      </c>
      <c r="F7641" s="219">
        <f>SUM('RRP data input'!E7642:L7642)</f>
        <v>0</v>
      </c>
      <c r="G7641" s="219">
        <f>SUM('RRP data input'!E7642:P7642)</f>
        <v>0</v>
      </c>
      <c r="H7641" s="143" t="str">
        <f t="shared" si="120"/>
        <v/>
      </c>
    </row>
    <row r="7642" spans="2:8" customFormat="1">
      <c r="B7642" s="185" t="str">
        <f>IF(OR('RRP data input'!B7643="",'RRP data input'!B7643=0),"",'RRP data input'!B7643)</f>
        <v/>
      </c>
      <c r="C7642" s="174" t="str">
        <f>IF('RRP data input'!C7643=0,"",'RRP data input'!C7643)</f>
        <v/>
      </c>
      <c r="D7642" s="174" t="str">
        <f>IF('RRP data input'!D7643=0,"",'RRP data input'!D7643)</f>
        <v/>
      </c>
      <c r="E7642" s="174" t="str">
        <f>IFERROR(VLOOKUP(C7642,Mappings!$B$13:$E$31,4,FALSE),"")</f>
        <v/>
      </c>
      <c r="F7642" s="219">
        <f>SUM('RRP data input'!E7643:L7643)</f>
        <v>0</v>
      </c>
      <c r="G7642" s="219">
        <f>SUM('RRP data input'!E7643:P7643)</f>
        <v>0</v>
      </c>
      <c r="H7642" s="143" t="str">
        <f t="shared" si="120"/>
        <v/>
      </c>
    </row>
    <row r="7643" spans="2:8" customFormat="1">
      <c r="B7643" s="185" t="str">
        <f>IF(OR('RRP data input'!B7644="",'RRP data input'!B7644=0),"",'RRP data input'!B7644)</f>
        <v/>
      </c>
      <c r="C7643" s="174" t="str">
        <f>IF('RRP data input'!C7644=0,"",'RRP data input'!C7644)</f>
        <v/>
      </c>
      <c r="D7643" s="174" t="str">
        <f>IF('RRP data input'!D7644=0,"",'RRP data input'!D7644)</f>
        <v/>
      </c>
      <c r="E7643" s="174" t="str">
        <f>IFERROR(VLOOKUP(C7643,Mappings!$B$13:$E$31,4,FALSE),"")</f>
        <v/>
      </c>
      <c r="F7643" s="219">
        <f>SUM('RRP data input'!E7644:L7644)</f>
        <v>0</v>
      </c>
      <c r="G7643" s="219">
        <f>SUM('RRP data input'!E7644:P7644)</f>
        <v>0</v>
      </c>
      <c r="H7643" s="143" t="str">
        <f t="shared" si="120"/>
        <v/>
      </c>
    </row>
    <row r="7644" spans="2:8" customFormat="1">
      <c r="B7644" s="185" t="str">
        <f>IF(OR('RRP data input'!B7645="",'RRP data input'!B7645=0),"",'RRP data input'!B7645)</f>
        <v/>
      </c>
      <c r="C7644" s="174" t="str">
        <f>IF('RRP data input'!C7645=0,"",'RRP data input'!C7645)</f>
        <v/>
      </c>
      <c r="D7644" s="174" t="str">
        <f>IF('RRP data input'!D7645=0,"",'RRP data input'!D7645)</f>
        <v/>
      </c>
      <c r="E7644" s="174" t="str">
        <f>IFERROR(VLOOKUP(C7644,Mappings!$B$13:$E$31,4,FALSE),"")</f>
        <v/>
      </c>
      <c r="F7644" s="219">
        <f>SUM('RRP data input'!E7645:L7645)</f>
        <v>0</v>
      </c>
      <c r="G7644" s="219">
        <f>SUM('RRP data input'!E7645:P7645)</f>
        <v>0</v>
      </c>
      <c r="H7644" s="143" t="str">
        <f t="shared" si="120"/>
        <v/>
      </c>
    </row>
    <row r="7645" spans="2:8" customFormat="1">
      <c r="B7645" s="185" t="str">
        <f>IF(OR('RRP data input'!B7646="",'RRP data input'!B7646=0),"",'RRP data input'!B7646)</f>
        <v/>
      </c>
      <c r="C7645" s="174" t="str">
        <f>IF('RRP data input'!C7646=0,"",'RRP data input'!C7646)</f>
        <v/>
      </c>
      <c r="D7645" s="174" t="str">
        <f>IF('RRP data input'!D7646=0,"",'RRP data input'!D7646)</f>
        <v/>
      </c>
      <c r="E7645" s="174" t="str">
        <f>IFERROR(VLOOKUP(C7645,Mappings!$B$13:$E$31,4,FALSE),"")</f>
        <v/>
      </c>
      <c r="F7645" s="219">
        <f>SUM('RRP data input'!E7646:L7646)</f>
        <v>0</v>
      </c>
      <c r="G7645" s="219">
        <f>SUM('RRP data input'!E7646:P7646)</f>
        <v>0</v>
      </c>
      <c r="H7645" s="143" t="str">
        <f t="shared" si="120"/>
        <v/>
      </c>
    </row>
    <row r="7646" spans="2:8" customFormat="1">
      <c r="B7646" s="185" t="str">
        <f>IF(OR('RRP data input'!B7647="",'RRP data input'!B7647=0),"",'RRP data input'!B7647)</f>
        <v/>
      </c>
      <c r="C7646" s="174" t="str">
        <f>IF('RRP data input'!C7647=0,"",'RRP data input'!C7647)</f>
        <v/>
      </c>
      <c r="D7646" s="174" t="str">
        <f>IF('RRP data input'!D7647=0,"",'RRP data input'!D7647)</f>
        <v/>
      </c>
      <c r="E7646" s="174" t="str">
        <f>IFERROR(VLOOKUP(C7646,Mappings!$B$13:$E$31,4,FALSE),"")</f>
        <v/>
      </c>
      <c r="F7646" s="219">
        <f>SUM('RRP data input'!E7647:L7647)</f>
        <v>0</v>
      </c>
      <c r="G7646" s="219">
        <f>SUM('RRP data input'!E7647:P7647)</f>
        <v>0</v>
      </c>
      <c r="H7646" s="143" t="str">
        <f t="shared" si="120"/>
        <v/>
      </c>
    </row>
    <row r="7647" spans="2:8" customFormat="1">
      <c r="B7647" s="185" t="str">
        <f>IF(OR('RRP data input'!B7648="",'RRP data input'!B7648=0),"",'RRP data input'!B7648)</f>
        <v/>
      </c>
      <c r="C7647" s="174" t="str">
        <f>IF('RRP data input'!C7648=0,"",'RRP data input'!C7648)</f>
        <v/>
      </c>
      <c r="D7647" s="174" t="str">
        <f>IF('RRP data input'!D7648=0,"",'RRP data input'!D7648)</f>
        <v/>
      </c>
      <c r="E7647" s="174" t="str">
        <f>IFERROR(VLOOKUP(C7647,Mappings!$B$13:$E$31,4,FALSE),"")</f>
        <v/>
      </c>
      <c r="F7647" s="219">
        <f>SUM('RRP data input'!E7648:L7648)</f>
        <v>0</v>
      </c>
      <c r="G7647" s="219">
        <f>SUM('RRP data input'!E7648:P7648)</f>
        <v>0</v>
      </c>
      <c r="H7647" s="143" t="str">
        <f t="shared" si="120"/>
        <v/>
      </c>
    </row>
    <row r="7648" spans="2:8" customFormat="1">
      <c r="B7648" s="185" t="str">
        <f>IF(OR('RRP data input'!B7649="",'RRP data input'!B7649=0),"",'RRP data input'!B7649)</f>
        <v/>
      </c>
      <c r="C7648" s="174" t="str">
        <f>IF('RRP data input'!C7649=0,"",'RRP data input'!C7649)</f>
        <v/>
      </c>
      <c r="D7648" s="174" t="str">
        <f>IF('RRP data input'!D7649=0,"",'RRP data input'!D7649)</f>
        <v/>
      </c>
      <c r="E7648" s="174" t="str">
        <f>IFERROR(VLOOKUP(C7648,Mappings!$B$13:$E$31,4,FALSE),"")</f>
        <v/>
      </c>
      <c r="F7648" s="219">
        <f>SUM('RRP data input'!E7649:L7649)</f>
        <v>0</v>
      </c>
      <c r="G7648" s="219">
        <f>SUM('RRP data input'!E7649:P7649)</f>
        <v>0</v>
      </c>
      <c r="H7648" s="143" t="str">
        <f t="shared" si="120"/>
        <v/>
      </c>
    </row>
    <row r="7649" spans="2:8" customFormat="1">
      <c r="B7649" s="185" t="str">
        <f>IF(OR('RRP data input'!B7650="",'RRP data input'!B7650=0),"",'RRP data input'!B7650)</f>
        <v/>
      </c>
      <c r="C7649" s="174" t="str">
        <f>IF('RRP data input'!C7650=0,"",'RRP data input'!C7650)</f>
        <v/>
      </c>
      <c r="D7649" s="174" t="str">
        <f>IF('RRP data input'!D7650=0,"",'RRP data input'!D7650)</f>
        <v/>
      </c>
      <c r="E7649" s="174" t="str">
        <f>IFERROR(VLOOKUP(C7649,Mappings!$B$13:$E$31,4,FALSE),"")</f>
        <v/>
      </c>
      <c r="F7649" s="219">
        <f>SUM('RRP data input'!E7650:L7650)</f>
        <v>0</v>
      </c>
      <c r="G7649" s="219">
        <f>SUM('RRP data input'!E7650:P7650)</f>
        <v>0</v>
      </c>
      <c r="H7649" s="143" t="str">
        <f t="shared" si="120"/>
        <v/>
      </c>
    </row>
    <row r="7650" spans="2:8" customFormat="1">
      <c r="B7650" s="185" t="str">
        <f>IF(OR('RRP data input'!B7651="",'RRP data input'!B7651=0),"",'RRP data input'!B7651)</f>
        <v/>
      </c>
      <c r="C7650" s="174" t="str">
        <f>IF('RRP data input'!C7651=0,"",'RRP data input'!C7651)</f>
        <v/>
      </c>
      <c r="D7650" s="174" t="str">
        <f>IF('RRP data input'!D7651=0,"",'RRP data input'!D7651)</f>
        <v/>
      </c>
      <c r="E7650" s="174" t="str">
        <f>IFERROR(VLOOKUP(C7650,Mappings!$B$13:$E$31,4,FALSE),"")</f>
        <v/>
      </c>
      <c r="F7650" s="219">
        <f>SUM('RRP data input'!E7651:L7651)</f>
        <v>0</v>
      </c>
      <c r="G7650" s="219">
        <f>SUM('RRP data input'!E7651:P7651)</f>
        <v>0</v>
      </c>
      <c r="H7650" s="143" t="str">
        <f t="shared" si="120"/>
        <v/>
      </c>
    </row>
    <row r="7651" spans="2:8" customFormat="1">
      <c r="B7651" s="185" t="str">
        <f>IF(OR('RRP data input'!B7652="",'RRP data input'!B7652=0),"",'RRP data input'!B7652)</f>
        <v/>
      </c>
      <c r="C7651" s="174" t="str">
        <f>IF('RRP data input'!C7652=0,"",'RRP data input'!C7652)</f>
        <v/>
      </c>
      <c r="D7651" s="174" t="str">
        <f>IF('RRP data input'!D7652=0,"",'RRP data input'!D7652)</f>
        <v/>
      </c>
      <c r="E7651" s="174" t="str">
        <f>IFERROR(VLOOKUP(C7651,Mappings!$B$13:$E$31,4,FALSE),"")</f>
        <v/>
      </c>
      <c r="F7651" s="219">
        <f>SUM('RRP data input'!E7652:L7652)</f>
        <v>0</v>
      </c>
      <c r="G7651" s="219">
        <f>SUM('RRP data input'!E7652:P7652)</f>
        <v>0</v>
      </c>
      <c r="H7651" s="143" t="str">
        <f t="shared" si="120"/>
        <v/>
      </c>
    </row>
    <row r="7652" spans="2:8" customFormat="1">
      <c r="B7652" s="185" t="str">
        <f>IF(OR('RRP data input'!B7653="",'RRP data input'!B7653=0),"",'RRP data input'!B7653)</f>
        <v/>
      </c>
      <c r="C7652" s="174" t="str">
        <f>IF('RRP data input'!C7653=0,"",'RRP data input'!C7653)</f>
        <v/>
      </c>
      <c r="D7652" s="174" t="str">
        <f>IF('RRP data input'!D7653=0,"",'RRP data input'!D7653)</f>
        <v/>
      </c>
      <c r="E7652" s="174" t="str">
        <f>IFERROR(VLOOKUP(C7652,Mappings!$B$13:$E$31,4,FALSE),"")</f>
        <v/>
      </c>
      <c r="F7652" s="219">
        <f>SUM('RRP data input'!E7653:L7653)</f>
        <v>0</v>
      </c>
      <c r="G7652" s="219">
        <f>SUM('RRP data input'!E7653:P7653)</f>
        <v>0</v>
      </c>
      <c r="H7652" s="143" t="str">
        <f t="shared" si="120"/>
        <v/>
      </c>
    </row>
    <row r="7653" spans="2:8" customFormat="1">
      <c r="B7653" s="185" t="str">
        <f>IF(OR('RRP data input'!B7654="",'RRP data input'!B7654=0),"",'RRP data input'!B7654)</f>
        <v/>
      </c>
      <c r="C7653" s="174" t="str">
        <f>IF('RRP data input'!C7654=0,"",'RRP data input'!C7654)</f>
        <v/>
      </c>
      <c r="D7653" s="174" t="str">
        <f>IF('RRP data input'!D7654=0,"",'RRP data input'!D7654)</f>
        <v/>
      </c>
      <c r="E7653" s="174" t="str">
        <f>IFERROR(VLOOKUP(C7653,Mappings!$B$13:$E$31,4,FALSE),"")</f>
        <v/>
      </c>
      <c r="F7653" s="219">
        <f>SUM('RRP data input'!E7654:L7654)</f>
        <v>0</v>
      </c>
      <c r="G7653" s="219">
        <f>SUM('RRP data input'!E7654:P7654)</f>
        <v>0</v>
      </c>
      <c r="H7653" s="143" t="str">
        <f t="shared" si="120"/>
        <v/>
      </c>
    </row>
    <row r="7654" spans="2:8" customFormat="1">
      <c r="B7654" s="185" t="str">
        <f>IF(OR('RRP data input'!B7655="",'RRP data input'!B7655=0),"",'RRP data input'!B7655)</f>
        <v/>
      </c>
      <c r="C7654" s="174" t="str">
        <f>IF('RRP data input'!C7655=0,"",'RRP data input'!C7655)</f>
        <v/>
      </c>
      <c r="D7654" s="174" t="str">
        <f>IF('RRP data input'!D7655=0,"",'RRP data input'!D7655)</f>
        <v/>
      </c>
      <c r="E7654" s="174" t="str">
        <f>IFERROR(VLOOKUP(C7654,Mappings!$B$13:$E$31,4,FALSE),"")</f>
        <v/>
      </c>
      <c r="F7654" s="219">
        <f>SUM('RRP data input'!E7655:L7655)</f>
        <v>0</v>
      </c>
      <c r="G7654" s="219">
        <f>SUM('RRP data input'!E7655:P7655)</f>
        <v>0</v>
      </c>
      <c r="H7654" s="143" t="str">
        <f t="shared" si="120"/>
        <v/>
      </c>
    </row>
    <row r="7655" spans="2:8" customFormat="1">
      <c r="B7655" s="185" t="str">
        <f>IF(OR('RRP data input'!B7656="",'RRP data input'!B7656=0),"",'RRP data input'!B7656)</f>
        <v/>
      </c>
      <c r="C7655" s="174" t="str">
        <f>IF('RRP data input'!C7656=0,"",'RRP data input'!C7656)</f>
        <v/>
      </c>
      <c r="D7655" s="174" t="str">
        <f>IF('RRP data input'!D7656=0,"",'RRP data input'!D7656)</f>
        <v/>
      </c>
      <c r="E7655" s="174" t="str">
        <f>IFERROR(VLOOKUP(C7655,Mappings!$B$13:$E$31,4,FALSE),"")</f>
        <v/>
      </c>
      <c r="F7655" s="219">
        <f>SUM('RRP data input'!E7656:L7656)</f>
        <v>0</v>
      </c>
      <c r="G7655" s="219">
        <f>SUM('RRP data input'!E7656:P7656)</f>
        <v>0</v>
      </c>
      <c r="H7655" s="143" t="str">
        <f t="shared" si="120"/>
        <v/>
      </c>
    </row>
    <row r="7656" spans="2:8" customFormat="1">
      <c r="B7656" s="185" t="str">
        <f>IF(OR('RRP data input'!B7657="",'RRP data input'!B7657=0),"",'RRP data input'!B7657)</f>
        <v/>
      </c>
      <c r="C7656" s="174" t="str">
        <f>IF('RRP data input'!C7657=0,"",'RRP data input'!C7657)</f>
        <v/>
      </c>
      <c r="D7656" s="174" t="str">
        <f>IF('RRP data input'!D7657=0,"",'RRP data input'!D7657)</f>
        <v/>
      </c>
      <c r="E7656" s="174" t="str">
        <f>IFERROR(VLOOKUP(C7656,Mappings!$B$13:$E$31,4,FALSE),"")</f>
        <v/>
      </c>
      <c r="F7656" s="219">
        <f>SUM('RRP data input'!E7657:L7657)</f>
        <v>0</v>
      </c>
      <c r="G7656" s="219">
        <f>SUM('RRP data input'!E7657:P7657)</f>
        <v>0</v>
      </c>
      <c r="H7656" s="143" t="str">
        <f t="shared" si="120"/>
        <v/>
      </c>
    </row>
    <row r="7657" spans="2:8" customFormat="1">
      <c r="B7657" s="185" t="str">
        <f>IF(OR('RRP data input'!B7658="",'RRP data input'!B7658=0),"",'RRP data input'!B7658)</f>
        <v/>
      </c>
      <c r="C7657" s="174" t="str">
        <f>IF('RRP data input'!C7658=0,"",'RRP data input'!C7658)</f>
        <v/>
      </c>
      <c r="D7657" s="174" t="str">
        <f>IF('RRP data input'!D7658=0,"",'RRP data input'!D7658)</f>
        <v/>
      </c>
      <c r="E7657" s="174" t="str">
        <f>IFERROR(VLOOKUP(C7657,Mappings!$B$13:$E$31,4,FALSE),"")</f>
        <v/>
      </c>
      <c r="F7657" s="219">
        <f>SUM('RRP data input'!E7658:L7658)</f>
        <v>0</v>
      </c>
      <c r="G7657" s="219">
        <f>SUM('RRP data input'!E7658:P7658)</f>
        <v>0</v>
      </c>
      <c r="H7657" s="143" t="str">
        <f t="shared" si="120"/>
        <v/>
      </c>
    </row>
    <row r="7658" spans="2:8" customFormat="1">
      <c r="B7658" s="185" t="str">
        <f>IF(OR('RRP data input'!B7659="",'RRP data input'!B7659=0),"",'RRP data input'!B7659)</f>
        <v/>
      </c>
      <c r="C7658" s="174" t="str">
        <f>IF('RRP data input'!C7659=0,"",'RRP data input'!C7659)</f>
        <v/>
      </c>
      <c r="D7658" s="174" t="str">
        <f>IF('RRP data input'!D7659=0,"",'RRP data input'!D7659)</f>
        <v/>
      </c>
      <c r="E7658" s="174" t="str">
        <f>IFERROR(VLOOKUP(C7658,Mappings!$B$13:$E$31,4,FALSE),"")</f>
        <v/>
      </c>
      <c r="F7658" s="219">
        <f>SUM('RRP data input'!E7659:L7659)</f>
        <v>0</v>
      </c>
      <c r="G7658" s="219">
        <f>SUM('RRP data input'!E7659:P7659)</f>
        <v>0</v>
      </c>
      <c r="H7658" s="143" t="str">
        <f t="shared" si="120"/>
        <v/>
      </c>
    </row>
    <row r="7659" spans="2:8" customFormat="1">
      <c r="B7659" s="185" t="str">
        <f>IF(OR('RRP data input'!B7660="",'RRP data input'!B7660=0),"",'RRP data input'!B7660)</f>
        <v/>
      </c>
      <c r="C7659" s="174" t="str">
        <f>IF('RRP data input'!C7660=0,"",'RRP data input'!C7660)</f>
        <v/>
      </c>
      <c r="D7659" s="174" t="str">
        <f>IF('RRP data input'!D7660=0,"",'RRP data input'!D7660)</f>
        <v/>
      </c>
      <c r="E7659" s="174" t="str">
        <f>IFERROR(VLOOKUP(C7659,Mappings!$B$13:$E$31,4,FALSE),"")</f>
        <v/>
      </c>
      <c r="F7659" s="219">
        <f>SUM('RRP data input'!E7660:L7660)</f>
        <v>0</v>
      </c>
      <c r="G7659" s="219">
        <f>SUM('RRP data input'!E7660:P7660)</f>
        <v>0</v>
      </c>
      <c r="H7659" s="143" t="str">
        <f t="shared" si="120"/>
        <v/>
      </c>
    </row>
    <row r="7660" spans="2:8" customFormat="1">
      <c r="B7660" s="185" t="str">
        <f>IF(OR('RRP data input'!B7661="",'RRP data input'!B7661=0),"",'RRP data input'!B7661)</f>
        <v/>
      </c>
      <c r="C7660" s="174" t="str">
        <f>IF('RRP data input'!C7661=0,"",'RRP data input'!C7661)</f>
        <v/>
      </c>
      <c r="D7660" s="174" t="str">
        <f>IF('RRP data input'!D7661=0,"",'RRP data input'!D7661)</f>
        <v/>
      </c>
      <c r="E7660" s="174" t="str">
        <f>IFERROR(VLOOKUP(C7660,Mappings!$B$13:$E$31,4,FALSE),"")</f>
        <v/>
      </c>
      <c r="F7660" s="219">
        <f>SUM('RRP data input'!E7661:L7661)</f>
        <v>0</v>
      </c>
      <c r="G7660" s="219">
        <f>SUM('RRP data input'!E7661:P7661)</f>
        <v>0</v>
      </c>
      <c r="H7660" s="143" t="str">
        <f t="shared" si="120"/>
        <v/>
      </c>
    </row>
    <row r="7661" spans="2:8" customFormat="1">
      <c r="B7661" s="185" t="str">
        <f>IF(OR('RRP data input'!B7662="",'RRP data input'!B7662=0),"",'RRP data input'!B7662)</f>
        <v/>
      </c>
      <c r="C7661" s="174" t="str">
        <f>IF('RRP data input'!C7662=0,"",'RRP data input'!C7662)</f>
        <v/>
      </c>
      <c r="D7661" s="174" t="str">
        <f>IF('RRP data input'!D7662=0,"",'RRP data input'!D7662)</f>
        <v/>
      </c>
      <c r="E7661" s="174" t="str">
        <f>IFERROR(VLOOKUP(C7661,Mappings!$B$13:$E$31,4,FALSE),"")</f>
        <v/>
      </c>
      <c r="F7661" s="219">
        <f>SUM('RRP data input'!E7662:L7662)</f>
        <v>0</v>
      </c>
      <c r="G7661" s="219">
        <f>SUM('RRP data input'!E7662:P7662)</f>
        <v>0</v>
      </c>
      <c r="H7661" s="143" t="str">
        <f t="shared" si="120"/>
        <v/>
      </c>
    </row>
    <row r="7662" spans="2:8" customFormat="1">
      <c r="B7662" s="185" t="str">
        <f>IF(OR('RRP data input'!B7663="",'RRP data input'!B7663=0),"",'RRP data input'!B7663)</f>
        <v/>
      </c>
      <c r="C7662" s="174" t="str">
        <f>IF('RRP data input'!C7663=0,"",'RRP data input'!C7663)</f>
        <v/>
      </c>
      <c r="D7662" s="174" t="str">
        <f>IF('RRP data input'!D7663=0,"",'RRP data input'!D7663)</f>
        <v/>
      </c>
      <c r="E7662" s="174" t="str">
        <f>IFERROR(VLOOKUP(C7662,Mappings!$B$13:$E$31,4,FALSE),"")</f>
        <v/>
      </c>
      <c r="F7662" s="219">
        <f>SUM('RRP data input'!E7663:L7663)</f>
        <v>0</v>
      </c>
      <c r="G7662" s="219">
        <f>SUM('RRP data input'!E7663:P7663)</f>
        <v>0</v>
      </c>
      <c r="H7662" s="143" t="str">
        <f t="shared" si="120"/>
        <v/>
      </c>
    </row>
    <row r="7663" spans="2:8" customFormat="1">
      <c r="B7663" s="185" t="str">
        <f>IF(OR('RRP data input'!B7664="",'RRP data input'!B7664=0),"",'RRP data input'!B7664)</f>
        <v/>
      </c>
      <c r="C7663" s="174" t="str">
        <f>IF('RRP data input'!C7664=0,"",'RRP data input'!C7664)</f>
        <v/>
      </c>
      <c r="D7663" s="174" t="str">
        <f>IF('RRP data input'!D7664=0,"",'RRP data input'!D7664)</f>
        <v/>
      </c>
      <c r="E7663" s="174" t="str">
        <f>IFERROR(VLOOKUP(C7663,Mappings!$B$13:$E$31,4,FALSE),"")</f>
        <v/>
      </c>
      <c r="F7663" s="219">
        <f>SUM('RRP data input'!E7664:L7664)</f>
        <v>0</v>
      </c>
      <c r="G7663" s="219">
        <f>SUM('RRP data input'!E7664:P7664)</f>
        <v>0</v>
      </c>
      <c r="H7663" s="143" t="str">
        <f t="shared" si="120"/>
        <v/>
      </c>
    </row>
    <row r="7664" spans="2:8" customFormat="1">
      <c r="B7664" s="185" t="str">
        <f>IF(OR('RRP data input'!B7665="",'RRP data input'!B7665=0),"",'RRP data input'!B7665)</f>
        <v/>
      </c>
      <c r="C7664" s="174" t="str">
        <f>IF('RRP data input'!C7665=0,"",'RRP data input'!C7665)</f>
        <v/>
      </c>
      <c r="D7664" s="174" t="str">
        <f>IF('RRP data input'!D7665=0,"",'RRP data input'!D7665)</f>
        <v/>
      </c>
      <c r="E7664" s="174" t="str">
        <f>IFERROR(VLOOKUP(C7664,Mappings!$B$13:$E$31,4,FALSE),"")</f>
        <v/>
      </c>
      <c r="F7664" s="219">
        <f>SUM('RRP data input'!E7665:L7665)</f>
        <v>0</v>
      </c>
      <c r="G7664" s="219">
        <f>SUM('RRP data input'!E7665:P7665)</f>
        <v>0</v>
      </c>
      <c r="H7664" s="143" t="str">
        <f t="shared" si="120"/>
        <v/>
      </c>
    </row>
    <row r="7665" spans="2:8" customFormat="1">
      <c r="B7665" s="185" t="str">
        <f>IF(OR('RRP data input'!B7666="",'RRP data input'!B7666=0),"",'RRP data input'!B7666)</f>
        <v/>
      </c>
      <c r="C7665" s="174" t="str">
        <f>IF('RRP data input'!C7666=0,"",'RRP data input'!C7666)</f>
        <v/>
      </c>
      <c r="D7665" s="174" t="str">
        <f>IF('RRP data input'!D7666=0,"",'RRP data input'!D7666)</f>
        <v/>
      </c>
      <c r="E7665" s="174" t="str">
        <f>IFERROR(VLOOKUP(C7665,Mappings!$B$13:$E$31,4,FALSE),"")</f>
        <v/>
      </c>
      <c r="F7665" s="219">
        <f>SUM('RRP data input'!E7666:L7666)</f>
        <v>0</v>
      </c>
      <c r="G7665" s="219">
        <f>SUM('RRP data input'!E7666:P7666)</f>
        <v>0</v>
      </c>
      <c r="H7665" s="143" t="str">
        <f t="shared" si="120"/>
        <v/>
      </c>
    </row>
    <row r="7666" spans="2:8" customFormat="1">
      <c r="B7666" s="185" t="str">
        <f>IF(OR('RRP data input'!B7667="",'RRP data input'!B7667=0),"",'RRP data input'!B7667)</f>
        <v/>
      </c>
      <c r="C7666" s="174" t="str">
        <f>IF('RRP data input'!C7667=0,"",'RRP data input'!C7667)</f>
        <v/>
      </c>
      <c r="D7666" s="174" t="str">
        <f>IF('RRP data input'!D7667=0,"",'RRP data input'!D7667)</f>
        <v/>
      </c>
      <c r="E7666" s="174" t="str">
        <f>IFERROR(VLOOKUP(C7666,Mappings!$B$13:$E$31,4,FALSE),"")</f>
        <v/>
      </c>
      <c r="F7666" s="219">
        <f>SUM('RRP data input'!E7667:L7667)</f>
        <v>0</v>
      </c>
      <c r="G7666" s="219">
        <f>SUM('RRP data input'!E7667:P7667)</f>
        <v>0</v>
      </c>
      <c r="H7666" s="143" t="str">
        <f t="shared" si="120"/>
        <v/>
      </c>
    </row>
    <row r="7667" spans="2:8" customFormat="1">
      <c r="B7667" s="185" t="str">
        <f>IF(OR('RRP data input'!B7668="",'RRP data input'!B7668=0),"",'RRP data input'!B7668)</f>
        <v/>
      </c>
      <c r="C7667" s="174" t="str">
        <f>IF('RRP data input'!C7668=0,"",'RRP data input'!C7668)</f>
        <v/>
      </c>
      <c r="D7667" s="174" t="str">
        <f>IF('RRP data input'!D7668=0,"",'RRP data input'!D7668)</f>
        <v/>
      </c>
      <c r="E7667" s="174" t="str">
        <f>IFERROR(VLOOKUP(C7667,Mappings!$B$13:$E$31,4,FALSE),"")</f>
        <v/>
      </c>
      <c r="F7667" s="219">
        <f>SUM('RRP data input'!E7668:L7668)</f>
        <v>0</v>
      </c>
      <c r="G7667" s="219">
        <f>SUM('RRP data input'!E7668:P7668)</f>
        <v>0</v>
      </c>
      <c r="H7667" s="143" t="str">
        <f t="shared" si="120"/>
        <v/>
      </c>
    </row>
    <row r="7668" spans="2:8" customFormat="1">
      <c r="B7668" s="185" t="str">
        <f>IF(OR('RRP data input'!B7669="",'RRP data input'!B7669=0),"",'RRP data input'!B7669)</f>
        <v/>
      </c>
      <c r="C7668" s="174" t="str">
        <f>IF('RRP data input'!C7669=0,"",'RRP data input'!C7669)</f>
        <v/>
      </c>
      <c r="D7668" s="174" t="str">
        <f>IF('RRP data input'!D7669=0,"",'RRP data input'!D7669)</f>
        <v/>
      </c>
      <c r="E7668" s="174" t="str">
        <f>IFERROR(VLOOKUP(C7668,Mappings!$B$13:$E$31,4,FALSE),"")</f>
        <v/>
      </c>
      <c r="F7668" s="219">
        <f>SUM('RRP data input'!E7669:L7669)</f>
        <v>0</v>
      </c>
      <c r="G7668" s="219">
        <f>SUM('RRP data input'!E7669:P7669)</f>
        <v>0</v>
      </c>
      <c r="H7668" s="143" t="str">
        <f t="shared" si="120"/>
        <v/>
      </c>
    </row>
    <row r="7669" spans="2:8" customFormat="1">
      <c r="B7669" s="185" t="str">
        <f>IF(OR('RRP data input'!B7670="",'RRP data input'!B7670=0),"",'RRP data input'!B7670)</f>
        <v/>
      </c>
      <c r="C7669" s="174" t="str">
        <f>IF('RRP data input'!C7670=0,"",'RRP data input'!C7670)</f>
        <v/>
      </c>
      <c r="D7669" s="174" t="str">
        <f>IF('RRP data input'!D7670=0,"",'RRP data input'!D7670)</f>
        <v/>
      </c>
      <c r="E7669" s="174" t="str">
        <f>IFERROR(VLOOKUP(C7669,Mappings!$B$13:$E$31,4,FALSE),"")</f>
        <v/>
      </c>
      <c r="F7669" s="219">
        <f>SUM('RRP data input'!E7670:L7670)</f>
        <v>0</v>
      </c>
      <c r="G7669" s="219">
        <f>SUM('RRP data input'!E7670:P7670)</f>
        <v>0</v>
      </c>
      <c r="H7669" s="143" t="str">
        <f t="shared" si="120"/>
        <v/>
      </c>
    </row>
    <row r="7670" spans="2:8" customFormat="1">
      <c r="B7670" s="185" t="str">
        <f>IF(OR('RRP data input'!B7671="",'RRP data input'!B7671=0),"",'RRP data input'!B7671)</f>
        <v/>
      </c>
      <c r="C7670" s="174" t="str">
        <f>IF('RRP data input'!C7671=0,"",'RRP data input'!C7671)</f>
        <v/>
      </c>
      <c r="D7670" s="174" t="str">
        <f>IF('RRP data input'!D7671=0,"",'RRP data input'!D7671)</f>
        <v/>
      </c>
      <c r="E7670" s="174" t="str">
        <f>IFERROR(VLOOKUP(C7670,Mappings!$B$13:$E$31,4,FALSE),"")</f>
        <v/>
      </c>
      <c r="F7670" s="219">
        <f>SUM('RRP data input'!E7671:L7671)</f>
        <v>0</v>
      </c>
      <c r="G7670" s="219">
        <f>SUM('RRP data input'!E7671:P7671)</f>
        <v>0</v>
      </c>
      <c r="H7670" s="143" t="str">
        <f t="shared" si="120"/>
        <v/>
      </c>
    </row>
    <row r="7671" spans="2:8" customFormat="1">
      <c r="B7671" s="185" t="str">
        <f>IF(OR('RRP data input'!B7672="",'RRP data input'!B7672=0),"",'RRP data input'!B7672)</f>
        <v/>
      </c>
      <c r="C7671" s="174" t="str">
        <f>IF('RRP data input'!C7672=0,"",'RRP data input'!C7672)</f>
        <v/>
      </c>
      <c r="D7671" s="174" t="str">
        <f>IF('RRP data input'!D7672=0,"",'RRP data input'!D7672)</f>
        <v/>
      </c>
      <c r="E7671" s="174" t="str">
        <f>IFERROR(VLOOKUP(C7671,Mappings!$B$13:$E$31,4,FALSE),"")</f>
        <v/>
      </c>
      <c r="F7671" s="219">
        <f>SUM('RRP data input'!E7672:L7672)</f>
        <v>0</v>
      </c>
      <c r="G7671" s="219">
        <f>SUM('RRP data input'!E7672:P7672)</f>
        <v>0</v>
      </c>
      <c r="H7671" s="143" t="str">
        <f t="shared" si="120"/>
        <v/>
      </c>
    </row>
    <row r="7672" spans="2:8" customFormat="1">
      <c r="B7672" s="185" t="str">
        <f>IF(OR('RRP data input'!B7673="",'RRP data input'!B7673=0),"",'RRP data input'!B7673)</f>
        <v/>
      </c>
      <c r="C7672" s="174" t="str">
        <f>IF('RRP data input'!C7673=0,"",'RRP data input'!C7673)</f>
        <v/>
      </c>
      <c r="D7672" s="174" t="str">
        <f>IF('RRP data input'!D7673=0,"",'RRP data input'!D7673)</f>
        <v/>
      </c>
      <c r="E7672" s="174" t="str">
        <f>IFERROR(VLOOKUP(C7672,Mappings!$B$13:$E$31,4,FALSE),"")</f>
        <v/>
      </c>
      <c r="F7672" s="219">
        <f>SUM('RRP data input'!E7673:L7673)</f>
        <v>0</v>
      </c>
      <c r="G7672" s="219">
        <f>SUM('RRP data input'!E7673:P7673)</f>
        <v>0</v>
      </c>
      <c r="H7672" s="143" t="str">
        <f t="shared" si="120"/>
        <v/>
      </c>
    </row>
    <row r="7673" spans="2:8" customFormat="1">
      <c r="B7673" s="185" t="str">
        <f>IF(OR('RRP data input'!B7674="",'RRP data input'!B7674=0),"",'RRP data input'!B7674)</f>
        <v/>
      </c>
      <c r="C7673" s="174" t="str">
        <f>IF('RRP data input'!C7674=0,"",'RRP data input'!C7674)</f>
        <v/>
      </c>
      <c r="D7673" s="174" t="str">
        <f>IF('RRP data input'!D7674=0,"",'RRP data input'!D7674)</f>
        <v/>
      </c>
      <c r="E7673" s="174" t="str">
        <f>IFERROR(VLOOKUP(C7673,Mappings!$B$13:$E$31,4,FALSE),"")</f>
        <v/>
      </c>
      <c r="F7673" s="219">
        <f>SUM('RRP data input'!E7674:L7674)</f>
        <v>0</v>
      </c>
      <c r="G7673" s="219">
        <f>SUM('RRP data input'!E7674:P7674)</f>
        <v>0</v>
      </c>
      <c r="H7673" s="143" t="str">
        <f t="shared" si="120"/>
        <v/>
      </c>
    </row>
    <row r="7674" spans="2:8" customFormat="1">
      <c r="B7674" s="185" t="str">
        <f>IF(OR('RRP data input'!B7675="",'RRP data input'!B7675=0),"",'RRP data input'!B7675)</f>
        <v/>
      </c>
      <c r="C7674" s="174" t="str">
        <f>IF('RRP data input'!C7675=0,"",'RRP data input'!C7675)</f>
        <v/>
      </c>
      <c r="D7674" s="174" t="str">
        <f>IF('RRP data input'!D7675=0,"",'RRP data input'!D7675)</f>
        <v/>
      </c>
      <c r="E7674" s="174" t="str">
        <f>IFERROR(VLOOKUP(C7674,Mappings!$B$13:$E$31,4,FALSE),"")</f>
        <v/>
      </c>
      <c r="F7674" s="219">
        <f>SUM('RRP data input'!E7675:L7675)</f>
        <v>0</v>
      </c>
      <c r="G7674" s="219">
        <f>SUM('RRP data input'!E7675:P7675)</f>
        <v>0</v>
      </c>
      <c r="H7674" s="143" t="str">
        <f t="shared" si="120"/>
        <v/>
      </c>
    </row>
    <row r="7675" spans="2:8" customFormat="1">
      <c r="B7675" s="185" t="str">
        <f>IF(OR('RRP data input'!B7676="",'RRP data input'!B7676=0),"",'RRP data input'!B7676)</f>
        <v/>
      </c>
      <c r="C7675" s="174" t="str">
        <f>IF('RRP data input'!C7676=0,"",'RRP data input'!C7676)</f>
        <v/>
      </c>
      <c r="D7675" s="174" t="str">
        <f>IF('RRP data input'!D7676=0,"",'RRP data input'!D7676)</f>
        <v/>
      </c>
      <c r="E7675" s="174" t="str">
        <f>IFERROR(VLOOKUP(C7675,Mappings!$B$13:$E$31,4,FALSE),"")</f>
        <v/>
      </c>
      <c r="F7675" s="219">
        <f>SUM('RRP data input'!E7676:L7676)</f>
        <v>0</v>
      </c>
      <c r="G7675" s="219">
        <f>SUM('RRP data input'!E7676:P7676)</f>
        <v>0</v>
      </c>
      <c r="H7675" s="143" t="str">
        <f t="shared" si="120"/>
        <v/>
      </c>
    </row>
    <row r="7676" spans="2:8" customFormat="1">
      <c r="B7676" s="185" t="str">
        <f>IF(OR('RRP data input'!B7677="",'RRP data input'!B7677=0),"",'RRP data input'!B7677)</f>
        <v/>
      </c>
      <c r="C7676" s="174" t="str">
        <f>IF('RRP data input'!C7677=0,"",'RRP data input'!C7677)</f>
        <v/>
      </c>
      <c r="D7676" s="174" t="str">
        <f>IF('RRP data input'!D7677=0,"",'RRP data input'!D7677)</f>
        <v/>
      </c>
      <c r="E7676" s="174" t="str">
        <f>IFERROR(VLOOKUP(C7676,Mappings!$B$13:$E$31,4,FALSE),"")</f>
        <v/>
      </c>
      <c r="F7676" s="219">
        <f>SUM('RRP data input'!E7677:L7677)</f>
        <v>0</v>
      </c>
      <c r="G7676" s="219">
        <f>SUM('RRP data input'!E7677:P7677)</f>
        <v>0</v>
      </c>
      <c r="H7676" s="143" t="str">
        <f t="shared" si="120"/>
        <v/>
      </c>
    </row>
    <row r="7677" spans="2:8" customFormat="1">
      <c r="B7677" s="185" t="str">
        <f>IF(OR('RRP data input'!B7678="",'RRP data input'!B7678=0),"",'RRP data input'!B7678)</f>
        <v/>
      </c>
      <c r="C7677" s="174" t="str">
        <f>IF('RRP data input'!C7678=0,"",'RRP data input'!C7678)</f>
        <v/>
      </c>
      <c r="D7677" s="174" t="str">
        <f>IF('RRP data input'!D7678=0,"",'RRP data input'!D7678)</f>
        <v/>
      </c>
      <c r="E7677" s="174" t="str">
        <f>IFERROR(VLOOKUP(C7677,Mappings!$B$13:$E$31,4,FALSE),"")</f>
        <v/>
      </c>
      <c r="F7677" s="219">
        <f>SUM('RRP data input'!E7678:L7678)</f>
        <v>0</v>
      </c>
      <c r="G7677" s="219">
        <f>SUM('RRP data input'!E7678:P7678)</f>
        <v>0</v>
      </c>
      <c r="H7677" s="143" t="str">
        <f t="shared" si="120"/>
        <v/>
      </c>
    </row>
    <row r="7678" spans="2:8" customFormat="1">
      <c r="B7678" s="185" t="str">
        <f>IF(OR('RRP data input'!B7679="",'RRP data input'!B7679=0),"",'RRP data input'!B7679)</f>
        <v/>
      </c>
      <c r="C7678" s="174" t="str">
        <f>IF('RRP data input'!C7679=0,"",'RRP data input'!C7679)</f>
        <v/>
      </c>
      <c r="D7678" s="174" t="str">
        <f>IF('RRP data input'!D7679=0,"",'RRP data input'!D7679)</f>
        <v/>
      </c>
      <c r="E7678" s="174" t="str">
        <f>IFERROR(VLOOKUP(C7678,Mappings!$B$13:$E$31,4,FALSE),"")</f>
        <v/>
      </c>
      <c r="F7678" s="219">
        <f>SUM('RRP data input'!E7679:L7679)</f>
        <v>0</v>
      </c>
      <c r="G7678" s="219">
        <f>SUM('RRP data input'!E7679:P7679)</f>
        <v>0</v>
      </c>
      <c r="H7678" s="143" t="str">
        <f t="shared" si="120"/>
        <v/>
      </c>
    </row>
    <row r="7679" spans="2:8" customFormat="1">
      <c r="B7679" s="185" t="str">
        <f>IF(OR('RRP data input'!B7680="",'RRP data input'!B7680=0),"",'RRP data input'!B7680)</f>
        <v/>
      </c>
      <c r="C7679" s="174" t="str">
        <f>IF('RRP data input'!C7680=0,"",'RRP data input'!C7680)</f>
        <v/>
      </c>
      <c r="D7679" s="174" t="str">
        <f>IF('RRP data input'!D7680=0,"",'RRP data input'!D7680)</f>
        <v/>
      </c>
      <c r="E7679" s="174" t="str">
        <f>IFERROR(VLOOKUP(C7679,Mappings!$B$13:$E$31,4,FALSE),"")</f>
        <v/>
      </c>
      <c r="F7679" s="219">
        <f>SUM('RRP data input'!E7680:L7680)</f>
        <v>0</v>
      </c>
      <c r="G7679" s="219">
        <f>SUM('RRP data input'!E7680:P7680)</f>
        <v>0</v>
      </c>
      <c r="H7679" s="143" t="str">
        <f t="shared" si="120"/>
        <v/>
      </c>
    </row>
    <row r="7680" spans="2:8" customFormat="1">
      <c r="B7680" s="185" t="str">
        <f>IF(OR('RRP data input'!B7681="",'RRP data input'!B7681=0),"",'RRP data input'!B7681)</f>
        <v/>
      </c>
      <c r="C7680" s="174" t="str">
        <f>IF('RRP data input'!C7681=0,"",'RRP data input'!C7681)</f>
        <v/>
      </c>
      <c r="D7680" s="174" t="str">
        <f>IF('RRP data input'!D7681=0,"",'RRP data input'!D7681)</f>
        <v/>
      </c>
      <c r="E7680" s="174" t="str">
        <f>IFERROR(VLOOKUP(C7680,Mappings!$B$13:$E$31,4,FALSE),"")</f>
        <v/>
      </c>
      <c r="F7680" s="219">
        <f>SUM('RRP data input'!E7681:L7681)</f>
        <v>0</v>
      </c>
      <c r="G7680" s="219">
        <f>SUM('RRP data input'!E7681:P7681)</f>
        <v>0</v>
      </c>
      <c r="H7680" s="143" t="str">
        <f t="shared" si="120"/>
        <v/>
      </c>
    </row>
    <row r="7681" spans="2:8" customFormat="1">
      <c r="B7681" s="185" t="str">
        <f>IF(OR('RRP data input'!B7682="",'RRP data input'!B7682=0),"",'RRP data input'!B7682)</f>
        <v/>
      </c>
      <c r="C7681" s="174" t="str">
        <f>IF('RRP data input'!C7682=0,"",'RRP data input'!C7682)</f>
        <v/>
      </c>
      <c r="D7681" s="174" t="str">
        <f>IF('RRP data input'!D7682=0,"",'RRP data input'!D7682)</f>
        <v/>
      </c>
      <c r="E7681" s="174" t="str">
        <f>IFERROR(VLOOKUP(C7681,Mappings!$B$13:$E$31,4,FALSE),"")</f>
        <v/>
      </c>
      <c r="F7681" s="219">
        <f>SUM('RRP data input'!E7682:L7682)</f>
        <v>0</v>
      </c>
      <c r="G7681" s="219">
        <f>SUM('RRP data input'!E7682:P7682)</f>
        <v>0</v>
      </c>
      <c r="H7681" s="143" t="str">
        <f t="shared" si="120"/>
        <v/>
      </c>
    </row>
    <row r="7682" spans="2:8" customFormat="1">
      <c r="B7682" s="185" t="str">
        <f>IF(OR('RRP data input'!B7683="",'RRP data input'!B7683=0),"",'RRP data input'!B7683)</f>
        <v/>
      </c>
      <c r="C7682" s="174" t="str">
        <f>IF('RRP data input'!C7683=0,"",'RRP data input'!C7683)</f>
        <v/>
      </c>
      <c r="D7682" s="174" t="str">
        <f>IF('RRP data input'!D7683=0,"",'RRP data input'!D7683)</f>
        <v/>
      </c>
      <c r="E7682" s="174" t="str">
        <f>IFERROR(VLOOKUP(C7682,Mappings!$B$13:$E$31,4,FALSE),"")</f>
        <v/>
      </c>
      <c r="F7682" s="219">
        <f>SUM('RRP data input'!E7683:L7683)</f>
        <v>0</v>
      </c>
      <c r="G7682" s="219">
        <f>SUM('RRP data input'!E7683:P7683)</f>
        <v>0</v>
      </c>
      <c r="H7682" s="143" t="str">
        <f t="shared" si="120"/>
        <v/>
      </c>
    </row>
    <row r="7683" spans="2:8" customFormat="1">
      <c r="B7683" s="185" t="str">
        <f>IF(OR('RRP data input'!B7684="",'RRP data input'!B7684=0),"",'RRP data input'!B7684)</f>
        <v/>
      </c>
      <c r="C7683" s="174" t="str">
        <f>IF('RRP data input'!C7684=0,"",'RRP data input'!C7684)</f>
        <v/>
      </c>
      <c r="D7683" s="174" t="str">
        <f>IF('RRP data input'!D7684=0,"",'RRP data input'!D7684)</f>
        <v/>
      </c>
      <c r="E7683" s="174" t="str">
        <f>IFERROR(VLOOKUP(C7683,Mappings!$B$13:$E$31,4,FALSE),"")</f>
        <v/>
      </c>
      <c r="F7683" s="219">
        <f>SUM('RRP data input'!E7684:L7684)</f>
        <v>0</v>
      </c>
      <c r="G7683" s="219">
        <f>SUM('RRP data input'!E7684:P7684)</f>
        <v>0</v>
      </c>
      <c r="H7683" s="143" t="str">
        <f t="shared" si="120"/>
        <v/>
      </c>
    </row>
    <row r="7684" spans="2:8" customFormat="1">
      <c r="B7684" s="185" t="str">
        <f>IF(OR('RRP data input'!B7685="",'RRP data input'!B7685=0),"",'RRP data input'!B7685)</f>
        <v/>
      </c>
      <c r="C7684" s="174" t="str">
        <f>IF('RRP data input'!C7685=0,"",'RRP data input'!C7685)</f>
        <v/>
      </c>
      <c r="D7684" s="174" t="str">
        <f>IF('RRP data input'!D7685=0,"",'RRP data input'!D7685)</f>
        <v/>
      </c>
      <c r="E7684" s="174" t="str">
        <f>IFERROR(VLOOKUP(C7684,Mappings!$B$13:$E$31,4,FALSE),"")</f>
        <v/>
      </c>
      <c r="F7684" s="219">
        <f>SUM('RRP data input'!E7685:L7685)</f>
        <v>0</v>
      </c>
      <c r="G7684" s="219">
        <f>SUM('RRP data input'!E7685:P7685)</f>
        <v>0</v>
      </c>
      <c r="H7684" s="143" t="str">
        <f t="shared" si="120"/>
        <v/>
      </c>
    </row>
    <row r="7685" spans="2:8" customFormat="1">
      <c r="B7685" s="185" t="str">
        <f>IF(OR('RRP data input'!B7686="",'RRP data input'!B7686=0),"",'RRP data input'!B7686)</f>
        <v/>
      </c>
      <c r="C7685" s="174" t="str">
        <f>IF('RRP data input'!C7686=0,"",'RRP data input'!C7686)</f>
        <v/>
      </c>
      <c r="D7685" s="174" t="str">
        <f>IF('RRP data input'!D7686=0,"",'RRP data input'!D7686)</f>
        <v/>
      </c>
      <c r="E7685" s="174" t="str">
        <f>IFERROR(VLOOKUP(C7685,Mappings!$B$13:$E$31,4,FALSE),"")</f>
        <v/>
      </c>
      <c r="F7685" s="219">
        <f>SUM('RRP data input'!E7686:L7686)</f>
        <v>0</v>
      </c>
      <c r="G7685" s="219">
        <f>SUM('RRP data input'!E7686:P7686)</f>
        <v>0</v>
      </c>
      <c r="H7685" s="143" t="str">
        <f t="shared" si="120"/>
        <v/>
      </c>
    </row>
    <row r="7686" spans="2:8" customFormat="1">
      <c r="B7686" s="185" t="str">
        <f>IF(OR('RRP data input'!B7687="",'RRP data input'!B7687=0),"",'RRP data input'!B7687)</f>
        <v/>
      </c>
      <c r="C7686" s="174" t="str">
        <f>IF('RRP data input'!C7687=0,"",'RRP data input'!C7687)</f>
        <v/>
      </c>
      <c r="D7686" s="174" t="str">
        <f>IF('RRP data input'!D7687=0,"",'RRP data input'!D7687)</f>
        <v/>
      </c>
      <c r="E7686" s="174" t="str">
        <f>IFERROR(VLOOKUP(C7686,Mappings!$B$13:$E$31,4,FALSE),"")</f>
        <v/>
      </c>
      <c r="F7686" s="219">
        <f>SUM('RRP data input'!E7687:L7687)</f>
        <v>0</v>
      </c>
      <c r="G7686" s="219">
        <f>SUM('RRP data input'!E7687:P7687)</f>
        <v>0</v>
      </c>
      <c r="H7686" s="143" t="str">
        <f t="shared" si="120"/>
        <v/>
      </c>
    </row>
    <row r="7687" spans="2:8" customFormat="1">
      <c r="B7687" s="185" t="str">
        <f>IF(OR('RRP data input'!B7688="",'RRP data input'!B7688=0),"",'RRP data input'!B7688)</f>
        <v/>
      </c>
      <c r="C7687" s="174" t="str">
        <f>IF('RRP data input'!C7688=0,"",'RRP data input'!C7688)</f>
        <v/>
      </c>
      <c r="D7687" s="174" t="str">
        <f>IF('RRP data input'!D7688=0,"",'RRP data input'!D7688)</f>
        <v/>
      </c>
      <c r="E7687" s="174" t="str">
        <f>IFERROR(VLOOKUP(C7687,Mappings!$B$13:$E$31,4,FALSE),"")</f>
        <v/>
      </c>
      <c r="F7687" s="219">
        <f>SUM('RRP data input'!E7688:L7688)</f>
        <v>0</v>
      </c>
      <c r="G7687" s="219">
        <f>SUM('RRP data input'!E7688:P7688)</f>
        <v>0</v>
      </c>
      <c r="H7687" s="143" t="str">
        <f t="shared" si="120"/>
        <v/>
      </c>
    </row>
    <row r="7688" spans="2:8" customFormat="1">
      <c r="B7688" s="185" t="str">
        <f>IF(OR('RRP data input'!B7689="",'RRP data input'!B7689=0),"",'RRP data input'!B7689)</f>
        <v/>
      </c>
      <c r="C7688" s="174" t="str">
        <f>IF('RRP data input'!C7689=0,"",'RRP data input'!C7689)</f>
        <v/>
      </c>
      <c r="D7688" s="174" t="str">
        <f>IF('RRP data input'!D7689=0,"",'RRP data input'!D7689)</f>
        <v/>
      </c>
      <c r="E7688" s="174" t="str">
        <f>IFERROR(VLOOKUP(C7688,Mappings!$B$13:$E$31,4,FALSE),"")</f>
        <v/>
      </c>
      <c r="F7688" s="219">
        <f>SUM('RRP data input'!E7689:L7689)</f>
        <v>0</v>
      </c>
      <c r="G7688" s="219">
        <f>SUM('RRP data input'!E7689:P7689)</f>
        <v>0</v>
      </c>
      <c r="H7688" s="143" t="str">
        <f t="shared" si="120"/>
        <v/>
      </c>
    </row>
    <row r="7689" spans="2:8" customFormat="1">
      <c r="B7689" s="185" t="str">
        <f>IF(OR('RRP data input'!B7690="",'RRP data input'!B7690=0),"",'RRP data input'!B7690)</f>
        <v/>
      </c>
      <c r="C7689" s="174" t="str">
        <f>IF('RRP data input'!C7690=0,"",'RRP data input'!C7690)</f>
        <v/>
      </c>
      <c r="D7689" s="174" t="str">
        <f>IF('RRP data input'!D7690=0,"",'RRP data input'!D7690)</f>
        <v/>
      </c>
      <c r="E7689" s="174" t="str">
        <f>IFERROR(VLOOKUP(C7689,Mappings!$B$13:$E$31,4,FALSE),"")</f>
        <v/>
      </c>
      <c r="F7689" s="219">
        <f>SUM('RRP data input'!E7690:L7690)</f>
        <v>0</v>
      </c>
      <c r="G7689" s="219">
        <f>SUM('RRP data input'!E7690:P7690)</f>
        <v>0</v>
      </c>
      <c r="H7689" s="143" t="str">
        <f t="shared" ref="H7689:H7752" si="121">IF(OR(C7689="LVSSA",C7689="LVSSB",C7689="LVAL"),"LV",C7689)</f>
        <v/>
      </c>
    </row>
    <row r="7690" spans="2:8" customFormat="1">
      <c r="B7690" s="185" t="str">
        <f>IF(OR('RRP data input'!B7691="",'RRP data input'!B7691=0),"",'RRP data input'!B7691)</f>
        <v/>
      </c>
      <c r="C7690" s="174" t="str">
        <f>IF('RRP data input'!C7691=0,"",'RRP data input'!C7691)</f>
        <v/>
      </c>
      <c r="D7690" s="174" t="str">
        <f>IF('RRP data input'!D7691=0,"",'RRP data input'!D7691)</f>
        <v/>
      </c>
      <c r="E7690" s="174" t="str">
        <f>IFERROR(VLOOKUP(C7690,Mappings!$B$13:$E$31,4,FALSE),"")</f>
        <v/>
      </c>
      <c r="F7690" s="219">
        <f>SUM('RRP data input'!E7691:L7691)</f>
        <v>0</v>
      </c>
      <c r="G7690" s="219">
        <f>SUM('RRP data input'!E7691:P7691)</f>
        <v>0</v>
      </c>
      <c r="H7690" s="143" t="str">
        <f t="shared" si="121"/>
        <v/>
      </c>
    </row>
    <row r="7691" spans="2:8" customFormat="1">
      <c r="B7691" s="185" t="str">
        <f>IF(OR('RRP data input'!B7692="",'RRP data input'!B7692=0),"",'RRP data input'!B7692)</f>
        <v/>
      </c>
      <c r="C7691" s="174" t="str">
        <f>IF('RRP data input'!C7692=0,"",'RRP data input'!C7692)</f>
        <v/>
      </c>
      <c r="D7691" s="174" t="str">
        <f>IF('RRP data input'!D7692=0,"",'RRP data input'!D7692)</f>
        <v/>
      </c>
      <c r="E7691" s="174" t="str">
        <f>IFERROR(VLOOKUP(C7691,Mappings!$B$13:$E$31,4,FALSE),"")</f>
        <v/>
      </c>
      <c r="F7691" s="219">
        <f>SUM('RRP data input'!E7692:L7692)</f>
        <v>0</v>
      </c>
      <c r="G7691" s="219">
        <f>SUM('RRP data input'!E7692:P7692)</f>
        <v>0</v>
      </c>
      <c r="H7691" s="143" t="str">
        <f t="shared" si="121"/>
        <v/>
      </c>
    </row>
    <row r="7692" spans="2:8" customFormat="1">
      <c r="B7692" s="185" t="str">
        <f>IF(OR('RRP data input'!B7693="",'RRP data input'!B7693=0),"",'RRP data input'!B7693)</f>
        <v/>
      </c>
      <c r="C7692" s="174" t="str">
        <f>IF('RRP data input'!C7693=0,"",'RRP data input'!C7693)</f>
        <v/>
      </c>
      <c r="D7692" s="174" t="str">
        <f>IF('RRP data input'!D7693=0,"",'RRP data input'!D7693)</f>
        <v/>
      </c>
      <c r="E7692" s="174" t="str">
        <f>IFERROR(VLOOKUP(C7692,Mappings!$B$13:$E$31,4,FALSE),"")</f>
        <v/>
      </c>
      <c r="F7692" s="219">
        <f>SUM('RRP data input'!E7693:L7693)</f>
        <v>0</v>
      </c>
      <c r="G7692" s="219">
        <f>SUM('RRP data input'!E7693:P7693)</f>
        <v>0</v>
      </c>
      <c r="H7692" s="143" t="str">
        <f t="shared" si="121"/>
        <v/>
      </c>
    </row>
    <row r="7693" spans="2:8" customFormat="1">
      <c r="B7693" s="185" t="str">
        <f>IF(OR('RRP data input'!B7694="",'RRP data input'!B7694=0),"",'RRP data input'!B7694)</f>
        <v/>
      </c>
      <c r="C7693" s="174" t="str">
        <f>IF('RRP data input'!C7694=0,"",'RRP data input'!C7694)</f>
        <v/>
      </c>
      <c r="D7693" s="174" t="str">
        <f>IF('RRP data input'!D7694=0,"",'RRP data input'!D7694)</f>
        <v/>
      </c>
      <c r="E7693" s="174" t="str">
        <f>IFERROR(VLOOKUP(C7693,Mappings!$B$13:$E$31,4,FALSE),"")</f>
        <v/>
      </c>
      <c r="F7693" s="219">
        <f>SUM('RRP data input'!E7694:L7694)</f>
        <v>0</v>
      </c>
      <c r="G7693" s="219">
        <f>SUM('RRP data input'!E7694:P7694)</f>
        <v>0</v>
      </c>
      <c r="H7693" s="143" t="str">
        <f t="shared" si="121"/>
        <v/>
      </c>
    </row>
    <row r="7694" spans="2:8" customFormat="1">
      <c r="B7694" s="185" t="str">
        <f>IF(OR('RRP data input'!B7695="",'RRP data input'!B7695=0),"",'RRP data input'!B7695)</f>
        <v/>
      </c>
      <c r="C7694" s="174" t="str">
        <f>IF('RRP data input'!C7695=0,"",'RRP data input'!C7695)</f>
        <v/>
      </c>
      <c r="D7694" s="174" t="str">
        <f>IF('RRP data input'!D7695=0,"",'RRP data input'!D7695)</f>
        <v/>
      </c>
      <c r="E7694" s="174" t="str">
        <f>IFERROR(VLOOKUP(C7694,Mappings!$B$13:$E$31,4,FALSE),"")</f>
        <v/>
      </c>
      <c r="F7694" s="219">
        <f>SUM('RRP data input'!E7695:L7695)</f>
        <v>0</v>
      </c>
      <c r="G7694" s="219">
        <f>SUM('RRP data input'!E7695:P7695)</f>
        <v>0</v>
      </c>
      <c r="H7694" s="143" t="str">
        <f t="shared" si="121"/>
        <v/>
      </c>
    </row>
    <row r="7695" spans="2:8" customFormat="1">
      <c r="B7695" s="185" t="str">
        <f>IF(OR('RRP data input'!B7696="",'RRP data input'!B7696=0),"",'RRP data input'!B7696)</f>
        <v/>
      </c>
      <c r="C7695" s="174" t="str">
        <f>IF('RRP data input'!C7696=0,"",'RRP data input'!C7696)</f>
        <v/>
      </c>
      <c r="D7695" s="174" t="str">
        <f>IF('RRP data input'!D7696=0,"",'RRP data input'!D7696)</f>
        <v/>
      </c>
      <c r="E7695" s="174" t="str">
        <f>IFERROR(VLOOKUP(C7695,Mappings!$B$13:$E$31,4,FALSE),"")</f>
        <v/>
      </c>
      <c r="F7695" s="219">
        <f>SUM('RRP data input'!E7696:L7696)</f>
        <v>0</v>
      </c>
      <c r="G7695" s="219">
        <f>SUM('RRP data input'!E7696:P7696)</f>
        <v>0</v>
      </c>
      <c r="H7695" s="143" t="str">
        <f t="shared" si="121"/>
        <v/>
      </c>
    </row>
    <row r="7696" spans="2:8" customFormat="1">
      <c r="B7696" s="185" t="str">
        <f>IF(OR('RRP data input'!B7697="",'RRP data input'!B7697=0),"",'RRP data input'!B7697)</f>
        <v/>
      </c>
      <c r="C7696" s="174" t="str">
        <f>IF('RRP data input'!C7697=0,"",'RRP data input'!C7697)</f>
        <v/>
      </c>
      <c r="D7696" s="174" t="str">
        <f>IF('RRP data input'!D7697=0,"",'RRP data input'!D7697)</f>
        <v/>
      </c>
      <c r="E7696" s="174" t="str">
        <f>IFERROR(VLOOKUP(C7696,Mappings!$B$13:$E$31,4,FALSE),"")</f>
        <v/>
      </c>
      <c r="F7696" s="219">
        <f>SUM('RRP data input'!E7697:L7697)</f>
        <v>0</v>
      </c>
      <c r="G7696" s="219">
        <f>SUM('RRP data input'!E7697:P7697)</f>
        <v>0</v>
      </c>
      <c r="H7696" s="143" t="str">
        <f t="shared" si="121"/>
        <v/>
      </c>
    </row>
    <row r="7697" spans="2:8" customFormat="1">
      <c r="B7697" s="185" t="str">
        <f>IF(OR('RRP data input'!B7698="",'RRP data input'!B7698=0),"",'RRP data input'!B7698)</f>
        <v/>
      </c>
      <c r="C7697" s="174" t="str">
        <f>IF('RRP data input'!C7698=0,"",'RRP data input'!C7698)</f>
        <v/>
      </c>
      <c r="D7697" s="174" t="str">
        <f>IF('RRP data input'!D7698=0,"",'RRP data input'!D7698)</f>
        <v/>
      </c>
      <c r="E7697" s="174" t="str">
        <f>IFERROR(VLOOKUP(C7697,Mappings!$B$13:$E$31,4,FALSE),"")</f>
        <v/>
      </c>
      <c r="F7697" s="219">
        <f>SUM('RRP data input'!E7698:L7698)</f>
        <v>0</v>
      </c>
      <c r="G7697" s="219">
        <f>SUM('RRP data input'!E7698:P7698)</f>
        <v>0</v>
      </c>
      <c r="H7697" s="143" t="str">
        <f t="shared" si="121"/>
        <v/>
      </c>
    </row>
    <row r="7698" spans="2:8" customFormat="1">
      <c r="B7698" s="185" t="str">
        <f>IF(OR('RRP data input'!B7699="",'RRP data input'!B7699=0),"",'RRP data input'!B7699)</f>
        <v/>
      </c>
      <c r="C7698" s="174" t="str">
        <f>IF('RRP data input'!C7699=0,"",'RRP data input'!C7699)</f>
        <v/>
      </c>
      <c r="D7698" s="174" t="str">
        <f>IF('RRP data input'!D7699=0,"",'RRP data input'!D7699)</f>
        <v/>
      </c>
      <c r="E7698" s="174" t="str">
        <f>IFERROR(VLOOKUP(C7698,Mappings!$B$13:$E$31,4,FALSE),"")</f>
        <v/>
      </c>
      <c r="F7698" s="219">
        <f>SUM('RRP data input'!E7699:L7699)</f>
        <v>0</v>
      </c>
      <c r="G7698" s="219">
        <f>SUM('RRP data input'!E7699:P7699)</f>
        <v>0</v>
      </c>
      <c r="H7698" s="143" t="str">
        <f t="shared" si="121"/>
        <v/>
      </c>
    </row>
    <row r="7699" spans="2:8" customFormat="1">
      <c r="B7699" s="185" t="str">
        <f>IF(OR('RRP data input'!B7700="",'RRP data input'!B7700=0),"",'RRP data input'!B7700)</f>
        <v/>
      </c>
      <c r="C7699" s="174" t="str">
        <f>IF('RRP data input'!C7700=0,"",'RRP data input'!C7700)</f>
        <v/>
      </c>
      <c r="D7699" s="174" t="str">
        <f>IF('RRP data input'!D7700=0,"",'RRP data input'!D7700)</f>
        <v/>
      </c>
      <c r="E7699" s="174" t="str">
        <f>IFERROR(VLOOKUP(C7699,Mappings!$B$13:$E$31,4,FALSE),"")</f>
        <v/>
      </c>
      <c r="F7699" s="219">
        <f>SUM('RRP data input'!E7700:L7700)</f>
        <v>0</v>
      </c>
      <c r="G7699" s="219">
        <f>SUM('RRP data input'!E7700:P7700)</f>
        <v>0</v>
      </c>
      <c r="H7699" s="143" t="str">
        <f t="shared" si="121"/>
        <v/>
      </c>
    </row>
    <row r="7700" spans="2:8" customFormat="1">
      <c r="B7700" s="185" t="str">
        <f>IF(OR('RRP data input'!B7701="",'RRP data input'!B7701=0),"",'RRP data input'!B7701)</f>
        <v/>
      </c>
      <c r="C7700" s="174" t="str">
        <f>IF('RRP data input'!C7701=0,"",'RRP data input'!C7701)</f>
        <v/>
      </c>
      <c r="D7700" s="174" t="str">
        <f>IF('RRP data input'!D7701=0,"",'RRP data input'!D7701)</f>
        <v/>
      </c>
      <c r="E7700" s="174" t="str">
        <f>IFERROR(VLOOKUP(C7700,Mappings!$B$13:$E$31,4,FALSE),"")</f>
        <v/>
      </c>
      <c r="F7700" s="219">
        <f>SUM('RRP data input'!E7701:L7701)</f>
        <v>0</v>
      </c>
      <c r="G7700" s="219">
        <f>SUM('RRP data input'!E7701:P7701)</f>
        <v>0</v>
      </c>
      <c r="H7700" s="143" t="str">
        <f t="shared" si="121"/>
        <v/>
      </c>
    </row>
    <row r="7701" spans="2:8" customFormat="1">
      <c r="B7701" s="185" t="str">
        <f>IF(OR('RRP data input'!B7702="",'RRP data input'!B7702=0),"",'RRP data input'!B7702)</f>
        <v/>
      </c>
      <c r="C7701" s="174" t="str">
        <f>IF('RRP data input'!C7702=0,"",'RRP data input'!C7702)</f>
        <v/>
      </c>
      <c r="D7701" s="174" t="str">
        <f>IF('RRP data input'!D7702=0,"",'RRP data input'!D7702)</f>
        <v/>
      </c>
      <c r="E7701" s="174" t="str">
        <f>IFERROR(VLOOKUP(C7701,Mappings!$B$13:$E$31,4,FALSE),"")</f>
        <v/>
      </c>
      <c r="F7701" s="219">
        <f>SUM('RRP data input'!E7702:L7702)</f>
        <v>0</v>
      </c>
      <c r="G7701" s="219">
        <f>SUM('RRP data input'!E7702:P7702)</f>
        <v>0</v>
      </c>
      <c r="H7701" s="143" t="str">
        <f t="shared" si="121"/>
        <v/>
      </c>
    </row>
    <row r="7702" spans="2:8" customFormat="1">
      <c r="B7702" s="185" t="str">
        <f>IF(OR('RRP data input'!B7703="",'RRP data input'!B7703=0),"",'RRP data input'!B7703)</f>
        <v/>
      </c>
      <c r="C7702" s="174" t="str">
        <f>IF('RRP data input'!C7703=0,"",'RRP data input'!C7703)</f>
        <v/>
      </c>
      <c r="D7702" s="174" t="str">
        <f>IF('RRP data input'!D7703=0,"",'RRP data input'!D7703)</f>
        <v/>
      </c>
      <c r="E7702" s="174" t="str">
        <f>IFERROR(VLOOKUP(C7702,Mappings!$B$13:$E$31,4,FALSE),"")</f>
        <v/>
      </c>
      <c r="F7702" s="219">
        <f>SUM('RRP data input'!E7703:L7703)</f>
        <v>0</v>
      </c>
      <c r="G7702" s="219">
        <f>SUM('RRP data input'!E7703:P7703)</f>
        <v>0</v>
      </c>
      <c r="H7702" s="143" t="str">
        <f t="shared" si="121"/>
        <v/>
      </c>
    </row>
    <row r="7703" spans="2:8" customFormat="1">
      <c r="B7703" s="185" t="str">
        <f>IF(OR('RRP data input'!B7704="",'RRP data input'!B7704=0),"",'RRP data input'!B7704)</f>
        <v/>
      </c>
      <c r="C7703" s="174" t="str">
        <f>IF('RRP data input'!C7704=0,"",'RRP data input'!C7704)</f>
        <v/>
      </c>
      <c r="D7703" s="174" t="str">
        <f>IF('RRP data input'!D7704=0,"",'RRP data input'!D7704)</f>
        <v/>
      </c>
      <c r="E7703" s="174" t="str">
        <f>IFERROR(VLOOKUP(C7703,Mappings!$B$13:$E$31,4,FALSE),"")</f>
        <v/>
      </c>
      <c r="F7703" s="219">
        <f>SUM('RRP data input'!E7704:L7704)</f>
        <v>0</v>
      </c>
      <c r="G7703" s="219">
        <f>SUM('RRP data input'!E7704:P7704)</f>
        <v>0</v>
      </c>
      <c r="H7703" s="143" t="str">
        <f t="shared" si="121"/>
        <v/>
      </c>
    </row>
    <row r="7704" spans="2:8" customFormat="1">
      <c r="B7704" s="185" t="str">
        <f>IF(OR('RRP data input'!B7705="",'RRP data input'!B7705=0),"",'RRP data input'!B7705)</f>
        <v/>
      </c>
      <c r="C7704" s="174" t="str">
        <f>IF('RRP data input'!C7705=0,"",'RRP data input'!C7705)</f>
        <v/>
      </c>
      <c r="D7704" s="174" t="str">
        <f>IF('RRP data input'!D7705=0,"",'RRP data input'!D7705)</f>
        <v/>
      </c>
      <c r="E7704" s="174" t="str">
        <f>IFERROR(VLOOKUP(C7704,Mappings!$B$13:$E$31,4,FALSE),"")</f>
        <v/>
      </c>
      <c r="F7704" s="219">
        <f>SUM('RRP data input'!E7705:L7705)</f>
        <v>0</v>
      </c>
      <c r="G7704" s="219">
        <f>SUM('RRP data input'!E7705:P7705)</f>
        <v>0</v>
      </c>
      <c r="H7704" s="143" t="str">
        <f t="shared" si="121"/>
        <v/>
      </c>
    </row>
    <row r="7705" spans="2:8" customFormat="1">
      <c r="B7705" s="185" t="str">
        <f>IF(OR('RRP data input'!B7706="",'RRP data input'!B7706=0),"",'RRP data input'!B7706)</f>
        <v/>
      </c>
      <c r="C7705" s="174" t="str">
        <f>IF('RRP data input'!C7706=0,"",'RRP data input'!C7706)</f>
        <v/>
      </c>
      <c r="D7705" s="174" t="str">
        <f>IF('RRP data input'!D7706=0,"",'RRP data input'!D7706)</f>
        <v/>
      </c>
      <c r="E7705" s="174" t="str">
        <f>IFERROR(VLOOKUP(C7705,Mappings!$B$13:$E$31,4,FALSE),"")</f>
        <v/>
      </c>
      <c r="F7705" s="219">
        <f>SUM('RRP data input'!E7706:L7706)</f>
        <v>0</v>
      </c>
      <c r="G7705" s="219">
        <f>SUM('RRP data input'!E7706:P7706)</f>
        <v>0</v>
      </c>
      <c r="H7705" s="143" t="str">
        <f t="shared" si="121"/>
        <v/>
      </c>
    </row>
    <row r="7706" spans="2:8" customFormat="1">
      <c r="B7706" s="185" t="str">
        <f>IF(OR('RRP data input'!B7707="",'RRP data input'!B7707=0),"",'RRP data input'!B7707)</f>
        <v/>
      </c>
      <c r="C7706" s="174" t="str">
        <f>IF('RRP data input'!C7707=0,"",'RRP data input'!C7707)</f>
        <v/>
      </c>
      <c r="D7706" s="174" t="str">
        <f>IF('RRP data input'!D7707=0,"",'RRP data input'!D7707)</f>
        <v/>
      </c>
      <c r="E7706" s="174" t="str">
        <f>IFERROR(VLOOKUP(C7706,Mappings!$B$13:$E$31,4,FALSE),"")</f>
        <v/>
      </c>
      <c r="F7706" s="219">
        <f>SUM('RRP data input'!E7707:L7707)</f>
        <v>0</v>
      </c>
      <c r="G7706" s="219">
        <f>SUM('RRP data input'!E7707:P7707)</f>
        <v>0</v>
      </c>
      <c r="H7706" s="143" t="str">
        <f t="shared" si="121"/>
        <v/>
      </c>
    </row>
    <row r="7707" spans="2:8" customFormat="1">
      <c r="B7707" s="185" t="str">
        <f>IF(OR('RRP data input'!B7708="",'RRP data input'!B7708=0),"",'RRP data input'!B7708)</f>
        <v/>
      </c>
      <c r="C7707" s="174" t="str">
        <f>IF('RRP data input'!C7708=0,"",'RRP data input'!C7708)</f>
        <v/>
      </c>
      <c r="D7707" s="174" t="str">
        <f>IF('RRP data input'!D7708=0,"",'RRP data input'!D7708)</f>
        <v/>
      </c>
      <c r="E7707" s="174" t="str">
        <f>IFERROR(VLOOKUP(C7707,Mappings!$B$13:$E$31,4,FALSE),"")</f>
        <v/>
      </c>
      <c r="F7707" s="219">
        <f>SUM('RRP data input'!E7708:L7708)</f>
        <v>0</v>
      </c>
      <c r="G7707" s="219">
        <f>SUM('RRP data input'!E7708:P7708)</f>
        <v>0</v>
      </c>
      <c r="H7707" s="143" t="str">
        <f t="shared" si="121"/>
        <v/>
      </c>
    </row>
    <row r="7708" spans="2:8" customFormat="1">
      <c r="B7708" s="185" t="str">
        <f>IF(OR('RRP data input'!B7709="",'RRP data input'!B7709=0),"",'RRP data input'!B7709)</f>
        <v/>
      </c>
      <c r="C7708" s="174" t="str">
        <f>IF('RRP data input'!C7709=0,"",'RRP data input'!C7709)</f>
        <v/>
      </c>
      <c r="D7708" s="174" t="str">
        <f>IF('RRP data input'!D7709=0,"",'RRP data input'!D7709)</f>
        <v/>
      </c>
      <c r="E7708" s="174" t="str">
        <f>IFERROR(VLOOKUP(C7708,Mappings!$B$13:$E$31,4,FALSE),"")</f>
        <v/>
      </c>
      <c r="F7708" s="219">
        <f>SUM('RRP data input'!E7709:L7709)</f>
        <v>0</v>
      </c>
      <c r="G7708" s="219">
        <f>SUM('RRP data input'!E7709:P7709)</f>
        <v>0</v>
      </c>
      <c r="H7708" s="143" t="str">
        <f t="shared" si="121"/>
        <v/>
      </c>
    </row>
    <row r="7709" spans="2:8" customFormat="1">
      <c r="B7709" s="185" t="str">
        <f>IF(OR('RRP data input'!B7710="",'RRP data input'!B7710=0),"",'RRP data input'!B7710)</f>
        <v/>
      </c>
      <c r="C7709" s="174" t="str">
        <f>IF('RRP data input'!C7710=0,"",'RRP data input'!C7710)</f>
        <v/>
      </c>
      <c r="D7709" s="174" t="str">
        <f>IF('RRP data input'!D7710=0,"",'RRP data input'!D7710)</f>
        <v/>
      </c>
      <c r="E7709" s="174" t="str">
        <f>IFERROR(VLOOKUP(C7709,Mappings!$B$13:$E$31,4,FALSE),"")</f>
        <v/>
      </c>
      <c r="F7709" s="219">
        <f>SUM('RRP data input'!E7710:L7710)</f>
        <v>0</v>
      </c>
      <c r="G7709" s="219">
        <f>SUM('RRP data input'!E7710:P7710)</f>
        <v>0</v>
      </c>
      <c r="H7709" s="143" t="str">
        <f t="shared" si="121"/>
        <v/>
      </c>
    </row>
    <row r="7710" spans="2:8" customFormat="1">
      <c r="B7710" s="185" t="str">
        <f>IF(OR('RRP data input'!B7711="",'RRP data input'!B7711=0),"",'RRP data input'!B7711)</f>
        <v/>
      </c>
      <c r="C7710" s="174" t="str">
        <f>IF('RRP data input'!C7711=0,"",'RRP data input'!C7711)</f>
        <v/>
      </c>
      <c r="D7710" s="174" t="str">
        <f>IF('RRP data input'!D7711=0,"",'RRP data input'!D7711)</f>
        <v/>
      </c>
      <c r="E7710" s="174" t="str">
        <f>IFERROR(VLOOKUP(C7710,Mappings!$B$13:$E$31,4,FALSE),"")</f>
        <v/>
      </c>
      <c r="F7710" s="219">
        <f>SUM('RRP data input'!E7711:L7711)</f>
        <v>0</v>
      </c>
      <c r="G7710" s="219">
        <f>SUM('RRP data input'!E7711:P7711)</f>
        <v>0</v>
      </c>
      <c r="H7710" s="143" t="str">
        <f t="shared" si="121"/>
        <v/>
      </c>
    </row>
    <row r="7711" spans="2:8" customFormat="1">
      <c r="B7711" s="185" t="str">
        <f>IF(OR('RRP data input'!B7712="",'RRP data input'!B7712=0),"",'RRP data input'!B7712)</f>
        <v/>
      </c>
      <c r="C7711" s="174" t="str">
        <f>IF('RRP data input'!C7712=0,"",'RRP data input'!C7712)</f>
        <v/>
      </c>
      <c r="D7711" s="174" t="str">
        <f>IF('RRP data input'!D7712=0,"",'RRP data input'!D7712)</f>
        <v/>
      </c>
      <c r="E7711" s="174" t="str">
        <f>IFERROR(VLOOKUP(C7711,Mappings!$B$13:$E$31,4,FALSE),"")</f>
        <v/>
      </c>
      <c r="F7711" s="219">
        <f>SUM('RRP data input'!E7712:L7712)</f>
        <v>0</v>
      </c>
      <c r="G7711" s="219">
        <f>SUM('RRP data input'!E7712:P7712)</f>
        <v>0</v>
      </c>
      <c r="H7711" s="143" t="str">
        <f t="shared" si="121"/>
        <v/>
      </c>
    </row>
    <row r="7712" spans="2:8" customFormat="1">
      <c r="B7712" s="185" t="str">
        <f>IF(OR('RRP data input'!B7713="",'RRP data input'!B7713=0),"",'RRP data input'!B7713)</f>
        <v/>
      </c>
      <c r="C7712" s="174" t="str">
        <f>IF('RRP data input'!C7713=0,"",'RRP data input'!C7713)</f>
        <v/>
      </c>
      <c r="D7712" s="174" t="str">
        <f>IF('RRP data input'!D7713=0,"",'RRP data input'!D7713)</f>
        <v/>
      </c>
      <c r="E7712" s="174" t="str">
        <f>IFERROR(VLOOKUP(C7712,Mappings!$B$13:$E$31,4,FALSE),"")</f>
        <v/>
      </c>
      <c r="F7712" s="219">
        <f>SUM('RRP data input'!E7713:L7713)</f>
        <v>0</v>
      </c>
      <c r="G7712" s="219">
        <f>SUM('RRP data input'!E7713:P7713)</f>
        <v>0</v>
      </c>
      <c r="H7712" s="143" t="str">
        <f t="shared" si="121"/>
        <v/>
      </c>
    </row>
    <row r="7713" spans="2:8" customFormat="1">
      <c r="B7713" s="185" t="str">
        <f>IF(OR('RRP data input'!B7714="",'RRP data input'!B7714=0),"",'RRP data input'!B7714)</f>
        <v/>
      </c>
      <c r="C7713" s="174" t="str">
        <f>IF('RRP data input'!C7714=0,"",'RRP data input'!C7714)</f>
        <v/>
      </c>
      <c r="D7713" s="174" t="str">
        <f>IF('RRP data input'!D7714=0,"",'RRP data input'!D7714)</f>
        <v/>
      </c>
      <c r="E7713" s="174" t="str">
        <f>IFERROR(VLOOKUP(C7713,Mappings!$B$13:$E$31,4,FALSE),"")</f>
        <v/>
      </c>
      <c r="F7713" s="219">
        <f>SUM('RRP data input'!E7714:L7714)</f>
        <v>0</v>
      </c>
      <c r="G7713" s="219">
        <f>SUM('RRP data input'!E7714:P7714)</f>
        <v>0</v>
      </c>
      <c r="H7713" s="143" t="str">
        <f t="shared" si="121"/>
        <v/>
      </c>
    </row>
    <row r="7714" spans="2:8" customFormat="1">
      <c r="B7714" s="185" t="str">
        <f>IF(OR('RRP data input'!B7715="",'RRP data input'!B7715=0),"",'RRP data input'!B7715)</f>
        <v/>
      </c>
      <c r="C7714" s="174" t="str">
        <f>IF('RRP data input'!C7715=0,"",'RRP data input'!C7715)</f>
        <v/>
      </c>
      <c r="D7714" s="174" t="str">
        <f>IF('RRP data input'!D7715=0,"",'RRP data input'!D7715)</f>
        <v/>
      </c>
      <c r="E7714" s="174" t="str">
        <f>IFERROR(VLOOKUP(C7714,Mappings!$B$13:$E$31,4,FALSE),"")</f>
        <v/>
      </c>
      <c r="F7714" s="219">
        <f>SUM('RRP data input'!E7715:L7715)</f>
        <v>0</v>
      </c>
      <c r="G7714" s="219">
        <f>SUM('RRP data input'!E7715:P7715)</f>
        <v>0</v>
      </c>
      <c r="H7714" s="143" t="str">
        <f t="shared" si="121"/>
        <v/>
      </c>
    </row>
    <row r="7715" spans="2:8" customFormat="1">
      <c r="B7715" s="185" t="str">
        <f>IF(OR('RRP data input'!B7716="",'RRP data input'!B7716=0),"",'RRP data input'!B7716)</f>
        <v/>
      </c>
      <c r="C7715" s="174" t="str">
        <f>IF('RRP data input'!C7716=0,"",'RRP data input'!C7716)</f>
        <v/>
      </c>
      <c r="D7715" s="174" t="str">
        <f>IF('RRP data input'!D7716=0,"",'RRP data input'!D7716)</f>
        <v/>
      </c>
      <c r="E7715" s="174" t="str">
        <f>IFERROR(VLOOKUP(C7715,Mappings!$B$13:$E$31,4,FALSE),"")</f>
        <v/>
      </c>
      <c r="F7715" s="219">
        <f>SUM('RRP data input'!E7716:L7716)</f>
        <v>0</v>
      </c>
      <c r="G7715" s="219">
        <f>SUM('RRP data input'!E7716:P7716)</f>
        <v>0</v>
      </c>
      <c r="H7715" s="143" t="str">
        <f t="shared" si="121"/>
        <v/>
      </c>
    </row>
    <row r="7716" spans="2:8" customFormat="1">
      <c r="B7716" s="185" t="str">
        <f>IF(OR('RRP data input'!B7717="",'RRP data input'!B7717=0),"",'RRP data input'!B7717)</f>
        <v/>
      </c>
      <c r="C7716" s="174" t="str">
        <f>IF('RRP data input'!C7717=0,"",'RRP data input'!C7717)</f>
        <v/>
      </c>
      <c r="D7716" s="174" t="str">
        <f>IF('RRP data input'!D7717=0,"",'RRP data input'!D7717)</f>
        <v/>
      </c>
      <c r="E7716" s="174" t="str">
        <f>IFERROR(VLOOKUP(C7716,Mappings!$B$13:$E$31,4,FALSE),"")</f>
        <v/>
      </c>
      <c r="F7716" s="219">
        <f>SUM('RRP data input'!E7717:L7717)</f>
        <v>0</v>
      </c>
      <c r="G7716" s="219">
        <f>SUM('RRP data input'!E7717:P7717)</f>
        <v>0</v>
      </c>
      <c r="H7716" s="143" t="str">
        <f t="shared" si="121"/>
        <v/>
      </c>
    </row>
    <row r="7717" spans="2:8" customFormat="1">
      <c r="B7717" s="185" t="str">
        <f>IF(OR('RRP data input'!B7718="",'RRP data input'!B7718=0),"",'RRP data input'!B7718)</f>
        <v/>
      </c>
      <c r="C7717" s="174" t="str">
        <f>IF('RRP data input'!C7718=0,"",'RRP data input'!C7718)</f>
        <v/>
      </c>
      <c r="D7717" s="174" t="str">
        <f>IF('RRP data input'!D7718=0,"",'RRP data input'!D7718)</f>
        <v/>
      </c>
      <c r="E7717" s="174" t="str">
        <f>IFERROR(VLOOKUP(C7717,Mappings!$B$13:$E$31,4,FALSE),"")</f>
        <v/>
      </c>
      <c r="F7717" s="219">
        <f>SUM('RRP data input'!E7718:L7718)</f>
        <v>0</v>
      </c>
      <c r="G7717" s="219">
        <f>SUM('RRP data input'!E7718:P7718)</f>
        <v>0</v>
      </c>
      <c r="H7717" s="143" t="str">
        <f t="shared" si="121"/>
        <v/>
      </c>
    </row>
    <row r="7718" spans="2:8" customFormat="1">
      <c r="B7718" s="185" t="str">
        <f>IF(OR('RRP data input'!B7719="",'RRP data input'!B7719=0),"",'RRP data input'!B7719)</f>
        <v/>
      </c>
      <c r="C7718" s="174" t="str">
        <f>IF('RRP data input'!C7719=0,"",'RRP data input'!C7719)</f>
        <v/>
      </c>
      <c r="D7718" s="174" t="str">
        <f>IF('RRP data input'!D7719=0,"",'RRP data input'!D7719)</f>
        <v/>
      </c>
      <c r="E7718" s="174" t="str">
        <f>IFERROR(VLOOKUP(C7718,Mappings!$B$13:$E$31,4,FALSE),"")</f>
        <v/>
      </c>
      <c r="F7718" s="219">
        <f>SUM('RRP data input'!E7719:L7719)</f>
        <v>0</v>
      </c>
      <c r="G7718" s="219">
        <f>SUM('RRP data input'!E7719:P7719)</f>
        <v>0</v>
      </c>
      <c r="H7718" s="143" t="str">
        <f t="shared" si="121"/>
        <v/>
      </c>
    </row>
    <row r="7719" spans="2:8" customFormat="1">
      <c r="B7719" s="185" t="str">
        <f>IF(OR('RRP data input'!B7720="",'RRP data input'!B7720=0),"",'RRP data input'!B7720)</f>
        <v/>
      </c>
      <c r="C7719" s="174" t="str">
        <f>IF('RRP data input'!C7720=0,"",'RRP data input'!C7720)</f>
        <v/>
      </c>
      <c r="D7719" s="174" t="str">
        <f>IF('RRP data input'!D7720=0,"",'RRP data input'!D7720)</f>
        <v/>
      </c>
      <c r="E7719" s="174" t="str">
        <f>IFERROR(VLOOKUP(C7719,Mappings!$B$13:$E$31,4,FALSE),"")</f>
        <v/>
      </c>
      <c r="F7719" s="219">
        <f>SUM('RRP data input'!E7720:L7720)</f>
        <v>0</v>
      </c>
      <c r="G7719" s="219">
        <f>SUM('RRP data input'!E7720:P7720)</f>
        <v>0</v>
      </c>
      <c r="H7719" s="143" t="str">
        <f t="shared" si="121"/>
        <v/>
      </c>
    </row>
    <row r="7720" spans="2:8" customFormat="1">
      <c r="B7720" s="185" t="str">
        <f>IF(OR('RRP data input'!B7721="",'RRP data input'!B7721=0),"",'RRP data input'!B7721)</f>
        <v/>
      </c>
      <c r="C7720" s="174" t="str">
        <f>IF('RRP data input'!C7721=0,"",'RRP data input'!C7721)</f>
        <v/>
      </c>
      <c r="D7720" s="174" t="str">
        <f>IF('RRP data input'!D7721=0,"",'RRP data input'!D7721)</f>
        <v/>
      </c>
      <c r="E7720" s="174" t="str">
        <f>IFERROR(VLOOKUP(C7720,Mappings!$B$13:$E$31,4,FALSE),"")</f>
        <v/>
      </c>
      <c r="F7720" s="219">
        <f>SUM('RRP data input'!E7721:L7721)</f>
        <v>0</v>
      </c>
      <c r="G7720" s="219">
        <f>SUM('RRP data input'!E7721:P7721)</f>
        <v>0</v>
      </c>
      <c r="H7720" s="143" t="str">
        <f t="shared" si="121"/>
        <v/>
      </c>
    </row>
    <row r="7721" spans="2:8" customFormat="1">
      <c r="B7721" s="185" t="str">
        <f>IF(OR('RRP data input'!B7722="",'RRP data input'!B7722=0),"",'RRP data input'!B7722)</f>
        <v/>
      </c>
      <c r="C7721" s="174" t="str">
        <f>IF('RRP data input'!C7722=0,"",'RRP data input'!C7722)</f>
        <v/>
      </c>
      <c r="D7721" s="174" t="str">
        <f>IF('RRP data input'!D7722=0,"",'RRP data input'!D7722)</f>
        <v/>
      </c>
      <c r="E7721" s="174" t="str">
        <f>IFERROR(VLOOKUP(C7721,Mappings!$B$13:$E$31,4,FALSE),"")</f>
        <v/>
      </c>
      <c r="F7721" s="219">
        <f>SUM('RRP data input'!E7722:L7722)</f>
        <v>0</v>
      </c>
      <c r="G7721" s="219">
        <f>SUM('RRP data input'!E7722:P7722)</f>
        <v>0</v>
      </c>
      <c r="H7721" s="143" t="str">
        <f t="shared" si="121"/>
        <v/>
      </c>
    </row>
    <row r="7722" spans="2:8" customFormat="1">
      <c r="B7722" s="185" t="str">
        <f>IF(OR('RRP data input'!B7723="",'RRP data input'!B7723=0),"",'RRP data input'!B7723)</f>
        <v/>
      </c>
      <c r="C7722" s="174" t="str">
        <f>IF('RRP data input'!C7723=0,"",'RRP data input'!C7723)</f>
        <v/>
      </c>
      <c r="D7722" s="174" t="str">
        <f>IF('RRP data input'!D7723=0,"",'RRP data input'!D7723)</f>
        <v/>
      </c>
      <c r="E7722" s="174" t="str">
        <f>IFERROR(VLOOKUP(C7722,Mappings!$B$13:$E$31,4,FALSE),"")</f>
        <v/>
      </c>
      <c r="F7722" s="219">
        <f>SUM('RRP data input'!E7723:L7723)</f>
        <v>0</v>
      </c>
      <c r="G7722" s="219">
        <f>SUM('RRP data input'!E7723:P7723)</f>
        <v>0</v>
      </c>
      <c r="H7722" s="143" t="str">
        <f t="shared" si="121"/>
        <v/>
      </c>
    </row>
    <row r="7723" spans="2:8" customFormat="1">
      <c r="B7723" s="185" t="str">
        <f>IF(OR('RRP data input'!B7724="",'RRP data input'!B7724=0),"",'RRP data input'!B7724)</f>
        <v/>
      </c>
      <c r="C7723" s="174" t="str">
        <f>IF('RRP data input'!C7724=0,"",'RRP data input'!C7724)</f>
        <v/>
      </c>
      <c r="D7723" s="174" t="str">
        <f>IF('RRP data input'!D7724=0,"",'RRP data input'!D7724)</f>
        <v/>
      </c>
      <c r="E7723" s="174" t="str">
        <f>IFERROR(VLOOKUP(C7723,Mappings!$B$13:$E$31,4,FALSE),"")</f>
        <v/>
      </c>
      <c r="F7723" s="219">
        <f>SUM('RRP data input'!E7724:L7724)</f>
        <v>0</v>
      </c>
      <c r="G7723" s="219">
        <f>SUM('RRP data input'!E7724:P7724)</f>
        <v>0</v>
      </c>
      <c r="H7723" s="143" t="str">
        <f t="shared" si="121"/>
        <v/>
      </c>
    </row>
    <row r="7724" spans="2:8" customFormat="1">
      <c r="B7724" s="185" t="str">
        <f>IF(OR('RRP data input'!B7725="",'RRP data input'!B7725=0),"",'RRP data input'!B7725)</f>
        <v/>
      </c>
      <c r="C7724" s="174" t="str">
        <f>IF('RRP data input'!C7725=0,"",'RRP data input'!C7725)</f>
        <v/>
      </c>
      <c r="D7724" s="174" t="str">
        <f>IF('RRP data input'!D7725=0,"",'RRP data input'!D7725)</f>
        <v/>
      </c>
      <c r="E7724" s="174" t="str">
        <f>IFERROR(VLOOKUP(C7724,Mappings!$B$13:$E$31,4,FALSE),"")</f>
        <v/>
      </c>
      <c r="F7724" s="219">
        <f>SUM('RRP data input'!E7725:L7725)</f>
        <v>0</v>
      </c>
      <c r="G7724" s="219">
        <f>SUM('RRP data input'!E7725:P7725)</f>
        <v>0</v>
      </c>
      <c r="H7724" s="143" t="str">
        <f t="shared" si="121"/>
        <v/>
      </c>
    </row>
    <row r="7725" spans="2:8" customFormat="1">
      <c r="B7725" s="185" t="str">
        <f>IF(OR('RRP data input'!B7726="",'RRP data input'!B7726=0),"",'RRP data input'!B7726)</f>
        <v/>
      </c>
      <c r="C7725" s="174" t="str">
        <f>IF('RRP data input'!C7726=0,"",'RRP data input'!C7726)</f>
        <v/>
      </c>
      <c r="D7725" s="174" t="str">
        <f>IF('RRP data input'!D7726=0,"",'RRP data input'!D7726)</f>
        <v/>
      </c>
      <c r="E7725" s="174" t="str">
        <f>IFERROR(VLOOKUP(C7725,Mappings!$B$13:$E$31,4,FALSE),"")</f>
        <v/>
      </c>
      <c r="F7725" s="219">
        <f>SUM('RRP data input'!E7726:L7726)</f>
        <v>0</v>
      </c>
      <c r="G7725" s="219">
        <f>SUM('RRP data input'!E7726:P7726)</f>
        <v>0</v>
      </c>
      <c r="H7725" s="143" t="str">
        <f t="shared" si="121"/>
        <v/>
      </c>
    </row>
    <row r="7726" spans="2:8" customFormat="1">
      <c r="B7726" s="185" t="str">
        <f>IF(OR('RRP data input'!B7727="",'RRP data input'!B7727=0),"",'RRP data input'!B7727)</f>
        <v/>
      </c>
      <c r="C7726" s="174" t="str">
        <f>IF('RRP data input'!C7727=0,"",'RRP data input'!C7727)</f>
        <v/>
      </c>
      <c r="D7726" s="174" t="str">
        <f>IF('RRP data input'!D7727=0,"",'RRP data input'!D7727)</f>
        <v/>
      </c>
      <c r="E7726" s="174" t="str">
        <f>IFERROR(VLOOKUP(C7726,Mappings!$B$13:$E$31,4,FALSE),"")</f>
        <v/>
      </c>
      <c r="F7726" s="219">
        <f>SUM('RRP data input'!E7727:L7727)</f>
        <v>0</v>
      </c>
      <c r="G7726" s="219">
        <f>SUM('RRP data input'!E7727:P7727)</f>
        <v>0</v>
      </c>
      <c r="H7726" s="143" t="str">
        <f t="shared" si="121"/>
        <v/>
      </c>
    </row>
    <row r="7727" spans="2:8" customFormat="1">
      <c r="B7727" s="185" t="str">
        <f>IF(OR('RRP data input'!B7728="",'RRP data input'!B7728=0),"",'RRP data input'!B7728)</f>
        <v/>
      </c>
      <c r="C7727" s="174" t="str">
        <f>IF('RRP data input'!C7728=0,"",'RRP data input'!C7728)</f>
        <v/>
      </c>
      <c r="D7727" s="174" t="str">
        <f>IF('RRP data input'!D7728=0,"",'RRP data input'!D7728)</f>
        <v/>
      </c>
      <c r="E7727" s="174" t="str">
        <f>IFERROR(VLOOKUP(C7727,Mappings!$B$13:$E$31,4,FALSE),"")</f>
        <v/>
      </c>
      <c r="F7727" s="219">
        <f>SUM('RRP data input'!E7728:L7728)</f>
        <v>0</v>
      </c>
      <c r="G7727" s="219">
        <f>SUM('RRP data input'!E7728:P7728)</f>
        <v>0</v>
      </c>
      <c r="H7727" s="143" t="str">
        <f t="shared" si="121"/>
        <v/>
      </c>
    </row>
    <row r="7728" spans="2:8" customFormat="1">
      <c r="B7728" s="185" t="str">
        <f>IF(OR('RRP data input'!B7729="",'RRP data input'!B7729=0),"",'RRP data input'!B7729)</f>
        <v/>
      </c>
      <c r="C7728" s="174" t="str">
        <f>IF('RRP data input'!C7729=0,"",'RRP data input'!C7729)</f>
        <v/>
      </c>
      <c r="D7728" s="174" t="str">
        <f>IF('RRP data input'!D7729=0,"",'RRP data input'!D7729)</f>
        <v/>
      </c>
      <c r="E7728" s="174" t="str">
        <f>IFERROR(VLOOKUP(C7728,Mappings!$B$13:$E$31,4,FALSE),"")</f>
        <v/>
      </c>
      <c r="F7728" s="219">
        <f>SUM('RRP data input'!E7729:L7729)</f>
        <v>0</v>
      </c>
      <c r="G7728" s="219">
        <f>SUM('RRP data input'!E7729:P7729)</f>
        <v>0</v>
      </c>
      <c r="H7728" s="143" t="str">
        <f t="shared" si="121"/>
        <v/>
      </c>
    </row>
    <row r="7729" spans="2:8" customFormat="1">
      <c r="B7729" s="185" t="str">
        <f>IF(OR('RRP data input'!B7730="",'RRP data input'!B7730=0),"",'RRP data input'!B7730)</f>
        <v/>
      </c>
      <c r="C7729" s="174" t="str">
        <f>IF('RRP data input'!C7730=0,"",'RRP data input'!C7730)</f>
        <v/>
      </c>
      <c r="D7729" s="174" t="str">
        <f>IF('RRP data input'!D7730=0,"",'RRP data input'!D7730)</f>
        <v/>
      </c>
      <c r="E7729" s="174" t="str">
        <f>IFERROR(VLOOKUP(C7729,Mappings!$B$13:$E$31,4,FALSE),"")</f>
        <v/>
      </c>
      <c r="F7729" s="219">
        <f>SUM('RRP data input'!E7730:L7730)</f>
        <v>0</v>
      </c>
      <c r="G7729" s="219">
        <f>SUM('RRP data input'!E7730:P7730)</f>
        <v>0</v>
      </c>
      <c r="H7729" s="143" t="str">
        <f t="shared" si="121"/>
        <v/>
      </c>
    </row>
    <row r="7730" spans="2:8" customFormat="1">
      <c r="B7730" s="185" t="str">
        <f>IF(OR('RRP data input'!B7731="",'RRP data input'!B7731=0),"",'RRP data input'!B7731)</f>
        <v/>
      </c>
      <c r="C7730" s="174" t="str">
        <f>IF('RRP data input'!C7731=0,"",'RRP data input'!C7731)</f>
        <v/>
      </c>
      <c r="D7730" s="174" t="str">
        <f>IF('RRP data input'!D7731=0,"",'RRP data input'!D7731)</f>
        <v/>
      </c>
      <c r="E7730" s="174" t="str">
        <f>IFERROR(VLOOKUP(C7730,Mappings!$B$13:$E$31,4,FALSE),"")</f>
        <v/>
      </c>
      <c r="F7730" s="219">
        <f>SUM('RRP data input'!E7731:L7731)</f>
        <v>0</v>
      </c>
      <c r="G7730" s="219">
        <f>SUM('RRP data input'!E7731:P7731)</f>
        <v>0</v>
      </c>
      <c r="H7730" s="143" t="str">
        <f t="shared" si="121"/>
        <v/>
      </c>
    </row>
    <row r="7731" spans="2:8" customFormat="1">
      <c r="B7731" s="185" t="str">
        <f>IF(OR('RRP data input'!B7732="",'RRP data input'!B7732=0),"",'RRP data input'!B7732)</f>
        <v/>
      </c>
      <c r="C7731" s="174" t="str">
        <f>IF('RRP data input'!C7732=0,"",'RRP data input'!C7732)</f>
        <v/>
      </c>
      <c r="D7731" s="174" t="str">
        <f>IF('RRP data input'!D7732=0,"",'RRP data input'!D7732)</f>
        <v/>
      </c>
      <c r="E7731" s="174" t="str">
        <f>IFERROR(VLOOKUP(C7731,Mappings!$B$13:$E$31,4,FALSE),"")</f>
        <v/>
      </c>
      <c r="F7731" s="219">
        <f>SUM('RRP data input'!E7732:L7732)</f>
        <v>0</v>
      </c>
      <c r="G7731" s="219">
        <f>SUM('RRP data input'!E7732:P7732)</f>
        <v>0</v>
      </c>
      <c r="H7731" s="143" t="str">
        <f t="shared" si="121"/>
        <v/>
      </c>
    </row>
    <row r="7732" spans="2:8" customFormat="1">
      <c r="B7732" s="185" t="str">
        <f>IF(OR('RRP data input'!B7733="",'RRP data input'!B7733=0),"",'RRP data input'!B7733)</f>
        <v/>
      </c>
      <c r="C7732" s="174" t="str">
        <f>IF('RRP data input'!C7733=0,"",'RRP data input'!C7733)</f>
        <v/>
      </c>
      <c r="D7732" s="174" t="str">
        <f>IF('RRP data input'!D7733=0,"",'RRP data input'!D7733)</f>
        <v/>
      </c>
      <c r="E7732" s="174" t="str">
        <f>IFERROR(VLOOKUP(C7732,Mappings!$B$13:$E$31,4,FALSE),"")</f>
        <v/>
      </c>
      <c r="F7732" s="219">
        <f>SUM('RRP data input'!E7733:L7733)</f>
        <v>0</v>
      </c>
      <c r="G7732" s="219">
        <f>SUM('RRP data input'!E7733:P7733)</f>
        <v>0</v>
      </c>
      <c r="H7732" s="143" t="str">
        <f t="shared" si="121"/>
        <v/>
      </c>
    </row>
    <row r="7733" spans="2:8" customFormat="1">
      <c r="B7733" s="185" t="str">
        <f>IF(OR('RRP data input'!B7734="",'RRP data input'!B7734=0),"",'RRP data input'!B7734)</f>
        <v/>
      </c>
      <c r="C7733" s="174" t="str">
        <f>IF('RRP data input'!C7734=0,"",'RRP data input'!C7734)</f>
        <v/>
      </c>
      <c r="D7733" s="174" t="str">
        <f>IF('RRP data input'!D7734=0,"",'RRP data input'!D7734)</f>
        <v/>
      </c>
      <c r="E7733" s="174" t="str">
        <f>IFERROR(VLOOKUP(C7733,Mappings!$B$13:$E$31,4,FALSE),"")</f>
        <v/>
      </c>
      <c r="F7733" s="219">
        <f>SUM('RRP data input'!E7734:L7734)</f>
        <v>0</v>
      </c>
      <c r="G7733" s="219">
        <f>SUM('RRP data input'!E7734:P7734)</f>
        <v>0</v>
      </c>
      <c r="H7733" s="143" t="str">
        <f t="shared" si="121"/>
        <v/>
      </c>
    </row>
    <row r="7734" spans="2:8" customFormat="1">
      <c r="B7734" s="185" t="str">
        <f>IF(OR('RRP data input'!B7735="",'RRP data input'!B7735=0),"",'RRP data input'!B7735)</f>
        <v/>
      </c>
      <c r="C7734" s="174" t="str">
        <f>IF('RRP data input'!C7735=0,"",'RRP data input'!C7735)</f>
        <v/>
      </c>
      <c r="D7734" s="174" t="str">
        <f>IF('RRP data input'!D7735=0,"",'RRP data input'!D7735)</f>
        <v/>
      </c>
      <c r="E7734" s="174" t="str">
        <f>IFERROR(VLOOKUP(C7734,Mappings!$B$13:$E$31,4,FALSE),"")</f>
        <v/>
      </c>
      <c r="F7734" s="219">
        <f>SUM('RRP data input'!E7735:L7735)</f>
        <v>0</v>
      </c>
      <c r="G7734" s="219">
        <f>SUM('RRP data input'!E7735:P7735)</f>
        <v>0</v>
      </c>
      <c r="H7734" s="143" t="str">
        <f t="shared" si="121"/>
        <v/>
      </c>
    </row>
    <row r="7735" spans="2:8" customFormat="1">
      <c r="B7735" s="185" t="str">
        <f>IF(OR('RRP data input'!B7736="",'RRP data input'!B7736=0),"",'RRP data input'!B7736)</f>
        <v/>
      </c>
      <c r="C7735" s="174" t="str">
        <f>IF('RRP data input'!C7736=0,"",'RRP data input'!C7736)</f>
        <v/>
      </c>
      <c r="D7735" s="174" t="str">
        <f>IF('RRP data input'!D7736=0,"",'RRP data input'!D7736)</f>
        <v/>
      </c>
      <c r="E7735" s="174" t="str">
        <f>IFERROR(VLOOKUP(C7735,Mappings!$B$13:$E$31,4,FALSE),"")</f>
        <v/>
      </c>
      <c r="F7735" s="219">
        <f>SUM('RRP data input'!E7736:L7736)</f>
        <v>0</v>
      </c>
      <c r="G7735" s="219">
        <f>SUM('RRP data input'!E7736:P7736)</f>
        <v>0</v>
      </c>
      <c r="H7735" s="143" t="str">
        <f t="shared" si="121"/>
        <v/>
      </c>
    </row>
    <row r="7736" spans="2:8" customFormat="1">
      <c r="B7736" s="185" t="str">
        <f>IF(OR('RRP data input'!B7737="",'RRP data input'!B7737=0),"",'RRP data input'!B7737)</f>
        <v/>
      </c>
      <c r="C7736" s="174" t="str">
        <f>IF('RRP data input'!C7737=0,"",'RRP data input'!C7737)</f>
        <v/>
      </c>
      <c r="D7736" s="174" t="str">
        <f>IF('RRP data input'!D7737=0,"",'RRP data input'!D7737)</f>
        <v/>
      </c>
      <c r="E7736" s="174" t="str">
        <f>IFERROR(VLOOKUP(C7736,Mappings!$B$13:$E$31,4,FALSE),"")</f>
        <v/>
      </c>
      <c r="F7736" s="219">
        <f>SUM('RRP data input'!E7737:L7737)</f>
        <v>0</v>
      </c>
      <c r="G7736" s="219">
        <f>SUM('RRP data input'!E7737:P7737)</f>
        <v>0</v>
      </c>
      <c r="H7736" s="143" t="str">
        <f t="shared" si="121"/>
        <v/>
      </c>
    </row>
    <row r="7737" spans="2:8" customFormat="1">
      <c r="B7737" s="185" t="str">
        <f>IF(OR('RRP data input'!B7738="",'RRP data input'!B7738=0),"",'RRP data input'!B7738)</f>
        <v/>
      </c>
      <c r="C7737" s="174" t="str">
        <f>IF('RRP data input'!C7738=0,"",'RRP data input'!C7738)</f>
        <v/>
      </c>
      <c r="D7737" s="174" t="str">
        <f>IF('RRP data input'!D7738=0,"",'RRP data input'!D7738)</f>
        <v/>
      </c>
      <c r="E7737" s="174" t="str">
        <f>IFERROR(VLOOKUP(C7737,Mappings!$B$13:$E$31,4,FALSE),"")</f>
        <v/>
      </c>
      <c r="F7737" s="219">
        <f>SUM('RRP data input'!E7738:L7738)</f>
        <v>0</v>
      </c>
      <c r="G7737" s="219">
        <f>SUM('RRP data input'!E7738:P7738)</f>
        <v>0</v>
      </c>
      <c r="H7737" s="143" t="str">
        <f t="shared" si="121"/>
        <v/>
      </c>
    </row>
    <row r="7738" spans="2:8" customFormat="1">
      <c r="B7738" s="185" t="str">
        <f>IF(OR('RRP data input'!B7739="",'RRP data input'!B7739=0),"",'RRP data input'!B7739)</f>
        <v/>
      </c>
      <c r="C7738" s="174" t="str">
        <f>IF('RRP data input'!C7739=0,"",'RRP data input'!C7739)</f>
        <v/>
      </c>
      <c r="D7738" s="174" t="str">
        <f>IF('RRP data input'!D7739=0,"",'RRP data input'!D7739)</f>
        <v/>
      </c>
      <c r="E7738" s="174" t="str">
        <f>IFERROR(VLOOKUP(C7738,Mappings!$B$13:$E$31,4,FALSE),"")</f>
        <v/>
      </c>
      <c r="F7738" s="219">
        <f>SUM('RRP data input'!E7739:L7739)</f>
        <v>0</v>
      </c>
      <c r="G7738" s="219">
        <f>SUM('RRP data input'!E7739:P7739)</f>
        <v>0</v>
      </c>
      <c r="H7738" s="143" t="str">
        <f t="shared" si="121"/>
        <v/>
      </c>
    </row>
    <row r="7739" spans="2:8" customFormat="1">
      <c r="B7739" s="185" t="str">
        <f>IF(OR('RRP data input'!B7740="",'RRP data input'!B7740=0),"",'RRP data input'!B7740)</f>
        <v/>
      </c>
      <c r="C7739" s="174" t="str">
        <f>IF('RRP data input'!C7740=0,"",'RRP data input'!C7740)</f>
        <v/>
      </c>
      <c r="D7739" s="174" t="str">
        <f>IF('RRP data input'!D7740=0,"",'RRP data input'!D7740)</f>
        <v/>
      </c>
      <c r="E7739" s="174" t="str">
        <f>IFERROR(VLOOKUP(C7739,Mappings!$B$13:$E$31,4,FALSE),"")</f>
        <v/>
      </c>
      <c r="F7739" s="219">
        <f>SUM('RRP data input'!E7740:L7740)</f>
        <v>0</v>
      </c>
      <c r="G7739" s="219">
        <f>SUM('RRP data input'!E7740:P7740)</f>
        <v>0</v>
      </c>
      <c r="H7739" s="143" t="str">
        <f t="shared" si="121"/>
        <v/>
      </c>
    </row>
    <row r="7740" spans="2:8" customFormat="1">
      <c r="B7740" s="185" t="str">
        <f>IF(OR('RRP data input'!B7741="",'RRP data input'!B7741=0),"",'RRP data input'!B7741)</f>
        <v/>
      </c>
      <c r="C7740" s="174" t="str">
        <f>IF('RRP data input'!C7741=0,"",'RRP data input'!C7741)</f>
        <v/>
      </c>
      <c r="D7740" s="174" t="str">
        <f>IF('RRP data input'!D7741=0,"",'RRP data input'!D7741)</f>
        <v/>
      </c>
      <c r="E7740" s="174" t="str">
        <f>IFERROR(VLOOKUP(C7740,Mappings!$B$13:$E$31,4,FALSE),"")</f>
        <v/>
      </c>
      <c r="F7740" s="219">
        <f>SUM('RRP data input'!E7741:L7741)</f>
        <v>0</v>
      </c>
      <c r="G7740" s="219">
        <f>SUM('RRP data input'!E7741:P7741)</f>
        <v>0</v>
      </c>
      <c r="H7740" s="143" t="str">
        <f t="shared" si="121"/>
        <v/>
      </c>
    </row>
    <row r="7741" spans="2:8" customFormat="1">
      <c r="B7741" s="185" t="str">
        <f>IF(OR('RRP data input'!B7742="",'RRP data input'!B7742=0),"",'RRP data input'!B7742)</f>
        <v/>
      </c>
      <c r="C7741" s="174" t="str">
        <f>IF('RRP data input'!C7742=0,"",'RRP data input'!C7742)</f>
        <v/>
      </c>
      <c r="D7741" s="174" t="str">
        <f>IF('RRP data input'!D7742=0,"",'RRP data input'!D7742)</f>
        <v/>
      </c>
      <c r="E7741" s="174" t="str">
        <f>IFERROR(VLOOKUP(C7741,Mappings!$B$13:$E$31,4,FALSE),"")</f>
        <v/>
      </c>
      <c r="F7741" s="219">
        <f>SUM('RRP data input'!E7742:L7742)</f>
        <v>0</v>
      </c>
      <c r="G7741" s="219">
        <f>SUM('RRP data input'!E7742:P7742)</f>
        <v>0</v>
      </c>
      <c r="H7741" s="143" t="str">
        <f t="shared" si="121"/>
        <v/>
      </c>
    </row>
    <row r="7742" spans="2:8" customFormat="1">
      <c r="B7742" s="185" t="str">
        <f>IF(OR('RRP data input'!B7743="",'RRP data input'!B7743=0),"",'RRP data input'!B7743)</f>
        <v/>
      </c>
      <c r="C7742" s="174" t="str">
        <f>IF('RRP data input'!C7743=0,"",'RRP data input'!C7743)</f>
        <v/>
      </c>
      <c r="D7742" s="174" t="str">
        <f>IF('RRP data input'!D7743=0,"",'RRP data input'!D7743)</f>
        <v/>
      </c>
      <c r="E7742" s="174" t="str">
        <f>IFERROR(VLOOKUP(C7742,Mappings!$B$13:$E$31,4,FALSE),"")</f>
        <v/>
      </c>
      <c r="F7742" s="219">
        <f>SUM('RRP data input'!E7743:L7743)</f>
        <v>0</v>
      </c>
      <c r="G7742" s="219">
        <f>SUM('RRP data input'!E7743:P7743)</f>
        <v>0</v>
      </c>
      <c r="H7742" s="143" t="str">
        <f t="shared" si="121"/>
        <v/>
      </c>
    </row>
    <row r="7743" spans="2:8" customFormat="1">
      <c r="B7743" s="185" t="str">
        <f>IF(OR('RRP data input'!B7744="",'RRP data input'!B7744=0),"",'RRP data input'!B7744)</f>
        <v/>
      </c>
      <c r="C7743" s="174" t="str">
        <f>IF('RRP data input'!C7744=0,"",'RRP data input'!C7744)</f>
        <v/>
      </c>
      <c r="D7743" s="174" t="str">
        <f>IF('RRP data input'!D7744=0,"",'RRP data input'!D7744)</f>
        <v/>
      </c>
      <c r="E7743" s="174" t="str">
        <f>IFERROR(VLOOKUP(C7743,Mappings!$B$13:$E$31,4,FALSE),"")</f>
        <v/>
      </c>
      <c r="F7743" s="219">
        <f>SUM('RRP data input'!E7744:L7744)</f>
        <v>0</v>
      </c>
      <c r="G7743" s="219">
        <f>SUM('RRP data input'!E7744:P7744)</f>
        <v>0</v>
      </c>
      <c r="H7743" s="143" t="str">
        <f t="shared" si="121"/>
        <v/>
      </c>
    </row>
    <row r="7744" spans="2:8" customFormat="1">
      <c r="B7744" s="185" t="str">
        <f>IF(OR('RRP data input'!B7745="",'RRP data input'!B7745=0),"",'RRP data input'!B7745)</f>
        <v/>
      </c>
      <c r="C7744" s="174" t="str">
        <f>IF('RRP data input'!C7745=0,"",'RRP data input'!C7745)</f>
        <v/>
      </c>
      <c r="D7744" s="174" t="str">
        <f>IF('RRP data input'!D7745=0,"",'RRP data input'!D7745)</f>
        <v/>
      </c>
      <c r="E7744" s="174" t="str">
        <f>IFERROR(VLOOKUP(C7744,Mappings!$B$13:$E$31,4,FALSE),"")</f>
        <v/>
      </c>
      <c r="F7744" s="219">
        <f>SUM('RRP data input'!E7745:L7745)</f>
        <v>0</v>
      </c>
      <c r="G7744" s="219">
        <f>SUM('RRP data input'!E7745:P7745)</f>
        <v>0</v>
      </c>
      <c r="H7744" s="143" t="str">
        <f t="shared" si="121"/>
        <v/>
      </c>
    </row>
    <row r="7745" spans="2:8" customFormat="1">
      <c r="B7745" s="185" t="str">
        <f>IF(OR('RRP data input'!B7746="",'RRP data input'!B7746=0),"",'RRP data input'!B7746)</f>
        <v/>
      </c>
      <c r="C7745" s="174" t="str">
        <f>IF('RRP data input'!C7746=0,"",'RRP data input'!C7746)</f>
        <v/>
      </c>
      <c r="D7745" s="174" t="str">
        <f>IF('RRP data input'!D7746=0,"",'RRP data input'!D7746)</f>
        <v/>
      </c>
      <c r="E7745" s="174" t="str">
        <f>IFERROR(VLOOKUP(C7745,Mappings!$B$13:$E$31,4,FALSE),"")</f>
        <v/>
      </c>
      <c r="F7745" s="219">
        <f>SUM('RRP data input'!E7746:L7746)</f>
        <v>0</v>
      </c>
      <c r="G7745" s="219">
        <f>SUM('RRP data input'!E7746:P7746)</f>
        <v>0</v>
      </c>
      <c r="H7745" s="143" t="str">
        <f t="shared" si="121"/>
        <v/>
      </c>
    </row>
    <row r="7746" spans="2:8" customFormat="1">
      <c r="B7746" s="185" t="str">
        <f>IF(OR('RRP data input'!B7747="",'RRP data input'!B7747=0),"",'RRP data input'!B7747)</f>
        <v/>
      </c>
      <c r="C7746" s="174" t="str">
        <f>IF('RRP data input'!C7747=0,"",'RRP data input'!C7747)</f>
        <v/>
      </c>
      <c r="D7746" s="174" t="str">
        <f>IF('RRP data input'!D7747=0,"",'RRP data input'!D7747)</f>
        <v/>
      </c>
      <c r="E7746" s="174" t="str">
        <f>IFERROR(VLOOKUP(C7746,Mappings!$B$13:$E$31,4,FALSE),"")</f>
        <v/>
      </c>
      <c r="F7746" s="219">
        <f>SUM('RRP data input'!E7747:L7747)</f>
        <v>0</v>
      </c>
      <c r="G7746" s="219">
        <f>SUM('RRP data input'!E7747:P7747)</f>
        <v>0</v>
      </c>
      <c r="H7746" s="143" t="str">
        <f t="shared" si="121"/>
        <v/>
      </c>
    </row>
    <row r="7747" spans="2:8" customFormat="1">
      <c r="B7747" s="185" t="str">
        <f>IF(OR('RRP data input'!B7748="",'RRP data input'!B7748=0),"",'RRP data input'!B7748)</f>
        <v/>
      </c>
      <c r="C7747" s="174" t="str">
        <f>IF('RRP data input'!C7748=0,"",'RRP data input'!C7748)</f>
        <v/>
      </c>
      <c r="D7747" s="174" t="str">
        <f>IF('RRP data input'!D7748=0,"",'RRP data input'!D7748)</f>
        <v/>
      </c>
      <c r="E7747" s="174" t="str">
        <f>IFERROR(VLOOKUP(C7747,Mappings!$B$13:$E$31,4,FALSE),"")</f>
        <v/>
      </c>
      <c r="F7747" s="219">
        <f>SUM('RRP data input'!E7748:L7748)</f>
        <v>0</v>
      </c>
      <c r="G7747" s="219">
        <f>SUM('RRP data input'!E7748:P7748)</f>
        <v>0</v>
      </c>
      <c r="H7747" s="143" t="str">
        <f t="shared" si="121"/>
        <v/>
      </c>
    </row>
    <row r="7748" spans="2:8" customFormat="1">
      <c r="B7748" s="185" t="str">
        <f>IF(OR('RRP data input'!B7749="",'RRP data input'!B7749=0),"",'RRP data input'!B7749)</f>
        <v/>
      </c>
      <c r="C7748" s="174" t="str">
        <f>IF('RRP data input'!C7749=0,"",'RRP data input'!C7749)</f>
        <v/>
      </c>
      <c r="D7748" s="174" t="str">
        <f>IF('RRP data input'!D7749=0,"",'RRP data input'!D7749)</f>
        <v/>
      </c>
      <c r="E7748" s="174" t="str">
        <f>IFERROR(VLOOKUP(C7748,Mappings!$B$13:$E$31,4,FALSE),"")</f>
        <v/>
      </c>
      <c r="F7748" s="219">
        <f>SUM('RRP data input'!E7749:L7749)</f>
        <v>0</v>
      </c>
      <c r="G7748" s="219">
        <f>SUM('RRP data input'!E7749:P7749)</f>
        <v>0</v>
      </c>
      <c r="H7748" s="143" t="str">
        <f t="shared" si="121"/>
        <v/>
      </c>
    </row>
    <row r="7749" spans="2:8" customFormat="1">
      <c r="B7749" s="185" t="str">
        <f>IF(OR('RRP data input'!B7750="",'RRP data input'!B7750=0),"",'RRP data input'!B7750)</f>
        <v/>
      </c>
      <c r="C7749" s="174" t="str">
        <f>IF('RRP data input'!C7750=0,"",'RRP data input'!C7750)</f>
        <v/>
      </c>
      <c r="D7749" s="174" t="str">
        <f>IF('RRP data input'!D7750=0,"",'RRP data input'!D7750)</f>
        <v/>
      </c>
      <c r="E7749" s="174" t="str">
        <f>IFERROR(VLOOKUP(C7749,Mappings!$B$13:$E$31,4,FALSE),"")</f>
        <v/>
      </c>
      <c r="F7749" s="219">
        <f>SUM('RRP data input'!E7750:L7750)</f>
        <v>0</v>
      </c>
      <c r="G7749" s="219">
        <f>SUM('RRP data input'!E7750:P7750)</f>
        <v>0</v>
      </c>
      <c r="H7749" s="143" t="str">
        <f t="shared" si="121"/>
        <v/>
      </c>
    </row>
    <row r="7750" spans="2:8" customFormat="1">
      <c r="B7750" s="185" t="str">
        <f>IF(OR('RRP data input'!B7751="",'RRP data input'!B7751=0),"",'RRP data input'!B7751)</f>
        <v/>
      </c>
      <c r="C7750" s="174" t="str">
        <f>IF('RRP data input'!C7751=0,"",'RRP data input'!C7751)</f>
        <v/>
      </c>
      <c r="D7750" s="174" t="str">
        <f>IF('RRP data input'!D7751=0,"",'RRP data input'!D7751)</f>
        <v/>
      </c>
      <c r="E7750" s="174" t="str">
        <f>IFERROR(VLOOKUP(C7750,Mappings!$B$13:$E$31,4,FALSE),"")</f>
        <v/>
      </c>
      <c r="F7750" s="219">
        <f>SUM('RRP data input'!E7751:L7751)</f>
        <v>0</v>
      </c>
      <c r="G7750" s="219">
        <f>SUM('RRP data input'!E7751:P7751)</f>
        <v>0</v>
      </c>
      <c r="H7750" s="143" t="str">
        <f t="shared" si="121"/>
        <v/>
      </c>
    </row>
    <row r="7751" spans="2:8" customFormat="1">
      <c r="B7751" s="185" t="str">
        <f>IF(OR('RRP data input'!B7752="",'RRP data input'!B7752=0),"",'RRP data input'!B7752)</f>
        <v/>
      </c>
      <c r="C7751" s="174" t="str">
        <f>IF('RRP data input'!C7752=0,"",'RRP data input'!C7752)</f>
        <v/>
      </c>
      <c r="D7751" s="174" t="str">
        <f>IF('RRP data input'!D7752=0,"",'RRP data input'!D7752)</f>
        <v/>
      </c>
      <c r="E7751" s="174" t="str">
        <f>IFERROR(VLOOKUP(C7751,Mappings!$B$13:$E$31,4,FALSE),"")</f>
        <v/>
      </c>
      <c r="F7751" s="219">
        <f>SUM('RRP data input'!E7752:L7752)</f>
        <v>0</v>
      </c>
      <c r="G7751" s="219">
        <f>SUM('RRP data input'!E7752:P7752)</f>
        <v>0</v>
      </c>
      <c r="H7751" s="143" t="str">
        <f t="shared" si="121"/>
        <v/>
      </c>
    </row>
    <row r="7752" spans="2:8" customFormat="1">
      <c r="B7752" s="185" t="str">
        <f>IF(OR('RRP data input'!B7753="",'RRP data input'!B7753=0),"",'RRP data input'!B7753)</f>
        <v/>
      </c>
      <c r="C7752" s="174" t="str">
        <f>IF('RRP data input'!C7753=0,"",'RRP data input'!C7753)</f>
        <v/>
      </c>
      <c r="D7752" s="174" t="str">
        <f>IF('RRP data input'!D7753=0,"",'RRP data input'!D7753)</f>
        <v/>
      </c>
      <c r="E7752" s="174" t="str">
        <f>IFERROR(VLOOKUP(C7752,Mappings!$B$13:$E$31,4,FALSE),"")</f>
        <v/>
      </c>
      <c r="F7752" s="219">
        <f>SUM('RRP data input'!E7753:L7753)</f>
        <v>0</v>
      </c>
      <c r="G7752" s="219">
        <f>SUM('RRP data input'!E7753:P7753)</f>
        <v>0</v>
      </c>
      <c r="H7752" s="143" t="str">
        <f t="shared" si="121"/>
        <v/>
      </c>
    </row>
    <row r="7753" spans="2:8" customFormat="1">
      <c r="B7753" s="185" t="str">
        <f>IF(OR('RRP data input'!B7754="",'RRP data input'!B7754=0),"",'RRP data input'!B7754)</f>
        <v/>
      </c>
      <c r="C7753" s="174" t="str">
        <f>IF('RRP data input'!C7754=0,"",'RRP data input'!C7754)</f>
        <v/>
      </c>
      <c r="D7753" s="174" t="str">
        <f>IF('RRP data input'!D7754=0,"",'RRP data input'!D7754)</f>
        <v/>
      </c>
      <c r="E7753" s="174" t="str">
        <f>IFERROR(VLOOKUP(C7753,Mappings!$B$13:$E$31,4,FALSE),"")</f>
        <v/>
      </c>
      <c r="F7753" s="219">
        <f>SUM('RRP data input'!E7754:L7754)</f>
        <v>0</v>
      </c>
      <c r="G7753" s="219">
        <f>SUM('RRP data input'!E7754:P7754)</f>
        <v>0</v>
      </c>
      <c r="H7753" s="143" t="str">
        <f t="shared" ref="H7753:H7816" si="122">IF(OR(C7753="LVSSA",C7753="LVSSB",C7753="LVAL"),"LV",C7753)</f>
        <v/>
      </c>
    </row>
    <row r="7754" spans="2:8" customFormat="1">
      <c r="B7754" s="185" t="str">
        <f>IF(OR('RRP data input'!B7755="",'RRP data input'!B7755=0),"",'RRP data input'!B7755)</f>
        <v/>
      </c>
      <c r="C7754" s="174" t="str">
        <f>IF('RRP data input'!C7755=0,"",'RRP data input'!C7755)</f>
        <v/>
      </c>
      <c r="D7754" s="174" t="str">
        <f>IF('RRP data input'!D7755=0,"",'RRP data input'!D7755)</f>
        <v/>
      </c>
      <c r="E7754" s="174" t="str">
        <f>IFERROR(VLOOKUP(C7754,Mappings!$B$13:$E$31,4,FALSE),"")</f>
        <v/>
      </c>
      <c r="F7754" s="219">
        <f>SUM('RRP data input'!E7755:L7755)</f>
        <v>0</v>
      </c>
      <c r="G7754" s="219">
        <f>SUM('RRP data input'!E7755:P7755)</f>
        <v>0</v>
      </c>
      <c r="H7754" s="143" t="str">
        <f t="shared" si="122"/>
        <v/>
      </c>
    </row>
    <row r="7755" spans="2:8" customFormat="1">
      <c r="B7755" s="185" t="str">
        <f>IF(OR('RRP data input'!B7756="",'RRP data input'!B7756=0),"",'RRP data input'!B7756)</f>
        <v/>
      </c>
      <c r="C7755" s="174" t="str">
        <f>IF('RRP data input'!C7756=0,"",'RRP data input'!C7756)</f>
        <v/>
      </c>
      <c r="D7755" s="174" t="str">
        <f>IF('RRP data input'!D7756=0,"",'RRP data input'!D7756)</f>
        <v/>
      </c>
      <c r="E7755" s="174" t="str">
        <f>IFERROR(VLOOKUP(C7755,Mappings!$B$13:$E$31,4,FALSE),"")</f>
        <v/>
      </c>
      <c r="F7755" s="219">
        <f>SUM('RRP data input'!E7756:L7756)</f>
        <v>0</v>
      </c>
      <c r="G7755" s="219">
        <f>SUM('RRP data input'!E7756:P7756)</f>
        <v>0</v>
      </c>
      <c r="H7755" s="143" t="str">
        <f t="shared" si="122"/>
        <v/>
      </c>
    </row>
    <row r="7756" spans="2:8" customFormat="1">
      <c r="B7756" s="185" t="str">
        <f>IF(OR('RRP data input'!B7757="",'RRP data input'!B7757=0),"",'RRP data input'!B7757)</f>
        <v/>
      </c>
      <c r="C7756" s="174" t="str">
        <f>IF('RRP data input'!C7757=0,"",'RRP data input'!C7757)</f>
        <v/>
      </c>
      <c r="D7756" s="174" t="str">
        <f>IF('RRP data input'!D7757=0,"",'RRP data input'!D7757)</f>
        <v/>
      </c>
      <c r="E7756" s="174" t="str">
        <f>IFERROR(VLOOKUP(C7756,Mappings!$B$13:$E$31,4,FALSE),"")</f>
        <v/>
      </c>
      <c r="F7756" s="219">
        <f>SUM('RRP data input'!E7757:L7757)</f>
        <v>0</v>
      </c>
      <c r="G7756" s="219">
        <f>SUM('RRP data input'!E7757:P7757)</f>
        <v>0</v>
      </c>
      <c r="H7756" s="143" t="str">
        <f t="shared" si="122"/>
        <v/>
      </c>
    </row>
    <row r="7757" spans="2:8" customFormat="1">
      <c r="B7757" s="185" t="str">
        <f>IF(OR('RRP data input'!B7758="",'RRP data input'!B7758=0),"",'RRP data input'!B7758)</f>
        <v/>
      </c>
      <c r="C7757" s="174" t="str">
        <f>IF('RRP data input'!C7758=0,"",'RRP data input'!C7758)</f>
        <v/>
      </c>
      <c r="D7757" s="174" t="str">
        <f>IF('RRP data input'!D7758=0,"",'RRP data input'!D7758)</f>
        <v/>
      </c>
      <c r="E7757" s="174" t="str">
        <f>IFERROR(VLOOKUP(C7757,Mappings!$B$13:$E$31,4,FALSE),"")</f>
        <v/>
      </c>
      <c r="F7757" s="219">
        <f>SUM('RRP data input'!E7758:L7758)</f>
        <v>0</v>
      </c>
      <c r="G7757" s="219">
        <f>SUM('RRP data input'!E7758:P7758)</f>
        <v>0</v>
      </c>
      <c r="H7757" s="143" t="str">
        <f t="shared" si="122"/>
        <v/>
      </c>
    </row>
    <row r="7758" spans="2:8" customFormat="1">
      <c r="B7758" s="185" t="str">
        <f>IF(OR('RRP data input'!B7759="",'RRP data input'!B7759=0),"",'RRP data input'!B7759)</f>
        <v/>
      </c>
      <c r="C7758" s="174" t="str">
        <f>IF('RRP data input'!C7759=0,"",'RRP data input'!C7759)</f>
        <v/>
      </c>
      <c r="D7758" s="174" t="str">
        <f>IF('RRP data input'!D7759=0,"",'RRP data input'!D7759)</f>
        <v/>
      </c>
      <c r="E7758" s="174" t="str">
        <f>IFERROR(VLOOKUP(C7758,Mappings!$B$13:$E$31,4,FALSE),"")</f>
        <v/>
      </c>
      <c r="F7758" s="219">
        <f>SUM('RRP data input'!E7759:L7759)</f>
        <v>0</v>
      </c>
      <c r="G7758" s="219">
        <f>SUM('RRP data input'!E7759:P7759)</f>
        <v>0</v>
      </c>
      <c r="H7758" s="143" t="str">
        <f t="shared" si="122"/>
        <v/>
      </c>
    </row>
    <row r="7759" spans="2:8" customFormat="1">
      <c r="B7759" s="185" t="str">
        <f>IF(OR('RRP data input'!B7760="",'RRP data input'!B7760=0),"",'RRP data input'!B7760)</f>
        <v/>
      </c>
      <c r="C7759" s="174" t="str">
        <f>IF('RRP data input'!C7760=0,"",'RRP data input'!C7760)</f>
        <v/>
      </c>
      <c r="D7759" s="174" t="str">
        <f>IF('RRP data input'!D7760=0,"",'RRP data input'!D7760)</f>
        <v/>
      </c>
      <c r="E7759" s="174" t="str">
        <f>IFERROR(VLOOKUP(C7759,Mappings!$B$13:$E$31,4,FALSE),"")</f>
        <v/>
      </c>
      <c r="F7759" s="219">
        <f>SUM('RRP data input'!E7760:L7760)</f>
        <v>0</v>
      </c>
      <c r="G7759" s="219">
        <f>SUM('RRP data input'!E7760:P7760)</f>
        <v>0</v>
      </c>
      <c r="H7759" s="143" t="str">
        <f t="shared" si="122"/>
        <v/>
      </c>
    </row>
    <row r="7760" spans="2:8" customFormat="1">
      <c r="B7760" s="185" t="str">
        <f>IF(OR('RRP data input'!B7761="",'RRP data input'!B7761=0),"",'RRP data input'!B7761)</f>
        <v/>
      </c>
      <c r="C7760" s="174" t="str">
        <f>IF('RRP data input'!C7761=0,"",'RRP data input'!C7761)</f>
        <v/>
      </c>
      <c r="D7760" s="174" t="str">
        <f>IF('RRP data input'!D7761=0,"",'RRP data input'!D7761)</f>
        <v/>
      </c>
      <c r="E7760" s="174" t="str">
        <f>IFERROR(VLOOKUP(C7760,Mappings!$B$13:$E$31,4,FALSE),"")</f>
        <v/>
      </c>
      <c r="F7760" s="219">
        <f>SUM('RRP data input'!E7761:L7761)</f>
        <v>0</v>
      </c>
      <c r="G7760" s="219">
        <f>SUM('RRP data input'!E7761:P7761)</f>
        <v>0</v>
      </c>
      <c r="H7760" s="143" t="str">
        <f t="shared" si="122"/>
        <v/>
      </c>
    </row>
    <row r="7761" spans="2:8" customFormat="1">
      <c r="B7761" s="185" t="str">
        <f>IF(OR('RRP data input'!B7762="",'RRP data input'!B7762=0),"",'RRP data input'!B7762)</f>
        <v/>
      </c>
      <c r="C7761" s="174" t="str">
        <f>IF('RRP data input'!C7762=0,"",'RRP data input'!C7762)</f>
        <v/>
      </c>
      <c r="D7761" s="174" t="str">
        <f>IF('RRP data input'!D7762=0,"",'RRP data input'!D7762)</f>
        <v/>
      </c>
      <c r="E7761" s="174" t="str">
        <f>IFERROR(VLOOKUP(C7761,Mappings!$B$13:$E$31,4,FALSE),"")</f>
        <v/>
      </c>
      <c r="F7761" s="219">
        <f>SUM('RRP data input'!E7762:L7762)</f>
        <v>0</v>
      </c>
      <c r="G7761" s="219">
        <f>SUM('RRP data input'!E7762:P7762)</f>
        <v>0</v>
      </c>
      <c r="H7761" s="143" t="str">
        <f t="shared" si="122"/>
        <v/>
      </c>
    </row>
    <row r="7762" spans="2:8" customFormat="1">
      <c r="B7762" s="185" t="str">
        <f>IF(OR('RRP data input'!B7763="",'RRP data input'!B7763=0),"",'RRP data input'!B7763)</f>
        <v/>
      </c>
      <c r="C7762" s="174" t="str">
        <f>IF('RRP data input'!C7763=0,"",'RRP data input'!C7763)</f>
        <v/>
      </c>
      <c r="D7762" s="174" t="str">
        <f>IF('RRP data input'!D7763=0,"",'RRP data input'!D7763)</f>
        <v/>
      </c>
      <c r="E7762" s="174" t="str">
        <f>IFERROR(VLOOKUP(C7762,Mappings!$B$13:$E$31,4,FALSE),"")</f>
        <v/>
      </c>
      <c r="F7762" s="219">
        <f>SUM('RRP data input'!E7763:L7763)</f>
        <v>0</v>
      </c>
      <c r="G7762" s="219">
        <f>SUM('RRP data input'!E7763:P7763)</f>
        <v>0</v>
      </c>
      <c r="H7762" s="143" t="str">
        <f t="shared" si="122"/>
        <v/>
      </c>
    </row>
    <row r="7763" spans="2:8" customFormat="1">
      <c r="B7763" s="185" t="str">
        <f>IF(OR('RRP data input'!B7764="",'RRP data input'!B7764=0),"",'RRP data input'!B7764)</f>
        <v/>
      </c>
      <c r="C7763" s="174" t="str">
        <f>IF('RRP data input'!C7764=0,"",'RRP data input'!C7764)</f>
        <v/>
      </c>
      <c r="D7763" s="174" t="str">
        <f>IF('RRP data input'!D7764=0,"",'RRP data input'!D7764)</f>
        <v/>
      </c>
      <c r="E7763" s="174" t="str">
        <f>IFERROR(VLOOKUP(C7763,Mappings!$B$13:$E$31,4,FALSE),"")</f>
        <v/>
      </c>
      <c r="F7763" s="219">
        <f>SUM('RRP data input'!E7764:L7764)</f>
        <v>0</v>
      </c>
      <c r="G7763" s="219">
        <f>SUM('RRP data input'!E7764:P7764)</f>
        <v>0</v>
      </c>
      <c r="H7763" s="143" t="str">
        <f t="shared" si="122"/>
        <v/>
      </c>
    </row>
    <row r="7764" spans="2:8" customFormat="1">
      <c r="B7764" s="185" t="str">
        <f>IF(OR('RRP data input'!B7765="",'RRP data input'!B7765=0),"",'RRP data input'!B7765)</f>
        <v/>
      </c>
      <c r="C7764" s="174" t="str">
        <f>IF('RRP data input'!C7765=0,"",'RRP data input'!C7765)</f>
        <v/>
      </c>
      <c r="D7764" s="174" t="str">
        <f>IF('RRP data input'!D7765=0,"",'RRP data input'!D7765)</f>
        <v/>
      </c>
      <c r="E7764" s="174" t="str">
        <f>IFERROR(VLOOKUP(C7764,Mappings!$B$13:$E$31,4,FALSE),"")</f>
        <v/>
      </c>
      <c r="F7764" s="219">
        <f>SUM('RRP data input'!E7765:L7765)</f>
        <v>0</v>
      </c>
      <c r="G7764" s="219">
        <f>SUM('RRP data input'!E7765:P7765)</f>
        <v>0</v>
      </c>
      <c r="H7764" s="143" t="str">
        <f t="shared" si="122"/>
        <v/>
      </c>
    </row>
    <row r="7765" spans="2:8" customFormat="1">
      <c r="B7765" s="185" t="str">
        <f>IF(OR('RRP data input'!B7766="",'RRP data input'!B7766=0),"",'RRP data input'!B7766)</f>
        <v/>
      </c>
      <c r="C7765" s="174" t="str">
        <f>IF('RRP data input'!C7766=0,"",'RRP data input'!C7766)</f>
        <v/>
      </c>
      <c r="D7765" s="174" t="str">
        <f>IF('RRP data input'!D7766=0,"",'RRP data input'!D7766)</f>
        <v/>
      </c>
      <c r="E7765" s="174" t="str">
        <f>IFERROR(VLOOKUP(C7765,Mappings!$B$13:$E$31,4,FALSE),"")</f>
        <v/>
      </c>
      <c r="F7765" s="219">
        <f>SUM('RRP data input'!E7766:L7766)</f>
        <v>0</v>
      </c>
      <c r="G7765" s="219">
        <f>SUM('RRP data input'!E7766:P7766)</f>
        <v>0</v>
      </c>
      <c r="H7765" s="143" t="str">
        <f t="shared" si="122"/>
        <v/>
      </c>
    </row>
    <row r="7766" spans="2:8" customFormat="1">
      <c r="B7766" s="185" t="str">
        <f>IF(OR('RRP data input'!B7767="",'RRP data input'!B7767=0),"",'RRP data input'!B7767)</f>
        <v/>
      </c>
      <c r="C7766" s="174" t="str">
        <f>IF('RRP data input'!C7767=0,"",'RRP data input'!C7767)</f>
        <v/>
      </c>
      <c r="D7766" s="174" t="str">
        <f>IF('RRP data input'!D7767=0,"",'RRP data input'!D7767)</f>
        <v/>
      </c>
      <c r="E7766" s="174" t="str">
        <f>IFERROR(VLOOKUP(C7766,Mappings!$B$13:$E$31,4,FALSE),"")</f>
        <v/>
      </c>
      <c r="F7766" s="219">
        <f>SUM('RRP data input'!E7767:L7767)</f>
        <v>0</v>
      </c>
      <c r="G7766" s="219">
        <f>SUM('RRP data input'!E7767:P7767)</f>
        <v>0</v>
      </c>
      <c r="H7766" s="143" t="str">
        <f t="shared" si="122"/>
        <v/>
      </c>
    </row>
    <row r="7767" spans="2:8" customFormat="1">
      <c r="B7767" s="185" t="str">
        <f>IF(OR('RRP data input'!B7768="",'RRP data input'!B7768=0),"",'RRP data input'!B7768)</f>
        <v/>
      </c>
      <c r="C7767" s="174" t="str">
        <f>IF('RRP data input'!C7768=0,"",'RRP data input'!C7768)</f>
        <v/>
      </c>
      <c r="D7767" s="174" t="str">
        <f>IF('RRP data input'!D7768=0,"",'RRP data input'!D7768)</f>
        <v/>
      </c>
      <c r="E7767" s="174" t="str">
        <f>IFERROR(VLOOKUP(C7767,Mappings!$B$13:$E$31,4,FALSE),"")</f>
        <v/>
      </c>
      <c r="F7767" s="219">
        <f>SUM('RRP data input'!E7768:L7768)</f>
        <v>0</v>
      </c>
      <c r="G7767" s="219">
        <f>SUM('RRP data input'!E7768:P7768)</f>
        <v>0</v>
      </c>
      <c r="H7767" s="143" t="str">
        <f t="shared" si="122"/>
        <v/>
      </c>
    </row>
    <row r="7768" spans="2:8" customFormat="1">
      <c r="B7768" s="185" t="str">
        <f>IF(OR('RRP data input'!B7769="",'RRP data input'!B7769=0),"",'RRP data input'!B7769)</f>
        <v/>
      </c>
      <c r="C7768" s="174" t="str">
        <f>IF('RRP data input'!C7769=0,"",'RRP data input'!C7769)</f>
        <v/>
      </c>
      <c r="D7768" s="174" t="str">
        <f>IF('RRP data input'!D7769=0,"",'RRP data input'!D7769)</f>
        <v/>
      </c>
      <c r="E7768" s="174" t="str">
        <f>IFERROR(VLOOKUP(C7768,Mappings!$B$13:$E$31,4,FALSE),"")</f>
        <v/>
      </c>
      <c r="F7768" s="219">
        <f>SUM('RRP data input'!E7769:L7769)</f>
        <v>0</v>
      </c>
      <c r="G7768" s="219">
        <f>SUM('RRP data input'!E7769:P7769)</f>
        <v>0</v>
      </c>
      <c r="H7768" s="143" t="str">
        <f t="shared" si="122"/>
        <v/>
      </c>
    </row>
    <row r="7769" spans="2:8" customFormat="1">
      <c r="B7769" s="185" t="str">
        <f>IF(OR('RRP data input'!B7770="",'RRP data input'!B7770=0),"",'RRP data input'!B7770)</f>
        <v/>
      </c>
      <c r="C7769" s="174" t="str">
        <f>IF('RRP data input'!C7770=0,"",'RRP data input'!C7770)</f>
        <v/>
      </c>
      <c r="D7769" s="174" t="str">
        <f>IF('RRP data input'!D7770=0,"",'RRP data input'!D7770)</f>
        <v/>
      </c>
      <c r="E7769" s="174" t="str">
        <f>IFERROR(VLOOKUP(C7769,Mappings!$B$13:$E$31,4,FALSE),"")</f>
        <v/>
      </c>
      <c r="F7769" s="219">
        <f>SUM('RRP data input'!E7770:L7770)</f>
        <v>0</v>
      </c>
      <c r="G7769" s="219">
        <f>SUM('RRP data input'!E7770:P7770)</f>
        <v>0</v>
      </c>
      <c r="H7769" s="143" t="str">
        <f t="shared" si="122"/>
        <v/>
      </c>
    </row>
    <row r="7770" spans="2:8" customFormat="1">
      <c r="B7770" s="185" t="str">
        <f>IF(OR('RRP data input'!B7771="",'RRP data input'!B7771=0),"",'RRP data input'!B7771)</f>
        <v/>
      </c>
      <c r="C7770" s="174" t="str">
        <f>IF('RRP data input'!C7771=0,"",'RRP data input'!C7771)</f>
        <v/>
      </c>
      <c r="D7770" s="174" t="str">
        <f>IF('RRP data input'!D7771=0,"",'RRP data input'!D7771)</f>
        <v/>
      </c>
      <c r="E7770" s="174" t="str">
        <f>IFERROR(VLOOKUP(C7770,Mappings!$B$13:$E$31,4,FALSE),"")</f>
        <v/>
      </c>
      <c r="F7770" s="219">
        <f>SUM('RRP data input'!E7771:L7771)</f>
        <v>0</v>
      </c>
      <c r="G7770" s="219">
        <f>SUM('RRP data input'!E7771:P7771)</f>
        <v>0</v>
      </c>
      <c r="H7770" s="143" t="str">
        <f t="shared" si="122"/>
        <v/>
      </c>
    </row>
    <row r="7771" spans="2:8" customFormat="1">
      <c r="B7771" s="185" t="str">
        <f>IF(OR('RRP data input'!B7772="",'RRP data input'!B7772=0),"",'RRP data input'!B7772)</f>
        <v/>
      </c>
      <c r="C7771" s="174" t="str">
        <f>IF('RRP data input'!C7772=0,"",'RRP data input'!C7772)</f>
        <v/>
      </c>
      <c r="D7771" s="174" t="str">
        <f>IF('RRP data input'!D7772=0,"",'RRP data input'!D7772)</f>
        <v/>
      </c>
      <c r="E7771" s="174" t="str">
        <f>IFERROR(VLOOKUP(C7771,Mappings!$B$13:$E$31,4,FALSE),"")</f>
        <v/>
      </c>
      <c r="F7771" s="219">
        <f>SUM('RRP data input'!E7772:L7772)</f>
        <v>0</v>
      </c>
      <c r="G7771" s="219">
        <f>SUM('RRP data input'!E7772:P7772)</f>
        <v>0</v>
      </c>
      <c r="H7771" s="143" t="str">
        <f t="shared" si="122"/>
        <v/>
      </c>
    </row>
    <row r="7772" spans="2:8" customFormat="1">
      <c r="B7772" s="185" t="str">
        <f>IF(OR('RRP data input'!B7773="",'RRP data input'!B7773=0),"",'RRP data input'!B7773)</f>
        <v/>
      </c>
      <c r="C7772" s="174" t="str">
        <f>IF('RRP data input'!C7773=0,"",'RRP data input'!C7773)</f>
        <v/>
      </c>
      <c r="D7772" s="174" t="str">
        <f>IF('RRP data input'!D7773=0,"",'RRP data input'!D7773)</f>
        <v/>
      </c>
      <c r="E7772" s="174" t="str">
        <f>IFERROR(VLOOKUP(C7772,Mappings!$B$13:$E$31,4,FALSE),"")</f>
        <v/>
      </c>
      <c r="F7772" s="219">
        <f>SUM('RRP data input'!E7773:L7773)</f>
        <v>0</v>
      </c>
      <c r="G7772" s="219">
        <f>SUM('RRP data input'!E7773:P7773)</f>
        <v>0</v>
      </c>
      <c r="H7772" s="143" t="str">
        <f t="shared" si="122"/>
        <v/>
      </c>
    </row>
    <row r="7773" spans="2:8" customFormat="1">
      <c r="B7773" s="185" t="str">
        <f>IF(OR('RRP data input'!B7774="",'RRP data input'!B7774=0),"",'RRP data input'!B7774)</f>
        <v/>
      </c>
      <c r="C7773" s="174" t="str">
        <f>IF('RRP data input'!C7774=0,"",'RRP data input'!C7774)</f>
        <v/>
      </c>
      <c r="D7773" s="174" t="str">
        <f>IF('RRP data input'!D7774=0,"",'RRP data input'!D7774)</f>
        <v/>
      </c>
      <c r="E7773" s="174" t="str">
        <f>IFERROR(VLOOKUP(C7773,Mappings!$B$13:$E$31,4,FALSE),"")</f>
        <v/>
      </c>
      <c r="F7773" s="219">
        <f>SUM('RRP data input'!E7774:L7774)</f>
        <v>0</v>
      </c>
      <c r="G7773" s="219">
        <f>SUM('RRP data input'!E7774:P7774)</f>
        <v>0</v>
      </c>
      <c r="H7773" s="143" t="str">
        <f t="shared" si="122"/>
        <v/>
      </c>
    </row>
    <row r="7774" spans="2:8" customFormat="1">
      <c r="B7774" s="185" t="str">
        <f>IF(OR('RRP data input'!B7775="",'RRP data input'!B7775=0),"",'RRP data input'!B7775)</f>
        <v/>
      </c>
      <c r="C7774" s="174" t="str">
        <f>IF('RRP data input'!C7775=0,"",'RRP data input'!C7775)</f>
        <v/>
      </c>
      <c r="D7774" s="174" t="str">
        <f>IF('RRP data input'!D7775=0,"",'RRP data input'!D7775)</f>
        <v/>
      </c>
      <c r="E7774" s="174" t="str">
        <f>IFERROR(VLOOKUP(C7774,Mappings!$B$13:$E$31,4,FALSE),"")</f>
        <v/>
      </c>
      <c r="F7774" s="219">
        <f>SUM('RRP data input'!E7775:L7775)</f>
        <v>0</v>
      </c>
      <c r="G7774" s="219">
        <f>SUM('RRP data input'!E7775:P7775)</f>
        <v>0</v>
      </c>
      <c r="H7774" s="143" t="str">
        <f t="shared" si="122"/>
        <v/>
      </c>
    </row>
    <row r="7775" spans="2:8" customFormat="1">
      <c r="B7775" s="185" t="str">
        <f>IF(OR('RRP data input'!B7776="",'RRP data input'!B7776=0),"",'RRP data input'!B7776)</f>
        <v/>
      </c>
      <c r="C7775" s="174" t="str">
        <f>IF('RRP data input'!C7776=0,"",'RRP data input'!C7776)</f>
        <v/>
      </c>
      <c r="D7775" s="174" t="str">
        <f>IF('RRP data input'!D7776=0,"",'RRP data input'!D7776)</f>
        <v/>
      </c>
      <c r="E7775" s="174" t="str">
        <f>IFERROR(VLOOKUP(C7775,Mappings!$B$13:$E$31,4,FALSE),"")</f>
        <v/>
      </c>
      <c r="F7775" s="219">
        <f>SUM('RRP data input'!E7776:L7776)</f>
        <v>0</v>
      </c>
      <c r="G7775" s="219">
        <f>SUM('RRP data input'!E7776:P7776)</f>
        <v>0</v>
      </c>
      <c r="H7775" s="143" t="str">
        <f t="shared" si="122"/>
        <v/>
      </c>
    </row>
    <row r="7776" spans="2:8" customFormat="1">
      <c r="B7776" s="185" t="str">
        <f>IF(OR('RRP data input'!B7777="",'RRP data input'!B7777=0),"",'RRP data input'!B7777)</f>
        <v/>
      </c>
      <c r="C7776" s="174" t="str">
        <f>IF('RRP data input'!C7777=0,"",'RRP data input'!C7777)</f>
        <v/>
      </c>
      <c r="D7776" s="174" t="str">
        <f>IF('RRP data input'!D7777=0,"",'RRP data input'!D7777)</f>
        <v/>
      </c>
      <c r="E7776" s="174" t="str">
        <f>IFERROR(VLOOKUP(C7776,Mappings!$B$13:$E$31,4,FALSE),"")</f>
        <v/>
      </c>
      <c r="F7776" s="219">
        <f>SUM('RRP data input'!E7777:L7777)</f>
        <v>0</v>
      </c>
      <c r="G7776" s="219">
        <f>SUM('RRP data input'!E7777:P7777)</f>
        <v>0</v>
      </c>
      <c r="H7776" s="143" t="str">
        <f t="shared" si="122"/>
        <v/>
      </c>
    </row>
    <row r="7777" spans="2:8" customFormat="1">
      <c r="B7777" s="185" t="str">
        <f>IF(OR('RRP data input'!B7778="",'RRP data input'!B7778=0),"",'RRP data input'!B7778)</f>
        <v/>
      </c>
      <c r="C7777" s="174" t="str">
        <f>IF('RRP data input'!C7778=0,"",'RRP data input'!C7778)</f>
        <v/>
      </c>
      <c r="D7777" s="174" t="str">
        <f>IF('RRP data input'!D7778=0,"",'RRP data input'!D7778)</f>
        <v/>
      </c>
      <c r="E7777" s="174" t="str">
        <f>IFERROR(VLOOKUP(C7777,Mappings!$B$13:$E$31,4,FALSE),"")</f>
        <v/>
      </c>
      <c r="F7777" s="219">
        <f>SUM('RRP data input'!E7778:L7778)</f>
        <v>0</v>
      </c>
      <c r="G7777" s="219">
        <f>SUM('RRP data input'!E7778:P7778)</f>
        <v>0</v>
      </c>
      <c r="H7777" s="143" t="str">
        <f t="shared" si="122"/>
        <v/>
      </c>
    </row>
    <row r="7778" spans="2:8" customFormat="1">
      <c r="B7778" s="185" t="str">
        <f>IF(OR('RRP data input'!B7779="",'RRP data input'!B7779=0),"",'RRP data input'!B7779)</f>
        <v/>
      </c>
      <c r="C7778" s="174" t="str">
        <f>IF('RRP data input'!C7779=0,"",'RRP data input'!C7779)</f>
        <v/>
      </c>
      <c r="D7778" s="174" t="str">
        <f>IF('RRP data input'!D7779=0,"",'RRP data input'!D7779)</f>
        <v/>
      </c>
      <c r="E7778" s="174" t="str">
        <f>IFERROR(VLOOKUP(C7778,Mappings!$B$13:$E$31,4,FALSE),"")</f>
        <v/>
      </c>
      <c r="F7778" s="219">
        <f>SUM('RRP data input'!E7779:L7779)</f>
        <v>0</v>
      </c>
      <c r="G7778" s="219">
        <f>SUM('RRP data input'!E7779:P7779)</f>
        <v>0</v>
      </c>
      <c r="H7778" s="143" t="str">
        <f t="shared" si="122"/>
        <v/>
      </c>
    </row>
    <row r="7779" spans="2:8" customFormat="1">
      <c r="B7779" s="185" t="str">
        <f>IF(OR('RRP data input'!B7780="",'RRP data input'!B7780=0),"",'RRP data input'!B7780)</f>
        <v/>
      </c>
      <c r="C7779" s="174" t="str">
        <f>IF('RRP data input'!C7780=0,"",'RRP data input'!C7780)</f>
        <v/>
      </c>
      <c r="D7779" s="174" t="str">
        <f>IF('RRP data input'!D7780=0,"",'RRP data input'!D7780)</f>
        <v/>
      </c>
      <c r="E7779" s="174" t="str">
        <f>IFERROR(VLOOKUP(C7779,Mappings!$B$13:$E$31,4,FALSE),"")</f>
        <v/>
      </c>
      <c r="F7779" s="219">
        <f>SUM('RRP data input'!E7780:L7780)</f>
        <v>0</v>
      </c>
      <c r="G7779" s="219">
        <f>SUM('RRP data input'!E7780:P7780)</f>
        <v>0</v>
      </c>
      <c r="H7779" s="143" t="str">
        <f t="shared" si="122"/>
        <v/>
      </c>
    </row>
    <row r="7780" spans="2:8" customFormat="1">
      <c r="B7780" s="185" t="str">
        <f>IF(OR('RRP data input'!B7781="",'RRP data input'!B7781=0),"",'RRP data input'!B7781)</f>
        <v/>
      </c>
      <c r="C7780" s="174" t="str">
        <f>IF('RRP data input'!C7781=0,"",'RRP data input'!C7781)</f>
        <v/>
      </c>
      <c r="D7780" s="174" t="str">
        <f>IF('RRP data input'!D7781=0,"",'RRP data input'!D7781)</f>
        <v/>
      </c>
      <c r="E7780" s="174" t="str">
        <f>IFERROR(VLOOKUP(C7780,Mappings!$B$13:$E$31,4,FALSE),"")</f>
        <v/>
      </c>
      <c r="F7780" s="219">
        <f>SUM('RRP data input'!E7781:L7781)</f>
        <v>0</v>
      </c>
      <c r="G7780" s="219">
        <f>SUM('RRP data input'!E7781:P7781)</f>
        <v>0</v>
      </c>
      <c r="H7780" s="143" t="str">
        <f t="shared" si="122"/>
        <v/>
      </c>
    </row>
    <row r="7781" spans="2:8" customFormat="1">
      <c r="B7781" s="185" t="str">
        <f>IF(OR('RRP data input'!B7782="",'RRP data input'!B7782=0),"",'RRP data input'!B7782)</f>
        <v/>
      </c>
      <c r="C7781" s="174" t="str">
        <f>IF('RRP data input'!C7782=0,"",'RRP data input'!C7782)</f>
        <v/>
      </c>
      <c r="D7781" s="174" t="str">
        <f>IF('RRP data input'!D7782=0,"",'RRP data input'!D7782)</f>
        <v/>
      </c>
      <c r="E7781" s="174" t="str">
        <f>IFERROR(VLOOKUP(C7781,Mappings!$B$13:$E$31,4,FALSE),"")</f>
        <v/>
      </c>
      <c r="F7781" s="219">
        <f>SUM('RRP data input'!E7782:L7782)</f>
        <v>0</v>
      </c>
      <c r="G7781" s="219">
        <f>SUM('RRP data input'!E7782:P7782)</f>
        <v>0</v>
      </c>
      <c r="H7781" s="143" t="str">
        <f t="shared" si="122"/>
        <v/>
      </c>
    </row>
    <row r="7782" spans="2:8" customFormat="1">
      <c r="B7782" s="185" t="str">
        <f>IF(OR('RRP data input'!B7783="",'RRP data input'!B7783=0),"",'RRP data input'!B7783)</f>
        <v/>
      </c>
      <c r="C7782" s="174" t="str">
        <f>IF('RRP data input'!C7783=0,"",'RRP data input'!C7783)</f>
        <v/>
      </c>
      <c r="D7782" s="174" t="str">
        <f>IF('RRP data input'!D7783=0,"",'RRP data input'!D7783)</f>
        <v/>
      </c>
      <c r="E7782" s="174" t="str">
        <f>IFERROR(VLOOKUP(C7782,Mappings!$B$13:$E$31,4,FALSE),"")</f>
        <v/>
      </c>
      <c r="F7782" s="219">
        <f>SUM('RRP data input'!E7783:L7783)</f>
        <v>0</v>
      </c>
      <c r="G7782" s="219">
        <f>SUM('RRP data input'!E7783:P7783)</f>
        <v>0</v>
      </c>
      <c r="H7782" s="143" t="str">
        <f t="shared" si="122"/>
        <v/>
      </c>
    </row>
    <row r="7783" spans="2:8" customFormat="1">
      <c r="B7783" s="185" t="str">
        <f>IF(OR('RRP data input'!B7784="",'RRP data input'!B7784=0),"",'RRP data input'!B7784)</f>
        <v/>
      </c>
      <c r="C7783" s="174" t="str">
        <f>IF('RRP data input'!C7784=0,"",'RRP data input'!C7784)</f>
        <v/>
      </c>
      <c r="D7783" s="174" t="str">
        <f>IF('RRP data input'!D7784=0,"",'RRP data input'!D7784)</f>
        <v/>
      </c>
      <c r="E7783" s="174" t="str">
        <f>IFERROR(VLOOKUP(C7783,Mappings!$B$13:$E$31,4,FALSE),"")</f>
        <v/>
      </c>
      <c r="F7783" s="219">
        <f>SUM('RRP data input'!E7784:L7784)</f>
        <v>0</v>
      </c>
      <c r="G7783" s="219">
        <f>SUM('RRP data input'!E7784:P7784)</f>
        <v>0</v>
      </c>
      <c r="H7783" s="143" t="str">
        <f t="shared" si="122"/>
        <v/>
      </c>
    </row>
    <row r="7784" spans="2:8" customFormat="1">
      <c r="B7784" s="185" t="str">
        <f>IF(OR('RRP data input'!B7785="",'RRP data input'!B7785=0),"",'RRP data input'!B7785)</f>
        <v/>
      </c>
      <c r="C7784" s="174" t="str">
        <f>IF('RRP data input'!C7785=0,"",'RRP data input'!C7785)</f>
        <v/>
      </c>
      <c r="D7784" s="174" t="str">
        <f>IF('RRP data input'!D7785=0,"",'RRP data input'!D7785)</f>
        <v/>
      </c>
      <c r="E7784" s="174" t="str">
        <f>IFERROR(VLOOKUP(C7784,Mappings!$B$13:$E$31,4,FALSE),"")</f>
        <v/>
      </c>
      <c r="F7784" s="219">
        <f>SUM('RRP data input'!E7785:L7785)</f>
        <v>0</v>
      </c>
      <c r="G7784" s="219">
        <f>SUM('RRP data input'!E7785:P7785)</f>
        <v>0</v>
      </c>
      <c r="H7784" s="143" t="str">
        <f t="shared" si="122"/>
        <v/>
      </c>
    </row>
    <row r="7785" spans="2:8" customFormat="1">
      <c r="B7785" s="185" t="str">
        <f>IF(OR('RRP data input'!B7786="",'RRP data input'!B7786=0),"",'RRP data input'!B7786)</f>
        <v/>
      </c>
      <c r="C7785" s="174" t="str">
        <f>IF('RRP data input'!C7786=0,"",'RRP data input'!C7786)</f>
        <v/>
      </c>
      <c r="D7785" s="174" t="str">
        <f>IF('RRP data input'!D7786=0,"",'RRP data input'!D7786)</f>
        <v/>
      </c>
      <c r="E7785" s="174" t="str">
        <f>IFERROR(VLOOKUP(C7785,Mappings!$B$13:$E$31,4,FALSE),"")</f>
        <v/>
      </c>
      <c r="F7785" s="219">
        <f>SUM('RRP data input'!E7786:L7786)</f>
        <v>0</v>
      </c>
      <c r="G7785" s="219">
        <f>SUM('RRP data input'!E7786:P7786)</f>
        <v>0</v>
      </c>
      <c r="H7785" s="143" t="str">
        <f t="shared" si="122"/>
        <v/>
      </c>
    </row>
    <row r="7786" spans="2:8" customFormat="1">
      <c r="B7786" s="185" t="str">
        <f>IF(OR('RRP data input'!B7787="",'RRP data input'!B7787=0),"",'RRP data input'!B7787)</f>
        <v/>
      </c>
      <c r="C7786" s="174" t="str">
        <f>IF('RRP data input'!C7787=0,"",'RRP data input'!C7787)</f>
        <v/>
      </c>
      <c r="D7786" s="174" t="str">
        <f>IF('RRP data input'!D7787=0,"",'RRP data input'!D7787)</f>
        <v/>
      </c>
      <c r="E7786" s="174" t="str">
        <f>IFERROR(VLOOKUP(C7786,Mappings!$B$13:$E$31,4,FALSE),"")</f>
        <v/>
      </c>
      <c r="F7786" s="219">
        <f>SUM('RRP data input'!E7787:L7787)</f>
        <v>0</v>
      </c>
      <c r="G7786" s="219">
        <f>SUM('RRP data input'!E7787:P7787)</f>
        <v>0</v>
      </c>
      <c r="H7786" s="143" t="str">
        <f t="shared" si="122"/>
        <v/>
      </c>
    </row>
    <row r="7787" spans="2:8" customFormat="1">
      <c r="B7787" s="185" t="str">
        <f>IF(OR('RRP data input'!B7788="",'RRP data input'!B7788=0),"",'RRP data input'!B7788)</f>
        <v/>
      </c>
      <c r="C7787" s="174" t="str">
        <f>IF('RRP data input'!C7788=0,"",'RRP data input'!C7788)</f>
        <v/>
      </c>
      <c r="D7787" s="174" t="str">
        <f>IF('RRP data input'!D7788=0,"",'RRP data input'!D7788)</f>
        <v/>
      </c>
      <c r="E7787" s="174" t="str">
        <f>IFERROR(VLOOKUP(C7787,Mappings!$B$13:$E$31,4,FALSE),"")</f>
        <v/>
      </c>
      <c r="F7787" s="219">
        <f>SUM('RRP data input'!E7788:L7788)</f>
        <v>0</v>
      </c>
      <c r="G7787" s="219">
        <f>SUM('RRP data input'!E7788:P7788)</f>
        <v>0</v>
      </c>
      <c r="H7787" s="143" t="str">
        <f t="shared" si="122"/>
        <v/>
      </c>
    </row>
    <row r="7788" spans="2:8" customFormat="1">
      <c r="B7788" s="185" t="str">
        <f>IF(OR('RRP data input'!B7789="",'RRP data input'!B7789=0),"",'RRP data input'!B7789)</f>
        <v/>
      </c>
      <c r="C7788" s="174" t="str">
        <f>IF('RRP data input'!C7789=0,"",'RRP data input'!C7789)</f>
        <v/>
      </c>
      <c r="D7788" s="174" t="str">
        <f>IF('RRP data input'!D7789=0,"",'RRP data input'!D7789)</f>
        <v/>
      </c>
      <c r="E7788" s="174" t="str">
        <f>IFERROR(VLOOKUP(C7788,Mappings!$B$13:$E$31,4,FALSE),"")</f>
        <v/>
      </c>
      <c r="F7788" s="219">
        <f>SUM('RRP data input'!E7789:L7789)</f>
        <v>0</v>
      </c>
      <c r="G7788" s="219">
        <f>SUM('RRP data input'!E7789:P7789)</f>
        <v>0</v>
      </c>
      <c r="H7788" s="143" t="str">
        <f t="shared" si="122"/>
        <v/>
      </c>
    </row>
    <row r="7789" spans="2:8" customFormat="1">
      <c r="B7789" s="185" t="str">
        <f>IF(OR('RRP data input'!B7790="",'RRP data input'!B7790=0),"",'RRP data input'!B7790)</f>
        <v/>
      </c>
      <c r="C7789" s="174" t="str">
        <f>IF('RRP data input'!C7790=0,"",'RRP data input'!C7790)</f>
        <v/>
      </c>
      <c r="D7789" s="174" t="str">
        <f>IF('RRP data input'!D7790=0,"",'RRP data input'!D7790)</f>
        <v/>
      </c>
      <c r="E7789" s="174" t="str">
        <f>IFERROR(VLOOKUP(C7789,Mappings!$B$13:$E$31,4,FALSE),"")</f>
        <v/>
      </c>
      <c r="F7789" s="219">
        <f>SUM('RRP data input'!E7790:L7790)</f>
        <v>0</v>
      </c>
      <c r="G7789" s="219">
        <f>SUM('RRP data input'!E7790:P7790)</f>
        <v>0</v>
      </c>
      <c r="H7789" s="143" t="str">
        <f t="shared" si="122"/>
        <v/>
      </c>
    </row>
    <row r="7790" spans="2:8" customFormat="1">
      <c r="B7790" s="185" t="str">
        <f>IF(OR('RRP data input'!B7791="",'RRP data input'!B7791=0),"",'RRP data input'!B7791)</f>
        <v/>
      </c>
      <c r="C7790" s="174" t="str">
        <f>IF('RRP data input'!C7791=0,"",'RRP data input'!C7791)</f>
        <v/>
      </c>
      <c r="D7790" s="174" t="str">
        <f>IF('RRP data input'!D7791=0,"",'RRP data input'!D7791)</f>
        <v/>
      </c>
      <c r="E7790" s="174" t="str">
        <f>IFERROR(VLOOKUP(C7790,Mappings!$B$13:$E$31,4,FALSE),"")</f>
        <v/>
      </c>
      <c r="F7790" s="219">
        <f>SUM('RRP data input'!E7791:L7791)</f>
        <v>0</v>
      </c>
      <c r="G7790" s="219">
        <f>SUM('RRP data input'!E7791:P7791)</f>
        <v>0</v>
      </c>
      <c r="H7790" s="143" t="str">
        <f t="shared" si="122"/>
        <v/>
      </c>
    </row>
    <row r="7791" spans="2:8" customFormat="1">
      <c r="B7791" s="185" t="str">
        <f>IF(OR('RRP data input'!B7792="",'RRP data input'!B7792=0),"",'RRP data input'!B7792)</f>
        <v/>
      </c>
      <c r="C7791" s="174" t="str">
        <f>IF('RRP data input'!C7792=0,"",'RRP data input'!C7792)</f>
        <v/>
      </c>
      <c r="D7791" s="174" t="str">
        <f>IF('RRP data input'!D7792=0,"",'RRP data input'!D7792)</f>
        <v/>
      </c>
      <c r="E7791" s="174" t="str">
        <f>IFERROR(VLOOKUP(C7791,Mappings!$B$13:$E$31,4,FALSE),"")</f>
        <v/>
      </c>
      <c r="F7791" s="219">
        <f>SUM('RRP data input'!E7792:L7792)</f>
        <v>0</v>
      </c>
      <c r="G7791" s="219">
        <f>SUM('RRP data input'!E7792:P7792)</f>
        <v>0</v>
      </c>
      <c r="H7791" s="143" t="str">
        <f t="shared" si="122"/>
        <v/>
      </c>
    </row>
    <row r="7792" spans="2:8" customFormat="1">
      <c r="B7792" s="185" t="str">
        <f>IF(OR('RRP data input'!B7793="",'RRP data input'!B7793=0),"",'RRP data input'!B7793)</f>
        <v/>
      </c>
      <c r="C7792" s="174" t="str">
        <f>IF('RRP data input'!C7793=0,"",'RRP data input'!C7793)</f>
        <v/>
      </c>
      <c r="D7792" s="174" t="str">
        <f>IF('RRP data input'!D7793=0,"",'RRP data input'!D7793)</f>
        <v/>
      </c>
      <c r="E7792" s="174" t="str">
        <f>IFERROR(VLOOKUP(C7792,Mappings!$B$13:$E$31,4,FALSE),"")</f>
        <v/>
      </c>
      <c r="F7792" s="219">
        <f>SUM('RRP data input'!E7793:L7793)</f>
        <v>0</v>
      </c>
      <c r="G7792" s="219">
        <f>SUM('RRP data input'!E7793:P7793)</f>
        <v>0</v>
      </c>
      <c r="H7792" s="143" t="str">
        <f t="shared" si="122"/>
        <v/>
      </c>
    </row>
    <row r="7793" spans="2:8" customFormat="1">
      <c r="B7793" s="185" t="str">
        <f>IF(OR('RRP data input'!B7794="",'RRP data input'!B7794=0),"",'RRP data input'!B7794)</f>
        <v/>
      </c>
      <c r="C7793" s="174" t="str">
        <f>IF('RRP data input'!C7794=0,"",'RRP data input'!C7794)</f>
        <v/>
      </c>
      <c r="D7793" s="174" t="str">
        <f>IF('RRP data input'!D7794=0,"",'RRP data input'!D7794)</f>
        <v/>
      </c>
      <c r="E7793" s="174" t="str">
        <f>IFERROR(VLOOKUP(C7793,Mappings!$B$13:$E$31,4,FALSE),"")</f>
        <v/>
      </c>
      <c r="F7793" s="219">
        <f>SUM('RRP data input'!E7794:L7794)</f>
        <v>0</v>
      </c>
      <c r="G7793" s="219">
        <f>SUM('RRP data input'!E7794:P7794)</f>
        <v>0</v>
      </c>
      <c r="H7793" s="143" t="str">
        <f t="shared" si="122"/>
        <v/>
      </c>
    </row>
    <row r="7794" spans="2:8" customFormat="1">
      <c r="B7794" s="185" t="str">
        <f>IF(OR('RRP data input'!B7795="",'RRP data input'!B7795=0),"",'RRP data input'!B7795)</f>
        <v/>
      </c>
      <c r="C7794" s="174" t="str">
        <f>IF('RRP data input'!C7795=0,"",'RRP data input'!C7795)</f>
        <v/>
      </c>
      <c r="D7794" s="174" t="str">
        <f>IF('RRP data input'!D7795=0,"",'RRP data input'!D7795)</f>
        <v/>
      </c>
      <c r="E7794" s="174" t="str">
        <f>IFERROR(VLOOKUP(C7794,Mappings!$B$13:$E$31,4,FALSE),"")</f>
        <v/>
      </c>
      <c r="F7794" s="219">
        <f>SUM('RRP data input'!E7795:L7795)</f>
        <v>0</v>
      </c>
      <c r="G7794" s="219">
        <f>SUM('RRP data input'!E7795:P7795)</f>
        <v>0</v>
      </c>
      <c r="H7794" s="143" t="str">
        <f t="shared" si="122"/>
        <v/>
      </c>
    </row>
    <row r="7795" spans="2:8" customFormat="1">
      <c r="B7795" s="185" t="str">
        <f>IF(OR('RRP data input'!B7796="",'RRP data input'!B7796=0),"",'RRP data input'!B7796)</f>
        <v/>
      </c>
      <c r="C7795" s="174" t="str">
        <f>IF('RRP data input'!C7796=0,"",'RRP data input'!C7796)</f>
        <v/>
      </c>
      <c r="D7795" s="174" t="str">
        <f>IF('RRP data input'!D7796=0,"",'RRP data input'!D7796)</f>
        <v/>
      </c>
      <c r="E7795" s="174" t="str">
        <f>IFERROR(VLOOKUP(C7795,Mappings!$B$13:$E$31,4,FALSE),"")</f>
        <v/>
      </c>
      <c r="F7795" s="219">
        <f>SUM('RRP data input'!E7796:L7796)</f>
        <v>0</v>
      </c>
      <c r="G7795" s="219">
        <f>SUM('RRP data input'!E7796:P7796)</f>
        <v>0</v>
      </c>
      <c r="H7795" s="143" t="str">
        <f t="shared" si="122"/>
        <v/>
      </c>
    </row>
    <row r="7796" spans="2:8" customFormat="1">
      <c r="B7796" s="185" t="str">
        <f>IF(OR('RRP data input'!B7797="",'RRP data input'!B7797=0),"",'RRP data input'!B7797)</f>
        <v/>
      </c>
      <c r="C7796" s="174" t="str">
        <f>IF('RRP data input'!C7797=0,"",'RRP data input'!C7797)</f>
        <v/>
      </c>
      <c r="D7796" s="174" t="str">
        <f>IF('RRP data input'!D7797=0,"",'RRP data input'!D7797)</f>
        <v/>
      </c>
      <c r="E7796" s="174" t="str">
        <f>IFERROR(VLOOKUP(C7796,Mappings!$B$13:$E$31,4,FALSE),"")</f>
        <v/>
      </c>
      <c r="F7796" s="219">
        <f>SUM('RRP data input'!E7797:L7797)</f>
        <v>0</v>
      </c>
      <c r="G7796" s="219">
        <f>SUM('RRP data input'!E7797:P7797)</f>
        <v>0</v>
      </c>
      <c r="H7796" s="143" t="str">
        <f t="shared" si="122"/>
        <v/>
      </c>
    </row>
    <row r="7797" spans="2:8" customFormat="1">
      <c r="B7797" s="185" t="str">
        <f>IF(OR('RRP data input'!B7798="",'RRP data input'!B7798=0),"",'RRP data input'!B7798)</f>
        <v/>
      </c>
      <c r="C7797" s="174" t="str">
        <f>IF('RRP data input'!C7798=0,"",'RRP data input'!C7798)</f>
        <v/>
      </c>
      <c r="D7797" s="174" t="str">
        <f>IF('RRP data input'!D7798=0,"",'RRP data input'!D7798)</f>
        <v/>
      </c>
      <c r="E7797" s="174" t="str">
        <f>IFERROR(VLOOKUP(C7797,Mappings!$B$13:$E$31,4,FALSE),"")</f>
        <v/>
      </c>
      <c r="F7797" s="219">
        <f>SUM('RRP data input'!E7798:L7798)</f>
        <v>0</v>
      </c>
      <c r="G7797" s="219">
        <f>SUM('RRP data input'!E7798:P7798)</f>
        <v>0</v>
      </c>
      <c r="H7797" s="143" t="str">
        <f t="shared" si="122"/>
        <v/>
      </c>
    </row>
    <row r="7798" spans="2:8" customFormat="1">
      <c r="B7798" s="185" t="str">
        <f>IF(OR('RRP data input'!B7799="",'RRP data input'!B7799=0),"",'RRP data input'!B7799)</f>
        <v/>
      </c>
      <c r="C7798" s="174" t="str">
        <f>IF('RRP data input'!C7799=0,"",'RRP data input'!C7799)</f>
        <v/>
      </c>
      <c r="D7798" s="174" t="str">
        <f>IF('RRP data input'!D7799=0,"",'RRP data input'!D7799)</f>
        <v/>
      </c>
      <c r="E7798" s="174" t="str">
        <f>IFERROR(VLOOKUP(C7798,Mappings!$B$13:$E$31,4,FALSE),"")</f>
        <v/>
      </c>
      <c r="F7798" s="219">
        <f>SUM('RRP data input'!E7799:L7799)</f>
        <v>0</v>
      </c>
      <c r="G7798" s="219">
        <f>SUM('RRP data input'!E7799:P7799)</f>
        <v>0</v>
      </c>
      <c r="H7798" s="143" t="str">
        <f t="shared" si="122"/>
        <v/>
      </c>
    </row>
    <row r="7799" spans="2:8" customFormat="1">
      <c r="B7799" s="185" t="str">
        <f>IF(OR('RRP data input'!B7800="",'RRP data input'!B7800=0),"",'RRP data input'!B7800)</f>
        <v/>
      </c>
      <c r="C7799" s="174" t="str">
        <f>IF('RRP data input'!C7800=0,"",'RRP data input'!C7800)</f>
        <v/>
      </c>
      <c r="D7799" s="174" t="str">
        <f>IF('RRP data input'!D7800=0,"",'RRP data input'!D7800)</f>
        <v/>
      </c>
      <c r="E7799" s="174" t="str">
        <f>IFERROR(VLOOKUP(C7799,Mappings!$B$13:$E$31,4,FALSE),"")</f>
        <v/>
      </c>
      <c r="F7799" s="219">
        <f>SUM('RRP data input'!E7800:L7800)</f>
        <v>0</v>
      </c>
      <c r="G7799" s="219">
        <f>SUM('RRP data input'!E7800:P7800)</f>
        <v>0</v>
      </c>
      <c r="H7799" s="143" t="str">
        <f t="shared" si="122"/>
        <v/>
      </c>
    </row>
    <row r="7800" spans="2:8" customFormat="1">
      <c r="B7800" s="185" t="str">
        <f>IF(OR('RRP data input'!B7801="",'RRP data input'!B7801=0),"",'RRP data input'!B7801)</f>
        <v/>
      </c>
      <c r="C7800" s="174" t="str">
        <f>IF('RRP data input'!C7801=0,"",'RRP data input'!C7801)</f>
        <v/>
      </c>
      <c r="D7800" s="174" t="str">
        <f>IF('RRP data input'!D7801=0,"",'RRP data input'!D7801)</f>
        <v/>
      </c>
      <c r="E7800" s="174" t="str">
        <f>IFERROR(VLOOKUP(C7800,Mappings!$B$13:$E$31,4,FALSE),"")</f>
        <v/>
      </c>
      <c r="F7800" s="219">
        <f>SUM('RRP data input'!E7801:L7801)</f>
        <v>0</v>
      </c>
      <c r="G7800" s="219">
        <f>SUM('RRP data input'!E7801:P7801)</f>
        <v>0</v>
      </c>
      <c r="H7800" s="143" t="str">
        <f t="shared" si="122"/>
        <v/>
      </c>
    </row>
    <row r="7801" spans="2:8" customFormat="1">
      <c r="B7801" s="185" t="str">
        <f>IF(OR('RRP data input'!B7802="",'RRP data input'!B7802=0),"",'RRP data input'!B7802)</f>
        <v/>
      </c>
      <c r="C7801" s="174" t="str">
        <f>IF('RRP data input'!C7802=0,"",'RRP data input'!C7802)</f>
        <v/>
      </c>
      <c r="D7801" s="174" t="str">
        <f>IF('RRP data input'!D7802=0,"",'RRP data input'!D7802)</f>
        <v/>
      </c>
      <c r="E7801" s="174" t="str">
        <f>IFERROR(VLOOKUP(C7801,Mappings!$B$13:$E$31,4,FALSE),"")</f>
        <v/>
      </c>
      <c r="F7801" s="219">
        <f>SUM('RRP data input'!E7802:L7802)</f>
        <v>0</v>
      </c>
      <c r="G7801" s="219">
        <f>SUM('RRP data input'!E7802:P7802)</f>
        <v>0</v>
      </c>
      <c r="H7801" s="143" t="str">
        <f t="shared" si="122"/>
        <v/>
      </c>
    </row>
    <row r="7802" spans="2:8" customFormat="1">
      <c r="B7802" s="185" t="str">
        <f>IF(OR('RRP data input'!B7803="",'RRP data input'!B7803=0),"",'RRP data input'!B7803)</f>
        <v/>
      </c>
      <c r="C7802" s="174" t="str">
        <f>IF('RRP data input'!C7803=0,"",'RRP data input'!C7803)</f>
        <v/>
      </c>
      <c r="D7802" s="174" t="str">
        <f>IF('RRP data input'!D7803=0,"",'RRP data input'!D7803)</f>
        <v/>
      </c>
      <c r="E7802" s="174" t="str">
        <f>IFERROR(VLOOKUP(C7802,Mappings!$B$13:$E$31,4,FALSE),"")</f>
        <v/>
      </c>
      <c r="F7802" s="219">
        <f>SUM('RRP data input'!E7803:L7803)</f>
        <v>0</v>
      </c>
      <c r="G7802" s="219">
        <f>SUM('RRP data input'!E7803:P7803)</f>
        <v>0</v>
      </c>
      <c r="H7802" s="143" t="str">
        <f t="shared" si="122"/>
        <v/>
      </c>
    </row>
    <row r="7803" spans="2:8" customFormat="1">
      <c r="B7803" s="185" t="str">
        <f>IF(OR('RRP data input'!B7804="",'RRP data input'!B7804=0),"",'RRP data input'!B7804)</f>
        <v/>
      </c>
      <c r="C7803" s="174" t="str">
        <f>IF('RRP data input'!C7804=0,"",'RRP data input'!C7804)</f>
        <v/>
      </c>
      <c r="D7803" s="174" t="str">
        <f>IF('RRP data input'!D7804=0,"",'RRP data input'!D7804)</f>
        <v/>
      </c>
      <c r="E7803" s="174" t="str">
        <f>IFERROR(VLOOKUP(C7803,Mappings!$B$13:$E$31,4,FALSE),"")</f>
        <v/>
      </c>
      <c r="F7803" s="219">
        <f>SUM('RRP data input'!E7804:L7804)</f>
        <v>0</v>
      </c>
      <c r="G7803" s="219">
        <f>SUM('RRP data input'!E7804:P7804)</f>
        <v>0</v>
      </c>
      <c r="H7803" s="143" t="str">
        <f t="shared" si="122"/>
        <v/>
      </c>
    </row>
    <row r="7804" spans="2:8" customFormat="1">
      <c r="B7804" s="185" t="str">
        <f>IF(OR('RRP data input'!B7805="",'RRP data input'!B7805=0),"",'RRP data input'!B7805)</f>
        <v/>
      </c>
      <c r="C7804" s="174" t="str">
        <f>IF('RRP data input'!C7805=0,"",'RRP data input'!C7805)</f>
        <v/>
      </c>
      <c r="D7804" s="174" t="str">
        <f>IF('RRP data input'!D7805=0,"",'RRP data input'!D7805)</f>
        <v/>
      </c>
      <c r="E7804" s="174" t="str">
        <f>IFERROR(VLOOKUP(C7804,Mappings!$B$13:$E$31,4,FALSE),"")</f>
        <v/>
      </c>
      <c r="F7804" s="219">
        <f>SUM('RRP data input'!E7805:L7805)</f>
        <v>0</v>
      </c>
      <c r="G7804" s="219">
        <f>SUM('RRP data input'!E7805:P7805)</f>
        <v>0</v>
      </c>
      <c r="H7804" s="143" t="str">
        <f t="shared" si="122"/>
        <v/>
      </c>
    </row>
    <row r="7805" spans="2:8" customFormat="1">
      <c r="B7805" s="185" t="str">
        <f>IF(OR('RRP data input'!B7806="",'RRP data input'!B7806=0),"",'RRP data input'!B7806)</f>
        <v/>
      </c>
      <c r="C7805" s="174" t="str">
        <f>IF('RRP data input'!C7806=0,"",'RRP data input'!C7806)</f>
        <v/>
      </c>
      <c r="D7805" s="174" t="str">
        <f>IF('RRP data input'!D7806=0,"",'RRP data input'!D7806)</f>
        <v/>
      </c>
      <c r="E7805" s="174" t="str">
        <f>IFERROR(VLOOKUP(C7805,Mappings!$B$13:$E$31,4,FALSE),"")</f>
        <v/>
      </c>
      <c r="F7805" s="219">
        <f>SUM('RRP data input'!E7806:L7806)</f>
        <v>0</v>
      </c>
      <c r="G7805" s="219">
        <f>SUM('RRP data input'!E7806:P7806)</f>
        <v>0</v>
      </c>
      <c r="H7805" s="143" t="str">
        <f t="shared" si="122"/>
        <v/>
      </c>
    </row>
    <row r="7806" spans="2:8" customFormat="1">
      <c r="B7806" s="185" t="str">
        <f>IF(OR('RRP data input'!B7807="",'RRP data input'!B7807=0),"",'RRP data input'!B7807)</f>
        <v/>
      </c>
      <c r="C7806" s="174" t="str">
        <f>IF('RRP data input'!C7807=0,"",'RRP data input'!C7807)</f>
        <v/>
      </c>
      <c r="D7806" s="174" t="str">
        <f>IF('RRP data input'!D7807=0,"",'RRP data input'!D7807)</f>
        <v/>
      </c>
      <c r="E7806" s="174" t="str">
        <f>IFERROR(VLOOKUP(C7806,Mappings!$B$13:$E$31,4,FALSE),"")</f>
        <v/>
      </c>
      <c r="F7806" s="219">
        <f>SUM('RRP data input'!E7807:L7807)</f>
        <v>0</v>
      </c>
      <c r="G7806" s="219">
        <f>SUM('RRP data input'!E7807:P7807)</f>
        <v>0</v>
      </c>
      <c r="H7806" s="143" t="str">
        <f t="shared" si="122"/>
        <v/>
      </c>
    </row>
    <row r="7807" spans="2:8" customFormat="1">
      <c r="B7807" s="185" t="str">
        <f>IF(OR('RRP data input'!B7808="",'RRP data input'!B7808=0),"",'RRP data input'!B7808)</f>
        <v/>
      </c>
      <c r="C7807" s="174" t="str">
        <f>IF('RRP data input'!C7808=0,"",'RRP data input'!C7808)</f>
        <v/>
      </c>
      <c r="D7807" s="174" t="str">
        <f>IF('RRP data input'!D7808=0,"",'RRP data input'!D7808)</f>
        <v/>
      </c>
      <c r="E7807" s="174" t="str">
        <f>IFERROR(VLOOKUP(C7807,Mappings!$B$13:$E$31,4,FALSE),"")</f>
        <v/>
      </c>
      <c r="F7807" s="219">
        <f>SUM('RRP data input'!E7808:L7808)</f>
        <v>0</v>
      </c>
      <c r="G7807" s="219">
        <f>SUM('RRP data input'!E7808:P7808)</f>
        <v>0</v>
      </c>
      <c r="H7807" s="143" t="str">
        <f t="shared" si="122"/>
        <v/>
      </c>
    </row>
    <row r="7808" spans="2:8" customFormat="1">
      <c r="B7808" s="185" t="str">
        <f>IF(OR('RRP data input'!B7809="",'RRP data input'!B7809=0),"",'RRP data input'!B7809)</f>
        <v/>
      </c>
      <c r="C7808" s="174" t="str">
        <f>IF('RRP data input'!C7809=0,"",'RRP data input'!C7809)</f>
        <v/>
      </c>
      <c r="D7808" s="174" t="str">
        <f>IF('RRP data input'!D7809=0,"",'RRP data input'!D7809)</f>
        <v/>
      </c>
      <c r="E7808" s="174" t="str">
        <f>IFERROR(VLOOKUP(C7808,Mappings!$B$13:$E$31,4,FALSE),"")</f>
        <v/>
      </c>
      <c r="F7808" s="219">
        <f>SUM('RRP data input'!E7809:L7809)</f>
        <v>0</v>
      </c>
      <c r="G7808" s="219">
        <f>SUM('RRP data input'!E7809:P7809)</f>
        <v>0</v>
      </c>
      <c r="H7808" s="143" t="str">
        <f t="shared" si="122"/>
        <v/>
      </c>
    </row>
    <row r="7809" spans="2:8" customFormat="1">
      <c r="B7809" s="185" t="str">
        <f>IF(OR('RRP data input'!B7810="",'RRP data input'!B7810=0),"",'RRP data input'!B7810)</f>
        <v/>
      </c>
      <c r="C7809" s="174" t="str">
        <f>IF('RRP data input'!C7810=0,"",'RRP data input'!C7810)</f>
        <v/>
      </c>
      <c r="D7809" s="174" t="str">
        <f>IF('RRP data input'!D7810=0,"",'RRP data input'!D7810)</f>
        <v/>
      </c>
      <c r="E7809" s="174" t="str">
        <f>IFERROR(VLOOKUP(C7809,Mappings!$B$13:$E$31,4,FALSE),"")</f>
        <v/>
      </c>
      <c r="F7809" s="219">
        <f>SUM('RRP data input'!E7810:L7810)</f>
        <v>0</v>
      </c>
      <c r="G7809" s="219">
        <f>SUM('RRP data input'!E7810:P7810)</f>
        <v>0</v>
      </c>
      <c r="H7809" s="143" t="str">
        <f t="shared" si="122"/>
        <v/>
      </c>
    </row>
    <row r="7810" spans="2:8" customFormat="1">
      <c r="B7810" s="185" t="str">
        <f>IF(OR('RRP data input'!B7811="",'RRP data input'!B7811=0),"",'RRP data input'!B7811)</f>
        <v/>
      </c>
      <c r="C7810" s="174" t="str">
        <f>IF('RRP data input'!C7811=0,"",'RRP data input'!C7811)</f>
        <v/>
      </c>
      <c r="D7810" s="174" t="str">
        <f>IF('RRP data input'!D7811=0,"",'RRP data input'!D7811)</f>
        <v/>
      </c>
      <c r="E7810" s="174" t="str">
        <f>IFERROR(VLOOKUP(C7810,Mappings!$B$13:$E$31,4,FALSE),"")</f>
        <v/>
      </c>
      <c r="F7810" s="219">
        <f>SUM('RRP data input'!E7811:L7811)</f>
        <v>0</v>
      </c>
      <c r="G7810" s="219">
        <f>SUM('RRP data input'!E7811:P7811)</f>
        <v>0</v>
      </c>
      <c r="H7810" s="143" t="str">
        <f t="shared" si="122"/>
        <v/>
      </c>
    </row>
    <row r="7811" spans="2:8" customFormat="1">
      <c r="B7811" s="185" t="str">
        <f>IF(OR('RRP data input'!B7812="",'RRP data input'!B7812=0),"",'RRP data input'!B7812)</f>
        <v/>
      </c>
      <c r="C7811" s="174" t="str">
        <f>IF('RRP data input'!C7812=0,"",'RRP data input'!C7812)</f>
        <v/>
      </c>
      <c r="D7811" s="174" t="str">
        <f>IF('RRP data input'!D7812=0,"",'RRP data input'!D7812)</f>
        <v/>
      </c>
      <c r="E7811" s="174" t="str">
        <f>IFERROR(VLOOKUP(C7811,Mappings!$B$13:$E$31,4,FALSE),"")</f>
        <v/>
      </c>
      <c r="F7811" s="219">
        <f>SUM('RRP data input'!E7812:L7812)</f>
        <v>0</v>
      </c>
      <c r="G7811" s="219">
        <f>SUM('RRP data input'!E7812:P7812)</f>
        <v>0</v>
      </c>
      <c r="H7811" s="143" t="str">
        <f t="shared" si="122"/>
        <v/>
      </c>
    </row>
    <row r="7812" spans="2:8" customFormat="1">
      <c r="B7812" s="185" t="str">
        <f>IF(OR('RRP data input'!B7813="",'RRP data input'!B7813=0),"",'RRP data input'!B7813)</f>
        <v/>
      </c>
      <c r="C7812" s="174" t="str">
        <f>IF('RRP data input'!C7813=0,"",'RRP data input'!C7813)</f>
        <v/>
      </c>
      <c r="D7812" s="174" t="str">
        <f>IF('RRP data input'!D7813=0,"",'RRP data input'!D7813)</f>
        <v/>
      </c>
      <c r="E7812" s="174" t="str">
        <f>IFERROR(VLOOKUP(C7812,Mappings!$B$13:$E$31,4,FALSE),"")</f>
        <v/>
      </c>
      <c r="F7812" s="219">
        <f>SUM('RRP data input'!E7813:L7813)</f>
        <v>0</v>
      </c>
      <c r="G7812" s="219">
        <f>SUM('RRP data input'!E7813:P7813)</f>
        <v>0</v>
      </c>
      <c r="H7812" s="143" t="str">
        <f t="shared" si="122"/>
        <v/>
      </c>
    </row>
    <row r="7813" spans="2:8" customFormat="1">
      <c r="B7813" s="185" t="str">
        <f>IF(OR('RRP data input'!B7814="",'RRP data input'!B7814=0),"",'RRP data input'!B7814)</f>
        <v/>
      </c>
      <c r="C7813" s="174" t="str">
        <f>IF('RRP data input'!C7814=0,"",'RRP data input'!C7814)</f>
        <v/>
      </c>
      <c r="D7813" s="174" t="str">
        <f>IF('RRP data input'!D7814=0,"",'RRP data input'!D7814)</f>
        <v/>
      </c>
      <c r="E7813" s="174" t="str">
        <f>IFERROR(VLOOKUP(C7813,Mappings!$B$13:$E$31,4,FALSE),"")</f>
        <v/>
      </c>
      <c r="F7813" s="219">
        <f>SUM('RRP data input'!E7814:L7814)</f>
        <v>0</v>
      </c>
      <c r="G7813" s="219">
        <f>SUM('RRP data input'!E7814:P7814)</f>
        <v>0</v>
      </c>
      <c r="H7813" s="143" t="str">
        <f t="shared" si="122"/>
        <v/>
      </c>
    </row>
    <row r="7814" spans="2:8" customFormat="1">
      <c r="B7814" s="185" t="str">
        <f>IF(OR('RRP data input'!B7815="",'RRP data input'!B7815=0),"",'RRP data input'!B7815)</f>
        <v/>
      </c>
      <c r="C7814" s="174" t="str">
        <f>IF('RRP data input'!C7815=0,"",'RRP data input'!C7815)</f>
        <v/>
      </c>
      <c r="D7814" s="174" t="str">
        <f>IF('RRP data input'!D7815=0,"",'RRP data input'!D7815)</f>
        <v/>
      </c>
      <c r="E7814" s="174" t="str">
        <f>IFERROR(VLOOKUP(C7814,Mappings!$B$13:$E$31,4,FALSE),"")</f>
        <v/>
      </c>
      <c r="F7814" s="219">
        <f>SUM('RRP data input'!E7815:L7815)</f>
        <v>0</v>
      </c>
      <c r="G7814" s="219">
        <f>SUM('RRP data input'!E7815:P7815)</f>
        <v>0</v>
      </c>
      <c r="H7814" s="143" t="str">
        <f t="shared" si="122"/>
        <v/>
      </c>
    </row>
    <row r="7815" spans="2:8" customFormat="1">
      <c r="B7815" s="185" t="str">
        <f>IF(OR('RRP data input'!B7816="",'RRP data input'!B7816=0),"",'RRP data input'!B7816)</f>
        <v/>
      </c>
      <c r="C7815" s="174" t="str">
        <f>IF('RRP data input'!C7816=0,"",'RRP data input'!C7816)</f>
        <v/>
      </c>
      <c r="D7815" s="174" t="str">
        <f>IF('RRP data input'!D7816=0,"",'RRP data input'!D7816)</f>
        <v/>
      </c>
      <c r="E7815" s="174" t="str">
        <f>IFERROR(VLOOKUP(C7815,Mappings!$B$13:$E$31,4,FALSE),"")</f>
        <v/>
      </c>
      <c r="F7815" s="219">
        <f>SUM('RRP data input'!E7816:L7816)</f>
        <v>0</v>
      </c>
      <c r="G7815" s="219">
        <f>SUM('RRP data input'!E7816:P7816)</f>
        <v>0</v>
      </c>
      <c r="H7815" s="143" t="str">
        <f t="shared" si="122"/>
        <v/>
      </c>
    </row>
    <row r="7816" spans="2:8" customFormat="1">
      <c r="B7816" s="185" t="str">
        <f>IF(OR('RRP data input'!B7817="",'RRP data input'!B7817=0),"",'RRP data input'!B7817)</f>
        <v/>
      </c>
      <c r="C7816" s="174" t="str">
        <f>IF('RRP data input'!C7817=0,"",'RRP data input'!C7817)</f>
        <v/>
      </c>
      <c r="D7816" s="174" t="str">
        <f>IF('RRP data input'!D7817=0,"",'RRP data input'!D7817)</f>
        <v/>
      </c>
      <c r="E7816" s="174" t="str">
        <f>IFERROR(VLOOKUP(C7816,Mappings!$B$13:$E$31,4,FALSE),"")</f>
        <v/>
      </c>
      <c r="F7816" s="219">
        <f>SUM('RRP data input'!E7817:L7817)</f>
        <v>0</v>
      </c>
      <c r="G7816" s="219">
        <f>SUM('RRP data input'!E7817:P7817)</f>
        <v>0</v>
      </c>
      <c r="H7816" s="143" t="str">
        <f t="shared" si="122"/>
        <v/>
      </c>
    </row>
    <row r="7817" spans="2:8" customFormat="1">
      <c r="B7817" s="185" t="str">
        <f>IF(OR('RRP data input'!B7818="",'RRP data input'!B7818=0),"",'RRP data input'!B7818)</f>
        <v/>
      </c>
      <c r="C7817" s="174" t="str">
        <f>IF('RRP data input'!C7818=0,"",'RRP data input'!C7818)</f>
        <v/>
      </c>
      <c r="D7817" s="174" t="str">
        <f>IF('RRP data input'!D7818=0,"",'RRP data input'!D7818)</f>
        <v/>
      </c>
      <c r="E7817" s="174" t="str">
        <f>IFERROR(VLOOKUP(C7817,Mappings!$B$13:$E$31,4,FALSE),"")</f>
        <v/>
      </c>
      <c r="F7817" s="219">
        <f>SUM('RRP data input'!E7818:L7818)</f>
        <v>0</v>
      </c>
      <c r="G7817" s="219">
        <f>SUM('RRP data input'!E7818:P7818)</f>
        <v>0</v>
      </c>
      <c r="H7817" s="143" t="str">
        <f t="shared" ref="H7817:H7880" si="123">IF(OR(C7817="LVSSA",C7817="LVSSB",C7817="LVAL"),"LV",C7817)</f>
        <v/>
      </c>
    </row>
    <row r="7818" spans="2:8" customFormat="1">
      <c r="B7818" s="185" t="str">
        <f>IF(OR('RRP data input'!B7819="",'RRP data input'!B7819=0),"",'RRP data input'!B7819)</f>
        <v/>
      </c>
      <c r="C7818" s="174" t="str">
        <f>IF('RRP data input'!C7819=0,"",'RRP data input'!C7819)</f>
        <v/>
      </c>
      <c r="D7818" s="174" t="str">
        <f>IF('RRP data input'!D7819=0,"",'RRP data input'!D7819)</f>
        <v/>
      </c>
      <c r="E7818" s="174" t="str">
        <f>IFERROR(VLOOKUP(C7818,Mappings!$B$13:$E$31,4,FALSE),"")</f>
        <v/>
      </c>
      <c r="F7818" s="219">
        <f>SUM('RRP data input'!E7819:L7819)</f>
        <v>0</v>
      </c>
      <c r="G7818" s="219">
        <f>SUM('RRP data input'!E7819:P7819)</f>
        <v>0</v>
      </c>
      <c r="H7818" s="143" t="str">
        <f t="shared" si="123"/>
        <v/>
      </c>
    </row>
    <row r="7819" spans="2:8" customFormat="1">
      <c r="B7819" s="185" t="str">
        <f>IF(OR('RRP data input'!B7820="",'RRP data input'!B7820=0),"",'RRP data input'!B7820)</f>
        <v/>
      </c>
      <c r="C7819" s="174" t="str">
        <f>IF('RRP data input'!C7820=0,"",'RRP data input'!C7820)</f>
        <v/>
      </c>
      <c r="D7819" s="174" t="str">
        <f>IF('RRP data input'!D7820=0,"",'RRP data input'!D7820)</f>
        <v/>
      </c>
      <c r="E7819" s="174" t="str">
        <f>IFERROR(VLOOKUP(C7819,Mappings!$B$13:$E$31,4,FALSE),"")</f>
        <v/>
      </c>
      <c r="F7819" s="219">
        <f>SUM('RRP data input'!E7820:L7820)</f>
        <v>0</v>
      </c>
      <c r="G7819" s="219">
        <f>SUM('RRP data input'!E7820:P7820)</f>
        <v>0</v>
      </c>
      <c r="H7819" s="143" t="str">
        <f t="shared" si="123"/>
        <v/>
      </c>
    </row>
    <row r="7820" spans="2:8" customFormat="1">
      <c r="B7820" s="185" t="str">
        <f>IF(OR('RRP data input'!B7821="",'RRP data input'!B7821=0),"",'RRP data input'!B7821)</f>
        <v/>
      </c>
      <c r="C7820" s="174" t="str">
        <f>IF('RRP data input'!C7821=0,"",'RRP data input'!C7821)</f>
        <v/>
      </c>
      <c r="D7820" s="174" t="str">
        <f>IF('RRP data input'!D7821=0,"",'RRP data input'!D7821)</f>
        <v/>
      </c>
      <c r="E7820" s="174" t="str">
        <f>IFERROR(VLOOKUP(C7820,Mappings!$B$13:$E$31,4,FALSE),"")</f>
        <v/>
      </c>
      <c r="F7820" s="219">
        <f>SUM('RRP data input'!E7821:L7821)</f>
        <v>0</v>
      </c>
      <c r="G7820" s="219">
        <f>SUM('RRP data input'!E7821:P7821)</f>
        <v>0</v>
      </c>
      <c r="H7820" s="143" t="str">
        <f t="shared" si="123"/>
        <v/>
      </c>
    </row>
    <row r="7821" spans="2:8" customFormat="1">
      <c r="B7821" s="185" t="str">
        <f>IF(OR('RRP data input'!B7822="",'RRP data input'!B7822=0),"",'RRP data input'!B7822)</f>
        <v/>
      </c>
      <c r="C7821" s="174" t="str">
        <f>IF('RRP data input'!C7822=0,"",'RRP data input'!C7822)</f>
        <v/>
      </c>
      <c r="D7821" s="174" t="str">
        <f>IF('RRP data input'!D7822=0,"",'RRP data input'!D7822)</f>
        <v/>
      </c>
      <c r="E7821" s="174" t="str">
        <f>IFERROR(VLOOKUP(C7821,Mappings!$B$13:$E$31,4,FALSE),"")</f>
        <v/>
      </c>
      <c r="F7821" s="219">
        <f>SUM('RRP data input'!E7822:L7822)</f>
        <v>0</v>
      </c>
      <c r="G7821" s="219">
        <f>SUM('RRP data input'!E7822:P7822)</f>
        <v>0</v>
      </c>
      <c r="H7821" s="143" t="str">
        <f t="shared" si="123"/>
        <v/>
      </c>
    </row>
    <row r="7822" spans="2:8" customFormat="1">
      <c r="B7822" s="185" t="str">
        <f>IF(OR('RRP data input'!B7823="",'RRP data input'!B7823=0),"",'RRP data input'!B7823)</f>
        <v/>
      </c>
      <c r="C7822" s="174" t="str">
        <f>IF('RRP data input'!C7823=0,"",'RRP data input'!C7823)</f>
        <v/>
      </c>
      <c r="D7822" s="174" t="str">
        <f>IF('RRP data input'!D7823=0,"",'RRP data input'!D7823)</f>
        <v/>
      </c>
      <c r="E7822" s="174" t="str">
        <f>IFERROR(VLOOKUP(C7822,Mappings!$B$13:$E$31,4,FALSE),"")</f>
        <v/>
      </c>
      <c r="F7822" s="219">
        <f>SUM('RRP data input'!E7823:L7823)</f>
        <v>0</v>
      </c>
      <c r="G7822" s="219">
        <f>SUM('RRP data input'!E7823:P7823)</f>
        <v>0</v>
      </c>
      <c r="H7822" s="143" t="str">
        <f t="shared" si="123"/>
        <v/>
      </c>
    </row>
    <row r="7823" spans="2:8" customFormat="1">
      <c r="B7823" s="185" t="str">
        <f>IF(OR('RRP data input'!B7824="",'RRP data input'!B7824=0),"",'RRP data input'!B7824)</f>
        <v/>
      </c>
      <c r="C7823" s="174" t="str">
        <f>IF('RRP data input'!C7824=0,"",'RRP data input'!C7824)</f>
        <v/>
      </c>
      <c r="D7823" s="174" t="str">
        <f>IF('RRP data input'!D7824=0,"",'RRP data input'!D7824)</f>
        <v/>
      </c>
      <c r="E7823" s="174" t="str">
        <f>IFERROR(VLOOKUP(C7823,Mappings!$B$13:$E$31,4,FALSE),"")</f>
        <v/>
      </c>
      <c r="F7823" s="219">
        <f>SUM('RRP data input'!E7824:L7824)</f>
        <v>0</v>
      </c>
      <c r="G7823" s="219">
        <f>SUM('RRP data input'!E7824:P7824)</f>
        <v>0</v>
      </c>
      <c r="H7823" s="143" t="str">
        <f t="shared" si="123"/>
        <v/>
      </c>
    </row>
    <row r="7824" spans="2:8" customFormat="1">
      <c r="B7824" s="185" t="str">
        <f>IF(OR('RRP data input'!B7825="",'RRP data input'!B7825=0),"",'RRP data input'!B7825)</f>
        <v/>
      </c>
      <c r="C7824" s="174" t="str">
        <f>IF('RRP data input'!C7825=0,"",'RRP data input'!C7825)</f>
        <v/>
      </c>
      <c r="D7824" s="174" t="str">
        <f>IF('RRP data input'!D7825=0,"",'RRP data input'!D7825)</f>
        <v/>
      </c>
      <c r="E7824" s="174" t="str">
        <f>IFERROR(VLOOKUP(C7824,Mappings!$B$13:$E$31,4,FALSE),"")</f>
        <v/>
      </c>
      <c r="F7824" s="219">
        <f>SUM('RRP data input'!E7825:L7825)</f>
        <v>0</v>
      </c>
      <c r="G7824" s="219">
        <f>SUM('RRP data input'!E7825:P7825)</f>
        <v>0</v>
      </c>
      <c r="H7824" s="143" t="str">
        <f t="shared" si="123"/>
        <v/>
      </c>
    </row>
    <row r="7825" spans="2:8" customFormat="1">
      <c r="B7825" s="185" t="str">
        <f>IF(OR('RRP data input'!B7826="",'RRP data input'!B7826=0),"",'RRP data input'!B7826)</f>
        <v/>
      </c>
      <c r="C7825" s="174" t="str">
        <f>IF('RRP data input'!C7826=0,"",'RRP data input'!C7826)</f>
        <v/>
      </c>
      <c r="D7825" s="174" t="str">
        <f>IF('RRP data input'!D7826=0,"",'RRP data input'!D7826)</f>
        <v/>
      </c>
      <c r="E7825" s="174" t="str">
        <f>IFERROR(VLOOKUP(C7825,Mappings!$B$13:$E$31,4,FALSE),"")</f>
        <v/>
      </c>
      <c r="F7825" s="219">
        <f>SUM('RRP data input'!E7826:L7826)</f>
        <v>0</v>
      </c>
      <c r="G7825" s="219">
        <f>SUM('RRP data input'!E7826:P7826)</f>
        <v>0</v>
      </c>
      <c r="H7825" s="143" t="str">
        <f t="shared" si="123"/>
        <v/>
      </c>
    </row>
    <row r="7826" spans="2:8" customFormat="1">
      <c r="B7826" s="185" t="str">
        <f>IF(OR('RRP data input'!B7827="",'RRP data input'!B7827=0),"",'RRP data input'!B7827)</f>
        <v/>
      </c>
      <c r="C7826" s="174" t="str">
        <f>IF('RRP data input'!C7827=0,"",'RRP data input'!C7827)</f>
        <v/>
      </c>
      <c r="D7826" s="174" t="str">
        <f>IF('RRP data input'!D7827=0,"",'RRP data input'!D7827)</f>
        <v/>
      </c>
      <c r="E7826" s="174" t="str">
        <f>IFERROR(VLOOKUP(C7826,Mappings!$B$13:$E$31,4,FALSE),"")</f>
        <v/>
      </c>
      <c r="F7826" s="219">
        <f>SUM('RRP data input'!E7827:L7827)</f>
        <v>0</v>
      </c>
      <c r="G7826" s="219">
        <f>SUM('RRP data input'!E7827:P7827)</f>
        <v>0</v>
      </c>
      <c r="H7826" s="143" t="str">
        <f t="shared" si="123"/>
        <v/>
      </c>
    </row>
    <row r="7827" spans="2:8" customFormat="1">
      <c r="B7827" s="185" t="str">
        <f>IF(OR('RRP data input'!B7828="",'RRP data input'!B7828=0),"",'RRP data input'!B7828)</f>
        <v/>
      </c>
      <c r="C7827" s="174" t="str">
        <f>IF('RRP data input'!C7828=0,"",'RRP data input'!C7828)</f>
        <v/>
      </c>
      <c r="D7827" s="174" t="str">
        <f>IF('RRP data input'!D7828=0,"",'RRP data input'!D7828)</f>
        <v/>
      </c>
      <c r="E7827" s="174" t="str">
        <f>IFERROR(VLOOKUP(C7827,Mappings!$B$13:$E$31,4,FALSE),"")</f>
        <v/>
      </c>
      <c r="F7827" s="219">
        <f>SUM('RRP data input'!E7828:L7828)</f>
        <v>0</v>
      </c>
      <c r="G7827" s="219">
        <f>SUM('RRP data input'!E7828:P7828)</f>
        <v>0</v>
      </c>
      <c r="H7827" s="143" t="str">
        <f t="shared" si="123"/>
        <v/>
      </c>
    </row>
    <row r="7828" spans="2:8" customFormat="1">
      <c r="B7828" s="185" t="str">
        <f>IF(OR('RRP data input'!B7829="",'RRP data input'!B7829=0),"",'RRP data input'!B7829)</f>
        <v/>
      </c>
      <c r="C7828" s="174" t="str">
        <f>IF('RRP data input'!C7829=0,"",'RRP data input'!C7829)</f>
        <v/>
      </c>
      <c r="D7828" s="174" t="str">
        <f>IF('RRP data input'!D7829=0,"",'RRP data input'!D7829)</f>
        <v/>
      </c>
      <c r="E7828" s="174" t="str">
        <f>IFERROR(VLOOKUP(C7828,Mappings!$B$13:$E$31,4,FALSE),"")</f>
        <v/>
      </c>
      <c r="F7828" s="219">
        <f>SUM('RRP data input'!E7829:L7829)</f>
        <v>0</v>
      </c>
      <c r="G7828" s="219">
        <f>SUM('RRP data input'!E7829:P7829)</f>
        <v>0</v>
      </c>
      <c r="H7828" s="143" t="str">
        <f t="shared" si="123"/>
        <v/>
      </c>
    </row>
    <row r="7829" spans="2:8" customFormat="1">
      <c r="B7829" s="185" t="str">
        <f>IF(OR('RRP data input'!B7830="",'RRP data input'!B7830=0),"",'RRP data input'!B7830)</f>
        <v/>
      </c>
      <c r="C7829" s="174" t="str">
        <f>IF('RRP data input'!C7830=0,"",'RRP data input'!C7830)</f>
        <v/>
      </c>
      <c r="D7829" s="174" t="str">
        <f>IF('RRP data input'!D7830=0,"",'RRP data input'!D7830)</f>
        <v/>
      </c>
      <c r="E7829" s="174" t="str">
        <f>IFERROR(VLOOKUP(C7829,Mappings!$B$13:$E$31,4,FALSE),"")</f>
        <v/>
      </c>
      <c r="F7829" s="219">
        <f>SUM('RRP data input'!E7830:L7830)</f>
        <v>0</v>
      </c>
      <c r="G7829" s="219">
        <f>SUM('RRP data input'!E7830:P7830)</f>
        <v>0</v>
      </c>
      <c r="H7829" s="143" t="str">
        <f t="shared" si="123"/>
        <v/>
      </c>
    </row>
    <row r="7830" spans="2:8" customFormat="1">
      <c r="B7830" s="185" t="str">
        <f>IF(OR('RRP data input'!B7831="",'RRP data input'!B7831=0),"",'RRP data input'!B7831)</f>
        <v/>
      </c>
      <c r="C7830" s="174" t="str">
        <f>IF('RRP data input'!C7831=0,"",'RRP data input'!C7831)</f>
        <v/>
      </c>
      <c r="D7830" s="174" t="str">
        <f>IF('RRP data input'!D7831=0,"",'RRP data input'!D7831)</f>
        <v/>
      </c>
      <c r="E7830" s="174" t="str">
        <f>IFERROR(VLOOKUP(C7830,Mappings!$B$13:$E$31,4,FALSE),"")</f>
        <v/>
      </c>
      <c r="F7830" s="219">
        <f>SUM('RRP data input'!E7831:L7831)</f>
        <v>0</v>
      </c>
      <c r="G7830" s="219">
        <f>SUM('RRP data input'!E7831:P7831)</f>
        <v>0</v>
      </c>
      <c r="H7830" s="143" t="str">
        <f t="shared" si="123"/>
        <v/>
      </c>
    </row>
    <row r="7831" spans="2:8" customFormat="1">
      <c r="B7831" s="185" t="str">
        <f>IF(OR('RRP data input'!B7832="",'RRP data input'!B7832=0),"",'RRP data input'!B7832)</f>
        <v/>
      </c>
      <c r="C7831" s="174" t="str">
        <f>IF('RRP data input'!C7832=0,"",'RRP data input'!C7832)</f>
        <v/>
      </c>
      <c r="D7831" s="174" t="str">
        <f>IF('RRP data input'!D7832=0,"",'RRP data input'!D7832)</f>
        <v/>
      </c>
      <c r="E7831" s="174" t="str">
        <f>IFERROR(VLOOKUP(C7831,Mappings!$B$13:$E$31,4,FALSE),"")</f>
        <v/>
      </c>
      <c r="F7831" s="219">
        <f>SUM('RRP data input'!E7832:L7832)</f>
        <v>0</v>
      </c>
      <c r="G7831" s="219">
        <f>SUM('RRP data input'!E7832:P7832)</f>
        <v>0</v>
      </c>
      <c r="H7831" s="143" t="str">
        <f t="shared" si="123"/>
        <v/>
      </c>
    </row>
    <row r="7832" spans="2:8" customFormat="1">
      <c r="B7832" s="185" t="str">
        <f>IF(OR('RRP data input'!B7833="",'RRP data input'!B7833=0),"",'RRP data input'!B7833)</f>
        <v/>
      </c>
      <c r="C7832" s="174" t="str">
        <f>IF('RRP data input'!C7833=0,"",'RRP data input'!C7833)</f>
        <v/>
      </c>
      <c r="D7832" s="174" t="str">
        <f>IF('RRP data input'!D7833=0,"",'RRP data input'!D7833)</f>
        <v/>
      </c>
      <c r="E7832" s="174" t="str">
        <f>IFERROR(VLOOKUP(C7832,Mappings!$B$13:$E$31,4,FALSE),"")</f>
        <v/>
      </c>
      <c r="F7832" s="219">
        <f>SUM('RRP data input'!E7833:L7833)</f>
        <v>0</v>
      </c>
      <c r="G7832" s="219">
        <f>SUM('RRP data input'!E7833:P7833)</f>
        <v>0</v>
      </c>
      <c r="H7832" s="143" t="str">
        <f t="shared" si="123"/>
        <v/>
      </c>
    </row>
    <row r="7833" spans="2:8" customFormat="1">
      <c r="B7833" s="185" t="str">
        <f>IF(OR('RRP data input'!B7834="",'RRP data input'!B7834=0),"",'RRP data input'!B7834)</f>
        <v/>
      </c>
      <c r="C7833" s="174" t="str">
        <f>IF('RRP data input'!C7834=0,"",'RRP data input'!C7834)</f>
        <v/>
      </c>
      <c r="D7833" s="174" t="str">
        <f>IF('RRP data input'!D7834=0,"",'RRP data input'!D7834)</f>
        <v/>
      </c>
      <c r="E7833" s="174" t="str">
        <f>IFERROR(VLOOKUP(C7833,Mappings!$B$13:$E$31,4,FALSE),"")</f>
        <v/>
      </c>
      <c r="F7833" s="219">
        <f>SUM('RRP data input'!E7834:L7834)</f>
        <v>0</v>
      </c>
      <c r="G7833" s="219">
        <f>SUM('RRP data input'!E7834:P7834)</f>
        <v>0</v>
      </c>
      <c r="H7833" s="143" t="str">
        <f t="shared" si="123"/>
        <v/>
      </c>
    </row>
    <row r="7834" spans="2:8" customFormat="1">
      <c r="B7834" s="185" t="str">
        <f>IF(OR('RRP data input'!B7835="",'RRP data input'!B7835=0),"",'RRP data input'!B7835)</f>
        <v/>
      </c>
      <c r="C7834" s="174" t="str">
        <f>IF('RRP data input'!C7835=0,"",'RRP data input'!C7835)</f>
        <v/>
      </c>
      <c r="D7834" s="174" t="str">
        <f>IF('RRP data input'!D7835=0,"",'RRP data input'!D7835)</f>
        <v/>
      </c>
      <c r="E7834" s="174" t="str">
        <f>IFERROR(VLOOKUP(C7834,Mappings!$B$13:$E$31,4,FALSE),"")</f>
        <v/>
      </c>
      <c r="F7834" s="219">
        <f>SUM('RRP data input'!E7835:L7835)</f>
        <v>0</v>
      </c>
      <c r="G7834" s="219">
        <f>SUM('RRP data input'!E7835:P7835)</f>
        <v>0</v>
      </c>
      <c r="H7834" s="143" t="str">
        <f t="shared" si="123"/>
        <v/>
      </c>
    </row>
    <row r="7835" spans="2:8" customFormat="1">
      <c r="B7835" s="185" t="str">
        <f>IF(OR('RRP data input'!B7836="",'RRP data input'!B7836=0),"",'RRP data input'!B7836)</f>
        <v/>
      </c>
      <c r="C7835" s="174" t="str">
        <f>IF('RRP data input'!C7836=0,"",'RRP data input'!C7836)</f>
        <v/>
      </c>
      <c r="D7835" s="174" t="str">
        <f>IF('RRP data input'!D7836=0,"",'RRP data input'!D7836)</f>
        <v/>
      </c>
      <c r="E7835" s="174" t="str">
        <f>IFERROR(VLOOKUP(C7835,Mappings!$B$13:$E$31,4,FALSE),"")</f>
        <v/>
      </c>
      <c r="F7835" s="219">
        <f>SUM('RRP data input'!E7836:L7836)</f>
        <v>0</v>
      </c>
      <c r="G7835" s="219">
        <f>SUM('RRP data input'!E7836:P7836)</f>
        <v>0</v>
      </c>
      <c r="H7835" s="143" t="str">
        <f t="shared" si="123"/>
        <v/>
      </c>
    </row>
    <row r="7836" spans="2:8" customFormat="1">
      <c r="B7836" s="185" t="str">
        <f>IF(OR('RRP data input'!B7837="",'RRP data input'!B7837=0),"",'RRP data input'!B7837)</f>
        <v/>
      </c>
      <c r="C7836" s="174" t="str">
        <f>IF('RRP data input'!C7837=0,"",'RRP data input'!C7837)</f>
        <v/>
      </c>
      <c r="D7836" s="174" t="str">
        <f>IF('RRP data input'!D7837=0,"",'RRP data input'!D7837)</f>
        <v/>
      </c>
      <c r="E7836" s="174" t="str">
        <f>IFERROR(VLOOKUP(C7836,Mappings!$B$13:$E$31,4,FALSE),"")</f>
        <v/>
      </c>
      <c r="F7836" s="219">
        <f>SUM('RRP data input'!E7837:L7837)</f>
        <v>0</v>
      </c>
      <c r="G7836" s="219">
        <f>SUM('RRP data input'!E7837:P7837)</f>
        <v>0</v>
      </c>
      <c r="H7836" s="143" t="str">
        <f t="shared" si="123"/>
        <v/>
      </c>
    </row>
    <row r="7837" spans="2:8" customFormat="1">
      <c r="B7837" s="185" t="str">
        <f>IF(OR('RRP data input'!B7838="",'RRP data input'!B7838=0),"",'RRP data input'!B7838)</f>
        <v/>
      </c>
      <c r="C7837" s="174" t="str">
        <f>IF('RRP data input'!C7838=0,"",'RRP data input'!C7838)</f>
        <v/>
      </c>
      <c r="D7837" s="174" t="str">
        <f>IF('RRP data input'!D7838=0,"",'RRP data input'!D7838)</f>
        <v/>
      </c>
      <c r="E7837" s="174" t="str">
        <f>IFERROR(VLOOKUP(C7837,Mappings!$B$13:$E$31,4,FALSE),"")</f>
        <v/>
      </c>
      <c r="F7837" s="219">
        <f>SUM('RRP data input'!E7838:L7838)</f>
        <v>0</v>
      </c>
      <c r="G7837" s="219">
        <f>SUM('RRP data input'!E7838:P7838)</f>
        <v>0</v>
      </c>
      <c r="H7837" s="143" t="str">
        <f t="shared" si="123"/>
        <v/>
      </c>
    </row>
    <row r="7838" spans="2:8" customFormat="1">
      <c r="B7838" s="185" t="str">
        <f>IF(OR('RRP data input'!B7839="",'RRP data input'!B7839=0),"",'RRP data input'!B7839)</f>
        <v/>
      </c>
      <c r="C7838" s="174" t="str">
        <f>IF('RRP data input'!C7839=0,"",'RRP data input'!C7839)</f>
        <v/>
      </c>
      <c r="D7838" s="174" t="str">
        <f>IF('RRP data input'!D7839=0,"",'RRP data input'!D7839)</f>
        <v/>
      </c>
      <c r="E7838" s="174" t="str">
        <f>IFERROR(VLOOKUP(C7838,Mappings!$B$13:$E$31,4,FALSE),"")</f>
        <v/>
      </c>
      <c r="F7838" s="219">
        <f>SUM('RRP data input'!E7839:L7839)</f>
        <v>0</v>
      </c>
      <c r="G7838" s="219">
        <f>SUM('RRP data input'!E7839:P7839)</f>
        <v>0</v>
      </c>
      <c r="H7838" s="143" t="str">
        <f t="shared" si="123"/>
        <v/>
      </c>
    </row>
    <row r="7839" spans="2:8" customFormat="1">
      <c r="B7839" s="185" t="str">
        <f>IF(OR('RRP data input'!B7840="",'RRP data input'!B7840=0),"",'RRP data input'!B7840)</f>
        <v/>
      </c>
      <c r="C7839" s="174" t="str">
        <f>IF('RRP data input'!C7840=0,"",'RRP data input'!C7840)</f>
        <v/>
      </c>
      <c r="D7839" s="174" t="str">
        <f>IF('RRP data input'!D7840=0,"",'RRP data input'!D7840)</f>
        <v/>
      </c>
      <c r="E7839" s="174" t="str">
        <f>IFERROR(VLOOKUP(C7839,Mappings!$B$13:$E$31,4,FALSE),"")</f>
        <v/>
      </c>
      <c r="F7839" s="219">
        <f>SUM('RRP data input'!E7840:L7840)</f>
        <v>0</v>
      </c>
      <c r="G7839" s="219">
        <f>SUM('RRP data input'!E7840:P7840)</f>
        <v>0</v>
      </c>
      <c r="H7839" s="143" t="str">
        <f t="shared" si="123"/>
        <v/>
      </c>
    </row>
    <row r="7840" spans="2:8" customFormat="1">
      <c r="B7840" s="185" t="str">
        <f>IF(OR('RRP data input'!B7841="",'RRP data input'!B7841=0),"",'RRP data input'!B7841)</f>
        <v/>
      </c>
      <c r="C7840" s="174" t="str">
        <f>IF('RRP data input'!C7841=0,"",'RRP data input'!C7841)</f>
        <v/>
      </c>
      <c r="D7840" s="174" t="str">
        <f>IF('RRP data input'!D7841=0,"",'RRP data input'!D7841)</f>
        <v/>
      </c>
      <c r="E7840" s="174" t="str">
        <f>IFERROR(VLOOKUP(C7840,Mappings!$B$13:$E$31,4,FALSE),"")</f>
        <v/>
      </c>
      <c r="F7840" s="219">
        <f>SUM('RRP data input'!E7841:L7841)</f>
        <v>0</v>
      </c>
      <c r="G7840" s="219">
        <f>SUM('RRP data input'!E7841:P7841)</f>
        <v>0</v>
      </c>
      <c r="H7840" s="143" t="str">
        <f t="shared" si="123"/>
        <v/>
      </c>
    </row>
    <row r="7841" spans="2:8" customFormat="1">
      <c r="B7841" s="185" t="str">
        <f>IF(OR('RRP data input'!B7842="",'RRP data input'!B7842=0),"",'RRP data input'!B7842)</f>
        <v/>
      </c>
      <c r="C7841" s="174" t="str">
        <f>IF('RRP data input'!C7842=0,"",'RRP data input'!C7842)</f>
        <v/>
      </c>
      <c r="D7841" s="174" t="str">
        <f>IF('RRP data input'!D7842=0,"",'RRP data input'!D7842)</f>
        <v/>
      </c>
      <c r="E7841" s="174" t="str">
        <f>IFERROR(VLOOKUP(C7841,Mappings!$B$13:$E$31,4,FALSE),"")</f>
        <v/>
      </c>
      <c r="F7841" s="219">
        <f>SUM('RRP data input'!E7842:L7842)</f>
        <v>0</v>
      </c>
      <c r="G7841" s="219">
        <f>SUM('RRP data input'!E7842:P7842)</f>
        <v>0</v>
      </c>
      <c r="H7841" s="143" t="str">
        <f t="shared" si="123"/>
        <v/>
      </c>
    </row>
    <row r="7842" spans="2:8" customFormat="1">
      <c r="B7842" s="185" t="str">
        <f>IF(OR('RRP data input'!B7843="",'RRP data input'!B7843=0),"",'RRP data input'!B7843)</f>
        <v/>
      </c>
      <c r="C7842" s="174" t="str">
        <f>IF('RRP data input'!C7843=0,"",'RRP data input'!C7843)</f>
        <v/>
      </c>
      <c r="D7842" s="174" t="str">
        <f>IF('RRP data input'!D7843=0,"",'RRP data input'!D7843)</f>
        <v/>
      </c>
      <c r="E7842" s="174" t="str">
        <f>IFERROR(VLOOKUP(C7842,Mappings!$B$13:$E$31,4,FALSE),"")</f>
        <v/>
      </c>
      <c r="F7842" s="219">
        <f>SUM('RRP data input'!E7843:L7843)</f>
        <v>0</v>
      </c>
      <c r="G7842" s="219">
        <f>SUM('RRP data input'!E7843:P7843)</f>
        <v>0</v>
      </c>
      <c r="H7842" s="143" t="str">
        <f t="shared" si="123"/>
        <v/>
      </c>
    </row>
    <row r="7843" spans="2:8" customFormat="1">
      <c r="B7843" s="185" t="str">
        <f>IF(OR('RRP data input'!B7844="",'RRP data input'!B7844=0),"",'RRP data input'!B7844)</f>
        <v/>
      </c>
      <c r="C7843" s="174" t="str">
        <f>IF('RRP data input'!C7844=0,"",'RRP data input'!C7844)</f>
        <v/>
      </c>
      <c r="D7843" s="174" t="str">
        <f>IF('RRP data input'!D7844=0,"",'RRP data input'!D7844)</f>
        <v/>
      </c>
      <c r="E7843" s="174" t="str">
        <f>IFERROR(VLOOKUP(C7843,Mappings!$B$13:$E$31,4,FALSE),"")</f>
        <v/>
      </c>
      <c r="F7843" s="219">
        <f>SUM('RRP data input'!E7844:L7844)</f>
        <v>0</v>
      </c>
      <c r="G7843" s="219">
        <f>SUM('RRP data input'!E7844:P7844)</f>
        <v>0</v>
      </c>
      <c r="H7843" s="143" t="str">
        <f t="shared" si="123"/>
        <v/>
      </c>
    </row>
    <row r="7844" spans="2:8" customFormat="1">
      <c r="B7844" s="185" t="str">
        <f>IF(OR('RRP data input'!B7845="",'RRP data input'!B7845=0),"",'RRP data input'!B7845)</f>
        <v/>
      </c>
      <c r="C7844" s="174" t="str">
        <f>IF('RRP data input'!C7845=0,"",'RRP data input'!C7845)</f>
        <v/>
      </c>
      <c r="D7844" s="174" t="str">
        <f>IF('RRP data input'!D7845=0,"",'RRP data input'!D7845)</f>
        <v/>
      </c>
      <c r="E7844" s="174" t="str">
        <f>IFERROR(VLOOKUP(C7844,Mappings!$B$13:$E$31,4,FALSE),"")</f>
        <v/>
      </c>
      <c r="F7844" s="219">
        <f>SUM('RRP data input'!E7845:L7845)</f>
        <v>0</v>
      </c>
      <c r="G7844" s="219">
        <f>SUM('RRP data input'!E7845:P7845)</f>
        <v>0</v>
      </c>
      <c r="H7844" s="143" t="str">
        <f t="shared" si="123"/>
        <v/>
      </c>
    </row>
    <row r="7845" spans="2:8" customFormat="1">
      <c r="B7845" s="185" t="str">
        <f>IF(OR('RRP data input'!B7846="",'RRP data input'!B7846=0),"",'RRP data input'!B7846)</f>
        <v/>
      </c>
      <c r="C7845" s="174" t="str">
        <f>IF('RRP data input'!C7846=0,"",'RRP data input'!C7846)</f>
        <v/>
      </c>
      <c r="D7845" s="174" t="str">
        <f>IF('RRP data input'!D7846=0,"",'RRP data input'!D7846)</f>
        <v/>
      </c>
      <c r="E7845" s="174" t="str">
        <f>IFERROR(VLOOKUP(C7845,Mappings!$B$13:$E$31,4,FALSE),"")</f>
        <v/>
      </c>
      <c r="F7845" s="219">
        <f>SUM('RRP data input'!E7846:L7846)</f>
        <v>0</v>
      </c>
      <c r="G7845" s="219">
        <f>SUM('RRP data input'!E7846:P7846)</f>
        <v>0</v>
      </c>
      <c r="H7845" s="143" t="str">
        <f t="shared" si="123"/>
        <v/>
      </c>
    </row>
    <row r="7846" spans="2:8" customFormat="1">
      <c r="B7846" s="185" t="str">
        <f>IF(OR('RRP data input'!B7847="",'RRP data input'!B7847=0),"",'RRP data input'!B7847)</f>
        <v/>
      </c>
      <c r="C7846" s="174" t="str">
        <f>IF('RRP data input'!C7847=0,"",'RRP data input'!C7847)</f>
        <v/>
      </c>
      <c r="D7846" s="174" t="str">
        <f>IF('RRP data input'!D7847=0,"",'RRP data input'!D7847)</f>
        <v/>
      </c>
      <c r="E7846" s="174" t="str">
        <f>IFERROR(VLOOKUP(C7846,Mappings!$B$13:$E$31,4,FALSE),"")</f>
        <v/>
      </c>
      <c r="F7846" s="219">
        <f>SUM('RRP data input'!E7847:L7847)</f>
        <v>0</v>
      </c>
      <c r="G7846" s="219">
        <f>SUM('RRP data input'!E7847:P7847)</f>
        <v>0</v>
      </c>
      <c r="H7846" s="143" t="str">
        <f t="shared" si="123"/>
        <v/>
      </c>
    </row>
    <row r="7847" spans="2:8" customFormat="1">
      <c r="B7847" s="185" t="str">
        <f>IF(OR('RRP data input'!B7848="",'RRP data input'!B7848=0),"",'RRP data input'!B7848)</f>
        <v/>
      </c>
      <c r="C7847" s="174" t="str">
        <f>IF('RRP data input'!C7848=0,"",'RRP data input'!C7848)</f>
        <v/>
      </c>
      <c r="D7847" s="174" t="str">
        <f>IF('RRP data input'!D7848=0,"",'RRP data input'!D7848)</f>
        <v/>
      </c>
      <c r="E7847" s="174" t="str">
        <f>IFERROR(VLOOKUP(C7847,Mappings!$B$13:$E$31,4,FALSE),"")</f>
        <v/>
      </c>
      <c r="F7847" s="219">
        <f>SUM('RRP data input'!E7848:L7848)</f>
        <v>0</v>
      </c>
      <c r="G7847" s="219">
        <f>SUM('RRP data input'!E7848:P7848)</f>
        <v>0</v>
      </c>
      <c r="H7847" s="143" t="str">
        <f t="shared" si="123"/>
        <v/>
      </c>
    </row>
    <row r="7848" spans="2:8" customFormat="1">
      <c r="B7848" s="185" t="str">
        <f>IF(OR('RRP data input'!B7849="",'RRP data input'!B7849=0),"",'RRP data input'!B7849)</f>
        <v/>
      </c>
      <c r="C7848" s="174" t="str">
        <f>IF('RRP data input'!C7849=0,"",'RRP data input'!C7849)</f>
        <v/>
      </c>
      <c r="D7848" s="174" t="str">
        <f>IF('RRP data input'!D7849=0,"",'RRP data input'!D7849)</f>
        <v/>
      </c>
      <c r="E7848" s="174" t="str">
        <f>IFERROR(VLOOKUP(C7848,Mappings!$B$13:$E$31,4,FALSE),"")</f>
        <v/>
      </c>
      <c r="F7848" s="219">
        <f>SUM('RRP data input'!E7849:L7849)</f>
        <v>0</v>
      </c>
      <c r="G7848" s="219">
        <f>SUM('RRP data input'!E7849:P7849)</f>
        <v>0</v>
      </c>
      <c r="H7848" s="143" t="str">
        <f t="shared" si="123"/>
        <v/>
      </c>
    </row>
    <row r="7849" spans="2:8" customFormat="1">
      <c r="B7849" s="185" t="str">
        <f>IF(OR('RRP data input'!B7850="",'RRP data input'!B7850=0),"",'RRP data input'!B7850)</f>
        <v/>
      </c>
      <c r="C7849" s="174" t="str">
        <f>IF('RRP data input'!C7850=0,"",'RRP data input'!C7850)</f>
        <v/>
      </c>
      <c r="D7849" s="174" t="str">
        <f>IF('RRP data input'!D7850=0,"",'RRP data input'!D7850)</f>
        <v/>
      </c>
      <c r="E7849" s="174" t="str">
        <f>IFERROR(VLOOKUP(C7849,Mappings!$B$13:$E$31,4,FALSE),"")</f>
        <v/>
      </c>
      <c r="F7849" s="219">
        <f>SUM('RRP data input'!E7850:L7850)</f>
        <v>0</v>
      </c>
      <c r="G7849" s="219">
        <f>SUM('RRP data input'!E7850:P7850)</f>
        <v>0</v>
      </c>
      <c r="H7849" s="143" t="str">
        <f t="shared" si="123"/>
        <v/>
      </c>
    </row>
    <row r="7850" spans="2:8" customFormat="1">
      <c r="B7850" s="185" t="str">
        <f>IF(OR('RRP data input'!B7851="",'RRP data input'!B7851=0),"",'RRP data input'!B7851)</f>
        <v/>
      </c>
      <c r="C7850" s="174" t="str">
        <f>IF('RRP data input'!C7851=0,"",'RRP data input'!C7851)</f>
        <v/>
      </c>
      <c r="D7850" s="174" t="str">
        <f>IF('RRP data input'!D7851=0,"",'RRP data input'!D7851)</f>
        <v/>
      </c>
      <c r="E7850" s="174" t="str">
        <f>IFERROR(VLOOKUP(C7850,Mappings!$B$13:$E$31,4,FALSE),"")</f>
        <v/>
      </c>
      <c r="F7850" s="219">
        <f>SUM('RRP data input'!E7851:L7851)</f>
        <v>0</v>
      </c>
      <c r="G7850" s="219">
        <f>SUM('RRP data input'!E7851:P7851)</f>
        <v>0</v>
      </c>
      <c r="H7850" s="143" t="str">
        <f t="shared" si="123"/>
        <v/>
      </c>
    </row>
    <row r="7851" spans="2:8" customFormat="1">
      <c r="B7851" s="185" t="str">
        <f>IF(OR('RRP data input'!B7852="",'RRP data input'!B7852=0),"",'RRP data input'!B7852)</f>
        <v/>
      </c>
      <c r="C7851" s="174" t="str">
        <f>IF('RRP data input'!C7852=0,"",'RRP data input'!C7852)</f>
        <v/>
      </c>
      <c r="D7851" s="174" t="str">
        <f>IF('RRP data input'!D7852=0,"",'RRP data input'!D7852)</f>
        <v/>
      </c>
      <c r="E7851" s="174" t="str">
        <f>IFERROR(VLOOKUP(C7851,Mappings!$B$13:$E$31,4,FALSE),"")</f>
        <v/>
      </c>
      <c r="F7851" s="219">
        <f>SUM('RRP data input'!E7852:L7852)</f>
        <v>0</v>
      </c>
      <c r="G7851" s="219">
        <f>SUM('RRP data input'!E7852:P7852)</f>
        <v>0</v>
      </c>
      <c r="H7851" s="143" t="str">
        <f t="shared" si="123"/>
        <v/>
      </c>
    </row>
    <row r="7852" spans="2:8" customFormat="1">
      <c r="B7852" s="185" t="str">
        <f>IF(OR('RRP data input'!B7853="",'RRP data input'!B7853=0),"",'RRP data input'!B7853)</f>
        <v/>
      </c>
      <c r="C7852" s="174" t="str">
        <f>IF('RRP data input'!C7853=0,"",'RRP data input'!C7853)</f>
        <v/>
      </c>
      <c r="D7852" s="174" t="str">
        <f>IF('RRP data input'!D7853=0,"",'RRP data input'!D7853)</f>
        <v/>
      </c>
      <c r="E7852" s="174" t="str">
        <f>IFERROR(VLOOKUP(C7852,Mappings!$B$13:$E$31,4,FALSE),"")</f>
        <v/>
      </c>
      <c r="F7852" s="219">
        <f>SUM('RRP data input'!E7853:L7853)</f>
        <v>0</v>
      </c>
      <c r="G7852" s="219">
        <f>SUM('RRP data input'!E7853:P7853)</f>
        <v>0</v>
      </c>
      <c r="H7852" s="143" t="str">
        <f t="shared" si="123"/>
        <v/>
      </c>
    </row>
    <row r="7853" spans="2:8" customFormat="1">
      <c r="B7853" s="185" t="str">
        <f>IF(OR('RRP data input'!B7854="",'RRP data input'!B7854=0),"",'RRP data input'!B7854)</f>
        <v/>
      </c>
      <c r="C7853" s="174" t="str">
        <f>IF('RRP data input'!C7854=0,"",'RRP data input'!C7854)</f>
        <v/>
      </c>
      <c r="D7853" s="174" t="str">
        <f>IF('RRP data input'!D7854=0,"",'RRP data input'!D7854)</f>
        <v/>
      </c>
      <c r="E7853" s="174" t="str">
        <f>IFERROR(VLOOKUP(C7853,Mappings!$B$13:$E$31,4,FALSE),"")</f>
        <v/>
      </c>
      <c r="F7853" s="219">
        <f>SUM('RRP data input'!E7854:L7854)</f>
        <v>0</v>
      </c>
      <c r="G7853" s="219">
        <f>SUM('RRP data input'!E7854:P7854)</f>
        <v>0</v>
      </c>
      <c r="H7853" s="143" t="str">
        <f t="shared" si="123"/>
        <v/>
      </c>
    </row>
    <row r="7854" spans="2:8" customFormat="1">
      <c r="B7854" s="185" t="str">
        <f>IF(OR('RRP data input'!B7855="",'RRP data input'!B7855=0),"",'RRP data input'!B7855)</f>
        <v/>
      </c>
      <c r="C7854" s="174" t="str">
        <f>IF('RRP data input'!C7855=0,"",'RRP data input'!C7855)</f>
        <v/>
      </c>
      <c r="D7854" s="174" t="str">
        <f>IF('RRP data input'!D7855=0,"",'RRP data input'!D7855)</f>
        <v/>
      </c>
      <c r="E7854" s="174" t="str">
        <f>IFERROR(VLOOKUP(C7854,Mappings!$B$13:$E$31,4,FALSE),"")</f>
        <v/>
      </c>
      <c r="F7854" s="219">
        <f>SUM('RRP data input'!E7855:L7855)</f>
        <v>0</v>
      </c>
      <c r="G7854" s="219">
        <f>SUM('RRP data input'!E7855:P7855)</f>
        <v>0</v>
      </c>
      <c r="H7854" s="143" t="str">
        <f t="shared" si="123"/>
        <v/>
      </c>
    </row>
    <row r="7855" spans="2:8" customFormat="1">
      <c r="B7855" s="185" t="str">
        <f>IF(OR('RRP data input'!B7856="",'RRP data input'!B7856=0),"",'RRP data input'!B7856)</f>
        <v/>
      </c>
      <c r="C7855" s="174" t="str">
        <f>IF('RRP data input'!C7856=0,"",'RRP data input'!C7856)</f>
        <v/>
      </c>
      <c r="D7855" s="174" t="str">
        <f>IF('RRP data input'!D7856=0,"",'RRP data input'!D7856)</f>
        <v/>
      </c>
      <c r="E7855" s="174" t="str">
        <f>IFERROR(VLOOKUP(C7855,Mappings!$B$13:$E$31,4,FALSE),"")</f>
        <v/>
      </c>
      <c r="F7855" s="219">
        <f>SUM('RRP data input'!E7856:L7856)</f>
        <v>0</v>
      </c>
      <c r="G7855" s="219">
        <f>SUM('RRP data input'!E7856:P7856)</f>
        <v>0</v>
      </c>
      <c r="H7855" s="143" t="str">
        <f t="shared" si="123"/>
        <v/>
      </c>
    </row>
    <row r="7856" spans="2:8" customFormat="1">
      <c r="B7856" s="185" t="str">
        <f>IF(OR('RRP data input'!B7857="",'RRP data input'!B7857=0),"",'RRP data input'!B7857)</f>
        <v/>
      </c>
      <c r="C7856" s="174" t="str">
        <f>IF('RRP data input'!C7857=0,"",'RRP data input'!C7857)</f>
        <v/>
      </c>
      <c r="D7856" s="174" t="str">
        <f>IF('RRP data input'!D7857=0,"",'RRP data input'!D7857)</f>
        <v/>
      </c>
      <c r="E7856" s="174" t="str">
        <f>IFERROR(VLOOKUP(C7856,Mappings!$B$13:$E$31,4,FALSE),"")</f>
        <v/>
      </c>
      <c r="F7856" s="219">
        <f>SUM('RRP data input'!E7857:L7857)</f>
        <v>0</v>
      </c>
      <c r="G7856" s="219">
        <f>SUM('RRP data input'!E7857:P7857)</f>
        <v>0</v>
      </c>
      <c r="H7856" s="143" t="str">
        <f t="shared" si="123"/>
        <v/>
      </c>
    </row>
    <row r="7857" spans="2:8" customFormat="1">
      <c r="B7857" s="185" t="str">
        <f>IF(OR('RRP data input'!B7858="",'RRP data input'!B7858=0),"",'RRP data input'!B7858)</f>
        <v/>
      </c>
      <c r="C7857" s="174" t="str">
        <f>IF('RRP data input'!C7858=0,"",'RRP data input'!C7858)</f>
        <v/>
      </c>
      <c r="D7857" s="174" t="str">
        <f>IF('RRP data input'!D7858=0,"",'RRP data input'!D7858)</f>
        <v/>
      </c>
      <c r="E7857" s="174" t="str">
        <f>IFERROR(VLOOKUP(C7857,Mappings!$B$13:$E$31,4,FALSE),"")</f>
        <v/>
      </c>
      <c r="F7857" s="219">
        <f>SUM('RRP data input'!E7858:L7858)</f>
        <v>0</v>
      </c>
      <c r="G7857" s="219">
        <f>SUM('RRP data input'!E7858:P7858)</f>
        <v>0</v>
      </c>
      <c r="H7857" s="143" t="str">
        <f t="shared" si="123"/>
        <v/>
      </c>
    </row>
    <row r="7858" spans="2:8" customFormat="1">
      <c r="B7858" s="185" t="str">
        <f>IF(OR('RRP data input'!B7859="",'RRP data input'!B7859=0),"",'RRP data input'!B7859)</f>
        <v/>
      </c>
      <c r="C7858" s="174" t="str">
        <f>IF('RRP data input'!C7859=0,"",'RRP data input'!C7859)</f>
        <v/>
      </c>
      <c r="D7858" s="174" t="str">
        <f>IF('RRP data input'!D7859=0,"",'RRP data input'!D7859)</f>
        <v/>
      </c>
      <c r="E7858" s="174" t="str">
        <f>IFERROR(VLOOKUP(C7858,Mappings!$B$13:$E$31,4,FALSE),"")</f>
        <v/>
      </c>
      <c r="F7858" s="219">
        <f>SUM('RRP data input'!E7859:L7859)</f>
        <v>0</v>
      </c>
      <c r="G7858" s="219">
        <f>SUM('RRP data input'!E7859:P7859)</f>
        <v>0</v>
      </c>
      <c r="H7858" s="143" t="str">
        <f t="shared" si="123"/>
        <v/>
      </c>
    </row>
    <row r="7859" spans="2:8" customFormat="1">
      <c r="B7859" s="185" t="str">
        <f>IF(OR('RRP data input'!B7860="",'RRP data input'!B7860=0),"",'RRP data input'!B7860)</f>
        <v/>
      </c>
      <c r="C7859" s="174" t="str">
        <f>IF('RRP data input'!C7860=0,"",'RRP data input'!C7860)</f>
        <v/>
      </c>
      <c r="D7859" s="174" t="str">
        <f>IF('RRP data input'!D7860=0,"",'RRP data input'!D7860)</f>
        <v/>
      </c>
      <c r="E7859" s="174" t="str">
        <f>IFERROR(VLOOKUP(C7859,Mappings!$B$13:$E$31,4,FALSE),"")</f>
        <v/>
      </c>
      <c r="F7859" s="219">
        <f>SUM('RRP data input'!E7860:L7860)</f>
        <v>0</v>
      </c>
      <c r="G7859" s="219">
        <f>SUM('RRP data input'!E7860:P7860)</f>
        <v>0</v>
      </c>
      <c r="H7859" s="143" t="str">
        <f t="shared" si="123"/>
        <v/>
      </c>
    </row>
    <row r="7860" spans="2:8" customFormat="1">
      <c r="B7860" s="185" t="str">
        <f>IF(OR('RRP data input'!B7861="",'RRP data input'!B7861=0),"",'RRP data input'!B7861)</f>
        <v/>
      </c>
      <c r="C7860" s="174" t="str">
        <f>IF('RRP data input'!C7861=0,"",'RRP data input'!C7861)</f>
        <v/>
      </c>
      <c r="D7860" s="174" t="str">
        <f>IF('RRP data input'!D7861=0,"",'RRP data input'!D7861)</f>
        <v/>
      </c>
      <c r="E7860" s="174" t="str">
        <f>IFERROR(VLOOKUP(C7860,Mappings!$B$13:$E$31,4,FALSE),"")</f>
        <v/>
      </c>
      <c r="F7860" s="219">
        <f>SUM('RRP data input'!E7861:L7861)</f>
        <v>0</v>
      </c>
      <c r="G7860" s="219">
        <f>SUM('RRP data input'!E7861:P7861)</f>
        <v>0</v>
      </c>
      <c r="H7860" s="143" t="str">
        <f t="shared" si="123"/>
        <v/>
      </c>
    </row>
    <row r="7861" spans="2:8" customFormat="1">
      <c r="B7861" s="185" t="str">
        <f>IF(OR('RRP data input'!B7862="",'RRP data input'!B7862=0),"",'RRP data input'!B7862)</f>
        <v/>
      </c>
      <c r="C7861" s="174" t="str">
        <f>IF('RRP data input'!C7862=0,"",'RRP data input'!C7862)</f>
        <v/>
      </c>
      <c r="D7861" s="174" t="str">
        <f>IF('RRP data input'!D7862=0,"",'RRP data input'!D7862)</f>
        <v/>
      </c>
      <c r="E7861" s="174" t="str">
        <f>IFERROR(VLOOKUP(C7861,Mappings!$B$13:$E$31,4,FALSE),"")</f>
        <v/>
      </c>
      <c r="F7861" s="219">
        <f>SUM('RRP data input'!E7862:L7862)</f>
        <v>0</v>
      </c>
      <c r="G7861" s="219">
        <f>SUM('RRP data input'!E7862:P7862)</f>
        <v>0</v>
      </c>
      <c r="H7861" s="143" t="str">
        <f t="shared" si="123"/>
        <v/>
      </c>
    </row>
    <row r="7862" spans="2:8" customFormat="1">
      <c r="B7862" s="185" t="str">
        <f>IF(OR('RRP data input'!B7863="",'RRP data input'!B7863=0),"",'RRP data input'!B7863)</f>
        <v/>
      </c>
      <c r="C7862" s="174" t="str">
        <f>IF('RRP data input'!C7863=0,"",'RRP data input'!C7863)</f>
        <v/>
      </c>
      <c r="D7862" s="174" t="str">
        <f>IF('RRP data input'!D7863=0,"",'RRP data input'!D7863)</f>
        <v/>
      </c>
      <c r="E7862" s="174" t="str">
        <f>IFERROR(VLOOKUP(C7862,Mappings!$B$13:$E$31,4,FALSE),"")</f>
        <v/>
      </c>
      <c r="F7862" s="219">
        <f>SUM('RRP data input'!E7863:L7863)</f>
        <v>0</v>
      </c>
      <c r="G7862" s="219">
        <f>SUM('RRP data input'!E7863:P7863)</f>
        <v>0</v>
      </c>
      <c r="H7862" s="143" t="str">
        <f t="shared" si="123"/>
        <v/>
      </c>
    </row>
    <row r="7863" spans="2:8" customFormat="1">
      <c r="B7863" s="185" t="str">
        <f>IF(OR('RRP data input'!B7864="",'RRP data input'!B7864=0),"",'RRP data input'!B7864)</f>
        <v/>
      </c>
      <c r="C7863" s="174" t="str">
        <f>IF('RRP data input'!C7864=0,"",'RRP data input'!C7864)</f>
        <v/>
      </c>
      <c r="D7863" s="174" t="str">
        <f>IF('RRP data input'!D7864=0,"",'RRP data input'!D7864)</f>
        <v/>
      </c>
      <c r="E7863" s="174" t="str">
        <f>IFERROR(VLOOKUP(C7863,Mappings!$B$13:$E$31,4,FALSE),"")</f>
        <v/>
      </c>
      <c r="F7863" s="219">
        <f>SUM('RRP data input'!E7864:L7864)</f>
        <v>0</v>
      </c>
      <c r="G7863" s="219">
        <f>SUM('RRP data input'!E7864:P7864)</f>
        <v>0</v>
      </c>
      <c r="H7863" s="143" t="str">
        <f t="shared" si="123"/>
        <v/>
      </c>
    </row>
    <row r="7864" spans="2:8" customFormat="1">
      <c r="B7864" s="185" t="str">
        <f>IF(OR('RRP data input'!B7865="",'RRP data input'!B7865=0),"",'RRP data input'!B7865)</f>
        <v/>
      </c>
      <c r="C7864" s="174" t="str">
        <f>IF('RRP data input'!C7865=0,"",'RRP data input'!C7865)</f>
        <v/>
      </c>
      <c r="D7864" s="174" t="str">
        <f>IF('RRP data input'!D7865=0,"",'RRP data input'!D7865)</f>
        <v/>
      </c>
      <c r="E7864" s="174" t="str">
        <f>IFERROR(VLOOKUP(C7864,Mappings!$B$13:$E$31,4,FALSE),"")</f>
        <v/>
      </c>
      <c r="F7864" s="219">
        <f>SUM('RRP data input'!E7865:L7865)</f>
        <v>0</v>
      </c>
      <c r="G7864" s="219">
        <f>SUM('RRP data input'!E7865:P7865)</f>
        <v>0</v>
      </c>
      <c r="H7864" s="143" t="str">
        <f t="shared" si="123"/>
        <v/>
      </c>
    </row>
    <row r="7865" spans="2:8" customFormat="1">
      <c r="B7865" s="185" t="str">
        <f>IF(OR('RRP data input'!B7866="",'RRP data input'!B7866=0),"",'RRP data input'!B7866)</f>
        <v/>
      </c>
      <c r="C7865" s="174" t="str">
        <f>IF('RRP data input'!C7866=0,"",'RRP data input'!C7866)</f>
        <v/>
      </c>
      <c r="D7865" s="174" t="str">
        <f>IF('RRP data input'!D7866=0,"",'RRP data input'!D7866)</f>
        <v/>
      </c>
      <c r="E7865" s="174" t="str">
        <f>IFERROR(VLOOKUP(C7865,Mappings!$B$13:$E$31,4,FALSE),"")</f>
        <v/>
      </c>
      <c r="F7865" s="219">
        <f>SUM('RRP data input'!E7866:L7866)</f>
        <v>0</v>
      </c>
      <c r="G7865" s="219">
        <f>SUM('RRP data input'!E7866:P7866)</f>
        <v>0</v>
      </c>
      <c r="H7865" s="143" t="str">
        <f t="shared" si="123"/>
        <v/>
      </c>
    </row>
    <row r="7866" spans="2:8" customFormat="1">
      <c r="B7866" s="185" t="str">
        <f>IF(OR('RRP data input'!B7867="",'RRP data input'!B7867=0),"",'RRP data input'!B7867)</f>
        <v/>
      </c>
      <c r="C7866" s="174" t="str">
        <f>IF('RRP data input'!C7867=0,"",'RRP data input'!C7867)</f>
        <v/>
      </c>
      <c r="D7866" s="174" t="str">
        <f>IF('RRP data input'!D7867=0,"",'RRP data input'!D7867)</f>
        <v/>
      </c>
      <c r="E7866" s="174" t="str">
        <f>IFERROR(VLOOKUP(C7866,Mappings!$B$13:$E$31,4,FALSE),"")</f>
        <v/>
      </c>
      <c r="F7866" s="219">
        <f>SUM('RRP data input'!E7867:L7867)</f>
        <v>0</v>
      </c>
      <c r="G7866" s="219">
        <f>SUM('RRP data input'!E7867:P7867)</f>
        <v>0</v>
      </c>
      <c r="H7866" s="143" t="str">
        <f t="shared" si="123"/>
        <v/>
      </c>
    </row>
    <row r="7867" spans="2:8" customFormat="1">
      <c r="B7867" s="185" t="str">
        <f>IF(OR('RRP data input'!B7868="",'RRP data input'!B7868=0),"",'RRP data input'!B7868)</f>
        <v/>
      </c>
      <c r="C7867" s="174" t="str">
        <f>IF('RRP data input'!C7868=0,"",'RRP data input'!C7868)</f>
        <v/>
      </c>
      <c r="D7867" s="174" t="str">
        <f>IF('RRP data input'!D7868=0,"",'RRP data input'!D7868)</f>
        <v/>
      </c>
      <c r="E7867" s="174" t="str">
        <f>IFERROR(VLOOKUP(C7867,Mappings!$B$13:$E$31,4,FALSE),"")</f>
        <v/>
      </c>
      <c r="F7867" s="219">
        <f>SUM('RRP data input'!E7868:L7868)</f>
        <v>0</v>
      </c>
      <c r="G7867" s="219">
        <f>SUM('RRP data input'!E7868:P7868)</f>
        <v>0</v>
      </c>
      <c r="H7867" s="143" t="str">
        <f t="shared" si="123"/>
        <v/>
      </c>
    </row>
    <row r="7868" spans="2:8" customFormat="1">
      <c r="B7868" s="185" t="str">
        <f>IF(OR('RRP data input'!B7869="",'RRP data input'!B7869=0),"",'RRP data input'!B7869)</f>
        <v/>
      </c>
      <c r="C7868" s="174" t="str">
        <f>IF('RRP data input'!C7869=0,"",'RRP data input'!C7869)</f>
        <v/>
      </c>
      <c r="D7868" s="174" t="str">
        <f>IF('RRP data input'!D7869=0,"",'RRP data input'!D7869)</f>
        <v/>
      </c>
      <c r="E7868" s="174" t="str">
        <f>IFERROR(VLOOKUP(C7868,Mappings!$B$13:$E$31,4,FALSE),"")</f>
        <v/>
      </c>
      <c r="F7868" s="219">
        <f>SUM('RRP data input'!E7869:L7869)</f>
        <v>0</v>
      </c>
      <c r="G7868" s="219">
        <f>SUM('RRP data input'!E7869:P7869)</f>
        <v>0</v>
      </c>
      <c r="H7868" s="143" t="str">
        <f t="shared" si="123"/>
        <v/>
      </c>
    </row>
    <row r="7869" spans="2:8" customFormat="1">
      <c r="B7869" s="185" t="str">
        <f>IF(OR('RRP data input'!B7870="",'RRP data input'!B7870=0),"",'RRP data input'!B7870)</f>
        <v/>
      </c>
      <c r="C7869" s="174" t="str">
        <f>IF('RRP data input'!C7870=0,"",'RRP data input'!C7870)</f>
        <v/>
      </c>
      <c r="D7869" s="174" t="str">
        <f>IF('RRP data input'!D7870=0,"",'RRP data input'!D7870)</f>
        <v/>
      </c>
      <c r="E7869" s="174" t="str">
        <f>IFERROR(VLOOKUP(C7869,Mappings!$B$13:$E$31,4,FALSE),"")</f>
        <v/>
      </c>
      <c r="F7869" s="219">
        <f>SUM('RRP data input'!E7870:L7870)</f>
        <v>0</v>
      </c>
      <c r="G7869" s="219">
        <f>SUM('RRP data input'!E7870:P7870)</f>
        <v>0</v>
      </c>
      <c r="H7869" s="143" t="str">
        <f t="shared" si="123"/>
        <v/>
      </c>
    </row>
    <row r="7870" spans="2:8" customFormat="1">
      <c r="B7870" s="185" t="str">
        <f>IF(OR('RRP data input'!B7871="",'RRP data input'!B7871=0),"",'RRP data input'!B7871)</f>
        <v/>
      </c>
      <c r="C7870" s="174" t="str">
        <f>IF('RRP data input'!C7871=0,"",'RRP data input'!C7871)</f>
        <v/>
      </c>
      <c r="D7870" s="174" t="str">
        <f>IF('RRP data input'!D7871=0,"",'RRP data input'!D7871)</f>
        <v/>
      </c>
      <c r="E7870" s="174" t="str">
        <f>IFERROR(VLOOKUP(C7870,Mappings!$B$13:$E$31,4,FALSE),"")</f>
        <v/>
      </c>
      <c r="F7870" s="219">
        <f>SUM('RRP data input'!E7871:L7871)</f>
        <v>0</v>
      </c>
      <c r="G7870" s="219">
        <f>SUM('RRP data input'!E7871:P7871)</f>
        <v>0</v>
      </c>
      <c r="H7870" s="143" t="str">
        <f t="shared" si="123"/>
        <v/>
      </c>
    </row>
    <row r="7871" spans="2:8" customFormat="1">
      <c r="B7871" s="185" t="str">
        <f>IF(OR('RRP data input'!B7872="",'RRP data input'!B7872=0),"",'RRP data input'!B7872)</f>
        <v/>
      </c>
      <c r="C7871" s="174" t="str">
        <f>IF('RRP data input'!C7872=0,"",'RRP data input'!C7872)</f>
        <v/>
      </c>
      <c r="D7871" s="174" t="str">
        <f>IF('RRP data input'!D7872=0,"",'RRP data input'!D7872)</f>
        <v/>
      </c>
      <c r="E7871" s="174" t="str">
        <f>IFERROR(VLOOKUP(C7871,Mappings!$B$13:$E$31,4,FALSE),"")</f>
        <v/>
      </c>
      <c r="F7871" s="219">
        <f>SUM('RRP data input'!E7872:L7872)</f>
        <v>0</v>
      </c>
      <c r="G7871" s="219">
        <f>SUM('RRP data input'!E7872:P7872)</f>
        <v>0</v>
      </c>
      <c r="H7871" s="143" t="str">
        <f t="shared" si="123"/>
        <v/>
      </c>
    </row>
    <row r="7872" spans="2:8" customFormat="1">
      <c r="B7872" s="185" t="str">
        <f>IF(OR('RRP data input'!B7873="",'RRP data input'!B7873=0),"",'RRP data input'!B7873)</f>
        <v/>
      </c>
      <c r="C7872" s="174" t="str">
        <f>IF('RRP data input'!C7873=0,"",'RRP data input'!C7873)</f>
        <v/>
      </c>
      <c r="D7872" s="174" t="str">
        <f>IF('RRP data input'!D7873=0,"",'RRP data input'!D7873)</f>
        <v/>
      </c>
      <c r="E7872" s="174" t="str">
        <f>IFERROR(VLOOKUP(C7872,Mappings!$B$13:$E$31,4,FALSE),"")</f>
        <v/>
      </c>
      <c r="F7872" s="219">
        <f>SUM('RRP data input'!E7873:L7873)</f>
        <v>0</v>
      </c>
      <c r="G7872" s="219">
        <f>SUM('RRP data input'!E7873:P7873)</f>
        <v>0</v>
      </c>
      <c r="H7872" s="143" t="str">
        <f t="shared" si="123"/>
        <v/>
      </c>
    </row>
    <row r="7873" spans="2:8" customFormat="1">
      <c r="B7873" s="185" t="str">
        <f>IF(OR('RRP data input'!B7874="",'RRP data input'!B7874=0),"",'RRP data input'!B7874)</f>
        <v/>
      </c>
      <c r="C7873" s="174" t="str">
        <f>IF('RRP data input'!C7874=0,"",'RRP data input'!C7874)</f>
        <v/>
      </c>
      <c r="D7873" s="174" t="str">
        <f>IF('RRP data input'!D7874=0,"",'RRP data input'!D7874)</f>
        <v/>
      </c>
      <c r="E7873" s="174" t="str">
        <f>IFERROR(VLOOKUP(C7873,Mappings!$B$13:$E$31,4,FALSE),"")</f>
        <v/>
      </c>
      <c r="F7873" s="219">
        <f>SUM('RRP data input'!E7874:L7874)</f>
        <v>0</v>
      </c>
      <c r="G7873" s="219">
        <f>SUM('RRP data input'!E7874:P7874)</f>
        <v>0</v>
      </c>
      <c r="H7873" s="143" t="str">
        <f t="shared" si="123"/>
        <v/>
      </c>
    </row>
    <row r="7874" spans="2:8" customFormat="1">
      <c r="B7874" s="185" t="str">
        <f>IF(OR('RRP data input'!B7875="",'RRP data input'!B7875=0),"",'RRP data input'!B7875)</f>
        <v/>
      </c>
      <c r="C7874" s="174" t="str">
        <f>IF('RRP data input'!C7875=0,"",'RRP data input'!C7875)</f>
        <v/>
      </c>
      <c r="D7874" s="174" t="str">
        <f>IF('RRP data input'!D7875=0,"",'RRP data input'!D7875)</f>
        <v/>
      </c>
      <c r="E7874" s="174" t="str">
        <f>IFERROR(VLOOKUP(C7874,Mappings!$B$13:$E$31,4,FALSE),"")</f>
        <v/>
      </c>
      <c r="F7874" s="219">
        <f>SUM('RRP data input'!E7875:L7875)</f>
        <v>0</v>
      </c>
      <c r="G7874" s="219">
        <f>SUM('RRP data input'!E7875:P7875)</f>
        <v>0</v>
      </c>
      <c r="H7874" s="143" t="str">
        <f t="shared" si="123"/>
        <v/>
      </c>
    </row>
    <row r="7875" spans="2:8" customFormat="1">
      <c r="B7875" s="185" t="str">
        <f>IF(OR('RRP data input'!B7876="",'RRP data input'!B7876=0),"",'RRP data input'!B7876)</f>
        <v/>
      </c>
      <c r="C7875" s="174" t="str">
        <f>IF('RRP data input'!C7876=0,"",'RRP data input'!C7876)</f>
        <v/>
      </c>
      <c r="D7875" s="174" t="str">
        <f>IF('RRP data input'!D7876=0,"",'RRP data input'!D7876)</f>
        <v/>
      </c>
      <c r="E7875" s="174" t="str">
        <f>IFERROR(VLOOKUP(C7875,Mappings!$B$13:$E$31,4,FALSE),"")</f>
        <v/>
      </c>
      <c r="F7875" s="219">
        <f>SUM('RRP data input'!E7876:L7876)</f>
        <v>0</v>
      </c>
      <c r="G7875" s="219">
        <f>SUM('RRP data input'!E7876:P7876)</f>
        <v>0</v>
      </c>
      <c r="H7875" s="143" t="str">
        <f t="shared" si="123"/>
        <v/>
      </c>
    </row>
    <row r="7876" spans="2:8" customFormat="1">
      <c r="B7876" s="185" t="str">
        <f>IF(OR('RRP data input'!B7877="",'RRP data input'!B7877=0),"",'RRP data input'!B7877)</f>
        <v/>
      </c>
      <c r="C7876" s="174" t="str">
        <f>IF('RRP data input'!C7877=0,"",'RRP data input'!C7877)</f>
        <v/>
      </c>
      <c r="D7876" s="174" t="str">
        <f>IF('RRP data input'!D7877=0,"",'RRP data input'!D7877)</f>
        <v/>
      </c>
      <c r="E7876" s="174" t="str">
        <f>IFERROR(VLOOKUP(C7876,Mappings!$B$13:$E$31,4,FALSE),"")</f>
        <v/>
      </c>
      <c r="F7876" s="219">
        <f>SUM('RRP data input'!E7877:L7877)</f>
        <v>0</v>
      </c>
      <c r="G7876" s="219">
        <f>SUM('RRP data input'!E7877:P7877)</f>
        <v>0</v>
      </c>
      <c r="H7876" s="143" t="str">
        <f t="shared" si="123"/>
        <v/>
      </c>
    </row>
    <row r="7877" spans="2:8" customFormat="1">
      <c r="B7877" s="185" t="str">
        <f>IF(OR('RRP data input'!B7878="",'RRP data input'!B7878=0),"",'RRP data input'!B7878)</f>
        <v/>
      </c>
      <c r="C7877" s="174" t="str">
        <f>IF('RRP data input'!C7878=0,"",'RRP data input'!C7878)</f>
        <v/>
      </c>
      <c r="D7877" s="174" t="str">
        <f>IF('RRP data input'!D7878=0,"",'RRP data input'!D7878)</f>
        <v/>
      </c>
      <c r="E7877" s="174" t="str">
        <f>IFERROR(VLOOKUP(C7877,Mappings!$B$13:$E$31,4,FALSE),"")</f>
        <v/>
      </c>
      <c r="F7877" s="219">
        <f>SUM('RRP data input'!E7878:L7878)</f>
        <v>0</v>
      </c>
      <c r="G7877" s="219">
        <f>SUM('RRP data input'!E7878:P7878)</f>
        <v>0</v>
      </c>
      <c r="H7877" s="143" t="str">
        <f t="shared" si="123"/>
        <v/>
      </c>
    </row>
    <row r="7878" spans="2:8" customFormat="1">
      <c r="B7878" s="185" t="str">
        <f>IF(OR('RRP data input'!B7879="",'RRP data input'!B7879=0),"",'RRP data input'!B7879)</f>
        <v/>
      </c>
      <c r="C7878" s="174" t="str">
        <f>IF('RRP data input'!C7879=0,"",'RRP data input'!C7879)</f>
        <v/>
      </c>
      <c r="D7878" s="174" t="str">
        <f>IF('RRP data input'!D7879=0,"",'RRP data input'!D7879)</f>
        <v/>
      </c>
      <c r="E7878" s="174" t="str">
        <f>IFERROR(VLOOKUP(C7878,Mappings!$B$13:$E$31,4,FALSE),"")</f>
        <v/>
      </c>
      <c r="F7878" s="219">
        <f>SUM('RRP data input'!E7879:L7879)</f>
        <v>0</v>
      </c>
      <c r="G7878" s="219">
        <f>SUM('RRP data input'!E7879:P7879)</f>
        <v>0</v>
      </c>
      <c r="H7878" s="143" t="str">
        <f t="shared" si="123"/>
        <v/>
      </c>
    </row>
    <row r="7879" spans="2:8" customFormat="1">
      <c r="B7879" s="185" t="str">
        <f>IF(OR('RRP data input'!B7880="",'RRP data input'!B7880=0),"",'RRP data input'!B7880)</f>
        <v/>
      </c>
      <c r="C7879" s="174" t="str">
        <f>IF('RRP data input'!C7880=0,"",'RRP data input'!C7880)</f>
        <v/>
      </c>
      <c r="D7879" s="174" t="str">
        <f>IF('RRP data input'!D7880=0,"",'RRP data input'!D7880)</f>
        <v/>
      </c>
      <c r="E7879" s="174" t="str">
        <f>IFERROR(VLOOKUP(C7879,Mappings!$B$13:$E$31,4,FALSE),"")</f>
        <v/>
      </c>
      <c r="F7879" s="219">
        <f>SUM('RRP data input'!E7880:L7880)</f>
        <v>0</v>
      </c>
      <c r="G7879" s="219">
        <f>SUM('RRP data input'!E7880:P7880)</f>
        <v>0</v>
      </c>
      <c r="H7879" s="143" t="str">
        <f t="shared" si="123"/>
        <v/>
      </c>
    </row>
    <row r="7880" spans="2:8" customFormat="1">
      <c r="B7880" s="185" t="str">
        <f>IF(OR('RRP data input'!B7881="",'RRP data input'!B7881=0),"",'RRP data input'!B7881)</f>
        <v/>
      </c>
      <c r="C7880" s="174" t="str">
        <f>IF('RRP data input'!C7881=0,"",'RRP data input'!C7881)</f>
        <v/>
      </c>
      <c r="D7880" s="174" t="str">
        <f>IF('RRP data input'!D7881=0,"",'RRP data input'!D7881)</f>
        <v/>
      </c>
      <c r="E7880" s="174" t="str">
        <f>IFERROR(VLOOKUP(C7880,Mappings!$B$13:$E$31,4,FALSE),"")</f>
        <v/>
      </c>
      <c r="F7880" s="219">
        <f>SUM('RRP data input'!E7881:L7881)</f>
        <v>0</v>
      </c>
      <c r="G7880" s="219">
        <f>SUM('RRP data input'!E7881:P7881)</f>
        <v>0</v>
      </c>
      <c r="H7880" s="143" t="str">
        <f t="shared" si="123"/>
        <v/>
      </c>
    </row>
    <row r="7881" spans="2:8" customFormat="1">
      <c r="B7881" s="185" t="str">
        <f>IF(OR('RRP data input'!B7882="",'RRP data input'!B7882=0),"",'RRP data input'!B7882)</f>
        <v/>
      </c>
      <c r="C7881" s="174" t="str">
        <f>IF('RRP data input'!C7882=0,"",'RRP data input'!C7882)</f>
        <v/>
      </c>
      <c r="D7881" s="174" t="str">
        <f>IF('RRP data input'!D7882=0,"",'RRP data input'!D7882)</f>
        <v/>
      </c>
      <c r="E7881" s="174" t="str">
        <f>IFERROR(VLOOKUP(C7881,Mappings!$B$13:$E$31,4,FALSE),"")</f>
        <v/>
      </c>
      <c r="F7881" s="219">
        <f>SUM('RRP data input'!E7882:L7882)</f>
        <v>0</v>
      </c>
      <c r="G7881" s="219">
        <f>SUM('RRP data input'!E7882:P7882)</f>
        <v>0</v>
      </c>
      <c r="H7881" s="143" t="str">
        <f t="shared" ref="H7881:H7944" si="124">IF(OR(C7881="LVSSA",C7881="LVSSB",C7881="LVAL"),"LV",C7881)</f>
        <v/>
      </c>
    </row>
    <row r="7882" spans="2:8" customFormat="1">
      <c r="B7882" s="185" t="str">
        <f>IF(OR('RRP data input'!B7883="",'RRP data input'!B7883=0),"",'RRP data input'!B7883)</f>
        <v/>
      </c>
      <c r="C7882" s="174" t="str">
        <f>IF('RRP data input'!C7883=0,"",'RRP data input'!C7883)</f>
        <v/>
      </c>
      <c r="D7882" s="174" t="str">
        <f>IF('RRP data input'!D7883=0,"",'RRP data input'!D7883)</f>
        <v/>
      </c>
      <c r="E7882" s="174" t="str">
        <f>IFERROR(VLOOKUP(C7882,Mappings!$B$13:$E$31,4,FALSE),"")</f>
        <v/>
      </c>
      <c r="F7882" s="219">
        <f>SUM('RRP data input'!E7883:L7883)</f>
        <v>0</v>
      </c>
      <c r="G7882" s="219">
        <f>SUM('RRP data input'!E7883:P7883)</f>
        <v>0</v>
      </c>
      <c r="H7882" s="143" t="str">
        <f t="shared" si="124"/>
        <v/>
      </c>
    </row>
    <row r="7883" spans="2:8" customFormat="1">
      <c r="B7883" s="185" t="str">
        <f>IF(OR('RRP data input'!B7884="",'RRP data input'!B7884=0),"",'RRP data input'!B7884)</f>
        <v/>
      </c>
      <c r="C7883" s="174" t="str">
        <f>IF('RRP data input'!C7884=0,"",'RRP data input'!C7884)</f>
        <v/>
      </c>
      <c r="D7883" s="174" t="str">
        <f>IF('RRP data input'!D7884=0,"",'RRP data input'!D7884)</f>
        <v/>
      </c>
      <c r="E7883" s="174" t="str">
        <f>IFERROR(VLOOKUP(C7883,Mappings!$B$13:$E$31,4,FALSE),"")</f>
        <v/>
      </c>
      <c r="F7883" s="219">
        <f>SUM('RRP data input'!E7884:L7884)</f>
        <v>0</v>
      </c>
      <c r="G7883" s="219">
        <f>SUM('RRP data input'!E7884:P7884)</f>
        <v>0</v>
      </c>
      <c r="H7883" s="143" t="str">
        <f t="shared" si="124"/>
        <v/>
      </c>
    </row>
    <row r="7884" spans="2:8" customFormat="1">
      <c r="B7884" s="185" t="str">
        <f>IF(OR('RRP data input'!B7885="",'RRP data input'!B7885=0),"",'RRP data input'!B7885)</f>
        <v/>
      </c>
      <c r="C7884" s="174" t="str">
        <f>IF('RRP data input'!C7885=0,"",'RRP data input'!C7885)</f>
        <v/>
      </c>
      <c r="D7884" s="174" t="str">
        <f>IF('RRP data input'!D7885=0,"",'RRP data input'!D7885)</f>
        <v/>
      </c>
      <c r="E7884" s="174" t="str">
        <f>IFERROR(VLOOKUP(C7884,Mappings!$B$13:$E$31,4,FALSE),"")</f>
        <v/>
      </c>
      <c r="F7884" s="219">
        <f>SUM('RRP data input'!E7885:L7885)</f>
        <v>0</v>
      </c>
      <c r="G7884" s="219">
        <f>SUM('RRP data input'!E7885:P7885)</f>
        <v>0</v>
      </c>
      <c r="H7884" s="143" t="str">
        <f t="shared" si="124"/>
        <v/>
      </c>
    </row>
    <row r="7885" spans="2:8" customFormat="1">
      <c r="B7885" s="185" t="str">
        <f>IF(OR('RRP data input'!B7886="",'RRP data input'!B7886=0),"",'RRP data input'!B7886)</f>
        <v/>
      </c>
      <c r="C7885" s="174" t="str">
        <f>IF('RRP data input'!C7886=0,"",'RRP data input'!C7886)</f>
        <v/>
      </c>
      <c r="D7885" s="174" t="str">
        <f>IF('RRP data input'!D7886=0,"",'RRP data input'!D7886)</f>
        <v/>
      </c>
      <c r="E7885" s="174" t="str">
        <f>IFERROR(VLOOKUP(C7885,Mappings!$B$13:$E$31,4,FALSE),"")</f>
        <v/>
      </c>
      <c r="F7885" s="219">
        <f>SUM('RRP data input'!E7886:L7886)</f>
        <v>0</v>
      </c>
      <c r="G7885" s="219">
        <f>SUM('RRP data input'!E7886:P7886)</f>
        <v>0</v>
      </c>
      <c r="H7885" s="143" t="str">
        <f t="shared" si="124"/>
        <v/>
      </c>
    </row>
    <row r="7886" spans="2:8" customFormat="1">
      <c r="B7886" s="185" t="str">
        <f>IF(OR('RRP data input'!B7887="",'RRP data input'!B7887=0),"",'RRP data input'!B7887)</f>
        <v/>
      </c>
      <c r="C7886" s="174" t="str">
        <f>IF('RRP data input'!C7887=0,"",'RRP data input'!C7887)</f>
        <v/>
      </c>
      <c r="D7886" s="174" t="str">
        <f>IF('RRP data input'!D7887=0,"",'RRP data input'!D7887)</f>
        <v/>
      </c>
      <c r="E7886" s="174" t="str">
        <f>IFERROR(VLOOKUP(C7886,Mappings!$B$13:$E$31,4,FALSE),"")</f>
        <v/>
      </c>
      <c r="F7886" s="219">
        <f>SUM('RRP data input'!E7887:L7887)</f>
        <v>0</v>
      </c>
      <c r="G7886" s="219">
        <f>SUM('RRP data input'!E7887:P7887)</f>
        <v>0</v>
      </c>
      <c r="H7886" s="143" t="str">
        <f t="shared" si="124"/>
        <v/>
      </c>
    </row>
    <row r="7887" spans="2:8" customFormat="1">
      <c r="B7887" s="185" t="str">
        <f>IF(OR('RRP data input'!B7888="",'RRP data input'!B7888=0),"",'RRP data input'!B7888)</f>
        <v/>
      </c>
      <c r="C7887" s="174" t="str">
        <f>IF('RRP data input'!C7888=0,"",'RRP data input'!C7888)</f>
        <v/>
      </c>
      <c r="D7887" s="174" t="str">
        <f>IF('RRP data input'!D7888=0,"",'RRP data input'!D7888)</f>
        <v/>
      </c>
      <c r="E7887" s="174" t="str">
        <f>IFERROR(VLOOKUP(C7887,Mappings!$B$13:$E$31,4,FALSE),"")</f>
        <v/>
      </c>
      <c r="F7887" s="219">
        <f>SUM('RRP data input'!E7888:L7888)</f>
        <v>0</v>
      </c>
      <c r="G7887" s="219">
        <f>SUM('RRP data input'!E7888:P7888)</f>
        <v>0</v>
      </c>
      <c r="H7887" s="143" t="str">
        <f t="shared" si="124"/>
        <v/>
      </c>
    </row>
    <row r="7888" spans="2:8" customFormat="1">
      <c r="B7888" s="185" t="str">
        <f>IF(OR('RRP data input'!B7889="",'RRP data input'!B7889=0),"",'RRP data input'!B7889)</f>
        <v/>
      </c>
      <c r="C7888" s="174" t="str">
        <f>IF('RRP data input'!C7889=0,"",'RRP data input'!C7889)</f>
        <v/>
      </c>
      <c r="D7888" s="174" t="str">
        <f>IF('RRP data input'!D7889=0,"",'RRP data input'!D7889)</f>
        <v/>
      </c>
      <c r="E7888" s="174" t="str">
        <f>IFERROR(VLOOKUP(C7888,Mappings!$B$13:$E$31,4,FALSE),"")</f>
        <v/>
      </c>
      <c r="F7888" s="219">
        <f>SUM('RRP data input'!E7889:L7889)</f>
        <v>0</v>
      </c>
      <c r="G7888" s="219">
        <f>SUM('RRP data input'!E7889:P7889)</f>
        <v>0</v>
      </c>
      <c r="H7888" s="143" t="str">
        <f t="shared" si="124"/>
        <v/>
      </c>
    </row>
    <row r="7889" spans="2:8" customFormat="1">
      <c r="B7889" s="185" t="str">
        <f>IF(OR('RRP data input'!B7890="",'RRP data input'!B7890=0),"",'RRP data input'!B7890)</f>
        <v/>
      </c>
      <c r="C7889" s="174" t="str">
        <f>IF('RRP data input'!C7890=0,"",'RRP data input'!C7890)</f>
        <v/>
      </c>
      <c r="D7889" s="174" t="str">
        <f>IF('RRP data input'!D7890=0,"",'RRP data input'!D7890)</f>
        <v/>
      </c>
      <c r="E7889" s="174" t="str">
        <f>IFERROR(VLOOKUP(C7889,Mappings!$B$13:$E$31,4,FALSE),"")</f>
        <v/>
      </c>
      <c r="F7889" s="219">
        <f>SUM('RRP data input'!E7890:L7890)</f>
        <v>0</v>
      </c>
      <c r="G7889" s="219">
        <f>SUM('RRP data input'!E7890:P7890)</f>
        <v>0</v>
      </c>
      <c r="H7889" s="143" t="str">
        <f t="shared" si="124"/>
        <v/>
      </c>
    </row>
    <row r="7890" spans="2:8" customFormat="1">
      <c r="B7890" s="185" t="str">
        <f>IF(OR('RRP data input'!B7891="",'RRP data input'!B7891=0),"",'RRP data input'!B7891)</f>
        <v/>
      </c>
      <c r="C7890" s="174" t="str">
        <f>IF('RRP data input'!C7891=0,"",'RRP data input'!C7891)</f>
        <v/>
      </c>
      <c r="D7890" s="174" t="str">
        <f>IF('RRP data input'!D7891=0,"",'RRP data input'!D7891)</f>
        <v/>
      </c>
      <c r="E7890" s="174" t="str">
        <f>IFERROR(VLOOKUP(C7890,Mappings!$B$13:$E$31,4,FALSE),"")</f>
        <v/>
      </c>
      <c r="F7890" s="219">
        <f>SUM('RRP data input'!E7891:L7891)</f>
        <v>0</v>
      </c>
      <c r="G7890" s="219">
        <f>SUM('RRP data input'!E7891:P7891)</f>
        <v>0</v>
      </c>
      <c r="H7890" s="143" t="str">
        <f t="shared" si="124"/>
        <v/>
      </c>
    </row>
    <row r="7891" spans="2:8" customFormat="1">
      <c r="B7891" s="185" t="str">
        <f>IF(OR('RRP data input'!B7892="",'RRP data input'!B7892=0),"",'RRP data input'!B7892)</f>
        <v/>
      </c>
      <c r="C7891" s="174" t="str">
        <f>IF('RRP data input'!C7892=0,"",'RRP data input'!C7892)</f>
        <v/>
      </c>
      <c r="D7891" s="174" t="str">
        <f>IF('RRP data input'!D7892=0,"",'RRP data input'!D7892)</f>
        <v/>
      </c>
      <c r="E7891" s="174" t="str">
        <f>IFERROR(VLOOKUP(C7891,Mappings!$B$13:$E$31,4,FALSE),"")</f>
        <v/>
      </c>
      <c r="F7891" s="219">
        <f>SUM('RRP data input'!E7892:L7892)</f>
        <v>0</v>
      </c>
      <c r="G7891" s="219">
        <f>SUM('RRP data input'!E7892:P7892)</f>
        <v>0</v>
      </c>
      <c r="H7891" s="143" t="str">
        <f t="shared" si="124"/>
        <v/>
      </c>
    </row>
    <row r="7892" spans="2:8" customFormat="1">
      <c r="B7892" s="185" t="str">
        <f>IF(OR('RRP data input'!B7893="",'RRP data input'!B7893=0),"",'RRP data input'!B7893)</f>
        <v/>
      </c>
      <c r="C7892" s="174" t="str">
        <f>IF('RRP data input'!C7893=0,"",'RRP data input'!C7893)</f>
        <v/>
      </c>
      <c r="D7892" s="174" t="str">
        <f>IF('RRP data input'!D7893=0,"",'RRP data input'!D7893)</f>
        <v/>
      </c>
      <c r="E7892" s="174" t="str">
        <f>IFERROR(VLOOKUP(C7892,Mappings!$B$13:$E$31,4,FALSE),"")</f>
        <v/>
      </c>
      <c r="F7892" s="219">
        <f>SUM('RRP data input'!E7893:L7893)</f>
        <v>0</v>
      </c>
      <c r="G7892" s="219">
        <f>SUM('RRP data input'!E7893:P7893)</f>
        <v>0</v>
      </c>
      <c r="H7892" s="143" t="str">
        <f t="shared" si="124"/>
        <v/>
      </c>
    </row>
    <row r="7893" spans="2:8" customFormat="1">
      <c r="B7893" s="185" t="str">
        <f>IF(OR('RRP data input'!B7894="",'RRP data input'!B7894=0),"",'RRP data input'!B7894)</f>
        <v/>
      </c>
      <c r="C7893" s="174" t="str">
        <f>IF('RRP data input'!C7894=0,"",'RRP data input'!C7894)</f>
        <v/>
      </c>
      <c r="D7893" s="174" t="str">
        <f>IF('RRP data input'!D7894=0,"",'RRP data input'!D7894)</f>
        <v/>
      </c>
      <c r="E7893" s="174" t="str">
        <f>IFERROR(VLOOKUP(C7893,Mappings!$B$13:$E$31,4,FALSE),"")</f>
        <v/>
      </c>
      <c r="F7893" s="219">
        <f>SUM('RRP data input'!E7894:L7894)</f>
        <v>0</v>
      </c>
      <c r="G7893" s="219">
        <f>SUM('RRP data input'!E7894:P7894)</f>
        <v>0</v>
      </c>
      <c r="H7893" s="143" t="str">
        <f t="shared" si="124"/>
        <v/>
      </c>
    </row>
    <row r="7894" spans="2:8" customFormat="1">
      <c r="B7894" s="185" t="str">
        <f>IF(OR('RRP data input'!B7895="",'RRP data input'!B7895=0),"",'RRP data input'!B7895)</f>
        <v/>
      </c>
      <c r="C7894" s="174" t="str">
        <f>IF('RRP data input'!C7895=0,"",'RRP data input'!C7895)</f>
        <v/>
      </c>
      <c r="D7894" s="174" t="str">
        <f>IF('RRP data input'!D7895=0,"",'RRP data input'!D7895)</f>
        <v/>
      </c>
      <c r="E7894" s="174" t="str">
        <f>IFERROR(VLOOKUP(C7894,Mappings!$B$13:$E$31,4,FALSE),"")</f>
        <v/>
      </c>
      <c r="F7894" s="219">
        <f>SUM('RRP data input'!E7895:L7895)</f>
        <v>0</v>
      </c>
      <c r="G7894" s="219">
        <f>SUM('RRP data input'!E7895:P7895)</f>
        <v>0</v>
      </c>
      <c r="H7894" s="143" t="str">
        <f t="shared" si="124"/>
        <v/>
      </c>
    </row>
    <row r="7895" spans="2:8" customFormat="1">
      <c r="B7895" s="185" t="str">
        <f>IF(OR('RRP data input'!B7896="",'RRP data input'!B7896=0),"",'RRP data input'!B7896)</f>
        <v/>
      </c>
      <c r="C7895" s="174" t="str">
        <f>IF('RRP data input'!C7896=0,"",'RRP data input'!C7896)</f>
        <v/>
      </c>
      <c r="D7895" s="174" t="str">
        <f>IF('RRP data input'!D7896=0,"",'RRP data input'!D7896)</f>
        <v/>
      </c>
      <c r="E7895" s="174" t="str">
        <f>IFERROR(VLOOKUP(C7895,Mappings!$B$13:$E$31,4,FALSE),"")</f>
        <v/>
      </c>
      <c r="F7895" s="219">
        <f>SUM('RRP data input'!E7896:L7896)</f>
        <v>0</v>
      </c>
      <c r="G7895" s="219">
        <f>SUM('RRP data input'!E7896:P7896)</f>
        <v>0</v>
      </c>
      <c r="H7895" s="143" t="str">
        <f t="shared" si="124"/>
        <v/>
      </c>
    </row>
    <row r="7896" spans="2:8" customFormat="1">
      <c r="B7896" s="185" t="str">
        <f>IF(OR('RRP data input'!B7897="",'RRP data input'!B7897=0),"",'RRP data input'!B7897)</f>
        <v/>
      </c>
      <c r="C7896" s="174" t="str">
        <f>IF('RRP data input'!C7897=0,"",'RRP data input'!C7897)</f>
        <v/>
      </c>
      <c r="D7896" s="174" t="str">
        <f>IF('RRP data input'!D7897=0,"",'RRP data input'!D7897)</f>
        <v/>
      </c>
      <c r="E7896" s="174" t="str">
        <f>IFERROR(VLOOKUP(C7896,Mappings!$B$13:$E$31,4,FALSE),"")</f>
        <v/>
      </c>
      <c r="F7896" s="219">
        <f>SUM('RRP data input'!E7897:L7897)</f>
        <v>0</v>
      </c>
      <c r="G7896" s="219">
        <f>SUM('RRP data input'!E7897:P7897)</f>
        <v>0</v>
      </c>
      <c r="H7896" s="143" t="str">
        <f t="shared" si="124"/>
        <v/>
      </c>
    </row>
    <row r="7897" spans="2:8" customFormat="1">
      <c r="B7897" s="185" t="str">
        <f>IF(OR('RRP data input'!B7898="",'RRP data input'!B7898=0),"",'RRP data input'!B7898)</f>
        <v/>
      </c>
      <c r="C7897" s="174" t="str">
        <f>IF('RRP data input'!C7898=0,"",'RRP data input'!C7898)</f>
        <v/>
      </c>
      <c r="D7897" s="174" t="str">
        <f>IF('RRP data input'!D7898=0,"",'RRP data input'!D7898)</f>
        <v/>
      </c>
      <c r="E7897" s="174" t="str">
        <f>IFERROR(VLOOKUP(C7897,Mappings!$B$13:$E$31,4,FALSE),"")</f>
        <v/>
      </c>
      <c r="F7897" s="219">
        <f>SUM('RRP data input'!E7898:L7898)</f>
        <v>0</v>
      </c>
      <c r="G7897" s="219">
        <f>SUM('RRP data input'!E7898:P7898)</f>
        <v>0</v>
      </c>
      <c r="H7897" s="143" t="str">
        <f t="shared" si="124"/>
        <v/>
      </c>
    </row>
    <row r="7898" spans="2:8" customFormat="1">
      <c r="B7898" s="185" t="str">
        <f>IF(OR('RRP data input'!B7899="",'RRP data input'!B7899=0),"",'RRP data input'!B7899)</f>
        <v/>
      </c>
      <c r="C7898" s="174" t="str">
        <f>IF('RRP data input'!C7899=0,"",'RRP data input'!C7899)</f>
        <v/>
      </c>
      <c r="D7898" s="174" t="str">
        <f>IF('RRP data input'!D7899=0,"",'RRP data input'!D7899)</f>
        <v/>
      </c>
      <c r="E7898" s="174" t="str">
        <f>IFERROR(VLOOKUP(C7898,Mappings!$B$13:$E$31,4,FALSE),"")</f>
        <v/>
      </c>
      <c r="F7898" s="219">
        <f>SUM('RRP data input'!E7899:L7899)</f>
        <v>0</v>
      </c>
      <c r="G7898" s="219">
        <f>SUM('RRP data input'!E7899:P7899)</f>
        <v>0</v>
      </c>
      <c r="H7898" s="143" t="str">
        <f t="shared" si="124"/>
        <v/>
      </c>
    </row>
    <row r="7899" spans="2:8" customFormat="1">
      <c r="B7899" s="185" t="str">
        <f>IF(OR('RRP data input'!B7900="",'RRP data input'!B7900=0),"",'RRP data input'!B7900)</f>
        <v/>
      </c>
      <c r="C7899" s="174" t="str">
        <f>IF('RRP data input'!C7900=0,"",'RRP data input'!C7900)</f>
        <v/>
      </c>
      <c r="D7899" s="174" t="str">
        <f>IF('RRP data input'!D7900=0,"",'RRP data input'!D7900)</f>
        <v/>
      </c>
      <c r="E7899" s="174" t="str">
        <f>IFERROR(VLOOKUP(C7899,Mappings!$B$13:$E$31,4,FALSE),"")</f>
        <v/>
      </c>
      <c r="F7899" s="219">
        <f>SUM('RRP data input'!E7900:L7900)</f>
        <v>0</v>
      </c>
      <c r="G7899" s="219">
        <f>SUM('RRP data input'!E7900:P7900)</f>
        <v>0</v>
      </c>
      <c r="H7899" s="143" t="str">
        <f t="shared" si="124"/>
        <v/>
      </c>
    </row>
    <row r="7900" spans="2:8" customFormat="1">
      <c r="B7900" s="185" t="str">
        <f>IF(OR('RRP data input'!B7901="",'RRP data input'!B7901=0),"",'RRP data input'!B7901)</f>
        <v/>
      </c>
      <c r="C7900" s="174" t="str">
        <f>IF('RRP data input'!C7901=0,"",'RRP data input'!C7901)</f>
        <v/>
      </c>
      <c r="D7900" s="174" t="str">
        <f>IF('RRP data input'!D7901=0,"",'RRP data input'!D7901)</f>
        <v/>
      </c>
      <c r="E7900" s="174" t="str">
        <f>IFERROR(VLOOKUP(C7900,Mappings!$B$13:$E$31,4,FALSE),"")</f>
        <v/>
      </c>
      <c r="F7900" s="219">
        <f>SUM('RRP data input'!E7901:L7901)</f>
        <v>0</v>
      </c>
      <c r="G7900" s="219">
        <f>SUM('RRP data input'!E7901:P7901)</f>
        <v>0</v>
      </c>
      <c r="H7900" s="143" t="str">
        <f t="shared" si="124"/>
        <v/>
      </c>
    </row>
    <row r="7901" spans="2:8" customFormat="1">
      <c r="B7901" s="185" t="str">
        <f>IF(OR('RRP data input'!B7902="",'RRP data input'!B7902=0),"",'RRP data input'!B7902)</f>
        <v/>
      </c>
      <c r="C7901" s="174" t="str">
        <f>IF('RRP data input'!C7902=0,"",'RRP data input'!C7902)</f>
        <v/>
      </c>
      <c r="D7901" s="174" t="str">
        <f>IF('RRP data input'!D7902=0,"",'RRP data input'!D7902)</f>
        <v/>
      </c>
      <c r="E7901" s="174" t="str">
        <f>IFERROR(VLOOKUP(C7901,Mappings!$B$13:$E$31,4,FALSE),"")</f>
        <v/>
      </c>
      <c r="F7901" s="219">
        <f>SUM('RRP data input'!E7902:L7902)</f>
        <v>0</v>
      </c>
      <c r="G7901" s="219">
        <f>SUM('RRP data input'!E7902:P7902)</f>
        <v>0</v>
      </c>
      <c r="H7901" s="143" t="str">
        <f t="shared" si="124"/>
        <v/>
      </c>
    </row>
    <row r="7902" spans="2:8" customFormat="1">
      <c r="B7902" s="185" t="str">
        <f>IF(OR('RRP data input'!B7903="",'RRP data input'!B7903=0),"",'RRP data input'!B7903)</f>
        <v/>
      </c>
      <c r="C7902" s="174" t="str">
        <f>IF('RRP data input'!C7903=0,"",'RRP data input'!C7903)</f>
        <v/>
      </c>
      <c r="D7902" s="174" t="str">
        <f>IF('RRP data input'!D7903=0,"",'RRP data input'!D7903)</f>
        <v/>
      </c>
      <c r="E7902" s="174" t="str">
        <f>IFERROR(VLOOKUP(C7902,Mappings!$B$13:$E$31,4,FALSE),"")</f>
        <v/>
      </c>
      <c r="F7902" s="219">
        <f>SUM('RRP data input'!E7903:L7903)</f>
        <v>0</v>
      </c>
      <c r="G7902" s="219">
        <f>SUM('RRP data input'!E7903:P7903)</f>
        <v>0</v>
      </c>
      <c r="H7902" s="143" t="str">
        <f t="shared" si="124"/>
        <v/>
      </c>
    </row>
    <row r="7903" spans="2:8" customFormat="1">
      <c r="B7903" s="185" t="str">
        <f>IF(OR('RRP data input'!B7904="",'RRP data input'!B7904=0),"",'RRP data input'!B7904)</f>
        <v/>
      </c>
      <c r="C7903" s="174" t="str">
        <f>IF('RRP data input'!C7904=0,"",'RRP data input'!C7904)</f>
        <v/>
      </c>
      <c r="D7903" s="174" t="str">
        <f>IF('RRP data input'!D7904=0,"",'RRP data input'!D7904)</f>
        <v/>
      </c>
      <c r="E7903" s="174" t="str">
        <f>IFERROR(VLOOKUP(C7903,Mappings!$B$13:$E$31,4,FALSE),"")</f>
        <v/>
      </c>
      <c r="F7903" s="219">
        <f>SUM('RRP data input'!E7904:L7904)</f>
        <v>0</v>
      </c>
      <c r="G7903" s="219">
        <f>SUM('RRP data input'!E7904:P7904)</f>
        <v>0</v>
      </c>
      <c r="H7903" s="143" t="str">
        <f t="shared" si="124"/>
        <v/>
      </c>
    </row>
    <row r="7904" spans="2:8" customFormat="1">
      <c r="B7904" s="185" t="str">
        <f>IF(OR('RRP data input'!B7905="",'RRP data input'!B7905=0),"",'RRP data input'!B7905)</f>
        <v/>
      </c>
      <c r="C7904" s="174" t="str">
        <f>IF('RRP data input'!C7905=0,"",'RRP data input'!C7905)</f>
        <v/>
      </c>
      <c r="D7904" s="174" t="str">
        <f>IF('RRP data input'!D7905=0,"",'RRP data input'!D7905)</f>
        <v/>
      </c>
      <c r="E7904" s="174" t="str">
        <f>IFERROR(VLOOKUP(C7904,Mappings!$B$13:$E$31,4,FALSE),"")</f>
        <v/>
      </c>
      <c r="F7904" s="219">
        <f>SUM('RRP data input'!E7905:L7905)</f>
        <v>0</v>
      </c>
      <c r="G7904" s="219">
        <f>SUM('RRP data input'!E7905:P7905)</f>
        <v>0</v>
      </c>
      <c r="H7904" s="143" t="str">
        <f t="shared" si="124"/>
        <v/>
      </c>
    </row>
    <row r="7905" spans="2:8" customFormat="1">
      <c r="B7905" s="185" t="str">
        <f>IF(OR('RRP data input'!B7906="",'RRP data input'!B7906=0),"",'RRP data input'!B7906)</f>
        <v/>
      </c>
      <c r="C7905" s="174" t="str">
        <f>IF('RRP data input'!C7906=0,"",'RRP data input'!C7906)</f>
        <v/>
      </c>
      <c r="D7905" s="174" t="str">
        <f>IF('RRP data input'!D7906=0,"",'RRP data input'!D7906)</f>
        <v/>
      </c>
      <c r="E7905" s="174" t="str">
        <f>IFERROR(VLOOKUP(C7905,Mappings!$B$13:$E$31,4,FALSE),"")</f>
        <v/>
      </c>
      <c r="F7905" s="219">
        <f>SUM('RRP data input'!E7906:L7906)</f>
        <v>0</v>
      </c>
      <c r="G7905" s="219">
        <f>SUM('RRP data input'!E7906:P7906)</f>
        <v>0</v>
      </c>
      <c r="H7905" s="143" t="str">
        <f t="shared" si="124"/>
        <v/>
      </c>
    </row>
    <row r="7906" spans="2:8" customFormat="1">
      <c r="B7906" s="185" t="str">
        <f>IF(OR('RRP data input'!B7907="",'RRP data input'!B7907=0),"",'RRP data input'!B7907)</f>
        <v/>
      </c>
      <c r="C7906" s="174" t="str">
        <f>IF('RRP data input'!C7907=0,"",'RRP data input'!C7907)</f>
        <v/>
      </c>
      <c r="D7906" s="174" t="str">
        <f>IF('RRP data input'!D7907=0,"",'RRP data input'!D7907)</f>
        <v/>
      </c>
      <c r="E7906" s="174" t="str">
        <f>IFERROR(VLOOKUP(C7906,Mappings!$B$13:$E$31,4,FALSE),"")</f>
        <v/>
      </c>
      <c r="F7906" s="219">
        <f>SUM('RRP data input'!E7907:L7907)</f>
        <v>0</v>
      </c>
      <c r="G7906" s="219">
        <f>SUM('RRP data input'!E7907:P7907)</f>
        <v>0</v>
      </c>
      <c r="H7906" s="143" t="str">
        <f t="shared" si="124"/>
        <v/>
      </c>
    </row>
    <row r="7907" spans="2:8" customFormat="1">
      <c r="B7907" s="185" t="str">
        <f>IF(OR('RRP data input'!B7908="",'RRP data input'!B7908=0),"",'RRP data input'!B7908)</f>
        <v/>
      </c>
      <c r="C7907" s="174" t="str">
        <f>IF('RRP data input'!C7908=0,"",'RRP data input'!C7908)</f>
        <v/>
      </c>
      <c r="D7907" s="174" t="str">
        <f>IF('RRP data input'!D7908=0,"",'RRP data input'!D7908)</f>
        <v/>
      </c>
      <c r="E7907" s="174" t="str">
        <f>IFERROR(VLOOKUP(C7907,Mappings!$B$13:$E$31,4,FALSE),"")</f>
        <v/>
      </c>
      <c r="F7907" s="219">
        <f>SUM('RRP data input'!E7908:L7908)</f>
        <v>0</v>
      </c>
      <c r="G7907" s="219">
        <f>SUM('RRP data input'!E7908:P7908)</f>
        <v>0</v>
      </c>
      <c r="H7907" s="143" t="str">
        <f t="shared" si="124"/>
        <v/>
      </c>
    </row>
    <row r="7908" spans="2:8" customFormat="1">
      <c r="B7908" s="185" t="str">
        <f>IF(OR('RRP data input'!B7909="",'RRP data input'!B7909=0),"",'RRP data input'!B7909)</f>
        <v/>
      </c>
      <c r="C7908" s="174" t="str">
        <f>IF('RRP data input'!C7909=0,"",'RRP data input'!C7909)</f>
        <v/>
      </c>
      <c r="D7908" s="174" t="str">
        <f>IF('RRP data input'!D7909=0,"",'RRP data input'!D7909)</f>
        <v/>
      </c>
      <c r="E7908" s="174" t="str">
        <f>IFERROR(VLOOKUP(C7908,Mappings!$B$13:$E$31,4,FALSE),"")</f>
        <v/>
      </c>
      <c r="F7908" s="219">
        <f>SUM('RRP data input'!E7909:L7909)</f>
        <v>0</v>
      </c>
      <c r="G7908" s="219">
        <f>SUM('RRP data input'!E7909:P7909)</f>
        <v>0</v>
      </c>
      <c r="H7908" s="143" t="str">
        <f t="shared" si="124"/>
        <v/>
      </c>
    </row>
    <row r="7909" spans="2:8" customFormat="1">
      <c r="B7909" s="185" t="str">
        <f>IF(OR('RRP data input'!B7910="",'RRP data input'!B7910=0),"",'RRP data input'!B7910)</f>
        <v/>
      </c>
      <c r="C7909" s="174" t="str">
        <f>IF('RRP data input'!C7910=0,"",'RRP data input'!C7910)</f>
        <v/>
      </c>
      <c r="D7909" s="174" t="str">
        <f>IF('RRP data input'!D7910=0,"",'RRP data input'!D7910)</f>
        <v/>
      </c>
      <c r="E7909" s="174" t="str">
        <f>IFERROR(VLOOKUP(C7909,Mappings!$B$13:$E$31,4,FALSE),"")</f>
        <v/>
      </c>
      <c r="F7909" s="219">
        <f>SUM('RRP data input'!E7910:L7910)</f>
        <v>0</v>
      </c>
      <c r="G7909" s="219">
        <f>SUM('RRP data input'!E7910:P7910)</f>
        <v>0</v>
      </c>
      <c r="H7909" s="143" t="str">
        <f t="shared" si="124"/>
        <v/>
      </c>
    </row>
    <row r="7910" spans="2:8" customFormat="1">
      <c r="B7910" s="185" t="str">
        <f>IF(OR('RRP data input'!B7911="",'RRP data input'!B7911=0),"",'RRP data input'!B7911)</f>
        <v/>
      </c>
      <c r="C7910" s="174" t="str">
        <f>IF('RRP data input'!C7911=0,"",'RRP data input'!C7911)</f>
        <v/>
      </c>
      <c r="D7910" s="174" t="str">
        <f>IF('RRP data input'!D7911=0,"",'RRP data input'!D7911)</f>
        <v/>
      </c>
      <c r="E7910" s="174" t="str">
        <f>IFERROR(VLOOKUP(C7910,Mappings!$B$13:$E$31,4,FALSE),"")</f>
        <v/>
      </c>
      <c r="F7910" s="219">
        <f>SUM('RRP data input'!E7911:L7911)</f>
        <v>0</v>
      </c>
      <c r="G7910" s="219">
        <f>SUM('RRP data input'!E7911:P7911)</f>
        <v>0</v>
      </c>
      <c r="H7910" s="143" t="str">
        <f t="shared" si="124"/>
        <v/>
      </c>
    </row>
    <row r="7911" spans="2:8" customFormat="1">
      <c r="B7911" s="185" t="str">
        <f>IF(OR('RRP data input'!B7912="",'RRP data input'!B7912=0),"",'RRP data input'!B7912)</f>
        <v/>
      </c>
      <c r="C7911" s="174" t="str">
        <f>IF('RRP data input'!C7912=0,"",'RRP data input'!C7912)</f>
        <v/>
      </c>
      <c r="D7911" s="174" t="str">
        <f>IF('RRP data input'!D7912=0,"",'RRP data input'!D7912)</f>
        <v/>
      </c>
      <c r="E7911" s="174" t="str">
        <f>IFERROR(VLOOKUP(C7911,Mappings!$B$13:$E$31,4,FALSE),"")</f>
        <v/>
      </c>
      <c r="F7911" s="219">
        <f>SUM('RRP data input'!E7912:L7912)</f>
        <v>0</v>
      </c>
      <c r="G7911" s="219">
        <f>SUM('RRP data input'!E7912:P7912)</f>
        <v>0</v>
      </c>
      <c r="H7911" s="143" t="str">
        <f t="shared" si="124"/>
        <v/>
      </c>
    </row>
    <row r="7912" spans="2:8" customFormat="1">
      <c r="B7912" s="185" t="str">
        <f>IF(OR('RRP data input'!B7913="",'RRP data input'!B7913=0),"",'RRP data input'!B7913)</f>
        <v/>
      </c>
      <c r="C7912" s="174" t="str">
        <f>IF('RRP data input'!C7913=0,"",'RRP data input'!C7913)</f>
        <v/>
      </c>
      <c r="D7912" s="174" t="str">
        <f>IF('RRP data input'!D7913=0,"",'RRP data input'!D7913)</f>
        <v/>
      </c>
      <c r="E7912" s="174" t="str">
        <f>IFERROR(VLOOKUP(C7912,Mappings!$B$13:$E$31,4,FALSE),"")</f>
        <v/>
      </c>
      <c r="F7912" s="219">
        <f>SUM('RRP data input'!E7913:L7913)</f>
        <v>0</v>
      </c>
      <c r="G7912" s="219">
        <f>SUM('RRP data input'!E7913:P7913)</f>
        <v>0</v>
      </c>
      <c r="H7912" s="143" t="str">
        <f t="shared" si="124"/>
        <v/>
      </c>
    </row>
    <row r="7913" spans="2:8" customFormat="1">
      <c r="B7913" s="185" t="str">
        <f>IF(OR('RRP data input'!B7914="",'RRP data input'!B7914=0),"",'RRP data input'!B7914)</f>
        <v/>
      </c>
      <c r="C7913" s="174" t="str">
        <f>IF('RRP data input'!C7914=0,"",'RRP data input'!C7914)</f>
        <v/>
      </c>
      <c r="D7913" s="174" t="str">
        <f>IF('RRP data input'!D7914=0,"",'RRP data input'!D7914)</f>
        <v/>
      </c>
      <c r="E7913" s="174" t="str">
        <f>IFERROR(VLOOKUP(C7913,Mappings!$B$13:$E$31,4,FALSE),"")</f>
        <v/>
      </c>
      <c r="F7913" s="219">
        <f>SUM('RRP data input'!E7914:L7914)</f>
        <v>0</v>
      </c>
      <c r="G7913" s="219">
        <f>SUM('RRP data input'!E7914:P7914)</f>
        <v>0</v>
      </c>
      <c r="H7913" s="143" t="str">
        <f t="shared" si="124"/>
        <v/>
      </c>
    </row>
    <row r="7914" spans="2:8" customFormat="1">
      <c r="B7914" s="185" t="str">
        <f>IF(OR('RRP data input'!B7915="",'RRP data input'!B7915=0),"",'RRP data input'!B7915)</f>
        <v/>
      </c>
      <c r="C7914" s="174" t="str">
        <f>IF('RRP data input'!C7915=0,"",'RRP data input'!C7915)</f>
        <v/>
      </c>
      <c r="D7914" s="174" t="str">
        <f>IF('RRP data input'!D7915=0,"",'RRP data input'!D7915)</f>
        <v/>
      </c>
      <c r="E7914" s="174" t="str">
        <f>IFERROR(VLOOKUP(C7914,Mappings!$B$13:$E$31,4,FALSE),"")</f>
        <v/>
      </c>
      <c r="F7914" s="219">
        <f>SUM('RRP data input'!E7915:L7915)</f>
        <v>0</v>
      </c>
      <c r="G7914" s="219">
        <f>SUM('RRP data input'!E7915:P7915)</f>
        <v>0</v>
      </c>
      <c r="H7914" s="143" t="str">
        <f t="shared" si="124"/>
        <v/>
      </c>
    </row>
    <row r="7915" spans="2:8" customFormat="1">
      <c r="B7915" s="185" t="str">
        <f>IF(OR('RRP data input'!B7916="",'RRP data input'!B7916=0),"",'RRP data input'!B7916)</f>
        <v/>
      </c>
      <c r="C7915" s="174" t="str">
        <f>IF('RRP data input'!C7916=0,"",'RRP data input'!C7916)</f>
        <v/>
      </c>
      <c r="D7915" s="174" t="str">
        <f>IF('RRP data input'!D7916=0,"",'RRP data input'!D7916)</f>
        <v/>
      </c>
      <c r="E7915" s="174" t="str">
        <f>IFERROR(VLOOKUP(C7915,Mappings!$B$13:$E$31,4,FALSE),"")</f>
        <v/>
      </c>
      <c r="F7915" s="219">
        <f>SUM('RRP data input'!E7916:L7916)</f>
        <v>0</v>
      </c>
      <c r="G7915" s="219">
        <f>SUM('RRP data input'!E7916:P7916)</f>
        <v>0</v>
      </c>
      <c r="H7915" s="143" t="str">
        <f t="shared" si="124"/>
        <v/>
      </c>
    </row>
    <row r="7916" spans="2:8" customFormat="1">
      <c r="B7916" s="185" t="str">
        <f>IF(OR('RRP data input'!B7917="",'RRP data input'!B7917=0),"",'RRP data input'!B7917)</f>
        <v/>
      </c>
      <c r="C7916" s="174" t="str">
        <f>IF('RRP data input'!C7917=0,"",'RRP data input'!C7917)</f>
        <v/>
      </c>
      <c r="D7916" s="174" t="str">
        <f>IF('RRP data input'!D7917=0,"",'RRP data input'!D7917)</f>
        <v/>
      </c>
      <c r="E7916" s="174" t="str">
        <f>IFERROR(VLOOKUP(C7916,Mappings!$B$13:$E$31,4,FALSE),"")</f>
        <v/>
      </c>
      <c r="F7916" s="219">
        <f>SUM('RRP data input'!E7917:L7917)</f>
        <v>0</v>
      </c>
      <c r="G7916" s="219">
        <f>SUM('RRP data input'!E7917:P7917)</f>
        <v>0</v>
      </c>
      <c r="H7916" s="143" t="str">
        <f t="shared" si="124"/>
        <v/>
      </c>
    </row>
    <row r="7917" spans="2:8" customFormat="1">
      <c r="B7917" s="185" t="str">
        <f>IF(OR('RRP data input'!B7918="",'RRP data input'!B7918=0),"",'RRP data input'!B7918)</f>
        <v/>
      </c>
      <c r="C7917" s="174" t="str">
        <f>IF('RRP data input'!C7918=0,"",'RRP data input'!C7918)</f>
        <v/>
      </c>
      <c r="D7917" s="174" t="str">
        <f>IF('RRP data input'!D7918=0,"",'RRP data input'!D7918)</f>
        <v/>
      </c>
      <c r="E7917" s="174" t="str">
        <f>IFERROR(VLOOKUP(C7917,Mappings!$B$13:$E$31,4,FALSE),"")</f>
        <v/>
      </c>
      <c r="F7917" s="219">
        <f>SUM('RRP data input'!E7918:L7918)</f>
        <v>0</v>
      </c>
      <c r="G7917" s="219">
        <f>SUM('RRP data input'!E7918:P7918)</f>
        <v>0</v>
      </c>
      <c r="H7917" s="143" t="str">
        <f t="shared" si="124"/>
        <v/>
      </c>
    </row>
    <row r="7918" spans="2:8" customFormat="1">
      <c r="B7918" s="185" t="str">
        <f>IF(OR('RRP data input'!B7919="",'RRP data input'!B7919=0),"",'RRP data input'!B7919)</f>
        <v/>
      </c>
      <c r="C7918" s="174" t="str">
        <f>IF('RRP data input'!C7919=0,"",'RRP data input'!C7919)</f>
        <v/>
      </c>
      <c r="D7918" s="174" t="str">
        <f>IF('RRP data input'!D7919=0,"",'RRP data input'!D7919)</f>
        <v/>
      </c>
      <c r="E7918" s="174" t="str">
        <f>IFERROR(VLOOKUP(C7918,Mappings!$B$13:$E$31,4,FALSE),"")</f>
        <v/>
      </c>
      <c r="F7918" s="219">
        <f>SUM('RRP data input'!E7919:L7919)</f>
        <v>0</v>
      </c>
      <c r="G7918" s="219">
        <f>SUM('RRP data input'!E7919:P7919)</f>
        <v>0</v>
      </c>
      <c r="H7918" s="143" t="str">
        <f t="shared" si="124"/>
        <v/>
      </c>
    </row>
    <row r="7919" spans="2:8" customFormat="1">
      <c r="B7919" s="185" t="str">
        <f>IF(OR('RRP data input'!B7920="",'RRP data input'!B7920=0),"",'RRP data input'!B7920)</f>
        <v/>
      </c>
      <c r="C7919" s="174" t="str">
        <f>IF('RRP data input'!C7920=0,"",'RRP data input'!C7920)</f>
        <v/>
      </c>
      <c r="D7919" s="174" t="str">
        <f>IF('RRP data input'!D7920=0,"",'RRP data input'!D7920)</f>
        <v/>
      </c>
      <c r="E7919" s="174" t="str">
        <f>IFERROR(VLOOKUP(C7919,Mappings!$B$13:$E$31,4,FALSE),"")</f>
        <v/>
      </c>
      <c r="F7919" s="219">
        <f>SUM('RRP data input'!E7920:L7920)</f>
        <v>0</v>
      </c>
      <c r="G7919" s="219">
        <f>SUM('RRP data input'!E7920:P7920)</f>
        <v>0</v>
      </c>
      <c r="H7919" s="143" t="str">
        <f t="shared" si="124"/>
        <v/>
      </c>
    </row>
    <row r="7920" spans="2:8" customFormat="1">
      <c r="B7920" s="185" t="str">
        <f>IF(OR('RRP data input'!B7921="",'RRP data input'!B7921=0),"",'RRP data input'!B7921)</f>
        <v/>
      </c>
      <c r="C7920" s="174" t="str">
        <f>IF('RRP data input'!C7921=0,"",'RRP data input'!C7921)</f>
        <v/>
      </c>
      <c r="D7920" s="174" t="str">
        <f>IF('RRP data input'!D7921=0,"",'RRP data input'!D7921)</f>
        <v/>
      </c>
      <c r="E7920" s="174" t="str">
        <f>IFERROR(VLOOKUP(C7920,Mappings!$B$13:$E$31,4,FALSE),"")</f>
        <v/>
      </c>
      <c r="F7920" s="219">
        <f>SUM('RRP data input'!E7921:L7921)</f>
        <v>0</v>
      </c>
      <c r="G7920" s="219">
        <f>SUM('RRP data input'!E7921:P7921)</f>
        <v>0</v>
      </c>
      <c r="H7920" s="143" t="str">
        <f t="shared" si="124"/>
        <v/>
      </c>
    </row>
    <row r="7921" spans="2:8" customFormat="1">
      <c r="B7921" s="185" t="str">
        <f>IF(OR('RRP data input'!B7922="",'RRP data input'!B7922=0),"",'RRP data input'!B7922)</f>
        <v/>
      </c>
      <c r="C7921" s="174" t="str">
        <f>IF('RRP data input'!C7922=0,"",'RRP data input'!C7922)</f>
        <v/>
      </c>
      <c r="D7921" s="174" t="str">
        <f>IF('RRP data input'!D7922=0,"",'RRP data input'!D7922)</f>
        <v/>
      </c>
      <c r="E7921" s="174" t="str">
        <f>IFERROR(VLOOKUP(C7921,Mappings!$B$13:$E$31,4,FALSE),"")</f>
        <v/>
      </c>
      <c r="F7921" s="219">
        <f>SUM('RRP data input'!E7922:L7922)</f>
        <v>0</v>
      </c>
      <c r="G7921" s="219">
        <f>SUM('RRP data input'!E7922:P7922)</f>
        <v>0</v>
      </c>
      <c r="H7921" s="143" t="str">
        <f t="shared" si="124"/>
        <v/>
      </c>
    </row>
    <row r="7922" spans="2:8" customFormat="1">
      <c r="B7922" s="185" t="str">
        <f>IF(OR('RRP data input'!B7923="",'RRP data input'!B7923=0),"",'RRP data input'!B7923)</f>
        <v/>
      </c>
      <c r="C7922" s="174" t="str">
        <f>IF('RRP data input'!C7923=0,"",'RRP data input'!C7923)</f>
        <v/>
      </c>
      <c r="D7922" s="174" t="str">
        <f>IF('RRP data input'!D7923=0,"",'RRP data input'!D7923)</f>
        <v/>
      </c>
      <c r="E7922" s="174" t="str">
        <f>IFERROR(VLOOKUP(C7922,Mappings!$B$13:$E$31,4,FALSE),"")</f>
        <v/>
      </c>
      <c r="F7922" s="219">
        <f>SUM('RRP data input'!E7923:L7923)</f>
        <v>0</v>
      </c>
      <c r="G7922" s="219">
        <f>SUM('RRP data input'!E7923:P7923)</f>
        <v>0</v>
      </c>
      <c r="H7922" s="143" t="str">
        <f t="shared" si="124"/>
        <v/>
      </c>
    </row>
    <row r="7923" spans="2:8" customFormat="1">
      <c r="B7923" s="185" t="str">
        <f>IF(OR('RRP data input'!B7924="",'RRP data input'!B7924=0),"",'RRP data input'!B7924)</f>
        <v/>
      </c>
      <c r="C7923" s="174" t="str">
        <f>IF('RRP data input'!C7924=0,"",'RRP data input'!C7924)</f>
        <v/>
      </c>
      <c r="D7923" s="174" t="str">
        <f>IF('RRP data input'!D7924=0,"",'RRP data input'!D7924)</f>
        <v/>
      </c>
      <c r="E7923" s="174" t="str">
        <f>IFERROR(VLOOKUP(C7923,Mappings!$B$13:$E$31,4,FALSE),"")</f>
        <v/>
      </c>
      <c r="F7923" s="219">
        <f>SUM('RRP data input'!E7924:L7924)</f>
        <v>0</v>
      </c>
      <c r="G7923" s="219">
        <f>SUM('RRP data input'!E7924:P7924)</f>
        <v>0</v>
      </c>
      <c r="H7923" s="143" t="str">
        <f t="shared" si="124"/>
        <v/>
      </c>
    </row>
    <row r="7924" spans="2:8" customFormat="1">
      <c r="B7924" s="185" t="str">
        <f>IF(OR('RRP data input'!B7925="",'RRP data input'!B7925=0),"",'RRP data input'!B7925)</f>
        <v/>
      </c>
      <c r="C7924" s="174" t="str">
        <f>IF('RRP data input'!C7925=0,"",'RRP data input'!C7925)</f>
        <v/>
      </c>
      <c r="D7924" s="174" t="str">
        <f>IF('RRP data input'!D7925=0,"",'RRP data input'!D7925)</f>
        <v/>
      </c>
      <c r="E7924" s="174" t="str">
        <f>IFERROR(VLOOKUP(C7924,Mappings!$B$13:$E$31,4,FALSE),"")</f>
        <v/>
      </c>
      <c r="F7924" s="219">
        <f>SUM('RRP data input'!E7925:L7925)</f>
        <v>0</v>
      </c>
      <c r="G7924" s="219">
        <f>SUM('RRP data input'!E7925:P7925)</f>
        <v>0</v>
      </c>
      <c r="H7924" s="143" t="str">
        <f t="shared" si="124"/>
        <v/>
      </c>
    </row>
    <row r="7925" spans="2:8" customFormat="1">
      <c r="B7925" s="185" t="str">
        <f>IF(OR('RRP data input'!B7926="",'RRP data input'!B7926=0),"",'RRP data input'!B7926)</f>
        <v/>
      </c>
      <c r="C7925" s="174" t="str">
        <f>IF('RRP data input'!C7926=0,"",'RRP data input'!C7926)</f>
        <v/>
      </c>
      <c r="D7925" s="174" t="str">
        <f>IF('RRP data input'!D7926=0,"",'RRP data input'!D7926)</f>
        <v/>
      </c>
      <c r="E7925" s="174" t="str">
        <f>IFERROR(VLOOKUP(C7925,Mappings!$B$13:$E$31,4,FALSE),"")</f>
        <v/>
      </c>
      <c r="F7925" s="219">
        <f>SUM('RRP data input'!E7926:L7926)</f>
        <v>0</v>
      </c>
      <c r="G7925" s="219">
        <f>SUM('RRP data input'!E7926:P7926)</f>
        <v>0</v>
      </c>
      <c r="H7925" s="143" t="str">
        <f t="shared" si="124"/>
        <v/>
      </c>
    </row>
    <row r="7926" spans="2:8" customFormat="1">
      <c r="B7926" s="185" t="str">
        <f>IF(OR('RRP data input'!B7927="",'RRP data input'!B7927=0),"",'RRP data input'!B7927)</f>
        <v/>
      </c>
      <c r="C7926" s="174" t="str">
        <f>IF('RRP data input'!C7927=0,"",'RRP data input'!C7927)</f>
        <v/>
      </c>
      <c r="D7926" s="174" t="str">
        <f>IF('RRP data input'!D7927=0,"",'RRP data input'!D7927)</f>
        <v/>
      </c>
      <c r="E7926" s="174" t="str">
        <f>IFERROR(VLOOKUP(C7926,Mappings!$B$13:$E$31,4,FALSE),"")</f>
        <v/>
      </c>
      <c r="F7926" s="219">
        <f>SUM('RRP data input'!E7927:L7927)</f>
        <v>0</v>
      </c>
      <c r="G7926" s="219">
        <f>SUM('RRP data input'!E7927:P7927)</f>
        <v>0</v>
      </c>
      <c r="H7926" s="143" t="str">
        <f t="shared" si="124"/>
        <v/>
      </c>
    </row>
    <row r="7927" spans="2:8" customFormat="1">
      <c r="B7927" s="185" t="str">
        <f>IF(OR('RRP data input'!B7928="",'RRP data input'!B7928=0),"",'RRP data input'!B7928)</f>
        <v/>
      </c>
      <c r="C7927" s="174" t="str">
        <f>IF('RRP data input'!C7928=0,"",'RRP data input'!C7928)</f>
        <v/>
      </c>
      <c r="D7927" s="174" t="str">
        <f>IF('RRP data input'!D7928=0,"",'RRP data input'!D7928)</f>
        <v/>
      </c>
      <c r="E7927" s="174" t="str">
        <f>IFERROR(VLOOKUP(C7927,Mappings!$B$13:$E$31,4,FALSE),"")</f>
        <v/>
      </c>
      <c r="F7927" s="219">
        <f>SUM('RRP data input'!E7928:L7928)</f>
        <v>0</v>
      </c>
      <c r="G7927" s="219">
        <f>SUM('RRP data input'!E7928:P7928)</f>
        <v>0</v>
      </c>
      <c r="H7927" s="143" t="str">
        <f t="shared" si="124"/>
        <v/>
      </c>
    </row>
    <row r="7928" spans="2:8" customFormat="1">
      <c r="B7928" s="185" t="str">
        <f>IF(OR('RRP data input'!B7929="",'RRP data input'!B7929=0),"",'RRP data input'!B7929)</f>
        <v/>
      </c>
      <c r="C7928" s="174" t="str">
        <f>IF('RRP data input'!C7929=0,"",'RRP data input'!C7929)</f>
        <v/>
      </c>
      <c r="D7928" s="174" t="str">
        <f>IF('RRP data input'!D7929=0,"",'RRP data input'!D7929)</f>
        <v/>
      </c>
      <c r="E7928" s="174" t="str">
        <f>IFERROR(VLOOKUP(C7928,Mappings!$B$13:$E$31,4,FALSE),"")</f>
        <v/>
      </c>
      <c r="F7928" s="219">
        <f>SUM('RRP data input'!E7929:L7929)</f>
        <v>0</v>
      </c>
      <c r="G7928" s="219">
        <f>SUM('RRP data input'!E7929:P7929)</f>
        <v>0</v>
      </c>
      <c r="H7928" s="143" t="str">
        <f t="shared" si="124"/>
        <v/>
      </c>
    </row>
    <row r="7929" spans="2:8" customFormat="1">
      <c r="B7929" s="185" t="str">
        <f>IF(OR('RRP data input'!B7930="",'RRP data input'!B7930=0),"",'RRP data input'!B7930)</f>
        <v/>
      </c>
      <c r="C7929" s="174" t="str">
        <f>IF('RRP data input'!C7930=0,"",'RRP data input'!C7930)</f>
        <v/>
      </c>
      <c r="D7929" s="174" t="str">
        <f>IF('RRP data input'!D7930=0,"",'RRP data input'!D7930)</f>
        <v/>
      </c>
      <c r="E7929" s="174" t="str">
        <f>IFERROR(VLOOKUP(C7929,Mappings!$B$13:$E$31,4,FALSE),"")</f>
        <v/>
      </c>
      <c r="F7929" s="219">
        <f>SUM('RRP data input'!E7930:L7930)</f>
        <v>0</v>
      </c>
      <c r="G7929" s="219">
        <f>SUM('RRP data input'!E7930:P7930)</f>
        <v>0</v>
      </c>
      <c r="H7929" s="143" t="str">
        <f t="shared" si="124"/>
        <v/>
      </c>
    </row>
    <row r="7930" spans="2:8" customFormat="1">
      <c r="B7930" s="185" t="str">
        <f>IF(OR('RRP data input'!B7931="",'RRP data input'!B7931=0),"",'RRP data input'!B7931)</f>
        <v/>
      </c>
      <c r="C7930" s="174" t="str">
        <f>IF('RRP data input'!C7931=0,"",'RRP data input'!C7931)</f>
        <v/>
      </c>
      <c r="D7930" s="174" t="str">
        <f>IF('RRP data input'!D7931=0,"",'RRP data input'!D7931)</f>
        <v/>
      </c>
      <c r="E7930" s="174" t="str">
        <f>IFERROR(VLOOKUP(C7930,Mappings!$B$13:$E$31,4,FALSE),"")</f>
        <v/>
      </c>
      <c r="F7930" s="219">
        <f>SUM('RRP data input'!E7931:L7931)</f>
        <v>0</v>
      </c>
      <c r="G7930" s="219">
        <f>SUM('RRP data input'!E7931:P7931)</f>
        <v>0</v>
      </c>
      <c r="H7930" s="143" t="str">
        <f t="shared" si="124"/>
        <v/>
      </c>
    </row>
    <row r="7931" spans="2:8" customFormat="1">
      <c r="B7931" s="185" t="str">
        <f>IF(OR('RRP data input'!B7932="",'RRP data input'!B7932=0),"",'RRP data input'!B7932)</f>
        <v/>
      </c>
      <c r="C7931" s="174" t="str">
        <f>IF('RRP data input'!C7932=0,"",'RRP data input'!C7932)</f>
        <v/>
      </c>
      <c r="D7931" s="174" t="str">
        <f>IF('RRP data input'!D7932=0,"",'RRP data input'!D7932)</f>
        <v/>
      </c>
      <c r="E7931" s="174" t="str">
        <f>IFERROR(VLOOKUP(C7931,Mappings!$B$13:$E$31,4,FALSE),"")</f>
        <v/>
      </c>
      <c r="F7931" s="219">
        <f>SUM('RRP data input'!E7932:L7932)</f>
        <v>0</v>
      </c>
      <c r="G7931" s="219">
        <f>SUM('RRP data input'!E7932:P7932)</f>
        <v>0</v>
      </c>
      <c r="H7931" s="143" t="str">
        <f t="shared" si="124"/>
        <v/>
      </c>
    </row>
    <row r="7932" spans="2:8" customFormat="1">
      <c r="B7932" s="185" t="str">
        <f>IF(OR('RRP data input'!B7933="",'RRP data input'!B7933=0),"",'RRP data input'!B7933)</f>
        <v/>
      </c>
      <c r="C7932" s="174" t="str">
        <f>IF('RRP data input'!C7933=0,"",'RRP data input'!C7933)</f>
        <v/>
      </c>
      <c r="D7932" s="174" t="str">
        <f>IF('RRP data input'!D7933=0,"",'RRP data input'!D7933)</f>
        <v/>
      </c>
      <c r="E7932" s="174" t="str">
        <f>IFERROR(VLOOKUP(C7932,Mappings!$B$13:$E$31,4,FALSE),"")</f>
        <v/>
      </c>
      <c r="F7932" s="219">
        <f>SUM('RRP data input'!E7933:L7933)</f>
        <v>0</v>
      </c>
      <c r="G7932" s="219">
        <f>SUM('RRP data input'!E7933:P7933)</f>
        <v>0</v>
      </c>
      <c r="H7932" s="143" t="str">
        <f t="shared" si="124"/>
        <v/>
      </c>
    </row>
    <row r="7933" spans="2:8" customFormat="1">
      <c r="B7933" s="185" t="str">
        <f>IF(OR('RRP data input'!B7934="",'RRP data input'!B7934=0),"",'RRP data input'!B7934)</f>
        <v/>
      </c>
      <c r="C7933" s="174" t="str">
        <f>IF('RRP data input'!C7934=0,"",'RRP data input'!C7934)</f>
        <v/>
      </c>
      <c r="D7933" s="174" t="str">
        <f>IF('RRP data input'!D7934=0,"",'RRP data input'!D7934)</f>
        <v/>
      </c>
      <c r="E7933" s="174" t="str">
        <f>IFERROR(VLOOKUP(C7933,Mappings!$B$13:$E$31,4,FALSE),"")</f>
        <v/>
      </c>
      <c r="F7933" s="219">
        <f>SUM('RRP data input'!E7934:L7934)</f>
        <v>0</v>
      </c>
      <c r="G7933" s="219">
        <f>SUM('RRP data input'!E7934:P7934)</f>
        <v>0</v>
      </c>
      <c r="H7933" s="143" t="str">
        <f t="shared" si="124"/>
        <v/>
      </c>
    </row>
    <row r="7934" spans="2:8" customFormat="1">
      <c r="B7934" s="185" t="str">
        <f>IF(OR('RRP data input'!B7935="",'RRP data input'!B7935=0),"",'RRP data input'!B7935)</f>
        <v/>
      </c>
      <c r="C7934" s="174" t="str">
        <f>IF('RRP data input'!C7935=0,"",'RRP data input'!C7935)</f>
        <v/>
      </c>
      <c r="D7934" s="174" t="str">
        <f>IF('RRP data input'!D7935=0,"",'RRP data input'!D7935)</f>
        <v/>
      </c>
      <c r="E7934" s="174" t="str">
        <f>IFERROR(VLOOKUP(C7934,Mappings!$B$13:$E$31,4,FALSE),"")</f>
        <v/>
      </c>
      <c r="F7934" s="219">
        <f>SUM('RRP data input'!E7935:L7935)</f>
        <v>0</v>
      </c>
      <c r="G7934" s="219">
        <f>SUM('RRP data input'!E7935:P7935)</f>
        <v>0</v>
      </c>
      <c r="H7934" s="143" t="str">
        <f t="shared" si="124"/>
        <v/>
      </c>
    </row>
    <row r="7935" spans="2:8" customFormat="1">
      <c r="B7935" s="185" t="str">
        <f>IF(OR('RRP data input'!B7936="",'RRP data input'!B7936=0),"",'RRP data input'!B7936)</f>
        <v/>
      </c>
      <c r="C7935" s="174" t="str">
        <f>IF('RRP data input'!C7936=0,"",'RRP data input'!C7936)</f>
        <v/>
      </c>
      <c r="D7935" s="174" t="str">
        <f>IF('RRP data input'!D7936=0,"",'RRP data input'!D7936)</f>
        <v/>
      </c>
      <c r="E7935" s="174" t="str">
        <f>IFERROR(VLOOKUP(C7935,Mappings!$B$13:$E$31,4,FALSE),"")</f>
        <v/>
      </c>
      <c r="F7935" s="219">
        <f>SUM('RRP data input'!E7936:L7936)</f>
        <v>0</v>
      </c>
      <c r="G7935" s="219">
        <f>SUM('RRP data input'!E7936:P7936)</f>
        <v>0</v>
      </c>
      <c r="H7935" s="143" t="str">
        <f t="shared" si="124"/>
        <v/>
      </c>
    </row>
    <row r="7936" spans="2:8" customFormat="1">
      <c r="B7936" s="185" t="str">
        <f>IF(OR('RRP data input'!B7937="",'RRP data input'!B7937=0),"",'RRP data input'!B7937)</f>
        <v/>
      </c>
      <c r="C7936" s="174" t="str">
        <f>IF('RRP data input'!C7937=0,"",'RRP data input'!C7937)</f>
        <v/>
      </c>
      <c r="D7936" s="174" t="str">
        <f>IF('RRP data input'!D7937=0,"",'RRP data input'!D7937)</f>
        <v/>
      </c>
      <c r="E7936" s="174" t="str">
        <f>IFERROR(VLOOKUP(C7936,Mappings!$B$13:$E$31,4,FALSE),"")</f>
        <v/>
      </c>
      <c r="F7936" s="219">
        <f>SUM('RRP data input'!E7937:L7937)</f>
        <v>0</v>
      </c>
      <c r="G7936" s="219">
        <f>SUM('RRP data input'!E7937:P7937)</f>
        <v>0</v>
      </c>
      <c r="H7936" s="143" t="str">
        <f t="shared" si="124"/>
        <v/>
      </c>
    </row>
    <row r="7937" spans="2:8" customFormat="1">
      <c r="B7937" s="185" t="str">
        <f>IF(OR('RRP data input'!B7938="",'RRP data input'!B7938=0),"",'RRP data input'!B7938)</f>
        <v/>
      </c>
      <c r="C7937" s="174" t="str">
        <f>IF('RRP data input'!C7938=0,"",'RRP data input'!C7938)</f>
        <v/>
      </c>
      <c r="D7937" s="174" t="str">
        <f>IF('RRP data input'!D7938=0,"",'RRP data input'!D7938)</f>
        <v/>
      </c>
      <c r="E7937" s="174" t="str">
        <f>IFERROR(VLOOKUP(C7937,Mappings!$B$13:$E$31,4,FALSE),"")</f>
        <v/>
      </c>
      <c r="F7937" s="219">
        <f>SUM('RRP data input'!E7938:L7938)</f>
        <v>0</v>
      </c>
      <c r="G7937" s="219">
        <f>SUM('RRP data input'!E7938:P7938)</f>
        <v>0</v>
      </c>
      <c r="H7937" s="143" t="str">
        <f t="shared" si="124"/>
        <v/>
      </c>
    </row>
    <row r="7938" spans="2:8" customFormat="1">
      <c r="B7938" s="185" t="str">
        <f>IF(OR('RRP data input'!B7939="",'RRP data input'!B7939=0),"",'RRP data input'!B7939)</f>
        <v/>
      </c>
      <c r="C7938" s="174" t="str">
        <f>IF('RRP data input'!C7939=0,"",'RRP data input'!C7939)</f>
        <v/>
      </c>
      <c r="D7938" s="174" t="str">
        <f>IF('RRP data input'!D7939=0,"",'RRP data input'!D7939)</f>
        <v/>
      </c>
      <c r="E7938" s="174" t="str">
        <f>IFERROR(VLOOKUP(C7938,Mappings!$B$13:$E$31,4,FALSE),"")</f>
        <v/>
      </c>
      <c r="F7938" s="219">
        <f>SUM('RRP data input'!E7939:L7939)</f>
        <v>0</v>
      </c>
      <c r="G7938" s="219">
        <f>SUM('RRP data input'!E7939:P7939)</f>
        <v>0</v>
      </c>
      <c r="H7938" s="143" t="str">
        <f t="shared" si="124"/>
        <v/>
      </c>
    </row>
    <row r="7939" spans="2:8" customFormat="1">
      <c r="B7939" s="185" t="str">
        <f>IF(OR('RRP data input'!B7940="",'RRP data input'!B7940=0),"",'RRP data input'!B7940)</f>
        <v/>
      </c>
      <c r="C7939" s="174" t="str">
        <f>IF('RRP data input'!C7940=0,"",'RRP data input'!C7940)</f>
        <v/>
      </c>
      <c r="D7939" s="174" t="str">
        <f>IF('RRP data input'!D7940=0,"",'RRP data input'!D7940)</f>
        <v/>
      </c>
      <c r="E7939" s="174" t="str">
        <f>IFERROR(VLOOKUP(C7939,Mappings!$B$13:$E$31,4,FALSE),"")</f>
        <v/>
      </c>
      <c r="F7939" s="219">
        <f>SUM('RRP data input'!E7940:L7940)</f>
        <v>0</v>
      </c>
      <c r="G7939" s="219">
        <f>SUM('RRP data input'!E7940:P7940)</f>
        <v>0</v>
      </c>
      <c r="H7939" s="143" t="str">
        <f t="shared" si="124"/>
        <v/>
      </c>
    </row>
    <row r="7940" spans="2:8" customFormat="1">
      <c r="B7940" s="185" t="str">
        <f>IF(OR('RRP data input'!B7941="",'RRP data input'!B7941=0),"",'RRP data input'!B7941)</f>
        <v/>
      </c>
      <c r="C7940" s="174" t="str">
        <f>IF('RRP data input'!C7941=0,"",'RRP data input'!C7941)</f>
        <v/>
      </c>
      <c r="D7940" s="174" t="str">
        <f>IF('RRP data input'!D7941=0,"",'RRP data input'!D7941)</f>
        <v/>
      </c>
      <c r="E7940" s="174" t="str">
        <f>IFERROR(VLOOKUP(C7940,Mappings!$B$13:$E$31,4,FALSE),"")</f>
        <v/>
      </c>
      <c r="F7940" s="219">
        <f>SUM('RRP data input'!E7941:L7941)</f>
        <v>0</v>
      </c>
      <c r="G7940" s="219">
        <f>SUM('RRP data input'!E7941:P7941)</f>
        <v>0</v>
      </c>
      <c r="H7940" s="143" t="str">
        <f t="shared" si="124"/>
        <v/>
      </c>
    </row>
    <row r="7941" spans="2:8" customFormat="1">
      <c r="B7941" s="185" t="str">
        <f>IF(OR('RRP data input'!B7942="",'RRP data input'!B7942=0),"",'RRP data input'!B7942)</f>
        <v/>
      </c>
      <c r="C7941" s="174" t="str">
        <f>IF('RRP data input'!C7942=0,"",'RRP data input'!C7942)</f>
        <v/>
      </c>
      <c r="D7941" s="174" t="str">
        <f>IF('RRP data input'!D7942=0,"",'RRP data input'!D7942)</f>
        <v/>
      </c>
      <c r="E7941" s="174" t="str">
        <f>IFERROR(VLOOKUP(C7941,Mappings!$B$13:$E$31,4,FALSE),"")</f>
        <v/>
      </c>
      <c r="F7941" s="219">
        <f>SUM('RRP data input'!E7942:L7942)</f>
        <v>0</v>
      </c>
      <c r="G7941" s="219">
        <f>SUM('RRP data input'!E7942:P7942)</f>
        <v>0</v>
      </c>
      <c r="H7941" s="143" t="str">
        <f t="shared" si="124"/>
        <v/>
      </c>
    </row>
    <row r="7942" spans="2:8" customFormat="1">
      <c r="B7942" s="185" t="str">
        <f>IF(OR('RRP data input'!B7943="",'RRP data input'!B7943=0),"",'RRP data input'!B7943)</f>
        <v/>
      </c>
      <c r="C7942" s="174" t="str">
        <f>IF('RRP data input'!C7943=0,"",'RRP data input'!C7943)</f>
        <v/>
      </c>
      <c r="D7942" s="174" t="str">
        <f>IF('RRP data input'!D7943=0,"",'RRP data input'!D7943)</f>
        <v/>
      </c>
      <c r="E7942" s="174" t="str">
        <f>IFERROR(VLOOKUP(C7942,Mappings!$B$13:$E$31,4,FALSE),"")</f>
        <v/>
      </c>
      <c r="F7942" s="219">
        <f>SUM('RRP data input'!E7943:L7943)</f>
        <v>0</v>
      </c>
      <c r="G7942" s="219">
        <f>SUM('RRP data input'!E7943:P7943)</f>
        <v>0</v>
      </c>
      <c r="H7942" s="143" t="str">
        <f t="shared" si="124"/>
        <v/>
      </c>
    </row>
    <row r="7943" spans="2:8" customFormat="1">
      <c r="B7943" s="185" t="str">
        <f>IF(OR('RRP data input'!B7944="",'RRP data input'!B7944=0),"",'RRP data input'!B7944)</f>
        <v/>
      </c>
      <c r="C7943" s="174" t="str">
        <f>IF('RRP data input'!C7944=0,"",'RRP data input'!C7944)</f>
        <v/>
      </c>
      <c r="D7943" s="174" t="str">
        <f>IF('RRP data input'!D7944=0,"",'RRP data input'!D7944)</f>
        <v/>
      </c>
      <c r="E7943" s="174" t="str">
        <f>IFERROR(VLOOKUP(C7943,Mappings!$B$13:$E$31,4,FALSE),"")</f>
        <v/>
      </c>
      <c r="F7943" s="219">
        <f>SUM('RRP data input'!E7944:L7944)</f>
        <v>0</v>
      </c>
      <c r="G7943" s="219">
        <f>SUM('RRP data input'!E7944:P7944)</f>
        <v>0</v>
      </c>
      <c r="H7943" s="143" t="str">
        <f t="shared" si="124"/>
        <v/>
      </c>
    </row>
    <row r="7944" spans="2:8" customFormat="1">
      <c r="B7944" s="185" t="str">
        <f>IF(OR('RRP data input'!B7945="",'RRP data input'!B7945=0),"",'RRP data input'!B7945)</f>
        <v/>
      </c>
      <c r="C7944" s="174" t="str">
        <f>IF('RRP data input'!C7945=0,"",'RRP data input'!C7945)</f>
        <v/>
      </c>
      <c r="D7944" s="174" t="str">
        <f>IF('RRP data input'!D7945=0,"",'RRP data input'!D7945)</f>
        <v/>
      </c>
      <c r="E7944" s="174" t="str">
        <f>IFERROR(VLOOKUP(C7944,Mappings!$B$13:$E$31,4,FALSE),"")</f>
        <v/>
      </c>
      <c r="F7944" s="219">
        <f>SUM('RRP data input'!E7945:L7945)</f>
        <v>0</v>
      </c>
      <c r="G7944" s="219">
        <f>SUM('RRP data input'!E7945:P7945)</f>
        <v>0</v>
      </c>
      <c r="H7944" s="143" t="str">
        <f t="shared" si="124"/>
        <v/>
      </c>
    </row>
    <row r="7945" spans="2:8" customFormat="1">
      <c r="B7945" s="185" t="str">
        <f>IF(OR('RRP data input'!B7946="",'RRP data input'!B7946=0),"",'RRP data input'!B7946)</f>
        <v/>
      </c>
      <c r="C7945" s="174" t="str">
        <f>IF('RRP data input'!C7946=0,"",'RRP data input'!C7946)</f>
        <v/>
      </c>
      <c r="D7945" s="174" t="str">
        <f>IF('RRP data input'!D7946=0,"",'RRP data input'!D7946)</f>
        <v/>
      </c>
      <c r="E7945" s="174" t="str">
        <f>IFERROR(VLOOKUP(C7945,Mappings!$B$13:$E$31,4,FALSE),"")</f>
        <v/>
      </c>
      <c r="F7945" s="219">
        <f>SUM('RRP data input'!E7946:L7946)</f>
        <v>0</v>
      </c>
      <c r="G7945" s="219">
        <f>SUM('RRP data input'!E7946:P7946)</f>
        <v>0</v>
      </c>
      <c r="H7945" s="143" t="str">
        <f t="shared" ref="H7945:H8008" si="125">IF(OR(C7945="LVSSA",C7945="LVSSB",C7945="LVAL"),"LV",C7945)</f>
        <v/>
      </c>
    </row>
    <row r="7946" spans="2:8" customFormat="1">
      <c r="B7946" s="185" t="str">
        <f>IF(OR('RRP data input'!B7947="",'RRP data input'!B7947=0),"",'RRP data input'!B7947)</f>
        <v/>
      </c>
      <c r="C7946" s="174" t="str">
        <f>IF('RRP data input'!C7947=0,"",'RRP data input'!C7947)</f>
        <v/>
      </c>
      <c r="D7946" s="174" t="str">
        <f>IF('RRP data input'!D7947=0,"",'RRP data input'!D7947)</f>
        <v/>
      </c>
      <c r="E7946" s="174" t="str">
        <f>IFERROR(VLOOKUP(C7946,Mappings!$B$13:$E$31,4,FALSE),"")</f>
        <v/>
      </c>
      <c r="F7946" s="219">
        <f>SUM('RRP data input'!E7947:L7947)</f>
        <v>0</v>
      </c>
      <c r="G7946" s="219">
        <f>SUM('RRP data input'!E7947:P7947)</f>
        <v>0</v>
      </c>
      <c r="H7946" s="143" t="str">
        <f t="shared" si="125"/>
        <v/>
      </c>
    </row>
    <row r="7947" spans="2:8" customFormat="1">
      <c r="B7947" s="185" t="str">
        <f>IF(OR('RRP data input'!B7948="",'RRP data input'!B7948=0),"",'RRP data input'!B7948)</f>
        <v/>
      </c>
      <c r="C7947" s="174" t="str">
        <f>IF('RRP data input'!C7948=0,"",'RRP data input'!C7948)</f>
        <v/>
      </c>
      <c r="D7947" s="174" t="str">
        <f>IF('RRP data input'!D7948=0,"",'RRP data input'!D7948)</f>
        <v/>
      </c>
      <c r="E7947" s="174" t="str">
        <f>IFERROR(VLOOKUP(C7947,Mappings!$B$13:$E$31,4,FALSE),"")</f>
        <v/>
      </c>
      <c r="F7947" s="219">
        <f>SUM('RRP data input'!E7948:L7948)</f>
        <v>0</v>
      </c>
      <c r="G7947" s="219">
        <f>SUM('RRP data input'!E7948:P7948)</f>
        <v>0</v>
      </c>
      <c r="H7947" s="143" t="str">
        <f t="shared" si="125"/>
        <v/>
      </c>
    </row>
    <row r="7948" spans="2:8" customFormat="1">
      <c r="B7948" s="185" t="str">
        <f>IF(OR('RRP data input'!B7949="",'RRP data input'!B7949=0),"",'RRP data input'!B7949)</f>
        <v/>
      </c>
      <c r="C7948" s="174" t="str">
        <f>IF('RRP data input'!C7949=0,"",'RRP data input'!C7949)</f>
        <v/>
      </c>
      <c r="D7948" s="174" t="str">
        <f>IF('RRP data input'!D7949=0,"",'RRP data input'!D7949)</f>
        <v/>
      </c>
      <c r="E7948" s="174" t="str">
        <f>IFERROR(VLOOKUP(C7948,Mappings!$B$13:$E$31,4,FALSE),"")</f>
        <v/>
      </c>
      <c r="F7948" s="219">
        <f>SUM('RRP data input'!E7949:L7949)</f>
        <v>0</v>
      </c>
      <c r="G7948" s="219">
        <f>SUM('RRP data input'!E7949:P7949)</f>
        <v>0</v>
      </c>
      <c r="H7948" s="143" t="str">
        <f t="shared" si="125"/>
        <v/>
      </c>
    </row>
    <row r="7949" spans="2:8" customFormat="1">
      <c r="B7949" s="185" t="str">
        <f>IF(OR('RRP data input'!B7950="",'RRP data input'!B7950=0),"",'RRP data input'!B7950)</f>
        <v/>
      </c>
      <c r="C7949" s="174" t="str">
        <f>IF('RRP data input'!C7950=0,"",'RRP data input'!C7950)</f>
        <v/>
      </c>
      <c r="D7949" s="174" t="str">
        <f>IF('RRP data input'!D7950=0,"",'RRP data input'!D7950)</f>
        <v/>
      </c>
      <c r="E7949" s="174" t="str">
        <f>IFERROR(VLOOKUP(C7949,Mappings!$B$13:$E$31,4,FALSE),"")</f>
        <v/>
      </c>
      <c r="F7949" s="219">
        <f>SUM('RRP data input'!E7950:L7950)</f>
        <v>0</v>
      </c>
      <c r="G7949" s="219">
        <f>SUM('RRP data input'!E7950:P7950)</f>
        <v>0</v>
      </c>
      <c r="H7949" s="143" t="str">
        <f t="shared" si="125"/>
        <v/>
      </c>
    </row>
    <row r="7950" spans="2:8" customFormat="1">
      <c r="B7950" s="185" t="str">
        <f>IF(OR('RRP data input'!B7951="",'RRP data input'!B7951=0),"",'RRP data input'!B7951)</f>
        <v/>
      </c>
      <c r="C7950" s="174" t="str">
        <f>IF('RRP data input'!C7951=0,"",'RRP data input'!C7951)</f>
        <v/>
      </c>
      <c r="D7950" s="174" t="str">
        <f>IF('RRP data input'!D7951=0,"",'RRP data input'!D7951)</f>
        <v/>
      </c>
      <c r="E7950" s="174" t="str">
        <f>IFERROR(VLOOKUP(C7950,Mappings!$B$13:$E$31,4,FALSE),"")</f>
        <v/>
      </c>
      <c r="F7950" s="219">
        <f>SUM('RRP data input'!E7951:L7951)</f>
        <v>0</v>
      </c>
      <c r="G7950" s="219">
        <f>SUM('RRP data input'!E7951:P7951)</f>
        <v>0</v>
      </c>
      <c r="H7950" s="143" t="str">
        <f t="shared" si="125"/>
        <v/>
      </c>
    </row>
    <row r="7951" spans="2:8" customFormat="1">
      <c r="B7951" s="185" t="str">
        <f>IF(OR('RRP data input'!B7952="",'RRP data input'!B7952=0),"",'RRP data input'!B7952)</f>
        <v/>
      </c>
      <c r="C7951" s="174" t="str">
        <f>IF('RRP data input'!C7952=0,"",'RRP data input'!C7952)</f>
        <v/>
      </c>
      <c r="D7951" s="174" t="str">
        <f>IF('RRP data input'!D7952=0,"",'RRP data input'!D7952)</f>
        <v/>
      </c>
      <c r="E7951" s="174" t="str">
        <f>IFERROR(VLOOKUP(C7951,Mappings!$B$13:$E$31,4,FALSE),"")</f>
        <v/>
      </c>
      <c r="F7951" s="219">
        <f>SUM('RRP data input'!E7952:L7952)</f>
        <v>0</v>
      </c>
      <c r="G7951" s="219">
        <f>SUM('RRP data input'!E7952:P7952)</f>
        <v>0</v>
      </c>
      <c r="H7951" s="143" t="str">
        <f t="shared" si="125"/>
        <v/>
      </c>
    </row>
    <row r="7952" spans="2:8" customFormat="1">
      <c r="B7952" s="185" t="str">
        <f>IF(OR('RRP data input'!B7953="",'RRP data input'!B7953=0),"",'RRP data input'!B7953)</f>
        <v/>
      </c>
      <c r="C7952" s="174" t="str">
        <f>IF('RRP data input'!C7953=0,"",'RRP data input'!C7953)</f>
        <v/>
      </c>
      <c r="D7952" s="174" t="str">
        <f>IF('RRP data input'!D7953=0,"",'RRP data input'!D7953)</f>
        <v/>
      </c>
      <c r="E7952" s="174" t="str">
        <f>IFERROR(VLOOKUP(C7952,Mappings!$B$13:$E$31,4,FALSE),"")</f>
        <v/>
      </c>
      <c r="F7952" s="219">
        <f>SUM('RRP data input'!E7953:L7953)</f>
        <v>0</v>
      </c>
      <c r="G7952" s="219">
        <f>SUM('RRP data input'!E7953:P7953)</f>
        <v>0</v>
      </c>
      <c r="H7952" s="143" t="str">
        <f t="shared" si="125"/>
        <v/>
      </c>
    </row>
    <row r="7953" spans="2:8" customFormat="1">
      <c r="B7953" s="185" t="str">
        <f>IF(OR('RRP data input'!B7954="",'RRP data input'!B7954=0),"",'RRP data input'!B7954)</f>
        <v/>
      </c>
      <c r="C7953" s="174" t="str">
        <f>IF('RRP data input'!C7954=0,"",'RRP data input'!C7954)</f>
        <v/>
      </c>
      <c r="D7953" s="174" t="str">
        <f>IF('RRP data input'!D7954=0,"",'RRP data input'!D7954)</f>
        <v/>
      </c>
      <c r="E7953" s="174" t="str">
        <f>IFERROR(VLOOKUP(C7953,Mappings!$B$13:$E$31,4,FALSE),"")</f>
        <v/>
      </c>
      <c r="F7953" s="219">
        <f>SUM('RRP data input'!E7954:L7954)</f>
        <v>0</v>
      </c>
      <c r="G7953" s="219">
        <f>SUM('RRP data input'!E7954:P7954)</f>
        <v>0</v>
      </c>
      <c r="H7953" s="143" t="str">
        <f t="shared" si="125"/>
        <v/>
      </c>
    </row>
    <row r="7954" spans="2:8" customFormat="1">
      <c r="B7954" s="185" t="str">
        <f>IF(OR('RRP data input'!B7955="",'RRP data input'!B7955=0),"",'RRP data input'!B7955)</f>
        <v/>
      </c>
      <c r="C7954" s="174" t="str">
        <f>IF('RRP data input'!C7955=0,"",'RRP data input'!C7955)</f>
        <v/>
      </c>
      <c r="D7954" s="174" t="str">
        <f>IF('RRP data input'!D7955=0,"",'RRP data input'!D7955)</f>
        <v/>
      </c>
      <c r="E7954" s="174" t="str">
        <f>IFERROR(VLOOKUP(C7954,Mappings!$B$13:$E$31,4,FALSE),"")</f>
        <v/>
      </c>
      <c r="F7954" s="219">
        <f>SUM('RRP data input'!E7955:L7955)</f>
        <v>0</v>
      </c>
      <c r="G7954" s="219">
        <f>SUM('RRP data input'!E7955:P7955)</f>
        <v>0</v>
      </c>
      <c r="H7954" s="143" t="str">
        <f t="shared" si="125"/>
        <v/>
      </c>
    </row>
    <row r="7955" spans="2:8" customFormat="1">
      <c r="B7955" s="185" t="str">
        <f>IF(OR('RRP data input'!B7956="",'RRP data input'!B7956=0),"",'RRP data input'!B7956)</f>
        <v/>
      </c>
      <c r="C7955" s="174" t="str">
        <f>IF('RRP data input'!C7956=0,"",'RRP data input'!C7956)</f>
        <v/>
      </c>
      <c r="D7955" s="174" t="str">
        <f>IF('RRP data input'!D7956=0,"",'RRP data input'!D7956)</f>
        <v/>
      </c>
      <c r="E7955" s="174" t="str">
        <f>IFERROR(VLOOKUP(C7955,Mappings!$B$13:$E$31,4,FALSE),"")</f>
        <v/>
      </c>
      <c r="F7955" s="219">
        <f>SUM('RRP data input'!E7956:L7956)</f>
        <v>0</v>
      </c>
      <c r="G7955" s="219">
        <f>SUM('RRP data input'!E7956:P7956)</f>
        <v>0</v>
      </c>
      <c r="H7955" s="143" t="str">
        <f t="shared" si="125"/>
        <v/>
      </c>
    </row>
    <row r="7956" spans="2:8" customFormat="1">
      <c r="B7956" s="185" t="str">
        <f>IF(OR('RRP data input'!B7957="",'RRP data input'!B7957=0),"",'RRP data input'!B7957)</f>
        <v/>
      </c>
      <c r="C7956" s="174" t="str">
        <f>IF('RRP data input'!C7957=0,"",'RRP data input'!C7957)</f>
        <v/>
      </c>
      <c r="D7956" s="174" t="str">
        <f>IF('RRP data input'!D7957=0,"",'RRP data input'!D7957)</f>
        <v/>
      </c>
      <c r="E7956" s="174" t="str">
        <f>IFERROR(VLOOKUP(C7956,Mappings!$B$13:$E$31,4,FALSE),"")</f>
        <v/>
      </c>
      <c r="F7956" s="219">
        <f>SUM('RRP data input'!E7957:L7957)</f>
        <v>0</v>
      </c>
      <c r="G7956" s="219">
        <f>SUM('RRP data input'!E7957:P7957)</f>
        <v>0</v>
      </c>
      <c r="H7956" s="143" t="str">
        <f t="shared" si="125"/>
        <v/>
      </c>
    </row>
    <row r="7957" spans="2:8" customFormat="1">
      <c r="B7957" s="185" t="str">
        <f>IF(OR('RRP data input'!B7958="",'RRP data input'!B7958=0),"",'RRP data input'!B7958)</f>
        <v/>
      </c>
      <c r="C7957" s="174" t="str">
        <f>IF('RRP data input'!C7958=0,"",'RRP data input'!C7958)</f>
        <v/>
      </c>
      <c r="D7957" s="174" t="str">
        <f>IF('RRP data input'!D7958=0,"",'RRP data input'!D7958)</f>
        <v/>
      </c>
      <c r="E7957" s="174" t="str">
        <f>IFERROR(VLOOKUP(C7957,Mappings!$B$13:$E$31,4,FALSE),"")</f>
        <v/>
      </c>
      <c r="F7957" s="219">
        <f>SUM('RRP data input'!E7958:L7958)</f>
        <v>0</v>
      </c>
      <c r="G7957" s="219">
        <f>SUM('RRP data input'!E7958:P7958)</f>
        <v>0</v>
      </c>
      <c r="H7957" s="143" t="str">
        <f t="shared" si="125"/>
        <v/>
      </c>
    </row>
    <row r="7958" spans="2:8" customFormat="1">
      <c r="B7958" s="185" t="str">
        <f>IF(OR('RRP data input'!B7959="",'RRP data input'!B7959=0),"",'RRP data input'!B7959)</f>
        <v/>
      </c>
      <c r="C7958" s="174" t="str">
        <f>IF('RRP data input'!C7959=0,"",'RRP data input'!C7959)</f>
        <v/>
      </c>
      <c r="D7958" s="174" t="str">
        <f>IF('RRP data input'!D7959=0,"",'RRP data input'!D7959)</f>
        <v/>
      </c>
      <c r="E7958" s="174" t="str">
        <f>IFERROR(VLOOKUP(C7958,Mappings!$B$13:$E$31,4,FALSE),"")</f>
        <v/>
      </c>
      <c r="F7958" s="219">
        <f>SUM('RRP data input'!E7959:L7959)</f>
        <v>0</v>
      </c>
      <c r="G7958" s="219">
        <f>SUM('RRP data input'!E7959:P7959)</f>
        <v>0</v>
      </c>
      <c r="H7958" s="143" t="str">
        <f t="shared" si="125"/>
        <v/>
      </c>
    </row>
    <row r="7959" spans="2:8" customFormat="1">
      <c r="B7959" s="185" t="str">
        <f>IF(OR('RRP data input'!B7960="",'RRP data input'!B7960=0),"",'RRP data input'!B7960)</f>
        <v/>
      </c>
      <c r="C7959" s="174" t="str">
        <f>IF('RRP data input'!C7960=0,"",'RRP data input'!C7960)</f>
        <v/>
      </c>
      <c r="D7959" s="174" t="str">
        <f>IF('RRP data input'!D7960=0,"",'RRP data input'!D7960)</f>
        <v/>
      </c>
      <c r="E7959" s="174" t="str">
        <f>IFERROR(VLOOKUP(C7959,Mappings!$B$13:$E$31,4,FALSE),"")</f>
        <v/>
      </c>
      <c r="F7959" s="219">
        <f>SUM('RRP data input'!E7960:L7960)</f>
        <v>0</v>
      </c>
      <c r="G7959" s="219">
        <f>SUM('RRP data input'!E7960:P7960)</f>
        <v>0</v>
      </c>
      <c r="H7959" s="143" t="str">
        <f t="shared" si="125"/>
        <v/>
      </c>
    </row>
    <row r="7960" spans="2:8" customFormat="1">
      <c r="B7960" s="185" t="str">
        <f>IF(OR('RRP data input'!B7961="",'RRP data input'!B7961=0),"",'RRP data input'!B7961)</f>
        <v/>
      </c>
      <c r="C7960" s="174" t="str">
        <f>IF('RRP data input'!C7961=0,"",'RRP data input'!C7961)</f>
        <v/>
      </c>
      <c r="D7960" s="174" t="str">
        <f>IF('RRP data input'!D7961=0,"",'RRP data input'!D7961)</f>
        <v/>
      </c>
      <c r="E7960" s="174" t="str">
        <f>IFERROR(VLOOKUP(C7960,Mappings!$B$13:$E$31,4,FALSE),"")</f>
        <v/>
      </c>
      <c r="F7960" s="219">
        <f>SUM('RRP data input'!E7961:L7961)</f>
        <v>0</v>
      </c>
      <c r="G7960" s="219">
        <f>SUM('RRP data input'!E7961:P7961)</f>
        <v>0</v>
      </c>
      <c r="H7960" s="143" t="str">
        <f t="shared" si="125"/>
        <v/>
      </c>
    </row>
    <row r="7961" spans="2:8" customFormat="1">
      <c r="B7961" s="185" t="str">
        <f>IF(OR('RRP data input'!B7962="",'RRP data input'!B7962=0),"",'RRP data input'!B7962)</f>
        <v/>
      </c>
      <c r="C7961" s="174" t="str">
        <f>IF('RRP data input'!C7962=0,"",'RRP data input'!C7962)</f>
        <v/>
      </c>
      <c r="D7961" s="174" t="str">
        <f>IF('RRP data input'!D7962=0,"",'RRP data input'!D7962)</f>
        <v/>
      </c>
      <c r="E7961" s="174" t="str">
        <f>IFERROR(VLOOKUP(C7961,Mappings!$B$13:$E$31,4,FALSE),"")</f>
        <v/>
      </c>
      <c r="F7961" s="219">
        <f>SUM('RRP data input'!E7962:L7962)</f>
        <v>0</v>
      </c>
      <c r="G7961" s="219">
        <f>SUM('RRP data input'!E7962:P7962)</f>
        <v>0</v>
      </c>
      <c r="H7961" s="143" t="str">
        <f t="shared" si="125"/>
        <v/>
      </c>
    </row>
    <row r="7962" spans="2:8" customFormat="1">
      <c r="B7962" s="185" t="str">
        <f>IF(OR('RRP data input'!B7963="",'RRP data input'!B7963=0),"",'RRP data input'!B7963)</f>
        <v/>
      </c>
      <c r="C7962" s="174" t="str">
        <f>IF('RRP data input'!C7963=0,"",'RRP data input'!C7963)</f>
        <v/>
      </c>
      <c r="D7962" s="174" t="str">
        <f>IF('RRP data input'!D7963=0,"",'RRP data input'!D7963)</f>
        <v/>
      </c>
      <c r="E7962" s="174" t="str">
        <f>IFERROR(VLOOKUP(C7962,Mappings!$B$13:$E$31,4,FALSE),"")</f>
        <v/>
      </c>
      <c r="F7962" s="219">
        <f>SUM('RRP data input'!E7963:L7963)</f>
        <v>0</v>
      </c>
      <c r="G7962" s="219">
        <f>SUM('RRP data input'!E7963:P7963)</f>
        <v>0</v>
      </c>
      <c r="H7962" s="143" t="str">
        <f t="shared" si="125"/>
        <v/>
      </c>
    </row>
    <row r="7963" spans="2:8" customFormat="1">
      <c r="B7963" s="185" t="str">
        <f>IF(OR('RRP data input'!B7964="",'RRP data input'!B7964=0),"",'RRP data input'!B7964)</f>
        <v/>
      </c>
      <c r="C7963" s="174" t="str">
        <f>IF('RRP data input'!C7964=0,"",'RRP data input'!C7964)</f>
        <v/>
      </c>
      <c r="D7963" s="174" t="str">
        <f>IF('RRP data input'!D7964=0,"",'RRP data input'!D7964)</f>
        <v/>
      </c>
      <c r="E7963" s="174" t="str">
        <f>IFERROR(VLOOKUP(C7963,Mappings!$B$13:$E$31,4,FALSE),"")</f>
        <v/>
      </c>
      <c r="F7963" s="219">
        <f>SUM('RRP data input'!E7964:L7964)</f>
        <v>0</v>
      </c>
      <c r="G7963" s="219">
        <f>SUM('RRP data input'!E7964:P7964)</f>
        <v>0</v>
      </c>
      <c r="H7963" s="143" t="str">
        <f t="shared" si="125"/>
        <v/>
      </c>
    </row>
    <row r="7964" spans="2:8" customFormat="1">
      <c r="B7964" s="185" t="str">
        <f>IF(OR('RRP data input'!B7965="",'RRP data input'!B7965=0),"",'RRP data input'!B7965)</f>
        <v/>
      </c>
      <c r="C7964" s="174" t="str">
        <f>IF('RRP data input'!C7965=0,"",'RRP data input'!C7965)</f>
        <v/>
      </c>
      <c r="D7964" s="174" t="str">
        <f>IF('RRP data input'!D7965=0,"",'RRP data input'!D7965)</f>
        <v/>
      </c>
      <c r="E7964" s="174" t="str">
        <f>IFERROR(VLOOKUP(C7964,Mappings!$B$13:$E$31,4,FALSE),"")</f>
        <v/>
      </c>
      <c r="F7964" s="219">
        <f>SUM('RRP data input'!E7965:L7965)</f>
        <v>0</v>
      </c>
      <c r="G7964" s="219">
        <f>SUM('RRP data input'!E7965:P7965)</f>
        <v>0</v>
      </c>
      <c r="H7964" s="143" t="str">
        <f t="shared" si="125"/>
        <v/>
      </c>
    </row>
    <row r="7965" spans="2:8" customFormat="1">
      <c r="B7965" s="185" t="str">
        <f>IF(OR('RRP data input'!B7966="",'RRP data input'!B7966=0),"",'RRP data input'!B7966)</f>
        <v/>
      </c>
      <c r="C7965" s="174" t="str">
        <f>IF('RRP data input'!C7966=0,"",'RRP data input'!C7966)</f>
        <v/>
      </c>
      <c r="D7965" s="174" t="str">
        <f>IF('RRP data input'!D7966=0,"",'RRP data input'!D7966)</f>
        <v/>
      </c>
      <c r="E7965" s="174" t="str">
        <f>IFERROR(VLOOKUP(C7965,Mappings!$B$13:$E$31,4,FALSE),"")</f>
        <v/>
      </c>
      <c r="F7965" s="219">
        <f>SUM('RRP data input'!E7966:L7966)</f>
        <v>0</v>
      </c>
      <c r="G7965" s="219">
        <f>SUM('RRP data input'!E7966:P7966)</f>
        <v>0</v>
      </c>
      <c r="H7965" s="143" t="str">
        <f t="shared" si="125"/>
        <v/>
      </c>
    </row>
    <row r="7966" spans="2:8" customFormat="1">
      <c r="B7966" s="185" t="str">
        <f>IF(OR('RRP data input'!B7967="",'RRP data input'!B7967=0),"",'RRP data input'!B7967)</f>
        <v/>
      </c>
      <c r="C7966" s="174" t="str">
        <f>IF('RRP data input'!C7967=0,"",'RRP data input'!C7967)</f>
        <v/>
      </c>
      <c r="D7966" s="174" t="str">
        <f>IF('RRP data input'!D7967=0,"",'RRP data input'!D7967)</f>
        <v/>
      </c>
      <c r="E7966" s="174" t="str">
        <f>IFERROR(VLOOKUP(C7966,Mappings!$B$13:$E$31,4,FALSE),"")</f>
        <v/>
      </c>
      <c r="F7966" s="219">
        <f>SUM('RRP data input'!E7967:L7967)</f>
        <v>0</v>
      </c>
      <c r="G7966" s="219">
        <f>SUM('RRP data input'!E7967:P7967)</f>
        <v>0</v>
      </c>
      <c r="H7966" s="143" t="str">
        <f t="shared" si="125"/>
        <v/>
      </c>
    </row>
    <row r="7967" spans="2:8" customFormat="1">
      <c r="B7967" s="185" t="str">
        <f>IF(OR('RRP data input'!B7968="",'RRP data input'!B7968=0),"",'RRP data input'!B7968)</f>
        <v/>
      </c>
      <c r="C7967" s="174" t="str">
        <f>IF('RRP data input'!C7968=0,"",'RRP data input'!C7968)</f>
        <v/>
      </c>
      <c r="D7967" s="174" t="str">
        <f>IF('RRP data input'!D7968=0,"",'RRP data input'!D7968)</f>
        <v/>
      </c>
      <c r="E7967" s="174" t="str">
        <f>IFERROR(VLOOKUP(C7967,Mappings!$B$13:$E$31,4,FALSE),"")</f>
        <v/>
      </c>
      <c r="F7967" s="219">
        <f>SUM('RRP data input'!E7968:L7968)</f>
        <v>0</v>
      </c>
      <c r="G7967" s="219">
        <f>SUM('RRP data input'!E7968:P7968)</f>
        <v>0</v>
      </c>
      <c r="H7967" s="143" t="str">
        <f t="shared" si="125"/>
        <v/>
      </c>
    </row>
    <row r="7968" spans="2:8" customFormat="1">
      <c r="B7968" s="185" t="str">
        <f>IF(OR('RRP data input'!B7969="",'RRP data input'!B7969=0),"",'RRP data input'!B7969)</f>
        <v/>
      </c>
      <c r="C7968" s="174" t="str">
        <f>IF('RRP data input'!C7969=0,"",'RRP data input'!C7969)</f>
        <v/>
      </c>
      <c r="D7968" s="174" t="str">
        <f>IF('RRP data input'!D7969=0,"",'RRP data input'!D7969)</f>
        <v/>
      </c>
      <c r="E7968" s="174" t="str">
        <f>IFERROR(VLOOKUP(C7968,Mappings!$B$13:$E$31,4,FALSE),"")</f>
        <v/>
      </c>
      <c r="F7968" s="219">
        <f>SUM('RRP data input'!E7969:L7969)</f>
        <v>0</v>
      </c>
      <c r="G7968" s="219">
        <f>SUM('RRP data input'!E7969:P7969)</f>
        <v>0</v>
      </c>
      <c r="H7968" s="143" t="str">
        <f t="shared" si="125"/>
        <v/>
      </c>
    </row>
    <row r="7969" spans="2:8" customFormat="1">
      <c r="B7969" s="185" t="str">
        <f>IF(OR('RRP data input'!B7970="",'RRP data input'!B7970=0),"",'RRP data input'!B7970)</f>
        <v/>
      </c>
      <c r="C7969" s="174" t="str">
        <f>IF('RRP data input'!C7970=0,"",'RRP data input'!C7970)</f>
        <v/>
      </c>
      <c r="D7969" s="174" t="str">
        <f>IF('RRP data input'!D7970=0,"",'RRP data input'!D7970)</f>
        <v/>
      </c>
      <c r="E7969" s="174" t="str">
        <f>IFERROR(VLOOKUP(C7969,Mappings!$B$13:$E$31,4,FALSE),"")</f>
        <v/>
      </c>
      <c r="F7969" s="219">
        <f>SUM('RRP data input'!E7970:L7970)</f>
        <v>0</v>
      </c>
      <c r="G7969" s="219">
        <f>SUM('RRP data input'!E7970:P7970)</f>
        <v>0</v>
      </c>
      <c r="H7969" s="143" t="str">
        <f t="shared" si="125"/>
        <v/>
      </c>
    </row>
    <row r="7970" spans="2:8" customFormat="1">
      <c r="B7970" s="185" t="str">
        <f>IF(OR('RRP data input'!B7971="",'RRP data input'!B7971=0),"",'RRP data input'!B7971)</f>
        <v/>
      </c>
      <c r="C7970" s="174" t="str">
        <f>IF('RRP data input'!C7971=0,"",'RRP data input'!C7971)</f>
        <v/>
      </c>
      <c r="D7970" s="174" t="str">
        <f>IF('RRP data input'!D7971=0,"",'RRP data input'!D7971)</f>
        <v/>
      </c>
      <c r="E7970" s="174" t="str">
        <f>IFERROR(VLOOKUP(C7970,Mappings!$B$13:$E$31,4,FALSE),"")</f>
        <v/>
      </c>
      <c r="F7970" s="219">
        <f>SUM('RRP data input'!E7971:L7971)</f>
        <v>0</v>
      </c>
      <c r="G7970" s="219">
        <f>SUM('RRP data input'!E7971:P7971)</f>
        <v>0</v>
      </c>
      <c r="H7970" s="143" t="str">
        <f t="shared" si="125"/>
        <v/>
      </c>
    </row>
    <row r="7971" spans="2:8" customFormat="1">
      <c r="B7971" s="185" t="str">
        <f>IF(OR('RRP data input'!B7972="",'RRP data input'!B7972=0),"",'RRP data input'!B7972)</f>
        <v/>
      </c>
      <c r="C7971" s="174" t="str">
        <f>IF('RRP data input'!C7972=0,"",'RRP data input'!C7972)</f>
        <v/>
      </c>
      <c r="D7971" s="174" t="str">
        <f>IF('RRP data input'!D7972=0,"",'RRP data input'!D7972)</f>
        <v/>
      </c>
      <c r="E7971" s="174" t="str">
        <f>IFERROR(VLOOKUP(C7971,Mappings!$B$13:$E$31,4,FALSE),"")</f>
        <v/>
      </c>
      <c r="F7971" s="219">
        <f>SUM('RRP data input'!E7972:L7972)</f>
        <v>0</v>
      </c>
      <c r="G7971" s="219">
        <f>SUM('RRP data input'!E7972:P7972)</f>
        <v>0</v>
      </c>
      <c r="H7971" s="143" t="str">
        <f t="shared" si="125"/>
        <v/>
      </c>
    </row>
    <row r="7972" spans="2:8" customFormat="1">
      <c r="B7972" s="185" t="str">
        <f>IF(OR('RRP data input'!B7973="",'RRP data input'!B7973=0),"",'RRP data input'!B7973)</f>
        <v/>
      </c>
      <c r="C7972" s="174" t="str">
        <f>IF('RRP data input'!C7973=0,"",'RRP data input'!C7973)</f>
        <v/>
      </c>
      <c r="D7972" s="174" t="str">
        <f>IF('RRP data input'!D7973=0,"",'RRP data input'!D7973)</f>
        <v/>
      </c>
      <c r="E7972" s="174" t="str">
        <f>IFERROR(VLOOKUP(C7972,Mappings!$B$13:$E$31,4,FALSE),"")</f>
        <v/>
      </c>
      <c r="F7972" s="219">
        <f>SUM('RRP data input'!E7973:L7973)</f>
        <v>0</v>
      </c>
      <c r="G7972" s="219">
        <f>SUM('RRP data input'!E7973:P7973)</f>
        <v>0</v>
      </c>
      <c r="H7972" s="143" t="str">
        <f t="shared" si="125"/>
        <v/>
      </c>
    </row>
    <row r="7973" spans="2:8" customFormat="1">
      <c r="B7973" s="185" t="str">
        <f>IF(OR('RRP data input'!B7974="",'RRP data input'!B7974=0),"",'RRP data input'!B7974)</f>
        <v/>
      </c>
      <c r="C7973" s="174" t="str">
        <f>IF('RRP data input'!C7974=0,"",'RRP data input'!C7974)</f>
        <v/>
      </c>
      <c r="D7973" s="174" t="str">
        <f>IF('RRP data input'!D7974=0,"",'RRP data input'!D7974)</f>
        <v/>
      </c>
      <c r="E7973" s="174" t="str">
        <f>IFERROR(VLOOKUP(C7973,Mappings!$B$13:$E$31,4,FALSE),"")</f>
        <v/>
      </c>
      <c r="F7973" s="219">
        <f>SUM('RRP data input'!E7974:L7974)</f>
        <v>0</v>
      </c>
      <c r="G7973" s="219">
        <f>SUM('RRP data input'!E7974:P7974)</f>
        <v>0</v>
      </c>
      <c r="H7973" s="143" t="str">
        <f t="shared" si="125"/>
        <v/>
      </c>
    </row>
    <row r="7974" spans="2:8" customFormat="1">
      <c r="B7974" s="185" t="str">
        <f>IF(OR('RRP data input'!B7975="",'RRP data input'!B7975=0),"",'RRP data input'!B7975)</f>
        <v/>
      </c>
      <c r="C7974" s="174" t="str">
        <f>IF('RRP data input'!C7975=0,"",'RRP data input'!C7975)</f>
        <v/>
      </c>
      <c r="D7974" s="174" t="str">
        <f>IF('RRP data input'!D7975=0,"",'RRP data input'!D7975)</f>
        <v/>
      </c>
      <c r="E7974" s="174" t="str">
        <f>IFERROR(VLOOKUP(C7974,Mappings!$B$13:$E$31,4,FALSE),"")</f>
        <v/>
      </c>
      <c r="F7974" s="219">
        <f>SUM('RRP data input'!E7975:L7975)</f>
        <v>0</v>
      </c>
      <c r="G7974" s="219">
        <f>SUM('RRP data input'!E7975:P7975)</f>
        <v>0</v>
      </c>
      <c r="H7974" s="143" t="str">
        <f t="shared" si="125"/>
        <v/>
      </c>
    </row>
    <row r="7975" spans="2:8" customFormat="1">
      <c r="B7975" s="185" t="str">
        <f>IF(OR('RRP data input'!B7976="",'RRP data input'!B7976=0),"",'RRP data input'!B7976)</f>
        <v/>
      </c>
      <c r="C7975" s="174" t="str">
        <f>IF('RRP data input'!C7976=0,"",'RRP data input'!C7976)</f>
        <v/>
      </c>
      <c r="D7975" s="174" t="str">
        <f>IF('RRP data input'!D7976=0,"",'RRP data input'!D7976)</f>
        <v/>
      </c>
      <c r="E7975" s="174" t="str">
        <f>IFERROR(VLOOKUP(C7975,Mappings!$B$13:$E$31,4,FALSE),"")</f>
        <v/>
      </c>
      <c r="F7975" s="219">
        <f>SUM('RRP data input'!E7976:L7976)</f>
        <v>0</v>
      </c>
      <c r="G7975" s="219">
        <f>SUM('RRP data input'!E7976:P7976)</f>
        <v>0</v>
      </c>
      <c r="H7975" s="143" t="str">
        <f t="shared" si="125"/>
        <v/>
      </c>
    </row>
    <row r="7976" spans="2:8" customFormat="1">
      <c r="B7976" s="185" t="str">
        <f>IF(OR('RRP data input'!B7977="",'RRP data input'!B7977=0),"",'RRP data input'!B7977)</f>
        <v/>
      </c>
      <c r="C7976" s="174" t="str">
        <f>IF('RRP data input'!C7977=0,"",'RRP data input'!C7977)</f>
        <v/>
      </c>
      <c r="D7976" s="174" t="str">
        <f>IF('RRP data input'!D7977=0,"",'RRP data input'!D7977)</f>
        <v/>
      </c>
      <c r="E7976" s="174" t="str">
        <f>IFERROR(VLOOKUP(C7976,Mappings!$B$13:$E$31,4,FALSE),"")</f>
        <v/>
      </c>
      <c r="F7976" s="219">
        <f>SUM('RRP data input'!E7977:L7977)</f>
        <v>0</v>
      </c>
      <c r="G7976" s="219">
        <f>SUM('RRP data input'!E7977:P7977)</f>
        <v>0</v>
      </c>
      <c r="H7976" s="143" t="str">
        <f t="shared" si="125"/>
        <v/>
      </c>
    </row>
    <row r="7977" spans="2:8" customFormat="1">
      <c r="B7977" s="185" t="str">
        <f>IF(OR('RRP data input'!B7978="",'RRP data input'!B7978=0),"",'RRP data input'!B7978)</f>
        <v/>
      </c>
      <c r="C7977" s="174" t="str">
        <f>IF('RRP data input'!C7978=0,"",'RRP data input'!C7978)</f>
        <v/>
      </c>
      <c r="D7977" s="174" t="str">
        <f>IF('RRP data input'!D7978=0,"",'RRP data input'!D7978)</f>
        <v/>
      </c>
      <c r="E7977" s="174" t="str">
        <f>IFERROR(VLOOKUP(C7977,Mappings!$B$13:$E$31,4,FALSE),"")</f>
        <v/>
      </c>
      <c r="F7977" s="219">
        <f>SUM('RRP data input'!E7978:L7978)</f>
        <v>0</v>
      </c>
      <c r="G7977" s="219">
        <f>SUM('RRP data input'!E7978:P7978)</f>
        <v>0</v>
      </c>
      <c r="H7977" s="143" t="str">
        <f t="shared" si="125"/>
        <v/>
      </c>
    </row>
    <row r="7978" spans="2:8" customFormat="1">
      <c r="B7978" s="185" t="str">
        <f>IF(OR('RRP data input'!B7979="",'RRP data input'!B7979=0),"",'RRP data input'!B7979)</f>
        <v/>
      </c>
      <c r="C7978" s="174" t="str">
        <f>IF('RRP data input'!C7979=0,"",'RRP data input'!C7979)</f>
        <v/>
      </c>
      <c r="D7978" s="174" t="str">
        <f>IF('RRP data input'!D7979=0,"",'RRP data input'!D7979)</f>
        <v/>
      </c>
      <c r="E7978" s="174" t="str">
        <f>IFERROR(VLOOKUP(C7978,Mappings!$B$13:$E$31,4,FALSE),"")</f>
        <v/>
      </c>
      <c r="F7978" s="219">
        <f>SUM('RRP data input'!E7979:L7979)</f>
        <v>0</v>
      </c>
      <c r="G7978" s="219">
        <f>SUM('RRP data input'!E7979:P7979)</f>
        <v>0</v>
      </c>
      <c r="H7978" s="143" t="str">
        <f t="shared" si="125"/>
        <v/>
      </c>
    </row>
    <row r="7979" spans="2:8" customFormat="1">
      <c r="B7979" s="185" t="str">
        <f>IF(OR('RRP data input'!B7980="",'RRP data input'!B7980=0),"",'RRP data input'!B7980)</f>
        <v/>
      </c>
      <c r="C7979" s="174" t="str">
        <f>IF('RRP data input'!C7980=0,"",'RRP data input'!C7980)</f>
        <v/>
      </c>
      <c r="D7979" s="174" t="str">
        <f>IF('RRP data input'!D7980=0,"",'RRP data input'!D7980)</f>
        <v/>
      </c>
      <c r="E7979" s="174" t="str">
        <f>IFERROR(VLOOKUP(C7979,Mappings!$B$13:$E$31,4,FALSE),"")</f>
        <v/>
      </c>
      <c r="F7979" s="219">
        <f>SUM('RRP data input'!E7980:L7980)</f>
        <v>0</v>
      </c>
      <c r="G7979" s="219">
        <f>SUM('RRP data input'!E7980:P7980)</f>
        <v>0</v>
      </c>
      <c r="H7979" s="143" t="str">
        <f t="shared" si="125"/>
        <v/>
      </c>
    </row>
    <row r="7980" spans="2:8" customFormat="1">
      <c r="B7980" s="185" t="str">
        <f>IF(OR('RRP data input'!B7981="",'RRP data input'!B7981=0),"",'RRP data input'!B7981)</f>
        <v/>
      </c>
      <c r="C7980" s="174" t="str">
        <f>IF('RRP data input'!C7981=0,"",'RRP data input'!C7981)</f>
        <v/>
      </c>
      <c r="D7980" s="174" t="str">
        <f>IF('RRP data input'!D7981=0,"",'RRP data input'!D7981)</f>
        <v/>
      </c>
      <c r="E7980" s="174" t="str">
        <f>IFERROR(VLOOKUP(C7980,Mappings!$B$13:$E$31,4,FALSE),"")</f>
        <v/>
      </c>
      <c r="F7980" s="219">
        <f>SUM('RRP data input'!E7981:L7981)</f>
        <v>0</v>
      </c>
      <c r="G7980" s="219">
        <f>SUM('RRP data input'!E7981:P7981)</f>
        <v>0</v>
      </c>
      <c r="H7980" s="143" t="str">
        <f t="shared" si="125"/>
        <v/>
      </c>
    </row>
    <row r="7981" spans="2:8" customFormat="1">
      <c r="B7981" s="185" t="str">
        <f>IF(OR('RRP data input'!B7982="",'RRP data input'!B7982=0),"",'RRP data input'!B7982)</f>
        <v/>
      </c>
      <c r="C7981" s="174" t="str">
        <f>IF('RRP data input'!C7982=0,"",'RRP data input'!C7982)</f>
        <v/>
      </c>
      <c r="D7981" s="174" t="str">
        <f>IF('RRP data input'!D7982=0,"",'RRP data input'!D7982)</f>
        <v/>
      </c>
      <c r="E7981" s="174" t="str">
        <f>IFERROR(VLOOKUP(C7981,Mappings!$B$13:$E$31,4,FALSE),"")</f>
        <v/>
      </c>
      <c r="F7981" s="219">
        <f>SUM('RRP data input'!E7982:L7982)</f>
        <v>0</v>
      </c>
      <c r="G7981" s="219">
        <f>SUM('RRP data input'!E7982:P7982)</f>
        <v>0</v>
      </c>
      <c r="H7981" s="143" t="str">
        <f t="shared" si="125"/>
        <v/>
      </c>
    </row>
    <row r="7982" spans="2:8" customFormat="1">
      <c r="B7982" s="185" t="str">
        <f>IF(OR('RRP data input'!B7983="",'RRP data input'!B7983=0),"",'RRP data input'!B7983)</f>
        <v/>
      </c>
      <c r="C7982" s="174" t="str">
        <f>IF('RRP data input'!C7983=0,"",'RRP data input'!C7983)</f>
        <v/>
      </c>
      <c r="D7982" s="174" t="str">
        <f>IF('RRP data input'!D7983=0,"",'RRP data input'!D7983)</f>
        <v/>
      </c>
      <c r="E7982" s="174" t="str">
        <f>IFERROR(VLOOKUP(C7982,Mappings!$B$13:$E$31,4,FALSE),"")</f>
        <v/>
      </c>
      <c r="F7982" s="219">
        <f>SUM('RRP data input'!E7983:L7983)</f>
        <v>0</v>
      </c>
      <c r="G7982" s="219">
        <f>SUM('RRP data input'!E7983:P7983)</f>
        <v>0</v>
      </c>
      <c r="H7982" s="143" t="str">
        <f t="shared" si="125"/>
        <v/>
      </c>
    </row>
    <row r="7983" spans="2:8" customFormat="1">
      <c r="B7983" s="185" t="str">
        <f>IF(OR('RRP data input'!B7984="",'RRP data input'!B7984=0),"",'RRP data input'!B7984)</f>
        <v/>
      </c>
      <c r="C7983" s="174" t="str">
        <f>IF('RRP data input'!C7984=0,"",'RRP data input'!C7984)</f>
        <v/>
      </c>
      <c r="D7983" s="174" t="str">
        <f>IF('RRP data input'!D7984=0,"",'RRP data input'!D7984)</f>
        <v/>
      </c>
      <c r="E7983" s="174" t="str">
        <f>IFERROR(VLOOKUP(C7983,Mappings!$B$13:$E$31,4,FALSE),"")</f>
        <v/>
      </c>
      <c r="F7983" s="219">
        <f>SUM('RRP data input'!E7984:L7984)</f>
        <v>0</v>
      </c>
      <c r="G7983" s="219">
        <f>SUM('RRP data input'!E7984:P7984)</f>
        <v>0</v>
      </c>
      <c r="H7983" s="143" t="str">
        <f t="shared" si="125"/>
        <v/>
      </c>
    </row>
    <row r="7984" spans="2:8" customFormat="1">
      <c r="B7984" s="185" t="str">
        <f>IF(OR('RRP data input'!B7985="",'RRP data input'!B7985=0),"",'RRP data input'!B7985)</f>
        <v/>
      </c>
      <c r="C7984" s="174" t="str">
        <f>IF('RRP data input'!C7985=0,"",'RRP data input'!C7985)</f>
        <v/>
      </c>
      <c r="D7984" s="174" t="str">
        <f>IF('RRP data input'!D7985=0,"",'RRP data input'!D7985)</f>
        <v/>
      </c>
      <c r="E7984" s="174" t="str">
        <f>IFERROR(VLOOKUP(C7984,Mappings!$B$13:$E$31,4,FALSE),"")</f>
        <v/>
      </c>
      <c r="F7984" s="219">
        <f>SUM('RRP data input'!E7985:L7985)</f>
        <v>0</v>
      </c>
      <c r="G7984" s="219">
        <f>SUM('RRP data input'!E7985:P7985)</f>
        <v>0</v>
      </c>
      <c r="H7984" s="143" t="str">
        <f t="shared" si="125"/>
        <v/>
      </c>
    </row>
    <row r="7985" spans="2:8" customFormat="1">
      <c r="B7985" s="185" t="str">
        <f>IF(OR('RRP data input'!B7986="",'RRP data input'!B7986=0),"",'RRP data input'!B7986)</f>
        <v/>
      </c>
      <c r="C7985" s="174" t="str">
        <f>IF('RRP data input'!C7986=0,"",'RRP data input'!C7986)</f>
        <v/>
      </c>
      <c r="D7985" s="174" t="str">
        <f>IF('RRP data input'!D7986=0,"",'RRP data input'!D7986)</f>
        <v/>
      </c>
      <c r="E7985" s="174" t="str">
        <f>IFERROR(VLOOKUP(C7985,Mappings!$B$13:$E$31,4,FALSE),"")</f>
        <v/>
      </c>
      <c r="F7985" s="219">
        <f>SUM('RRP data input'!E7986:L7986)</f>
        <v>0</v>
      </c>
      <c r="G7985" s="219">
        <f>SUM('RRP data input'!E7986:P7986)</f>
        <v>0</v>
      </c>
      <c r="H7985" s="143" t="str">
        <f t="shared" si="125"/>
        <v/>
      </c>
    </row>
    <row r="7986" spans="2:8" customFormat="1">
      <c r="B7986" s="185" t="str">
        <f>IF(OR('RRP data input'!B7987="",'RRP data input'!B7987=0),"",'RRP data input'!B7987)</f>
        <v/>
      </c>
      <c r="C7986" s="174" t="str">
        <f>IF('RRP data input'!C7987=0,"",'RRP data input'!C7987)</f>
        <v/>
      </c>
      <c r="D7986" s="174" t="str">
        <f>IF('RRP data input'!D7987=0,"",'RRP data input'!D7987)</f>
        <v/>
      </c>
      <c r="E7986" s="174" t="str">
        <f>IFERROR(VLOOKUP(C7986,Mappings!$B$13:$E$31,4,FALSE),"")</f>
        <v/>
      </c>
      <c r="F7986" s="219">
        <f>SUM('RRP data input'!E7987:L7987)</f>
        <v>0</v>
      </c>
      <c r="G7986" s="219">
        <f>SUM('RRP data input'!E7987:P7987)</f>
        <v>0</v>
      </c>
      <c r="H7986" s="143" t="str">
        <f t="shared" si="125"/>
        <v/>
      </c>
    </row>
    <row r="7987" spans="2:8" customFormat="1">
      <c r="B7987" s="185" t="str">
        <f>IF(OR('RRP data input'!B7988="",'RRP data input'!B7988=0),"",'RRP data input'!B7988)</f>
        <v/>
      </c>
      <c r="C7987" s="174" t="str">
        <f>IF('RRP data input'!C7988=0,"",'RRP data input'!C7988)</f>
        <v/>
      </c>
      <c r="D7987" s="174" t="str">
        <f>IF('RRP data input'!D7988=0,"",'RRP data input'!D7988)</f>
        <v/>
      </c>
      <c r="E7987" s="174" t="str">
        <f>IFERROR(VLOOKUP(C7987,Mappings!$B$13:$E$31,4,FALSE),"")</f>
        <v/>
      </c>
      <c r="F7987" s="219">
        <f>SUM('RRP data input'!E7988:L7988)</f>
        <v>0</v>
      </c>
      <c r="G7987" s="219">
        <f>SUM('RRP data input'!E7988:P7988)</f>
        <v>0</v>
      </c>
      <c r="H7987" s="143" t="str">
        <f t="shared" si="125"/>
        <v/>
      </c>
    </row>
    <row r="7988" spans="2:8" customFormat="1">
      <c r="B7988" s="185" t="str">
        <f>IF(OR('RRP data input'!B7989="",'RRP data input'!B7989=0),"",'RRP data input'!B7989)</f>
        <v/>
      </c>
      <c r="C7988" s="174" t="str">
        <f>IF('RRP data input'!C7989=0,"",'RRP data input'!C7989)</f>
        <v/>
      </c>
      <c r="D7988" s="174" t="str">
        <f>IF('RRP data input'!D7989=0,"",'RRP data input'!D7989)</f>
        <v/>
      </c>
      <c r="E7988" s="174" t="str">
        <f>IFERROR(VLOOKUP(C7988,Mappings!$B$13:$E$31,4,FALSE),"")</f>
        <v/>
      </c>
      <c r="F7988" s="219">
        <f>SUM('RRP data input'!E7989:L7989)</f>
        <v>0</v>
      </c>
      <c r="G7988" s="219">
        <f>SUM('RRP data input'!E7989:P7989)</f>
        <v>0</v>
      </c>
      <c r="H7988" s="143" t="str">
        <f t="shared" si="125"/>
        <v/>
      </c>
    </row>
    <row r="7989" spans="2:8" customFormat="1">
      <c r="B7989" s="185" t="str">
        <f>IF(OR('RRP data input'!B7990="",'RRP data input'!B7990=0),"",'RRP data input'!B7990)</f>
        <v/>
      </c>
      <c r="C7989" s="174" t="str">
        <f>IF('RRP data input'!C7990=0,"",'RRP data input'!C7990)</f>
        <v/>
      </c>
      <c r="D7989" s="174" t="str">
        <f>IF('RRP data input'!D7990=0,"",'RRP data input'!D7990)</f>
        <v/>
      </c>
      <c r="E7989" s="174" t="str">
        <f>IFERROR(VLOOKUP(C7989,Mappings!$B$13:$E$31,4,FALSE),"")</f>
        <v/>
      </c>
      <c r="F7989" s="219">
        <f>SUM('RRP data input'!E7990:L7990)</f>
        <v>0</v>
      </c>
      <c r="G7989" s="219">
        <f>SUM('RRP data input'!E7990:P7990)</f>
        <v>0</v>
      </c>
      <c r="H7989" s="143" t="str">
        <f t="shared" si="125"/>
        <v/>
      </c>
    </row>
    <row r="7990" spans="2:8" customFormat="1">
      <c r="B7990" s="185" t="str">
        <f>IF(OR('RRP data input'!B7991="",'RRP data input'!B7991=0),"",'RRP data input'!B7991)</f>
        <v/>
      </c>
      <c r="C7990" s="174" t="str">
        <f>IF('RRP data input'!C7991=0,"",'RRP data input'!C7991)</f>
        <v/>
      </c>
      <c r="D7990" s="174" t="str">
        <f>IF('RRP data input'!D7991=0,"",'RRP data input'!D7991)</f>
        <v/>
      </c>
      <c r="E7990" s="174" t="str">
        <f>IFERROR(VLOOKUP(C7990,Mappings!$B$13:$E$31,4,FALSE),"")</f>
        <v/>
      </c>
      <c r="F7990" s="219">
        <f>SUM('RRP data input'!E7991:L7991)</f>
        <v>0</v>
      </c>
      <c r="G7990" s="219">
        <f>SUM('RRP data input'!E7991:P7991)</f>
        <v>0</v>
      </c>
      <c r="H7990" s="143" t="str">
        <f t="shared" si="125"/>
        <v/>
      </c>
    </row>
    <row r="7991" spans="2:8" customFormat="1">
      <c r="B7991" s="185" t="str">
        <f>IF(OR('RRP data input'!B7992="",'RRP data input'!B7992=0),"",'RRP data input'!B7992)</f>
        <v/>
      </c>
      <c r="C7991" s="174" t="str">
        <f>IF('RRP data input'!C7992=0,"",'RRP data input'!C7992)</f>
        <v/>
      </c>
      <c r="D7991" s="174" t="str">
        <f>IF('RRP data input'!D7992=0,"",'RRP data input'!D7992)</f>
        <v/>
      </c>
      <c r="E7991" s="174" t="str">
        <f>IFERROR(VLOOKUP(C7991,Mappings!$B$13:$E$31,4,FALSE),"")</f>
        <v/>
      </c>
      <c r="F7991" s="219">
        <f>SUM('RRP data input'!E7992:L7992)</f>
        <v>0</v>
      </c>
      <c r="G7991" s="219">
        <f>SUM('RRP data input'!E7992:P7992)</f>
        <v>0</v>
      </c>
      <c r="H7991" s="143" t="str">
        <f t="shared" si="125"/>
        <v/>
      </c>
    </row>
    <row r="7992" spans="2:8" customFormat="1">
      <c r="B7992" s="185" t="str">
        <f>IF(OR('RRP data input'!B7993="",'RRP data input'!B7993=0),"",'RRP data input'!B7993)</f>
        <v/>
      </c>
      <c r="C7992" s="174" t="str">
        <f>IF('RRP data input'!C7993=0,"",'RRP data input'!C7993)</f>
        <v/>
      </c>
      <c r="D7992" s="174" t="str">
        <f>IF('RRP data input'!D7993=0,"",'RRP data input'!D7993)</f>
        <v/>
      </c>
      <c r="E7992" s="174" t="str">
        <f>IFERROR(VLOOKUP(C7992,Mappings!$B$13:$E$31,4,FALSE),"")</f>
        <v/>
      </c>
      <c r="F7992" s="219">
        <f>SUM('RRP data input'!E7993:L7993)</f>
        <v>0</v>
      </c>
      <c r="G7992" s="219">
        <f>SUM('RRP data input'!E7993:P7993)</f>
        <v>0</v>
      </c>
      <c r="H7992" s="143" t="str">
        <f t="shared" si="125"/>
        <v/>
      </c>
    </row>
    <row r="7993" spans="2:8" customFormat="1">
      <c r="B7993" s="185" t="str">
        <f>IF(OR('RRP data input'!B7994="",'RRP data input'!B7994=0),"",'RRP data input'!B7994)</f>
        <v/>
      </c>
      <c r="C7993" s="174" t="str">
        <f>IF('RRP data input'!C7994=0,"",'RRP data input'!C7994)</f>
        <v/>
      </c>
      <c r="D7993" s="174" t="str">
        <f>IF('RRP data input'!D7994=0,"",'RRP data input'!D7994)</f>
        <v/>
      </c>
      <c r="E7993" s="174" t="str">
        <f>IFERROR(VLOOKUP(C7993,Mappings!$B$13:$E$31,4,FALSE),"")</f>
        <v/>
      </c>
      <c r="F7993" s="219">
        <f>SUM('RRP data input'!E7994:L7994)</f>
        <v>0</v>
      </c>
      <c r="G7993" s="219">
        <f>SUM('RRP data input'!E7994:P7994)</f>
        <v>0</v>
      </c>
      <c r="H7993" s="143" t="str">
        <f t="shared" si="125"/>
        <v/>
      </c>
    </row>
    <row r="7994" spans="2:8" customFormat="1">
      <c r="B7994" s="185" t="str">
        <f>IF(OR('RRP data input'!B7995="",'RRP data input'!B7995=0),"",'RRP data input'!B7995)</f>
        <v/>
      </c>
      <c r="C7994" s="174" t="str">
        <f>IF('RRP data input'!C7995=0,"",'RRP data input'!C7995)</f>
        <v/>
      </c>
      <c r="D7994" s="174" t="str">
        <f>IF('RRP data input'!D7995=0,"",'RRP data input'!D7995)</f>
        <v/>
      </c>
      <c r="E7994" s="174" t="str">
        <f>IFERROR(VLOOKUP(C7994,Mappings!$B$13:$E$31,4,FALSE),"")</f>
        <v/>
      </c>
      <c r="F7994" s="219">
        <f>SUM('RRP data input'!E7995:L7995)</f>
        <v>0</v>
      </c>
      <c r="G7994" s="219">
        <f>SUM('RRP data input'!E7995:P7995)</f>
        <v>0</v>
      </c>
      <c r="H7994" s="143" t="str">
        <f t="shared" si="125"/>
        <v/>
      </c>
    </row>
    <row r="7995" spans="2:8" customFormat="1">
      <c r="B7995" s="185" t="str">
        <f>IF(OR('RRP data input'!B7996="",'RRP data input'!B7996=0),"",'RRP data input'!B7996)</f>
        <v/>
      </c>
      <c r="C7995" s="174" t="str">
        <f>IF('RRP data input'!C7996=0,"",'RRP data input'!C7996)</f>
        <v/>
      </c>
      <c r="D7995" s="174" t="str">
        <f>IF('RRP data input'!D7996=0,"",'RRP data input'!D7996)</f>
        <v/>
      </c>
      <c r="E7995" s="174" t="str">
        <f>IFERROR(VLOOKUP(C7995,Mappings!$B$13:$E$31,4,FALSE),"")</f>
        <v/>
      </c>
      <c r="F7995" s="219">
        <f>SUM('RRP data input'!E7996:L7996)</f>
        <v>0</v>
      </c>
      <c r="G7995" s="219">
        <f>SUM('RRP data input'!E7996:P7996)</f>
        <v>0</v>
      </c>
      <c r="H7995" s="143" t="str">
        <f t="shared" si="125"/>
        <v/>
      </c>
    </row>
    <row r="7996" spans="2:8" customFormat="1">
      <c r="B7996" s="185" t="str">
        <f>IF(OR('RRP data input'!B7997="",'RRP data input'!B7997=0),"",'RRP data input'!B7997)</f>
        <v/>
      </c>
      <c r="C7996" s="174" t="str">
        <f>IF('RRP data input'!C7997=0,"",'RRP data input'!C7997)</f>
        <v/>
      </c>
      <c r="D7996" s="174" t="str">
        <f>IF('RRP data input'!D7997=0,"",'RRP data input'!D7997)</f>
        <v/>
      </c>
      <c r="E7996" s="174" t="str">
        <f>IFERROR(VLOOKUP(C7996,Mappings!$B$13:$E$31,4,FALSE),"")</f>
        <v/>
      </c>
      <c r="F7996" s="219">
        <f>SUM('RRP data input'!E7997:L7997)</f>
        <v>0</v>
      </c>
      <c r="G7996" s="219">
        <f>SUM('RRP data input'!E7997:P7997)</f>
        <v>0</v>
      </c>
      <c r="H7996" s="143" t="str">
        <f t="shared" si="125"/>
        <v/>
      </c>
    </row>
    <row r="7997" spans="2:8" customFormat="1">
      <c r="B7997" s="185" t="str">
        <f>IF(OR('RRP data input'!B7998="",'RRP data input'!B7998=0),"",'RRP data input'!B7998)</f>
        <v/>
      </c>
      <c r="C7997" s="174" t="str">
        <f>IF('RRP data input'!C7998=0,"",'RRP data input'!C7998)</f>
        <v/>
      </c>
      <c r="D7997" s="174" t="str">
        <f>IF('RRP data input'!D7998=0,"",'RRP data input'!D7998)</f>
        <v/>
      </c>
      <c r="E7997" s="174" t="str">
        <f>IFERROR(VLOOKUP(C7997,Mappings!$B$13:$E$31,4,FALSE),"")</f>
        <v/>
      </c>
      <c r="F7997" s="219">
        <f>SUM('RRP data input'!E7998:L7998)</f>
        <v>0</v>
      </c>
      <c r="G7997" s="219">
        <f>SUM('RRP data input'!E7998:P7998)</f>
        <v>0</v>
      </c>
      <c r="H7997" s="143" t="str">
        <f t="shared" si="125"/>
        <v/>
      </c>
    </row>
    <row r="7998" spans="2:8" customFormat="1">
      <c r="B7998" s="185" t="str">
        <f>IF(OR('RRP data input'!B7999="",'RRP data input'!B7999=0),"",'RRP data input'!B7999)</f>
        <v/>
      </c>
      <c r="C7998" s="174" t="str">
        <f>IF('RRP data input'!C7999=0,"",'RRP data input'!C7999)</f>
        <v/>
      </c>
      <c r="D7998" s="174" t="str">
        <f>IF('RRP data input'!D7999=0,"",'RRP data input'!D7999)</f>
        <v/>
      </c>
      <c r="E7998" s="174" t="str">
        <f>IFERROR(VLOOKUP(C7998,Mappings!$B$13:$E$31,4,FALSE),"")</f>
        <v/>
      </c>
      <c r="F7998" s="219">
        <f>SUM('RRP data input'!E7999:L7999)</f>
        <v>0</v>
      </c>
      <c r="G7998" s="219">
        <f>SUM('RRP data input'!E7999:P7999)</f>
        <v>0</v>
      </c>
      <c r="H7998" s="143" t="str">
        <f t="shared" si="125"/>
        <v/>
      </c>
    </row>
    <row r="7999" spans="2:8" customFormat="1">
      <c r="B7999" s="185" t="str">
        <f>IF(OR('RRP data input'!B8000="",'RRP data input'!B8000=0),"",'RRP data input'!B8000)</f>
        <v/>
      </c>
      <c r="C7999" s="174" t="str">
        <f>IF('RRP data input'!C8000=0,"",'RRP data input'!C8000)</f>
        <v/>
      </c>
      <c r="D7999" s="174" t="str">
        <f>IF('RRP data input'!D8000=0,"",'RRP data input'!D8000)</f>
        <v/>
      </c>
      <c r="E7999" s="174" t="str">
        <f>IFERROR(VLOOKUP(C7999,Mappings!$B$13:$E$31,4,FALSE),"")</f>
        <v/>
      </c>
      <c r="F7999" s="219">
        <f>SUM('RRP data input'!E8000:L8000)</f>
        <v>0</v>
      </c>
      <c r="G7999" s="219">
        <f>SUM('RRP data input'!E8000:P8000)</f>
        <v>0</v>
      </c>
      <c r="H7999" s="143" t="str">
        <f t="shared" si="125"/>
        <v/>
      </c>
    </row>
    <row r="8000" spans="2:8" customFormat="1">
      <c r="B8000" s="185" t="str">
        <f>IF(OR('RRP data input'!B8001="",'RRP data input'!B8001=0),"",'RRP data input'!B8001)</f>
        <v/>
      </c>
      <c r="C8000" s="174" t="str">
        <f>IF('RRP data input'!C8001=0,"",'RRP data input'!C8001)</f>
        <v/>
      </c>
      <c r="D8000" s="174" t="str">
        <f>IF('RRP data input'!D8001=0,"",'RRP data input'!D8001)</f>
        <v/>
      </c>
      <c r="E8000" s="174" t="str">
        <f>IFERROR(VLOOKUP(C8000,Mappings!$B$13:$E$31,4,FALSE),"")</f>
        <v/>
      </c>
      <c r="F8000" s="219">
        <f>SUM('RRP data input'!E8001:L8001)</f>
        <v>0</v>
      </c>
      <c r="G8000" s="219">
        <f>SUM('RRP data input'!E8001:P8001)</f>
        <v>0</v>
      </c>
      <c r="H8000" s="143" t="str">
        <f t="shared" si="125"/>
        <v/>
      </c>
    </row>
    <row r="8001" spans="2:8" customFormat="1">
      <c r="B8001" s="185" t="str">
        <f>IF(OR('RRP data input'!B8002="",'RRP data input'!B8002=0),"",'RRP data input'!B8002)</f>
        <v/>
      </c>
      <c r="C8001" s="174" t="str">
        <f>IF('RRP data input'!C8002=0,"",'RRP data input'!C8002)</f>
        <v/>
      </c>
      <c r="D8001" s="174" t="str">
        <f>IF('RRP data input'!D8002=0,"",'RRP data input'!D8002)</f>
        <v/>
      </c>
      <c r="E8001" s="174" t="str">
        <f>IFERROR(VLOOKUP(C8001,Mappings!$B$13:$E$31,4,FALSE),"")</f>
        <v/>
      </c>
      <c r="F8001" s="219">
        <f>SUM('RRP data input'!E8002:L8002)</f>
        <v>0</v>
      </c>
      <c r="G8001" s="219">
        <f>SUM('RRP data input'!E8002:P8002)</f>
        <v>0</v>
      </c>
      <c r="H8001" s="143" t="str">
        <f t="shared" si="125"/>
        <v/>
      </c>
    </row>
    <row r="8002" spans="2:8" customFormat="1">
      <c r="B8002" s="185" t="str">
        <f>IF(OR('RRP data input'!B8003="",'RRP data input'!B8003=0),"",'RRP data input'!B8003)</f>
        <v/>
      </c>
      <c r="C8002" s="174" t="str">
        <f>IF('RRP data input'!C8003=0,"",'RRP data input'!C8003)</f>
        <v/>
      </c>
      <c r="D8002" s="174" t="str">
        <f>IF('RRP data input'!D8003=0,"",'RRP data input'!D8003)</f>
        <v/>
      </c>
      <c r="E8002" s="174" t="str">
        <f>IFERROR(VLOOKUP(C8002,Mappings!$B$13:$E$31,4,FALSE),"")</f>
        <v/>
      </c>
      <c r="F8002" s="219">
        <f>SUM('RRP data input'!E8003:L8003)</f>
        <v>0</v>
      </c>
      <c r="G8002" s="219">
        <f>SUM('RRP data input'!E8003:P8003)</f>
        <v>0</v>
      </c>
      <c r="H8002" s="143" t="str">
        <f t="shared" si="125"/>
        <v/>
      </c>
    </row>
    <row r="8003" spans="2:8" customFormat="1">
      <c r="B8003" s="185" t="str">
        <f>IF(OR('RRP data input'!B8004="",'RRP data input'!B8004=0),"",'RRP data input'!B8004)</f>
        <v/>
      </c>
      <c r="C8003" s="174" t="str">
        <f>IF('RRP data input'!C8004=0,"",'RRP data input'!C8004)</f>
        <v/>
      </c>
      <c r="D8003" s="174" t="str">
        <f>IF('RRP data input'!D8004=0,"",'RRP data input'!D8004)</f>
        <v/>
      </c>
      <c r="E8003" s="174" t="str">
        <f>IFERROR(VLOOKUP(C8003,Mappings!$B$13:$E$31,4,FALSE),"")</f>
        <v/>
      </c>
      <c r="F8003" s="219">
        <f>SUM('RRP data input'!E8004:L8004)</f>
        <v>0</v>
      </c>
      <c r="G8003" s="219">
        <f>SUM('RRP data input'!E8004:P8004)</f>
        <v>0</v>
      </c>
      <c r="H8003" s="143" t="str">
        <f t="shared" si="125"/>
        <v/>
      </c>
    </row>
    <row r="8004" spans="2:8" customFormat="1">
      <c r="B8004" s="185" t="str">
        <f>IF(OR('RRP data input'!B8005="",'RRP data input'!B8005=0),"",'RRP data input'!B8005)</f>
        <v/>
      </c>
      <c r="C8004" s="174" t="str">
        <f>IF('RRP data input'!C8005=0,"",'RRP data input'!C8005)</f>
        <v/>
      </c>
      <c r="D8004" s="174" t="str">
        <f>IF('RRP data input'!D8005=0,"",'RRP data input'!D8005)</f>
        <v/>
      </c>
      <c r="E8004" s="174" t="str">
        <f>IFERROR(VLOOKUP(C8004,Mappings!$B$13:$E$31,4,FALSE),"")</f>
        <v/>
      </c>
      <c r="F8004" s="219">
        <f>SUM('RRP data input'!E8005:L8005)</f>
        <v>0</v>
      </c>
      <c r="G8004" s="219">
        <f>SUM('RRP data input'!E8005:P8005)</f>
        <v>0</v>
      </c>
      <c r="H8004" s="143" t="str">
        <f t="shared" si="125"/>
        <v/>
      </c>
    </row>
    <row r="8005" spans="2:8" customFormat="1">
      <c r="B8005" s="185" t="str">
        <f>IF(OR('RRP data input'!B8006="",'RRP data input'!B8006=0),"",'RRP data input'!B8006)</f>
        <v/>
      </c>
      <c r="C8005" s="174" t="str">
        <f>IF('RRP data input'!C8006=0,"",'RRP data input'!C8006)</f>
        <v/>
      </c>
      <c r="D8005" s="174" t="str">
        <f>IF('RRP data input'!D8006=0,"",'RRP data input'!D8006)</f>
        <v/>
      </c>
      <c r="E8005" s="174" t="str">
        <f>IFERROR(VLOOKUP(C8005,Mappings!$B$13:$E$31,4,FALSE),"")</f>
        <v/>
      </c>
      <c r="F8005" s="219">
        <f>SUM('RRP data input'!E8006:L8006)</f>
        <v>0</v>
      </c>
      <c r="G8005" s="219">
        <f>SUM('RRP data input'!E8006:P8006)</f>
        <v>0</v>
      </c>
      <c r="H8005" s="143" t="str">
        <f t="shared" si="125"/>
        <v/>
      </c>
    </row>
    <row r="8006" spans="2:8" customFormat="1">
      <c r="B8006" s="185" t="str">
        <f>IF(OR('RRP data input'!B8007="",'RRP data input'!B8007=0),"",'RRP data input'!B8007)</f>
        <v/>
      </c>
      <c r="C8006" s="174" t="str">
        <f>IF('RRP data input'!C8007=0,"",'RRP data input'!C8007)</f>
        <v/>
      </c>
      <c r="D8006" s="174" t="str">
        <f>IF('RRP data input'!D8007=0,"",'RRP data input'!D8007)</f>
        <v/>
      </c>
      <c r="E8006" s="174" t="str">
        <f>IFERROR(VLOOKUP(C8006,Mappings!$B$13:$E$31,4,FALSE),"")</f>
        <v/>
      </c>
      <c r="F8006" s="219">
        <f>SUM('RRP data input'!E8007:L8007)</f>
        <v>0</v>
      </c>
      <c r="G8006" s="219">
        <f>SUM('RRP data input'!E8007:P8007)</f>
        <v>0</v>
      </c>
      <c r="H8006" s="143" t="str">
        <f t="shared" si="125"/>
        <v/>
      </c>
    </row>
    <row r="8007" spans="2:8" customFormat="1">
      <c r="B8007" s="185" t="str">
        <f>IF(OR('RRP data input'!B8008="",'RRP data input'!B8008=0),"",'RRP data input'!B8008)</f>
        <v/>
      </c>
      <c r="C8007" s="174" t="str">
        <f>IF('RRP data input'!C8008=0,"",'RRP data input'!C8008)</f>
        <v/>
      </c>
      <c r="D8007" s="174" t="str">
        <f>IF('RRP data input'!D8008=0,"",'RRP data input'!D8008)</f>
        <v/>
      </c>
      <c r="E8007" s="174" t="str">
        <f>IFERROR(VLOOKUP(C8007,Mappings!$B$13:$E$31,4,FALSE),"")</f>
        <v/>
      </c>
      <c r="F8007" s="219">
        <f>SUM('RRP data input'!E8008:L8008)</f>
        <v>0</v>
      </c>
      <c r="G8007" s="219">
        <f>SUM('RRP data input'!E8008:P8008)</f>
        <v>0</v>
      </c>
      <c r="H8007" s="143" t="str">
        <f t="shared" si="125"/>
        <v/>
      </c>
    </row>
    <row r="8008" spans="2:8" customFormat="1">
      <c r="B8008" s="185" t="str">
        <f>IF(OR('RRP data input'!B8009="",'RRP data input'!B8009=0),"",'RRP data input'!B8009)</f>
        <v/>
      </c>
      <c r="C8008" s="174" t="str">
        <f>IF('RRP data input'!C8009=0,"",'RRP data input'!C8009)</f>
        <v/>
      </c>
      <c r="D8008" s="174" t="str">
        <f>IF('RRP data input'!D8009=0,"",'RRP data input'!D8009)</f>
        <v/>
      </c>
      <c r="E8008" s="174" t="str">
        <f>IFERROR(VLOOKUP(C8008,Mappings!$B$13:$E$31,4,FALSE),"")</f>
        <v/>
      </c>
      <c r="F8008" s="219">
        <f>SUM('RRP data input'!E8009:L8009)</f>
        <v>0</v>
      </c>
      <c r="G8008" s="219">
        <f>SUM('RRP data input'!E8009:P8009)</f>
        <v>0</v>
      </c>
      <c r="H8008" s="143" t="str">
        <f t="shared" si="125"/>
        <v/>
      </c>
    </row>
    <row r="8009" spans="2:8" customFormat="1">
      <c r="B8009" s="185" t="str">
        <f>IF(OR('RRP data input'!B8010="",'RRP data input'!B8010=0),"",'RRP data input'!B8010)</f>
        <v/>
      </c>
      <c r="C8009" s="174" t="str">
        <f>IF('RRP data input'!C8010=0,"",'RRP data input'!C8010)</f>
        <v/>
      </c>
      <c r="D8009" s="174" t="str">
        <f>IF('RRP data input'!D8010=0,"",'RRP data input'!D8010)</f>
        <v/>
      </c>
      <c r="E8009" s="174" t="str">
        <f>IFERROR(VLOOKUP(C8009,Mappings!$B$13:$E$31,4,FALSE),"")</f>
        <v/>
      </c>
      <c r="F8009" s="219">
        <f>SUM('RRP data input'!E8010:L8010)</f>
        <v>0</v>
      </c>
      <c r="G8009" s="219">
        <f>SUM('RRP data input'!E8010:P8010)</f>
        <v>0</v>
      </c>
      <c r="H8009" s="143" t="str">
        <f t="shared" ref="H8009:H8072" si="126">IF(OR(C8009="LVSSA",C8009="LVSSB",C8009="LVAL"),"LV",C8009)</f>
        <v/>
      </c>
    </row>
    <row r="8010" spans="2:8" customFormat="1">
      <c r="B8010" s="185" t="str">
        <f>IF(OR('RRP data input'!B8011="",'RRP data input'!B8011=0),"",'RRP data input'!B8011)</f>
        <v/>
      </c>
      <c r="C8010" s="174" t="str">
        <f>IF('RRP data input'!C8011=0,"",'RRP data input'!C8011)</f>
        <v/>
      </c>
      <c r="D8010" s="174" t="str">
        <f>IF('RRP data input'!D8011=0,"",'RRP data input'!D8011)</f>
        <v/>
      </c>
      <c r="E8010" s="174" t="str">
        <f>IFERROR(VLOOKUP(C8010,Mappings!$B$13:$E$31,4,FALSE),"")</f>
        <v/>
      </c>
      <c r="F8010" s="219">
        <f>SUM('RRP data input'!E8011:L8011)</f>
        <v>0</v>
      </c>
      <c r="G8010" s="219">
        <f>SUM('RRP data input'!E8011:P8011)</f>
        <v>0</v>
      </c>
      <c r="H8010" s="143" t="str">
        <f t="shared" si="126"/>
        <v/>
      </c>
    </row>
    <row r="8011" spans="2:8" customFormat="1">
      <c r="B8011" s="185" t="str">
        <f>IF(OR('RRP data input'!B8012="",'RRP data input'!B8012=0),"",'RRP data input'!B8012)</f>
        <v/>
      </c>
      <c r="C8011" s="174" t="str">
        <f>IF('RRP data input'!C8012=0,"",'RRP data input'!C8012)</f>
        <v/>
      </c>
      <c r="D8011" s="174" t="str">
        <f>IF('RRP data input'!D8012=0,"",'RRP data input'!D8012)</f>
        <v/>
      </c>
      <c r="E8011" s="174" t="str">
        <f>IFERROR(VLOOKUP(C8011,Mappings!$B$13:$E$31,4,FALSE),"")</f>
        <v/>
      </c>
      <c r="F8011" s="219">
        <f>SUM('RRP data input'!E8012:L8012)</f>
        <v>0</v>
      </c>
      <c r="G8011" s="219">
        <f>SUM('RRP data input'!E8012:P8012)</f>
        <v>0</v>
      </c>
      <c r="H8011" s="143" t="str">
        <f t="shared" si="126"/>
        <v/>
      </c>
    </row>
    <row r="8012" spans="2:8" customFormat="1">
      <c r="B8012" s="185" t="str">
        <f>IF(OR('RRP data input'!B8013="",'RRP data input'!B8013=0),"",'RRP data input'!B8013)</f>
        <v/>
      </c>
      <c r="C8012" s="174" t="str">
        <f>IF('RRP data input'!C8013=0,"",'RRP data input'!C8013)</f>
        <v/>
      </c>
      <c r="D8012" s="174" t="str">
        <f>IF('RRP data input'!D8013=0,"",'RRP data input'!D8013)</f>
        <v/>
      </c>
      <c r="E8012" s="174" t="str">
        <f>IFERROR(VLOOKUP(C8012,Mappings!$B$13:$E$31,4,FALSE),"")</f>
        <v/>
      </c>
      <c r="F8012" s="219">
        <f>SUM('RRP data input'!E8013:L8013)</f>
        <v>0</v>
      </c>
      <c r="G8012" s="219">
        <f>SUM('RRP data input'!E8013:P8013)</f>
        <v>0</v>
      </c>
      <c r="H8012" s="143" t="str">
        <f t="shared" si="126"/>
        <v/>
      </c>
    </row>
    <row r="8013" spans="2:8" customFormat="1">
      <c r="B8013" s="185" t="str">
        <f>IF(OR('RRP data input'!B8014="",'RRP data input'!B8014=0),"",'RRP data input'!B8014)</f>
        <v/>
      </c>
      <c r="C8013" s="174" t="str">
        <f>IF('RRP data input'!C8014=0,"",'RRP data input'!C8014)</f>
        <v/>
      </c>
      <c r="D8013" s="174" t="str">
        <f>IF('RRP data input'!D8014=0,"",'RRP data input'!D8014)</f>
        <v/>
      </c>
      <c r="E8013" s="174" t="str">
        <f>IFERROR(VLOOKUP(C8013,Mappings!$B$13:$E$31,4,FALSE),"")</f>
        <v/>
      </c>
      <c r="F8013" s="219">
        <f>SUM('RRP data input'!E8014:L8014)</f>
        <v>0</v>
      </c>
      <c r="G8013" s="219">
        <f>SUM('RRP data input'!E8014:P8014)</f>
        <v>0</v>
      </c>
      <c r="H8013" s="143" t="str">
        <f t="shared" si="126"/>
        <v/>
      </c>
    </row>
    <row r="8014" spans="2:8" customFormat="1">
      <c r="B8014" s="185" t="str">
        <f>IF(OR('RRP data input'!B8015="",'RRP data input'!B8015=0),"",'RRP data input'!B8015)</f>
        <v/>
      </c>
      <c r="C8014" s="174" t="str">
        <f>IF('RRP data input'!C8015=0,"",'RRP data input'!C8015)</f>
        <v/>
      </c>
      <c r="D8014" s="174" t="str">
        <f>IF('RRP data input'!D8015=0,"",'RRP data input'!D8015)</f>
        <v/>
      </c>
      <c r="E8014" s="174" t="str">
        <f>IFERROR(VLOOKUP(C8014,Mappings!$B$13:$E$31,4,FALSE),"")</f>
        <v/>
      </c>
      <c r="F8014" s="219">
        <f>SUM('RRP data input'!E8015:L8015)</f>
        <v>0</v>
      </c>
      <c r="G8014" s="219">
        <f>SUM('RRP data input'!E8015:P8015)</f>
        <v>0</v>
      </c>
      <c r="H8014" s="143" t="str">
        <f t="shared" si="126"/>
        <v/>
      </c>
    </row>
    <row r="8015" spans="2:8" customFormat="1">
      <c r="B8015" s="185" t="str">
        <f>IF(OR('RRP data input'!B8016="",'RRP data input'!B8016=0),"",'RRP data input'!B8016)</f>
        <v/>
      </c>
      <c r="C8015" s="174" t="str">
        <f>IF('RRP data input'!C8016=0,"",'RRP data input'!C8016)</f>
        <v/>
      </c>
      <c r="D8015" s="174" t="str">
        <f>IF('RRP data input'!D8016=0,"",'RRP data input'!D8016)</f>
        <v/>
      </c>
      <c r="E8015" s="174" t="str">
        <f>IFERROR(VLOOKUP(C8015,Mappings!$B$13:$E$31,4,FALSE),"")</f>
        <v/>
      </c>
      <c r="F8015" s="219">
        <f>SUM('RRP data input'!E8016:L8016)</f>
        <v>0</v>
      </c>
      <c r="G8015" s="219">
        <f>SUM('RRP data input'!E8016:P8016)</f>
        <v>0</v>
      </c>
      <c r="H8015" s="143" t="str">
        <f t="shared" si="126"/>
        <v/>
      </c>
    </row>
    <row r="8016" spans="2:8" customFormat="1">
      <c r="B8016" s="185" t="str">
        <f>IF(OR('RRP data input'!B8017="",'RRP data input'!B8017=0),"",'RRP data input'!B8017)</f>
        <v/>
      </c>
      <c r="C8016" s="174" t="str">
        <f>IF('RRP data input'!C8017=0,"",'RRP data input'!C8017)</f>
        <v/>
      </c>
      <c r="D8016" s="174" t="str">
        <f>IF('RRP data input'!D8017=0,"",'RRP data input'!D8017)</f>
        <v/>
      </c>
      <c r="E8016" s="174" t="str">
        <f>IFERROR(VLOOKUP(C8016,Mappings!$B$13:$E$31,4,FALSE),"")</f>
        <v/>
      </c>
      <c r="F8016" s="219">
        <f>SUM('RRP data input'!E8017:L8017)</f>
        <v>0</v>
      </c>
      <c r="G8016" s="219">
        <f>SUM('RRP data input'!E8017:P8017)</f>
        <v>0</v>
      </c>
      <c r="H8016" s="143" t="str">
        <f t="shared" si="126"/>
        <v/>
      </c>
    </row>
    <row r="8017" spans="2:8" customFormat="1">
      <c r="B8017" s="185" t="str">
        <f>IF(OR('RRP data input'!B8018="",'RRP data input'!B8018=0),"",'RRP data input'!B8018)</f>
        <v/>
      </c>
      <c r="C8017" s="174" t="str">
        <f>IF('RRP data input'!C8018=0,"",'RRP data input'!C8018)</f>
        <v/>
      </c>
      <c r="D8017" s="174" t="str">
        <f>IF('RRP data input'!D8018=0,"",'RRP data input'!D8018)</f>
        <v/>
      </c>
      <c r="E8017" s="174" t="str">
        <f>IFERROR(VLOOKUP(C8017,Mappings!$B$13:$E$31,4,FALSE),"")</f>
        <v/>
      </c>
      <c r="F8017" s="219">
        <f>SUM('RRP data input'!E8018:L8018)</f>
        <v>0</v>
      </c>
      <c r="G8017" s="219">
        <f>SUM('RRP data input'!E8018:P8018)</f>
        <v>0</v>
      </c>
      <c r="H8017" s="143" t="str">
        <f t="shared" si="126"/>
        <v/>
      </c>
    </row>
    <row r="8018" spans="2:8" customFormat="1">
      <c r="B8018" s="185" t="str">
        <f>IF(OR('RRP data input'!B8019="",'RRP data input'!B8019=0),"",'RRP data input'!B8019)</f>
        <v/>
      </c>
      <c r="C8018" s="174" t="str">
        <f>IF('RRP data input'!C8019=0,"",'RRP data input'!C8019)</f>
        <v/>
      </c>
      <c r="D8018" s="174" t="str">
        <f>IF('RRP data input'!D8019=0,"",'RRP data input'!D8019)</f>
        <v/>
      </c>
      <c r="E8018" s="174" t="str">
        <f>IFERROR(VLOOKUP(C8018,Mappings!$B$13:$E$31,4,FALSE),"")</f>
        <v/>
      </c>
      <c r="F8018" s="219">
        <f>SUM('RRP data input'!E8019:L8019)</f>
        <v>0</v>
      </c>
      <c r="G8018" s="219">
        <f>SUM('RRP data input'!E8019:P8019)</f>
        <v>0</v>
      </c>
      <c r="H8018" s="143" t="str">
        <f t="shared" si="126"/>
        <v/>
      </c>
    </row>
    <row r="8019" spans="2:8" customFormat="1">
      <c r="B8019" s="185" t="str">
        <f>IF(OR('RRP data input'!B8020="",'RRP data input'!B8020=0),"",'RRP data input'!B8020)</f>
        <v/>
      </c>
      <c r="C8019" s="174" t="str">
        <f>IF('RRP data input'!C8020=0,"",'RRP data input'!C8020)</f>
        <v/>
      </c>
      <c r="D8019" s="174" t="str">
        <f>IF('RRP data input'!D8020=0,"",'RRP data input'!D8020)</f>
        <v/>
      </c>
      <c r="E8019" s="174" t="str">
        <f>IFERROR(VLOOKUP(C8019,Mappings!$B$13:$E$31,4,FALSE),"")</f>
        <v/>
      </c>
      <c r="F8019" s="219">
        <f>SUM('RRP data input'!E8020:L8020)</f>
        <v>0</v>
      </c>
      <c r="G8019" s="219">
        <f>SUM('RRP data input'!E8020:P8020)</f>
        <v>0</v>
      </c>
      <c r="H8019" s="143" t="str">
        <f t="shared" si="126"/>
        <v/>
      </c>
    </row>
    <row r="8020" spans="2:8" customFormat="1">
      <c r="B8020" s="185" t="str">
        <f>IF(OR('RRP data input'!B8021="",'RRP data input'!B8021=0),"",'RRP data input'!B8021)</f>
        <v/>
      </c>
      <c r="C8020" s="174" t="str">
        <f>IF('RRP data input'!C8021=0,"",'RRP data input'!C8021)</f>
        <v/>
      </c>
      <c r="D8020" s="174" t="str">
        <f>IF('RRP data input'!D8021=0,"",'RRP data input'!D8021)</f>
        <v/>
      </c>
      <c r="E8020" s="174" t="str">
        <f>IFERROR(VLOOKUP(C8020,Mappings!$B$13:$E$31,4,FALSE),"")</f>
        <v/>
      </c>
      <c r="F8020" s="219">
        <f>SUM('RRP data input'!E8021:L8021)</f>
        <v>0</v>
      </c>
      <c r="G8020" s="219">
        <f>SUM('RRP data input'!E8021:P8021)</f>
        <v>0</v>
      </c>
      <c r="H8020" s="143" t="str">
        <f t="shared" si="126"/>
        <v/>
      </c>
    </row>
    <row r="8021" spans="2:8" customFormat="1">
      <c r="B8021" s="185" t="str">
        <f>IF(OR('RRP data input'!B8022="",'RRP data input'!B8022=0),"",'RRP data input'!B8022)</f>
        <v/>
      </c>
      <c r="C8021" s="174" t="str">
        <f>IF('RRP data input'!C8022=0,"",'RRP data input'!C8022)</f>
        <v/>
      </c>
      <c r="D8021" s="174" t="str">
        <f>IF('RRP data input'!D8022=0,"",'RRP data input'!D8022)</f>
        <v/>
      </c>
      <c r="E8021" s="174" t="str">
        <f>IFERROR(VLOOKUP(C8021,Mappings!$B$13:$E$31,4,FALSE),"")</f>
        <v/>
      </c>
      <c r="F8021" s="219">
        <f>SUM('RRP data input'!E8022:L8022)</f>
        <v>0</v>
      </c>
      <c r="G8021" s="219">
        <f>SUM('RRP data input'!E8022:P8022)</f>
        <v>0</v>
      </c>
      <c r="H8021" s="143" t="str">
        <f t="shared" si="126"/>
        <v/>
      </c>
    </row>
    <row r="8022" spans="2:8" customFormat="1">
      <c r="B8022" s="185" t="str">
        <f>IF(OR('RRP data input'!B8023="",'RRP data input'!B8023=0),"",'RRP data input'!B8023)</f>
        <v/>
      </c>
      <c r="C8022" s="174" t="str">
        <f>IF('RRP data input'!C8023=0,"",'RRP data input'!C8023)</f>
        <v/>
      </c>
      <c r="D8022" s="174" t="str">
        <f>IF('RRP data input'!D8023=0,"",'RRP data input'!D8023)</f>
        <v/>
      </c>
      <c r="E8022" s="174" t="str">
        <f>IFERROR(VLOOKUP(C8022,Mappings!$B$13:$E$31,4,FALSE),"")</f>
        <v/>
      </c>
      <c r="F8022" s="219">
        <f>SUM('RRP data input'!E8023:L8023)</f>
        <v>0</v>
      </c>
      <c r="G8022" s="219">
        <f>SUM('RRP data input'!E8023:P8023)</f>
        <v>0</v>
      </c>
      <c r="H8022" s="143" t="str">
        <f t="shared" si="126"/>
        <v/>
      </c>
    </row>
    <row r="8023" spans="2:8" customFormat="1">
      <c r="B8023" s="185" t="str">
        <f>IF(OR('RRP data input'!B8024="",'RRP data input'!B8024=0),"",'RRP data input'!B8024)</f>
        <v/>
      </c>
      <c r="C8023" s="174" t="str">
        <f>IF('RRP data input'!C8024=0,"",'RRP data input'!C8024)</f>
        <v/>
      </c>
      <c r="D8023" s="174" t="str">
        <f>IF('RRP data input'!D8024=0,"",'RRP data input'!D8024)</f>
        <v/>
      </c>
      <c r="E8023" s="174" t="str">
        <f>IFERROR(VLOOKUP(C8023,Mappings!$B$13:$E$31,4,FALSE),"")</f>
        <v/>
      </c>
      <c r="F8023" s="219">
        <f>SUM('RRP data input'!E8024:L8024)</f>
        <v>0</v>
      </c>
      <c r="G8023" s="219">
        <f>SUM('RRP data input'!E8024:P8024)</f>
        <v>0</v>
      </c>
      <c r="H8023" s="143" t="str">
        <f t="shared" si="126"/>
        <v/>
      </c>
    </row>
    <row r="8024" spans="2:8" customFormat="1">
      <c r="B8024" s="185" t="str">
        <f>IF(OR('RRP data input'!B8025="",'RRP data input'!B8025=0),"",'RRP data input'!B8025)</f>
        <v/>
      </c>
      <c r="C8024" s="174" t="str">
        <f>IF('RRP data input'!C8025=0,"",'RRP data input'!C8025)</f>
        <v/>
      </c>
      <c r="D8024" s="174" t="str">
        <f>IF('RRP data input'!D8025=0,"",'RRP data input'!D8025)</f>
        <v/>
      </c>
      <c r="E8024" s="174" t="str">
        <f>IFERROR(VLOOKUP(C8024,Mappings!$B$13:$E$31,4,FALSE),"")</f>
        <v/>
      </c>
      <c r="F8024" s="219">
        <f>SUM('RRP data input'!E8025:L8025)</f>
        <v>0</v>
      </c>
      <c r="G8024" s="219">
        <f>SUM('RRP data input'!E8025:P8025)</f>
        <v>0</v>
      </c>
      <c r="H8024" s="143" t="str">
        <f t="shared" si="126"/>
        <v/>
      </c>
    </row>
    <row r="8025" spans="2:8" customFormat="1">
      <c r="B8025" s="185" t="str">
        <f>IF(OR('RRP data input'!B8026="",'RRP data input'!B8026=0),"",'RRP data input'!B8026)</f>
        <v/>
      </c>
      <c r="C8025" s="174" t="str">
        <f>IF('RRP data input'!C8026=0,"",'RRP data input'!C8026)</f>
        <v/>
      </c>
      <c r="D8025" s="174" t="str">
        <f>IF('RRP data input'!D8026=0,"",'RRP data input'!D8026)</f>
        <v/>
      </c>
      <c r="E8025" s="174" t="str">
        <f>IFERROR(VLOOKUP(C8025,Mappings!$B$13:$E$31,4,FALSE),"")</f>
        <v/>
      </c>
      <c r="F8025" s="219">
        <f>SUM('RRP data input'!E8026:L8026)</f>
        <v>0</v>
      </c>
      <c r="G8025" s="219">
        <f>SUM('RRP data input'!E8026:P8026)</f>
        <v>0</v>
      </c>
      <c r="H8025" s="143" t="str">
        <f t="shared" si="126"/>
        <v/>
      </c>
    </row>
    <row r="8026" spans="2:8" customFormat="1">
      <c r="B8026" s="185" t="str">
        <f>IF(OR('RRP data input'!B8027="",'RRP data input'!B8027=0),"",'RRP data input'!B8027)</f>
        <v/>
      </c>
      <c r="C8026" s="174" t="str">
        <f>IF('RRP data input'!C8027=0,"",'RRP data input'!C8027)</f>
        <v/>
      </c>
      <c r="D8026" s="174" t="str">
        <f>IF('RRP data input'!D8027=0,"",'RRP data input'!D8027)</f>
        <v/>
      </c>
      <c r="E8026" s="174" t="str">
        <f>IFERROR(VLOOKUP(C8026,Mappings!$B$13:$E$31,4,FALSE),"")</f>
        <v/>
      </c>
      <c r="F8026" s="219">
        <f>SUM('RRP data input'!E8027:L8027)</f>
        <v>0</v>
      </c>
      <c r="G8026" s="219">
        <f>SUM('RRP data input'!E8027:P8027)</f>
        <v>0</v>
      </c>
      <c r="H8026" s="143" t="str">
        <f t="shared" si="126"/>
        <v/>
      </c>
    </row>
    <row r="8027" spans="2:8" customFormat="1">
      <c r="B8027" s="185" t="str">
        <f>IF(OR('RRP data input'!B8028="",'RRP data input'!B8028=0),"",'RRP data input'!B8028)</f>
        <v/>
      </c>
      <c r="C8027" s="174" t="str">
        <f>IF('RRP data input'!C8028=0,"",'RRP data input'!C8028)</f>
        <v/>
      </c>
      <c r="D8027" s="174" t="str">
        <f>IF('RRP data input'!D8028=0,"",'RRP data input'!D8028)</f>
        <v/>
      </c>
      <c r="E8027" s="174" t="str">
        <f>IFERROR(VLOOKUP(C8027,Mappings!$B$13:$E$31,4,FALSE),"")</f>
        <v/>
      </c>
      <c r="F8027" s="219">
        <f>SUM('RRP data input'!E8028:L8028)</f>
        <v>0</v>
      </c>
      <c r="G8027" s="219">
        <f>SUM('RRP data input'!E8028:P8028)</f>
        <v>0</v>
      </c>
      <c r="H8027" s="143" t="str">
        <f t="shared" si="126"/>
        <v/>
      </c>
    </row>
    <row r="8028" spans="2:8" customFormat="1">
      <c r="B8028" s="185" t="str">
        <f>IF(OR('RRP data input'!B8029="",'RRP data input'!B8029=0),"",'RRP data input'!B8029)</f>
        <v/>
      </c>
      <c r="C8028" s="174" t="str">
        <f>IF('RRP data input'!C8029=0,"",'RRP data input'!C8029)</f>
        <v/>
      </c>
      <c r="D8028" s="174" t="str">
        <f>IF('RRP data input'!D8029=0,"",'RRP data input'!D8029)</f>
        <v/>
      </c>
      <c r="E8028" s="174" t="str">
        <f>IFERROR(VLOOKUP(C8028,Mappings!$B$13:$E$31,4,FALSE),"")</f>
        <v/>
      </c>
      <c r="F8028" s="219">
        <f>SUM('RRP data input'!E8029:L8029)</f>
        <v>0</v>
      </c>
      <c r="G8028" s="219">
        <f>SUM('RRP data input'!E8029:P8029)</f>
        <v>0</v>
      </c>
      <c r="H8028" s="143" t="str">
        <f t="shared" si="126"/>
        <v/>
      </c>
    </row>
    <row r="8029" spans="2:8" customFormat="1">
      <c r="B8029" s="185" t="str">
        <f>IF(OR('RRP data input'!B8030="",'RRP data input'!B8030=0),"",'RRP data input'!B8030)</f>
        <v/>
      </c>
      <c r="C8029" s="174" t="str">
        <f>IF('RRP data input'!C8030=0,"",'RRP data input'!C8030)</f>
        <v/>
      </c>
      <c r="D8029" s="174" t="str">
        <f>IF('RRP data input'!D8030=0,"",'RRP data input'!D8030)</f>
        <v/>
      </c>
      <c r="E8029" s="174" t="str">
        <f>IFERROR(VLOOKUP(C8029,Mappings!$B$13:$E$31,4,FALSE),"")</f>
        <v/>
      </c>
      <c r="F8029" s="219">
        <f>SUM('RRP data input'!E8030:L8030)</f>
        <v>0</v>
      </c>
      <c r="G8029" s="219">
        <f>SUM('RRP data input'!E8030:P8030)</f>
        <v>0</v>
      </c>
      <c r="H8029" s="143" t="str">
        <f t="shared" si="126"/>
        <v/>
      </c>
    </row>
    <row r="8030" spans="2:8" customFormat="1">
      <c r="B8030" s="185" t="str">
        <f>IF(OR('RRP data input'!B8031="",'RRP data input'!B8031=0),"",'RRP data input'!B8031)</f>
        <v/>
      </c>
      <c r="C8030" s="174" t="str">
        <f>IF('RRP data input'!C8031=0,"",'RRP data input'!C8031)</f>
        <v/>
      </c>
      <c r="D8030" s="174" t="str">
        <f>IF('RRP data input'!D8031=0,"",'RRP data input'!D8031)</f>
        <v/>
      </c>
      <c r="E8030" s="174" t="str">
        <f>IFERROR(VLOOKUP(C8030,Mappings!$B$13:$E$31,4,FALSE),"")</f>
        <v/>
      </c>
      <c r="F8030" s="219">
        <f>SUM('RRP data input'!E8031:L8031)</f>
        <v>0</v>
      </c>
      <c r="G8030" s="219">
        <f>SUM('RRP data input'!E8031:P8031)</f>
        <v>0</v>
      </c>
      <c r="H8030" s="143" t="str">
        <f t="shared" si="126"/>
        <v/>
      </c>
    </row>
    <row r="8031" spans="2:8" customFormat="1">
      <c r="B8031" s="185" t="str">
        <f>IF(OR('RRP data input'!B8032="",'RRP data input'!B8032=0),"",'RRP data input'!B8032)</f>
        <v/>
      </c>
      <c r="C8031" s="174" t="str">
        <f>IF('RRP data input'!C8032=0,"",'RRP data input'!C8032)</f>
        <v/>
      </c>
      <c r="D8031" s="174" t="str">
        <f>IF('RRP data input'!D8032=0,"",'RRP data input'!D8032)</f>
        <v/>
      </c>
      <c r="E8031" s="174" t="str">
        <f>IFERROR(VLOOKUP(C8031,Mappings!$B$13:$E$31,4,FALSE),"")</f>
        <v/>
      </c>
      <c r="F8031" s="219">
        <f>SUM('RRP data input'!E8032:L8032)</f>
        <v>0</v>
      </c>
      <c r="G8031" s="219">
        <f>SUM('RRP data input'!E8032:P8032)</f>
        <v>0</v>
      </c>
      <c r="H8031" s="143" t="str">
        <f t="shared" si="126"/>
        <v/>
      </c>
    </row>
    <row r="8032" spans="2:8" customFormat="1">
      <c r="B8032" s="185" t="str">
        <f>IF(OR('RRP data input'!B8033="",'RRP data input'!B8033=0),"",'RRP data input'!B8033)</f>
        <v/>
      </c>
      <c r="C8032" s="174" t="str">
        <f>IF('RRP data input'!C8033=0,"",'RRP data input'!C8033)</f>
        <v/>
      </c>
      <c r="D8032" s="174" t="str">
        <f>IF('RRP data input'!D8033=0,"",'RRP data input'!D8033)</f>
        <v/>
      </c>
      <c r="E8032" s="174" t="str">
        <f>IFERROR(VLOOKUP(C8032,Mappings!$B$13:$E$31,4,FALSE),"")</f>
        <v/>
      </c>
      <c r="F8032" s="219">
        <f>SUM('RRP data input'!E8033:L8033)</f>
        <v>0</v>
      </c>
      <c r="G8032" s="219">
        <f>SUM('RRP data input'!E8033:P8033)</f>
        <v>0</v>
      </c>
      <c r="H8032" s="143" t="str">
        <f t="shared" si="126"/>
        <v/>
      </c>
    </row>
    <row r="8033" spans="2:8" customFormat="1">
      <c r="B8033" s="185" t="str">
        <f>IF(OR('RRP data input'!B8034="",'RRP data input'!B8034=0),"",'RRP data input'!B8034)</f>
        <v/>
      </c>
      <c r="C8033" s="174" t="str">
        <f>IF('RRP data input'!C8034=0,"",'RRP data input'!C8034)</f>
        <v/>
      </c>
      <c r="D8033" s="174" t="str">
        <f>IF('RRP data input'!D8034=0,"",'RRP data input'!D8034)</f>
        <v/>
      </c>
      <c r="E8033" s="174" t="str">
        <f>IFERROR(VLOOKUP(C8033,Mappings!$B$13:$E$31,4,FALSE),"")</f>
        <v/>
      </c>
      <c r="F8033" s="219">
        <f>SUM('RRP data input'!E8034:L8034)</f>
        <v>0</v>
      </c>
      <c r="G8033" s="219">
        <f>SUM('RRP data input'!E8034:P8034)</f>
        <v>0</v>
      </c>
      <c r="H8033" s="143" t="str">
        <f t="shared" si="126"/>
        <v/>
      </c>
    </row>
    <row r="8034" spans="2:8" customFormat="1">
      <c r="B8034" s="185" t="str">
        <f>IF(OR('RRP data input'!B8035="",'RRP data input'!B8035=0),"",'RRP data input'!B8035)</f>
        <v/>
      </c>
      <c r="C8034" s="174" t="str">
        <f>IF('RRP data input'!C8035=0,"",'RRP data input'!C8035)</f>
        <v/>
      </c>
      <c r="D8034" s="174" t="str">
        <f>IF('RRP data input'!D8035=0,"",'RRP data input'!D8035)</f>
        <v/>
      </c>
      <c r="E8034" s="174" t="str">
        <f>IFERROR(VLOOKUP(C8034,Mappings!$B$13:$E$31,4,FALSE),"")</f>
        <v/>
      </c>
      <c r="F8034" s="219">
        <f>SUM('RRP data input'!E8035:L8035)</f>
        <v>0</v>
      </c>
      <c r="G8034" s="219">
        <f>SUM('RRP data input'!E8035:P8035)</f>
        <v>0</v>
      </c>
      <c r="H8034" s="143" t="str">
        <f t="shared" si="126"/>
        <v/>
      </c>
    </row>
    <row r="8035" spans="2:8" customFormat="1">
      <c r="B8035" s="185" t="str">
        <f>IF(OR('RRP data input'!B8036="",'RRP data input'!B8036=0),"",'RRP data input'!B8036)</f>
        <v/>
      </c>
      <c r="C8035" s="174" t="str">
        <f>IF('RRP data input'!C8036=0,"",'RRP data input'!C8036)</f>
        <v/>
      </c>
      <c r="D8035" s="174" t="str">
        <f>IF('RRP data input'!D8036=0,"",'RRP data input'!D8036)</f>
        <v/>
      </c>
      <c r="E8035" s="174" t="str">
        <f>IFERROR(VLOOKUP(C8035,Mappings!$B$13:$E$31,4,FALSE),"")</f>
        <v/>
      </c>
      <c r="F8035" s="219">
        <f>SUM('RRP data input'!E8036:L8036)</f>
        <v>0</v>
      </c>
      <c r="G8035" s="219">
        <f>SUM('RRP data input'!E8036:P8036)</f>
        <v>0</v>
      </c>
      <c r="H8035" s="143" t="str">
        <f t="shared" si="126"/>
        <v/>
      </c>
    </row>
    <row r="8036" spans="2:8" customFormat="1">
      <c r="B8036" s="185" t="str">
        <f>IF(OR('RRP data input'!B8037="",'RRP data input'!B8037=0),"",'RRP data input'!B8037)</f>
        <v/>
      </c>
      <c r="C8036" s="174" t="str">
        <f>IF('RRP data input'!C8037=0,"",'RRP data input'!C8037)</f>
        <v/>
      </c>
      <c r="D8036" s="174" t="str">
        <f>IF('RRP data input'!D8037=0,"",'RRP data input'!D8037)</f>
        <v/>
      </c>
      <c r="E8036" s="174" t="str">
        <f>IFERROR(VLOOKUP(C8036,Mappings!$B$13:$E$31,4,FALSE),"")</f>
        <v/>
      </c>
      <c r="F8036" s="219">
        <f>SUM('RRP data input'!E8037:L8037)</f>
        <v>0</v>
      </c>
      <c r="G8036" s="219">
        <f>SUM('RRP data input'!E8037:P8037)</f>
        <v>0</v>
      </c>
      <c r="H8036" s="143" t="str">
        <f t="shared" si="126"/>
        <v/>
      </c>
    </row>
    <row r="8037" spans="2:8" customFormat="1">
      <c r="B8037" s="185" t="str">
        <f>IF(OR('RRP data input'!B8038="",'RRP data input'!B8038=0),"",'RRP data input'!B8038)</f>
        <v/>
      </c>
      <c r="C8037" s="174" t="str">
        <f>IF('RRP data input'!C8038=0,"",'RRP data input'!C8038)</f>
        <v/>
      </c>
      <c r="D8037" s="174" t="str">
        <f>IF('RRP data input'!D8038=0,"",'RRP data input'!D8038)</f>
        <v/>
      </c>
      <c r="E8037" s="174" t="str">
        <f>IFERROR(VLOOKUP(C8037,Mappings!$B$13:$E$31,4,FALSE),"")</f>
        <v/>
      </c>
      <c r="F8037" s="219">
        <f>SUM('RRP data input'!E8038:L8038)</f>
        <v>0</v>
      </c>
      <c r="G8037" s="219">
        <f>SUM('RRP data input'!E8038:P8038)</f>
        <v>0</v>
      </c>
      <c r="H8037" s="143" t="str">
        <f t="shared" si="126"/>
        <v/>
      </c>
    </row>
    <row r="8038" spans="2:8" customFormat="1">
      <c r="B8038" s="185" t="str">
        <f>IF(OR('RRP data input'!B8039="",'RRP data input'!B8039=0),"",'RRP data input'!B8039)</f>
        <v/>
      </c>
      <c r="C8038" s="174" t="str">
        <f>IF('RRP data input'!C8039=0,"",'RRP data input'!C8039)</f>
        <v/>
      </c>
      <c r="D8038" s="174" t="str">
        <f>IF('RRP data input'!D8039=0,"",'RRP data input'!D8039)</f>
        <v/>
      </c>
      <c r="E8038" s="174" t="str">
        <f>IFERROR(VLOOKUP(C8038,Mappings!$B$13:$E$31,4,FALSE),"")</f>
        <v/>
      </c>
      <c r="F8038" s="219">
        <f>SUM('RRP data input'!E8039:L8039)</f>
        <v>0</v>
      </c>
      <c r="G8038" s="219">
        <f>SUM('RRP data input'!E8039:P8039)</f>
        <v>0</v>
      </c>
      <c r="H8038" s="143" t="str">
        <f t="shared" si="126"/>
        <v/>
      </c>
    </row>
    <row r="8039" spans="2:8" customFormat="1">
      <c r="B8039" s="185" t="str">
        <f>IF(OR('RRP data input'!B8040="",'RRP data input'!B8040=0),"",'RRP data input'!B8040)</f>
        <v/>
      </c>
      <c r="C8039" s="174" t="str">
        <f>IF('RRP data input'!C8040=0,"",'RRP data input'!C8040)</f>
        <v/>
      </c>
      <c r="D8039" s="174" t="str">
        <f>IF('RRP data input'!D8040=0,"",'RRP data input'!D8040)</f>
        <v/>
      </c>
      <c r="E8039" s="174" t="str">
        <f>IFERROR(VLOOKUP(C8039,Mappings!$B$13:$E$31,4,FALSE),"")</f>
        <v/>
      </c>
      <c r="F8039" s="219">
        <f>SUM('RRP data input'!E8040:L8040)</f>
        <v>0</v>
      </c>
      <c r="G8039" s="219">
        <f>SUM('RRP data input'!E8040:P8040)</f>
        <v>0</v>
      </c>
      <c r="H8039" s="143" t="str">
        <f t="shared" si="126"/>
        <v/>
      </c>
    </row>
    <row r="8040" spans="2:8" customFormat="1">
      <c r="B8040" s="185" t="str">
        <f>IF(OR('RRP data input'!B8041="",'RRP data input'!B8041=0),"",'RRP data input'!B8041)</f>
        <v/>
      </c>
      <c r="C8040" s="174" t="str">
        <f>IF('RRP data input'!C8041=0,"",'RRP data input'!C8041)</f>
        <v/>
      </c>
      <c r="D8040" s="174" t="str">
        <f>IF('RRP data input'!D8041=0,"",'RRP data input'!D8041)</f>
        <v/>
      </c>
      <c r="E8040" s="174" t="str">
        <f>IFERROR(VLOOKUP(C8040,Mappings!$B$13:$E$31,4,FALSE),"")</f>
        <v/>
      </c>
      <c r="F8040" s="219">
        <f>SUM('RRP data input'!E8041:L8041)</f>
        <v>0</v>
      </c>
      <c r="G8040" s="219">
        <f>SUM('RRP data input'!E8041:P8041)</f>
        <v>0</v>
      </c>
      <c r="H8040" s="143" t="str">
        <f t="shared" si="126"/>
        <v/>
      </c>
    </row>
    <row r="8041" spans="2:8" customFormat="1">
      <c r="B8041" s="185" t="str">
        <f>IF(OR('RRP data input'!B8042="",'RRP data input'!B8042=0),"",'RRP data input'!B8042)</f>
        <v/>
      </c>
      <c r="C8041" s="174" t="str">
        <f>IF('RRP data input'!C8042=0,"",'RRP data input'!C8042)</f>
        <v/>
      </c>
      <c r="D8041" s="174" t="str">
        <f>IF('RRP data input'!D8042=0,"",'RRP data input'!D8042)</f>
        <v/>
      </c>
      <c r="E8041" s="174" t="str">
        <f>IFERROR(VLOOKUP(C8041,Mappings!$B$13:$E$31,4,FALSE),"")</f>
        <v/>
      </c>
      <c r="F8041" s="219">
        <f>SUM('RRP data input'!E8042:L8042)</f>
        <v>0</v>
      </c>
      <c r="G8041" s="219">
        <f>SUM('RRP data input'!E8042:P8042)</f>
        <v>0</v>
      </c>
      <c r="H8041" s="143" t="str">
        <f t="shared" si="126"/>
        <v/>
      </c>
    </row>
    <row r="8042" spans="2:8" customFormat="1">
      <c r="B8042" s="185" t="str">
        <f>IF(OR('RRP data input'!B8043="",'RRP data input'!B8043=0),"",'RRP data input'!B8043)</f>
        <v/>
      </c>
      <c r="C8042" s="174" t="str">
        <f>IF('RRP data input'!C8043=0,"",'RRP data input'!C8043)</f>
        <v/>
      </c>
      <c r="D8042" s="174" t="str">
        <f>IF('RRP data input'!D8043=0,"",'RRP data input'!D8043)</f>
        <v/>
      </c>
      <c r="E8042" s="174" t="str">
        <f>IFERROR(VLOOKUP(C8042,Mappings!$B$13:$E$31,4,FALSE),"")</f>
        <v/>
      </c>
      <c r="F8042" s="219">
        <f>SUM('RRP data input'!E8043:L8043)</f>
        <v>0</v>
      </c>
      <c r="G8042" s="219">
        <f>SUM('RRP data input'!E8043:P8043)</f>
        <v>0</v>
      </c>
      <c r="H8042" s="143" t="str">
        <f t="shared" si="126"/>
        <v/>
      </c>
    </row>
    <row r="8043" spans="2:8" customFormat="1">
      <c r="B8043" s="185" t="str">
        <f>IF(OR('RRP data input'!B8044="",'RRP data input'!B8044=0),"",'RRP data input'!B8044)</f>
        <v/>
      </c>
      <c r="C8043" s="174" t="str">
        <f>IF('RRP data input'!C8044=0,"",'RRP data input'!C8044)</f>
        <v/>
      </c>
      <c r="D8043" s="174" t="str">
        <f>IF('RRP data input'!D8044=0,"",'RRP data input'!D8044)</f>
        <v/>
      </c>
      <c r="E8043" s="174" t="str">
        <f>IFERROR(VLOOKUP(C8043,Mappings!$B$13:$E$31,4,FALSE),"")</f>
        <v/>
      </c>
      <c r="F8043" s="219">
        <f>SUM('RRP data input'!E8044:L8044)</f>
        <v>0</v>
      </c>
      <c r="G8043" s="219">
        <f>SUM('RRP data input'!E8044:P8044)</f>
        <v>0</v>
      </c>
      <c r="H8043" s="143" t="str">
        <f t="shared" si="126"/>
        <v/>
      </c>
    </row>
    <row r="8044" spans="2:8" customFormat="1">
      <c r="B8044" s="185" t="str">
        <f>IF(OR('RRP data input'!B8045="",'RRP data input'!B8045=0),"",'RRP data input'!B8045)</f>
        <v/>
      </c>
      <c r="C8044" s="174" t="str">
        <f>IF('RRP data input'!C8045=0,"",'RRP data input'!C8045)</f>
        <v/>
      </c>
      <c r="D8044" s="174" t="str">
        <f>IF('RRP data input'!D8045=0,"",'RRP data input'!D8045)</f>
        <v/>
      </c>
      <c r="E8044" s="174" t="str">
        <f>IFERROR(VLOOKUP(C8044,Mappings!$B$13:$E$31,4,FALSE),"")</f>
        <v/>
      </c>
      <c r="F8044" s="219">
        <f>SUM('RRP data input'!E8045:L8045)</f>
        <v>0</v>
      </c>
      <c r="G8044" s="219">
        <f>SUM('RRP data input'!E8045:P8045)</f>
        <v>0</v>
      </c>
      <c r="H8044" s="143" t="str">
        <f t="shared" si="126"/>
        <v/>
      </c>
    </row>
    <row r="8045" spans="2:8" customFormat="1">
      <c r="B8045" s="185" t="str">
        <f>IF(OR('RRP data input'!B8046="",'RRP data input'!B8046=0),"",'RRP data input'!B8046)</f>
        <v/>
      </c>
      <c r="C8045" s="174" t="str">
        <f>IF('RRP data input'!C8046=0,"",'RRP data input'!C8046)</f>
        <v/>
      </c>
      <c r="D8045" s="174" t="str">
        <f>IF('RRP data input'!D8046=0,"",'RRP data input'!D8046)</f>
        <v/>
      </c>
      <c r="E8045" s="174" t="str">
        <f>IFERROR(VLOOKUP(C8045,Mappings!$B$13:$E$31,4,FALSE),"")</f>
        <v/>
      </c>
      <c r="F8045" s="219">
        <f>SUM('RRP data input'!E8046:L8046)</f>
        <v>0</v>
      </c>
      <c r="G8045" s="219">
        <f>SUM('RRP data input'!E8046:P8046)</f>
        <v>0</v>
      </c>
      <c r="H8045" s="143" t="str">
        <f t="shared" si="126"/>
        <v/>
      </c>
    </row>
    <row r="8046" spans="2:8" customFormat="1">
      <c r="B8046" s="185" t="str">
        <f>IF(OR('RRP data input'!B8047="",'RRP data input'!B8047=0),"",'RRP data input'!B8047)</f>
        <v/>
      </c>
      <c r="C8046" s="174" t="str">
        <f>IF('RRP data input'!C8047=0,"",'RRP data input'!C8047)</f>
        <v/>
      </c>
      <c r="D8046" s="174" t="str">
        <f>IF('RRP data input'!D8047=0,"",'RRP data input'!D8047)</f>
        <v/>
      </c>
      <c r="E8046" s="174" t="str">
        <f>IFERROR(VLOOKUP(C8046,Mappings!$B$13:$E$31,4,FALSE),"")</f>
        <v/>
      </c>
      <c r="F8046" s="219">
        <f>SUM('RRP data input'!E8047:L8047)</f>
        <v>0</v>
      </c>
      <c r="G8046" s="219">
        <f>SUM('RRP data input'!E8047:P8047)</f>
        <v>0</v>
      </c>
      <c r="H8046" s="143" t="str">
        <f t="shared" si="126"/>
        <v/>
      </c>
    </row>
    <row r="8047" spans="2:8" customFormat="1">
      <c r="B8047" s="185" t="str">
        <f>IF(OR('RRP data input'!B8048="",'RRP data input'!B8048=0),"",'RRP data input'!B8048)</f>
        <v/>
      </c>
      <c r="C8047" s="174" t="str">
        <f>IF('RRP data input'!C8048=0,"",'RRP data input'!C8048)</f>
        <v/>
      </c>
      <c r="D8047" s="174" t="str">
        <f>IF('RRP data input'!D8048=0,"",'RRP data input'!D8048)</f>
        <v/>
      </c>
      <c r="E8047" s="174" t="str">
        <f>IFERROR(VLOOKUP(C8047,Mappings!$B$13:$E$31,4,FALSE),"")</f>
        <v/>
      </c>
      <c r="F8047" s="219">
        <f>SUM('RRP data input'!E8048:L8048)</f>
        <v>0</v>
      </c>
      <c r="G8047" s="219">
        <f>SUM('RRP data input'!E8048:P8048)</f>
        <v>0</v>
      </c>
      <c r="H8047" s="143" t="str">
        <f t="shared" si="126"/>
        <v/>
      </c>
    </row>
    <row r="8048" spans="2:8" customFormat="1">
      <c r="B8048" s="185" t="str">
        <f>IF(OR('RRP data input'!B8049="",'RRP data input'!B8049=0),"",'RRP data input'!B8049)</f>
        <v/>
      </c>
      <c r="C8048" s="174" t="str">
        <f>IF('RRP data input'!C8049=0,"",'RRP data input'!C8049)</f>
        <v/>
      </c>
      <c r="D8048" s="174" t="str">
        <f>IF('RRP data input'!D8049=0,"",'RRP data input'!D8049)</f>
        <v/>
      </c>
      <c r="E8048" s="174" t="str">
        <f>IFERROR(VLOOKUP(C8048,Mappings!$B$13:$E$31,4,FALSE),"")</f>
        <v/>
      </c>
      <c r="F8048" s="219">
        <f>SUM('RRP data input'!E8049:L8049)</f>
        <v>0</v>
      </c>
      <c r="G8048" s="219">
        <f>SUM('RRP data input'!E8049:P8049)</f>
        <v>0</v>
      </c>
      <c r="H8048" s="143" t="str">
        <f t="shared" si="126"/>
        <v/>
      </c>
    </row>
    <row r="8049" spans="2:8" customFormat="1">
      <c r="B8049" s="185" t="str">
        <f>IF(OR('RRP data input'!B8050="",'RRP data input'!B8050=0),"",'RRP data input'!B8050)</f>
        <v/>
      </c>
      <c r="C8049" s="174" t="str">
        <f>IF('RRP data input'!C8050=0,"",'RRP data input'!C8050)</f>
        <v/>
      </c>
      <c r="D8049" s="174" t="str">
        <f>IF('RRP data input'!D8050=0,"",'RRP data input'!D8050)</f>
        <v/>
      </c>
      <c r="E8049" s="174" t="str">
        <f>IFERROR(VLOOKUP(C8049,Mappings!$B$13:$E$31,4,FALSE),"")</f>
        <v/>
      </c>
      <c r="F8049" s="219">
        <f>SUM('RRP data input'!E8050:L8050)</f>
        <v>0</v>
      </c>
      <c r="G8049" s="219">
        <f>SUM('RRP data input'!E8050:P8050)</f>
        <v>0</v>
      </c>
      <c r="H8049" s="143" t="str">
        <f t="shared" si="126"/>
        <v/>
      </c>
    </row>
    <row r="8050" spans="2:8" customFormat="1">
      <c r="B8050" s="185" t="str">
        <f>IF(OR('RRP data input'!B8051="",'RRP data input'!B8051=0),"",'RRP data input'!B8051)</f>
        <v/>
      </c>
      <c r="C8050" s="174" t="str">
        <f>IF('RRP data input'!C8051=0,"",'RRP data input'!C8051)</f>
        <v/>
      </c>
      <c r="D8050" s="174" t="str">
        <f>IF('RRP data input'!D8051=0,"",'RRP data input'!D8051)</f>
        <v/>
      </c>
      <c r="E8050" s="174" t="str">
        <f>IFERROR(VLOOKUP(C8050,Mappings!$B$13:$E$31,4,FALSE),"")</f>
        <v/>
      </c>
      <c r="F8050" s="219">
        <f>SUM('RRP data input'!E8051:L8051)</f>
        <v>0</v>
      </c>
      <c r="G8050" s="219">
        <f>SUM('RRP data input'!E8051:P8051)</f>
        <v>0</v>
      </c>
      <c r="H8050" s="143" t="str">
        <f t="shared" si="126"/>
        <v/>
      </c>
    </row>
    <row r="8051" spans="2:8" customFormat="1">
      <c r="B8051" s="185" t="str">
        <f>IF(OR('RRP data input'!B8052="",'RRP data input'!B8052=0),"",'RRP data input'!B8052)</f>
        <v/>
      </c>
      <c r="C8051" s="174" t="str">
        <f>IF('RRP data input'!C8052=0,"",'RRP data input'!C8052)</f>
        <v/>
      </c>
      <c r="D8051" s="174" t="str">
        <f>IF('RRP data input'!D8052=0,"",'RRP data input'!D8052)</f>
        <v/>
      </c>
      <c r="E8051" s="174" t="str">
        <f>IFERROR(VLOOKUP(C8051,Mappings!$B$13:$E$31,4,FALSE),"")</f>
        <v/>
      </c>
      <c r="F8051" s="219">
        <f>SUM('RRP data input'!E8052:L8052)</f>
        <v>0</v>
      </c>
      <c r="G8051" s="219">
        <f>SUM('RRP data input'!E8052:P8052)</f>
        <v>0</v>
      </c>
      <c r="H8051" s="143" t="str">
        <f t="shared" si="126"/>
        <v/>
      </c>
    </row>
    <row r="8052" spans="2:8" customFormat="1">
      <c r="B8052" s="185" t="str">
        <f>IF(OR('RRP data input'!B8053="",'RRP data input'!B8053=0),"",'RRP data input'!B8053)</f>
        <v/>
      </c>
      <c r="C8052" s="174" t="str">
        <f>IF('RRP data input'!C8053=0,"",'RRP data input'!C8053)</f>
        <v/>
      </c>
      <c r="D8052" s="174" t="str">
        <f>IF('RRP data input'!D8053=0,"",'RRP data input'!D8053)</f>
        <v/>
      </c>
      <c r="E8052" s="174" t="str">
        <f>IFERROR(VLOOKUP(C8052,Mappings!$B$13:$E$31,4,FALSE),"")</f>
        <v/>
      </c>
      <c r="F8052" s="219">
        <f>SUM('RRP data input'!E8053:L8053)</f>
        <v>0</v>
      </c>
      <c r="G8052" s="219">
        <f>SUM('RRP data input'!E8053:P8053)</f>
        <v>0</v>
      </c>
      <c r="H8052" s="143" t="str">
        <f t="shared" si="126"/>
        <v/>
      </c>
    </row>
    <row r="8053" spans="2:8" customFormat="1">
      <c r="B8053" s="185" t="str">
        <f>IF(OR('RRP data input'!B8054="",'RRP data input'!B8054=0),"",'RRP data input'!B8054)</f>
        <v/>
      </c>
      <c r="C8053" s="174" t="str">
        <f>IF('RRP data input'!C8054=0,"",'RRP data input'!C8054)</f>
        <v/>
      </c>
      <c r="D8053" s="174" t="str">
        <f>IF('RRP data input'!D8054=0,"",'RRP data input'!D8054)</f>
        <v/>
      </c>
      <c r="E8053" s="174" t="str">
        <f>IFERROR(VLOOKUP(C8053,Mappings!$B$13:$E$31,4,FALSE),"")</f>
        <v/>
      </c>
      <c r="F8053" s="219">
        <f>SUM('RRP data input'!E8054:L8054)</f>
        <v>0</v>
      </c>
      <c r="G8053" s="219">
        <f>SUM('RRP data input'!E8054:P8054)</f>
        <v>0</v>
      </c>
      <c r="H8053" s="143" t="str">
        <f t="shared" si="126"/>
        <v/>
      </c>
    </row>
    <row r="8054" spans="2:8" customFormat="1">
      <c r="B8054" s="185" t="str">
        <f>IF(OR('RRP data input'!B8055="",'RRP data input'!B8055=0),"",'RRP data input'!B8055)</f>
        <v/>
      </c>
      <c r="C8054" s="174" t="str">
        <f>IF('RRP data input'!C8055=0,"",'RRP data input'!C8055)</f>
        <v/>
      </c>
      <c r="D8054" s="174" t="str">
        <f>IF('RRP data input'!D8055=0,"",'RRP data input'!D8055)</f>
        <v/>
      </c>
      <c r="E8054" s="174" t="str">
        <f>IFERROR(VLOOKUP(C8054,Mappings!$B$13:$E$31,4,FALSE),"")</f>
        <v/>
      </c>
      <c r="F8054" s="219">
        <f>SUM('RRP data input'!E8055:L8055)</f>
        <v>0</v>
      </c>
      <c r="G8054" s="219">
        <f>SUM('RRP data input'!E8055:P8055)</f>
        <v>0</v>
      </c>
      <c r="H8054" s="143" t="str">
        <f t="shared" si="126"/>
        <v/>
      </c>
    </row>
    <row r="8055" spans="2:8" customFormat="1">
      <c r="B8055" s="185" t="str">
        <f>IF(OR('RRP data input'!B8056="",'RRP data input'!B8056=0),"",'RRP data input'!B8056)</f>
        <v/>
      </c>
      <c r="C8055" s="174" t="str">
        <f>IF('RRP data input'!C8056=0,"",'RRP data input'!C8056)</f>
        <v/>
      </c>
      <c r="D8055" s="174" t="str">
        <f>IF('RRP data input'!D8056=0,"",'RRP data input'!D8056)</f>
        <v/>
      </c>
      <c r="E8055" s="174" t="str">
        <f>IFERROR(VLOOKUP(C8055,Mappings!$B$13:$E$31,4,FALSE),"")</f>
        <v/>
      </c>
      <c r="F8055" s="219">
        <f>SUM('RRP data input'!E8056:L8056)</f>
        <v>0</v>
      </c>
      <c r="G8055" s="219">
        <f>SUM('RRP data input'!E8056:P8056)</f>
        <v>0</v>
      </c>
      <c r="H8055" s="143" t="str">
        <f t="shared" si="126"/>
        <v/>
      </c>
    </row>
    <row r="8056" spans="2:8" customFormat="1">
      <c r="B8056" s="185" t="str">
        <f>IF(OR('RRP data input'!B8057="",'RRP data input'!B8057=0),"",'RRP data input'!B8057)</f>
        <v/>
      </c>
      <c r="C8056" s="174" t="str">
        <f>IF('RRP data input'!C8057=0,"",'RRP data input'!C8057)</f>
        <v/>
      </c>
      <c r="D8056" s="174" t="str">
        <f>IF('RRP data input'!D8057=0,"",'RRP data input'!D8057)</f>
        <v/>
      </c>
      <c r="E8056" s="174" t="str">
        <f>IFERROR(VLOOKUP(C8056,Mappings!$B$13:$E$31,4,FALSE),"")</f>
        <v/>
      </c>
      <c r="F8056" s="219">
        <f>SUM('RRP data input'!E8057:L8057)</f>
        <v>0</v>
      </c>
      <c r="G8056" s="219">
        <f>SUM('RRP data input'!E8057:P8057)</f>
        <v>0</v>
      </c>
      <c r="H8056" s="143" t="str">
        <f t="shared" si="126"/>
        <v/>
      </c>
    </row>
    <row r="8057" spans="2:8" customFormat="1">
      <c r="B8057" s="185" t="str">
        <f>IF(OR('RRP data input'!B8058="",'RRP data input'!B8058=0),"",'RRP data input'!B8058)</f>
        <v/>
      </c>
      <c r="C8057" s="174" t="str">
        <f>IF('RRP data input'!C8058=0,"",'RRP data input'!C8058)</f>
        <v/>
      </c>
      <c r="D8057" s="174" t="str">
        <f>IF('RRP data input'!D8058=0,"",'RRP data input'!D8058)</f>
        <v/>
      </c>
      <c r="E8057" s="174" t="str">
        <f>IFERROR(VLOOKUP(C8057,Mappings!$B$13:$E$31,4,FALSE),"")</f>
        <v/>
      </c>
      <c r="F8057" s="219">
        <f>SUM('RRP data input'!E8058:L8058)</f>
        <v>0</v>
      </c>
      <c r="G8057" s="219">
        <f>SUM('RRP data input'!E8058:P8058)</f>
        <v>0</v>
      </c>
      <c r="H8057" s="143" t="str">
        <f t="shared" si="126"/>
        <v/>
      </c>
    </row>
    <row r="8058" spans="2:8" customFormat="1">
      <c r="B8058" s="185" t="str">
        <f>IF(OR('RRP data input'!B8059="",'RRP data input'!B8059=0),"",'RRP data input'!B8059)</f>
        <v/>
      </c>
      <c r="C8058" s="174" t="str">
        <f>IF('RRP data input'!C8059=0,"",'RRP data input'!C8059)</f>
        <v/>
      </c>
      <c r="D8058" s="174" t="str">
        <f>IF('RRP data input'!D8059=0,"",'RRP data input'!D8059)</f>
        <v/>
      </c>
      <c r="E8058" s="174" t="str">
        <f>IFERROR(VLOOKUP(C8058,Mappings!$B$13:$E$31,4,FALSE),"")</f>
        <v/>
      </c>
      <c r="F8058" s="219">
        <f>SUM('RRP data input'!E8059:L8059)</f>
        <v>0</v>
      </c>
      <c r="G8058" s="219">
        <f>SUM('RRP data input'!E8059:P8059)</f>
        <v>0</v>
      </c>
      <c r="H8058" s="143" t="str">
        <f t="shared" si="126"/>
        <v/>
      </c>
    </row>
    <row r="8059" spans="2:8" customFormat="1">
      <c r="B8059" s="185" t="str">
        <f>IF(OR('RRP data input'!B8060="",'RRP data input'!B8060=0),"",'RRP data input'!B8060)</f>
        <v/>
      </c>
      <c r="C8059" s="174" t="str">
        <f>IF('RRP data input'!C8060=0,"",'RRP data input'!C8060)</f>
        <v/>
      </c>
      <c r="D8059" s="174" t="str">
        <f>IF('RRP data input'!D8060=0,"",'RRP data input'!D8060)</f>
        <v/>
      </c>
      <c r="E8059" s="174" t="str">
        <f>IFERROR(VLOOKUP(C8059,Mappings!$B$13:$E$31,4,FALSE),"")</f>
        <v/>
      </c>
      <c r="F8059" s="219">
        <f>SUM('RRP data input'!E8060:L8060)</f>
        <v>0</v>
      </c>
      <c r="G8059" s="219">
        <f>SUM('RRP data input'!E8060:P8060)</f>
        <v>0</v>
      </c>
      <c r="H8059" s="143" t="str">
        <f t="shared" si="126"/>
        <v/>
      </c>
    </row>
    <row r="8060" spans="2:8" customFormat="1">
      <c r="B8060" s="185" t="str">
        <f>IF(OR('RRP data input'!B8061="",'RRP data input'!B8061=0),"",'RRP data input'!B8061)</f>
        <v/>
      </c>
      <c r="C8060" s="174" t="str">
        <f>IF('RRP data input'!C8061=0,"",'RRP data input'!C8061)</f>
        <v/>
      </c>
      <c r="D8060" s="174" t="str">
        <f>IF('RRP data input'!D8061=0,"",'RRP data input'!D8061)</f>
        <v/>
      </c>
      <c r="E8060" s="174" t="str">
        <f>IFERROR(VLOOKUP(C8060,Mappings!$B$13:$E$31,4,FALSE),"")</f>
        <v/>
      </c>
      <c r="F8060" s="219">
        <f>SUM('RRP data input'!E8061:L8061)</f>
        <v>0</v>
      </c>
      <c r="G8060" s="219">
        <f>SUM('RRP data input'!E8061:P8061)</f>
        <v>0</v>
      </c>
      <c r="H8060" s="143" t="str">
        <f t="shared" si="126"/>
        <v/>
      </c>
    </row>
    <row r="8061" spans="2:8" customFormat="1">
      <c r="B8061" s="185" t="str">
        <f>IF(OR('RRP data input'!B8062="",'RRP data input'!B8062=0),"",'RRP data input'!B8062)</f>
        <v/>
      </c>
      <c r="C8061" s="174" t="str">
        <f>IF('RRP data input'!C8062=0,"",'RRP data input'!C8062)</f>
        <v/>
      </c>
      <c r="D8061" s="174" t="str">
        <f>IF('RRP data input'!D8062=0,"",'RRP data input'!D8062)</f>
        <v/>
      </c>
      <c r="E8061" s="174" t="str">
        <f>IFERROR(VLOOKUP(C8061,Mappings!$B$13:$E$31,4,FALSE),"")</f>
        <v/>
      </c>
      <c r="F8061" s="219">
        <f>SUM('RRP data input'!E8062:L8062)</f>
        <v>0</v>
      </c>
      <c r="G8061" s="219">
        <f>SUM('RRP data input'!E8062:P8062)</f>
        <v>0</v>
      </c>
      <c r="H8061" s="143" t="str">
        <f t="shared" si="126"/>
        <v/>
      </c>
    </row>
    <row r="8062" spans="2:8" customFormat="1">
      <c r="B8062" s="185" t="str">
        <f>IF(OR('RRP data input'!B8063="",'RRP data input'!B8063=0),"",'RRP data input'!B8063)</f>
        <v/>
      </c>
      <c r="C8062" s="174" t="str">
        <f>IF('RRP data input'!C8063=0,"",'RRP data input'!C8063)</f>
        <v/>
      </c>
      <c r="D8062" s="174" t="str">
        <f>IF('RRP data input'!D8063=0,"",'RRP data input'!D8063)</f>
        <v/>
      </c>
      <c r="E8062" s="174" t="str">
        <f>IFERROR(VLOOKUP(C8062,Mappings!$B$13:$E$31,4,FALSE),"")</f>
        <v/>
      </c>
      <c r="F8062" s="219">
        <f>SUM('RRP data input'!E8063:L8063)</f>
        <v>0</v>
      </c>
      <c r="G8062" s="219">
        <f>SUM('RRP data input'!E8063:P8063)</f>
        <v>0</v>
      </c>
      <c r="H8062" s="143" t="str">
        <f t="shared" si="126"/>
        <v/>
      </c>
    </row>
    <row r="8063" spans="2:8" customFormat="1">
      <c r="B8063" s="185" t="str">
        <f>IF(OR('RRP data input'!B8064="",'RRP data input'!B8064=0),"",'RRP data input'!B8064)</f>
        <v/>
      </c>
      <c r="C8063" s="174" t="str">
        <f>IF('RRP data input'!C8064=0,"",'RRP data input'!C8064)</f>
        <v/>
      </c>
      <c r="D8063" s="174" t="str">
        <f>IF('RRP data input'!D8064=0,"",'RRP data input'!D8064)</f>
        <v/>
      </c>
      <c r="E8063" s="174" t="str">
        <f>IFERROR(VLOOKUP(C8063,Mappings!$B$13:$E$31,4,FALSE),"")</f>
        <v/>
      </c>
      <c r="F8063" s="219">
        <f>SUM('RRP data input'!E8064:L8064)</f>
        <v>0</v>
      </c>
      <c r="G8063" s="219">
        <f>SUM('RRP data input'!E8064:P8064)</f>
        <v>0</v>
      </c>
      <c r="H8063" s="143" t="str">
        <f t="shared" si="126"/>
        <v/>
      </c>
    </row>
    <row r="8064" spans="2:8" customFormat="1">
      <c r="B8064" s="185" t="str">
        <f>IF(OR('RRP data input'!B8065="",'RRP data input'!B8065=0),"",'RRP data input'!B8065)</f>
        <v/>
      </c>
      <c r="C8064" s="174" t="str">
        <f>IF('RRP data input'!C8065=0,"",'RRP data input'!C8065)</f>
        <v/>
      </c>
      <c r="D8064" s="174" t="str">
        <f>IF('RRP data input'!D8065=0,"",'RRP data input'!D8065)</f>
        <v/>
      </c>
      <c r="E8064" s="174" t="str">
        <f>IFERROR(VLOOKUP(C8064,Mappings!$B$13:$E$31,4,FALSE),"")</f>
        <v/>
      </c>
      <c r="F8064" s="219">
        <f>SUM('RRP data input'!E8065:L8065)</f>
        <v>0</v>
      </c>
      <c r="G8064" s="219">
        <f>SUM('RRP data input'!E8065:P8065)</f>
        <v>0</v>
      </c>
      <c r="H8064" s="143" t="str">
        <f t="shared" si="126"/>
        <v/>
      </c>
    </row>
    <row r="8065" spans="2:8" customFormat="1">
      <c r="B8065" s="185" t="str">
        <f>IF(OR('RRP data input'!B8066="",'RRP data input'!B8066=0),"",'RRP data input'!B8066)</f>
        <v/>
      </c>
      <c r="C8065" s="174" t="str">
        <f>IF('RRP data input'!C8066=0,"",'RRP data input'!C8066)</f>
        <v/>
      </c>
      <c r="D8065" s="174" t="str">
        <f>IF('RRP data input'!D8066=0,"",'RRP data input'!D8066)</f>
        <v/>
      </c>
      <c r="E8065" s="174" t="str">
        <f>IFERROR(VLOOKUP(C8065,Mappings!$B$13:$E$31,4,FALSE),"")</f>
        <v/>
      </c>
      <c r="F8065" s="219">
        <f>SUM('RRP data input'!E8066:L8066)</f>
        <v>0</v>
      </c>
      <c r="G8065" s="219">
        <f>SUM('RRP data input'!E8066:P8066)</f>
        <v>0</v>
      </c>
      <c r="H8065" s="143" t="str">
        <f t="shared" si="126"/>
        <v/>
      </c>
    </row>
    <row r="8066" spans="2:8" customFormat="1">
      <c r="B8066" s="185" t="str">
        <f>IF(OR('RRP data input'!B8067="",'RRP data input'!B8067=0),"",'RRP data input'!B8067)</f>
        <v/>
      </c>
      <c r="C8066" s="174" t="str">
        <f>IF('RRP data input'!C8067=0,"",'RRP data input'!C8067)</f>
        <v/>
      </c>
      <c r="D8066" s="174" t="str">
        <f>IF('RRP data input'!D8067=0,"",'RRP data input'!D8067)</f>
        <v/>
      </c>
      <c r="E8066" s="174" t="str">
        <f>IFERROR(VLOOKUP(C8066,Mappings!$B$13:$E$31,4,FALSE),"")</f>
        <v/>
      </c>
      <c r="F8066" s="219">
        <f>SUM('RRP data input'!E8067:L8067)</f>
        <v>0</v>
      </c>
      <c r="G8066" s="219">
        <f>SUM('RRP data input'!E8067:P8067)</f>
        <v>0</v>
      </c>
      <c r="H8066" s="143" t="str">
        <f t="shared" si="126"/>
        <v/>
      </c>
    </row>
    <row r="8067" spans="2:8" customFormat="1">
      <c r="B8067" s="185" t="str">
        <f>IF(OR('RRP data input'!B8068="",'RRP data input'!B8068=0),"",'RRP data input'!B8068)</f>
        <v/>
      </c>
      <c r="C8067" s="174" t="str">
        <f>IF('RRP data input'!C8068=0,"",'RRP data input'!C8068)</f>
        <v/>
      </c>
      <c r="D8067" s="174" t="str">
        <f>IF('RRP data input'!D8068=0,"",'RRP data input'!D8068)</f>
        <v/>
      </c>
      <c r="E8067" s="174" t="str">
        <f>IFERROR(VLOOKUP(C8067,Mappings!$B$13:$E$31,4,FALSE),"")</f>
        <v/>
      </c>
      <c r="F8067" s="219">
        <f>SUM('RRP data input'!E8068:L8068)</f>
        <v>0</v>
      </c>
      <c r="G8067" s="219">
        <f>SUM('RRP data input'!E8068:P8068)</f>
        <v>0</v>
      </c>
      <c r="H8067" s="143" t="str">
        <f t="shared" si="126"/>
        <v/>
      </c>
    </row>
    <row r="8068" spans="2:8" customFormat="1">
      <c r="B8068" s="185" t="str">
        <f>IF(OR('RRP data input'!B8069="",'RRP data input'!B8069=0),"",'RRP data input'!B8069)</f>
        <v/>
      </c>
      <c r="C8068" s="174" t="str">
        <f>IF('RRP data input'!C8069=0,"",'RRP data input'!C8069)</f>
        <v/>
      </c>
      <c r="D8068" s="174" t="str">
        <f>IF('RRP data input'!D8069=0,"",'RRP data input'!D8069)</f>
        <v/>
      </c>
      <c r="E8068" s="174" t="str">
        <f>IFERROR(VLOOKUP(C8068,Mappings!$B$13:$E$31,4,FALSE),"")</f>
        <v/>
      </c>
      <c r="F8068" s="219">
        <f>SUM('RRP data input'!E8069:L8069)</f>
        <v>0</v>
      </c>
      <c r="G8068" s="219">
        <f>SUM('RRP data input'!E8069:P8069)</f>
        <v>0</v>
      </c>
      <c r="H8068" s="143" t="str">
        <f t="shared" si="126"/>
        <v/>
      </c>
    </row>
    <row r="8069" spans="2:8" customFormat="1">
      <c r="B8069" s="185" t="str">
        <f>IF(OR('RRP data input'!B8070="",'RRP data input'!B8070=0),"",'RRP data input'!B8070)</f>
        <v/>
      </c>
      <c r="C8069" s="174" t="str">
        <f>IF('RRP data input'!C8070=0,"",'RRP data input'!C8070)</f>
        <v/>
      </c>
      <c r="D8069" s="174" t="str">
        <f>IF('RRP data input'!D8070=0,"",'RRP data input'!D8070)</f>
        <v/>
      </c>
      <c r="E8069" s="174" t="str">
        <f>IFERROR(VLOOKUP(C8069,Mappings!$B$13:$E$31,4,FALSE),"")</f>
        <v/>
      </c>
      <c r="F8069" s="219">
        <f>SUM('RRP data input'!E8070:L8070)</f>
        <v>0</v>
      </c>
      <c r="G8069" s="219">
        <f>SUM('RRP data input'!E8070:P8070)</f>
        <v>0</v>
      </c>
      <c r="H8069" s="143" t="str">
        <f t="shared" si="126"/>
        <v/>
      </c>
    </row>
    <row r="8070" spans="2:8" customFormat="1">
      <c r="B8070" s="185" t="str">
        <f>IF(OR('RRP data input'!B8071="",'RRP data input'!B8071=0),"",'RRP data input'!B8071)</f>
        <v/>
      </c>
      <c r="C8070" s="174" t="str">
        <f>IF('RRP data input'!C8071=0,"",'RRP data input'!C8071)</f>
        <v/>
      </c>
      <c r="D8070" s="174" t="str">
        <f>IF('RRP data input'!D8071=0,"",'RRP data input'!D8071)</f>
        <v/>
      </c>
      <c r="E8070" s="174" t="str">
        <f>IFERROR(VLOOKUP(C8070,Mappings!$B$13:$E$31,4,FALSE),"")</f>
        <v/>
      </c>
      <c r="F8070" s="219">
        <f>SUM('RRP data input'!E8071:L8071)</f>
        <v>0</v>
      </c>
      <c r="G8070" s="219">
        <f>SUM('RRP data input'!E8071:P8071)</f>
        <v>0</v>
      </c>
      <c r="H8070" s="143" t="str">
        <f t="shared" si="126"/>
        <v/>
      </c>
    </row>
    <row r="8071" spans="2:8" customFormat="1">
      <c r="B8071" s="185" t="str">
        <f>IF(OR('RRP data input'!B8072="",'RRP data input'!B8072=0),"",'RRP data input'!B8072)</f>
        <v/>
      </c>
      <c r="C8071" s="174" t="str">
        <f>IF('RRP data input'!C8072=0,"",'RRP data input'!C8072)</f>
        <v/>
      </c>
      <c r="D8071" s="174" t="str">
        <f>IF('RRP data input'!D8072=0,"",'RRP data input'!D8072)</f>
        <v/>
      </c>
      <c r="E8071" s="174" t="str">
        <f>IFERROR(VLOOKUP(C8071,Mappings!$B$13:$E$31,4,FALSE),"")</f>
        <v/>
      </c>
      <c r="F8071" s="219">
        <f>SUM('RRP data input'!E8072:L8072)</f>
        <v>0</v>
      </c>
      <c r="G8071" s="219">
        <f>SUM('RRP data input'!E8072:P8072)</f>
        <v>0</v>
      </c>
      <c r="H8071" s="143" t="str">
        <f t="shared" si="126"/>
        <v/>
      </c>
    </row>
    <row r="8072" spans="2:8" customFormat="1">
      <c r="B8072" s="185" t="str">
        <f>IF(OR('RRP data input'!B8073="",'RRP data input'!B8073=0),"",'RRP data input'!B8073)</f>
        <v/>
      </c>
      <c r="C8072" s="174" t="str">
        <f>IF('RRP data input'!C8073=0,"",'RRP data input'!C8073)</f>
        <v/>
      </c>
      <c r="D8072" s="174" t="str">
        <f>IF('RRP data input'!D8073=0,"",'RRP data input'!D8073)</f>
        <v/>
      </c>
      <c r="E8072" s="174" t="str">
        <f>IFERROR(VLOOKUP(C8072,Mappings!$B$13:$E$31,4,FALSE),"")</f>
        <v/>
      </c>
      <c r="F8072" s="219">
        <f>SUM('RRP data input'!E8073:L8073)</f>
        <v>0</v>
      </c>
      <c r="G8072" s="219">
        <f>SUM('RRP data input'!E8073:P8073)</f>
        <v>0</v>
      </c>
      <c r="H8072" s="143" t="str">
        <f t="shared" si="126"/>
        <v/>
      </c>
    </row>
    <row r="8073" spans="2:8" customFormat="1">
      <c r="B8073" s="185" t="str">
        <f>IF(OR('RRP data input'!B8074="",'RRP data input'!B8074=0),"",'RRP data input'!B8074)</f>
        <v/>
      </c>
      <c r="C8073" s="174" t="str">
        <f>IF('RRP data input'!C8074=0,"",'RRP data input'!C8074)</f>
        <v/>
      </c>
      <c r="D8073" s="174" t="str">
        <f>IF('RRP data input'!D8074=0,"",'RRP data input'!D8074)</f>
        <v/>
      </c>
      <c r="E8073" s="174" t="str">
        <f>IFERROR(VLOOKUP(C8073,Mappings!$B$13:$E$31,4,FALSE),"")</f>
        <v/>
      </c>
      <c r="F8073" s="219">
        <f>SUM('RRP data input'!E8074:L8074)</f>
        <v>0</v>
      </c>
      <c r="G8073" s="219">
        <f>SUM('RRP data input'!E8074:P8074)</f>
        <v>0</v>
      </c>
      <c r="H8073" s="143" t="str">
        <f t="shared" ref="H8073:H8136" si="127">IF(OR(C8073="LVSSA",C8073="LVSSB",C8073="LVAL"),"LV",C8073)</f>
        <v/>
      </c>
    </row>
    <row r="8074" spans="2:8" customFormat="1">
      <c r="B8074" s="185" t="str">
        <f>IF(OR('RRP data input'!B8075="",'RRP data input'!B8075=0),"",'RRP data input'!B8075)</f>
        <v/>
      </c>
      <c r="C8074" s="174" t="str">
        <f>IF('RRP data input'!C8075=0,"",'RRP data input'!C8075)</f>
        <v/>
      </c>
      <c r="D8074" s="174" t="str">
        <f>IF('RRP data input'!D8075=0,"",'RRP data input'!D8075)</f>
        <v/>
      </c>
      <c r="E8074" s="174" t="str">
        <f>IFERROR(VLOOKUP(C8074,Mappings!$B$13:$E$31,4,FALSE),"")</f>
        <v/>
      </c>
      <c r="F8074" s="219">
        <f>SUM('RRP data input'!E8075:L8075)</f>
        <v>0</v>
      </c>
      <c r="G8074" s="219">
        <f>SUM('RRP data input'!E8075:P8075)</f>
        <v>0</v>
      </c>
      <c r="H8074" s="143" t="str">
        <f t="shared" si="127"/>
        <v/>
      </c>
    </row>
    <row r="8075" spans="2:8" customFormat="1">
      <c r="B8075" s="185" t="str">
        <f>IF(OR('RRP data input'!B8076="",'RRP data input'!B8076=0),"",'RRP data input'!B8076)</f>
        <v/>
      </c>
      <c r="C8075" s="174" t="str">
        <f>IF('RRP data input'!C8076=0,"",'RRP data input'!C8076)</f>
        <v/>
      </c>
      <c r="D8075" s="174" t="str">
        <f>IF('RRP data input'!D8076=0,"",'RRP data input'!D8076)</f>
        <v/>
      </c>
      <c r="E8075" s="174" t="str">
        <f>IFERROR(VLOOKUP(C8075,Mappings!$B$13:$E$31,4,FALSE),"")</f>
        <v/>
      </c>
      <c r="F8075" s="219">
        <f>SUM('RRP data input'!E8076:L8076)</f>
        <v>0</v>
      </c>
      <c r="G8075" s="219">
        <f>SUM('RRP data input'!E8076:P8076)</f>
        <v>0</v>
      </c>
      <c r="H8075" s="143" t="str">
        <f t="shared" si="127"/>
        <v/>
      </c>
    </row>
    <row r="8076" spans="2:8" customFormat="1">
      <c r="B8076" s="185" t="str">
        <f>IF(OR('RRP data input'!B8077="",'RRP data input'!B8077=0),"",'RRP data input'!B8077)</f>
        <v/>
      </c>
      <c r="C8076" s="174" t="str">
        <f>IF('RRP data input'!C8077=0,"",'RRP data input'!C8077)</f>
        <v/>
      </c>
      <c r="D8076" s="174" t="str">
        <f>IF('RRP data input'!D8077=0,"",'RRP data input'!D8077)</f>
        <v/>
      </c>
      <c r="E8076" s="174" t="str">
        <f>IFERROR(VLOOKUP(C8076,Mappings!$B$13:$E$31,4,FALSE),"")</f>
        <v/>
      </c>
      <c r="F8076" s="219">
        <f>SUM('RRP data input'!E8077:L8077)</f>
        <v>0</v>
      </c>
      <c r="G8076" s="219">
        <f>SUM('RRP data input'!E8077:P8077)</f>
        <v>0</v>
      </c>
      <c r="H8076" s="143" t="str">
        <f t="shared" si="127"/>
        <v/>
      </c>
    </row>
    <row r="8077" spans="2:8" customFormat="1">
      <c r="B8077" s="185" t="str">
        <f>IF(OR('RRP data input'!B8078="",'RRP data input'!B8078=0),"",'RRP data input'!B8078)</f>
        <v/>
      </c>
      <c r="C8077" s="174" t="str">
        <f>IF('RRP data input'!C8078=0,"",'RRP data input'!C8078)</f>
        <v/>
      </c>
      <c r="D8077" s="174" t="str">
        <f>IF('RRP data input'!D8078=0,"",'RRP data input'!D8078)</f>
        <v/>
      </c>
      <c r="E8077" s="174" t="str">
        <f>IFERROR(VLOOKUP(C8077,Mappings!$B$13:$E$31,4,FALSE),"")</f>
        <v/>
      </c>
      <c r="F8077" s="219">
        <f>SUM('RRP data input'!E8078:L8078)</f>
        <v>0</v>
      </c>
      <c r="G8077" s="219">
        <f>SUM('RRP data input'!E8078:P8078)</f>
        <v>0</v>
      </c>
      <c r="H8077" s="143" t="str">
        <f t="shared" si="127"/>
        <v/>
      </c>
    </row>
    <row r="8078" spans="2:8" customFormat="1">
      <c r="B8078" s="185" t="str">
        <f>IF(OR('RRP data input'!B8079="",'RRP data input'!B8079=0),"",'RRP data input'!B8079)</f>
        <v/>
      </c>
      <c r="C8078" s="174" t="str">
        <f>IF('RRP data input'!C8079=0,"",'RRP data input'!C8079)</f>
        <v/>
      </c>
      <c r="D8078" s="174" t="str">
        <f>IF('RRP data input'!D8079=0,"",'RRP data input'!D8079)</f>
        <v/>
      </c>
      <c r="E8078" s="174" t="str">
        <f>IFERROR(VLOOKUP(C8078,Mappings!$B$13:$E$31,4,FALSE),"")</f>
        <v/>
      </c>
      <c r="F8078" s="219">
        <f>SUM('RRP data input'!E8079:L8079)</f>
        <v>0</v>
      </c>
      <c r="G8078" s="219">
        <f>SUM('RRP data input'!E8079:P8079)</f>
        <v>0</v>
      </c>
      <c r="H8078" s="143" t="str">
        <f t="shared" si="127"/>
        <v/>
      </c>
    </row>
    <row r="8079" spans="2:8" customFormat="1">
      <c r="B8079" s="185" t="str">
        <f>IF(OR('RRP data input'!B8080="",'RRP data input'!B8080=0),"",'RRP data input'!B8080)</f>
        <v/>
      </c>
      <c r="C8079" s="174" t="str">
        <f>IF('RRP data input'!C8080=0,"",'RRP data input'!C8080)</f>
        <v/>
      </c>
      <c r="D8079" s="174" t="str">
        <f>IF('RRP data input'!D8080=0,"",'RRP data input'!D8080)</f>
        <v/>
      </c>
      <c r="E8079" s="174" t="str">
        <f>IFERROR(VLOOKUP(C8079,Mappings!$B$13:$E$31,4,FALSE),"")</f>
        <v/>
      </c>
      <c r="F8079" s="219">
        <f>SUM('RRP data input'!E8080:L8080)</f>
        <v>0</v>
      </c>
      <c r="G8079" s="219">
        <f>SUM('RRP data input'!E8080:P8080)</f>
        <v>0</v>
      </c>
      <c r="H8079" s="143" t="str">
        <f t="shared" si="127"/>
        <v/>
      </c>
    </row>
    <row r="8080" spans="2:8" customFormat="1">
      <c r="B8080" s="185" t="str">
        <f>IF(OR('RRP data input'!B8081="",'RRP data input'!B8081=0),"",'RRP data input'!B8081)</f>
        <v/>
      </c>
      <c r="C8080" s="174" t="str">
        <f>IF('RRP data input'!C8081=0,"",'RRP data input'!C8081)</f>
        <v/>
      </c>
      <c r="D8080" s="174" t="str">
        <f>IF('RRP data input'!D8081=0,"",'RRP data input'!D8081)</f>
        <v/>
      </c>
      <c r="E8080" s="174" t="str">
        <f>IFERROR(VLOOKUP(C8080,Mappings!$B$13:$E$31,4,FALSE),"")</f>
        <v/>
      </c>
      <c r="F8080" s="219">
        <f>SUM('RRP data input'!E8081:L8081)</f>
        <v>0</v>
      </c>
      <c r="G8080" s="219">
        <f>SUM('RRP data input'!E8081:P8081)</f>
        <v>0</v>
      </c>
      <c r="H8080" s="143" t="str">
        <f t="shared" si="127"/>
        <v/>
      </c>
    </row>
    <row r="8081" spans="2:8" customFormat="1">
      <c r="B8081" s="185" t="str">
        <f>IF(OR('RRP data input'!B8082="",'RRP data input'!B8082=0),"",'RRP data input'!B8082)</f>
        <v/>
      </c>
      <c r="C8081" s="174" t="str">
        <f>IF('RRP data input'!C8082=0,"",'RRP data input'!C8082)</f>
        <v/>
      </c>
      <c r="D8081" s="174" t="str">
        <f>IF('RRP data input'!D8082=0,"",'RRP data input'!D8082)</f>
        <v/>
      </c>
      <c r="E8081" s="174" t="str">
        <f>IFERROR(VLOOKUP(C8081,Mappings!$B$13:$E$31,4,FALSE),"")</f>
        <v/>
      </c>
      <c r="F8081" s="219">
        <f>SUM('RRP data input'!E8082:L8082)</f>
        <v>0</v>
      </c>
      <c r="G8081" s="219">
        <f>SUM('RRP data input'!E8082:P8082)</f>
        <v>0</v>
      </c>
      <c r="H8081" s="143" t="str">
        <f t="shared" si="127"/>
        <v/>
      </c>
    </row>
    <row r="8082" spans="2:8" customFormat="1">
      <c r="B8082" s="185" t="str">
        <f>IF(OR('RRP data input'!B8083="",'RRP data input'!B8083=0),"",'RRP data input'!B8083)</f>
        <v/>
      </c>
      <c r="C8082" s="174" t="str">
        <f>IF('RRP data input'!C8083=0,"",'RRP data input'!C8083)</f>
        <v/>
      </c>
      <c r="D8082" s="174" t="str">
        <f>IF('RRP data input'!D8083=0,"",'RRP data input'!D8083)</f>
        <v/>
      </c>
      <c r="E8082" s="174" t="str">
        <f>IFERROR(VLOOKUP(C8082,Mappings!$B$13:$E$31,4,FALSE),"")</f>
        <v/>
      </c>
      <c r="F8082" s="219">
        <f>SUM('RRP data input'!E8083:L8083)</f>
        <v>0</v>
      </c>
      <c r="G8082" s="219">
        <f>SUM('RRP data input'!E8083:P8083)</f>
        <v>0</v>
      </c>
      <c r="H8082" s="143" t="str">
        <f t="shared" si="127"/>
        <v/>
      </c>
    </row>
    <row r="8083" spans="2:8" customFormat="1">
      <c r="B8083" s="185" t="str">
        <f>IF(OR('RRP data input'!B8084="",'RRP data input'!B8084=0),"",'RRP data input'!B8084)</f>
        <v/>
      </c>
      <c r="C8083" s="174" t="str">
        <f>IF('RRP data input'!C8084=0,"",'RRP data input'!C8084)</f>
        <v/>
      </c>
      <c r="D8083" s="174" t="str">
        <f>IF('RRP data input'!D8084=0,"",'RRP data input'!D8084)</f>
        <v/>
      </c>
      <c r="E8083" s="174" t="str">
        <f>IFERROR(VLOOKUP(C8083,Mappings!$B$13:$E$31,4,FALSE),"")</f>
        <v/>
      </c>
      <c r="F8083" s="219">
        <f>SUM('RRP data input'!E8084:L8084)</f>
        <v>0</v>
      </c>
      <c r="G8083" s="219">
        <f>SUM('RRP data input'!E8084:P8084)</f>
        <v>0</v>
      </c>
      <c r="H8083" s="143" t="str">
        <f t="shared" si="127"/>
        <v/>
      </c>
    </row>
    <row r="8084" spans="2:8" customFormat="1">
      <c r="B8084" s="185" t="str">
        <f>IF(OR('RRP data input'!B8085="",'RRP data input'!B8085=0),"",'RRP data input'!B8085)</f>
        <v/>
      </c>
      <c r="C8084" s="174" t="str">
        <f>IF('RRP data input'!C8085=0,"",'RRP data input'!C8085)</f>
        <v/>
      </c>
      <c r="D8084" s="174" t="str">
        <f>IF('RRP data input'!D8085=0,"",'RRP data input'!D8085)</f>
        <v/>
      </c>
      <c r="E8084" s="174" t="str">
        <f>IFERROR(VLOOKUP(C8084,Mappings!$B$13:$E$31,4,FALSE),"")</f>
        <v/>
      </c>
      <c r="F8084" s="219">
        <f>SUM('RRP data input'!E8085:L8085)</f>
        <v>0</v>
      </c>
      <c r="G8084" s="219">
        <f>SUM('RRP data input'!E8085:P8085)</f>
        <v>0</v>
      </c>
      <c r="H8084" s="143" t="str">
        <f t="shared" si="127"/>
        <v/>
      </c>
    </row>
    <row r="8085" spans="2:8" customFormat="1">
      <c r="B8085" s="185" t="str">
        <f>IF(OR('RRP data input'!B8086="",'RRP data input'!B8086=0),"",'RRP data input'!B8086)</f>
        <v/>
      </c>
      <c r="C8085" s="174" t="str">
        <f>IF('RRP data input'!C8086=0,"",'RRP data input'!C8086)</f>
        <v/>
      </c>
      <c r="D8085" s="174" t="str">
        <f>IF('RRP data input'!D8086=0,"",'RRP data input'!D8086)</f>
        <v/>
      </c>
      <c r="E8085" s="174" t="str">
        <f>IFERROR(VLOOKUP(C8085,Mappings!$B$13:$E$31,4,FALSE),"")</f>
        <v/>
      </c>
      <c r="F8085" s="219">
        <f>SUM('RRP data input'!E8086:L8086)</f>
        <v>0</v>
      </c>
      <c r="G8085" s="219">
        <f>SUM('RRP data input'!E8086:P8086)</f>
        <v>0</v>
      </c>
      <c r="H8085" s="143" t="str">
        <f t="shared" si="127"/>
        <v/>
      </c>
    </row>
    <row r="8086" spans="2:8" customFormat="1">
      <c r="B8086" s="185" t="str">
        <f>IF(OR('RRP data input'!B8087="",'RRP data input'!B8087=0),"",'RRP data input'!B8087)</f>
        <v/>
      </c>
      <c r="C8086" s="174" t="str">
        <f>IF('RRP data input'!C8087=0,"",'RRP data input'!C8087)</f>
        <v/>
      </c>
      <c r="D8086" s="174" t="str">
        <f>IF('RRP data input'!D8087=0,"",'RRP data input'!D8087)</f>
        <v/>
      </c>
      <c r="E8086" s="174" t="str">
        <f>IFERROR(VLOOKUP(C8086,Mappings!$B$13:$E$31,4,FALSE),"")</f>
        <v/>
      </c>
      <c r="F8086" s="219">
        <f>SUM('RRP data input'!E8087:L8087)</f>
        <v>0</v>
      </c>
      <c r="G8086" s="219">
        <f>SUM('RRP data input'!E8087:P8087)</f>
        <v>0</v>
      </c>
      <c r="H8086" s="143" t="str">
        <f t="shared" si="127"/>
        <v/>
      </c>
    </row>
    <row r="8087" spans="2:8" customFormat="1">
      <c r="B8087" s="185" t="str">
        <f>IF(OR('RRP data input'!B8088="",'RRP data input'!B8088=0),"",'RRP data input'!B8088)</f>
        <v/>
      </c>
      <c r="C8087" s="174" t="str">
        <f>IF('RRP data input'!C8088=0,"",'RRP data input'!C8088)</f>
        <v/>
      </c>
      <c r="D8087" s="174" t="str">
        <f>IF('RRP data input'!D8088=0,"",'RRP data input'!D8088)</f>
        <v/>
      </c>
      <c r="E8087" s="174" t="str">
        <f>IFERROR(VLOOKUP(C8087,Mappings!$B$13:$E$31,4,FALSE),"")</f>
        <v/>
      </c>
      <c r="F8087" s="219">
        <f>SUM('RRP data input'!E8088:L8088)</f>
        <v>0</v>
      </c>
      <c r="G8087" s="219">
        <f>SUM('RRP data input'!E8088:P8088)</f>
        <v>0</v>
      </c>
      <c r="H8087" s="143" t="str">
        <f t="shared" si="127"/>
        <v/>
      </c>
    </row>
    <row r="8088" spans="2:8" customFormat="1">
      <c r="B8088" s="185" t="str">
        <f>IF(OR('RRP data input'!B8089="",'RRP data input'!B8089=0),"",'RRP data input'!B8089)</f>
        <v/>
      </c>
      <c r="C8088" s="174" t="str">
        <f>IF('RRP data input'!C8089=0,"",'RRP data input'!C8089)</f>
        <v/>
      </c>
      <c r="D8088" s="174" t="str">
        <f>IF('RRP data input'!D8089=0,"",'RRP data input'!D8089)</f>
        <v/>
      </c>
      <c r="E8088" s="174" t="str">
        <f>IFERROR(VLOOKUP(C8088,Mappings!$B$13:$E$31,4,FALSE),"")</f>
        <v/>
      </c>
      <c r="F8088" s="219">
        <f>SUM('RRP data input'!E8089:L8089)</f>
        <v>0</v>
      </c>
      <c r="G8088" s="219">
        <f>SUM('RRP data input'!E8089:P8089)</f>
        <v>0</v>
      </c>
      <c r="H8088" s="143" t="str">
        <f t="shared" si="127"/>
        <v/>
      </c>
    </row>
    <row r="8089" spans="2:8" customFormat="1">
      <c r="B8089" s="185" t="str">
        <f>IF(OR('RRP data input'!B8090="",'RRP data input'!B8090=0),"",'RRP data input'!B8090)</f>
        <v/>
      </c>
      <c r="C8089" s="174" t="str">
        <f>IF('RRP data input'!C8090=0,"",'RRP data input'!C8090)</f>
        <v/>
      </c>
      <c r="D8089" s="174" t="str">
        <f>IF('RRP data input'!D8090=0,"",'RRP data input'!D8090)</f>
        <v/>
      </c>
      <c r="E8089" s="174" t="str">
        <f>IFERROR(VLOOKUP(C8089,Mappings!$B$13:$E$31,4,FALSE),"")</f>
        <v/>
      </c>
      <c r="F8089" s="219">
        <f>SUM('RRP data input'!E8090:L8090)</f>
        <v>0</v>
      </c>
      <c r="G8089" s="219">
        <f>SUM('RRP data input'!E8090:P8090)</f>
        <v>0</v>
      </c>
      <c r="H8089" s="143" t="str">
        <f t="shared" si="127"/>
        <v/>
      </c>
    </row>
    <row r="8090" spans="2:8" customFormat="1">
      <c r="B8090" s="185" t="str">
        <f>IF(OR('RRP data input'!B8091="",'RRP data input'!B8091=0),"",'RRP data input'!B8091)</f>
        <v/>
      </c>
      <c r="C8090" s="174" t="str">
        <f>IF('RRP data input'!C8091=0,"",'RRP data input'!C8091)</f>
        <v/>
      </c>
      <c r="D8090" s="174" t="str">
        <f>IF('RRP data input'!D8091=0,"",'RRP data input'!D8091)</f>
        <v/>
      </c>
      <c r="E8090" s="174" t="str">
        <f>IFERROR(VLOOKUP(C8090,Mappings!$B$13:$E$31,4,FALSE),"")</f>
        <v/>
      </c>
      <c r="F8090" s="219">
        <f>SUM('RRP data input'!E8091:L8091)</f>
        <v>0</v>
      </c>
      <c r="G8090" s="219">
        <f>SUM('RRP data input'!E8091:P8091)</f>
        <v>0</v>
      </c>
      <c r="H8090" s="143" t="str">
        <f t="shared" si="127"/>
        <v/>
      </c>
    </row>
    <row r="8091" spans="2:8" customFormat="1">
      <c r="B8091" s="185" t="str">
        <f>IF(OR('RRP data input'!B8092="",'RRP data input'!B8092=0),"",'RRP data input'!B8092)</f>
        <v/>
      </c>
      <c r="C8091" s="174" t="str">
        <f>IF('RRP data input'!C8092=0,"",'RRP data input'!C8092)</f>
        <v/>
      </c>
      <c r="D8091" s="174" t="str">
        <f>IF('RRP data input'!D8092=0,"",'RRP data input'!D8092)</f>
        <v/>
      </c>
      <c r="E8091" s="174" t="str">
        <f>IFERROR(VLOOKUP(C8091,Mappings!$B$13:$E$31,4,FALSE),"")</f>
        <v/>
      </c>
      <c r="F8091" s="219">
        <f>SUM('RRP data input'!E8092:L8092)</f>
        <v>0</v>
      </c>
      <c r="G8091" s="219">
        <f>SUM('RRP data input'!E8092:P8092)</f>
        <v>0</v>
      </c>
      <c r="H8091" s="143" t="str">
        <f t="shared" si="127"/>
        <v/>
      </c>
    </row>
    <row r="8092" spans="2:8" customFormat="1">
      <c r="B8092" s="185" t="str">
        <f>IF(OR('RRP data input'!B8093="",'RRP data input'!B8093=0),"",'RRP data input'!B8093)</f>
        <v/>
      </c>
      <c r="C8092" s="174" t="str">
        <f>IF('RRP data input'!C8093=0,"",'RRP data input'!C8093)</f>
        <v/>
      </c>
      <c r="D8092" s="174" t="str">
        <f>IF('RRP data input'!D8093=0,"",'RRP data input'!D8093)</f>
        <v/>
      </c>
      <c r="E8092" s="174" t="str">
        <f>IFERROR(VLOOKUP(C8092,Mappings!$B$13:$E$31,4,FALSE),"")</f>
        <v/>
      </c>
      <c r="F8092" s="219">
        <f>SUM('RRP data input'!E8093:L8093)</f>
        <v>0</v>
      </c>
      <c r="G8092" s="219">
        <f>SUM('RRP data input'!E8093:P8093)</f>
        <v>0</v>
      </c>
      <c r="H8092" s="143" t="str">
        <f t="shared" si="127"/>
        <v/>
      </c>
    </row>
    <row r="8093" spans="2:8" customFormat="1">
      <c r="B8093" s="185" t="str">
        <f>IF(OR('RRP data input'!B8094="",'RRP data input'!B8094=0),"",'RRP data input'!B8094)</f>
        <v/>
      </c>
      <c r="C8093" s="174" t="str">
        <f>IF('RRP data input'!C8094=0,"",'RRP data input'!C8094)</f>
        <v/>
      </c>
      <c r="D8093" s="174" t="str">
        <f>IF('RRP data input'!D8094=0,"",'RRP data input'!D8094)</f>
        <v/>
      </c>
      <c r="E8093" s="174" t="str">
        <f>IFERROR(VLOOKUP(C8093,Mappings!$B$13:$E$31,4,FALSE),"")</f>
        <v/>
      </c>
      <c r="F8093" s="219">
        <f>SUM('RRP data input'!E8094:L8094)</f>
        <v>0</v>
      </c>
      <c r="G8093" s="219">
        <f>SUM('RRP data input'!E8094:P8094)</f>
        <v>0</v>
      </c>
      <c r="H8093" s="143" t="str">
        <f t="shared" si="127"/>
        <v/>
      </c>
    </row>
    <row r="8094" spans="2:8" customFormat="1">
      <c r="B8094" s="185" t="str">
        <f>IF(OR('RRP data input'!B8095="",'RRP data input'!B8095=0),"",'RRP data input'!B8095)</f>
        <v/>
      </c>
      <c r="C8094" s="174" t="str">
        <f>IF('RRP data input'!C8095=0,"",'RRP data input'!C8095)</f>
        <v/>
      </c>
      <c r="D8094" s="174" t="str">
        <f>IF('RRP data input'!D8095=0,"",'RRP data input'!D8095)</f>
        <v/>
      </c>
      <c r="E8094" s="174" t="str">
        <f>IFERROR(VLOOKUP(C8094,Mappings!$B$13:$E$31,4,FALSE),"")</f>
        <v/>
      </c>
      <c r="F8094" s="219">
        <f>SUM('RRP data input'!E8095:L8095)</f>
        <v>0</v>
      </c>
      <c r="G8094" s="219">
        <f>SUM('RRP data input'!E8095:P8095)</f>
        <v>0</v>
      </c>
      <c r="H8094" s="143" t="str">
        <f t="shared" si="127"/>
        <v/>
      </c>
    </row>
    <row r="8095" spans="2:8" customFormat="1">
      <c r="B8095" s="185" t="str">
        <f>IF(OR('RRP data input'!B8096="",'RRP data input'!B8096=0),"",'RRP data input'!B8096)</f>
        <v/>
      </c>
      <c r="C8095" s="174" t="str">
        <f>IF('RRP data input'!C8096=0,"",'RRP data input'!C8096)</f>
        <v/>
      </c>
      <c r="D8095" s="174" t="str">
        <f>IF('RRP data input'!D8096=0,"",'RRP data input'!D8096)</f>
        <v/>
      </c>
      <c r="E8095" s="174" t="str">
        <f>IFERROR(VLOOKUP(C8095,Mappings!$B$13:$E$31,4,FALSE),"")</f>
        <v/>
      </c>
      <c r="F8095" s="219">
        <f>SUM('RRP data input'!E8096:L8096)</f>
        <v>0</v>
      </c>
      <c r="G8095" s="219">
        <f>SUM('RRP data input'!E8096:P8096)</f>
        <v>0</v>
      </c>
      <c r="H8095" s="143" t="str">
        <f t="shared" si="127"/>
        <v/>
      </c>
    </row>
    <row r="8096" spans="2:8" customFormat="1">
      <c r="B8096" s="185" t="str">
        <f>IF(OR('RRP data input'!B8097="",'RRP data input'!B8097=0),"",'RRP data input'!B8097)</f>
        <v/>
      </c>
      <c r="C8096" s="174" t="str">
        <f>IF('RRP data input'!C8097=0,"",'RRP data input'!C8097)</f>
        <v/>
      </c>
      <c r="D8096" s="174" t="str">
        <f>IF('RRP data input'!D8097=0,"",'RRP data input'!D8097)</f>
        <v/>
      </c>
      <c r="E8096" s="174" t="str">
        <f>IFERROR(VLOOKUP(C8096,Mappings!$B$13:$E$31,4,FALSE),"")</f>
        <v/>
      </c>
      <c r="F8096" s="219">
        <f>SUM('RRP data input'!E8097:L8097)</f>
        <v>0</v>
      </c>
      <c r="G8096" s="219">
        <f>SUM('RRP data input'!E8097:P8097)</f>
        <v>0</v>
      </c>
      <c r="H8096" s="143" t="str">
        <f t="shared" si="127"/>
        <v/>
      </c>
    </row>
    <row r="8097" spans="2:8" customFormat="1">
      <c r="B8097" s="185" t="str">
        <f>IF(OR('RRP data input'!B8098="",'RRP data input'!B8098=0),"",'RRP data input'!B8098)</f>
        <v/>
      </c>
      <c r="C8097" s="174" t="str">
        <f>IF('RRP data input'!C8098=0,"",'RRP data input'!C8098)</f>
        <v/>
      </c>
      <c r="D8097" s="174" t="str">
        <f>IF('RRP data input'!D8098=0,"",'RRP data input'!D8098)</f>
        <v/>
      </c>
      <c r="E8097" s="174" t="str">
        <f>IFERROR(VLOOKUP(C8097,Mappings!$B$13:$E$31,4,FALSE),"")</f>
        <v/>
      </c>
      <c r="F8097" s="219">
        <f>SUM('RRP data input'!E8098:L8098)</f>
        <v>0</v>
      </c>
      <c r="G8097" s="219">
        <f>SUM('RRP data input'!E8098:P8098)</f>
        <v>0</v>
      </c>
      <c r="H8097" s="143" t="str">
        <f t="shared" si="127"/>
        <v/>
      </c>
    </row>
    <row r="8098" spans="2:8" customFormat="1">
      <c r="B8098" s="185" t="str">
        <f>IF(OR('RRP data input'!B8099="",'RRP data input'!B8099=0),"",'RRP data input'!B8099)</f>
        <v/>
      </c>
      <c r="C8098" s="174" t="str">
        <f>IF('RRP data input'!C8099=0,"",'RRP data input'!C8099)</f>
        <v/>
      </c>
      <c r="D8098" s="174" t="str">
        <f>IF('RRP data input'!D8099=0,"",'RRP data input'!D8099)</f>
        <v/>
      </c>
      <c r="E8098" s="174" t="str">
        <f>IFERROR(VLOOKUP(C8098,Mappings!$B$13:$E$31,4,FALSE),"")</f>
        <v/>
      </c>
      <c r="F8098" s="219">
        <f>SUM('RRP data input'!E8099:L8099)</f>
        <v>0</v>
      </c>
      <c r="G8098" s="219">
        <f>SUM('RRP data input'!E8099:P8099)</f>
        <v>0</v>
      </c>
      <c r="H8098" s="143" t="str">
        <f t="shared" si="127"/>
        <v/>
      </c>
    </row>
    <row r="8099" spans="2:8" customFormat="1">
      <c r="B8099" s="185" t="str">
        <f>IF(OR('RRP data input'!B8100="",'RRP data input'!B8100=0),"",'RRP data input'!B8100)</f>
        <v/>
      </c>
      <c r="C8099" s="174" t="str">
        <f>IF('RRP data input'!C8100=0,"",'RRP data input'!C8100)</f>
        <v/>
      </c>
      <c r="D8099" s="174" t="str">
        <f>IF('RRP data input'!D8100=0,"",'RRP data input'!D8100)</f>
        <v/>
      </c>
      <c r="E8099" s="174" t="str">
        <f>IFERROR(VLOOKUP(C8099,Mappings!$B$13:$E$31,4,FALSE),"")</f>
        <v/>
      </c>
      <c r="F8099" s="219">
        <f>SUM('RRP data input'!E8100:L8100)</f>
        <v>0</v>
      </c>
      <c r="G8099" s="219">
        <f>SUM('RRP data input'!E8100:P8100)</f>
        <v>0</v>
      </c>
      <c r="H8099" s="143" t="str">
        <f t="shared" si="127"/>
        <v/>
      </c>
    </row>
    <row r="8100" spans="2:8" customFormat="1">
      <c r="B8100" s="185" t="str">
        <f>IF(OR('RRP data input'!B8101="",'RRP data input'!B8101=0),"",'RRP data input'!B8101)</f>
        <v/>
      </c>
      <c r="C8100" s="174" t="str">
        <f>IF('RRP data input'!C8101=0,"",'RRP data input'!C8101)</f>
        <v/>
      </c>
      <c r="D8100" s="174" t="str">
        <f>IF('RRP data input'!D8101=0,"",'RRP data input'!D8101)</f>
        <v/>
      </c>
      <c r="E8100" s="174" t="str">
        <f>IFERROR(VLOOKUP(C8100,Mappings!$B$13:$E$31,4,FALSE),"")</f>
        <v/>
      </c>
      <c r="F8100" s="219">
        <f>SUM('RRP data input'!E8101:L8101)</f>
        <v>0</v>
      </c>
      <c r="G8100" s="219">
        <f>SUM('RRP data input'!E8101:P8101)</f>
        <v>0</v>
      </c>
      <c r="H8100" s="143" t="str">
        <f t="shared" si="127"/>
        <v/>
      </c>
    </row>
    <row r="8101" spans="2:8" customFormat="1">
      <c r="B8101" s="185" t="str">
        <f>IF(OR('RRP data input'!B8102="",'RRP data input'!B8102=0),"",'RRP data input'!B8102)</f>
        <v/>
      </c>
      <c r="C8101" s="174" t="str">
        <f>IF('RRP data input'!C8102=0,"",'RRP data input'!C8102)</f>
        <v/>
      </c>
      <c r="D8101" s="174" t="str">
        <f>IF('RRP data input'!D8102=0,"",'RRP data input'!D8102)</f>
        <v/>
      </c>
      <c r="E8101" s="174" t="str">
        <f>IFERROR(VLOOKUP(C8101,Mappings!$B$13:$E$31,4,FALSE),"")</f>
        <v/>
      </c>
      <c r="F8101" s="219">
        <f>SUM('RRP data input'!E8102:L8102)</f>
        <v>0</v>
      </c>
      <c r="G8101" s="219">
        <f>SUM('RRP data input'!E8102:P8102)</f>
        <v>0</v>
      </c>
      <c r="H8101" s="143" t="str">
        <f t="shared" si="127"/>
        <v/>
      </c>
    </row>
    <row r="8102" spans="2:8" customFormat="1">
      <c r="B8102" s="185" t="str">
        <f>IF(OR('RRP data input'!B8103="",'RRP data input'!B8103=0),"",'RRP data input'!B8103)</f>
        <v/>
      </c>
      <c r="C8102" s="174" t="str">
        <f>IF('RRP data input'!C8103=0,"",'RRP data input'!C8103)</f>
        <v/>
      </c>
      <c r="D8102" s="174" t="str">
        <f>IF('RRP data input'!D8103=0,"",'RRP data input'!D8103)</f>
        <v/>
      </c>
      <c r="E8102" s="174" t="str">
        <f>IFERROR(VLOOKUP(C8102,Mappings!$B$13:$E$31,4,FALSE),"")</f>
        <v/>
      </c>
      <c r="F8102" s="219">
        <f>SUM('RRP data input'!E8103:L8103)</f>
        <v>0</v>
      </c>
      <c r="G8102" s="219">
        <f>SUM('RRP data input'!E8103:P8103)</f>
        <v>0</v>
      </c>
      <c r="H8102" s="143" t="str">
        <f t="shared" si="127"/>
        <v/>
      </c>
    </row>
    <row r="8103" spans="2:8" customFormat="1">
      <c r="B8103" s="185" t="str">
        <f>IF(OR('RRP data input'!B8104="",'RRP data input'!B8104=0),"",'RRP data input'!B8104)</f>
        <v/>
      </c>
      <c r="C8103" s="174" t="str">
        <f>IF('RRP data input'!C8104=0,"",'RRP data input'!C8104)</f>
        <v/>
      </c>
      <c r="D8103" s="174" t="str">
        <f>IF('RRP data input'!D8104=0,"",'RRP data input'!D8104)</f>
        <v/>
      </c>
      <c r="E8103" s="174" t="str">
        <f>IFERROR(VLOOKUP(C8103,Mappings!$B$13:$E$31,4,FALSE),"")</f>
        <v/>
      </c>
      <c r="F8103" s="219">
        <f>SUM('RRP data input'!E8104:L8104)</f>
        <v>0</v>
      </c>
      <c r="G8103" s="219">
        <f>SUM('RRP data input'!E8104:P8104)</f>
        <v>0</v>
      </c>
      <c r="H8103" s="143" t="str">
        <f t="shared" si="127"/>
        <v/>
      </c>
    </row>
    <row r="8104" spans="2:8" customFormat="1">
      <c r="B8104" s="185" t="str">
        <f>IF(OR('RRP data input'!B8105="",'RRP data input'!B8105=0),"",'RRP data input'!B8105)</f>
        <v/>
      </c>
      <c r="C8104" s="174" t="str">
        <f>IF('RRP data input'!C8105=0,"",'RRP data input'!C8105)</f>
        <v/>
      </c>
      <c r="D8104" s="174" t="str">
        <f>IF('RRP data input'!D8105=0,"",'RRP data input'!D8105)</f>
        <v/>
      </c>
      <c r="E8104" s="174" t="str">
        <f>IFERROR(VLOOKUP(C8104,Mappings!$B$13:$E$31,4,FALSE),"")</f>
        <v/>
      </c>
      <c r="F8104" s="219">
        <f>SUM('RRP data input'!E8105:L8105)</f>
        <v>0</v>
      </c>
      <c r="G8104" s="219">
        <f>SUM('RRP data input'!E8105:P8105)</f>
        <v>0</v>
      </c>
      <c r="H8104" s="143" t="str">
        <f t="shared" si="127"/>
        <v/>
      </c>
    </row>
    <row r="8105" spans="2:8" customFormat="1">
      <c r="B8105" s="185" t="str">
        <f>IF(OR('RRP data input'!B8106="",'RRP data input'!B8106=0),"",'RRP data input'!B8106)</f>
        <v/>
      </c>
      <c r="C8105" s="174" t="str">
        <f>IF('RRP data input'!C8106=0,"",'RRP data input'!C8106)</f>
        <v/>
      </c>
      <c r="D8105" s="174" t="str">
        <f>IF('RRP data input'!D8106=0,"",'RRP data input'!D8106)</f>
        <v/>
      </c>
      <c r="E8105" s="174" t="str">
        <f>IFERROR(VLOOKUP(C8105,Mappings!$B$13:$E$31,4,FALSE),"")</f>
        <v/>
      </c>
      <c r="F8105" s="219">
        <f>SUM('RRP data input'!E8106:L8106)</f>
        <v>0</v>
      </c>
      <c r="G8105" s="219">
        <f>SUM('RRP data input'!E8106:P8106)</f>
        <v>0</v>
      </c>
      <c r="H8105" s="143" t="str">
        <f t="shared" si="127"/>
        <v/>
      </c>
    </row>
    <row r="8106" spans="2:8" customFormat="1">
      <c r="B8106" s="185" t="str">
        <f>IF(OR('RRP data input'!B8107="",'RRP data input'!B8107=0),"",'RRP data input'!B8107)</f>
        <v/>
      </c>
      <c r="C8106" s="174" t="str">
        <f>IF('RRP data input'!C8107=0,"",'RRP data input'!C8107)</f>
        <v/>
      </c>
      <c r="D8106" s="174" t="str">
        <f>IF('RRP data input'!D8107=0,"",'RRP data input'!D8107)</f>
        <v/>
      </c>
      <c r="E8106" s="174" t="str">
        <f>IFERROR(VLOOKUP(C8106,Mappings!$B$13:$E$31,4,FALSE),"")</f>
        <v/>
      </c>
      <c r="F8106" s="219">
        <f>SUM('RRP data input'!E8107:L8107)</f>
        <v>0</v>
      </c>
      <c r="G8106" s="219">
        <f>SUM('RRP data input'!E8107:P8107)</f>
        <v>0</v>
      </c>
      <c r="H8106" s="143" t="str">
        <f t="shared" si="127"/>
        <v/>
      </c>
    </row>
    <row r="8107" spans="2:8" customFormat="1">
      <c r="B8107" s="185" t="str">
        <f>IF(OR('RRP data input'!B8108="",'RRP data input'!B8108=0),"",'RRP data input'!B8108)</f>
        <v/>
      </c>
      <c r="C8107" s="174" t="str">
        <f>IF('RRP data input'!C8108=0,"",'RRP data input'!C8108)</f>
        <v/>
      </c>
      <c r="D8107" s="174" t="str">
        <f>IF('RRP data input'!D8108=0,"",'RRP data input'!D8108)</f>
        <v/>
      </c>
      <c r="E8107" s="174" t="str">
        <f>IFERROR(VLOOKUP(C8107,Mappings!$B$13:$E$31,4,FALSE),"")</f>
        <v/>
      </c>
      <c r="F8107" s="219">
        <f>SUM('RRP data input'!E8108:L8108)</f>
        <v>0</v>
      </c>
      <c r="G8107" s="219">
        <f>SUM('RRP data input'!E8108:P8108)</f>
        <v>0</v>
      </c>
      <c r="H8107" s="143" t="str">
        <f t="shared" si="127"/>
        <v/>
      </c>
    </row>
    <row r="8108" spans="2:8" customFormat="1">
      <c r="B8108" s="185" t="str">
        <f>IF(OR('RRP data input'!B8109="",'RRP data input'!B8109=0),"",'RRP data input'!B8109)</f>
        <v/>
      </c>
      <c r="C8108" s="174" t="str">
        <f>IF('RRP data input'!C8109=0,"",'RRP data input'!C8109)</f>
        <v/>
      </c>
      <c r="D8108" s="174" t="str">
        <f>IF('RRP data input'!D8109=0,"",'RRP data input'!D8109)</f>
        <v/>
      </c>
      <c r="E8108" s="174" t="str">
        <f>IFERROR(VLOOKUP(C8108,Mappings!$B$13:$E$31,4,FALSE),"")</f>
        <v/>
      </c>
      <c r="F8108" s="219">
        <f>SUM('RRP data input'!E8109:L8109)</f>
        <v>0</v>
      </c>
      <c r="G8108" s="219">
        <f>SUM('RRP data input'!E8109:P8109)</f>
        <v>0</v>
      </c>
      <c r="H8108" s="143" t="str">
        <f t="shared" si="127"/>
        <v/>
      </c>
    </row>
    <row r="8109" spans="2:8" customFormat="1">
      <c r="B8109" s="185" t="str">
        <f>IF(OR('RRP data input'!B8110="",'RRP data input'!B8110=0),"",'RRP data input'!B8110)</f>
        <v/>
      </c>
      <c r="C8109" s="174" t="str">
        <f>IF('RRP data input'!C8110=0,"",'RRP data input'!C8110)</f>
        <v/>
      </c>
      <c r="D8109" s="174" t="str">
        <f>IF('RRP data input'!D8110=0,"",'RRP data input'!D8110)</f>
        <v/>
      </c>
      <c r="E8109" s="174" t="str">
        <f>IFERROR(VLOOKUP(C8109,Mappings!$B$13:$E$31,4,FALSE),"")</f>
        <v/>
      </c>
      <c r="F8109" s="219">
        <f>SUM('RRP data input'!E8110:L8110)</f>
        <v>0</v>
      </c>
      <c r="G8109" s="219">
        <f>SUM('RRP data input'!E8110:P8110)</f>
        <v>0</v>
      </c>
      <c r="H8109" s="143" t="str">
        <f t="shared" si="127"/>
        <v/>
      </c>
    </row>
    <row r="8110" spans="2:8" customFormat="1">
      <c r="B8110" s="185" t="str">
        <f>IF(OR('RRP data input'!B8111="",'RRP data input'!B8111=0),"",'RRP data input'!B8111)</f>
        <v/>
      </c>
      <c r="C8110" s="174" t="str">
        <f>IF('RRP data input'!C8111=0,"",'RRP data input'!C8111)</f>
        <v/>
      </c>
      <c r="D8110" s="174" t="str">
        <f>IF('RRP data input'!D8111=0,"",'RRP data input'!D8111)</f>
        <v/>
      </c>
      <c r="E8110" s="174" t="str">
        <f>IFERROR(VLOOKUP(C8110,Mappings!$B$13:$E$31,4,FALSE),"")</f>
        <v/>
      </c>
      <c r="F8110" s="219">
        <f>SUM('RRP data input'!E8111:L8111)</f>
        <v>0</v>
      </c>
      <c r="G8110" s="219">
        <f>SUM('RRP data input'!E8111:P8111)</f>
        <v>0</v>
      </c>
      <c r="H8110" s="143" t="str">
        <f t="shared" si="127"/>
        <v/>
      </c>
    </row>
    <row r="8111" spans="2:8" customFormat="1">
      <c r="B8111" s="185" t="str">
        <f>IF(OR('RRP data input'!B8112="",'RRP data input'!B8112=0),"",'RRP data input'!B8112)</f>
        <v/>
      </c>
      <c r="C8111" s="174" t="str">
        <f>IF('RRP data input'!C8112=0,"",'RRP data input'!C8112)</f>
        <v/>
      </c>
      <c r="D8111" s="174" t="str">
        <f>IF('RRP data input'!D8112=0,"",'RRP data input'!D8112)</f>
        <v/>
      </c>
      <c r="E8111" s="174" t="str">
        <f>IFERROR(VLOOKUP(C8111,Mappings!$B$13:$E$31,4,FALSE),"")</f>
        <v/>
      </c>
      <c r="F8111" s="219">
        <f>SUM('RRP data input'!E8112:L8112)</f>
        <v>0</v>
      </c>
      <c r="G8111" s="219">
        <f>SUM('RRP data input'!E8112:P8112)</f>
        <v>0</v>
      </c>
      <c r="H8111" s="143" t="str">
        <f t="shared" si="127"/>
        <v/>
      </c>
    </row>
    <row r="8112" spans="2:8" customFormat="1">
      <c r="B8112" s="185" t="str">
        <f>IF(OR('RRP data input'!B8113="",'RRP data input'!B8113=0),"",'RRP data input'!B8113)</f>
        <v/>
      </c>
      <c r="C8112" s="174" t="str">
        <f>IF('RRP data input'!C8113=0,"",'RRP data input'!C8113)</f>
        <v/>
      </c>
      <c r="D8112" s="174" t="str">
        <f>IF('RRP data input'!D8113=0,"",'RRP data input'!D8113)</f>
        <v/>
      </c>
      <c r="E8112" s="174" t="str">
        <f>IFERROR(VLOOKUP(C8112,Mappings!$B$13:$E$31,4,FALSE),"")</f>
        <v/>
      </c>
      <c r="F8112" s="219">
        <f>SUM('RRP data input'!E8113:L8113)</f>
        <v>0</v>
      </c>
      <c r="G8112" s="219">
        <f>SUM('RRP data input'!E8113:P8113)</f>
        <v>0</v>
      </c>
      <c r="H8112" s="143" t="str">
        <f t="shared" si="127"/>
        <v/>
      </c>
    </row>
    <row r="8113" spans="2:8" customFormat="1">
      <c r="B8113" s="185" t="str">
        <f>IF(OR('RRP data input'!B8114="",'RRP data input'!B8114=0),"",'RRP data input'!B8114)</f>
        <v/>
      </c>
      <c r="C8113" s="174" t="str">
        <f>IF('RRP data input'!C8114=0,"",'RRP data input'!C8114)</f>
        <v/>
      </c>
      <c r="D8113" s="174" t="str">
        <f>IF('RRP data input'!D8114=0,"",'RRP data input'!D8114)</f>
        <v/>
      </c>
      <c r="E8113" s="174" t="str">
        <f>IFERROR(VLOOKUP(C8113,Mappings!$B$13:$E$31,4,FALSE),"")</f>
        <v/>
      </c>
      <c r="F8113" s="219">
        <f>SUM('RRP data input'!E8114:L8114)</f>
        <v>0</v>
      </c>
      <c r="G8113" s="219">
        <f>SUM('RRP data input'!E8114:P8114)</f>
        <v>0</v>
      </c>
      <c r="H8113" s="143" t="str">
        <f t="shared" si="127"/>
        <v/>
      </c>
    </row>
    <row r="8114" spans="2:8" customFormat="1">
      <c r="B8114" s="185" t="str">
        <f>IF(OR('RRP data input'!B8115="",'RRP data input'!B8115=0),"",'RRP data input'!B8115)</f>
        <v/>
      </c>
      <c r="C8114" s="174" t="str">
        <f>IF('RRP data input'!C8115=0,"",'RRP data input'!C8115)</f>
        <v/>
      </c>
      <c r="D8114" s="174" t="str">
        <f>IF('RRP data input'!D8115=0,"",'RRP data input'!D8115)</f>
        <v/>
      </c>
      <c r="E8114" s="174" t="str">
        <f>IFERROR(VLOOKUP(C8114,Mappings!$B$13:$E$31,4,FALSE),"")</f>
        <v/>
      </c>
      <c r="F8114" s="219">
        <f>SUM('RRP data input'!E8115:L8115)</f>
        <v>0</v>
      </c>
      <c r="G8114" s="219">
        <f>SUM('RRP data input'!E8115:P8115)</f>
        <v>0</v>
      </c>
      <c r="H8114" s="143" t="str">
        <f t="shared" si="127"/>
        <v/>
      </c>
    </row>
    <row r="8115" spans="2:8" customFormat="1">
      <c r="B8115" s="185" t="str">
        <f>IF(OR('RRP data input'!B8116="",'RRP data input'!B8116=0),"",'RRP data input'!B8116)</f>
        <v/>
      </c>
      <c r="C8115" s="174" t="str">
        <f>IF('RRP data input'!C8116=0,"",'RRP data input'!C8116)</f>
        <v/>
      </c>
      <c r="D8115" s="174" t="str">
        <f>IF('RRP data input'!D8116=0,"",'RRP data input'!D8116)</f>
        <v/>
      </c>
      <c r="E8115" s="174" t="str">
        <f>IFERROR(VLOOKUP(C8115,Mappings!$B$13:$E$31,4,FALSE),"")</f>
        <v/>
      </c>
      <c r="F8115" s="219">
        <f>SUM('RRP data input'!E8116:L8116)</f>
        <v>0</v>
      </c>
      <c r="G8115" s="219">
        <f>SUM('RRP data input'!E8116:P8116)</f>
        <v>0</v>
      </c>
      <c r="H8115" s="143" t="str">
        <f t="shared" si="127"/>
        <v/>
      </c>
    </row>
    <row r="8116" spans="2:8" customFormat="1">
      <c r="B8116" s="185" t="str">
        <f>IF(OR('RRP data input'!B8117="",'RRP data input'!B8117=0),"",'RRP data input'!B8117)</f>
        <v/>
      </c>
      <c r="C8116" s="174" t="str">
        <f>IF('RRP data input'!C8117=0,"",'RRP data input'!C8117)</f>
        <v/>
      </c>
      <c r="D8116" s="174" t="str">
        <f>IF('RRP data input'!D8117=0,"",'RRP data input'!D8117)</f>
        <v/>
      </c>
      <c r="E8116" s="174" t="str">
        <f>IFERROR(VLOOKUP(C8116,Mappings!$B$13:$E$31,4,FALSE),"")</f>
        <v/>
      </c>
      <c r="F8116" s="219">
        <f>SUM('RRP data input'!E8117:L8117)</f>
        <v>0</v>
      </c>
      <c r="G8116" s="219">
        <f>SUM('RRP data input'!E8117:P8117)</f>
        <v>0</v>
      </c>
      <c r="H8116" s="143" t="str">
        <f t="shared" si="127"/>
        <v/>
      </c>
    </row>
    <row r="8117" spans="2:8" customFormat="1">
      <c r="B8117" s="185" t="str">
        <f>IF(OR('RRP data input'!B8118="",'RRP data input'!B8118=0),"",'RRP data input'!B8118)</f>
        <v/>
      </c>
      <c r="C8117" s="174" t="str">
        <f>IF('RRP data input'!C8118=0,"",'RRP data input'!C8118)</f>
        <v/>
      </c>
      <c r="D8117" s="174" t="str">
        <f>IF('RRP data input'!D8118=0,"",'RRP data input'!D8118)</f>
        <v/>
      </c>
      <c r="E8117" s="174" t="str">
        <f>IFERROR(VLOOKUP(C8117,Mappings!$B$13:$E$31,4,FALSE),"")</f>
        <v/>
      </c>
      <c r="F8117" s="219">
        <f>SUM('RRP data input'!E8118:L8118)</f>
        <v>0</v>
      </c>
      <c r="G8117" s="219">
        <f>SUM('RRP data input'!E8118:P8118)</f>
        <v>0</v>
      </c>
      <c r="H8117" s="143" t="str">
        <f t="shared" si="127"/>
        <v/>
      </c>
    </row>
    <row r="8118" spans="2:8" customFormat="1">
      <c r="B8118" s="185" t="str">
        <f>IF(OR('RRP data input'!B8119="",'RRP data input'!B8119=0),"",'RRP data input'!B8119)</f>
        <v/>
      </c>
      <c r="C8118" s="174" t="str">
        <f>IF('RRP data input'!C8119=0,"",'RRP data input'!C8119)</f>
        <v/>
      </c>
      <c r="D8118" s="174" t="str">
        <f>IF('RRP data input'!D8119=0,"",'RRP data input'!D8119)</f>
        <v/>
      </c>
      <c r="E8118" s="174" t="str">
        <f>IFERROR(VLOOKUP(C8118,Mappings!$B$13:$E$31,4,FALSE),"")</f>
        <v/>
      </c>
      <c r="F8118" s="219">
        <f>SUM('RRP data input'!E8119:L8119)</f>
        <v>0</v>
      </c>
      <c r="G8118" s="219">
        <f>SUM('RRP data input'!E8119:P8119)</f>
        <v>0</v>
      </c>
      <c r="H8118" s="143" t="str">
        <f t="shared" si="127"/>
        <v/>
      </c>
    </row>
    <row r="8119" spans="2:8" customFormat="1">
      <c r="B8119" s="185" t="str">
        <f>IF(OR('RRP data input'!B8120="",'RRP data input'!B8120=0),"",'RRP data input'!B8120)</f>
        <v/>
      </c>
      <c r="C8119" s="174" t="str">
        <f>IF('RRP data input'!C8120=0,"",'RRP data input'!C8120)</f>
        <v/>
      </c>
      <c r="D8119" s="174" t="str">
        <f>IF('RRP data input'!D8120=0,"",'RRP data input'!D8120)</f>
        <v/>
      </c>
      <c r="E8119" s="174" t="str">
        <f>IFERROR(VLOOKUP(C8119,Mappings!$B$13:$E$31,4,FALSE),"")</f>
        <v/>
      </c>
      <c r="F8119" s="219">
        <f>SUM('RRP data input'!E8120:L8120)</f>
        <v>0</v>
      </c>
      <c r="G8119" s="219">
        <f>SUM('RRP data input'!E8120:P8120)</f>
        <v>0</v>
      </c>
      <c r="H8119" s="143" t="str">
        <f t="shared" si="127"/>
        <v/>
      </c>
    </row>
    <row r="8120" spans="2:8" customFormat="1">
      <c r="B8120" s="185" t="str">
        <f>IF(OR('RRP data input'!B8121="",'RRP data input'!B8121=0),"",'RRP data input'!B8121)</f>
        <v/>
      </c>
      <c r="C8120" s="174" t="str">
        <f>IF('RRP data input'!C8121=0,"",'RRP data input'!C8121)</f>
        <v/>
      </c>
      <c r="D8120" s="174" t="str">
        <f>IF('RRP data input'!D8121=0,"",'RRP data input'!D8121)</f>
        <v/>
      </c>
      <c r="E8120" s="174" t="str">
        <f>IFERROR(VLOOKUP(C8120,Mappings!$B$13:$E$31,4,FALSE),"")</f>
        <v/>
      </c>
      <c r="F8120" s="219">
        <f>SUM('RRP data input'!E8121:L8121)</f>
        <v>0</v>
      </c>
      <c r="G8120" s="219">
        <f>SUM('RRP data input'!E8121:P8121)</f>
        <v>0</v>
      </c>
      <c r="H8120" s="143" t="str">
        <f t="shared" si="127"/>
        <v/>
      </c>
    </row>
    <row r="8121" spans="2:8" customFormat="1">
      <c r="B8121" s="185" t="str">
        <f>IF(OR('RRP data input'!B8122="",'RRP data input'!B8122=0),"",'RRP data input'!B8122)</f>
        <v/>
      </c>
      <c r="C8121" s="174" t="str">
        <f>IF('RRP data input'!C8122=0,"",'RRP data input'!C8122)</f>
        <v/>
      </c>
      <c r="D8121" s="174" t="str">
        <f>IF('RRP data input'!D8122=0,"",'RRP data input'!D8122)</f>
        <v/>
      </c>
      <c r="E8121" s="174" t="str">
        <f>IFERROR(VLOOKUP(C8121,Mappings!$B$13:$E$31,4,FALSE),"")</f>
        <v/>
      </c>
      <c r="F8121" s="219">
        <f>SUM('RRP data input'!E8122:L8122)</f>
        <v>0</v>
      </c>
      <c r="G8121" s="219">
        <f>SUM('RRP data input'!E8122:P8122)</f>
        <v>0</v>
      </c>
      <c r="H8121" s="143" t="str">
        <f t="shared" si="127"/>
        <v/>
      </c>
    </row>
    <row r="8122" spans="2:8" customFormat="1">
      <c r="B8122" s="185" t="str">
        <f>IF(OR('RRP data input'!B8123="",'RRP data input'!B8123=0),"",'RRP data input'!B8123)</f>
        <v/>
      </c>
      <c r="C8122" s="174" t="str">
        <f>IF('RRP data input'!C8123=0,"",'RRP data input'!C8123)</f>
        <v/>
      </c>
      <c r="D8122" s="174" t="str">
        <f>IF('RRP data input'!D8123=0,"",'RRP data input'!D8123)</f>
        <v/>
      </c>
      <c r="E8122" s="174" t="str">
        <f>IFERROR(VLOOKUP(C8122,Mappings!$B$13:$E$31,4,FALSE),"")</f>
        <v/>
      </c>
      <c r="F8122" s="219">
        <f>SUM('RRP data input'!E8123:L8123)</f>
        <v>0</v>
      </c>
      <c r="G8122" s="219">
        <f>SUM('RRP data input'!E8123:P8123)</f>
        <v>0</v>
      </c>
      <c r="H8122" s="143" t="str">
        <f t="shared" si="127"/>
        <v/>
      </c>
    </row>
    <row r="8123" spans="2:8" customFormat="1">
      <c r="B8123" s="185" t="str">
        <f>IF(OR('RRP data input'!B8124="",'RRP data input'!B8124=0),"",'RRP data input'!B8124)</f>
        <v/>
      </c>
      <c r="C8123" s="174" t="str">
        <f>IF('RRP data input'!C8124=0,"",'RRP data input'!C8124)</f>
        <v/>
      </c>
      <c r="D8123" s="174" t="str">
        <f>IF('RRP data input'!D8124=0,"",'RRP data input'!D8124)</f>
        <v/>
      </c>
      <c r="E8123" s="174" t="str">
        <f>IFERROR(VLOOKUP(C8123,Mappings!$B$13:$E$31,4,FALSE),"")</f>
        <v/>
      </c>
      <c r="F8123" s="219">
        <f>SUM('RRP data input'!E8124:L8124)</f>
        <v>0</v>
      </c>
      <c r="G8123" s="219">
        <f>SUM('RRP data input'!E8124:P8124)</f>
        <v>0</v>
      </c>
      <c r="H8123" s="143" t="str">
        <f t="shared" si="127"/>
        <v/>
      </c>
    </row>
    <row r="8124" spans="2:8" customFormat="1">
      <c r="B8124" s="185" t="str">
        <f>IF(OR('RRP data input'!B8125="",'RRP data input'!B8125=0),"",'RRP data input'!B8125)</f>
        <v/>
      </c>
      <c r="C8124" s="174" t="str">
        <f>IF('RRP data input'!C8125=0,"",'RRP data input'!C8125)</f>
        <v/>
      </c>
      <c r="D8124" s="174" t="str">
        <f>IF('RRP data input'!D8125=0,"",'RRP data input'!D8125)</f>
        <v/>
      </c>
      <c r="E8124" s="174" t="str">
        <f>IFERROR(VLOOKUP(C8124,Mappings!$B$13:$E$31,4,FALSE),"")</f>
        <v/>
      </c>
      <c r="F8124" s="219">
        <f>SUM('RRP data input'!E8125:L8125)</f>
        <v>0</v>
      </c>
      <c r="G8124" s="219">
        <f>SUM('RRP data input'!E8125:P8125)</f>
        <v>0</v>
      </c>
      <c r="H8124" s="143" t="str">
        <f t="shared" si="127"/>
        <v/>
      </c>
    </row>
    <row r="8125" spans="2:8" customFormat="1">
      <c r="B8125" s="185" t="str">
        <f>IF(OR('RRP data input'!B8126="",'RRP data input'!B8126=0),"",'RRP data input'!B8126)</f>
        <v/>
      </c>
      <c r="C8125" s="174" t="str">
        <f>IF('RRP data input'!C8126=0,"",'RRP data input'!C8126)</f>
        <v/>
      </c>
      <c r="D8125" s="174" t="str">
        <f>IF('RRP data input'!D8126=0,"",'RRP data input'!D8126)</f>
        <v/>
      </c>
      <c r="E8125" s="174" t="str">
        <f>IFERROR(VLOOKUP(C8125,Mappings!$B$13:$E$31,4,FALSE),"")</f>
        <v/>
      </c>
      <c r="F8125" s="219">
        <f>SUM('RRP data input'!E8126:L8126)</f>
        <v>0</v>
      </c>
      <c r="G8125" s="219">
        <f>SUM('RRP data input'!E8126:P8126)</f>
        <v>0</v>
      </c>
      <c r="H8125" s="143" t="str">
        <f t="shared" si="127"/>
        <v/>
      </c>
    </row>
    <row r="8126" spans="2:8" customFormat="1">
      <c r="B8126" s="185" t="str">
        <f>IF(OR('RRP data input'!B8127="",'RRP data input'!B8127=0),"",'RRP data input'!B8127)</f>
        <v/>
      </c>
      <c r="C8126" s="174" t="str">
        <f>IF('RRP data input'!C8127=0,"",'RRP data input'!C8127)</f>
        <v/>
      </c>
      <c r="D8126" s="174" t="str">
        <f>IF('RRP data input'!D8127=0,"",'RRP data input'!D8127)</f>
        <v/>
      </c>
      <c r="E8126" s="174" t="str">
        <f>IFERROR(VLOOKUP(C8126,Mappings!$B$13:$E$31,4,FALSE),"")</f>
        <v/>
      </c>
      <c r="F8126" s="219">
        <f>SUM('RRP data input'!E8127:L8127)</f>
        <v>0</v>
      </c>
      <c r="G8126" s="219">
        <f>SUM('RRP data input'!E8127:P8127)</f>
        <v>0</v>
      </c>
      <c r="H8126" s="143" t="str">
        <f t="shared" si="127"/>
        <v/>
      </c>
    </row>
    <row r="8127" spans="2:8" customFormat="1">
      <c r="B8127" s="185" t="str">
        <f>IF(OR('RRP data input'!B8128="",'RRP data input'!B8128=0),"",'RRP data input'!B8128)</f>
        <v/>
      </c>
      <c r="C8127" s="174" t="str">
        <f>IF('RRP data input'!C8128=0,"",'RRP data input'!C8128)</f>
        <v/>
      </c>
      <c r="D8127" s="174" t="str">
        <f>IF('RRP data input'!D8128=0,"",'RRP data input'!D8128)</f>
        <v/>
      </c>
      <c r="E8127" s="174" t="str">
        <f>IFERROR(VLOOKUP(C8127,Mappings!$B$13:$E$31,4,FALSE),"")</f>
        <v/>
      </c>
      <c r="F8127" s="219">
        <f>SUM('RRP data input'!E8128:L8128)</f>
        <v>0</v>
      </c>
      <c r="G8127" s="219">
        <f>SUM('RRP data input'!E8128:P8128)</f>
        <v>0</v>
      </c>
      <c r="H8127" s="143" t="str">
        <f t="shared" si="127"/>
        <v/>
      </c>
    </row>
    <row r="8128" spans="2:8" customFormat="1">
      <c r="B8128" s="185" t="str">
        <f>IF(OR('RRP data input'!B8129="",'RRP data input'!B8129=0),"",'RRP data input'!B8129)</f>
        <v/>
      </c>
      <c r="C8128" s="174" t="str">
        <f>IF('RRP data input'!C8129=0,"",'RRP data input'!C8129)</f>
        <v/>
      </c>
      <c r="D8128" s="174" t="str">
        <f>IF('RRP data input'!D8129=0,"",'RRP data input'!D8129)</f>
        <v/>
      </c>
      <c r="E8128" s="174" t="str">
        <f>IFERROR(VLOOKUP(C8128,Mappings!$B$13:$E$31,4,FALSE),"")</f>
        <v/>
      </c>
      <c r="F8128" s="219">
        <f>SUM('RRP data input'!E8129:L8129)</f>
        <v>0</v>
      </c>
      <c r="G8128" s="219">
        <f>SUM('RRP data input'!E8129:P8129)</f>
        <v>0</v>
      </c>
      <c r="H8128" s="143" t="str">
        <f t="shared" si="127"/>
        <v/>
      </c>
    </row>
    <row r="8129" spans="2:8" customFormat="1">
      <c r="B8129" s="185" t="str">
        <f>IF(OR('RRP data input'!B8130="",'RRP data input'!B8130=0),"",'RRP data input'!B8130)</f>
        <v/>
      </c>
      <c r="C8129" s="174" t="str">
        <f>IF('RRP data input'!C8130=0,"",'RRP data input'!C8130)</f>
        <v/>
      </c>
      <c r="D8129" s="174" t="str">
        <f>IF('RRP data input'!D8130=0,"",'RRP data input'!D8130)</f>
        <v/>
      </c>
      <c r="E8129" s="174" t="str">
        <f>IFERROR(VLOOKUP(C8129,Mappings!$B$13:$E$31,4,FALSE),"")</f>
        <v/>
      </c>
      <c r="F8129" s="219">
        <f>SUM('RRP data input'!E8130:L8130)</f>
        <v>0</v>
      </c>
      <c r="G8129" s="219">
        <f>SUM('RRP data input'!E8130:P8130)</f>
        <v>0</v>
      </c>
      <c r="H8129" s="143" t="str">
        <f t="shared" si="127"/>
        <v/>
      </c>
    </row>
    <row r="8130" spans="2:8" customFormat="1">
      <c r="B8130" s="185" t="str">
        <f>IF(OR('RRP data input'!B8131="",'RRP data input'!B8131=0),"",'RRP data input'!B8131)</f>
        <v/>
      </c>
      <c r="C8130" s="174" t="str">
        <f>IF('RRP data input'!C8131=0,"",'RRP data input'!C8131)</f>
        <v/>
      </c>
      <c r="D8130" s="174" t="str">
        <f>IF('RRP data input'!D8131=0,"",'RRP data input'!D8131)</f>
        <v/>
      </c>
      <c r="E8130" s="174" t="str">
        <f>IFERROR(VLOOKUP(C8130,Mappings!$B$13:$E$31,4,FALSE),"")</f>
        <v/>
      </c>
      <c r="F8130" s="219">
        <f>SUM('RRP data input'!E8131:L8131)</f>
        <v>0</v>
      </c>
      <c r="G8130" s="219">
        <f>SUM('RRP data input'!E8131:P8131)</f>
        <v>0</v>
      </c>
      <c r="H8130" s="143" t="str">
        <f t="shared" si="127"/>
        <v/>
      </c>
    </row>
    <row r="8131" spans="2:8" customFormat="1">
      <c r="B8131" s="185" t="str">
        <f>IF(OR('RRP data input'!B8132="",'RRP data input'!B8132=0),"",'RRP data input'!B8132)</f>
        <v/>
      </c>
      <c r="C8131" s="174" t="str">
        <f>IF('RRP data input'!C8132=0,"",'RRP data input'!C8132)</f>
        <v/>
      </c>
      <c r="D8131" s="174" t="str">
        <f>IF('RRP data input'!D8132=0,"",'RRP data input'!D8132)</f>
        <v/>
      </c>
      <c r="E8131" s="174" t="str">
        <f>IFERROR(VLOOKUP(C8131,Mappings!$B$13:$E$31,4,FALSE),"")</f>
        <v/>
      </c>
      <c r="F8131" s="219">
        <f>SUM('RRP data input'!E8132:L8132)</f>
        <v>0</v>
      </c>
      <c r="G8131" s="219">
        <f>SUM('RRP data input'!E8132:P8132)</f>
        <v>0</v>
      </c>
      <c r="H8131" s="143" t="str">
        <f t="shared" si="127"/>
        <v/>
      </c>
    </row>
    <row r="8132" spans="2:8" customFormat="1">
      <c r="B8132" s="185" t="str">
        <f>IF(OR('RRP data input'!B8133="",'RRP data input'!B8133=0),"",'RRP data input'!B8133)</f>
        <v/>
      </c>
      <c r="C8132" s="174" t="str">
        <f>IF('RRP data input'!C8133=0,"",'RRP data input'!C8133)</f>
        <v/>
      </c>
      <c r="D8132" s="174" t="str">
        <f>IF('RRP data input'!D8133=0,"",'RRP data input'!D8133)</f>
        <v/>
      </c>
      <c r="E8132" s="174" t="str">
        <f>IFERROR(VLOOKUP(C8132,Mappings!$B$13:$E$31,4,FALSE),"")</f>
        <v/>
      </c>
      <c r="F8132" s="219">
        <f>SUM('RRP data input'!E8133:L8133)</f>
        <v>0</v>
      </c>
      <c r="G8132" s="219">
        <f>SUM('RRP data input'!E8133:P8133)</f>
        <v>0</v>
      </c>
      <c r="H8132" s="143" t="str">
        <f t="shared" si="127"/>
        <v/>
      </c>
    </row>
    <row r="8133" spans="2:8" customFormat="1">
      <c r="B8133" s="185" t="str">
        <f>IF(OR('RRP data input'!B8134="",'RRP data input'!B8134=0),"",'RRP data input'!B8134)</f>
        <v/>
      </c>
      <c r="C8133" s="174" t="str">
        <f>IF('RRP data input'!C8134=0,"",'RRP data input'!C8134)</f>
        <v/>
      </c>
      <c r="D8133" s="174" t="str">
        <f>IF('RRP data input'!D8134=0,"",'RRP data input'!D8134)</f>
        <v/>
      </c>
      <c r="E8133" s="174" t="str">
        <f>IFERROR(VLOOKUP(C8133,Mappings!$B$13:$E$31,4,FALSE),"")</f>
        <v/>
      </c>
      <c r="F8133" s="219">
        <f>SUM('RRP data input'!E8134:L8134)</f>
        <v>0</v>
      </c>
      <c r="G8133" s="219">
        <f>SUM('RRP data input'!E8134:P8134)</f>
        <v>0</v>
      </c>
      <c r="H8133" s="143" t="str">
        <f t="shared" si="127"/>
        <v/>
      </c>
    </row>
    <row r="8134" spans="2:8" customFormat="1">
      <c r="B8134" s="185" t="str">
        <f>IF(OR('RRP data input'!B8135="",'RRP data input'!B8135=0),"",'RRP data input'!B8135)</f>
        <v/>
      </c>
      <c r="C8134" s="174" t="str">
        <f>IF('RRP data input'!C8135=0,"",'RRP data input'!C8135)</f>
        <v/>
      </c>
      <c r="D8134" s="174" t="str">
        <f>IF('RRP data input'!D8135=0,"",'RRP data input'!D8135)</f>
        <v/>
      </c>
      <c r="E8134" s="174" t="str">
        <f>IFERROR(VLOOKUP(C8134,Mappings!$B$13:$E$31,4,FALSE),"")</f>
        <v/>
      </c>
      <c r="F8134" s="219">
        <f>SUM('RRP data input'!E8135:L8135)</f>
        <v>0</v>
      </c>
      <c r="G8134" s="219">
        <f>SUM('RRP data input'!E8135:P8135)</f>
        <v>0</v>
      </c>
      <c r="H8134" s="143" t="str">
        <f t="shared" si="127"/>
        <v/>
      </c>
    </row>
    <row r="8135" spans="2:8" customFormat="1">
      <c r="B8135" s="185" t="str">
        <f>IF(OR('RRP data input'!B8136="",'RRP data input'!B8136=0),"",'RRP data input'!B8136)</f>
        <v/>
      </c>
      <c r="C8135" s="174" t="str">
        <f>IF('RRP data input'!C8136=0,"",'RRP data input'!C8136)</f>
        <v/>
      </c>
      <c r="D8135" s="174" t="str">
        <f>IF('RRP data input'!D8136=0,"",'RRP data input'!D8136)</f>
        <v/>
      </c>
      <c r="E8135" s="174" t="str">
        <f>IFERROR(VLOOKUP(C8135,Mappings!$B$13:$E$31,4,FALSE),"")</f>
        <v/>
      </c>
      <c r="F8135" s="219">
        <f>SUM('RRP data input'!E8136:L8136)</f>
        <v>0</v>
      </c>
      <c r="G8135" s="219">
        <f>SUM('RRP data input'!E8136:P8136)</f>
        <v>0</v>
      </c>
      <c r="H8135" s="143" t="str">
        <f t="shared" si="127"/>
        <v/>
      </c>
    </row>
    <row r="8136" spans="2:8" customFormat="1">
      <c r="B8136" s="185" t="str">
        <f>IF(OR('RRP data input'!B8137="",'RRP data input'!B8137=0),"",'RRP data input'!B8137)</f>
        <v/>
      </c>
      <c r="C8136" s="174" t="str">
        <f>IF('RRP data input'!C8137=0,"",'RRP data input'!C8137)</f>
        <v/>
      </c>
      <c r="D8136" s="174" t="str">
        <f>IF('RRP data input'!D8137=0,"",'RRP data input'!D8137)</f>
        <v/>
      </c>
      <c r="E8136" s="174" t="str">
        <f>IFERROR(VLOOKUP(C8136,Mappings!$B$13:$E$31,4,FALSE),"")</f>
        <v/>
      </c>
      <c r="F8136" s="219">
        <f>SUM('RRP data input'!E8137:L8137)</f>
        <v>0</v>
      </c>
      <c r="G8136" s="219">
        <f>SUM('RRP data input'!E8137:P8137)</f>
        <v>0</v>
      </c>
      <c r="H8136" s="143" t="str">
        <f t="shared" si="127"/>
        <v/>
      </c>
    </row>
    <row r="8137" spans="2:8" customFormat="1">
      <c r="B8137" s="185" t="str">
        <f>IF(OR('RRP data input'!B8138="",'RRP data input'!B8138=0),"",'RRP data input'!B8138)</f>
        <v/>
      </c>
      <c r="C8137" s="174" t="str">
        <f>IF('RRP data input'!C8138=0,"",'RRP data input'!C8138)</f>
        <v/>
      </c>
      <c r="D8137" s="174" t="str">
        <f>IF('RRP data input'!D8138=0,"",'RRP data input'!D8138)</f>
        <v/>
      </c>
      <c r="E8137" s="174" t="str">
        <f>IFERROR(VLOOKUP(C8137,Mappings!$B$13:$E$31,4,FALSE),"")</f>
        <v/>
      </c>
      <c r="F8137" s="219">
        <f>SUM('RRP data input'!E8138:L8138)</f>
        <v>0</v>
      </c>
      <c r="G8137" s="219">
        <f>SUM('RRP data input'!E8138:P8138)</f>
        <v>0</v>
      </c>
      <c r="H8137" s="143" t="str">
        <f t="shared" ref="H8137:H8200" si="128">IF(OR(C8137="LVSSA",C8137="LVSSB",C8137="LVAL"),"LV",C8137)</f>
        <v/>
      </c>
    </row>
    <row r="8138" spans="2:8" customFormat="1">
      <c r="B8138" s="185" t="str">
        <f>IF(OR('RRP data input'!B8139="",'RRP data input'!B8139=0),"",'RRP data input'!B8139)</f>
        <v/>
      </c>
      <c r="C8138" s="174" t="str">
        <f>IF('RRP data input'!C8139=0,"",'RRP data input'!C8139)</f>
        <v/>
      </c>
      <c r="D8138" s="174" t="str">
        <f>IF('RRP data input'!D8139=0,"",'RRP data input'!D8139)</f>
        <v/>
      </c>
      <c r="E8138" s="174" t="str">
        <f>IFERROR(VLOOKUP(C8138,Mappings!$B$13:$E$31,4,FALSE),"")</f>
        <v/>
      </c>
      <c r="F8138" s="219">
        <f>SUM('RRP data input'!E8139:L8139)</f>
        <v>0</v>
      </c>
      <c r="G8138" s="219">
        <f>SUM('RRP data input'!E8139:P8139)</f>
        <v>0</v>
      </c>
      <c r="H8138" s="143" t="str">
        <f t="shared" si="128"/>
        <v/>
      </c>
    </row>
    <row r="8139" spans="2:8" customFormat="1">
      <c r="B8139" s="185" t="str">
        <f>IF(OR('RRP data input'!B8140="",'RRP data input'!B8140=0),"",'RRP data input'!B8140)</f>
        <v/>
      </c>
      <c r="C8139" s="174" t="str">
        <f>IF('RRP data input'!C8140=0,"",'RRP data input'!C8140)</f>
        <v/>
      </c>
      <c r="D8139" s="174" t="str">
        <f>IF('RRP data input'!D8140=0,"",'RRP data input'!D8140)</f>
        <v/>
      </c>
      <c r="E8139" s="174" t="str">
        <f>IFERROR(VLOOKUP(C8139,Mappings!$B$13:$E$31,4,FALSE),"")</f>
        <v/>
      </c>
      <c r="F8139" s="219">
        <f>SUM('RRP data input'!E8140:L8140)</f>
        <v>0</v>
      </c>
      <c r="G8139" s="219">
        <f>SUM('RRP data input'!E8140:P8140)</f>
        <v>0</v>
      </c>
      <c r="H8139" s="143" t="str">
        <f t="shared" si="128"/>
        <v/>
      </c>
    </row>
    <row r="8140" spans="2:8" customFormat="1">
      <c r="B8140" s="185" t="str">
        <f>IF(OR('RRP data input'!B8141="",'RRP data input'!B8141=0),"",'RRP data input'!B8141)</f>
        <v/>
      </c>
      <c r="C8140" s="174" t="str">
        <f>IF('RRP data input'!C8141=0,"",'RRP data input'!C8141)</f>
        <v/>
      </c>
      <c r="D8140" s="174" t="str">
        <f>IF('RRP data input'!D8141=0,"",'RRP data input'!D8141)</f>
        <v/>
      </c>
      <c r="E8140" s="174" t="str">
        <f>IFERROR(VLOOKUP(C8140,Mappings!$B$13:$E$31,4,FALSE),"")</f>
        <v/>
      </c>
      <c r="F8140" s="219">
        <f>SUM('RRP data input'!E8141:L8141)</f>
        <v>0</v>
      </c>
      <c r="G8140" s="219">
        <f>SUM('RRP data input'!E8141:P8141)</f>
        <v>0</v>
      </c>
      <c r="H8140" s="143" t="str">
        <f t="shared" si="128"/>
        <v/>
      </c>
    </row>
    <row r="8141" spans="2:8" customFormat="1">
      <c r="B8141" s="185" t="str">
        <f>IF(OR('RRP data input'!B8142="",'RRP data input'!B8142=0),"",'RRP data input'!B8142)</f>
        <v/>
      </c>
      <c r="C8141" s="174" t="str">
        <f>IF('RRP data input'!C8142=0,"",'RRP data input'!C8142)</f>
        <v/>
      </c>
      <c r="D8141" s="174" t="str">
        <f>IF('RRP data input'!D8142=0,"",'RRP data input'!D8142)</f>
        <v/>
      </c>
      <c r="E8141" s="174" t="str">
        <f>IFERROR(VLOOKUP(C8141,Mappings!$B$13:$E$31,4,FALSE),"")</f>
        <v/>
      </c>
      <c r="F8141" s="219">
        <f>SUM('RRP data input'!E8142:L8142)</f>
        <v>0</v>
      </c>
      <c r="G8141" s="219">
        <f>SUM('RRP data input'!E8142:P8142)</f>
        <v>0</v>
      </c>
      <c r="H8141" s="143" t="str">
        <f t="shared" si="128"/>
        <v/>
      </c>
    </row>
    <row r="8142" spans="2:8" customFormat="1">
      <c r="B8142" s="185" t="str">
        <f>IF(OR('RRP data input'!B8143="",'RRP data input'!B8143=0),"",'RRP data input'!B8143)</f>
        <v/>
      </c>
      <c r="C8142" s="174" t="str">
        <f>IF('RRP data input'!C8143=0,"",'RRP data input'!C8143)</f>
        <v/>
      </c>
      <c r="D8142" s="174" t="str">
        <f>IF('RRP data input'!D8143=0,"",'RRP data input'!D8143)</f>
        <v/>
      </c>
      <c r="E8142" s="174" t="str">
        <f>IFERROR(VLOOKUP(C8142,Mappings!$B$13:$E$31,4,FALSE),"")</f>
        <v/>
      </c>
      <c r="F8142" s="219">
        <f>SUM('RRP data input'!E8143:L8143)</f>
        <v>0</v>
      </c>
      <c r="G8142" s="219">
        <f>SUM('RRP data input'!E8143:P8143)</f>
        <v>0</v>
      </c>
      <c r="H8142" s="143" t="str">
        <f t="shared" si="128"/>
        <v/>
      </c>
    </row>
    <row r="8143" spans="2:8" customFormat="1">
      <c r="B8143" s="185" t="str">
        <f>IF(OR('RRP data input'!B8144="",'RRP data input'!B8144=0),"",'RRP data input'!B8144)</f>
        <v/>
      </c>
      <c r="C8143" s="174" t="str">
        <f>IF('RRP data input'!C8144=0,"",'RRP data input'!C8144)</f>
        <v/>
      </c>
      <c r="D8143" s="174" t="str">
        <f>IF('RRP data input'!D8144=0,"",'RRP data input'!D8144)</f>
        <v/>
      </c>
      <c r="E8143" s="174" t="str">
        <f>IFERROR(VLOOKUP(C8143,Mappings!$B$13:$E$31,4,FALSE),"")</f>
        <v/>
      </c>
      <c r="F8143" s="219">
        <f>SUM('RRP data input'!E8144:L8144)</f>
        <v>0</v>
      </c>
      <c r="G8143" s="219">
        <f>SUM('RRP data input'!E8144:P8144)</f>
        <v>0</v>
      </c>
      <c r="H8143" s="143" t="str">
        <f t="shared" si="128"/>
        <v/>
      </c>
    </row>
    <row r="8144" spans="2:8" customFormat="1">
      <c r="B8144" s="185" t="str">
        <f>IF(OR('RRP data input'!B8145="",'RRP data input'!B8145=0),"",'RRP data input'!B8145)</f>
        <v/>
      </c>
      <c r="C8144" s="174" t="str">
        <f>IF('RRP data input'!C8145=0,"",'RRP data input'!C8145)</f>
        <v/>
      </c>
      <c r="D8144" s="174" t="str">
        <f>IF('RRP data input'!D8145=0,"",'RRP data input'!D8145)</f>
        <v/>
      </c>
      <c r="E8144" s="174" t="str">
        <f>IFERROR(VLOOKUP(C8144,Mappings!$B$13:$E$31,4,FALSE),"")</f>
        <v/>
      </c>
      <c r="F8144" s="219">
        <f>SUM('RRP data input'!E8145:L8145)</f>
        <v>0</v>
      </c>
      <c r="G8144" s="219">
        <f>SUM('RRP data input'!E8145:P8145)</f>
        <v>0</v>
      </c>
      <c r="H8144" s="143" t="str">
        <f t="shared" si="128"/>
        <v/>
      </c>
    </row>
    <row r="8145" spans="2:8" customFormat="1">
      <c r="B8145" s="185" t="str">
        <f>IF(OR('RRP data input'!B8146="",'RRP data input'!B8146=0),"",'RRP data input'!B8146)</f>
        <v/>
      </c>
      <c r="C8145" s="174" t="str">
        <f>IF('RRP data input'!C8146=0,"",'RRP data input'!C8146)</f>
        <v/>
      </c>
      <c r="D8145" s="174" t="str">
        <f>IF('RRP data input'!D8146=0,"",'RRP data input'!D8146)</f>
        <v/>
      </c>
      <c r="E8145" s="174" t="str">
        <f>IFERROR(VLOOKUP(C8145,Mappings!$B$13:$E$31,4,FALSE),"")</f>
        <v/>
      </c>
      <c r="F8145" s="219">
        <f>SUM('RRP data input'!E8146:L8146)</f>
        <v>0</v>
      </c>
      <c r="G8145" s="219">
        <f>SUM('RRP data input'!E8146:P8146)</f>
        <v>0</v>
      </c>
      <c r="H8145" s="143" t="str">
        <f t="shared" si="128"/>
        <v/>
      </c>
    </row>
    <row r="8146" spans="2:8" customFormat="1">
      <c r="B8146" s="185" t="str">
        <f>IF(OR('RRP data input'!B8147="",'RRP data input'!B8147=0),"",'RRP data input'!B8147)</f>
        <v/>
      </c>
      <c r="C8146" s="174" t="str">
        <f>IF('RRP data input'!C8147=0,"",'RRP data input'!C8147)</f>
        <v/>
      </c>
      <c r="D8146" s="174" t="str">
        <f>IF('RRP data input'!D8147=0,"",'RRP data input'!D8147)</f>
        <v/>
      </c>
      <c r="E8146" s="174" t="str">
        <f>IFERROR(VLOOKUP(C8146,Mappings!$B$13:$E$31,4,FALSE),"")</f>
        <v/>
      </c>
      <c r="F8146" s="219">
        <f>SUM('RRP data input'!E8147:L8147)</f>
        <v>0</v>
      </c>
      <c r="G8146" s="219">
        <f>SUM('RRP data input'!E8147:P8147)</f>
        <v>0</v>
      </c>
      <c r="H8146" s="143" t="str">
        <f t="shared" si="128"/>
        <v/>
      </c>
    </row>
    <row r="8147" spans="2:8" customFormat="1">
      <c r="B8147" s="185" t="str">
        <f>IF(OR('RRP data input'!B8148="",'RRP data input'!B8148=0),"",'RRP data input'!B8148)</f>
        <v/>
      </c>
      <c r="C8147" s="174" t="str">
        <f>IF('RRP data input'!C8148=0,"",'RRP data input'!C8148)</f>
        <v/>
      </c>
      <c r="D8147" s="174" t="str">
        <f>IF('RRP data input'!D8148=0,"",'RRP data input'!D8148)</f>
        <v/>
      </c>
      <c r="E8147" s="174" t="str">
        <f>IFERROR(VLOOKUP(C8147,Mappings!$B$13:$E$31,4,FALSE),"")</f>
        <v/>
      </c>
      <c r="F8147" s="219">
        <f>SUM('RRP data input'!E8148:L8148)</f>
        <v>0</v>
      </c>
      <c r="G8147" s="219">
        <f>SUM('RRP data input'!E8148:P8148)</f>
        <v>0</v>
      </c>
      <c r="H8147" s="143" t="str">
        <f t="shared" si="128"/>
        <v/>
      </c>
    </row>
    <row r="8148" spans="2:8" customFormat="1">
      <c r="B8148" s="185" t="str">
        <f>IF(OR('RRP data input'!B8149="",'RRP data input'!B8149=0),"",'RRP data input'!B8149)</f>
        <v/>
      </c>
      <c r="C8148" s="174" t="str">
        <f>IF('RRP data input'!C8149=0,"",'RRP data input'!C8149)</f>
        <v/>
      </c>
      <c r="D8148" s="174" t="str">
        <f>IF('RRP data input'!D8149=0,"",'RRP data input'!D8149)</f>
        <v/>
      </c>
      <c r="E8148" s="174" t="str">
        <f>IFERROR(VLOOKUP(C8148,Mappings!$B$13:$E$31,4,FALSE),"")</f>
        <v/>
      </c>
      <c r="F8148" s="219">
        <f>SUM('RRP data input'!E8149:L8149)</f>
        <v>0</v>
      </c>
      <c r="G8148" s="219">
        <f>SUM('RRP data input'!E8149:P8149)</f>
        <v>0</v>
      </c>
      <c r="H8148" s="143" t="str">
        <f t="shared" si="128"/>
        <v/>
      </c>
    </row>
    <row r="8149" spans="2:8" customFormat="1">
      <c r="B8149" s="185" t="str">
        <f>IF(OR('RRP data input'!B8150="",'RRP data input'!B8150=0),"",'RRP data input'!B8150)</f>
        <v/>
      </c>
      <c r="C8149" s="174" t="str">
        <f>IF('RRP data input'!C8150=0,"",'RRP data input'!C8150)</f>
        <v/>
      </c>
      <c r="D8149" s="174" t="str">
        <f>IF('RRP data input'!D8150=0,"",'RRP data input'!D8150)</f>
        <v/>
      </c>
      <c r="E8149" s="174" t="str">
        <f>IFERROR(VLOOKUP(C8149,Mappings!$B$13:$E$31,4,FALSE),"")</f>
        <v/>
      </c>
      <c r="F8149" s="219">
        <f>SUM('RRP data input'!E8150:L8150)</f>
        <v>0</v>
      </c>
      <c r="G8149" s="219">
        <f>SUM('RRP data input'!E8150:P8150)</f>
        <v>0</v>
      </c>
      <c r="H8149" s="143" t="str">
        <f t="shared" si="128"/>
        <v/>
      </c>
    </row>
    <row r="8150" spans="2:8" customFormat="1">
      <c r="B8150" s="185" t="str">
        <f>IF(OR('RRP data input'!B8151="",'RRP data input'!B8151=0),"",'RRP data input'!B8151)</f>
        <v/>
      </c>
      <c r="C8150" s="174" t="str">
        <f>IF('RRP data input'!C8151=0,"",'RRP data input'!C8151)</f>
        <v/>
      </c>
      <c r="D8150" s="174" t="str">
        <f>IF('RRP data input'!D8151=0,"",'RRP data input'!D8151)</f>
        <v/>
      </c>
      <c r="E8150" s="174" t="str">
        <f>IFERROR(VLOOKUP(C8150,Mappings!$B$13:$E$31,4,FALSE),"")</f>
        <v/>
      </c>
      <c r="F8150" s="219">
        <f>SUM('RRP data input'!E8151:L8151)</f>
        <v>0</v>
      </c>
      <c r="G8150" s="219">
        <f>SUM('RRP data input'!E8151:P8151)</f>
        <v>0</v>
      </c>
      <c r="H8150" s="143" t="str">
        <f t="shared" si="128"/>
        <v/>
      </c>
    </row>
    <row r="8151" spans="2:8" customFormat="1">
      <c r="B8151" s="185" t="str">
        <f>IF(OR('RRP data input'!B8152="",'RRP data input'!B8152=0),"",'RRP data input'!B8152)</f>
        <v/>
      </c>
      <c r="C8151" s="174" t="str">
        <f>IF('RRP data input'!C8152=0,"",'RRP data input'!C8152)</f>
        <v/>
      </c>
      <c r="D8151" s="174" t="str">
        <f>IF('RRP data input'!D8152=0,"",'RRP data input'!D8152)</f>
        <v/>
      </c>
      <c r="E8151" s="174" t="str">
        <f>IFERROR(VLOOKUP(C8151,Mappings!$B$13:$E$31,4,FALSE),"")</f>
        <v/>
      </c>
      <c r="F8151" s="219">
        <f>SUM('RRP data input'!E8152:L8152)</f>
        <v>0</v>
      </c>
      <c r="G8151" s="219">
        <f>SUM('RRP data input'!E8152:P8152)</f>
        <v>0</v>
      </c>
      <c r="H8151" s="143" t="str">
        <f t="shared" si="128"/>
        <v/>
      </c>
    </row>
    <row r="8152" spans="2:8" customFormat="1">
      <c r="B8152" s="185" t="str">
        <f>IF(OR('RRP data input'!B8153="",'RRP data input'!B8153=0),"",'RRP data input'!B8153)</f>
        <v/>
      </c>
      <c r="C8152" s="174" t="str">
        <f>IF('RRP data input'!C8153=0,"",'RRP data input'!C8153)</f>
        <v/>
      </c>
      <c r="D8152" s="174" t="str">
        <f>IF('RRP data input'!D8153=0,"",'RRP data input'!D8153)</f>
        <v/>
      </c>
      <c r="E8152" s="174" t="str">
        <f>IFERROR(VLOOKUP(C8152,Mappings!$B$13:$E$31,4,FALSE),"")</f>
        <v/>
      </c>
      <c r="F8152" s="219">
        <f>SUM('RRP data input'!E8153:L8153)</f>
        <v>0</v>
      </c>
      <c r="G8152" s="219">
        <f>SUM('RRP data input'!E8153:P8153)</f>
        <v>0</v>
      </c>
      <c r="H8152" s="143" t="str">
        <f t="shared" si="128"/>
        <v/>
      </c>
    </row>
    <row r="8153" spans="2:8" customFormat="1">
      <c r="B8153" s="185" t="str">
        <f>IF(OR('RRP data input'!B8154="",'RRP data input'!B8154=0),"",'RRP data input'!B8154)</f>
        <v/>
      </c>
      <c r="C8153" s="174" t="str">
        <f>IF('RRP data input'!C8154=0,"",'RRP data input'!C8154)</f>
        <v/>
      </c>
      <c r="D8153" s="174" t="str">
        <f>IF('RRP data input'!D8154=0,"",'RRP data input'!D8154)</f>
        <v/>
      </c>
      <c r="E8153" s="174" t="str">
        <f>IFERROR(VLOOKUP(C8153,Mappings!$B$13:$E$31,4,FALSE),"")</f>
        <v/>
      </c>
      <c r="F8153" s="219">
        <f>SUM('RRP data input'!E8154:L8154)</f>
        <v>0</v>
      </c>
      <c r="G8153" s="219">
        <f>SUM('RRP data input'!E8154:P8154)</f>
        <v>0</v>
      </c>
      <c r="H8153" s="143" t="str">
        <f t="shared" si="128"/>
        <v/>
      </c>
    </row>
    <row r="8154" spans="2:8" customFormat="1">
      <c r="B8154" s="185" t="str">
        <f>IF(OR('RRP data input'!B8155="",'RRP data input'!B8155=0),"",'RRP data input'!B8155)</f>
        <v/>
      </c>
      <c r="C8154" s="174" t="str">
        <f>IF('RRP data input'!C8155=0,"",'RRP data input'!C8155)</f>
        <v/>
      </c>
      <c r="D8154" s="174" t="str">
        <f>IF('RRP data input'!D8155=0,"",'RRP data input'!D8155)</f>
        <v/>
      </c>
      <c r="E8154" s="174" t="str">
        <f>IFERROR(VLOOKUP(C8154,Mappings!$B$13:$E$31,4,FALSE),"")</f>
        <v/>
      </c>
      <c r="F8154" s="219">
        <f>SUM('RRP data input'!E8155:L8155)</f>
        <v>0</v>
      </c>
      <c r="G8154" s="219">
        <f>SUM('RRP data input'!E8155:P8155)</f>
        <v>0</v>
      </c>
      <c r="H8154" s="143" t="str">
        <f t="shared" si="128"/>
        <v/>
      </c>
    </row>
    <row r="8155" spans="2:8" customFormat="1">
      <c r="B8155" s="185" t="str">
        <f>IF(OR('RRP data input'!B8156="",'RRP data input'!B8156=0),"",'RRP data input'!B8156)</f>
        <v/>
      </c>
      <c r="C8155" s="174" t="str">
        <f>IF('RRP data input'!C8156=0,"",'RRP data input'!C8156)</f>
        <v/>
      </c>
      <c r="D8155" s="174" t="str">
        <f>IF('RRP data input'!D8156=0,"",'RRP data input'!D8156)</f>
        <v/>
      </c>
      <c r="E8155" s="174" t="str">
        <f>IFERROR(VLOOKUP(C8155,Mappings!$B$13:$E$31,4,FALSE),"")</f>
        <v/>
      </c>
      <c r="F8155" s="219">
        <f>SUM('RRP data input'!E8156:L8156)</f>
        <v>0</v>
      </c>
      <c r="G8155" s="219">
        <f>SUM('RRP data input'!E8156:P8156)</f>
        <v>0</v>
      </c>
      <c r="H8155" s="143" t="str">
        <f t="shared" si="128"/>
        <v/>
      </c>
    </row>
    <row r="8156" spans="2:8" customFormat="1">
      <c r="B8156" s="185" t="str">
        <f>IF(OR('RRP data input'!B8157="",'RRP data input'!B8157=0),"",'RRP data input'!B8157)</f>
        <v/>
      </c>
      <c r="C8156" s="174" t="str">
        <f>IF('RRP data input'!C8157=0,"",'RRP data input'!C8157)</f>
        <v/>
      </c>
      <c r="D8156" s="174" t="str">
        <f>IF('RRP data input'!D8157=0,"",'RRP data input'!D8157)</f>
        <v/>
      </c>
      <c r="E8156" s="174" t="str">
        <f>IFERROR(VLOOKUP(C8156,Mappings!$B$13:$E$31,4,FALSE),"")</f>
        <v/>
      </c>
      <c r="F8156" s="219">
        <f>SUM('RRP data input'!E8157:L8157)</f>
        <v>0</v>
      </c>
      <c r="G8156" s="219">
        <f>SUM('RRP data input'!E8157:P8157)</f>
        <v>0</v>
      </c>
      <c r="H8156" s="143" t="str">
        <f t="shared" si="128"/>
        <v/>
      </c>
    </row>
    <row r="8157" spans="2:8" customFormat="1">
      <c r="B8157" s="185" t="str">
        <f>IF(OR('RRP data input'!B8158="",'RRP data input'!B8158=0),"",'RRP data input'!B8158)</f>
        <v/>
      </c>
      <c r="C8157" s="174" t="str">
        <f>IF('RRP data input'!C8158=0,"",'RRP data input'!C8158)</f>
        <v/>
      </c>
      <c r="D8157" s="174" t="str">
        <f>IF('RRP data input'!D8158=0,"",'RRP data input'!D8158)</f>
        <v/>
      </c>
      <c r="E8157" s="174" t="str">
        <f>IFERROR(VLOOKUP(C8157,Mappings!$B$13:$E$31,4,FALSE),"")</f>
        <v/>
      </c>
      <c r="F8157" s="219">
        <f>SUM('RRP data input'!E8158:L8158)</f>
        <v>0</v>
      </c>
      <c r="G8157" s="219">
        <f>SUM('RRP data input'!E8158:P8158)</f>
        <v>0</v>
      </c>
      <c r="H8157" s="143" t="str">
        <f t="shared" si="128"/>
        <v/>
      </c>
    </row>
    <row r="8158" spans="2:8" customFormat="1">
      <c r="B8158" s="185" t="str">
        <f>IF(OR('RRP data input'!B8159="",'RRP data input'!B8159=0),"",'RRP data input'!B8159)</f>
        <v/>
      </c>
      <c r="C8158" s="174" t="str">
        <f>IF('RRP data input'!C8159=0,"",'RRP data input'!C8159)</f>
        <v/>
      </c>
      <c r="D8158" s="174" t="str">
        <f>IF('RRP data input'!D8159=0,"",'RRP data input'!D8159)</f>
        <v/>
      </c>
      <c r="E8158" s="174" t="str">
        <f>IFERROR(VLOOKUP(C8158,Mappings!$B$13:$E$31,4,FALSE),"")</f>
        <v/>
      </c>
      <c r="F8158" s="219">
        <f>SUM('RRP data input'!E8159:L8159)</f>
        <v>0</v>
      </c>
      <c r="G8158" s="219">
        <f>SUM('RRP data input'!E8159:P8159)</f>
        <v>0</v>
      </c>
      <c r="H8158" s="143" t="str">
        <f t="shared" si="128"/>
        <v/>
      </c>
    </row>
    <row r="8159" spans="2:8" customFormat="1">
      <c r="B8159" s="185" t="str">
        <f>IF(OR('RRP data input'!B8160="",'RRP data input'!B8160=0),"",'RRP data input'!B8160)</f>
        <v/>
      </c>
      <c r="C8159" s="174" t="str">
        <f>IF('RRP data input'!C8160=0,"",'RRP data input'!C8160)</f>
        <v/>
      </c>
      <c r="D8159" s="174" t="str">
        <f>IF('RRP data input'!D8160=0,"",'RRP data input'!D8160)</f>
        <v/>
      </c>
      <c r="E8159" s="174" t="str">
        <f>IFERROR(VLOOKUP(C8159,Mappings!$B$13:$E$31,4,FALSE),"")</f>
        <v/>
      </c>
      <c r="F8159" s="219">
        <f>SUM('RRP data input'!E8160:L8160)</f>
        <v>0</v>
      </c>
      <c r="G8159" s="219">
        <f>SUM('RRP data input'!E8160:P8160)</f>
        <v>0</v>
      </c>
      <c r="H8159" s="143" t="str">
        <f t="shared" si="128"/>
        <v/>
      </c>
    </row>
    <row r="8160" spans="2:8" customFormat="1">
      <c r="B8160" s="185" t="str">
        <f>IF(OR('RRP data input'!B8161="",'RRP data input'!B8161=0),"",'RRP data input'!B8161)</f>
        <v/>
      </c>
      <c r="C8160" s="174" t="str">
        <f>IF('RRP data input'!C8161=0,"",'RRP data input'!C8161)</f>
        <v/>
      </c>
      <c r="D8160" s="174" t="str">
        <f>IF('RRP data input'!D8161=0,"",'RRP data input'!D8161)</f>
        <v/>
      </c>
      <c r="E8160" s="174" t="str">
        <f>IFERROR(VLOOKUP(C8160,Mappings!$B$13:$E$31,4,FALSE),"")</f>
        <v/>
      </c>
      <c r="F8160" s="219">
        <f>SUM('RRP data input'!E8161:L8161)</f>
        <v>0</v>
      </c>
      <c r="G8160" s="219">
        <f>SUM('RRP data input'!E8161:P8161)</f>
        <v>0</v>
      </c>
      <c r="H8160" s="143" t="str">
        <f t="shared" si="128"/>
        <v/>
      </c>
    </row>
    <row r="8161" spans="2:8" customFormat="1">
      <c r="B8161" s="185" t="str">
        <f>IF(OR('RRP data input'!B8162="",'RRP data input'!B8162=0),"",'RRP data input'!B8162)</f>
        <v/>
      </c>
      <c r="C8161" s="174" t="str">
        <f>IF('RRP data input'!C8162=0,"",'RRP data input'!C8162)</f>
        <v/>
      </c>
      <c r="D8161" s="174" t="str">
        <f>IF('RRP data input'!D8162=0,"",'RRP data input'!D8162)</f>
        <v/>
      </c>
      <c r="E8161" s="174" t="str">
        <f>IFERROR(VLOOKUP(C8161,Mappings!$B$13:$E$31,4,FALSE),"")</f>
        <v/>
      </c>
      <c r="F8161" s="219">
        <f>SUM('RRP data input'!E8162:L8162)</f>
        <v>0</v>
      </c>
      <c r="G8161" s="219">
        <f>SUM('RRP data input'!E8162:P8162)</f>
        <v>0</v>
      </c>
      <c r="H8161" s="143" t="str">
        <f t="shared" si="128"/>
        <v/>
      </c>
    </row>
    <row r="8162" spans="2:8" customFormat="1">
      <c r="B8162" s="185" t="str">
        <f>IF(OR('RRP data input'!B8163="",'RRP data input'!B8163=0),"",'RRP data input'!B8163)</f>
        <v/>
      </c>
      <c r="C8162" s="174" t="str">
        <f>IF('RRP data input'!C8163=0,"",'RRP data input'!C8163)</f>
        <v/>
      </c>
      <c r="D8162" s="174" t="str">
        <f>IF('RRP data input'!D8163=0,"",'RRP data input'!D8163)</f>
        <v/>
      </c>
      <c r="E8162" s="174" t="str">
        <f>IFERROR(VLOOKUP(C8162,Mappings!$B$13:$E$31,4,FALSE),"")</f>
        <v/>
      </c>
      <c r="F8162" s="219">
        <f>SUM('RRP data input'!E8163:L8163)</f>
        <v>0</v>
      </c>
      <c r="G8162" s="219">
        <f>SUM('RRP data input'!E8163:P8163)</f>
        <v>0</v>
      </c>
      <c r="H8162" s="143" t="str">
        <f t="shared" si="128"/>
        <v/>
      </c>
    </row>
    <row r="8163" spans="2:8" customFormat="1">
      <c r="B8163" s="185" t="str">
        <f>IF(OR('RRP data input'!B8164="",'RRP data input'!B8164=0),"",'RRP data input'!B8164)</f>
        <v/>
      </c>
      <c r="C8163" s="174" t="str">
        <f>IF('RRP data input'!C8164=0,"",'RRP data input'!C8164)</f>
        <v/>
      </c>
      <c r="D8163" s="174" t="str">
        <f>IF('RRP data input'!D8164=0,"",'RRP data input'!D8164)</f>
        <v/>
      </c>
      <c r="E8163" s="174" t="str">
        <f>IFERROR(VLOOKUP(C8163,Mappings!$B$13:$E$31,4,FALSE),"")</f>
        <v/>
      </c>
      <c r="F8163" s="219">
        <f>SUM('RRP data input'!E8164:L8164)</f>
        <v>0</v>
      </c>
      <c r="G8163" s="219">
        <f>SUM('RRP data input'!E8164:P8164)</f>
        <v>0</v>
      </c>
      <c r="H8163" s="143" t="str">
        <f t="shared" si="128"/>
        <v/>
      </c>
    </row>
    <row r="8164" spans="2:8" customFormat="1">
      <c r="B8164" s="185" t="str">
        <f>IF(OR('RRP data input'!B8165="",'RRP data input'!B8165=0),"",'RRP data input'!B8165)</f>
        <v/>
      </c>
      <c r="C8164" s="174" t="str">
        <f>IF('RRP data input'!C8165=0,"",'RRP data input'!C8165)</f>
        <v/>
      </c>
      <c r="D8164" s="174" t="str">
        <f>IF('RRP data input'!D8165=0,"",'RRP data input'!D8165)</f>
        <v/>
      </c>
      <c r="E8164" s="174" t="str">
        <f>IFERROR(VLOOKUP(C8164,Mappings!$B$13:$E$31,4,FALSE),"")</f>
        <v/>
      </c>
      <c r="F8164" s="219">
        <f>SUM('RRP data input'!E8165:L8165)</f>
        <v>0</v>
      </c>
      <c r="G8164" s="219">
        <f>SUM('RRP data input'!E8165:P8165)</f>
        <v>0</v>
      </c>
      <c r="H8164" s="143" t="str">
        <f t="shared" si="128"/>
        <v/>
      </c>
    </row>
    <row r="8165" spans="2:8" customFormat="1">
      <c r="B8165" s="185" t="str">
        <f>IF(OR('RRP data input'!B8166="",'RRP data input'!B8166=0),"",'RRP data input'!B8166)</f>
        <v/>
      </c>
      <c r="C8165" s="174" t="str">
        <f>IF('RRP data input'!C8166=0,"",'RRP data input'!C8166)</f>
        <v/>
      </c>
      <c r="D8165" s="174" t="str">
        <f>IF('RRP data input'!D8166=0,"",'RRP data input'!D8166)</f>
        <v/>
      </c>
      <c r="E8165" s="174" t="str">
        <f>IFERROR(VLOOKUP(C8165,Mappings!$B$13:$E$31,4,FALSE),"")</f>
        <v/>
      </c>
      <c r="F8165" s="219">
        <f>SUM('RRP data input'!E8166:L8166)</f>
        <v>0</v>
      </c>
      <c r="G8165" s="219">
        <f>SUM('RRP data input'!E8166:P8166)</f>
        <v>0</v>
      </c>
      <c r="H8165" s="143" t="str">
        <f t="shared" si="128"/>
        <v/>
      </c>
    </row>
    <row r="8166" spans="2:8" customFormat="1">
      <c r="B8166" s="185" t="str">
        <f>IF(OR('RRP data input'!B8167="",'RRP data input'!B8167=0),"",'RRP data input'!B8167)</f>
        <v/>
      </c>
      <c r="C8166" s="174" t="str">
        <f>IF('RRP data input'!C8167=0,"",'RRP data input'!C8167)</f>
        <v/>
      </c>
      <c r="D8166" s="174" t="str">
        <f>IF('RRP data input'!D8167=0,"",'RRP data input'!D8167)</f>
        <v/>
      </c>
      <c r="E8166" s="174" t="str">
        <f>IFERROR(VLOOKUP(C8166,Mappings!$B$13:$E$31,4,FALSE),"")</f>
        <v/>
      </c>
      <c r="F8166" s="219">
        <f>SUM('RRP data input'!E8167:L8167)</f>
        <v>0</v>
      </c>
      <c r="G8166" s="219">
        <f>SUM('RRP data input'!E8167:P8167)</f>
        <v>0</v>
      </c>
      <c r="H8166" s="143" t="str">
        <f t="shared" si="128"/>
        <v/>
      </c>
    </row>
    <row r="8167" spans="2:8" customFormat="1">
      <c r="B8167" s="185" t="str">
        <f>IF(OR('RRP data input'!B8168="",'RRP data input'!B8168=0),"",'RRP data input'!B8168)</f>
        <v/>
      </c>
      <c r="C8167" s="174" t="str">
        <f>IF('RRP data input'!C8168=0,"",'RRP data input'!C8168)</f>
        <v/>
      </c>
      <c r="D8167" s="174" t="str">
        <f>IF('RRP data input'!D8168=0,"",'RRP data input'!D8168)</f>
        <v/>
      </c>
      <c r="E8167" s="174" t="str">
        <f>IFERROR(VLOOKUP(C8167,Mappings!$B$13:$E$31,4,FALSE),"")</f>
        <v/>
      </c>
      <c r="F8167" s="219">
        <f>SUM('RRP data input'!E8168:L8168)</f>
        <v>0</v>
      </c>
      <c r="G8167" s="219">
        <f>SUM('RRP data input'!E8168:P8168)</f>
        <v>0</v>
      </c>
      <c r="H8167" s="143" t="str">
        <f t="shared" si="128"/>
        <v/>
      </c>
    </row>
    <row r="8168" spans="2:8" customFormat="1">
      <c r="B8168" s="185" t="str">
        <f>IF(OR('RRP data input'!B8169="",'RRP data input'!B8169=0),"",'RRP data input'!B8169)</f>
        <v/>
      </c>
      <c r="C8168" s="174" t="str">
        <f>IF('RRP data input'!C8169=0,"",'RRP data input'!C8169)</f>
        <v/>
      </c>
      <c r="D8168" s="174" t="str">
        <f>IF('RRP data input'!D8169=0,"",'RRP data input'!D8169)</f>
        <v/>
      </c>
      <c r="E8168" s="174" t="str">
        <f>IFERROR(VLOOKUP(C8168,Mappings!$B$13:$E$31,4,FALSE),"")</f>
        <v/>
      </c>
      <c r="F8168" s="219">
        <f>SUM('RRP data input'!E8169:L8169)</f>
        <v>0</v>
      </c>
      <c r="G8168" s="219">
        <f>SUM('RRP data input'!E8169:P8169)</f>
        <v>0</v>
      </c>
      <c r="H8168" s="143" t="str">
        <f t="shared" si="128"/>
        <v/>
      </c>
    </row>
    <row r="8169" spans="2:8" customFormat="1">
      <c r="B8169" s="185" t="str">
        <f>IF(OR('RRP data input'!B8170="",'RRP data input'!B8170=0),"",'RRP data input'!B8170)</f>
        <v/>
      </c>
      <c r="C8169" s="174" t="str">
        <f>IF('RRP data input'!C8170=0,"",'RRP data input'!C8170)</f>
        <v/>
      </c>
      <c r="D8169" s="174" t="str">
        <f>IF('RRP data input'!D8170=0,"",'RRP data input'!D8170)</f>
        <v/>
      </c>
      <c r="E8169" s="174" t="str">
        <f>IFERROR(VLOOKUP(C8169,Mappings!$B$13:$E$31,4,FALSE),"")</f>
        <v/>
      </c>
      <c r="F8169" s="219">
        <f>SUM('RRP data input'!E8170:L8170)</f>
        <v>0</v>
      </c>
      <c r="G8169" s="219">
        <f>SUM('RRP data input'!E8170:P8170)</f>
        <v>0</v>
      </c>
      <c r="H8169" s="143" t="str">
        <f t="shared" si="128"/>
        <v/>
      </c>
    </row>
    <row r="8170" spans="2:8" customFormat="1">
      <c r="B8170" s="185" t="str">
        <f>IF(OR('RRP data input'!B8171="",'RRP data input'!B8171=0),"",'RRP data input'!B8171)</f>
        <v/>
      </c>
      <c r="C8170" s="174" t="str">
        <f>IF('RRP data input'!C8171=0,"",'RRP data input'!C8171)</f>
        <v/>
      </c>
      <c r="D8170" s="174" t="str">
        <f>IF('RRP data input'!D8171=0,"",'RRP data input'!D8171)</f>
        <v/>
      </c>
      <c r="E8170" s="174" t="str">
        <f>IFERROR(VLOOKUP(C8170,Mappings!$B$13:$E$31,4,FALSE),"")</f>
        <v/>
      </c>
      <c r="F8170" s="219">
        <f>SUM('RRP data input'!E8171:L8171)</f>
        <v>0</v>
      </c>
      <c r="G8170" s="219">
        <f>SUM('RRP data input'!E8171:P8171)</f>
        <v>0</v>
      </c>
      <c r="H8170" s="143" t="str">
        <f t="shared" si="128"/>
        <v/>
      </c>
    </row>
    <row r="8171" spans="2:8" customFormat="1">
      <c r="B8171" s="185" t="str">
        <f>IF(OR('RRP data input'!B8172="",'RRP data input'!B8172=0),"",'RRP data input'!B8172)</f>
        <v/>
      </c>
      <c r="C8171" s="174" t="str">
        <f>IF('RRP data input'!C8172=0,"",'RRP data input'!C8172)</f>
        <v/>
      </c>
      <c r="D8171" s="174" t="str">
        <f>IF('RRP data input'!D8172=0,"",'RRP data input'!D8172)</f>
        <v/>
      </c>
      <c r="E8171" s="174" t="str">
        <f>IFERROR(VLOOKUP(C8171,Mappings!$B$13:$E$31,4,FALSE),"")</f>
        <v/>
      </c>
      <c r="F8171" s="219">
        <f>SUM('RRP data input'!E8172:L8172)</f>
        <v>0</v>
      </c>
      <c r="G8171" s="219">
        <f>SUM('RRP data input'!E8172:P8172)</f>
        <v>0</v>
      </c>
      <c r="H8171" s="143" t="str">
        <f t="shared" si="128"/>
        <v/>
      </c>
    </row>
    <row r="8172" spans="2:8" customFormat="1">
      <c r="B8172" s="185" t="str">
        <f>IF(OR('RRP data input'!B8173="",'RRP data input'!B8173=0),"",'RRP data input'!B8173)</f>
        <v/>
      </c>
      <c r="C8172" s="174" t="str">
        <f>IF('RRP data input'!C8173=0,"",'RRP data input'!C8173)</f>
        <v/>
      </c>
      <c r="D8172" s="174" t="str">
        <f>IF('RRP data input'!D8173=0,"",'RRP data input'!D8173)</f>
        <v/>
      </c>
      <c r="E8172" s="174" t="str">
        <f>IFERROR(VLOOKUP(C8172,Mappings!$B$13:$E$31,4,FALSE),"")</f>
        <v/>
      </c>
      <c r="F8172" s="219">
        <f>SUM('RRP data input'!E8173:L8173)</f>
        <v>0</v>
      </c>
      <c r="G8172" s="219">
        <f>SUM('RRP data input'!E8173:P8173)</f>
        <v>0</v>
      </c>
      <c r="H8172" s="143" t="str">
        <f t="shared" si="128"/>
        <v/>
      </c>
    </row>
    <row r="8173" spans="2:8" customFormat="1">
      <c r="B8173" s="185" t="str">
        <f>IF(OR('RRP data input'!B8174="",'RRP data input'!B8174=0),"",'RRP data input'!B8174)</f>
        <v/>
      </c>
      <c r="C8173" s="174" t="str">
        <f>IF('RRP data input'!C8174=0,"",'RRP data input'!C8174)</f>
        <v/>
      </c>
      <c r="D8173" s="174" t="str">
        <f>IF('RRP data input'!D8174=0,"",'RRP data input'!D8174)</f>
        <v/>
      </c>
      <c r="E8173" s="174" t="str">
        <f>IFERROR(VLOOKUP(C8173,Mappings!$B$13:$E$31,4,FALSE),"")</f>
        <v/>
      </c>
      <c r="F8173" s="219">
        <f>SUM('RRP data input'!E8174:L8174)</f>
        <v>0</v>
      </c>
      <c r="G8173" s="219">
        <f>SUM('RRP data input'!E8174:P8174)</f>
        <v>0</v>
      </c>
      <c r="H8173" s="143" t="str">
        <f t="shared" si="128"/>
        <v/>
      </c>
    </row>
    <row r="8174" spans="2:8" customFormat="1">
      <c r="B8174" s="185" t="str">
        <f>IF(OR('RRP data input'!B8175="",'RRP data input'!B8175=0),"",'RRP data input'!B8175)</f>
        <v/>
      </c>
      <c r="C8174" s="174" t="str">
        <f>IF('RRP data input'!C8175=0,"",'RRP data input'!C8175)</f>
        <v/>
      </c>
      <c r="D8174" s="174" t="str">
        <f>IF('RRP data input'!D8175=0,"",'RRP data input'!D8175)</f>
        <v/>
      </c>
      <c r="E8174" s="174" t="str">
        <f>IFERROR(VLOOKUP(C8174,Mappings!$B$13:$E$31,4,FALSE),"")</f>
        <v/>
      </c>
      <c r="F8174" s="219">
        <f>SUM('RRP data input'!E8175:L8175)</f>
        <v>0</v>
      </c>
      <c r="G8174" s="219">
        <f>SUM('RRP data input'!E8175:P8175)</f>
        <v>0</v>
      </c>
      <c r="H8174" s="143" t="str">
        <f t="shared" si="128"/>
        <v/>
      </c>
    </row>
    <row r="8175" spans="2:8" customFormat="1">
      <c r="B8175" s="185" t="str">
        <f>IF(OR('RRP data input'!B8176="",'RRP data input'!B8176=0),"",'RRP data input'!B8176)</f>
        <v/>
      </c>
      <c r="C8175" s="174" t="str">
        <f>IF('RRP data input'!C8176=0,"",'RRP data input'!C8176)</f>
        <v/>
      </c>
      <c r="D8175" s="174" t="str">
        <f>IF('RRP data input'!D8176=0,"",'RRP data input'!D8176)</f>
        <v/>
      </c>
      <c r="E8175" s="174" t="str">
        <f>IFERROR(VLOOKUP(C8175,Mappings!$B$13:$E$31,4,FALSE),"")</f>
        <v/>
      </c>
      <c r="F8175" s="219">
        <f>SUM('RRP data input'!E8176:L8176)</f>
        <v>0</v>
      </c>
      <c r="G8175" s="219">
        <f>SUM('RRP data input'!E8176:P8176)</f>
        <v>0</v>
      </c>
      <c r="H8175" s="143" t="str">
        <f t="shared" si="128"/>
        <v/>
      </c>
    </row>
    <row r="8176" spans="2:8" customFormat="1">
      <c r="B8176" s="185" t="str">
        <f>IF(OR('RRP data input'!B8177="",'RRP data input'!B8177=0),"",'RRP data input'!B8177)</f>
        <v/>
      </c>
      <c r="C8176" s="174" t="str">
        <f>IF('RRP data input'!C8177=0,"",'RRP data input'!C8177)</f>
        <v/>
      </c>
      <c r="D8176" s="174" t="str">
        <f>IF('RRP data input'!D8177=0,"",'RRP data input'!D8177)</f>
        <v/>
      </c>
      <c r="E8176" s="174" t="str">
        <f>IFERROR(VLOOKUP(C8176,Mappings!$B$13:$E$31,4,FALSE),"")</f>
        <v/>
      </c>
      <c r="F8176" s="219">
        <f>SUM('RRP data input'!E8177:L8177)</f>
        <v>0</v>
      </c>
      <c r="G8176" s="219">
        <f>SUM('RRP data input'!E8177:P8177)</f>
        <v>0</v>
      </c>
      <c r="H8176" s="143" t="str">
        <f t="shared" si="128"/>
        <v/>
      </c>
    </row>
    <row r="8177" spans="2:8" customFormat="1">
      <c r="B8177" s="185" t="str">
        <f>IF(OR('RRP data input'!B8178="",'RRP data input'!B8178=0),"",'RRP data input'!B8178)</f>
        <v/>
      </c>
      <c r="C8177" s="174" t="str">
        <f>IF('RRP data input'!C8178=0,"",'RRP data input'!C8178)</f>
        <v/>
      </c>
      <c r="D8177" s="174" t="str">
        <f>IF('RRP data input'!D8178=0,"",'RRP data input'!D8178)</f>
        <v/>
      </c>
      <c r="E8177" s="174" t="str">
        <f>IFERROR(VLOOKUP(C8177,Mappings!$B$13:$E$31,4,FALSE),"")</f>
        <v/>
      </c>
      <c r="F8177" s="219">
        <f>SUM('RRP data input'!E8178:L8178)</f>
        <v>0</v>
      </c>
      <c r="G8177" s="219">
        <f>SUM('RRP data input'!E8178:P8178)</f>
        <v>0</v>
      </c>
      <c r="H8177" s="143" t="str">
        <f t="shared" si="128"/>
        <v/>
      </c>
    </row>
    <row r="8178" spans="2:8" customFormat="1">
      <c r="B8178" s="185" t="str">
        <f>IF(OR('RRP data input'!B8179="",'RRP data input'!B8179=0),"",'RRP data input'!B8179)</f>
        <v/>
      </c>
      <c r="C8178" s="174" t="str">
        <f>IF('RRP data input'!C8179=0,"",'RRP data input'!C8179)</f>
        <v/>
      </c>
      <c r="D8178" s="174" t="str">
        <f>IF('RRP data input'!D8179=0,"",'RRP data input'!D8179)</f>
        <v/>
      </c>
      <c r="E8178" s="174" t="str">
        <f>IFERROR(VLOOKUP(C8178,Mappings!$B$13:$E$31,4,FALSE),"")</f>
        <v/>
      </c>
      <c r="F8178" s="219">
        <f>SUM('RRP data input'!E8179:L8179)</f>
        <v>0</v>
      </c>
      <c r="G8178" s="219">
        <f>SUM('RRP data input'!E8179:P8179)</f>
        <v>0</v>
      </c>
      <c r="H8178" s="143" t="str">
        <f t="shared" si="128"/>
        <v/>
      </c>
    </row>
    <row r="8179" spans="2:8" customFormat="1">
      <c r="B8179" s="185" t="str">
        <f>IF(OR('RRP data input'!B8180="",'RRP data input'!B8180=0),"",'RRP data input'!B8180)</f>
        <v/>
      </c>
      <c r="C8179" s="174" t="str">
        <f>IF('RRP data input'!C8180=0,"",'RRP data input'!C8180)</f>
        <v/>
      </c>
      <c r="D8179" s="174" t="str">
        <f>IF('RRP data input'!D8180=0,"",'RRP data input'!D8180)</f>
        <v/>
      </c>
      <c r="E8179" s="174" t="str">
        <f>IFERROR(VLOOKUP(C8179,Mappings!$B$13:$E$31,4,FALSE),"")</f>
        <v/>
      </c>
      <c r="F8179" s="219">
        <f>SUM('RRP data input'!E8180:L8180)</f>
        <v>0</v>
      </c>
      <c r="G8179" s="219">
        <f>SUM('RRP data input'!E8180:P8180)</f>
        <v>0</v>
      </c>
      <c r="H8179" s="143" t="str">
        <f t="shared" si="128"/>
        <v/>
      </c>
    </row>
    <row r="8180" spans="2:8" customFormat="1">
      <c r="B8180" s="185" t="str">
        <f>IF(OR('RRP data input'!B8181="",'RRP data input'!B8181=0),"",'RRP data input'!B8181)</f>
        <v/>
      </c>
      <c r="C8180" s="174" t="str">
        <f>IF('RRP data input'!C8181=0,"",'RRP data input'!C8181)</f>
        <v/>
      </c>
      <c r="D8180" s="174" t="str">
        <f>IF('RRP data input'!D8181=0,"",'RRP data input'!D8181)</f>
        <v/>
      </c>
      <c r="E8180" s="174" t="str">
        <f>IFERROR(VLOOKUP(C8180,Mappings!$B$13:$E$31,4,FALSE),"")</f>
        <v/>
      </c>
      <c r="F8180" s="219">
        <f>SUM('RRP data input'!E8181:L8181)</f>
        <v>0</v>
      </c>
      <c r="G8180" s="219">
        <f>SUM('RRP data input'!E8181:P8181)</f>
        <v>0</v>
      </c>
      <c r="H8180" s="143" t="str">
        <f t="shared" si="128"/>
        <v/>
      </c>
    </row>
    <row r="8181" spans="2:8" customFormat="1">
      <c r="B8181" s="185" t="str">
        <f>IF(OR('RRP data input'!B8182="",'RRP data input'!B8182=0),"",'RRP data input'!B8182)</f>
        <v/>
      </c>
      <c r="C8181" s="174" t="str">
        <f>IF('RRP data input'!C8182=0,"",'RRP data input'!C8182)</f>
        <v/>
      </c>
      <c r="D8181" s="174" t="str">
        <f>IF('RRP data input'!D8182=0,"",'RRP data input'!D8182)</f>
        <v/>
      </c>
      <c r="E8181" s="174" t="str">
        <f>IFERROR(VLOOKUP(C8181,Mappings!$B$13:$E$31,4,FALSE),"")</f>
        <v/>
      </c>
      <c r="F8181" s="219">
        <f>SUM('RRP data input'!E8182:L8182)</f>
        <v>0</v>
      </c>
      <c r="G8181" s="219">
        <f>SUM('RRP data input'!E8182:P8182)</f>
        <v>0</v>
      </c>
      <c r="H8181" s="143" t="str">
        <f t="shared" si="128"/>
        <v/>
      </c>
    </row>
    <row r="8182" spans="2:8" customFormat="1">
      <c r="B8182" s="185" t="str">
        <f>IF(OR('RRP data input'!B8183="",'RRP data input'!B8183=0),"",'RRP data input'!B8183)</f>
        <v/>
      </c>
      <c r="C8182" s="174" t="str">
        <f>IF('RRP data input'!C8183=0,"",'RRP data input'!C8183)</f>
        <v/>
      </c>
      <c r="D8182" s="174" t="str">
        <f>IF('RRP data input'!D8183=0,"",'RRP data input'!D8183)</f>
        <v/>
      </c>
      <c r="E8182" s="174" t="str">
        <f>IFERROR(VLOOKUP(C8182,Mappings!$B$13:$E$31,4,FALSE),"")</f>
        <v/>
      </c>
      <c r="F8182" s="219">
        <f>SUM('RRP data input'!E8183:L8183)</f>
        <v>0</v>
      </c>
      <c r="G8182" s="219">
        <f>SUM('RRP data input'!E8183:P8183)</f>
        <v>0</v>
      </c>
      <c r="H8182" s="143" t="str">
        <f t="shared" si="128"/>
        <v/>
      </c>
    </row>
    <row r="8183" spans="2:8" customFormat="1">
      <c r="B8183" s="185" t="str">
        <f>IF(OR('RRP data input'!B8184="",'RRP data input'!B8184=0),"",'RRP data input'!B8184)</f>
        <v/>
      </c>
      <c r="C8183" s="174" t="str">
        <f>IF('RRP data input'!C8184=0,"",'RRP data input'!C8184)</f>
        <v/>
      </c>
      <c r="D8183" s="174" t="str">
        <f>IF('RRP data input'!D8184=0,"",'RRP data input'!D8184)</f>
        <v/>
      </c>
      <c r="E8183" s="174" t="str">
        <f>IFERROR(VLOOKUP(C8183,Mappings!$B$13:$E$31,4,FALSE),"")</f>
        <v/>
      </c>
      <c r="F8183" s="219">
        <f>SUM('RRP data input'!E8184:L8184)</f>
        <v>0</v>
      </c>
      <c r="G8183" s="219">
        <f>SUM('RRP data input'!E8184:P8184)</f>
        <v>0</v>
      </c>
      <c r="H8183" s="143" t="str">
        <f t="shared" si="128"/>
        <v/>
      </c>
    </row>
    <row r="8184" spans="2:8" customFormat="1">
      <c r="B8184" s="185" t="str">
        <f>IF(OR('RRP data input'!B8185="",'RRP data input'!B8185=0),"",'RRP data input'!B8185)</f>
        <v/>
      </c>
      <c r="C8184" s="174" t="str">
        <f>IF('RRP data input'!C8185=0,"",'RRP data input'!C8185)</f>
        <v/>
      </c>
      <c r="D8184" s="174" t="str">
        <f>IF('RRP data input'!D8185=0,"",'RRP data input'!D8185)</f>
        <v/>
      </c>
      <c r="E8184" s="174" t="str">
        <f>IFERROR(VLOOKUP(C8184,Mappings!$B$13:$E$31,4,FALSE),"")</f>
        <v/>
      </c>
      <c r="F8184" s="219">
        <f>SUM('RRP data input'!E8185:L8185)</f>
        <v>0</v>
      </c>
      <c r="G8184" s="219">
        <f>SUM('RRP data input'!E8185:P8185)</f>
        <v>0</v>
      </c>
      <c r="H8184" s="143" t="str">
        <f t="shared" si="128"/>
        <v/>
      </c>
    </row>
    <row r="8185" spans="2:8" customFormat="1">
      <c r="B8185" s="185" t="str">
        <f>IF(OR('RRP data input'!B8186="",'RRP data input'!B8186=0),"",'RRP data input'!B8186)</f>
        <v/>
      </c>
      <c r="C8185" s="174" t="str">
        <f>IF('RRP data input'!C8186=0,"",'RRP data input'!C8186)</f>
        <v/>
      </c>
      <c r="D8185" s="174" t="str">
        <f>IF('RRP data input'!D8186=0,"",'RRP data input'!D8186)</f>
        <v/>
      </c>
      <c r="E8185" s="174" t="str">
        <f>IFERROR(VLOOKUP(C8185,Mappings!$B$13:$E$31,4,FALSE),"")</f>
        <v/>
      </c>
      <c r="F8185" s="219">
        <f>SUM('RRP data input'!E8186:L8186)</f>
        <v>0</v>
      </c>
      <c r="G8185" s="219">
        <f>SUM('RRP data input'!E8186:P8186)</f>
        <v>0</v>
      </c>
      <c r="H8185" s="143" t="str">
        <f t="shared" si="128"/>
        <v/>
      </c>
    </row>
    <row r="8186" spans="2:8" customFormat="1">
      <c r="B8186" s="185" t="str">
        <f>IF(OR('RRP data input'!B8187="",'RRP data input'!B8187=0),"",'RRP data input'!B8187)</f>
        <v/>
      </c>
      <c r="C8186" s="174" t="str">
        <f>IF('RRP data input'!C8187=0,"",'RRP data input'!C8187)</f>
        <v/>
      </c>
      <c r="D8186" s="174" t="str">
        <f>IF('RRP data input'!D8187=0,"",'RRP data input'!D8187)</f>
        <v/>
      </c>
      <c r="E8186" s="174" t="str">
        <f>IFERROR(VLOOKUP(C8186,Mappings!$B$13:$E$31,4,FALSE),"")</f>
        <v/>
      </c>
      <c r="F8186" s="219">
        <f>SUM('RRP data input'!E8187:L8187)</f>
        <v>0</v>
      </c>
      <c r="G8186" s="219">
        <f>SUM('RRP data input'!E8187:P8187)</f>
        <v>0</v>
      </c>
      <c r="H8186" s="143" t="str">
        <f t="shared" si="128"/>
        <v/>
      </c>
    </row>
    <row r="8187" spans="2:8" customFormat="1">
      <c r="B8187" s="185" t="str">
        <f>IF(OR('RRP data input'!B8188="",'RRP data input'!B8188=0),"",'RRP data input'!B8188)</f>
        <v/>
      </c>
      <c r="C8187" s="174" t="str">
        <f>IF('RRP data input'!C8188=0,"",'RRP data input'!C8188)</f>
        <v/>
      </c>
      <c r="D8187" s="174" t="str">
        <f>IF('RRP data input'!D8188=0,"",'RRP data input'!D8188)</f>
        <v/>
      </c>
      <c r="E8187" s="174" t="str">
        <f>IFERROR(VLOOKUP(C8187,Mappings!$B$13:$E$31,4,FALSE),"")</f>
        <v/>
      </c>
      <c r="F8187" s="219">
        <f>SUM('RRP data input'!E8188:L8188)</f>
        <v>0</v>
      </c>
      <c r="G8187" s="219">
        <f>SUM('RRP data input'!E8188:P8188)</f>
        <v>0</v>
      </c>
      <c r="H8187" s="143" t="str">
        <f t="shared" si="128"/>
        <v/>
      </c>
    </row>
    <row r="8188" spans="2:8" customFormat="1">
      <c r="B8188" s="185" t="str">
        <f>IF(OR('RRP data input'!B8189="",'RRP data input'!B8189=0),"",'RRP data input'!B8189)</f>
        <v/>
      </c>
      <c r="C8188" s="174" t="str">
        <f>IF('RRP data input'!C8189=0,"",'RRP data input'!C8189)</f>
        <v/>
      </c>
      <c r="D8188" s="174" t="str">
        <f>IF('RRP data input'!D8189=0,"",'RRP data input'!D8189)</f>
        <v/>
      </c>
      <c r="E8188" s="174" t="str">
        <f>IFERROR(VLOOKUP(C8188,Mappings!$B$13:$E$31,4,FALSE),"")</f>
        <v/>
      </c>
      <c r="F8188" s="219">
        <f>SUM('RRP data input'!E8189:L8189)</f>
        <v>0</v>
      </c>
      <c r="G8188" s="219">
        <f>SUM('RRP data input'!E8189:P8189)</f>
        <v>0</v>
      </c>
      <c r="H8188" s="143" t="str">
        <f t="shared" si="128"/>
        <v/>
      </c>
    </row>
    <row r="8189" spans="2:8" customFormat="1">
      <c r="B8189" s="185" t="str">
        <f>IF(OR('RRP data input'!B8190="",'RRP data input'!B8190=0),"",'RRP data input'!B8190)</f>
        <v/>
      </c>
      <c r="C8189" s="174" t="str">
        <f>IF('RRP data input'!C8190=0,"",'RRP data input'!C8190)</f>
        <v/>
      </c>
      <c r="D8189" s="174" t="str">
        <f>IF('RRP data input'!D8190=0,"",'RRP data input'!D8190)</f>
        <v/>
      </c>
      <c r="E8189" s="174" t="str">
        <f>IFERROR(VLOOKUP(C8189,Mappings!$B$13:$E$31,4,FALSE),"")</f>
        <v/>
      </c>
      <c r="F8189" s="219">
        <f>SUM('RRP data input'!E8190:L8190)</f>
        <v>0</v>
      </c>
      <c r="G8189" s="219">
        <f>SUM('RRP data input'!E8190:P8190)</f>
        <v>0</v>
      </c>
      <c r="H8189" s="143" t="str">
        <f t="shared" si="128"/>
        <v/>
      </c>
    </row>
    <row r="8190" spans="2:8" customFormat="1">
      <c r="B8190" s="185" t="str">
        <f>IF(OR('RRP data input'!B8191="",'RRP data input'!B8191=0),"",'RRP data input'!B8191)</f>
        <v/>
      </c>
      <c r="C8190" s="174" t="str">
        <f>IF('RRP data input'!C8191=0,"",'RRP data input'!C8191)</f>
        <v/>
      </c>
      <c r="D8190" s="174" t="str">
        <f>IF('RRP data input'!D8191=0,"",'RRP data input'!D8191)</f>
        <v/>
      </c>
      <c r="E8190" s="174" t="str">
        <f>IFERROR(VLOOKUP(C8190,Mappings!$B$13:$E$31,4,FALSE),"")</f>
        <v/>
      </c>
      <c r="F8190" s="219">
        <f>SUM('RRP data input'!E8191:L8191)</f>
        <v>0</v>
      </c>
      <c r="G8190" s="219">
        <f>SUM('RRP data input'!E8191:P8191)</f>
        <v>0</v>
      </c>
      <c r="H8190" s="143" t="str">
        <f t="shared" si="128"/>
        <v/>
      </c>
    </row>
    <row r="8191" spans="2:8" customFormat="1">
      <c r="B8191" s="185" t="str">
        <f>IF(OR('RRP data input'!B8192="",'RRP data input'!B8192=0),"",'RRP data input'!B8192)</f>
        <v/>
      </c>
      <c r="C8191" s="174" t="str">
        <f>IF('RRP data input'!C8192=0,"",'RRP data input'!C8192)</f>
        <v/>
      </c>
      <c r="D8191" s="174" t="str">
        <f>IF('RRP data input'!D8192=0,"",'RRP data input'!D8192)</f>
        <v/>
      </c>
      <c r="E8191" s="174" t="str">
        <f>IFERROR(VLOOKUP(C8191,Mappings!$B$13:$E$31,4,FALSE),"")</f>
        <v/>
      </c>
      <c r="F8191" s="219">
        <f>SUM('RRP data input'!E8192:L8192)</f>
        <v>0</v>
      </c>
      <c r="G8191" s="219">
        <f>SUM('RRP data input'!E8192:P8192)</f>
        <v>0</v>
      </c>
      <c r="H8191" s="143" t="str">
        <f t="shared" si="128"/>
        <v/>
      </c>
    </row>
    <row r="8192" spans="2:8" customFormat="1">
      <c r="B8192" s="185" t="str">
        <f>IF(OR('RRP data input'!B8193="",'RRP data input'!B8193=0),"",'RRP data input'!B8193)</f>
        <v/>
      </c>
      <c r="C8192" s="174" t="str">
        <f>IF('RRP data input'!C8193=0,"",'RRP data input'!C8193)</f>
        <v/>
      </c>
      <c r="D8192" s="174" t="str">
        <f>IF('RRP data input'!D8193=0,"",'RRP data input'!D8193)</f>
        <v/>
      </c>
      <c r="E8192" s="174" t="str">
        <f>IFERROR(VLOOKUP(C8192,Mappings!$B$13:$E$31,4,FALSE),"")</f>
        <v/>
      </c>
      <c r="F8192" s="219">
        <f>SUM('RRP data input'!E8193:L8193)</f>
        <v>0</v>
      </c>
      <c r="G8192" s="219">
        <f>SUM('RRP data input'!E8193:P8193)</f>
        <v>0</v>
      </c>
      <c r="H8192" s="143" t="str">
        <f t="shared" si="128"/>
        <v/>
      </c>
    </row>
    <row r="8193" spans="2:8" customFormat="1">
      <c r="B8193" s="185" t="str">
        <f>IF(OR('RRP data input'!B8194="",'RRP data input'!B8194=0),"",'RRP data input'!B8194)</f>
        <v/>
      </c>
      <c r="C8193" s="174" t="str">
        <f>IF('RRP data input'!C8194=0,"",'RRP data input'!C8194)</f>
        <v/>
      </c>
      <c r="D8193" s="174" t="str">
        <f>IF('RRP data input'!D8194=0,"",'RRP data input'!D8194)</f>
        <v/>
      </c>
      <c r="E8193" s="174" t="str">
        <f>IFERROR(VLOOKUP(C8193,Mappings!$B$13:$E$31,4,FALSE),"")</f>
        <v/>
      </c>
      <c r="F8193" s="219">
        <f>SUM('RRP data input'!E8194:L8194)</f>
        <v>0</v>
      </c>
      <c r="G8193" s="219">
        <f>SUM('RRP data input'!E8194:P8194)</f>
        <v>0</v>
      </c>
      <c r="H8193" s="143" t="str">
        <f t="shared" si="128"/>
        <v/>
      </c>
    </row>
    <row r="8194" spans="2:8" customFormat="1">
      <c r="B8194" s="185" t="str">
        <f>IF(OR('RRP data input'!B8195="",'RRP data input'!B8195=0),"",'RRP data input'!B8195)</f>
        <v/>
      </c>
      <c r="C8194" s="174" t="str">
        <f>IF('RRP data input'!C8195=0,"",'RRP data input'!C8195)</f>
        <v/>
      </c>
      <c r="D8194" s="174" t="str">
        <f>IF('RRP data input'!D8195=0,"",'RRP data input'!D8195)</f>
        <v/>
      </c>
      <c r="E8194" s="174" t="str">
        <f>IFERROR(VLOOKUP(C8194,Mappings!$B$13:$E$31,4,FALSE),"")</f>
        <v/>
      </c>
      <c r="F8194" s="219">
        <f>SUM('RRP data input'!E8195:L8195)</f>
        <v>0</v>
      </c>
      <c r="G8194" s="219">
        <f>SUM('RRP data input'!E8195:P8195)</f>
        <v>0</v>
      </c>
      <c r="H8194" s="143" t="str">
        <f t="shared" si="128"/>
        <v/>
      </c>
    </row>
    <row r="8195" spans="2:8" customFormat="1">
      <c r="B8195" s="185" t="str">
        <f>IF(OR('RRP data input'!B8196="",'RRP data input'!B8196=0),"",'RRP data input'!B8196)</f>
        <v/>
      </c>
      <c r="C8195" s="174" t="str">
        <f>IF('RRP data input'!C8196=0,"",'RRP data input'!C8196)</f>
        <v/>
      </c>
      <c r="D8195" s="174" t="str">
        <f>IF('RRP data input'!D8196=0,"",'RRP data input'!D8196)</f>
        <v/>
      </c>
      <c r="E8195" s="174" t="str">
        <f>IFERROR(VLOOKUP(C8195,Mappings!$B$13:$E$31,4,FALSE),"")</f>
        <v/>
      </c>
      <c r="F8195" s="219">
        <f>SUM('RRP data input'!E8196:L8196)</f>
        <v>0</v>
      </c>
      <c r="G8195" s="219">
        <f>SUM('RRP data input'!E8196:P8196)</f>
        <v>0</v>
      </c>
      <c r="H8195" s="143" t="str">
        <f t="shared" si="128"/>
        <v/>
      </c>
    </row>
    <row r="8196" spans="2:8" customFormat="1">
      <c r="B8196" s="185" t="str">
        <f>IF(OR('RRP data input'!B8197="",'RRP data input'!B8197=0),"",'RRP data input'!B8197)</f>
        <v/>
      </c>
      <c r="C8196" s="174" t="str">
        <f>IF('RRP data input'!C8197=0,"",'RRP data input'!C8197)</f>
        <v/>
      </c>
      <c r="D8196" s="174" t="str">
        <f>IF('RRP data input'!D8197=0,"",'RRP data input'!D8197)</f>
        <v/>
      </c>
      <c r="E8196" s="174" t="str">
        <f>IFERROR(VLOOKUP(C8196,Mappings!$B$13:$E$31,4,FALSE),"")</f>
        <v/>
      </c>
      <c r="F8196" s="219">
        <f>SUM('RRP data input'!E8197:L8197)</f>
        <v>0</v>
      </c>
      <c r="G8196" s="219">
        <f>SUM('RRP data input'!E8197:P8197)</f>
        <v>0</v>
      </c>
      <c r="H8196" s="143" t="str">
        <f t="shared" si="128"/>
        <v/>
      </c>
    </row>
    <row r="8197" spans="2:8" customFormat="1">
      <c r="B8197" s="185" t="str">
        <f>IF(OR('RRP data input'!B8198="",'RRP data input'!B8198=0),"",'RRP data input'!B8198)</f>
        <v/>
      </c>
      <c r="C8197" s="174" t="str">
        <f>IF('RRP data input'!C8198=0,"",'RRP data input'!C8198)</f>
        <v/>
      </c>
      <c r="D8197" s="174" t="str">
        <f>IF('RRP data input'!D8198=0,"",'RRP data input'!D8198)</f>
        <v/>
      </c>
      <c r="E8197" s="174" t="str">
        <f>IFERROR(VLOOKUP(C8197,Mappings!$B$13:$E$31,4,FALSE),"")</f>
        <v/>
      </c>
      <c r="F8197" s="219">
        <f>SUM('RRP data input'!E8198:L8198)</f>
        <v>0</v>
      </c>
      <c r="G8197" s="219">
        <f>SUM('RRP data input'!E8198:P8198)</f>
        <v>0</v>
      </c>
      <c r="H8197" s="143" t="str">
        <f t="shared" si="128"/>
        <v/>
      </c>
    </row>
    <row r="8198" spans="2:8" customFormat="1">
      <c r="B8198" s="185" t="str">
        <f>IF(OR('RRP data input'!B8199="",'RRP data input'!B8199=0),"",'RRP data input'!B8199)</f>
        <v/>
      </c>
      <c r="C8198" s="174" t="str">
        <f>IF('RRP data input'!C8199=0,"",'RRP data input'!C8199)</f>
        <v/>
      </c>
      <c r="D8198" s="174" t="str">
        <f>IF('RRP data input'!D8199=0,"",'RRP data input'!D8199)</f>
        <v/>
      </c>
      <c r="E8198" s="174" t="str">
        <f>IFERROR(VLOOKUP(C8198,Mappings!$B$13:$E$31,4,FALSE),"")</f>
        <v/>
      </c>
      <c r="F8198" s="219">
        <f>SUM('RRP data input'!E8199:L8199)</f>
        <v>0</v>
      </c>
      <c r="G8198" s="219">
        <f>SUM('RRP data input'!E8199:P8199)</f>
        <v>0</v>
      </c>
      <c r="H8198" s="143" t="str">
        <f t="shared" si="128"/>
        <v/>
      </c>
    </row>
    <row r="8199" spans="2:8" customFormat="1">
      <c r="B8199" s="185" t="str">
        <f>IF(OR('RRP data input'!B8200="",'RRP data input'!B8200=0),"",'RRP data input'!B8200)</f>
        <v/>
      </c>
      <c r="C8199" s="174" t="str">
        <f>IF('RRP data input'!C8200=0,"",'RRP data input'!C8200)</f>
        <v/>
      </c>
      <c r="D8199" s="174" t="str">
        <f>IF('RRP data input'!D8200=0,"",'RRP data input'!D8200)</f>
        <v/>
      </c>
      <c r="E8199" s="174" t="str">
        <f>IFERROR(VLOOKUP(C8199,Mappings!$B$13:$E$31,4,FALSE),"")</f>
        <v/>
      </c>
      <c r="F8199" s="219">
        <f>SUM('RRP data input'!E8200:L8200)</f>
        <v>0</v>
      </c>
      <c r="G8199" s="219">
        <f>SUM('RRP data input'!E8200:P8200)</f>
        <v>0</v>
      </c>
      <c r="H8199" s="143" t="str">
        <f t="shared" si="128"/>
        <v/>
      </c>
    </row>
    <row r="8200" spans="2:8" customFormat="1">
      <c r="B8200" s="185" t="str">
        <f>IF(OR('RRP data input'!B8201="",'RRP data input'!B8201=0),"",'RRP data input'!B8201)</f>
        <v/>
      </c>
      <c r="C8200" s="174" t="str">
        <f>IF('RRP data input'!C8201=0,"",'RRP data input'!C8201)</f>
        <v/>
      </c>
      <c r="D8200" s="174" t="str">
        <f>IF('RRP data input'!D8201=0,"",'RRP data input'!D8201)</f>
        <v/>
      </c>
      <c r="E8200" s="174" t="str">
        <f>IFERROR(VLOOKUP(C8200,Mappings!$B$13:$E$31,4,FALSE),"")</f>
        <v/>
      </c>
      <c r="F8200" s="219">
        <f>SUM('RRP data input'!E8201:L8201)</f>
        <v>0</v>
      </c>
      <c r="G8200" s="219">
        <f>SUM('RRP data input'!E8201:P8201)</f>
        <v>0</v>
      </c>
      <c r="H8200" s="143" t="str">
        <f t="shared" si="128"/>
        <v/>
      </c>
    </row>
    <row r="8201" spans="2:8" customFormat="1">
      <c r="B8201" s="185" t="str">
        <f>IF(OR('RRP data input'!B8202="",'RRP data input'!B8202=0),"",'RRP data input'!B8202)</f>
        <v/>
      </c>
      <c r="C8201" s="174" t="str">
        <f>IF('RRP data input'!C8202=0,"",'RRP data input'!C8202)</f>
        <v/>
      </c>
      <c r="D8201" s="174" t="str">
        <f>IF('RRP data input'!D8202=0,"",'RRP data input'!D8202)</f>
        <v/>
      </c>
      <c r="E8201" s="174" t="str">
        <f>IFERROR(VLOOKUP(C8201,Mappings!$B$13:$E$31,4,FALSE),"")</f>
        <v/>
      </c>
      <c r="F8201" s="219">
        <f>SUM('RRP data input'!E8202:L8202)</f>
        <v>0</v>
      </c>
      <c r="G8201" s="219">
        <f>SUM('RRP data input'!E8202:P8202)</f>
        <v>0</v>
      </c>
      <c r="H8201" s="143" t="str">
        <f t="shared" ref="H8201:H8264" si="129">IF(OR(C8201="LVSSA",C8201="LVSSB",C8201="LVAL"),"LV",C8201)</f>
        <v/>
      </c>
    </row>
    <row r="8202" spans="2:8" customFormat="1">
      <c r="B8202" s="185" t="str">
        <f>IF(OR('RRP data input'!B8203="",'RRP data input'!B8203=0),"",'RRP data input'!B8203)</f>
        <v/>
      </c>
      <c r="C8202" s="174" t="str">
        <f>IF('RRP data input'!C8203=0,"",'RRP data input'!C8203)</f>
        <v/>
      </c>
      <c r="D8202" s="174" t="str">
        <f>IF('RRP data input'!D8203=0,"",'RRP data input'!D8203)</f>
        <v/>
      </c>
      <c r="E8202" s="174" t="str">
        <f>IFERROR(VLOOKUP(C8202,Mappings!$B$13:$E$31,4,FALSE),"")</f>
        <v/>
      </c>
      <c r="F8202" s="219">
        <f>SUM('RRP data input'!E8203:L8203)</f>
        <v>0</v>
      </c>
      <c r="G8202" s="219">
        <f>SUM('RRP data input'!E8203:P8203)</f>
        <v>0</v>
      </c>
      <c r="H8202" s="143" t="str">
        <f t="shared" si="129"/>
        <v/>
      </c>
    </row>
    <row r="8203" spans="2:8" customFormat="1">
      <c r="B8203" s="185" t="str">
        <f>IF(OR('RRP data input'!B8204="",'RRP data input'!B8204=0),"",'RRP data input'!B8204)</f>
        <v/>
      </c>
      <c r="C8203" s="174" t="str">
        <f>IF('RRP data input'!C8204=0,"",'RRP data input'!C8204)</f>
        <v/>
      </c>
      <c r="D8203" s="174" t="str">
        <f>IF('RRP data input'!D8204=0,"",'RRP data input'!D8204)</f>
        <v/>
      </c>
      <c r="E8203" s="174" t="str">
        <f>IFERROR(VLOOKUP(C8203,Mappings!$B$13:$E$31,4,FALSE),"")</f>
        <v/>
      </c>
      <c r="F8203" s="219">
        <f>SUM('RRP data input'!E8204:L8204)</f>
        <v>0</v>
      </c>
      <c r="G8203" s="219">
        <f>SUM('RRP data input'!E8204:P8204)</f>
        <v>0</v>
      </c>
      <c r="H8203" s="143" t="str">
        <f t="shared" si="129"/>
        <v/>
      </c>
    </row>
    <row r="8204" spans="2:8" customFormat="1">
      <c r="B8204" s="185" t="str">
        <f>IF(OR('RRP data input'!B8205="",'RRP data input'!B8205=0),"",'RRP data input'!B8205)</f>
        <v/>
      </c>
      <c r="C8204" s="174" t="str">
        <f>IF('RRP data input'!C8205=0,"",'RRP data input'!C8205)</f>
        <v/>
      </c>
      <c r="D8204" s="174" t="str">
        <f>IF('RRP data input'!D8205=0,"",'RRP data input'!D8205)</f>
        <v/>
      </c>
      <c r="E8204" s="174" t="str">
        <f>IFERROR(VLOOKUP(C8204,Mappings!$B$13:$E$31,4,FALSE),"")</f>
        <v/>
      </c>
      <c r="F8204" s="219">
        <f>SUM('RRP data input'!E8205:L8205)</f>
        <v>0</v>
      </c>
      <c r="G8204" s="219">
        <f>SUM('RRP data input'!E8205:P8205)</f>
        <v>0</v>
      </c>
      <c r="H8204" s="143" t="str">
        <f t="shared" si="129"/>
        <v/>
      </c>
    </row>
    <row r="8205" spans="2:8" customFormat="1">
      <c r="B8205" s="185" t="str">
        <f>IF(OR('RRP data input'!B8206="",'RRP data input'!B8206=0),"",'RRP data input'!B8206)</f>
        <v/>
      </c>
      <c r="C8205" s="174" t="str">
        <f>IF('RRP data input'!C8206=0,"",'RRP data input'!C8206)</f>
        <v/>
      </c>
      <c r="D8205" s="174" t="str">
        <f>IF('RRP data input'!D8206=0,"",'RRP data input'!D8206)</f>
        <v/>
      </c>
      <c r="E8205" s="174" t="str">
        <f>IFERROR(VLOOKUP(C8205,Mappings!$B$13:$E$31,4,FALSE),"")</f>
        <v/>
      </c>
      <c r="F8205" s="219">
        <f>SUM('RRP data input'!E8206:L8206)</f>
        <v>0</v>
      </c>
      <c r="G8205" s="219">
        <f>SUM('RRP data input'!E8206:P8206)</f>
        <v>0</v>
      </c>
      <c r="H8205" s="143" t="str">
        <f t="shared" si="129"/>
        <v/>
      </c>
    </row>
    <row r="8206" spans="2:8" customFormat="1">
      <c r="B8206" s="185" t="str">
        <f>IF(OR('RRP data input'!B8207="",'RRP data input'!B8207=0),"",'RRP data input'!B8207)</f>
        <v/>
      </c>
      <c r="C8206" s="174" t="str">
        <f>IF('RRP data input'!C8207=0,"",'RRP data input'!C8207)</f>
        <v/>
      </c>
      <c r="D8206" s="174" t="str">
        <f>IF('RRP data input'!D8207=0,"",'RRP data input'!D8207)</f>
        <v/>
      </c>
      <c r="E8206" s="174" t="str">
        <f>IFERROR(VLOOKUP(C8206,Mappings!$B$13:$E$31,4,FALSE),"")</f>
        <v/>
      </c>
      <c r="F8206" s="219">
        <f>SUM('RRP data input'!E8207:L8207)</f>
        <v>0</v>
      </c>
      <c r="G8206" s="219">
        <f>SUM('RRP data input'!E8207:P8207)</f>
        <v>0</v>
      </c>
      <c r="H8206" s="143" t="str">
        <f t="shared" si="129"/>
        <v/>
      </c>
    </row>
    <row r="8207" spans="2:8" customFormat="1">
      <c r="B8207" s="185" t="str">
        <f>IF(OR('RRP data input'!B8208="",'RRP data input'!B8208=0),"",'RRP data input'!B8208)</f>
        <v/>
      </c>
      <c r="C8207" s="174" t="str">
        <f>IF('RRP data input'!C8208=0,"",'RRP data input'!C8208)</f>
        <v/>
      </c>
      <c r="D8207" s="174" t="str">
        <f>IF('RRP data input'!D8208=0,"",'RRP data input'!D8208)</f>
        <v/>
      </c>
      <c r="E8207" s="174" t="str">
        <f>IFERROR(VLOOKUP(C8207,Mappings!$B$13:$E$31,4,FALSE),"")</f>
        <v/>
      </c>
      <c r="F8207" s="219">
        <f>SUM('RRP data input'!E8208:L8208)</f>
        <v>0</v>
      </c>
      <c r="G8207" s="219">
        <f>SUM('RRP data input'!E8208:P8208)</f>
        <v>0</v>
      </c>
      <c r="H8207" s="143" t="str">
        <f t="shared" si="129"/>
        <v/>
      </c>
    </row>
    <row r="8208" spans="2:8" customFormat="1">
      <c r="B8208" s="185" t="str">
        <f>IF(OR('RRP data input'!B8209="",'RRP data input'!B8209=0),"",'RRP data input'!B8209)</f>
        <v/>
      </c>
      <c r="C8208" s="174" t="str">
        <f>IF('RRP data input'!C8209=0,"",'RRP data input'!C8209)</f>
        <v/>
      </c>
      <c r="D8208" s="174" t="str">
        <f>IF('RRP data input'!D8209=0,"",'RRP data input'!D8209)</f>
        <v/>
      </c>
      <c r="E8208" s="174" t="str">
        <f>IFERROR(VLOOKUP(C8208,Mappings!$B$13:$E$31,4,FALSE),"")</f>
        <v/>
      </c>
      <c r="F8208" s="219">
        <f>SUM('RRP data input'!E8209:L8209)</f>
        <v>0</v>
      </c>
      <c r="G8208" s="219">
        <f>SUM('RRP data input'!E8209:P8209)</f>
        <v>0</v>
      </c>
      <c r="H8208" s="143" t="str">
        <f t="shared" si="129"/>
        <v/>
      </c>
    </row>
    <row r="8209" spans="2:8" customFormat="1">
      <c r="B8209" s="185" t="str">
        <f>IF(OR('RRP data input'!B8210="",'RRP data input'!B8210=0),"",'RRP data input'!B8210)</f>
        <v/>
      </c>
      <c r="C8209" s="174" t="str">
        <f>IF('RRP data input'!C8210=0,"",'RRP data input'!C8210)</f>
        <v/>
      </c>
      <c r="D8209" s="174" t="str">
        <f>IF('RRP data input'!D8210=0,"",'RRP data input'!D8210)</f>
        <v/>
      </c>
      <c r="E8209" s="174" t="str">
        <f>IFERROR(VLOOKUP(C8209,Mappings!$B$13:$E$31,4,FALSE),"")</f>
        <v/>
      </c>
      <c r="F8209" s="219">
        <f>SUM('RRP data input'!E8210:L8210)</f>
        <v>0</v>
      </c>
      <c r="G8209" s="219">
        <f>SUM('RRP data input'!E8210:P8210)</f>
        <v>0</v>
      </c>
      <c r="H8209" s="143" t="str">
        <f t="shared" si="129"/>
        <v/>
      </c>
    </row>
    <row r="8210" spans="2:8" customFormat="1">
      <c r="B8210" s="185" t="str">
        <f>IF(OR('RRP data input'!B8211="",'RRP data input'!B8211=0),"",'RRP data input'!B8211)</f>
        <v/>
      </c>
      <c r="C8210" s="174" t="str">
        <f>IF('RRP data input'!C8211=0,"",'RRP data input'!C8211)</f>
        <v/>
      </c>
      <c r="D8210" s="174" t="str">
        <f>IF('RRP data input'!D8211=0,"",'RRP data input'!D8211)</f>
        <v/>
      </c>
      <c r="E8210" s="174" t="str">
        <f>IFERROR(VLOOKUP(C8210,Mappings!$B$13:$E$31,4,FALSE),"")</f>
        <v/>
      </c>
      <c r="F8210" s="219">
        <f>SUM('RRP data input'!E8211:L8211)</f>
        <v>0</v>
      </c>
      <c r="G8210" s="219">
        <f>SUM('RRP data input'!E8211:P8211)</f>
        <v>0</v>
      </c>
      <c r="H8210" s="143" t="str">
        <f t="shared" si="129"/>
        <v/>
      </c>
    </row>
    <row r="8211" spans="2:8" customFormat="1">
      <c r="B8211" s="185" t="str">
        <f>IF(OR('RRP data input'!B8212="",'RRP data input'!B8212=0),"",'RRP data input'!B8212)</f>
        <v/>
      </c>
      <c r="C8211" s="174" t="str">
        <f>IF('RRP data input'!C8212=0,"",'RRP data input'!C8212)</f>
        <v/>
      </c>
      <c r="D8211" s="174" t="str">
        <f>IF('RRP data input'!D8212=0,"",'RRP data input'!D8212)</f>
        <v/>
      </c>
      <c r="E8211" s="174" t="str">
        <f>IFERROR(VLOOKUP(C8211,Mappings!$B$13:$E$31,4,FALSE),"")</f>
        <v/>
      </c>
      <c r="F8211" s="219">
        <f>SUM('RRP data input'!E8212:L8212)</f>
        <v>0</v>
      </c>
      <c r="G8211" s="219">
        <f>SUM('RRP data input'!E8212:P8212)</f>
        <v>0</v>
      </c>
      <c r="H8211" s="143" t="str">
        <f t="shared" si="129"/>
        <v/>
      </c>
    </row>
    <row r="8212" spans="2:8" customFormat="1">
      <c r="B8212" s="185" t="str">
        <f>IF(OR('RRP data input'!B8213="",'RRP data input'!B8213=0),"",'RRP data input'!B8213)</f>
        <v/>
      </c>
      <c r="C8212" s="174" t="str">
        <f>IF('RRP data input'!C8213=0,"",'RRP data input'!C8213)</f>
        <v/>
      </c>
      <c r="D8212" s="174" t="str">
        <f>IF('RRP data input'!D8213=0,"",'RRP data input'!D8213)</f>
        <v/>
      </c>
      <c r="E8212" s="174" t="str">
        <f>IFERROR(VLOOKUP(C8212,Mappings!$B$13:$E$31,4,FALSE),"")</f>
        <v/>
      </c>
      <c r="F8212" s="219">
        <f>SUM('RRP data input'!E8213:L8213)</f>
        <v>0</v>
      </c>
      <c r="G8212" s="219">
        <f>SUM('RRP data input'!E8213:P8213)</f>
        <v>0</v>
      </c>
      <c r="H8212" s="143" t="str">
        <f t="shared" si="129"/>
        <v/>
      </c>
    </row>
    <row r="8213" spans="2:8" customFormat="1">
      <c r="B8213" s="185" t="str">
        <f>IF(OR('RRP data input'!B8214="",'RRP data input'!B8214=0),"",'RRP data input'!B8214)</f>
        <v/>
      </c>
      <c r="C8213" s="174" t="str">
        <f>IF('RRP data input'!C8214=0,"",'RRP data input'!C8214)</f>
        <v/>
      </c>
      <c r="D8213" s="174" t="str">
        <f>IF('RRP data input'!D8214=0,"",'RRP data input'!D8214)</f>
        <v/>
      </c>
      <c r="E8213" s="174" t="str">
        <f>IFERROR(VLOOKUP(C8213,Mappings!$B$13:$E$31,4,FALSE),"")</f>
        <v/>
      </c>
      <c r="F8213" s="219">
        <f>SUM('RRP data input'!E8214:L8214)</f>
        <v>0</v>
      </c>
      <c r="G8213" s="219">
        <f>SUM('RRP data input'!E8214:P8214)</f>
        <v>0</v>
      </c>
      <c r="H8213" s="143" t="str">
        <f t="shared" si="129"/>
        <v/>
      </c>
    </row>
    <row r="8214" spans="2:8" customFormat="1">
      <c r="B8214" s="185" t="str">
        <f>IF(OR('RRP data input'!B8215="",'RRP data input'!B8215=0),"",'RRP data input'!B8215)</f>
        <v/>
      </c>
      <c r="C8214" s="174" t="str">
        <f>IF('RRP data input'!C8215=0,"",'RRP data input'!C8215)</f>
        <v/>
      </c>
      <c r="D8214" s="174" t="str">
        <f>IF('RRP data input'!D8215=0,"",'RRP data input'!D8215)</f>
        <v/>
      </c>
      <c r="E8214" s="174" t="str">
        <f>IFERROR(VLOOKUP(C8214,Mappings!$B$13:$E$31,4,FALSE),"")</f>
        <v/>
      </c>
      <c r="F8214" s="219">
        <f>SUM('RRP data input'!E8215:L8215)</f>
        <v>0</v>
      </c>
      <c r="G8214" s="219">
        <f>SUM('RRP data input'!E8215:P8215)</f>
        <v>0</v>
      </c>
      <c r="H8214" s="143" t="str">
        <f t="shared" si="129"/>
        <v/>
      </c>
    </row>
    <row r="8215" spans="2:8" customFormat="1">
      <c r="B8215" s="185" t="str">
        <f>IF(OR('RRP data input'!B8216="",'RRP data input'!B8216=0),"",'RRP data input'!B8216)</f>
        <v/>
      </c>
      <c r="C8215" s="174" t="str">
        <f>IF('RRP data input'!C8216=0,"",'RRP data input'!C8216)</f>
        <v/>
      </c>
      <c r="D8215" s="174" t="str">
        <f>IF('RRP data input'!D8216=0,"",'RRP data input'!D8216)</f>
        <v/>
      </c>
      <c r="E8215" s="174" t="str">
        <f>IFERROR(VLOOKUP(C8215,Mappings!$B$13:$E$31,4,FALSE),"")</f>
        <v/>
      </c>
      <c r="F8215" s="219">
        <f>SUM('RRP data input'!E8216:L8216)</f>
        <v>0</v>
      </c>
      <c r="G8215" s="219">
        <f>SUM('RRP data input'!E8216:P8216)</f>
        <v>0</v>
      </c>
      <c r="H8215" s="143" t="str">
        <f t="shared" si="129"/>
        <v/>
      </c>
    </row>
    <row r="8216" spans="2:8" customFormat="1">
      <c r="B8216" s="185" t="str">
        <f>IF(OR('RRP data input'!B8217="",'RRP data input'!B8217=0),"",'RRP data input'!B8217)</f>
        <v/>
      </c>
      <c r="C8216" s="174" t="str">
        <f>IF('RRP data input'!C8217=0,"",'RRP data input'!C8217)</f>
        <v/>
      </c>
      <c r="D8216" s="174" t="str">
        <f>IF('RRP data input'!D8217=0,"",'RRP data input'!D8217)</f>
        <v/>
      </c>
      <c r="E8216" s="174" t="str">
        <f>IFERROR(VLOOKUP(C8216,Mappings!$B$13:$E$31,4,FALSE),"")</f>
        <v/>
      </c>
      <c r="F8216" s="219">
        <f>SUM('RRP data input'!E8217:L8217)</f>
        <v>0</v>
      </c>
      <c r="G8216" s="219">
        <f>SUM('RRP data input'!E8217:P8217)</f>
        <v>0</v>
      </c>
      <c r="H8216" s="143" t="str">
        <f t="shared" si="129"/>
        <v/>
      </c>
    </row>
    <row r="8217" spans="2:8" customFormat="1">
      <c r="B8217" s="185" t="str">
        <f>IF(OR('RRP data input'!B8218="",'RRP data input'!B8218=0),"",'RRP data input'!B8218)</f>
        <v/>
      </c>
      <c r="C8217" s="174" t="str">
        <f>IF('RRP data input'!C8218=0,"",'RRP data input'!C8218)</f>
        <v/>
      </c>
      <c r="D8217" s="174" t="str">
        <f>IF('RRP data input'!D8218=0,"",'RRP data input'!D8218)</f>
        <v/>
      </c>
      <c r="E8217" s="174" t="str">
        <f>IFERROR(VLOOKUP(C8217,Mappings!$B$13:$E$31,4,FALSE),"")</f>
        <v/>
      </c>
      <c r="F8217" s="219">
        <f>SUM('RRP data input'!E8218:L8218)</f>
        <v>0</v>
      </c>
      <c r="G8217" s="219">
        <f>SUM('RRP data input'!E8218:P8218)</f>
        <v>0</v>
      </c>
      <c r="H8217" s="143" t="str">
        <f t="shared" si="129"/>
        <v/>
      </c>
    </row>
    <row r="8218" spans="2:8" customFormat="1">
      <c r="B8218" s="185" t="str">
        <f>IF(OR('RRP data input'!B8219="",'RRP data input'!B8219=0),"",'RRP data input'!B8219)</f>
        <v/>
      </c>
      <c r="C8218" s="174" t="str">
        <f>IF('RRP data input'!C8219=0,"",'RRP data input'!C8219)</f>
        <v/>
      </c>
      <c r="D8218" s="174" t="str">
        <f>IF('RRP data input'!D8219=0,"",'RRP data input'!D8219)</f>
        <v/>
      </c>
      <c r="E8218" s="174" t="str">
        <f>IFERROR(VLOOKUP(C8218,Mappings!$B$13:$E$31,4,FALSE),"")</f>
        <v/>
      </c>
      <c r="F8218" s="219">
        <f>SUM('RRP data input'!E8219:L8219)</f>
        <v>0</v>
      </c>
      <c r="G8218" s="219">
        <f>SUM('RRP data input'!E8219:P8219)</f>
        <v>0</v>
      </c>
      <c r="H8218" s="143" t="str">
        <f t="shared" si="129"/>
        <v/>
      </c>
    </row>
    <row r="8219" spans="2:8" customFormat="1">
      <c r="B8219" s="185" t="str">
        <f>IF(OR('RRP data input'!B8220="",'RRP data input'!B8220=0),"",'RRP data input'!B8220)</f>
        <v/>
      </c>
      <c r="C8219" s="174" t="str">
        <f>IF('RRP data input'!C8220=0,"",'RRP data input'!C8220)</f>
        <v/>
      </c>
      <c r="D8219" s="174" t="str">
        <f>IF('RRP data input'!D8220=0,"",'RRP data input'!D8220)</f>
        <v/>
      </c>
      <c r="E8219" s="174" t="str">
        <f>IFERROR(VLOOKUP(C8219,Mappings!$B$13:$E$31,4,FALSE),"")</f>
        <v/>
      </c>
      <c r="F8219" s="219">
        <f>SUM('RRP data input'!E8220:L8220)</f>
        <v>0</v>
      </c>
      <c r="G8219" s="219">
        <f>SUM('RRP data input'!E8220:P8220)</f>
        <v>0</v>
      </c>
      <c r="H8219" s="143" t="str">
        <f t="shared" si="129"/>
        <v/>
      </c>
    </row>
    <row r="8220" spans="2:8" customFormat="1">
      <c r="B8220" s="185" t="str">
        <f>IF(OR('RRP data input'!B8221="",'RRP data input'!B8221=0),"",'RRP data input'!B8221)</f>
        <v/>
      </c>
      <c r="C8220" s="174" t="str">
        <f>IF('RRP data input'!C8221=0,"",'RRP data input'!C8221)</f>
        <v/>
      </c>
      <c r="D8220" s="174" t="str">
        <f>IF('RRP data input'!D8221=0,"",'RRP data input'!D8221)</f>
        <v/>
      </c>
      <c r="E8220" s="174" t="str">
        <f>IFERROR(VLOOKUP(C8220,Mappings!$B$13:$E$31,4,FALSE),"")</f>
        <v/>
      </c>
      <c r="F8220" s="219">
        <f>SUM('RRP data input'!E8221:L8221)</f>
        <v>0</v>
      </c>
      <c r="G8220" s="219">
        <f>SUM('RRP data input'!E8221:P8221)</f>
        <v>0</v>
      </c>
      <c r="H8220" s="143" t="str">
        <f t="shared" si="129"/>
        <v/>
      </c>
    </row>
    <row r="8221" spans="2:8" customFormat="1">
      <c r="B8221" s="185" t="str">
        <f>IF(OR('RRP data input'!B8222="",'RRP data input'!B8222=0),"",'RRP data input'!B8222)</f>
        <v/>
      </c>
      <c r="C8221" s="174" t="str">
        <f>IF('RRP data input'!C8222=0,"",'RRP data input'!C8222)</f>
        <v/>
      </c>
      <c r="D8221" s="174" t="str">
        <f>IF('RRP data input'!D8222=0,"",'RRP data input'!D8222)</f>
        <v/>
      </c>
      <c r="E8221" s="174" t="str">
        <f>IFERROR(VLOOKUP(C8221,Mappings!$B$13:$E$31,4,FALSE),"")</f>
        <v/>
      </c>
      <c r="F8221" s="219">
        <f>SUM('RRP data input'!E8222:L8222)</f>
        <v>0</v>
      </c>
      <c r="G8221" s="219">
        <f>SUM('RRP data input'!E8222:P8222)</f>
        <v>0</v>
      </c>
      <c r="H8221" s="143" t="str">
        <f t="shared" si="129"/>
        <v/>
      </c>
    </row>
    <row r="8222" spans="2:8" customFormat="1">
      <c r="B8222" s="185" t="str">
        <f>IF(OR('RRP data input'!B8223="",'RRP data input'!B8223=0),"",'RRP data input'!B8223)</f>
        <v/>
      </c>
      <c r="C8222" s="174" t="str">
        <f>IF('RRP data input'!C8223=0,"",'RRP data input'!C8223)</f>
        <v/>
      </c>
      <c r="D8222" s="174" t="str">
        <f>IF('RRP data input'!D8223=0,"",'RRP data input'!D8223)</f>
        <v/>
      </c>
      <c r="E8222" s="174" t="str">
        <f>IFERROR(VLOOKUP(C8222,Mappings!$B$13:$E$31,4,FALSE),"")</f>
        <v/>
      </c>
      <c r="F8222" s="219">
        <f>SUM('RRP data input'!E8223:L8223)</f>
        <v>0</v>
      </c>
      <c r="G8222" s="219">
        <f>SUM('RRP data input'!E8223:P8223)</f>
        <v>0</v>
      </c>
      <c r="H8222" s="143" t="str">
        <f t="shared" si="129"/>
        <v/>
      </c>
    </row>
    <row r="8223" spans="2:8" customFormat="1">
      <c r="B8223" s="185" t="str">
        <f>IF(OR('RRP data input'!B8224="",'RRP data input'!B8224=0),"",'RRP data input'!B8224)</f>
        <v/>
      </c>
      <c r="C8223" s="174" t="str">
        <f>IF('RRP data input'!C8224=0,"",'RRP data input'!C8224)</f>
        <v/>
      </c>
      <c r="D8223" s="174" t="str">
        <f>IF('RRP data input'!D8224=0,"",'RRP data input'!D8224)</f>
        <v/>
      </c>
      <c r="E8223" s="174" t="str">
        <f>IFERROR(VLOOKUP(C8223,Mappings!$B$13:$E$31,4,FALSE),"")</f>
        <v/>
      </c>
      <c r="F8223" s="219">
        <f>SUM('RRP data input'!E8224:L8224)</f>
        <v>0</v>
      </c>
      <c r="G8223" s="219">
        <f>SUM('RRP data input'!E8224:P8224)</f>
        <v>0</v>
      </c>
      <c r="H8223" s="143" t="str">
        <f t="shared" si="129"/>
        <v/>
      </c>
    </row>
    <row r="8224" spans="2:8" customFormat="1">
      <c r="B8224" s="185" t="str">
        <f>IF(OR('RRP data input'!B8225="",'RRP data input'!B8225=0),"",'RRP data input'!B8225)</f>
        <v/>
      </c>
      <c r="C8224" s="174" t="str">
        <f>IF('RRP data input'!C8225=0,"",'RRP data input'!C8225)</f>
        <v/>
      </c>
      <c r="D8224" s="174" t="str">
        <f>IF('RRP data input'!D8225=0,"",'RRP data input'!D8225)</f>
        <v/>
      </c>
      <c r="E8224" s="174" t="str">
        <f>IFERROR(VLOOKUP(C8224,Mappings!$B$13:$E$31,4,FALSE),"")</f>
        <v/>
      </c>
      <c r="F8224" s="219">
        <f>SUM('RRP data input'!E8225:L8225)</f>
        <v>0</v>
      </c>
      <c r="G8224" s="219">
        <f>SUM('RRP data input'!E8225:P8225)</f>
        <v>0</v>
      </c>
      <c r="H8224" s="143" t="str">
        <f t="shared" si="129"/>
        <v/>
      </c>
    </row>
    <row r="8225" spans="2:8" customFormat="1">
      <c r="B8225" s="185" t="str">
        <f>IF(OR('RRP data input'!B8226="",'RRP data input'!B8226=0),"",'RRP data input'!B8226)</f>
        <v/>
      </c>
      <c r="C8225" s="174" t="str">
        <f>IF('RRP data input'!C8226=0,"",'RRP data input'!C8226)</f>
        <v/>
      </c>
      <c r="D8225" s="174" t="str">
        <f>IF('RRP data input'!D8226=0,"",'RRP data input'!D8226)</f>
        <v/>
      </c>
      <c r="E8225" s="174" t="str">
        <f>IFERROR(VLOOKUP(C8225,Mappings!$B$13:$E$31,4,FALSE),"")</f>
        <v/>
      </c>
      <c r="F8225" s="219">
        <f>SUM('RRP data input'!E8226:L8226)</f>
        <v>0</v>
      </c>
      <c r="G8225" s="219">
        <f>SUM('RRP data input'!E8226:P8226)</f>
        <v>0</v>
      </c>
      <c r="H8225" s="143" t="str">
        <f t="shared" si="129"/>
        <v/>
      </c>
    </row>
    <row r="8226" spans="2:8" customFormat="1">
      <c r="B8226" s="185" t="str">
        <f>IF(OR('RRP data input'!B8227="",'RRP data input'!B8227=0),"",'RRP data input'!B8227)</f>
        <v/>
      </c>
      <c r="C8226" s="174" t="str">
        <f>IF('RRP data input'!C8227=0,"",'RRP data input'!C8227)</f>
        <v/>
      </c>
      <c r="D8226" s="174" t="str">
        <f>IF('RRP data input'!D8227=0,"",'RRP data input'!D8227)</f>
        <v/>
      </c>
      <c r="E8226" s="174" t="str">
        <f>IFERROR(VLOOKUP(C8226,Mappings!$B$13:$E$31,4,FALSE),"")</f>
        <v/>
      </c>
      <c r="F8226" s="219">
        <f>SUM('RRP data input'!E8227:L8227)</f>
        <v>0</v>
      </c>
      <c r="G8226" s="219">
        <f>SUM('RRP data input'!E8227:P8227)</f>
        <v>0</v>
      </c>
      <c r="H8226" s="143" t="str">
        <f t="shared" si="129"/>
        <v/>
      </c>
    </row>
    <row r="8227" spans="2:8" customFormat="1">
      <c r="B8227" s="185" t="str">
        <f>IF(OR('RRP data input'!B8228="",'RRP data input'!B8228=0),"",'RRP data input'!B8228)</f>
        <v/>
      </c>
      <c r="C8227" s="174" t="str">
        <f>IF('RRP data input'!C8228=0,"",'RRP data input'!C8228)</f>
        <v/>
      </c>
      <c r="D8227" s="174" t="str">
        <f>IF('RRP data input'!D8228=0,"",'RRP data input'!D8228)</f>
        <v/>
      </c>
      <c r="E8227" s="174" t="str">
        <f>IFERROR(VLOOKUP(C8227,Mappings!$B$13:$E$31,4,FALSE),"")</f>
        <v/>
      </c>
      <c r="F8227" s="219">
        <f>SUM('RRP data input'!E8228:L8228)</f>
        <v>0</v>
      </c>
      <c r="G8227" s="219">
        <f>SUM('RRP data input'!E8228:P8228)</f>
        <v>0</v>
      </c>
      <c r="H8227" s="143" t="str">
        <f t="shared" si="129"/>
        <v/>
      </c>
    </row>
    <row r="8228" spans="2:8" customFormat="1">
      <c r="B8228" s="185" t="str">
        <f>IF(OR('RRP data input'!B8229="",'RRP data input'!B8229=0),"",'RRP data input'!B8229)</f>
        <v/>
      </c>
      <c r="C8228" s="174" t="str">
        <f>IF('RRP data input'!C8229=0,"",'RRP data input'!C8229)</f>
        <v/>
      </c>
      <c r="D8228" s="174" t="str">
        <f>IF('RRP data input'!D8229=0,"",'RRP data input'!D8229)</f>
        <v/>
      </c>
      <c r="E8228" s="174" t="str">
        <f>IFERROR(VLOOKUP(C8228,Mappings!$B$13:$E$31,4,FALSE),"")</f>
        <v/>
      </c>
      <c r="F8228" s="219">
        <f>SUM('RRP data input'!E8229:L8229)</f>
        <v>0</v>
      </c>
      <c r="G8228" s="219">
        <f>SUM('RRP data input'!E8229:P8229)</f>
        <v>0</v>
      </c>
      <c r="H8228" s="143" t="str">
        <f t="shared" si="129"/>
        <v/>
      </c>
    </row>
    <row r="8229" spans="2:8" customFormat="1">
      <c r="B8229" s="185" t="str">
        <f>IF(OR('RRP data input'!B8230="",'RRP data input'!B8230=0),"",'RRP data input'!B8230)</f>
        <v/>
      </c>
      <c r="C8229" s="174" t="str">
        <f>IF('RRP data input'!C8230=0,"",'RRP data input'!C8230)</f>
        <v/>
      </c>
      <c r="D8229" s="174" t="str">
        <f>IF('RRP data input'!D8230=0,"",'RRP data input'!D8230)</f>
        <v/>
      </c>
      <c r="E8229" s="174" t="str">
        <f>IFERROR(VLOOKUP(C8229,Mappings!$B$13:$E$31,4,FALSE),"")</f>
        <v/>
      </c>
      <c r="F8229" s="219">
        <f>SUM('RRP data input'!E8230:L8230)</f>
        <v>0</v>
      </c>
      <c r="G8229" s="219">
        <f>SUM('RRP data input'!E8230:P8230)</f>
        <v>0</v>
      </c>
      <c r="H8229" s="143" t="str">
        <f t="shared" si="129"/>
        <v/>
      </c>
    </row>
    <row r="8230" spans="2:8" customFormat="1">
      <c r="B8230" s="185" t="str">
        <f>IF(OR('RRP data input'!B8231="",'RRP data input'!B8231=0),"",'RRP data input'!B8231)</f>
        <v/>
      </c>
      <c r="C8230" s="174" t="str">
        <f>IF('RRP data input'!C8231=0,"",'RRP data input'!C8231)</f>
        <v/>
      </c>
      <c r="D8230" s="174" t="str">
        <f>IF('RRP data input'!D8231=0,"",'RRP data input'!D8231)</f>
        <v/>
      </c>
      <c r="E8230" s="174" t="str">
        <f>IFERROR(VLOOKUP(C8230,Mappings!$B$13:$E$31,4,FALSE),"")</f>
        <v/>
      </c>
      <c r="F8230" s="219">
        <f>SUM('RRP data input'!E8231:L8231)</f>
        <v>0</v>
      </c>
      <c r="G8230" s="219">
        <f>SUM('RRP data input'!E8231:P8231)</f>
        <v>0</v>
      </c>
      <c r="H8230" s="143" t="str">
        <f t="shared" si="129"/>
        <v/>
      </c>
    </row>
    <row r="8231" spans="2:8" customFormat="1">
      <c r="B8231" s="185" t="str">
        <f>IF(OR('RRP data input'!B8232="",'RRP data input'!B8232=0),"",'RRP data input'!B8232)</f>
        <v/>
      </c>
      <c r="C8231" s="174" t="str">
        <f>IF('RRP data input'!C8232=0,"",'RRP data input'!C8232)</f>
        <v/>
      </c>
      <c r="D8231" s="174" t="str">
        <f>IF('RRP data input'!D8232=0,"",'RRP data input'!D8232)</f>
        <v/>
      </c>
      <c r="E8231" s="174" t="str">
        <f>IFERROR(VLOOKUP(C8231,Mappings!$B$13:$E$31,4,FALSE),"")</f>
        <v/>
      </c>
      <c r="F8231" s="219">
        <f>SUM('RRP data input'!E8232:L8232)</f>
        <v>0</v>
      </c>
      <c r="G8231" s="219">
        <f>SUM('RRP data input'!E8232:P8232)</f>
        <v>0</v>
      </c>
      <c r="H8231" s="143" t="str">
        <f t="shared" si="129"/>
        <v/>
      </c>
    </row>
    <row r="8232" spans="2:8" customFormat="1">
      <c r="B8232" s="185" t="str">
        <f>IF(OR('RRP data input'!B8233="",'RRP data input'!B8233=0),"",'RRP data input'!B8233)</f>
        <v/>
      </c>
      <c r="C8232" s="174" t="str">
        <f>IF('RRP data input'!C8233=0,"",'RRP data input'!C8233)</f>
        <v/>
      </c>
      <c r="D8232" s="174" t="str">
        <f>IF('RRP data input'!D8233=0,"",'RRP data input'!D8233)</f>
        <v/>
      </c>
      <c r="E8232" s="174" t="str">
        <f>IFERROR(VLOOKUP(C8232,Mappings!$B$13:$E$31,4,FALSE),"")</f>
        <v/>
      </c>
      <c r="F8232" s="219">
        <f>SUM('RRP data input'!E8233:L8233)</f>
        <v>0</v>
      </c>
      <c r="G8232" s="219">
        <f>SUM('RRP data input'!E8233:P8233)</f>
        <v>0</v>
      </c>
      <c r="H8232" s="143" t="str">
        <f t="shared" si="129"/>
        <v/>
      </c>
    </row>
    <row r="8233" spans="2:8" customFormat="1">
      <c r="B8233" s="185" t="str">
        <f>IF(OR('RRP data input'!B8234="",'RRP data input'!B8234=0),"",'RRP data input'!B8234)</f>
        <v/>
      </c>
      <c r="C8233" s="174" t="str">
        <f>IF('RRP data input'!C8234=0,"",'RRP data input'!C8234)</f>
        <v/>
      </c>
      <c r="D8233" s="174" t="str">
        <f>IF('RRP data input'!D8234=0,"",'RRP data input'!D8234)</f>
        <v/>
      </c>
      <c r="E8233" s="174" t="str">
        <f>IFERROR(VLOOKUP(C8233,Mappings!$B$13:$E$31,4,FALSE),"")</f>
        <v/>
      </c>
      <c r="F8233" s="219">
        <f>SUM('RRP data input'!E8234:L8234)</f>
        <v>0</v>
      </c>
      <c r="G8233" s="219">
        <f>SUM('RRP data input'!E8234:P8234)</f>
        <v>0</v>
      </c>
      <c r="H8233" s="143" t="str">
        <f t="shared" si="129"/>
        <v/>
      </c>
    </row>
    <row r="8234" spans="2:8" customFormat="1">
      <c r="B8234" s="185" t="str">
        <f>IF(OR('RRP data input'!B8235="",'RRP data input'!B8235=0),"",'RRP data input'!B8235)</f>
        <v/>
      </c>
      <c r="C8234" s="174" t="str">
        <f>IF('RRP data input'!C8235=0,"",'RRP data input'!C8235)</f>
        <v/>
      </c>
      <c r="D8234" s="174" t="str">
        <f>IF('RRP data input'!D8235=0,"",'RRP data input'!D8235)</f>
        <v/>
      </c>
      <c r="E8234" s="174" t="str">
        <f>IFERROR(VLOOKUP(C8234,Mappings!$B$13:$E$31,4,FALSE),"")</f>
        <v/>
      </c>
      <c r="F8234" s="219">
        <f>SUM('RRP data input'!E8235:L8235)</f>
        <v>0</v>
      </c>
      <c r="G8234" s="219">
        <f>SUM('RRP data input'!E8235:P8235)</f>
        <v>0</v>
      </c>
      <c r="H8234" s="143" t="str">
        <f t="shared" si="129"/>
        <v/>
      </c>
    </row>
    <row r="8235" spans="2:8" customFormat="1">
      <c r="B8235" s="185" t="str">
        <f>IF(OR('RRP data input'!B8236="",'RRP data input'!B8236=0),"",'RRP data input'!B8236)</f>
        <v/>
      </c>
      <c r="C8235" s="174" t="str">
        <f>IF('RRP data input'!C8236=0,"",'RRP data input'!C8236)</f>
        <v/>
      </c>
      <c r="D8235" s="174" t="str">
        <f>IF('RRP data input'!D8236=0,"",'RRP data input'!D8236)</f>
        <v/>
      </c>
      <c r="E8235" s="174" t="str">
        <f>IFERROR(VLOOKUP(C8235,Mappings!$B$13:$E$31,4,FALSE),"")</f>
        <v/>
      </c>
      <c r="F8235" s="219">
        <f>SUM('RRP data input'!E8236:L8236)</f>
        <v>0</v>
      </c>
      <c r="G8235" s="219">
        <f>SUM('RRP data input'!E8236:P8236)</f>
        <v>0</v>
      </c>
      <c r="H8235" s="143" t="str">
        <f t="shared" si="129"/>
        <v/>
      </c>
    </row>
    <row r="8236" spans="2:8" customFormat="1">
      <c r="B8236" s="185" t="str">
        <f>IF(OR('RRP data input'!B8237="",'RRP data input'!B8237=0),"",'RRP data input'!B8237)</f>
        <v/>
      </c>
      <c r="C8236" s="174" t="str">
        <f>IF('RRP data input'!C8237=0,"",'RRP data input'!C8237)</f>
        <v/>
      </c>
      <c r="D8236" s="174" t="str">
        <f>IF('RRP data input'!D8237=0,"",'RRP data input'!D8237)</f>
        <v/>
      </c>
      <c r="E8236" s="174" t="str">
        <f>IFERROR(VLOOKUP(C8236,Mappings!$B$13:$E$31,4,FALSE),"")</f>
        <v/>
      </c>
      <c r="F8236" s="219">
        <f>SUM('RRP data input'!E8237:L8237)</f>
        <v>0</v>
      </c>
      <c r="G8236" s="219">
        <f>SUM('RRP data input'!E8237:P8237)</f>
        <v>0</v>
      </c>
      <c r="H8236" s="143" t="str">
        <f t="shared" si="129"/>
        <v/>
      </c>
    </row>
    <row r="8237" spans="2:8" customFormat="1">
      <c r="B8237" s="185" t="str">
        <f>IF(OR('RRP data input'!B8238="",'RRP data input'!B8238=0),"",'RRP data input'!B8238)</f>
        <v/>
      </c>
      <c r="C8237" s="174" t="str">
        <f>IF('RRP data input'!C8238=0,"",'RRP data input'!C8238)</f>
        <v/>
      </c>
      <c r="D8237" s="174" t="str">
        <f>IF('RRP data input'!D8238=0,"",'RRP data input'!D8238)</f>
        <v/>
      </c>
      <c r="E8237" s="174" t="str">
        <f>IFERROR(VLOOKUP(C8237,Mappings!$B$13:$E$31,4,FALSE),"")</f>
        <v/>
      </c>
      <c r="F8237" s="219">
        <f>SUM('RRP data input'!E8238:L8238)</f>
        <v>0</v>
      </c>
      <c r="G8237" s="219">
        <f>SUM('RRP data input'!E8238:P8238)</f>
        <v>0</v>
      </c>
      <c r="H8237" s="143" t="str">
        <f t="shared" si="129"/>
        <v/>
      </c>
    </row>
    <row r="8238" spans="2:8" customFormat="1">
      <c r="B8238" s="185" t="str">
        <f>IF(OR('RRP data input'!B8239="",'RRP data input'!B8239=0),"",'RRP data input'!B8239)</f>
        <v/>
      </c>
      <c r="C8238" s="174" t="str">
        <f>IF('RRP data input'!C8239=0,"",'RRP data input'!C8239)</f>
        <v/>
      </c>
      <c r="D8238" s="174" t="str">
        <f>IF('RRP data input'!D8239=0,"",'RRP data input'!D8239)</f>
        <v/>
      </c>
      <c r="E8238" s="174" t="str">
        <f>IFERROR(VLOOKUP(C8238,Mappings!$B$13:$E$31,4,FALSE),"")</f>
        <v/>
      </c>
      <c r="F8238" s="219">
        <f>SUM('RRP data input'!E8239:L8239)</f>
        <v>0</v>
      </c>
      <c r="G8238" s="219">
        <f>SUM('RRP data input'!E8239:P8239)</f>
        <v>0</v>
      </c>
      <c r="H8238" s="143" t="str">
        <f t="shared" si="129"/>
        <v/>
      </c>
    </row>
    <row r="8239" spans="2:8" customFormat="1">
      <c r="B8239" s="185" t="str">
        <f>IF(OR('RRP data input'!B8240="",'RRP data input'!B8240=0),"",'RRP data input'!B8240)</f>
        <v/>
      </c>
      <c r="C8239" s="174" t="str">
        <f>IF('RRP data input'!C8240=0,"",'RRP data input'!C8240)</f>
        <v/>
      </c>
      <c r="D8239" s="174" t="str">
        <f>IF('RRP data input'!D8240=0,"",'RRP data input'!D8240)</f>
        <v/>
      </c>
      <c r="E8239" s="174" t="str">
        <f>IFERROR(VLOOKUP(C8239,Mappings!$B$13:$E$31,4,FALSE),"")</f>
        <v/>
      </c>
      <c r="F8239" s="219">
        <f>SUM('RRP data input'!E8240:L8240)</f>
        <v>0</v>
      </c>
      <c r="G8239" s="219">
        <f>SUM('RRP data input'!E8240:P8240)</f>
        <v>0</v>
      </c>
      <c r="H8239" s="143" t="str">
        <f t="shared" si="129"/>
        <v/>
      </c>
    </row>
    <row r="8240" spans="2:8" customFormat="1">
      <c r="B8240" s="185" t="str">
        <f>IF(OR('RRP data input'!B8241="",'RRP data input'!B8241=0),"",'RRP data input'!B8241)</f>
        <v/>
      </c>
      <c r="C8240" s="174" t="str">
        <f>IF('RRP data input'!C8241=0,"",'RRP data input'!C8241)</f>
        <v/>
      </c>
      <c r="D8240" s="174" t="str">
        <f>IF('RRP data input'!D8241=0,"",'RRP data input'!D8241)</f>
        <v/>
      </c>
      <c r="E8240" s="174" t="str">
        <f>IFERROR(VLOOKUP(C8240,Mappings!$B$13:$E$31,4,FALSE),"")</f>
        <v/>
      </c>
      <c r="F8240" s="219">
        <f>SUM('RRP data input'!E8241:L8241)</f>
        <v>0</v>
      </c>
      <c r="G8240" s="219">
        <f>SUM('RRP data input'!E8241:P8241)</f>
        <v>0</v>
      </c>
      <c r="H8240" s="143" t="str">
        <f t="shared" si="129"/>
        <v/>
      </c>
    </row>
    <row r="8241" spans="2:8" customFormat="1">
      <c r="B8241" s="185" t="str">
        <f>IF(OR('RRP data input'!B8242="",'RRP data input'!B8242=0),"",'RRP data input'!B8242)</f>
        <v/>
      </c>
      <c r="C8241" s="174" t="str">
        <f>IF('RRP data input'!C8242=0,"",'RRP data input'!C8242)</f>
        <v/>
      </c>
      <c r="D8241" s="174" t="str">
        <f>IF('RRP data input'!D8242=0,"",'RRP data input'!D8242)</f>
        <v/>
      </c>
      <c r="E8241" s="174" t="str">
        <f>IFERROR(VLOOKUP(C8241,Mappings!$B$13:$E$31,4,FALSE),"")</f>
        <v/>
      </c>
      <c r="F8241" s="219">
        <f>SUM('RRP data input'!E8242:L8242)</f>
        <v>0</v>
      </c>
      <c r="G8241" s="219">
        <f>SUM('RRP data input'!E8242:P8242)</f>
        <v>0</v>
      </c>
      <c r="H8241" s="143" t="str">
        <f t="shared" si="129"/>
        <v/>
      </c>
    </row>
    <row r="8242" spans="2:8" customFormat="1">
      <c r="B8242" s="185" t="str">
        <f>IF(OR('RRP data input'!B8243="",'RRP data input'!B8243=0),"",'RRP data input'!B8243)</f>
        <v/>
      </c>
      <c r="C8242" s="174" t="str">
        <f>IF('RRP data input'!C8243=0,"",'RRP data input'!C8243)</f>
        <v/>
      </c>
      <c r="D8242" s="174" t="str">
        <f>IF('RRP data input'!D8243=0,"",'RRP data input'!D8243)</f>
        <v/>
      </c>
      <c r="E8242" s="174" t="str">
        <f>IFERROR(VLOOKUP(C8242,Mappings!$B$13:$E$31,4,FALSE),"")</f>
        <v/>
      </c>
      <c r="F8242" s="219">
        <f>SUM('RRP data input'!E8243:L8243)</f>
        <v>0</v>
      </c>
      <c r="G8242" s="219">
        <f>SUM('RRP data input'!E8243:P8243)</f>
        <v>0</v>
      </c>
      <c r="H8242" s="143" t="str">
        <f t="shared" si="129"/>
        <v/>
      </c>
    </row>
    <row r="8243" spans="2:8" customFormat="1">
      <c r="B8243" s="185" t="str">
        <f>IF(OR('RRP data input'!B8244="",'RRP data input'!B8244=0),"",'RRP data input'!B8244)</f>
        <v/>
      </c>
      <c r="C8243" s="174" t="str">
        <f>IF('RRP data input'!C8244=0,"",'RRP data input'!C8244)</f>
        <v/>
      </c>
      <c r="D8243" s="174" t="str">
        <f>IF('RRP data input'!D8244=0,"",'RRP data input'!D8244)</f>
        <v/>
      </c>
      <c r="E8243" s="174" t="str">
        <f>IFERROR(VLOOKUP(C8243,Mappings!$B$13:$E$31,4,FALSE),"")</f>
        <v/>
      </c>
      <c r="F8243" s="219">
        <f>SUM('RRP data input'!E8244:L8244)</f>
        <v>0</v>
      </c>
      <c r="G8243" s="219">
        <f>SUM('RRP data input'!E8244:P8244)</f>
        <v>0</v>
      </c>
      <c r="H8243" s="143" t="str">
        <f t="shared" si="129"/>
        <v/>
      </c>
    </row>
    <row r="8244" spans="2:8" customFormat="1">
      <c r="B8244" s="185" t="str">
        <f>IF(OR('RRP data input'!B8245="",'RRP data input'!B8245=0),"",'RRP data input'!B8245)</f>
        <v/>
      </c>
      <c r="C8244" s="174" t="str">
        <f>IF('RRP data input'!C8245=0,"",'RRP data input'!C8245)</f>
        <v/>
      </c>
      <c r="D8244" s="174" t="str">
        <f>IF('RRP data input'!D8245=0,"",'RRP data input'!D8245)</f>
        <v/>
      </c>
      <c r="E8244" s="174" t="str">
        <f>IFERROR(VLOOKUP(C8244,Mappings!$B$13:$E$31,4,FALSE),"")</f>
        <v/>
      </c>
      <c r="F8244" s="219">
        <f>SUM('RRP data input'!E8245:L8245)</f>
        <v>0</v>
      </c>
      <c r="G8244" s="219">
        <f>SUM('RRP data input'!E8245:P8245)</f>
        <v>0</v>
      </c>
      <c r="H8244" s="143" t="str">
        <f t="shared" si="129"/>
        <v/>
      </c>
    </row>
    <row r="8245" spans="2:8" customFormat="1">
      <c r="B8245" s="185" t="str">
        <f>IF(OR('RRP data input'!B8246="",'RRP data input'!B8246=0),"",'RRP data input'!B8246)</f>
        <v/>
      </c>
      <c r="C8245" s="174" t="str">
        <f>IF('RRP data input'!C8246=0,"",'RRP data input'!C8246)</f>
        <v/>
      </c>
      <c r="D8245" s="174" t="str">
        <f>IF('RRP data input'!D8246=0,"",'RRP data input'!D8246)</f>
        <v/>
      </c>
      <c r="E8245" s="174" t="str">
        <f>IFERROR(VLOOKUP(C8245,Mappings!$B$13:$E$31,4,FALSE),"")</f>
        <v/>
      </c>
      <c r="F8245" s="219">
        <f>SUM('RRP data input'!E8246:L8246)</f>
        <v>0</v>
      </c>
      <c r="G8245" s="219">
        <f>SUM('RRP data input'!E8246:P8246)</f>
        <v>0</v>
      </c>
      <c r="H8245" s="143" t="str">
        <f t="shared" si="129"/>
        <v/>
      </c>
    </row>
    <row r="8246" spans="2:8" customFormat="1">
      <c r="B8246" s="185" t="str">
        <f>IF(OR('RRP data input'!B8247="",'RRP data input'!B8247=0),"",'RRP data input'!B8247)</f>
        <v/>
      </c>
      <c r="C8246" s="174" t="str">
        <f>IF('RRP data input'!C8247=0,"",'RRP data input'!C8247)</f>
        <v/>
      </c>
      <c r="D8246" s="174" t="str">
        <f>IF('RRP data input'!D8247=0,"",'RRP data input'!D8247)</f>
        <v/>
      </c>
      <c r="E8246" s="174" t="str">
        <f>IFERROR(VLOOKUP(C8246,Mappings!$B$13:$E$31,4,FALSE),"")</f>
        <v/>
      </c>
      <c r="F8246" s="219">
        <f>SUM('RRP data input'!E8247:L8247)</f>
        <v>0</v>
      </c>
      <c r="G8246" s="219">
        <f>SUM('RRP data input'!E8247:P8247)</f>
        <v>0</v>
      </c>
      <c r="H8246" s="143" t="str">
        <f t="shared" si="129"/>
        <v/>
      </c>
    </row>
    <row r="8247" spans="2:8" customFormat="1">
      <c r="B8247" s="185" t="str">
        <f>IF(OR('RRP data input'!B8248="",'RRP data input'!B8248=0),"",'RRP data input'!B8248)</f>
        <v/>
      </c>
      <c r="C8247" s="174" t="str">
        <f>IF('RRP data input'!C8248=0,"",'RRP data input'!C8248)</f>
        <v/>
      </c>
      <c r="D8247" s="174" t="str">
        <f>IF('RRP data input'!D8248=0,"",'RRP data input'!D8248)</f>
        <v/>
      </c>
      <c r="E8247" s="174" t="str">
        <f>IFERROR(VLOOKUP(C8247,Mappings!$B$13:$E$31,4,FALSE),"")</f>
        <v/>
      </c>
      <c r="F8247" s="219">
        <f>SUM('RRP data input'!E8248:L8248)</f>
        <v>0</v>
      </c>
      <c r="G8247" s="219">
        <f>SUM('RRP data input'!E8248:P8248)</f>
        <v>0</v>
      </c>
      <c r="H8247" s="143" t="str">
        <f t="shared" si="129"/>
        <v/>
      </c>
    </row>
    <row r="8248" spans="2:8" customFormat="1">
      <c r="B8248" s="185" t="str">
        <f>IF(OR('RRP data input'!B8249="",'RRP data input'!B8249=0),"",'RRP data input'!B8249)</f>
        <v/>
      </c>
      <c r="C8248" s="174" t="str">
        <f>IF('RRP data input'!C8249=0,"",'RRP data input'!C8249)</f>
        <v/>
      </c>
      <c r="D8248" s="174" t="str">
        <f>IF('RRP data input'!D8249=0,"",'RRP data input'!D8249)</f>
        <v/>
      </c>
      <c r="E8248" s="174" t="str">
        <f>IFERROR(VLOOKUP(C8248,Mappings!$B$13:$E$31,4,FALSE),"")</f>
        <v/>
      </c>
      <c r="F8248" s="219">
        <f>SUM('RRP data input'!E8249:L8249)</f>
        <v>0</v>
      </c>
      <c r="G8248" s="219">
        <f>SUM('RRP data input'!E8249:P8249)</f>
        <v>0</v>
      </c>
      <c r="H8248" s="143" t="str">
        <f t="shared" si="129"/>
        <v/>
      </c>
    </row>
    <row r="8249" spans="2:8" customFormat="1">
      <c r="B8249" s="185" t="str">
        <f>IF(OR('RRP data input'!B8250="",'RRP data input'!B8250=0),"",'RRP data input'!B8250)</f>
        <v/>
      </c>
      <c r="C8249" s="174" t="str">
        <f>IF('RRP data input'!C8250=0,"",'RRP data input'!C8250)</f>
        <v/>
      </c>
      <c r="D8249" s="174" t="str">
        <f>IF('RRP data input'!D8250=0,"",'RRP data input'!D8250)</f>
        <v/>
      </c>
      <c r="E8249" s="174" t="str">
        <f>IFERROR(VLOOKUP(C8249,Mappings!$B$13:$E$31,4,FALSE),"")</f>
        <v/>
      </c>
      <c r="F8249" s="219">
        <f>SUM('RRP data input'!E8250:L8250)</f>
        <v>0</v>
      </c>
      <c r="G8249" s="219">
        <f>SUM('RRP data input'!E8250:P8250)</f>
        <v>0</v>
      </c>
      <c r="H8249" s="143" t="str">
        <f t="shared" si="129"/>
        <v/>
      </c>
    </row>
    <row r="8250" spans="2:8" customFormat="1">
      <c r="B8250" s="185" t="str">
        <f>IF(OR('RRP data input'!B8251="",'RRP data input'!B8251=0),"",'RRP data input'!B8251)</f>
        <v/>
      </c>
      <c r="C8250" s="174" t="str">
        <f>IF('RRP data input'!C8251=0,"",'RRP data input'!C8251)</f>
        <v/>
      </c>
      <c r="D8250" s="174" t="str">
        <f>IF('RRP data input'!D8251=0,"",'RRP data input'!D8251)</f>
        <v/>
      </c>
      <c r="E8250" s="174" t="str">
        <f>IFERROR(VLOOKUP(C8250,Mappings!$B$13:$E$31,4,FALSE),"")</f>
        <v/>
      </c>
      <c r="F8250" s="219">
        <f>SUM('RRP data input'!E8251:L8251)</f>
        <v>0</v>
      </c>
      <c r="G8250" s="219">
        <f>SUM('RRP data input'!E8251:P8251)</f>
        <v>0</v>
      </c>
      <c r="H8250" s="143" t="str">
        <f t="shared" si="129"/>
        <v/>
      </c>
    </row>
    <row r="8251" spans="2:8" customFormat="1">
      <c r="B8251" s="185" t="str">
        <f>IF(OR('RRP data input'!B8252="",'RRP data input'!B8252=0),"",'RRP data input'!B8252)</f>
        <v/>
      </c>
      <c r="C8251" s="174" t="str">
        <f>IF('RRP data input'!C8252=0,"",'RRP data input'!C8252)</f>
        <v/>
      </c>
      <c r="D8251" s="174" t="str">
        <f>IF('RRP data input'!D8252=0,"",'RRP data input'!D8252)</f>
        <v/>
      </c>
      <c r="E8251" s="174" t="str">
        <f>IFERROR(VLOOKUP(C8251,Mappings!$B$13:$E$31,4,FALSE),"")</f>
        <v/>
      </c>
      <c r="F8251" s="219">
        <f>SUM('RRP data input'!E8252:L8252)</f>
        <v>0</v>
      </c>
      <c r="G8251" s="219">
        <f>SUM('RRP data input'!E8252:P8252)</f>
        <v>0</v>
      </c>
      <c r="H8251" s="143" t="str">
        <f t="shared" si="129"/>
        <v/>
      </c>
    </row>
    <row r="8252" spans="2:8" customFormat="1">
      <c r="B8252" s="185" t="str">
        <f>IF(OR('RRP data input'!B8253="",'RRP data input'!B8253=0),"",'RRP data input'!B8253)</f>
        <v/>
      </c>
      <c r="C8252" s="174" t="str">
        <f>IF('RRP data input'!C8253=0,"",'RRP data input'!C8253)</f>
        <v/>
      </c>
      <c r="D8252" s="174" t="str">
        <f>IF('RRP data input'!D8253=0,"",'RRP data input'!D8253)</f>
        <v/>
      </c>
      <c r="E8252" s="174" t="str">
        <f>IFERROR(VLOOKUP(C8252,Mappings!$B$13:$E$31,4,FALSE),"")</f>
        <v/>
      </c>
      <c r="F8252" s="219">
        <f>SUM('RRP data input'!E8253:L8253)</f>
        <v>0</v>
      </c>
      <c r="G8252" s="219">
        <f>SUM('RRP data input'!E8253:P8253)</f>
        <v>0</v>
      </c>
      <c r="H8252" s="143" t="str">
        <f t="shared" si="129"/>
        <v/>
      </c>
    </row>
    <row r="8253" spans="2:8" customFormat="1">
      <c r="B8253" s="185" t="str">
        <f>IF(OR('RRP data input'!B8254="",'RRP data input'!B8254=0),"",'RRP data input'!B8254)</f>
        <v/>
      </c>
      <c r="C8253" s="174" t="str">
        <f>IF('RRP data input'!C8254=0,"",'RRP data input'!C8254)</f>
        <v/>
      </c>
      <c r="D8253" s="174" t="str">
        <f>IF('RRP data input'!D8254=0,"",'RRP data input'!D8254)</f>
        <v/>
      </c>
      <c r="E8253" s="174" t="str">
        <f>IFERROR(VLOOKUP(C8253,Mappings!$B$13:$E$31,4,FALSE),"")</f>
        <v/>
      </c>
      <c r="F8253" s="219">
        <f>SUM('RRP data input'!E8254:L8254)</f>
        <v>0</v>
      </c>
      <c r="G8253" s="219">
        <f>SUM('RRP data input'!E8254:P8254)</f>
        <v>0</v>
      </c>
      <c r="H8253" s="143" t="str">
        <f t="shared" si="129"/>
        <v/>
      </c>
    </row>
    <row r="8254" spans="2:8" customFormat="1">
      <c r="B8254" s="185" t="str">
        <f>IF(OR('RRP data input'!B8255="",'RRP data input'!B8255=0),"",'RRP data input'!B8255)</f>
        <v/>
      </c>
      <c r="C8254" s="174" t="str">
        <f>IF('RRP data input'!C8255=0,"",'RRP data input'!C8255)</f>
        <v/>
      </c>
      <c r="D8254" s="174" t="str">
        <f>IF('RRP data input'!D8255=0,"",'RRP data input'!D8255)</f>
        <v/>
      </c>
      <c r="E8254" s="174" t="str">
        <f>IFERROR(VLOOKUP(C8254,Mappings!$B$13:$E$31,4,FALSE),"")</f>
        <v/>
      </c>
      <c r="F8254" s="219">
        <f>SUM('RRP data input'!E8255:L8255)</f>
        <v>0</v>
      </c>
      <c r="G8254" s="219">
        <f>SUM('RRP data input'!E8255:P8255)</f>
        <v>0</v>
      </c>
      <c r="H8254" s="143" t="str">
        <f t="shared" si="129"/>
        <v/>
      </c>
    </row>
    <row r="8255" spans="2:8" customFormat="1">
      <c r="B8255" s="185" t="str">
        <f>IF(OR('RRP data input'!B8256="",'RRP data input'!B8256=0),"",'RRP data input'!B8256)</f>
        <v/>
      </c>
      <c r="C8255" s="174" t="str">
        <f>IF('RRP data input'!C8256=0,"",'RRP data input'!C8256)</f>
        <v/>
      </c>
      <c r="D8255" s="174" t="str">
        <f>IF('RRP data input'!D8256=0,"",'RRP data input'!D8256)</f>
        <v/>
      </c>
      <c r="E8255" s="174" t="str">
        <f>IFERROR(VLOOKUP(C8255,Mappings!$B$13:$E$31,4,FALSE),"")</f>
        <v/>
      </c>
      <c r="F8255" s="219">
        <f>SUM('RRP data input'!E8256:L8256)</f>
        <v>0</v>
      </c>
      <c r="G8255" s="219">
        <f>SUM('RRP data input'!E8256:P8256)</f>
        <v>0</v>
      </c>
      <c r="H8255" s="143" t="str">
        <f t="shared" si="129"/>
        <v/>
      </c>
    </row>
    <row r="8256" spans="2:8" customFormat="1">
      <c r="B8256" s="185" t="str">
        <f>IF(OR('RRP data input'!B8257="",'RRP data input'!B8257=0),"",'RRP data input'!B8257)</f>
        <v/>
      </c>
      <c r="C8256" s="174" t="str">
        <f>IF('RRP data input'!C8257=0,"",'RRP data input'!C8257)</f>
        <v/>
      </c>
      <c r="D8256" s="174" t="str">
        <f>IF('RRP data input'!D8257=0,"",'RRP data input'!D8257)</f>
        <v/>
      </c>
      <c r="E8256" s="174" t="str">
        <f>IFERROR(VLOOKUP(C8256,Mappings!$B$13:$E$31,4,FALSE),"")</f>
        <v/>
      </c>
      <c r="F8256" s="219">
        <f>SUM('RRP data input'!E8257:L8257)</f>
        <v>0</v>
      </c>
      <c r="G8256" s="219">
        <f>SUM('RRP data input'!E8257:P8257)</f>
        <v>0</v>
      </c>
      <c r="H8256" s="143" t="str">
        <f t="shared" si="129"/>
        <v/>
      </c>
    </row>
    <row r="8257" spans="2:8" customFormat="1">
      <c r="B8257" s="185" t="str">
        <f>IF(OR('RRP data input'!B8258="",'RRP data input'!B8258=0),"",'RRP data input'!B8258)</f>
        <v/>
      </c>
      <c r="C8257" s="174" t="str">
        <f>IF('RRP data input'!C8258=0,"",'RRP data input'!C8258)</f>
        <v/>
      </c>
      <c r="D8257" s="174" t="str">
        <f>IF('RRP data input'!D8258=0,"",'RRP data input'!D8258)</f>
        <v/>
      </c>
      <c r="E8257" s="174" t="str">
        <f>IFERROR(VLOOKUP(C8257,Mappings!$B$13:$E$31,4,FALSE),"")</f>
        <v/>
      </c>
      <c r="F8257" s="219">
        <f>SUM('RRP data input'!E8258:L8258)</f>
        <v>0</v>
      </c>
      <c r="G8257" s="219">
        <f>SUM('RRP data input'!E8258:P8258)</f>
        <v>0</v>
      </c>
      <c r="H8257" s="143" t="str">
        <f t="shared" si="129"/>
        <v/>
      </c>
    </row>
    <row r="8258" spans="2:8" customFormat="1">
      <c r="B8258" s="185" t="str">
        <f>IF(OR('RRP data input'!B8259="",'RRP data input'!B8259=0),"",'RRP data input'!B8259)</f>
        <v/>
      </c>
      <c r="C8258" s="174" t="str">
        <f>IF('RRP data input'!C8259=0,"",'RRP data input'!C8259)</f>
        <v/>
      </c>
      <c r="D8258" s="174" t="str">
        <f>IF('RRP data input'!D8259=0,"",'RRP data input'!D8259)</f>
        <v/>
      </c>
      <c r="E8258" s="174" t="str">
        <f>IFERROR(VLOOKUP(C8258,Mappings!$B$13:$E$31,4,FALSE),"")</f>
        <v/>
      </c>
      <c r="F8258" s="219">
        <f>SUM('RRP data input'!E8259:L8259)</f>
        <v>0</v>
      </c>
      <c r="G8258" s="219">
        <f>SUM('RRP data input'!E8259:P8259)</f>
        <v>0</v>
      </c>
      <c r="H8258" s="143" t="str">
        <f t="shared" si="129"/>
        <v/>
      </c>
    </row>
    <row r="8259" spans="2:8" customFormat="1">
      <c r="B8259" s="185" t="str">
        <f>IF(OR('RRP data input'!B8260="",'RRP data input'!B8260=0),"",'RRP data input'!B8260)</f>
        <v/>
      </c>
      <c r="C8259" s="174" t="str">
        <f>IF('RRP data input'!C8260=0,"",'RRP data input'!C8260)</f>
        <v/>
      </c>
      <c r="D8259" s="174" t="str">
        <f>IF('RRP data input'!D8260=0,"",'RRP data input'!D8260)</f>
        <v/>
      </c>
      <c r="E8259" s="174" t="str">
        <f>IFERROR(VLOOKUP(C8259,Mappings!$B$13:$E$31,4,FALSE),"")</f>
        <v/>
      </c>
      <c r="F8259" s="219">
        <f>SUM('RRP data input'!E8260:L8260)</f>
        <v>0</v>
      </c>
      <c r="G8259" s="219">
        <f>SUM('RRP data input'!E8260:P8260)</f>
        <v>0</v>
      </c>
      <c r="H8259" s="143" t="str">
        <f t="shared" si="129"/>
        <v/>
      </c>
    </row>
    <row r="8260" spans="2:8" customFormat="1">
      <c r="B8260" s="185" t="str">
        <f>IF(OR('RRP data input'!B8261="",'RRP data input'!B8261=0),"",'RRP data input'!B8261)</f>
        <v/>
      </c>
      <c r="C8260" s="174" t="str">
        <f>IF('RRP data input'!C8261=0,"",'RRP data input'!C8261)</f>
        <v/>
      </c>
      <c r="D8260" s="174" t="str">
        <f>IF('RRP data input'!D8261=0,"",'RRP data input'!D8261)</f>
        <v/>
      </c>
      <c r="E8260" s="174" t="str">
        <f>IFERROR(VLOOKUP(C8260,Mappings!$B$13:$E$31,4,FALSE),"")</f>
        <v/>
      </c>
      <c r="F8260" s="219">
        <f>SUM('RRP data input'!E8261:L8261)</f>
        <v>0</v>
      </c>
      <c r="G8260" s="219">
        <f>SUM('RRP data input'!E8261:P8261)</f>
        <v>0</v>
      </c>
      <c r="H8260" s="143" t="str">
        <f t="shared" si="129"/>
        <v/>
      </c>
    </row>
    <row r="8261" spans="2:8" customFormat="1">
      <c r="B8261" s="185" t="str">
        <f>IF(OR('RRP data input'!B8262="",'RRP data input'!B8262=0),"",'RRP data input'!B8262)</f>
        <v/>
      </c>
      <c r="C8261" s="174" t="str">
        <f>IF('RRP data input'!C8262=0,"",'RRP data input'!C8262)</f>
        <v/>
      </c>
      <c r="D8261" s="174" t="str">
        <f>IF('RRP data input'!D8262=0,"",'RRP data input'!D8262)</f>
        <v/>
      </c>
      <c r="E8261" s="174" t="str">
        <f>IFERROR(VLOOKUP(C8261,Mappings!$B$13:$E$31,4,FALSE),"")</f>
        <v/>
      </c>
      <c r="F8261" s="219">
        <f>SUM('RRP data input'!E8262:L8262)</f>
        <v>0</v>
      </c>
      <c r="G8261" s="219">
        <f>SUM('RRP data input'!E8262:P8262)</f>
        <v>0</v>
      </c>
      <c r="H8261" s="143" t="str">
        <f t="shared" si="129"/>
        <v/>
      </c>
    </row>
    <row r="8262" spans="2:8" customFormat="1">
      <c r="B8262" s="185" t="str">
        <f>IF(OR('RRP data input'!B8263="",'RRP data input'!B8263=0),"",'RRP data input'!B8263)</f>
        <v/>
      </c>
      <c r="C8262" s="174" t="str">
        <f>IF('RRP data input'!C8263=0,"",'RRP data input'!C8263)</f>
        <v/>
      </c>
      <c r="D8262" s="174" t="str">
        <f>IF('RRP data input'!D8263=0,"",'RRP data input'!D8263)</f>
        <v/>
      </c>
      <c r="E8262" s="174" t="str">
        <f>IFERROR(VLOOKUP(C8262,Mappings!$B$13:$E$31,4,FALSE),"")</f>
        <v/>
      </c>
      <c r="F8262" s="219">
        <f>SUM('RRP data input'!E8263:L8263)</f>
        <v>0</v>
      </c>
      <c r="G8262" s="219">
        <f>SUM('RRP data input'!E8263:P8263)</f>
        <v>0</v>
      </c>
      <c r="H8262" s="143" t="str">
        <f t="shared" si="129"/>
        <v/>
      </c>
    </row>
    <row r="8263" spans="2:8" customFormat="1">
      <c r="B8263" s="185" t="str">
        <f>IF(OR('RRP data input'!B8264="",'RRP data input'!B8264=0),"",'RRP data input'!B8264)</f>
        <v/>
      </c>
      <c r="C8263" s="174" t="str">
        <f>IF('RRP data input'!C8264=0,"",'RRP data input'!C8264)</f>
        <v/>
      </c>
      <c r="D8263" s="174" t="str">
        <f>IF('RRP data input'!D8264=0,"",'RRP data input'!D8264)</f>
        <v/>
      </c>
      <c r="E8263" s="174" t="str">
        <f>IFERROR(VLOOKUP(C8263,Mappings!$B$13:$E$31,4,FALSE),"")</f>
        <v/>
      </c>
      <c r="F8263" s="219">
        <f>SUM('RRP data input'!E8264:L8264)</f>
        <v>0</v>
      </c>
      <c r="G8263" s="219">
        <f>SUM('RRP data input'!E8264:P8264)</f>
        <v>0</v>
      </c>
      <c r="H8263" s="143" t="str">
        <f t="shared" si="129"/>
        <v/>
      </c>
    </row>
    <row r="8264" spans="2:8" customFormat="1">
      <c r="B8264" s="185" t="str">
        <f>IF(OR('RRP data input'!B8265="",'RRP data input'!B8265=0),"",'RRP data input'!B8265)</f>
        <v/>
      </c>
      <c r="C8264" s="174" t="str">
        <f>IF('RRP data input'!C8265=0,"",'RRP data input'!C8265)</f>
        <v/>
      </c>
      <c r="D8264" s="174" t="str">
        <f>IF('RRP data input'!D8265=0,"",'RRP data input'!D8265)</f>
        <v/>
      </c>
      <c r="E8264" s="174" t="str">
        <f>IFERROR(VLOOKUP(C8264,Mappings!$B$13:$E$31,4,FALSE),"")</f>
        <v/>
      </c>
      <c r="F8264" s="219">
        <f>SUM('RRP data input'!E8265:L8265)</f>
        <v>0</v>
      </c>
      <c r="G8264" s="219">
        <f>SUM('RRP data input'!E8265:P8265)</f>
        <v>0</v>
      </c>
      <c r="H8264" s="143" t="str">
        <f t="shared" si="129"/>
        <v/>
      </c>
    </row>
    <row r="8265" spans="2:8" customFormat="1">
      <c r="B8265" s="185" t="str">
        <f>IF(OR('RRP data input'!B8266="",'RRP data input'!B8266=0),"",'RRP data input'!B8266)</f>
        <v/>
      </c>
      <c r="C8265" s="174" t="str">
        <f>IF('RRP data input'!C8266=0,"",'RRP data input'!C8266)</f>
        <v/>
      </c>
      <c r="D8265" s="174" t="str">
        <f>IF('RRP data input'!D8266=0,"",'RRP data input'!D8266)</f>
        <v/>
      </c>
      <c r="E8265" s="174" t="str">
        <f>IFERROR(VLOOKUP(C8265,Mappings!$B$13:$E$31,4,FALSE),"")</f>
        <v/>
      </c>
      <c r="F8265" s="219">
        <f>SUM('RRP data input'!E8266:L8266)</f>
        <v>0</v>
      </c>
      <c r="G8265" s="219">
        <f>SUM('RRP data input'!E8266:P8266)</f>
        <v>0</v>
      </c>
      <c r="H8265" s="143" t="str">
        <f t="shared" ref="H8265:H8328" si="130">IF(OR(C8265="LVSSA",C8265="LVSSB",C8265="LVAL"),"LV",C8265)</f>
        <v/>
      </c>
    </row>
    <row r="8266" spans="2:8" customFormat="1">
      <c r="B8266" s="185" t="str">
        <f>IF(OR('RRP data input'!B8267="",'RRP data input'!B8267=0),"",'RRP data input'!B8267)</f>
        <v/>
      </c>
      <c r="C8266" s="174" t="str">
        <f>IF('RRP data input'!C8267=0,"",'RRP data input'!C8267)</f>
        <v/>
      </c>
      <c r="D8266" s="174" t="str">
        <f>IF('RRP data input'!D8267=0,"",'RRP data input'!D8267)</f>
        <v/>
      </c>
      <c r="E8266" s="174" t="str">
        <f>IFERROR(VLOOKUP(C8266,Mappings!$B$13:$E$31,4,FALSE),"")</f>
        <v/>
      </c>
      <c r="F8266" s="219">
        <f>SUM('RRP data input'!E8267:L8267)</f>
        <v>0</v>
      </c>
      <c r="G8266" s="219">
        <f>SUM('RRP data input'!E8267:P8267)</f>
        <v>0</v>
      </c>
      <c r="H8266" s="143" t="str">
        <f t="shared" si="130"/>
        <v/>
      </c>
    </row>
    <row r="8267" spans="2:8" customFormat="1">
      <c r="B8267" s="185" t="str">
        <f>IF(OR('RRP data input'!B8268="",'RRP data input'!B8268=0),"",'RRP data input'!B8268)</f>
        <v/>
      </c>
      <c r="C8267" s="174" t="str">
        <f>IF('RRP data input'!C8268=0,"",'RRP data input'!C8268)</f>
        <v/>
      </c>
      <c r="D8267" s="174" t="str">
        <f>IF('RRP data input'!D8268=0,"",'RRP data input'!D8268)</f>
        <v/>
      </c>
      <c r="E8267" s="174" t="str">
        <f>IFERROR(VLOOKUP(C8267,Mappings!$B$13:$E$31,4,FALSE),"")</f>
        <v/>
      </c>
      <c r="F8267" s="219">
        <f>SUM('RRP data input'!E8268:L8268)</f>
        <v>0</v>
      </c>
      <c r="G8267" s="219">
        <f>SUM('RRP data input'!E8268:P8268)</f>
        <v>0</v>
      </c>
      <c r="H8267" s="143" t="str">
        <f t="shared" si="130"/>
        <v/>
      </c>
    </row>
    <row r="8268" spans="2:8" customFormat="1">
      <c r="B8268" s="185" t="str">
        <f>IF(OR('RRP data input'!B8269="",'RRP data input'!B8269=0),"",'RRP data input'!B8269)</f>
        <v/>
      </c>
      <c r="C8268" s="174" t="str">
        <f>IF('RRP data input'!C8269=0,"",'RRP data input'!C8269)</f>
        <v/>
      </c>
      <c r="D8268" s="174" t="str">
        <f>IF('RRP data input'!D8269=0,"",'RRP data input'!D8269)</f>
        <v/>
      </c>
      <c r="E8268" s="174" t="str">
        <f>IFERROR(VLOOKUP(C8268,Mappings!$B$13:$E$31,4,FALSE),"")</f>
        <v/>
      </c>
      <c r="F8268" s="219">
        <f>SUM('RRP data input'!E8269:L8269)</f>
        <v>0</v>
      </c>
      <c r="G8268" s="219">
        <f>SUM('RRP data input'!E8269:P8269)</f>
        <v>0</v>
      </c>
      <c r="H8268" s="143" t="str">
        <f t="shared" si="130"/>
        <v/>
      </c>
    </row>
    <row r="8269" spans="2:8" customFormat="1">
      <c r="B8269" s="185" t="str">
        <f>IF(OR('RRP data input'!B8270="",'RRP data input'!B8270=0),"",'RRP data input'!B8270)</f>
        <v/>
      </c>
      <c r="C8269" s="174" t="str">
        <f>IF('RRP data input'!C8270=0,"",'RRP data input'!C8270)</f>
        <v/>
      </c>
      <c r="D8269" s="174" t="str">
        <f>IF('RRP data input'!D8270=0,"",'RRP data input'!D8270)</f>
        <v/>
      </c>
      <c r="E8269" s="174" t="str">
        <f>IFERROR(VLOOKUP(C8269,Mappings!$B$13:$E$31,4,FALSE),"")</f>
        <v/>
      </c>
      <c r="F8269" s="219">
        <f>SUM('RRP data input'!E8270:L8270)</f>
        <v>0</v>
      </c>
      <c r="G8269" s="219">
        <f>SUM('RRP data input'!E8270:P8270)</f>
        <v>0</v>
      </c>
      <c r="H8269" s="143" t="str">
        <f t="shared" si="130"/>
        <v/>
      </c>
    </row>
    <row r="8270" spans="2:8" customFormat="1">
      <c r="B8270" s="185" t="str">
        <f>IF(OR('RRP data input'!B8271="",'RRP data input'!B8271=0),"",'RRP data input'!B8271)</f>
        <v/>
      </c>
      <c r="C8270" s="174" t="str">
        <f>IF('RRP data input'!C8271=0,"",'RRP data input'!C8271)</f>
        <v/>
      </c>
      <c r="D8270" s="174" t="str">
        <f>IF('RRP data input'!D8271=0,"",'RRP data input'!D8271)</f>
        <v/>
      </c>
      <c r="E8270" s="174" t="str">
        <f>IFERROR(VLOOKUP(C8270,Mappings!$B$13:$E$31,4,FALSE),"")</f>
        <v/>
      </c>
      <c r="F8270" s="219">
        <f>SUM('RRP data input'!E8271:L8271)</f>
        <v>0</v>
      </c>
      <c r="G8270" s="219">
        <f>SUM('RRP data input'!E8271:P8271)</f>
        <v>0</v>
      </c>
      <c r="H8270" s="143" t="str">
        <f t="shared" si="130"/>
        <v/>
      </c>
    </row>
    <row r="8271" spans="2:8" customFormat="1">
      <c r="B8271" s="185" t="str">
        <f>IF(OR('RRP data input'!B8272="",'RRP data input'!B8272=0),"",'RRP data input'!B8272)</f>
        <v/>
      </c>
      <c r="C8271" s="174" t="str">
        <f>IF('RRP data input'!C8272=0,"",'RRP data input'!C8272)</f>
        <v/>
      </c>
      <c r="D8271" s="174" t="str">
        <f>IF('RRP data input'!D8272=0,"",'RRP data input'!D8272)</f>
        <v/>
      </c>
      <c r="E8271" s="174" t="str">
        <f>IFERROR(VLOOKUP(C8271,Mappings!$B$13:$E$31,4,FALSE),"")</f>
        <v/>
      </c>
      <c r="F8271" s="219">
        <f>SUM('RRP data input'!E8272:L8272)</f>
        <v>0</v>
      </c>
      <c r="G8271" s="219">
        <f>SUM('RRP data input'!E8272:P8272)</f>
        <v>0</v>
      </c>
      <c r="H8271" s="143" t="str">
        <f t="shared" si="130"/>
        <v/>
      </c>
    </row>
    <row r="8272" spans="2:8" customFormat="1">
      <c r="B8272" s="185" t="str">
        <f>IF(OR('RRP data input'!B8273="",'RRP data input'!B8273=0),"",'RRP data input'!B8273)</f>
        <v/>
      </c>
      <c r="C8272" s="174" t="str">
        <f>IF('RRP data input'!C8273=0,"",'RRP data input'!C8273)</f>
        <v/>
      </c>
      <c r="D8272" s="174" t="str">
        <f>IF('RRP data input'!D8273=0,"",'RRP data input'!D8273)</f>
        <v/>
      </c>
      <c r="E8272" s="174" t="str">
        <f>IFERROR(VLOOKUP(C8272,Mappings!$B$13:$E$31,4,FALSE),"")</f>
        <v/>
      </c>
      <c r="F8272" s="219">
        <f>SUM('RRP data input'!E8273:L8273)</f>
        <v>0</v>
      </c>
      <c r="G8272" s="219">
        <f>SUM('RRP data input'!E8273:P8273)</f>
        <v>0</v>
      </c>
      <c r="H8272" s="143" t="str">
        <f t="shared" si="130"/>
        <v/>
      </c>
    </row>
    <row r="8273" spans="2:8" customFormat="1">
      <c r="B8273" s="185" t="str">
        <f>IF(OR('RRP data input'!B8274="",'RRP data input'!B8274=0),"",'RRP data input'!B8274)</f>
        <v/>
      </c>
      <c r="C8273" s="174" t="str">
        <f>IF('RRP data input'!C8274=0,"",'RRP data input'!C8274)</f>
        <v/>
      </c>
      <c r="D8273" s="174" t="str">
        <f>IF('RRP data input'!D8274=0,"",'RRP data input'!D8274)</f>
        <v/>
      </c>
      <c r="E8273" s="174" t="str">
        <f>IFERROR(VLOOKUP(C8273,Mappings!$B$13:$E$31,4,FALSE),"")</f>
        <v/>
      </c>
      <c r="F8273" s="219">
        <f>SUM('RRP data input'!E8274:L8274)</f>
        <v>0</v>
      </c>
      <c r="G8273" s="219">
        <f>SUM('RRP data input'!E8274:P8274)</f>
        <v>0</v>
      </c>
      <c r="H8273" s="143" t="str">
        <f t="shared" si="130"/>
        <v/>
      </c>
    </row>
    <row r="8274" spans="2:8" customFormat="1">
      <c r="B8274" s="185" t="str">
        <f>IF(OR('RRP data input'!B8275="",'RRP data input'!B8275=0),"",'RRP data input'!B8275)</f>
        <v/>
      </c>
      <c r="C8274" s="174" t="str">
        <f>IF('RRP data input'!C8275=0,"",'RRP data input'!C8275)</f>
        <v/>
      </c>
      <c r="D8274" s="174" t="str">
        <f>IF('RRP data input'!D8275=0,"",'RRP data input'!D8275)</f>
        <v/>
      </c>
      <c r="E8274" s="174" t="str">
        <f>IFERROR(VLOOKUP(C8274,Mappings!$B$13:$E$31,4,FALSE),"")</f>
        <v/>
      </c>
      <c r="F8274" s="219">
        <f>SUM('RRP data input'!E8275:L8275)</f>
        <v>0</v>
      </c>
      <c r="G8274" s="219">
        <f>SUM('RRP data input'!E8275:P8275)</f>
        <v>0</v>
      </c>
      <c r="H8274" s="143" t="str">
        <f t="shared" si="130"/>
        <v/>
      </c>
    </row>
    <row r="8275" spans="2:8" customFormat="1">
      <c r="B8275" s="185" t="str">
        <f>IF(OR('RRP data input'!B8276="",'RRP data input'!B8276=0),"",'RRP data input'!B8276)</f>
        <v/>
      </c>
      <c r="C8275" s="174" t="str">
        <f>IF('RRP data input'!C8276=0,"",'RRP data input'!C8276)</f>
        <v/>
      </c>
      <c r="D8275" s="174" t="str">
        <f>IF('RRP data input'!D8276=0,"",'RRP data input'!D8276)</f>
        <v/>
      </c>
      <c r="E8275" s="174" t="str">
        <f>IFERROR(VLOOKUP(C8275,Mappings!$B$13:$E$31,4,FALSE),"")</f>
        <v/>
      </c>
      <c r="F8275" s="219">
        <f>SUM('RRP data input'!E8276:L8276)</f>
        <v>0</v>
      </c>
      <c r="G8275" s="219">
        <f>SUM('RRP data input'!E8276:P8276)</f>
        <v>0</v>
      </c>
      <c r="H8275" s="143" t="str">
        <f t="shared" si="130"/>
        <v/>
      </c>
    </row>
    <row r="8276" spans="2:8" customFormat="1">
      <c r="B8276" s="185" t="str">
        <f>IF(OR('RRP data input'!B8277="",'RRP data input'!B8277=0),"",'RRP data input'!B8277)</f>
        <v/>
      </c>
      <c r="C8276" s="174" t="str">
        <f>IF('RRP data input'!C8277=0,"",'RRP data input'!C8277)</f>
        <v/>
      </c>
      <c r="D8276" s="174" t="str">
        <f>IF('RRP data input'!D8277=0,"",'RRP data input'!D8277)</f>
        <v/>
      </c>
      <c r="E8276" s="174" t="str">
        <f>IFERROR(VLOOKUP(C8276,Mappings!$B$13:$E$31,4,FALSE),"")</f>
        <v/>
      </c>
      <c r="F8276" s="219">
        <f>SUM('RRP data input'!E8277:L8277)</f>
        <v>0</v>
      </c>
      <c r="G8276" s="219">
        <f>SUM('RRP data input'!E8277:P8277)</f>
        <v>0</v>
      </c>
      <c r="H8276" s="143" t="str">
        <f t="shared" si="130"/>
        <v/>
      </c>
    </row>
    <row r="8277" spans="2:8" customFormat="1">
      <c r="B8277" s="185" t="str">
        <f>IF(OR('RRP data input'!B8278="",'RRP data input'!B8278=0),"",'RRP data input'!B8278)</f>
        <v/>
      </c>
      <c r="C8277" s="174" t="str">
        <f>IF('RRP data input'!C8278=0,"",'RRP data input'!C8278)</f>
        <v/>
      </c>
      <c r="D8277" s="174" t="str">
        <f>IF('RRP data input'!D8278=0,"",'RRP data input'!D8278)</f>
        <v/>
      </c>
      <c r="E8277" s="174" t="str">
        <f>IFERROR(VLOOKUP(C8277,Mappings!$B$13:$E$31,4,FALSE),"")</f>
        <v/>
      </c>
      <c r="F8277" s="219">
        <f>SUM('RRP data input'!E8278:L8278)</f>
        <v>0</v>
      </c>
      <c r="G8277" s="219">
        <f>SUM('RRP data input'!E8278:P8278)</f>
        <v>0</v>
      </c>
      <c r="H8277" s="143" t="str">
        <f t="shared" si="130"/>
        <v/>
      </c>
    </row>
    <row r="8278" spans="2:8" customFormat="1">
      <c r="B8278" s="185" t="str">
        <f>IF(OR('RRP data input'!B8279="",'RRP data input'!B8279=0),"",'RRP data input'!B8279)</f>
        <v/>
      </c>
      <c r="C8278" s="174" t="str">
        <f>IF('RRP data input'!C8279=0,"",'RRP data input'!C8279)</f>
        <v/>
      </c>
      <c r="D8278" s="174" t="str">
        <f>IF('RRP data input'!D8279=0,"",'RRP data input'!D8279)</f>
        <v/>
      </c>
      <c r="E8278" s="174" t="str">
        <f>IFERROR(VLOOKUP(C8278,Mappings!$B$13:$E$31,4,FALSE),"")</f>
        <v/>
      </c>
      <c r="F8278" s="219">
        <f>SUM('RRP data input'!E8279:L8279)</f>
        <v>0</v>
      </c>
      <c r="G8278" s="219">
        <f>SUM('RRP data input'!E8279:P8279)</f>
        <v>0</v>
      </c>
      <c r="H8278" s="143" t="str">
        <f t="shared" si="130"/>
        <v/>
      </c>
    </row>
    <row r="8279" spans="2:8" customFormat="1">
      <c r="B8279" s="185" t="str">
        <f>IF(OR('RRP data input'!B8280="",'RRP data input'!B8280=0),"",'RRP data input'!B8280)</f>
        <v/>
      </c>
      <c r="C8279" s="174" t="str">
        <f>IF('RRP data input'!C8280=0,"",'RRP data input'!C8280)</f>
        <v/>
      </c>
      <c r="D8279" s="174" t="str">
        <f>IF('RRP data input'!D8280=0,"",'RRP data input'!D8280)</f>
        <v/>
      </c>
      <c r="E8279" s="174" t="str">
        <f>IFERROR(VLOOKUP(C8279,Mappings!$B$13:$E$31,4,FALSE),"")</f>
        <v/>
      </c>
      <c r="F8279" s="219">
        <f>SUM('RRP data input'!E8280:L8280)</f>
        <v>0</v>
      </c>
      <c r="G8279" s="219">
        <f>SUM('RRP data input'!E8280:P8280)</f>
        <v>0</v>
      </c>
      <c r="H8279" s="143" t="str">
        <f t="shared" si="130"/>
        <v/>
      </c>
    </row>
    <row r="8280" spans="2:8" customFormat="1">
      <c r="B8280" s="185" t="str">
        <f>IF(OR('RRP data input'!B8281="",'RRP data input'!B8281=0),"",'RRP data input'!B8281)</f>
        <v/>
      </c>
      <c r="C8280" s="174" t="str">
        <f>IF('RRP data input'!C8281=0,"",'RRP data input'!C8281)</f>
        <v/>
      </c>
      <c r="D8280" s="174" t="str">
        <f>IF('RRP data input'!D8281=0,"",'RRP data input'!D8281)</f>
        <v/>
      </c>
      <c r="E8280" s="174" t="str">
        <f>IFERROR(VLOOKUP(C8280,Mappings!$B$13:$E$31,4,FALSE),"")</f>
        <v/>
      </c>
      <c r="F8280" s="219">
        <f>SUM('RRP data input'!E8281:L8281)</f>
        <v>0</v>
      </c>
      <c r="G8280" s="219">
        <f>SUM('RRP data input'!E8281:P8281)</f>
        <v>0</v>
      </c>
      <c r="H8280" s="143" t="str">
        <f t="shared" si="130"/>
        <v/>
      </c>
    </row>
    <row r="8281" spans="2:8" customFormat="1">
      <c r="B8281" s="185" t="str">
        <f>IF(OR('RRP data input'!B8282="",'RRP data input'!B8282=0),"",'RRP data input'!B8282)</f>
        <v/>
      </c>
      <c r="C8281" s="174" t="str">
        <f>IF('RRP data input'!C8282=0,"",'RRP data input'!C8282)</f>
        <v/>
      </c>
      <c r="D8281" s="174" t="str">
        <f>IF('RRP data input'!D8282=0,"",'RRP data input'!D8282)</f>
        <v/>
      </c>
      <c r="E8281" s="174" t="str">
        <f>IFERROR(VLOOKUP(C8281,Mappings!$B$13:$E$31,4,FALSE),"")</f>
        <v/>
      </c>
      <c r="F8281" s="219">
        <f>SUM('RRP data input'!E8282:L8282)</f>
        <v>0</v>
      </c>
      <c r="G8281" s="219">
        <f>SUM('RRP data input'!E8282:P8282)</f>
        <v>0</v>
      </c>
      <c r="H8281" s="143" t="str">
        <f t="shared" si="130"/>
        <v/>
      </c>
    </row>
    <row r="8282" spans="2:8" customFormat="1">
      <c r="B8282" s="185" t="str">
        <f>IF(OR('RRP data input'!B8283="",'RRP data input'!B8283=0),"",'RRP data input'!B8283)</f>
        <v/>
      </c>
      <c r="C8282" s="174" t="str">
        <f>IF('RRP data input'!C8283=0,"",'RRP data input'!C8283)</f>
        <v/>
      </c>
      <c r="D8282" s="174" t="str">
        <f>IF('RRP data input'!D8283=0,"",'RRP data input'!D8283)</f>
        <v/>
      </c>
      <c r="E8282" s="174" t="str">
        <f>IFERROR(VLOOKUP(C8282,Mappings!$B$13:$E$31,4,FALSE),"")</f>
        <v/>
      </c>
      <c r="F8282" s="219">
        <f>SUM('RRP data input'!E8283:L8283)</f>
        <v>0</v>
      </c>
      <c r="G8282" s="219">
        <f>SUM('RRP data input'!E8283:P8283)</f>
        <v>0</v>
      </c>
      <c r="H8282" s="143" t="str">
        <f t="shared" si="130"/>
        <v/>
      </c>
    </row>
    <row r="8283" spans="2:8" customFormat="1">
      <c r="B8283" s="185" t="str">
        <f>IF(OR('RRP data input'!B8284="",'RRP data input'!B8284=0),"",'RRP data input'!B8284)</f>
        <v/>
      </c>
      <c r="C8283" s="174" t="str">
        <f>IF('RRP data input'!C8284=0,"",'RRP data input'!C8284)</f>
        <v/>
      </c>
      <c r="D8283" s="174" t="str">
        <f>IF('RRP data input'!D8284=0,"",'RRP data input'!D8284)</f>
        <v/>
      </c>
      <c r="E8283" s="174" t="str">
        <f>IFERROR(VLOOKUP(C8283,Mappings!$B$13:$E$31,4,FALSE),"")</f>
        <v/>
      </c>
      <c r="F8283" s="219">
        <f>SUM('RRP data input'!E8284:L8284)</f>
        <v>0</v>
      </c>
      <c r="G8283" s="219">
        <f>SUM('RRP data input'!E8284:P8284)</f>
        <v>0</v>
      </c>
      <c r="H8283" s="143" t="str">
        <f t="shared" si="130"/>
        <v/>
      </c>
    </row>
    <row r="8284" spans="2:8" customFormat="1">
      <c r="B8284" s="185" t="str">
        <f>IF(OR('RRP data input'!B8285="",'RRP data input'!B8285=0),"",'RRP data input'!B8285)</f>
        <v/>
      </c>
      <c r="C8284" s="174" t="str">
        <f>IF('RRP data input'!C8285=0,"",'RRP data input'!C8285)</f>
        <v/>
      </c>
      <c r="D8284" s="174" t="str">
        <f>IF('RRP data input'!D8285=0,"",'RRP data input'!D8285)</f>
        <v/>
      </c>
      <c r="E8284" s="174" t="str">
        <f>IFERROR(VLOOKUP(C8284,Mappings!$B$13:$E$31,4,FALSE),"")</f>
        <v/>
      </c>
      <c r="F8284" s="219">
        <f>SUM('RRP data input'!E8285:L8285)</f>
        <v>0</v>
      </c>
      <c r="G8284" s="219">
        <f>SUM('RRP data input'!E8285:P8285)</f>
        <v>0</v>
      </c>
      <c r="H8284" s="143" t="str">
        <f t="shared" si="130"/>
        <v/>
      </c>
    </row>
    <row r="8285" spans="2:8" customFormat="1">
      <c r="B8285" s="185" t="str">
        <f>IF(OR('RRP data input'!B8286="",'RRP data input'!B8286=0),"",'RRP data input'!B8286)</f>
        <v/>
      </c>
      <c r="C8285" s="174" t="str">
        <f>IF('RRP data input'!C8286=0,"",'RRP data input'!C8286)</f>
        <v/>
      </c>
      <c r="D8285" s="174" t="str">
        <f>IF('RRP data input'!D8286=0,"",'RRP data input'!D8286)</f>
        <v/>
      </c>
      <c r="E8285" s="174" t="str">
        <f>IFERROR(VLOOKUP(C8285,Mappings!$B$13:$E$31,4,FALSE),"")</f>
        <v/>
      </c>
      <c r="F8285" s="219">
        <f>SUM('RRP data input'!E8286:L8286)</f>
        <v>0</v>
      </c>
      <c r="G8285" s="219">
        <f>SUM('RRP data input'!E8286:P8286)</f>
        <v>0</v>
      </c>
      <c r="H8285" s="143" t="str">
        <f t="shared" si="130"/>
        <v/>
      </c>
    </row>
    <row r="8286" spans="2:8" customFormat="1">
      <c r="B8286" s="185" t="str">
        <f>IF(OR('RRP data input'!B8287="",'RRP data input'!B8287=0),"",'RRP data input'!B8287)</f>
        <v/>
      </c>
      <c r="C8286" s="174" t="str">
        <f>IF('RRP data input'!C8287=0,"",'RRP data input'!C8287)</f>
        <v/>
      </c>
      <c r="D8286" s="174" t="str">
        <f>IF('RRP data input'!D8287=0,"",'RRP data input'!D8287)</f>
        <v/>
      </c>
      <c r="E8286" s="174" t="str">
        <f>IFERROR(VLOOKUP(C8286,Mappings!$B$13:$E$31,4,FALSE),"")</f>
        <v/>
      </c>
      <c r="F8286" s="219">
        <f>SUM('RRP data input'!E8287:L8287)</f>
        <v>0</v>
      </c>
      <c r="G8286" s="219">
        <f>SUM('RRP data input'!E8287:P8287)</f>
        <v>0</v>
      </c>
      <c r="H8286" s="143" t="str">
        <f t="shared" si="130"/>
        <v/>
      </c>
    </row>
    <row r="8287" spans="2:8" customFormat="1">
      <c r="B8287" s="185" t="str">
        <f>IF(OR('RRP data input'!B8288="",'RRP data input'!B8288=0),"",'RRP data input'!B8288)</f>
        <v/>
      </c>
      <c r="C8287" s="174" t="str">
        <f>IF('RRP data input'!C8288=0,"",'RRP data input'!C8288)</f>
        <v/>
      </c>
      <c r="D8287" s="174" t="str">
        <f>IF('RRP data input'!D8288=0,"",'RRP data input'!D8288)</f>
        <v/>
      </c>
      <c r="E8287" s="174" t="str">
        <f>IFERROR(VLOOKUP(C8287,Mappings!$B$13:$E$31,4,FALSE),"")</f>
        <v/>
      </c>
      <c r="F8287" s="219">
        <f>SUM('RRP data input'!E8288:L8288)</f>
        <v>0</v>
      </c>
      <c r="G8287" s="219">
        <f>SUM('RRP data input'!E8288:P8288)</f>
        <v>0</v>
      </c>
      <c r="H8287" s="143" t="str">
        <f t="shared" si="130"/>
        <v/>
      </c>
    </row>
    <row r="8288" spans="2:8" customFormat="1">
      <c r="B8288" s="185" t="str">
        <f>IF(OR('RRP data input'!B8289="",'RRP data input'!B8289=0),"",'RRP data input'!B8289)</f>
        <v/>
      </c>
      <c r="C8288" s="174" t="str">
        <f>IF('RRP data input'!C8289=0,"",'RRP data input'!C8289)</f>
        <v/>
      </c>
      <c r="D8288" s="174" t="str">
        <f>IF('RRP data input'!D8289=0,"",'RRP data input'!D8289)</f>
        <v/>
      </c>
      <c r="E8288" s="174" t="str">
        <f>IFERROR(VLOOKUP(C8288,Mappings!$B$13:$E$31,4,FALSE),"")</f>
        <v/>
      </c>
      <c r="F8288" s="219">
        <f>SUM('RRP data input'!E8289:L8289)</f>
        <v>0</v>
      </c>
      <c r="G8288" s="219">
        <f>SUM('RRP data input'!E8289:P8289)</f>
        <v>0</v>
      </c>
      <c r="H8288" s="143" t="str">
        <f t="shared" si="130"/>
        <v/>
      </c>
    </row>
    <row r="8289" spans="2:8" customFormat="1">
      <c r="B8289" s="185" t="str">
        <f>IF(OR('RRP data input'!B8290="",'RRP data input'!B8290=0),"",'RRP data input'!B8290)</f>
        <v/>
      </c>
      <c r="C8289" s="174" t="str">
        <f>IF('RRP data input'!C8290=0,"",'RRP data input'!C8290)</f>
        <v/>
      </c>
      <c r="D8289" s="174" t="str">
        <f>IF('RRP data input'!D8290=0,"",'RRP data input'!D8290)</f>
        <v/>
      </c>
      <c r="E8289" s="174" t="str">
        <f>IFERROR(VLOOKUP(C8289,Mappings!$B$13:$E$31,4,FALSE),"")</f>
        <v/>
      </c>
      <c r="F8289" s="219">
        <f>SUM('RRP data input'!E8290:L8290)</f>
        <v>0</v>
      </c>
      <c r="G8289" s="219">
        <f>SUM('RRP data input'!E8290:P8290)</f>
        <v>0</v>
      </c>
      <c r="H8289" s="143" t="str">
        <f t="shared" si="130"/>
        <v/>
      </c>
    </row>
    <row r="8290" spans="2:8" customFormat="1">
      <c r="B8290" s="185" t="str">
        <f>IF(OR('RRP data input'!B8291="",'RRP data input'!B8291=0),"",'RRP data input'!B8291)</f>
        <v/>
      </c>
      <c r="C8290" s="174" t="str">
        <f>IF('RRP data input'!C8291=0,"",'RRP data input'!C8291)</f>
        <v/>
      </c>
      <c r="D8290" s="174" t="str">
        <f>IF('RRP data input'!D8291=0,"",'RRP data input'!D8291)</f>
        <v/>
      </c>
      <c r="E8290" s="174" t="str">
        <f>IFERROR(VLOOKUP(C8290,Mappings!$B$13:$E$31,4,FALSE),"")</f>
        <v/>
      </c>
      <c r="F8290" s="219">
        <f>SUM('RRP data input'!E8291:L8291)</f>
        <v>0</v>
      </c>
      <c r="G8290" s="219">
        <f>SUM('RRP data input'!E8291:P8291)</f>
        <v>0</v>
      </c>
      <c r="H8290" s="143" t="str">
        <f t="shared" si="130"/>
        <v/>
      </c>
    </row>
    <row r="8291" spans="2:8" customFormat="1">
      <c r="B8291" s="185" t="str">
        <f>IF(OR('RRP data input'!B8292="",'RRP data input'!B8292=0),"",'RRP data input'!B8292)</f>
        <v/>
      </c>
      <c r="C8291" s="174" t="str">
        <f>IF('RRP data input'!C8292=0,"",'RRP data input'!C8292)</f>
        <v/>
      </c>
      <c r="D8291" s="174" t="str">
        <f>IF('RRP data input'!D8292=0,"",'RRP data input'!D8292)</f>
        <v/>
      </c>
      <c r="E8291" s="174" t="str">
        <f>IFERROR(VLOOKUP(C8291,Mappings!$B$13:$E$31,4,FALSE),"")</f>
        <v/>
      </c>
      <c r="F8291" s="219">
        <f>SUM('RRP data input'!E8292:L8292)</f>
        <v>0</v>
      </c>
      <c r="G8291" s="219">
        <f>SUM('RRP data input'!E8292:P8292)</f>
        <v>0</v>
      </c>
      <c r="H8291" s="143" t="str">
        <f t="shared" si="130"/>
        <v/>
      </c>
    </row>
    <row r="8292" spans="2:8" customFormat="1">
      <c r="B8292" s="185" t="str">
        <f>IF(OR('RRP data input'!B8293="",'RRP data input'!B8293=0),"",'RRP data input'!B8293)</f>
        <v/>
      </c>
      <c r="C8292" s="174" t="str">
        <f>IF('RRP data input'!C8293=0,"",'RRP data input'!C8293)</f>
        <v/>
      </c>
      <c r="D8292" s="174" t="str">
        <f>IF('RRP data input'!D8293=0,"",'RRP data input'!D8293)</f>
        <v/>
      </c>
      <c r="E8292" s="174" t="str">
        <f>IFERROR(VLOOKUP(C8292,Mappings!$B$13:$E$31,4,FALSE),"")</f>
        <v/>
      </c>
      <c r="F8292" s="219">
        <f>SUM('RRP data input'!E8293:L8293)</f>
        <v>0</v>
      </c>
      <c r="G8292" s="219">
        <f>SUM('RRP data input'!E8293:P8293)</f>
        <v>0</v>
      </c>
      <c r="H8292" s="143" t="str">
        <f t="shared" si="130"/>
        <v/>
      </c>
    </row>
    <row r="8293" spans="2:8" customFormat="1">
      <c r="B8293" s="185" t="str">
        <f>IF(OR('RRP data input'!B8294="",'RRP data input'!B8294=0),"",'RRP data input'!B8294)</f>
        <v/>
      </c>
      <c r="C8293" s="174" t="str">
        <f>IF('RRP data input'!C8294=0,"",'RRP data input'!C8294)</f>
        <v/>
      </c>
      <c r="D8293" s="174" t="str">
        <f>IF('RRP data input'!D8294=0,"",'RRP data input'!D8294)</f>
        <v/>
      </c>
      <c r="E8293" s="174" t="str">
        <f>IFERROR(VLOOKUP(C8293,Mappings!$B$13:$E$31,4,FALSE),"")</f>
        <v/>
      </c>
      <c r="F8293" s="219">
        <f>SUM('RRP data input'!E8294:L8294)</f>
        <v>0</v>
      </c>
      <c r="G8293" s="219">
        <f>SUM('RRP data input'!E8294:P8294)</f>
        <v>0</v>
      </c>
      <c r="H8293" s="143" t="str">
        <f t="shared" si="130"/>
        <v/>
      </c>
    </row>
    <row r="8294" spans="2:8" customFormat="1">
      <c r="B8294" s="185" t="str">
        <f>IF(OR('RRP data input'!B8295="",'RRP data input'!B8295=0),"",'RRP data input'!B8295)</f>
        <v/>
      </c>
      <c r="C8294" s="174" t="str">
        <f>IF('RRP data input'!C8295=0,"",'RRP data input'!C8295)</f>
        <v/>
      </c>
      <c r="D8294" s="174" t="str">
        <f>IF('RRP data input'!D8295=0,"",'RRP data input'!D8295)</f>
        <v/>
      </c>
      <c r="E8294" s="174" t="str">
        <f>IFERROR(VLOOKUP(C8294,Mappings!$B$13:$E$31,4,FALSE),"")</f>
        <v/>
      </c>
      <c r="F8294" s="219">
        <f>SUM('RRP data input'!E8295:L8295)</f>
        <v>0</v>
      </c>
      <c r="G8294" s="219">
        <f>SUM('RRP data input'!E8295:P8295)</f>
        <v>0</v>
      </c>
      <c r="H8294" s="143" t="str">
        <f t="shared" si="130"/>
        <v/>
      </c>
    </row>
    <row r="8295" spans="2:8" customFormat="1">
      <c r="B8295" s="185" t="str">
        <f>IF(OR('RRP data input'!B8296="",'RRP data input'!B8296=0),"",'RRP data input'!B8296)</f>
        <v/>
      </c>
      <c r="C8295" s="174" t="str">
        <f>IF('RRP data input'!C8296=0,"",'RRP data input'!C8296)</f>
        <v/>
      </c>
      <c r="D8295" s="174" t="str">
        <f>IF('RRP data input'!D8296=0,"",'RRP data input'!D8296)</f>
        <v/>
      </c>
      <c r="E8295" s="174" t="str">
        <f>IFERROR(VLOOKUP(C8295,Mappings!$B$13:$E$31,4,FALSE),"")</f>
        <v/>
      </c>
      <c r="F8295" s="219">
        <f>SUM('RRP data input'!E8296:L8296)</f>
        <v>0</v>
      </c>
      <c r="G8295" s="219">
        <f>SUM('RRP data input'!E8296:P8296)</f>
        <v>0</v>
      </c>
      <c r="H8295" s="143" t="str">
        <f t="shared" si="130"/>
        <v/>
      </c>
    </row>
    <row r="8296" spans="2:8" customFormat="1">
      <c r="B8296" s="185" t="str">
        <f>IF(OR('RRP data input'!B8297="",'RRP data input'!B8297=0),"",'RRP data input'!B8297)</f>
        <v/>
      </c>
      <c r="C8296" s="174" t="str">
        <f>IF('RRP data input'!C8297=0,"",'RRP data input'!C8297)</f>
        <v/>
      </c>
      <c r="D8296" s="174" t="str">
        <f>IF('RRP data input'!D8297=0,"",'RRP data input'!D8297)</f>
        <v/>
      </c>
      <c r="E8296" s="174" t="str">
        <f>IFERROR(VLOOKUP(C8296,Mappings!$B$13:$E$31,4,FALSE),"")</f>
        <v/>
      </c>
      <c r="F8296" s="219">
        <f>SUM('RRP data input'!E8297:L8297)</f>
        <v>0</v>
      </c>
      <c r="G8296" s="219">
        <f>SUM('RRP data input'!E8297:P8297)</f>
        <v>0</v>
      </c>
      <c r="H8296" s="143" t="str">
        <f t="shared" si="130"/>
        <v/>
      </c>
    </row>
    <row r="8297" spans="2:8" customFormat="1">
      <c r="B8297" s="185" t="str">
        <f>IF(OR('RRP data input'!B8298="",'RRP data input'!B8298=0),"",'RRP data input'!B8298)</f>
        <v/>
      </c>
      <c r="C8297" s="174" t="str">
        <f>IF('RRP data input'!C8298=0,"",'RRP data input'!C8298)</f>
        <v/>
      </c>
      <c r="D8297" s="174" t="str">
        <f>IF('RRP data input'!D8298=0,"",'RRP data input'!D8298)</f>
        <v/>
      </c>
      <c r="E8297" s="174" t="str">
        <f>IFERROR(VLOOKUP(C8297,Mappings!$B$13:$E$31,4,FALSE),"")</f>
        <v/>
      </c>
      <c r="F8297" s="219">
        <f>SUM('RRP data input'!E8298:L8298)</f>
        <v>0</v>
      </c>
      <c r="G8297" s="219">
        <f>SUM('RRP data input'!E8298:P8298)</f>
        <v>0</v>
      </c>
      <c r="H8297" s="143" t="str">
        <f t="shared" si="130"/>
        <v/>
      </c>
    </row>
    <row r="8298" spans="2:8" customFormat="1">
      <c r="B8298" s="185" t="str">
        <f>IF(OR('RRP data input'!B8299="",'RRP data input'!B8299=0),"",'RRP data input'!B8299)</f>
        <v/>
      </c>
      <c r="C8298" s="174" t="str">
        <f>IF('RRP data input'!C8299=0,"",'RRP data input'!C8299)</f>
        <v/>
      </c>
      <c r="D8298" s="174" t="str">
        <f>IF('RRP data input'!D8299=0,"",'RRP data input'!D8299)</f>
        <v/>
      </c>
      <c r="E8298" s="174" t="str">
        <f>IFERROR(VLOOKUP(C8298,Mappings!$B$13:$E$31,4,FALSE),"")</f>
        <v/>
      </c>
      <c r="F8298" s="219">
        <f>SUM('RRP data input'!E8299:L8299)</f>
        <v>0</v>
      </c>
      <c r="G8298" s="219">
        <f>SUM('RRP data input'!E8299:P8299)</f>
        <v>0</v>
      </c>
      <c r="H8298" s="143" t="str">
        <f t="shared" si="130"/>
        <v/>
      </c>
    </row>
    <row r="8299" spans="2:8" customFormat="1">
      <c r="B8299" s="185" t="str">
        <f>IF(OR('RRP data input'!B8300="",'RRP data input'!B8300=0),"",'RRP data input'!B8300)</f>
        <v/>
      </c>
      <c r="C8299" s="174" t="str">
        <f>IF('RRP data input'!C8300=0,"",'RRP data input'!C8300)</f>
        <v/>
      </c>
      <c r="D8299" s="174" t="str">
        <f>IF('RRP data input'!D8300=0,"",'RRP data input'!D8300)</f>
        <v/>
      </c>
      <c r="E8299" s="174" t="str">
        <f>IFERROR(VLOOKUP(C8299,Mappings!$B$13:$E$31,4,FALSE),"")</f>
        <v/>
      </c>
      <c r="F8299" s="219">
        <f>SUM('RRP data input'!E8300:L8300)</f>
        <v>0</v>
      </c>
      <c r="G8299" s="219">
        <f>SUM('RRP data input'!E8300:P8300)</f>
        <v>0</v>
      </c>
      <c r="H8299" s="143" t="str">
        <f t="shared" si="130"/>
        <v/>
      </c>
    </row>
    <row r="8300" spans="2:8" customFormat="1">
      <c r="B8300" s="185" t="str">
        <f>IF(OR('RRP data input'!B8301="",'RRP data input'!B8301=0),"",'RRP data input'!B8301)</f>
        <v/>
      </c>
      <c r="C8300" s="174" t="str">
        <f>IF('RRP data input'!C8301=0,"",'RRP data input'!C8301)</f>
        <v/>
      </c>
      <c r="D8300" s="174" t="str">
        <f>IF('RRP data input'!D8301=0,"",'RRP data input'!D8301)</f>
        <v/>
      </c>
      <c r="E8300" s="174" t="str">
        <f>IFERROR(VLOOKUP(C8300,Mappings!$B$13:$E$31,4,FALSE),"")</f>
        <v/>
      </c>
      <c r="F8300" s="219">
        <f>SUM('RRP data input'!E8301:L8301)</f>
        <v>0</v>
      </c>
      <c r="G8300" s="219">
        <f>SUM('RRP data input'!E8301:P8301)</f>
        <v>0</v>
      </c>
      <c r="H8300" s="143" t="str">
        <f t="shared" si="130"/>
        <v/>
      </c>
    </row>
    <row r="8301" spans="2:8" customFormat="1">
      <c r="B8301" s="185" t="str">
        <f>IF(OR('RRP data input'!B8302="",'RRP data input'!B8302=0),"",'RRP data input'!B8302)</f>
        <v/>
      </c>
      <c r="C8301" s="174" t="str">
        <f>IF('RRP data input'!C8302=0,"",'RRP data input'!C8302)</f>
        <v/>
      </c>
      <c r="D8301" s="174" t="str">
        <f>IF('RRP data input'!D8302=0,"",'RRP data input'!D8302)</f>
        <v/>
      </c>
      <c r="E8301" s="174" t="str">
        <f>IFERROR(VLOOKUP(C8301,Mappings!$B$13:$E$31,4,FALSE),"")</f>
        <v/>
      </c>
      <c r="F8301" s="219">
        <f>SUM('RRP data input'!E8302:L8302)</f>
        <v>0</v>
      </c>
      <c r="G8301" s="219">
        <f>SUM('RRP data input'!E8302:P8302)</f>
        <v>0</v>
      </c>
      <c r="H8301" s="143" t="str">
        <f t="shared" si="130"/>
        <v/>
      </c>
    </row>
    <row r="8302" spans="2:8" customFormat="1">
      <c r="B8302" s="185" t="str">
        <f>IF(OR('RRP data input'!B8303="",'RRP data input'!B8303=0),"",'RRP data input'!B8303)</f>
        <v/>
      </c>
      <c r="C8302" s="174" t="str">
        <f>IF('RRP data input'!C8303=0,"",'RRP data input'!C8303)</f>
        <v/>
      </c>
      <c r="D8302" s="174" t="str">
        <f>IF('RRP data input'!D8303=0,"",'RRP data input'!D8303)</f>
        <v/>
      </c>
      <c r="E8302" s="174" t="str">
        <f>IFERROR(VLOOKUP(C8302,Mappings!$B$13:$E$31,4,FALSE),"")</f>
        <v/>
      </c>
      <c r="F8302" s="219">
        <f>SUM('RRP data input'!E8303:L8303)</f>
        <v>0</v>
      </c>
      <c r="G8302" s="219">
        <f>SUM('RRP data input'!E8303:P8303)</f>
        <v>0</v>
      </c>
      <c r="H8302" s="143" t="str">
        <f t="shared" si="130"/>
        <v/>
      </c>
    </row>
    <row r="8303" spans="2:8" customFormat="1">
      <c r="B8303" s="185" t="str">
        <f>IF(OR('RRP data input'!B8304="",'RRP data input'!B8304=0),"",'RRP data input'!B8304)</f>
        <v/>
      </c>
      <c r="C8303" s="174" t="str">
        <f>IF('RRP data input'!C8304=0,"",'RRP data input'!C8304)</f>
        <v/>
      </c>
      <c r="D8303" s="174" t="str">
        <f>IF('RRP data input'!D8304=0,"",'RRP data input'!D8304)</f>
        <v/>
      </c>
      <c r="E8303" s="174" t="str">
        <f>IFERROR(VLOOKUP(C8303,Mappings!$B$13:$E$31,4,FALSE),"")</f>
        <v/>
      </c>
      <c r="F8303" s="219">
        <f>SUM('RRP data input'!E8304:L8304)</f>
        <v>0</v>
      </c>
      <c r="G8303" s="219">
        <f>SUM('RRP data input'!E8304:P8304)</f>
        <v>0</v>
      </c>
      <c r="H8303" s="143" t="str">
        <f t="shared" si="130"/>
        <v/>
      </c>
    </row>
    <row r="8304" spans="2:8" customFormat="1">
      <c r="B8304" s="185" t="str">
        <f>IF(OR('RRP data input'!B8305="",'RRP data input'!B8305=0),"",'RRP data input'!B8305)</f>
        <v/>
      </c>
      <c r="C8304" s="174" t="str">
        <f>IF('RRP data input'!C8305=0,"",'RRP data input'!C8305)</f>
        <v/>
      </c>
      <c r="D8304" s="174" t="str">
        <f>IF('RRP data input'!D8305=0,"",'RRP data input'!D8305)</f>
        <v/>
      </c>
      <c r="E8304" s="174" t="str">
        <f>IFERROR(VLOOKUP(C8304,Mappings!$B$13:$E$31,4,FALSE),"")</f>
        <v/>
      </c>
      <c r="F8304" s="219">
        <f>SUM('RRP data input'!E8305:L8305)</f>
        <v>0</v>
      </c>
      <c r="G8304" s="219">
        <f>SUM('RRP data input'!E8305:P8305)</f>
        <v>0</v>
      </c>
      <c r="H8304" s="143" t="str">
        <f t="shared" si="130"/>
        <v/>
      </c>
    </row>
    <row r="8305" spans="2:8" customFormat="1">
      <c r="B8305" s="185" t="str">
        <f>IF(OR('RRP data input'!B8306="",'RRP data input'!B8306=0),"",'RRP data input'!B8306)</f>
        <v/>
      </c>
      <c r="C8305" s="174" t="str">
        <f>IF('RRP data input'!C8306=0,"",'RRP data input'!C8306)</f>
        <v/>
      </c>
      <c r="D8305" s="174" t="str">
        <f>IF('RRP data input'!D8306=0,"",'RRP data input'!D8306)</f>
        <v/>
      </c>
      <c r="E8305" s="174" t="str">
        <f>IFERROR(VLOOKUP(C8305,Mappings!$B$13:$E$31,4,FALSE),"")</f>
        <v/>
      </c>
      <c r="F8305" s="219">
        <f>SUM('RRP data input'!E8306:L8306)</f>
        <v>0</v>
      </c>
      <c r="G8305" s="219">
        <f>SUM('RRP data input'!E8306:P8306)</f>
        <v>0</v>
      </c>
      <c r="H8305" s="143" t="str">
        <f t="shared" si="130"/>
        <v/>
      </c>
    </row>
    <row r="8306" spans="2:8" customFormat="1">
      <c r="B8306" s="185" t="str">
        <f>IF(OR('RRP data input'!B8307="",'RRP data input'!B8307=0),"",'RRP data input'!B8307)</f>
        <v/>
      </c>
      <c r="C8306" s="174" t="str">
        <f>IF('RRP data input'!C8307=0,"",'RRP data input'!C8307)</f>
        <v/>
      </c>
      <c r="D8306" s="174" t="str">
        <f>IF('RRP data input'!D8307=0,"",'RRP data input'!D8307)</f>
        <v/>
      </c>
      <c r="E8306" s="174" t="str">
        <f>IFERROR(VLOOKUP(C8306,Mappings!$B$13:$E$31,4,FALSE),"")</f>
        <v/>
      </c>
      <c r="F8306" s="219">
        <f>SUM('RRP data input'!E8307:L8307)</f>
        <v>0</v>
      </c>
      <c r="G8306" s="219">
        <f>SUM('RRP data input'!E8307:P8307)</f>
        <v>0</v>
      </c>
      <c r="H8306" s="143" t="str">
        <f t="shared" si="130"/>
        <v/>
      </c>
    </row>
    <row r="8307" spans="2:8" customFormat="1">
      <c r="B8307" s="185" t="str">
        <f>IF(OR('RRP data input'!B8308="",'RRP data input'!B8308=0),"",'RRP data input'!B8308)</f>
        <v/>
      </c>
      <c r="C8307" s="174" t="str">
        <f>IF('RRP data input'!C8308=0,"",'RRP data input'!C8308)</f>
        <v/>
      </c>
      <c r="D8307" s="174" t="str">
        <f>IF('RRP data input'!D8308=0,"",'RRP data input'!D8308)</f>
        <v/>
      </c>
      <c r="E8307" s="174" t="str">
        <f>IFERROR(VLOOKUP(C8307,Mappings!$B$13:$E$31,4,FALSE),"")</f>
        <v/>
      </c>
      <c r="F8307" s="219">
        <f>SUM('RRP data input'!E8308:L8308)</f>
        <v>0</v>
      </c>
      <c r="G8307" s="219">
        <f>SUM('RRP data input'!E8308:P8308)</f>
        <v>0</v>
      </c>
      <c r="H8307" s="143" t="str">
        <f t="shared" si="130"/>
        <v/>
      </c>
    </row>
    <row r="8308" spans="2:8" customFormat="1">
      <c r="B8308" s="185" t="str">
        <f>IF(OR('RRP data input'!B8309="",'RRP data input'!B8309=0),"",'RRP data input'!B8309)</f>
        <v/>
      </c>
      <c r="C8308" s="174" t="str">
        <f>IF('RRP data input'!C8309=0,"",'RRP data input'!C8309)</f>
        <v/>
      </c>
      <c r="D8308" s="174" t="str">
        <f>IF('RRP data input'!D8309=0,"",'RRP data input'!D8309)</f>
        <v/>
      </c>
      <c r="E8308" s="174" t="str">
        <f>IFERROR(VLOOKUP(C8308,Mappings!$B$13:$E$31,4,FALSE),"")</f>
        <v/>
      </c>
      <c r="F8308" s="219">
        <f>SUM('RRP data input'!E8309:L8309)</f>
        <v>0</v>
      </c>
      <c r="G8308" s="219">
        <f>SUM('RRP data input'!E8309:P8309)</f>
        <v>0</v>
      </c>
      <c r="H8308" s="143" t="str">
        <f t="shared" si="130"/>
        <v/>
      </c>
    </row>
    <row r="8309" spans="2:8" customFormat="1">
      <c r="B8309" s="185" t="str">
        <f>IF(OR('RRP data input'!B8310="",'RRP data input'!B8310=0),"",'RRP data input'!B8310)</f>
        <v/>
      </c>
      <c r="C8309" s="174" t="str">
        <f>IF('RRP data input'!C8310=0,"",'RRP data input'!C8310)</f>
        <v/>
      </c>
      <c r="D8309" s="174" t="str">
        <f>IF('RRP data input'!D8310=0,"",'RRP data input'!D8310)</f>
        <v/>
      </c>
      <c r="E8309" s="174" t="str">
        <f>IFERROR(VLOOKUP(C8309,Mappings!$B$13:$E$31,4,FALSE),"")</f>
        <v/>
      </c>
      <c r="F8309" s="219">
        <f>SUM('RRP data input'!E8310:L8310)</f>
        <v>0</v>
      </c>
      <c r="G8309" s="219">
        <f>SUM('RRP data input'!E8310:P8310)</f>
        <v>0</v>
      </c>
      <c r="H8309" s="143" t="str">
        <f t="shared" si="130"/>
        <v/>
      </c>
    </row>
    <row r="8310" spans="2:8" customFormat="1">
      <c r="B8310" s="185" t="str">
        <f>IF(OR('RRP data input'!B8311="",'RRP data input'!B8311=0),"",'RRP data input'!B8311)</f>
        <v/>
      </c>
      <c r="C8310" s="174" t="str">
        <f>IF('RRP data input'!C8311=0,"",'RRP data input'!C8311)</f>
        <v/>
      </c>
      <c r="D8310" s="174" t="str">
        <f>IF('RRP data input'!D8311=0,"",'RRP data input'!D8311)</f>
        <v/>
      </c>
      <c r="E8310" s="174" t="str">
        <f>IFERROR(VLOOKUP(C8310,Mappings!$B$13:$E$31,4,FALSE),"")</f>
        <v/>
      </c>
      <c r="F8310" s="219">
        <f>SUM('RRP data input'!E8311:L8311)</f>
        <v>0</v>
      </c>
      <c r="G8310" s="219">
        <f>SUM('RRP data input'!E8311:P8311)</f>
        <v>0</v>
      </c>
      <c r="H8310" s="143" t="str">
        <f t="shared" si="130"/>
        <v/>
      </c>
    </row>
    <row r="8311" spans="2:8" customFormat="1">
      <c r="B8311" s="185" t="str">
        <f>IF(OR('RRP data input'!B8312="",'RRP data input'!B8312=0),"",'RRP data input'!B8312)</f>
        <v/>
      </c>
      <c r="C8311" s="174" t="str">
        <f>IF('RRP data input'!C8312=0,"",'RRP data input'!C8312)</f>
        <v/>
      </c>
      <c r="D8311" s="174" t="str">
        <f>IF('RRP data input'!D8312=0,"",'RRP data input'!D8312)</f>
        <v/>
      </c>
      <c r="E8311" s="174" t="str">
        <f>IFERROR(VLOOKUP(C8311,Mappings!$B$13:$E$31,4,FALSE),"")</f>
        <v/>
      </c>
      <c r="F8311" s="219">
        <f>SUM('RRP data input'!E8312:L8312)</f>
        <v>0</v>
      </c>
      <c r="G8311" s="219">
        <f>SUM('RRP data input'!E8312:P8312)</f>
        <v>0</v>
      </c>
      <c r="H8311" s="143" t="str">
        <f t="shared" si="130"/>
        <v/>
      </c>
    </row>
    <row r="8312" spans="2:8" customFormat="1">
      <c r="B8312" s="185" t="str">
        <f>IF(OR('RRP data input'!B8313="",'RRP data input'!B8313=0),"",'RRP data input'!B8313)</f>
        <v/>
      </c>
      <c r="C8312" s="174" t="str">
        <f>IF('RRP data input'!C8313=0,"",'RRP data input'!C8313)</f>
        <v/>
      </c>
      <c r="D8312" s="174" t="str">
        <f>IF('RRP data input'!D8313=0,"",'RRP data input'!D8313)</f>
        <v/>
      </c>
      <c r="E8312" s="174" t="str">
        <f>IFERROR(VLOOKUP(C8312,Mappings!$B$13:$E$31,4,FALSE),"")</f>
        <v/>
      </c>
      <c r="F8312" s="219">
        <f>SUM('RRP data input'!E8313:L8313)</f>
        <v>0</v>
      </c>
      <c r="G8312" s="219">
        <f>SUM('RRP data input'!E8313:P8313)</f>
        <v>0</v>
      </c>
      <c r="H8312" s="143" t="str">
        <f t="shared" si="130"/>
        <v/>
      </c>
    </row>
    <row r="8313" spans="2:8" customFormat="1">
      <c r="B8313" s="185" t="str">
        <f>IF(OR('RRP data input'!B8314="",'RRP data input'!B8314=0),"",'RRP data input'!B8314)</f>
        <v/>
      </c>
      <c r="C8313" s="174" t="str">
        <f>IF('RRP data input'!C8314=0,"",'RRP data input'!C8314)</f>
        <v/>
      </c>
      <c r="D8313" s="174" t="str">
        <f>IF('RRP data input'!D8314=0,"",'RRP data input'!D8314)</f>
        <v/>
      </c>
      <c r="E8313" s="174" t="str">
        <f>IFERROR(VLOOKUP(C8313,Mappings!$B$13:$E$31,4,FALSE),"")</f>
        <v/>
      </c>
      <c r="F8313" s="219">
        <f>SUM('RRP data input'!E8314:L8314)</f>
        <v>0</v>
      </c>
      <c r="G8313" s="219">
        <f>SUM('RRP data input'!E8314:P8314)</f>
        <v>0</v>
      </c>
      <c r="H8313" s="143" t="str">
        <f t="shared" si="130"/>
        <v/>
      </c>
    </row>
    <row r="8314" spans="2:8" customFormat="1">
      <c r="B8314" s="185" t="str">
        <f>IF(OR('RRP data input'!B8315="",'RRP data input'!B8315=0),"",'RRP data input'!B8315)</f>
        <v/>
      </c>
      <c r="C8314" s="174" t="str">
        <f>IF('RRP data input'!C8315=0,"",'RRP data input'!C8315)</f>
        <v/>
      </c>
      <c r="D8314" s="174" t="str">
        <f>IF('RRP data input'!D8315=0,"",'RRP data input'!D8315)</f>
        <v/>
      </c>
      <c r="E8314" s="174" t="str">
        <f>IFERROR(VLOOKUP(C8314,Mappings!$B$13:$E$31,4,FALSE),"")</f>
        <v/>
      </c>
      <c r="F8314" s="219">
        <f>SUM('RRP data input'!E8315:L8315)</f>
        <v>0</v>
      </c>
      <c r="G8314" s="219">
        <f>SUM('RRP data input'!E8315:P8315)</f>
        <v>0</v>
      </c>
      <c r="H8314" s="143" t="str">
        <f t="shared" si="130"/>
        <v/>
      </c>
    </row>
    <row r="8315" spans="2:8" customFormat="1">
      <c r="B8315" s="185" t="str">
        <f>IF(OR('RRP data input'!B8316="",'RRP data input'!B8316=0),"",'RRP data input'!B8316)</f>
        <v/>
      </c>
      <c r="C8315" s="174" t="str">
        <f>IF('RRP data input'!C8316=0,"",'RRP data input'!C8316)</f>
        <v/>
      </c>
      <c r="D8315" s="174" t="str">
        <f>IF('RRP data input'!D8316=0,"",'RRP data input'!D8316)</f>
        <v/>
      </c>
      <c r="E8315" s="174" t="str">
        <f>IFERROR(VLOOKUP(C8315,Mappings!$B$13:$E$31,4,FALSE),"")</f>
        <v/>
      </c>
      <c r="F8315" s="219">
        <f>SUM('RRP data input'!E8316:L8316)</f>
        <v>0</v>
      </c>
      <c r="G8315" s="219">
        <f>SUM('RRP data input'!E8316:P8316)</f>
        <v>0</v>
      </c>
      <c r="H8315" s="143" t="str">
        <f t="shared" si="130"/>
        <v/>
      </c>
    </row>
    <row r="8316" spans="2:8" customFormat="1">
      <c r="B8316" s="185" t="str">
        <f>IF(OR('RRP data input'!B8317="",'RRP data input'!B8317=0),"",'RRP data input'!B8317)</f>
        <v/>
      </c>
      <c r="C8316" s="174" t="str">
        <f>IF('RRP data input'!C8317=0,"",'RRP data input'!C8317)</f>
        <v/>
      </c>
      <c r="D8316" s="174" t="str">
        <f>IF('RRP data input'!D8317=0,"",'RRP data input'!D8317)</f>
        <v/>
      </c>
      <c r="E8316" s="174" t="str">
        <f>IFERROR(VLOOKUP(C8316,Mappings!$B$13:$E$31,4,FALSE),"")</f>
        <v/>
      </c>
      <c r="F8316" s="219">
        <f>SUM('RRP data input'!E8317:L8317)</f>
        <v>0</v>
      </c>
      <c r="G8316" s="219">
        <f>SUM('RRP data input'!E8317:P8317)</f>
        <v>0</v>
      </c>
      <c r="H8316" s="143" t="str">
        <f t="shared" si="130"/>
        <v/>
      </c>
    </row>
    <row r="8317" spans="2:8" customFormat="1">
      <c r="B8317" s="185" t="str">
        <f>IF(OR('RRP data input'!B8318="",'RRP data input'!B8318=0),"",'RRP data input'!B8318)</f>
        <v/>
      </c>
      <c r="C8317" s="174" t="str">
        <f>IF('RRP data input'!C8318=0,"",'RRP data input'!C8318)</f>
        <v/>
      </c>
      <c r="D8317" s="174" t="str">
        <f>IF('RRP data input'!D8318=0,"",'RRP data input'!D8318)</f>
        <v/>
      </c>
      <c r="E8317" s="174" t="str">
        <f>IFERROR(VLOOKUP(C8317,Mappings!$B$13:$E$31,4,FALSE),"")</f>
        <v/>
      </c>
      <c r="F8317" s="219">
        <f>SUM('RRP data input'!E8318:L8318)</f>
        <v>0</v>
      </c>
      <c r="G8317" s="219">
        <f>SUM('RRP data input'!E8318:P8318)</f>
        <v>0</v>
      </c>
      <c r="H8317" s="143" t="str">
        <f t="shared" si="130"/>
        <v/>
      </c>
    </row>
    <row r="8318" spans="2:8" customFormat="1">
      <c r="B8318" s="185" t="str">
        <f>IF(OR('RRP data input'!B8319="",'RRP data input'!B8319=0),"",'RRP data input'!B8319)</f>
        <v/>
      </c>
      <c r="C8318" s="174" t="str">
        <f>IF('RRP data input'!C8319=0,"",'RRP data input'!C8319)</f>
        <v/>
      </c>
      <c r="D8318" s="174" t="str">
        <f>IF('RRP data input'!D8319=0,"",'RRP data input'!D8319)</f>
        <v/>
      </c>
      <c r="E8318" s="174" t="str">
        <f>IFERROR(VLOOKUP(C8318,Mappings!$B$13:$E$31,4,FALSE),"")</f>
        <v/>
      </c>
      <c r="F8318" s="219">
        <f>SUM('RRP data input'!E8319:L8319)</f>
        <v>0</v>
      </c>
      <c r="G8318" s="219">
        <f>SUM('RRP data input'!E8319:P8319)</f>
        <v>0</v>
      </c>
      <c r="H8318" s="143" t="str">
        <f t="shared" si="130"/>
        <v/>
      </c>
    </row>
    <row r="8319" spans="2:8" customFormat="1">
      <c r="B8319" s="185" t="str">
        <f>IF(OR('RRP data input'!B8320="",'RRP data input'!B8320=0),"",'RRP data input'!B8320)</f>
        <v/>
      </c>
      <c r="C8319" s="174" t="str">
        <f>IF('RRP data input'!C8320=0,"",'RRP data input'!C8320)</f>
        <v/>
      </c>
      <c r="D8319" s="174" t="str">
        <f>IF('RRP data input'!D8320=0,"",'RRP data input'!D8320)</f>
        <v/>
      </c>
      <c r="E8319" s="174" t="str">
        <f>IFERROR(VLOOKUP(C8319,Mappings!$B$13:$E$31,4,FALSE),"")</f>
        <v/>
      </c>
      <c r="F8319" s="219">
        <f>SUM('RRP data input'!E8320:L8320)</f>
        <v>0</v>
      </c>
      <c r="G8319" s="219">
        <f>SUM('RRP data input'!E8320:P8320)</f>
        <v>0</v>
      </c>
      <c r="H8319" s="143" t="str">
        <f t="shared" si="130"/>
        <v/>
      </c>
    </row>
    <row r="8320" spans="2:8" customFormat="1">
      <c r="B8320" s="185" t="str">
        <f>IF(OR('RRP data input'!B8321="",'RRP data input'!B8321=0),"",'RRP data input'!B8321)</f>
        <v/>
      </c>
      <c r="C8320" s="174" t="str">
        <f>IF('RRP data input'!C8321=0,"",'RRP data input'!C8321)</f>
        <v/>
      </c>
      <c r="D8320" s="174" t="str">
        <f>IF('RRP data input'!D8321=0,"",'RRP data input'!D8321)</f>
        <v/>
      </c>
      <c r="E8320" s="174" t="str">
        <f>IFERROR(VLOOKUP(C8320,Mappings!$B$13:$E$31,4,FALSE),"")</f>
        <v/>
      </c>
      <c r="F8320" s="219">
        <f>SUM('RRP data input'!E8321:L8321)</f>
        <v>0</v>
      </c>
      <c r="G8320" s="219">
        <f>SUM('RRP data input'!E8321:P8321)</f>
        <v>0</v>
      </c>
      <c r="H8320" s="143" t="str">
        <f t="shared" si="130"/>
        <v/>
      </c>
    </row>
    <row r="8321" spans="2:8" customFormat="1">
      <c r="B8321" s="185" t="str">
        <f>IF(OR('RRP data input'!B8322="",'RRP data input'!B8322=0),"",'RRP data input'!B8322)</f>
        <v/>
      </c>
      <c r="C8321" s="174" t="str">
        <f>IF('RRP data input'!C8322=0,"",'RRP data input'!C8322)</f>
        <v/>
      </c>
      <c r="D8321" s="174" t="str">
        <f>IF('RRP data input'!D8322=0,"",'RRP data input'!D8322)</f>
        <v/>
      </c>
      <c r="E8321" s="174" t="str">
        <f>IFERROR(VLOOKUP(C8321,Mappings!$B$13:$E$31,4,FALSE),"")</f>
        <v/>
      </c>
      <c r="F8321" s="219">
        <f>SUM('RRP data input'!E8322:L8322)</f>
        <v>0</v>
      </c>
      <c r="G8321" s="219">
        <f>SUM('RRP data input'!E8322:P8322)</f>
        <v>0</v>
      </c>
      <c r="H8321" s="143" t="str">
        <f t="shared" si="130"/>
        <v/>
      </c>
    </row>
    <row r="8322" spans="2:8" customFormat="1">
      <c r="B8322" s="185" t="str">
        <f>IF(OR('RRP data input'!B8323="",'RRP data input'!B8323=0),"",'RRP data input'!B8323)</f>
        <v/>
      </c>
      <c r="C8322" s="174" t="str">
        <f>IF('RRP data input'!C8323=0,"",'RRP data input'!C8323)</f>
        <v/>
      </c>
      <c r="D8322" s="174" t="str">
        <f>IF('RRP data input'!D8323=0,"",'RRP data input'!D8323)</f>
        <v/>
      </c>
      <c r="E8322" s="174" t="str">
        <f>IFERROR(VLOOKUP(C8322,Mappings!$B$13:$E$31,4,FALSE),"")</f>
        <v/>
      </c>
      <c r="F8322" s="219">
        <f>SUM('RRP data input'!E8323:L8323)</f>
        <v>0</v>
      </c>
      <c r="G8322" s="219">
        <f>SUM('RRP data input'!E8323:P8323)</f>
        <v>0</v>
      </c>
      <c r="H8322" s="143" t="str">
        <f t="shared" si="130"/>
        <v/>
      </c>
    </row>
    <row r="8323" spans="2:8" customFormat="1">
      <c r="B8323" s="185" t="str">
        <f>IF(OR('RRP data input'!B8324="",'RRP data input'!B8324=0),"",'RRP data input'!B8324)</f>
        <v/>
      </c>
      <c r="C8323" s="174" t="str">
        <f>IF('RRP data input'!C8324=0,"",'RRP data input'!C8324)</f>
        <v/>
      </c>
      <c r="D8323" s="174" t="str">
        <f>IF('RRP data input'!D8324=0,"",'RRP data input'!D8324)</f>
        <v/>
      </c>
      <c r="E8323" s="174" t="str">
        <f>IFERROR(VLOOKUP(C8323,Mappings!$B$13:$E$31,4,FALSE),"")</f>
        <v/>
      </c>
      <c r="F8323" s="219">
        <f>SUM('RRP data input'!E8324:L8324)</f>
        <v>0</v>
      </c>
      <c r="G8323" s="219">
        <f>SUM('RRP data input'!E8324:P8324)</f>
        <v>0</v>
      </c>
      <c r="H8323" s="143" t="str">
        <f t="shared" si="130"/>
        <v/>
      </c>
    </row>
    <row r="8324" spans="2:8" customFormat="1">
      <c r="B8324" s="185" t="str">
        <f>IF(OR('RRP data input'!B8325="",'RRP data input'!B8325=0),"",'RRP data input'!B8325)</f>
        <v/>
      </c>
      <c r="C8324" s="174" t="str">
        <f>IF('RRP data input'!C8325=0,"",'RRP data input'!C8325)</f>
        <v/>
      </c>
      <c r="D8324" s="174" t="str">
        <f>IF('RRP data input'!D8325=0,"",'RRP data input'!D8325)</f>
        <v/>
      </c>
      <c r="E8324" s="174" t="str">
        <f>IFERROR(VLOOKUP(C8324,Mappings!$B$13:$E$31,4,FALSE),"")</f>
        <v/>
      </c>
      <c r="F8324" s="219">
        <f>SUM('RRP data input'!E8325:L8325)</f>
        <v>0</v>
      </c>
      <c r="G8324" s="219">
        <f>SUM('RRP data input'!E8325:P8325)</f>
        <v>0</v>
      </c>
      <c r="H8324" s="143" t="str">
        <f t="shared" si="130"/>
        <v/>
      </c>
    </row>
    <row r="8325" spans="2:8" customFormat="1">
      <c r="B8325" s="185" t="str">
        <f>IF(OR('RRP data input'!B8326="",'RRP data input'!B8326=0),"",'RRP data input'!B8326)</f>
        <v/>
      </c>
      <c r="C8325" s="174" t="str">
        <f>IF('RRP data input'!C8326=0,"",'RRP data input'!C8326)</f>
        <v/>
      </c>
      <c r="D8325" s="174" t="str">
        <f>IF('RRP data input'!D8326=0,"",'RRP data input'!D8326)</f>
        <v/>
      </c>
      <c r="E8325" s="174" t="str">
        <f>IFERROR(VLOOKUP(C8325,Mappings!$B$13:$E$31,4,FALSE),"")</f>
        <v/>
      </c>
      <c r="F8325" s="219">
        <f>SUM('RRP data input'!E8326:L8326)</f>
        <v>0</v>
      </c>
      <c r="G8325" s="219">
        <f>SUM('RRP data input'!E8326:P8326)</f>
        <v>0</v>
      </c>
      <c r="H8325" s="143" t="str">
        <f t="shared" si="130"/>
        <v/>
      </c>
    </row>
    <row r="8326" spans="2:8" customFormat="1">
      <c r="B8326" s="185" t="str">
        <f>IF(OR('RRP data input'!B8327="",'RRP data input'!B8327=0),"",'RRP data input'!B8327)</f>
        <v/>
      </c>
      <c r="C8326" s="174" t="str">
        <f>IF('RRP data input'!C8327=0,"",'RRP data input'!C8327)</f>
        <v/>
      </c>
      <c r="D8326" s="174" t="str">
        <f>IF('RRP data input'!D8327=0,"",'RRP data input'!D8327)</f>
        <v/>
      </c>
      <c r="E8326" s="174" t="str">
        <f>IFERROR(VLOOKUP(C8326,Mappings!$B$13:$E$31,4,FALSE),"")</f>
        <v/>
      </c>
      <c r="F8326" s="219">
        <f>SUM('RRP data input'!E8327:L8327)</f>
        <v>0</v>
      </c>
      <c r="G8326" s="219">
        <f>SUM('RRP data input'!E8327:P8327)</f>
        <v>0</v>
      </c>
      <c r="H8326" s="143" t="str">
        <f t="shared" si="130"/>
        <v/>
      </c>
    </row>
    <row r="8327" spans="2:8" customFormat="1">
      <c r="B8327" s="185" t="str">
        <f>IF(OR('RRP data input'!B8328="",'RRP data input'!B8328=0),"",'RRP data input'!B8328)</f>
        <v/>
      </c>
      <c r="C8327" s="174" t="str">
        <f>IF('RRP data input'!C8328=0,"",'RRP data input'!C8328)</f>
        <v/>
      </c>
      <c r="D8327" s="174" t="str">
        <f>IF('RRP data input'!D8328=0,"",'RRP data input'!D8328)</f>
        <v/>
      </c>
      <c r="E8327" s="174" t="str">
        <f>IFERROR(VLOOKUP(C8327,Mappings!$B$13:$E$31,4,FALSE),"")</f>
        <v/>
      </c>
      <c r="F8327" s="219">
        <f>SUM('RRP data input'!E8328:L8328)</f>
        <v>0</v>
      </c>
      <c r="G8327" s="219">
        <f>SUM('RRP data input'!E8328:P8328)</f>
        <v>0</v>
      </c>
      <c r="H8327" s="143" t="str">
        <f t="shared" si="130"/>
        <v/>
      </c>
    </row>
    <row r="8328" spans="2:8" customFormat="1">
      <c r="B8328" s="185" t="str">
        <f>IF(OR('RRP data input'!B8329="",'RRP data input'!B8329=0),"",'RRP data input'!B8329)</f>
        <v/>
      </c>
      <c r="C8328" s="174" t="str">
        <f>IF('RRP data input'!C8329=0,"",'RRP data input'!C8329)</f>
        <v/>
      </c>
      <c r="D8328" s="174" t="str">
        <f>IF('RRP data input'!D8329=0,"",'RRP data input'!D8329)</f>
        <v/>
      </c>
      <c r="E8328" s="174" t="str">
        <f>IFERROR(VLOOKUP(C8328,Mappings!$B$13:$E$31,4,FALSE),"")</f>
        <v/>
      </c>
      <c r="F8328" s="219">
        <f>SUM('RRP data input'!E8329:L8329)</f>
        <v>0</v>
      </c>
      <c r="G8328" s="219">
        <f>SUM('RRP data input'!E8329:P8329)</f>
        <v>0</v>
      </c>
      <c r="H8328" s="143" t="str">
        <f t="shared" si="130"/>
        <v/>
      </c>
    </row>
    <row r="8329" spans="2:8" customFormat="1">
      <c r="B8329" s="185" t="str">
        <f>IF(OR('RRP data input'!B8330="",'RRP data input'!B8330=0),"",'RRP data input'!B8330)</f>
        <v/>
      </c>
      <c r="C8329" s="174" t="str">
        <f>IF('RRP data input'!C8330=0,"",'RRP data input'!C8330)</f>
        <v/>
      </c>
      <c r="D8329" s="174" t="str">
        <f>IF('RRP data input'!D8330=0,"",'RRP data input'!D8330)</f>
        <v/>
      </c>
      <c r="E8329" s="174" t="str">
        <f>IFERROR(VLOOKUP(C8329,Mappings!$B$13:$E$31,4,FALSE),"")</f>
        <v/>
      </c>
      <c r="F8329" s="219">
        <f>SUM('RRP data input'!E8330:L8330)</f>
        <v>0</v>
      </c>
      <c r="G8329" s="219">
        <f>SUM('RRP data input'!E8330:P8330)</f>
        <v>0</v>
      </c>
      <c r="H8329" s="143" t="str">
        <f t="shared" ref="H8329:H8392" si="131">IF(OR(C8329="LVSSA",C8329="LVSSB",C8329="LVAL"),"LV",C8329)</f>
        <v/>
      </c>
    </row>
    <row r="8330" spans="2:8" customFormat="1">
      <c r="B8330" s="185" t="str">
        <f>IF(OR('RRP data input'!B8331="",'RRP data input'!B8331=0),"",'RRP data input'!B8331)</f>
        <v/>
      </c>
      <c r="C8330" s="174" t="str">
        <f>IF('RRP data input'!C8331=0,"",'RRP data input'!C8331)</f>
        <v/>
      </c>
      <c r="D8330" s="174" t="str">
        <f>IF('RRP data input'!D8331=0,"",'RRP data input'!D8331)</f>
        <v/>
      </c>
      <c r="E8330" s="174" t="str">
        <f>IFERROR(VLOOKUP(C8330,Mappings!$B$13:$E$31,4,FALSE),"")</f>
        <v/>
      </c>
      <c r="F8330" s="219">
        <f>SUM('RRP data input'!E8331:L8331)</f>
        <v>0</v>
      </c>
      <c r="G8330" s="219">
        <f>SUM('RRP data input'!E8331:P8331)</f>
        <v>0</v>
      </c>
      <c r="H8330" s="143" t="str">
        <f t="shared" si="131"/>
        <v/>
      </c>
    </row>
    <row r="8331" spans="2:8" customFormat="1">
      <c r="B8331" s="185" t="str">
        <f>IF(OR('RRP data input'!B8332="",'RRP data input'!B8332=0),"",'RRP data input'!B8332)</f>
        <v/>
      </c>
      <c r="C8331" s="174" t="str">
        <f>IF('RRP data input'!C8332=0,"",'RRP data input'!C8332)</f>
        <v/>
      </c>
      <c r="D8331" s="174" t="str">
        <f>IF('RRP data input'!D8332=0,"",'RRP data input'!D8332)</f>
        <v/>
      </c>
      <c r="E8331" s="174" t="str">
        <f>IFERROR(VLOOKUP(C8331,Mappings!$B$13:$E$31,4,FALSE),"")</f>
        <v/>
      </c>
      <c r="F8331" s="219">
        <f>SUM('RRP data input'!E8332:L8332)</f>
        <v>0</v>
      </c>
      <c r="G8331" s="219">
        <f>SUM('RRP data input'!E8332:P8332)</f>
        <v>0</v>
      </c>
      <c r="H8331" s="143" t="str">
        <f t="shared" si="131"/>
        <v/>
      </c>
    </row>
    <row r="8332" spans="2:8" customFormat="1">
      <c r="B8332" s="185" t="str">
        <f>IF(OR('RRP data input'!B8333="",'RRP data input'!B8333=0),"",'RRP data input'!B8333)</f>
        <v/>
      </c>
      <c r="C8332" s="174" t="str">
        <f>IF('RRP data input'!C8333=0,"",'RRP data input'!C8333)</f>
        <v/>
      </c>
      <c r="D8332" s="174" t="str">
        <f>IF('RRP data input'!D8333=0,"",'RRP data input'!D8333)</f>
        <v/>
      </c>
      <c r="E8332" s="174" t="str">
        <f>IFERROR(VLOOKUP(C8332,Mappings!$B$13:$E$31,4,FALSE),"")</f>
        <v/>
      </c>
      <c r="F8332" s="219">
        <f>SUM('RRP data input'!E8333:L8333)</f>
        <v>0</v>
      </c>
      <c r="G8332" s="219">
        <f>SUM('RRP data input'!E8333:P8333)</f>
        <v>0</v>
      </c>
      <c r="H8332" s="143" t="str">
        <f t="shared" si="131"/>
        <v/>
      </c>
    </row>
    <row r="8333" spans="2:8" customFormat="1">
      <c r="B8333" s="185" t="str">
        <f>IF(OR('RRP data input'!B8334="",'RRP data input'!B8334=0),"",'RRP data input'!B8334)</f>
        <v/>
      </c>
      <c r="C8333" s="174" t="str">
        <f>IF('RRP data input'!C8334=0,"",'RRP data input'!C8334)</f>
        <v/>
      </c>
      <c r="D8333" s="174" t="str">
        <f>IF('RRP data input'!D8334=0,"",'RRP data input'!D8334)</f>
        <v/>
      </c>
      <c r="E8333" s="174" t="str">
        <f>IFERROR(VLOOKUP(C8333,Mappings!$B$13:$E$31,4,FALSE),"")</f>
        <v/>
      </c>
      <c r="F8333" s="219">
        <f>SUM('RRP data input'!E8334:L8334)</f>
        <v>0</v>
      </c>
      <c r="G8333" s="219">
        <f>SUM('RRP data input'!E8334:P8334)</f>
        <v>0</v>
      </c>
      <c r="H8333" s="143" t="str">
        <f t="shared" si="131"/>
        <v/>
      </c>
    </row>
    <row r="8334" spans="2:8" customFormat="1">
      <c r="B8334" s="185" t="str">
        <f>IF(OR('RRP data input'!B8335="",'RRP data input'!B8335=0),"",'RRP data input'!B8335)</f>
        <v/>
      </c>
      <c r="C8334" s="174" t="str">
        <f>IF('RRP data input'!C8335=0,"",'RRP data input'!C8335)</f>
        <v/>
      </c>
      <c r="D8334" s="174" t="str">
        <f>IF('RRP data input'!D8335=0,"",'RRP data input'!D8335)</f>
        <v/>
      </c>
      <c r="E8334" s="174" t="str">
        <f>IFERROR(VLOOKUP(C8334,Mappings!$B$13:$E$31,4,FALSE),"")</f>
        <v/>
      </c>
      <c r="F8334" s="219">
        <f>SUM('RRP data input'!E8335:L8335)</f>
        <v>0</v>
      </c>
      <c r="G8334" s="219">
        <f>SUM('RRP data input'!E8335:P8335)</f>
        <v>0</v>
      </c>
      <c r="H8334" s="143" t="str">
        <f t="shared" si="131"/>
        <v/>
      </c>
    </row>
    <row r="8335" spans="2:8" customFormat="1">
      <c r="B8335" s="185" t="str">
        <f>IF(OR('RRP data input'!B8336="",'RRP data input'!B8336=0),"",'RRP data input'!B8336)</f>
        <v/>
      </c>
      <c r="C8335" s="174" t="str">
        <f>IF('RRP data input'!C8336=0,"",'RRP data input'!C8336)</f>
        <v/>
      </c>
      <c r="D8335" s="174" t="str">
        <f>IF('RRP data input'!D8336=0,"",'RRP data input'!D8336)</f>
        <v/>
      </c>
      <c r="E8335" s="174" t="str">
        <f>IFERROR(VLOOKUP(C8335,Mappings!$B$13:$E$31,4,FALSE),"")</f>
        <v/>
      </c>
      <c r="F8335" s="219">
        <f>SUM('RRP data input'!E8336:L8336)</f>
        <v>0</v>
      </c>
      <c r="G8335" s="219">
        <f>SUM('RRP data input'!E8336:P8336)</f>
        <v>0</v>
      </c>
      <c r="H8335" s="143" t="str">
        <f t="shared" si="131"/>
        <v/>
      </c>
    </row>
    <row r="8336" spans="2:8" customFormat="1">
      <c r="B8336" s="185" t="str">
        <f>IF(OR('RRP data input'!B8337="",'RRP data input'!B8337=0),"",'RRP data input'!B8337)</f>
        <v/>
      </c>
      <c r="C8336" s="174" t="str">
        <f>IF('RRP data input'!C8337=0,"",'RRP data input'!C8337)</f>
        <v/>
      </c>
      <c r="D8336" s="174" t="str">
        <f>IF('RRP data input'!D8337=0,"",'RRP data input'!D8337)</f>
        <v/>
      </c>
      <c r="E8336" s="174" t="str">
        <f>IFERROR(VLOOKUP(C8336,Mappings!$B$13:$E$31,4,FALSE),"")</f>
        <v/>
      </c>
      <c r="F8336" s="219">
        <f>SUM('RRP data input'!E8337:L8337)</f>
        <v>0</v>
      </c>
      <c r="G8336" s="219">
        <f>SUM('RRP data input'!E8337:P8337)</f>
        <v>0</v>
      </c>
      <c r="H8336" s="143" t="str">
        <f t="shared" si="131"/>
        <v/>
      </c>
    </row>
    <row r="8337" spans="2:8" customFormat="1">
      <c r="B8337" s="185" t="str">
        <f>IF(OR('RRP data input'!B8338="",'RRP data input'!B8338=0),"",'RRP data input'!B8338)</f>
        <v/>
      </c>
      <c r="C8337" s="174" t="str">
        <f>IF('RRP data input'!C8338=0,"",'RRP data input'!C8338)</f>
        <v/>
      </c>
      <c r="D8337" s="174" t="str">
        <f>IF('RRP data input'!D8338=0,"",'RRP data input'!D8338)</f>
        <v/>
      </c>
      <c r="E8337" s="174" t="str">
        <f>IFERROR(VLOOKUP(C8337,Mappings!$B$13:$E$31,4,FALSE),"")</f>
        <v/>
      </c>
      <c r="F8337" s="219">
        <f>SUM('RRP data input'!E8338:L8338)</f>
        <v>0</v>
      </c>
      <c r="G8337" s="219">
        <f>SUM('RRP data input'!E8338:P8338)</f>
        <v>0</v>
      </c>
      <c r="H8337" s="143" t="str">
        <f t="shared" si="131"/>
        <v/>
      </c>
    </row>
    <row r="8338" spans="2:8" customFormat="1">
      <c r="B8338" s="185" t="str">
        <f>IF(OR('RRP data input'!B8339="",'RRP data input'!B8339=0),"",'RRP data input'!B8339)</f>
        <v/>
      </c>
      <c r="C8338" s="174" t="str">
        <f>IF('RRP data input'!C8339=0,"",'RRP data input'!C8339)</f>
        <v/>
      </c>
      <c r="D8338" s="174" t="str">
        <f>IF('RRP data input'!D8339=0,"",'RRP data input'!D8339)</f>
        <v/>
      </c>
      <c r="E8338" s="174" t="str">
        <f>IFERROR(VLOOKUP(C8338,Mappings!$B$13:$E$31,4,FALSE),"")</f>
        <v/>
      </c>
      <c r="F8338" s="219">
        <f>SUM('RRP data input'!E8339:L8339)</f>
        <v>0</v>
      </c>
      <c r="G8338" s="219">
        <f>SUM('RRP data input'!E8339:P8339)</f>
        <v>0</v>
      </c>
      <c r="H8338" s="143" t="str">
        <f t="shared" si="131"/>
        <v/>
      </c>
    </row>
    <row r="8339" spans="2:8" customFormat="1">
      <c r="B8339" s="185" t="str">
        <f>IF(OR('RRP data input'!B8340="",'RRP data input'!B8340=0),"",'RRP data input'!B8340)</f>
        <v/>
      </c>
      <c r="C8339" s="174" t="str">
        <f>IF('RRP data input'!C8340=0,"",'RRP data input'!C8340)</f>
        <v/>
      </c>
      <c r="D8339" s="174" t="str">
        <f>IF('RRP data input'!D8340=0,"",'RRP data input'!D8340)</f>
        <v/>
      </c>
      <c r="E8339" s="174" t="str">
        <f>IFERROR(VLOOKUP(C8339,Mappings!$B$13:$E$31,4,FALSE),"")</f>
        <v/>
      </c>
      <c r="F8339" s="219">
        <f>SUM('RRP data input'!E8340:L8340)</f>
        <v>0</v>
      </c>
      <c r="G8339" s="219">
        <f>SUM('RRP data input'!E8340:P8340)</f>
        <v>0</v>
      </c>
      <c r="H8339" s="143" t="str">
        <f t="shared" si="131"/>
        <v/>
      </c>
    </row>
    <row r="8340" spans="2:8" customFormat="1">
      <c r="B8340" s="185" t="str">
        <f>IF(OR('RRP data input'!B8341="",'RRP data input'!B8341=0),"",'RRP data input'!B8341)</f>
        <v/>
      </c>
      <c r="C8340" s="174" t="str">
        <f>IF('RRP data input'!C8341=0,"",'RRP data input'!C8341)</f>
        <v/>
      </c>
      <c r="D8340" s="174" t="str">
        <f>IF('RRP data input'!D8341=0,"",'RRP data input'!D8341)</f>
        <v/>
      </c>
      <c r="E8340" s="174" t="str">
        <f>IFERROR(VLOOKUP(C8340,Mappings!$B$13:$E$31,4,FALSE),"")</f>
        <v/>
      </c>
      <c r="F8340" s="219">
        <f>SUM('RRP data input'!E8341:L8341)</f>
        <v>0</v>
      </c>
      <c r="G8340" s="219">
        <f>SUM('RRP data input'!E8341:P8341)</f>
        <v>0</v>
      </c>
      <c r="H8340" s="143" t="str">
        <f t="shared" si="131"/>
        <v/>
      </c>
    </row>
    <row r="8341" spans="2:8" customFormat="1">
      <c r="B8341" s="185" t="str">
        <f>IF(OR('RRP data input'!B8342="",'RRP data input'!B8342=0),"",'RRP data input'!B8342)</f>
        <v/>
      </c>
      <c r="C8341" s="174" t="str">
        <f>IF('RRP data input'!C8342=0,"",'RRP data input'!C8342)</f>
        <v/>
      </c>
      <c r="D8341" s="174" t="str">
        <f>IF('RRP data input'!D8342=0,"",'RRP data input'!D8342)</f>
        <v/>
      </c>
      <c r="E8341" s="174" t="str">
        <f>IFERROR(VLOOKUP(C8341,Mappings!$B$13:$E$31,4,FALSE),"")</f>
        <v/>
      </c>
      <c r="F8341" s="219">
        <f>SUM('RRP data input'!E8342:L8342)</f>
        <v>0</v>
      </c>
      <c r="G8341" s="219">
        <f>SUM('RRP data input'!E8342:P8342)</f>
        <v>0</v>
      </c>
      <c r="H8341" s="143" t="str">
        <f t="shared" si="131"/>
        <v/>
      </c>
    </row>
    <row r="8342" spans="2:8" customFormat="1">
      <c r="B8342" s="185" t="str">
        <f>IF(OR('RRP data input'!B8343="",'RRP data input'!B8343=0),"",'RRP data input'!B8343)</f>
        <v/>
      </c>
      <c r="C8342" s="174" t="str">
        <f>IF('RRP data input'!C8343=0,"",'RRP data input'!C8343)</f>
        <v/>
      </c>
      <c r="D8342" s="174" t="str">
        <f>IF('RRP data input'!D8343=0,"",'RRP data input'!D8343)</f>
        <v/>
      </c>
      <c r="E8342" s="174" t="str">
        <f>IFERROR(VLOOKUP(C8342,Mappings!$B$13:$E$31,4,FALSE),"")</f>
        <v/>
      </c>
      <c r="F8342" s="219">
        <f>SUM('RRP data input'!E8343:L8343)</f>
        <v>0</v>
      </c>
      <c r="G8342" s="219">
        <f>SUM('RRP data input'!E8343:P8343)</f>
        <v>0</v>
      </c>
      <c r="H8342" s="143" t="str">
        <f t="shared" si="131"/>
        <v/>
      </c>
    </row>
    <row r="8343" spans="2:8" customFormat="1">
      <c r="B8343" s="185" t="str">
        <f>IF(OR('RRP data input'!B8344="",'RRP data input'!B8344=0),"",'RRP data input'!B8344)</f>
        <v/>
      </c>
      <c r="C8343" s="174" t="str">
        <f>IF('RRP data input'!C8344=0,"",'RRP data input'!C8344)</f>
        <v/>
      </c>
      <c r="D8343" s="174" t="str">
        <f>IF('RRP data input'!D8344=0,"",'RRP data input'!D8344)</f>
        <v/>
      </c>
      <c r="E8343" s="174" t="str">
        <f>IFERROR(VLOOKUP(C8343,Mappings!$B$13:$E$31,4,FALSE),"")</f>
        <v/>
      </c>
      <c r="F8343" s="219">
        <f>SUM('RRP data input'!E8344:L8344)</f>
        <v>0</v>
      </c>
      <c r="G8343" s="219">
        <f>SUM('RRP data input'!E8344:P8344)</f>
        <v>0</v>
      </c>
      <c r="H8343" s="143" t="str">
        <f t="shared" si="131"/>
        <v/>
      </c>
    </row>
    <row r="8344" spans="2:8" customFormat="1">
      <c r="B8344" s="185" t="str">
        <f>IF(OR('RRP data input'!B8345="",'RRP data input'!B8345=0),"",'RRP data input'!B8345)</f>
        <v/>
      </c>
      <c r="C8344" s="174" t="str">
        <f>IF('RRP data input'!C8345=0,"",'RRP data input'!C8345)</f>
        <v/>
      </c>
      <c r="D8344" s="174" t="str">
        <f>IF('RRP data input'!D8345=0,"",'RRP data input'!D8345)</f>
        <v/>
      </c>
      <c r="E8344" s="174" t="str">
        <f>IFERROR(VLOOKUP(C8344,Mappings!$B$13:$E$31,4,FALSE),"")</f>
        <v/>
      </c>
      <c r="F8344" s="219">
        <f>SUM('RRP data input'!E8345:L8345)</f>
        <v>0</v>
      </c>
      <c r="G8344" s="219">
        <f>SUM('RRP data input'!E8345:P8345)</f>
        <v>0</v>
      </c>
      <c r="H8344" s="143" t="str">
        <f t="shared" si="131"/>
        <v/>
      </c>
    </row>
    <row r="8345" spans="2:8" customFormat="1">
      <c r="B8345" s="185" t="str">
        <f>IF(OR('RRP data input'!B8346="",'RRP data input'!B8346=0),"",'RRP data input'!B8346)</f>
        <v/>
      </c>
      <c r="C8345" s="174" t="str">
        <f>IF('RRP data input'!C8346=0,"",'RRP data input'!C8346)</f>
        <v/>
      </c>
      <c r="D8345" s="174" t="str">
        <f>IF('RRP data input'!D8346=0,"",'RRP data input'!D8346)</f>
        <v/>
      </c>
      <c r="E8345" s="174" t="str">
        <f>IFERROR(VLOOKUP(C8345,Mappings!$B$13:$E$31,4,FALSE),"")</f>
        <v/>
      </c>
      <c r="F8345" s="219">
        <f>SUM('RRP data input'!E8346:L8346)</f>
        <v>0</v>
      </c>
      <c r="G8345" s="219">
        <f>SUM('RRP data input'!E8346:P8346)</f>
        <v>0</v>
      </c>
      <c r="H8345" s="143" t="str">
        <f t="shared" si="131"/>
        <v/>
      </c>
    </row>
    <row r="8346" spans="2:8" customFormat="1">
      <c r="B8346" s="185" t="str">
        <f>IF(OR('RRP data input'!B8347="",'RRP data input'!B8347=0),"",'RRP data input'!B8347)</f>
        <v/>
      </c>
      <c r="C8346" s="174" t="str">
        <f>IF('RRP data input'!C8347=0,"",'RRP data input'!C8347)</f>
        <v/>
      </c>
      <c r="D8346" s="174" t="str">
        <f>IF('RRP data input'!D8347=0,"",'RRP data input'!D8347)</f>
        <v/>
      </c>
      <c r="E8346" s="174" t="str">
        <f>IFERROR(VLOOKUP(C8346,Mappings!$B$13:$E$31,4,FALSE),"")</f>
        <v/>
      </c>
      <c r="F8346" s="219">
        <f>SUM('RRP data input'!E8347:L8347)</f>
        <v>0</v>
      </c>
      <c r="G8346" s="219">
        <f>SUM('RRP data input'!E8347:P8347)</f>
        <v>0</v>
      </c>
      <c r="H8346" s="143" t="str">
        <f t="shared" si="131"/>
        <v/>
      </c>
    </row>
    <row r="8347" spans="2:8" customFormat="1">
      <c r="B8347" s="185" t="str">
        <f>IF(OR('RRP data input'!B8348="",'RRP data input'!B8348=0),"",'RRP data input'!B8348)</f>
        <v/>
      </c>
      <c r="C8347" s="174" t="str">
        <f>IF('RRP data input'!C8348=0,"",'RRP data input'!C8348)</f>
        <v/>
      </c>
      <c r="D8347" s="174" t="str">
        <f>IF('RRP data input'!D8348=0,"",'RRP data input'!D8348)</f>
        <v/>
      </c>
      <c r="E8347" s="174" t="str">
        <f>IFERROR(VLOOKUP(C8347,Mappings!$B$13:$E$31,4,FALSE),"")</f>
        <v/>
      </c>
      <c r="F8347" s="219">
        <f>SUM('RRP data input'!E8348:L8348)</f>
        <v>0</v>
      </c>
      <c r="G8347" s="219">
        <f>SUM('RRP data input'!E8348:P8348)</f>
        <v>0</v>
      </c>
      <c r="H8347" s="143" t="str">
        <f t="shared" si="131"/>
        <v/>
      </c>
    </row>
    <row r="8348" spans="2:8" customFormat="1">
      <c r="B8348" s="185" t="str">
        <f>IF(OR('RRP data input'!B8349="",'RRP data input'!B8349=0),"",'RRP data input'!B8349)</f>
        <v/>
      </c>
      <c r="C8348" s="174" t="str">
        <f>IF('RRP data input'!C8349=0,"",'RRP data input'!C8349)</f>
        <v/>
      </c>
      <c r="D8348" s="174" t="str">
        <f>IF('RRP data input'!D8349=0,"",'RRP data input'!D8349)</f>
        <v/>
      </c>
      <c r="E8348" s="174" t="str">
        <f>IFERROR(VLOOKUP(C8348,Mappings!$B$13:$E$31,4,FALSE),"")</f>
        <v/>
      </c>
      <c r="F8348" s="219">
        <f>SUM('RRP data input'!E8349:L8349)</f>
        <v>0</v>
      </c>
      <c r="G8348" s="219">
        <f>SUM('RRP data input'!E8349:P8349)</f>
        <v>0</v>
      </c>
      <c r="H8348" s="143" t="str">
        <f t="shared" si="131"/>
        <v/>
      </c>
    </row>
    <row r="8349" spans="2:8" customFormat="1">
      <c r="B8349" s="185" t="str">
        <f>IF(OR('RRP data input'!B8350="",'RRP data input'!B8350=0),"",'RRP data input'!B8350)</f>
        <v/>
      </c>
      <c r="C8349" s="174" t="str">
        <f>IF('RRP data input'!C8350=0,"",'RRP data input'!C8350)</f>
        <v/>
      </c>
      <c r="D8349" s="174" t="str">
        <f>IF('RRP data input'!D8350=0,"",'RRP data input'!D8350)</f>
        <v/>
      </c>
      <c r="E8349" s="174" t="str">
        <f>IFERROR(VLOOKUP(C8349,Mappings!$B$13:$E$31,4,FALSE),"")</f>
        <v/>
      </c>
      <c r="F8349" s="219">
        <f>SUM('RRP data input'!E8350:L8350)</f>
        <v>0</v>
      </c>
      <c r="G8349" s="219">
        <f>SUM('RRP data input'!E8350:P8350)</f>
        <v>0</v>
      </c>
      <c r="H8349" s="143" t="str">
        <f t="shared" si="131"/>
        <v/>
      </c>
    </row>
    <row r="8350" spans="2:8" customFormat="1">
      <c r="B8350" s="185" t="str">
        <f>IF(OR('RRP data input'!B8351="",'RRP data input'!B8351=0),"",'RRP data input'!B8351)</f>
        <v/>
      </c>
      <c r="C8350" s="174" t="str">
        <f>IF('RRP data input'!C8351=0,"",'RRP data input'!C8351)</f>
        <v/>
      </c>
      <c r="D8350" s="174" t="str">
        <f>IF('RRP data input'!D8351=0,"",'RRP data input'!D8351)</f>
        <v/>
      </c>
      <c r="E8350" s="174" t="str">
        <f>IFERROR(VLOOKUP(C8350,Mappings!$B$13:$E$31,4,FALSE),"")</f>
        <v/>
      </c>
      <c r="F8350" s="219">
        <f>SUM('RRP data input'!E8351:L8351)</f>
        <v>0</v>
      </c>
      <c r="G8350" s="219">
        <f>SUM('RRP data input'!E8351:P8351)</f>
        <v>0</v>
      </c>
      <c r="H8350" s="143" t="str">
        <f t="shared" si="131"/>
        <v/>
      </c>
    </row>
    <row r="8351" spans="2:8" customFormat="1">
      <c r="B8351" s="185" t="str">
        <f>IF(OR('RRP data input'!B8352="",'RRP data input'!B8352=0),"",'RRP data input'!B8352)</f>
        <v/>
      </c>
      <c r="C8351" s="174" t="str">
        <f>IF('RRP data input'!C8352=0,"",'RRP data input'!C8352)</f>
        <v/>
      </c>
      <c r="D8351" s="174" t="str">
        <f>IF('RRP data input'!D8352=0,"",'RRP data input'!D8352)</f>
        <v/>
      </c>
      <c r="E8351" s="174" t="str">
        <f>IFERROR(VLOOKUP(C8351,Mappings!$B$13:$E$31,4,FALSE),"")</f>
        <v/>
      </c>
      <c r="F8351" s="219">
        <f>SUM('RRP data input'!E8352:L8352)</f>
        <v>0</v>
      </c>
      <c r="G8351" s="219">
        <f>SUM('RRP data input'!E8352:P8352)</f>
        <v>0</v>
      </c>
      <c r="H8351" s="143" t="str">
        <f t="shared" si="131"/>
        <v/>
      </c>
    </row>
    <row r="8352" spans="2:8" customFormat="1">
      <c r="B8352" s="185" t="str">
        <f>IF(OR('RRP data input'!B8353="",'RRP data input'!B8353=0),"",'RRP data input'!B8353)</f>
        <v/>
      </c>
      <c r="C8352" s="174" t="str">
        <f>IF('RRP data input'!C8353=0,"",'RRP data input'!C8353)</f>
        <v/>
      </c>
      <c r="D8352" s="174" t="str">
        <f>IF('RRP data input'!D8353=0,"",'RRP data input'!D8353)</f>
        <v/>
      </c>
      <c r="E8352" s="174" t="str">
        <f>IFERROR(VLOOKUP(C8352,Mappings!$B$13:$E$31,4,FALSE),"")</f>
        <v/>
      </c>
      <c r="F8352" s="219">
        <f>SUM('RRP data input'!E8353:L8353)</f>
        <v>0</v>
      </c>
      <c r="G8352" s="219">
        <f>SUM('RRP data input'!E8353:P8353)</f>
        <v>0</v>
      </c>
      <c r="H8352" s="143" t="str">
        <f t="shared" si="131"/>
        <v/>
      </c>
    </row>
    <row r="8353" spans="2:8" customFormat="1">
      <c r="B8353" s="185" t="str">
        <f>IF(OR('RRP data input'!B8354="",'RRP data input'!B8354=0),"",'RRP data input'!B8354)</f>
        <v/>
      </c>
      <c r="C8353" s="174" t="str">
        <f>IF('RRP data input'!C8354=0,"",'RRP data input'!C8354)</f>
        <v/>
      </c>
      <c r="D8353" s="174" t="str">
        <f>IF('RRP data input'!D8354=0,"",'RRP data input'!D8354)</f>
        <v/>
      </c>
      <c r="E8353" s="174" t="str">
        <f>IFERROR(VLOOKUP(C8353,Mappings!$B$13:$E$31,4,FALSE),"")</f>
        <v/>
      </c>
      <c r="F8353" s="219">
        <f>SUM('RRP data input'!E8354:L8354)</f>
        <v>0</v>
      </c>
      <c r="G8353" s="219">
        <f>SUM('RRP data input'!E8354:P8354)</f>
        <v>0</v>
      </c>
      <c r="H8353" s="143" t="str">
        <f t="shared" si="131"/>
        <v/>
      </c>
    </row>
    <row r="8354" spans="2:8" customFormat="1">
      <c r="B8354" s="185" t="str">
        <f>IF(OR('RRP data input'!B8355="",'RRP data input'!B8355=0),"",'RRP data input'!B8355)</f>
        <v/>
      </c>
      <c r="C8354" s="174" t="str">
        <f>IF('RRP data input'!C8355=0,"",'RRP data input'!C8355)</f>
        <v/>
      </c>
      <c r="D8354" s="174" t="str">
        <f>IF('RRP data input'!D8355=0,"",'RRP data input'!D8355)</f>
        <v/>
      </c>
      <c r="E8354" s="174" t="str">
        <f>IFERROR(VLOOKUP(C8354,Mappings!$B$13:$E$31,4,FALSE),"")</f>
        <v/>
      </c>
      <c r="F8354" s="219">
        <f>SUM('RRP data input'!E8355:L8355)</f>
        <v>0</v>
      </c>
      <c r="G8354" s="219">
        <f>SUM('RRP data input'!E8355:P8355)</f>
        <v>0</v>
      </c>
      <c r="H8354" s="143" t="str">
        <f t="shared" si="131"/>
        <v/>
      </c>
    </row>
    <row r="8355" spans="2:8" customFormat="1">
      <c r="B8355" s="185" t="str">
        <f>IF(OR('RRP data input'!B8356="",'RRP data input'!B8356=0),"",'RRP data input'!B8356)</f>
        <v/>
      </c>
      <c r="C8355" s="174" t="str">
        <f>IF('RRP data input'!C8356=0,"",'RRP data input'!C8356)</f>
        <v/>
      </c>
      <c r="D8355" s="174" t="str">
        <f>IF('RRP data input'!D8356=0,"",'RRP data input'!D8356)</f>
        <v/>
      </c>
      <c r="E8355" s="174" t="str">
        <f>IFERROR(VLOOKUP(C8355,Mappings!$B$13:$E$31,4,FALSE),"")</f>
        <v/>
      </c>
      <c r="F8355" s="219">
        <f>SUM('RRP data input'!E8356:L8356)</f>
        <v>0</v>
      </c>
      <c r="G8355" s="219">
        <f>SUM('RRP data input'!E8356:P8356)</f>
        <v>0</v>
      </c>
      <c r="H8355" s="143" t="str">
        <f t="shared" si="131"/>
        <v/>
      </c>
    </row>
    <row r="8356" spans="2:8" customFormat="1">
      <c r="B8356" s="185" t="str">
        <f>IF(OR('RRP data input'!B8357="",'RRP data input'!B8357=0),"",'RRP data input'!B8357)</f>
        <v/>
      </c>
      <c r="C8356" s="174" t="str">
        <f>IF('RRP data input'!C8357=0,"",'RRP data input'!C8357)</f>
        <v/>
      </c>
      <c r="D8356" s="174" t="str">
        <f>IF('RRP data input'!D8357=0,"",'RRP data input'!D8357)</f>
        <v/>
      </c>
      <c r="E8356" s="174" t="str">
        <f>IFERROR(VLOOKUP(C8356,Mappings!$B$13:$E$31,4,FALSE),"")</f>
        <v/>
      </c>
      <c r="F8356" s="219">
        <f>SUM('RRP data input'!E8357:L8357)</f>
        <v>0</v>
      </c>
      <c r="G8356" s="219">
        <f>SUM('RRP data input'!E8357:P8357)</f>
        <v>0</v>
      </c>
      <c r="H8356" s="143" t="str">
        <f t="shared" si="131"/>
        <v/>
      </c>
    </row>
    <row r="8357" spans="2:8" customFormat="1">
      <c r="B8357" s="185" t="str">
        <f>IF(OR('RRP data input'!B8358="",'RRP data input'!B8358=0),"",'RRP data input'!B8358)</f>
        <v/>
      </c>
      <c r="C8357" s="174" t="str">
        <f>IF('RRP data input'!C8358=0,"",'RRP data input'!C8358)</f>
        <v/>
      </c>
      <c r="D8357" s="174" t="str">
        <f>IF('RRP data input'!D8358=0,"",'RRP data input'!D8358)</f>
        <v/>
      </c>
      <c r="E8357" s="174" t="str">
        <f>IFERROR(VLOOKUP(C8357,Mappings!$B$13:$E$31,4,FALSE),"")</f>
        <v/>
      </c>
      <c r="F8357" s="219">
        <f>SUM('RRP data input'!E8358:L8358)</f>
        <v>0</v>
      </c>
      <c r="G8357" s="219">
        <f>SUM('RRP data input'!E8358:P8358)</f>
        <v>0</v>
      </c>
      <c r="H8357" s="143" t="str">
        <f t="shared" si="131"/>
        <v/>
      </c>
    </row>
    <row r="8358" spans="2:8" customFormat="1">
      <c r="B8358" s="185" t="str">
        <f>IF(OR('RRP data input'!B8359="",'RRP data input'!B8359=0),"",'RRP data input'!B8359)</f>
        <v/>
      </c>
      <c r="C8358" s="174" t="str">
        <f>IF('RRP data input'!C8359=0,"",'RRP data input'!C8359)</f>
        <v/>
      </c>
      <c r="D8358" s="174" t="str">
        <f>IF('RRP data input'!D8359=0,"",'RRP data input'!D8359)</f>
        <v/>
      </c>
      <c r="E8358" s="174" t="str">
        <f>IFERROR(VLOOKUP(C8358,Mappings!$B$13:$E$31,4,FALSE),"")</f>
        <v/>
      </c>
      <c r="F8358" s="219">
        <f>SUM('RRP data input'!E8359:L8359)</f>
        <v>0</v>
      </c>
      <c r="G8358" s="219">
        <f>SUM('RRP data input'!E8359:P8359)</f>
        <v>0</v>
      </c>
      <c r="H8358" s="143" t="str">
        <f t="shared" si="131"/>
        <v/>
      </c>
    </row>
    <row r="8359" spans="2:8" customFormat="1">
      <c r="B8359" s="185" t="str">
        <f>IF(OR('RRP data input'!B8360="",'RRP data input'!B8360=0),"",'RRP data input'!B8360)</f>
        <v/>
      </c>
      <c r="C8359" s="174" t="str">
        <f>IF('RRP data input'!C8360=0,"",'RRP data input'!C8360)</f>
        <v/>
      </c>
      <c r="D8359" s="174" t="str">
        <f>IF('RRP data input'!D8360=0,"",'RRP data input'!D8360)</f>
        <v/>
      </c>
      <c r="E8359" s="174" t="str">
        <f>IFERROR(VLOOKUP(C8359,Mappings!$B$13:$E$31,4,FALSE),"")</f>
        <v/>
      </c>
      <c r="F8359" s="219">
        <f>SUM('RRP data input'!E8360:L8360)</f>
        <v>0</v>
      </c>
      <c r="G8359" s="219">
        <f>SUM('RRP data input'!E8360:P8360)</f>
        <v>0</v>
      </c>
      <c r="H8359" s="143" t="str">
        <f t="shared" si="131"/>
        <v/>
      </c>
    </row>
    <row r="8360" spans="2:8" customFormat="1">
      <c r="B8360" s="185" t="str">
        <f>IF(OR('RRP data input'!B8361="",'RRP data input'!B8361=0),"",'RRP data input'!B8361)</f>
        <v/>
      </c>
      <c r="C8360" s="174" t="str">
        <f>IF('RRP data input'!C8361=0,"",'RRP data input'!C8361)</f>
        <v/>
      </c>
      <c r="D8360" s="174" t="str">
        <f>IF('RRP data input'!D8361=0,"",'RRP data input'!D8361)</f>
        <v/>
      </c>
      <c r="E8360" s="174" t="str">
        <f>IFERROR(VLOOKUP(C8360,Mappings!$B$13:$E$31,4,FALSE),"")</f>
        <v/>
      </c>
      <c r="F8360" s="219">
        <f>SUM('RRP data input'!E8361:L8361)</f>
        <v>0</v>
      </c>
      <c r="G8360" s="219">
        <f>SUM('RRP data input'!E8361:P8361)</f>
        <v>0</v>
      </c>
      <c r="H8360" s="143" t="str">
        <f t="shared" si="131"/>
        <v/>
      </c>
    </row>
    <row r="8361" spans="2:8" customFormat="1">
      <c r="B8361" s="185" t="str">
        <f>IF(OR('RRP data input'!B8362="",'RRP data input'!B8362=0),"",'RRP data input'!B8362)</f>
        <v/>
      </c>
      <c r="C8361" s="174" t="str">
        <f>IF('RRP data input'!C8362=0,"",'RRP data input'!C8362)</f>
        <v/>
      </c>
      <c r="D8361" s="174" t="str">
        <f>IF('RRP data input'!D8362=0,"",'RRP data input'!D8362)</f>
        <v/>
      </c>
      <c r="E8361" s="174" t="str">
        <f>IFERROR(VLOOKUP(C8361,Mappings!$B$13:$E$31,4,FALSE),"")</f>
        <v/>
      </c>
      <c r="F8361" s="219">
        <f>SUM('RRP data input'!E8362:L8362)</f>
        <v>0</v>
      </c>
      <c r="G8361" s="219">
        <f>SUM('RRP data input'!E8362:P8362)</f>
        <v>0</v>
      </c>
      <c r="H8361" s="143" t="str">
        <f t="shared" si="131"/>
        <v/>
      </c>
    </row>
    <row r="8362" spans="2:8" customFormat="1">
      <c r="B8362" s="185" t="str">
        <f>IF(OR('RRP data input'!B8363="",'RRP data input'!B8363=0),"",'RRP data input'!B8363)</f>
        <v/>
      </c>
      <c r="C8362" s="174" t="str">
        <f>IF('RRP data input'!C8363=0,"",'RRP data input'!C8363)</f>
        <v/>
      </c>
      <c r="D8362" s="174" t="str">
        <f>IF('RRP data input'!D8363=0,"",'RRP data input'!D8363)</f>
        <v/>
      </c>
      <c r="E8362" s="174" t="str">
        <f>IFERROR(VLOOKUP(C8362,Mappings!$B$13:$E$31,4,FALSE),"")</f>
        <v/>
      </c>
      <c r="F8362" s="219">
        <f>SUM('RRP data input'!E8363:L8363)</f>
        <v>0</v>
      </c>
      <c r="G8362" s="219">
        <f>SUM('RRP data input'!E8363:P8363)</f>
        <v>0</v>
      </c>
      <c r="H8362" s="143" t="str">
        <f t="shared" si="131"/>
        <v/>
      </c>
    </row>
    <row r="8363" spans="2:8" customFormat="1">
      <c r="B8363" s="185" t="str">
        <f>IF(OR('RRP data input'!B8364="",'RRP data input'!B8364=0),"",'RRP data input'!B8364)</f>
        <v/>
      </c>
      <c r="C8363" s="174" t="str">
        <f>IF('RRP data input'!C8364=0,"",'RRP data input'!C8364)</f>
        <v/>
      </c>
      <c r="D8363" s="174" t="str">
        <f>IF('RRP data input'!D8364=0,"",'RRP data input'!D8364)</f>
        <v/>
      </c>
      <c r="E8363" s="174" t="str">
        <f>IFERROR(VLOOKUP(C8363,Mappings!$B$13:$E$31,4,FALSE),"")</f>
        <v/>
      </c>
      <c r="F8363" s="219">
        <f>SUM('RRP data input'!E8364:L8364)</f>
        <v>0</v>
      </c>
      <c r="G8363" s="219">
        <f>SUM('RRP data input'!E8364:P8364)</f>
        <v>0</v>
      </c>
      <c r="H8363" s="143" t="str">
        <f t="shared" si="131"/>
        <v/>
      </c>
    </row>
    <row r="8364" spans="2:8" customFormat="1">
      <c r="B8364" s="185" t="str">
        <f>IF(OR('RRP data input'!B8365="",'RRP data input'!B8365=0),"",'RRP data input'!B8365)</f>
        <v/>
      </c>
      <c r="C8364" s="174" t="str">
        <f>IF('RRP data input'!C8365=0,"",'RRP data input'!C8365)</f>
        <v/>
      </c>
      <c r="D8364" s="174" t="str">
        <f>IF('RRP data input'!D8365=0,"",'RRP data input'!D8365)</f>
        <v/>
      </c>
      <c r="E8364" s="174" t="str">
        <f>IFERROR(VLOOKUP(C8364,Mappings!$B$13:$E$31,4,FALSE),"")</f>
        <v/>
      </c>
      <c r="F8364" s="219">
        <f>SUM('RRP data input'!E8365:L8365)</f>
        <v>0</v>
      </c>
      <c r="G8364" s="219">
        <f>SUM('RRP data input'!E8365:P8365)</f>
        <v>0</v>
      </c>
      <c r="H8364" s="143" t="str">
        <f t="shared" si="131"/>
        <v/>
      </c>
    </row>
    <row r="8365" spans="2:8" customFormat="1">
      <c r="B8365" s="185" t="str">
        <f>IF(OR('RRP data input'!B8366="",'RRP data input'!B8366=0),"",'RRP data input'!B8366)</f>
        <v/>
      </c>
      <c r="C8365" s="174" t="str">
        <f>IF('RRP data input'!C8366=0,"",'RRP data input'!C8366)</f>
        <v/>
      </c>
      <c r="D8365" s="174" t="str">
        <f>IF('RRP data input'!D8366=0,"",'RRP data input'!D8366)</f>
        <v/>
      </c>
      <c r="E8365" s="174" t="str">
        <f>IFERROR(VLOOKUP(C8365,Mappings!$B$13:$E$31,4,FALSE),"")</f>
        <v/>
      </c>
      <c r="F8365" s="219">
        <f>SUM('RRP data input'!E8366:L8366)</f>
        <v>0</v>
      </c>
      <c r="G8365" s="219">
        <f>SUM('RRP data input'!E8366:P8366)</f>
        <v>0</v>
      </c>
      <c r="H8365" s="143" t="str">
        <f t="shared" si="131"/>
        <v/>
      </c>
    </row>
    <row r="8366" spans="2:8" customFormat="1">
      <c r="B8366" s="185" t="str">
        <f>IF(OR('RRP data input'!B8367="",'RRP data input'!B8367=0),"",'RRP data input'!B8367)</f>
        <v/>
      </c>
      <c r="C8366" s="174" t="str">
        <f>IF('RRP data input'!C8367=0,"",'RRP data input'!C8367)</f>
        <v/>
      </c>
      <c r="D8366" s="174" t="str">
        <f>IF('RRP data input'!D8367=0,"",'RRP data input'!D8367)</f>
        <v/>
      </c>
      <c r="E8366" s="174" t="str">
        <f>IFERROR(VLOOKUP(C8366,Mappings!$B$13:$E$31,4,FALSE),"")</f>
        <v/>
      </c>
      <c r="F8366" s="219">
        <f>SUM('RRP data input'!E8367:L8367)</f>
        <v>0</v>
      </c>
      <c r="G8366" s="219">
        <f>SUM('RRP data input'!E8367:P8367)</f>
        <v>0</v>
      </c>
      <c r="H8366" s="143" t="str">
        <f t="shared" si="131"/>
        <v/>
      </c>
    </row>
    <row r="8367" spans="2:8" customFormat="1">
      <c r="B8367" s="185" t="str">
        <f>IF(OR('RRP data input'!B8368="",'RRP data input'!B8368=0),"",'RRP data input'!B8368)</f>
        <v/>
      </c>
      <c r="C8367" s="174" t="str">
        <f>IF('RRP data input'!C8368=0,"",'RRP data input'!C8368)</f>
        <v/>
      </c>
      <c r="D8367" s="174" t="str">
        <f>IF('RRP data input'!D8368=0,"",'RRP data input'!D8368)</f>
        <v/>
      </c>
      <c r="E8367" s="174" t="str">
        <f>IFERROR(VLOOKUP(C8367,Mappings!$B$13:$E$31,4,FALSE),"")</f>
        <v/>
      </c>
      <c r="F8367" s="219">
        <f>SUM('RRP data input'!E8368:L8368)</f>
        <v>0</v>
      </c>
      <c r="G8367" s="219">
        <f>SUM('RRP data input'!E8368:P8368)</f>
        <v>0</v>
      </c>
      <c r="H8367" s="143" t="str">
        <f t="shared" si="131"/>
        <v/>
      </c>
    </row>
    <row r="8368" spans="2:8" customFormat="1">
      <c r="B8368" s="185" t="str">
        <f>IF(OR('RRP data input'!B8369="",'RRP data input'!B8369=0),"",'RRP data input'!B8369)</f>
        <v/>
      </c>
      <c r="C8368" s="174" t="str">
        <f>IF('RRP data input'!C8369=0,"",'RRP data input'!C8369)</f>
        <v/>
      </c>
      <c r="D8368" s="174" t="str">
        <f>IF('RRP data input'!D8369=0,"",'RRP data input'!D8369)</f>
        <v/>
      </c>
      <c r="E8368" s="174" t="str">
        <f>IFERROR(VLOOKUP(C8368,Mappings!$B$13:$E$31,4,FALSE),"")</f>
        <v/>
      </c>
      <c r="F8368" s="219">
        <f>SUM('RRP data input'!E8369:L8369)</f>
        <v>0</v>
      </c>
      <c r="G8368" s="219">
        <f>SUM('RRP data input'!E8369:P8369)</f>
        <v>0</v>
      </c>
      <c r="H8368" s="143" t="str">
        <f t="shared" si="131"/>
        <v/>
      </c>
    </row>
    <row r="8369" spans="2:8" customFormat="1">
      <c r="B8369" s="185" t="str">
        <f>IF(OR('RRP data input'!B8370="",'RRP data input'!B8370=0),"",'RRP data input'!B8370)</f>
        <v/>
      </c>
      <c r="C8369" s="174" t="str">
        <f>IF('RRP data input'!C8370=0,"",'RRP data input'!C8370)</f>
        <v/>
      </c>
      <c r="D8369" s="174" t="str">
        <f>IF('RRP data input'!D8370=0,"",'RRP data input'!D8370)</f>
        <v/>
      </c>
      <c r="E8369" s="174" t="str">
        <f>IFERROR(VLOOKUP(C8369,Mappings!$B$13:$E$31,4,FALSE),"")</f>
        <v/>
      </c>
      <c r="F8369" s="219">
        <f>SUM('RRP data input'!E8370:L8370)</f>
        <v>0</v>
      </c>
      <c r="G8369" s="219">
        <f>SUM('RRP data input'!E8370:P8370)</f>
        <v>0</v>
      </c>
      <c r="H8369" s="143" t="str">
        <f t="shared" si="131"/>
        <v/>
      </c>
    </row>
    <row r="8370" spans="2:8" customFormat="1">
      <c r="B8370" s="185" t="str">
        <f>IF(OR('RRP data input'!B8371="",'RRP data input'!B8371=0),"",'RRP data input'!B8371)</f>
        <v/>
      </c>
      <c r="C8370" s="174" t="str">
        <f>IF('RRP data input'!C8371=0,"",'RRP data input'!C8371)</f>
        <v/>
      </c>
      <c r="D8370" s="174" t="str">
        <f>IF('RRP data input'!D8371=0,"",'RRP data input'!D8371)</f>
        <v/>
      </c>
      <c r="E8370" s="174" t="str">
        <f>IFERROR(VLOOKUP(C8370,Mappings!$B$13:$E$31,4,FALSE),"")</f>
        <v/>
      </c>
      <c r="F8370" s="219">
        <f>SUM('RRP data input'!E8371:L8371)</f>
        <v>0</v>
      </c>
      <c r="G8370" s="219">
        <f>SUM('RRP data input'!E8371:P8371)</f>
        <v>0</v>
      </c>
      <c r="H8370" s="143" t="str">
        <f t="shared" si="131"/>
        <v/>
      </c>
    </row>
    <row r="8371" spans="2:8" customFormat="1">
      <c r="B8371" s="185" t="str">
        <f>IF(OR('RRP data input'!B8372="",'RRP data input'!B8372=0),"",'RRP data input'!B8372)</f>
        <v/>
      </c>
      <c r="C8371" s="174" t="str">
        <f>IF('RRP data input'!C8372=0,"",'RRP data input'!C8372)</f>
        <v/>
      </c>
      <c r="D8371" s="174" t="str">
        <f>IF('RRP data input'!D8372=0,"",'RRP data input'!D8372)</f>
        <v/>
      </c>
      <c r="E8371" s="174" t="str">
        <f>IFERROR(VLOOKUP(C8371,Mappings!$B$13:$E$31,4,FALSE),"")</f>
        <v/>
      </c>
      <c r="F8371" s="219">
        <f>SUM('RRP data input'!E8372:L8372)</f>
        <v>0</v>
      </c>
      <c r="G8371" s="219">
        <f>SUM('RRP data input'!E8372:P8372)</f>
        <v>0</v>
      </c>
      <c r="H8371" s="143" t="str">
        <f t="shared" si="131"/>
        <v/>
      </c>
    </row>
    <row r="8372" spans="2:8" customFormat="1">
      <c r="B8372" s="185" t="str">
        <f>IF(OR('RRP data input'!B8373="",'RRP data input'!B8373=0),"",'RRP data input'!B8373)</f>
        <v/>
      </c>
      <c r="C8372" s="174" t="str">
        <f>IF('RRP data input'!C8373=0,"",'RRP data input'!C8373)</f>
        <v/>
      </c>
      <c r="D8372" s="174" t="str">
        <f>IF('RRP data input'!D8373=0,"",'RRP data input'!D8373)</f>
        <v/>
      </c>
      <c r="E8372" s="174" t="str">
        <f>IFERROR(VLOOKUP(C8372,Mappings!$B$13:$E$31,4,FALSE),"")</f>
        <v/>
      </c>
      <c r="F8372" s="219">
        <f>SUM('RRP data input'!E8373:L8373)</f>
        <v>0</v>
      </c>
      <c r="G8372" s="219">
        <f>SUM('RRP data input'!E8373:P8373)</f>
        <v>0</v>
      </c>
      <c r="H8372" s="143" t="str">
        <f t="shared" si="131"/>
        <v/>
      </c>
    </row>
    <row r="8373" spans="2:8" customFormat="1">
      <c r="B8373" s="185" t="str">
        <f>IF(OR('RRP data input'!B8374="",'RRP data input'!B8374=0),"",'RRP data input'!B8374)</f>
        <v/>
      </c>
      <c r="C8373" s="174" t="str">
        <f>IF('RRP data input'!C8374=0,"",'RRP data input'!C8374)</f>
        <v/>
      </c>
      <c r="D8373" s="174" t="str">
        <f>IF('RRP data input'!D8374=0,"",'RRP data input'!D8374)</f>
        <v/>
      </c>
      <c r="E8373" s="174" t="str">
        <f>IFERROR(VLOOKUP(C8373,Mappings!$B$13:$E$31,4,FALSE),"")</f>
        <v/>
      </c>
      <c r="F8373" s="219">
        <f>SUM('RRP data input'!E8374:L8374)</f>
        <v>0</v>
      </c>
      <c r="G8373" s="219">
        <f>SUM('RRP data input'!E8374:P8374)</f>
        <v>0</v>
      </c>
      <c r="H8373" s="143" t="str">
        <f t="shared" si="131"/>
        <v/>
      </c>
    </row>
    <row r="8374" spans="2:8" customFormat="1">
      <c r="B8374" s="185" t="str">
        <f>IF(OR('RRP data input'!B8375="",'RRP data input'!B8375=0),"",'RRP data input'!B8375)</f>
        <v/>
      </c>
      <c r="C8374" s="174" t="str">
        <f>IF('RRP data input'!C8375=0,"",'RRP data input'!C8375)</f>
        <v/>
      </c>
      <c r="D8374" s="174" t="str">
        <f>IF('RRP data input'!D8375=0,"",'RRP data input'!D8375)</f>
        <v/>
      </c>
      <c r="E8374" s="174" t="str">
        <f>IFERROR(VLOOKUP(C8374,Mappings!$B$13:$E$31,4,FALSE),"")</f>
        <v/>
      </c>
      <c r="F8374" s="219">
        <f>SUM('RRP data input'!E8375:L8375)</f>
        <v>0</v>
      </c>
      <c r="G8374" s="219">
        <f>SUM('RRP data input'!E8375:P8375)</f>
        <v>0</v>
      </c>
      <c r="H8374" s="143" t="str">
        <f t="shared" si="131"/>
        <v/>
      </c>
    </row>
    <row r="8375" spans="2:8" customFormat="1">
      <c r="B8375" s="185" t="str">
        <f>IF(OR('RRP data input'!B8376="",'RRP data input'!B8376=0),"",'RRP data input'!B8376)</f>
        <v/>
      </c>
      <c r="C8375" s="174" t="str">
        <f>IF('RRP data input'!C8376=0,"",'RRP data input'!C8376)</f>
        <v/>
      </c>
      <c r="D8375" s="174" t="str">
        <f>IF('RRP data input'!D8376=0,"",'RRP data input'!D8376)</f>
        <v/>
      </c>
      <c r="E8375" s="174" t="str">
        <f>IFERROR(VLOOKUP(C8375,Mappings!$B$13:$E$31,4,FALSE),"")</f>
        <v/>
      </c>
      <c r="F8375" s="219">
        <f>SUM('RRP data input'!E8376:L8376)</f>
        <v>0</v>
      </c>
      <c r="G8375" s="219">
        <f>SUM('RRP data input'!E8376:P8376)</f>
        <v>0</v>
      </c>
      <c r="H8375" s="143" t="str">
        <f t="shared" si="131"/>
        <v/>
      </c>
    </row>
    <row r="8376" spans="2:8" customFormat="1">
      <c r="B8376" s="185" t="str">
        <f>IF(OR('RRP data input'!B8377="",'RRP data input'!B8377=0),"",'RRP data input'!B8377)</f>
        <v/>
      </c>
      <c r="C8376" s="174" t="str">
        <f>IF('RRP data input'!C8377=0,"",'RRP data input'!C8377)</f>
        <v/>
      </c>
      <c r="D8376" s="174" t="str">
        <f>IF('RRP data input'!D8377=0,"",'RRP data input'!D8377)</f>
        <v/>
      </c>
      <c r="E8376" s="174" t="str">
        <f>IFERROR(VLOOKUP(C8376,Mappings!$B$13:$E$31,4,FALSE),"")</f>
        <v/>
      </c>
      <c r="F8376" s="219">
        <f>SUM('RRP data input'!E8377:L8377)</f>
        <v>0</v>
      </c>
      <c r="G8376" s="219">
        <f>SUM('RRP data input'!E8377:P8377)</f>
        <v>0</v>
      </c>
      <c r="H8376" s="143" t="str">
        <f t="shared" si="131"/>
        <v/>
      </c>
    </row>
    <row r="8377" spans="2:8" customFormat="1">
      <c r="B8377" s="185" t="str">
        <f>IF(OR('RRP data input'!B8378="",'RRP data input'!B8378=0),"",'RRP data input'!B8378)</f>
        <v/>
      </c>
      <c r="C8377" s="174" t="str">
        <f>IF('RRP data input'!C8378=0,"",'RRP data input'!C8378)</f>
        <v/>
      </c>
      <c r="D8377" s="174" t="str">
        <f>IF('RRP data input'!D8378=0,"",'RRP data input'!D8378)</f>
        <v/>
      </c>
      <c r="E8377" s="174" t="str">
        <f>IFERROR(VLOOKUP(C8377,Mappings!$B$13:$E$31,4,FALSE),"")</f>
        <v/>
      </c>
      <c r="F8377" s="219">
        <f>SUM('RRP data input'!E8378:L8378)</f>
        <v>0</v>
      </c>
      <c r="G8377" s="219">
        <f>SUM('RRP data input'!E8378:P8378)</f>
        <v>0</v>
      </c>
      <c r="H8377" s="143" t="str">
        <f t="shared" si="131"/>
        <v/>
      </c>
    </row>
    <row r="8378" spans="2:8" customFormat="1">
      <c r="B8378" s="185" t="str">
        <f>IF(OR('RRP data input'!B8379="",'RRP data input'!B8379=0),"",'RRP data input'!B8379)</f>
        <v/>
      </c>
      <c r="C8378" s="174" t="str">
        <f>IF('RRP data input'!C8379=0,"",'RRP data input'!C8379)</f>
        <v/>
      </c>
      <c r="D8378" s="174" t="str">
        <f>IF('RRP data input'!D8379=0,"",'RRP data input'!D8379)</f>
        <v/>
      </c>
      <c r="E8378" s="174" t="str">
        <f>IFERROR(VLOOKUP(C8378,Mappings!$B$13:$E$31,4,FALSE),"")</f>
        <v/>
      </c>
      <c r="F8378" s="219">
        <f>SUM('RRP data input'!E8379:L8379)</f>
        <v>0</v>
      </c>
      <c r="G8378" s="219">
        <f>SUM('RRP data input'!E8379:P8379)</f>
        <v>0</v>
      </c>
      <c r="H8378" s="143" t="str">
        <f t="shared" si="131"/>
        <v/>
      </c>
    </row>
    <row r="8379" spans="2:8" customFormat="1">
      <c r="B8379" s="185" t="str">
        <f>IF(OR('RRP data input'!B8380="",'RRP data input'!B8380=0),"",'RRP data input'!B8380)</f>
        <v/>
      </c>
      <c r="C8379" s="174" t="str">
        <f>IF('RRP data input'!C8380=0,"",'RRP data input'!C8380)</f>
        <v/>
      </c>
      <c r="D8379" s="174" t="str">
        <f>IF('RRP data input'!D8380=0,"",'RRP data input'!D8380)</f>
        <v/>
      </c>
      <c r="E8379" s="174" t="str">
        <f>IFERROR(VLOOKUP(C8379,Mappings!$B$13:$E$31,4,FALSE),"")</f>
        <v/>
      </c>
      <c r="F8379" s="219">
        <f>SUM('RRP data input'!E8380:L8380)</f>
        <v>0</v>
      </c>
      <c r="G8379" s="219">
        <f>SUM('RRP data input'!E8380:P8380)</f>
        <v>0</v>
      </c>
      <c r="H8379" s="143" t="str">
        <f t="shared" si="131"/>
        <v/>
      </c>
    </row>
    <row r="8380" spans="2:8" customFormat="1">
      <c r="B8380" s="185" t="str">
        <f>IF(OR('RRP data input'!B8381="",'RRP data input'!B8381=0),"",'RRP data input'!B8381)</f>
        <v/>
      </c>
      <c r="C8380" s="174" t="str">
        <f>IF('RRP data input'!C8381=0,"",'RRP data input'!C8381)</f>
        <v/>
      </c>
      <c r="D8380" s="174" t="str">
        <f>IF('RRP data input'!D8381=0,"",'RRP data input'!D8381)</f>
        <v/>
      </c>
      <c r="E8380" s="174" t="str">
        <f>IFERROR(VLOOKUP(C8380,Mappings!$B$13:$E$31,4,FALSE),"")</f>
        <v/>
      </c>
      <c r="F8380" s="219">
        <f>SUM('RRP data input'!E8381:L8381)</f>
        <v>0</v>
      </c>
      <c r="G8380" s="219">
        <f>SUM('RRP data input'!E8381:P8381)</f>
        <v>0</v>
      </c>
      <c r="H8380" s="143" t="str">
        <f t="shared" si="131"/>
        <v/>
      </c>
    </row>
    <row r="8381" spans="2:8" customFormat="1">
      <c r="B8381" s="185" t="str">
        <f>IF(OR('RRP data input'!B8382="",'RRP data input'!B8382=0),"",'RRP data input'!B8382)</f>
        <v/>
      </c>
      <c r="C8381" s="174" t="str">
        <f>IF('RRP data input'!C8382=0,"",'RRP data input'!C8382)</f>
        <v/>
      </c>
      <c r="D8381" s="174" t="str">
        <f>IF('RRP data input'!D8382=0,"",'RRP data input'!D8382)</f>
        <v/>
      </c>
      <c r="E8381" s="174" t="str">
        <f>IFERROR(VLOOKUP(C8381,Mappings!$B$13:$E$31,4,FALSE),"")</f>
        <v/>
      </c>
      <c r="F8381" s="219">
        <f>SUM('RRP data input'!E8382:L8382)</f>
        <v>0</v>
      </c>
      <c r="G8381" s="219">
        <f>SUM('RRP data input'!E8382:P8382)</f>
        <v>0</v>
      </c>
      <c r="H8381" s="143" t="str">
        <f t="shared" si="131"/>
        <v/>
      </c>
    </row>
    <row r="8382" spans="2:8" customFormat="1">
      <c r="B8382" s="185" t="str">
        <f>IF(OR('RRP data input'!B8383="",'RRP data input'!B8383=0),"",'RRP data input'!B8383)</f>
        <v/>
      </c>
      <c r="C8382" s="174" t="str">
        <f>IF('RRP data input'!C8383=0,"",'RRP data input'!C8383)</f>
        <v/>
      </c>
      <c r="D8382" s="174" t="str">
        <f>IF('RRP data input'!D8383=0,"",'RRP data input'!D8383)</f>
        <v/>
      </c>
      <c r="E8382" s="174" t="str">
        <f>IFERROR(VLOOKUP(C8382,Mappings!$B$13:$E$31,4,FALSE),"")</f>
        <v/>
      </c>
      <c r="F8382" s="219">
        <f>SUM('RRP data input'!E8383:L8383)</f>
        <v>0</v>
      </c>
      <c r="G8382" s="219">
        <f>SUM('RRP data input'!E8383:P8383)</f>
        <v>0</v>
      </c>
      <c r="H8382" s="143" t="str">
        <f t="shared" si="131"/>
        <v/>
      </c>
    </row>
    <row r="8383" spans="2:8" customFormat="1">
      <c r="B8383" s="185" t="str">
        <f>IF(OR('RRP data input'!B8384="",'RRP data input'!B8384=0),"",'RRP data input'!B8384)</f>
        <v/>
      </c>
      <c r="C8383" s="174" t="str">
        <f>IF('RRP data input'!C8384=0,"",'RRP data input'!C8384)</f>
        <v/>
      </c>
      <c r="D8383" s="174" t="str">
        <f>IF('RRP data input'!D8384=0,"",'RRP data input'!D8384)</f>
        <v/>
      </c>
      <c r="E8383" s="174" t="str">
        <f>IFERROR(VLOOKUP(C8383,Mappings!$B$13:$E$31,4,FALSE),"")</f>
        <v/>
      </c>
      <c r="F8383" s="219">
        <f>SUM('RRP data input'!E8384:L8384)</f>
        <v>0</v>
      </c>
      <c r="G8383" s="219">
        <f>SUM('RRP data input'!E8384:P8384)</f>
        <v>0</v>
      </c>
      <c r="H8383" s="143" t="str">
        <f t="shared" si="131"/>
        <v/>
      </c>
    </row>
    <row r="8384" spans="2:8" customFormat="1">
      <c r="B8384" s="185" t="str">
        <f>IF(OR('RRP data input'!B8385="",'RRP data input'!B8385=0),"",'RRP data input'!B8385)</f>
        <v/>
      </c>
      <c r="C8384" s="174" t="str">
        <f>IF('RRP data input'!C8385=0,"",'RRP data input'!C8385)</f>
        <v/>
      </c>
      <c r="D8384" s="174" t="str">
        <f>IF('RRP data input'!D8385=0,"",'RRP data input'!D8385)</f>
        <v/>
      </c>
      <c r="E8384" s="174" t="str">
        <f>IFERROR(VLOOKUP(C8384,Mappings!$B$13:$E$31,4,FALSE),"")</f>
        <v/>
      </c>
      <c r="F8384" s="219">
        <f>SUM('RRP data input'!E8385:L8385)</f>
        <v>0</v>
      </c>
      <c r="G8384" s="219">
        <f>SUM('RRP data input'!E8385:P8385)</f>
        <v>0</v>
      </c>
      <c r="H8384" s="143" t="str">
        <f t="shared" si="131"/>
        <v/>
      </c>
    </row>
    <row r="8385" spans="2:8" customFormat="1">
      <c r="B8385" s="185" t="str">
        <f>IF(OR('RRP data input'!B8386="",'RRP data input'!B8386=0),"",'RRP data input'!B8386)</f>
        <v/>
      </c>
      <c r="C8385" s="174" t="str">
        <f>IF('RRP data input'!C8386=0,"",'RRP data input'!C8386)</f>
        <v/>
      </c>
      <c r="D8385" s="174" t="str">
        <f>IF('RRP data input'!D8386=0,"",'RRP data input'!D8386)</f>
        <v/>
      </c>
      <c r="E8385" s="174" t="str">
        <f>IFERROR(VLOOKUP(C8385,Mappings!$B$13:$E$31,4,FALSE),"")</f>
        <v/>
      </c>
      <c r="F8385" s="219">
        <f>SUM('RRP data input'!E8386:L8386)</f>
        <v>0</v>
      </c>
      <c r="G8385" s="219">
        <f>SUM('RRP data input'!E8386:P8386)</f>
        <v>0</v>
      </c>
      <c r="H8385" s="143" t="str">
        <f t="shared" si="131"/>
        <v/>
      </c>
    </row>
    <row r="8386" spans="2:8" customFormat="1">
      <c r="B8386" s="185" t="str">
        <f>IF(OR('RRP data input'!B8387="",'RRP data input'!B8387=0),"",'RRP data input'!B8387)</f>
        <v/>
      </c>
      <c r="C8386" s="174" t="str">
        <f>IF('RRP data input'!C8387=0,"",'RRP data input'!C8387)</f>
        <v/>
      </c>
      <c r="D8386" s="174" t="str">
        <f>IF('RRP data input'!D8387=0,"",'RRP data input'!D8387)</f>
        <v/>
      </c>
      <c r="E8386" s="174" t="str">
        <f>IFERROR(VLOOKUP(C8386,Mappings!$B$13:$E$31,4,FALSE),"")</f>
        <v/>
      </c>
      <c r="F8386" s="219">
        <f>SUM('RRP data input'!E8387:L8387)</f>
        <v>0</v>
      </c>
      <c r="G8386" s="219">
        <f>SUM('RRP data input'!E8387:P8387)</f>
        <v>0</v>
      </c>
      <c r="H8386" s="143" t="str">
        <f t="shared" si="131"/>
        <v/>
      </c>
    </row>
    <row r="8387" spans="2:8" customFormat="1">
      <c r="B8387" s="185" t="str">
        <f>IF(OR('RRP data input'!B8388="",'RRP data input'!B8388=0),"",'RRP data input'!B8388)</f>
        <v/>
      </c>
      <c r="C8387" s="174" t="str">
        <f>IF('RRP data input'!C8388=0,"",'RRP data input'!C8388)</f>
        <v/>
      </c>
      <c r="D8387" s="174" t="str">
        <f>IF('RRP data input'!D8388=0,"",'RRP data input'!D8388)</f>
        <v/>
      </c>
      <c r="E8387" s="174" t="str">
        <f>IFERROR(VLOOKUP(C8387,Mappings!$B$13:$E$31,4,FALSE),"")</f>
        <v/>
      </c>
      <c r="F8387" s="219">
        <f>SUM('RRP data input'!E8388:L8388)</f>
        <v>0</v>
      </c>
      <c r="G8387" s="219">
        <f>SUM('RRP data input'!E8388:P8388)</f>
        <v>0</v>
      </c>
      <c r="H8387" s="143" t="str">
        <f t="shared" si="131"/>
        <v/>
      </c>
    </row>
    <row r="8388" spans="2:8" customFormat="1">
      <c r="B8388" s="185" t="str">
        <f>IF(OR('RRP data input'!B8389="",'RRP data input'!B8389=0),"",'RRP data input'!B8389)</f>
        <v/>
      </c>
      <c r="C8388" s="174" t="str">
        <f>IF('RRP data input'!C8389=0,"",'RRP data input'!C8389)</f>
        <v/>
      </c>
      <c r="D8388" s="174" t="str">
        <f>IF('RRP data input'!D8389=0,"",'RRP data input'!D8389)</f>
        <v/>
      </c>
      <c r="E8388" s="174" t="str">
        <f>IFERROR(VLOOKUP(C8388,Mappings!$B$13:$E$31,4,FALSE),"")</f>
        <v/>
      </c>
      <c r="F8388" s="219">
        <f>SUM('RRP data input'!E8389:L8389)</f>
        <v>0</v>
      </c>
      <c r="G8388" s="219">
        <f>SUM('RRP data input'!E8389:P8389)</f>
        <v>0</v>
      </c>
      <c r="H8388" s="143" t="str">
        <f t="shared" si="131"/>
        <v/>
      </c>
    </row>
    <row r="8389" spans="2:8" customFormat="1">
      <c r="B8389" s="185" t="str">
        <f>IF(OR('RRP data input'!B8390="",'RRP data input'!B8390=0),"",'RRP data input'!B8390)</f>
        <v/>
      </c>
      <c r="C8389" s="174" t="str">
        <f>IF('RRP data input'!C8390=0,"",'RRP data input'!C8390)</f>
        <v/>
      </c>
      <c r="D8389" s="174" t="str">
        <f>IF('RRP data input'!D8390=0,"",'RRP data input'!D8390)</f>
        <v/>
      </c>
      <c r="E8389" s="174" t="str">
        <f>IFERROR(VLOOKUP(C8389,Mappings!$B$13:$E$31,4,FALSE),"")</f>
        <v/>
      </c>
      <c r="F8389" s="219">
        <f>SUM('RRP data input'!E8390:L8390)</f>
        <v>0</v>
      </c>
      <c r="G8389" s="219">
        <f>SUM('RRP data input'!E8390:P8390)</f>
        <v>0</v>
      </c>
      <c r="H8389" s="143" t="str">
        <f t="shared" si="131"/>
        <v/>
      </c>
    </row>
    <row r="8390" spans="2:8" customFormat="1">
      <c r="B8390" s="185" t="str">
        <f>IF(OR('RRP data input'!B8391="",'RRP data input'!B8391=0),"",'RRP data input'!B8391)</f>
        <v/>
      </c>
      <c r="C8390" s="174" t="str">
        <f>IF('RRP data input'!C8391=0,"",'RRP data input'!C8391)</f>
        <v/>
      </c>
      <c r="D8390" s="174" t="str">
        <f>IF('RRP data input'!D8391=0,"",'RRP data input'!D8391)</f>
        <v/>
      </c>
      <c r="E8390" s="174" t="str">
        <f>IFERROR(VLOOKUP(C8390,Mappings!$B$13:$E$31,4,FALSE),"")</f>
        <v/>
      </c>
      <c r="F8390" s="219">
        <f>SUM('RRP data input'!E8391:L8391)</f>
        <v>0</v>
      </c>
      <c r="G8390" s="219">
        <f>SUM('RRP data input'!E8391:P8391)</f>
        <v>0</v>
      </c>
      <c r="H8390" s="143" t="str">
        <f t="shared" si="131"/>
        <v/>
      </c>
    </row>
    <row r="8391" spans="2:8" customFormat="1">
      <c r="B8391" s="185" t="str">
        <f>IF(OR('RRP data input'!B8392="",'RRP data input'!B8392=0),"",'RRP data input'!B8392)</f>
        <v/>
      </c>
      <c r="C8391" s="174" t="str">
        <f>IF('RRP data input'!C8392=0,"",'RRP data input'!C8392)</f>
        <v/>
      </c>
      <c r="D8391" s="174" t="str">
        <f>IF('RRP data input'!D8392=0,"",'RRP data input'!D8392)</f>
        <v/>
      </c>
      <c r="E8391" s="174" t="str">
        <f>IFERROR(VLOOKUP(C8391,Mappings!$B$13:$E$31,4,FALSE),"")</f>
        <v/>
      </c>
      <c r="F8391" s="219">
        <f>SUM('RRP data input'!E8392:L8392)</f>
        <v>0</v>
      </c>
      <c r="G8391" s="219">
        <f>SUM('RRP data input'!E8392:P8392)</f>
        <v>0</v>
      </c>
      <c r="H8391" s="143" t="str">
        <f t="shared" si="131"/>
        <v/>
      </c>
    </row>
    <row r="8392" spans="2:8" customFormat="1">
      <c r="B8392" s="185" t="str">
        <f>IF(OR('RRP data input'!B8393="",'RRP data input'!B8393=0),"",'RRP data input'!B8393)</f>
        <v/>
      </c>
      <c r="C8392" s="174" t="str">
        <f>IF('RRP data input'!C8393=0,"",'RRP data input'!C8393)</f>
        <v/>
      </c>
      <c r="D8392" s="174" t="str">
        <f>IF('RRP data input'!D8393=0,"",'RRP data input'!D8393)</f>
        <v/>
      </c>
      <c r="E8392" s="174" t="str">
        <f>IFERROR(VLOOKUP(C8392,Mappings!$B$13:$E$31,4,FALSE),"")</f>
        <v/>
      </c>
      <c r="F8392" s="219">
        <f>SUM('RRP data input'!E8393:L8393)</f>
        <v>0</v>
      </c>
      <c r="G8392" s="219">
        <f>SUM('RRP data input'!E8393:P8393)</f>
        <v>0</v>
      </c>
      <c r="H8392" s="143" t="str">
        <f t="shared" si="131"/>
        <v/>
      </c>
    </row>
    <row r="8393" spans="2:8" customFormat="1">
      <c r="B8393" s="185" t="str">
        <f>IF(OR('RRP data input'!B8394="",'RRP data input'!B8394=0),"",'RRP data input'!B8394)</f>
        <v/>
      </c>
      <c r="C8393" s="174" t="str">
        <f>IF('RRP data input'!C8394=0,"",'RRP data input'!C8394)</f>
        <v/>
      </c>
      <c r="D8393" s="174" t="str">
        <f>IF('RRP data input'!D8394=0,"",'RRP data input'!D8394)</f>
        <v/>
      </c>
      <c r="E8393" s="174" t="str">
        <f>IFERROR(VLOOKUP(C8393,Mappings!$B$13:$E$31,4,FALSE),"")</f>
        <v/>
      </c>
      <c r="F8393" s="219">
        <f>SUM('RRP data input'!E8394:L8394)</f>
        <v>0</v>
      </c>
      <c r="G8393" s="219">
        <f>SUM('RRP data input'!E8394:P8394)</f>
        <v>0</v>
      </c>
      <c r="H8393" s="143" t="str">
        <f t="shared" ref="H8393:H8456" si="132">IF(OR(C8393="LVSSA",C8393="LVSSB",C8393="LVAL"),"LV",C8393)</f>
        <v/>
      </c>
    </row>
    <row r="8394" spans="2:8" customFormat="1">
      <c r="B8394" s="185" t="str">
        <f>IF(OR('RRP data input'!B8395="",'RRP data input'!B8395=0),"",'RRP data input'!B8395)</f>
        <v/>
      </c>
      <c r="C8394" s="174" t="str">
        <f>IF('RRP data input'!C8395=0,"",'RRP data input'!C8395)</f>
        <v/>
      </c>
      <c r="D8394" s="174" t="str">
        <f>IF('RRP data input'!D8395=0,"",'RRP data input'!D8395)</f>
        <v/>
      </c>
      <c r="E8394" s="174" t="str">
        <f>IFERROR(VLOOKUP(C8394,Mappings!$B$13:$E$31,4,FALSE),"")</f>
        <v/>
      </c>
      <c r="F8394" s="219">
        <f>SUM('RRP data input'!E8395:L8395)</f>
        <v>0</v>
      </c>
      <c r="G8394" s="219">
        <f>SUM('RRP data input'!E8395:P8395)</f>
        <v>0</v>
      </c>
      <c r="H8394" s="143" t="str">
        <f t="shared" si="132"/>
        <v/>
      </c>
    </row>
    <row r="8395" spans="2:8" customFormat="1">
      <c r="B8395" s="185" t="str">
        <f>IF(OR('RRP data input'!B8396="",'RRP data input'!B8396=0),"",'RRP data input'!B8396)</f>
        <v/>
      </c>
      <c r="C8395" s="174" t="str">
        <f>IF('RRP data input'!C8396=0,"",'RRP data input'!C8396)</f>
        <v/>
      </c>
      <c r="D8395" s="174" t="str">
        <f>IF('RRP data input'!D8396=0,"",'RRP data input'!D8396)</f>
        <v/>
      </c>
      <c r="E8395" s="174" t="str">
        <f>IFERROR(VLOOKUP(C8395,Mappings!$B$13:$E$31,4,FALSE),"")</f>
        <v/>
      </c>
      <c r="F8395" s="219">
        <f>SUM('RRP data input'!E8396:L8396)</f>
        <v>0</v>
      </c>
      <c r="G8395" s="219">
        <f>SUM('RRP data input'!E8396:P8396)</f>
        <v>0</v>
      </c>
      <c r="H8395" s="143" t="str">
        <f t="shared" si="132"/>
        <v/>
      </c>
    </row>
    <row r="8396" spans="2:8" customFormat="1">
      <c r="B8396" s="185" t="str">
        <f>IF(OR('RRP data input'!B8397="",'RRP data input'!B8397=0),"",'RRP data input'!B8397)</f>
        <v/>
      </c>
      <c r="C8396" s="174" t="str">
        <f>IF('RRP data input'!C8397=0,"",'RRP data input'!C8397)</f>
        <v/>
      </c>
      <c r="D8396" s="174" t="str">
        <f>IF('RRP data input'!D8397=0,"",'RRP data input'!D8397)</f>
        <v/>
      </c>
      <c r="E8396" s="174" t="str">
        <f>IFERROR(VLOOKUP(C8396,Mappings!$B$13:$E$31,4,FALSE),"")</f>
        <v/>
      </c>
      <c r="F8396" s="219">
        <f>SUM('RRP data input'!E8397:L8397)</f>
        <v>0</v>
      </c>
      <c r="G8396" s="219">
        <f>SUM('RRP data input'!E8397:P8397)</f>
        <v>0</v>
      </c>
      <c r="H8396" s="143" t="str">
        <f t="shared" si="132"/>
        <v/>
      </c>
    </row>
    <row r="8397" spans="2:8" customFormat="1">
      <c r="B8397" s="185" t="str">
        <f>IF(OR('RRP data input'!B8398="",'RRP data input'!B8398=0),"",'RRP data input'!B8398)</f>
        <v/>
      </c>
      <c r="C8397" s="174" t="str">
        <f>IF('RRP data input'!C8398=0,"",'RRP data input'!C8398)</f>
        <v/>
      </c>
      <c r="D8397" s="174" t="str">
        <f>IF('RRP data input'!D8398=0,"",'RRP data input'!D8398)</f>
        <v/>
      </c>
      <c r="E8397" s="174" t="str">
        <f>IFERROR(VLOOKUP(C8397,Mappings!$B$13:$E$31,4,FALSE),"")</f>
        <v/>
      </c>
      <c r="F8397" s="219">
        <f>SUM('RRP data input'!E8398:L8398)</f>
        <v>0</v>
      </c>
      <c r="G8397" s="219">
        <f>SUM('RRP data input'!E8398:P8398)</f>
        <v>0</v>
      </c>
      <c r="H8397" s="143" t="str">
        <f t="shared" si="132"/>
        <v/>
      </c>
    </row>
    <row r="8398" spans="2:8" customFormat="1">
      <c r="B8398" s="185" t="str">
        <f>IF(OR('RRP data input'!B8399="",'RRP data input'!B8399=0),"",'RRP data input'!B8399)</f>
        <v/>
      </c>
      <c r="C8398" s="174" t="str">
        <f>IF('RRP data input'!C8399=0,"",'RRP data input'!C8399)</f>
        <v/>
      </c>
      <c r="D8398" s="174" t="str">
        <f>IF('RRP data input'!D8399=0,"",'RRP data input'!D8399)</f>
        <v/>
      </c>
      <c r="E8398" s="174" t="str">
        <f>IFERROR(VLOOKUP(C8398,Mappings!$B$13:$E$31,4,FALSE),"")</f>
        <v/>
      </c>
      <c r="F8398" s="219">
        <f>SUM('RRP data input'!E8399:L8399)</f>
        <v>0</v>
      </c>
      <c r="G8398" s="219">
        <f>SUM('RRP data input'!E8399:P8399)</f>
        <v>0</v>
      </c>
      <c r="H8398" s="143" t="str">
        <f t="shared" si="132"/>
        <v/>
      </c>
    </row>
    <row r="8399" spans="2:8" customFormat="1">
      <c r="B8399" s="185" t="str">
        <f>IF(OR('RRP data input'!B8400="",'RRP data input'!B8400=0),"",'RRP data input'!B8400)</f>
        <v/>
      </c>
      <c r="C8399" s="174" t="str">
        <f>IF('RRP data input'!C8400=0,"",'RRP data input'!C8400)</f>
        <v/>
      </c>
      <c r="D8399" s="174" t="str">
        <f>IF('RRP data input'!D8400=0,"",'RRP data input'!D8400)</f>
        <v/>
      </c>
      <c r="E8399" s="174" t="str">
        <f>IFERROR(VLOOKUP(C8399,Mappings!$B$13:$E$31,4,FALSE),"")</f>
        <v/>
      </c>
      <c r="F8399" s="219">
        <f>SUM('RRP data input'!E8400:L8400)</f>
        <v>0</v>
      </c>
      <c r="G8399" s="219">
        <f>SUM('RRP data input'!E8400:P8400)</f>
        <v>0</v>
      </c>
      <c r="H8399" s="143" t="str">
        <f t="shared" si="132"/>
        <v/>
      </c>
    </row>
    <row r="8400" spans="2:8" customFormat="1">
      <c r="B8400" s="185" t="str">
        <f>IF(OR('RRP data input'!B8401="",'RRP data input'!B8401=0),"",'RRP data input'!B8401)</f>
        <v/>
      </c>
      <c r="C8400" s="174" t="str">
        <f>IF('RRP data input'!C8401=0,"",'RRP data input'!C8401)</f>
        <v/>
      </c>
      <c r="D8400" s="174" t="str">
        <f>IF('RRP data input'!D8401=0,"",'RRP data input'!D8401)</f>
        <v/>
      </c>
      <c r="E8400" s="174" t="str">
        <f>IFERROR(VLOOKUP(C8400,Mappings!$B$13:$E$31,4,FALSE),"")</f>
        <v/>
      </c>
      <c r="F8400" s="219">
        <f>SUM('RRP data input'!E8401:L8401)</f>
        <v>0</v>
      </c>
      <c r="G8400" s="219">
        <f>SUM('RRP data input'!E8401:P8401)</f>
        <v>0</v>
      </c>
      <c r="H8400" s="143" t="str">
        <f t="shared" si="132"/>
        <v/>
      </c>
    </row>
    <row r="8401" spans="2:8" customFormat="1">
      <c r="B8401" s="185" t="str">
        <f>IF(OR('RRP data input'!B8402="",'RRP data input'!B8402=0),"",'RRP data input'!B8402)</f>
        <v/>
      </c>
      <c r="C8401" s="174" t="str">
        <f>IF('RRP data input'!C8402=0,"",'RRP data input'!C8402)</f>
        <v/>
      </c>
      <c r="D8401" s="174" t="str">
        <f>IF('RRP data input'!D8402=0,"",'RRP data input'!D8402)</f>
        <v/>
      </c>
      <c r="E8401" s="174" t="str">
        <f>IFERROR(VLOOKUP(C8401,Mappings!$B$13:$E$31,4,FALSE),"")</f>
        <v/>
      </c>
      <c r="F8401" s="219">
        <f>SUM('RRP data input'!E8402:L8402)</f>
        <v>0</v>
      </c>
      <c r="G8401" s="219">
        <f>SUM('RRP data input'!E8402:P8402)</f>
        <v>0</v>
      </c>
      <c r="H8401" s="143" t="str">
        <f t="shared" si="132"/>
        <v/>
      </c>
    </row>
    <row r="8402" spans="2:8" customFormat="1">
      <c r="B8402" s="185" t="str">
        <f>IF(OR('RRP data input'!B8403="",'RRP data input'!B8403=0),"",'RRP data input'!B8403)</f>
        <v/>
      </c>
      <c r="C8402" s="174" t="str">
        <f>IF('RRP data input'!C8403=0,"",'RRP data input'!C8403)</f>
        <v/>
      </c>
      <c r="D8402" s="174" t="str">
        <f>IF('RRP data input'!D8403=0,"",'RRP data input'!D8403)</f>
        <v/>
      </c>
      <c r="E8402" s="174" t="str">
        <f>IFERROR(VLOOKUP(C8402,Mappings!$B$13:$E$31,4,FALSE),"")</f>
        <v/>
      </c>
      <c r="F8402" s="219">
        <f>SUM('RRP data input'!E8403:L8403)</f>
        <v>0</v>
      </c>
      <c r="G8402" s="219">
        <f>SUM('RRP data input'!E8403:P8403)</f>
        <v>0</v>
      </c>
      <c r="H8402" s="143" t="str">
        <f t="shared" si="132"/>
        <v/>
      </c>
    </row>
    <row r="8403" spans="2:8" customFormat="1">
      <c r="B8403" s="185" t="str">
        <f>IF(OR('RRP data input'!B8404="",'RRP data input'!B8404=0),"",'RRP data input'!B8404)</f>
        <v/>
      </c>
      <c r="C8403" s="174" t="str">
        <f>IF('RRP data input'!C8404=0,"",'RRP data input'!C8404)</f>
        <v/>
      </c>
      <c r="D8403" s="174" t="str">
        <f>IF('RRP data input'!D8404=0,"",'RRP data input'!D8404)</f>
        <v/>
      </c>
      <c r="E8403" s="174" t="str">
        <f>IFERROR(VLOOKUP(C8403,Mappings!$B$13:$E$31,4,FALSE),"")</f>
        <v/>
      </c>
      <c r="F8403" s="219">
        <f>SUM('RRP data input'!E8404:L8404)</f>
        <v>0</v>
      </c>
      <c r="G8403" s="219">
        <f>SUM('RRP data input'!E8404:P8404)</f>
        <v>0</v>
      </c>
      <c r="H8403" s="143" t="str">
        <f t="shared" si="132"/>
        <v/>
      </c>
    </row>
    <row r="8404" spans="2:8" customFormat="1">
      <c r="B8404" s="185" t="str">
        <f>IF(OR('RRP data input'!B8405="",'RRP data input'!B8405=0),"",'RRP data input'!B8405)</f>
        <v/>
      </c>
      <c r="C8404" s="174" t="str">
        <f>IF('RRP data input'!C8405=0,"",'RRP data input'!C8405)</f>
        <v/>
      </c>
      <c r="D8404" s="174" t="str">
        <f>IF('RRP data input'!D8405=0,"",'RRP data input'!D8405)</f>
        <v/>
      </c>
      <c r="E8404" s="174" t="str">
        <f>IFERROR(VLOOKUP(C8404,Mappings!$B$13:$E$31,4,FALSE),"")</f>
        <v/>
      </c>
      <c r="F8404" s="219">
        <f>SUM('RRP data input'!E8405:L8405)</f>
        <v>0</v>
      </c>
      <c r="G8404" s="219">
        <f>SUM('RRP data input'!E8405:P8405)</f>
        <v>0</v>
      </c>
      <c r="H8404" s="143" t="str">
        <f t="shared" si="132"/>
        <v/>
      </c>
    </row>
    <row r="8405" spans="2:8" customFormat="1">
      <c r="B8405" s="185" t="str">
        <f>IF(OR('RRP data input'!B8406="",'RRP data input'!B8406=0),"",'RRP data input'!B8406)</f>
        <v/>
      </c>
      <c r="C8405" s="174" t="str">
        <f>IF('RRP data input'!C8406=0,"",'RRP data input'!C8406)</f>
        <v/>
      </c>
      <c r="D8405" s="174" t="str">
        <f>IF('RRP data input'!D8406=0,"",'RRP data input'!D8406)</f>
        <v/>
      </c>
      <c r="E8405" s="174" t="str">
        <f>IFERROR(VLOOKUP(C8405,Mappings!$B$13:$E$31,4,FALSE),"")</f>
        <v/>
      </c>
      <c r="F8405" s="219">
        <f>SUM('RRP data input'!E8406:L8406)</f>
        <v>0</v>
      </c>
      <c r="G8405" s="219">
        <f>SUM('RRP data input'!E8406:P8406)</f>
        <v>0</v>
      </c>
      <c r="H8405" s="143" t="str">
        <f t="shared" si="132"/>
        <v/>
      </c>
    </row>
    <row r="8406" spans="2:8" customFormat="1">
      <c r="B8406" s="185" t="str">
        <f>IF(OR('RRP data input'!B8407="",'RRP data input'!B8407=0),"",'RRP data input'!B8407)</f>
        <v/>
      </c>
      <c r="C8406" s="174" t="str">
        <f>IF('RRP data input'!C8407=0,"",'RRP data input'!C8407)</f>
        <v/>
      </c>
      <c r="D8406" s="174" t="str">
        <f>IF('RRP data input'!D8407=0,"",'RRP data input'!D8407)</f>
        <v/>
      </c>
      <c r="E8406" s="174" t="str">
        <f>IFERROR(VLOOKUP(C8406,Mappings!$B$13:$E$31,4,FALSE),"")</f>
        <v/>
      </c>
      <c r="F8406" s="219">
        <f>SUM('RRP data input'!E8407:L8407)</f>
        <v>0</v>
      </c>
      <c r="G8406" s="219">
        <f>SUM('RRP data input'!E8407:P8407)</f>
        <v>0</v>
      </c>
      <c r="H8406" s="143" t="str">
        <f t="shared" si="132"/>
        <v/>
      </c>
    </row>
    <row r="8407" spans="2:8" customFormat="1">
      <c r="B8407" s="185" t="str">
        <f>IF(OR('RRP data input'!B8408="",'RRP data input'!B8408=0),"",'RRP data input'!B8408)</f>
        <v/>
      </c>
      <c r="C8407" s="174" t="str">
        <f>IF('RRP data input'!C8408=0,"",'RRP data input'!C8408)</f>
        <v/>
      </c>
      <c r="D8407" s="174" t="str">
        <f>IF('RRP data input'!D8408=0,"",'RRP data input'!D8408)</f>
        <v/>
      </c>
      <c r="E8407" s="174" t="str">
        <f>IFERROR(VLOOKUP(C8407,Mappings!$B$13:$E$31,4,FALSE),"")</f>
        <v/>
      </c>
      <c r="F8407" s="219">
        <f>SUM('RRP data input'!E8408:L8408)</f>
        <v>0</v>
      </c>
      <c r="G8407" s="219">
        <f>SUM('RRP data input'!E8408:P8408)</f>
        <v>0</v>
      </c>
      <c r="H8407" s="143" t="str">
        <f t="shared" si="132"/>
        <v/>
      </c>
    </row>
    <row r="8408" spans="2:8" customFormat="1">
      <c r="B8408" s="185" t="str">
        <f>IF(OR('RRP data input'!B8409="",'RRP data input'!B8409=0),"",'RRP data input'!B8409)</f>
        <v/>
      </c>
      <c r="C8408" s="174" t="str">
        <f>IF('RRP data input'!C8409=0,"",'RRP data input'!C8409)</f>
        <v/>
      </c>
      <c r="D8408" s="174" t="str">
        <f>IF('RRP data input'!D8409=0,"",'RRP data input'!D8409)</f>
        <v/>
      </c>
      <c r="E8408" s="174" t="str">
        <f>IFERROR(VLOOKUP(C8408,Mappings!$B$13:$E$31,4,FALSE),"")</f>
        <v/>
      </c>
      <c r="F8408" s="219">
        <f>SUM('RRP data input'!E8409:L8409)</f>
        <v>0</v>
      </c>
      <c r="G8408" s="219">
        <f>SUM('RRP data input'!E8409:P8409)</f>
        <v>0</v>
      </c>
      <c r="H8408" s="143" t="str">
        <f t="shared" si="132"/>
        <v/>
      </c>
    </row>
    <row r="8409" spans="2:8" customFormat="1">
      <c r="B8409" s="185" t="str">
        <f>IF(OR('RRP data input'!B8410="",'RRP data input'!B8410=0),"",'RRP data input'!B8410)</f>
        <v/>
      </c>
      <c r="C8409" s="174" t="str">
        <f>IF('RRP data input'!C8410=0,"",'RRP data input'!C8410)</f>
        <v/>
      </c>
      <c r="D8409" s="174" t="str">
        <f>IF('RRP data input'!D8410=0,"",'RRP data input'!D8410)</f>
        <v/>
      </c>
      <c r="E8409" s="174" t="str">
        <f>IFERROR(VLOOKUP(C8409,Mappings!$B$13:$E$31,4,FALSE),"")</f>
        <v/>
      </c>
      <c r="F8409" s="219">
        <f>SUM('RRP data input'!E8410:L8410)</f>
        <v>0</v>
      </c>
      <c r="G8409" s="219">
        <f>SUM('RRP data input'!E8410:P8410)</f>
        <v>0</v>
      </c>
      <c r="H8409" s="143" t="str">
        <f t="shared" si="132"/>
        <v/>
      </c>
    </row>
    <row r="8410" spans="2:8" customFormat="1">
      <c r="B8410" s="185" t="str">
        <f>IF(OR('RRP data input'!B8411="",'RRP data input'!B8411=0),"",'RRP data input'!B8411)</f>
        <v/>
      </c>
      <c r="C8410" s="174" t="str">
        <f>IF('RRP data input'!C8411=0,"",'RRP data input'!C8411)</f>
        <v/>
      </c>
      <c r="D8410" s="174" t="str">
        <f>IF('RRP data input'!D8411=0,"",'RRP data input'!D8411)</f>
        <v/>
      </c>
      <c r="E8410" s="174" t="str">
        <f>IFERROR(VLOOKUP(C8410,Mappings!$B$13:$E$31,4,FALSE),"")</f>
        <v/>
      </c>
      <c r="F8410" s="219">
        <f>SUM('RRP data input'!E8411:L8411)</f>
        <v>0</v>
      </c>
      <c r="G8410" s="219">
        <f>SUM('RRP data input'!E8411:P8411)</f>
        <v>0</v>
      </c>
      <c r="H8410" s="143" t="str">
        <f t="shared" si="132"/>
        <v/>
      </c>
    </row>
    <row r="8411" spans="2:8" customFormat="1">
      <c r="B8411" s="185" t="str">
        <f>IF(OR('RRP data input'!B8412="",'RRP data input'!B8412=0),"",'RRP data input'!B8412)</f>
        <v/>
      </c>
      <c r="C8411" s="174" t="str">
        <f>IF('RRP data input'!C8412=0,"",'RRP data input'!C8412)</f>
        <v/>
      </c>
      <c r="D8411" s="174" t="str">
        <f>IF('RRP data input'!D8412=0,"",'RRP data input'!D8412)</f>
        <v/>
      </c>
      <c r="E8411" s="174" t="str">
        <f>IFERROR(VLOOKUP(C8411,Mappings!$B$13:$E$31,4,FALSE),"")</f>
        <v/>
      </c>
      <c r="F8411" s="219">
        <f>SUM('RRP data input'!E8412:L8412)</f>
        <v>0</v>
      </c>
      <c r="G8411" s="219">
        <f>SUM('RRP data input'!E8412:P8412)</f>
        <v>0</v>
      </c>
      <c r="H8411" s="143" t="str">
        <f t="shared" si="132"/>
        <v/>
      </c>
    </row>
    <row r="8412" spans="2:8" customFormat="1">
      <c r="B8412" s="185" t="str">
        <f>IF(OR('RRP data input'!B8413="",'RRP data input'!B8413=0),"",'RRP data input'!B8413)</f>
        <v/>
      </c>
      <c r="C8412" s="174" t="str">
        <f>IF('RRP data input'!C8413=0,"",'RRP data input'!C8413)</f>
        <v/>
      </c>
      <c r="D8412" s="174" t="str">
        <f>IF('RRP data input'!D8413=0,"",'RRP data input'!D8413)</f>
        <v/>
      </c>
      <c r="E8412" s="174" t="str">
        <f>IFERROR(VLOOKUP(C8412,Mappings!$B$13:$E$31,4,FALSE),"")</f>
        <v/>
      </c>
      <c r="F8412" s="219">
        <f>SUM('RRP data input'!E8413:L8413)</f>
        <v>0</v>
      </c>
      <c r="G8412" s="219">
        <f>SUM('RRP data input'!E8413:P8413)</f>
        <v>0</v>
      </c>
      <c r="H8412" s="143" t="str">
        <f t="shared" si="132"/>
        <v/>
      </c>
    </row>
    <row r="8413" spans="2:8" customFormat="1">
      <c r="B8413" s="185" t="str">
        <f>IF(OR('RRP data input'!B8414="",'RRP data input'!B8414=0),"",'RRP data input'!B8414)</f>
        <v/>
      </c>
      <c r="C8413" s="174" t="str">
        <f>IF('RRP data input'!C8414=0,"",'RRP data input'!C8414)</f>
        <v/>
      </c>
      <c r="D8413" s="174" t="str">
        <f>IF('RRP data input'!D8414=0,"",'RRP data input'!D8414)</f>
        <v/>
      </c>
      <c r="E8413" s="174" t="str">
        <f>IFERROR(VLOOKUP(C8413,Mappings!$B$13:$E$31,4,FALSE),"")</f>
        <v/>
      </c>
      <c r="F8413" s="219">
        <f>SUM('RRP data input'!E8414:L8414)</f>
        <v>0</v>
      </c>
      <c r="G8413" s="219">
        <f>SUM('RRP data input'!E8414:P8414)</f>
        <v>0</v>
      </c>
      <c r="H8413" s="143" t="str">
        <f t="shared" si="132"/>
        <v/>
      </c>
    </row>
    <row r="8414" spans="2:8" customFormat="1">
      <c r="B8414" s="185" t="str">
        <f>IF(OR('RRP data input'!B8415="",'RRP data input'!B8415=0),"",'RRP data input'!B8415)</f>
        <v/>
      </c>
      <c r="C8414" s="174" t="str">
        <f>IF('RRP data input'!C8415=0,"",'RRP data input'!C8415)</f>
        <v/>
      </c>
      <c r="D8414" s="174" t="str">
        <f>IF('RRP data input'!D8415=0,"",'RRP data input'!D8415)</f>
        <v/>
      </c>
      <c r="E8414" s="174" t="str">
        <f>IFERROR(VLOOKUP(C8414,Mappings!$B$13:$E$31,4,FALSE),"")</f>
        <v/>
      </c>
      <c r="F8414" s="219">
        <f>SUM('RRP data input'!E8415:L8415)</f>
        <v>0</v>
      </c>
      <c r="G8414" s="219">
        <f>SUM('RRP data input'!E8415:P8415)</f>
        <v>0</v>
      </c>
      <c r="H8414" s="143" t="str">
        <f t="shared" si="132"/>
        <v/>
      </c>
    </row>
    <row r="8415" spans="2:8" customFormat="1">
      <c r="B8415" s="185" t="str">
        <f>IF(OR('RRP data input'!B8416="",'RRP data input'!B8416=0),"",'RRP data input'!B8416)</f>
        <v/>
      </c>
      <c r="C8415" s="174" t="str">
        <f>IF('RRP data input'!C8416=0,"",'RRP data input'!C8416)</f>
        <v/>
      </c>
      <c r="D8415" s="174" t="str">
        <f>IF('RRP data input'!D8416=0,"",'RRP data input'!D8416)</f>
        <v/>
      </c>
      <c r="E8415" s="174" t="str">
        <f>IFERROR(VLOOKUP(C8415,Mappings!$B$13:$E$31,4,FALSE),"")</f>
        <v/>
      </c>
      <c r="F8415" s="219">
        <f>SUM('RRP data input'!E8416:L8416)</f>
        <v>0</v>
      </c>
      <c r="G8415" s="219">
        <f>SUM('RRP data input'!E8416:P8416)</f>
        <v>0</v>
      </c>
      <c r="H8415" s="143" t="str">
        <f t="shared" si="132"/>
        <v/>
      </c>
    </row>
    <row r="8416" spans="2:8" customFormat="1">
      <c r="B8416" s="185" t="str">
        <f>IF(OR('RRP data input'!B8417="",'RRP data input'!B8417=0),"",'RRP data input'!B8417)</f>
        <v/>
      </c>
      <c r="C8416" s="174" t="str">
        <f>IF('RRP data input'!C8417=0,"",'RRP data input'!C8417)</f>
        <v/>
      </c>
      <c r="D8416" s="174" t="str">
        <f>IF('RRP data input'!D8417=0,"",'RRP data input'!D8417)</f>
        <v/>
      </c>
      <c r="E8416" s="174" t="str">
        <f>IFERROR(VLOOKUP(C8416,Mappings!$B$13:$E$31,4,FALSE),"")</f>
        <v/>
      </c>
      <c r="F8416" s="219">
        <f>SUM('RRP data input'!E8417:L8417)</f>
        <v>0</v>
      </c>
      <c r="G8416" s="219">
        <f>SUM('RRP data input'!E8417:P8417)</f>
        <v>0</v>
      </c>
      <c r="H8416" s="143" t="str">
        <f t="shared" si="132"/>
        <v/>
      </c>
    </row>
    <row r="8417" spans="2:8" customFormat="1">
      <c r="B8417" s="185" t="str">
        <f>IF(OR('RRP data input'!B8418="",'RRP data input'!B8418=0),"",'RRP data input'!B8418)</f>
        <v/>
      </c>
      <c r="C8417" s="174" t="str">
        <f>IF('RRP data input'!C8418=0,"",'RRP data input'!C8418)</f>
        <v/>
      </c>
      <c r="D8417" s="174" t="str">
        <f>IF('RRP data input'!D8418=0,"",'RRP data input'!D8418)</f>
        <v/>
      </c>
      <c r="E8417" s="174" t="str">
        <f>IFERROR(VLOOKUP(C8417,Mappings!$B$13:$E$31,4,FALSE),"")</f>
        <v/>
      </c>
      <c r="F8417" s="219">
        <f>SUM('RRP data input'!E8418:L8418)</f>
        <v>0</v>
      </c>
      <c r="G8417" s="219">
        <f>SUM('RRP data input'!E8418:P8418)</f>
        <v>0</v>
      </c>
      <c r="H8417" s="143" t="str">
        <f t="shared" si="132"/>
        <v/>
      </c>
    </row>
    <row r="8418" spans="2:8" customFormat="1">
      <c r="B8418" s="185" t="str">
        <f>IF(OR('RRP data input'!B8419="",'RRP data input'!B8419=0),"",'RRP data input'!B8419)</f>
        <v/>
      </c>
      <c r="C8418" s="174" t="str">
        <f>IF('RRP data input'!C8419=0,"",'RRP data input'!C8419)</f>
        <v/>
      </c>
      <c r="D8418" s="174" t="str">
        <f>IF('RRP data input'!D8419=0,"",'RRP data input'!D8419)</f>
        <v/>
      </c>
      <c r="E8418" s="174" t="str">
        <f>IFERROR(VLOOKUP(C8418,Mappings!$B$13:$E$31,4,FALSE),"")</f>
        <v/>
      </c>
      <c r="F8418" s="219">
        <f>SUM('RRP data input'!E8419:L8419)</f>
        <v>0</v>
      </c>
      <c r="G8418" s="219">
        <f>SUM('RRP data input'!E8419:P8419)</f>
        <v>0</v>
      </c>
      <c r="H8418" s="143" t="str">
        <f t="shared" si="132"/>
        <v/>
      </c>
    </row>
    <row r="8419" spans="2:8" customFormat="1">
      <c r="B8419" s="185" t="str">
        <f>IF(OR('RRP data input'!B8420="",'RRP data input'!B8420=0),"",'RRP data input'!B8420)</f>
        <v/>
      </c>
      <c r="C8419" s="174" t="str">
        <f>IF('RRP data input'!C8420=0,"",'RRP data input'!C8420)</f>
        <v/>
      </c>
      <c r="D8419" s="174" t="str">
        <f>IF('RRP data input'!D8420=0,"",'RRP data input'!D8420)</f>
        <v/>
      </c>
      <c r="E8419" s="174" t="str">
        <f>IFERROR(VLOOKUP(C8419,Mappings!$B$13:$E$31,4,FALSE),"")</f>
        <v/>
      </c>
      <c r="F8419" s="219">
        <f>SUM('RRP data input'!E8420:L8420)</f>
        <v>0</v>
      </c>
      <c r="G8419" s="219">
        <f>SUM('RRP data input'!E8420:P8420)</f>
        <v>0</v>
      </c>
      <c r="H8419" s="143" t="str">
        <f t="shared" si="132"/>
        <v/>
      </c>
    </row>
    <row r="8420" spans="2:8" customFormat="1">
      <c r="B8420" s="185" t="str">
        <f>IF(OR('RRP data input'!B8421="",'RRP data input'!B8421=0),"",'RRP data input'!B8421)</f>
        <v/>
      </c>
      <c r="C8420" s="174" t="str">
        <f>IF('RRP data input'!C8421=0,"",'RRP data input'!C8421)</f>
        <v/>
      </c>
      <c r="D8420" s="174" t="str">
        <f>IF('RRP data input'!D8421=0,"",'RRP data input'!D8421)</f>
        <v/>
      </c>
      <c r="E8420" s="174" t="str">
        <f>IFERROR(VLOOKUP(C8420,Mappings!$B$13:$E$31,4,FALSE),"")</f>
        <v/>
      </c>
      <c r="F8420" s="219">
        <f>SUM('RRP data input'!E8421:L8421)</f>
        <v>0</v>
      </c>
      <c r="G8420" s="219">
        <f>SUM('RRP data input'!E8421:P8421)</f>
        <v>0</v>
      </c>
      <c r="H8420" s="143" t="str">
        <f t="shared" si="132"/>
        <v/>
      </c>
    </row>
    <row r="8421" spans="2:8" customFormat="1">
      <c r="B8421" s="185" t="str">
        <f>IF(OR('RRP data input'!B8422="",'RRP data input'!B8422=0),"",'RRP data input'!B8422)</f>
        <v/>
      </c>
      <c r="C8421" s="174" t="str">
        <f>IF('RRP data input'!C8422=0,"",'RRP data input'!C8422)</f>
        <v/>
      </c>
      <c r="D8421" s="174" t="str">
        <f>IF('RRP data input'!D8422=0,"",'RRP data input'!D8422)</f>
        <v/>
      </c>
      <c r="E8421" s="174" t="str">
        <f>IFERROR(VLOOKUP(C8421,Mappings!$B$13:$E$31,4,FALSE),"")</f>
        <v/>
      </c>
      <c r="F8421" s="219">
        <f>SUM('RRP data input'!E8422:L8422)</f>
        <v>0</v>
      </c>
      <c r="G8421" s="219">
        <f>SUM('RRP data input'!E8422:P8422)</f>
        <v>0</v>
      </c>
      <c r="H8421" s="143" t="str">
        <f t="shared" si="132"/>
        <v/>
      </c>
    </row>
    <row r="8422" spans="2:8" customFormat="1">
      <c r="B8422" s="185" t="str">
        <f>IF(OR('RRP data input'!B8423="",'RRP data input'!B8423=0),"",'RRP data input'!B8423)</f>
        <v/>
      </c>
      <c r="C8422" s="174" t="str">
        <f>IF('RRP data input'!C8423=0,"",'RRP data input'!C8423)</f>
        <v/>
      </c>
      <c r="D8422" s="174" t="str">
        <f>IF('RRP data input'!D8423=0,"",'RRP data input'!D8423)</f>
        <v/>
      </c>
      <c r="E8422" s="174" t="str">
        <f>IFERROR(VLOOKUP(C8422,Mappings!$B$13:$E$31,4,FALSE),"")</f>
        <v/>
      </c>
      <c r="F8422" s="219">
        <f>SUM('RRP data input'!E8423:L8423)</f>
        <v>0</v>
      </c>
      <c r="G8422" s="219">
        <f>SUM('RRP data input'!E8423:P8423)</f>
        <v>0</v>
      </c>
      <c r="H8422" s="143" t="str">
        <f t="shared" si="132"/>
        <v/>
      </c>
    </row>
    <row r="8423" spans="2:8" customFormat="1">
      <c r="B8423" s="185" t="str">
        <f>IF(OR('RRP data input'!B8424="",'RRP data input'!B8424=0),"",'RRP data input'!B8424)</f>
        <v/>
      </c>
      <c r="C8423" s="174" t="str">
        <f>IF('RRP data input'!C8424=0,"",'RRP data input'!C8424)</f>
        <v/>
      </c>
      <c r="D8423" s="174" t="str">
        <f>IF('RRP data input'!D8424=0,"",'RRP data input'!D8424)</f>
        <v/>
      </c>
      <c r="E8423" s="174" t="str">
        <f>IFERROR(VLOOKUP(C8423,Mappings!$B$13:$E$31,4,FALSE),"")</f>
        <v/>
      </c>
      <c r="F8423" s="219">
        <f>SUM('RRP data input'!E8424:L8424)</f>
        <v>0</v>
      </c>
      <c r="G8423" s="219">
        <f>SUM('RRP data input'!E8424:P8424)</f>
        <v>0</v>
      </c>
      <c r="H8423" s="143" t="str">
        <f t="shared" si="132"/>
        <v/>
      </c>
    </row>
    <row r="8424" spans="2:8" customFormat="1">
      <c r="B8424" s="185" t="str">
        <f>IF(OR('RRP data input'!B8425="",'RRP data input'!B8425=0),"",'RRP data input'!B8425)</f>
        <v/>
      </c>
      <c r="C8424" s="174" t="str">
        <f>IF('RRP data input'!C8425=0,"",'RRP data input'!C8425)</f>
        <v/>
      </c>
      <c r="D8424" s="174" t="str">
        <f>IF('RRP data input'!D8425=0,"",'RRP data input'!D8425)</f>
        <v/>
      </c>
      <c r="E8424" s="174" t="str">
        <f>IFERROR(VLOOKUP(C8424,Mappings!$B$13:$E$31,4,FALSE),"")</f>
        <v/>
      </c>
      <c r="F8424" s="219">
        <f>SUM('RRP data input'!E8425:L8425)</f>
        <v>0</v>
      </c>
      <c r="G8424" s="219">
        <f>SUM('RRP data input'!E8425:P8425)</f>
        <v>0</v>
      </c>
      <c r="H8424" s="143" t="str">
        <f t="shared" si="132"/>
        <v/>
      </c>
    </row>
    <row r="8425" spans="2:8" customFormat="1">
      <c r="B8425" s="185" t="str">
        <f>IF(OR('RRP data input'!B8426="",'RRP data input'!B8426=0),"",'RRP data input'!B8426)</f>
        <v/>
      </c>
      <c r="C8425" s="174" t="str">
        <f>IF('RRP data input'!C8426=0,"",'RRP data input'!C8426)</f>
        <v/>
      </c>
      <c r="D8425" s="174" t="str">
        <f>IF('RRP data input'!D8426=0,"",'RRP data input'!D8426)</f>
        <v/>
      </c>
      <c r="E8425" s="174" t="str">
        <f>IFERROR(VLOOKUP(C8425,Mappings!$B$13:$E$31,4,FALSE),"")</f>
        <v/>
      </c>
      <c r="F8425" s="219">
        <f>SUM('RRP data input'!E8426:L8426)</f>
        <v>0</v>
      </c>
      <c r="G8425" s="219">
        <f>SUM('RRP data input'!E8426:P8426)</f>
        <v>0</v>
      </c>
      <c r="H8425" s="143" t="str">
        <f t="shared" si="132"/>
        <v/>
      </c>
    </row>
    <row r="8426" spans="2:8" customFormat="1">
      <c r="B8426" s="185" t="str">
        <f>IF(OR('RRP data input'!B8427="",'RRP data input'!B8427=0),"",'RRP data input'!B8427)</f>
        <v/>
      </c>
      <c r="C8426" s="174" t="str">
        <f>IF('RRP data input'!C8427=0,"",'RRP data input'!C8427)</f>
        <v/>
      </c>
      <c r="D8426" s="174" t="str">
        <f>IF('RRP data input'!D8427=0,"",'RRP data input'!D8427)</f>
        <v/>
      </c>
      <c r="E8426" s="174" t="str">
        <f>IFERROR(VLOOKUP(C8426,Mappings!$B$13:$E$31,4,FALSE),"")</f>
        <v/>
      </c>
      <c r="F8426" s="219">
        <f>SUM('RRP data input'!E8427:L8427)</f>
        <v>0</v>
      </c>
      <c r="G8426" s="219">
        <f>SUM('RRP data input'!E8427:P8427)</f>
        <v>0</v>
      </c>
      <c r="H8426" s="143" t="str">
        <f t="shared" si="132"/>
        <v/>
      </c>
    </row>
    <row r="8427" spans="2:8" customFormat="1">
      <c r="B8427" s="185" t="str">
        <f>IF(OR('RRP data input'!B8428="",'RRP data input'!B8428=0),"",'RRP data input'!B8428)</f>
        <v/>
      </c>
      <c r="C8427" s="174" t="str">
        <f>IF('RRP data input'!C8428=0,"",'RRP data input'!C8428)</f>
        <v/>
      </c>
      <c r="D8427" s="174" t="str">
        <f>IF('RRP data input'!D8428=0,"",'RRP data input'!D8428)</f>
        <v/>
      </c>
      <c r="E8427" s="174" t="str">
        <f>IFERROR(VLOOKUP(C8427,Mappings!$B$13:$E$31,4,FALSE),"")</f>
        <v/>
      </c>
      <c r="F8427" s="219">
        <f>SUM('RRP data input'!E8428:L8428)</f>
        <v>0</v>
      </c>
      <c r="G8427" s="219">
        <f>SUM('RRP data input'!E8428:P8428)</f>
        <v>0</v>
      </c>
      <c r="H8427" s="143" t="str">
        <f t="shared" si="132"/>
        <v/>
      </c>
    </row>
    <row r="8428" spans="2:8" customFormat="1">
      <c r="B8428" s="185" t="str">
        <f>IF(OR('RRP data input'!B8429="",'RRP data input'!B8429=0),"",'RRP data input'!B8429)</f>
        <v/>
      </c>
      <c r="C8428" s="174" t="str">
        <f>IF('RRP data input'!C8429=0,"",'RRP data input'!C8429)</f>
        <v/>
      </c>
      <c r="D8428" s="174" t="str">
        <f>IF('RRP data input'!D8429=0,"",'RRP data input'!D8429)</f>
        <v/>
      </c>
      <c r="E8428" s="174" t="str">
        <f>IFERROR(VLOOKUP(C8428,Mappings!$B$13:$E$31,4,FALSE),"")</f>
        <v/>
      </c>
      <c r="F8428" s="219">
        <f>SUM('RRP data input'!E8429:L8429)</f>
        <v>0</v>
      </c>
      <c r="G8428" s="219">
        <f>SUM('RRP data input'!E8429:P8429)</f>
        <v>0</v>
      </c>
      <c r="H8428" s="143" t="str">
        <f t="shared" si="132"/>
        <v/>
      </c>
    </row>
    <row r="8429" spans="2:8" customFormat="1">
      <c r="B8429" s="185" t="str">
        <f>IF(OR('RRP data input'!B8430="",'RRP data input'!B8430=0),"",'RRP data input'!B8430)</f>
        <v/>
      </c>
      <c r="C8429" s="174" t="str">
        <f>IF('RRP data input'!C8430=0,"",'RRP data input'!C8430)</f>
        <v/>
      </c>
      <c r="D8429" s="174" t="str">
        <f>IF('RRP data input'!D8430=0,"",'RRP data input'!D8430)</f>
        <v/>
      </c>
      <c r="E8429" s="174" t="str">
        <f>IFERROR(VLOOKUP(C8429,Mappings!$B$13:$E$31,4,FALSE),"")</f>
        <v/>
      </c>
      <c r="F8429" s="219">
        <f>SUM('RRP data input'!E8430:L8430)</f>
        <v>0</v>
      </c>
      <c r="G8429" s="219">
        <f>SUM('RRP data input'!E8430:P8430)</f>
        <v>0</v>
      </c>
      <c r="H8429" s="143" t="str">
        <f t="shared" si="132"/>
        <v/>
      </c>
    </row>
    <row r="8430" spans="2:8" customFormat="1">
      <c r="B8430" s="185" t="str">
        <f>IF(OR('RRP data input'!B8431="",'RRP data input'!B8431=0),"",'RRP data input'!B8431)</f>
        <v/>
      </c>
      <c r="C8430" s="174" t="str">
        <f>IF('RRP data input'!C8431=0,"",'RRP data input'!C8431)</f>
        <v/>
      </c>
      <c r="D8430" s="174" t="str">
        <f>IF('RRP data input'!D8431=0,"",'RRP data input'!D8431)</f>
        <v/>
      </c>
      <c r="E8430" s="174" t="str">
        <f>IFERROR(VLOOKUP(C8430,Mappings!$B$13:$E$31,4,FALSE),"")</f>
        <v/>
      </c>
      <c r="F8430" s="219">
        <f>SUM('RRP data input'!E8431:L8431)</f>
        <v>0</v>
      </c>
      <c r="G8430" s="219">
        <f>SUM('RRP data input'!E8431:P8431)</f>
        <v>0</v>
      </c>
      <c r="H8430" s="143" t="str">
        <f t="shared" si="132"/>
        <v/>
      </c>
    </row>
    <row r="8431" spans="2:8" customFormat="1">
      <c r="B8431" s="185" t="str">
        <f>IF(OR('RRP data input'!B8432="",'RRP data input'!B8432=0),"",'RRP data input'!B8432)</f>
        <v/>
      </c>
      <c r="C8431" s="174" t="str">
        <f>IF('RRP data input'!C8432=0,"",'RRP data input'!C8432)</f>
        <v/>
      </c>
      <c r="D8431" s="174" t="str">
        <f>IF('RRP data input'!D8432=0,"",'RRP data input'!D8432)</f>
        <v/>
      </c>
      <c r="E8431" s="174" t="str">
        <f>IFERROR(VLOOKUP(C8431,Mappings!$B$13:$E$31,4,FALSE),"")</f>
        <v/>
      </c>
      <c r="F8431" s="219">
        <f>SUM('RRP data input'!E8432:L8432)</f>
        <v>0</v>
      </c>
      <c r="G8431" s="219">
        <f>SUM('RRP data input'!E8432:P8432)</f>
        <v>0</v>
      </c>
      <c r="H8431" s="143" t="str">
        <f t="shared" si="132"/>
        <v/>
      </c>
    </row>
    <row r="8432" spans="2:8" customFormat="1">
      <c r="B8432" s="185" t="str">
        <f>IF(OR('RRP data input'!B8433="",'RRP data input'!B8433=0),"",'RRP data input'!B8433)</f>
        <v/>
      </c>
      <c r="C8432" s="174" t="str">
        <f>IF('RRP data input'!C8433=0,"",'RRP data input'!C8433)</f>
        <v/>
      </c>
      <c r="D8432" s="174" t="str">
        <f>IF('RRP data input'!D8433=0,"",'RRP data input'!D8433)</f>
        <v/>
      </c>
      <c r="E8432" s="174" t="str">
        <f>IFERROR(VLOOKUP(C8432,Mappings!$B$13:$E$31,4,FALSE),"")</f>
        <v/>
      </c>
      <c r="F8432" s="219">
        <f>SUM('RRP data input'!E8433:L8433)</f>
        <v>0</v>
      </c>
      <c r="G8432" s="219">
        <f>SUM('RRP data input'!E8433:P8433)</f>
        <v>0</v>
      </c>
      <c r="H8432" s="143" t="str">
        <f t="shared" si="132"/>
        <v/>
      </c>
    </row>
    <row r="8433" spans="2:8" customFormat="1">
      <c r="B8433" s="185" t="str">
        <f>IF(OR('RRP data input'!B8434="",'RRP data input'!B8434=0),"",'RRP data input'!B8434)</f>
        <v/>
      </c>
      <c r="C8433" s="174" t="str">
        <f>IF('RRP data input'!C8434=0,"",'RRP data input'!C8434)</f>
        <v/>
      </c>
      <c r="D8433" s="174" t="str">
        <f>IF('RRP data input'!D8434=0,"",'RRP data input'!D8434)</f>
        <v/>
      </c>
      <c r="E8433" s="174" t="str">
        <f>IFERROR(VLOOKUP(C8433,Mappings!$B$13:$E$31,4,FALSE),"")</f>
        <v/>
      </c>
      <c r="F8433" s="219">
        <f>SUM('RRP data input'!E8434:L8434)</f>
        <v>0</v>
      </c>
      <c r="G8433" s="219">
        <f>SUM('RRP data input'!E8434:P8434)</f>
        <v>0</v>
      </c>
      <c r="H8433" s="143" t="str">
        <f t="shared" si="132"/>
        <v/>
      </c>
    </row>
    <row r="8434" spans="2:8" customFormat="1">
      <c r="B8434" s="185" t="str">
        <f>IF(OR('RRP data input'!B8435="",'RRP data input'!B8435=0),"",'RRP data input'!B8435)</f>
        <v/>
      </c>
      <c r="C8434" s="174" t="str">
        <f>IF('RRP data input'!C8435=0,"",'RRP data input'!C8435)</f>
        <v/>
      </c>
      <c r="D8434" s="174" t="str">
        <f>IF('RRP data input'!D8435=0,"",'RRP data input'!D8435)</f>
        <v/>
      </c>
      <c r="E8434" s="174" t="str">
        <f>IFERROR(VLOOKUP(C8434,Mappings!$B$13:$E$31,4,FALSE),"")</f>
        <v/>
      </c>
      <c r="F8434" s="219">
        <f>SUM('RRP data input'!E8435:L8435)</f>
        <v>0</v>
      </c>
      <c r="G8434" s="219">
        <f>SUM('RRP data input'!E8435:P8435)</f>
        <v>0</v>
      </c>
      <c r="H8434" s="143" t="str">
        <f t="shared" si="132"/>
        <v/>
      </c>
    </row>
    <row r="8435" spans="2:8" customFormat="1">
      <c r="B8435" s="185" t="str">
        <f>IF(OR('RRP data input'!B8436="",'RRP data input'!B8436=0),"",'RRP data input'!B8436)</f>
        <v/>
      </c>
      <c r="C8435" s="174" t="str">
        <f>IF('RRP data input'!C8436=0,"",'RRP data input'!C8436)</f>
        <v/>
      </c>
      <c r="D8435" s="174" t="str">
        <f>IF('RRP data input'!D8436=0,"",'RRP data input'!D8436)</f>
        <v/>
      </c>
      <c r="E8435" s="174" t="str">
        <f>IFERROR(VLOOKUP(C8435,Mappings!$B$13:$E$31,4,FALSE),"")</f>
        <v/>
      </c>
      <c r="F8435" s="219">
        <f>SUM('RRP data input'!E8436:L8436)</f>
        <v>0</v>
      </c>
      <c r="G8435" s="219">
        <f>SUM('RRP data input'!E8436:P8436)</f>
        <v>0</v>
      </c>
      <c r="H8435" s="143" t="str">
        <f t="shared" si="132"/>
        <v/>
      </c>
    </row>
    <row r="8436" spans="2:8" customFormat="1">
      <c r="B8436" s="185" t="str">
        <f>IF(OR('RRP data input'!B8437="",'RRP data input'!B8437=0),"",'RRP data input'!B8437)</f>
        <v/>
      </c>
      <c r="C8436" s="174" t="str">
        <f>IF('RRP data input'!C8437=0,"",'RRP data input'!C8437)</f>
        <v/>
      </c>
      <c r="D8436" s="174" t="str">
        <f>IF('RRP data input'!D8437=0,"",'RRP data input'!D8437)</f>
        <v/>
      </c>
      <c r="E8436" s="174" t="str">
        <f>IFERROR(VLOOKUP(C8436,Mappings!$B$13:$E$31,4,FALSE),"")</f>
        <v/>
      </c>
      <c r="F8436" s="219">
        <f>SUM('RRP data input'!E8437:L8437)</f>
        <v>0</v>
      </c>
      <c r="G8436" s="219">
        <f>SUM('RRP data input'!E8437:P8437)</f>
        <v>0</v>
      </c>
      <c r="H8436" s="143" t="str">
        <f t="shared" si="132"/>
        <v/>
      </c>
    </row>
    <row r="8437" spans="2:8" customFormat="1">
      <c r="B8437" s="185" t="str">
        <f>IF(OR('RRP data input'!B8438="",'RRP data input'!B8438=0),"",'RRP data input'!B8438)</f>
        <v/>
      </c>
      <c r="C8437" s="174" t="str">
        <f>IF('RRP data input'!C8438=0,"",'RRP data input'!C8438)</f>
        <v/>
      </c>
      <c r="D8437" s="174" t="str">
        <f>IF('RRP data input'!D8438=0,"",'RRP data input'!D8438)</f>
        <v/>
      </c>
      <c r="E8437" s="174" t="str">
        <f>IFERROR(VLOOKUP(C8437,Mappings!$B$13:$E$31,4,FALSE),"")</f>
        <v/>
      </c>
      <c r="F8437" s="219">
        <f>SUM('RRP data input'!E8438:L8438)</f>
        <v>0</v>
      </c>
      <c r="G8437" s="219">
        <f>SUM('RRP data input'!E8438:P8438)</f>
        <v>0</v>
      </c>
      <c r="H8437" s="143" t="str">
        <f t="shared" si="132"/>
        <v/>
      </c>
    </row>
    <row r="8438" spans="2:8" customFormat="1">
      <c r="B8438" s="185" t="str">
        <f>IF(OR('RRP data input'!B8439="",'RRP data input'!B8439=0),"",'RRP data input'!B8439)</f>
        <v/>
      </c>
      <c r="C8438" s="174" t="str">
        <f>IF('RRP data input'!C8439=0,"",'RRP data input'!C8439)</f>
        <v/>
      </c>
      <c r="D8438" s="174" t="str">
        <f>IF('RRP data input'!D8439=0,"",'RRP data input'!D8439)</f>
        <v/>
      </c>
      <c r="E8438" s="174" t="str">
        <f>IFERROR(VLOOKUP(C8438,Mappings!$B$13:$E$31,4,FALSE),"")</f>
        <v/>
      </c>
      <c r="F8438" s="219">
        <f>SUM('RRP data input'!E8439:L8439)</f>
        <v>0</v>
      </c>
      <c r="G8438" s="219">
        <f>SUM('RRP data input'!E8439:P8439)</f>
        <v>0</v>
      </c>
      <c r="H8438" s="143" t="str">
        <f t="shared" si="132"/>
        <v/>
      </c>
    </row>
    <row r="8439" spans="2:8" customFormat="1">
      <c r="B8439" s="185" t="str">
        <f>IF(OR('RRP data input'!B8440="",'RRP data input'!B8440=0),"",'RRP data input'!B8440)</f>
        <v/>
      </c>
      <c r="C8439" s="174" t="str">
        <f>IF('RRP data input'!C8440=0,"",'RRP data input'!C8440)</f>
        <v/>
      </c>
      <c r="D8439" s="174" t="str">
        <f>IF('RRP data input'!D8440=0,"",'RRP data input'!D8440)</f>
        <v/>
      </c>
      <c r="E8439" s="174" t="str">
        <f>IFERROR(VLOOKUP(C8439,Mappings!$B$13:$E$31,4,FALSE),"")</f>
        <v/>
      </c>
      <c r="F8439" s="219">
        <f>SUM('RRP data input'!E8440:L8440)</f>
        <v>0</v>
      </c>
      <c r="G8439" s="219">
        <f>SUM('RRP data input'!E8440:P8440)</f>
        <v>0</v>
      </c>
      <c r="H8439" s="143" t="str">
        <f t="shared" si="132"/>
        <v/>
      </c>
    </row>
    <row r="8440" spans="2:8" customFormat="1">
      <c r="B8440" s="185" t="str">
        <f>IF(OR('RRP data input'!B8441="",'RRP data input'!B8441=0),"",'RRP data input'!B8441)</f>
        <v/>
      </c>
      <c r="C8440" s="174" t="str">
        <f>IF('RRP data input'!C8441=0,"",'RRP data input'!C8441)</f>
        <v/>
      </c>
      <c r="D8440" s="174" t="str">
        <f>IF('RRP data input'!D8441=0,"",'RRP data input'!D8441)</f>
        <v/>
      </c>
      <c r="E8440" s="174" t="str">
        <f>IFERROR(VLOOKUP(C8440,Mappings!$B$13:$E$31,4,FALSE),"")</f>
        <v/>
      </c>
      <c r="F8440" s="219">
        <f>SUM('RRP data input'!E8441:L8441)</f>
        <v>0</v>
      </c>
      <c r="G8440" s="219">
        <f>SUM('RRP data input'!E8441:P8441)</f>
        <v>0</v>
      </c>
      <c r="H8440" s="143" t="str">
        <f t="shared" si="132"/>
        <v/>
      </c>
    </row>
    <row r="8441" spans="2:8" customFormat="1">
      <c r="B8441" s="185" t="str">
        <f>IF(OR('RRP data input'!B8442="",'RRP data input'!B8442=0),"",'RRP data input'!B8442)</f>
        <v/>
      </c>
      <c r="C8441" s="174" t="str">
        <f>IF('RRP data input'!C8442=0,"",'RRP data input'!C8442)</f>
        <v/>
      </c>
      <c r="D8441" s="174" t="str">
        <f>IF('RRP data input'!D8442=0,"",'RRP data input'!D8442)</f>
        <v/>
      </c>
      <c r="E8441" s="174" t="str">
        <f>IFERROR(VLOOKUP(C8441,Mappings!$B$13:$E$31,4,FALSE),"")</f>
        <v/>
      </c>
      <c r="F8441" s="219">
        <f>SUM('RRP data input'!E8442:L8442)</f>
        <v>0</v>
      </c>
      <c r="G8441" s="219">
        <f>SUM('RRP data input'!E8442:P8442)</f>
        <v>0</v>
      </c>
      <c r="H8441" s="143" t="str">
        <f t="shared" si="132"/>
        <v/>
      </c>
    </row>
    <row r="8442" spans="2:8" customFormat="1">
      <c r="B8442" s="185" t="str">
        <f>IF(OR('RRP data input'!B8443="",'RRP data input'!B8443=0),"",'RRP data input'!B8443)</f>
        <v/>
      </c>
      <c r="C8442" s="174" t="str">
        <f>IF('RRP data input'!C8443=0,"",'RRP data input'!C8443)</f>
        <v/>
      </c>
      <c r="D8442" s="174" t="str">
        <f>IF('RRP data input'!D8443=0,"",'RRP data input'!D8443)</f>
        <v/>
      </c>
      <c r="E8442" s="174" t="str">
        <f>IFERROR(VLOOKUP(C8442,Mappings!$B$13:$E$31,4,FALSE),"")</f>
        <v/>
      </c>
      <c r="F8442" s="219">
        <f>SUM('RRP data input'!E8443:L8443)</f>
        <v>0</v>
      </c>
      <c r="G8442" s="219">
        <f>SUM('RRP data input'!E8443:P8443)</f>
        <v>0</v>
      </c>
      <c r="H8442" s="143" t="str">
        <f t="shared" si="132"/>
        <v/>
      </c>
    </row>
    <row r="8443" spans="2:8" customFormat="1">
      <c r="B8443" s="185" t="str">
        <f>IF(OR('RRP data input'!B8444="",'RRP data input'!B8444=0),"",'RRP data input'!B8444)</f>
        <v/>
      </c>
      <c r="C8443" s="174" t="str">
        <f>IF('RRP data input'!C8444=0,"",'RRP data input'!C8444)</f>
        <v/>
      </c>
      <c r="D8443" s="174" t="str">
        <f>IF('RRP data input'!D8444=0,"",'RRP data input'!D8444)</f>
        <v/>
      </c>
      <c r="E8443" s="174" t="str">
        <f>IFERROR(VLOOKUP(C8443,Mappings!$B$13:$E$31,4,FALSE),"")</f>
        <v/>
      </c>
      <c r="F8443" s="219">
        <f>SUM('RRP data input'!E8444:L8444)</f>
        <v>0</v>
      </c>
      <c r="G8443" s="219">
        <f>SUM('RRP data input'!E8444:P8444)</f>
        <v>0</v>
      </c>
      <c r="H8443" s="143" t="str">
        <f t="shared" si="132"/>
        <v/>
      </c>
    </row>
    <row r="8444" spans="2:8" customFormat="1">
      <c r="B8444" s="185" t="str">
        <f>IF(OR('RRP data input'!B8445="",'RRP data input'!B8445=0),"",'RRP data input'!B8445)</f>
        <v/>
      </c>
      <c r="C8444" s="174" t="str">
        <f>IF('RRP data input'!C8445=0,"",'RRP data input'!C8445)</f>
        <v/>
      </c>
      <c r="D8444" s="174" t="str">
        <f>IF('RRP data input'!D8445=0,"",'RRP data input'!D8445)</f>
        <v/>
      </c>
      <c r="E8444" s="174" t="str">
        <f>IFERROR(VLOOKUP(C8444,Mappings!$B$13:$E$31,4,FALSE),"")</f>
        <v/>
      </c>
      <c r="F8444" s="219">
        <f>SUM('RRP data input'!E8445:L8445)</f>
        <v>0</v>
      </c>
      <c r="G8444" s="219">
        <f>SUM('RRP data input'!E8445:P8445)</f>
        <v>0</v>
      </c>
      <c r="H8444" s="143" t="str">
        <f t="shared" si="132"/>
        <v/>
      </c>
    </row>
    <row r="8445" spans="2:8" customFormat="1">
      <c r="B8445" s="185" t="str">
        <f>IF(OR('RRP data input'!B8446="",'RRP data input'!B8446=0),"",'RRP data input'!B8446)</f>
        <v/>
      </c>
      <c r="C8445" s="174" t="str">
        <f>IF('RRP data input'!C8446=0,"",'RRP data input'!C8446)</f>
        <v/>
      </c>
      <c r="D8445" s="174" t="str">
        <f>IF('RRP data input'!D8446=0,"",'RRP data input'!D8446)</f>
        <v/>
      </c>
      <c r="E8445" s="174" t="str">
        <f>IFERROR(VLOOKUP(C8445,Mappings!$B$13:$E$31,4,FALSE),"")</f>
        <v/>
      </c>
      <c r="F8445" s="219">
        <f>SUM('RRP data input'!E8446:L8446)</f>
        <v>0</v>
      </c>
      <c r="G8445" s="219">
        <f>SUM('RRP data input'!E8446:P8446)</f>
        <v>0</v>
      </c>
      <c r="H8445" s="143" t="str">
        <f t="shared" si="132"/>
        <v/>
      </c>
    </row>
    <row r="8446" spans="2:8" customFormat="1">
      <c r="B8446" s="185" t="str">
        <f>IF(OR('RRP data input'!B8447="",'RRP data input'!B8447=0),"",'RRP data input'!B8447)</f>
        <v/>
      </c>
      <c r="C8446" s="174" t="str">
        <f>IF('RRP data input'!C8447=0,"",'RRP data input'!C8447)</f>
        <v/>
      </c>
      <c r="D8446" s="174" t="str">
        <f>IF('RRP data input'!D8447=0,"",'RRP data input'!D8447)</f>
        <v/>
      </c>
      <c r="E8446" s="174" t="str">
        <f>IFERROR(VLOOKUP(C8446,Mappings!$B$13:$E$31,4,FALSE),"")</f>
        <v/>
      </c>
      <c r="F8446" s="219">
        <f>SUM('RRP data input'!E8447:L8447)</f>
        <v>0</v>
      </c>
      <c r="G8446" s="219">
        <f>SUM('RRP data input'!E8447:P8447)</f>
        <v>0</v>
      </c>
      <c r="H8446" s="143" t="str">
        <f t="shared" si="132"/>
        <v/>
      </c>
    </row>
    <row r="8447" spans="2:8" customFormat="1">
      <c r="B8447" s="185" t="str">
        <f>IF(OR('RRP data input'!B8448="",'RRP data input'!B8448=0),"",'RRP data input'!B8448)</f>
        <v/>
      </c>
      <c r="C8447" s="174" t="str">
        <f>IF('RRP data input'!C8448=0,"",'RRP data input'!C8448)</f>
        <v/>
      </c>
      <c r="D8447" s="174" t="str">
        <f>IF('RRP data input'!D8448=0,"",'RRP data input'!D8448)</f>
        <v/>
      </c>
      <c r="E8447" s="174" t="str">
        <f>IFERROR(VLOOKUP(C8447,Mappings!$B$13:$E$31,4,FALSE),"")</f>
        <v/>
      </c>
      <c r="F8447" s="219">
        <f>SUM('RRP data input'!E8448:L8448)</f>
        <v>0</v>
      </c>
      <c r="G8447" s="219">
        <f>SUM('RRP data input'!E8448:P8448)</f>
        <v>0</v>
      </c>
      <c r="H8447" s="143" t="str">
        <f t="shared" si="132"/>
        <v/>
      </c>
    </row>
    <row r="8448" spans="2:8" customFormat="1">
      <c r="B8448" s="185" t="str">
        <f>IF(OR('RRP data input'!B8449="",'RRP data input'!B8449=0),"",'RRP data input'!B8449)</f>
        <v/>
      </c>
      <c r="C8448" s="174" t="str">
        <f>IF('RRP data input'!C8449=0,"",'RRP data input'!C8449)</f>
        <v/>
      </c>
      <c r="D8448" s="174" t="str">
        <f>IF('RRP data input'!D8449=0,"",'RRP data input'!D8449)</f>
        <v/>
      </c>
      <c r="E8448" s="174" t="str">
        <f>IFERROR(VLOOKUP(C8448,Mappings!$B$13:$E$31,4,FALSE),"")</f>
        <v/>
      </c>
      <c r="F8448" s="219">
        <f>SUM('RRP data input'!E8449:L8449)</f>
        <v>0</v>
      </c>
      <c r="G8448" s="219">
        <f>SUM('RRP data input'!E8449:P8449)</f>
        <v>0</v>
      </c>
      <c r="H8448" s="143" t="str">
        <f t="shared" si="132"/>
        <v/>
      </c>
    </row>
    <row r="8449" spans="2:8" customFormat="1">
      <c r="B8449" s="185" t="str">
        <f>IF(OR('RRP data input'!B8450="",'RRP data input'!B8450=0),"",'RRP data input'!B8450)</f>
        <v/>
      </c>
      <c r="C8449" s="174" t="str">
        <f>IF('RRP data input'!C8450=0,"",'RRP data input'!C8450)</f>
        <v/>
      </c>
      <c r="D8449" s="174" t="str">
        <f>IF('RRP data input'!D8450=0,"",'RRP data input'!D8450)</f>
        <v/>
      </c>
      <c r="E8449" s="174" t="str">
        <f>IFERROR(VLOOKUP(C8449,Mappings!$B$13:$E$31,4,FALSE),"")</f>
        <v/>
      </c>
      <c r="F8449" s="219">
        <f>SUM('RRP data input'!E8450:L8450)</f>
        <v>0</v>
      </c>
      <c r="G8449" s="219">
        <f>SUM('RRP data input'!E8450:P8450)</f>
        <v>0</v>
      </c>
      <c r="H8449" s="143" t="str">
        <f t="shared" si="132"/>
        <v/>
      </c>
    </row>
    <row r="8450" spans="2:8" customFormat="1">
      <c r="B8450" s="185" t="str">
        <f>IF(OR('RRP data input'!B8451="",'RRP data input'!B8451=0),"",'RRP data input'!B8451)</f>
        <v/>
      </c>
      <c r="C8450" s="174" t="str">
        <f>IF('RRP data input'!C8451=0,"",'RRP data input'!C8451)</f>
        <v/>
      </c>
      <c r="D8450" s="174" t="str">
        <f>IF('RRP data input'!D8451=0,"",'RRP data input'!D8451)</f>
        <v/>
      </c>
      <c r="E8450" s="174" t="str">
        <f>IFERROR(VLOOKUP(C8450,Mappings!$B$13:$E$31,4,FALSE),"")</f>
        <v/>
      </c>
      <c r="F8450" s="219">
        <f>SUM('RRP data input'!E8451:L8451)</f>
        <v>0</v>
      </c>
      <c r="G8450" s="219">
        <f>SUM('RRP data input'!E8451:P8451)</f>
        <v>0</v>
      </c>
      <c r="H8450" s="143" t="str">
        <f t="shared" si="132"/>
        <v/>
      </c>
    </row>
    <row r="8451" spans="2:8" customFormat="1">
      <c r="B8451" s="185" t="str">
        <f>IF(OR('RRP data input'!B8452="",'RRP data input'!B8452=0),"",'RRP data input'!B8452)</f>
        <v/>
      </c>
      <c r="C8451" s="174" t="str">
        <f>IF('RRP data input'!C8452=0,"",'RRP data input'!C8452)</f>
        <v/>
      </c>
      <c r="D8451" s="174" t="str">
        <f>IF('RRP data input'!D8452=0,"",'RRP data input'!D8452)</f>
        <v/>
      </c>
      <c r="E8451" s="174" t="str">
        <f>IFERROR(VLOOKUP(C8451,Mappings!$B$13:$E$31,4,FALSE),"")</f>
        <v/>
      </c>
      <c r="F8451" s="219">
        <f>SUM('RRP data input'!E8452:L8452)</f>
        <v>0</v>
      </c>
      <c r="G8451" s="219">
        <f>SUM('RRP data input'!E8452:P8452)</f>
        <v>0</v>
      </c>
      <c r="H8451" s="143" t="str">
        <f t="shared" si="132"/>
        <v/>
      </c>
    </row>
    <row r="8452" spans="2:8" customFormat="1">
      <c r="B8452" s="185" t="str">
        <f>IF(OR('RRP data input'!B8453="",'RRP data input'!B8453=0),"",'RRP data input'!B8453)</f>
        <v/>
      </c>
      <c r="C8452" s="174" t="str">
        <f>IF('RRP data input'!C8453=0,"",'RRP data input'!C8453)</f>
        <v/>
      </c>
      <c r="D8452" s="174" t="str">
        <f>IF('RRP data input'!D8453=0,"",'RRP data input'!D8453)</f>
        <v/>
      </c>
      <c r="E8452" s="174" t="str">
        <f>IFERROR(VLOOKUP(C8452,Mappings!$B$13:$E$31,4,FALSE),"")</f>
        <v/>
      </c>
      <c r="F8452" s="219">
        <f>SUM('RRP data input'!E8453:L8453)</f>
        <v>0</v>
      </c>
      <c r="G8452" s="219">
        <f>SUM('RRP data input'!E8453:P8453)</f>
        <v>0</v>
      </c>
      <c r="H8452" s="143" t="str">
        <f t="shared" si="132"/>
        <v/>
      </c>
    </row>
    <row r="8453" spans="2:8" customFormat="1">
      <c r="B8453" s="185" t="str">
        <f>IF(OR('RRP data input'!B8454="",'RRP data input'!B8454=0),"",'RRP data input'!B8454)</f>
        <v/>
      </c>
      <c r="C8453" s="174" t="str">
        <f>IF('RRP data input'!C8454=0,"",'RRP data input'!C8454)</f>
        <v/>
      </c>
      <c r="D8453" s="174" t="str">
        <f>IF('RRP data input'!D8454=0,"",'RRP data input'!D8454)</f>
        <v/>
      </c>
      <c r="E8453" s="174" t="str">
        <f>IFERROR(VLOOKUP(C8453,Mappings!$B$13:$E$31,4,FALSE),"")</f>
        <v/>
      </c>
      <c r="F8453" s="219">
        <f>SUM('RRP data input'!E8454:L8454)</f>
        <v>0</v>
      </c>
      <c r="G8453" s="219">
        <f>SUM('RRP data input'!E8454:P8454)</f>
        <v>0</v>
      </c>
      <c r="H8453" s="143" t="str">
        <f t="shared" si="132"/>
        <v/>
      </c>
    </row>
    <row r="8454" spans="2:8" customFormat="1">
      <c r="B8454" s="185" t="str">
        <f>IF(OR('RRP data input'!B8455="",'RRP data input'!B8455=0),"",'RRP data input'!B8455)</f>
        <v/>
      </c>
      <c r="C8454" s="174" t="str">
        <f>IF('RRP data input'!C8455=0,"",'RRP data input'!C8455)</f>
        <v/>
      </c>
      <c r="D8454" s="174" t="str">
        <f>IF('RRP data input'!D8455=0,"",'RRP data input'!D8455)</f>
        <v/>
      </c>
      <c r="E8454" s="174" t="str">
        <f>IFERROR(VLOOKUP(C8454,Mappings!$B$13:$E$31,4,FALSE),"")</f>
        <v/>
      </c>
      <c r="F8454" s="219">
        <f>SUM('RRP data input'!E8455:L8455)</f>
        <v>0</v>
      </c>
      <c r="G8454" s="219">
        <f>SUM('RRP data input'!E8455:P8455)</f>
        <v>0</v>
      </c>
      <c r="H8454" s="143" t="str">
        <f t="shared" si="132"/>
        <v/>
      </c>
    </row>
    <row r="8455" spans="2:8" customFormat="1">
      <c r="B8455" s="185" t="str">
        <f>IF(OR('RRP data input'!B8456="",'RRP data input'!B8456=0),"",'RRP data input'!B8456)</f>
        <v/>
      </c>
      <c r="C8455" s="174" t="str">
        <f>IF('RRP data input'!C8456=0,"",'RRP data input'!C8456)</f>
        <v/>
      </c>
      <c r="D8455" s="174" t="str">
        <f>IF('RRP data input'!D8456=0,"",'RRP data input'!D8456)</f>
        <v/>
      </c>
      <c r="E8455" s="174" t="str">
        <f>IFERROR(VLOOKUP(C8455,Mappings!$B$13:$E$31,4,FALSE),"")</f>
        <v/>
      </c>
      <c r="F8455" s="219">
        <f>SUM('RRP data input'!E8456:L8456)</f>
        <v>0</v>
      </c>
      <c r="G8455" s="219">
        <f>SUM('RRP data input'!E8456:P8456)</f>
        <v>0</v>
      </c>
      <c r="H8455" s="143" t="str">
        <f t="shared" si="132"/>
        <v/>
      </c>
    </row>
    <row r="8456" spans="2:8" customFormat="1">
      <c r="B8456" s="185" t="str">
        <f>IF(OR('RRP data input'!B8457="",'RRP data input'!B8457=0),"",'RRP data input'!B8457)</f>
        <v/>
      </c>
      <c r="C8456" s="174" t="str">
        <f>IF('RRP data input'!C8457=0,"",'RRP data input'!C8457)</f>
        <v/>
      </c>
      <c r="D8456" s="174" t="str">
        <f>IF('RRP data input'!D8457=0,"",'RRP data input'!D8457)</f>
        <v/>
      </c>
      <c r="E8456" s="174" t="str">
        <f>IFERROR(VLOOKUP(C8456,Mappings!$B$13:$E$31,4,FALSE),"")</f>
        <v/>
      </c>
      <c r="F8456" s="219">
        <f>SUM('RRP data input'!E8457:L8457)</f>
        <v>0</v>
      </c>
      <c r="G8456" s="219">
        <f>SUM('RRP data input'!E8457:P8457)</f>
        <v>0</v>
      </c>
      <c r="H8456" s="143" t="str">
        <f t="shared" si="132"/>
        <v/>
      </c>
    </row>
    <row r="8457" spans="2:8" customFormat="1">
      <c r="B8457" s="185" t="str">
        <f>IF(OR('RRP data input'!B8458="",'RRP data input'!B8458=0),"",'RRP data input'!B8458)</f>
        <v/>
      </c>
      <c r="C8457" s="174" t="str">
        <f>IF('RRP data input'!C8458=0,"",'RRP data input'!C8458)</f>
        <v/>
      </c>
      <c r="D8457" s="174" t="str">
        <f>IF('RRP data input'!D8458=0,"",'RRP data input'!D8458)</f>
        <v/>
      </c>
      <c r="E8457" s="174" t="str">
        <f>IFERROR(VLOOKUP(C8457,Mappings!$B$13:$E$31,4,FALSE),"")</f>
        <v/>
      </c>
      <c r="F8457" s="219">
        <f>SUM('RRP data input'!E8458:L8458)</f>
        <v>0</v>
      </c>
      <c r="G8457" s="219">
        <f>SUM('RRP data input'!E8458:P8458)</f>
        <v>0</v>
      </c>
      <c r="H8457" s="143" t="str">
        <f t="shared" ref="H8457:H8520" si="133">IF(OR(C8457="LVSSA",C8457="LVSSB",C8457="LVAL"),"LV",C8457)</f>
        <v/>
      </c>
    </row>
    <row r="8458" spans="2:8" customFormat="1">
      <c r="B8458" s="185" t="str">
        <f>IF(OR('RRP data input'!B8459="",'RRP data input'!B8459=0),"",'RRP data input'!B8459)</f>
        <v/>
      </c>
      <c r="C8458" s="174" t="str">
        <f>IF('RRP data input'!C8459=0,"",'RRP data input'!C8459)</f>
        <v/>
      </c>
      <c r="D8458" s="174" t="str">
        <f>IF('RRP data input'!D8459=0,"",'RRP data input'!D8459)</f>
        <v/>
      </c>
      <c r="E8458" s="174" t="str">
        <f>IFERROR(VLOOKUP(C8458,Mappings!$B$13:$E$31,4,FALSE),"")</f>
        <v/>
      </c>
      <c r="F8458" s="219">
        <f>SUM('RRP data input'!E8459:L8459)</f>
        <v>0</v>
      </c>
      <c r="G8458" s="219">
        <f>SUM('RRP data input'!E8459:P8459)</f>
        <v>0</v>
      </c>
      <c r="H8458" s="143" t="str">
        <f t="shared" si="133"/>
        <v/>
      </c>
    </row>
    <row r="8459" spans="2:8" customFormat="1">
      <c r="B8459" s="185" t="str">
        <f>IF(OR('RRP data input'!B8460="",'RRP data input'!B8460=0),"",'RRP data input'!B8460)</f>
        <v/>
      </c>
      <c r="C8459" s="174" t="str">
        <f>IF('RRP data input'!C8460=0,"",'RRP data input'!C8460)</f>
        <v/>
      </c>
      <c r="D8459" s="174" t="str">
        <f>IF('RRP data input'!D8460=0,"",'RRP data input'!D8460)</f>
        <v/>
      </c>
      <c r="E8459" s="174" t="str">
        <f>IFERROR(VLOOKUP(C8459,Mappings!$B$13:$E$31,4,FALSE),"")</f>
        <v/>
      </c>
      <c r="F8459" s="219">
        <f>SUM('RRP data input'!E8460:L8460)</f>
        <v>0</v>
      </c>
      <c r="G8459" s="219">
        <f>SUM('RRP data input'!E8460:P8460)</f>
        <v>0</v>
      </c>
      <c r="H8459" s="143" t="str">
        <f t="shared" si="133"/>
        <v/>
      </c>
    </row>
    <row r="8460" spans="2:8" customFormat="1">
      <c r="B8460" s="185" t="str">
        <f>IF(OR('RRP data input'!B8461="",'RRP data input'!B8461=0),"",'RRP data input'!B8461)</f>
        <v/>
      </c>
      <c r="C8460" s="174" t="str">
        <f>IF('RRP data input'!C8461=0,"",'RRP data input'!C8461)</f>
        <v/>
      </c>
      <c r="D8460" s="174" t="str">
        <f>IF('RRP data input'!D8461=0,"",'RRP data input'!D8461)</f>
        <v/>
      </c>
      <c r="E8460" s="174" t="str">
        <f>IFERROR(VLOOKUP(C8460,Mappings!$B$13:$E$31,4,FALSE),"")</f>
        <v/>
      </c>
      <c r="F8460" s="219">
        <f>SUM('RRP data input'!E8461:L8461)</f>
        <v>0</v>
      </c>
      <c r="G8460" s="219">
        <f>SUM('RRP data input'!E8461:P8461)</f>
        <v>0</v>
      </c>
      <c r="H8460" s="143" t="str">
        <f t="shared" si="133"/>
        <v/>
      </c>
    </row>
    <row r="8461" spans="2:8" customFormat="1">
      <c r="B8461" s="185" t="str">
        <f>IF(OR('RRP data input'!B8462="",'RRP data input'!B8462=0),"",'RRP data input'!B8462)</f>
        <v/>
      </c>
      <c r="C8461" s="174" t="str">
        <f>IF('RRP data input'!C8462=0,"",'RRP data input'!C8462)</f>
        <v/>
      </c>
      <c r="D8461" s="174" t="str">
        <f>IF('RRP data input'!D8462=0,"",'RRP data input'!D8462)</f>
        <v/>
      </c>
      <c r="E8461" s="174" t="str">
        <f>IFERROR(VLOOKUP(C8461,Mappings!$B$13:$E$31,4,FALSE),"")</f>
        <v/>
      </c>
      <c r="F8461" s="219">
        <f>SUM('RRP data input'!E8462:L8462)</f>
        <v>0</v>
      </c>
      <c r="G8461" s="219">
        <f>SUM('RRP data input'!E8462:P8462)</f>
        <v>0</v>
      </c>
      <c r="H8461" s="143" t="str">
        <f t="shared" si="133"/>
        <v/>
      </c>
    </row>
    <row r="8462" spans="2:8" customFormat="1">
      <c r="B8462" s="185" t="str">
        <f>IF(OR('RRP data input'!B8463="",'RRP data input'!B8463=0),"",'RRP data input'!B8463)</f>
        <v/>
      </c>
      <c r="C8462" s="174" t="str">
        <f>IF('RRP data input'!C8463=0,"",'RRP data input'!C8463)</f>
        <v/>
      </c>
      <c r="D8462" s="174" t="str">
        <f>IF('RRP data input'!D8463=0,"",'RRP data input'!D8463)</f>
        <v/>
      </c>
      <c r="E8462" s="174" t="str">
        <f>IFERROR(VLOOKUP(C8462,Mappings!$B$13:$E$31,4,FALSE),"")</f>
        <v/>
      </c>
      <c r="F8462" s="219">
        <f>SUM('RRP data input'!E8463:L8463)</f>
        <v>0</v>
      </c>
      <c r="G8462" s="219">
        <f>SUM('RRP data input'!E8463:P8463)</f>
        <v>0</v>
      </c>
      <c r="H8462" s="143" t="str">
        <f t="shared" si="133"/>
        <v/>
      </c>
    </row>
    <row r="8463" spans="2:8" customFormat="1">
      <c r="B8463" s="185" t="str">
        <f>IF(OR('RRP data input'!B8464="",'RRP data input'!B8464=0),"",'RRP data input'!B8464)</f>
        <v/>
      </c>
      <c r="C8463" s="174" t="str">
        <f>IF('RRP data input'!C8464=0,"",'RRP data input'!C8464)</f>
        <v/>
      </c>
      <c r="D8463" s="174" t="str">
        <f>IF('RRP data input'!D8464=0,"",'RRP data input'!D8464)</f>
        <v/>
      </c>
      <c r="E8463" s="174" t="str">
        <f>IFERROR(VLOOKUP(C8463,Mappings!$B$13:$E$31,4,FALSE),"")</f>
        <v/>
      </c>
      <c r="F8463" s="219">
        <f>SUM('RRP data input'!E8464:L8464)</f>
        <v>0</v>
      </c>
      <c r="G8463" s="219">
        <f>SUM('RRP data input'!E8464:P8464)</f>
        <v>0</v>
      </c>
      <c r="H8463" s="143" t="str">
        <f t="shared" si="133"/>
        <v/>
      </c>
    </row>
    <row r="8464" spans="2:8" customFormat="1">
      <c r="B8464" s="185" t="str">
        <f>IF(OR('RRP data input'!B8465="",'RRP data input'!B8465=0),"",'RRP data input'!B8465)</f>
        <v/>
      </c>
      <c r="C8464" s="174" t="str">
        <f>IF('RRP data input'!C8465=0,"",'RRP data input'!C8465)</f>
        <v/>
      </c>
      <c r="D8464" s="174" t="str">
        <f>IF('RRP data input'!D8465=0,"",'RRP data input'!D8465)</f>
        <v/>
      </c>
      <c r="E8464" s="174" t="str">
        <f>IFERROR(VLOOKUP(C8464,Mappings!$B$13:$E$31,4,FALSE),"")</f>
        <v/>
      </c>
      <c r="F8464" s="219">
        <f>SUM('RRP data input'!E8465:L8465)</f>
        <v>0</v>
      </c>
      <c r="G8464" s="219">
        <f>SUM('RRP data input'!E8465:P8465)</f>
        <v>0</v>
      </c>
      <c r="H8464" s="143" t="str">
        <f t="shared" si="133"/>
        <v/>
      </c>
    </row>
    <row r="8465" spans="2:8" customFormat="1">
      <c r="B8465" s="185" t="str">
        <f>IF(OR('RRP data input'!B8466="",'RRP data input'!B8466=0),"",'RRP data input'!B8466)</f>
        <v/>
      </c>
      <c r="C8465" s="174" t="str">
        <f>IF('RRP data input'!C8466=0,"",'RRP data input'!C8466)</f>
        <v/>
      </c>
      <c r="D8465" s="174" t="str">
        <f>IF('RRP data input'!D8466=0,"",'RRP data input'!D8466)</f>
        <v/>
      </c>
      <c r="E8465" s="174" t="str">
        <f>IFERROR(VLOOKUP(C8465,Mappings!$B$13:$E$31,4,FALSE),"")</f>
        <v/>
      </c>
      <c r="F8465" s="219">
        <f>SUM('RRP data input'!E8466:L8466)</f>
        <v>0</v>
      </c>
      <c r="G8465" s="219">
        <f>SUM('RRP data input'!E8466:P8466)</f>
        <v>0</v>
      </c>
      <c r="H8465" s="143" t="str">
        <f t="shared" si="133"/>
        <v/>
      </c>
    </row>
    <row r="8466" spans="2:8" customFormat="1">
      <c r="B8466" s="185" t="str">
        <f>IF(OR('RRP data input'!B8467="",'RRP data input'!B8467=0),"",'RRP data input'!B8467)</f>
        <v/>
      </c>
      <c r="C8466" s="174" t="str">
        <f>IF('RRP data input'!C8467=0,"",'RRP data input'!C8467)</f>
        <v/>
      </c>
      <c r="D8466" s="174" t="str">
        <f>IF('RRP data input'!D8467=0,"",'RRP data input'!D8467)</f>
        <v/>
      </c>
      <c r="E8466" s="174" t="str">
        <f>IFERROR(VLOOKUP(C8466,Mappings!$B$13:$E$31,4,FALSE),"")</f>
        <v/>
      </c>
      <c r="F8466" s="219">
        <f>SUM('RRP data input'!E8467:L8467)</f>
        <v>0</v>
      </c>
      <c r="G8466" s="219">
        <f>SUM('RRP data input'!E8467:P8467)</f>
        <v>0</v>
      </c>
      <c r="H8466" s="143" t="str">
        <f t="shared" si="133"/>
        <v/>
      </c>
    </row>
    <row r="8467" spans="2:8" customFormat="1">
      <c r="B8467" s="185" t="str">
        <f>IF(OR('RRP data input'!B8468="",'RRP data input'!B8468=0),"",'RRP data input'!B8468)</f>
        <v/>
      </c>
      <c r="C8467" s="174" t="str">
        <f>IF('RRP data input'!C8468=0,"",'RRP data input'!C8468)</f>
        <v/>
      </c>
      <c r="D8467" s="174" t="str">
        <f>IF('RRP data input'!D8468=0,"",'RRP data input'!D8468)</f>
        <v/>
      </c>
      <c r="E8467" s="174" t="str">
        <f>IFERROR(VLOOKUP(C8467,Mappings!$B$13:$E$31,4,FALSE),"")</f>
        <v/>
      </c>
      <c r="F8467" s="219">
        <f>SUM('RRP data input'!E8468:L8468)</f>
        <v>0</v>
      </c>
      <c r="G8467" s="219">
        <f>SUM('RRP data input'!E8468:P8468)</f>
        <v>0</v>
      </c>
      <c r="H8467" s="143" t="str">
        <f t="shared" si="133"/>
        <v/>
      </c>
    </row>
    <row r="8468" spans="2:8" customFormat="1">
      <c r="B8468" s="185" t="str">
        <f>IF(OR('RRP data input'!B8469="",'RRP data input'!B8469=0),"",'RRP data input'!B8469)</f>
        <v/>
      </c>
      <c r="C8468" s="174" t="str">
        <f>IF('RRP data input'!C8469=0,"",'RRP data input'!C8469)</f>
        <v/>
      </c>
      <c r="D8468" s="174" t="str">
        <f>IF('RRP data input'!D8469=0,"",'RRP data input'!D8469)</f>
        <v/>
      </c>
      <c r="E8468" s="174" t="str">
        <f>IFERROR(VLOOKUP(C8468,Mappings!$B$13:$E$31,4,FALSE),"")</f>
        <v/>
      </c>
      <c r="F8468" s="219">
        <f>SUM('RRP data input'!E8469:L8469)</f>
        <v>0</v>
      </c>
      <c r="G8468" s="219">
        <f>SUM('RRP data input'!E8469:P8469)</f>
        <v>0</v>
      </c>
      <c r="H8468" s="143" t="str">
        <f t="shared" si="133"/>
        <v/>
      </c>
    </row>
    <row r="8469" spans="2:8" customFormat="1">
      <c r="B8469" s="185" t="str">
        <f>IF(OR('RRP data input'!B8470="",'RRP data input'!B8470=0),"",'RRP data input'!B8470)</f>
        <v/>
      </c>
      <c r="C8469" s="174" t="str">
        <f>IF('RRP data input'!C8470=0,"",'RRP data input'!C8470)</f>
        <v/>
      </c>
      <c r="D8469" s="174" t="str">
        <f>IF('RRP data input'!D8470=0,"",'RRP data input'!D8470)</f>
        <v/>
      </c>
      <c r="E8469" s="174" t="str">
        <f>IFERROR(VLOOKUP(C8469,Mappings!$B$13:$E$31,4,FALSE),"")</f>
        <v/>
      </c>
      <c r="F8469" s="219">
        <f>SUM('RRP data input'!E8470:L8470)</f>
        <v>0</v>
      </c>
      <c r="G8469" s="219">
        <f>SUM('RRP data input'!E8470:P8470)</f>
        <v>0</v>
      </c>
      <c r="H8469" s="143" t="str">
        <f t="shared" si="133"/>
        <v/>
      </c>
    </row>
    <row r="8470" spans="2:8" customFormat="1">
      <c r="B8470" s="185" t="str">
        <f>IF(OR('RRP data input'!B8471="",'RRP data input'!B8471=0),"",'RRP data input'!B8471)</f>
        <v/>
      </c>
      <c r="C8470" s="174" t="str">
        <f>IF('RRP data input'!C8471=0,"",'RRP data input'!C8471)</f>
        <v/>
      </c>
      <c r="D8470" s="174" t="str">
        <f>IF('RRP data input'!D8471=0,"",'RRP data input'!D8471)</f>
        <v/>
      </c>
      <c r="E8470" s="174" t="str">
        <f>IFERROR(VLOOKUP(C8470,Mappings!$B$13:$E$31,4,FALSE),"")</f>
        <v/>
      </c>
      <c r="F8470" s="219">
        <f>SUM('RRP data input'!E8471:L8471)</f>
        <v>0</v>
      </c>
      <c r="G8470" s="219">
        <f>SUM('RRP data input'!E8471:P8471)</f>
        <v>0</v>
      </c>
      <c r="H8470" s="143" t="str">
        <f t="shared" si="133"/>
        <v/>
      </c>
    </row>
    <row r="8471" spans="2:8" customFormat="1">
      <c r="B8471" s="185" t="str">
        <f>IF(OR('RRP data input'!B8472="",'RRP data input'!B8472=0),"",'RRP data input'!B8472)</f>
        <v/>
      </c>
      <c r="C8471" s="174" t="str">
        <f>IF('RRP data input'!C8472=0,"",'RRP data input'!C8472)</f>
        <v/>
      </c>
      <c r="D8471" s="174" t="str">
        <f>IF('RRP data input'!D8472=0,"",'RRP data input'!D8472)</f>
        <v/>
      </c>
      <c r="E8471" s="174" t="str">
        <f>IFERROR(VLOOKUP(C8471,Mappings!$B$13:$E$31,4,FALSE),"")</f>
        <v/>
      </c>
      <c r="F8471" s="219">
        <f>SUM('RRP data input'!E8472:L8472)</f>
        <v>0</v>
      </c>
      <c r="G8471" s="219">
        <f>SUM('RRP data input'!E8472:P8472)</f>
        <v>0</v>
      </c>
      <c r="H8471" s="143" t="str">
        <f t="shared" si="133"/>
        <v/>
      </c>
    </row>
    <row r="8472" spans="2:8" customFormat="1">
      <c r="B8472" s="185" t="str">
        <f>IF(OR('RRP data input'!B8473="",'RRP data input'!B8473=0),"",'RRP data input'!B8473)</f>
        <v/>
      </c>
      <c r="C8472" s="174" t="str">
        <f>IF('RRP data input'!C8473=0,"",'RRP data input'!C8473)</f>
        <v/>
      </c>
      <c r="D8472" s="174" t="str">
        <f>IF('RRP data input'!D8473=0,"",'RRP data input'!D8473)</f>
        <v/>
      </c>
      <c r="E8472" s="174" t="str">
        <f>IFERROR(VLOOKUP(C8472,Mappings!$B$13:$E$31,4,FALSE),"")</f>
        <v/>
      </c>
      <c r="F8472" s="219">
        <f>SUM('RRP data input'!E8473:L8473)</f>
        <v>0</v>
      </c>
      <c r="G8472" s="219">
        <f>SUM('RRP data input'!E8473:P8473)</f>
        <v>0</v>
      </c>
      <c r="H8472" s="143" t="str">
        <f t="shared" si="133"/>
        <v/>
      </c>
    </row>
    <row r="8473" spans="2:8" customFormat="1">
      <c r="B8473" s="185" t="str">
        <f>IF(OR('RRP data input'!B8474="",'RRP data input'!B8474=0),"",'RRP data input'!B8474)</f>
        <v/>
      </c>
      <c r="C8473" s="174" t="str">
        <f>IF('RRP data input'!C8474=0,"",'RRP data input'!C8474)</f>
        <v/>
      </c>
      <c r="D8473" s="174" t="str">
        <f>IF('RRP data input'!D8474=0,"",'RRP data input'!D8474)</f>
        <v/>
      </c>
      <c r="E8473" s="174" t="str">
        <f>IFERROR(VLOOKUP(C8473,Mappings!$B$13:$E$31,4,FALSE),"")</f>
        <v/>
      </c>
      <c r="F8473" s="219">
        <f>SUM('RRP data input'!E8474:L8474)</f>
        <v>0</v>
      </c>
      <c r="G8473" s="219">
        <f>SUM('RRP data input'!E8474:P8474)</f>
        <v>0</v>
      </c>
      <c r="H8473" s="143" t="str">
        <f t="shared" si="133"/>
        <v/>
      </c>
    </row>
    <row r="8474" spans="2:8" customFormat="1">
      <c r="B8474" s="185" t="str">
        <f>IF(OR('RRP data input'!B8475="",'RRP data input'!B8475=0),"",'RRP data input'!B8475)</f>
        <v/>
      </c>
      <c r="C8474" s="174" t="str">
        <f>IF('RRP data input'!C8475=0,"",'RRP data input'!C8475)</f>
        <v/>
      </c>
      <c r="D8474" s="174" t="str">
        <f>IF('RRP data input'!D8475=0,"",'RRP data input'!D8475)</f>
        <v/>
      </c>
      <c r="E8474" s="174" t="str">
        <f>IFERROR(VLOOKUP(C8474,Mappings!$B$13:$E$31,4,FALSE),"")</f>
        <v/>
      </c>
      <c r="F8474" s="219">
        <f>SUM('RRP data input'!E8475:L8475)</f>
        <v>0</v>
      </c>
      <c r="G8474" s="219">
        <f>SUM('RRP data input'!E8475:P8475)</f>
        <v>0</v>
      </c>
      <c r="H8474" s="143" t="str">
        <f t="shared" si="133"/>
        <v/>
      </c>
    </row>
    <row r="8475" spans="2:8" customFormat="1">
      <c r="B8475" s="185" t="str">
        <f>IF(OR('RRP data input'!B8476="",'RRP data input'!B8476=0),"",'RRP data input'!B8476)</f>
        <v/>
      </c>
      <c r="C8475" s="174" t="str">
        <f>IF('RRP data input'!C8476=0,"",'RRP data input'!C8476)</f>
        <v/>
      </c>
      <c r="D8475" s="174" t="str">
        <f>IF('RRP data input'!D8476=0,"",'RRP data input'!D8476)</f>
        <v/>
      </c>
      <c r="E8475" s="174" t="str">
        <f>IFERROR(VLOOKUP(C8475,Mappings!$B$13:$E$31,4,FALSE),"")</f>
        <v/>
      </c>
      <c r="F8475" s="219">
        <f>SUM('RRP data input'!E8476:L8476)</f>
        <v>0</v>
      </c>
      <c r="G8475" s="219">
        <f>SUM('RRP data input'!E8476:P8476)</f>
        <v>0</v>
      </c>
      <c r="H8475" s="143" t="str">
        <f t="shared" si="133"/>
        <v/>
      </c>
    </row>
    <row r="8476" spans="2:8" customFormat="1">
      <c r="B8476" s="185" t="str">
        <f>IF(OR('RRP data input'!B8477="",'RRP data input'!B8477=0),"",'RRP data input'!B8477)</f>
        <v/>
      </c>
      <c r="C8476" s="174" t="str">
        <f>IF('RRP data input'!C8477=0,"",'RRP data input'!C8477)</f>
        <v/>
      </c>
      <c r="D8476" s="174" t="str">
        <f>IF('RRP data input'!D8477=0,"",'RRP data input'!D8477)</f>
        <v/>
      </c>
      <c r="E8476" s="174" t="str">
        <f>IFERROR(VLOOKUP(C8476,Mappings!$B$13:$E$31,4,FALSE),"")</f>
        <v/>
      </c>
      <c r="F8476" s="219">
        <f>SUM('RRP data input'!E8477:L8477)</f>
        <v>0</v>
      </c>
      <c r="G8476" s="219">
        <f>SUM('RRP data input'!E8477:P8477)</f>
        <v>0</v>
      </c>
      <c r="H8476" s="143" t="str">
        <f t="shared" si="133"/>
        <v/>
      </c>
    </row>
    <row r="8477" spans="2:8" customFormat="1">
      <c r="B8477" s="185" t="str">
        <f>IF(OR('RRP data input'!B8478="",'RRP data input'!B8478=0),"",'RRP data input'!B8478)</f>
        <v/>
      </c>
      <c r="C8477" s="174" t="str">
        <f>IF('RRP data input'!C8478=0,"",'RRP data input'!C8478)</f>
        <v/>
      </c>
      <c r="D8477" s="174" t="str">
        <f>IF('RRP data input'!D8478=0,"",'RRP data input'!D8478)</f>
        <v/>
      </c>
      <c r="E8477" s="174" t="str">
        <f>IFERROR(VLOOKUP(C8477,Mappings!$B$13:$E$31,4,FALSE),"")</f>
        <v/>
      </c>
      <c r="F8477" s="219">
        <f>SUM('RRP data input'!E8478:L8478)</f>
        <v>0</v>
      </c>
      <c r="G8477" s="219">
        <f>SUM('RRP data input'!E8478:P8478)</f>
        <v>0</v>
      </c>
      <c r="H8477" s="143" t="str">
        <f t="shared" si="133"/>
        <v/>
      </c>
    </row>
    <row r="8478" spans="2:8" customFormat="1">
      <c r="B8478" s="185" t="str">
        <f>IF(OR('RRP data input'!B8479="",'RRP data input'!B8479=0),"",'RRP data input'!B8479)</f>
        <v/>
      </c>
      <c r="C8478" s="174" t="str">
        <f>IF('RRP data input'!C8479=0,"",'RRP data input'!C8479)</f>
        <v/>
      </c>
      <c r="D8478" s="174" t="str">
        <f>IF('RRP data input'!D8479=0,"",'RRP data input'!D8479)</f>
        <v/>
      </c>
      <c r="E8478" s="174" t="str">
        <f>IFERROR(VLOOKUP(C8478,Mappings!$B$13:$E$31,4,FALSE),"")</f>
        <v/>
      </c>
      <c r="F8478" s="219">
        <f>SUM('RRP data input'!E8479:L8479)</f>
        <v>0</v>
      </c>
      <c r="G8478" s="219">
        <f>SUM('RRP data input'!E8479:P8479)</f>
        <v>0</v>
      </c>
      <c r="H8478" s="143" t="str">
        <f t="shared" si="133"/>
        <v/>
      </c>
    </row>
    <row r="8479" spans="2:8" customFormat="1">
      <c r="B8479" s="185" t="str">
        <f>IF(OR('RRP data input'!B8480="",'RRP data input'!B8480=0),"",'RRP data input'!B8480)</f>
        <v/>
      </c>
      <c r="C8479" s="174" t="str">
        <f>IF('RRP data input'!C8480=0,"",'RRP data input'!C8480)</f>
        <v/>
      </c>
      <c r="D8479" s="174" t="str">
        <f>IF('RRP data input'!D8480=0,"",'RRP data input'!D8480)</f>
        <v/>
      </c>
      <c r="E8479" s="174" t="str">
        <f>IFERROR(VLOOKUP(C8479,Mappings!$B$13:$E$31,4,FALSE),"")</f>
        <v/>
      </c>
      <c r="F8479" s="219">
        <f>SUM('RRP data input'!E8480:L8480)</f>
        <v>0</v>
      </c>
      <c r="G8479" s="219">
        <f>SUM('RRP data input'!E8480:P8480)</f>
        <v>0</v>
      </c>
      <c r="H8479" s="143" t="str">
        <f t="shared" si="133"/>
        <v/>
      </c>
    </row>
    <row r="8480" spans="2:8" customFormat="1">
      <c r="B8480" s="185" t="str">
        <f>IF(OR('RRP data input'!B8481="",'RRP data input'!B8481=0),"",'RRP data input'!B8481)</f>
        <v/>
      </c>
      <c r="C8480" s="174" t="str">
        <f>IF('RRP data input'!C8481=0,"",'RRP data input'!C8481)</f>
        <v/>
      </c>
      <c r="D8480" s="174" t="str">
        <f>IF('RRP data input'!D8481=0,"",'RRP data input'!D8481)</f>
        <v/>
      </c>
      <c r="E8480" s="174" t="str">
        <f>IFERROR(VLOOKUP(C8480,Mappings!$B$13:$E$31,4,FALSE),"")</f>
        <v/>
      </c>
      <c r="F8480" s="219">
        <f>SUM('RRP data input'!E8481:L8481)</f>
        <v>0</v>
      </c>
      <c r="G8480" s="219">
        <f>SUM('RRP data input'!E8481:P8481)</f>
        <v>0</v>
      </c>
      <c r="H8480" s="143" t="str">
        <f t="shared" si="133"/>
        <v/>
      </c>
    </row>
    <row r="8481" spans="2:8" customFormat="1">
      <c r="B8481" s="185" t="str">
        <f>IF(OR('RRP data input'!B8482="",'RRP data input'!B8482=0),"",'RRP data input'!B8482)</f>
        <v/>
      </c>
      <c r="C8481" s="174" t="str">
        <f>IF('RRP data input'!C8482=0,"",'RRP data input'!C8482)</f>
        <v/>
      </c>
      <c r="D8481" s="174" t="str">
        <f>IF('RRP data input'!D8482=0,"",'RRP data input'!D8482)</f>
        <v/>
      </c>
      <c r="E8481" s="174" t="str">
        <f>IFERROR(VLOOKUP(C8481,Mappings!$B$13:$E$31,4,FALSE),"")</f>
        <v/>
      </c>
      <c r="F8481" s="219">
        <f>SUM('RRP data input'!E8482:L8482)</f>
        <v>0</v>
      </c>
      <c r="G8481" s="219">
        <f>SUM('RRP data input'!E8482:P8482)</f>
        <v>0</v>
      </c>
      <c r="H8481" s="143" t="str">
        <f t="shared" si="133"/>
        <v/>
      </c>
    </row>
    <row r="8482" spans="2:8" customFormat="1">
      <c r="B8482" s="185" t="str">
        <f>IF(OR('RRP data input'!B8483="",'RRP data input'!B8483=0),"",'RRP data input'!B8483)</f>
        <v/>
      </c>
      <c r="C8482" s="174" t="str">
        <f>IF('RRP data input'!C8483=0,"",'RRP data input'!C8483)</f>
        <v/>
      </c>
      <c r="D8482" s="174" t="str">
        <f>IF('RRP data input'!D8483=0,"",'RRP data input'!D8483)</f>
        <v/>
      </c>
      <c r="E8482" s="174" t="str">
        <f>IFERROR(VLOOKUP(C8482,Mappings!$B$13:$E$31,4,FALSE),"")</f>
        <v/>
      </c>
      <c r="F8482" s="219">
        <f>SUM('RRP data input'!E8483:L8483)</f>
        <v>0</v>
      </c>
      <c r="G8482" s="219">
        <f>SUM('RRP data input'!E8483:P8483)</f>
        <v>0</v>
      </c>
      <c r="H8482" s="143" t="str">
        <f t="shared" si="133"/>
        <v/>
      </c>
    </row>
    <row r="8483" spans="2:8" customFormat="1">
      <c r="B8483" s="185" t="str">
        <f>IF(OR('RRP data input'!B8484="",'RRP data input'!B8484=0),"",'RRP data input'!B8484)</f>
        <v/>
      </c>
      <c r="C8483" s="174" t="str">
        <f>IF('RRP data input'!C8484=0,"",'RRP data input'!C8484)</f>
        <v/>
      </c>
      <c r="D8483" s="174" t="str">
        <f>IF('RRP data input'!D8484=0,"",'RRP data input'!D8484)</f>
        <v/>
      </c>
      <c r="E8483" s="174" t="str">
        <f>IFERROR(VLOOKUP(C8483,Mappings!$B$13:$E$31,4,FALSE),"")</f>
        <v/>
      </c>
      <c r="F8483" s="219">
        <f>SUM('RRP data input'!E8484:L8484)</f>
        <v>0</v>
      </c>
      <c r="G8483" s="219">
        <f>SUM('RRP data input'!E8484:P8484)</f>
        <v>0</v>
      </c>
      <c r="H8483" s="143" t="str">
        <f t="shared" si="133"/>
        <v/>
      </c>
    </row>
    <row r="8484" spans="2:8" customFormat="1">
      <c r="B8484" s="185" t="str">
        <f>IF(OR('RRP data input'!B8485="",'RRP data input'!B8485=0),"",'RRP data input'!B8485)</f>
        <v/>
      </c>
      <c r="C8484" s="174" t="str">
        <f>IF('RRP data input'!C8485=0,"",'RRP data input'!C8485)</f>
        <v/>
      </c>
      <c r="D8484" s="174" t="str">
        <f>IF('RRP data input'!D8485=0,"",'RRP data input'!D8485)</f>
        <v/>
      </c>
      <c r="E8484" s="174" t="str">
        <f>IFERROR(VLOOKUP(C8484,Mappings!$B$13:$E$31,4,FALSE),"")</f>
        <v/>
      </c>
      <c r="F8484" s="219">
        <f>SUM('RRP data input'!E8485:L8485)</f>
        <v>0</v>
      </c>
      <c r="G8484" s="219">
        <f>SUM('RRP data input'!E8485:P8485)</f>
        <v>0</v>
      </c>
      <c r="H8484" s="143" t="str">
        <f t="shared" si="133"/>
        <v/>
      </c>
    </row>
    <row r="8485" spans="2:8" customFormat="1">
      <c r="B8485" s="185" t="str">
        <f>IF(OR('RRP data input'!B8486="",'RRP data input'!B8486=0),"",'RRP data input'!B8486)</f>
        <v/>
      </c>
      <c r="C8485" s="174" t="str">
        <f>IF('RRP data input'!C8486=0,"",'RRP data input'!C8486)</f>
        <v/>
      </c>
      <c r="D8485" s="174" t="str">
        <f>IF('RRP data input'!D8486=0,"",'RRP data input'!D8486)</f>
        <v/>
      </c>
      <c r="E8485" s="174" t="str">
        <f>IFERROR(VLOOKUP(C8485,Mappings!$B$13:$E$31,4,FALSE),"")</f>
        <v/>
      </c>
      <c r="F8485" s="219">
        <f>SUM('RRP data input'!E8486:L8486)</f>
        <v>0</v>
      </c>
      <c r="G8485" s="219">
        <f>SUM('RRP data input'!E8486:P8486)</f>
        <v>0</v>
      </c>
      <c r="H8485" s="143" t="str">
        <f t="shared" si="133"/>
        <v/>
      </c>
    </row>
    <row r="8486" spans="2:8" customFormat="1">
      <c r="B8486" s="185" t="str">
        <f>IF(OR('RRP data input'!B8487="",'RRP data input'!B8487=0),"",'RRP data input'!B8487)</f>
        <v/>
      </c>
      <c r="C8486" s="174" t="str">
        <f>IF('RRP data input'!C8487=0,"",'RRP data input'!C8487)</f>
        <v/>
      </c>
      <c r="D8486" s="174" t="str">
        <f>IF('RRP data input'!D8487=0,"",'RRP data input'!D8487)</f>
        <v/>
      </c>
      <c r="E8486" s="174" t="str">
        <f>IFERROR(VLOOKUP(C8486,Mappings!$B$13:$E$31,4,FALSE),"")</f>
        <v/>
      </c>
      <c r="F8486" s="219">
        <f>SUM('RRP data input'!E8487:L8487)</f>
        <v>0</v>
      </c>
      <c r="G8486" s="219">
        <f>SUM('RRP data input'!E8487:P8487)</f>
        <v>0</v>
      </c>
      <c r="H8486" s="143" t="str">
        <f t="shared" si="133"/>
        <v/>
      </c>
    </row>
    <row r="8487" spans="2:8" customFormat="1">
      <c r="B8487" s="185" t="str">
        <f>IF(OR('RRP data input'!B8488="",'RRP data input'!B8488=0),"",'RRP data input'!B8488)</f>
        <v/>
      </c>
      <c r="C8487" s="174" t="str">
        <f>IF('RRP data input'!C8488=0,"",'RRP data input'!C8488)</f>
        <v/>
      </c>
      <c r="D8487" s="174" t="str">
        <f>IF('RRP data input'!D8488=0,"",'RRP data input'!D8488)</f>
        <v/>
      </c>
      <c r="E8487" s="174" t="str">
        <f>IFERROR(VLOOKUP(C8487,Mappings!$B$13:$E$31,4,FALSE),"")</f>
        <v/>
      </c>
      <c r="F8487" s="219">
        <f>SUM('RRP data input'!E8488:L8488)</f>
        <v>0</v>
      </c>
      <c r="G8487" s="219">
        <f>SUM('RRP data input'!E8488:P8488)</f>
        <v>0</v>
      </c>
      <c r="H8487" s="143" t="str">
        <f t="shared" si="133"/>
        <v/>
      </c>
    </row>
    <row r="8488" spans="2:8" customFormat="1">
      <c r="B8488" s="185" t="str">
        <f>IF(OR('RRP data input'!B8489="",'RRP data input'!B8489=0),"",'RRP data input'!B8489)</f>
        <v/>
      </c>
      <c r="C8488" s="174" t="str">
        <f>IF('RRP data input'!C8489=0,"",'RRP data input'!C8489)</f>
        <v/>
      </c>
      <c r="D8488" s="174" t="str">
        <f>IF('RRP data input'!D8489=0,"",'RRP data input'!D8489)</f>
        <v/>
      </c>
      <c r="E8488" s="174" t="str">
        <f>IFERROR(VLOOKUP(C8488,Mappings!$B$13:$E$31,4,FALSE),"")</f>
        <v/>
      </c>
      <c r="F8488" s="219">
        <f>SUM('RRP data input'!E8489:L8489)</f>
        <v>0</v>
      </c>
      <c r="G8488" s="219">
        <f>SUM('RRP data input'!E8489:P8489)</f>
        <v>0</v>
      </c>
      <c r="H8488" s="143" t="str">
        <f t="shared" si="133"/>
        <v/>
      </c>
    </row>
    <row r="8489" spans="2:8" customFormat="1">
      <c r="B8489" s="185" t="str">
        <f>IF(OR('RRP data input'!B8490="",'RRP data input'!B8490=0),"",'RRP data input'!B8490)</f>
        <v/>
      </c>
      <c r="C8489" s="174" t="str">
        <f>IF('RRP data input'!C8490=0,"",'RRP data input'!C8490)</f>
        <v/>
      </c>
      <c r="D8489" s="174" t="str">
        <f>IF('RRP data input'!D8490=0,"",'RRP data input'!D8490)</f>
        <v/>
      </c>
      <c r="E8489" s="174" t="str">
        <f>IFERROR(VLOOKUP(C8489,Mappings!$B$13:$E$31,4,FALSE),"")</f>
        <v/>
      </c>
      <c r="F8489" s="219">
        <f>SUM('RRP data input'!E8490:L8490)</f>
        <v>0</v>
      </c>
      <c r="G8489" s="219">
        <f>SUM('RRP data input'!E8490:P8490)</f>
        <v>0</v>
      </c>
      <c r="H8489" s="143" t="str">
        <f t="shared" si="133"/>
        <v/>
      </c>
    </row>
    <row r="8490" spans="2:8" customFormat="1">
      <c r="B8490" s="185" t="str">
        <f>IF(OR('RRP data input'!B8491="",'RRP data input'!B8491=0),"",'RRP data input'!B8491)</f>
        <v/>
      </c>
      <c r="C8490" s="174" t="str">
        <f>IF('RRP data input'!C8491=0,"",'RRP data input'!C8491)</f>
        <v/>
      </c>
      <c r="D8490" s="174" t="str">
        <f>IF('RRP data input'!D8491=0,"",'RRP data input'!D8491)</f>
        <v/>
      </c>
      <c r="E8490" s="174" t="str">
        <f>IFERROR(VLOOKUP(C8490,Mappings!$B$13:$E$31,4,FALSE),"")</f>
        <v/>
      </c>
      <c r="F8490" s="219">
        <f>SUM('RRP data input'!E8491:L8491)</f>
        <v>0</v>
      </c>
      <c r="G8490" s="219">
        <f>SUM('RRP data input'!E8491:P8491)</f>
        <v>0</v>
      </c>
      <c r="H8490" s="143" t="str">
        <f t="shared" si="133"/>
        <v/>
      </c>
    </row>
    <row r="8491" spans="2:8" customFormat="1">
      <c r="B8491" s="185" t="str">
        <f>IF(OR('RRP data input'!B8492="",'RRP data input'!B8492=0),"",'RRP data input'!B8492)</f>
        <v/>
      </c>
      <c r="C8491" s="174" t="str">
        <f>IF('RRP data input'!C8492=0,"",'RRP data input'!C8492)</f>
        <v/>
      </c>
      <c r="D8491" s="174" t="str">
        <f>IF('RRP data input'!D8492=0,"",'RRP data input'!D8492)</f>
        <v/>
      </c>
      <c r="E8491" s="174" t="str">
        <f>IFERROR(VLOOKUP(C8491,Mappings!$B$13:$E$31,4,FALSE),"")</f>
        <v/>
      </c>
      <c r="F8491" s="219">
        <f>SUM('RRP data input'!E8492:L8492)</f>
        <v>0</v>
      </c>
      <c r="G8491" s="219">
        <f>SUM('RRP data input'!E8492:P8492)</f>
        <v>0</v>
      </c>
      <c r="H8491" s="143" t="str">
        <f t="shared" si="133"/>
        <v/>
      </c>
    </row>
    <row r="8492" spans="2:8" customFormat="1">
      <c r="B8492" s="185" t="str">
        <f>IF(OR('RRP data input'!B8493="",'RRP data input'!B8493=0),"",'RRP data input'!B8493)</f>
        <v/>
      </c>
      <c r="C8492" s="174" t="str">
        <f>IF('RRP data input'!C8493=0,"",'RRP data input'!C8493)</f>
        <v/>
      </c>
      <c r="D8492" s="174" t="str">
        <f>IF('RRP data input'!D8493=0,"",'RRP data input'!D8493)</f>
        <v/>
      </c>
      <c r="E8492" s="174" t="str">
        <f>IFERROR(VLOOKUP(C8492,Mappings!$B$13:$E$31,4,FALSE),"")</f>
        <v/>
      </c>
      <c r="F8492" s="219">
        <f>SUM('RRP data input'!E8493:L8493)</f>
        <v>0</v>
      </c>
      <c r="G8492" s="219">
        <f>SUM('RRP data input'!E8493:P8493)</f>
        <v>0</v>
      </c>
      <c r="H8492" s="143" t="str">
        <f t="shared" si="133"/>
        <v/>
      </c>
    </row>
    <row r="8493" spans="2:8" customFormat="1">
      <c r="B8493" s="185" t="str">
        <f>IF(OR('RRP data input'!B8494="",'RRP data input'!B8494=0),"",'RRP data input'!B8494)</f>
        <v/>
      </c>
      <c r="C8493" s="174" t="str">
        <f>IF('RRP data input'!C8494=0,"",'RRP data input'!C8494)</f>
        <v/>
      </c>
      <c r="D8493" s="174" t="str">
        <f>IF('RRP data input'!D8494=0,"",'RRP data input'!D8494)</f>
        <v/>
      </c>
      <c r="E8493" s="174" t="str">
        <f>IFERROR(VLOOKUP(C8493,Mappings!$B$13:$E$31,4,FALSE),"")</f>
        <v/>
      </c>
      <c r="F8493" s="219">
        <f>SUM('RRP data input'!E8494:L8494)</f>
        <v>0</v>
      </c>
      <c r="G8493" s="219">
        <f>SUM('RRP data input'!E8494:P8494)</f>
        <v>0</v>
      </c>
      <c r="H8493" s="143" t="str">
        <f t="shared" si="133"/>
        <v/>
      </c>
    </row>
    <row r="8494" spans="2:8" customFormat="1">
      <c r="B8494" s="185" t="str">
        <f>IF(OR('RRP data input'!B8495="",'RRP data input'!B8495=0),"",'RRP data input'!B8495)</f>
        <v/>
      </c>
      <c r="C8494" s="174" t="str">
        <f>IF('RRP data input'!C8495=0,"",'RRP data input'!C8495)</f>
        <v/>
      </c>
      <c r="D8494" s="174" t="str">
        <f>IF('RRP data input'!D8495=0,"",'RRP data input'!D8495)</f>
        <v/>
      </c>
      <c r="E8494" s="174" t="str">
        <f>IFERROR(VLOOKUP(C8494,Mappings!$B$13:$E$31,4,FALSE),"")</f>
        <v/>
      </c>
      <c r="F8494" s="219">
        <f>SUM('RRP data input'!E8495:L8495)</f>
        <v>0</v>
      </c>
      <c r="G8494" s="219">
        <f>SUM('RRP data input'!E8495:P8495)</f>
        <v>0</v>
      </c>
      <c r="H8494" s="143" t="str">
        <f t="shared" si="133"/>
        <v/>
      </c>
    </row>
    <row r="8495" spans="2:8" customFormat="1">
      <c r="B8495" s="185" t="str">
        <f>IF(OR('RRP data input'!B8496="",'RRP data input'!B8496=0),"",'RRP data input'!B8496)</f>
        <v/>
      </c>
      <c r="C8495" s="174" t="str">
        <f>IF('RRP data input'!C8496=0,"",'RRP data input'!C8496)</f>
        <v/>
      </c>
      <c r="D8495" s="174" t="str">
        <f>IF('RRP data input'!D8496=0,"",'RRP data input'!D8496)</f>
        <v/>
      </c>
      <c r="E8495" s="174" t="str">
        <f>IFERROR(VLOOKUP(C8495,Mappings!$B$13:$E$31,4,FALSE),"")</f>
        <v/>
      </c>
      <c r="F8495" s="219">
        <f>SUM('RRP data input'!E8496:L8496)</f>
        <v>0</v>
      </c>
      <c r="G8495" s="219">
        <f>SUM('RRP data input'!E8496:P8496)</f>
        <v>0</v>
      </c>
      <c r="H8495" s="143" t="str">
        <f t="shared" si="133"/>
        <v/>
      </c>
    </row>
    <row r="8496" spans="2:8" customFormat="1">
      <c r="B8496" s="185" t="str">
        <f>IF(OR('RRP data input'!B8497="",'RRP data input'!B8497=0),"",'RRP data input'!B8497)</f>
        <v/>
      </c>
      <c r="C8496" s="174" t="str">
        <f>IF('RRP data input'!C8497=0,"",'RRP data input'!C8497)</f>
        <v/>
      </c>
      <c r="D8496" s="174" t="str">
        <f>IF('RRP data input'!D8497=0,"",'RRP data input'!D8497)</f>
        <v/>
      </c>
      <c r="E8496" s="174" t="str">
        <f>IFERROR(VLOOKUP(C8496,Mappings!$B$13:$E$31,4,FALSE),"")</f>
        <v/>
      </c>
      <c r="F8496" s="219">
        <f>SUM('RRP data input'!E8497:L8497)</f>
        <v>0</v>
      </c>
      <c r="G8496" s="219">
        <f>SUM('RRP data input'!E8497:P8497)</f>
        <v>0</v>
      </c>
      <c r="H8496" s="143" t="str">
        <f t="shared" si="133"/>
        <v/>
      </c>
    </row>
    <row r="8497" spans="2:8" customFormat="1">
      <c r="B8497" s="185" t="str">
        <f>IF(OR('RRP data input'!B8498="",'RRP data input'!B8498=0),"",'RRP data input'!B8498)</f>
        <v/>
      </c>
      <c r="C8497" s="174" t="str">
        <f>IF('RRP data input'!C8498=0,"",'RRP data input'!C8498)</f>
        <v/>
      </c>
      <c r="D8497" s="174" t="str">
        <f>IF('RRP data input'!D8498=0,"",'RRP data input'!D8498)</f>
        <v/>
      </c>
      <c r="E8497" s="174" t="str">
        <f>IFERROR(VLOOKUP(C8497,Mappings!$B$13:$E$31,4,FALSE),"")</f>
        <v/>
      </c>
      <c r="F8497" s="219">
        <f>SUM('RRP data input'!E8498:L8498)</f>
        <v>0</v>
      </c>
      <c r="G8497" s="219">
        <f>SUM('RRP data input'!E8498:P8498)</f>
        <v>0</v>
      </c>
      <c r="H8497" s="143" t="str">
        <f t="shared" si="133"/>
        <v/>
      </c>
    </row>
    <row r="8498" spans="2:8" customFormat="1">
      <c r="B8498" s="185" t="str">
        <f>IF(OR('RRP data input'!B8499="",'RRP data input'!B8499=0),"",'RRP data input'!B8499)</f>
        <v/>
      </c>
      <c r="C8498" s="174" t="str">
        <f>IF('RRP data input'!C8499=0,"",'RRP data input'!C8499)</f>
        <v/>
      </c>
      <c r="D8498" s="174" t="str">
        <f>IF('RRP data input'!D8499=0,"",'RRP data input'!D8499)</f>
        <v/>
      </c>
      <c r="E8498" s="174" t="str">
        <f>IFERROR(VLOOKUP(C8498,Mappings!$B$13:$E$31,4,FALSE),"")</f>
        <v/>
      </c>
      <c r="F8498" s="219">
        <f>SUM('RRP data input'!E8499:L8499)</f>
        <v>0</v>
      </c>
      <c r="G8498" s="219">
        <f>SUM('RRP data input'!E8499:P8499)</f>
        <v>0</v>
      </c>
      <c r="H8498" s="143" t="str">
        <f t="shared" si="133"/>
        <v/>
      </c>
    </row>
    <row r="8499" spans="2:8" customFormat="1">
      <c r="B8499" s="185" t="str">
        <f>IF(OR('RRP data input'!B8500="",'RRP data input'!B8500=0),"",'RRP data input'!B8500)</f>
        <v/>
      </c>
      <c r="C8499" s="174" t="str">
        <f>IF('RRP data input'!C8500=0,"",'RRP data input'!C8500)</f>
        <v/>
      </c>
      <c r="D8499" s="174" t="str">
        <f>IF('RRP data input'!D8500=0,"",'RRP data input'!D8500)</f>
        <v/>
      </c>
      <c r="E8499" s="174" t="str">
        <f>IFERROR(VLOOKUP(C8499,Mappings!$B$13:$E$31,4,FALSE),"")</f>
        <v/>
      </c>
      <c r="F8499" s="219">
        <f>SUM('RRP data input'!E8500:L8500)</f>
        <v>0</v>
      </c>
      <c r="G8499" s="219">
        <f>SUM('RRP data input'!E8500:P8500)</f>
        <v>0</v>
      </c>
      <c r="H8499" s="143" t="str">
        <f t="shared" si="133"/>
        <v/>
      </c>
    </row>
    <row r="8500" spans="2:8" customFormat="1">
      <c r="B8500" s="185" t="str">
        <f>IF(OR('RRP data input'!B8501="",'RRP data input'!B8501=0),"",'RRP data input'!B8501)</f>
        <v/>
      </c>
      <c r="C8500" s="174" t="str">
        <f>IF('RRP data input'!C8501=0,"",'RRP data input'!C8501)</f>
        <v/>
      </c>
      <c r="D8500" s="174" t="str">
        <f>IF('RRP data input'!D8501=0,"",'RRP data input'!D8501)</f>
        <v/>
      </c>
      <c r="E8500" s="174" t="str">
        <f>IFERROR(VLOOKUP(C8500,Mappings!$B$13:$E$31,4,FALSE),"")</f>
        <v/>
      </c>
      <c r="F8500" s="219">
        <f>SUM('RRP data input'!E8501:L8501)</f>
        <v>0</v>
      </c>
      <c r="G8500" s="219">
        <f>SUM('RRP data input'!E8501:P8501)</f>
        <v>0</v>
      </c>
      <c r="H8500" s="143" t="str">
        <f t="shared" si="133"/>
        <v/>
      </c>
    </row>
    <row r="8501" spans="2:8" customFormat="1">
      <c r="B8501" s="185" t="str">
        <f>IF(OR('RRP data input'!B8502="",'RRP data input'!B8502=0),"",'RRP data input'!B8502)</f>
        <v/>
      </c>
      <c r="C8501" s="174" t="str">
        <f>IF('RRP data input'!C8502=0,"",'RRP data input'!C8502)</f>
        <v/>
      </c>
      <c r="D8501" s="174" t="str">
        <f>IF('RRP data input'!D8502=0,"",'RRP data input'!D8502)</f>
        <v/>
      </c>
      <c r="E8501" s="174" t="str">
        <f>IFERROR(VLOOKUP(C8501,Mappings!$B$13:$E$31,4,FALSE),"")</f>
        <v/>
      </c>
      <c r="F8501" s="219">
        <f>SUM('RRP data input'!E8502:L8502)</f>
        <v>0</v>
      </c>
      <c r="G8501" s="219">
        <f>SUM('RRP data input'!E8502:P8502)</f>
        <v>0</v>
      </c>
      <c r="H8501" s="143" t="str">
        <f t="shared" si="133"/>
        <v/>
      </c>
    </row>
    <row r="8502" spans="2:8" customFormat="1">
      <c r="B8502" s="185" t="str">
        <f>IF(OR('RRP data input'!B8503="",'RRP data input'!B8503=0),"",'RRP data input'!B8503)</f>
        <v/>
      </c>
      <c r="C8502" s="174" t="str">
        <f>IF('RRP data input'!C8503=0,"",'RRP data input'!C8503)</f>
        <v/>
      </c>
      <c r="D8502" s="174" t="str">
        <f>IF('RRP data input'!D8503=0,"",'RRP data input'!D8503)</f>
        <v/>
      </c>
      <c r="E8502" s="174" t="str">
        <f>IFERROR(VLOOKUP(C8502,Mappings!$B$13:$E$31,4,FALSE),"")</f>
        <v/>
      </c>
      <c r="F8502" s="219">
        <f>SUM('RRP data input'!E8503:L8503)</f>
        <v>0</v>
      </c>
      <c r="G8502" s="219">
        <f>SUM('RRP data input'!E8503:P8503)</f>
        <v>0</v>
      </c>
      <c r="H8502" s="143" t="str">
        <f t="shared" si="133"/>
        <v/>
      </c>
    </row>
    <row r="8503" spans="2:8" customFormat="1">
      <c r="B8503" s="185" t="str">
        <f>IF(OR('RRP data input'!B8504="",'RRP data input'!B8504=0),"",'RRP data input'!B8504)</f>
        <v/>
      </c>
      <c r="C8503" s="174" t="str">
        <f>IF('RRP data input'!C8504=0,"",'RRP data input'!C8504)</f>
        <v/>
      </c>
      <c r="D8503" s="174" t="str">
        <f>IF('RRP data input'!D8504=0,"",'RRP data input'!D8504)</f>
        <v/>
      </c>
      <c r="E8503" s="174" t="str">
        <f>IFERROR(VLOOKUP(C8503,Mappings!$B$13:$E$31,4,FALSE),"")</f>
        <v/>
      </c>
      <c r="F8503" s="219">
        <f>SUM('RRP data input'!E8504:L8504)</f>
        <v>0</v>
      </c>
      <c r="G8503" s="219">
        <f>SUM('RRP data input'!E8504:P8504)</f>
        <v>0</v>
      </c>
      <c r="H8503" s="143" t="str">
        <f t="shared" si="133"/>
        <v/>
      </c>
    </row>
    <row r="8504" spans="2:8" customFormat="1">
      <c r="B8504" s="185" t="str">
        <f>IF(OR('RRP data input'!B8505="",'RRP data input'!B8505=0),"",'RRP data input'!B8505)</f>
        <v/>
      </c>
      <c r="C8504" s="174" t="str">
        <f>IF('RRP data input'!C8505=0,"",'RRP data input'!C8505)</f>
        <v/>
      </c>
      <c r="D8504" s="174" t="str">
        <f>IF('RRP data input'!D8505=0,"",'RRP data input'!D8505)</f>
        <v/>
      </c>
      <c r="E8504" s="174" t="str">
        <f>IFERROR(VLOOKUP(C8504,Mappings!$B$13:$E$31,4,FALSE),"")</f>
        <v/>
      </c>
      <c r="F8504" s="219">
        <f>SUM('RRP data input'!E8505:L8505)</f>
        <v>0</v>
      </c>
      <c r="G8504" s="219">
        <f>SUM('RRP data input'!E8505:P8505)</f>
        <v>0</v>
      </c>
      <c r="H8504" s="143" t="str">
        <f t="shared" si="133"/>
        <v/>
      </c>
    </row>
    <row r="8505" spans="2:8" customFormat="1">
      <c r="B8505" s="185" t="str">
        <f>IF(OR('RRP data input'!B8506="",'RRP data input'!B8506=0),"",'RRP data input'!B8506)</f>
        <v/>
      </c>
      <c r="C8505" s="174" t="str">
        <f>IF('RRP data input'!C8506=0,"",'RRP data input'!C8506)</f>
        <v/>
      </c>
      <c r="D8505" s="174" t="str">
        <f>IF('RRP data input'!D8506=0,"",'RRP data input'!D8506)</f>
        <v/>
      </c>
      <c r="E8505" s="174" t="str">
        <f>IFERROR(VLOOKUP(C8505,Mappings!$B$13:$E$31,4,FALSE),"")</f>
        <v/>
      </c>
      <c r="F8505" s="219">
        <f>SUM('RRP data input'!E8506:L8506)</f>
        <v>0</v>
      </c>
      <c r="G8505" s="219">
        <f>SUM('RRP data input'!E8506:P8506)</f>
        <v>0</v>
      </c>
      <c r="H8505" s="143" t="str">
        <f t="shared" si="133"/>
        <v/>
      </c>
    </row>
    <row r="8506" spans="2:8" customFormat="1">
      <c r="B8506" s="185" t="str">
        <f>IF(OR('RRP data input'!B8507="",'RRP data input'!B8507=0),"",'RRP data input'!B8507)</f>
        <v/>
      </c>
      <c r="C8506" s="174" t="str">
        <f>IF('RRP data input'!C8507=0,"",'RRP data input'!C8507)</f>
        <v/>
      </c>
      <c r="D8506" s="174" t="str">
        <f>IF('RRP data input'!D8507=0,"",'RRP data input'!D8507)</f>
        <v/>
      </c>
      <c r="E8506" s="174" t="str">
        <f>IFERROR(VLOOKUP(C8506,Mappings!$B$13:$E$31,4,FALSE),"")</f>
        <v/>
      </c>
      <c r="F8506" s="219">
        <f>SUM('RRP data input'!E8507:L8507)</f>
        <v>0</v>
      </c>
      <c r="G8506" s="219">
        <f>SUM('RRP data input'!E8507:P8507)</f>
        <v>0</v>
      </c>
      <c r="H8506" s="143" t="str">
        <f t="shared" si="133"/>
        <v/>
      </c>
    </row>
    <row r="8507" spans="2:8" customFormat="1">
      <c r="B8507" s="185" t="str">
        <f>IF(OR('RRP data input'!B8508="",'RRP data input'!B8508=0),"",'RRP data input'!B8508)</f>
        <v/>
      </c>
      <c r="C8507" s="174" t="str">
        <f>IF('RRP data input'!C8508=0,"",'RRP data input'!C8508)</f>
        <v/>
      </c>
      <c r="D8507" s="174" t="str">
        <f>IF('RRP data input'!D8508=0,"",'RRP data input'!D8508)</f>
        <v/>
      </c>
      <c r="E8507" s="174" t="str">
        <f>IFERROR(VLOOKUP(C8507,Mappings!$B$13:$E$31,4,FALSE),"")</f>
        <v/>
      </c>
      <c r="F8507" s="219">
        <f>SUM('RRP data input'!E8508:L8508)</f>
        <v>0</v>
      </c>
      <c r="G8507" s="219">
        <f>SUM('RRP data input'!E8508:P8508)</f>
        <v>0</v>
      </c>
      <c r="H8507" s="143" t="str">
        <f t="shared" si="133"/>
        <v/>
      </c>
    </row>
    <row r="8508" spans="2:8" customFormat="1">
      <c r="B8508" s="185" t="str">
        <f>IF(OR('RRP data input'!B8509="",'RRP data input'!B8509=0),"",'RRP data input'!B8509)</f>
        <v/>
      </c>
      <c r="C8508" s="174" t="str">
        <f>IF('RRP data input'!C8509=0,"",'RRP data input'!C8509)</f>
        <v/>
      </c>
      <c r="D8508" s="174" t="str">
        <f>IF('RRP data input'!D8509=0,"",'RRP data input'!D8509)</f>
        <v/>
      </c>
      <c r="E8508" s="174" t="str">
        <f>IFERROR(VLOOKUP(C8508,Mappings!$B$13:$E$31,4,FALSE),"")</f>
        <v/>
      </c>
      <c r="F8508" s="219">
        <f>SUM('RRP data input'!E8509:L8509)</f>
        <v>0</v>
      </c>
      <c r="G8508" s="219">
        <f>SUM('RRP data input'!E8509:P8509)</f>
        <v>0</v>
      </c>
      <c r="H8508" s="143" t="str">
        <f t="shared" si="133"/>
        <v/>
      </c>
    </row>
    <row r="8509" spans="2:8" customFormat="1">
      <c r="B8509" s="185" t="str">
        <f>IF(OR('RRP data input'!B8510="",'RRP data input'!B8510=0),"",'RRP data input'!B8510)</f>
        <v/>
      </c>
      <c r="C8509" s="174" t="str">
        <f>IF('RRP data input'!C8510=0,"",'RRP data input'!C8510)</f>
        <v/>
      </c>
      <c r="D8509" s="174" t="str">
        <f>IF('RRP data input'!D8510=0,"",'RRP data input'!D8510)</f>
        <v/>
      </c>
      <c r="E8509" s="174" t="str">
        <f>IFERROR(VLOOKUP(C8509,Mappings!$B$13:$E$31,4,FALSE),"")</f>
        <v/>
      </c>
      <c r="F8509" s="219">
        <f>SUM('RRP data input'!E8510:L8510)</f>
        <v>0</v>
      </c>
      <c r="G8509" s="219">
        <f>SUM('RRP data input'!E8510:P8510)</f>
        <v>0</v>
      </c>
      <c r="H8509" s="143" t="str">
        <f t="shared" si="133"/>
        <v/>
      </c>
    </row>
    <row r="8510" spans="2:8" customFormat="1">
      <c r="B8510" s="185" t="str">
        <f>IF(OR('RRP data input'!B8511="",'RRP data input'!B8511=0),"",'RRP data input'!B8511)</f>
        <v/>
      </c>
      <c r="C8510" s="174" t="str">
        <f>IF('RRP data input'!C8511=0,"",'RRP data input'!C8511)</f>
        <v/>
      </c>
      <c r="D8510" s="174" t="str">
        <f>IF('RRP data input'!D8511=0,"",'RRP data input'!D8511)</f>
        <v/>
      </c>
      <c r="E8510" s="174" t="str">
        <f>IFERROR(VLOOKUP(C8510,Mappings!$B$13:$E$31,4,FALSE),"")</f>
        <v/>
      </c>
      <c r="F8510" s="219">
        <f>SUM('RRP data input'!E8511:L8511)</f>
        <v>0</v>
      </c>
      <c r="G8510" s="219">
        <f>SUM('RRP data input'!E8511:P8511)</f>
        <v>0</v>
      </c>
      <c r="H8510" s="143" t="str">
        <f t="shared" si="133"/>
        <v/>
      </c>
    </row>
    <row r="8511" spans="2:8" customFormat="1">
      <c r="B8511" s="185" t="str">
        <f>IF(OR('RRP data input'!B8512="",'RRP data input'!B8512=0),"",'RRP data input'!B8512)</f>
        <v/>
      </c>
      <c r="C8511" s="174" t="str">
        <f>IF('RRP data input'!C8512=0,"",'RRP data input'!C8512)</f>
        <v/>
      </c>
      <c r="D8511" s="174" t="str">
        <f>IF('RRP data input'!D8512=0,"",'RRP data input'!D8512)</f>
        <v/>
      </c>
      <c r="E8511" s="174" t="str">
        <f>IFERROR(VLOOKUP(C8511,Mappings!$B$13:$E$31,4,FALSE),"")</f>
        <v/>
      </c>
      <c r="F8511" s="219">
        <f>SUM('RRP data input'!E8512:L8512)</f>
        <v>0</v>
      </c>
      <c r="G8511" s="219">
        <f>SUM('RRP data input'!E8512:P8512)</f>
        <v>0</v>
      </c>
      <c r="H8511" s="143" t="str">
        <f t="shared" si="133"/>
        <v/>
      </c>
    </row>
    <row r="8512" spans="2:8" customFormat="1">
      <c r="B8512" s="185" t="str">
        <f>IF(OR('RRP data input'!B8513="",'RRP data input'!B8513=0),"",'RRP data input'!B8513)</f>
        <v/>
      </c>
      <c r="C8512" s="174" t="str">
        <f>IF('RRP data input'!C8513=0,"",'RRP data input'!C8513)</f>
        <v/>
      </c>
      <c r="D8512" s="174" t="str">
        <f>IF('RRP data input'!D8513=0,"",'RRP data input'!D8513)</f>
        <v/>
      </c>
      <c r="E8512" s="174" t="str">
        <f>IFERROR(VLOOKUP(C8512,Mappings!$B$13:$E$31,4,FALSE),"")</f>
        <v/>
      </c>
      <c r="F8512" s="219">
        <f>SUM('RRP data input'!E8513:L8513)</f>
        <v>0</v>
      </c>
      <c r="G8512" s="219">
        <f>SUM('RRP data input'!E8513:P8513)</f>
        <v>0</v>
      </c>
      <c r="H8512" s="143" t="str">
        <f t="shared" si="133"/>
        <v/>
      </c>
    </row>
    <row r="8513" spans="2:8" customFormat="1">
      <c r="B8513" s="185" t="str">
        <f>IF(OR('RRP data input'!B8514="",'RRP data input'!B8514=0),"",'RRP data input'!B8514)</f>
        <v/>
      </c>
      <c r="C8513" s="174" t="str">
        <f>IF('RRP data input'!C8514=0,"",'RRP data input'!C8514)</f>
        <v/>
      </c>
      <c r="D8513" s="174" t="str">
        <f>IF('RRP data input'!D8514=0,"",'RRP data input'!D8514)</f>
        <v/>
      </c>
      <c r="E8513" s="174" t="str">
        <f>IFERROR(VLOOKUP(C8513,Mappings!$B$13:$E$31,4,FALSE),"")</f>
        <v/>
      </c>
      <c r="F8513" s="219">
        <f>SUM('RRP data input'!E8514:L8514)</f>
        <v>0</v>
      </c>
      <c r="G8513" s="219">
        <f>SUM('RRP data input'!E8514:P8514)</f>
        <v>0</v>
      </c>
      <c r="H8513" s="143" t="str">
        <f t="shared" si="133"/>
        <v/>
      </c>
    </row>
    <row r="8514" spans="2:8" customFormat="1">
      <c r="B8514" s="185" t="str">
        <f>IF(OR('RRP data input'!B8515="",'RRP data input'!B8515=0),"",'RRP data input'!B8515)</f>
        <v/>
      </c>
      <c r="C8514" s="174" t="str">
        <f>IF('RRP data input'!C8515=0,"",'RRP data input'!C8515)</f>
        <v/>
      </c>
      <c r="D8514" s="174" t="str">
        <f>IF('RRP data input'!D8515=0,"",'RRP data input'!D8515)</f>
        <v/>
      </c>
      <c r="E8514" s="174" t="str">
        <f>IFERROR(VLOOKUP(C8514,Mappings!$B$13:$E$31,4,FALSE),"")</f>
        <v/>
      </c>
      <c r="F8514" s="219">
        <f>SUM('RRP data input'!E8515:L8515)</f>
        <v>0</v>
      </c>
      <c r="G8514" s="219">
        <f>SUM('RRP data input'!E8515:P8515)</f>
        <v>0</v>
      </c>
      <c r="H8514" s="143" t="str">
        <f t="shared" si="133"/>
        <v/>
      </c>
    </row>
    <row r="8515" spans="2:8" customFormat="1">
      <c r="B8515" s="185" t="str">
        <f>IF(OR('RRP data input'!B8516="",'RRP data input'!B8516=0),"",'RRP data input'!B8516)</f>
        <v/>
      </c>
      <c r="C8515" s="174" t="str">
        <f>IF('RRP data input'!C8516=0,"",'RRP data input'!C8516)</f>
        <v/>
      </c>
      <c r="D8515" s="174" t="str">
        <f>IF('RRP data input'!D8516=0,"",'RRP data input'!D8516)</f>
        <v/>
      </c>
      <c r="E8515" s="174" t="str">
        <f>IFERROR(VLOOKUP(C8515,Mappings!$B$13:$E$31,4,FALSE),"")</f>
        <v/>
      </c>
      <c r="F8515" s="219">
        <f>SUM('RRP data input'!E8516:L8516)</f>
        <v>0</v>
      </c>
      <c r="G8515" s="219">
        <f>SUM('RRP data input'!E8516:P8516)</f>
        <v>0</v>
      </c>
      <c r="H8515" s="143" t="str">
        <f t="shared" si="133"/>
        <v/>
      </c>
    </row>
    <row r="8516" spans="2:8" customFormat="1">
      <c r="B8516" s="185" t="str">
        <f>IF(OR('RRP data input'!B8517="",'RRP data input'!B8517=0),"",'RRP data input'!B8517)</f>
        <v/>
      </c>
      <c r="C8516" s="174" t="str">
        <f>IF('RRP data input'!C8517=0,"",'RRP data input'!C8517)</f>
        <v/>
      </c>
      <c r="D8516" s="174" t="str">
        <f>IF('RRP data input'!D8517=0,"",'RRP data input'!D8517)</f>
        <v/>
      </c>
      <c r="E8516" s="174" t="str">
        <f>IFERROR(VLOOKUP(C8516,Mappings!$B$13:$E$31,4,FALSE),"")</f>
        <v/>
      </c>
      <c r="F8516" s="219">
        <f>SUM('RRP data input'!E8517:L8517)</f>
        <v>0</v>
      </c>
      <c r="G8516" s="219">
        <f>SUM('RRP data input'!E8517:P8517)</f>
        <v>0</v>
      </c>
      <c r="H8516" s="143" t="str">
        <f t="shared" si="133"/>
        <v/>
      </c>
    </row>
    <row r="8517" spans="2:8" customFormat="1">
      <c r="B8517" s="185" t="str">
        <f>IF(OR('RRP data input'!B8518="",'RRP data input'!B8518=0),"",'RRP data input'!B8518)</f>
        <v/>
      </c>
      <c r="C8517" s="174" t="str">
        <f>IF('RRP data input'!C8518=0,"",'RRP data input'!C8518)</f>
        <v/>
      </c>
      <c r="D8517" s="174" t="str">
        <f>IF('RRP data input'!D8518=0,"",'RRP data input'!D8518)</f>
        <v/>
      </c>
      <c r="E8517" s="174" t="str">
        <f>IFERROR(VLOOKUP(C8517,Mappings!$B$13:$E$31,4,FALSE),"")</f>
        <v/>
      </c>
      <c r="F8517" s="219">
        <f>SUM('RRP data input'!E8518:L8518)</f>
        <v>0</v>
      </c>
      <c r="G8517" s="219">
        <f>SUM('RRP data input'!E8518:P8518)</f>
        <v>0</v>
      </c>
      <c r="H8517" s="143" t="str">
        <f t="shared" si="133"/>
        <v/>
      </c>
    </row>
    <row r="8518" spans="2:8" customFormat="1">
      <c r="B8518" s="185" t="str">
        <f>IF(OR('RRP data input'!B8519="",'RRP data input'!B8519=0),"",'RRP data input'!B8519)</f>
        <v/>
      </c>
      <c r="C8518" s="174" t="str">
        <f>IF('RRP data input'!C8519=0,"",'RRP data input'!C8519)</f>
        <v/>
      </c>
      <c r="D8518" s="174" t="str">
        <f>IF('RRP data input'!D8519=0,"",'RRP data input'!D8519)</f>
        <v/>
      </c>
      <c r="E8518" s="174" t="str">
        <f>IFERROR(VLOOKUP(C8518,Mappings!$B$13:$E$31,4,FALSE),"")</f>
        <v/>
      </c>
      <c r="F8518" s="219">
        <f>SUM('RRP data input'!E8519:L8519)</f>
        <v>0</v>
      </c>
      <c r="G8518" s="219">
        <f>SUM('RRP data input'!E8519:P8519)</f>
        <v>0</v>
      </c>
      <c r="H8518" s="143" t="str">
        <f t="shared" si="133"/>
        <v/>
      </c>
    </row>
    <row r="8519" spans="2:8" customFormat="1">
      <c r="B8519" s="185" t="str">
        <f>IF(OR('RRP data input'!B8520="",'RRP data input'!B8520=0),"",'RRP data input'!B8520)</f>
        <v/>
      </c>
      <c r="C8519" s="174" t="str">
        <f>IF('RRP data input'!C8520=0,"",'RRP data input'!C8520)</f>
        <v/>
      </c>
      <c r="D8519" s="174" t="str">
        <f>IF('RRP data input'!D8520=0,"",'RRP data input'!D8520)</f>
        <v/>
      </c>
      <c r="E8519" s="174" t="str">
        <f>IFERROR(VLOOKUP(C8519,Mappings!$B$13:$E$31,4,FALSE),"")</f>
        <v/>
      </c>
      <c r="F8519" s="219">
        <f>SUM('RRP data input'!E8520:L8520)</f>
        <v>0</v>
      </c>
      <c r="G8519" s="219">
        <f>SUM('RRP data input'!E8520:P8520)</f>
        <v>0</v>
      </c>
      <c r="H8519" s="143" t="str">
        <f t="shared" si="133"/>
        <v/>
      </c>
    </row>
    <row r="8520" spans="2:8" customFormat="1">
      <c r="B8520" s="185" t="str">
        <f>IF(OR('RRP data input'!B8521="",'RRP data input'!B8521=0),"",'RRP data input'!B8521)</f>
        <v/>
      </c>
      <c r="C8520" s="174" t="str">
        <f>IF('RRP data input'!C8521=0,"",'RRP data input'!C8521)</f>
        <v/>
      </c>
      <c r="D8520" s="174" t="str">
        <f>IF('RRP data input'!D8521=0,"",'RRP data input'!D8521)</f>
        <v/>
      </c>
      <c r="E8520" s="174" t="str">
        <f>IFERROR(VLOOKUP(C8520,Mappings!$B$13:$E$31,4,FALSE),"")</f>
        <v/>
      </c>
      <c r="F8520" s="219">
        <f>SUM('RRP data input'!E8521:L8521)</f>
        <v>0</v>
      </c>
      <c r="G8520" s="219">
        <f>SUM('RRP data input'!E8521:P8521)</f>
        <v>0</v>
      </c>
      <c r="H8520" s="143" t="str">
        <f t="shared" si="133"/>
        <v/>
      </c>
    </row>
    <row r="8521" spans="2:8" customFormat="1">
      <c r="B8521" s="185" t="str">
        <f>IF(OR('RRP data input'!B8522="",'RRP data input'!B8522=0),"",'RRP data input'!B8522)</f>
        <v/>
      </c>
      <c r="C8521" s="174" t="str">
        <f>IF('RRP data input'!C8522=0,"",'RRP data input'!C8522)</f>
        <v/>
      </c>
      <c r="D8521" s="174" t="str">
        <f>IF('RRP data input'!D8522=0,"",'RRP data input'!D8522)</f>
        <v/>
      </c>
      <c r="E8521" s="174" t="str">
        <f>IFERROR(VLOOKUP(C8521,Mappings!$B$13:$E$31,4,FALSE),"")</f>
        <v/>
      </c>
      <c r="F8521" s="219">
        <f>SUM('RRP data input'!E8522:L8522)</f>
        <v>0</v>
      </c>
      <c r="G8521" s="219">
        <f>SUM('RRP data input'!E8522:P8522)</f>
        <v>0</v>
      </c>
      <c r="H8521" s="143" t="str">
        <f t="shared" ref="H8521:H8584" si="134">IF(OR(C8521="LVSSA",C8521="LVSSB",C8521="LVAL"),"LV",C8521)</f>
        <v/>
      </c>
    </row>
    <row r="8522" spans="2:8" customFormat="1">
      <c r="B8522" s="185" t="str">
        <f>IF(OR('RRP data input'!B8523="",'RRP data input'!B8523=0),"",'RRP data input'!B8523)</f>
        <v/>
      </c>
      <c r="C8522" s="174" t="str">
        <f>IF('RRP data input'!C8523=0,"",'RRP data input'!C8523)</f>
        <v/>
      </c>
      <c r="D8522" s="174" t="str">
        <f>IF('RRP data input'!D8523=0,"",'RRP data input'!D8523)</f>
        <v/>
      </c>
      <c r="E8522" s="174" t="str">
        <f>IFERROR(VLOOKUP(C8522,Mappings!$B$13:$E$31,4,FALSE),"")</f>
        <v/>
      </c>
      <c r="F8522" s="219">
        <f>SUM('RRP data input'!E8523:L8523)</f>
        <v>0</v>
      </c>
      <c r="G8522" s="219">
        <f>SUM('RRP data input'!E8523:P8523)</f>
        <v>0</v>
      </c>
      <c r="H8522" s="143" t="str">
        <f t="shared" si="134"/>
        <v/>
      </c>
    </row>
    <row r="8523" spans="2:8" customFormat="1">
      <c r="B8523" s="185" t="str">
        <f>IF(OR('RRP data input'!B8524="",'RRP data input'!B8524=0),"",'RRP data input'!B8524)</f>
        <v/>
      </c>
      <c r="C8523" s="174" t="str">
        <f>IF('RRP data input'!C8524=0,"",'RRP data input'!C8524)</f>
        <v/>
      </c>
      <c r="D8523" s="174" t="str">
        <f>IF('RRP data input'!D8524=0,"",'RRP data input'!D8524)</f>
        <v/>
      </c>
      <c r="E8523" s="174" t="str">
        <f>IFERROR(VLOOKUP(C8523,Mappings!$B$13:$E$31,4,FALSE),"")</f>
        <v/>
      </c>
      <c r="F8523" s="219">
        <f>SUM('RRP data input'!E8524:L8524)</f>
        <v>0</v>
      </c>
      <c r="G8523" s="219">
        <f>SUM('RRP data input'!E8524:P8524)</f>
        <v>0</v>
      </c>
      <c r="H8523" s="143" t="str">
        <f t="shared" si="134"/>
        <v/>
      </c>
    </row>
    <row r="8524" spans="2:8" customFormat="1">
      <c r="B8524" s="185" t="str">
        <f>IF(OR('RRP data input'!B8525="",'RRP data input'!B8525=0),"",'RRP data input'!B8525)</f>
        <v/>
      </c>
      <c r="C8524" s="174" t="str">
        <f>IF('RRP data input'!C8525=0,"",'RRP data input'!C8525)</f>
        <v/>
      </c>
      <c r="D8524" s="174" t="str">
        <f>IF('RRP data input'!D8525=0,"",'RRP data input'!D8525)</f>
        <v/>
      </c>
      <c r="E8524" s="174" t="str">
        <f>IFERROR(VLOOKUP(C8524,Mappings!$B$13:$E$31,4,FALSE),"")</f>
        <v/>
      </c>
      <c r="F8524" s="219">
        <f>SUM('RRP data input'!E8525:L8525)</f>
        <v>0</v>
      </c>
      <c r="G8524" s="219">
        <f>SUM('RRP data input'!E8525:P8525)</f>
        <v>0</v>
      </c>
      <c r="H8524" s="143" t="str">
        <f t="shared" si="134"/>
        <v/>
      </c>
    </row>
    <row r="8525" spans="2:8" customFormat="1">
      <c r="B8525" s="185" t="str">
        <f>IF(OR('RRP data input'!B8526="",'RRP data input'!B8526=0),"",'RRP data input'!B8526)</f>
        <v/>
      </c>
      <c r="C8525" s="174" t="str">
        <f>IF('RRP data input'!C8526=0,"",'RRP data input'!C8526)</f>
        <v/>
      </c>
      <c r="D8525" s="174" t="str">
        <f>IF('RRP data input'!D8526=0,"",'RRP data input'!D8526)</f>
        <v/>
      </c>
      <c r="E8525" s="174" t="str">
        <f>IFERROR(VLOOKUP(C8525,Mappings!$B$13:$E$31,4,FALSE),"")</f>
        <v/>
      </c>
      <c r="F8525" s="219">
        <f>SUM('RRP data input'!E8526:L8526)</f>
        <v>0</v>
      </c>
      <c r="G8525" s="219">
        <f>SUM('RRP data input'!E8526:P8526)</f>
        <v>0</v>
      </c>
      <c r="H8525" s="143" t="str">
        <f t="shared" si="134"/>
        <v/>
      </c>
    </row>
    <row r="8526" spans="2:8" customFormat="1">
      <c r="B8526" s="185" t="str">
        <f>IF(OR('RRP data input'!B8527="",'RRP data input'!B8527=0),"",'RRP data input'!B8527)</f>
        <v/>
      </c>
      <c r="C8526" s="174" t="str">
        <f>IF('RRP data input'!C8527=0,"",'RRP data input'!C8527)</f>
        <v/>
      </c>
      <c r="D8526" s="174" t="str">
        <f>IF('RRP data input'!D8527=0,"",'RRP data input'!D8527)</f>
        <v/>
      </c>
      <c r="E8526" s="174" t="str">
        <f>IFERROR(VLOOKUP(C8526,Mappings!$B$13:$E$31,4,FALSE),"")</f>
        <v/>
      </c>
      <c r="F8526" s="219">
        <f>SUM('RRP data input'!E8527:L8527)</f>
        <v>0</v>
      </c>
      <c r="G8526" s="219">
        <f>SUM('RRP data input'!E8527:P8527)</f>
        <v>0</v>
      </c>
      <c r="H8526" s="143" t="str">
        <f t="shared" si="134"/>
        <v/>
      </c>
    </row>
    <row r="8527" spans="2:8" customFormat="1">
      <c r="B8527" s="185" t="str">
        <f>IF(OR('RRP data input'!B8528="",'RRP data input'!B8528=0),"",'RRP data input'!B8528)</f>
        <v/>
      </c>
      <c r="C8527" s="174" t="str">
        <f>IF('RRP data input'!C8528=0,"",'RRP data input'!C8528)</f>
        <v/>
      </c>
      <c r="D8527" s="174" t="str">
        <f>IF('RRP data input'!D8528=0,"",'RRP data input'!D8528)</f>
        <v/>
      </c>
      <c r="E8527" s="174" t="str">
        <f>IFERROR(VLOOKUP(C8527,Mappings!$B$13:$E$31,4,FALSE),"")</f>
        <v/>
      </c>
      <c r="F8527" s="219">
        <f>SUM('RRP data input'!E8528:L8528)</f>
        <v>0</v>
      </c>
      <c r="G8527" s="219">
        <f>SUM('RRP data input'!E8528:P8528)</f>
        <v>0</v>
      </c>
      <c r="H8527" s="143" t="str">
        <f t="shared" si="134"/>
        <v/>
      </c>
    </row>
    <row r="8528" spans="2:8" customFormat="1">
      <c r="B8528" s="185" t="str">
        <f>IF(OR('RRP data input'!B8529="",'RRP data input'!B8529=0),"",'RRP data input'!B8529)</f>
        <v/>
      </c>
      <c r="C8528" s="174" t="str">
        <f>IF('RRP data input'!C8529=0,"",'RRP data input'!C8529)</f>
        <v/>
      </c>
      <c r="D8528" s="174" t="str">
        <f>IF('RRP data input'!D8529=0,"",'RRP data input'!D8529)</f>
        <v/>
      </c>
      <c r="E8528" s="174" t="str">
        <f>IFERROR(VLOOKUP(C8528,Mappings!$B$13:$E$31,4,FALSE),"")</f>
        <v/>
      </c>
      <c r="F8528" s="219">
        <f>SUM('RRP data input'!E8529:L8529)</f>
        <v>0</v>
      </c>
      <c r="G8528" s="219">
        <f>SUM('RRP data input'!E8529:P8529)</f>
        <v>0</v>
      </c>
      <c r="H8528" s="143" t="str">
        <f t="shared" si="134"/>
        <v/>
      </c>
    </row>
    <row r="8529" spans="2:8" customFormat="1">
      <c r="B8529" s="185" t="str">
        <f>IF(OR('RRP data input'!B8530="",'RRP data input'!B8530=0),"",'RRP data input'!B8530)</f>
        <v/>
      </c>
      <c r="C8529" s="174" t="str">
        <f>IF('RRP data input'!C8530=0,"",'RRP data input'!C8530)</f>
        <v/>
      </c>
      <c r="D8529" s="174" t="str">
        <f>IF('RRP data input'!D8530=0,"",'RRP data input'!D8530)</f>
        <v/>
      </c>
      <c r="E8529" s="174" t="str">
        <f>IFERROR(VLOOKUP(C8529,Mappings!$B$13:$E$31,4,FALSE),"")</f>
        <v/>
      </c>
      <c r="F8529" s="219">
        <f>SUM('RRP data input'!E8530:L8530)</f>
        <v>0</v>
      </c>
      <c r="G8529" s="219">
        <f>SUM('RRP data input'!E8530:P8530)</f>
        <v>0</v>
      </c>
      <c r="H8529" s="143" t="str">
        <f t="shared" si="134"/>
        <v/>
      </c>
    </row>
    <row r="8530" spans="2:8" customFormat="1">
      <c r="B8530" s="185" t="str">
        <f>IF(OR('RRP data input'!B8531="",'RRP data input'!B8531=0),"",'RRP data input'!B8531)</f>
        <v/>
      </c>
      <c r="C8530" s="174" t="str">
        <f>IF('RRP data input'!C8531=0,"",'RRP data input'!C8531)</f>
        <v/>
      </c>
      <c r="D8530" s="174" t="str">
        <f>IF('RRP data input'!D8531=0,"",'RRP data input'!D8531)</f>
        <v/>
      </c>
      <c r="E8530" s="174" t="str">
        <f>IFERROR(VLOOKUP(C8530,Mappings!$B$13:$E$31,4,FALSE),"")</f>
        <v/>
      </c>
      <c r="F8530" s="219">
        <f>SUM('RRP data input'!E8531:L8531)</f>
        <v>0</v>
      </c>
      <c r="G8530" s="219">
        <f>SUM('RRP data input'!E8531:P8531)</f>
        <v>0</v>
      </c>
      <c r="H8530" s="143" t="str">
        <f t="shared" si="134"/>
        <v/>
      </c>
    </row>
    <row r="8531" spans="2:8" customFormat="1">
      <c r="B8531" s="185" t="str">
        <f>IF(OR('RRP data input'!B8532="",'RRP data input'!B8532=0),"",'RRP data input'!B8532)</f>
        <v/>
      </c>
      <c r="C8531" s="174" t="str">
        <f>IF('RRP data input'!C8532=0,"",'RRP data input'!C8532)</f>
        <v/>
      </c>
      <c r="D8531" s="174" t="str">
        <f>IF('RRP data input'!D8532=0,"",'RRP data input'!D8532)</f>
        <v/>
      </c>
      <c r="E8531" s="174" t="str">
        <f>IFERROR(VLOOKUP(C8531,Mappings!$B$13:$E$31,4,FALSE),"")</f>
        <v/>
      </c>
      <c r="F8531" s="219">
        <f>SUM('RRP data input'!E8532:L8532)</f>
        <v>0</v>
      </c>
      <c r="G8531" s="219">
        <f>SUM('RRP data input'!E8532:P8532)</f>
        <v>0</v>
      </c>
      <c r="H8531" s="143" t="str">
        <f t="shared" si="134"/>
        <v/>
      </c>
    </row>
    <row r="8532" spans="2:8" customFormat="1">
      <c r="B8532" s="185" t="str">
        <f>IF(OR('RRP data input'!B8533="",'RRP data input'!B8533=0),"",'RRP data input'!B8533)</f>
        <v/>
      </c>
      <c r="C8532" s="174" t="str">
        <f>IF('RRP data input'!C8533=0,"",'RRP data input'!C8533)</f>
        <v/>
      </c>
      <c r="D8532" s="174" t="str">
        <f>IF('RRP data input'!D8533=0,"",'RRP data input'!D8533)</f>
        <v/>
      </c>
      <c r="E8532" s="174" t="str">
        <f>IFERROR(VLOOKUP(C8532,Mappings!$B$13:$E$31,4,FALSE),"")</f>
        <v/>
      </c>
      <c r="F8532" s="219">
        <f>SUM('RRP data input'!E8533:L8533)</f>
        <v>0</v>
      </c>
      <c r="G8532" s="219">
        <f>SUM('RRP data input'!E8533:P8533)</f>
        <v>0</v>
      </c>
      <c r="H8532" s="143" t="str">
        <f t="shared" si="134"/>
        <v/>
      </c>
    </row>
    <row r="8533" spans="2:8" customFormat="1">
      <c r="B8533" s="185" t="str">
        <f>IF(OR('RRP data input'!B8534="",'RRP data input'!B8534=0),"",'RRP data input'!B8534)</f>
        <v/>
      </c>
      <c r="C8533" s="174" t="str">
        <f>IF('RRP data input'!C8534=0,"",'RRP data input'!C8534)</f>
        <v/>
      </c>
      <c r="D8533" s="174" t="str">
        <f>IF('RRP data input'!D8534=0,"",'RRP data input'!D8534)</f>
        <v/>
      </c>
      <c r="E8533" s="174" t="str">
        <f>IFERROR(VLOOKUP(C8533,Mappings!$B$13:$E$31,4,FALSE),"")</f>
        <v/>
      </c>
      <c r="F8533" s="219">
        <f>SUM('RRP data input'!E8534:L8534)</f>
        <v>0</v>
      </c>
      <c r="G8533" s="219">
        <f>SUM('RRP data input'!E8534:P8534)</f>
        <v>0</v>
      </c>
      <c r="H8533" s="143" t="str">
        <f t="shared" si="134"/>
        <v/>
      </c>
    </row>
    <row r="8534" spans="2:8" customFormat="1">
      <c r="B8534" s="185" t="str">
        <f>IF(OR('RRP data input'!B8535="",'RRP data input'!B8535=0),"",'RRP data input'!B8535)</f>
        <v/>
      </c>
      <c r="C8534" s="174" t="str">
        <f>IF('RRP data input'!C8535=0,"",'RRP data input'!C8535)</f>
        <v/>
      </c>
      <c r="D8534" s="174" t="str">
        <f>IF('RRP data input'!D8535=0,"",'RRP data input'!D8535)</f>
        <v/>
      </c>
      <c r="E8534" s="174" t="str">
        <f>IFERROR(VLOOKUP(C8534,Mappings!$B$13:$E$31,4,FALSE),"")</f>
        <v/>
      </c>
      <c r="F8534" s="219">
        <f>SUM('RRP data input'!E8535:L8535)</f>
        <v>0</v>
      </c>
      <c r="G8534" s="219">
        <f>SUM('RRP data input'!E8535:P8535)</f>
        <v>0</v>
      </c>
      <c r="H8534" s="143" t="str">
        <f t="shared" si="134"/>
        <v/>
      </c>
    </row>
    <row r="8535" spans="2:8" customFormat="1">
      <c r="B8535" s="185" t="str">
        <f>IF(OR('RRP data input'!B8536="",'RRP data input'!B8536=0),"",'RRP data input'!B8536)</f>
        <v/>
      </c>
      <c r="C8535" s="174" t="str">
        <f>IF('RRP data input'!C8536=0,"",'RRP data input'!C8536)</f>
        <v/>
      </c>
      <c r="D8535" s="174" t="str">
        <f>IF('RRP data input'!D8536=0,"",'RRP data input'!D8536)</f>
        <v/>
      </c>
      <c r="E8535" s="174" t="str">
        <f>IFERROR(VLOOKUP(C8535,Mappings!$B$13:$E$31,4,FALSE),"")</f>
        <v/>
      </c>
      <c r="F8535" s="219">
        <f>SUM('RRP data input'!E8536:L8536)</f>
        <v>0</v>
      </c>
      <c r="G8535" s="219">
        <f>SUM('RRP data input'!E8536:P8536)</f>
        <v>0</v>
      </c>
      <c r="H8535" s="143" t="str">
        <f t="shared" si="134"/>
        <v/>
      </c>
    </row>
    <row r="8536" spans="2:8" customFormat="1">
      <c r="B8536" s="185" t="str">
        <f>IF(OR('RRP data input'!B8537="",'RRP data input'!B8537=0),"",'RRP data input'!B8537)</f>
        <v/>
      </c>
      <c r="C8536" s="174" t="str">
        <f>IF('RRP data input'!C8537=0,"",'RRP data input'!C8537)</f>
        <v/>
      </c>
      <c r="D8536" s="174" t="str">
        <f>IF('RRP data input'!D8537=0,"",'RRP data input'!D8537)</f>
        <v/>
      </c>
      <c r="E8536" s="174" t="str">
        <f>IFERROR(VLOOKUP(C8536,Mappings!$B$13:$E$31,4,FALSE),"")</f>
        <v/>
      </c>
      <c r="F8536" s="219">
        <f>SUM('RRP data input'!E8537:L8537)</f>
        <v>0</v>
      </c>
      <c r="G8536" s="219">
        <f>SUM('RRP data input'!E8537:P8537)</f>
        <v>0</v>
      </c>
      <c r="H8536" s="143" t="str">
        <f t="shared" si="134"/>
        <v/>
      </c>
    </row>
    <row r="8537" spans="2:8" customFormat="1">
      <c r="B8537" s="185" t="str">
        <f>IF(OR('RRP data input'!B8538="",'RRP data input'!B8538=0),"",'RRP data input'!B8538)</f>
        <v/>
      </c>
      <c r="C8537" s="174" t="str">
        <f>IF('RRP data input'!C8538=0,"",'RRP data input'!C8538)</f>
        <v/>
      </c>
      <c r="D8537" s="174" t="str">
        <f>IF('RRP data input'!D8538=0,"",'RRP data input'!D8538)</f>
        <v/>
      </c>
      <c r="E8537" s="174" t="str">
        <f>IFERROR(VLOOKUP(C8537,Mappings!$B$13:$E$31,4,FALSE),"")</f>
        <v/>
      </c>
      <c r="F8537" s="219">
        <f>SUM('RRP data input'!E8538:L8538)</f>
        <v>0</v>
      </c>
      <c r="G8537" s="219">
        <f>SUM('RRP data input'!E8538:P8538)</f>
        <v>0</v>
      </c>
      <c r="H8537" s="143" t="str">
        <f t="shared" si="134"/>
        <v/>
      </c>
    </row>
    <row r="8538" spans="2:8" customFormat="1">
      <c r="B8538" s="185" t="str">
        <f>IF(OR('RRP data input'!B8539="",'RRP data input'!B8539=0),"",'RRP data input'!B8539)</f>
        <v/>
      </c>
      <c r="C8538" s="174" t="str">
        <f>IF('RRP data input'!C8539=0,"",'RRP data input'!C8539)</f>
        <v/>
      </c>
      <c r="D8538" s="174" t="str">
        <f>IF('RRP data input'!D8539=0,"",'RRP data input'!D8539)</f>
        <v/>
      </c>
      <c r="E8538" s="174" t="str">
        <f>IFERROR(VLOOKUP(C8538,Mappings!$B$13:$E$31,4,FALSE),"")</f>
        <v/>
      </c>
      <c r="F8538" s="219">
        <f>SUM('RRP data input'!E8539:L8539)</f>
        <v>0</v>
      </c>
      <c r="G8538" s="219">
        <f>SUM('RRP data input'!E8539:P8539)</f>
        <v>0</v>
      </c>
      <c r="H8538" s="143" t="str">
        <f t="shared" si="134"/>
        <v/>
      </c>
    </row>
    <row r="8539" spans="2:8" customFormat="1">
      <c r="B8539" s="185" t="str">
        <f>IF(OR('RRP data input'!B8540="",'RRP data input'!B8540=0),"",'RRP data input'!B8540)</f>
        <v/>
      </c>
      <c r="C8539" s="174" t="str">
        <f>IF('RRP data input'!C8540=0,"",'RRP data input'!C8540)</f>
        <v/>
      </c>
      <c r="D8539" s="174" t="str">
        <f>IF('RRP data input'!D8540=0,"",'RRP data input'!D8540)</f>
        <v/>
      </c>
      <c r="E8539" s="174" t="str">
        <f>IFERROR(VLOOKUP(C8539,Mappings!$B$13:$E$31,4,FALSE),"")</f>
        <v/>
      </c>
      <c r="F8539" s="219">
        <f>SUM('RRP data input'!E8540:L8540)</f>
        <v>0</v>
      </c>
      <c r="G8539" s="219">
        <f>SUM('RRP data input'!E8540:P8540)</f>
        <v>0</v>
      </c>
      <c r="H8539" s="143" t="str">
        <f t="shared" si="134"/>
        <v/>
      </c>
    </row>
    <row r="8540" spans="2:8" customFormat="1">
      <c r="B8540" s="185" t="str">
        <f>IF(OR('RRP data input'!B8541="",'RRP data input'!B8541=0),"",'RRP data input'!B8541)</f>
        <v/>
      </c>
      <c r="C8540" s="174" t="str">
        <f>IF('RRP data input'!C8541=0,"",'RRP data input'!C8541)</f>
        <v/>
      </c>
      <c r="D8540" s="174" t="str">
        <f>IF('RRP data input'!D8541=0,"",'RRP data input'!D8541)</f>
        <v/>
      </c>
      <c r="E8540" s="174" t="str">
        <f>IFERROR(VLOOKUP(C8540,Mappings!$B$13:$E$31,4,FALSE),"")</f>
        <v/>
      </c>
      <c r="F8540" s="219">
        <f>SUM('RRP data input'!E8541:L8541)</f>
        <v>0</v>
      </c>
      <c r="G8540" s="219">
        <f>SUM('RRP data input'!E8541:P8541)</f>
        <v>0</v>
      </c>
      <c r="H8540" s="143" t="str">
        <f t="shared" si="134"/>
        <v/>
      </c>
    </row>
    <row r="8541" spans="2:8" customFormat="1">
      <c r="B8541" s="185" t="str">
        <f>IF(OR('RRP data input'!B8542="",'RRP data input'!B8542=0),"",'RRP data input'!B8542)</f>
        <v/>
      </c>
      <c r="C8541" s="174" t="str">
        <f>IF('RRP data input'!C8542=0,"",'RRP data input'!C8542)</f>
        <v/>
      </c>
      <c r="D8541" s="174" t="str">
        <f>IF('RRP data input'!D8542=0,"",'RRP data input'!D8542)</f>
        <v/>
      </c>
      <c r="E8541" s="174" t="str">
        <f>IFERROR(VLOOKUP(C8541,Mappings!$B$13:$E$31,4,FALSE),"")</f>
        <v/>
      </c>
      <c r="F8541" s="219">
        <f>SUM('RRP data input'!E8542:L8542)</f>
        <v>0</v>
      </c>
      <c r="G8541" s="219">
        <f>SUM('RRP data input'!E8542:P8542)</f>
        <v>0</v>
      </c>
      <c r="H8541" s="143" t="str">
        <f t="shared" si="134"/>
        <v/>
      </c>
    </row>
    <row r="8542" spans="2:8" customFormat="1">
      <c r="B8542" s="185" t="str">
        <f>IF(OR('RRP data input'!B8543="",'RRP data input'!B8543=0),"",'RRP data input'!B8543)</f>
        <v/>
      </c>
      <c r="C8542" s="174" t="str">
        <f>IF('RRP data input'!C8543=0,"",'RRP data input'!C8543)</f>
        <v/>
      </c>
      <c r="D8542" s="174" t="str">
        <f>IF('RRP data input'!D8543=0,"",'RRP data input'!D8543)</f>
        <v/>
      </c>
      <c r="E8542" s="174" t="str">
        <f>IFERROR(VLOOKUP(C8542,Mappings!$B$13:$E$31,4,FALSE),"")</f>
        <v/>
      </c>
      <c r="F8542" s="219">
        <f>SUM('RRP data input'!E8543:L8543)</f>
        <v>0</v>
      </c>
      <c r="G8542" s="219">
        <f>SUM('RRP data input'!E8543:P8543)</f>
        <v>0</v>
      </c>
      <c r="H8542" s="143" t="str">
        <f t="shared" si="134"/>
        <v/>
      </c>
    </row>
    <row r="8543" spans="2:8" customFormat="1">
      <c r="B8543" s="185" t="str">
        <f>IF(OR('RRP data input'!B8544="",'RRP data input'!B8544=0),"",'RRP data input'!B8544)</f>
        <v/>
      </c>
      <c r="C8543" s="174" t="str">
        <f>IF('RRP data input'!C8544=0,"",'RRP data input'!C8544)</f>
        <v/>
      </c>
      <c r="D8543" s="174" t="str">
        <f>IF('RRP data input'!D8544=0,"",'RRP data input'!D8544)</f>
        <v/>
      </c>
      <c r="E8543" s="174" t="str">
        <f>IFERROR(VLOOKUP(C8543,Mappings!$B$13:$E$31,4,FALSE),"")</f>
        <v/>
      </c>
      <c r="F8543" s="219">
        <f>SUM('RRP data input'!E8544:L8544)</f>
        <v>0</v>
      </c>
      <c r="G8543" s="219">
        <f>SUM('RRP data input'!E8544:P8544)</f>
        <v>0</v>
      </c>
      <c r="H8543" s="143" t="str">
        <f t="shared" si="134"/>
        <v/>
      </c>
    </row>
    <row r="8544" spans="2:8" customFormat="1">
      <c r="B8544" s="185" t="str">
        <f>IF(OR('RRP data input'!B8545="",'RRP data input'!B8545=0),"",'RRP data input'!B8545)</f>
        <v/>
      </c>
      <c r="C8544" s="174" t="str">
        <f>IF('RRP data input'!C8545=0,"",'RRP data input'!C8545)</f>
        <v/>
      </c>
      <c r="D8544" s="174" t="str">
        <f>IF('RRP data input'!D8545=0,"",'RRP data input'!D8545)</f>
        <v/>
      </c>
      <c r="E8544" s="174" t="str">
        <f>IFERROR(VLOOKUP(C8544,Mappings!$B$13:$E$31,4,FALSE),"")</f>
        <v/>
      </c>
      <c r="F8544" s="219">
        <f>SUM('RRP data input'!E8545:L8545)</f>
        <v>0</v>
      </c>
      <c r="G8544" s="219">
        <f>SUM('RRP data input'!E8545:P8545)</f>
        <v>0</v>
      </c>
      <c r="H8544" s="143" t="str">
        <f t="shared" si="134"/>
        <v/>
      </c>
    </row>
    <row r="8545" spans="2:8" customFormat="1">
      <c r="B8545" s="185" t="str">
        <f>IF(OR('RRP data input'!B8546="",'RRP data input'!B8546=0),"",'RRP data input'!B8546)</f>
        <v/>
      </c>
      <c r="C8545" s="174" t="str">
        <f>IF('RRP data input'!C8546=0,"",'RRP data input'!C8546)</f>
        <v/>
      </c>
      <c r="D8545" s="174" t="str">
        <f>IF('RRP data input'!D8546=0,"",'RRP data input'!D8546)</f>
        <v/>
      </c>
      <c r="E8545" s="174" t="str">
        <f>IFERROR(VLOOKUP(C8545,Mappings!$B$13:$E$31,4,FALSE),"")</f>
        <v/>
      </c>
      <c r="F8545" s="219">
        <f>SUM('RRP data input'!E8546:L8546)</f>
        <v>0</v>
      </c>
      <c r="G8545" s="219">
        <f>SUM('RRP data input'!E8546:P8546)</f>
        <v>0</v>
      </c>
      <c r="H8545" s="143" t="str">
        <f t="shared" si="134"/>
        <v/>
      </c>
    </row>
    <row r="8546" spans="2:8" customFormat="1">
      <c r="B8546" s="185" t="str">
        <f>IF(OR('RRP data input'!B8547="",'RRP data input'!B8547=0),"",'RRP data input'!B8547)</f>
        <v/>
      </c>
      <c r="C8546" s="174" t="str">
        <f>IF('RRP data input'!C8547=0,"",'RRP data input'!C8547)</f>
        <v/>
      </c>
      <c r="D8546" s="174" t="str">
        <f>IF('RRP data input'!D8547=0,"",'RRP data input'!D8547)</f>
        <v/>
      </c>
      <c r="E8546" s="174" t="str">
        <f>IFERROR(VLOOKUP(C8546,Mappings!$B$13:$E$31,4,FALSE),"")</f>
        <v/>
      </c>
      <c r="F8546" s="219">
        <f>SUM('RRP data input'!E8547:L8547)</f>
        <v>0</v>
      </c>
      <c r="G8546" s="219">
        <f>SUM('RRP data input'!E8547:P8547)</f>
        <v>0</v>
      </c>
      <c r="H8546" s="143" t="str">
        <f t="shared" si="134"/>
        <v/>
      </c>
    </row>
    <row r="8547" spans="2:8" customFormat="1">
      <c r="B8547" s="185" t="str">
        <f>IF(OR('RRP data input'!B8548="",'RRP data input'!B8548=0),"",'RRP data input'!B8548)</f>
        <v/>
      </c>
      <c r="C8547" s="174" t="str">
        <f>IF('RRP data input'!C8548=0,"",'RRP data input'!C8548)</f>
        <v/>
      </c>
      <c r="D8547" s="174" t="str">
        <f>IF('RRP data input'!D8548=0,"",'RRP data input'!D8548)</f>
        <v/>
      </c>
      <c r="E8547" s="174" t="str">
        <f>IFERROR(VLOOKUP(C8547,Mappings!$B$13:$E$31,4,FALSE),"")</f>
        <v/>
      </c>
      <c r="F8547" s="219">
        <f>SUM('RRP data input'!E8548:L8548)</f>
        <v>0</v>
      </c>
      <c r="G8547" s="219">
        <f>SUM('RRP data input'!E8548:P8548)</f>
        <v>0</v>
      </c>
      <c r="H8547" s="143" t="str">
        <f t="shared" si="134"/>
        <v/>
      </c>
    </row>
    <row r="8548" spans="2:8" customFormat="1">
      <c r="B8548" s="185" t="str">
        <f>IF(OR('RRP data input'!B8549="",'RRP data input'!B8549=0),"",'RRP data input'!B8549)</f>
        <v/>
      </c>
      <c r="C8548" s="174" t="str">
        <f>IF('RRP data input'!C8549=0,"",'RRP data input'!C8549)</f>
        <v/>
      </c>
      <c r="D8548" s="174" t="str">
        <f>IF('RRP data input'!D8549=0,"",'RRP data input'!D8549)</f>
        <v/>
      </c>
      <c r="E8548" s="174" t="str">
        <f>IFERROR(VLOOKUP(C8548,Mappings!$B$13:$E$31,4,FALSE),"")</f>
        <v/>
      </c>
      <c r="F8548" s="219">
        <f>SUM('RRP data input'!E8549:L8549)</f>
        <v>0</v>
      </c>
      <c r="G8548" s="219">
        <f>SUM('RRP data input'!E8549:P8549)</f>
        <v>0</v>
      </c>
      <c r="H8548" s="143" t="str">
        <f t="shared" si="134"/>
        <v/>
      </c>
    </row>
    <row r="8549" spans="2:8" customFormat="1">
      <c r="B8549" s="185" t="str">
        <f>IF(OR('RRP data input'!B8550="",'RRP data input'!B8550=0),"",'RRP data input'!B8550)</f>
        <v/>
      </c>
      <c r="C8549" s="174" t="str">
        <f>IF('RRP data input'!C8550=0,"",'RRP data input'!C8550)</f>
        <v/>
      </c>
      <c r="D8549" s="174" t="str">
        <f>IF('RRP data input'!D8550=0,"",'RRP data input'!D8550)</f>
        <v/>
      </c>
      <c r="E8549" s="174" t="str">
        <f>IFERROR(VLOOKUP(C8549,Mappings!$B$13:$E$31,4,FALSE),"")</f>
        <v/>
      </c>
      <c r="F8549" s="219">
        <f>SUM('RRP data input'!E8550:L8550)</f>
        <v>0</v>
      </c>
      <c r="G8549" s="219">
        <f>SUM('RRP data input'!E8550:P8550)</f>
        <v>0</v>
      </c>
      <c r="H8549" s="143" t="str">
        <f t="shared" si="134"/>
        <v/>
      </c>
    </row>
    <row r="8550" spans="2:8" customFormat="1">
      <c r="B8550" s="185" t="str">
        <f>IF(OR('RRP data input'!B8551="",'RRP data input'!B8551=0),"",'RRP data input'!B8551)</f>
        <v/>
      </c>
      <c r="C8550" s="174" t="str">
        <f>IF('RRP data input'!C8551=0,"",'RRP data input'!C8551)</f>
        <v/>
      </c>
      <c r="D8550" s="174" t="str">
        <f>IF('RRP data input'!D8551=0,"",'RRP data input'!D8551)</f>
        <v/>
      </c>
      <c r="E8550" s="174" t="str">
        <f>IFERROR(VLOOKUP(C8550,Mappings!$B$13:$E$31,4,FALSE),"")</f>
        <v/>
      </c>
      <c r="F8550" s="219">
        <f>SUM('RRP data input'!E8551:L8551)</f>
        <v>0</v>
      </c>
      <c r="G8550" s="219">
        <f>SUM('RRP data input'!E8551:P8551)</f>
        <v>0</v>
      </c>
      <c r="H8550" s="143" t="str">
        <f t="shared" si="134"/>
        <v/>
      </c>
    </row>
    <row r="8551" spans="2:8" customFormat="1">
      <c r="B8551" s="185" t="str">
        <f>IF(OR('RRP data input'!B8552="",'RRP data input'!B8552=0),"",'RRP data input'!B8552)</f>
        <v/>
      </c>
      <c r="C8551" s="174" t="str">
        <f>IF('RRP data input'!C8552=0,"",'RRP data input'!C8552)</f>
        <v/>
      </c>
      <c r="D8551" s="174" t="str">
        <f>IF('RRP data input'!D8552=0,"",'RRP data input'!D8552)</f>
        <v/>
      </c>
      <c r="E8551" s="174" t="str">
        <f>IFERROR(VLOOKUP(C8551,Mappings!$B$13:$E$31,4,FALSE),"")</f>
        <v/>
      </c>
      <c r="F8551" s="219">
        <f>SUM('RRP data input'!E8552:L8552)</f>
        <v>0</v>
      </c>
      <c r="G8551" s="219">
        <f>SUM('RRP data input'!E8552:P8552)</f>
        <v>0</v>
      </c>
      <c r="H8551" s="143" t="str">
        <f t="shared" si="134"/>
        <v/>
      </c>
    </row>
    <row r="8552" spans="2:8" customFormat="1">
      <c r="B8552" s="185" t="str">
        <f>IF(OR('RRP data input'!B8553="",'RRP data input'!B8553=0),"",'RRP data input'!B8553)</f>
        <v/>
      </c>
      <c r="C8552" s="174" t="str">
        <f>IF('RRP data input'!C8553=0,"",'RRP data input'!C8553)</f>
        <v/>
      </c>
      <c r="D8552" s="174" t="str">
        <f>IF('RRP data input'!D8553=0,"",'RRP data input'!D8553)</f>
        <v/>
      </c>
      <c r="E8552" s="174" t="str">
        <f>IFERROR(VLOOKUP(C8552,Mappings!$B$13:$E$31,4,FALSE),"")</f>
        <v/>
      </c>
      <c r="F8552" s="219">
        <f>SUM('RRP data input'!E8553:L8553)</f>
        <v>0</v>
      </c>
      <c r="G8552" s="219">
        <f>SUM('RRP data input'!E8553:P8553)</f>
        <v>0</v>
      </c>
      <c r="H8552" s="143" t="str">
        <f t="shared" si="134"/>
        <v/>
      </c>
    </row>
    <row r="8553" spans="2:8" customFormat="1">
      <c r="B8553" s="185" t="str">
        <f>IF(OR('RRP data input'!B8554="",'RRP data input'!B8554=0),"",'RRP data input'!B8554)</f>
        <v/>
      </c>
      <c r="C8553" s="174" t="str">
        <f>IF('RRP data input'!C8554=0,"",'RRP data input'!C8554)</f>
        <v/>
      </c>
      <c r="D8553" s="174" t="str">
        <f>IF('RRP data input'!D8554=0,"",'RRP data input'!D8554)</f>
        <v/>
      </c>
      <c r="E8553" s="174" t="str">
        <f>IFERROR(VLOOKUP(C8553,Mappings!$B$13:$E$31,4,FALSE),"")</f>
        <v/>
      </c>
      <c r="F8553" s="219">
        <f>SUM('RRP data input'!E8554:L8554)</f>
        <v>0</v>
      </c>
      <c r="G8553" s="219">
        <f>SUM('RRP data input'!E8554:P8554)</f>
        <v>0</v>
      </c>
      <c r="H8553" s="143" t="str">
        <f t="shared" si="134"/>
        <v/>
      </c>
    </row>
    <row r="8554" spans="2:8" customFormat="1">
      <c r="B8554" s="185" t="str">
        <f>IF(OR('RRP data input'!B8555="",'RRP data input'!B8555=0),"",'RRP data input'!B8555)</f>
        <v/>
      </c>
      <c r="C8554" s="174" t="str">
        <f>IF('RRP data input'!C8555=0,"",'RRP data input'!C8555)</f>
        <v/>
      </c>
      <c r="D8554" s="174" t="str">
        <f>IF('RRP data input'!D8555=0,"",'RRP data input'!D8555)</f>
        <v/>
      </c>
      <c r="E8554" s="174" t="str">
        <f>IFERROR(VLOOKUP(C8554,Mappings!$B$13:$E$31,4,FALSE),"")</f>
        <v/>
      </c>
      <c r="F8554" s="219">
        <f>SUM('RRP data input'!E8555:L8555)</f>
        <v>0</v>
      </c>
      <c r="G8554" s="219">
        <f>SUM('RRP data input'!E8555:P8555)</f>
        <v>0</v>
      </c>
      <c r="H8554" s="143" t="str">
        <f t="shared" si="134"/>
        <v/>
      </c>
    </row>
    <row r="8555" spans="2:8" customFormat="1">
      <c r="B8555" s="185" t="str">
        <f>IF(OR('RRP data input'!B8556="",'RRP data input'!B8556=0),"",'RRP data input'!B8556)</f>
        <v/>
      </c>
      <c r="C8555" s="174" t="str">
        <f>IF('RRP data input'!C8556=0,"",'RRP data input'!C8556)</f>
        <v/>
      </c>
      <c r="D8555" s="174" t="str">
        <f>IF('RRP data input'!D8556=0,"",'RRP data input'!D8556)</f>
        <v/>
      </c>
      <c r="E8555" s="174" t="str">
        <f>IFERROR(VLOOKUP(C8555,Mappings!$B$13:$E$31,4,FALSE),"")</f>
        <v/>
      </c>
      <c r="F8555" s="219">
        <f>SUM('RRP data input'!E8556:L8556)</f>
        <v>0</v>
      </c>
      <c r="G8555" s="219">
        <f>SUM('RRP data input'!E8556:P8556)</f>
        <v>0</v>
      </c>
      <c r="H8555" s="143" t="str">
        <f t="shared" si="134"/>
        <v/>
      </c>
    </row>
    <row r="8556" spans="2:8" customFormat="1">
      <c r="B8556" s="185" t="str">
        <f>IF(OR('RRP data input'!B8557="",'RRP data input'!B8557=0),"",'RRP data input'!B8557)</f>
        <v/>
      </c>
      <c r="C8556" s="174" t="str">
        <f>IF('RRP data input'!C8557=0,"",'RRP data input'!C8557)</f>
        <v/>
      </c>
      <c r="D8556" s="174" t="str">
        <f>IF('RRP data input'!D8557=0,"",'RRP data input'!D8557)</f>
        <v/>
      </c>
      <c r="E8556" s="174" t="str">
        <f>IFERROR(VLOOKUP(C8556,Mappings!$B$13:$E$31,4,FALSE),"")</f>
        <v/>
      </c>
      <c r="F8556" s="219">
        <f>SUM('RRP data input'!E8557:L8557)</f>
        <v>0</v>
      </c>
      <c r="G8556" s="219">
        <f>SUM('RRP data input'!E8557:P8557)</f>
        <v>0</v>
      </c>
      <c r="H8556" s="143" t="str">
        <f t="shared" si="134"/>
        <v/>
      </c>
    </row>
    <row r="8557" spans="2:8" customFormat="1">
      <c r="B8557" s="185" t="str">
        <f>IF(OR('RRP data input'!B8558="",'RRP data input'!B8558=0),"",'RRP data input'!B8558)</f>
        <v/>
      </c>
      <c r="C8557" s="174" t="str">
        <f>IF('RRP data input'!C8558=0,"",'RRP data input'!C8558)</f>
        <v/>
      </c>
      <c r="D8557" s="174" t="str">
        <f>IF('RRP data input'!D8558=0,"",'RRP data input'!D8558)</f>
        <v/>
      </c>
      <c r="E8557" s="174" t="str">
        <f>IFERROR(VLOOKUP(C8557,Mappings!$B$13:$E$31,4,FALSE),"")</f>
        <v/>
      </c>
      <c r="F8557" s="219">
        <f>SUM('RRP data input'!E8558:L8558)</f>
        <v>0</v>
      </c>
      <c r="G8557" s="219">
        <f>SUM('RRP data input'!E8558:P8558)</f>
        <v>0</v>
      </c>
      <c r="H8557" s="143" t="str">
        <f t="shared" si="134"/>
        <v/>
      </c>
    </row>
    <row r="8558" spans="2:8" customFormat="1">
      <c r="B8558" s="185" t="str">
        <f>IF(OR('RRP data input'!B8559="",'RRP data input'!B8559=0),"",'RRP data input'!B8559)</f>
        <v/>
      </c>
      <c r="C8558" s="174" t="str">
        <f>IF('RRP data input'!C8559=0,"",'RRP data input'!C8559)</f>
        <v/>
      </c>
      <c r="D8558" s="174" t="str">
        <f>IF('RRP data input'!D8559=0,"",'RRP data input'!D8559)</f>
        <v/>
      </c>
      <c r="E8558" s="174" t="str">
        <f>IFERROR(VLOOKUP(C8558,Mappings!$B$13:$E$31,4,FALSE),"")</f>
        <v/>
      </c>
      <c r="F8558" s="219">
        <f>SUM('RRP data input'!E8559:L8559)</f>
        <v>0</v>
      </c>
      <c r="G8558" s="219">
        <f>SUM('RRP data input'!E8559:P8559)</f>
        <v>0</v>
      </c>
      <c r="H8558" s="143" t="str">
        <f t="shared" si="134"/>
        <v/>
      </c>
    </row>
    <row r="8559" spans="2:8" customFormat="1">
      <c r="B8559" s="185" t="str">
        <f>IF(OR('RRP data input'!B8560="",'RRP data input'!B8560=0),"",'RRP data input'!B8560)</f>
        <v/>
      </c>
      <c r="C8559" s="174" t="str">
        <f>IF('RRP data input'!C8560=0,"",'RRP data input'!C8560)</f>
        <v/>
      </c>
      <c r="D8559" s="174" t="str">
        <f>IF('RRP data input'!D8560=0,"",'RRP data input'!D8560)</f>
        <v/>
      </c>
      <c r="E8559" s="174" t="str">
        <f>IFERROR(VLOOKUP(C8559,Mappings!$B$13:$E$31,4,FALSE),"")</f>
        <v/>
      </c>
      <c r="F8559" s="219">
        <f>SUM('RRP data input'!E8560:L8560)</f>
        <v>0</v>
      </c>
      <c r="G8559" s="219">
        <f>SUM('RRP data input'!E8560:P8560)</f>
        <v>0</v>
      </c>
      <c r="H8559" s="143" t="str">
        <f t="shared" si="134"/>
        <v/>
      </c>
    </row>
    <row r="8560" spans="2:8" customFormat="1">
      <c r="B8560" s="185" t="str">
        <f>IF(OR('RRP data input'!B8561="",'RRP data input'!B8561=0),"",'RRP data input'!B8561)</f>
        <v/>
      </c>
      <c r="C8560" s="174" t="str">
        <f>IF('RRP data input'!C8561=0,"",'RRP data input'!C8561)</f>
        <v/>
      </c>
      <c r="D8560" s="174" t="str">
        <f>IF('RRP data input'!D8561=0,"",'RRP data input'!D8561)</f>
        <v/>
      </c>
      <c r="E8560" s="174" t="str">
        <f>IFERROR(VLOOKUP(C8560,Mappings!$B$13:$E$31,4,FALSE),"")</f>
        <v/>
      </c>
      <c r="F8560" s="219">
        <f>SUM('RRP data input'!E8561:L8561)</f>
        <v>0</v>
      </c>
      <c r="G8560" s="219">
        <f>SUM('RRP data input'!E8561:P8561)</f>
        <v>0</v>
      </c>
      <c r="H8560" s="143" t="str">
        <f t="shared" si="134"/>
        <v/>
      </c>
    </row>
    <row r="8561" spans="2:8" customFormat="1">
      <c r="B8561" s="185" t="str">
        <f>IF(OR('RRP data input'!B8562="",'RRP data input'!B8562=0),"",'RRP data input'!B8562)</f>
        <v/>
      </c>
      <c r="C8561" s="174" t="str">
        <f>IF('RRP data input'!C8562=0,"",'RRP data input'!C8562)</f>
        <v/>
      </c>
      <c r="D8561" s="174" t="str">
        <f>IF('RRP data input'!D8562=0,"",'RRP data input'!D8562)</f>
        <v/>
      </c>
      <c r="E8561" s="174" t="str">
        <f>IFERROR(VLOOKUP(C8561,Mappings!$B$13:$E$31,4,FALSE),"")</f>
        <v/>
      </c>
      <c r="F8561" s="219">
        <f>SUM('RRP data input'!E8562:L8562)</f>
        <v>0</v>
      </c>
      <c r="G8561" s="219">
        <f>SUM('RRP data input'!E8562:P8562)</f>
        <v>0</v>
      </c>
      <c r="H8561" s="143" t="str">
        <f t="shared" si="134"/>
        <v/>
      </c>
    </row>
    <row r="8562" spans="2:8" customFormat="1">
      <c r="B8562" s="185" t="str">
        <f>IF(OR('RRP data input'!B8563="",'RRP data input'!B8563=0),"",'RRP data input'!B8563)</f>
        <v/>
      </c>
      <c r="C8562" s="174" t="str">
        <f>IF('RRP data input'!C8563=0,"",'RRP data input'!C8563)</f>
        <v/>
      </c>
      <c r="D8562" s="174" t="str">
        <f>IF('RRP data input'!D8563=0,"",'RRP data input'!D8563)</f>
        <v/>
      </c>
      <c r="E8562" s="174" t="str">
        <f>IFERROR(VLOOKUP(C8562,Mappings!$B$13:$E$31,4,FALSE),"")</f>
        <v/>
      </c>
      <c r="F8562" s="219">
        <f>SUM('RRP data input'!E8563:L8563)</f>
        <v>0</v>
      </c>
      <c r="G8562" s="219">
        <f>SUM('RRP data input'!E8563:P8563)</f>
        <v>0</v>
      </c>
      <c r="H8562" s="143" t="str">
        <f t="shared" si="134"/>
        <v/>
      </c>
    </row>
    <row r="8563" spans="2:8" customFormat="1">
      <c r="B8563" s="185" t="str">
        <f>IF(OR('RRP data input'!B8564="",'RRP data input'!B8564=0),"",'RRP data input'!B8564)</f>
        <v/>
      </c>
      <c r="C8563" s="174" t="str">
        <f>IF('RRP data input'!C8564=0,"",'RRP data input'!C8564)</f>
        <v/>
      </c>
      <c r="D8563" s="174" t="str">
        <f>IF('RRP data input'!D8564=0,"",'RRP data input'!D8564)</f>
        <v/>
      </c>
      <c r="E8563" s="174" t="str">
        <f>IFERROR(VLOOKUP(C8563,Mappings!$B$13:$E$31,4,FALSE),"")</f>
        <v/>
      </c>
      <c r="F8563" s="219">
        <f>SUM('RRP data input'!E8564:L8564)</f>
        <v>0</v>
      </c>
      <c r="G8563" s="219">
        <f>SUM('RRP data input'!E8564:P8564)</f>
        <v>0</v>
      </c>
      <c r="H8563" s="143" t="str">
        <f t="shared" si="134"/>
        <v/>
      </c>
    </row>
    <row r="8564" spans="2:8" customFormat="1">
      <c r="B8564" s="185" t="str">
        <f>IF(OR('RRP data input'!B8565="",'RRP data input'!B8565=0),"",'RRP data input'!B8565)</f>
        <v/>
      </c>
      <c r="C8564" s="174" t="str">
        <f>IF('RRP data input'!C8565=0,"",'RRP data input'!C8565)</f>
        <v/>
      </c>
      <c r="D8564" s="174" t="str">
        <f>IF('RRP data input'!D8565=0,"",'RRP data input'!D8565)</f>
        <v/>
      </c>
      <c r="E8564" s="174" t="str">
        <f>IFERROR(VLOOKUP(C8564,Mappings!$B$13:$E$31,4,FALSE),"")</f>
        <v/>
      </c>
      <c r="F8564" s="219">
        <f>SUM('RRP data input'!E8565:L8565)</f>
        <v>0</v>
      </c>
      <c r="G8564" s="219">
        <f>SUM('RRP data input'!E8565:P8565)</f>
        <v>0</v>
      </c>
      <c r="H8564" s="143" t="str">
        <f t="shared" si="134"/>
        <v/>
      </c>
    </row>
    <row r="8565" spans="2:8" customFormat="1">
      <c r="B8565" s="185" t="str">
        <f>IF(OR('RRP data input'!B8566="",'RRP data input'!B8566=0),"",'RRP data input'!B8566)</f>
        <v/>
      </c>
      <c r="C8565" s="174" t="str">
        <f>IF('RRP data input'!C8566=0,"",'RRP data input'!C8566)</f>
        <v/>
      </c>
      <c r="D8565" s="174" t="str">
        <f>IF('RRP data input'!D8566=0,"",'RRP data input'!D8566)</f>
        <v/>
      </c>
      <c r="E8565" s="174" t="str">
        <f>IFERROR(VLOOKUP(C8565,Mappings!$B$13:$E$31,4,FALSE),"")</f>
        <v/>
      </c>
      <c r="F8565" s="219">
        <f>SUM('RRP data input'!E8566:L8566)</f>
        <v>0</v>
      </c>
      <c r="G8565" s="219">
        <f>SUM('RRP data input'!E8566:P8566)</f>
        <v>0</v>
      </c>
      <c r="H8565" s="143" t="str">
        <f t="shared" si="134"/>
        <v/>
      </c>
    </row>
    <row r="8566" spans="2:8" customFormat="1">
      <c r="B8566" s="185" t="str">
        <f>IF(OR('RRP data input'!B8567="",'RRP data input'!B8567=0),"",'RRP data input'!B8567)</f>
        <v/>
      </c>
      <c r="C8566" s="174" t="str">
        <f>IF('RRP data input'!C8567=0,"",'RRP data input'!C8567)</f>
        <v/>
      </c>
      <c r="D8566" s="174" t="str">
        <f>IF('RRP data input'!D8567=0,"",'RRP data input'!D8567)</f>
        <v/>
      </c>
      <c r="E8566" s="174" t="str">
        <f>IFERROR(VLOOKUP(C8566,Mappings!$B$13:$E$31,4,FALSE),"")</f>
        <v/>
      </c>
      <c r="F8566" s="219">
        <f>SUM('RRP data input'!E8567:L8567)</f>
        <v>0</v>
      </c>
      <c r="G8566" s="219">
        <f>SUM('RRP data input'!E8567:P8567)</f>
        <v>0</v>
      </c>
      <c r="H8566" s="143" t="str">
        <f t="shared" si="134"/>
        <v/>
      </c>
    </row>
    <row r="8567" spans="2:8" customFormat="1">
      <c r="B8567" s="185" t="str">
        <f>IF(OR('RRP data input'!B8568="",'RRP data input'!B8568=0),"",'RRP data input'!B8568)</f>
        <v/>
      </c>
      <c r="C8567" s="174" t="str">
        <f>IF('RRP data input'!C8568=0,"",'RRP data input'!C8568)</f>
        <v/>
      </c>
      <c r="D8567" s="174" t="str">
        <f>IF('RRP data input'!D8568=0,"",'RRP data input'!D8568)</f>
        <v/>
      </c>
      <c r="E8567" s="174" t="str">
        <f>IFERROR(VLOOKUP(C8567,Mappings!$B$13:$E$31,4,FALSE),"")</f>
        <v/>
      </c>
      <c r="F8567" s="219">
        <f>SUM('RRP data input'!E8568:L8568)</f>
        <v>0</v>
      </c>
      <c r="G8567" s="219">
        <f>SUM('RRP data input'!E8568:P8568)</f>
        <v>0</v>
      </c>
      <c r="H8567" s="143" t="str">
        <f t="shared" si="134"/>
        <v/>
      </c>
    </row>
    <row r="8568" spans="2:8" customFormat="1">
      <c r="B8568" s="185" t="str">
        <f>IF(OR('RRP data input'!B8569="",'RRP data input'!B8569=0),"",'RRP data input'!B8569)</f>
        <v/>
      </c>
      <c r="C8568" s="174" t="str">
        <f>IF('RRP data input'!C8569=0,"",'RRP data input'!C8569)</f>
        <v/>
      </c>
      <c r="D8568" s="174" t="str">
        <f>IF('RRP data input'!D8569=0,"",'RRP data input'!D8569)</f>
        <v/>
      </c>
      <c r="E8568" s="174" t="str">
        <f>IFERROR(VLOOKUP(C8568,Mappings!$B$13:$E$31,4,FALSE),"")</f>
        <v/>
      </c>
      <c r="F8568" s="219">
        <f>SUM('RRP data input'!E8569:L8569)</f>
        <v>0</v>
      </c>
      <c r="G8568" s="219">
        <f>SUM('RRP data input'!E8569:P8569)</f>
        <v>0</v>
      </c>
      <c r="H8568" s="143" t="str">
        <f t="shared" si="134"/>
        <v/>
      </c>
    </row>
    <row r="8569" spans="2:8" customFormat="1">
      <c r="B8569" s="185" t="str">
        <f>IF(OR('RRP data input'!B8570="",'RRP data input'!B8570=0),"",'RRP data input'!B8570)</f>
        <v/>
      </c>
      <c r="C8569" s="174" t="str">
        <f>IF('RRP data input'!C8570=0,"",'RRP data input'!C8570)</f>
        <v/>
      </c>
      <c r="D8569" s="174" t="str">
        <f>IF('RRP data input'!D8570=0,"",'RRP data input'!D8570)</f>
        <v/>
      </c>
      <c r="E8569" s="174" t="str">
        <f>IFERROR(VLOOKUP(C8569,Mappings!$B$13:$E$31,4,FALSE),"")</f>
        <v/>
      </c>
      <c r="F8569" s="219">
        <f>SUM('RRP data input'!E8570:L8570)</f>
        <v>0</v>
      </c>
      <c r="G8569" s="219">
        <f>SUM('RRP data input'!E8570:P8570)</f>
        <v>0</v>
      </c>
      <c r="H8569" s="143" t="str">
        <f t="shared" si="134"/>
        <v/>
      </c>
    </row>
    <row r="8570" spans="2:8" customFormat="1">
      <c r="B8570" s="185" t="str">
        <f>IF(OR('RRP data input'!B8571="",'RRP data input'!B8571=0),"",'RRP data input'!B8571)</f>
        <v/>
      </c>
      <c r="C8570" s="174" t="str">
        <f>IF('RRP data input'!C8571=0,"",'RRP data input'!C8571)</f>
        <v/>
      </c>
      <c r="D8570" s="174" t="str">
        <f>IF('RRP data input'!D8571=0,"",'RRP data input'!D8571)</f>
        <v/>
      </c>
      <c r="E8570" s="174" t="str">
        <f>IFERROR(VLOOKUP(C8570,Mappings!$B$13:$E$31,4,FALSE),"")</f>
        <v/>
      </c>
      <c r="F8570" s="219">
        <f>SUM('RRP data input'!E8571:L8571)</f>
        <v>0</v>
      </c>
      <c r="G8570" s="219">
        <f>SUM('RRP data input'!E8571:P8571)</f>
        <v>0</v>
      </c>
      <c r="H8570" s="143" t="str">
        <f t="shared" si="134"/>
        <v/>
      </c>
    </row>
    <row r="8571" spans="2:8" customFormat="1">
      <c r="B8571" s="185" t="str">
        <f>IF(OR('RRP data input'!B8572="",'RRP data input'!B8572=0),"",'RRP data input'!B8572)</f>
        <v/>
      </c>
      <c r="C8571" s="174" t="str">
        <f>IF('RRP data input'!C8572=0,"",'RRP data input'!C8572)</f>
        <v/>
      </c>
      <c r="D8571" s="174" t="str">
        <f>IF('RRP data input'!D8572=0,"",'RRP data input'!D8572)</f>
        <v/>
      </c>
      <c r="E8571" s="174" t="str">
        <f>IFERROR(VLOOKUP(C8571,Mappings!$B$13:$E$31,4,FALSE),"")</f>
        <v/>
      </c>
      <c r="F8571" s="219">
        <f>SUM('RRP data input'!E8572:L8572)</f>
        <v>0</v>
      </c>
      <c r="G8571" s="219">
        <f>SUM('RRP data input'!E8572:P8572)</f>
        <v>0</v>
      </c>
      <c r="H8571" s="143" t="str">
        <f t="shared" si="134"/>
        <v/>
      </c>
    </row>
    <row r="8572" spans="2:8" customFormat="1">
      <c r="B8572" s="185" t="str">
        <f>IF(OR('RRP data input'!B8573="",'RRP data input'!B8573=0),"",'RRP data input'!B8573)</f>
        <v/>
      </c>
      <c r="C8572" s="174" t="str">
        <f>IF('RRP data input'!C8573=0,"",'RRP data input'!C8573)</f>
        <v/>
      </c>
      <c r="D8572" s="174" t="str">
        <f>IF('RRP data input'!D8573=0,"",'RRP data input'!D8573)</f>
        <v/>
      </c>
      <c r="E8572" s="174" t="str">
        <f>IFERROR(VLOOKUP(C8572,Mappings!$B$13:$E$31,4,FALSE),"")</f>
        <v/>
      </c>
      <c r="F8572" s="219">
        <f>SUM('RRP data input'!E8573:L8573)</f>
        <v>0</v>
      </c>
      <c r="G8572" s="219">
        <f>SUM('RRP data input'!E8573:P8573)</f>
        <v>0</v>
      </c>
      <c r="H8572" s="143" t="str">
        <f t="shared" si="134"/>
        <v/>
      </c>
    </row>
    <row r="8573" spans="2:8" customFormat="1">
      <c r="B8573" s="185" t="str">
        <f>IF(OR('RRP data input'!B8574="",'RRP data input'!B8574=0),"",'RRP data input'!B8574)</f>
        <v/>
      </c>
      <c r="C8573" s="174" t="str">
        <f>IF('RRP data input'!C8574=0,"",'RRP data input'!C8574)</f>
        <v/>
      </c>
      <c r="D8573" s="174" t="str">
        <f>IF('RRP data input'!D8574=0,"",'RRP data input'!D8574)</f>
        <v/>
      </c>
      <c r="E8573" s="174" t="str">
        <f>IFERROR(VLOOKUP(C8573,Mappings!$B$13:$E$31,4,FALSE),"")</f>
        <v/>
      </c>
      <c r="F8573" s="219">
        <f>SUM('RRP data input'!E8574:L8574)</f>
        <v>0</v>
      </c>
      <c r="G8573" s="219">
        <f>SUM('RRP data input'!E8574:P8574)</f>
        <v>0</v>
      </c>
      <c r="H8573" s="143" t="str">
        <f t="shared" si="134"/>
        <v/>
      </c>
    </row>
    <row r="8574" spans="2:8" customFormat="1">
      <c r="B8574" s="185" t="str">
        <f>IF(OR('RRP data input'!B8575="",'RRP data input'!B8575=0),"",'RRP data input'!B8575)</f>
        <v/>
      </c>
      <c r="C8574" s="174" t="str">
        <f>IF('RRP data input'!C8575=0,"",'RRP data input'!C8575)</f>
        <v/>
      </c>
      <c r="D8574" s="174" t="str">
        <f>IF('RRP data input'!D8575=0,"",'RRP data input'!D8575)</f>
        <v/>
      </c>
      <c r="E8574" s="174" t="str">
        <f>IFERROR(VLOOKUP(C8574,Mappings!$B$13:$E$31,4,FALSE),"")</f>
        <v/>
      </c>
      <c r="F8574" s="219">
        <f>SUM('RRP data input'!E8575:L8575)</f>
        <v>0</v>
      </c>
      <c r="G8574" s="219">
        <f>SUM('RRP data input'!E8575:P8575)</f>
        <v>0</v>
      </c>
      <c r="H8574" s="143" t="str">
        <f t="shared" si="134"/>
        <v/>
      </c>
    </row>
    <row r="8575" spans="2:8" customFormat="1">
      <c r="B8575" s="185" t="str">
        <f>IF(OR('RRP data input'!B8576="",'RRP data input'!B8576=0),"",'RRP data input'!B8576)</f>
        <v/>
      </c>
      <c r="C8575" s="174" t="str">
        <f>IF('RRP data input'!C8576=0,"",'RRP data input'!C8576)</f>
        <v/>
      </c>
      <c r="D8575" s="174" t="str">
        <f>IF('RRP data input'!D8576=0,"",'RRP data input'!D8576)</f>
        <v/>
      </c>
      <c r="E8575" s="174" t="str">
        <f>IFERROR(VLOOKUP(C8575,Mappings!$B$13:$E$31,4,FALSE),"")</f>
        <v/>
      </c>
      <c r="F8575" s="219">
        <f>SUM('RRP data input'!E8576:L8576)</f>
        <v>0</v>
      </c>
      <c r="G8575" s="219">
        <f>SUM('RRP data input'!E8576:P8576)</f>
        <v>0</v>
      </c>
      <c r="H8575" s="143" t="str">
        <f t="shared" si="134"/>
        <v/>
      </c>
    </row>
    <row r="8576" spans="2:8" customFormat="1">
      <c r="B8576" s="185" t="str">
        <f>IF(OR('RRP data input'!B8577="",'RRP data input'!B8577=0),"",'RRP data input'!B8577)</f>
        <v/>
      </c>
      <c r="C8576" s="174" t="str">
        <f>IF('RRP data input'!C8577=0,"",'RRP data input'!C8577)</f>
        <v/>
      </c>
      <c r="D8576" s="174" t="str">
        <f>IF('RRP data input'!D8577=0,"",'RRP data input'!D8577)</f>
        <v/>
      </c>
      <c r="E8576" s="174" t="str">
        <f>IFERROR(VLOOKUP(C8576,Mappings!$B$13:$E$31,4,FALSE),"")</f>
        <v/>
      </c>
      <c r="F8576" s="219">
        <f>SUM('RRP data input'!E8577:L8577)</f>
        <v>0</v>
      </c>
      <c r="G8576" s="219">
        <f>SUM('RRP data input'!E8577:P8577)</f>
        <v>0</v>
      </c>
      <c r="H8576" s="143" t="str">
        <f t="shared" si="134"/>
        <v/>
      </c>
    </row>
    <row r="8577" spans="2:8" customFormat="1">
      <c r="B8577" s="185" t="str">
        <f>IF(OR('RRP data input'!B8578="",'RRP data input'!B8578=0),"",'RRP data input'!B8578)</f>
        <v/>
      </c>
      <c r="C8577" s="174" t="str">
        <f>IF('RRP data input'!C8578=0,"",'RRP data input'!C8578)</f>
        <v/>
      </c>
      <c r="D8577" s="174" t="str">
        <f>IF('RRP data input'!D8578=0,"",'RRP data input'!D8578)</f>
        <v/>
      </c>
      <c r="E8577" s="174" t="str">
        <f>IFERROR(VLOOKUP(C8577,Mappings!$B$13:$E$31,4,FALSE),"")</f>
        <v/>
      </c>
      <c r="F8577" s="219">
        <f>SUM('RRP data input'!E8578:L8578)</f>
        <v>0</v>
      </c>
      <c r="G8577" s="219">
        <f>SUM('RRP data input'!E8578:P8578)</f>
        <v>0</v>
      </c>
      <c r="H8577" s="143" t="str">
        <f t="shared" si="134"/>
        <v/>
      </c>
    </row>
    <row r="8578" spans="2:8" customFormat="1">
      <c r="B8578" s="185" t="str">
        <f>IF(OR('RRP data input'!B8579="",'RRP data input'!B8579=0),"",'RRP data input'!B8579)</f>
        <v/>
      </c>
      <c r="C8578" s="174" t="str">
        <f>IF('RRP data input'!C8579=0,"",'RRP data input'!C8579)</f>
        <v/>
      </c>
      <c r="D8578" s="174" t="str">
        <f>IF('RRP data input'!D8579=0,"",'RRP data input'!D8579)</f>
        <v/>
      </c>
      <c r="E8578" s="174" t="str">
        <f>IFERROR(VLOOKUP(C8578,Mappings!$B$13:$E$31,4,FALSE),"")</f>
        <v/>
      </c>
      <c r="F8578" s="219">
        <f>SUM('RRP data input'!E8579:L8579)</f>
        <v>0</v>
      </c>
      <c r="G8578" s="219">
        <f>SUM('RRP data input'!E8579:P8579)</f>
        <v>0</v>
      </c>
      <c r="H8578" s="143" t="str">
        <f t="shared" si="134"/>
        <v/>
      </c>
    </row>
    <row r="8579" spans="2:8" customFormat="1">
      <c r="B8579" s="185" t="str">
        <f>IF(OR('RRP data input'!B8580="",'RRP data input'!B8580=0),"",'RRP data input'!B8580)</f>
        <v/>
      </c>
      <c r="C8579" s="174" t="str">
        <f>IF('RRP data input'!C8580=0,"",'RRP data input'!C8580)</f>
        <v/>
      </c>
      <c r="D8579" s="174" t="str">
        <f>IF('RRP data input'!D8580=0,"",'RRP data input'!D8580)</f>
        <v/>
      </c>
      <c r="E8579" s="174" t="str">
        <f>IFERROR(VLOOKUP(C8579,Mappings!$B$13:$E$31,4,FALSE),"")</f>
        <v/>
      </c>
      <c r="F8579" s="219">
        <f>SUM('RRP data input'!E8580:L8580)</f>
        <v>0</v>
      </c>
      <c r="G8579" s="219">
        <f>SUM('RRP data input'!E8580:P8580)</f>
        <v>0</v>
      </c>
      <c r="H8579" s="143" t="str">
        <f t="shared" si="134"/>
        <v/>
      </c>
    </row>
    <row r="8580" spans="2:8" customFormat="1">
      <c r="B8580" s="185" t="str">
        <f>IF(OR('RRP data input'!B8581="",'RRP data input'!B8581=0),"",'RRP data input'!B8581)</f>
        <v/>
      </c>
      <c r="C8580" s="174" t="str">
        <f>IF('RRP data input'!C8581=0,"",'RRP data input'!C8581)</f>
        <v/>
      </c>
      <c r="D8580" s="174" t="str">
        <f>IF('RRP data input'!D8581=0,"",'RRP data input'!D8581)</f>
        <v/>
      </c>
      <c r="E8580" s="174" t="str">
        <f>IFERROR(VLOOKUP(C8580,Mappings!$B$13:$E$31,4,FALSE),"")</f>
        <v/>
      </c>
      <c r="F8580" s="219">
        <f>SUM('RRP data input'!E8581:L8581)</f>
        <v>0</v>
      </c>
      <c r="G8580" s="219">
        <f>SUM('RRP data input'!E8581:P8581)</f>
        <v>0</v>
      </c>
      <c r="H8580" s="143" t="str">
        <f t="shared" si="134"/>
        <v/>
      </c>
    </row>
    <row r="8581" spans="2:8" customFormat="1">
      <c r="B8581" s="185" t="str">
        <f>IF(OR('RRP data input'!B8582="",'RRP data input'!B8582=0),"",'RRP data input'!B8582)</f>
        <v/>
      </c>
      <c r="C8581" s="174" t="str">
        <f>IF('RRP data input'!C8582=0,"",'RRP data input'!C8582)</f>
        <v/>
      </c>
      <c r="D8581" s="174" t="str">
        <f>IF('RRP data input'!D8582=0,"",'RRP data input'!D8582)</f>
        <v/>
      </c>
      <c r="E8581" s="174" t="str">
        <f>IFERROR(VLOOKUP(C8581,Mappings!$B$13:$E$31,4,FALSE),"")</f>
        <v/>
      </c>
      <c r="F8581" s="219">
        <f>SUM('RRP data input'!E8582:L8582)</f>
        <v>0</v>
      </c>
      <c r="G8581" s="219">
        <f>SUM('RRP data input'!E8582:P8582)</f>
        <v>0</v>
      </c>
      <c r="H8581" s="143" t="str">
        <f t="shared" si="134"/>
        <v/>
      </c>
    </row>
    <row r="8582" spans="2:8" customFormat="1">
      <c r="B8582" s="185" t="str">
        <f>IF(OR('RRP data input'!B8583="",'RRP data input'!B8583=0),"",'RRP data input'!B8583)</f>
        <v/>
      </c>
      <c r="C8582" s="174" t="str">
        <f>IF('RRP data input'!C8583=0,"",'RRP data input'!C8583)</f>
        <v/>
      </c>
      <c r="D8582" s="174" t="str">
        <f>IF('RRP data input'!D8583=0,"",'RRP data input'!D8583)</f>
        <v/>
      </c>
      <c r="E8582" s="174" t="str">
        <f>IFERROR(VLOOKUP(C8582,Mappings!$B$13:$E$31,4,FALSE),"")</f>
        <v/>
      </c>
      <c r="F8582" s="219">
        <f>SUM('RRP data input'!E8583:L8583)</f>
        <v>0</v>
      </c>
      <c r="G8582" s="219">
        <f>SUM('RRP data input'!E8583:P8583)</f>
        <v>0</v>
      </c>
      <c r="H8582" s="143" t="str">
        <f t="shared" si="134"/>
        <v/>
      </c>
    </row>
    <row r="8583" spans="2:8" customFormat="1">
      <c r="B8583" s="185" t="str">
        <f>IF(OR('RRP data input'!B8584="",'RRP data input'!B8584=0),"",'RRP data input'!B8584)</f>
        <v/>
      </c>
      <c r="C8583" s="174" t="str">
        <f>IF('RRP data input'!C8584=0,"",'RRP data input'!C8584)</f>
        <v/>
      </c>
      <c r="D8583" s="174" t="str">
        <f>IF('RRP data input'!D8584=0,"",'RRP data input'!D8584)</f>
        <v/>
      </c>
      <c r="E8583" s="174" t="str">
        <f>IFERROR(VLOOKUP(C8583,Mappings!$B$13:$E$31,4,FALSE),"")</f>
        <v/>
      </c>
      <c r="F8583" s="219">
        <f>SUM('RRP data input'!E8584:L8584)</f>
        <v>0</v>
      </c>
      <c r="G8583" s="219">
        <f>SUM('RRP data input'!E8584:P8584)</f>
        <v>0</v>
      </c>
      <c r="H8583" s="143" t="str">
        <f t="shared" si="134"/>
        <v/>
      </c>
    </row>
    <row r="8584" spans="2:8" customFormat="1">
      <c r="B8584" s="185" t="str">
        <f>IF(OR('RRP data input'!B8585="",'RRP data input'!B8585=0),"",'RRP data input'!B8585)</f>
        <v/>
      </c>
      <c r="C8584" s="174" t="str">
        <f>IF('RRP data input'!C8585=0,"",'RRP data input'!C8585)</f>
        <v/>
      </c>
      <c r="D8584" s="174" t="str">
        <f>IF('RRP data input'!D8585=0,"",'RRP data input'!D8585)</f>
        <v/>
      </c>
      <c r="E8584" s="174" t="str">
        <f>IFERROR(VLOOKUP(C8584,Mappings!$B$13:$E$31,4,FALSE),"")</f>
        <v/>
      </c>
      <c r="F8584" s="219">
        <f>SUM('RRP data input'!E8585:L8585)</f>
        <v>0</v>
      </c>
      <c r="G8584" s="219">
        <f>SUM('RRP data input'!E8585:P8585)</f>
        <v>0</v>
      </c>
      <c r="H8584" s="143" t="str">
        <f t="shared" si="134"/>
        <v/>
      </c>
    </row>
    <row r="8585" spans="2:8" customFormat="1">
      <c r="B8585" s="185" t="str">
        <f>IF(OR('RRP data input'!B8586="",'RRP data input'!B8586=0),"",'RRP data input'!B8586)</f>
        <v/>
      </c>
      <c r="C8585" s="174" t="str">
        <f>IF('RRP data input'!C8586=0,"",'RRP data input'!C8586)</f>
        <v/>
      </c>
      <c r="D8585" s="174" t="str">
        <f>IF('RRP data input'!D8586=0,"",'RRP data input'!D8586)</f>
        <v/>
      </c>
      <c r="E8585" s="174" t="str">
        <f>IFERROR(VLOOKUP(C8585,Mappings!$B$13:$E$31,4,FALSE),"")</f>
        <v/>
      </c>
      <c r="F8585" s="219">
        <f>SUM('RRP data input'!E8586:L8586)</f>
        <v>0</v>
      </c>
      <c r="G8585" s="219">
        <f>SUM('RRP data input'!E8586:P8586)</f>
        <v>0</v>
      </c>
      <c r="H8585" s="143" t="str">
        <f t="shared" ref="H8585:H8648" si="135">IF(OR(C8585="LVSSA",C8585="LVSSB",C8585="LVAL"),"LV",C8585)</f>
        <v/>
      </c>
    </row>
    <row r="8586" spans="2:8" customFormat="1">
      <c r="B8586" s="185" t="str">
        <f>IF(OR('RRP data input'!B8587="",'RRP data input'!B8587=0),"",'RRP data input'!B8587)</f>
        <v/>
      </c>
      <c r="C8586" s="174" t="str">
        <f>IF('RRP data input'!C8587=0,"",'RRP data input'!C8587)</f>
        <v/>
      </c>
      <c r="D8586" s="174" t="str">
        <f>IF('RRP data input'!D8587=0,"",'RRP data input'!D8587)</f>
        <v/>
      </c>
      <c r="E8586" s="174" t="str">
        <f>IFERROR(VLOOKUP(C8586,Mappings!$B$13:$E$31,4,FALSE),"")</f>
        <v/>
      </c>
      <c r="F8586" s="219">
        <f>SUM('RRP data input'!E8587:L8587)</f>
        <v>0</v>
      </c>
      <c r="G8586" s="219">
        <f>SUM('RRP data input'!E8587:P8587)</f>
        <v>0</v>
      </c>
      <c r="H8586" s="143" t="str">
        <f t="shared" si="135"/>
        <v/>
      </c>
    </row>
    <row r="8587" spans="2:8" customFormat="1">
      <c r="B8587" s="185" t="str">
        <f>IF(OR('RRP data input'!B8588="",'RRP data input'!B8588=0),"",'RRP data input'!B8588)</f>
        <v/>
      </c>
      <c r="C8587" s="174" t="str">
        <f>IF('RRP data input'!C8588=0,"",'RRP data input'!C8588)</f>
        <v/>
      </c>
      <c r="D8587" s="174" t="str">
        <f>IF('RRP data input'!D8588=0,"",'RRP data input'!D8588)</f>
        <v/>
      </c>
      <c r="E8587" s="174" t="str">
        <f>IFERROR(VLOOKUP(C8587,Mappings!$B$13:$E$31,4,FALSE),"")</f>
        <v/>
      </c>
      <c r="F8587" s="219">
        <f>SUM('RRP data input'!E8588:L8588)</f>
        <v>0</v>
      </c>
      <c r="G8587" s="219">
        <f>SUM('RRP data input'!E8588:P8588)</f>
        <v>0</v>
      </c>
      <c r="H8587" s="143" t="str">
        <f t="shared" si="135"/>
        <v/>
      </c>
    </row>
    <row r="8588" spans="2:8" customFormat="1">
      <c r="B8588" s="185" t="str">
        <f>IF(OR('RRP data input'!B8589="",'RRP data input'!B8589=0),"",'RRP data input'!B8589)</f>
        <v/>
      </c>
      <c r="C8588" s="174" t="str">
        <f>IF('RRP data input'!C8589=0,"",'RRP data input'!C8589)</f>
        <v/>
      </c>
      <c r="D8588" s="174" t="str">
        <f>IF('RRP data input'!D8589=0,"",'RRP data input'!D8589)</f>
        <v/>
      </c>
      <c r="E8588" s="174" t="str">
        <f>IFERROR(VLOOKUP(C8588,Mappings!$B$13:$E$31,4,FALSE),"")</f>
        <v/>
      </c>
      <c r="F8588" s="219">
        <f>SUM('RRP data input'!E8589:L8589)</f>
        <v>0</v>
      </c>
      <c r="G8588" s="219">
        <f>SUM('RRP data input'!E8589:P8589)</f>
        <v>0</v>
      </c>
      <c r="H8588" s="143" t="str">
        <f t="shared" si="135"/>
        <v/>
      </c>
    </row>
    <row r="8589" spans="2:8" customFormat="1">
      <c r="B8589" s="185" t="str">
        <f>IF(OR('RRP data input'!B8590="",'RRP data input'!B8590=0),"",'RRP data input'!B8590)</f>
        <v/>
      </c>
      <c r="C8589" s="174" t="str">
        <f>IF('RRP data input'!C8590=0,"",'RRP data input'!C8590)</f>
        <v/>
      </c>
      <c r="D8589" s="174" t="str">
        <f>IF('RRP data input'!D8590=0,"",'RRP data input'!D8590)</f>
        <v/>
      </c>
      <c r="E8589" s="174" t="str">
        <f>IFERROR(VLOOKUP(C8589,Mappings!$B$13:$E$31,4,FALSE),"")</f>
        <v/>
      </c>
      <c r="F8589" s="219">
        <f>SUM('RRP data input'!E8590:L8590)</f>
        <v>0</v>
      </c>
      <c r="G8589" s="219">
        <f>SUM('RRP data input'!E8590:P8590)</f>
        <v>0</v>
      </c>
      <c r="H8589" s="143" t="str">
        <f t="shared" si="135"/>
        <v/>
      </c>
    </row>
    <row r="8590" spans="2:8" customFormat="1">
      <c r="B8590" s="185" t="str">
        <f>IF(OR('RRP data input'!B8591="",'RRP data input'!B8591=0),"",'RRP data input'!B8591)</f>
        <v/>
      </c>
      <c r="C8590" s="174" t="str">
        <f>IF('RRP data input'!C8591=0,"",'RRP data input'!C8591)</f>
        <v/>
      </c>
      <c r="D8590" s="174" t="str">
        <f>IF('RRP data input'!D8591=0,"",'RRP data input'!D8591)</f>
        <v/>
      </c>
      <c r="E8590" s="174" t="str">
        <f>IFERROR(VLOOKUP(C8590,Mappings!$B$13:$E$31,4,FALSE),"")</f>
        <v/>
      </c>
      <c r="F8590" s="219">
        <f>SUM('RRP data input'!E8591:L8591)</f>
        <v>0</v>
      </c>
      <c r="G8590" s="219">
        <f>SUM('RRP data input'!E8591:P8591)</f>
        <v>0</v>
      </c>
      <c r="H8590" s="143" t="str">
        <f t="shared" si="135"/>
        <v/>
      </c>
    </row>
    <row r="8591" spans="2:8" customFormat="1">
      <c r="B8591" s="185" t="str">
        <f>IF(OR('RRP data input'!B8592="",'RRP data input'!B8592=0),"",'RRP data input'!B8592)</f>
        <v/>
      </c>
      <c r="C8591" s="174" t="str">
        <f>IF('RRP data input'!C8592=0,"",'RRP data input'!C8592)</f>
        <v/>
      </c>
      <c r="D8591" s="174" t="str">
        <f>IF('RRP data input'!D8592=0,"",'RRP data input'!D8592)</f>
        <v/>
      </c>
      <c r="E8591" s="174" t="str">
        <f>IFERROR(VLOOKUP(C8591,Mappings!$B$13:$E$31,4,FALSE),"")</f>
        <v/>
      </c>
      <c r="F8591" s="219">
        <f>SUM('RRP data input'!E8592:L8592)</f>
        <v>0</v>
      </c>
      <c r="G8591" s="219">
        <f>SUM('RRP data input'!E8592:P8592)</f>
        <v>0</v>
      </c>
      <c r="H8591" s="143" t="str">
        <f t="shared" si="135"/>
        <v/>
      </c>
    </row>
    <row r="8592" spans="2:8" customFormat="1">
      <c r="B8592" s="185" t="str">
        <f>IF(OR('RRP data input'!B8593="",'RRP data input'!B8593=0),"",'RRP data input'!B8593)</f>
        <v/>
      </c>
      <c r="C8592" s="174" t="str">
        <f>IF('RRP data input'!C8593=0,"",'RRP data input'!C8593)</f>
        <v/>
      </c>
      <c r="D8592" s="174" t="str">
        <f>IF('RRP data input'!D8593=0,"",'RRP data input'!D8593)</f>
        <v/>
      </c>
      <c r="E8592" s="174" t="str">
        <f>IFERROR(VLOOKUP(C8592,Mappings!$B$13:$E$31,4,FALSE),"")</f>
        <v/>
      </c>
      <c r="F8592" s="219">
        <f>SUM('RRP data input'!E8593:L8593)</f>
        <v>0</v>
      </c>
      <c r="G8592" s="219">
        <f>SUM('RRP data input'!E8593:P8593)</f>
        <v>0</v>
      </c>
      <c r="H8592" s="143" t="str">
        <f t="shared" si="135"/>
        <v/>
      </c>
    </row>
    <row r="8593" spans="2:8" customFormat="1">
      <c r="B8593" s="185" t="str">
        <f>IF(OR('RRP data input'!B8594="",'RRP data input'!B8594=0),"",'RRP data input'!B8594)</f>
        <v/>
      </c>
      <c r="C8593" s="174" t="str">
        <f>IF('RRP data input'!C8594=0,"",'RRP data input'!C8594)</f>
        <v/>
      </c>
      <c r="D8593" s="174" t="str">
        <f>IF('RRP data input'!D8594=0,"",'RRP data input'!D8594)</f>
        <v/>
      </c>
      <c r="E8593" s="174" t="str">
        <f>IFERROR(VLOOKUP(C8593,Mappings!$B$13:$E$31,4,FALSE),"")</f>
        <v/>
      </c>
      <c r="F8593" s="219">
        <f>SUM('RRP data input'!E8594:L8594)</f>
        <v>0</v>
      </c>
      <c r="G8593" s="219">
        <f>SUM('RRP data input'!E8594:P8594)</f>
        <v>0</v>
      </c>
      <c r="H8593" s="143" t="str">
        <f t="shared" si="135"/>
        <v/>
      </c>
    </row>
    <row r="8594" spans="2:8" customFormat="1">
      <c r="B8594" s="185" t="str">
        <f>IF(OR('RRP data input'!B8595="",'RRP data input'!B8595=0),"",'RRP data input'!B8595)</f>
        <v/>
      </c>
      <c r="C8594" s="174" t="str">
        <f>IF('RRP data input'!C8595=0,"",'RRP data input'!C8595)</f>
        <v/>
      </c>
      <c r="D8594" s="174" t="str">
        <f>IF('RRP data input'!D8595=0,"",'RRP data input'!D8595)</f>
        <v/>
      </c>
      <c r="E8594" s="174" t="str">
        <f>IFERROR(VLOOKUP(C8594,Mappings!$B$13:$E$31,4,FALSE),"")</f>
        <v/>
      </c>
      <c r="F8594" s="219">
        <f>SUM('RRP data input'!E8595:L8595)</f>
        <v>0</v>
      </c>
      <c r="G8594" s="219">
        <f>SUM('RRP data input'!E8595:P8595)</f>
        <v>0</v>
      </c>
      <c r="H8594" s="143" t="str">
        <f t="shared" si="135"/>
        <v/>
      </c>
    </row>
    <row r="8595" spans="2:8" customFormat="1">
      <c r="B8595" s="185" t="str">
        <f>IF(OR('RRP data input'!B8596="",'RRP data input'!B8596=0),"",'RRP data input'!B8596)</f>
        <v/>
      </c>
      <c r="C8595" s="174" t="str">
        <f>IF('RRP data input'!C8596=0,"",'RRP data input'!C8596)</f>
        <v/>
      </c>
      <c r="D8595" s="174" t="str">
        <f>IF('RRP data input'!D8596=0,"",'RRP data input'!D8596)</f>
        <v/>
      </c>
      <c r="E8595" s="174" t="str">
        <f>IFERROR(VLOOKUP(C8595,Mappings!$B$13:$E$31,4,FALSE),"")</f>
        <v/>
      </c>
      <c r="F8595" s="219">
        <f>SUM('RRP data input'!E8596:L8596)</f>
        <v>0</v>
      </c>
      <c r="G8595" s="219">
        <f>SUM('RRP data input'!E8596:P8596)</f>
        <v>0</v>
      </c>
      <c r="H8595" s="143" t="str">
        <f t="shared" si="135"/>
        <v/>
      </c>
    </row>
    <row r="8596" spans="2:8" customFormat="1">
      <c r="B8596" s="185" t="str">
        <f>IF(OR('RRP data input'!B8597="",'RRP data input'!B8597=0),"",'RRP data input'!B8597)</f>
        <v/>
      </c>
      <c r="C8596" s="174" t="str">
        <f>IF('RRP data input'!C8597=0,"",'RRP data input'!C8597)</f>
        <v/>
      </c>
      <c r="D8596" s="174" t="str">
        <f>IF('RRP data input'!D8597=0,"",'RRP data input'!D8597)</f>
        <v/>
      </c>
      <c r="E8596" s="174" t="str">
        <f>IFERROR(VLOOKUP(C8596,Mappings!$B$13:$E$31,4,FALSE),"")</f>
        <v/>
      </c>
      <c r="F8596" s="219">
        <f>SUM('RRP data input'!E8597:L8597)</f>
        <v>0</v>
      </c>
      <c r="G8596" s="219">
        <f>SUM('RRP data input'!E8597:P8597)</f>
        <v>0</v>
      </c>
      <c r="H8596" s="143" t="str">
        <f t="shared" si="135"/>
        <v/>
      </c>
    </row>
    <row r="8597" spans="2:8" customFormat="1">
      <c r="B8597" s="185" t="str">
        <f>IF(OR('RRP data input'!B8598="",'RRP data input'!B8598=0),"",'RRP data input'!B8598)</f>
        <v/>
      </c>
      <c r="C8597" s="174" t="str">
        <f>IF('RRP data input'!C8598=0,"",'RRP data input'!C8598)</f>
        <v/>
      </c>
      <c r="D8597" s="174" t="str">
        <f>IF('RRP data input'!D8598=0,"",'RRP data input'!D8598)</f>
        <v/>
      </c>
      <c r="E8597" s="174" t="str">
        <f>IFERROR(VLOOKUP(C8597,Mappings!$B$13:$E$31,4,FALSE),"")</f>
        <v/>
      </c>
      <c r="F8597" s="219">
        <f>SUM('RRP data input'!E8598:L8598)</f>
        <v>0</v>
      </c>
      <c r="G8597" s="219">
        <f>SUM('RRP data input'!E8598:P8598)</f>
        <v>0</v>
      </c>
      <c r="H8597" s="143" t="str">
        <f t="shared" si="135"/>
        <v/>
      </c>
    </row>
    <row r="8598" spans="2:8" customFormat="1">
      <c r="B8598" s="185" t="str">
        <f>IF(OR('RRP data input'!B8599="",'RRP data input'!B8599=0),"",'RRP data input'!B8599)</f>
        <v/>
      </c>
      <c r="C8598" s="174" t="str">
        <f>IF('RRP data input'!C8599=0,"",'RRP data input'!C8599)</f>
        <v/>
      </c>
      <c r="D8598" s="174" t="str">
        <f>IF('RRP data input'!D8599=0,"",'RRP data input'!D8599)</f>
        <v/>
      </c>
      <c r="E8598" s="174" t="str">
        <f>IFERROR(VLOOKUP(C8598,Mappings!$B$13:$E$31,4,FALSE),"")</f>
        <v/>
      </c>
      <c r="F8598" s="219">
        <f>SUM('RRP data input'!E8599:L8599)</f>
        <v>0</v>
      </c>
      <c r="G8598" s="219">
        <f>SUM('RRP data input'!E8599:P8599)</f>
        <v>0</v>
      </c>
      <c r="H8598" s="143" t="str">
        <f t="shared" si="135"/>
        <v/>
      </c>
    </row>
    <row r="8599" spans="2:8" customFormat="1">
      <c r="B8599" s="185" t="str">
        <f>IF(OR('RRP data input'!B8600="",'RRP data input'!B8600=0),"",'RRP data input'!B8600)</f>
        <v/>
      </c>
      <c r="C8599" s="174" t="str">
        <f>IF('RRP data input'!C8600=0,"",'RRP data input'!C8600)</f>
        <v/>
      </c>
      <c r="D8599" s="174" t="str">
        <f>IF('RRP data input'!D8600=0,"",'RRP data input'!D8600)</f>
        <v/>
      </c>
      <c r="E8599" s="174" t="str">
        <f>IFERROR(VLOOKUP(C8599,Mappings!$B$13:$E$31,4,FALSE),"")</f>
        <v/>
      </c>
      <c r="F8599" s="219">
        <f>SUM('RRP data input'!E8600:L8600)</f>
        <v>0</v>
      </c>
      <c r="G8599" s="219">
        <f>SUM('RRP data input'!E8600:P8600)</f>
        <v>0</v>
      </c>
      <c r="H8599" s="143" t="str">
        <f t="shared" si="135"/>
        <v/>
      </c>
    </row>
    <row r="8600" spans="2:8" customFormat="1">
      <c r="B8600" s="185" t="str">
        <f>IF(OR('RRP data input'!B8601="",'RRP data input'!B8601=0),"",'RRP data input'!B8601)</f>
        <v/>
      </c>
      <c r="C8600" s="174" t="str">
        <f>IF('RRP data input'!C8601=0,"",'RRP data input'!C8601)</f>
        <v/>
      </c>
      <c r="D8600" s="174" t="str">
        <f>IF('RRP data input'!D8601=0,"",'RRP data input'!D8601)</f>
        <v/>
      </c>
      <c r="E8600" s="174" t="str">
        <f>IFERROR(VLOOKUP(C8600,Mappings!$B$13:$E$31,4,FALSE),"")</f>
        <v/>
      </c>
      <c r="F8600" s="219">
        <f>SUM('RRP data input'!E8601:L8601)</f>
        <v>0</v>
      </c>
      <c r="G8600" s="219">
        <f>SUM('RRP data input'!E8601:P8601)</f>
        <v>0</v>
      </c>
      <c r="H8600" s="143" t="str">
        <f t="shared" si="135"/>
        <v/>
      </c>
    </row>
    <row r="8601" spans="2:8" customFormat="1">
      <c r="B8601" s="185" t="str">
        <f>IF(OR('RRP data input'!B8602="",'RRP data input'!B8602=0),"",'RRP data input'!B8602)</f>
        <v/>
      </c>
      <c r="C8601" s="174" t="str">
        <f>IF('RRP data input'!C8602=0,"",'RRP data input'!C8602)</f>
        <v/>
      </c>
      <c r="D8601" s="174" t="str">
        <f>IF('RRP data input'!D8602=0,"",'RRP data input'!D8602)</f>
        <v/>
      </c>
      <c r="E8601" s="174" t="str">
        <f>IFERROR(VLOOKUP(C8601,Mappings!$B$13:$E$31,4,FALSE),"")</f>
        <v/>
      </c>
      <c r="F8601" s="219">
        <f>SUM('RRP data input'!E8602:L8602)</f>
        <v>0</v>
      </c>
      <c r="G8601" s="219">
        <f>SUM('RRP data input'!E8602:P8602)</f>
        <v>0</v>
      </c>
      <c r="H8601" s="143" t="str">
        <f t="shared" si="135"/>
        <v/>
      </c>
    </row>
    <row r="8602" spans="2:8" customFormat="1">
      <c r="B8602" s="185" t="str">
        <f>IF(OR('RRP data input'!B8603="",'RRP data input'!B8603=0),"",'RRP data input'!B8603)</f>
        <v/>
      </c>
      <c r="C8602" s="174" t="str">
        <f>IF('RRP data input'!C8603=0,"",'RRP data input'!C8603)</f>
        <v/>
      </c>
      <c r="D8602" s="174" t="str">
        <f>IF('RRP data input'!D8603=0,"",'RRP data input'!D8603)</f>
        <v/>
      </c>
      <c r="E8602" s="174" t="str">
        <f>IFERROR(VLOOKUP(C8602,Mappings!$B$13:$E$31,4,FALSE),"")</f>
        <v/>
      </c>
      <c r="F8602" s="219">
        <f>SUM('RRP data input'!E8603:L8603)</f>
        <v>0</v>
      </c>
      <c r="G8602" s="219">
        <f>SUM('RRP data input'!E8603:P8603)</f>
        <v>0</v>
      </c>
      <c r="H8602" s="143" t="str">
        <f t="shared" si="135"/>
        <v/>
      </c>
    </row>
    <row r="8603" spans="2:8" customFormat="1">
      <c r="B8603" s="185" t="str">
        <f>IF(OR('RRP data input'!B8604="",'RRP data input'!B8604=0),"",'RRP data input'!B8604)</f>
        <v/>
      </c>
      <c r="C8603" s="174" t="str">
        <f>IF('RRP data input'!C8604=0,"",'RRP data input'!C8604)</f>
        <v/>
      </c>
      <c r="D8603" s="174" t="str">
        <f>IF('RRP data input'!D8604=0,"",'RRP data input'!D8604)</f>
        <v/>
      </c>
      <c r="E8603" s="174" t="str">
        <f>IFERROR(VLOOKUP(C8603,Mappings!$B$13:$E$31,4,FALSE),"")</f>
        <v/>
      </c>
      <c r="F8603" s="219">
        <f>SUM('RRP data input'!E8604:L8604)</f>
        <v>0</v>
      </c>
      <c r="G8603" s="219">
        <f>SUM('RRP data input'!E8604:P8604)</f>
        <v>0</v>
      </c>
      <c r="H8603" s="143" t="str">
        <f t="shared" si="135"/>
        <v/>
      </c>
    </row>
    <row r="8604" spans="2:8" customFormat="1">
      <c r="B8604" s="185" t="str">
        <f>IF(OR('RRP data input'!B8605="",'RRP data input'!B8605=0),"",'RRP data input'!B8605)</f>
        <v/>
      </c>
      <c r="C8604" s="174" t="str">
        <f>IF('RRP data input'!C8605=0,"",'RRP data input'!C8605)</f>
        <v/>
      </c>
      <c r="D8604" s="174" t="str">
        <f>IF('RRP data input'!D8605=0,"",'RRP data input'!D8605)</f>
        <v/>
      </c>
      <c r="E8604" s="174" t="str">
        <f>IFERROR(VLOOKUP(C8604,Mappings!$B$13:$E$31,4,FALSE),"")</f>
        <v/>
      </c>
      <c r="F8604" s="219">
        <f>SUM('RRP data input'!E8605:L8605)</f>
        <v>0</v>
      </c>
      <c r="G8604" s="219">
        <f>SUM('RRP data input'!E8605:P8605)</f>
        <v>0</v>
      </c>
      <c r="H8604" s="143" t="str">
        <f t="shared" si="135"/>
        <v/>
      </c>
    </row>
    <row r="8605" spans="2:8" customFormat="1">
      <c r="B8605" s="185" t="str">
        <f>IF(OR('RRP data input'!B8606="",'RRP data input'!B8606=0),"",'RRP data input'!B8606)</f>
        <v/>
      </c>
      <c r="C8605" s="174" t="str">
        <f>IF('RRP data input'!C8606=0,"",'RRP data input'!C8606)</f>
        <v/>
      </c>
      <c r="D8605" s="174" t="str">
        <f>IF('RRP data input'!D8606=0,"",'RRP data input'!D8606)</f>
        <v/>
      </c>
      <c r="E8605" s="174" t="str">
        <f>IFERROR(VLOOKUP(C8605,Mappings!$B$13:$E$31,4,FALSE),"")</f>
        <v/>
      </c>
      <c r="F8605" s="219">
        <f>SUM('RRP data input'!E8606:L8606)</f>
        <v>0</v>
      </c>
      <c r="G8605" s="219">
        <f>SUM('RRP data input'!E8606:P8606)</f>
        <v>0</v>
      </c>
      <c r="H8605" s="143" t="str">
        <f t="shared" si="135"/>
        <v/>
      </c>
    </row>
    <row r="8606" spans="2:8" customFormat="1">
      <c r="B8606" s="185" t="str">
        <f>IF(OR('RRP data input'!B8607="",'RRP data input'!B8607=0),"",'RRP data input'!B8607)</f>
        <v/>
      </c>
      <c r="C8606" s="174" t="str">
        <f>IF('RRP data input'!C8607=0,"",'RRP data input'!C8607)</f>
        <v/>
      </c>
      <c r="D8606" s="174" t="str">
        <f>IF('RRP data input'!D8607=0,"",'RRP data input'!D8607)</f>
        <v/>
      </c>
      <c r="E8606" s="174" t="str">
        <f>IFERROR(VLOOKUP(C8606,Mappings!$B$13:$E$31,4,FALSE),"")</f>
        <v/>
      </c>
      <c r="F8606" s="219">
        <f>SUM('RRP data input'!E8607:L8607)</f>
        <v>0</v>
      </c>
      <c r="G8606" s="219">
        <f>SUM('RRP data input'!E8607:P8607)</f>
        <v>0</v>
      </c>
      <c r="H8606" s="143" t="str">
        <f t="shared" si="135"/>
        <v/>
      </c>
    </row>
    <row r="8607" spans="2:8" customFormat="1">
      <c r="B8607" s="185" t="str">
        <f>IF(OR('RRP data input'!B8608="",'RRP data input'!B8608=0),"",'RRP data input'!B8608)</f>
        <v/>
      </c>
      <c r="C8607" s="174" t="str">
        <f>IF('RRP data input'!C8608=0,"",'RRP data input'!C8608)</f>
        <v/>
      </c>
      <c r="D8607" s="174" t="str">
        <f>IF('RRP data input'!D8608=0,"",'RRP data input'!D8608)</f>
        <v/>
      </c>
      <c r="E8607" s="174" t="str">
        <f>IFERROR(VLOOKUP(C8607,Mappings!$B$13:$E$31,4,FALSE),"")</f>
        <v/>
      </c>
      <c r="F8607" s="219">
        <f>SUM('RRP data input'!E8608:L8608)</f>
        <v>0</v>
      </c>
      <c r="G8607" s="219">
        <f>SUM('RRP data input'!E8608:P8608)</f>
        <v>0</v>
      </c>
      <c r="H8607" s="143" t="str">
        <f t="shared" si="135"/>
        <v/>
      </c>
    </row>
    <row r="8608" spans="2:8" customFormat="1">
      <c r="B8608" s="185" t="str">
        <f>IF(OR('RRP data input'!B8609="",'RRP data input'!B8609=0),"",'RRP data input'!B8609)</f>
        <v/>
      </c>
      <c r="C8608" s="174" t="str">
        <f>IF('RRP data input'!C8609=0,"",'RRP data input'!C8609)</f>
        <v/>
      </c>
      <c r="D8608" s="174" t="str">
        <f>IF('RRP data input'!D8609=0,"",'RRP data input'!D8609)</f>
        <v/>
      </c>
      <c r="E8608" s="174" t="str">
        <f>IFERROR(VLOOKUP(C8608,Mappings!$B$13:$E$31,4,FALSE),"")</f>
        <v/>
      </c>
      <c r="F8608" s="219">
        <f>SUM('RRP data input'!E8609:L8609)</f>
        <v>0</v>
      </c>
      <c r="G8608" s="219">
        <f>SUM('RRP data input'!E8609:P8609)</f>
        <v>0</v>
      </c>
      <c r="H8608" s="143" t="str">
        <f t="shared" si="135"/>
        <v/>
      </c>
    </row>
    <row r="8609" spans="2:8" customFormat="1">
      <c r="B8609" s="185" t="str">
        <f>IF(OR('RRP data input'!B8610="",'RRP data input'!B8610=0),"",'RRP data input'!B8610)</f>
        <v/>
      </c>
      <c r="C8609" s="174" t="str">
        <f>IF('RRP data input'!C8610=0,"",'RRP data input'!C8610)</f>
        <v/>
      </c>
      <c r="D8609" s="174" t="str">
        <f>IF('RRP data input'!D8610=0,"",'RRP data input'!D8610)</f>
        <v/>
      </c>
      <c r="E8609" s="174" t="str">
        <f>IFERROR(VLOOKUP(C8609,Mappings!$B$13:$E$31,4,FALSE),"")</f>
        <v/>
      </c>
      <c r="F8609" s="219">
        <f>SUM('RRP data input'!E8610:L8610)</f>
        <v>0</v>
      </c>
      <c r="G8609" s="219">
        <f>SUM('RRP data input'!E8610:P8610)</f>
        <v>0</v>
      </c>
      <c r="H8609" s="143" t="str">
        <f t="shared" si="135"/>
        <v/>
      </c>
    </row>
    <row r="8610" spans="2:8" customFormat="1">
      <c r="B8610" s="185" t="str">
        <f>IF(OR('RRP data input'!B8611="",'RRP data input'!B8611=0),"",'RRP data input'!B8611)</f>
        <v/>
      </c>
      <c r="C8610" s="174" t="str">
        <f>IF('RRP data input'!C8611=0,"",'RRP data input'!C8611)</f>
        <v/>
      </c>
      <c r="D8610" s="174" t="str">
        <f>IF('RRP data input'!D8611=0,"",'RRP data input'!D8611)</f>
        <v/>
      </c>
      <c r="E8610" s="174" t="str">
        <f>IFERROR(VLOOKUP(C8610,Mappings!$B$13:$E$31,4,FALSE),"")</f>
        <v/>
      </c>
      <c r="F8610" s="219">
        <f>SUM('RRP data input'!E8611:L8611)</f>
        <v>0</v>
      </c>
      <c r="G8610" s="219">
        <f>SUM('RRP data input'!E8611:P8611)</f>
        <v>0</v>
      </c>
      <c r="H8610" s="143" t="str">
        <f t="shared" si="135"/>
        <v/>
      </c>
    </row>
    <row r="8611" spans="2:8" customFormat="1">
      <c r="B8611" s="185" t="str">
        <f>IF(OR('RRP data input'!B8612="",'RRP data input'!B8612=0),"",'RRP data input'!B8612)</f>
        <v/>
      </c>
      <c r="C8611" s="174" t="str">
        <f>IF('RRP data input'!C8612=0,"",'RRP data input'!C8612)</f>
        <v/>
      </c>
      <c r="D8611" s="174" t="str">
        <f>IF('RRP data input'!D8612=0,"",'RRP data input'!D8612)</f>
        <v/>
      </c>
      <c r="E8611" s="174" t="str">
        <f>IFERROR(VLOOKUP(C8611,Mappings!$B$13:$E$31,4,FALSE),"")</f>
        <v/>
      </c>
      <c r="F8611" s="219">
        <f>SUM('RRP data input'!E8612:L8612)</f>
        <v>0</v>
      </c>
      <c r="G8611" s="219">
        <f>SUM('RRP data input'!E8612:P8612)</f>
        <v>0</v>
      </c>
      <c r="H8611" s="143" t="str">
        <f t="shared" si="135"/>
        <v/>
      </c>
    </row>
    <row r="8612" spans="2:8" customFormat="1">
      <c r="B8612" s="185" t="str">
        <f>IF(OR('RRP data input'!B8613="",'RRP data input'!B8613=0),"",'RRP data input'!B8613)</f>
        <v/>
      </c>
      <c r="C8612" s="174" t="str">
        <f>IF('RRP data input'!C8613=0,"",'RRP data input'!C8613)</f>
        <v/>
      </c>
      <c r="D8612" s="174" t="str">
        <f>IF('RRP data input'!D8613=0,"",'RRP data input'!D8613)</f>
        <v/>
      </c>
      <c r="E8612" s="174" t="str">
        <f>IFERROR(VLOOKUP(C8612,Mappings!$B$13:$E$31,4,FALSE),"")</f>
        <v/>
      </c>
      <c r="F8612" s="219">
        <f>SUM('RRP data input'!E8613:L8613)</f>
        <v>0</v>
      </c>
      <c r="G8612" s="219">
        <f>SUM('RRP data input'!E8613:P8613)</f>
        <v>0</v>
      </c>
      <c r="H8612" s="143" t="str">
        <f t="shared" si="135"/>
        <v/>
      </c>
    </row>
    <row r="8613" spans="2:8" customFormat="1">
      <c r="B8613" s="185" t="str">
        <f>IF(OR('RRP data input'!B8614="",'RRP data input'!B8614=0),"",'RRP data input'!B8614)</f>
        <v/>
      </c>
      <c r="C8613" s="174" t="str">
        <f>IF('RRP data input'!C8614=0,"",'RRP data input'!C8614)</f>
        <v/>
      </c>
      <c r="D8613" s="174" t="str">
        <f>IF('RRP data input'!D8614=0,"",'RRP data input'!D8614)</f>
        <v/>
      </c>
      <c r="E8613" s="174" t="str">
        <f>IFERROR(VLOOKUP(C8613,Mappings!$B$13:$E$31,4,FALSE),"")</f>
        <v/>
      </c>
      <c r="F8613" s="219">
        <f>SUM('RRP data input'!E8614:L8614)</f>
        <v>0</v>
      </c>
      <c r="G8613" s="219">
        <f>SUM('RRP data input'!E8614:P8614)</f>
        <v>0</v>
      </c>
      <c r="H8613" s="143" t="str">
        <f t="shared" si="135"/>
        <v/>
      </c>
    </row>
    <row r="8614" spans="2:8" customFormat="1">
      <c r="B8614" s="185" t="str">
        <f>IF(OR('RRP data input'!B8615="",'RRP data input'!B8615=0),"",'RRP data input'!B8615)</f>
        <v/>
      </c>
      <c r="C8614" s="174" t="str">
        <f>IF('RRP data input'!C8615=0,"",'RRP data input'!C8615)</f>
        <v/>
      </c>
      <c r="D8614" s="174" t="str">
        <f>IF('RRP data input'!D8615=0,"",'RRP data input'!D8615)</f>
        <v/>
      </c>
      <c r="E8614" s="174" t="str">
        <f>IFERROR(VLOOKUP(C8614,Mappings!$B$13:$E$31,4,FALSE),"")</f>
        <v/>
      </c>
      <c r="F8614" s="219">
        <f>SUM('RRP data input'!E8615:L8615)</f>
        <v>0</v>
      </c>
      <c r="G8614" s="219">
        <f>SUM('RRP data input'!E8615:P8615)</f>
        <v>0</v>
      </c>
      <c r="H8614" s="143" t="str">
        <f t="shared" si="135"/>
        <v/>
      </c>
    </row>
    <row r="8615" spans="2:8" customFormat="1">
      <c r="B8615" s="185" t="str">
        <f>IF(OR('RRP data input'!B8616="",'RRP data input'!B8616=0),"",'RRP data input'!B8616)</f>
        <v/>
      </c>
      <c r="C8615" s="174" t="str">
        <f>IF('RRP data input'!C8616=0,"",'RRP data input'!C8616)</f>
        <v/>
      </c>
      <c r="D8615" s="174" t="str">
        <f>IF('RRP data input'!D8616=0,"",'RRP data input'!D8616)</f>
        <v/>
      </c>
      <c r="E8615" s="174" t="str">
        <f>IFERROR(VLOOKUP(C8615,Mappings!$B$13:$E$31,4,FALSE),"")</f>
        <v/>
      </c>
      <c r="F8615" s="219">
        <f>SUM('RRP data input'!E8616:L8616)</f>
        <v>0</v>
      </c>
      <c r="G8615" s="219">
        <f>SUM('RRP data input'!E8616:P8616)</f>
        <v>0</v>
      </c>
      <c r="H8615" s="143" t="str">
        <f t="shared" si="135"/>
        <v/>
      </c>
    </row>
    <row r="8616" spans="2:8" customFormat="1">
      <c r="B8616" s="185" t="str">
        <f>IF(OR('RRP data input'!B8617="",'RRP data input'!B8617=0),"",'RRP data input'!B8617)</f>
        <v/>
      </c>
      <c r="C8616" s="174" t="str">
        <f>IF('RRP data input'!C8617=0,"",'RRP data input'!C8617)</f>
        <v/>
      </c>
      <c r="D8616" s="174" t="str">
        <f>IF('RRP data input'!D8617=0,"",'RRP data input'!D8617)</f>
        <v/>
      </c>
      <c r="E8616" s="174" t="str">
        <f>IFERROR(VLOOKUP(C8616,Mappings!$B$13:$E$31,4,FALSE),"")</f>
        <v/>
      </c>
      <c r="F8616" s="219">
        <f>SUM('RRP data input'!E8617:L8617)</f>
        <v>0</v>
      </c>
      <c r="G8616" s="219">
        <f>SUM('RRP data input'!E8617:P8617)</f>
        <v>0</v>
      </c>
      <c r="H8616" s="143" t="str">
        <f t="shared" si="135"/>
        <v/>
      </c>
    </row>
    <row r="8617" spans="2:8" customFormat="1">
      <c r="B8617" s="185" t="str">
        <f>IF(OR('RRP data input'!B8618="",'RRP data input'!B8618=0),"",'RRP data input'!B8618)</f>
        <v/>
      </c>
      <c r="C8617" s="174" t="str">
        <f>IF('RRP data input'!C8618=0,"",'RRP data input'!C8618)</f>
        <v/>
      </c>
      <c r="D8617" s="174" t="str">
        <f>IF('RRP data input'!D8618=0,"",'RRP data input'!D8618)</f>
        <v/>
      </c>
      <c r="E8617" s="174" t="str">
        <f>IFERROR(VLOOKUP(C8617,Mappings!$B$13:$E$31,4,FALSE),"")</f>
        <v/>
      </c>
      <c r="F8617" s="219">
        <f>SUM('RRP data input'!E8618:L8618)</f>
        <v>0</v>
      </c>
      <c r="G8617" s="219">
        <f>SUM('RRP data input'!E8618:P8618)</f>
        <v>0</v>
      </c>
      <c r="H8617" s="143" t="str">
        <f t="shared" si="135"/>
        <v/>
      </c>
    </row>
    <row r="8618" spans="2:8" customFormat="1">
      <c r="B8618" s="185" t="str">
        <f>IF(OR('RRP data input'!B8619="",'RRP data input'!B8619=0),"",'RRP data input'!B8619)</f>
        <v/>
      </c>
      <c r="C8618" s="174" t="str">
        <f>IF('RRP data input'!C8619=0,"",'RRP data input'!C8619)</f>
        <v/>
      </c>
      <c r="D8618" s="174" t="str">
        <f>IF('RRP data input'!D8619=0,"",'RRP data input'!D8619)</f>
        <v/>
      </c>
      <c r="E8618" s="174" t="str">
        <f>IFERROR(VLOOKUP(C8618,Mappings!$B$13:$E$31,4,FALSE),"")</f>
        <v/>
      </c>
      <c r="F8618" s="219">
        <f>SUM('RRP data input'!E8619:L8619)</f>
        <v>0</v>
      </c>
      <c r="G8618" s="219">
        <f>SUM('RRP data input'!E8619:P8619)</f>
        <v>0</v>
      </c>
      <c r="H8618" s="143" t="str">
        <f t="shared" si="135"/>
        <v/>
      </c>
    </row>
    <row r="8619" spans="2:8" customFormat="1">
      <c r="B8619" s="185" t="str">
        <f>IF(OR('RRP data input'!B8620="",'RRP data input'!B8620=0),"",'RRP data input'!B8620)</f>
        <v/>
      </c>
      <c r="C8619" s="174" t="str">
        <f>IF('RRP data input'!C8620=0,"",'RRP data input'!C8620)</f>
        <v/>
      </c>
      <c r="D8619" s="174" t="str">
        <f>IF('RRP data input'!D8620=0,"",'RRP data input'!D8620)</f>
        <v/>
      </c>
      <c r="E8619" s="174" t="str">
        <f>IFERROR(VLOOKUP(C8619,Mappings!$B$13:$E$31,4,FALSE),"")</f>
        <v/>
      </c>
      <c r="F8619" s="219">
        <f>SUM('RRP data input'!E8620:L8620)</f>
        <v>0</v>
      </c>
      <c r="G8619" s="219">
        <f>SUM('RRP data input'!E8620:P8620)</f>
        <v>0</v>
      </c>
      <c r="H8619" s="143" t="str">
        <f t="shared" si="135"/>
        <v/>
      </c>
    </row>
    <row r="8620" spans="2:8" customFormat="1">
      <c r="B8620" s="185" t="str">
        <f>IF(OR('RRP data input'!B8621="",'RRP data input'!B8621=0),"",'RRP data input'!B8621)</f>
        <v/>
      </c>
      <c r="C8620" s="174" t="str">
        <f>IF('RRP data input'!C8621=0,"",'RRP data input'!C8621)</f>
        <v/>
      </c>
      <c r="D8620" s="174" t="str">
        <f>IF('RRP data input'!D8621=0,"",'RRP data input'!D8621)</f>
        <v/>
      </c>
      <c r="E8620" s="174" t="str">
        <f>IFERROR(VLOOKUP(C8620,Mappings!$B$13:$E$31,4,FALSE),"")</f>
        <v/>
      </c>
      <c r="F8620" s="219">
        <f>SUM('RRP data input'!E8621:L8621)</f>
        <v>0</v>
      </c>
      <c r="G8620" s="219">
        <f>SUM('RRP data input'!E8621:P8621)</f>
        <v>0</v>
      </c>
      <c r="H8620" s="143" t="str">
        <f t="shared" si="135"/>
        <v/>
      </c>
    </row>
    <row r="8621" spans="2:8" customFormat="1">
      <c r="B8621" s="185" t="str">
        <f>IF(OR('RRP data input'!B8622="",'RRP data input'!B8622=0),"",'RRP data input'!B8622)</f>
        <v/>
      </c>
      <c r="C8621" s="174" t="str">
        <f>IF('RRP data input'!C8622=0,"",'RRP data input'!C8622)</f>
        <v/>
      </c>
      <c r="D8621" s="174" t="str">
        <f>IF('RRP data input'!D8622=0,"",'RRP data input'!D8622)</f>
        <v/>
      </c>
      <c r="E8621" s="174" t="str">
        <f>IFERROR(VLOOKUP(C8621,Mappings!$B$13:$E$31,4,FALSE),"")</f>
        <v/>
      </c>
      <c r="F8621" s="219">
        <f>SUM('RRP data input'!E8622:L8622)</f>
        <v>0</v>
      </c>
      <c r="G8621" s="219">
        <f>SUM('RRP data input'!E8622:P8622)</f>
        <v>0</v>
      </c>
      <c r="H8621" s="143" t="str">
        <f t="shared" si="135"/>
        <v/>
      </c>
    </row>
    <row r="8622" spans="2:8" customFormat="1">
      <c r="B8622" s="185" t="str">
        <f>IF(OR('RRP data input'!B8623="",'RRP data input'!B8623=0),"",'RRP data input'!B8623)</f>
        <v/>
      </c>
      <c r="C8622" s="174" t="str">
        <f>IF('RRP data input'!C8623=0,"",'RRP data input'!C8623)</f>
        <v/>
      </c>
      <c r="D8622" s="174" t="str">
        <f>IF('RRP data input'!D8623=0,"",'RRP data input'!D8623)</f>
        <v/>
      </c>
      <c r="E8622" s="174" t="str">
        <f>IFERROR(VLOOKUP(C8622,Mappings!$B$13:$E$31,4,FALSE),"")</f>
        <v/>
      </c>
      <c r="F8622" s="219">
        <f>SUM('RRP data input'!E8623:L8623)</f>
        <v>0</v>
      </c>
      <c r="G8622" s="219">
        <f>SUM('RRP data input'!E8623:P8623)</f>
        <v>0</v>
      </c>
      <c r="H8622" s="143" t="str">
        <f t="shared" si="135"/>
        <v/>
      </c>
    </row>
    <row r="8623" spans="2:8" customFormat="1">
      <c r="B8623" s="185" t="str">
        <f>IF(OR('RRP data input'!B8624="",'RRP data input'!B8624=0),"",'RRP data input'!B8624)</f>
        <v/>
      </c>
      <c r="C8623" s="174" t="str">
        <f>IF('RRP data input'!C8624=0,"",'RRP data input'!C8624)</f>
        <v/>
      </c>
      <c r="D8623" s="174" t="str">
        <f>IF('RRP data input'!D8624=0,"",'RRP data input'!D8624)</f>
        <v/>
      </c>
      <c r="E8623" s="174" t="str">
        <f>IFERROR(VLOOKUP(C8623,Mappings!$B$13:$E$31,4,FALSE),"")</f>
        <v/>
      </c>
      <c r="F8623" s="219">
        <f>SUM('RRP data input'!E8624:L8624)</f>
        <v>0</v>
      </c>
      <c r="G8623" s="219">
        <f>SUM('RRP data input'!E8624:P8624)</f>
        <v>0</v>
      </c>
      <c r="H8623" s="143" t="str">
        <f t="shared" si="135"/>
        <v/>
      </c>
    </row>
    <row r="8624" spans="2:8" customFormat="1">
      <c r="B8624" s="185" t="str">
        <f>IF(OR('RRP data input'!B8625="",'RRP data input'!B8625=0),"",'RRP data input'!B8625)</f>
        <v/>
      </c>
      <c r="C8624" s="174" t="str">
        <f>IF('RRP data input'!C8625=0,"",'RRP data input'!C8625)</f>
        <v/>
      </c>
      <c r="D8624" s="174" t="str">
        <f>IF('RRP data input'!D8625=0,"",'RRP data input'!D8625)</f>
        <v/>
      </c>
      <c r="E8624" s="174" t="str">
        <f>IFERROR(VLOOKUP(C8624,Mappings!$B$13:$E$31,4,FALSE),"")</f>
        <v/>
      </c>
      <c r="F8624" s="219">
        <f>SUM('RRP data input'!E8625:L8625)</f>
        <v>0</v>
      </c>
      <c r="G8624" s="219">
        <f>SUM('RRP data input'!E8625:P8625)</f>
        <v>0</v>
      </c>
      <c r="H8624" s="143" t="str">
        <f t="shared" si="135"/>
        <v/>
      </c>
    </row>
    <row r="8625" spans="2:8" customFormat="1">
      <c r="B8625" s="185" t="str">
        <f>IF(OR('RRP data input'!B8626="",'RRP data input'!B8626=0),"",'RRP data input'!B8626)</f>
        <v/>
      </c>
      <c r="C8625" s="174" t="str">
        <f>IF('RRP data input'!C8626=0,"",'RRP data input'!C8626)</f>
        <v/>
      </c>
      <c r="D8625" s="174" t="str">
        <f>IF('RRP data input'!D8626=0,"",'RRP data input'!D8626)</f>
        <v/>
      </c>
      <c r="E8625" s="174" t="str">
        <f>IFERROR(VLOOKUP(C8625,Mappings!$B$13:$E$31,4,FALSE),"")</f>
        <v/>
      </c>
      <c r="F8625" s="219">
        <f>SUM('RRP data input'!E8626:L8626)</f>
        <v>0</v>
      </c>
      <c r="G8625" s="219">
        <f>SUM('RRP data input'!E8626:P8626)</f>
        <v>0</v>
      </c>
      <c r="H8625" s="143" t="str">
        <f t="shared" si="135"/>
        <v/>
      </c>
    </row>
    <row r="8626" spans="2:8" customFormat="1">
      <c r="B8626" s="185" t="str">
        <f>IF(OR('RRP data input'!B8627="",'RRP data input'!B8627=0),"",'RRP data input'!B8627)</f>
        <v/>
      </c>
      <c r="C8626" s="174" t="str">
        <f>IF('RRP data input'!C8627=0,"",'RRP data input'!C8627)</f>
        <v/>
      </c>
      <c r="D8626" s="174" t="str">
        <f>IF('RRP data input'!D8627=0,"",'RRP data input'!D8627)</f>
        <v/>
      </c>
      <c r="E8626" s="174" t="str">
        <f>IFERROR(VLOOKUP(C8626,Mappings!$B$13:$E$31,4,FALSE),"")</f>
        <v/>
      </c>
      <c r="F8626" s="219">
        <f>SUM('RRP data input'!E8627:L8627)</f>
        <v>0</v>
      </c>
      <c r="G8626" s="219">
        <f>SUM('RRP data input'!E8627:P8627)</f>
        <v>0</v>
      </c>
      <c r="H8626" s="143" t="str">
        <f t="shared" si="135"/>
        <v/>
      </c>
    </row>
    <row r="8627" spans="2:8" customFormat="1">
      <c r="B8627" s="185" t="str">
        <f>IF(OR('RRP data input'!B8628="",'RRP data input'!B8628=0),"",'RRP data input'!B8628)</f>
        <v/>
      </c>
      <c r="C8627" s="174" t="str">
        <f>IF('RRP data input'!C8628=0,"",'RRP data input'!C8628)</f>
        <v/>
      </c>
      <c r="D8627" s="174" t="str">
        <f>IF('RRP data input'!D8628=0,"",'RRP data input'!D8628)</f>
        <v/>
      </c>
      <c r="E8627" s="174" t="str">
        <f>IFERROR(VLOOKUP(C8627,Mappings!$B$13:$E$31,4,FALSE),"")</f>
        <v/>
      </c>
      <c r="F8627" s="219">
        <f>SUM('RRP data input'!E8628:L8628)</f>
        <v>0</v>
      </c>
      <c r="G8627" s="219">
        <f>SUM('RRP data input'!E8628:P8628)</f>
        <v>0</v>
      </c>
      <c r="H8627" s="143" t="str">
        <f t="shared" si="135"/>
        <v/>
      </c>
    </row>
    <row r="8628" spans="2:8" customFormat="1">
      <c r="B8628" s="185" t="str">
        <f>IF(OR('RRP data input'!B8629="",'RRP data input'!B8629=0),"",'RRP data input'!B8629)</f>
        <v/>
      </c>
      <c r="C8628" s="174" t="str">
        <f>IF('RRP data input'!C8629=0,"",'RRP data input'!C8629)</f>
        <v/>
      </c>
      <c r="D8628" s="174" t="str">
        <f>IF('RRP data input'!D8629=0,"",'RRP data input'!D8629)</f>
        <v/>
      </c>
      <c r="E8628" s="174" t="str">
        <f>IFERROR(VLOOKUP(C8628,Mappings!$B$13:$E$31,4,FALSE),"")</f>
        <v/>
      </c>
      <c r="F8628" s="219">
        <f>SUM('RRP data input'!E8629:L8629)</f>
        <v>0</v>
      </c>
      <c r="G8628" s="219">
        <f>SUM('RRP data input'!E8629:P8629)</f>
        <v>0</v>
      </c>
      <c r="H8628" s="143" t="str">
        <f t="shared" si="135"/>
        <v/>
      </c>
    </row>
    <row r="8629" spans="2:8" customFormat="1">
      <c r="B8629" s="185" t="str">
        <f>IF(OR('RRP data input'!B8630="",'RRP data input'!B8630=0),"",'RRP data input'!B8630)</f>
        <v/>
      </c>
      <c r="C8629" s="174" t="str">
        <f>IF('RRP data input'!C8630=0,"",'RRP data input'!C8630)</f>
        <v/>
      </c>
      <c r="D8629" s="174" t="str">
        <f>IF('RRP data input'!D8630=0,"",'RRP data input'!D8630)</f>
        <v/>
      </c>
      <c r="E8629" s="174" t="str">
        <f>IFERROR(VLOOKUP(C8629,Mappings!$B$13:$E$31,4,FALSE),"")</f>
        <v/>
      </c>
      <c r="F8629" s="219">
        <f>SUM('RRP data input'!E8630:L8630)</f>
        <v>0</v>
      </c>
      <c r="G8629" s="219">
        <f>SUM('RRP data input'!E8630:P8630)</f>
        <v>0</v>
      </c>
      <c r="H8629" s="143" t="str">
        <f t="shared" si="135"/>
        <v/>
      </c>
    </row>
    <row r="8630" spans="2:8" customFormat="1">
      <c r="B8630" s="185" t="str">
        <f>IF(OR('RRP data input'!B8631="",'RRP data input'!B8631=0),"",'RRP data input'!B8631)</f>
        <v/>
      </c>
      <c r="C8630" s="174" t="str">
        <f>IF('RRP data input'!C8631=0,"",'RRP data input'!C8631)</f>
        <v/>
      </c>
      <c r="D8630" s="174" t="str">
        <f>IF('RRP data input'!D8631=0,"",'RRP data input'!D8631)</f>
        <v/>
      </c>
      <c r="E8630" s="174" t="str">
        <f>IFERROR(VLOOKUP(C8630,Mappings!$B$13:$E$31,4,FALSE),"")</f>
        <v/>
      </c>
      <c r="F8630" s="219">
        <f>SUM('RRP data input'!E8631:L8631)</f>
        <v>0</v>
      </c>
      <c r="G8630" s="219">
        <f>SUM('RRP data input'!E8631:P8631)</f>
        <v>0</v>
      </c>
      <c r="H8630" s="143" t="str">
        <f t="shared" si="135"/>
        <v/>
      </c>
    </row>
    <row r="8631" spans="2:8" customFormat="1">
      <c r="B8631" s="185" t="str">
        <f>IF(OR('RRP data input'!B8632="",'RRP data input'!B8632=0),"",'RRP data input'!B8632)</f>
        <v/>
      </c>
      <c r="C8631" s="174" t="str">
        <f>IF('RRP data input'!C8632=0,"",'RRP data input'!C8632)</f>
        <v/>
      </c>
      <c r="D8631" s="174" t="str">
        <f>IF('RRP data input'!D8632=0,"",'RRP data input'!D8632)</f>
        <v/>
      </c>
      <c r="E8631" s="174" t="str">
        <f>IFERROR(VLOOKUP(C8631,Mappings!$B$13:$E$31,4,FALSE),"")</f>
        <v/>
      </c>
      <c r="F8631" s="219">
        <f>SUM('RRP data input'!E8632:L8632)</f>
        <v>0</v>
      </c>
      <c r="G8631" s="219">
        <f>SUM('RRP data input'!E8632:P8632)</f>
        <v>0</v>
      </c>
      <c r="H8631" s="143" t="str">
        <f t="shared" si="135"/>
        <v/>
      </c>
    </row>
    <row r="8632" spans="2:8" customFormat="1">
      <c r="B8632" s="185" t="str">
        <f>IF(OR('RRP data input'!B8633="",'RRP data input'!B8633=0),"",'RRP data input'!B8633)</f>
        <v/>
      </c>
      <c r="C8632" s="174" t="str">
        <f>IF('RRP data input'!C8633=0,"",'RRP data input'!C8633)</f>
        <v/>
      </c>
      <c r="D8632" s="174" t="str">
        <f>IF('RRP data input'!D8633=0,"",'RRP data input'!D8633)</f>
        <v/>
      </c>
      <c r="E8632" s="174" t="str">
        <f>IFERROR(VLOOKUP(C8632,Mappings!$B$13:$E$31,4,FALSE),"")</f>
        <v/>
      </c>
      <c r="F8632" s="219">
        <f>SUM('RRP data input'!E8633:L8633)</f>
        <v>0</v>
      </c>
      <c r="G8632" s="219">
        <f>SUM('RRP data input'!E8633:P8633)</f>
        <v>0</v>
      </c>
      <c r="H8632" s="143" t="str">
        <f t="shared" si="135"/>
        <v/>
      </c>
    </row>
    <row r="8633" spans="2:8" customFormat="1">
      <c r="B8633" s="185" t="str">
        <f>IF(OR('RRP data input'!B8634="",'RRP data input'!B8634=0),"",'RRP data input'!B8634)</f>
        <v/>
      </c>
      <c r="C8633" s="174" t="str">
        <f>IF('RRP data input'!C8634=0,"",'RRP data input'!C8634)</f>
        <v/>
      </c>
      <c r="D8633" s="174" t="str">
        <f>IF('RRP data input'!D8634=0,"",'RRP data input'!D8634)</f>
        <v/>
      </c>
      <c r="E8633" s="174" t="str">
        <f>IFERROR(VLOOKUP(C8633,Mappings!$B$13:$E$31,4,FALSE),"")</f>
        <v/>
      </c>
      <c r="F8633" s="219">
        <f>SUM('RRP data input'!E8634:L8634)</f>
        <v>0</v>
      </c>
      <c r="G8633" s="219">
        <f>SUM('RRP data input'!E8634:P8634)</f>
        <v>0</v>
      </c>
      <c r="H8633" s="143" t="str">
        <f t="shared" si="135"/>
        <v/>
      </c>
    </row>
    <row r="8634" spans="2:8" customFormat="1">
      <c r="B8634" s="185" t="str">
        <f>IF(OR('RRP data input'!B8635="",'RRP data input'!B8635=0),"",'RRP data input'!B8635)</f>
        <v/>
      </c>
      <c r="C8634" s="174" t="str">
        <f>IF('RRP data input'!C8635=0,"",'RRP data input'!C8635)</f>
        <v/>
      </c>
      <c r="D8634" s="174" t="str">
        <f>IF('RRP data input'!D8635=0,"",'RRP data input'!D8635)</f>
        <v/>
      </c>
      <c r="E8634" s="174" t="str">
        <f>IFERROR(VLOOKUP(C8634,Mappings!$B$13:$E$31,4,FALSE),"")</f>
        <v/>
      </c>
      <c r="F8634" s="219">
        <f>SUM('RRP data input'!E8635:L8635)</f>
        <v>0</v>
      </c>
      <c r="G8634" s="219">
        <f>SUM('RRP data input'!E8635:P8635)</f>
        <v>0</v>
      </c>
      <c r="H8634" s="143" t="str">
        <f t="shared" si="135"/>
        <v/>
      </c>
    </row>
    <row r="8635" spans="2:8" customFormat="1">
      <c r="B8635" s="185" t="str">
        <f>IF(OR('RRP data input'!B8636="",'RRP data input'!B8636=0),"",'RRP data input'!B8636)</f>
        <v/>
      </c>
      <c r="C8635" s="174" t="str">
        <f>IF('RRP data input'!C8636=0,"",'RRP data input'!C8636)</f>
        <v/>
      </c>
      <c r="D8635" s="174" t="str">
        <f>IF('RRP data input'!D8636=0,"",'RRP data input'!D8636)</f>
        <v/>
      </c>
      <c r="E8635" s="174" t="str">
        <f>IFERROR(VLOOKUP(C8635,Mappings!$B$13:$E$31,4,FALSE),"")</f>
        <v/>
      </c>
      <c r="F8635" s="219">
        <f>SUM('RRP data input'!E8636:L8636)</f>
        <v>0</v>
      </c>
      <c r="G8635" s="219">
        <f>SUM('RRP data input'!E8636:P8636)</f>
        <v>0</v>
      </c>
      <c r="H8635" s="143" t="str">
        <f t="shared" si="135"/>
        <v/>
      </c>
    </row>
    <row r="8636" spans="2:8" customFormat="1">
      <c r="B8636" s="185" t="str">
        <f>IF(OR('RRP data input'!B8637="",'RRP data input'!B8637=0),"",'RRP data input'!B8637)</f>
        <v/>
      </c>
      <c r="C8636" s="174" t="str">
        <f>IF('RRP data input'!C8637=0,"",'RRP data input'!C8637)</f>
        <v/>
      </c>
      <c r="D8636" s="174" t="str">
        <f>IF('RRP data input'!D8637=0,"",'RRP data input'!D8637)</f>
        <v/>
      </c>
      <c r="E8636" s="174" t="str">
        <f>IFERROR(VLOOKUP(C8636,Mappings!$B$13:$E$31,4,FALSE),"")</f>
        <v/>
      </c>
      <c r="F8636" s="219">
        <f>SUM('RRP data input'!E8637:L8637)</f>
        <v>0</v>
      </c>
      <c r="G8636" s="219">
        <f>SUM('RRP data input'!E8637:P8637)</f>
        <v>0</v>
      </c>
      <c r="H8636" s="143" t="str">
        <f t="shared" si="135"/>
        <v/>
      </c>
    </row>
    <row r="8637" spans="2:8" customFormat="1">
      <c r="B8637" s="185" t="str">
        <f>IF(OR('RRP data input'!B8638="",'RRP data input'!B8638=0),"",'RRP data input'!B8638)</f>
        <v/>
      </c>
      <c r="C8637" s="174" t="str">
        <f>IF('RRP data input'!C8638=0,"",'RRP data input'!C8638)</f>
        <v/>
      </c>
      <c r="D8637" s="174" t="str">
        <f>IF('RRP data input'!D8638=0,"",'RRP data input'!D8638)</f>
        <v/>
      </c>
      <c r="E8637" s="174" t="str">
        <f>IFERROR(VLOOKUP(C8637,Mappings!$B$13:$E$31,4,FALSE),"")</f>
        <v/>
      </c>
      <c r="F8637" s="219">
        <f>SUM('RRP data input'!E8638:L8638)</f>
        <v>0</v>
      </c>
      <c r="G8637" s="219">
        <f>SUM('RRP data input'!E8638:P8638)</f>
        <v>0</v>
      </c>
      <c r="H8637" s="143" t="str">
        <f t="shared" si="135"/>
        <v/>
      </c>
    </row>
    <row r="8638" spans="2:8" customFormat="1">
      <c r="B8638" s="185" t="str">
        <f>IF(OR('RRP data input'!B8639="",'RRP data input'!B8639=0),"",'RRP data input'!B8639)</f>
        <v/>
      </c>
      <c r="C8638" s="174" t="str">
        <f>IF('RRP data input'!C8639=0,"",'RRP data input'!C8639)</f>
        <v/>
      </c>
      <c r="D8638" s="174" t="str">
        <f>IF('RRP data input'!D8639=0,"",'RRP data input'!D8639)</f>
        <v/>
      </c>
      <c r="E8638" s="174" t="str">
        <f>IFERROR(VLOOKUP(C8638,Mappings!$B$13:$E$31,4,FALSE),"")</f>
        <v/>
      </c>
      <c r="F8638" s="219">
        <f>SUM('RRP data input'!E8639:L8639)</f>
        <v>0</v>
      </c>
      <c r="G8638" s="219">
        <f>SUM('RRP data input'!E8639:P8639)</f>
        <v>0</v>
      </c>
      <c r="H8638" s="143" t="str">
        <f t="shared" si="135"/>
        <v/>
      </c>
    </row>
    <row r="8639" spans="2:8" customFormat="1">
      <c r="B8639" s="185" t="str">
        <f>IF(OR('RRP data input'!B8640="",'RRP data input'!B8640=0),"",'RRP data input'!B8640)</f>
        <v/>
      </c>
      <c r="C8639" s="174" t="str">
        <f>IF('RRP data input'!C8640=0,"",'RRP data input'!C8640)</f>
        <v/>
      </c>
      <c r="D8639" s="174" t="str">
        <f>IF('RRP data input'!D8640=0,"",'RRP data input'!D8640)</f>
        <v/>
      </c>
      <c r="E8639" s="174" t="str">
        <f>IFERROR(VLOOKUP(C8639,Mappings!$B$13:$E$31,4,FALSE),"")</f>
        <v/>
      </c>
      <c r="F8639" s="219">
        <f>SUM('RRP data input'!E8640:L8640)</f>
        <v>0</v>
      </c>
      <c r="G8639" s="219">
        <f>SUM('RRP data input'!E8640:P8640)</f>
        <v>0</v>
      </c>
      <c r="H8639" s="143" t="str">
        <f t="shared" si="135"/>
        <v/>
      </c>
    </row>
    <row r="8640" spans="2:8" customFormat="1">
      <c r="B8640" s="185" t="str">
        <f>IF(OR('RRP data input'!B8641="",'RRP data input'!B8641=0),"",'RRP data input'!B8641)</f>
        <v/>
      </c>
      <c r="C8640" s="174" t="str">
        <f>IF('RRP data input'!C8641=0,"",'RRP data input'!C8641)</f>
        <v/>
      </c>
      <c r="D8640" s="174" t="str">
        <f>IF('RRP data input'!D8641=0,"",'RRP data input'!D8641)</f>
        <v/>
      </c>
      <c r="E8640" s="174" t="str">
        <f>IFERROR(VLOOKUP(C8640,Mappings!$B$13:$E$31,4,FALSE),"")</f>
        <v/>
      </c>
      <c r="F8640" s="219">
        <f>SUM('RRP data input'!E8641:L8641)</f>
        <v>0</v>
      </c>
      <c r="G8640" s="219">
        <f>SUM('RRP data input'!E8641:P8641)</f>
        <v>0</v>
      </c>
      <c r="H8640" s="143" t="str">
        <f t="shared" si="135"/>
        <v/>
      </c>
    </row>
    <row r="8641" spans="2:8" customFormat="1">
      <c r="B8641" s="185" t="str">
        <f>IF(OR('RRP data input'!B8642="",'RRP data input'!B8642=0),"",'RRP data input'!B8642)</f>
        <v/>
      </c>
      <c r="C8641" s="174" t="str">
        <f>IF('RRP data input'!C8642=0,"",'RRP data input'!C8642)</f>
        <v/>
      </c>
      <c r="D8641" s="174" t="str">
        <f>IF('RRP data input'!D8642=0,"",'RRP data input'!D8642)</f>
        <v/>
      </c>
      <c r="E8641" s="174" t="str">
        <f>IFERROR(VLOOKUP(C8641,Mappings!$B$13:$E$31,4,FALSE),"")</f>
        <v/>
      </c>
      <c r="F8641" s="219">
        <f>SUM('RRP data input'!E8642:L8642)</f>
        <v>0</v>
      </c>
      <c r="G8641" s="219">
        <f>SUM('RRP data input'!E8642:P8642)</f>
        <v>0</v>
      </c>
      <c r="H8641" s="143" t="str">
        <f t="shared" si="135"/>
        <v/>
      </c>
    </row>
    <row r="8642" spans="2:8" customFormat="1">
      <c r="B8642" s="185" t="str">
        <f>IF(OR('RRP data input'!B8643="",'RRP data input'!B8643=0),"",'RRP data input'!B8643)</f>
        <v/>
      </c>
      <c r="C8642" s="174" t="str">
        <f>IF('RRP data input'!C8643=0,"",'RRP data input'!C8643)</f>
        <v/>
      </c>
      <c r="D8642" s="174" t="str">
        <f>IF('RRP data input'!D8643=0,"",'RRP data input'!D8643)</f>
        <v/>
      </c>
      <c r="E8642" s="174" t="str">
        <f>IFERROR(VLOOKUP(C8642,Mappings!$B$13:$E$31,4,FALSE),"")</f>
        <v/>
      </c>
      <c r="F8642" s="219">
        <f>SUM('RRP data input'!E8643:L8643)</f>
        <v>0</v>
      </c>
      <c r="G8642" s="219">
        <f>SUM('RRP data input'!E8643:P8643)</f>
        <v>0</v>
      </c>
      <c r="H8642" s="143" t="str">
        <f t="shared" si="135"/>
        <v/>
      </c>
    </row>
    <row r="8643" spans="2:8" customFormat="1">
      <c r="B8643" s="185" t="str">
        <f>IF(OR('RRP data input'!B8644="",'RRP data input'!B8644=0),"",'RRP data input'!B8644)</f>
        <v/>
      </c>
      <c r="C8643" s="174" t="str">
        <f>IF('RRP data input'!C8644=0,"",'RRP data input'!C8644)</f>
        <v/>
      </c>
      <c r="D8643" s="174" t="str">
        <f>IF('RRP data input'!D8644=0,"",'RRP data input'!D8644)</f>
        <v/>
      </c>
      <c r="E8643" s="174" t="str">
        <f>IFERROR(VLOOKUP(C8643,Mappings!$B$13:$E$31,4,FALSE),"")</f>
        <v/>
      </c>
      <c r="F8643" s="219">
        <f>SUM('RRP data input'!E8644:L8644)</f>
        <v>0</v>
      </c>
      <c r="G8643" s="219">
        <f>SUM('RRP data input'!E8644:P8644)</f>
        <v>0</v>
      </c>
      <c r="H8643" s="143" t="str">
        <f t="shared" si="135"/>
        <v/>
      </c>
    </row>
    <row r="8644" spans="2:8" customFormat="1">
      <c r="B8644" s="185" t="str">
        <f>IF(OR('RRP data input'!B8645="",'RRP data input'!B8645=0),"",'RRP data input'!B8645)</f>
        <v/>
      </c>
      <c r="C8644" s="174" t="str">
        <f>IF('RRP data input'!C8645=0,"",'RRP data input'!C8645)</f>
        <v/>
      </c>
      <c r="D8644" s="174" t="str">
        <f>IF('RRP data input'!D8645=0,"",'RRP data input'!D8645)</f>
        <v/>
      </c>
      <c r="E8644" s="174" t="str">
        <f>IFERROR(VLOOKUP(C8644,Mappings!$B$13:$E$31,4,FALSE),"")</f>
        <v/>
      </c>
      <c r="F8644" s="219">
        <f>SUM('RRP data input'!E8645:L8645)</f>
        <v>0</v>
      </c>
      <c r="G8644" s="219">
        <f>SUM('RRP data input'!E8645:P8645)</f>
        <v>0</v>
      </c>
      <c r="H8644" s="143" t="str">
        <f t="shared" si="135"/>
        <v/>
      </c>
    </row>
    <row r="8645" spans="2:8" customFormat="1">
      <c r="B8645" s="185" t="str">
        <f>IF(OR('RRP data input'!B8646="",'RRP data input'!B8646=0),"",'RRP data input'!B8646)</f>
        <v/>
      </c>
      <c r="C8645" s="174" t="str">
        <f>IF('RRP data input'!C8646=0,"",'RRP data input'!C8646)</f>
        <v/>
      </c>
      <c r="D8645" s="174" t="str">
        <f>IF('RRP data input'!D8646=0,"",'RRP data input'!D8646)</f>
        <v/>
      </c>
      <c r="E8645" s="174" t="str">
        <f>IFERROR(VLOOKUP(C8645,Mappings!$B$13:$E$31,4,FALSE),"")</f>
        <v/>
      </c>
      <c r="F8645" s="219">
        <f>SUM('RRP data input'!E8646:L8646)</f>
        <v>0</v>
      </c>
      <c r="G8645" s="219">
        <f>SUM('RRP data input'!E8646:P8646)</f>
        <v>0</v>
      </c>
      <c r="H8645" s="143" t="str">
        <f t="shared" si="135"/>
        <v/>
      </c>
    </row>
    <row r="8646" spans="2:8" customFormat="1">
      <c r="B8646" s="185" t="str">
        <f>IF(OR('RRP data input'!B8647="",'RRP data input'!B8647=0),"",'RRP data input'!B8647)</f>
        <v/>
      </c>
      <c r="C8646" s="174" t="str">
        <f>IF('RRP data input'!C8647=0,"",'RRP data input'!C8647)</f>
        <v/>
      </c>
      <c r="D8646" s="174" t="str">
        <f>IF('RRP data input'!D8647=0,"",'RRP data input'!D8647)</f>
        <v/>
      </c>
      <c r="E8646" s="174" t="str">
        <f>IFERROR(VLOOKUP(C8646,Mappings!$B$13:$E$31,4,FALSE),"")</f>
        <v/>
      </c>
      <c r="F8646" s="219">
        <f>SUM('RRP data input'!E8647:L8647)</f>
        <v>0</v>
      </c>
      <c r="G8646" s="219">
        <f>SUM('RRP data input'!E8647:P8647)</f>
        <v>0</v>
      </c>
      <c r="H8646" s="143" t="str">
        <f t="shared" si="135"/>
        <v/>
      </c>
    </row>
    <row r="8647" spans="2:8" customFormat="1">
      <c r="B8647" s="185" t="str">
        <f>IF(OR('RRP data input'!B8648="",'RRP data input'!B8648=0),"",'RRP data input'!B8648)</f>
        <v/>
      </c>
      <c r="C8647" s="174" t="str">
        <f>IF('RRP data input'!C8648=0,"",'RRP data input'!C8648)</f>
        <v/>
      </c>
      <c r="D8647" s="174" t="str">
        <f>IF('RRP data input'!D8648=0,"",'RRP data input'!D8648)</f>
        <v/>
      </c>
      <c r="E8647" s="174" t="str">
        <f>IFERROR(VLOOKUP(C8647,Mappings!$B$13:$E$31,4,FALSE),"")</f>
        <v/>
      </c>
      <c r="F8647" s="219">
        <f>SUM('RRP data input'!E8648:L8648)</f>
        <v>0</v>
      </c>
      <c r="G8647" s="219">
        <f>SUM('RRP data input'!E8648:P8648)</f>
        <v>0</v>
      </c>
      <c r="H8647" s="143" t="str">
        <f t="shared" si="135"/>
        <v/>
      </c>
    </row>
    <row r="8648" spans="2:8" customFormat="1">
      <c r="B8648" s="185" t="str">
        <f>IF(OR('RRP data input'!B8649="",'RRP data input'!B8649=0),"",'RRP data input'!B8649)</f>
        <v/>
      </c>
      <c r="C8648" s="174" t="str">
        <f>IF('RRP data input'!C8649=0,"",'RRP data input'!C8649)</f>
        <v/>
      </c>
      <c r="D8648" s="174" t="str">
        <f>IF('RRP data input'!D8649=0,"",'RRP data input'!D8649)</f>
        <v/>
      </c>
      <c r="E8648" s="174" t="str">
        <f>IFERROR(VLOOKUP(C8648,Mappings!$B$13:$E$31,4,FALSE),"")</f>
        <v/>
      </c>
      <c r="F8648" s="219">
        <f>SUM('RRP data input'!E8649:L8649)</f>
        <v>0</v>
      </c>
      <c r="G8648" s="219">
        <f>SUM('RRP data input'!E8649:P8649)</f>
        <v>0</v>
      </c>
      <c r="H8648" s="143" t="str">
        <f t="shared" si="135"/>
        <v/>
      </c>
    </row>
    <row r="8649" spans="2:8" customFormat="1">
      <c r="B8649" s="185" t="str">
        <f>IF(OR('RRP data input'!B8650="",'RRP data input'!B8650=0),"",'RRP data input'!B8650)</f>
        <v/>
      </c>
      <c r="C8649" s="174" t="str">
        <f>IF('RRP data input'!C8650=0,"",'RRP data input'!C8650)</f>
        <v/>
      </c>
      <c r="D8649" s="174" t="str">
        <f>IF('RRP data input'!D8650=0,"",'RRP data input'!D8650)</f>
        <v/>
      </c>
      <c r="E8649" s="174" t="str">
        <f>IFERROR(VLOOKUP(C8649,Mappings!$B$13:$E$31,4,FALSE),"")</f>
        <v/>
      </c>
      <c r="F8649" s="219">
        <f>SUM('RRP data input'!E8650:L8650)</f>
        <v>0</v>
      </c>
      <c r="G8649" s="219">
        <f>SUM('RRP data input'!E8650:P8650)</f>
        <v>0</v>
      </c>
      <c r="H8649" s="143" t="str">
        <f t="shared" ref="H8649:H8712" si="136">IF(OR(C8649="LVSSA",C8649="LVSSB",C8649="LVAL"),"LV",C8649)</f>
        <v/>
      </c>
    </row>
    <row r="8650" spans="2:8" customFormat="1">
      <c r="B8650" s="185" t="str">
        <f>IF(OR('RRP data input'!B8651="",'RRP data input'!B8651=0),"",'RRP data input'!B8651)</f>
        <v/>
      </c>
      <c r="C8650" s="174" t="str">
        <f>IF('RRP data input'!C8651=0,"",'RRP data input'!C8651)</f>
        <v/>
      </c>
      <c r="D8650" s="174" t="str">
        <f>IF('RRP data input'!D8651=0,"",'RRP data input'!D8651)</f>
        <v/>
      </c>
      <c r="E8650" s="174" t="str">
        <f>IFERROR(VLOOKUP(C8650,Mappings!$B$13:$E$31,4,FALSE),"")</f>
        <v/>
      </c>
      <c r="F8650" s="219">
        <f>SUM('RRP data input'!E8651:L8651)</f>
        <v>0</v>
      </c>
      <c r="G8650" s="219">
        <f>SUM('RRP data input'!E8651:P8651)</f>
        <v>0</v>
      </c>
      <c r="H8650" s="143" t="str">
        <f t="shared" si="136"/>
        <v/>
      </c>
    </row>
    <row r="8651" spans="2:8" customFormat="1">
      <c r="B8651" s="185" t="str">
        <f>IF(OR('RRP data input'!B8652="",'RRP data input'!B8652=0),"",'RRP data input'!B8652)</f>
        <v/>
      </c>
      <c r="C8651" s="174" t="str">
        <f>IF('RRP data input'!C8652=0,"",'RRP data input'!C8652)</f>
        <v/>
      </c>
      <c r="D8651" s="174" t="str">
        <f>IF('RRP data input'!D8652=0,"",'RRP data input'!D8652)</f>
        <v/>
      </c>
      <c r="E8651" s="174" t="str">
        <f>IFERROR(VLOOKUP(C8651,Mappings!$B$13:$E$31,4,FALSE),"")</f>
        <v/>
      </c>
      <c r="F8651" s="219">
        <f>SUM('RRP data input'!E8652:L8652)</f>
        <v>0</v>
      </c>
      <c r="G8651" s="219">
        <f>SUM('RRP data input'!E8652:P8652)</f>
        <v>0</v>
      </c>
      <c r="H8651" s="143" t="str">
        <f t="shared" si="136"/>
        <v/>
      </c>
    </row>
    <row r="8652" spans="2:8" customFormat="1">
      <c r="B8652" s="185" t="str">
        <f>IF(OR('RRP data input'!B8653="",'RRP data input'!B8653=0),"",'RRP data input'!B8653)</f>
        <v/>
      </c>
      <c r="C8652" s="174" t="str">
        <f>IF('RRP data input'!C8653=0,"",'RRP data input'!C8653)</f>
        <v/>
      </c>
      <c r="D8652" s="174" t="str">
        <f>IF('RRP data input'!D8653=0,"",'RRP data input'!D8653)</f>
        <v/>
      </c>
      <c r="E8652" s="174" t="str">
        <f>IFERROR(VLOOKUP(C8652,Mappings!$B$13:$E$31,4,FALSE),"")</f>
        <v/>
      </c>
      <c r="F8652" s="219">
        <f>SUM('RRP data input'!E8653:L8653)</f>
        <v>0</v>
      </c>
      <c r="G8652" s="219">
        <f>SUM('RRP data input'!E8653:P8653)</f>
        <v>0</v>
      </c>
      <c r="H8652" s="143" t="str">
        <f t="shared" si="136"/>
        <v/>
      </c>
    </row>
    <row r="8653" spans="2:8" customFormat="1">
      <c r="B8653" s="185" t="str">
        <f>IF(OR('RRP data input'!B8654="",'RRP data input'!B8654=0),"",'RRP data input'!B8654)</f>
        <v/>
      </c>
      <c r="C8653" s="174" t="str">
        <f>IF('RRP data input'!C8654=0,"",'RRP data input'!C8654)</f>
        <v/>
      </c>
      <c r="D8653" s="174" t="str">
        <f>IF('RRP data input'!D8654=0,"",'RRP data input'!D8654)</f>
        <v/>
      </c>
      <c r="E8653" s="174" t="str">
        <f>IFERROR(VLOOKUP(C8653,Mappings!$B$13:$E$31,4,FALSE),"")</f>
        <v/>
      </c>
      <c r="F8653" s="219">
        <f>SUM('RRP data input'!E8654:L8654)</f>
        <v>0</v>
      </c>
      <c r="G8653" s="219">
        <f>SUM('RRP data input'!E8654:P8654)</f>
        <v>0</v>
      </c>
      <c r="H8653" s="143" t="str">
        <f t="shared" si="136"/>
        <v/>
      </c>
    </row>
    <row r="8654" spans="2:8" customFormat="1">
      <c r="B8654" s="185" t="str">
        <f>IF(OR('RRP data input'!B8655="",'RRP data input'!B8655=0),"",'RRP data input'!B8655)</f>
        <v/>
      </c>
      <c r="C8654" s="174" t="str">
        <f>IF('RRP data input'!C8655=0,"",'RRP data input'!C8655)</f>
        <v/>
      </c>
      <c r="D8654" s="174" t="str">
        <f>IF('RRP data input'!D8655=0,"",'RRP data input'!D8655)</f>
        <v/>
      </c>
      <c r="E8654" s="174" t="str">
        <f>IFERROR(VLOOKUP(C8654,Mappings!$B$13:$E$31,4,FALSE),"")</f>
        <v/>
      </c>
      <c r="F8654" s="219">
        <f>SUM('RRP data input'!E8655:L8655)</f>
        <v>0</v>
      </c>
      <c r="G8654" s="219">
        <f>SUM('RRP data input'!E8655:P8655)</f>
        <v>0</v>
      </c>
      <c r="H8654" s="143" t="str">
        <f t="shared" si="136"/>
        <v/>
      </c>
    </row>
    <row r="8655" spans="2:8" customFormat="1">
      <c r="B8655" s="185" t="str">
        <f>IF(OR('RRP data input'!B8656="",'RRP data input'!B8656=0),"",'RRP data input'!B8656)</f>
        <v/>
      </c>
      <c r="C8655" s="174" t="str">
        <f>IF('RRP data input'!C8656=0,"",'RRP data input'!C8656)</f>
        <v/>
      </c>
      <c r="D8655" s="174" t="str">
        <f>IF('RRP data input'!D8656=0,"",'RRP data input'!D8656)</f>
        <v/>
      </c>
      <c r="E8655" s="174" t="str">
        <f>IFERROR(VLOOKUP(C8655,Mappings!$B$13:$E$31,4,FALSE),"")</f>
        <v/>
      </c>
      <c r="F8655" s="219">
        <f>SUM('RRP data input'!E8656:L8656)</f>
        <v>0</v>
      </c>
      <c r="G8655" s="219">
        <f>SUM('RRP data input'!E8656:P8656)</f>
        <v>0</v>
      </c>
      <c r="H8655" s="143" t="str">
        <f t="shared" si="136"/>
        <v/>
      </c>
    </row>
    <row r="8656" spans="2:8" customFormat="1">
      <c r="B8656" s="185" t="str">
        <f>IF(OR('RRP data input'!B8657="",'RRP data input'!B8657=0),"",'RRP data input'!B8657)</f>
        <v/>
      </c>
      <c r="C8656" s="174" t="str">
        <f>IF('RRP data input'!C8657=0,"",'RRP data input'!C8657)</f>
        <v/>
      </c>
      <c r="D8656" s="174" t="str">
        <f>IF('RRP data input'!D8657=0,"",'RRP data input'!D8657)</f>
        <v/>
      </c>
      <c r="E8656" s="174" t="str">
        <f>IFERROR(VLOOKUP(C8656,Mappings!$B$13:$E$31,4,FALSE),"")</f>
        <v/>
      </c>
      <c r="F8656" s="219">
        <f>SUM('RRP data input'!E8657:L8657)</f>
        <v>0</v>
      </c>
      <c r="G8656" s="219">
        <f>SUM('RRP data input'!E8657:P8657)</f>
        <v>0</v>
      </c>
      <c r="H8656" s="143" t="str">
        <f t="shared" si="136"/>
        <v/>
      </c>
    </row>
    <row r="8657" spans="2:8" customFormat="1">
      <c r="B8657" s="185" t="str">
        <f>IF(OR('RRP data input'!B8658="",'RRP data input'!B8658=0),"",'RRP data input'!B8658)</f>
        <v/>
      </c>
      <c r="C8657" s="174" t="str">
        <f>IF('RRP data input'!C8658=0,"",'RRP data input'!C8658)</f>
        <v/>
      </c>
      <c r="D8657" s="174" t="str">
        <f>IF('RRP data input'!D8658=0,"",'RRP data input'!D8658)</f>
        <v/>
      </c>
      <c r="E8657" s="174" t="str">
        <f>IFERROR(VLOOKUP(C8657,Mappings!$B$13:$E$31,4,FALSE),"")</f>
        <v/>
      </c>
      <c r="F8657" s="219">
        <f>SUM('RRP data input'!E8658:L8658)</f>
        <v>0</v>
      </c>
      <c r="G8657" s="219">
        <f>SUM('RRP data input'!E8658:P8658)</f>
        <v>0</v>
      </c>
      <c r="H8657" s="143" t="str">
        <f t="shared" si="136"/>
        <v/>
      </c>
    </row>
    <row r="8658" spans="2:8" customFormat="1">
      <c r="B8658" s="185" t="str">
        <f>IF(OR('RRP data input'!B8659="",'RRP data input'!B8659=0),"",'RRP data input'!B8659)</f>
        <v/>
      </c>
      <c r="C8658" s="174" t="str">
        <f>IF('RRP data input'!C8659=0,"",'RRP data input'!C8659)</f>
        <v/>
      </c>
      <c r="D8658" s="174" t="str">
        <f>IF('RRP data input'!D8659=0,"",'RRP data input'!D8659)</f>
        <v/>
      </c>
      <c r="E8658" s="174" t="str">
        <f>IFERROR(VLOOKUP(C8658,Mappings!$B$13:$E$31,4,FALSE),"")</f>
        <v/>
      </c>
      <c r="F8658" s="219">
        <f>SUM('RRP data input'!E8659:L8659)</f>
        <v>0</v>
      </c>
      <c r="G8658" s="219">
        <f>SUM('RRP data input'!E8659:P8659)</f>
        <v>0</v>
      </c>
      <c r="H8658" s="143" t="str">
        <f t="shared" si="136"/>
        <v/>
      </c>
    </row>
    <row r="8659" spans="2:8" customFormat="1">
      <c r="B8659" s="185" t="str">
        <f>IF(OR('RRP data input'!B8660="",'RRP data input'!B8660=0),"",'RRP data input'!B8660)</f>
        <v/>
      </c>
      <c r="C8659" s="174" t="str">
        <f>IF('RRP data input'!C8660=0,"",'RRP data input'!C8660)</f>
        <v/>
      </c>
      <c r="D8659" s="174" t="str">
        <f>IF('RRP data input'!D8660=0,"",'RRP data input'!D8660)</f>
        <v/>
      </c>
      <c r="E8659" s="174" t="str">
        <f>IFERROR(VLOOKUP(C8659,Mappings!$B$13:$E$31,4,FALSE),"")</f>
        <v/>
      </c>
      <c r="F8659" s="219">
        <f>SUM('RRP data input'!E8660:L8660)</f>
        <v>0</v>
      </c>
      <c r="G8659" s="219">
        <f>SUM('RRP data input'!E8660:P8660)</f>
        <v>0</v>
      </c>
      <c r="H8659" s="143" t="str">
        <f t="shared" si="136"/>
        <v/>
      </c>
    </row>
    <row r="8660" spans="2:8" customFormat="1">
      <c r="B8660" s="185" t="str">
        <f>IF(OR('RRP data input'!B8661="",'RRP data input'!B8661=0),"",'RRP data input'!B8661)</f>
        <v/>
      </c>
      <c r="C8660" s="174" t="str">
        <f>IF('RRP data input'!C8661=0,"",'RRP data input'!C8661)</f>
        <v/>
      </c>
      <c r="D8660" s="174" t="str">
        <f>IF('RRP data input'!D8661=0,"",'RRP data input'!D8661)</f>
        <v/>
      </c>
      <c r="E8660" s="174" t="str">
        <f>IFERROR(VLOOKUP(C8660,Mappings!$B$13:$E$31,4,FALSE),"")</f>
        <v/>
      </c>
      <c r="F8660" s="219">
        <f>SUM('RRP data input'!E8661:L8661)</f>
        <v>0</v>
      </c>
      <c r="G8660" s="219">
        <f>SUM('RRP data input'!E8661:P8661)</f>
        <v>0</v>
      </c>
      <c r="H8660" s="143" t="str">
        <f t="shared" si="136"/>
        <v/>
      </c>
    </row>
    <row r="8661" spans="2:8" customFormat="1">
      <c r="B8661" s="185" t="str">
        <f>IF(OR('RRP data input'!B8662="",'RRP data input'!B8662=0),"",'RRP data input'!B8662)</f>
        <v/>
      </c>
      <c r="C8661" s="174" t="str">
        <f>IF('RRP data input'!C8662=0,"",'RRP data input'!C8662)</f>
        <v/>
      </c>
      <c r="D8661" s="174" t="str">
        <f>IF('RRP data input'!D8662=0,"",'RRP data input'!D8662)</f>
        <v/>
      </c>
      <c r="E8661" s="174" t="str">
        <f>IFERROR(VLOOKUP(C8661,Mappings!$B$13:$E$31,4,FALSE),"")</f>
        <v/>
      </c>
      <c r="F8661" s="219">
        <f>SUM('RRP data input'!E8662:L8662)</f>
        <v>0</v>
      </c>
      <c r="G8661" s="219">
        <f>SUM('RRP data input'!E8662:P8662)</f>
        <v>0</v>
      </c>
      <c r="H8661" s="143" t="str">
        <f t="shared" si="136"/>
        <v/>
      </c>
    </row>
    <row r="8662" spans="2:8" customFormat="1">
      <c r="B8662" s="185" t="str">
        <f>IF(OR('RRP data input'!B8663="",'RRP data input'!B8663=0),"",'RRP data input'!B8663)</f>
        <v/>
      </c>
      <c r="C8662" s="174" t="str">
        <f>IF('RRP data input'!C8663=0,"",'RRP data input'!C8663)</f>
        <v/>
      </c>
      <c r="D8662" s="174" t="str">
        <f>IF('RRP data input'!D8663=0,"",'RRP data input'!D8663)</f>
        <v/>
      </c>
      <c r="E8662" s="174" t="str">
        <f>IFERROR(VLOOKUP(C8662,Mappings!$B$13:$E$31,4,FALSE),"")</f>
        <v/>
      </c>
      <c r="F8662" s="219">
        <f>SUM('RRP data input'!E8663:L8663)</f>
        <v>0</v>
      </c>
      <c r="G8662" s="219">
        <f>SUM('RRP data input'!E8663:P8663)</f>
        <v>0</v>
      </c>
      <c r="H8662" s="143" t="str">
        <f t="shared" si="136"/>
        <v/>
      </c>
    </row>
    <row r="8663" spans="2:8" customFormat="1">
      <c r="B8663" s="185" t="str">
        <f>IF(OR('RRP data input'!B8664="",'RRP data input'!B8664=0),"",'RRP data input'!B8664)</f>
        <v/>
      </c>
      <c r="C8663" s="174" t="str">
        <f>IF('RRP data input'!C8664=0,"",'RRP data input'!C8664)</f>
        <v/>
      </c>
      <c r="D8663" s="174" t="str">
        <f>IF('RRP data input'!D8664=0,"",'RRP data input'!D8664)</f>
        <v/>
      </c>
      <c r="E8663" s="174" t="str">
        <f>IFERROR(VLOOKUP(C8663,Mappings!$B$13:$E$31,4,FALSE),"")</f>
        <v/>
      </c>
      <c r="F8663" s="219">
        <f>SUM('RRP data input'!E8664:L8664)</f>
        <v>0</v>
      </c>
      <c r="G8663" s="219">
        <f>SUM('RRP data input'!E8664:P8664)</f>
        <v>0</v>
      </c>
      <c r="H8663" s="143" t="str">
        <f t="shared" si="136"/>
        <v/>
      </c>
    </row>
    <row r="8664" spans="2:8" customFormat="1">
      <c r="B8664" s="185" t="str">
        <f>IF(OR('RRP data input'!B8665="",'RRP data input'!B8665=0),"",'RRP data input'!B8665)</f>
        <v/>
      </c>
      <c r="C8664" s="174" t="str">
        <f>IF('RRP data input'!C8665=0,"",'RRP data input'!C8665)</f>
        <v/>
      </c>
      <c r="D8664" s="174" t="str">
        <f>IF('RRP data input'!D8665=0,"",'RRP data input'!D8665)</f>
        <v/>
      </c>
      <c r="E8664" s="174" t="str">
        <f>IFERROR(VLOOKUP(C8664,Mappings!$B$13:$E$31,4,FALSE),"")</f>
        <v/>
      </c>
      <c r="F8664" s="219">
        <f>SUM('RRP data input'!E8665:L8665)</f>
        <v>0</v>
      </c>
      <c r="G8664" s="219">
        <f>SUM('RRP data input'!E8665:P8665)</f>
        <v>0</v>
      </c>
      <c r="H8664" s="143" t="str">
        <f t="shared" si="136"/>
        <v/>
      </c>
    </row>
    <row r="8665" spans="2:8" customFormat="1">
      <c r="B8665" s="185" t="str">
        <f>IF(OR('RRP data input'!B8666="",'RRP data input'!B8666=0),"",'RRP data input'!B8666)</f>
        <v/>
      </c>
      <c r="C8665" s="174" t="str">
        <f>IF('RRP data input'!C8666=0,"",'RRP data input'!C8666)</f>
        <v/>
      </c>
      <c r="D8665" s="174" t="str">
        <f>IF('RRP data input'!D8666=0,"",'RRP data input'!D8666)</f>
        <v/>
      </c>
      <c r="E8665" s="174" t="str">
        <f>IFERROR(VLOOKUP(C8665,Mappings!$B$13:$E$31,4,FALSE),"")</f>
        <v/>
      </c>
      <c r="F8665" s="219">
        <f>SUM('RRP data input'!E8666:L8666)</f>
        <v>0</v>
      </c>
      <c r="G8665" s="219">
        <f>SUM('RRP data input'!E8666:P8666)</f>
        <v>0</v>
      </c>
      <c r="H8665" s="143" t="str">
        <f t="shared" si="136"/>
        <v/>
      </c>
    </row>
    <row r="8666" spans="2:8" customFormat="1">
      <c r="B8666" s="185" t="str">
        <f>IF(OR('RRP data input'!B8667="",'RRP data input'!B8667=0),"",'RRP data input'!B8667)</f>
        <v/>
      </c>
      <c r="C8666" s="174" t="str">
        <f>IF('RRP data input'!C8667=0,"",'RRP data input'!C8667)</f>
        <v/>
      </c>
      <c r="D8666" s="174" t="str">
        <f>IF('RRP data input'!D8667=0,"",'RRP data input'!D8667)</f>
        <v/>
      </c>
      <c r="E8666" s="174" t="str">
        <f>IFERROR(VLOOKUP(C8666,Mappings!$B$13:$E$31,4,FALSE),"")</f>
        <v/>
      </c>
      <c r="F8666" s="219">
        <f>SUM('RRP data input'!E8667:L8667)</f>
        <v>0</v>
      </c>
      <c r="G8666" s="219">
        <f>SUM('RRP data input'!E8667:P8667)</f>
        <v>0</v>
      </c>
      <c r="H8666" s="143" t="str">
        <f t="shared" si="136"/>
        <v/>
      </c>
    </row>
    <row r="8667" spans="2:8" customFormat="1">
      <c r="B8667" s="185" t="str">
        <f>IF(OR('RRP data input'!B8668="",'RRP data input'!B8668=0),"",'RRP data input'!B8668)</f>
        <v/>
      </c>
      <c r="C8667" s="174" t="str">
        <f>IF('RRP data input'!C8668=0,"",'RRP data input'!C8668)</f>
        <v/>
      </c>
      <c r="D8667" s="174" t="str">
        <f>IF('RRP data input'!D8668=0,"",'RRP data input'!D8668)</f>
        <v/>
      </c>
      <c r="E8667" s="174" t="str">
        <f>IFERROR(VLOOKUP(C8667,Mappings!$B$13:$E$31,4,FALSE),"")</f>
        <v/>
      </c>
      <c r="F8667" s="219">
        <f>SUM('RRP data input'!E8668:L8668)</f>
        <v>0</v>
      </c>
      <c r="G8667" s="219">
        <f>SUM('RRP data input'!E8668:P8668)</f>
        <v>0</v>
      </c>
      <c r="H8667" s="143" t="str">
        <f t="shared" si="136"/>
        <v/>
      </c>
    </row>
    <row r="8668" spans="2:8" customFormat="1">
      <c r="B8668" s="185" t="str">
        <f>IF(OR('RRP data input'!B8669="",'RRP data input'!B8669=0),"",'RRP data input'!B8669)</f>
        <v/>
      </c>
      <c r="C8668" s="174" t="str">
        <f>IF('RRP data input'!C8669=0,"",'RRP data input'!C8669)</f>
        <v/>
      </c>
      <c r="D8668" s="174" t="str">
        <f>IF('RRP data input'!D8669=0,"",'RRP data input'!D8669)</f>
        <v/>
      </c>
      <c r="E8668" s="174" t="str">
        <f>IFERROR(VLOOKUP(C8668,Mappings!$B$13:$E$31,4,FALSE),"")</f>
        <v/>
      </c>
      <c r="F8668" s="219">
        <f>SUM('RRP data input'!E8669:L8669)</f>
        <v>0</v>
      </c>
      <c r="G8668" s="219">
        <f>SUM('RRP data input'!E8669:P8669)</f>
        <v>0</v>
      </c>
      <c r="H8668" s="143" t="str">
        <f t="shared" si="136"/>
        <v/>
      </c>
    </row>
    <row r="8669" spans="2:8" customFormat="1">
      <c r="B8669" s="185" t="str">
        <f>IF(OR('RRP data input'!B8670="",'RRP data input'!B8670=0),"",'RRP data input'!B8670)</f>
        <v/>
      </c>
      <c r="C8669" s="174" t="str">
        <f>IF('RRP data input'!C8670=0,"",'RRP data input'!C8670)</f>
        <v/>
      </c>
      <c r="D8669" s="174" t="str">
        <f>IF('RRP data input'!D8670=0,"",'RRP data input'!D8670)</f>
        <v/>
      </c>
      <c r="E8669" s="174" t="str">
        <f>IFERROR(VLOOKUP(C8669,Mappings!$B$13:$E$31,4,FALSE),"")</f>
        <v/>
      </c>
      <c r="F8669" s="219">
        <f>SUM('RRP data input'!E8670:L8670)</f>
        <v>0</v>
      </c>
      <c r="G8669" s="219">
        <f>SUM('RRP data input'!E8670:P8670)</f>
        <v>0</v>
      </c>
      <c r="H8669" s="143" t="str">
        <f t="shared" si="136"/>
        <v/>
      </c>
    </row>
    <row r="8670" spans="2:8" customFormat="1">
      <c r="B8670" s="185" t="str">
        <f>IF(OR('RRP data input'!B8671="",'RRP data input'!B8671=0),"",'RRP data input'!B8671)</f>
        <v/>
      </c>
      <c r="C8670" s="174" t="str">
        <f>IF('RRP data input'!C8671=0,"",'RRP data input'!C8671)</f>
        <v/>
      </c>
      <c r="D8670" s="174" t="str">
        <f>IF('RRP data input'!D8671=0,"",'RRP data input'!D8671)</f>
        <v/>
      </c>
      <c r="E8670" s="174" t="str">
        <f>IFERROR(VLOOKUP(C8670,Mappings!$B$13:$E$31,4,FALSE),"")</f>
        <v/>
      </c>
      <c r="F8670" s="219">
        <f>SUM('RRP data input'!E8671:L8671)</f>
        <v>0</v>
      </c>
      <c r="G8670" s="219">
        <f>SUM('RRP data input'!E8671:P8671)</f>
        <v>0</v>
      </c>
      <c r="H8670" s="143" t="str">
        <f t="shared" si="136"/>
        <v/>
      </c>
    </row>
    <row r="8671" spans="2:8" customFormat="1">
      <c r="B8671" s="185" t="str">
        <f>IF(OR('RRP data input'!B8672="",'RRP data input'!B8672=0),"",'RRP data input'!B8672)</f>
        <v/>
      </c>
      <c r="C8671" s="174" t="str">
        <f>IF('RRP data input'!C8672=0,"",'RRP data input'!C8672)</f>
        <v/>
      </c>
      <c r="D8671" s="174" t="str">
        <f>IF('RRP data input'!D8672=0,"",'RRP data input'!D8672)</f>
        <v/>
      </c>
      <c r="E8671" s="174" t="str">
        <f>IFERROR(VLOOKUP(C8671,Mappings!$B$13:$E$31,4,FALSE),"")</f>
        <v/>
      </c>
      <c r="F8671" s="219">
        <f>SUM('RRP data input'!E8672:L8672)</f>
        <v>0</v>
      </c>
      <c r="G8671" s="219">
        <f>SUM('RRP data input'!E8672:P8672)</f>
        <v>0</v>
      </c>
      <c r="H8671" s="143" t="str">
        <f t="shared" si="136"/>
        <v/>
      </c>
    </row>
    <row r="8672" spans="2:8" customFormat="1">
      <c r="B8672" s="185" t="str">
        <f>IF(OR('RRP data input'!B8673="",'RRP data input'!B8673=0),"",'RRP data input'!B8673)</f>
        <v/>
      </c>
      <c r="C8672" s="174" t="str">
        <f>IF('RRP data input'!C8673=0,"",'RRP data input'!C8673)</f>
        <v/>
      </c>
      <c r="D8672" s="174" t="str">
        <f>IF('RRP data input'!D8673=0,"",'RRP data input'!D8673)</f>
        <v/>
      </c>
      <c r="E8672" s="174" t="str">
        <f>IFERROR(VLOOKUP(C8672,Mappings!$B$13:$E$31,4,FALSE),"")</f>
        <v/>
      </c>
      <c r="F8672" s="219">
        <f>SUM('RRP data input'!E8673:L8673)</f>
        <v>0</v>
      </c>
      <c r="G8672" s="219">
        <f>SUM('RRP data input'!E8673:P8673)</f>
        <v>0</v>
      </c>
      <c r="H8672" s="143" t="str">
        <f t="shared" si="136"/>
        <v/>
      </c>
    </row>
    <row r="8673" spans="2:8" customFormat="1">
      <c r="B8673" s="185" t="str">
        <f>IF(OR('RRP data input'!B8674="",'RRP data input'!B8674=0),"",'RRP data input'!B8674)</f>
        <v/>
      </c>
      <c r="C8673" s="174" t="str">
        <f>IF('RRP data input'!C8674=0,"",'RRP data input'!C8674)</f>
        <v/>
      </c>
      <c r="D8673" s="174" t="str">
        <f>IF('RRP data input'!D8674=0,"",'RRP data input'!D8674)</f>
        <v/>
      </c>
      <c r="E8673" s="174" t="str">
        <f>IFERROR(VLOOKUP(C8673,Mappings!$B$13:$E$31,4,FALSE),"")</f>
        <v/>
      </c>
      <c r="F8673" s="219">
        <f>SUM('RRP data input'!E8674:L8674)</f>
        <v>0</v>
      </c>
      <c r="G8673" s="219">
        <f>SUM('RRP data input'!E8674:P8674)</f>
        <v>0</v>
      </c>
      <c r="H8673" s="143" t="str">
        <f t="shared" si="136"/>
        <v/>
      </c>
    </row>
    <row r="8674" spans="2:8" customFormat="1">
      <c r="B8674" s="185" t="str">
        <f>IF(OR('RRP data input'!B8675="",'RRP data input'!B8675=0),"",'RRP data input'!B8675)</f>
        <v/>
      </c>
      <c r="C8674" s="174" t="str">
        <f>IF('RRP data input'!C8675=0,"",'RRP data input'!C8675)</f>
        <v/>
      </c>
      <c r="D8674" s="174" t="str">
        <f>IF('RRP data input'!D8675=0,"",'RRP data input'!D8675)</f>
        <v/>
      </c>
      <c r="E8674" s="174" t="str">
        <f>IFERROR(VLOOKUP(C8674,Mappings!$B$13:$E$31,4,FALSE),"")</f>
        <v/>
      </c>
      <c r="F8674" s="219">
        <f>SUM('RRP data input'!E8675:L8675)</f>
        <v>0</v>
      </c>
      <c r="G8674" s="219">
        <f>SUM('RRP data input'!E8675:P8675)</f>
        <v>0</v>
      </c>
      <c r="H8674" s="143" t="str">
        <f t="shared" si="136"/>
        <v/>
      </c>
    </row>
    <row r="8675" spans="2:8" customFormat="1">
      <c r="B8675" s="185" t="str">
        <f>IF(OR('RRP data input'!B8676="",'RRP data input'!B8676=0),"",'RRP data input'!B8676)</f>
        <v/>
      </c>
      <c r="C8675" s="174" t="str">
        <f>IF('RRP data input'!C8676=0,"",'RRP data input'!C8676)</f>
        <v/>
      </c>
      <c r="D8675" s="174" t="str">
        <f>IF('RRP data input'!D8676=0,"",'RRP data input'!D8676)</f>
        <v/>
      </c>
      <c r="E8675" s="174" t="str">
        <f>IFERROR(VLOOKUP(C8675,Mappings!$B$13:$E$31,4,FALSE),"")</f>
        <v/>
      </c>
      <c r="F8675" s="219">
        <f>SUM('RRP data input'!E8676:L8676)</f>
        <v>0</v>
      </c>
      <c r="G8675" s="219">
        <f>SUM('RRP data input'!E8676:P8676)</f>
        <v>0</v>
      </c>
      <c r="H8675" s="143" t="str">
        <f t="shared" si="136"/>
        <v/>
      </c>
    </row>
    <row r="8676" spans="2:8" customFormat="1">
      <c r="B8676" s="185" t="str">
        <f>IF(OR('RRP data input'!B8677="",'RRP data input'!B8677=0),"",'RRP data input'!B8677)</f>
        <v/>
      </c>
      <c r="C8676" s="174" t="str">
        <f>IF('RRP data input'!C8677=0,"",'RRP data input'!C8677)</f>
        <v/>
      </c>
      <c r="D8676" s="174" t="str">
        <f>IF('RRP data input'!D8677=0,"",'RRP data input'!D8677)</f>
        <v/>
      </c>
      <c r="E8676" s="174" t="str">
        <f>IFERROR(VLOOKUP(C8676,Mappings!$B$13:$E$31,4,FALSE),"")</f>
        <v/>
      </c>
      <c r="F8676" s="219">
        <f>SUM('RRP data input'!E8677:L8677)</f>
        <v>0</v>
      </c>
      <c r="G8676" s="219">
        <f>SUM('RRP data input'!E8677:P8677)</f>
        <v>0</v>
      </c>
      <c r="H8676" s="143" t="str">
        <f t="shared" si="136"/>
        <v/>
      </c>
    </row>
    <row r="8677" spans="2:8" customFormat="1">
      <c r="B8677" s="185" t="str">
        <f>IF(OR('RRP data input'!B8678="",'RRP data input'!B8678=0),"",'RRP data input'!B8678)</f>
        <v/>
      </c>
      <c r="C8677" s="174" t="str">
        <f>IF('RRP data input'!C8678=0,"",'RRP data input'!C8678)</f>
        <v/>
      </c>
      <c r="D8677" s="174" t="str">
        <f>IF('RRP data input'!D8678=0,"",'RRP data input'!D8678)</f>
        <v/>
      </c>
      <c r="E8677" s="174" t="str">
        <f>IFERROR(VLOOKUP(C8677,Mappings!$B$13:$E$31,4,FALSE),"")</f>
        <v/>
      </c>
      <c r="F8677" s="219">
        <f>SUM('RRP data input'!E8678:L8678)</f>
        <v>0</v>
      </c>
      <c r="G8677" s="219">
        <f>SUM('RRP data input'!E8678:P8678)</f>
        <v>0</v>
      </c>
      <c r="H8677" s="143" t="str">
        <f t="shared" si="136"/>
        <v/>
      </c>
    </row>
    <row r="8678" spans="2:8" customFormat="1">
      <c r="B8678" s="185" t="str">
        <f>IF(OR('RRP data input'!B8679="",'RRP data input'!B8679=0),"",'RRP data input'!B8679)</f>
        <v/>
      </c>
      <c r="C8678" s="174" t="str">
        <f>IF('RRP data input'!C8679=0,"",'RRP data input'!C8679)</f>
        <v/>
      </c>
      <c r="D8678" s="174" t="str">
        <f>IF('RRP data input'!D8679=0,"",'RRP data input'!D8679)</f>
        <v/>
      </c>
      <c r="E8678" s="174" t="str">
        <f>IFERROR(VLOOKUP(C8678,Mappings!$B$13:$E$31,4,FALSE),"")</f>
        <v/>
      </c>
      <c r="F8678" s="219">
        <f>SUM('RRP data input'!E8679:L8679)</f>
        <v>0</v>
      </c>
      <c r="G8678" s="219">
        <f>SUM('RRP data input'!E8679:P8679)</f>
        <v>0</v>
      </c>
      <c r="H8678" s="143" t="str">
        <f t="shared" si="136"/>
        <v/>
      </c>
    </row>
    <row r="8679" spans="2:8" customFormat="1">
      <c r="B8679" s="185" t="str">
        <f>IF(OR('RRP data input'!B8680="",'RRP data input'!B8680=0),"",'RRP data input'!B8680)</f>
        <v/>
      </c>
      <c r="C8679" s="174" t="str">
        <f>IF('RRP data input'!C8680=0,"",'RRP data input'!C8680)</f>
        <v/>
      </c>
      <c r="D8679" s="174" t="str">
        <f>IF('RRP data input'!D8680=0,"",'RRP data input'!D8680)</f>
        <v/>
      </c>
      <c r="E8679" s="174" t="str">
        <f>IFERROR(VLOOKUP(C8679,Mappings!$B$13:$E$31,4,FALSE),"")</f>
        <v/>
      </c>
      <c r="F8679" s="219">
        <f>SUM('RRP data input'!E8680:L8680)</f>
        <v>0</v>
      </c>
      <c r="G8679" s="219">
        <f>SUM('RRP data input'!E8680:P8680)</f>
        <v>0</v>
      </c>
      <c r="H8679" s="143" t="str">
        <f t="shared" si="136"/>
        <v/>
      </c>
    </row>
    <row r="8680" spans="2:8" customFormat="1">
      <c r="B8680" s="185" t="str">
        <f>IF(OR('RRP data input'!B8681="",'RRP data input'!B8681=0),"",'RRP data input'!B8681)</f>
        <v/>
      </c>
      <c r="C8680" s="174" t="str">
        <f>IF('RRP data input'!C8681=0,"",'RRP data input'!C8681)</f>
        <v/>
      </c>
      <c r="D8680" s="174" t="str">
        <f>IF('RRP data input'!D8681=0,"",'RRP data input'!D8681)</f>
        <v/>
      </c>
      <c r="E8680" s="174" t="str">
        <f>IFERROR(VLOOKUP(C8680,Mappings!$B$13:$E$31,4,FALSE),"")</f>
        <v/>
      </c>
      <c r="F8680" s="219">
        <f>SUM('RRP data input'!E8681:L8681)</f>
        <v>0</v>
      </c>
      <c r="G8680" s="219">
        <f>SUM('RRP data input'!E8681:P8681)</f>
        <v>0</v>
      </c>
      <c r="H8680" s="143" t="str">
        <f t="shared" si="136"/>
        <v/>
      </c>
    </row>
    <row r="8681" spans="2:8" customFormat="1">
      <c r="B8681" s="185" t="str">
        <f>IF(OR('RRP data input'!B8682="",'RRP data input'!B8682=0),"",'RRP data input'!B8682)</f>
        <v/>
      </c>
      <c r="C8681" s="174" t="str">
        <f>IF('RRP data input'!C8682=0,"",'RRP data input'!C8682)</f>
        <v/>
      </c>
      <c r="D8681" s="174" t="str">
        <f>IF('RRP data input'!D8682=0,"",'RRP data input'!D8682)</f>
        <v/>
      </c>
      <c r="E8681" s="174" t="str">
        <f>IFERROR(VLOOKUP(C8681,Mappings!$B$13:$E$31,4,FALSE),"")</f>
        <v/>
      </c>
      <c r="F8681" s="219">
        <f>SUM('RRP data input'!E8682:L8682)</f>
        <v>0</v>
      </c>
      <c r="G8681" s="219">
        <f>SUM('RRP data input'!E8682:P8682)</f>
        <v>0</v>
      </c>
      <c r="H8681" s="143" t="str">
        <f t="shared" si="136"/>
        <v/>
      </c>
    </row>
    <row r="8682" spans="2:8" customFormat="1">
      <c r="B8682" s="185" t="str">
        <f>IF(OR('RRP data input'!B8683="",'RRP data input'!B8683=0),"",'RRP data input'!B8683)</f>
        <v/>
      </c>
      <c r="C8682" s="174" t="str">
        <f>IF('RRP data input'!C8683=0,"",'RRP data input'!C8683)</f>
        <v/>
      </c>
      <c r="D8682" s="174" t="str">
        <f>IF('RRP data input'!D8683=0,"",'RRP data input'!D8683)</f>
        <v/>
      </c>
      <c r="E8682" s="174" t="str">
        <f>IFERROR(VLOOKUP(C8682,Mappings!$B$13:$E$31,4,FALSE),"")</f>
        <v/>
      </c>
      <c r="F8682" s="219">
        <f>SUM('RRP data input'!E8683:L8683)</f>
        <v>0</v>
      </c>
      <c r="G8682" s="219">
        <f>SUM('RRP data input'!E8683:P8683)</f>
        <v>0</v>
      </c>
      <c r="H8682" s="143" t="str">
        <f t="shared" si="136"/>
        <v/>
      </c>
    </row>
    <row r="8683" spans="2:8" customFormat="1">
      <c r="B8683" s="185" t="str">
        <f>IF(OR('RRP data input'!B8684="",'RRP data input'!B8684=0),"",'RRP data input'!B8684)</f>
        <v/>
      </c>
      <c r="C8683" s="174" t="str">
        <f>IF('RRP data input'!C8684=0,"",'RRP data input'!C8684)</f>
        <v/>
      </c>
      <c r="D8683" s="174" t="str">
        <f>IF('RRP data input'!D8684=0,"",'RRP data input'!D8684)</f>
        <v/>
      </c>
      <c r="E8683" s="174" t="str">
        <f>IFERROR(VLOOKUP(C8683,Mappings!$B$13:$E$31,4,FALSE),"")</f>
        <v/>
      </c>
      <c r="F8683" s="219">
        <f>SUM('RRP data input'!E8684:L8684)</f>
        <v>0</v>
      </c>
      <c r="G8683" s="219">
        <f>SUM('RRP data input'!E8684:P8684)</f>
        <v>0</v>
      </c>
      <c r="H8683" s="143" t="str">
        <f t="shared" si="136"/>
        <v/>
      </c>
    </row>
    <row r="8684" spans="2:8" customFormat="1">
      <c r="B8684" s="185" t="str">
        <f>IF(OR('RRP data input'!B8685="",'RRP data input'!B8685=0),"",'RRP data input'!B8685)</f>
        <v/>
      </c>
      <c r="C8684" s="174" t="str">
        <f>IF('RRP data input'!C8685=0,"",'RRP data input'!C8685)</f>
        <v/>
      </c>
      <c r="D8684" s="174" t="str">
        <f>IF('RRP data input'!D8685=0,"",'RRP data input'!D8685)</f>
        <v/>
      </c>
      <c r="E8684" s="174" t="str">
        <f>IFERROR(VLOOKUP(C8684,Mappings!$B$13:$E$31,4,FALSE),"")</f>
        <v/>
      </c>
      <c r="F8684" s="219">
        <f>SUM('RRP data input'!E8685:L8685)</f>
        <v>0</v>
      </c>
      <c r="G8684" s="219">
        <f>SUM('RRP data input'!E8685:P8685)</f>
        <v>0</v>
      </c>
      <c r="H8684" s="143" t="str">
        <f t="shared" si="136"/>
        <v/>
      </c>
    </row>
    <row r="8685" spans="2:8" customFormat="1">
      <c r="B8685" s="185" t="str">
        <f>IF(OR('RRP data input'!B8686="",'RRP data input'!B8686=0),"",'RRP data input'!B8686)</f>
        <v/>
      </c>
      <c r="C8685" s="174" t="str">
        <f>IF('RRP data input'!C8686=0,"",'RRP data input'!C8686)</f>
        <v/>
      </c>
      <c r="D8685" s="174" t="str">
        <f>IF('RRP data input'!D8686=0,"",'RRP data input'!D8686)</f>
        <v/>
      </c>
      <c r="E8685" s="174" t="str">
        <f>IFERROR(VLOOKUP(C8685,Mappings!$B$13:$E$31,4,FALSE),"")</f>
        <v/>
      </c>
      <c r="F8685" s="219">
        <f>SUM('RRP data input'!E8686:L8686)</f>
        <v>0</v>
      </c>
      <c r="G8685" s="219">
        <f>SUM('RRP data input'!E8686:P8686)</f>
        <v>0</v>
      </c>
      <c r="H8685" s="143" t="str">
        <f t="shared" si="136"/>
        <v/>
      </c>
    </row>
    <row r="8686" spans="2:8" customFormat="1">
      <c r="B8686" s="185" t="str">
        <f>IF(OR('RRP data input'!B8687="",'RRP data input'!B8687=0),"",'RRP data input'!B8687)</f>
        <v/>
      </c>
      <c r="C8686" s="174" t="str">
        <f>IF('RRP data input'!C8687=0,"",'RRP data input'!C8687)</f>
        <v/>
      </c>
      <c r="D8686" s="174" t="str">
        <f>IF('RRP data input'!D8687=0,"",'RRP data input'!D8687)</f>
        <v/>
      </c>
      <c r="E8686" s="174" t="str">
        <f>IFERROR(VLOOKUP(C8686,Mappings!$B$13:$E$31,4,FALSE),"")</f>
        <v/>
      </c>
      <c r="F8686" s="219">
        <f>SUM('RRP data input'!E8687:L8687)</f>
        <v>0</v>
      </c>
      <c r="G8686" s="219">
        <f>SUM('RRP data input'!E8687:P8687)</f>
        <v>0</v>
      </c>
      <c r="H8686" s="143" t="str">
        <f t="shared" si="136"/>
        <v/>
      </c>
    </row>
    <row r="8687" spans="2:8" customFormat="1">
      <c r="B8687" s="185" t="str">
        <f>IF(OR('RRP data input'!B8688="",'RRP data input'!B8688=0),"",'RRP data input'!B8688)</f>
        <v/>
      </c>
      <c r="C8687" s="174" t="str">
        <f>IF('RRP data input'!C8688=0,"",'RRP data input'!C8688)</f>
        <v/>
      </c>
      <c r="D8687" s="174" t="str">
        <f>IF('RRP data input'!D8688=0,"",'RRP data input'!D8688)</f>
        <v/>
      </c>
      <c r="E8687" s="174" t="str">
        <f>IFERROR(VLOOKUP(C8687,Mappings!$B$13:$E$31,4,FALSE),"")</f>
        <v/>
      </c>
      <c r="F8687" s="219">
        <f>SUM('RRP data input'!E8688:L8688)</f>
        <v>0</v>
      </c>
      <c r="G8687" s="219">
        <f>SUM('RRP data input'!E8688:P8688)</f>
        <v>0</v>
      </c>
      <c r="H8687" s="143" t="str">
        <f t="shared" si="136"/>
        <v/>
      </c>
    </row>
    <row r="8688" spans="2:8" customFormat="1">
      <c r="B8688" s="185" t="str">
        <f>IF(OR('RRP data input'!B8689="",'RRP data input'!B8689=0),"",'RRP data input'!B8689)</f>
        <v/>
      </c>
      <c r="C8688" s="174" t="str">
        <f>IF('RRP data input'!C8689=0,"",'RRP data input'!C8689)</f>
        <v/>
      </c>
      <c r="D8688" s="174" t="str">
        <f>IF('RRP data input'!D8689=0,"",'RRP data input'!D8689)</f>
        <v/>
      </c>
      <c r="E8688" s="174" t="str">
        <f>IFERROR(VLOOKUP(C8688,Mappings!$B$13:$E$31,4,FALSE),"")</f>
        <v/>
      </c>
      <c r="F8688" s="219">
        <f>SUM('RRP data input'!E8689:L8689)</f>
        <v>0</v>
      </c>
      <c r="G8688" s="219">
        <f>SUM('RRP data input'!E8689:P8689)</f>
        <v>0</v>
      </c>
      <c r="H8688" s="143" t="str">
        <f t="shared" si="136"/>
        <v/>
      </c>
    </row>
    <row r="8689" spans="2:8" customFormat="1">
      <c r="B8689" s="185" t="str">
        <f>IF(OR('RRP data input'!B8690="",'RRP data input'!B8690=0),"",'RRP data input'!B8690)</f>
        <v/>
      </c>
      <c r="C8689" s="174" t="str">
        <f>IF('RRP data input'!C8690=0,"",'RRP data input'!C8690)</f>
        <v/>
      </c>
      <c r="D8689" s="174" t="str">
        <f>IF('RRP data input'!D8690=0,"",'RRP data input'!D8690)</f>
        <v/>
      </c>
      <c r="E8689" s="174" t="str">
        <f>IFERROR(VLOOKUP(C8689,Mappings!$B$13:$E$31,4,FALSE),"")</f>
        <v/>
      </c>
      <c r="F8689" s="219">
        <f>SUM('RRP data input'!E8690:L8690)</f>
        <v>0</v>
      </c>
      <c r="G8689" s="219">
        <f>SUM('RRP data input'!E8690:P8690)</f>
        <v>0</v>
      </c>
      <c r="H8689" s="143" t="str">
        <f t="shared" si="136"/>
        <v/>
      </c>
    </row>
    <row r="8690" spans="2:8" customFormat="1">
      <c r="B8690" s="185" t="str">
        <f>IF(OR('RRP data input'!B8691="",'RRP data input'!B8691=0),"",'RRP data input'!B8691)</f>
        <v/>
      </c>
      <c r="C8690" s="174" t="str">
        <f>IF('RRP data input'!C8691=0,"",'RRP data input'!C8691)</f>
        <v/>
      </c>
      <c r="D8690" s="174" t="str">
        <f>IF('RRP data input'!D8691=0,"",'RRP data input'!D8691)</f>
        <v/>
      </c>
      <c r="E8690" s="174" t="str">
        <f>IFERROR(VLOOKUP(C8690,Mappings!$B$13:$E$31,4,FALSE),"")</f>
        <v/>
      </c>
      <c r="F8690" s="219">
        <f>SUM('RRP data input'!E8691:L8691)</f>
        <v>0</v>
      </c>
      <c r="G8690" s="219">
        <f>SUM('RRP data input'!E8691:P8691)</f>
        <v>0</v>
      </c>
      <c r="H8690" s="143" t="str">
        <f t="shared" si="136"/>
        <v/>
      </c>
    </row>
    <row r="8691" spans="2:8" customFormat="1">
      <c r="B8691" s="185" t="str">
        <f>IF(OR('RRP data input'!B8692="",'RRP data input'!B8692=0),"",'RRP data input'!B8692)</f>
        <v/>
      </c>
      <c r="C8691" s="174" t="str">
        <f>IF('RRP data input'!C8692=0,"",'RRP data input'!C8692)</f>
        <v/>
      </c>
      <c r="D8691" s="174" t="str">
        <f>IF('RRP data input'!D8692=0,"",'RRP data input'!D8692)</f>
        <v/>
      </c>
      <c r="E8691" s="174" t="str">
        <f>IFERROR(VLOOKUP(C8691,Mappings!$B$13:$E$31,4,FALSE),"")</f>
        <v/>
      </c>
      <c r="F8691" s="219">
        <f>SUM('RRP data input'!E8692:L8692)</f>
        <v>0</v>
      </c>
      <c r="G8691" s="219">
        <f>SUM('RRP data input'!E8692:P8692)</f>
        <v>0</v>
      </c>
      <c r="H8691" s="143" t="str">
        <f t="shared" si="136"/>
        <v/>
      </c>
    </row>
    <row r="8692" spans="2:8" customFormat="1">
      <c r="B8692" s="185" t="str">
        <f>IF(OR('RRP data input'!B8693="",'RRP data input'!B8693=0),"",'RRP data input'!B8693)</f>
        <v/>
      </c>
      <c r="C8692" s="174" t="str">
        <f>IF('RRP data input'!C8693=0,"",'RRP data input'!C8693)</f>
        <v/>
      </c>
      <c r="D8692" s="174" t="str">
        <f>IF('RRP data input'!D8693=0,"",'RRP data input'!D8693)</f>
        <v/>
      </c>
      <c r="E8692" s="174" t="str">
        <f>IFERROR(VLOOKUP(C8692,Mappings!$B$13:$E$31,4,FALSE),"")</f>
        <v/>
      </c>
      <c r="F8692" s="219">
        <f>SUM('RRP data input'!E8693:L8693)</f>
        <v>0</v>
      </c>
      <c r="G8692" s="219">
        <f>SUM('RRP data input'!E8693:P8693)</f>
        <v>0</v>
      </c>
      <c r="H8692" s="143" t="str">
        <f t="shared" si="136"/>
        <v/>
      </c>
    </row>
    <row r="8693" spans="2:8" customFormat="1">
      <c r="B8693" s="185" t="str">
        <f>IF(OR('RRP data input'!B8694="",'RRP data input'!B8694=0),"",'RRP data input'!B8694)</f>
        <v/>
      </c>
      <c r="C8693" s="174" t="str">
        <f>IF('RRP data input'!C8694=0,"",'RRP data input'!C8694)</f>
        <v/>
      </c>
      <c r="D8693" s="174" t="str">
        <f>IF('RRP data input'!D8694=0,"",'RRP data input'!D8694)</f>
        <v/>
      </c>
      <c r="E8693" s="174" t="str">
        <f>IFERROR(VLOOKUP(C8693,Mappings!$B$13:$E$31,4,FALSE),"")</f>
        <v/>
      </c>
      <c r="F8693" s="219">
        <f>SUM('RRP data input'!E8694:L8694)</f>
        <v>0</v>
      </c>
      <c r="G8693" s="219">
        <f>SUM('RRP data input'!E8694:P8694)</f>
        <v>0</v>
      </c>
      <c r="H8693" s="143" t="str">
        <f t="shared" si="136"/>
        <v/>
      </c>
    </row>
    <row r="8694" spans="2:8" customFormat="1">
      <c r="B8694" s="185" t="str">
        <f>IF(OR('RRP data input'!B8695="",'RRP data input'!B8695=0),"",'RRP data input'!B8695)</f>
        <v/>
      </c>
      <c r="C8694" s="174" t="str">
        <f>IF('RRP data input'!C8695=0,"",'RRP data input'!C8695)</f>
        <v/>
      </c>
      <c r="D8694" s="174" t="str">
        <f>IF('RRP data input'!D8695=0,"",'RRP data input'!D8695)</f>
        <v/>
      </c>
      <c r="E8694" s="174" t="str">
        <f>IFERROR(VLOOKUP(C8694,Mappings!$B$13:$E$31,4,FALSE),"")</f>
        <v/>
      </c>
      <c r="F8694" s="219">
        <f>SUM('RRP data input'!E8695:L8695)</f>
        <v>0</v>
      </c>
      <c r="G8694" s="219">
        <f>SUM('RRP data input'!E8695:P8695)</f>
        <v>0</v>
      </c>
      <c r="H8694" s="143" t="str">
        <f t="shared" si="136"/>
        <v/>
      </c>
    </row>
    <row r="8695" spans="2:8" customFormat="1">
      <c r="B8695" s="185" t="str">
        <f>IF(OR('RRP data input'!B8696="",'RRP data input'!B8696=0),"",'RRP data input'!B8696)</f>
        <v/>
      </c>
      <c r="C8695" s="174" t="str">
        <f>IF('RRP data input'!C8696=0,"",'RRP data input'!C8696)</f>
        <v/>
      </c>
      <c r="D8695" s="174" t="str">
        <f>IF('RRP data input'!D8696=0,"",'RRP data input'!D8696)</f>
        <v/>
      </c>
      <c r="E8695" s="174" t="str">
        <f>IFERROR(VLOOKUP(C8695,Mappings!$B$13:$E$31,4,FALSE),"")</f>
        <v/>
      </c>
      <c r="F8695" s="219">
        <f>SUM('RRP data input'!E8696:L8696)</f>
        <v>0</v>
      </c>
      <c r="G8695" s="219">
        <f>SUM('RRP data input'!E8696:P8696)</f>
        <v>0</v>
      </c>
      <c r="H8695" s="143" t="str">
        <f t="shared" si="136"/>
        <v/>
      </c>
    </row>
    <row r="8696" spans="2:8" customFormat="1">
      <c r="B8696" s="185" t="str">
        <f>IF(OR('RRP data input'!B8697="",'RRP data input'!B8697=0),"",'RRP data input'!B8697)</f>
        <v/>
      </c>
      <c r="C8696" s="174" t="str">
        <f>IF('RRP data input'!C8697=0,"",'RRP data input'!C8697)</f>
        <v/>
      </c>
      <c r="D8696" s="174" t="str">
        <f>IF('RRP data input'!D8697=0,"",'RRP data input'!D8697)</f>
        <v/>
      </c>
      <c r="E8696" s="174" t="str">
        <f>IFERROR(VLOOKUP(C8696,Mappings!$B$13:$E$31,4,FALSE),"")</f>
        <v/>
      </c>
      <c r="F8696" s="219">
        <f>SUM('RRP data input'!E8697:L8697)</f>
        <v>0</v>
      </c>
      <c r="G8696" s="219">
        <f>SUM('RRP data input'!E8697:P8697)</f>
        <v>0</v>
      </c>
      <c r="H8696" s="143" t="str">
        <f t="shared" si="136"/>
        <v/>
      </c>
    </row>
    <row r="8697" spans="2:8" customFormat="1">
      <c r="B8697" s="185" t="str">
        <f>IF(OR('RRP data input'!B8698="",'RRP data input'!B8698=0),"",'RRP data input'!B8698)</f>
        <v/>
      </c>
      <c r="C8697" s="174" t="str">
        <f>IF('RRP data input'!C8698=0,"",'RRP data input'!C8698)</f>
        <v/>
      </c>
      <c r="D8697" s="174" t="str">
        <f>IF('RRP data input'!D8698=0,"",'RRP data input'!D8698)</f>
        <v/>
      </c>
      <c r="E8697" s="174" t="str">
        <f>IFERROR(VLOOKUP(C8697,Mappings!$B$13:$E$31,4,FALSE),"")</f>
        <v/>
      </c>
      <c r="F8697" s="219">
        <f>SUM('RRP data input'!E8698:L8698)</f>
        <v>0</v>
      </c>
      <c r="G8697" s="219">
        <f>SUM('RRP data input'!E8698:P8698)</f>
        <v>0</v>
      </c>
      <c r="H8697" s="143" t="str">
        <f t="shared" si="136"/>
        <v/>
      </c>
    </row>
    <row r="8698" spans="2:8" customFormat="1">
      <c r="B8698" s="185" t="str">
        <f>IF(OR('RRP data input'!B8699="",'RRP data input'!B8699=0),"",'RRP data input'!B8699)</f>
        <v/>
      </c>
      <c r="C8698" s="174" t="str">
        <f>IF('RRP data input'!C8699=0,"",'RRP data input'!C8699)</f>
        <v/>
      </c>
      <c r="D8698" s="174" t="str">
        <f>IF('RRP data input'!D8699=0,"",'RRP data input'!D8699)</f>
        <v/>
      </c>
      <c r="E8698" s="174" t="str">
        <f>IFERROR(VLOOKUP(C8698,Mappings!$B$13:$E$31,4,FALSE),"")</f>
        <v/>
      </c>
      <c r="F8698" s="219">
        <f>SUM('RRP data input'!E8699:L8699)</f>
        <v>0</v>
      </c>
      <c r="G8698" s="219">
        <f>SUM('RRP data input'!E8699:P8699)</f>
        <v>0</v>
      </c>
      <c r="H8698" s="143" t="str">
        <f t="shared" si="136"/>
        <v/>
      </c>
    </row>
    <row r="8699" spans="2:8" customFormat="1">
      <c r="B8699" s="185" t="str">
        <f>IF(OR('RRP data input'!B8700="",'RRP data input'!B8700=0),"",'RRP data input'!B8700)</f>
        <v/>
      </c>
      <c r="C8699" s="174" t="str">
        <f>IF('RRP data input'!C8700=0,"",'RRP data input'!C8700)</f>
        <v/>
      </c>
      <c r="D8699" s="174" t="str">
        <f>IF('RRP data input'!D8700=0,"",'RRP data input'!D8700)</f>
        <v/>
      </c>
      <c r="E8699" s="174" t="str">
        <f>IFERROR(VLOOKUP(C8699,Mappings!$B$13:$E$31,4,FALSE),"")</f>
        <v/>
      </c>
      <c r="F8699" s="219">
        <f>SUM('RRP data input'!E8700:L8700)</f>
        <v>0</v>
      </c>
      <c r="G8699" s="219">
        <f>SUM('RRP data input'!E8700:P8700)</f>
        <v>0</v>
      </c>
      <c r="H8699" s="143" t="str">
        <f t="shared" si="136"/>
        <v/>
      </c>
    </row>
    <row r="8700" spans="2:8" customFormat="1">
      <c r="B8700" s="185" t="str">
        <f>IF(OR('RRP data input'!B8701="",'RRP data input'!B8701=0),"",'RRP data input'!B8701)</f>
        <v/>
      </c>
      <c r="C8700" s="174" t="str">
        <f>IF('RRP data input'!C8701=0,"",'RRP data input'!C8701)</f>
        <v/>
      </c>
      <c r="D8700" s="174" t="str">
        <f>IF('RRP data input'!D8701=0,"",'RRP data input'!D8701)</f>
        <v/>
      </c>
      <c r="E8700" s="174" t="str">
        <f>IFERROR(VLOOKUP(C8700,Mappings!$B$13:$E$31,4,FALSE),"")</f>
        <v/>
      </c>
      <c r="F8700" s="219">
        <f>SUM('RRP data input'!E8701:L8701)</f>
        <v>0</v>
      </c>
      <c r="G8700" s="219">
        <f>SUM('RRP data input'!E8701:P8701)</f>
        <v>0</v>
      </c>
      <c r="H8700" s="143" t="str">
        <f t="shared" si="136"/>
        <v/>
      </c>
    </row>
    <row r="8701" spans="2:8" customFormat="1">
      <c r="B8701" s="185" t="str">
        <f>IF(OR('RRP data input'!B8702="",'RRP data input'!B8702=0),"",'RRP data input'!B8702)</f>
        <v/>
      </c>
      <c r="C8701" s="174" t="str">
        <f>IF('RRP data input'!C8702=0,"",'RRP data input'!C8702)</f>
        <v/>
      </c>
      <c r="D8701" s="174" t="str">
        <f>IF('RRP data input'!D8702=0,"",'RRP data input'!D8702)</f>
        <v/>
      </c>
      <c r="E8701" s="174" t="str">
        <f>IFERROR(VLOOKUP(C8701,Mappings!$B$13:$E$31,4,FALSE),"")</f>
        <v/>
      </c>
      <c r="F8701" s="219">
        <f>SUM('RRP data input'!E8702:L8702)</f>
        <v>0</v>
      </c>
      <c r="G8701" s="219">
        <f>SUM('RRP data input'!E8702:P8702)</f>
        <v>0</v>
      </c>
      <c r="H8701" s="143" t="str">
        <f t="shared" si="136"/>
        <v/>
      </c>
    </row>
    <row r="8702" spans="2:8" customFormat="1">
      <c r="B8702" s="185" t="str">
        <f>IF(OR('RRP data input'!B8703="",'RRP data input'!B8703=0),"",'RRP data input'!B8703)</f>
        <v/>
      </c>
      <c r="C8702" s="174" t="str">
        <f>IF('RRP data input'!C8703=0,"",'RRP data input'!C8703)</f>
        <v/>
      </c>
      <c r="D8702" s="174" t="str">
        <f>IF('RRP data input'!D8703=0,"",'RRP data input'!D8703)</f>
        <v/>
      </c>
      <c r="E8702" s="174" t="str">
        <f>IFERROR(VLOOKUP(C8702,Mappings!$B$13:$E$31,4,FALSE),"")</f>
        <v/>
      </c>
      <c r="F8702" s="219">
        <f>SUM('RRP data input'!E8703:L8703)</f>
        <v>0</v>
      </c>
      <c r="G8702" s="219">
        <f>SUM('RRP data input'!E8703:P8703)</f>
        <v>0</v>
      </c>
      <c r="H8702" s="143" t="str">
        <f t="shared" si="136"/>
        <v/>
      </c>
    </row>
    <row r="8703" spans="2:8" customFormat="1">
      <c r="B8703" s="185" t="str">
        <f>IF(OR('RRP data input'!B8704="",'RRP data input'!B8704=0),"",'RRP data input'!B8704)</f>
        <v/>
      </c>
      <c r="C8703" s="174" t="str">
        <f>IF('RRP data input'!C8704=0,"",'RRP data input'!C8704)</f>
        <v/>
      </c>
      <c r="D8703" s="174" t="str">
        <f>IF('RRP data input'!D8704=0,"",'RRP data input'!D8704)</f>
        <v/>
      </c>
      <c r="E8703" s="174" t="str">
        <f>IFERROR(VLOOKUP(C8703,Mappings!$B$13:$E$31,4,FALSE),"")</f>
        <v/>
      </c>
      <c r="F8703" s="219">
        <f>SUM('RRP data input'!E8704:L8704)</f>
        <v>0</v>
      </c>
      <c r="G8703" s="219">
        <f>SUM('RRP data input'!E8704:P8704)</f>
        <v>0</v>
      </c>
      <c r="H8703" s="143" t="str">
        <f t="shared" si="136"/>
        <v/>
      </c>
    </row>
    <row r="8704" spans="2:8" customFormat="1">
      <c r="B8704" s="185" t="str">
        <f>IF(OR('RRP data input'!B8705="",'RRP data input'!B8705=0),"",'RRP data input'!B8705)</f>
        <v/>
      </c>
      <c r="C8704" s="174" t="str">
        <f>IF('RRP data input'!C8705=0,"",'RRP data input'!C8705)</f>
        <v/>
      </c>
      <c r="D8704" s="174" t="str">
        <f>IF('RRP data input'!D8705=0,"",'RRP data input'!D8705)</f>
        <v/>
      </c>
      <c r="E8704" s="174" t="str">
        <f>IFERROR(VLOOKUP(C8704,Mappings!$B$13:$E$31,4,FALSE),"")</f>
        <v/>
      </c>
      <c r="F8704" s="219">
        <f>SUM('RRP data input'!E8705:L8705)</f>
        <v>0</v>
      </c>
      <c r="G8704" s="219">
        <f>SUM('RRP data input'!E8705:P8705)</f>
        <v>0</v>
      </c>
      <c r="H8704" s="143" t="str">
        <f t="shared" si="136"/>
        <v/>
      </c>
    </row>
    <row r="8705" spans="2:8" customFormat="1">
      <c r="B8705" s="185" t="str">
        <f>IF(OR('RRP data input'!B8706="",'RRP data input'!B8706=0),"",'RRP data input'!B8706)</f>
        <v/>
      </c>
      <c r="C8705" s="174" t="str">
        <f>IF('RRP data input'!C8706=0,"",'RRP data input'!C8706)</f>
        <v/>
      </c>
      <c r="D8705" s="174" t="str">
        <f>IF('RRP data input'!D8706=0,"",'RRP data input'!D8706)</f>
        <v/>
      </c>
      <c r="E8705" s="174" t="str">
        <f>IFERROR(VLOOKUP(C8705,Mappings!$B$13:$E$31,4,FALSE),"")</f>
        <v/>
      </c>
      <c r="F8705" s="219">
        <f>SUM('RRP data input'!E8706:L8706)</f>
        <v>0</v>
      </c>
      <c r="G8705" s="219">
        <f>SUM('RRP data input'!E8706:P8706)</f>
        <v>0</v>
      </c>
      <c r="H8705" s="143" t="str">
        <f t="shared" si="136"/>
        <v/>
      </c>
    </row>
    <row r="8706" spans="2:8" customFormat="1">
      <c r="B8706" s="185" t="str">
        <f>IF(OR('RRP data input'!B8707="",'RRP data input'!B8707=0),"",'RRP data input'!B8707)</f>
        <v/>
      </c>
      <c r="C8706" s="174" t="str">
        <f>IF('RRP data input'!C8707=0,"",'RRP data input'!C8707)</f>
        <v/>
      </c>
      <c r="D8706" s="174" t="str">
        <f>IF('RRP data input'!D8707=0,"",'RRP data input'!D8707)</f>
        <v/>
      </c>
      <c r="E8706" s="174" t="str">
        <f>IFERROR(VLOOKUP(C8706,Mappings!$B$13:$E$31,4,FALSE),"")</f>
        <v/>
      </c>
      <c r="F8706" s="219">
        <f>SUM('RRP data input'!E8707:L8707)</f>
        <v>0</v>
      </c>
      <c r="G8706" s="219">
        <f>SUM('RRP data input'!E8707:P8707)</f>
        <v>0</v>
      </c>
      <c r="H8706" s="143" t="str">
        <f t="shared" si="136"/>
        <v/>
      </c>
    </row>
    <row r="8707" spans="2:8" customFormat="1">
      <c r="B8707" s="185" t="str">
        <f>IF(OR('RRP data input'!B8708="",'RRP data input'!B8708=0),"",'RRP data input'!B8708)</f>
        <v/>
      </c>
      <c r="C8707" s="174" t="str">
        <f>IF('RRP data input'!C8708=0,"",'RRP data input'!C8708)</f>
        <v/>
      </c>
      <c r="D8707" s="174" t="str">
        <f>IF('RRP data input'!D8708=0,"",'RRP data input'!D8708)</f>
        <v/>
      </c>
      <c r="E8707" s="174" t="str">
        <f>IFERROR(VLOOKUP(C8707,Mappings!$B$13:$E$31,4,FALSE),"")</f>
        <v/>
      </c>
      <c r="F8707" s="219">
        <f>SUM('RRP data input'!E8708:L8708)</f>
        <v>0</v>
      </c>
      <c r="G8707" s="219">
        <f>SUM('RRP data input'!E8708:P8708)</f>
        <v>0</v>
      </c>
      <c r="H8707" s="143" t="str">
        <f t="shared" si="136"/>
        <v/>
      </c>
    </row>
    <row r="8708" spans="2:8" customFormat="1">
      <c r="B8708" s="185" t="str">
        <f>IF(OR('RRP data input'!B8709="",'RRP data input'!B8709=0),"",'RRP data input'!B8709)</f>
        <v/>
      </c>
      <c r="C8708" s="174" t="str">
        <f>IF('RRP data input'!C8709=0,"",'RRP data input'!C8709)</f>
        <v/>
      </c>
      <c r="D8708" s="174" t="str">
        <f>IF('RRP data input'!D8709=0,"",'RRP data input'!D8709)</f>
        <v/>
      </c>
      <c r="E8708" s="174" t="str">
        <f>IFERROR(VLOOKUP(C8708,Mappings!$B$13:$E$31,4,FALSE),"")</f>
        <v/>
      </c>
      <c r="F8708" s="219">
        <f>SUM('RRP data input'!E8709:L8709)</f>
        <v>0</v>
      </c>
      <c r="G8708" s="219">
        <f>SUM('RRP data input'!E8709:P8709)</f>
        <v>0</v>
      </c>
      <c r="H8708" s="143" t="str">
        <f t="shared" si="136"/>
        <v/>
      </c>
    </row>
    <row r="8709" spans="2:8" customFormat="1">
      <c r="B8709" s="185" t="str">
        <f>IF(OR('RRP data input'!B8710="",'RRP data input'!B8710=0),"",'RRP data input'!B8710)</f>
        <v/>
      </c>
      <c r="C8709" s="174" t="str">
        <f>IF('RRP data input'!C8710=0,"",'RRP data input'!C8710)</f>
        <v/>
      </c>
      <c r="D8709" s="174" t="str">
        <f>IF('RRP data input'!D8710=0,"",'RRP data input'!D8710)</f>
        <v/>
      </c>
      <c r="E8709" s="174" t="str">
        <f>IFERROR(VLOOKUP(C8709,Mappings!$B$13:$E$31,4,FALSE),"")</f>
        <v/>
      </c>
      <c r="F8709" s="219">
        <f>SUM('RRP data input'!E8710:L8710)</f>
        <v>0</v>
      </c>
      <c r="G8709" s="219">
        <f>SUM('RRP data input'!E8710:P8710)</f>
        <v>0</v>
      </c>
      <c r="H8709" s="143" t="str">
        <f t="shared" si="136"/>
        <v/>
      </c>
    </row>
    <row r="8710" spans="2:8" customFormat="1">
      <c r="B8710" s="185" t="str">
        <f>IF(OR('RRP data input'!B8711="",'RRP data input'!B8711=0),"",'RRP data input'!B8711)</f>
        <v/>
      </c>
      <c r="C8710" s="174" t="str">
        <f>IF('RRP data input'!C8711=0,"",'RRP data input'!C8711)</f>
        <v/>
      </c>
      <c r="D8710" s="174" t="str">
        <f>IF('RRP data input'!D8711=0,"",'RRP data input'!D8711)</f>
        <v/>
      </c>
      <c r="E8710" s="174" t="str">
        <f>IFERROR(VLOOKUP(C8710,Mappings!$B$13:$E$31,4,FALSE),"")</f>
        <v/>
      </c>
      <c r="F8710" s="219">
        <f>SUM('RRP data input'!E8711:L8711)</f>
        <v>0</v>
      </c>
      <c r="G8710" s="219">
        <f>SUM('RRP data input'!E8711:P8711)</f>
        <v>0</v>
      </c>
      <c r="H8710" s="143" t="str">
        <f t="shared" si="136"/>
        <v/>
      </c>
    </row>
    <row r="8711" spans="2:8" customFormat="1">
      <c r="B8711" s="185" t="str">
        <f>IF(OR('RRP data input'!B8712="",'RRP data input'!B8712=0),"",'RRP data input'!B8712)</f>
        <v/>
      </c>
      <c r="C8711" s="174" t="str">
        <f>IF('RRP data input'!C8712=0,"",'RRP data input'!C8712)</f>
        <v/>
      </c>
      <c r="D8711" s="174" t="str">
        <f>IF('RRP data input'!D8712=0,"",'RRP data input'!D8712)</f>
        <v/>
      </c>
      <c r="E8711" s="174" t="str">
        <f>IFERROR(VLOOKUP(C8711,Mappings!$B$13:$E$31,4,FALSE),"")</f>
        <v/>
      </c>
      <c r="F8711" s="219">
        <f>SUM('RRP data input'!E8712:L8712)</f>
        <v>0</v>
      </c>
      <c r="G8711" s="219">
        <f>SUM('RRP data input'!E8712:P8712)</f>
        <v>0</v>
      </c>
      <c r="H8711" s="143" t="str">
        <f t="shared" si="136"/>
        <v/>
      </c>
    </row>
    <row r="8712" spans="2:8" customFormat="1">
      <c r="B8712" s="185" t="str">
        <f>IF(OR('RRP data input'!B8713="",'RRP data input'!B8713=0),"",'RRP data input'!B8713)</f>
        <v/>
      </c>
      <c r="C8712" s="174" t="str">
        <f>IF('RRP data input'!C8713=0,"",'RRP data input'!C8713)</f>
        <v/>
      </c>
      <c r="D8712" s="174" t="str">
        <f>IF('RRP data input'!D8713=0,"",'RRP data input'!D8713)</f>
        <v/>
      </c>
      <c r="E8712" s="174" t="str">
        <f>IFERROR(VLOOKUP(C8712,Mappings!$B$13:$E$31,4,FALSE),"")</f>
        <v/>
      </c>
      <c r="F8712" s="219">
        <f>SUM('RRP data input'!E8713:L8713)</f>
        <v>0</v>
      </c>
      <c r="G8712" s="219">
        <f>SUM('RRP data input'!E8713:P8713)</f>
        <v>0</v>
      </c>
      <c r="H8712" s="143" t="str">
        <f t="shared" si="136"/>
        <v/>
      </c>
    </row>
    <row r="8713" spans="2:8" customFormat="1">
      <c r="B8713" s="185" t="str">
        <f>IF(OR('RRP data input'!B8714="",'RRP data input'!B8714=0),"",'RRP data input'!B8714)</f>
        <v/>
      </c>
      <c r="C8713" s="174" t="str">
        <f>IF('RRP data input'!C8714=0,"",'RRP data input'!C8714)</f>
        <v/>
      </c>
      <c r="D8713" s="174" t="str">
        <f>IF('RRP data input'!D8714=0,"",'RRP data input'!D8714)</f>
        <v/>
      </c>
      <c r="E8713" s="174" t="str">
        <f>IFERROR(VLOOKUP(C8713,Mappings!$B$13:$E$31,4,FALSE),"")</f>
        <v/>
      </c>
      <c r="F8713" s="219">
        <f>SUM('RRP data input'!E8714:L8714)</f>
        <v>0</v>
      </c>
      <c r="G8713" s="219">
        <f>SUM('RRP data input'!E8714:P8714)</f>
        <v>0</v>
      </c>
      <c r="H8713" s="143" t="str">
        <f t="shared" ref="H8713:H8776" si="137">IF(OR(C8713="LVSSA",C8713="LVSSB",C8713="LVAL"),"LV",C8713)</f>
        <v/>
      </c>
    </row>
    <row r="8714" spans="2:8" customFormat="1">
      <c r="B8714" s="185" t="str">
        <f>IF(OR('RRP data input'!B8715="",'RRP data input'!B8715=0),"",'RRP data input'!B8715)</f>
        <v/>
      </c>
      <c r="C8714" s="174" t="str">
        <f>IF('RRP data input'!C8715=0,"",'RRP data input'!C8715)</f>
        <v/>
      </c>
      <c r="D8714" s="174" t="str">
        <f>IF('RRP data input'!D8715=0,"",'RRP data input'!D8715)</f>
        <v/>
      </c>
      <c r="E8714" s="174" t="str">
        <f>IFERROR(VLOOKUP(C8714,Mappings!$B$13:$E$31,4,FALSE),"")</f>
        <v/>
      </c>
      <c r="F8714" s="219">
        <f>SUM('RRP data input'!E8715:L8715)</f>
        <v>0</v>
      </c>
      <c r="G8714" s="219">
        <f>SUM('RRP data input'!E8715:P8715)</f>
        <v>0</v>
      </c>
      <c r="H8714" s="143" t="str">
        <f t="shared" si="137"/>
        <v/>
      </c>
    </row>
    <row r="8715" spans="2:8" customFormat="1">
      <c r="B8715" s="185" t="str">
        <f>IF(OR('RRP data input'!B8716="",'RRP data input'!B8716=0),"",'RRP data input'!B8716)</f>
        <v/>
      </c>
      <c r="C8715" s="174" t="str">
        <f>IF('RRP data input'!C8716=0,"",'RRP data input'!C8716)</f>
        <v/>
      </c>
      <c r="D8715" s="174" t="str">
        <f>IF('RRP data input'!D8716=0,"",'RRP data input'!D8716)</f>
        <v/>
      </c>
      <c r="E8715" s="174" t="str">
        <f>IFERROR(VLOOKUP(C8715,Mappings!$B$13:$E$31,4,FALSE),"")</f>
        <v/>
      </c>
      <c r="F8715" s="219">
        <f>SUM('RRP data input'!E8716:L8716)</f>
        <v>0</v>
      </c>
      <c r="G8715" s="219">
        <f>SUM('RRP data input'!E8716:P8716)</f>
        <v>0</v>
      </c>
      <c r="H8715" s="143" t="str">
        <f t="shared" si="137"/>
        <v/>
      </c>
    </row>
    <row r="8716" spans="2:8" customFormat="1">
      <c r="B8716" s="185" t="str">
        <f>IF(OR('RRP data input'!B8717="",'RRP data input'!B8717=0),"",'RRP data input'!B8717)</f>
        <v/>
      </c>
      <c r="C8716" s="174" t="str">
        <f>IF('RRP data input'!C8717=0,"",'RRP data input'!C8717)</f>
        <v/>
      </c>
      <c r="D8716" s="174" t="str">
        <f>IF('RRP data input'!D8717=0,"",'RRP data input'!D8717)</f>
        <v/>
      </c>
      <c r="E8716" s="174" t="str">
        <f>IFERROR(VLOOKUP(C8716,Mappings!$B$13:$E$31,4,FALSE),"")</f>
        <v/>
      </c>
      <c r="F8716" s="219">
        <f>SUM('RRP data input'!E8717:L8717)</f>
        <v>0</v>
      </c>
      <c r="G8716" s="219">
        <f>SUM('RRP data input'!E8717:P8717)</f>
        <v>0</v>
      </c>
      <c r="H8716" s="143" t="str">
        <f t="shared" si="137"/>
        <v/>
      </c>
    </row>
    <row r="8717" spans="2:8" customFormat="1">
      <c r="B8717" s="185" t="str">
        <f>IF(OR('RRP data input'!B8718="",'RRP data input'!B8718=0),"",'RRP data input'!B8718)</f>
        <v/>
      </c>
      <c r="C8717" s="174" t="str">
        <f>IF('RRP data input'!C8718=0,"",'RRP data input'!C8718)</f>
        <v/>
      </c>
      <c r="D8717" s="174" t="str">
        <f>IF('RRP data input'!D8718=0,"",'RRP data input'!D8718)</f>
        <v/>
      </c>
      <c r="E8717" s="174" t="str">
        <f>IFERROR(VLOOKUP(C8717,Mappings!$B$13:$E$31,4,FALSE),"")</f>
        <v/>
      </c>
      <c r="F8717" s="219">
        <f>SUM('RRP data input'!E8718:L8718)</f>
        <v>0</v>
      </c>
      <c r="G8717" s="219">
        <f>SUM('RRP data input'!E8718:P8718)</f>
        <v>0</v>
      </c>
      <c r="H8717" s="143" t="str">
        <f t="shared" si="137"/>
        <v/>
      </c>
    </row>
    <row r="8718" spans="2:8" customFormat="1">
      <c r="B8718" s="185" t="str">
        <f>IF(OR('RRP data input'!B8719="",'RRP data input'!B8719=0),"",'RRP data input'!B8719)</f>
        <v/>
      </c>
      <c r="C8718" s="174" t="str">
        <f>IF('RRP data input'!C8719=0,"",'RRP data input'!C8719)</f>
        <v/>
      </c>
      <c r="D8718" s="174" t="str">
        <f>IF('RRP data input'!D8719=0,"",'RRP data input'!D8719)</f>
        <v/>
      </c>
      <c r="E8718" s="174" t="str">
        <f>IFERROR(VLOOKUP(C8718,Mappings!$B$13:$E$31,4,FALSE),"")</f>
        <v/>
      </c>
      <c r="F8718" s="219">
        <f>SUM('RRP data input'!E8719:L8719)</f>
        <v>0</v>
      </c>
      <c r="G8718" s="219">
        <f>SUM('RRP data input'!E8719:P8719)</f>
        <v>0</v>
      </c>
      <c r="H8718" s="143" t="str">
        <f t="shared" si="137"/>
        <v/>
      </c>
    </row>
    <row r="8719" spans="2:8" customFormat="1">
      <c r="B8719" s="185" t="str">
        <f>IF(OR('RRP data input'!B8720="",'RRP data input'!B8720=0),"",'RRP data input'!B8720)</f>
        <v/>
      </c>
      <c r="C8719" s="174" t="str">
        <f>IF('RRP data input'!C8720=0,"",'RRP data input'!C8720)</f>
        <v/>
      </c>
      <c r="D8719" s="174" t="str">
        <f>IF('RRP data input'!D8720=0,"",'RRP data input'!D8720)</f>
        <v/>
      </c>
      <c r="E8719" s="174" t="str">
        <f>IFERROR(VLOOKUP(C8719,Mappings!$B$13:$E$31,4,FALSE),"")</f>
        <v/>
      </c>
      <c r="F8719" s="219">
        <f>SUM('RRP data input'!E8720:L8720)</f>
        <v>0</v>
      </c>
      <c r="G8719" s="219">
        <f>SUM('RRP data input'!E8720:P8720)</f>
        <v>0</v>
      </c>
      <c r="H8719" s="143" t="str">
        <f t="shared" si="137"/>
        <v/>
      </c>
    </row>
    <row r="8720" spans="2:8" customFormat="1">
      <c r="B8720" s="185" t="str">
        <f>IF(OR('RRP data input'!B8721="",'RRP data input'!B8721=0),"",'RRP data input'!B8721)</f>
        <v/>
      </c>
      <c r="C8720" s="174" t="str">
        <f>IF('RRP data input'!C8721=0,"",'RRP data input'!C8721)</f>
        <v/>
      </c>
      <c r="D8720" s="174" t="str">
        <f>IF('RRP data input'!D8721=0,"",'RRP data input'!D8721)</f>
        <v/>
      </c>
      <c r="E8720" s="174" t="str">
        <f>IFERROR(VLOOKUP(C8720,Mappings!$B$13:$E$31,4,FALSE),"")</f>
        <v/>
      </c>
      <c r="F8720" s="219">
        <f>SUM('RRP data input'!E8721:L8721)</f>
        <v>0</v>
      </c>
      <c r="G8720" s="219">
        <f>SUM('RRP data input'!E8721:P8721)</f>
        <v>0</v>
      </c>
      <c r="H8720" s="143" t="str">
        <f t="shared" si="137"/>
        <v/>
      </c>
    </row>
    <row r="8721" spans="2:8" customFormat="1">
      <c r="B8721" s="185" t="str">
        <f>IF(OR('RRP data input'!B8722="",'RRP data input'!B8722=0),"",'RRP data input'!B8722)</f>
        <v/>
      </c>
      <c r="C8721" s="174" t="str">
        <f>IF('RRP data input'!C8722=0,"",'RRP data input'!C8722)</f>
        <v/>
      </c>
      <c r="D8721" s="174" t="str">
        <f>IF('RRP data input'!D8722=0,"",'RRP data input'!D8722)</f>
        <v/>
      </c>
      <c r="E8721" s="174" t="str">
        <f>IFERROR(VLOOKUP(C8721,Mappings!$B$13:$E$31,4,FALSE),"")</f>
        <v/>
      </c>
      <c r="F8721" s="219">
        <f>SUM('RRP data input'!E8722:L8722)</f>
        <v>0</v>
      </c>
      <c r="G8721" s="219">
        <f>SUM('RRP data input'!E8722:P8722)</f>
        <v>0</v>
      </c>
      <c r="H8721" s="143" t="str">
        <f t="shared" si="137"/>
        <v/>
      </c>
    </row>
    <row r="8722" spans="2:8" customFormat="1">
      <c r="B8722" s="185" t="str">
        <f>IF(OR('RRP data input'!B8723="",'RRP data input'!B8723=0),"",'RRP data input'!B8723)</f>
        <v/>
      </c>
      <c r="C8722" s="174" t="str">
        <f>IF('RRP data input'!C8723=0,"",'RRP data input'!C8723)</f>
        <v/>
      </c>
      <c r="D8722" s="174" t="str">
        <f>IF('RRP data input'!D8723=0,"",'RRP data input'!D8723)</f>
        <v/>
      </c>
      <c r="E8722" s="174" t="str">
        <f>IFERROR(VLOOKUP(C8722,Mappings!$B$13:$E$31,4,FALSE),"")</f>
        <v/>
      </c>
      <c r="F8722" s="219">
        <f>SUM('RRP data input'!E8723:L8723)</f>
        <v>0</v>
      </c>
      <c r="G8722" s="219">
        <f>SUM('RRP data input'!E8723:P8723)</f>
        <v>0</v>
      </c>
      <c r="H8722" s="143" t="str">
        <f t="shared" si="137"/>
        <v/>
      </c>
    </row>
    <row r="8723" spans="2:8" customFormat="1">
      <c r="B8723" s="185" t="str">
        <f>IF(OR('RRP data input'!B8724="",'RRP data input'!B8724=0),"",'RRP data input'!B8724)</f>
        <v/>
      </c>
      <c r="C8723" s="174" t="str">
        <f>IF('RRP data input'!C8724=0,"",'RRP data input'!C8724)</f>
        <v/>
      </c>
      <c r="D8723" s="174" t="str">
        <f>IF('RRP data input'!D8724=0,"",'RRP data input'!D8724)</f>
        <v/>
      </c>
      <c r="E8723" s="174" t="str">
        <f>IFERROR(VLOOKUP(C8723,Mappings!$B$13:$E$31,4,FALSE),"")</f>
        <v/>
      </c>
      <c r="F8723" s="219">
        <f>SUM('RRP data input'!E8724:L8724)</f>
        <v>0</v>
      </c>
      <c r="G8723" s="219">
        <f>SUM('RRP data input'!E8724:P8724)</f>
        <v>0</v>
      </c>
      <c r="H8723" s="143" t="str">
        <f t="shared" si="137"/>
        <v/>
      </c>
    </row>
    <row r="8724" spans="2:8" customFormat="1">
      <c r="B8724" s="185" t="str">
        <f>IF(OR('RRP data input'!B8725="",'RRP data input'!B8725=0),"",'RRP data input'!B8725)</f>
        <v/>
      </c>
      <c r="C8724" s="174" t="str">
        <f>IF('RRP data input'!C8725=0,"",'RRP data input'!C8725)</f>
        <v/>
      </c>
      <c r="D8724" s="174" t="str">
        <f>IF('RRP data input'!D8725=0,"",'RRP data input'!D8725)</f>
        <v/>
      </c>
      <c r="E8724" s="174" t="str">
        <f>IFERROR(VLOOKUP(C8724,Mappings!$B$13:$E$31,4,FALSE),"")</f>
        <v/>
      </c>
      <c r="F8724" s="219">
        <f>SUM('RRP data input'!E8725:L8725)</f>
        <v>0</v>
      </c>
      <c r="G8724" s="219">
        <f>SUM('RRP data input'!E8725:P8725)</f>
        <v>0</v>
      </c>
      <c r="H8724" s="143" t="str">
        <f t="shared" si="137"/>
        <v/>
      </c>
    </row>
    <row r="8725" spans="2:8" customFormat="1">
      <c r="B8725" s="185" t="str">
        <f>IF(OR('RRP data input'!B8726="",'RRP data input'!B8726=0),"",'RRP data input'!B8726)</f>
        <v/>
      </c>
      <c r="C8725" s="174" t="str">
        <f>IF('RRP data input'!C8726=0,"",'RRP data input'!C8726)</f>
        <v/>
      </c>
      <c r="D8725" s="174" t="str">
        <f>IF('RRP data input'!D8726=0,"",'RRP data input'!D8726)</f>
        <v/>
      </c>
      <c r="E8725" s="174" t="str">
        <f>IFERROR(VLOOKUP(C8725,Mappings!$B$13:$E$31,4,FALSE),"")</f>
        <v/>
      </c>
      <c r="F8725" s="219">
        <f>SUM('RRP data input'!E8726:L8726)</f>
        <v>0</v>
      </c>
      <c r="G8725" s="219">
        <f>SUM('RRP data input'!E8726:P8726)</f>
        <v>0</v>
      </c>
      <c r="H8725" s="143" t="str">
        <f t="shared" si="137"/>
        <v/>
      </c>
    </row>
    <row r="8726" spans="2:8" customFormat="1">
      <c r="B8726" s="185" t="str">
        <f>IF(OR('RRP data input'!B8727="",'RRP data input'!B8727=0),"",'RRP data input'!B8727)</f>
        <v/>
      </c>
      <c r="C8726" s="174" t="str">
        <f>IF('RRP data input'!C8727=0,"",'RRP data input'!C8727)</f>
        <v/>
      </c>
      <c r="D8726" s="174" t="str">
        <f>IF('RRP data input'!D8727=0,"",'RRP data input'!D8727)</f>
        <v/>
      </c>
      <c r="E8726" s="174" t="str">
        <f>IFERROR(VLOOKUP(C8726,Mappings!$B$13:$E$31,4,FALSE),"")</f>
        <v/>
      </c>
      <c r="F8726" s="219">
        <f>SUM('RRP data input'!E8727:L8727)</f>
        <v>0</v>
      </c>
      <c r="G8726" s="219">
        <f>SUM('RRP data input'!E8727:P8727)</f>
        <v>0</v>
      </c>
      <c r="H8726" s="143" t="str">
        <f t="shared" si="137"/>
        <v/>
      </c>
    </row>
    <row r="8727" spans="2:8" customFormat="1">
      <c r="B8727" s="185" t="str">
        <f>IF(OR('RRP data input'!B8728="",'RRP data input'!B8728=0),"",'RRP data input'!B8728)</f>
        <v/>
      </c>
      <c r="C8727" s="174" t="str">
        <f>IF('RRP data input'!C8728=0,"",'RRP data input'!C8728)</f>
        <v/>
      </c>
      <c r="D8727" s="174" t="str">
        <f>IF('RRP data input'!D8728=0,"",'RRP data input'!D8728)</f>
        <v/>
      </c>
      <c r="E8727" s="174" t="str">
        <f>IFERROR(VLOOKUP(C8727,Mappings!$B$13:$E$31,4,FALSE),"")</f>
        <v/>
      </c>
      <c r="F8727" s="219">
        <f>SUM('RRP data input'!E8728:L8728)</f>
        <v>0</v>
      </c>
      <c r="G8727" s="219">
        <f>SUM('RRP data input'!E8728:P8728)</f>
        <v>0</v>
      </c>
      <c r="H8727" s="143" t="str">
        <f t="shared" si="137"/>
        <v/>
      </c>
    </row>
    <row r="8728" spans="2:8" customFormat="1">
      <c r="B8728" s="185" t="str">
        <f>IF(OR('RRP data input'!B8729="",'RRP data input'!B8729=0),"",'RRP data input'!B8729)</f>
        <v/>
      </c>
      <c r="C8728" s="174" t="str">
        <f>IF('RRP data input'!C8729=0,"",'RRP data input'!C8729)</f>
        <v/>
      </c>
      <c r="D8728" s="174" t="str">
        <f>IF('RRP data input'!D8729=0,"",'RRP data input'!D8729)</f>
        <v/>
      </c>
      <c r="E8728" s="174" t="str">
        <f>IFERROR(VLOOKUP(C8728,Mappings!$B$13:$E$31,4,FALSE),"")</f>
        <v/>
      </c>
      <c r="F8728" s="219">
        <f>SUM('RRP data input'!E8729:L8729)</f>
        <v>0</v>
      </c>
      <c r="G8728" s="219">
        <f>SUM('RRP data input'!E8729:P8729)</f>
        <v>0</v>
      </c>
      <c r="H8728" s="143" t="str">
        <f t="shared" si="137"/>
        <v/>
      </c>
    </row>
    <row r="8729" spans="2:8" customFormat="1">
      <c r="B8729" s="185" t="str">
        <f>IF(OR('RRP data input'!B8730="",'RRP data input'!B8730=0),"",'RRP data input'!B8730)</f>
        <v/>
      </c>
      <c r="C8729" s="174" t="str">
        <f>IF('RRP data input'!C8730=0,"",'RRP data input'!C8730)</f>
        <v/>
      </c>
      <c r="D8729" s="174" t="str">
        <f>IF('RRP data input'!D8730=0,"",'RRP data input'!D8730)</f>
        <v/>
      </c>
      <c r="E8729" s="174" t="str">
        <f>IFERROR(VLOOKUP(C8729,Mappings!$B$13:$E$31,4,FALSE),"")</f>
        <v/>
      </c>
      <c r="F8729" s="219">
        <f>SUM('RRP data input'!E8730:L8730)</f>
        <v>0</v>
      </c>
      <c r="G8729" s="219">
        <f>SUM('RRP data input'!E8730:P8730)</f>
        <v>0</v>
      </c>
      <c r="H8729" s="143" t="str">
        <f t="shared" si="137"/>
        <v/>
      </c>
    </row>
    <row r="8730" spans="2:8" customFormat="1">
      <c r="B8730" s="185" t="str">
        <f>IF(OR('RRP data input'!B8731="",'RRP data input'!B8731=0),"",'RRP data input'!B8731)</f>
        <v/>
      </c>
      <c r="C8730" s="174" t="str">
        <f>IF('RRP data input'!C8731=0,"",'RRP data input'!C8731)</f>
        <v/>
      </c>
      <c r="D8730" s="174" t="str">
        <f>IF('RRP data input'!D8731=0,"",'RRP data input'!D8731)</f>
        <v/>
      </c>
      <c r="E8730" s="174" t="str">
        <f>IFERROR(VLOOKUP(C8730,Mappings!$B$13:$E$31,4,FALSE),"")</f>
        <v/>
      </c>
      <c r="F8730" s="219">
        <f>SUM('RRP data input'!E8731:L8731)</f>
        <v>0</v>
      </c>
      <c r="G8730" s="219">
        <f>SUM('RRP data input'!E8731:P8731)</f>
        <v>0</v>
      </c>
      <c r="H8730" s="143" t="str">
        <f t="shared" si="137"/>
        <v/>
      </c>
    </row>
    <row r="8731" spans="2:8" customFormat="1">
      <c r="B8731" s="185" t="str">
        <f>IF(OR('RRP data input'!B8732="",'RRP data input'!B8732=0),"",'RRP data input'!B8732)</f>
        <v/>
      </c>
      <c r="C8731" s="174" t="str">
        <f>IF('RRP data input'!C8732=0,"",'RRP data input'!C8732)</f>
        <v/>
      </c>
      <c r="D8731" s="174" t="str">
        <f>IF('RRP data input'!D8732=0,"",'RRP data input'!D8732)</f>
        <v/>
      </c>
      <c r="E8731" s="174" t="str">
        <f>IFERROR(VLOOKUP(C8731,Mappings!$B$13:$E$31,4,FALSE),"")</f>
        <v/>
      </c>
      <c r="F8731" s="219">
        <f>SUM('RRP data input'!E8732:L8732)</f>
        <v>0</v>
      </c>
      <c r="G8731" s="219">
        <f>SUM('RRP data input'!E8732:P8732)</f>
        <v>0</v>
      </c>
      <c r="H8731" s="143" t="str">
        <f t="shared" si="137"/>
        <v/>
      </c>
    </row>
    <row r="8732" spans="2:8" customFormat="1">
      <c r="B8732" s="185" t="str">
        <f>IF(OR('RRP data input'!B8733="",'RRP data input'!B8733=0),"",'RRP data input'!B8733)</f>
        <v/>
      </c>
      <c r="C8732" s="174" t="str">
        <f>IF('RRP data input'!C8733=0,"",'RRP data input'!C8733)</f>
        <v/>
      </c>
      <c r="D8732" s="174" t="str">
        <f>IF('RRP data input'!D8733=0,"",'RRP data input'!D8733)</f>
        <v/>
      </c>
      <c r="E8732" s="174" t="str">
        <f>IFERROR(VLOOKUP(C8732,Mappings!$B$13:$E$31,4,FALSE),"")</f>
        <v/>
      </c>
      <c r="F8732" s="219">
        <f>SUM('RRP data input'!E8733:L8733)</f>
        <v>0</v>
      </c>
      <c r="G8732" s="219">
        <f>SUM('RRP data input'!E8733:P8733)</f>
        <v>0</v>
      </c>
      <c r="H8732" s="143" t="str">
        <f t="shared" si="137"/>
        <v/>
      </c>
    </row>
    <row r="8733" spans="2:8" customFormat="1">
      <c r="B8733" s="185" t="str">
        <f>IF(OR('RRP data input'!B8734="",'RRP data input'!B8734=0),"",'RRP data input'!B8734)</f>
        <v/>
      </c>
      <c r="C8733" s="174" t="str">
        <f>IF('RRP data input'!C8734=0,"",'RRP data input'!C8734)</f>
        <v/>
      </c>
      <c r="D8733" s="174" t="str">
        <f>IF('RRP data input'!D8734=0,"",'RRP data input'!D8734)</f>
        <v/>
      </c>
      <c r="E8733" s="174" t="str">
        <f>IFERROR(VLOOKUP(C8733,Mappings!$B$13:$E$31,4,FALSE),"")</f>
        <v/>
      </c>
      <c r="F8733" s="219">
        <f>SUM('RRP data input'!E8734:L8734)</f>
        <v>0</v>
      </c>
      <c r="G8733" s="219">
        <f>SUM('RRP data input'!E8734:P8734)</f>
        <v>0</v>
      </c>
      <c r="H8733" s="143" t="str">
        <f t="shared" si="137"/>
        <v/>
      </c>
    </row>
    <row r="8734" spans="2:8" customFormat="1">
      <c r="B8734" s="185" t="str">
        <f>IF(OR('RRP data input'!B8735="",'RRP data input'!B8735=0),"",'RRP data input'!B8735)</f>
        <v/>
      </c>
      <c r="C8734" s="174" t="str">
        <f>IF('RRP data input'!C8735=0,"",'RRP data input'!C8735)</f>
        <v/>
      </c>
      <c r="D8734" s="174" t="str">
        <f>IF('RRP data input'!D8735=0,"",'RRP data input'!D8735)</f>
        <v/>
      </c>
      <c r="E8734" s="174" t="str">
        <f>IFERROR(VLOOKUP(C8734,Mappings!$B$13:$E$31,4,FALSE),"")</f>
        <v/>
      </c>
      <c r="F8734" s="219">
        <f>SUM('RRP data input'!E8735:L8735)</f>
        <v>0</v>
      </c>
      <c r="G8734" s="219">
        <f>SUM('RRP data input'!E8735:P8735)</f>
        <v>0</v>
      </c>
      <c r="H8734" s="143" t="str">
        <f t="shared" si="137"/>
        <v/>
      </c>
    </row>
    <row r="8735" spans="2:8" customFormat="1">
      <c r="B8735" s="185" t="str">
        <f>IF(OR('RRP data input'!B8736="",'RRP data input'!B8736=0),"",'RRP data input'!B8736)</f>
        <v/>
      </c>
      <c r="C8735" s="174" t="str">
        <f>IF('RRP data input'!C8736=0,"",'RRP data input'!C8736)</f>
        <v/>
      </c>
      <c r="D8735" s="174" t="str">
        <f>IF('RRP data input'!D8736=0,"",'RRP data input'!D8736)</f>
        <v/>
      </c>
      <c r="E8735" s="174" t="str">
        <f>IFERROR(VLOOKUP(C8735,Mappings!$B$13:$E$31,4,FALSE),"")</f>
        <v/>
      </c>
      <c r="F8735" s="219">
        <f>SUM('RRP data input'!E8736:L8736)</f>
        <v>0</v>
      </c>
      <c r="G8735" s="219">
        <f>SUM('RRP data input'!E8736:P8736)</f>
        <v>0</v>
      </c>
      <c r="H8735" s="143" t="str">
        <f t="shared" si="137"/>
        <v/>
      </c>
    </row>
    <row r="8736" spans="2:8" customFormat="1">
      <c r="B8736" s="185" t="str">
        <f>IF(OR('RRP data input'!B8737="",'RRP data input'!B8737=0),"",'RRP data input'!B8737)</f>
        <v/>
      </c>
      <c r="C8736" s="174" t="str">
        <f>IF('RRP data input'!C8737=0,"",'RRP data input'!C8737)</f>
        <v/>
      </c>
      <c r="D8736" s="174" t="str">
        <f>IF('RRP data input'!D8737=0,"",'RRP data input'!D8737)</f>
        <v/>
      </c>
      <c r="E8736" s="174" t="str">
        <f>IFERROR(VLOOKUP(C8736,Mappings!$B$13:$E$31,4,FALSE),"")</f>
        <v/>
      </c>
      <c r="F8736" s="219">
        <f>SUM('RRP data input'!E8737:L8737)</f>
        <v>0</v>
      </c>
      <c r="G8736" s="219">
        <f>SUM('RRP data input'!E8737:P8737)</f>
        <v>0</v>
      </c>
      <c r="H8736" s="143" t="str">
        <f t="shared" si="137"/>
        <v/>
      </c>
    </row>
    <row r="8737" spans="2:8" customFormat="1">
      <c r="B8737" s="185" t="str">
        <f>IF(OR('RRP data input'!B8738="",'RRP data input'!B8738=0),"",'RRP data input'!B8738)</f>
        <v/>
      </c>
      <c r="C8737" s="174" t="str">
        <f>IF('RRP data input'!C8738=0,"",'RRP data input'!C8738)</f>
        <v/>
      </c>
      <c r="D8737" s="174" t="str">
        <f>IF('RRP data input'!D8738=0,"",'RRP data input'!D8738)</f>
        <v/>
      </c>
      <c r="E8737" s="174" t="str">
        <f>IFERROR(VLOOKUP(C8737,Mappings!$B$13:$E$31,4,FALSE),"")</f>
        <v/>
      </c>
      <c r="F8737" s="219">
        <f>SUM('RRP data input'!E8738:L8738)</f>
        <v>0</v>
      </c>
      <c r="G8737" s="219">
        <f>SUM('RRP data input'!E8738:P8738)</f>
        <v>0</v>
      </c>
      <c r="H8737" s="143" t="str">
        <f t="shared" si="137"/>
        <v/>
      </c>
    </row>
    <row r="8738" spans="2:8" customFormat="1">
      <c r="B8738" s="185" t="str">
        <f>IF(OR('RRP data input'!B8739="",'RRP data input'!B8739=0),"",'RRP data input'!B8739)</f>
        <v/>
      </c>
      <c r="C8738" s="174" t="str">
        <f>IF('RRP data input'!C8739=0,"",'RRP data input'!C8739)</f>
        <v/>
      </c>
      <c r="D8738" s="174" t="str">
        <f>IF('RRP data input'!D8739=0,"",'RRP data input'!D8739)</f>
        <v/>
      </c>
      <c r="E8738" s="174" t="str">
        <f>IFERROR(VLOOKUP(C8738,Mappings!$B$13:$E$31,4,FALSE),"")</f>
        <v/>
      </c>
      <c r="F8738" s="219">
        <f>SUM('RRP data input'!E8739:L8739)</f>
        <v>0</v>
      </c>
      <c r="G8738" s="219">
        <f>SUM('RRP data input'!E8739:P8739)</f>
        <v>0</v>
      </c>
      <c r="H8738" s="143" t="str">
        <f t="shared" si="137"/>
        <v/>
      </c>
    </row>
    <row r="8739" spans="2:8" customFormat="1">
      <c r="B8739" s="185" t="str">
        <f>IF(OR('RRP data input'!B8740="",'RRP data input'!B8740=0),"",'RRP data input'!B8740)</f>
        <v/>
      </c>
      <c r="C8739" s="174" t="str">
        <f>IF('RRP data input'!C8740=0,"",'RRP data input'!C8740)</f>
        <v/>
      </c>
      <c r="D8739" s="174" t="str">
        <f>IF('RRP data input'!D8740=0,"",'RRP data input'!D8740)</f>
        <v/>
      </c>
      <c r="E8739" s="174" t="str">
        <f>IFERROR(VLOOKUP(C8739,Mappings!$B$13:$E$31,4,FALSE),"")</f>
        <v/>
      </c>
      <c r="F8739" s="219">
        <f>SUM('RRP data input'!E8740:L8740)</f>
        <v>0</v>
      </c>
      <c r="G8739" s="219">
        <f>SUM('RRP data input'!E8740:P8740)</f>
        <v>0</v>
      </c>
      <c r="H8739" s="143" t="str">
        <f t="shared" si="137"/>
        <v/>
      </c>
    </row>
    <row r="8740" spans="2:8" customFormat="1">
      <c r="B8740" s="185" t="str">
        <f>IF(OR('RRP data input'!B8741="",'RRP data input'!B8741=0),"",'RRP data input'!B8741)</f>
        <v/>
      </c>
      <c r="C8740" s="174" t="str">
        <f>IF('RRP data input'!C8741=0,"",'RRP data input'!C8741)</f>
        <v/>
      </c>
      <c r="D8740" s="174" t="str">
        <f>IF('RRP data input'!D8741=0,"",'RRP data input'!D8741)</f>
        <v/>
      </c>
      <c r="E8740" s="174" t="str">
        <f>IFERROR(VLOOKUP(C8740,Mappings!$B$13:$E$31,4,FALSE),"")</f>
        <v/>
      </c>
      <c r="F8740" s="219">
        <f>SUM('RRP data input'!E8741:L8741)</f>
        <v>0</v>
      </c>
      <c r="G8740" s="219">
        <f>SUM('RRP data input'!E8741:P8741)</f>
        <v>0</v>
      </c>
      <c r="H8740" s="143" t="str">
        <f t="shared" si="137"/>
        <v/>
      </c>
    </row>
    <row r="8741" spans="2:8" customFormat="1">
      <c r="B8741" s="185" t="str">
        <f>IF(OR('RRP data input'!B8742="",'RRP data input'!B8742=0),"",'RRP data input'!B8742)</f>
        <v/>
      </c>
      <c r="C8741" s="174" t="str">
        <f>IF('RRP data input'!C8742=0,"",'RRP data input'!C8742)</f>
        <v/>
      </c>
      <c r="D8741" s="174" t="str">
        <f>IF('RRP data input'!D8742=0,"",'RRP data input'!D8742)</f>
        <v/>
      </c>
      <c r="E8741" s="174" t="str">
        <f>IFERROR(VLOOKUP(C8741,Mappings!$B$13:$E$31,4,FALSE),"")</f>
        <v/>
      </c>
      <c r="F8741" s="219">
        <f>SUM('RRP data input'!E8742:L8742)</f>
        <v>0</v>
      </c>
      <c r="G8741" s="219">
        <f>SUM('RRP data input'!E8742:P8742)</f>
        <v>0</v>
      </c>
      <c r="H8741" s="143" t="str">
        <f t="shared" si="137"/>
        <v/>
      </c>
    </row>
    <row r="8742" spans="2:8" customFormat="1">
      <c r="B8742" s="185" t="str">
        <f>IF(OR('RRP data input'!B8743="",'RRP data input'!B8743=0),"",'RRP data input'!B8743)</f>
        <v/>
      </c>
      <c r="C8742" s="174" t="str">
        <f>IF('RRP data input'!C8743=0,"",'RRP data input'!C8743)</f>
        <v/>
      </c>
      <c r="D8742" s="174" t="str">
        <f>IF('RRP data input'!D8743=0,"",'RRP data input'!D8743)</f>
        <v/>
      </c>
      <c r="E8742" s="174" t="str">
        <f>IFERROR(VLOOKUP(C8742,Mappings!$B$13:$E$31,4,FALSE),"")</f>
        <v/>
      </c>
      <c r="F8742" s="219">
        <f>SUM('RRP data input'!E8743:L8743)</f>
        <v>0</v>
      </c>
      <c r="G8742" s="219">
        <f>SUM('RRP data input'!E8743:P8743)</f>
        <v>0</v>
      </c>
      <c r="H8742" s="143" t="str">
        <f t="shared" si="137"/>
        <v/>
      </c>
    </row>
    <row r="8743" spans="2:8" customFormat="1">
      <c r="B8743" s="185" t="str">
        <f>IF(OR('RRP data input'!B8744="",'RRP data input'!B8744=0),"",'RRP data input'!B8744)</f>
        <v/>
      </c>
      <c r="C8743" s="174" t="str">
        <f>IF('RRP data input'!C8744=0,"",'RRP data input'!C8744)</f>
        <v/>
      </c>
      <c r="D8743" s="174" t="str">
        <f>IF('RRP data input'!D8744=0,"",'RRP data input'!D8744)</f>
        <v/>
      </c>
      <c r="E8743" s="174" t="str">
        <f>IFERROR(VLOOKUP(C8743,Mappings!$B$13:$E$31,4,FALSE),"")</f>
        <v/>
      </c>
      <c r="F8743" s="219">
        <f>SUM('RRP data input'!E8744:L8744)</f>
        <v>0</v>
      </c>
      <c r="G8743" s="219">
        <f>SUM('RRP data input'!E8744:P8744)</f>
        <v>0</v>
      </c>
      <c r="H8743" s="143" t="str">
        <f t="shared" si="137"/>
        <v/>
      </c>
    </row>
    <row r="8744" spans="2:8" customFormat="1">
      <c r="B8744" s="185" t="str">
        <f>IF(OR('RRP data input'!B8745="",'RRP data input'!B8745=0),"",'RRP data input'!B8745)</f>
        <v/>
      </c>
      <c r="C8744" s="174" t="str">
        <f>IF('RRP data input'!C8745=0,"",'RRP data input'!C8745)</f>
        <v/>
      </c>
      <c r="D8744" s="174" t="str">
        <f>IF('RRP data input'!D8745=0,"",'RRP data input'!D8745)</f>
        <v/>
      </c>
      <c r="E8744" s="174" t="str">
        <f>IFERROR(VLOOKUP(C8744,Mappings!$B$13:$E$31,4,FALSE),"")</f>
        <v/>
      </c>
      <c r="F8744" s="219">
        <f>SUM('RRP data input'!E8745:L8745)</f>
        <v>0</v>
      </c>
      <c r="G8744" s="219">
        <f>SUM('RRP data input'!E8745:P8745)</f>
        <v>0</v>
      </c>
      <c r="H8744" s="143" t="str">
        <f t="shared" si="137"/>
        <v/>
      </c>
    </row>
    <row r="8745" spans="2:8" customFormat="1">
      <c r="B8745" s="185" t="str">
        <f>IF(OR('RRP data input'!B8746="",'RRP data input'!B8746=0),"",'RRP data input'!B8746)</f>
        <v/>
      </c>
      <c r="C8745" s="174" t="str">
        <f>IF('RRP data input'!C8746=0,"",'RRP data input'!C8746)</f>
        <v/>
      </c>
      <c r="D8745" s="174" t="str">
        <f>IF('RRP data input'!D8746=0,"",'RRP data input'!D8746)</f>
        <v/>
      </c>
      <c r="E8745" s="174" t="str">
        <f>IFERROR(VLOOKUP(C8745,Mappings!$B$13:$E$31,4,FALSE),"")</f>
        <v/>
      </c>
      <c r="F8745" s="219">
        <f>SUM('RRP data input'!E8746:L8746)</f>
        <v>0</v>
      </c>
      <c r="G8745" s="219">
        <f>SUM('RRP data input'!E8746:P8746)</f>
        <v>0</v>
      </c>
      <c r="H8745" s="143" t="str">
        <f t="shared" si="137"/>
        <v/>
      </c>
    </row>
    <row r="8746" spans="2:8" customFormat="1">
      <c r="B8746" s="185" t="str">
        <f>IF(OR('RRP data input'!B8747="",'RRP data input'!B8747=0),"",'RRP data input'!B8747)</f>
        <v/>
      </c>
      <c r="C8746" s="174" t="str">
        <f>IF('RRP data input'!C8747=0,"",'RRP data input'!C8747)</f>
        <v/>
      </c>
      <c r="D8746" s="174" t="str">
        <f>IF('RRP data input'!D8747=0,"",'RRP data input'!D8747)</f>
        <v/>
      </c>
      <c r="E8746" s="174" t="str">
        <f>IFERROR(VLOOKUP(C8746,Mappings!$B$13:$E$31,4,FALSE),"")</f>
        <v/>
      </c>
      <c r="F8746" s="219">
        <f>SUM('RRP data input'!E8747:L8747)</f>
        <v>0</v>
      </c>
      <c r="G8746" s="219">
        <f>SUM('RRP data input'!E8747:P8747)</f>
        <v>0</v>
      </c>
      <c r="H8746" s="143" t="str">
        <f t="shared" si="137"/>
        <v/>
      </c>
    </row>
    <row r="8747" spans="2:8" customFormat="1">
      <c r="B8747" s="185" t="str">
        <f>IF(OR('RRP data input'!B8748="",'RRP data input'!B8748=0),"",'RRP data input'!B8748)</f>
        <v/>
      </c>
      <c r="C8747" s="174" t="str">
        <f>IF('RRP data input'!C8748=0,"",'RRP data input'!C8748)</f>
        <v/>
      </c>
      <c r="D8747" s="174" t="str">
        <f>IF('RRP data input'!D8748=0,"",'RRP data input'!D8748)</f>
        <v/>
      </c>
      <c r="E8747" s="174" t="str">
        <f>IFERROR(VLOOKUP(C8747,Mappings!$B$13:$E$31,4,FALSE),"")</f>
        <v/>
      </c>
      <c r="F8747" s="219">
        <f>SUM('RRP data input'!E8748:L8748)</f>
        <v>0</v>
      </c>
      <c r="G8747" s="219">
        <f>SUM('RRP data input'!E8748:P8748)</f>
        <v>0</v>
      </c>
      <c r="H8747" s="143" t="str">
        <f t="shared" si="137"/>
        <v/>
      </c>
    </row>
    <row r="8748" spans="2:8" customFormat="1">
      <c r="B8748" s="185" t="str">
        <f>IF(OR('RRP data input'!B8749="",'RRP data input'!B8749=0),"",'RRP data input'!B8749)</f>
        <v/>
      </c>
      <c r="C8748" s="174" t="str">
        <f>IF('RRP data input'!C8749=0,"",'RRP data input'!C8749)</f>
        <v/>
      </c>
      <c r="D8748" s="174" t="str">
        <f>IF('RRP data input'!D8749=0,"",'RRP data input'!D8749)</f>
        <v/>
      </c>
      <c r="E8748" s="174" t="str">
        <f>IFERROR(VLOOKUP(C8748,Mappings!$B$13:$E$31,4,FALSE),"")</f>
        <v/>
      </c>
      <c r="F8748" s="219">
        <f>SUM('RRP data input'!E8749:L8749)</f>
        <v>0</v>
      </c>
      <c r="G8748" s="219">
        <f>SUM('RRP data input'!E8749:P8749)</f>
        <v>0</v>
      </c>
      <c r="H8748" s="143" t="str">
        <f t="shared" si="137"/>
        <v/>
      </c>
    </row>
    <row r="8749" spans="2:8" customFormat="1">
      <c r="B8749" s="185" t="str">
        <f>IF(OR('RRP data input'!B8750="",'RRP data input'!B8750=0),"",'RRP data input'!B8750)</f>
        <v/>
      </c>
      <c r="C8749" s="174" t="str">
        <f>IF('RRP data input'!C8750=0,"",'RRP data input'!C8750)</f>
        <v/>
      </c>
      <c r="D8749" s="174" t="str">
        <f>IF('RRP data input'!D8750=0,"",'RRP data input'!D8750)</f>
        <v/>
      </c>
      <c r="E8749" s="174" t="str">
        <f>IFERROR(VLOOKUP(C8749,Mappings!$B$13:$E$31,4,FALSE),"")</f>
        <v/>
      </c>
      <c r="F8749" s="219">
        <f>SUM('RRP data input'!E8750:L8750)</f>
        <v>0</v>
      </c>
      <c r="G8749" s="219">
        <f>SUM('RRP data input'!E8750:P8750)</f>
        <v>0</v>
      </c>
      <c r="H8749" s="143" t="str">
        <f t="shared" si="137"/>
        <v/>
      </c>
    </row>
    <row r="8750" spans="2:8" customFormat="1">
      <c r="B8750" s="185" t="str">
        <f>IF(OR('RRP data input'!B8751="",'RRP data input'!B8751=0),"",'RRP data input'!B8751)</f>
        <v/>
      </c>
      <c r="C8750" s="174" t="str">
        <f>IF('RRP data input'!C8751=0,"",'RRP data input'!C8751)</f>
        <v/>
      </c>
      <c r="D8750" s="174" t="str">
        <f>IF('RRP data input'!D8751=0,"",'RRP data input'!D8751)</f>
        <v/>
      </c>
      <c r="E8750" s="174" t="str">
        <f>IFERROR(VLOOKUP(C8750,Mappings!$B$13:$E$31,4,FALSE),"")</f>
        <v/>
      </c>
      <c r="F8750" s="219">
        <f>SUM('RRP data input'!E8751:L8751)</f>
        <v>0</v>
      </c>
      <c r="G8750" s="219">
        <f>SUM('RRP data input'!E8751:P8751)</f>
        <v>0</v>
      </c>
      <c r="H8750" s="143" t="str">
        <f t="shared" si="137"/>
        <v/>
      </c>
    </row>
    <row r="8751" spans="2:8" customFormat="1">
      <c r="B8751" s="185" t="str">
        <f>IF(OR('RRP data input'!B8752="",'RRP data input'!B8752=0),"",'RRP data input'!B8752)</f>
        <v/>
      </c>
      <c r="C8751" s="174" t="str">
        <f>IF('RRP data input'!C8752=0,"",'RRP data input'!C8752)</f>
        <v/>
      </c>
      <c r="D8751" s="174" t="str">
        <f>IF('RRP data input'!D8752=0,"",'RRP data input'!D8752)</f>
        <v/>
      </c>
      <c r="E8751" s="174" t="str">
        <f>IFERROR(VLOOKUP(C8751,Mappings!$B$13:$E$31,4,FALSE),"")</f>
        <v/>
      </c>
      <c r="F8751" s="219">
        <f>SUM('RRP data input'!E8752:L8752)</f>
        <v>0</v>
      </c>
      <c r="G8751" s="219">
        <f>SUM('RRP data input'!E8752:P8752)</f>
        <v>0</v>
      </c>
      <c r="H8751" s="143" t="str">
        <f t="shared" si="137"/>
        <v/>
      </c>
    </row>
    <row r="8752" spans="2:8" customFormat="1">
      <c r="B8752" s="185" t="str">
        <f>IF(OR('RRP data input'!B8753="",'RRP data input'!B8753=0),"",'RRP data input'!B8753)</f>
        <v/>
      </c>
      <c r="C8752" s="174" t="str">
        <f>IF('RRP data input'!C8753=0,"",'RRP data input'!C8753)</f>
        <v/>
      </c>
      <c r="D8752" s="174" t="str">
        <f>IF('RRP data input'!D8753=0,"",'RRP data input'!D8753)</f>
        <v/>
      </c>
      <c r="E8752" s="174" t="str">
        <f>IFERROR(VLOOKUP(C8752,Mappings!$B$13:$E$31,4,FALSE),"")</f>
        <v/>
      </c>
      <c r="F8752" s="219">
        <f>SUM('RRP data input'!E8753:L8753)</f>
        <v>0</v>
      </c>
      <c r="G8752" s="219">
        <f>SUM('RRP data input'!E8753:P8753)</f>
        <v>0</v>
      </c>
      <c r="H8752" s="143" t="str">
        <f t="shared" si="137"/>
        <v/>
      </c>
    </row>
    <row r="8753" spans="2:8" customFormat="1">
      <c r="B8753" s="185" t="str">
        <f>IF(OR('RRP data input'!B8754="",'RRP data input'!B8754=0),"",'RRP data input'!B8754)</f>
        <v/>
      </c>
      <c r="C8753" s="174" t="str">
        <f>IF('RRP data input'!C8754=0,"",'RRP data input'!C8754)</f>
        <v/>
      </c>
      <c r="D8753" s="174" t="str">
        <f>IF('RRP data input'!D8754=0,"",'RRP data input'!D8754)</f>
        <v/>
      </c>
      <c r="E8753" s="174" t="str">
        <f>IFERROR(VLOOKUP(C8753,Mappings!$B$13:$E$31,4,FALSE),"")</f>
        <v/>
      </c>
      <c r="F8753" s="219">
        <f>SUM('RRP data input'!E8754:L8754)</f>
        <v>0</v>
      </c>
      <c r="G8753" s="219">
        <f>SUM('RRP data input'!E8754:P8754)</f>
        <v>0</v>
      </c>
      <c r="H8753" s="143" t="str">
        <f t="shared" si="137"/>
        <v/>
      </c>
    </row>
    <row r="8754" spans="2:8" customFormat="1">
      <c r="B8754" s="185" t="str">
        <f>IF(OR('RRP data input'!B8755="",'RRP data input'!B8755=0),"",'RRP data input'!B8755)</f>
        <v/>
      </c>
      <c r="C8754" s="174" t="str">
        <f>IF('RRP data input'!C8755=0,"",'RRP data input'!C8755)</f>
        <v/>
      </c>
      <c r="D8754" s="174" t="str">
        <f>IF('RRP data input'!D8755=0,"",'RRP data input'!D8755)</f>
        <v/>
      </c>
      <c r="E8754" s="174" t="str">
        <f>IFERROR(VLOOKUP(C8754,Mappings!$B$13:$E$31,4,FALSE),"")</f>
        <v/>
      </c>
      <c r="F8754" s="219">
        <f>SUM('RRP data input'!E8755:L8755)</f>
        <v>0</v>
      </c>
      <c r="G8754" s="219">
        <f>SUM('RRP data input'!E8755:P8755)</f>
        <v>0</v>
      </c>
      <c r="H8754" s="143" t="str">
        <f t="shared" si="137"/>
        <v/>
      </c>
    </row>
    <row r="8755" spans="2:8" customFormat="1">
      <c r="B8755" s="185" t="str">
        <f>IF(OR('RRP data input'!B8756="",'RRP data input'!B8756=0),"",'RRP data input'!B8756)</f>
        <v/>
      </c>
      <c r="C8755" s="174" t="str">
        <f>IF('RRP data input'!C8756=0,"",'RRP data input'!C8756)</f>
        <v/>
      </c>
      <c r="D8755" s="174" t="str">
        <f>IF('RRP data input'!D8756=0,"",'RRP data input'!D8756)</f>
        <v/>
      </c>
      <c r="E8755" s="174" t="str">
        <f>IFERROR(VLOOKUP(C8755,Mappings!$B$13:$E$31,4,FALSE),"")</f>
        <v/>
      </c>
      <c r="F8755" s="219">
        <f>SUM('RRP data input'!E8756:L8756)</f>
        <v>0</v>
      </c>
      <c r="G8755" s="219">
        <f>SUM('RRP data input'!E8756:P8756)</f>
        <v>0</v>
      </c>
      <c r="H8755" s="143" t="str">
        <f t="shared" si="137"/>
        <v/>
      </c>
    </row>
    <row r="8756" spans="2:8" customFormat="1">
      <c r="B8756" s="185" t="str">
        <f>IF(OR('RRP data input'!B8757="",'RRP data input'!B8757=0),"",'RRP data input'!B8757)</f>
        <v/>
      </c>
      <c r="C8756" s="174" t="str">
        <f>IF('RRP data input'!C8757=0,"",'RRP data input'!C8757)</f>
        <v/>
      </c>
      <c r="D8756" s="174" t="str">
        <f>IF('RRP data input'!D8757=0,"",'RRP data input'!D8757)</f>
        <v/>
      </c>
      <c r="E8756" s="174" t="str">
        <f>IFERROR(VLOOKUP(C8756,Mappings!$B$13:$E$31,4,FALSE),"")</f>
        <v/>
      </c>
      <c r="F8756" s="219">
        <f>SUM('RRP data input'!E8757:L8757)</f>
        <v>0</v>
      </c>
      <c r="G8756" s="219">
        <f>SUM('RRP data input'!E8757:P8757)</f>
        <v>0</v>
      </c>
      <c r="H8756" s="143" t="str">
        <f t="shared" si="137"/>
        <v/>
      </c>
    </row>
    <row r="8757" spans="2:8" customFormat="1">
      <c r="B8757" s="185" t="str">
        <f>IF(OR('RRP data input'!B8758="",'RRP data input'!B8758=0),"",'RRP data input'!B8758)</f>
        <v/>
      </c>
      <c r="C8757" s="174" t="str">
        <f>IF('RRP data input'!C8758=0,"",'RRP data input'!C8758)</f>
        <v/>
      </c>
      <c r="D8757" s="174" t="str">
        <f>IF('RRP data input'!D8758=0,"",'RRP data input'!D8758)</f>
        <v/>
      </c>
      <c r="E8757" s="174" t="str">
        <f>IFERROR(VLOOKUP(C8757,Mappings!$B$13:$E$31,4,FALSE),"")</f>
        <v/>
      </c>
      <c r="F8757" s="219">
        <f>SUM('RRP data input'!E8758:L8758)</f>
        <v>0</v>
      </c>
      <c r="G8757" s="219">
        <f>SUM('RRP data input'!E8758:P8758)</f>
        <v>0</v>
      </c>
      <c r="H8757" s="143" t="str">
        <f t="shared" si="137"/>
        <v/>
      </c>
    </row>
    <row r="8758" spans="2:8" customFormat="1">
      <c r="B8758" s="185" t="str">
        <f>IF(OR('RRP data input'!B8759="",'RRP data input'!B8759=0),"",'RRP data input'!B8759)</f>
        <v/>
      </c>
      <c r="C8758" s="174" t="str">
        <f>IF('RRP data input'!C8759=0,"",'RRP data input'!C8759)</f>
        <v/>
      </c>
      <c r="D8758" s="174" t="str">
        <f>IF('RRP data input'!D8759=0,"",'RRP data input'!D8759)</f>
        <v/>
      </c>
      <c r="E8758" s="174" t="str">
        <f>IFERROR(VLOOKUP(C8758,Mappings!$B$13:$E$31,4,FALSE),"")</f>
        <v/>
      </c>
      <c r="F8758" s="219">
        <f>SUM('RRP data input'!E8759:L8759)</f>
        <v>0</v>
      </c>
      <c r="G8758" s="219">
        <f>SUM('RRP data input'!E8759:P8759)</f>
        <v>0</v>
      </c>
      <c r="H8758" s="143" t="str">
        <f t="shared" si="137"/>
        <v/>
      </c>
    </row>
    <row r="8759" spans="2:8" customFormat="1">
      <c r="B8759" s="185" t="str">
        <f>IF(OR('RRP data input'!B8760="",'RRP data input'!B8760=0),"",'RRP data input'!B8760)</f>
        <v/>
      </c>
      <c r="C8759" s="174" t="str">
        <f>IF('RRP data input'!C8760=0,"",'RRP data input'!C8760)</f>
        <v/>
      </c>
      <c r="D8759" s="174" t="str">
        <f>IF('RRP data input'!D8760=0,"",'RRP data input'!D8760)</f>
        <v/>
      </c>
      <c r="E8759" s="174" t="str">
        <f>IFERROR(VLOOKUP(C8759,Mappings!$B$13:$E$31,4,FALSE),"")</f>
        <v/>
      </c>
      <c r="F8759" s="219">
        <f>SUM('RRP data input'!E8760:L8760)</f>
        <v>0</v>
      </c>
      <c r="G8759" s="219">
        <f>SUM('RRP data input'!E8760:P8760)</f>
        <v>0</v>
      </c>
      <c r="H8759" s="143" t="str">
        <f t="shared" si="137"/>
        <v/>
      </c>
    </row>
    <row r="8760" spans="2:8" customFormat="1">
      <c r="B8760" s="185" t="str">
        <f>IF(OR('RRP data input'!B8761="",'RRP data input'!B8761=0),"",'RRP data input'!B8761)</f>
        <v/>
      </c>
      <c r="C8760" s="174" t="str">
        <f>IF('RRP data input'!C8761=0,"",'RRP data input'!C8761)</f>
        <v/>
      </c>
      <c r="D8760" s="174" t="str">
        <f>IF('RRP data input'!D8761=0,"",'RRP data input'!D8761)</f>
        <v/>
      </c>
      <c r="E8760" s="174" t="str">
        <f>IFERROR(VLOOKUP(C8760,Mappings!$B$13:$E$31,4,FALSE),"")</f>
        <v/>
      </c>
      <c r="F8760" s="219">
        <f>SUM('RRP data input'!E8761:L8761)</f>
        <v>0</v>
      </c>
      <c r="G8760" s="219">
        <f>SUM('RRP data input'!E8761:P8761)</f>
        <v>0</v>
      </c>
      <c r="H8760" s="143" t="str">
        <f t="shared" si="137"/>
        <v/>
      </c>
    </row>
    <row r="8761" spans="2:8" customFormat="1">
      <c r="B8761" s="185" t="str">
        <f>IF(OR('RRP data input'!B8762="",'RRP data input'!B8762=0),"",'RRP data input'!B8762)</f>
        <v/>
      </c>
      <c r="C8761" s="174" t="str">
        <f>IF('RRP data input'!C8762=0,"",'RRP data input'!C8762)</f>
        <v/>
      </c>
      <c r="D8761" s="174" t="str">
        <f>IF('RRP data input'!D8762=0,"",'RRP data input'!D8762)</f>
        <v/>
      </c>
      <c r="E8761" s="174" t="str">
        <f>IFERROR(VLOOKUP(C8761,Mappings!$B$13:$E$31,4,FALSE),"")</f>
        <v/>
      </c>
      <c r="F8761" s="219">
        <f>SUM('RRP data input'!E8762:L8762)</f>
        <v>0</v>
      </c>
      <c r="G8761" s="219">
        <f>SUM('RRP data input'!E8762:P8762)</f>
        <v>0</v>
      </c>
      <c r="H8761" s="143" t="str">
        <f t="shared" si="137"/>
        <v/>
      </c>
    </row>
    <row r="8762" spans="2:8" customFormat="1">
      <c r="B8762" s="185" t="str">
        <f>IF(OR('RRP data input'!B8763="",'RRP data input'!B8763=0),"",'RRP data input'!B8763)</f>
        <v/>
      </c>
      <c r="C8762" s="174" t="str">
        <f>IF('RRP data input'!C8763=0,"",'RRP data input'!C8763)</f>
        <v/>
      </c>
      <c r="D8762" s="174" t="str">
        <f>IF('RRP data input'!D8763=0,"",'RRP data input'!D8763)</f>
        <v/>
      </c>
      <c r="E8762" s="174" t="str">
        <f>IFERROR(VLOOKUP(C8762,Mappings!$B$13:$E$31,4,FALSE),"")</f>
        <v/>
      </c>
      <c r="F8762" s="219">
        <f>SUM('RRP data input'!E8763:L8763)</f>
        <v>0</v>
      </c>
      <c r="G8762" s="219">
        <f>SUM('RRP data input'!E8763:P8763)</f>
        <v>0</v>
      </c>
      <c r="H8762" s="143" t="str">
        <f t="shared" si="137"/>
        <v/>
      </c>
    </row>
    <row r="8763" spans="2:8" customFormat="1">
      <c r="B8763" s="185" t="str">
        <f>IF(OR('RRP data input'!B8764="",'RRP data input'!B8764=0),"",'RRP data input'!B8764)</f>
        <v/>
      </c>
      <c r="C8763" s="174" t="str">
        <f>IF('RRP data input'!C8764=0,"",'RRP data input'!C8764)</f>
        <v/>
      </c>
      <c r="D8763" s="174" t="str">
        <f>IF('RRP data input'!D8764=0,"",'RRP data input'!D8764)</f>
        <v/>
      </c>
      <c r="E8763" s="174" t="str">
        <f>IFERROR(VLOOKUP(C8763,Mappings!$B$13:$E$31,4,FALSE),"")</f>
        <v/>
      </c>
      <c r="F8763" s="219">
        <f>SUM('RRP data input'!E8764:L8764)</f>
        <v>0</v>
      </c>
      <c r="G8763" s="219">
        <f>SUM('RRP data input'!E8764:P8764)</f>
        <v>0</v>
      </c>
      <c r="H8763" s="143" t="str">
        <f t="shared" si="137"/>
        <v/>
      </c>
    </row>
    <row r="8764" spans="2:8" customFormat="1">
      <c r="B8764" s="185" t="str">
        <f>IF(OR('RRP data input'!B8765="",'RRP data input'!B8765=0),"",'RRP data input'!B8765)</f>
        <v/>
      </c>
      <c r="C8764" s="174" t="str">
        <f>IF('RRP data input'!C8765=0,"",'RRP data input'!C8765)</f>
        <v/>
      </c>
      <c r="D8764" s="174" t="str">
        <f>IF('RRP data input'!D8765=0,"",'RRP data input'!D8765)</f>
        <v/>
      </c>
      <c r="E8764" s="174" t="str">
        <f>IFERROR(VLOOKUP(C8764,Mappings!$B$13:$E$31,4,FALSE),"")</f>
        <v/>
      </c>
      <c r="F8764" s="219">
        <f>SUM('RRP data input'!E8765:L8765)</f>
        <v>0</v>
      </c>
      <c r="G8764" s="219">
        <f>SUM('RRP data input'!E8765:P8765)</f>
        <v>0</v>
      </c>
      <c r="H8764" s="143" t="str">
        <f t="shared" si="137"/>
        <v/>
      </c>
    </row>
    <row r="8765" spans="2:8" customFormat="1">
      <c r="B8765" s="185" t="str">
        <f>IF(OR('RRP data input'!B8766="",'RRP data input'!B8766=0),"",'RRP data input'!B8766)</f>
        <v/>
      </c>
      <c r="C8765" s="174" t="str">
        <f>IF('RRP data input'!C8766=0,"",'RRP data input'!C8766)</f>
        <v/>
      </c>
      <c r="D8765" s="174" t="str">
        <f>IF('RRP data input'!D8766=0,"",'RRP data input'!D8766)</f>
        <v/>
      </c>
      <c r="E8765" s="174" t="str">
        <f>IFERROR(VLOOKUP(C8765,Mappings!$B$13:$E$31,4,FALSE),"")</f>
        <v/>
      </c>
      <c r="F8765" s="219">
        <f>SUM('RRP data input'!E8766:L8766)</f>
        <v>0</v>
      </c>
      <c r="G8765" s="219">
        <f>SUM('RRP data input'!E8766:P8766)</f>
        <v>0</v>
      </c>
      <c r="H8765" s="143" t="str">
        <f t="shared" si="137"/>
        <v/>
      </c>
    </row>
    <row r="8766" spans="2:8" customFormat="1">
      <c r="B8766" s="185" t="str">
        <f>IF(OR('RRP data input'!B8767="",'RRP data input'!B8767=0),"",'RRP data input'!B8767)</f>
        <v/>
      </c>
      <c r="C8766" s="174" t="str">
        <f>IF('RRP data input'!C8767=0,"",'RRP data input'!C8767)</f>
        <v/>
      </c>
      <c r="D8766" s="174" t="str">
        <f>IF('RRP data input'!D8767=0,"",'RRP data input'!D8767)</f>
        <v/>
      </c>
      <c r="E8766" s="174" t="str">
        <f>IFERROR(VLOOKUP(C8766,Mappings!$B$13:$E$31,4,FALSE),"")</f>
        <v/>
      </c>
      <c r="F8766" s="219">
        <f>SUM('RRP data input'!E8767:L8767)</f>
        <v>0</v>
      </c>
      <c r="G8766" s="219">
        <f>SUM('RRP data input'!E8767:P8767)</f>
        <v>0</v>
      </c>
      <c r="H8766" s="143" t="str">
        <f t="shared" si="137"/>
        <v/>
      </c>
    </row>
    <row r="8767" spans="2:8" customFormat="1">
      <c r="B8767" s="185" t="str">
        <f>IF(OR('RRP data input'!B8768="",'RRP data input'!B8768=0),"",'RRP data input'!B8768)</f>
        <v/>
      </c>
      <c r="C8767" s="174" t="str">
        <f>IF('RRP data input'!C8768=0,"",'RRP data input'!C8768)</f>
        <v/>
      </c>
      <c r="D8767" s="174" t="str">
        <f>IF('RRP data input'!D8768=0,"",'RRP data input'!D8768)</f>
        <v/>
      </c>
      <c r="E8767" s="174" t="str">
        <f>IFERROR(VLOOKUP(C8767,Mappings!$B$13:$E$31,4,FALSE),"")</f>
        <v/>
      </c>
      <c r="F8767" s="219">
        <f>SUM('RRP data input'!E8768:L8768)</f>
        <v>0</v>
      </c>
      <c r="G8767" s="219">
        <f>SUM('RRP data input'!E8768:P8768)</f>
        <v>0</v>
      </c>
      <c r="H8767" s="143" t="str">
        <f t="shared" si="137"/>
        <v/>
      </c>
    </row>
    <row r="8768" spans="2:8" customFormat="1">
      <c r="B8768" s="185" t="str">
        <f>IF(OR('RRP data input'!B8769="",'RRP data input'!B8769=0),"",'RRP data input'!B8769)</f>
        <v/>
      </c>
      <c r="C8768" s="174" t="str">
        <f>IF('RRP data input'!C8769=0,"",'RRP data input'!C8769)</f>
        <v/>
      </c>
      <c r="D8768" s="174" t="str">
        <f>IF('RRP data input'!D8769=0,"",'RRP data input'!D8769)</f>
        <v/>
      </c>
      <c r="E8768" s="174" t="str">
        <f>IFERROR(VLOOKUP(C8768,Mappings!$B$13:$E$31,4,FALSE),"")</f>
        <v/>
      </c>
      <c r="F8768" s="219">
        <f>SUM('RRP data input'!E8769:L8769)</f>
        <v>0</v>
      </c>
      <c r="G8768" s="219">
        <f>SUM('RRP data input'!E8769:P8769)</f>
        <v>0</v>
      </c>
      <c r="H8768" s="143" t="str">
        <f t="shared" si="137"/>
        <v/>
      </c>
    </row>
    <row r="8769" spans="2:8" customFormat="1">
      <c r="B8769" s="185" t="str">
        <f>IF(OR('RRP data input'!B8770="",'RRP data input'!B8770=0),"",'RRP data input'!B8770)</f>
        <v/>
      </c>
      <c r="C8769" s="174" t="str">
        <f>IF('RRP data input'!C8770=0,"",'RRP data input'!C8770)</f>
        <v/>
      </c>
      <c r="D8769" s="174" t="str">
        <f>IF('RRP data input'!D8770=0,"",'RRP data input'!D8770)</f>
        <v/>
      </c>
      <c r="E8769" s="174" t="str">
        <f>IFERROR(VLOOKUP(C8769,Mappings!$B$13:$E$31,4,FALSE),"")</f>
        <v/>
      </c>
      <c r="F8769" s="219">
        <f>SUM('RRP data input'!E8770:L8770)</f>
        <v>0</v>
      </c>
      <c r="G8769" s="219">
        <f>SUM('RRP data input'!E8770:P8770)</f>
        <v>0</v>
      </c>
      <c r="H8769" s="143" t="str">
        <f t="shared" si="137"/>
        <v/>
      </c>
    </row>
    <row r="8770" spans="2:8" customFormat="1">
      <c r="B8770" s="185" t="str">
        <f>IF(OR('RRP data input'!B8771="",'RRP data input'!B8771=0),"",'RRP data input'!B8771)</f>
        <v/>
      </c>
      <c r="C8770" s="174" t="str">
        <f>IF('RRP data input'!C8771=0,"",'RRP data input'!C8771)</f>
        <v/>
      </c>
      <c r="D8770" s="174" t="str">
        <f>IF('RRP data input'!D8771=0,"",'RRP data input'!D8771)</f>
        <v/>
      </c>
      <c r="E8770" s="174" t="str">
        <f>IFERROR(VLOOKUP(C8770,Mappings!$B$13:$E$31,4,FALSE),"")</f>
        <v/>
      </c>
      <c r="F8770" s="219">
        <f>SUM('RRP data input'!E8771:L8771)</f>
        <v>0</v>
      </c>
      <c r="G8770" s="219">
        <f>SUM('RRP data input'!E8771:P8771)</f>
        <v>0</v>
      </c>
      <c r="H8770" s="143" t="str">
        <f t="shared" si="137"/>
        <v/>
      </c>
    </row>
    <row r="8771" spans="2:8" customFormat="1">
      <c r="B8771" s="185" t="str">
        <f>IF(OR('RRP data input'!B8772="",'RRP data input'!B8772=0),"",'RRP data input'!B8772)</f>
        <v/>
      </c>
      <c r="C8771" s="174" t="str">
        <f>IF('RRP data input'!C8772=0,"",'RRP data input'!C8772)</f>
        <v/>
      </c>
      <c r="D8771" s="174" t="str">
        <f>IF('RRP data input'!D8772=0,"",'RRP data input'!D8772)</f>
        <v/>
      </c>
      <c r="E8771" s="174" t="str">
        <f>IFERROR(VLOOKUP(C8771,Mappings!$B$13:$E$31,4,FALSE),"")</f>
        <v/>
      </c>
      <c r="F8771" s="219">
        <f>SUM('RRP data input'!E8772:L8772)</f>
        <v>0</v>
      </c>
      <c r="G8771" s="219">
        <f>SUM('RRP data input'!E8772:P8772)</f>
        <v>0</v>
      </c>
      <c r="H8771" s="143" t="str">
        <f t="shared" si="137"/>
        <v/>
      </c>
    </row>
    <row r="8772" spans="2:8" customFormat="1">
      <c r="B8772" s="185" t="str">
        <f>IF(OR('RRP data input'!B8773="",'RRP data input'!B8773=0),"",'RRP data input'!B8773)</f>
        <v/>
      </c>
      <c r="C8772" s="174" t="str">
        <f>IF('RRP data input'!C8773=0,"",'RRP data input'!C8773)</f>
        <v/>
      </c>
      <c r="D8772" s="174" t="str">
        <f>IF('RRP data input'!D8773=0,"",'RRP data input'!D8773)</f>
        <v/>
      </c>
      <c r="E8772" s="174" t="str">
        <f>IFERROR(VLOOKUP(C8772,Mappings!$B$13:$E$31,4,FALSE),"")</f>
        <v/>
      </c>
      <c r="F8772" s="219">
        <f>SUM('RRP data input'!E8773:L8773)</f>
        <v>0</v>
      </c>
      <c r="G8772" s="219">
        <f>SUM('RRP data input'!E8773:P8773)</f>
        <v>0</v>
      </c>
      <c r="H8772" s="143" t="str">
        <f t="shared" si="137"/>
        <v/>
      </c>
    </row>
    <row r="8773" spans="2:8" customFormat="1">
      <c r="B8773" s="185" t="str">
        <f>IF(OR('RRP data input'!B8774="",'RRP data input'!B8774=0),"",'RRP data input'!B8774)</f>
        <v/>
      </c>
      <c r="C8773" s="174" t="str">
        <f>IF('RRP data input'!C8774=0,"",'RRP data input'!C8774)</f>
        <v/>
      </c>
      <c r="D8773" s="174" t="str">
        <f>IF('RRP data input'!D8774=0,"",'RRP data input'!D8774)</f>
        <v/>
      </c>
      <c r="E8773" s="174" t="str">
        <f>IFERROR(VLOOKUP(C8773,Mappings!$B$13:$E$31,4,FALSE),"")</f>
        <v/>
      </c>
      <c r="F8773" s="219">
        <f>SUM('RRP data input'!E8774:L8774)</f>
        <v>0</v>
      </c>
      <c r="G8773" s="219">
        <f>SUM('RRP data input'!E8774:P8774)</f>
        <v>0</v>
      </c>
      <c r="H8773" s="143" t="str">
        <f t="shared" si="137"/>
        <v/>
      </c>
    </row>
    <row r="8774" spans="2:8" customFormat="1">
      <c r="B8774" s="185" t="str">
        <f>IF(OR('RRP data input'!B8775="",'RRP data input'!B8775=0),"",'RRP data input'!B8775)</f>
        <v/>
      </c>
      <c r="C8774" s="174" t="str">
        <f>IF('RRP data input'!C8775=0,"",'RRP data input'!C8775)</f>
        <v/>
      </c>
      <c r="D8774" s="174" t="str">
        <f>IF('RRP data input'!D8775=0,"",'RRP data input'!D8775)</f>
        <v/>
      </c>
      <c r="E8774" s="174" t="str">
        <f>IFERROR(VLOOKUP(C8774,Mappings!$B$13:$E$31,4,FALSE),"")</f>
        <v/>
      </c>
      <c r="F8774" s="219">
        <f>SUM('RRP data input'!E8775:L8775)</f>
        <v>0</v>
      </c>
      <c r="G8774" s="219">
        <f>SUM('RRP data input'!E8775:P8775)</f>
        <v>0</v>
      </c>
      <c r="H8774" s="143" t="str">
        <f t="shared" si="137"/>
        <v/>
      </c>
    </row>
    <row r="8775" spans="2:8" customFormat="1">
      <c r="B8775" s="185" t="str">
        <f>IF(OR('RRP data input'!B8776="",'RRP data input'!B8776=0),"",'RRP data input'!B8776)</f>
        <v/>
      </c>
      <c r="C8775" s="174" t="str">
        <f>IF('RRP data input'!C8776=0,"",'RRP data input'!C8776)</f>
        <v/>
      </c>
      <c r="D8775" s="174" t="str">
        <f>IF('RRP data input'!D8776=0,"",'RRP data input'!D8776)</f>
        <v/>
      </c>
      <c r="E8775" s="174" t="str">
        <f>IFERROR(VLOOKUP(C8775,Mappings!$B$13:$E$31,4,FALSE),"")</f>
        <v/>
      </c>
      <c r="F8775" s="219">
        <f>SUM('RRP data input'!E8776:L8776)</f>
        <v>0</v>
      </c>
      <c r="G8775" s="219">
        <f>SUM('RRP data input'!E8776:P8776)</f>
        <v>0</v>
      </c>
      <c r="H8775" s="143" t="str">
        <f t="shared" si="137"/>
        <v/>
      </c>
    </row>
    <row r="8776" spans="2:8" customFormat="1">
      <c r="B8776" s="185" t="str">
        <f>IF(OR('RRP data input'!B8777="",'RRP data input'!B8777=0),"",'RRP data input'!B8777)</f>
        <v/>
      </c>
      <c r="C8776" s="174" t="str">
        <f>IF('RRP data input'!C8777=0,"",'RRP data input'!C8777)</f>
        <v/>
      </c>
      <c r="D8776" s="174" t="str">
        <f>IF('RRP data input'!D8777=0,"",'RRP data input'!D8777)</f>
        <v/>
      </c>
      <c r="E8776" s="174" t="str">
        <f>IFERROR(VLOOKUP(C8776,Mappings!$B$13:$E$31,4,FALSE),"")</f>
        <v/>
      </c>
      <c r="F8776" s="219">
        <f>SUM('RRP data input'!E8777:L8777)</f>
        <v>0</v>
      </c>
      <c r="G8776" s="219">
        <f>SUM('RRP data input'!E8777:P8777)</f>
        <v>0</v>
      </c>
      <c r="H8776" s="143" t="str">
        <f t="shared" si="137"/>
        <v/>
      </c>
    </row>
    <row r="8777" spans="2:8" customFormat="1">
      <c r="B8777" s="185" t="str">
        <f>IF(OR('RRP data input'!B8778="",'RRP data input'!B8778=0),"",'RRP data input'!B8778)</f>
        <v/>
      </c>
      <c r="C8777" s="174" t="str">
        <f>IF('RRP data input'!C8778=0,"",'RRP data input'!C8778)</f>
        <v/>
      </c>
      <c r="D8777" s="174" t="str">
        <f>IF('RRP data input'!D8778=0,"",'RRP data input'!D8778)</f>
        <v/>
      </c>
      <c r="E8777" s="174" t="str">
        <f>IFERROR(VLOOKUP(C8777,Mappings!$B$13:$E$31,4,FALSE),"")</f>
        <v/>
      </c>
      <c r="F8777" s="219">
        <f>SUM('RRP data input'!E8778:L8778)</f>
        <v>0</v>
      </c>
      <c r="G8777" s="219">
        <f>SUM('RRP data input'!E8778:P8778)</f>
        <v>0</v>
      </c>
      <c r="H8777" s="143" t="str">
        <f t="shared" ref="H8777:H8840" si="138">IF(OR(C8777="LVSSA",C8777="LVSSB",C8777="LVAL"),"LV",C8777)</f>
        <v/>
      </c>
    </row>
    <row r="8778" spans="2:8" customFormat="1">
      <c r="B8778" s="185" t="str">
        <f>IF(OR('RRP data input'!B8779="",'RRP data input'!B8779=0),"",'RRP data input'!B8779)</f>
        <v/>
      </c>
      <c r="C8778" s="174" t="str">
        <f>IF('RRP data input'!C8779=0,"",'RRP data input'!C8779)</f>
        <v/>
      </c>
      <c r="D8778" s="174" t="str">
        <f>IF('RRP data input'!D8779=0,"",'RRP data input'!D8779)</f>
        <v/>
      </c>
      <c r="E8778" s="174" t="str">
        <f>IFERROR(VLOOKUP(C8778,Mappings!$B$13:$E$31,4,FALSE),"")</f>
        <v/>
      </c>
      <c r="F8778" s="219">
        <f>SUM('RRP data input'!E8779:L8779)</f>
        <v>0</v>
      </c>
      <c r="G8778" s="219">
        <f>SUM('RRP data input'!E8779:P8779)</f>
        <v>0</v>
      </c>
      <c r="H8778" s="143" t="str">
        <f t="shared" si="138"/>
        <v/>
      </c>
    </row>
    <row r="8779" spans="2:8" customFormat="1">
      <c r="B8779" s="185" t="str">
        <f>IF(OR('RRP data input'!B8780="",'RRP data input'!B8780=0),"",'RRP data input'!B8780)</f>
        <v/>
      </c>
      <c r="C8779" s="174" t="str">
        <f>IF('RRP data input'!C8780=0,"",'RRP data input'!C8780)</f>
        <v/>
      </c>
      <c r="D8779" s="174" t="str">
        <f>IF('RRP data input'!D8780=0,"",'RRP data input'!D8780)</f>
        <v/>
      </c>
      <c r="E8779" s="174" t="str">
        <f>IFERROR(VLOOKUP(C8779,Mappings!$B$13:$E$31,4,FALSE),"")</f>
        <v/>
      </c>
      <c r="F8779" s="219">
        <f>SUM('RRP data input'!E8780:L8780)</f>
        <v>0</v>
      </c>
      <c r="G8779" s="219">
        <f>SUM('RRP data input'!E8780:P8780)</f>
        <v>0</v>
      </c>
      <c r="H8779" s="143" t="str">
        <f t="shared" si="138"/>
        <v/>
      </c>
    </row>
    <row r="8780" spans="2:8" customFormat="1">
      <c r="B8780" s="185" t="str">
        <f>IF(OR('RRP data input'!B8781="",'RRP data input'!B8781=0),"",'RRP data input'!B8781)</f>
        <v/>
      </c>
      <c r="C8780" s="174" t="str">
        <f>IF('RRP data input'!C8781=0,"",'RRP data input'!C8781)</f>
        <v/>
      </c>
      <c r="D8780" s="174" t="str">
        <f>IF('RRP data input'!D8781=0,"",'RRP data input'!D8781)</f>
        <v/>
      </c>
      <c r="E8780" s="174" t="str">
        <f>IFERROR(VLOOKUP(C8780,Mappings!$B$13:$E$31,4,FALSE),"")</f>
        <v/>
      </c>
      <c r="F8780" s="219">
        <f>SUM('RRP data input'!E8781:L8781)</f>
        <v>0</v>
      </c>
      <c r="G8780" s="219">
        <f>SUM('RRP data input'!E8781:P8781)</f>
        <v>0</v>
      </c>
      <c r="H8780" s="143" t="str">
        <f t="shared" si="138"/>
        <v/>
      </c>
    </row>
    <row r="8781" spans="2:8" customFormat="1">
      <c r="B8781" s="185" t="str">
        <f>IF(OR('RRP data input'!B8782="",'RRP data input'!B8782=0),"",'RRP data input'!B8782)</f>
        <v/>
      </c>
      <c r="C8781" s="174" t="str">
        <f>IF('RRP data input'!C8782=0,"",'RRP data input'!C8782)</f>
        <v/>
      </c>
      <c r="D8781" s="174" t="str">
        <f>IF('RRP data input'!D8782=0,"",'RRP data input'!D8782)</f>
        <v/>
      </c>
      <c r="E8781" s="174" t="str">
        <f>IFERROR(VLOOKUP(C8781,Mappings!$B$13:$E$31,4,FALSE),"")</f>
        <v/>
      </c>
      <c r="F8781" s="219">
        <f>SUM('RRP data input'!E8782:L8782)</f>
        <v>0</v>
      </c>
      <c r="G8781" s="219">
        <f>SUM('RRP data input'!E8782:P8782)</f>
        <v>0</v>
      </c>
      <c r="H8781" s="143" t="str">
        <f t="shared" si="138"/>
        <v/>
      </c>
    </row>
    <row r="8782" spans="2:8" customFormat="1">
      <c r="B8782" s="185" t="str">
        <f>IF(OR('RRP data input'!B8783="",'RRP data input'!B8783=0),"",'RRP data input'!B8783)</f>
        <v/>
      </c>
      <c r="C8782" s="174" t="str">
        <f>IF('RRP data input'!C8783=0,"",'RRP data input'!C8783)</f>
        <v/>
      </c>
      <c r="D8782" s="174" t="str">
        <f>IF('RRP data input'!D8783=0,"",'RRP data input'!D8783)</f>
        <v/>
      </c>
      <c r="E8782" s="174" t="str">
        <f>IFERROR(VLOOKUP(C8782,Mappings!$B$13:$E$31,4,FALSE),"")</f>
        <v/>
      </c>
      <c r="F8782" s="219">
        <f>SUM('RRP data input'!E8783:L8783)</f>
        <v>0</v>
      </c>
      <c r="G8782" s="219">
        <f>SUM('RRP data input'!E8783:P8783)</f>
        <v>0</v>
      </c>
      <c r="H8782" s="143" t="str">
        <f t="shared" si="138"/>
        <v/>
      </c>
    </row>
    <row r="8783" spans="2:8" customFormat="1">
      <c r="B8783" s="185" t="str">
        <f>IF(OR('RRP data input'!B8784="",'RRP data input'!B8784=0),"",'RRP data input'!B8784)</f>
        <v/>
      </c>
      <c r="C8783" s="174" t="str">
        <f>IF('RRP data input'!C8784=0,"",'RRP data input'!C8784)</f>
        <v/>
      </c>
      <c r="D8783" s="174" t="str">
        <f>IF('RRP data input'!D8784=0,"",'RRP data input'!D8784)</f>
        <v/>
      </c>
      <c r="E8783" s="174" t="str">
        <f>IFERROR(VLOOKUP(C8783,Mappings!$B$13:$E$31,4,FALSE),"")</f>
        <v/>
      </c>
      <c r="F8783" s="219">
        <f>SUM('RRP data input'!E8784:L8784)</f>
        <v>0</v>
      </c>
      <c r="G8783" s="219">
        <f>SUM('RRP data input'!E8784:P8784)</f>
        <v>0</v>
      </c>
      <c r="H8783" s="143" t="str">
        <f t="shared" si="138"/>
        <v/>
      </c>
    </row>
    <row r="8784" spans="2:8" customFormat="1">
      <c r="B8784" s="185" t="str">
        <f>IF(OR('RRP data input'!B8785="",'RRP data input'!B8785=0),"",'RRP data input'!B8785)</f>
        <v/>
      </c>
      <c r="C8784" s="174" t="str">
        <f>IF('RRP data input'!C8785=0,"",'RRP data input'!C8785)</f>
        <v/>
      </c>
      <c r="D8784" s="174" t="str">
        <f>IF('RRP data input'!D8785=0,"",'RRP data input'!D8785)</f>
        <v/>
      </c>
      <c r="E8784" s="174" t="str">
        <f>IFERROR(VLOOKUP(C8784,Mappings!$B$13:$E$31,4,FALSE),"")</f>
        <v/>
      </c>
      <c r="F8784" s="219">
        <f>SUM('RRP data input'!E8785:L8785)</f>
        <v>0</v>
      </c>
      <c r="G8784" s="219">
        <f>SUM('RRP data input'!E8785:P8785)</f>
        <v>0</v>
      </c>
      <c r="H8784" s="143" t="str">
        <f t="shared" si="138"/>
        <v/>
      </c>
    </row>
    <row r="8785" spans="2:8" customFormat="1">
      <c r="B8785" s="185" t="str">
        <f>IF(OR('RRP data input'!B8786="",'RRP data input'!B8786=0),"",'RRP data input'!B8786)</f>
        <v/>
      </c>
      <c r="C8785" s="174" t="str">
        <f>IF('RRP data input'!C8786=0,"",'RRP data input'!C8786)</f>
        <v/>
      </c>
      <c r="D8785" s="174" t="str">
        <f>IF('RRP data input'!D8786=0,"",'RRP data input'!D8786)</f>
        <v/>
      </c>
      <c r="E8785" s="174" t="str">
        <f>IFERROR(VLOOKUP(C8785,Mappings!$B$13:$E$31,4,FALSE),"")</f>
        <v/>
      </c>
      <c r="F8785" s="219">
        <f>SUM('RRP data input'!E8786:L8786)</f>
        <v>0</v>
      </c>
      <c r="G8785" s="219">
        <f>SUM('RRP data input'!E8786:P8786)</f>
        <v>0</v>
      </c>
      <c r="H8785" s="143" t="str">
        <f t="shared" si="138"/>
        <v/>
      </c>
    </row>
    <row r="8786" spans="2:8" customFormat="1">
      <c r="B8786" s="185" t="str">
        <f>IF(OR('RRP data input'!B8787="",'RRP data input'!B8787=0),"",'RRP data input'!B8787)</f>
        <v/>
      </c>
      <c r="C8786" s="174" t="str">
        <f>IF('RRP data input'!C8787=0,"",'RRP data input'!C8787)</f>
        <v/>
      </c>
      <c r="D8786" s="174" t="str">
        <f>IF('RRP data input'!D8787=0,"",'RRP data input'!D8787)</f>
        <v/>
      </c>
      <c r="E8786" s="174" t="str">
        <f>IFERROR(VLOOKUP(C8786,Mappings!$B$13:$E$31,4,FALSE),"")</f>
        <v/>
      </c>
      <c r="F8786" s="219">
        <f>SUM('RRP data input'!E8787:L8787)</f>
        <v>0</v>
      </c>
      <c r="G8786" s="219">
        <f>SUM('RRP data input'!E8787:P8787)</f>
        <v>0</v>
      </c>
      <c r="H8786" s="143" t="str">
        <f t="shared" si="138"/>
        <v/>
      </c>
    </row>
    <row r="8787" spans="2:8" customFormat="1">
      <c r="B8787" s="185" t="str">
        <f>IF(OR('RRP data input'!B8788="",'RRP data input'!B8788=0),"",'RRP data input'!B8788)</f>
        <v/>
      </c>
      <c r="C8787" s="174" t="str">
        <f>IF('RRP data input'!C8788=0,"",'RRP data input'!C8788)</f>
        <v/>
      </c>
      <c r="D8787" s="174" t="str">
        <f>IF('RRP data input'!D8788=0,"",'RRP data input'!D8788)</f>
        <v/>
      </c>
      <c r="E8787" s="174" t="str">
        <f>IFERROR(VLOOKUP(C8787,Mappings!$B$13:$E$31,4,FALSE),"")</f>
        <v/>
      </c>
      <c r="F8787" s="219">
        <f>SUM('RRP data input'!E8788:L8788)</f>
        <v>0</v>
      </c>
      <c r="G8787" s="219">
        <f>SUM('RRP data input'!E8788:P8788)</f>
        <v>0</v>
      </c>
      <c r="H8787" s="143" t="str">
        <f t="shared" si="138"/>
        <v/>
      </c>
    </row>
    <row r="8788" spans="2:8" customFormat="1">
      <c r="B8788" s="185" t="str">
        <f>IF(OR('RRP data input'!B8789="",'RRP data input'!B8789=0),"",'RRP data input'!B8789)</f>
        <v/>
      </c>
      <c r="C8788" s="174" t="str">
        <f>IF('RRP data input'!C8789=0,"",'RRP data input'!C8789)</f>
        <v/>
      </c>
      <c r="D8788" s="174" t="str">
        <f>IF('RRP data input'!D8789=0,"",'RRP data input'!D8789)</f>
        <v/>
      </c>
      <c r="E8788" s="174" t="str">
        <f>IFERROR(VLOOKUP(C8788,Mappings!$B$13:$E$31,4,FALSE),"")</f>
        <v/>
      </c>
      <c r="F8788" s="219">
        <f>SUM('RRP data input'!E8789:L8789)</f>
        <v>0</v>
      </c>
      <c r="G8788" s="219">
        <f>SUM('RRP data input'!E8789:P8789)</f>
        <v>0</v>
      </c>
      <c r="H8788" s="143" t="str">
        <f t="shared" si="138"/>
        <v/>
      </c>
    </row>
    <row r="8789" spans="2:8" customFormat="1">
      <c r="B8789" s="185" t="str">
        <f>IF(OR('RRP data input'!B8790="",'RRP data input'!B8790=0),"",'RRP data input'!B8790)</f>
        <v/>
      </c>
      <c r="C8789" s="174" t="str">
        <f>IF('RRP data input'!C8790=0,"",'RRP data input'!C8790)</f>
        <v/>
      </c>
      <c r="D8789" s="174" t="str">
        <f>IF('RRP data input'!D8790=0,"",'RRP data input'!D8790)</f>
        <v/>
      </c>
      <c r="E8789" s="174" t="str">
        <f>IFERROR(VLOOKUP(C8789,Mappings!$B$13:$E$31,4,FALSE),"")</f>
        <v/>
      </c>
      <c r="F8789" s="219">
        <f>SUM('RRP data input'!E8790:L8790)</f>
        <v>0</v>
      </c>
      <c r="G8789" s="219">
        <f>SUM('RRP data input'!E8790:P8790)</f>
        <v>0</v>
      </c>
      <c r="H8789" s="143" t="str">
        <f t="shared" si="138"/>
        <v/>
      </c>
    </row>
    <row r="8790" spans="2:8" customFormat="1">
      <c r="B8790" s="185" t="str">
        <f>IF(OR('RRP data input'!B8791="",'RRP data input'!B8791=0),"",'RRP data input'!B8791)</f>
        <v/>
      </c>
      <c r="C8790" s="174" t="str">
        <f>IF('RRP data input'!C8791=0,"",'RRP data input'!C8791)</f>
        <v/>
      </c>
      <c r="D8790" s="174" t="str">
        <f>IF('RRP data input'!D8791=0,"",'RRP data input'!D8791)</f>
        <v/>
      </c>
      <c r="E8790" s="174" t="str">
        <f>IFERROR(VLOOKUP(C8790,Mappings!$B$13:$E$31,4,FALSE),"")</f>
        <v/>
      </c>
      <c r="F8790" s="219">
        <f>SUM('RRP data input'!E8791:L8791)</f>
        <v>0</v>
      </c>
      <c r="G8790" s="219">
        <f>SUM('RRP data input'!E8791:P8791)</f>
        <v>0</v>
      </c>
      <c r="H8790" s="143" t="str">
        <f t="shared" si="138"/>
        <v/>
      </c>
    </row>
    <row r="8791" spans="2:8" customFormat="1">
      <c r="B8791" s="185" t="str">
        <f>IF(OR('RRP data input'!B8792="",'RRP data input'!B8792=0),"",'RRP data input'!B8792)</f>
        <v/>
      </c>
      <c r="C8791" s="174" t="str">
        <f>IF('RRP data input'!C8792=0,"",'RRP data input'!C8792)</f>
        <v/>
      </c>
      <c r="D8791" s="174" t="str">
        <f>IF('RRP data input'!D8792=0,"",'RRP data input'!D8792)</f>
        <v/>
      </c>
      <c r="E8791" s="174" t="str">
        <f>IFERROR(VLOOKUP(C8791,Mappings!$B$13:$E$31,4,FALSE),"")</f>
        <v/>
      </c>
      <c r="F8791" s="219">
        <f>SUM('RRP data input'!E8792:L8792)</f>
        <v>0</v>
      </c>
      <c r="G8791" s="219">
        <f>SUM('RRP data input'!E8792:P8792)</f>
        <v>0</v>
      </c>
      <c r="H8791" s="143" t="str">
        <f t="shared" si="138"/>
        <v/>
      </c>
    </row>
    <row r="8792" spans="2:8" customFormat="1">
      <c r="B8792" s="185" t="str">
        <f>IF(OR('RRP data input'!B8793="",'RRP data input'!B8793=0),"",'RRP data input'!B8793)</f>
        <v/>
      </c>
      <c r="C8792" s="174" t="str">
        <f>IF('RRP data input'!C8793=0,"",'RRP data input'!C8793)</f>
        <v/>
      </c>
      <c r="D8792" s="174" t="str">
        <f>IF('RRP data input'!D8793=0,"",'RRP data input'!D8793)</f>
        <v/>
      </c>
      <c r="E8792" s="174" t="str">
        <f>IFERROR(VLOOKUP(C8792,Mappings!$B$13:$E$31,4,FALSE),"")</f>
        <v/>
      </c>
      <c r="F8792" s="219">
        <f>SUM('RRP data input'!E8793:L8793)</f>
        <v>0</v>
      </c>
      <c r="G8792" s="219">
        <f>SUM('RRP data input'!E8793:P8793)</f>
        <v>0</v>
      </c>
      <c r="H8792" s="143" t="str">
        <f t="shared" si="138"/>
        <v/>
      </c>
    </row>
    <row r="8793" spans="2:8" customFormat="1">
      <c r="B8793" s="185" t="str">
        <f>IF(OR('RRP data input'!B8794="",'RRP data input'!B8794=0),"",'RRP data input'!B8794)</f>
        <v/>
      </c>
      <c r="C8793" s="174" t="str">
        <f>IF('RRP data input'!C8794=0,"",'RRP data input'!C8794)</f>
        <v/>
      </c>
      <c r="D8793" s="174" t="str">
        <f>IF('RRP data input'!D8794=0,"",'RRP data input'!D8794)</f>
        <v/>
      </c>
      <c r="E8793" s="174" t="str">
        <f>IFERROR(VLOOKUP(C8793,Mappings!$B$13:$E$31,4,FALSE),"")</f>
        <v/>
      </c>
      <c r="F8793" s="219">
        <f>SUM('RRP data input'!E8794:L8794)</f>
        <v>0</v>
      </c>
      <c r="G8793" s="219">
        <f>SUM('RRP data input'!E8794:P8794)</f>
        <v>0</v>
      </c>
      <c r="H8793" s="143" t="str">
        <f t="shared" si="138"/>
        <v/>
      </c>
    </row>
    <row r="8794" spans="2:8" customFormat="1">
      <c r="B8794" s="185" t="str">
        <f>IF(OR('RRP data input'!B8795="",'RRP data input'!B8795=0),"",'RRP data input'!B8795)</f>
        <v/>
      </c>
      <c r="C8794" s="174" t="str">
        <f>IF('RRP data input'!C8795=0,"",'RRP data input'!C8795)</f>
        <v/>
      </c>
      <c r="D8794" s="174" t="str">
        <f>IF('RRP data input'!D8795=0,"",'RRP data input'!D8795)</f>
        <v/>
      </c>
      <c r="E8794" s="174" t="str">
        <f>IFERROR(VLOOKUP(C8794,Mappings!$B$13:$E$31,4,FALSE),"")</f>
        <v/>
      </c>
      <c r="F8794" s="219">
        <f>SUM('RRP data input'!E8795:L8795)</f>
        <v>0</v>
      </c>
      <c r="G8794" s="219">
        <f>SUM('RRP data input'!E8795:P8795)</f>
        <v>0</v>
      </c>
      <c r="H8794" s="143" t="str">
        <f t="shared" si="138"/>
        <v/>
      </c>
    </row>
    <row r="8795" spans="2:8" customFormat="1">
      <c r="B8795" s="185" t="str">
        <f>IF(OR('RRP data input'!B8796="",'RRP data input'!B8796=0),"",'RRP data input'!B8796)</f>
        <v/>
      </c>
      <c r="C8795" s="174" t="str">
        <f>IF('RRP data input'!C8796=0,"",'RRP data input'!C8796)</f>
        <v/>
      </c>
      <c r="D8795" s="174" t="str">
        <f>IF('RRP data input'!D8796=0,"",'RRP data input'!D8796)</f>
        <v/>
      </c>
      <c r="E8795" s="174" t="str">
        <f>IFERROR(VLOOKUP(C8795,Mappings!$B$13:$E$31,4,FALSE),"")</f>
        <v/>
      </c>
      <c r="F8795" s="219">
        <f>SUM('RRP data input'!E8796:L8796)</f>
        <v>0</v>
      </c>
      <c r="G8795" s="219">
        <f>SUM('RRP data input'!E8796:P8796)</f>
        <v>0</v>
      </c>
      <c r="H8795" s="143" t="str">
        <f t="shared" si="138"/>
        <v/>
      </c>
    </row>
    <row r="8796" spans="2:8" customFormat="1">
      <c r="B8796" s="185" t="str">
        <f>IF(OR('RRP data input'!B8797="",'RRP data input'!B8797=0),"",'RRP data input'!B8797)</f>
        <v/>
      </c>
      <c r="C8796" s="174" t="str">
        <f>IF('RRP data input'!C8797=0,"",'RRP data input'!C8797)</f>
        <v/>
      </c>
      <c r="D8796" s="174" t="str">
        <f>IF('RRP data input'!D8797=0,"",'RRP data input'!D8797)</f>
        <v/>
      </c>
      <c r="E8796" s="174" t="str">
        <f>IFERROR(VLOOKUP(C8796,Mappings!$B$13:$E$31,4,FALSE),"")</f>
        <v/>
      </c>
      <c r="F8796" s="219">
        <f>SUM('RRP data input'!E8797:L8797)</f>
        <v>0</v>
      </c>
      <c r="G8796" s="219">
        <f>SUM('RRP data input'!E8797:P8797)</f>
        <v>0</v>
      </c>
      <c r="H8796" s="143" t="str">
        <f t="shared" si="138"/>
        <v/>
      </c>
    </row>
    <row r="8797" spans="2:8" customFormat="1">
      <c r="B8797" s="185" t="str">
        <f>IF(OR('RRP data input'!B8798="",'RRP data input'!B8798=0),"",'RRP data input'!B8798)</f>
        <v/>
      </c>
      <c r="C8797" s="174" t="str">
        <f>IF('RRP data input'!C8798=0,"",'RRP data input'!C8798)</f>
        <v/>
      </c>
      <c r="D8797" s="174" t="str">
        <f>IF('RRP data input'!D8798=0,"",'RRP data input'!D8798)</f>
        <v/>
      </c>
      <c r="E8797" s="174" t="str">
        <f>IFERROR(VLOOKUP(C8797,Mappings!$B$13:$E$31,4,FALSE),"")</f>
        <v/>
      </c>
      <c r="F8797" s="219">
        <f>SUM('RRP data input'!E8798:L8798)</f>
        <v>0</v>
      </c>
      <c r="G8797" s="219">
        <f>SUM('RRP data input'!E8798:P8798)</f>
        <v>0</v>
      </c>
      <c r="H8797" s="143" t="str">
        <f t="shared" si="138"/>
        <v/>
      </c>
    </row>
    <row r="8798" spans="2:8" customFormat="1">
      <c r="B8798" s="185" t="str">
        <f>IF(OR('RRP data input'!B8799="",'RRP data input'!B8799=0),"",'RRP data input'!B8799)</f>
        <v/>
      </c>
      <c r="C8798" s="174" t="str">
        <f>IF('RRP data input'!C8799=0,"",'RRP data input'!C8799)</f>
        <v/>
      </c>
      <c r="D8798" s="174" t="str">
        <f>IF('RRP data input'!D8799=0,"",'RRP data input'!D8799)</f>
        <v/>
      </c>
      <c r="E8798" s="174" t="str">
        <f>IFERROR(VLOOKUP(C8798,Mappings!$B$13:$E$31,4,FALSE),"")</f>
        <v/>
      </c>
      <c r="F8798" s="219">
        <f>SUM('RRP data input'!E8799:L8799)</f>
        <v>0</v>
      </c>
      <c r="G8798" s="219">
        <f>SUM('RRP data input'!E8799:P8799)</f>
        <v>0</v>
      </c>
      <c r="H8798" s="143" t="str">
        <f t="shared" si="138"/>
        <v/>
      </c>
    </row>
    <row r="8799" spans="2:8" customFormat="1">
      <c r="B8799" s="185" t="str">
        <f>IF(OR('RRP data input'!B8800="",'RRP data input'!B8800=0),"",'RRP data input'!B8800)</f>
        <v/>
      </c>
      <c r="C8799" s="174" t="str">
        <f>IF('RRP data input'!C8800=0,"",'RRP data input'!C8800)</f>
        <v/>
      </c>
      <c r="D8799" s="174" t="str">
        <f>IF('RRP data input'!D8800=0,"",'RRP data input'!D8800)</f>
        <v/>
      </c>
      <c r="E8799" s="174" t="str">
        <f>IFERROR(VLOOKUP(C8799,Mappings!$B$13:$E$31,4,FALSE),"")</f>
        <v/>
      </c>
      <c r="F8799" s="219">
        <f>SUM('RRP data input'!E8800:L8800)</f>
        <v>0</v>
      </c>
      <c r="G8799" s="219">
        <f>SUM('RRP data input'!E8800:P8800)</f>
        <v>0</v>
      </c>
      <c r="H8799" s="143" t="str">
        <f t="shared" si="138"/>
        <v/>
      </c>
    </row>
    <row r="8800" spans="2:8" customFormat="1">
      <c r="B8800" s="185" t="str">
        <f>IF(OR('RRP data input'!B8801="",'RRP data input'!B8801=0),"",'RRP data input'!B8801)</f>
        <v/>
      </c>
      <c r="C8800" s="174" t="str">
        <f>IF('RRP data input'!C8801=0,"",'RRP data input'!C8801)</f>
        <v/>
      </c>
      <c r="D8800" s="174" t="str">
        <f>IF('RRP data input'!D8801=0,"",'RRP data input'!D8801)</f>
        <v/>
      </c>
      <c r="E8800" s="174" t="str">
        <f>IFERROR(VLOOKUP(C8800,Mappings!$B$13:$E$31,4,FALSE),"")</f>
        <v/>
      </c>
      <c r="F8800" s="219">
        <f>SUM('RRP data input'!E8801:L8801)</f>
        <v>0</v>
      </c>
      <c r="G8800" s="219">
        <f>SUM('RRP data input'!E8801:P8801)</f>
        <v>0</v>
      </c>
      <c r="H8800" s="143" t="str">
        <f t="shared" si="138"/>
        <v/>
      </c>
    </row>
    <row r="8801" spans="2:8" customFormat="1">
      <c r="B8801" s="185" t="str">
        <f>IF(OR('RRP data input'!B8802="",'RRP data input'!B8802=0),"",'RRP data input'!B8802)</f>
        <v/>
      </c>
      <c r="C8801" s="174" t="str">
        <f>IF('RRP data input'!C8802=0,"",'RRP data input'!C8802)</f>
        <v/>
      </c>
      <c r="D8801" s="174" t="str">
        <f>IF('RRP data input'!D8802=0,"",'RRP data input'!D8802)</f>
        <v/>
      </c>
      <c r="E8801" s="174" t="str">
        <f>IFERROR(VLOOKUP(C8801,Mappings!$B$13:$E$31,4,FALSE),"")</f>
        <v/>
      </c>
      <c r="F8801" s="219">
        <f>SUM('RRP data input'!E8802:L8802)</f>
        <v>0</v>
      </c>
      <c r="G8801" s="219">
        <f>SUM('RRP data input'!E8802:P8802)</f>
        <v>0</v>
      </c>
      <c r="H8801" s="143" t="str">
        <f t="shared" si="138"/>
        <v/>
      </c>
    </row>
    <row r="8802" spans="2:8" customFormat="1">
      <c r="B8802" s="185" t="str">
        <f>IF(OR('RRP data input'!B8803="",'RRP data input'!B8803=0),"",'RRP data input'!B8803)</f>
        <v/>
      </c>
      <c r="C8802" s="174" t="str">
        <f>IF('RRP data input'!C8803=0,"",'RRP data input'!C8803)</f>
        <v/>
      </c>
      <c r="D8802" s="174" t="str">
        <f>IF('RRP data input'!D8803=0,"",'RRP data input'!D8803)</f>
        <v/>
      </c>
      <c r="E8802" s="174" t="str">
        <f>IFERROR(VLOOKUP(C8802,Mappings!$B$13:$E$31,4,FALSE),"")</f>
        <v/>
      </c>
      <c r="F8802" s="219">
        <f>SUM('RRP data input'!E8803:L8803)</f>
        <v>0</v>
      </c>
      <c r="G8802" s="219">
        <f>SUM('RRP data input'!E8803:P8803)</f>
        <v>0</v>
      </c>
      <c r="H8802" s="143" t="str">
        <f t="shared" si="138"/>
        <v/>
      </c>
    </row>
    <row r="8803" spans="2:8" customFormat="1">
      <c r="B8803" s="185" t="str">
        <f>IF(OR('RRP data input'!B8804="",'RRP data input'!B8804=0),"",'RRP data input'!B8804)</f>
        <v/>
      </c>
      <c r="C8803" s="174" t="str">
        <f>IF('RRP data input'!C8804=0,"",'RRP data input'!C8804)</f>
        <v/>
      </c>
      <c r="D8803" s="174" t="str">
        <f>IF('RRP data input'!D8804=0,"",'RRP data input'!D8804)</f>
        <v/>
      </c>
      <c r="E8803" s="174" t="str">
        <f>IFERROR(VLOOKUP(C8803,Mappings!$B$13:$E$31,4,FALSE),"")</f>
        <v/>
      </c>
      <c r="F8803" s="219">
        <f>SUM('RRP data input'!E8804:L8804)</f>
        <v>0</v>
      </c>
      <c r="G8803" s="219">
        <f>SUM('RRP data input'!E8804:P8804)</f>
        <v>0</v>
      </c>
      <c r="H8803" s="143" t="str">
        <f t="shared" si="138"/>
        <v/>
      </c>
    </row>
    <row r="8804" spans="2:8" customFormat="1">
      <c r="B8804" s="185" t="str">
        <f>IF(OR('RRP data input'!B8805="",'RRP data input'!B8805=0),"",'RRP data input'!B8805)</f>
        <v/>
      </c>
      <c r="C8804" s="174" t="str">
        <f>IF('RRP data input'!C8805=0,"",'RRP data input'!C8805)</f>
        <v/>
      </c>
      <c r="D8804" s="174" t="str">
        <f>IF('RRP data input'!D8805=0,"",'RRP data input'!D8805)</f>
        <v/>
      </c>
      <c r="E8804" s="174" t="str">
        <f>IFERROR(VLOOKUP(C8804,Mappings!$B$13:$E$31,4,FALSE),"")</f>
        <v/>
      </c>
      <c r="F8804" s="219">
        <f>SUM('RRP data input'!E8805:L8805)</f>
        <v>0</v>
      </c>
      <c r="G8804" s="219">
        <f>SUM('RRP data input'!E8805:P8805)</f>
        <v>0</v>
      </c>
      <c r="H8804" s="143" t="str">
        <f t="shared" si="138"/>
        <v/>
      </c>
    </row>
    <row r="8805" spans="2:8" customFormat="1">
      <c r="B8805" s="185" t="str">
        <f>IF(OR('RRP data input'!B8806="",'RRP data input'!B8806=0),"",'RRP data input'!B8806)</f>
        <v/>
      </c>
      <c r="C8805" s="174" t="str">
        <f>IF('RRP data input'!C8806=0,"",'RRP data input'!C8806)</f>
        <v/>
      </c>
      <c r="D8805" s="174" t="str">
        <f>IF('RRP data input'!D8806=0,"",'RRP data input'!D8806)</f>
        <v/>
      </c>
      <c r="E8805" s="174" t="str">
        <f>IFERROR(VLOOKUP(C8805,Mappings!$B$13:$E$31,4,FALSE),"")</f>
        <v/>
      </c>
      <c r="F8805" s="219">
        <f>SUM('RRP data input'!E8806:L8806)</f>
        <v>0</v>
      </c>
      <c r="G8805" s="219">
        <f>SUM('RRP data input'!E8806:P8806)</f>
        <v>0</v>
      </c>
      <c r="H8805" s="143" t="str">
        <f t="shared" si="138"/>
        <v/>
      </c>
    </row>
    <row r="8806" spans="2:8" customFormat="1">
      <c r="B8806" s="185" t="str">
        <f>IF(OR('RRP data input'!B8807="",'RRP data input'!B8807=0),"",'RRP data input'!B8807)</f>
        <v/>
      </c>
      <c r="C8806" s="174" t="str">
        <f>IF('RRP data input'!C8807=0,"",'RRP data input'!C8807)</f>
        <v/>
      </c>
      <c r="D8806" s="174" t="str">
        <f>IF('RRP data input'!D8807=0,"",'RRP data input'!D8807)</f>
        <v/>
      </c>
      <c r="E8806" s="174" t="str">
        <f>IFERROR(VLOOKUP(C8806,Mappings!$B$13:$E$31,4,FALSE),"")</f>
        <v/>
      </c>
      <c r="F8806" s="219">
        <f>SUM('RRP data input'!E8807:L8807)</f>
        <v>0</v>
      </c>
      <c r="G8806" s="219">
        <f>SUM('RRP data input'!E8807:P8807)</f>
        <v>0</v>
      </c>
      <c r="H8806" s="143" t="str">
        <f t="shared" si="138"/>
        <v/>
      </c>
    </row>
    <row r="8807" spans="2:8" customFormat="1">
      <c r="B8807" s="185" t="str">
        <f>IF(OR('RRP data input'!B8808="",'RRP data input'!B8808=0),"",'RRP data input'!B8808)</f>
        <v/>
      </c>
      <c r="C8807" s="174" t="str">
        <f>IF('RRP data input'!C8808=0,"",'RRP data input'!C8808)</f>
        <v/>
      </c>
      <c r="D8807" s="174" t="str">
        <f>IF('RRP data input'!D8808=0,"",'RRP data input'!D8808)</f>
        <v/>
      </c>
      <c r="E8807" s="174" t="str">
        <f>IFERROR(VLOOKUP(C8807,Mappings!$B$13:$E$31,4,FALSE),"")</f>
        <v/>
      </c>
      <c r="F8807" s="219">
        <f>SUM('RRP data input'!E8808:L8808)</f>
        <v>0</v>
      </c>
      <c r="G8807" s="219">
        <f>SUM('RRP data input'!E8808:P8808)</f>
        <v>0</v>
      </c>
      <c r="H8807" s="143" t="str">
        <f t="shared" si="138"/>
        <v/>
      </c>
    </row>
    <row r="8808" spans="2:8" customFormat="1">
      <c r="B8808" s="185" t="str">
        <f>IF(OR('RRP data input'!B8809="",'RRP data input'!B8809=0),"",'RRP data input'!B8809)</f>
        <v/>
      </c>
      <c r="C8808" s="174" t="str">
        <f>IF('RRP data input'!C8809=0,"",'RRP data input'!C8809)</f>
        <v/>
      </c>
      <c r="D8808" s="174" t="str">
        <f>IF('RRP data input'!D8809=0,"",'RRP data input'!D8809)</f>
        <v/>
      </c>
      <c r="E8808" s="174" t="str">
        <f>IFERROR(VLOOKUP(C8808,Mappings!$B$13:$E$31,4,FALSE),"")</f>
        <v/>
      </c>
      <c r="F8808" s="219">
        <f>SUM('RRP data input'!E8809:L8809)</f>
        <v>0</v>
      </c>
      <c r="G8808" s="219">
        <f>SUM('RRP data input'!E8809:P8809)</f>
        <v>0</v>
      </c>
      <c r="H8808" s="143" t="str">
        <f t="shared" si="138"/>
        <v/>
      </c>
    </row>
    <row r="8809" spans="2:8" customFormat="1">
      <c r="B8809" s="185" t="str">
        <f>IF(OR('RRP data input'!B8810="",'RRP data input'!B8810=0),"",'RRP data input'!B8810)</f>
        <v/>
      </c>
      <c r="C8809" s="174" t="str">
        <f>IF('RRP data input'!C8810=0,"",'RRP data input'!C8810)</f>
        <v/>
      </c>
      <c r="D8809" s="174" t="str">
        <f>IF('RRP data input'!D8810=0,"",'RRP data input'!D8810)</f>
        <v/>
      </c>
      <c r="E8809" s="174" t="str">
        <f>IFERROR(VLOOKUP(C8809,Mappings!$B$13:$E$31,4,FALSE),"")</f>
        <v/>
      </c>
      <c r="F8809" s="219">
        <f>SUM('RRP data input'!E8810:L8810)</f>
        <v>0</v>
      </c>
      <c r="G8809" s="219">
        <f>SUM('RRP data input'!E8810:P8810)</f>
        <v>0</v>
      </c>
      <c r="H8809" s="143" t="str">
        <f t="shared" si="138"/>
        <v/>
      </c>
    </row>
    <row r="8810" spans="2:8" customFormat="1">
      <c r="B8810" s="185" t="str">
        <f>IF(OR('RRP data input'!B8811="",'RRP data input'!B8811=0),"",'RRP data input'!B8811)</f>
        <v/>
      </c>
      <c r="C8810" s="174" t="str">
        <f>IF('RRP data input'!C8811=0,"",'RRP data input'!C8811)</f>
        <v/>
      </c>
      <c r="D8810" s="174" t="str">
        <f>IF('RRP data input'!D8811=0,"",'RRP data input'!D8811)</f>
        <v/>
      </c>
      <c r="E8810" s="174" t="str">
        <f>IFERROR(VLOOKUP(C8810,Mappings!$B$13:$E$31,4,FALSE),"")</f>
        <v/>
      </c>
      <c r="F8810" s="219">
        <f>SUM('RRP data input'!E8811:L8811)</f>
        <v>0</v>
      </c>
      <c r="G8810" s="219">
        <f>SUM('RRP data input'!E8811:P8811)</f>
        <v>0</v>
      </c>
      <c r="H8810" s="143" t="str">
        <f t="shared" si="138"/>
        <v/>
      </c>
    </row>
    <row r="8811" spans="2:8" customFormat="1">
      <c r="B8811" s="185" t="str">
        <f>IF(OR('RRP data input'!B8812="",'RRP data input'!B8812=0),"",'RRP data input'!B8812)</f>
        <v/>
      </c>
      <c r="C8811" s="174" t="str">
        <f>IF('RRP data input'!C8812=0,"",'RRP data input'!C8812)</f>
        <v/>
      </c>
      <c r="D8811" s="174" t="str">
        <f>IF('RRP data input'!D8812=0,"",'RRP data input'!D8812)</f>
        <v/>
      </c>
      <c r="E8811" s="174" t="str">
        <f>IFERROR(VLOOKUP(C8811,Mappings!$B$13:$E$31,4,FALSE),"")</f>
        <v/>
      </c>
      <c r="F8811" s="219">
        <f>SUM('RRP data input'!E8812:L8812)</f>
        <v>0</v>
      </c>
      <c r="G8811" s="219">
        <f>SUM('RRP data input'!E8812:P8812)</f>
        <v>0</v>
      </c>
      <c r="H8811" s="143" t="str">
        <f t="shared" si="138"/>
        <v/>
      </c>
    </row>
    <row r="8812" spans="2:8" customFormat="1">
      <c r="B8812" s="185" t="str">
        <f>IF(OR('RRP data input'!B8813="",'RRP data input'!B8813=0),"",'RRP data input'!B8813)</f>
        <v/>
      </c>
      <c r="C8812" s="174" t="str">
        <f>IF('RRP data input'!C8813=0,"",'RRP data input'!C8813)</f>
        <v/>
      </c>
      <c r="D8812" s="174" t="str">
        <f>IF('RRP data input'!D8813=0,"",'RRP data input'!D8813)</f>
        <v/>
      </c>
      <c r="E8812" s="174" t="str">
        <f>IFERROR(VLOOKUP(C8812,Mappings!$B$13:$E$31,4,FALSE),"")</f>
        <v/>
      </c>
      <c r="F8812" s="219">
        <f>SUM('RRP data input'!E8813:L8813)</f>
        <v>0</v>
      </c>
      <c r="G8812" s="219">
        <f>SUM('RRP data input'!E8813:P8813)</f>
        <v>0</v>
      </c>
      <c r="H8812" s="143" t="str">
        <f t="shared" si="138"/>
        <v/>
      </c>
    </row>
    <row r="8813" spans="2:8" customFormat="1">
      <c r="B8813" s="185" t="str">
        <f>IF(OR('RRP data input'!B8814="",'RRP data input'!B8814=0),"",'RRP data input'!B8814)</f>
        <v/>
      </c>
      <c r="C8813" s="174" t="str">
        <f>IF('RRP data input'!C8814=0,"",'RRP data input'!C8814)</f>
        <v/>
      </c>
      <c r="D8813" s="174" t="str">
        <f>IF('RRP data input'!D8814=0,"",'RRP data input'!D8814)</f>
        <v/>
      </c>
      <c r="E8813" s="174" t="str">
        <f>IFERROR(VLOOKUP(C8813,Mappings!$B$13:$E$31,4,FALSE),"")</f>
        <v/>
      </c>
      <c r="F8813" s="219">
        <f>SUM('RRP data input'!E8814:L8814)</f>
        <v>0</v>
      </c>
      <c r="G8813" s="219">
        <f>SUM('RRP data input'!E8814:P8814)</f>
        <v>0</v>
      </c>
      <c r="H8813" s="143" t="str">
        <f t="shared" si="138"/>
        <v/>
      </c>
    </row>
    <row r="8814" spans="2:8" customFormat="1">
      <c r="B8814" s="185" t="str">
        <f>IF(OR('RRP data input'!B8815="",'RRP data input'!B8815=0),"",'RRP data input'!B8815)</f>
        <v/>
      </c>
      <c r="C8814" s="174" t="str">
        <f>IF('RRP data input'!C8815=0,"",'RRP data input'!C8815)</f>
        <v/>
      </c>
      <c r="D8814" s="174" t="str">
        <f>IF('RRP data input'!D8815=0,"",'RRP data input'!D8815)</f>
        <v/>
      </c>
      <c r="E8814" s="174" t="str">
        <f>IFERROR(VLOOKUP(C8814,Mappings!$B$13:$E$31,4,FALSE),"")</f>
        <v/>
      </c>
      <c r="F8814" s="219">
        <f>SUM('RRP data input'!E8815:L8815)</f>
        <v>0</v>
      </c>
      <c r="G8814" s="219">
        <f>SUM('RRP data input'!E8815:P8815)</f>
        <v>0</v>
      </c>
      <c r="H8814" s="143" t="str">
        <f t="shared" si="138"/>
        <v/>
      </c>
    </row>
    <row r="8815" spans="2:8" customFormat="1">
      <c r="B8815" s="185" t="str">
        <f>IF(OR('RRP data input'!B8816="",'RRP data input'!B8816=0),"",'RRP data input'!B8816)</f>
        <v/>
      </c>
      <c r="C8815" s="174" t="str">
        <f>IF('RRP data input'!C8816=0,"",'RRP data input'!C8816)</f>
        <v/>
      </c>
      <c r="D8815" s="174" t="str">
        <f>IF('RRP data input'!D8816=0,"",'RRP data input'!D8816)</f>
        <v/>
      </c>
      <c r="E8815" s="174" t="str">
        <f>IFERROR(VLOOKUP(C8815,Mappings!$B$13:$E$31,4,FALSE),"")</f>
        <v/>
      </c>
      <c r="F8815" s="219">
        <f>SUM('RRP data input'!E8816:L8816)</f>
        <v>0</v>
      </c>
      <c r="G8815" s="219">
        <f>SUM('RRP data input'!E8816:P8816)</f>
        <v>0</v>
      </c>
      <c r="H8815" s="143" t="str">
        <f t="shared" si="138"/>
        <v/>
      </c>
    </row>
    <row r="8816" spans="2:8" customFormat="1">
      <c r="B8816" s="185" t="str">
        <f>IF(OR('RRP data input'!B8817="",'RRP data input'!B8817=0),"",'RRP data input'!B8817)</f>
        <v/>
      </c>
      <c r="C8816" s="174" t="str">
        <f>IF('RRP data input'!C8817=0,"",'RRP data input'!C8817)</f>
        <v/>
      </c>
      <c r="D8816" s="174" t="str">
        <f>IF('RRP data input'!D8817=0,"",'RRP data input'!D8817)</f>
        <v/>
      </c>
      <c r="E8816" s="174" t="str">
        <f>IFERROR(VLOOKUP(C8816,Mappings!$B$13:$E$31,4,FALSE),"")</f>
        <v/>
      </c>
      <c r="F8816" s="219">
        <f>SUM('RRP data input'!E8817:L8817)</f>
        <v>0</v>
      </c>
      <c r="G8816" s="219">
        <f>SUM('RRP data input'!E8817:P8817)</f>
        <v>0</v>
      </c>
      <c r="H8816" s="143" t="str">
        <f t="shared" si="138"/>
        <v/>
      </c>
    </row>
    <row r="8817" spans="2:8" customFormat="1">
      <c r="B8817" s="185" t="str">
        <f>IF(OR('RRP data input'!B8818="",'RRP data input'!B8818=0),"",'RRP data input'!B8818)</f>
        <v/>
      </c>
      <c r="C8817" s="174" t="str">
        <f>IF('RRP data input'!C8818=0,"",'RRP data input'!C8818)</f>
        <v/>
      </c>
      <c r="D8817" s="174" t="str">
        <f>IF('RRP data input'!D8818=0,"",'RRP data input'!D8818)</f>
        <v/>
      </c>
      <c r="E8817" s="174" t="str">
        <f>IFERROR(VLOOKUP(C8817,Mappings!$B$13:$E$31,4,FALSE),"")</f>
        <v/>
      </c>
      <c r="F8817" s="219">
        <f>SUM('RRP data input'!E8818:L8818)</f>
        <v>0</v>
      </c>
      <c r="G8817" s="219">
        <f>SUM('RRP data input'!E8818:P8818)</f>
        <v>0</v>
      </c>
      <c r="H8817" s="143" t="str">
        <f t="shared" si="138"/>
        <v/>
      </c>
    </row>
    <row r="8818" spans="2:8" customFormat="1">
      <c r="B8818" s="185" t="str">
        <f>IF(OR('RRP data input'!B8819="",'RRP data input'!B8819=0),"",'RRP data input'!B8819)</f>
        <v/>
      </c>
      <c r="C8818" s="174" t="str">
        <f>IF('RRP data input'!C8819=0,"",'RRP data input'!C8819)</f>
        <v/>
      </c>
      <c r="D8818" s="174" t="str">
        <f>IF('RRP data input'!D8819=0,"",'RRP data input'!D8819)</f>
        <v/>
      </c>
      <c r="E8818" s="174" t="str">
        <f>IFERROR(VLOOKUP(C8818,Mappings!$B$13:$E$31,4,FALSE),"")</f>
        <v/>
      </c>
      <c r="F8818" s="219">
        <f>SUM('RRP data input'!E8819:L8819)</f>
        <v>0</v>
      </c>
      <c r="G8818" s="219">
        <f>SUM('RRP data input'!E8819:P8819)</f>
        <v>0</v>
      </c>
      <c r="H8818" s="143" t="str">
        <f t="shared" si="138"/>
        <v/>
      </c>
    </row>
    <row r="8819" spans="2:8" customFormat="1">
      <c r="B8819" s="185" t="str">
        <f>IF(OR('RRP data input'!B8820="",'RRP data input'!B8820=0),"",'RRP data input'!B8820)</f>
        <v/>
      </c>
      <c r="C8819" s="174" t="str">
        <f>IF('RRP data input'!C8820=0,"",'RRP data input'!C8820)</f>
        <v/>
      </c>
      <c r="D8819" s="174" t="str">
        <f>IF('RRP data input'!D8820=0,"",'RRP data input'!D8820)</f>
        <v/>
      </c>
      <c r="E8819" s="174" t="str">
        <f>IFERROR(VLOOKUP(C8819,Mappings!$B$13:$E$31,4,FALSE),"")</f>
        <v/>
      </c>
      <c r="F8819" s="219">
        <f>SUM('RRP data input'!E8820:L8820)</f>
        <v>0</v>
      </c>
      <c r="G8819" s="219">
        <f>SUM('RRP data input'!E8820:P8820)</f>
        <v>0</v>
      </c>
      <c r="H8819" s="143" t="str">
        <f t="shared" si="138"/>
        <v/>
      </c>
    </row>
    <row r="8820" spans="2:8" customFormat="1">
      <c r="B8820" s="185" t="str">
        <f>IF(OR('RRP data input'!B8821="",'RRP data input'!B8821=0),"",'RRP data input'!B8821)</f>
        <v/>
      </c>
      <c r="C8820" s="174" t="str">
        <f>IF('RRP data input'!C8821=0,"",'RRP data input'!C8821)</f>
        <v/>
      </c>
      <c r="D8820" s="174" t="str">
        <f>IF('RRP data input'!D8821=0,"",'RRP data input'!D8821)</f>
        <v/>
      </c>
      <c r="E8820" s="174" t="str">
        <f>IFERROR(VLOOKUP(C8820,Mappings!$B$13:$E$31,4,FALSE),"")</f>
        <v/>
      </c>
      <c r="F8820" s="219">
        <f>SUM('RRP data input'!E8821:L8821)</f>
        <v>0</v>
      </c>
      <c r="G8820" s="219">
        <f>SUM('RRP data input'!E8821:P8821)</f>
        <v>0</v>
      </c>
      <c r="H8820" s="143" t="str">
        <f t="shared" si="138"/>
        <v/>
      </c>
    </row>
    <row r="8821" spans="2:8" customFormat="1">
      <c r="B8821" s="185" t="str">
        <f>IF(OR('RRP data input'!B8822="",'RRP data input'!B8822=0),"",'RRP data input'!B8822)</f>
        <v/>
      </c>
      <c r="C8821" s="174" t="str">
        <f>IF('RRP data input'!C8822=0,"",'RRP data input'!C8822)</f>
        <v/>
      </c>
      <c r="D8821" s="174" t="str">
        <f>IF('RRP data input'!D8822=0,"",'RRP data input'!D8822)</f>
        <v/>
      </c>
      <c r="E8821" s="174" t="str">
        <f>IFERROR(VLOOKUP(C8821,Mappings!$B$13:$E$31,4,FALSE),"")</f>
        <v/>
      </c>
      <c r="F8821" s="219">
        <f>SUM('RRP data input'!E8822:L8822)</f>
        <v>0</v>
      </c>
      <c r="G8821" s="219">
        <f>SUM('RRP data input'!E8822:P8822)</f>
        <v>0</v>
      </c>
      <c r="H8821" s="143" t="str">
        <f t="shared" si="138"/>
        <v/>
      </c>
    </row>
    <row r="8822" spans="2:8" customFormat="1">
      <c r="B8822" s="185" t="str">
        <f>IF(OR('RRP data input'!B8823="",'RRP data input'!B8823=0),"",'RRP data input'!B8823)</f>
        <v/>
      </c>
      <c r="C8822" s="174" t="str">
        <f>IF('RRP data input'!C8823=0,"",'RRP data input'!C8823)</f>
        <v/>
      </c>
      <c r="D8822" s="174" t="str">
        <f>IF('RRP data input'!D8823=0,"",'RRP data input'!D8823)</f>
        <v/>
      </c>
      <c r="E8822" s="174" t="str">
        <f>IFERROR(VLOOKUP(C8822,Mappings!$B$13:$E$31,4,FALSE),"")</f>
        <v/>
      </c>
      <c r="F8822" s="219">
        <f>SUM('RRP data input'!E8823:L8823)</f>
        <v>0</v>
      </c>
      <c r="G8822" s="219">
        <f>SUM('RRP data input'!E8823:P8823)</f>
        <v>0</v>
      </c>
      <c r="H8822" s="143" t="str">
        <f t="shared" si="138"/>
        <v/>
      </c>
    </row>
    <row r="8823" spans="2:8" customFormat="1">
      <c r="B8823" s="185" t="str">
        <f>IF(OR('RRP data input'!B8824="",'RRP data input'!B8824=0),"",'RRP data input'!B8824)</f>
        <v/>
      </c>
      <c r="C8823" s="174" t="str">
        <f>IF('RRP data input'!C8824=0,"",'RRP data input'!C8824)</f>
        <v/>
      </c>
      <c r="D8823" s="174" t="str">
        <f>IF('RRP data input'!D8824=0,"",'RRP data input'!D8824)</f>
        <v/>
      </c>
      <c r="E8823" s="174" t="str">
        <f>IFERROR(VLOOKUP(C8823,Mappings!$B$13:$E$31,4,FALSE),"")</f>
        <v/>
      </c>
      <c r="F8823" s="219">
        <f>SUM('RRP data input'!E8824:L8824)</f>
        <v>0</v>
      </c>
      <c r="G8823" s="219">
        <f>SUM('RRP data input'!E8824:P8824)</f>
        <v>0</v>
      </c>
      <c r="H8823" s="143" t="str">
        <f t="shared" si="138"/>
        <v/>
      </c>
    </row>
    <row r="8824" spans="2:8" customFormat="1">
      <c r="B8824" s="185" t="str">
        <f>IF(OR('RRP data input'!B8825="",'RRP data input'!B8825=0),"",'RRP data input'!B8825)</f>
        <v/>
      </c>
      <c r="C8824" s="174" t="str">
        <f>IF('RRP data input'!C8825=0,"",'RRP data input'!C8825)</f>
        <v/>
      </c>
      <c r="D8824" s="174" t="str">
        <f>IF('RRP data input'!D8825=0,"",'RRP data input'!D8825)</f>
        <v/>
      </c>
      <c r="E8824" s="174" t="str">
        <f>IFERROR(VLOOKUP(C8824,Mappings!$B$13:$E$31,4,FALSE),"")</f>
        <v/>
      </c>
      <c r="F8824" s="219">
        <f>SUM('RRP data input'!E8825:L8825)</f>
        <v>0</v>
      </c>
      <c r="G8824" s="219">
        <f>SUM('RRP data input'!E8825:P8825)</f>
        <v>0</v>
      </c>
      <c r="H8824" s="143" t="str">
        <f t="shared" si="138"/>
        <v/>
      </c>
    </row>
    <row r="8825" spans="2:8" customFormat="1">
      <c r="B8825" s="185" t="str">
        <f>IF(OR('RRP data input'!B8826="",'RRP data input'!B8826=0),"",'RRP data input'!B8826)</f>
        <v/>
      </c>
      <c r="C8825" s="174" t="str">
        <f>IF('RRP data input'!C8826=0,"",'RRP data input'!C8826)</f>
        <v/>
      </c>
      <c r="D8825" s="174" t="str">
        <f>IF('RRP data input'!D8826=0,"",'RRP data input'!D8826)</f>
        <v/>
      </c>
      <c r="E8825" s="174" t="str">
        <f>IFERROR(VLOOKUP(C8825,Mappings!$B$13:$E$31,4,FALSE),"")</f>
        <v/>
      </c>
      <c r="F8825" s="219">
        <f>SUM('RRP data input'!E8826:L8826)</f>
        <v>0</v>
      </c>
      <c r="G8825" s="219">
        <f>SUM('RRP data input'!E8826:P8826)</f>
        <v>0</v>
      </c>
      <c r="H8825" s="143" t="str">
        <f t="shared" si="138"/>
        <v/>
      </c>
    </row>
    <row r="8826" spans="2:8" customFormat="1">
      <c r="B8826" s="185" t="str">
        <f>IF(OR('RRP data input'!B8827="",'RRP data input'!B8827=0),"",'RRP data input'!B8827)</f>
        <v/>
      </c>
      <c r="C8826" s="174" t="str">
        <f>IF('RRP data input'!C8827=0,"",'RRP data input'!C8827)</f>
        <v/>
      </c>
      <c r="D8826" s="174" t="str">
        <f>IF('RRP data input'!D8827=0,"",'RRP data input'!D8827)</f>
        <v/>
      </c>
      <c r="E8826" s="174" t="str">
        <f>IFERROR(VLOOKUP(C8826,Mappings!$B$13:$E$31,4,FALSE),"")</f>
        <v/>
      </c>
      <c r="F8826" s="219">
        <f>SUM('RRP data input'!E8827:L8827)</f>
        <v>0</v>
      </c>
      <c r="G8826" s="219">
        <f>SUM('RRP data input'!E8827:P8827)</f>
        <v>0</v>
      </c>
      <c r="H8826" s="143" t="str">
        <f t="shared" si="138"/>
        <v/>
      </c>
    </row>
    <row r="8827" spans="2:8" customFormat="1">
      <c r="B8827" s="185" t="str">
        <f>IF(OR('RRP data input'!B8828="",'RRP data input'!B8828=0),"",'RRP data input'!B8828)</f>
        <v/>
      </c>
      <c r="C8827" s="174" t="str">
        <f>IF('RRP data input'!C8828=0,"",'RRP data input'!C8828)</f>
        <v/>
      </c>
      <c r="D8827" s="174" t="str">
        <f>IF('RRP data input'!D8828=0,"",'RRP data input'!D8828)</f>
        <v/>
      </c>
      <c r="E8827" s="174" t="str">
        <f>IFERROR(VLOOKUP(C8827,Mappings!$B$13:$E$31,4,FALSE),"")</f>
        <v/>
      </c>
      <c r="F8827" s="219">
        <f>SUM('RRP data input'!E8828:L8828)</f>
        <v>0</v>
      </c>
      <c r="G8827" s="219">
        <f>SUM('RRP data input'!E8828:P8828)</f>
        <v>0</v>
      </c>
      <c r="H8827" s="143" t="str">
        <f t="shared" si="138"/>
        <v/>
      </c>
    </row>
    <row r="8828" spans="2:8" customFormat="1">
      <c r="B8828" s="185" t="str">
        <f>IF(OR('RRP data input'!B8829="",'RRP data input'!B8829=0),"",'RRP data input'!B8829)</f>
        <v/>
      </c>
      <c r="C8828" s="174" t="str">
        <f>IF('RRP data input'!C8829=0,"",'RRP data input'!C8829)</f>
        <v/>
      </c>
      <c r="D8828" s="174" t="str">
        <f>IF('RRP data input'!D8829=0,"",'RRP data input'!D8829)</f>
        <v/>
      </c>
      <c r="E8828" s="174" t="str">
        <f>IFERROR(VLOOKUP(C8828,Mappings!$B$13:$E$31,4,FALSE),"")</f>
        <v/>
      </c>
      <c r="F8828" s="219">
        <f>SUM('RRP data input'!E8829:L8829)</f>
        <v>0</v>
      </c>
      <c r="G8828" s="219">
        <f>SUM('RRP data input'!E8829:P8829)</f>
        <v>0</v>
      </c>
      <c r="H8828" s="143" t="str">
        <f t="shared" si="138"/>
        <v/>
      </c>
    </row>
    <row r="8829" spans="2:8" customFormat="1">
      <c r="B8829" s="185" t="str">
        <f>IF(OR('RRP data input'!B8830="",'RRP data input'!B8830=0),"",'RRP data input'!B8830)</f>
        <v/>
      </c>
      <c r="C8829" s="174" t="str">
        <f>IF('RRP data input'!C8830=0,"",'RRP data input'!C8830)</f>
        <v/>
      </c>
      <c r="D8829" s="174" t="str">
        <f>IF('RRP data input'!D8830=0,"",'RRP data input'!D8830)</f>
        <v/>
      </c>
      <c r="E8829" s="174" t="str">
        <f>IFERROR(VLOOKUP(C8829,Mappings!$B$13:$E$31,4,FALSE),"")</f>
        <v/>
      </c>
      <c r="F8829" s="219">
        <f>SUM('RRP data input'!E8830:L8830)</f>
        <v>0</v>
      </c>
      <c r="G8829" s="219">
        <f>SUM('RRP data input'!E8830:P8830)</f>
        <v>0</v>
      </c>
      <c r="H8829" s="143" t="str">
        <f t="shared" si="138"/>
        <v/>
      </c>
    </row>
    <row r="8830" spans="2:8" customFormat="1">
      <c r="B8830" s="185" t="str">
        <f>IF(OR('RRP data input'!B8831="",'RRP data input'!B8831=0),"",'RRP data input'!B8831)</f>
        <v/>
      </c>
      <c r="C8830" s="174" t="str">
        <f>IF('RRP data input'!C8831=0,"",'RRP data input'!C8831)</f>
        <v/>
      </c>
      <c r="D8830" s="174" t="str">
        <f>IF('RRP data input'!D8831=0,"",'RRP data input'!D8831)</f>
        <v/>
      </c>
      <c r="E8830" s="174" t="str">
        <f>IFERROR(VLOOKUP(C8830,Mappings!$B$13:$E$31,4,FALSE),"")</f>
        <v/>
      </c>
      <c r="F8830" s="219">
        <f>SUM('RRP data input'!E8831:L8831)</f>
        <v>0</v>
      </c>
      <c r="G8830" s="219">
        <f>SUM('RRP data input'!E8831:P8831)</f>
        <v>0</v>
      </c>
      <c r="H8830" s="143" t="str">
        <f t="shared" si="138"/>
        <v/>
      </c>
    </row>
    <row r="8831" spans="2:8" customFormat="1">
      <c r="B8831" s="185" t="str">
        <f>IF(OR('RRP data input'!B8832="",'RRP data input'!B8832=0),"",'RRP data input'!B8832)</f>
        <v/>
      </c>
      <c r="C8831" s="174" t="str">
        <f>IF('RRP data input'!C8832=0,"",'RRP data input'!C8832)</f>
        <v/>
      </c>
      <c r="D8831" s="174" t="str">
        <f>IF('RRP data input'!D8832=0,"",'RRP data input'!D8832)</f>
        <v/>
      </c>
      <c r="E8831" s="174" t="str">
        <f>IFERROR(VLOOKUP(C8831,Mappings!$B$13:$E$31,4,FALSE),"")</f>
        <v/>
      </c>
      <c r="F8831" s="219">
        <f>SUM('RRP data input'!E8832:L8832)</f>
        <v>0</v>
      </c>
      <c r="G8831" s="219">
        <f>SUM('RRP data input'!E8832:P8832)</f>
        <v>0</v>
      </c>
      <c r="H8831" s="143" t="str">
        <f t="shared" si="138"/>
        <v/>
      </c>
    </row>
    <row r="8832" spans="2:8" customFormat="1">
      <c r="B8832" s="185" t="str">
        <f>IF(OR('RRP data input'!B8833="",'RRP data input'!B8833=0),"",'RRP data input'!B8833)</f>
        <v/>
      </c>
      <c r="C8832" s="174" t="str">
        <f>IF('RRP data input'!C8833=0,"",'RRP data input'!C8833)</f>
        <v/>
      </c>
      <c r="D8832" s="174" t="str">
        <f>IF('RRP data input'!D8833=0,"",'RRP data input'!D8833)</f>
        <v/>
      </c>
      <c r="E8832" s="174" t="str">
        <f>IFERROR(VLOOKUP(C8832,Mappings!$B$13:$E$31,4,FALSE),"")</f>
        <v/>
      </c>
      <c r="F8832" s="219">
        <f>SUM('RRP data input'!E8833:L8833)</f>
        <v>0</v>
      </c>
      <c r="G8832" s="219">
        <f>SUM('RRP data input'!E8833:P8833)</f>
        <v>0</v>
      </c>
      <c r="H8832" s="143" t="str">
        <f t="shared" si="138"/>
        <v/>
      </c>
    </row>
    <row r="8833" spans="2:8" customFormat="1">
      <c r="B8833" s="185" t="str">
        <f>IF(OR('RRP data input'!B8834="",'RRP data input'!B8834=0),"",'RRP data input'!B8834)</f>
        <v/>
      </c>
      <c r="C8833" s="174" t="str">
        <f>IF('RRP data input'!C8834=0,"",'RRP data input'!C8834)</f>
        <v/>
      </c>
      <c r="D8833" s="174" t="str">
        <f>IF('RRP data input'!D8834=0,"",'RRP data input'!D8834)</f>
        <v/>
      </c>
      <c r="E8833" s="174" t="str">
        <f>IFERROR(VLOOKUP(C8833,Mappings!$B$13:$E$31,4,FALSE),"")</f>
        <v/>
      </c>
      <c r="F8833" s="219">
        <f>SUM('RRP data input'!E8834:L8834)</f>
        <v>0</v>
      </c>
      <c r="G8833" s="219">
        <f>SUM('RRP data input'!E8834:P8834)</f>
        <v>0</v>
      </c>
      <c r="H8833" s="143" t="str">
        <f t="shared" si="138"/>
        <v/>
      </c>
    </row>
    <row r="8834" spans="2:8" customFormat="1">
      <c r="B8834" s="185" t="str">
        <f>IF(OR('RRP data input'!B8835="",'RRP data input'!B8835=0),"",'RRP data input'!B8835)</f>
        <v/>
      </c>
      <c r="C8834" s="174" t="str">
        <f>IF('RRP data input'!C8835=0,"",'RRP data input'!C8835)</f>
        <v/>
      </c>
      <c r="D8834" s="174" t="str">
        <f>IF('RRP data input'!D8835=0,"",'RRP data input'!D8835)</f>
        <v/>
      </c>
      <c r="E8834" s="174" t="str">
        <f>IFERROR(VLOOKUP(C8834,Mappings!$B$13:$E$31,4,FALSE),"")</f>
        <v/>
      </c>
      <c r="F8834" s="219">
        <f>SUM('RRP data input'!E8835:L8835)</f>
        <v>0</v>
      </c>
      <c r="G8834" s="219">
        <f>SUM('RRP data input'!E8835:P8835)</f>
        <v>0</v>
      </c>
      <c r="H8834" s="143" t="str">
        <f t="shared" si="138"/>
        <v/>
      </c>
    </row>
    <row r="8835" spans="2:8" customFormat="1">
      <c r="B8835" s="185" t="str">
        <f>IF(OR('RRP data input'!B8836="",'RRP data input'!B8836=0),"",'RRP data input'!B8836)</f>
        <v/>
      </c>
      <c r="C8835" s="174" t="str">
        <f>IF('RRP data input'!C8836=0,"",'RRP data input'!C8836)</f>
        <v/>
      </c>
      <c r="D8835" s="174" t="str">
        <f>IF('RRP data input'!D8836=0,"",'RRP data input'!D8836)</f>
        <v/>
      </c>
      <c r="E8835" s="174" t="str">
        <f>IFERROR(VLOOKUP(C8835,Mappings!$B$13:$E$31,4,FALSE),"")</f>
        <v/>
      </c>
      <c r="F8835" s="219">
        <f>SUM('RRP data input'!E8836:L8836)</f>
        <v>0</v>
      </c>
      <c r="G8835" s="219">
        <f>SUM('RRP data input'!E8836:P8836)</f>
        <v>0</v>
      </c>
      <c r="H8835" s="143" t="str">
        <f t="shared" si="138"/>
        <v/>
      </c>
    </row>
    <row r="8836" spans="2:8" customFormat="1">
      <c r="B8836" s="185" t="str">
        <f>IF(OR('RRP data input'!B8837="",'RRP data input'!B8837=0),"",'RRP data input'!B8837)</f>
        <v/>
      </c>
      <c r="C8836" s="174" t="str">
        <f>IF('RRP data input'!C8837=0,"",'RRP data input'!C8837)</f>
        <v/>
      </c>
      <c r="D8836" s="174" t="str">
        <f>IF('RRP data input'!D8837=0,"",'RRP data input'!D8837)</f>
        <v/>
      </c>
      <c r="E8836" s="174" t="str">
        <f>IFERROR(VLOOKUP(C8836,Mappings!$B$13:$E$31,4,FALSE),"")</f>
        <v/>
      </c>
      <c r="F8836" s="219">
        <f>SUM('RRP data input'!E8837:L8837)</f>
        <v>0</v>
      </c>
      <c r="G8836" s="219">
        <f>SUM('RRP data input'!E8837:P8837)</f>
        <v>0</v>
      </c>
      <c r="H8836" s="143" t="str">
        <f t="shared" si="138"/>
        <v/>
      </c>
    </row>
    <row r="8837" spans="2:8" customFormat="1">
      <c r="B8837" s="185" t="str">
        <f>IF(OR('RRP data input'!B8838="",'RRP data input'!B8838=0),"",'RRP data input'!B8838)</f>
        <v/>
      </c>
      <c r="C8837" s="174" t="str">
        <f>IF('RRP data input'!C8838=0,"",'RRP data input'!C8838)</f>
        <v/>
      </c>
      <c r="D8837" s="174" t="str">
        <f>IF('RRP data input'!D8838=0,"",'RRP data input'!D8838)</f>
        <v/>
      </c>
      <c r="E8837" s="174" t="str">
        <f>IFERROR(VLOOKUP(C8837,Mappings!$B$13:$E$31,4,FALSE),"")</f>
        <v/>
      </c>
      <c r="F8837" s="219">
        <f>SUM('RRP data input'!E8838:L8838)</f>
        <v>0</v>
      </c>
      <c r="G8837" s="219">
        <f>SUM('RRP data input'!E8838:P8838)</f>
        <v>0</v>
      </c>
      <c r="H8837" s="143" t="str">
        <f t="shared" si="138"/>
        <v/>
      </c>
    </row>
    <row r="8838" spans="2:8" customFormat="1">
      <c r="B8838" s="185" t="str">
        <f>IF(OR('RRP data input'!B8839="",'RRP data input'!B8839=0),"",'RRP data input'!B8839)</f>
        <v/>
      </c>
      <c r="C8838" s="174" t="str">
        <f>IF('RRP data input'!C8839=0,"",'RRP data input'!C8839)</f>
        <v/>
      </c>
      <c r="D8838" s="174" t="str">
        <f>IF('RRP data input'!D8839=0,"",'RRP data input'!D8839)</f>
        <v/>
      </c>
      <c r="E8838" s="174" t="str">
        <f>IFERROR(VLOOKUP(C8838,Mappings!$B$13:$E$31,4,FALSE),"")</f>
        <v/>
      </c>
      <c r="F8838" s="219">
        <f>SUM('RRP data input'!E8839:L8839)</f>
        <v>0</v>
      </c>
      <c r="G8838" s="219">
        <f>SUM('RRP data input'!E8839:P8839)</f>
        <v>0</v>
      </c>
      <c r="H8838" s="143" t="str">
        <f t="shared" si="138"/>
        <v/>
      </c>
    </row>
    <row r="8839" spans="2:8" customFormat="1">
      <c r="B8839" s="185" t="str">
        <f>IF(OR('RRP data input'!B8840="",'RRP data input'!B8840=0),"",'RRP data input'!B8840)</f>
        <v/>
      </c>
      <c r="C8839" s="174" t="str">
        <f>IF('RRP data input'!C8840=0,"",'RRP data input'!C8840)</f>
        <v/>
      </c>
      <c r="D8839" s="174" t="str">
        <f>IF('RRP data input'!D8840=0,"",'RRP data input'!D8840)</f>
        <v/>
      </c>
      <c r="E8839" s="174" t="str">
        <f>IFERROR(VLOOKUP(C8839,Mappings!$B$13:$E$31,4,FALSE),"")</f>
        <v/>
      </c>
      <c r="F8839" s="219">
        <f>SUM('RRP data input'!E8840:L8840)</f>
        <v>0</v>
      </c>
      <c r="G8839" s="219">
        <f>SUM('RRP data input'!E8840:P8840)</f>
        <v>0</v>
      </c>
      <c r="H8839" s="143" t="str">
        <f t="shared" si="138"/>
        <v/>
      </c>
    </row>
    <row r="8840" spans="2:8" customFormat="1">
      <c r="B8840" s="185" t="str">
        <f>IF(OR('RRP data input'!B8841="",'RRP data input'!B8841=0),"",'RRP data input'!B8841)</f>
        <v/>
      </c>
      <c r="C8840" s="174" t="str">
        <f>IF('RRP data input'!C8841=0,"",'RRP data input'!C8841)</f>
        <v/>
      </c>
      <c r="D8840" s="174" t="str">
        <f>IF('RRP data input'!D8841=0,"",'RRP data input'!D8841)</f>
        <v/>
      </c>
      <c r="E8840" s="174" t="str">
        <f>IFERROR(VLOOKUP(C8840,Mappings!$B$13:$E$31,4,FALSE),"")</f>
        <v/>
      </c>
      <c r="F8840" s="219">
        <f>SUM('RRP data input'!E8841:L8841)</f>
        <v>0</v>
      </c>
      <c r="G8840" s="219">
        <f>SUM('RRP data input'!E8841:P8841)</f>
        <v>0</v>
      </c>
      <c r="H8840" s="143" t="str">
        <f t="shared" si="138"/>
        <v/>
      </c>
    </row>
    <row r="8841" spans="2:8" customFormat="1">
      <c r="B8841" s="185" t="str">
        <f>IF(OR('RRP data input'!B8842="",'RRP data input'!B8842=0),"",'RRP data input'!B8842)</f>
        <v/>
      </c>
      <c r="C8841" s="174" t="str">
        <f>IF('RRP data input'!C8842=0,"",'RRP data input'!C8842)</f>
        <v/>
      </c>
      <c r="D8841" s="174" t="str">
        <f>IF('RRP data input'!D8842=0,"",'RRP data input'!D8842)</f>
        <v/>
      </c>
      <c r="E8841" s="174" t="str">
        <f>IFERROR(VLOOKUP(C8841,Mappings!$B$13:$E$31,4,FALSE),"")</f>
        <v/>
      </c>
      <c r="F8841" s="219">
        <f>SUM('RRP data input'!E8842:L8842)</f>
        <v>0</v>
      </c>
      <c r="G8841" s="219">
        <f>SUM('RRP data input'!E8842:P8842)</f>
        <v>0</v>
      </c>
      <c r="H8841" s="143" t="str">
        <f t="shared" ref="H8841:H8904" si="139">IF(OR(C8841="LVSSA",C8841="LVSSB",C8841="LVAL"),"LV",C8841)</f>
        <v/>
      </c>
    </row>
    <row r="8842" spans="2:8" customFormat="1">
      <c r="B8842" s="185" t="str">
        <f>IF(OR('RRP data input'!B8843="",'RRP data input'!B8843=0),"",'RRP data input'!B8843)</f>
        <v/>
      </c>
      <c r="C8842" s="174" t="str">
        <f>IF('RRP data input'!C8843=0,"",'RRP data input'!C8843)</f>
        <v/>
      </c>
      <c r="D8842" s="174" t="str">
        <f>IF('RRP data input'!D8843=0,"",'RRP data input'!D8843)</f>
        <v/>
      </c>
      <c r="E8842" s="174" t="str">
        <f>IFERROR(VLOOKUP(C8842,Mappings!$B$13:$E$31,4,FALSE),"")</f>
        <v/>
      </c>
      <c r="F8842" s="219">
        <f>SUM('RRP data input'!E8843:L8843)</f>
        <v>0</v>
      </c>
      <c r="G8842" s="219">
        <f>SUM('RRP data input'!E8843:P8843)</f>
        <v>0</v>
      </c>
      <c r="H8842" s="143" t="str">
        <f t="shared" si="139"/>
        <v/>
      </c>
    </row>
    <row r="8843" spans="2:8" customFormat="1">
      <c r="B8843" s="185" t="str">
        <f>IF(OR('RRP data input'!B8844="",'RRP data input'!B8844=0),"",'RRP data input'!B8844)</f>
        <v/>
      </c>
      <c r="C8843" s="174" t="str">
        <f>IF('RRP data input'!C8844=0,"",'RRP data input'!C8844)</f>
        <v/>
      </c>
      <c r="D8843" s="174" t="str">
        <f>IF('RRP data input'!D8844=0,"",'RRP data input'!D8844)</f>
        <v/>
      </c>
      <c r="E8843" s="174" t="str">
        <f>IFERROR(VLOOKUP(C8843,Mappings!$B$13:$E$31,4,FALSE),"")</f>
        <v/>
      </c>
      <c r="F8843" s="219">
        <f>SUM('RRP data input'!E8844:L8844)</f>
        <v>0</v>
      </c>
      <c r="G8843" s="219">
        <f>SUM('RRP data input'!E8844:P8844)</f>
        <v>0</v>
      </c>
      <c r="H8843" s="143" t="str">
        <f t="shared" si="139"/>
        <v/>
      </c>
    </row>
    <row r="8844" spans="2:8" customFormat="1">
      <c r="B8844" s="185" t="str">
        <f>IF(OR('RRP data input'!B8845="",'RRP data input'!B8845=0),"",'RRP data input'!B8845)</f>
        <v/>
      </c>
      <c r="C8844" s="174" t="str">
        <f>IF('RRP data input'!C8845=0,"",'RRP data input'!C8845)</f>
        <v/>
      </c>
      <c r="D8844" s="174" t="str">
        <f>IF('RRP data input'!D8845=0,"",'RRP data input'!D8845)</f>
        <v/>
      </c>
      <c r="E8844" s="174" t="str">
        <f>IFERROR(VLOOKUP(C8844,Mappings!$B$13:$E$31,4,FALSE),"")</f>
        <v/>
      </c>
      <c r="F8844" s="219">
        <f>SUM('RRP data input'!E8845:L8845)</f>
        <v>0</v>
      </c>
      <c r="G8844" s="219">
        <f>SUM('RRP data input'!E8845:P8845)</f>
        <v>0</v>
      </c>
      <c r="H8844" s="143" t="str">
        <f t="shared" si="139"/>
        <v/>
      </c>
    </row>
    <row r="8845" spans="2:8" customFormat="1">
      <c r="B8845" s="185" t="str">
        <f>IF(OR('RRP data input'!B8846="",'RRP data input'!B8846=0),"",'RRP data input'!B8846)</f>
        <v/>
      </c>
      <c r="C8845" s="174" t="str">
        <f>IF('RRP data input'!C8846=0,"",'RRP data input'!C8846)</f>
        <v/>
      </c>
      <c r="D8845" s="174" t="str">
        <f>IF('RRP data input'!D8846=0,"",'RRP data input'!D8846)</f>
        <v/>
      </c>
      <c r="E8845" s="174" t="str">
        <f>IFERROR(VLOOKUP(C8845,Mappings!$B$13:$E$31,4,FALSE),"")</f>
        <v/>
      </c>
      <c r="F8845" s="219">
        <f>SUM('RRP data input'!E8846:L8846)</f>
        <v>0</v>
      </c>
      <c r="G8845" s="219">
        <f>SUM('RRP data input'!E8846:P8846)</f>
        <v>0</v>
      </c>
      <c r="H8845" s="143" t="str">
        <f t="shared" si="139"/>
        <v/>
      </c>
    </row>
    <row r="8846" spans="2:8" customFormat="1">
      <c r="B8846" s="185" t="str">
        <f>IF(OR('RRP data input'!B8847="",'RRP data input'!B8847=0),"",'RRP data input'!B8847)</f>
        <v/>
      </c>
      <c r="C8846" s="174" t="str">
        <f>IF('RRP data input'!C8847=0,"",'RRP data input'!C8847)</f>
        <v/>
      </c>
      <c r="D8846" s="174" t="str">
        <f>IF('RRP data input'!D8847=0,"",'RRP data input'!D8847)</f>
        <v/>
      </c>
      <c r="E8846" s="174" t="str">
        <f>IFERROR(VLOOKUP(C8846,Mappings!$B$13:$E$31,4,FALSE),"")</f>
        <v/>
      </c>
      <c r="F8846" s="219">
        <f>SUM('RRP data input'!E8847:L8847)</f>
        <v>0</v>
      </c>
      <c r="G8846" s="219">
        <f>SUM('RRP data input'!E8847:P8847)</f>
        <v>0</v>
      </c>
      <c r="H8846" s="143" t="str">
        <f t="shared" si="139"/>
        <v/>
      </c>
    </row>
    <row r="8847" spans="2:8" customFormat="1">
      <c r="B8847" s="185" t="str">
        <f>IF(OR('RRP data input'!B8848="",'RRP data input'!B8848=0),"",'RRP data input'!B8848)</f>
        <v/>
      </c>
      <c r="C8847" s="174" t="str">
        <f>IF('RRP data input'!C8848=0,"",'RRP data input'!C8848)</f>
        <v/>
      </c>
      <c r="D8847" s="174" t="str">
        <f>IF('RRP data input'!D8848=0,"",'RRP data input'!D8848)</f>
        <v/>
      </c>
      <c r="E8847" s="174" t="str">
        <f>IFERROR(VLOOKUP(C8847,Mappings!$B$13:$E$31,4,FALSE),"")</f>
        <v/>
      </c>
      <c r="F8847" s="219">
        <f>SUM('RRP data input'!E8848:L8848)</f>
        <v>0</v>
      </c>
      <c r="G8847" s="219">
        <f>SUM('RRP data input'!E8848:P8848)</f>
        <v>0</v>
      </c>
      <c r="H8847" s="143" t="str">
        <f t="shared" si="139"/>
        <v/>
      </c>
    </row>
    <row r="8848" spans="2:8" customFormat="1">
      <c r="B8848" s="185" t="str">
        <f>IF(OR('RRP data input'!B8849="",'RRP data input'!B8849=0),"",'RRP data input'!B8849)</f>
        <v/>
      </c>
      <c r="C8848" s="174" t="str">
        <f>IF('RRP data input'!C8849=0,"",'RRP data input'!C8849)</f>
        <v/>
      </c>
      <c r="D8848" s="174" t="str">
        <f>IF('RRP data input'!D8849=0,"",'RRP data input'!D8849)</f>
        <v/>
      </c>
      <c r="E8848" s="174" t="str">
        <f>IFERROR(VLOOKUP(C8848,Mappings!$B$13:$E$31,4,FALSE),"")</f>
        <v/>
      </c>
      <c r="F8848" s="219">
        <f>SUM('RRP data input'!E8849:L8849)</f>
        <v>0</v>
      </c>
      <c r="G8848" s="219">
        <f>SUM('RRP data input'!E8849:P8849)</f>
        <v>0</v>
      </c>
      <c r="H8848" s="143" t="str">
        <f t="shared" si="139"/>
        <v/>
      </c>
    </row>
    <row r="8849" spans="2:8" customFormat="1">
      <c r="B8849" s="185" t="str">
        <f>IF(OR('RRP data input'!B8850="",'RRP data input'!B8850=0),"",'RRP data input'!B8850)</f>
        <v/>
      </c>
      <c r="C8849" s="174" t="str">
        <f>IF('RRP data input'!C8850=0,"",'RRP data input'!C8850)</f>
        <v/>
      </c>
      <c r="D8849" s="174" t="str">
        <f>IF('RRP data input'!D8850=0,"",'RRP data input'!D8850)</f>
        <v/>
      </c>
      <c r="E8849" s="174" t="str">
        <f>IFERROR(VLOOKUP(C8849,Mappings!$B$13:$E$31,4,FALSE),"")</f>
        <v/>
      </c>
      <c r="F8849" s="219">
        <f>SUM('RRP data input'!E8850:L8850)</f>
        <v>0</v>
      </c>
      <c r="G8849" s="219">
        <f>SUM('RRP data input'!E8850:P8850)</f>
        <v>0</v>
      </c>
      <c r="H8849" s="143" t="str">
        <f t="shared" si="139"/>
        <v/>
      </c>
    </row>
    <row r="8850" spans="2:8" customFormat="1">
      <c r="B8850" s="185" t="str">
        <f>IF(OR('RRP data input'!B8851="",'RRP data input'!B8851=0),"",'RRP data input'!B8851)</f>
        <v/>
      </c>
      <c r="C8850" s="174" t="str">
        <f>IF('RRP data input'!C8851=0,"",'RRP data input'!C8851)</f>
        <v/>
      </c>
      <c r="D8850" s="174" t="str">
        <f>IF('RRP data input'!D8851=0,"",'RRP data input'!D8851)</f>
        <v/>
      </c>
      <c r="E8850" s="174" t="str">
        <f>IFERROR(VLOOKUP(C8850,Mappings!$B$13:$E$31,4,FALSE),"")</f>
        <v/>
      </c>
      <c r="F8850" s="219">
        <f>SUM('RRP data input'!E8851:L8851)</f>
        <v>0</v>
      </c>
      <c r="G8850" s="219">
        <f>SUM('RRP data input'!E8851:P8851)</f>
        <v>0</v>
      </c>
      <c r="H8850" s="143" t="str">
        <f t="shared" si="139"/>
        <v/>
      </c>
    </row>
    <row r="8851" spans="2:8" customFormat="1">
      <c r="B8851" s="185" t="str">
        <f>IF(OR('RRP data input'!B8852="",'RRP data input'!B8852=0),"",'RRP data input'!B8852)</f>
        <v/>
      </c>
      <c r="C8851" s="174" t="str">
        <f>IF('RRP data input'!C8852=0,"",'RRP data input'!C8852)</f>
        <v/>
      </c>
      <c r="D8851" s="174" t="str">
        <f>IF('RRP data input'!D8852=0,"",'RRP data input'!D8852)</f>
        <v/>
      </c>
      <c r="E8851" s="174" t="str">
        <f>IFERROR(VLOOKUP(C8851,Mappings!$B$13:$E$31,4,FALSE),"")</f>
        <v/>
      </c>
      <c r="F8851" s="219">
        <f>SUM('RRP data input'!E8852:L8852)</f>
        <v>0</v>
      </c>
      <c r="G8851" s="219">
        <f>SUM('RRP data input'!E8852:P8852)</f>
        <v>0</v>
      </c>
      <c r="H8851" s="143" t="str">
        <f t="shared" si="139"/>
        <v/>
      </c>
    </row>
    <row r="8852" spans="2:8" customFormat="1">
      <c r="B8852" s="185" t="str">
        <f>IF(OR('RRP data input'!B8853="",'RRP data input'!B8853=0),"",'RRP data input'!B8853)</f>
        <v/>
      </c>
      <c r="C8852" s="174" t="str">
        <f>IF('RRP data input'!C8853=0,"",'RRP data input'!C8853)</f>
        <v/>
      </c>
      <c r="D8852" s="174" t="str">
        <f>IF('RRP data input'!D8853=0,"",'RRP data input'!D8853)</f>
        <v/>
      </c>
      <c r="E8852" s="174" t="str">
        <f>IFERROR(VLOOKUP(C8852,Mappings!$B$13:$E$31,4,FALSE),"")</f>
        <v/>
      </c>
      <c r="F8852" s="219">
        <f>SUM('RRP data input'!E8853:L8853)</f>
        <v>0</v>
      </c>
      <c r="G8852" s="219">
        <f>SUM('RRP data input'!E8853:P8853)</f>
        <v>0</v>
      </c>
      <c r="H8852" s="143" t="str">
        <f t="shared" si="139"/>
        <v/>
      </c>
    </row>
    <row r="8853" spans="2:8" customFormat="1">
      <c r="B8853" s="185" t="str">
        <f>IF(OR('RRP data input'!B8854="",'RRP data input'!B8854=0),"",'RRP data input'!B8854)</f>
        <v/>
      </c>
      <c r="C8853" s="174" t="str">
        <f>IF('RRP data input'!C8854=0,"",'RRP data input'!C8854)</f>
        <v/>
      </c>
      <c r="D8853" s="174" t="str">
        <f>IF('RRP data input'!D8854=0,"",'RRP data input'!D8854)</f>
        <v/>
      </c>
      <c r="E8853" s="174" t="str">
        <f>IFERROR(VLOOKUP(C8853,Mappings!$B$13:$E$31,4,FALSE),"")</f>
        <v/>
      </c>
      <c r="F8853" s="219">
        <f>SUM('RRP data input'!E8854:L8854)</f>
        <v>0</v>
      </c>
      <c r="G8853" s="219">
        <f>SUM('RRP data input'!E8854:P8854)</f>
        <v>0</v>
      </c>
      <c r="H8853" s="143" t="str">
        <f t="shared" si="139"/>
        <v/>
      </c>
    </row>
    <row r="8854" spans="2:8" customFormat="1">
      <c r="B8854" s="185" t="str">
        <f>IF(OR('RRP data input'!B8855="",'RRP data input'!B8855=0),"",'RRP data input'!B8855)</f>
        <v/>
      </c>
      <c r="C8854" s="174" t="str">
        <f>IF('RRP data input'!C8855=0,"",'RRP data input'!C8855)</f>
        <v/>
      </c>
      <c r="D8854" s="174" t="str">
        <f>IF('RRP data input'!D8855=0,"",'RRP data input'!D8855)</f>
        <v/>
      </c>
      <c r="E8854" s="174" t="str">
        <f>IFERROR(VLOOKUP(C8854,Mappings!$B$13:$E$31,4,FALSE),"")</f>
        <v/>
      </c>
      <c r="F8854" s="219">
        <f>SUM('RRP data input'!E8855:L8855)</f>
        <v>0</v>
      </c>
      <c r="G8854" s="219">
        <f>SUM('RRP data input'!E8855:P8855)</f>
        <v>0</v>
      </c>
      <c r="H8854" s="143" t="str">
        <f t="shared" si="139"/>
        <v/>
      </c>
    </row>
    <row r="8855" spans="2:8" customFormat="1">
      <c r="B8855" s="185" t="str">
        <f>IF(OR('RRP data input'!B8856="",'RRP data input'!B8856=0),"",'RRP data input'!B8856)</f>
        <v/>
      </c>
      <c r="C8855" s="174" t="str">
        <f>IF('RRP data input'!C8856=0,"",'RRP data input'!C8856)</f>
        <v/>
      </c>
      <c r="D8855" s="174" t="str">
        <f>IF('RRP data input'!D8856=0,"",'RRP data input'!D8856)</f>
        <v/>
      </c>
      <c r="E8855" s="174" t="str">
        <f>IFERROR(VLOOKUP(C8855,Mappings!$B$13:$E$31,4,FALSE),"")</f>
        <v/>
      </c>
      <c r="F8855" s="219">
        <f>SUM('RRP data input'!E8856:L8856)</f>
        <v>0</v>
      </c>
      <c r="G8855" s="219">
        <f>SUM('RRP data input'!E8856:P8856)</f>
        <v>0</v>
      </c>
      <c r="H8855" s="143" t="str">
        <f t="shared" si="139"/>
        <v/>
      </c>
    </row>
    <row r="8856" spans="2:8" customFormat="1">
      <c r="B8856" s="185" t="str">
        <f>IF(OR('RRP data input'!B8857="",'RRP data input'!B8857=0),"",'RRP data input'!B8857)</f>
        <v/>
      </c>
      <c r="C8856" s="174" t="str">
        <f>IF('RRP data input'!C8857=0,"",'RRP data input'!C8857)</f>
        <v/>
      </c>
      <c r="D8856" s="174" t="str">
        <f>IF('RRP data input'!D8857=0,"",'RRP data input'!D8857)</f>
        <v/>
      </c>
      <c r="E8856" s="174" t="str">
        <f>IFERROR(VLOOKUP(C8856,Mappings!$B$13:$E$31,4,FALSE),"")</f>
        <v/>
      </c>
      <c r="F8856" s="219">
        <f>SUM('RRP data input'!E8857:L8857)</f>
        <v>0</v>
      </c>
      <c r="G8856" s="219">
        <f>SUM('RRP data input'!E8857:P8857)</f>
        <v>0</v>
      </c>
      <c r="H8856" s="143" t="str">
        <f t="shared" si="139"/>
        <v/>
      </c>
    </row>
    <row r="8857" spans="2:8" customFormat="1">
      <c r="B8857" s="185" t="str">
        <f>IF(OR('RRP data input'!B8858="",'RRP data input'!B8858=0),"",'RRP data input'!B8858)</f>
        <v/>
      </c>
      <c r="C8857" s="174" t="str">
        <f>IF('RRP data input'!C8858=0,"",'RRP data input'!C8858)</f>
        <v/>
      </c>
      <c r="D8857" s="174" t="str">
        <f>IF('RRP data input'!D8858=0,"",'RRP data input'!D8858)</f>
        <v/>
      </c>
      <c r="E8857" s="174" t="str">
        <f>IFERROR(VLOOKUP(C8857,Mappings!$B$13:$E$31,4,FALSE),"")</f>
        <v/>
      </c>
      <c r="F8857" s="219">
        <f>SUM('RRP data input'!E8858:L8858)</f>
        <v>0</v>
      </c>
      <c r="G8857" s="219">
        <f>SUM('RRP data input'!E8858:P8858)</f>
        <v>0</v>
      </c>
      <c r="H8857" s="143" t="str">
        <f t="shared" si="139"/>
        <v/>
      </c>
    </row>
    <row r="8858" spans="2:8" customFormat="1">
      <c r="B8858" s="185" t="str">
        <f>IF(OR('RRP data input'!B8859="",'RRP data input'!B8859=0),"",'RRP data input'!B8859)</f>
        <v/>
      </c>
      <c r="C8858" s="174" t="str">
        <f>IF('RRP data input'!C8859=0,"",'RRP data input'!C8859)</f>
        <v/>
      </c>
      <c r="D8858" s="174" t="str">
        <f>IF('RRP data input'!D8859=0,"",'RRP data input'!D8859)</f>
        <v/>
      </c>
      <c r="E8858" s="174" t="str">
        <f>IFERROR(VLOOKUP(C8858,Mappings!$B$13:$E$31,4,FALSE),"")</f>
        <v/>
      </c>
      <c r="F8858" s="219">
        <f>SUM('RRP data input'!E8859:L8859)</f>
        <v>0</v>
      </c>
      <c r="G8858" s="219">
        <f>SUM('RRP data input'!E8859:P8859)</f>
        <v>0</v>
      </c>
      <c r="H8858" s="143" t="str">
        <f t="shared" si="139"/>
        <v/>
      </c>
    </row>
    <row r="8859" spans="2:8" customFormat="1">
      <c r="B8859" s="185" t="str">
        <f>IF(OR('RRP data input'!B8860="",'RRP data input'!B8860=0),"",'RRP data input'!B8860)</f>
        <v/>
      </c>
      <c r="C8859" s="174" t="str">
        <f>IF('RRP data input'!C8860=0,"",'RRP data input'!C8860)</f>
        <v/>
      </c>
      <c r="D8859" s="174" t="str">
        <f>IF('RRP data input'!D8860=0,"",'RRP data input'!D8860)</f>
        <v/>
      </c>
      <c r="E8859" s="174" t="str">
        <f>IFERROR(VLOOKUP(C8859,Mappings!$B$13:$E$31,4,FALSE),"")</f>
        <v/>
      </c>
      <c r="F8859" s="219">
        <f>SUM('RRP data input'!E8860:L8860)</f>
        <v>0</v>
      </c>
      <c r="G8859" s="219">
        <f>SUM('RRP data input'!E8860:P8860)</f>
        <v>0</v>
      </c>
      <c r="H8859" s="143" t="str">
        <f t="shared" si="139"/>
        <v/>
      </c>
    </row>
    <row r="8860" spans="2:8" customFormat="1">
      <c r="B8860" s="185" t="str">
        <f>IF(OR('RRP data input'!B8861="",'RRP data input'!B8861=0),"",'RRP data input'!B8861)</f>
        <v/>
      </c>
      <c r="C8860" s="174" t="str">
        <f>IF('RRP data input'!C8861=0,"",'RRP data input'!C8861)</f>
        <v/>
      </c>
      <c r="D8860" s="174" t="str">
        <f>IF('RRP data input'!D8861=0,"",'RRP data input'!D8861)</f>
        <v/>
      </c>
      <c r="E8860" s="174" t="str">
        <f>IFERROR(VLOOKUP(C8860,Mappings!$B$13:$E$31,4,FALSE),"")</f>
        <v/>
      </c>
      <c r="F8860" s="219">
        <f>SUM('RRP data input'!E8861:L8861)</f>
        <v>0</v>
      </c>
      <c r="G8860" s="219">
        <f>SUM('RRP data input'!E8861:P8861)</f>
        <v>0</v>
      </c>
      <c r="H8860" s="143" t="str">
        <f t="shared" si="139"/>
        <v/>
      </c>
    </row>
    <row r="8861" spans="2:8" customFormat="1">
      <c r="B8861" s="185" t="str">
        <f>IF(OR('RRP data input'!B8862="",'RRP data input'!B8862=0),"",'RRP data input'!B8862)</f>
        <v/>
      </c>
      <c r="C8861" s="174" t="str">
        <f>IF('RRP data input'!C8862=0,"",'RRP data input'!C8862)</f>
        <v/>
      </c>
      <c r="D8861" s="174" t="str">
        <f>IF('RRP data input'!D8862=0,"",'RRP data input'!D8862)</f>
        <v/>
      </c>
      <c r="E8861" s="174" t="str">
        <f>IFERROR(VLOOKUP(C8861,Mappings!$B$13:$E$31,4,FALSE),"")</f>
        <v/>
      </c>
      <c r="F8861" s="219">
        <f>SUM('RRP data input'!E8862:L8862)</f>
        <v>0</v>
      </c>
      <c r="G8861" s="219">
        <f>SUM('RRP data input'!E8862:P8862)</f>
        <v>0</v>
      </c>
      <c r="H8861" s="143" t="str">
        <f t="shared" si="139"/>
        <v/>
      </c>
    </row>
    <row r="8862" spans="2:8" customFormat="1">
      <c r="B8862" s="185" t="str">
        <f>IF(OR('RRP data input'!B8863="",'RRP data input'!B8863=0),"",'RRP data input'!B8863)</f>
        <v/>
      </c>
      <c r="C8862" s="174" t="str">
        <f>IF('RRP data input'!C8863=0,"",'RRP data input'!C8863)</f>
        <v/>
      </c>
      <c r="D8862" s="174" t="str">
        <f>IF('RRP data input'!D8863=0,"",'RRP data input'!D8863)</f>
        <v/>
      </c>
      <c r="E8862" s="174" t="str">
        <f>IFERROR(VLOOKUP(C8862,Mappings!$B$13:$E$31,4,FALSE),"")</f>
        <v/>
      </c>
      <c r="F8862" s="219">
        <f>SUM('RRP data input'!E8863:L8863)</f>
        <v>0</v>
      </c>
      <c r="G8862" s="219">
        <f>SUM('RRP data input'!E8863:P8863)</f>
        <v>0</v>
      </c>
      <c r="H8862" s="143" t="str">
        <f t="shared" si="139"/>
        <v/>
      </c>
    </row>
    <row r="8863" spans="2:8" customFormat="1">
      <c r="B8863" s="185" t="str">
        <f>IF(OR('RRP data input'!B8864="",'RRP data input'!B8864=0),"",'RRP data input'!B8864)</f>
        <v/>
      </c>
      <c r="C8863" s="174" t="str">
        <f>IF('RRP data input'!C8864=0,"",'RRP data input'!C8864)</f>
        <v/>
      </c>
      <c r="D8863" s="174" t="str">
        <f>IF('RRP data input'!D8864=0,"",'RRP data input'!D8864)</f>
        <v/>
      </c>
      <c r="E8863" s="174" t="str">
        <f>IFERROR(VLOOKUP(C8863,Mappings!$B$13:$E$31,4,FALSE),"")</f>
        <v/>
      </c>
      <c r="F8863" s="219">
        <f>SUM('RRP data input'!E8864:L8864)</f>
        <v>0</v>
      </c>
      <c r="G8863" s="219">
        <f>SUM('RRP data input'!E8864:P8864)</f>
        <v>0</v>
      </c>
      <c r="H8863" s="143" t="str">
        <f t="shared" si="139"/>
        <v/>
      </c>
    </row>
    <row r="8864" spans="2:8" customFormat="1">
      <c r="B8864" s="185" t="str">
        <f>IF(OR('RRP data input'!B8865="",'RRP data input'!B8865=0),"",'RRP data input'!B8865)</f>
        <v/>
      </c>
      <c r="C8864" s="174" t="str">
        <f>IF('RRP data input'!C8865=0,"",'RRP data input'!C8865)</f>
        <v/>
      </c>
      <c r="D8864" s="174" t="str">
        <f>IF('RRP data input'!D8865=0,"",'RRP data input'!D8865)</f>
        <v/>
      </c>
      <c r="E8864" s="174" t="str">
        <f>IFERROR(VLOOKUP(C8864,Mappings!$B$13:$E$31,4,FALSE),"")</f>
        <v/>
      </c>
      <c r="F8864" s="219">
        <f>SUM('RRP data input'!E8865:L8865)</f>
        <v>0</v>
      </c>
      <c r="G8864" s="219">
        <f>SUM('RRP data input'!E8865:P8865)</f>
        <v>0</v>
      </c>
      <c r="H8864" s="143" t="str">
        <f t="shared" si="139"/>
        <v/>
      </c>
    </row>
    <row r="8865" spans="2:8" customFormat="1">
      <c r="B8865" s="185" t="str">
        <f>IF(OR('RRP data input'!B8866="",'RRP data input'!B8866=0),"",'RRP data input'!B8866)</f>
        <v/>
      </c>
      <c r="C8865" s="174" t="str">
        <f>IF('RRP data input'!C8866=0,"",'RRP data input'!C8866)</f>
        <v/>
      </c>
      <c r="D8865" s="174" t="str">
        <f>IF('RRP data input'!D8866=0,"",'RRP data input'!D8866)</f>
        <v/>
      </c>
      <c r="E8865" s="174" t="str">
        <f>IFERROR(VLOOKUP(C8865,Mappings!$B$13:$E$31,4,FALSE),"")</f>
        <v/>
      </c>
      <c r="F8865" s="219">
        <f>SUM('RRP data input'!E8866:L8866)</f>
        <v>0</v>
      </c>
      <c r="G8865" s="219">
        <f>SUM('RRP data input'!E8866:P8866)</f>
        <v>0</v>
      </c>
      <c r="H8865" s="143" t="str">
        <f t="shared" si="139"/>
        <v/>
      </c>
    </row>
    <row r="8866" spans="2:8" customFormat="1">
      <c r="B8866" s="185" t="str">
        <f>IF(OR('RRP data input'!B8867="",'RRP data input'!B8867=0),"",'RRP data input'!B8867)</f>
        <v/>
      </c>
      <c r="C8866" s="174" t="str">
        <f>IF('RRP data input'!C8867=0,"",'RRP data input'!C8867)</f>
        <v/>
      </c>
      <c r="D8866" s="174" t="str">
        <f>IF('RRP data input'!D8867=0,"",'RRP data input'!D8867)</f>
        <v/>
      </c>
      <c r="E8866" s="174" t="str">
        <f>IFERROR(VLOOKUP(C8866,Mappings!$B$13:$E$31,4,FALSE),"")</f>
        <v/>
      </c>
      <c r="F8866" s="219">
        <f>SUM('RRP data input'!E8867:L8867)</f>
        <v>0</v>
      </c>
      <c r="G8866" s="219">
        <f>SUM('RRP data input'!E8867:P8867)</f>
        <v>0</v>
      </c>
      <c r="H8866" s="143" t="str">
        <f t="shared" si="139"/>
        <v/>
      </c>
    </row>
    <row r="8867" spans="2:8" customFormat="1">
      <c r="B8867" s="185" t="str">
        <f>IF(OR('RRP data input'!B8868="",'RRP data input'!B8868=0),"",'RRP data input'!B8868)</f>
        <v/>
      </c>
      <c r="C8867" s="174" t="str">
        <f>IF('RRP data input'!C8868=0,"",'RRP data input'!C8868)</f>
        <v/>
      </c>
      <c r="D8867" s="174" t="str">
        <f>IF('RRP data input'!D8868=0,"",'RRP data input'!D8868)</f>
        <v/>
      </c>
      <c r="E8867" s="174" t="str">
        <f>IFERROR(VLOOKUP(C8867,Mappings!$B$13:$E$31,4,FALSE),"")</f>
        <v/>
      </c>
      <c r="F8867" s="219">
        <f>SUM('RRP data input'!E8868:L8868)</f>
        <v>0</v>
      </c>
      <c r="G8867" s="219">
        <f>SUM('RRP data input'!E8868:P8868)</f>
        <v>0</v>
      </c>
      <c r="H8867" s="143" t="str">
        <f t="shared" si="139"/>
        <v/>
      </c>
    </row>
    <row r="8868" spans="2:8" customFormat="1">
      <c r="B8868" s="185" t="str">
        <f>IF(OR('RRP data input'!B8869="",'RRP data input'!B8869=0),"",'RRP data input'!B8869)</f>
        <v/>
      </c>
      <c r="C8868" s="174" t="str">
        <f>IF('RRP data input'!C8869=0,"",'RRP data input'!C8869)</f>
        <v/>
      </c>
      <c r="D8868" s="174" t="str">
        <f>IF('RRP data input'!D8869=0,"",'RRP data input'!D8869)</f>
        <v/>
      </c>
      <c r="E8868" s="174" t="str">
        <f>IFERROR(VLOOKUP(C8868,Mappings!$B$13:$E$31,4,FALSE),"")</f>
        <v/>
      </c>
      <c r="F8868" s="219">
        <f>SUM('RRP data input'!E8869:L8869)</f>
        <v>0</v>
      </c>
      <c r="G8868" s="219">
        <f>SUM('RRP data input'!E8869:P8869)</f>
        <v>0</v>
      </c>
      <c r="H8868" s="143" t="str">
        <f t="shared" si="139"/>
        <v/>
      </c>
    </row>
    <row r="8869" spans="2:8" customFormat="1">
      <c r="B8869" s="185" t="str">
        <f>IF(OR('RRP data input'!B8870="",'RRP data input'!B8870=0),"",'RRP data input'!B8870)</f>
        <v/>
      </c>
      <c r="C8869" s="174" t="str">
        <f>IF('RRP data input'!C8870=0,"",'RRP data input'!C8870)</f>
        <v/>
      </c>
      <c r="D8869" s="174" t="str">
        <f>IF('RRP data input'!D8870=0,"",'RRP data input'!D8870)</f>
        <v/>
      </c>
      <c r="E8869" s="174" t="str">
        <f>IFERROR(VLOOKUP(C8869,Mappings!$B$13:$E$31,4,FALSE),"")</f>
        <v/>
      </c>
      <c r="F8869" s="219">
        <f>SUM('RRP data input'!E8870:L8870)</f>
        <v>0</v>
      </c>
      <c r="G8869" s="219">
        <f>SUM('RRP data input'!E8870:P8870)</f>
        <v>0</v>
      </c>
      <c r="H8869" s="143" t="str">
        <f t="shared" si="139"/>
        <v/>
      </c>
    </row>
    <row r="8870" spans="2:8" customFormat="1">
      <c r="B8870" s="185" t="str">
        <f>IF(OR('RRP data input'!B8871="",'RRP data input'!B8871=0),"",'RRP data input'!B8871)</f>
        <v/>
      </c>
      <c r="C8870" s="174" t="str">
        <f>IF('RRP data input'!C8871=0,"",'RRP data input'!C8871)</f>
        <v/>
      </c>
      <c r="D8870" s="174" t="str">
        <f>IF('RRP data input'!D8871=0,"",'RRP data input'!D8871)</f>
        <v/>
      </c>
      <c r="E8870" s="174" t="str">
        <f>IFERROR(VLOOKUP(C8870,Mappings!$B$13:$E$31,4,FALSE),"")</f>
        <v/>
      </c>
      <c r="F8870" s="219">
        <f>SUM('RRP data input'!E8871:L8871)</f>
        <v>0</v>
      </c>
      <c r="G8870" s="219">
        <f>SUM('RRP data input'!E8871:P8871)</f>
        <v>0</v>
      </c>
      <c r="H8870" s="143" t="str">
        <f t="shared" si="139"/>
        <v/>
      </c>
    </row>
    <row r="8871" spans="2:8" customFormat="1">
      <c r="B8871" s="185" t="str">
        <f>IF(OR('RRP data input'!B8872="",'RRP data input'!B8872=0),"",'RRP data input'!B8872)</f>
        <v/>
      </c>
      <c r="C8871" s="174" t="str">
        <f>IF('RRP data input'!C8872=0,"",'RRP data input'!C8872)</f>
        <v/>
      </c>
      <c r="D8871" s="174" t="str">
        <f>IF('RRP data input'!D8872=0,"",'RRP data input'!D8872)</f>
        <v/>
      </c>
      <c r="E8871" s="174" t="str">
        <f>IFERROR(VLOOKUP(C8871,Mappings!$B$13:$E$31,4,FALSE),"")</f>
        <v/>
      </c>
      <c r="F8871" s="219">
        <f>SUM('RRP data input'!E8872:L8872)</f>
        <v>0</v>
      </c>
      <c r="G8871" s="219">
        <f>SUM('RRP data input'!E8872:P8872)</f>
        <v>0</v>
      </c>
      <c r="H8871" s="143" t="str">
        <f t="shared" si="139"/>
        <v/>
      </c>
    </row>
    <row r="8872" spans="2:8" customFormat="1">
      <c r="B8872" s="185" t="str">
        <f>IF(OR('RRP data input'!B8873="",'RRP data input'!B8873=0),"",'RRP data input'!B8873)</f>
        <v/>
      </c>
      <c r="C8872" s="174" t="str">
        <f>IF('RRP data input'!C8873=0,"",'RRP data input'!C8873)</f>
        <v/>
      </c>
      <c r="D8872" s="174" t="str">
        <f>IF('RRP data input'!D8873=0,"",'RRP data input'!D8873)</f>
        <v/>
      </c>
      <c r="E8872" s="174" t="str">
        <f>IFERROR(VLOOKUP(C8872,Mappings!$B$13:$E$31,4,FALSE),"")</f>
        <v/>
      </c>
      <c r="F8872" s="219">
        <f>SUM('RRP data input'!E8873:L8873)</f>
        <v>0</v>
      </c>
      <c r="G8872" s="219">
        <f>SUM('RRP data input'!E8873:P8873)</f>
        <v>0</v>
      </c>
      <c r="H8872" s="143" t="str">
        <f t="shared" si="139"/>
        <v/>
      </c>
    </row>
    <row r="8873" spans="2:8" customFormat="1">
      <c r="B8873" s="185" t="str">
        <f>IF(OR('RRP data input'!B8874="",'RRP data input'!B8874=0),"",'RRP data input'!B8874)</f>
        <v/>
      </c>
      <c r="C8873" s="174" t="str">
        <f>IF('RRP data input'!C8874=0,"",'RRP data input'!C8874)</f>
        <v/>
      </c>
      <c r="D8873" s="174" t="str">
        <f>IF('RRP data input'!D8874=0,"",'RRP data input'!D8874)</f>
        <v/>
      </c>
      <c r="E8873" s="174" t="str">
        <f>IFERROR(VLOOKUP(C8873,Mappings!$B$13:$E$31,4,FALSE),"")</f>
        <v/>
      </c>
      <c r="F8873" s="219">
        <f>SUM('RRP data input'!E8874:L8874)</f>
        <v>0</v>
      </c>
      <c r="G8873" s="219">
        <f>SUM('RRP data input'!E8874:P8874)</f>
        <v>0</v>
      </c>
      <c r="H8873" s="143" t="str">
        <f t="shared" si="139"/>
        <v/>
      </c>
    </row>
    <row r="8874" spans="2:8" customFormat="1">
      <c r="B8874" s="185" t="str">
        <f>IF(OR('RRP data input'!B8875="",'RRP data input'!B8875=0),"",'RRP data input'!B8875)</f>
        <v/>
      </c>
      <c r="C8874" s="174" t="str">
        <f>IF('RRP data input'!C8875=0,"",'RRP data input'!C8875)</f>
        <v/>
      </c>
      <c r="D8874" s="174" t="str">
        <f>IF('RRP data input'!D8875=0,"",'RRP data input'!D8875)</f>
        <v/>
      </c>
      <c r="E8874" s="174" t="str">
        <f>IFERROR(VLOOKUP(C8874,Mappings!$B$13:$E$31,4,FALSE),"")</f>
        <v/>
      </c>
      <c r="F8874" s="219">
        <f>SUM('RRP data input'!E8875:L8875)</f>
        <v>0</v>
      </c>
      <c r="G8874" s="219">
        <f>SUM('RRP data input'!E8875:P8875)</f>
        <v>0</v>
      </c>
      <c r="H8874" s="143" t="str">
        <f t="shared" si="139"/>
        <v/>
      </c>
    </row>
    <row r="8875" spans="2:8" customFormat="1">
      <c r="B8875" s="185" t="str">
        <f>IF(OR('RRP data input'!B8876="",'RRP data input'!B8876=0),"",'RRP data input'!B8876)</f>
        <v/>
      </c>
      <c r="C8875" s="174" t="str">
        <f>IF('RRP data input'!C8876=0,"",'RRP data input'!C8876)</f>
        <v/>
      </c>
      <c r="D8875" s="174" t="str">
        <f>IF('RRP data input'!D8876=0,"",'RRP data input'!D8876)</f>
        <v/>
      </c>
      <c r="E8875" s="174" t="str">
        <f>IFERROR(VLOOKUP(C8875,Mappings!$B$13:$E$31,4,FALSE),"")</f>
        <v/>
      </c>
      <c r="F8875" s="219">
        <f>SUM('RRP data input'!E8876:L8876)</f>
        <v>0</v>
      </c>
      <c r="G8875" s="219">
        <f>SUM('RRP data input'!E8876:P8876)</f>
        <v>0</v>
      </c>
      <c r="H8875" s="143" t="str">
        <f t="shared" si="139"/>
        <v/>
      </c>
    </row>
    <row r="8876" spans="2:8" customFormat="1">
      <c r="B8876" s="185" t="str">
        <f>IF(OR('RRP data input'!B8877="",'RRP data input'!B8877=0),"",'RRP data input'!B8877)</f>
        <v/>
      </c>
      <c r="C8876" s="174" t="str">
        <f>IF('RRP data input'!C8877=0,"",'RRP data input'!C8877)</f>
        <v/>
      </c>
      <c r="D8876" s="174" t="str">
        <f>IF('RRP data input'!D8877=0,"",'RRP data input'!D8877)</f>
        <v/>
      </c>
      <c r="E8876" s="174" t="str">
        <f>IFERROR(VLOOKUP(C8876,Mappings!$B$13:$E$31,4,FALSE),"")</f>
        <v/>
      </c>
      <c r="F8876" s="219">
        <f>SUM('RRP data input'!E8877:L8877)</f>
        <v>0</v>
      </c>
      <c r="G8876" s="219">
        <f>SUM('RRP data input'!E8877:P8877)</f>
        <v>0</v>
      </c>
      <c r="H8876" s="143" t="str">
        <f t="shared" si="139"/>
        <v/>
      </c>
    </row>
    <row r="8877" spans="2:8" customFormat="1">
      <c r="B8877" s="185" t="str">
        <f>IF(OR('RRP data input'!B8878="",'RRP data input'!B8878=0),"",'RRP data input'!B8878)</f>
        <v/>
      </c>
      <c r="C8877" s="174" t="str">
        <f>IF('RRP data input'!C8878=0,"",'RRP data input'!C8878)</f>
        <v/>
      </c>
      <c r="D8877" s="174" t="str">
        <f>IF('RRP data input'!D8878=0,"",'RRP data input'!D8878)</f>
        <v/>
      </c>
      <c r="E8877" s="174" t="str">
        <f>IFERROR(VLOOKUP(C8877,Mappings!$B$13:$E$31,4,FALSE),"")</f>
        <v/>
      </c>
      <c r="F8877" s="219">
        <f>SUM('RRP data input'!E8878:L8878)</f>
        <v>0</v>
      </c>
      <c r="G8877" s="219">
        <f>SUM('RRP data input'!E8878:P8878)</f>
        <v>0</v>
      </c>
      <c r="H8877" s="143" t="str">
        <f t="shared" si="139"/>
        <v/>
      </c>
    </row>
    <row r="8878" spans="2:8" customFormat="1">
      <c r="B8878" s="185" t="str">
        <f>IF(OR('RRP data input'!B8879="",'RRP data input'!B8879=0),"",'RRP data input'!B8879)</f>
        <v/>
      </c>
      <c r="C8878" s="174" t="str">
        <f>IF('RRP data input'!C8879=0,"",'RRP data input'!C8879)</f>
        <v/>
      </c>
      <c r="D8878" s="174" t="str">
        <f>IF('RRP data input'!D8879=0,"",'RRP data input'!D8879)</f>
        <v/>
      </c>
      <c r="E8878" s="174" t="str">
        <f>IFERROR(VLOOKUP(C8878,Mappings!$B$13:$E$31,4,FALSE),"")</f>
        <v/>
      </c>
      <c r="F8878" s="219">
        <f>SUM('RRP data input'!E8879:L8879)</f>
        <v>0</v>
      </c>
      <c r="G8878" s="219">
        <f>SUM('RRP data input'!E8879:P8879)</f>
        <v>0</v>
      </c>
      <c r="H8878" s="143" t="str">
        <f t="shared" si="139"/>
        <v/>
      </c>
    </row>
    <row r="8879" spans="2:8" customFormat="1">
      <c r="B8879" s="185" t="str">
        <f>IF(OR('RRP data input'!B8880="",'RRP data input'!B8880=0),"",'RRP data input'!B8880)</f>
        <v/>
      </c>
      <c r="C8879" s="174" t="str">
        <f>IF('RRP data input'!C8880=0,"",'RRP data input'!C8880)</f>
        <v/>
      </c>
      <c r="D8879" s="174" t="str">
        <f>IF('RRP data input'!D8880=0,"",'RRP data input'!D8880)</f>
        <v/>
      </c>
      <c r="E8879" s="174" t="str">
        <f>IFERROR(VLOOKUP(C8879,Mappings!$B$13:$E$31,4,FALSE),"")</f>
        <v/>
      </c>
      <c r="F8879" s="219">
        <f>SUM('RRP data input'!E8880:L8880)</f>
        <v>0</v>
      </c>
      <c r="G8879" s="219">
        <f>SUM('RRP data input'!E8880:P8880)</f>
        <v>0</v>
      </c>
      <c r="H8879" s="143" t="str">
        <f t="shared" si="139"/>
        <v/>
      </c>
    </row>
    <row r="8880" spans="2:8" customFormat="1">
      <c r="B8880" s="185" t="str">
        <f>IF(OR('RRP data input'!B8881="",'RRP data input'!B8881=0),"",'RRP data input'!B8881)</f>
        <v/>
      </c>
      <c r="C8880" s="174" t="str">
        <f>IF('RRP data input'!C8881=0,"",'RRP data input'!C8881)</f>
        <v/>
      </c>
      <c r="D8880" s="174" t="str">
        <f>IF('RRP data input'!D8881=0,"",'RRP data input'!D8881)</f>
        <v/>
      </c>
      <c r="E8880" s="174" t="str">
        <f>IFERROR(VLOOKUP(C8880,Mappings!$B$13:$E$31,4,FALSE),"")</f>
        <v/>
      </c>
      <c r="F8880" s="219">
        <f>SUM('RRP data input'!E8881:L8881)</f>
        <v>0</v>
      </c>
      <c r="G8880" s="219">
        <f>SUM('RRP data input'!E8881:P8881)</f>
        <v>0</v>
      </c>
      <c r="H8880" s="143" t="str">
        <f t="shared" si="139"/>
        <v/>
      </c>
    </row>
    <row r="8881" spans="2:8" customFormat="1">
      <c r="B8881" s="185" t="str">
        <f>IF(OR('RRP data input'!B8882="",'RRP data input'!B8882=0),"",'RRP data input'!B8882)</f>
        <v/>
      </c>
      <c r="C8881" s="174" t="str">
        <f>IF('RRP data input'!C8882=0,"",'RRP data input'!C8882)</f>
        <v/>
      </c>
      <c r="D8881" s="174" t="str">
        <f>IF('RRP data input'!D8882=0,"",'RRP data input'!D8882)</f>
        <v/>
      </c>
      <c r="E8881" s="174" t="str">
        <f>IFERROR(VLOOKUP(C8881,Mappings!$B$13:$E$31,4,FALSE),"")</f>
        <v/>
      </c>
      <c r="F8881" s="219">
        <f>SUM('RRP data input'!E8882:L8882)</f>
        <v>0</v>
      </c>
      <c r="G8881" s="219">
        <f>SUM('RRP data input'!E8882:P8882)</f>
        <v>0</v>
      </c>
      <c r="H8881" s="143" t="str">
        <f t="shared" si="139"/>
        <v/>
      </c>
    </row>
    <row r="8882" spans="2:8" customFormat="1">
      <c r="B8882" s="185" t="str">
        <f>IF(OR('RRP data input'!B8883="",'RRP data input'!B8883=0),"",'RRP data input'!B8883)</f>
        <v/>
      </c>
      <c r="C8882" s="174" t="str">
        <f>IF('RRP data input'!C8883=0,"",'RRP data input'!C8883)</f>
        <v/>
      </c>
      <c r="D8882" s="174" t="str">
        <f>IF('RRP data input'!D8883=0,"",'RRP data input'!D8883)</f>
        <v/>
      </c>
      <c r="E8882" s="174" t="str">
        <f>IFERROR(VLOOKUP(C8882,Mappings!$B$13:$E$31,4,FALSE),"")</f>
        <v/>
      </c>
      <c r="F8882" s="219">
        <f>SUM('RRP data input'!E8883:L8883)</f>
        <v>0</v>
      </c>
      <c r="G8882" s="219">
        <f>SUM('RRP data input'!E8883:P8883)</f>
        <v>0</v>
      </c>
      <c r="H8882" s="143" t="str">
        <f t="shared" si="139"/>
        <v/>
      </c>
    </row>
    <row r="8883" spans="2:8" customFormat="1">
      <c r="B8883" s="185" t="str">
        <f>IF(OR('RRP data input'!B8884="",'RRP data input'!B8884=0),"",'RRP data input'!B8884)</f>
        <v/>
      </c>
      <c r="C8883" s="174" t="str">
        <f>IF('RRP data input'!C8884=0,"",'RRP data input'!C8884)</f>
        <v/>
      </c>
      <c r="D8883" s="174" t="str">
        <f>IF('RRP data input'!D8884=0,"",'RRP data input'!D8884)</f>
        <v/>
      </c>
      <c r="E8883" s="174" t="str">
        <f>IFERROR(VLOOKUP(C8883,Mappings!$B$13:$E$31,4,FALSE),"")</f>
        <v/>
      </c>
      <c r="F8883" s="219">
        <f>SUM('RRP data input'!E8884:L8884)</f>
        <v>0</v>
      </c>
      <c r="G8883" s="219">
        <f>SUM('RRP data input'!E8884:P8884)</f>
        <v>0</v>
      </c>
      <c r="H8883" s="143" t="str">
        <f t="shared" si="139"/>
        <v/>
      </c>
    </row>
    <row r="8884" spans="2:8" customFormat="1">
      <c r="B8884" s="185" t="str">
        <f>IF(OR('RRP data input'!B8885="",'RRP data input'!B8885=0),"",'RRP data input'!B8885)</f>
        <v/>
      </c>
      <c r="C8884" s="174" t="str">
        <f>IF('RRP data input'!C8885=0,"",'RRP data input'!C8885)</f>
        <v/>
      </c>
      <c r="D8884" s="174" t="str">
        <f>IF('RRP data input'!D8885=0,"",'RRP data input'!D8885)</f>
        <v/>
      </c>
      <c r="E8884" s="174" t="str">
        <f>IFERROR(VLOOKUP(C8884,Mappings!$B$13:$E$31,4,FALSE),"")</f>
        <v/>
      </c>
      <c r="F8884" s="219">
        <f>SUM('RRP data input'!E8885:L8885)</f>
        <v>0</v>
      </c>
      <c r="G8884" s="219">
        <f>SUM('RRP data input'!E8885:P8885)</f>
        <v>0</v>
      </c>
      <c r="H8884" s="143" t="str">
        <f t="shared" si="139"/>
        <v/>
      </c>
    </row>
    <row r="8885" spans="2:8" customFormat="1">
      <c r="B8885" s="185" t="str">
        <f>IF(OR('RRP data input'!B8886="",'RRP data input'!B8886=0),"",'RRP data input'!B8886)</f>
        <v/>
      </c>
      <c r="C8885" s="174" t="str">
        <f>IF('RRP data input'!C8886=0,"",'RRP data input'!C8886)</f>
        <v/>
      </c>
      <c r="D8885" s="174" t="str">
        <f>IF('RRP data input'!D8886=0,"",'RRP data input'!D8886)</f>
        <v/>
      </c>
      <c r="E8885" s="174" t="str">
        <f>IFERROR(VLOOKUP(C8885,Mappings!$B$13:$E$31,4,FALSE),"")</f>
        <v/>
      </c>
      <c r="F8885" s="219">
        <f>SUM('RRP data input'!E8886:L8886)</f>
        <v>0</v>
      </c>
      <c r="G8885" s="219">
        <f>SUM('RRP data input'!E8886:P8886)</f>
        <v>0</v>
      </c>
      <c r="H8885" s="143" t="str">
        <f t="shared" si="139"/>
        <v/>
      </c>
    </row>
    <row r="8886" spans="2:8" customFormat="1">
      <c r="B8886" s="185" t="str">
        <f>IF(OR('RRP data input'!B8887="",'RRP data input'!B8887=0),"",'RRP data input'!B8887)</f>
        <v/>
      </c>
      <c r="C8886" s="174" t="str">
        <f>IF('RRP data input'!C8887=0,"",'RRP data input'!C8887)</f>
        <v/>
      </c>
      <c r="D8886" s="174" t="str">
        <f>IF('RRP data input'!D8887=0,"",'RRP data input'!D8887)</f>
        <v/>
      </c>
      <c r="E8886" s="174" t="str">
        <f>IFERROR(VLOOKUP(C8886,Mappings!$B$13:$E$31,4,FALSE),"")</f>
        <v/>
      </c>
      <c r="F8886" s="219">
        <f>SUM('RRP data input'!E8887:L8887)</f>
        <v>0</v>
      </c>
      <c r="G8886" s="219">
        <f>SUM('RRP data input'!E8887:P8887)</f>
        <v>0</v>
      </c>
      <c r="H8886" s="143" t="str">
        <f t="shared" si="139"/>
        <v/>
      </c>
    </row>
    <row r="8887" spans="2:8" customFormat="1">
      <c r="B8887" s="185" t="str">
        <f>IF(OR('RRP data input'!B8888="",'RRP data input'!B8888=0),"",'RRP data input'!B8888)</f>
        <v/>
      </c>
      <c r="C8887" s="174" t="str">
        <f>IF('RRP data input'!C8888=0,"",'RRP data input'!C8888)</f>
        <v/>
      </c>
      <c r="D8887" s="174" t="str">
        <f>IF('RRP data input'!D8888=0,"",'RRP data input'!D8888)</f>
        <v/>
      </c>
      <c r="E8887" s="174" t="str">
        <f>IFERROR(VLOOKUP(C8887,Mappings!$B$13:$E$31,4,FALSE),"")</f>
        <v/>
      </c>
      <c r="F8887" s="219">
        <f>SUM('RRP data input'!E8888:L8888)</f>
        <v>0</v>
      </c>
      <c r="G8887" s="219">
        <f>SUM('RRP data input'!E8888:P8888)</f>
        <v>0</v>
      </c>
      <c r="H8887" s="143" t="str">
        <f t="shared" si="139"/>
        <v/>
      </c>
    </row>
    <row r="8888" spans="2:8" customFormat="1">
      <c r="B8888" s="185" t="str">
        <f>IF(OR('RRP data input'!B8889="",'RRP data input'!B8889=0),"",'RRP data input'!B8889)</f>
        <v/>
      </c>
      <c r="C8888" s="174" t="str">
        <f>IF('RRP data input'!C8889=0,"",'RRP data input'!C8889)</f>
        <v/>
      </c>
      <c r="D8888" s="174" t="str">
        <f>IF('RRP data input'!D8889=0,"",'RRP data input'!D8889)</f>
        <v/>
      </c>
      <c r="E8888" s="174" t="str">
        <f>IFERROR(VLOOKUP(C8888,Mappings!$B$13:$E$31,4,FALSE),"")</f>
        <v/>
      </c>
      <c r="F8888" s="219">
        <f>SUM('RRP data input'!E8889:L8889)</f>
        <v>0</v>
      </c>
      <c r="G8888" s="219">
        <f>SUM('RRP data input'!E8889:P8889)</f>
        <v>0</v>
      </c>
      <c r="H8888" s="143" t="str">
        <f t="shared" si="139"/>
        <v/>
      </c>
    </row>
    <row r="8889" spans="2:8" customFormat="1">
      <c r="B8889" s="185" t="str">
        <f>IF(OR('RRP data input'!B8890="",'RRP data input'!B8890=0),"",'RRP data input'!B8890)</f>
        <v/>
      </c>
      <c r="C8889" s="174" t="str">
        <f>IF('RRP data input'!C8890=0,"",'RRP data input'!C8890)</f>
        <v/>
      </c>
      <c r="D8889" s="174" t="str">
        <f>IF('RRP data input'!D8890=0,"",'RRP data input'!D8890)</f>
        <v/>
      </c>
      <c r="E8889" s="174" t="str">
        <f>IFERROR(VLOOKUP(C8889,Mappings!$B$13:$E$31,4,FALSE),"")</f>
        <v/>
      </c>
      <c r="F8889" s="219">
        <f>SUM('RRP data input'!E8890:L8890)</f>
        <v>0</v>
      </c>
      <c r="G8889" s="219">
        <f>SUM('RRP data input'!E8890:P8890)</f>
        <v>0</v>
      </c>
      <c r="H8889" s="143" t="str">
        <f t="shared" si="139"/>
        <v/>
      </c>
    </row>
    <row r="8890" spans="2:8" customFormat="1">
      <c r="B8890" s="185" t="str">
        <f>IF(OR('RRP data input'!B8891="",'RRP data input'!B8891=0),"",'RRP data input'!B8891)</f>
        <v/>
      </c>
      <c r="C8890" s="174" t="str">
        <f>IF('RRP data input'!C8891=0,"",'RRP data input'!C8891)</f>
        <v/>
      </c>
      <c r="D8890" s="174" t="str">
        <f>IF('RRP data input'!D8891=0,"",'RRP data input'!D8891)</f>
        <v/>
      </c>
      <c r="E8890" s="174" t="str">
        <f>IFERROR(VLOOKUP(C8890,Mappings!$B$13:$E$31,4,FALSE),"")</f>
        <v/>
      </c>
      <c r="F8890" s="219">
        <f>SUM('RRP data input'!E8891:L8891)</f>
        <v>0</v>
      </c>
      <c r="G8890" s="219">
        <f>SUM('RRP data input'!E8891:P8891)</f>
        <v>0</v>
      </c>
      <c r="H8890" s="143" t="str">
        <f t="shared" si="139"/>
        <v/>
      </c>
    </row>
    <row r="8891" spans="2:8" customFormat="1">
      <c r="B8891" s="185" t="str">
        <f>IF(OR('RRP data input'!B8892="",'RRP data input'!B8892=0),"",'RRP data input'!B8892)</f>
        <v/>
      </c>
      <c r="C8891" s="174" t="str">
        <f>IF('RRP data input'!C8892=0,"",'RRP data input'!C8892)</f>
        <v/>
      </c>
      <c r="D8891" s="174" t="str">
        <f>IF('RRP data input'!D8892=0,"",'RRP data input'!D8892)</f>
        <v/>
      </c>
      <c r="E8891" s="174" t="str">
        <f>IFERROR(VLOOKUP(C8891,Mappings!$B$13:$E$31,4,FALSE),"")</f>
        <v/>
      </c>
      <c r="F8891" s="219">
        <f>SUM('RRP data input'!E8892:L8892)</f>
        <v>0</v>
      </c>
      <c r="G8891" s="219">
        <f>SUM('RRP data input'!E8892:P8892)</f>
        <v>0</v>
      </c>
      <c r="H8891" s="143" t="str">
        <f t="shared" si="139"/>
        <v/>
      </c>
    </row>
    <row r="8892" spans="2:8" customFormat="1">
      <c r="B8892" s="185" t="str">
        <f>IF(OR('RRP data input'!B8893="",'RRP data input'!B8893=0),"",'RRP data input'!B8893)</f>
        <v/>
      </c>
      <c r="C8892" s="174" t="str">
        <f>IF('RRP data input'!C8893=0,"",'RRP data input'!C8893)</f>
        <v/>
      </c>
      <c r="D8892" s="174" t="str">
        <f>IF('RRP data input'!D8893=0,"",'RRP data input'!D8893)</f>
        <v/>
      </c>
      <c r="E8892" s="174" t="str">
        <f>IFERROR(VLOOKUP(C8892,Mappings!$B$13:$E$31,4,FALSE),"")</f>
        <v/>
      </c>
      <c r="F8892" s="219">
        <f>SUM('RRP data input'!E8893:L8893)</f>
        <v>0</v>
      </c>
      <c r="G8892" s="219">
        <f>SUM('RRP data input'!E8893:P8893)</f>
        <v>0</v>
      </c>
      <c r="H8892" s="143" t="str">
        <f t="shared" si="139"/>
        <v/>
      </c>
    </row>
    <row r="8893" spans="2:8" customFormat="1">
      <c r="B8893" s="185" t="str">
        <f>IF(OR('RRP data input'!B8894="",'RRP data input'!B8894=0),"",'RRP data input'!B8894)</f>
        <v/>
      </c>
      <c r="C8893" s="174" t="str">
        <f>IF('RRP data input'!C8894=0,"",'RRP data input'!C8894)</f>
        <v/>
      </c>
      <c r="D8893" s="174" t="str">
        <f>IF('RRP data input'!D8894=0,"",'RRP data input'!D8894)</f>
        <v/>
      </c>
      <c r="E8893" s="174" t="str">
        <f>IFERROR(VLOOKUP(C8893,Mappings!$B$13:$E$31,4,FALSE),"")</f>
        <v/>
      </c>
      <c r="F8893" s="219">
        <f>SUM('RRP data input'!E8894:L8894)</f>
        <v>0</v>
      </c>
      <c r="G8893" s="219">
        <f>SUM('RRP data input'!E8894:P8894)</f>
        <v>0</v>
      </c>
      <c r="H8893" s="143" t="str">
        <f t="shared" si="139"/>
        <v/>
      </c>
    </row>
    <row r="8894" spans="2:8" customFormat="1">
      <c r="B8894" s="185" t="str">
        <f>IF(OR('RRP data input'!B8895="",'RRP data input'!B8895=0),"",'RRP data input'!B8895)</f>
        <v/>
      </c>
      <c r="C8894" s="174" t="str">
        <f>IF('RRP data input'!C8895=0,"",'RRP data input'!C8895)</f>
        <v/>
      </c>
      <c r="D8894" s="174" t="str">
        <f>IF('RRP data input'!D8895=0,"",'RRP data input'!D8895)</f>
        <v/>
      </c>
      <c r="E8894" s="174" t="str">
        <f>IFERROR(VLOOKUP(C8894,Mappings!$B$13:$E$31,4,FALSE),"")</f>
        <v/>
      </c>
      <c r="F8894" s="219">
        <f>SUM('RRP data input'!E8895:L8895)</f>
        <v>0</v>
      </c>
      <c r="G8894" s="219">
        <f>SUM('RRP data input'!E8895:P8895)</f>
        <v>0</v>
      </c>
      <c r="H8894" s="143" t="str">
        <f t="shared" si="139"/>
        <v/>
      </c>
    </row>
    <row r="8895" spans="2:8" customFormat="1">
      <c r="B8895" s="185" t="str">
        <f>IF(OR('RRP data input'!B8896="",'RRP data input'!B8896=0),"",'RRP data input'!B8896)</f>
        <v/>
      </c>
      <c r="C8895" s="174" t="str">
        <f>IF('RRP data input'!C8896=0,"",'RRP data input'!C8896)</f>
        <v/>
      </c>
      <c r="D8895" s="174" t="str">
        <f>IF('RRP data input'!D8896=0,"",'RRP data input'!D8896)</f>
        <v/>
      </c>
      <c r="E8895" s="174" t="str">
        <f>IFERROR(VLOOKUP(C8895,Mappings!$B$13:$E$31,4,FALSE),"")</f>
        <v/>
      </c>
      <c r="F8895" s="219">
        <f>SUM('RRP data input'!E8896:L8896)</f>
        <v>0</v>
      </c>
      <c r="G8895" s="219">
        <f>SUM('RRP data input'!E8896:P8896)</f>
        <v>0</v>
      </c>
      <c r="H8895" s="143" t="str">
        <f t="shared" si="139"/>
        <v/>
      </c>
    </row>
    <row r="8896" spans="2:8" customFormat="1">
      <c r="B8896" s="185" t="str">
        <f>IF(OR('RRP data input'!B8897="",'RRP data input'!B8897=0),"",'RRP data input'!B8897)</f>
        <v/>
      </c>
      <c r="C8896" s="174" t="str">
        <f>IF('RRP data input'!C8897=0,"",'RRP data input'!C8897)</f>
        <v/>
      </c>
      <c r="D8896" s="174" t="str">
        <f>IF('RRP data input'!D8897=0,"",'RRP data input'!D8897)</f>
        <v/>
      </c>
      <c r="E8896" s="174" t="str">
        <f>IFERROR(VLOOKUP(C8896,Mappings!$B$13:$E$31,4,FALSE),"")</f>
        <v/>
      </c>
      <c r="F8896" s="219">
        <f>SUM('RRP data input'!E8897:L8897)</f>
        <v>0</v>
      </c>
      <c r="G8896" s="219">
        <f>SUM('RRP data input'!E8897:P8897)</f>
        <v>0</v>
      </c>
      <c r="H8896" s="143" t="str">
        <f t="shared" si="139"/>
        <v/>
      </c>
    </row>
    <row r="8897" spans="2:8" customFormat="1">
      <c r="B8897" s="185" t="str">
        <f>IF(OR('RRP data input'!B8898="",'RRP data input'!B8898=0),"",'RRP data input'!B8898)</f>
        <v/>
      </c>
      <c r="C8897" s="174" t="str">
        <f>IF('RRP data input'!C8898=0,"",'RRP data input'!C8898)</f>
        <v/>
      </c>
      <c r="D8897" s="174" t="str">
        <f>IF('RRP data input'!D8898=0,"",'RRP data input'!D8898)</f>
        <v/>
      </c>
      <c r="E8897" s="174" t="str">
        <f>IFERROR(VLOOKUP(C8897,Mappings!$B$13:$E$31,4,FALSE),"")</f>
        <v/>
      </c>
      <c r="F8897" s="219">
        <f>SUM('RRP data input'!E8898:L8898)</f>
        <v>0</v>
      </c>
      <c r="G8897" s="219">
        <f>SUM('RRP data input'!E8898:P8898)</f>
        <v>0</v>
      </c>
      <c r="H8897" s="143" t="str">
        <f t="shared" si="139"/>
        <v/>
      </c>
    </row>
    <row r="8898" spans="2:8" customFormat="1">
      <c r="B8898" s="185" t="str">
        <f>IF(OR('RRP data input'!B8899="",'RRP data input'!B8899=0),"",'RRP data input'!B8899)</f>
        <v/>
      </c>
      <c r="C8898" s="174" t="str">
        <f>IF('RRP data input'!C8899=0,"",'RRP data input'!C8899)</f>
        <v/>
      </c>
      <c r="D8898" s="174" t="str">
        <f>IF('RRP data input'!D8899=0,"",'RRP data input'!D8899)</f>
        <v/>
      </c>
      <c r="E8898" s="174" t="str">
        <f>IFERROR(VLOOKUP(C8898,Mappings!$B$13:$E$31,4,FALSE),"")</f>
        <v/>
      </c>
      <c r="F8898" s="219">
        <f>SUM('RRP data input'!E8899:L8899)</f>
        <v>0</v>
      </c>
      <c r="G8898" s="219">
        <f>SUM('RRP data input'!E8899:P8899)</f>
        <v>0</v>
      </c>
      <c r="H8898" s="143" t="str">
        <f t="shared" si="139"/>
        <v/>
      </c>
    </row>
    <row r="8899" spans="2:8" customFormat="1">
      <c r="B8899" s="185" t="str">
        <f>IF(OR('RRP data input'!B8900="",'RRP data input'!B8900=0),"",'RRP data input'!B8900)</f>
        <v/>
      </c>
      <c r="C8899" s="174" t="str">
        <f>IF('RRP data input'!C8900=0,"",'RRP data input'!C8900)</f>
        <v/>
      </c>
      <c r="D8899" s="174" t="str">
        <f>IF('RRP data input'!D8900=0,"",'RRP data input'!D8900)</f>
        <v/>
      </c>
      <c r="E8899" s="174" t="str">
        <f>IFERROR(VLOOKUP(C8899,Mappings!$B$13:$E$31,4,FALSE),"")</f>
        <v/>
      </c>
      <c r="F8899" s="219">
        <f>SUM('RRP data input'!E8900:L8900)</f>
        <v>0</v>
      </c>
      <c r="G8899" s="219">
        <f>SUM('RRP data input'!E8900:P8900)</f>
        <v>0</v>
      </c>
      <c r="H8899" s="143" t="str">
        <f t="shared" si="139"/>
        <v/>
      </c>
    </row>
    <row r="8900" spans="2:8" customFormat="1">
      <c r="B8900" s="185" t="str">
        <f>IF(OR('RRP data input'!B8901="",'RRP data input'!B8901=0),"",'RRP data input'!B8901)</f>
        <v/>
      </c>
      <c r="C8900" s="174" t="str">
        <f>IF('RRP data input'!C8901=0,"",'RRP data input'!C8901)</f>
        <v/>
      </c>
      <c r="D8900" s="174" t="str">
        <f>IF('RRP data input'!D8901=0,"",'RRP data input'!D8901)</f>
        <v/>
      </c>
      <c r="E8900" s="174" t="str">
        <f>IFERROR(VLOOKUP(C8900,Mappings!$B$13:$E$31,4,FALSE),"")</f>
        <v/>
      </c>
      <c r="F8900" s="219">
        <f>SUM('RRP data input'!E8901:L8901)</f>
        <v>0</v>
      </c>
      <c r="G8900" s="219">
        <f>SUM('RRP data input'!E8901:P8901)</f>
        <v>0</v>
      </c>
      <c r="H8900" s="143" t="str">
        <f t="shared" si="139"/>
        <v/>
      </c>
    </row>
    <row r="8901" spans="2:8" customFormat="1">
      <c r="B8901" s="185" t="str">
        <f>IF(OR('RRP data input'!B8902="",'RRP data input'!B8902=0),"",'RRP data input'!B8902)</f>
        <v/>
      </c>
      <c r="C8901" s="174" t="str">
        <f>IF('RRP data input'!C8902=0,"",'RRP data input'!C8902)</f>
        <v/>
      </c>
      <c r="D8901" s="174" t="str">
        <f>IF('RRP data input'!D8902=0,"",'RRP data input'!D8902)</f>
        <v/>
      </c>
      <c r="E8901" s="174" t="str">
        <f>IFERROR(VLOOKUP(C8901,Mappings!$B$13:$E$31,4,FALSE),"")</f>
        <v/>
      </c>
      <c r="F8901" s="219">
        <f>SUM('RRP data input'!E8902:L8902)</f>
        <v>0</v>
      </c>
      <c r="G8901" s="219">
        <f>SUM('RRP data input'!E8902:P8902)</f>
        <v>0</v>
      </c>
      <c r="H8901" s="143" t="str">
        <f t="shared" si="139"/>
        <v/>
      </c>
    </row>
    <row r="8902" spans="2:8" customFormat="1">
      <c r="B8902" s="185" t="str">
        <f>IF(OR('RRP data input'!B8903="",'RRP data input'!B8903=0),"",'RRP data input'!B8903)</f>
        <v/>
      </c>
      <c r="C8902" s="174" t="str">
        <f>IF('RRP data input'!C8903=0,"",'RRP data input'!C8903)</f>
        <v/>
      </c>
      <c r="D8902" s="174" t="str">
        <f>IF('RRP data input'!D8903=0,"",'RRP data input'!D8903)</f>
        <v/>
      </c>
      <c r="E8902" s="174" t="str">
        <f>IFERROR(VLOOKUP(C8902,Mappings!$B$13:$E$31,4,FALSE),"")</f>
        <v/>
      </c>
      <c r="F8902" s="219">
        <f>SUM('RRP data input'!E8903:L8903)</f>
        <v>0</v>
      </c>
      <c r="G8902" s="219">
        <f>SUM('RRP data input'!E8903:P8903)</f>
        <v>0</v>
      </c>
      <c r="H8902" s="143" t="str">
        <f t="shared" si="139"/>
        <v/>
      </c>
    </row>
    <row r="8903" spans="2:8" customFormat="1">
      <c r="B8903" s="185" t="str">
        <f>IF(OR('RRP data input'!B8904="",'RRP data input'!B8904=0),"",'RRP data input'!B8904)</f>
        <v/>
      </c>
      <c r="C8903" s="174" t="str">
        <f>IF('RRP data input'!C8904=0,"",'RRP data input'!C8904)</f>
        <v/>
      </c>
      <c r="D8903" s="174" t="str">
        <f>IF('RRP data input'!D8904=0,"",'RRP data input'!D8904)</f>
        <v/>
      </c>
      <c r="E8903" s="174" t="str">
        <f>IFERROR(VLOOKUP(C8903,Mappings!$B$13:$E$31,4,FALSE),"")</f>
        <v/>
      </c>
      <c r="F8903" s="219">
        <f>SUM('RRP data input'!E8904:L8904)</f>
        <v>0</v>
      </c>
      <c r="G8903" s="219">
        <f>SUM('RRP data input'!E8904:P8904)</f>
        <v>0</v>
      </c>
      <c r="H8903" s="143" t="str">
        <f t="shared" si="139"/>
        <v/>
      </c>
    </row>
    <row r="8904" spans="2:8" customFormat="1">
      <c r="B8904" s="185" t="str">
        <f>IF(OR('RRP data input'!B8905="",'RRP data input'!B8905=0),"",'RRP data input'!B8905)</f>
        <v/>
      </c>
      <c r="C8904" s="174" t="str">
        <f>IF('RRP data input'!C8905=0,"",'RRP data input'!C8905)</f>
        <v/>
      </c>
      <c r="D8904" s="174" t="str">
        <f>IF('RRP data input'!D8905=0,"",'RRP data input'!D8905)</f>
        <v/>
      </c>
      <c r="E8904" s="174" t="str">
        <f>IFERROR(VLOOKUP(C8904,Mappings!$B$13:$E$31,4,FALSE),"")</f>
        <v/>
      </c>
      <c r="F8904" s="219">
        <f>SUM('RRP data input'!E8905:L8905)</f>
        <v>0</v>
      </c>
      <c r="G8904" s="219">
        <f>SUM('RRP data input'!E8905:P8905)</f>
        <v>0</v>
      </c>
      <c r="H8904" s="143" t="str">
        <f t="shared" si="139"/>
        <v/>
      </c>
    </row>
    <row r="8905" spans="2:8" customFormat="1">
      <c r="B8905" s="185" t="str">
        <f>IF(OR('RRP data input'!B8906="",'RRP data input'!B8906=0),"",'RRP data input'!B8906)</f>
        <v/>
      </c>
      <c r="C8905" s="174" t="str">
        <f>IF('RRP data input'!C8906=0,"",'RRP data input'!C8906)</f>
        <v/>
      </c>
      <c r="D8905" s="174" t="str">
        <f>IF('RRP data input'!D8906=0,"",'RRP data input'!D8906)</f>
        <v/>
      </c>
      <c r="E8905" s="174" t="str">
        <f>IFERROR(VLOOKUP(C8905,Mappings!$B$13:$E$31,4,FALSE),"")</f>
        <v/>
      </c>
      <c r="F8905" s="219">
        <f>SUM('RRP data input'!E8906:L8906)</f>
        <v>0</v>
      </c>
      <c r="G8905" s="219">
        <f>SUM('RRP data input'!E8906:P8906)</f>
        <v>0</v>
      </c>
      <c r="H8905" s="143" t="str">
        <f t="shared" ref="H8905:H8968" si="140">IF(OR(C8905="LVSSA",C8905="LVSSB",C8905="LVAL"),"LV",C8905)</f>
        <v/>
      </c>
    </row>
    <row r="8906" spans="2:8" customFormat="1">
      <c r="B8906" s="185" t="str">
        <f>IF(OR('RRP data input'!B8907="",'RRP data input'!B8907=0),"",'RRP data input'!B8907)</f>
        <v/>
      </c>
      <c r="C8906" s="174" t="str">
        <f>IF('RRP data input'!C8907=0,"",'RRP data input'!C8907)</f>
        <v/>
      </c>
      <c r="D8906" s="174" t="str">
        <f>IF('RRP data input'!D8907=0,"",'RRP data input'!D8907)</f>
        <v/>
      </c>
      <c r="E8906" s="174" t="str">
        <f>IFERROR(VLOOKUP(C8906,Mappings!$B$13:$E$31,4,FALSE),"")</f>
        <v/>
      </c>
      <c r="F8906" s="219">
        <f>SUM('RRP data input'!E8907:L8907)</f>
        <v>0</v>
      </c>
      <c r="G8906" s="219">
        <f>SUM('RRP data input'!E8907:P8907)</f>
        <v>0</v>
      </c>
      <c r="H8906" s="143" t="str">
        <f t="shared" si="140"/>
        <v/>
      </c>
    </row>
    <row r="8907" spans="2:8" customFormat="1">
      <c r="B8907" s="185" t="str">
        <f>IF(OR('RRP data input'!B8908="",'RRP data input'!B8908=0),"",'RRP data input'!B8908)</f>
        <v/>
      </c>
      <c r="C8907" s="174" t="str">
        <f>IF('RRP data input'!C8908=0,"",'RRP data input'!C8908)</f>
        <v/>
      </c>
      <c r="D8907" s="174" t="str">
        <f>IF('RRP data input'!D8908=0,"",'RRP data input'!D8908)</f>
        <v/>
      </c>
      <c r="E8907" s="174" t="str">
        <f>IFERROR(VLOOKUP(C8907,Mappings!$B$13:$E$31,4,FALSE),"")</f>
        <v/>
      </c>
      <c r="F8907" s="219">
        <f>SUM('RRP data input'!E8908:L8908)</f>
        <v>0</v>
      </c>
      <c r="G8907" s="219">
        <f>SUM('RRP data input'!E8908:P8908)</f>
        <v>0</v>
      </c>
      <c r="H8907" s="143" t="str">
        <f t="shared" si="140"/>
        <v/>
      </c>
    </row>
    <row r="8908" spans="2:8" customFormat="1">
      <c r="B8908" s="185" t="str">
        <f>IF(OR('RRP data input'!B8909="",'RRP data input'!B8909=0),"",'RRP data input'!B8909)</f>
        <v/>
      </c>
      <c r="C8908" s="174" t="str">
        <f>IF('RRP data input'!C8909=0,"",'RRP data input'!C8909)</f>
        <v/>
      </c>
      <c r="D8908" s="174" t="str">
        <f>IF('RRP data input'!D8909=0,"",'RRP data input'!D8909)</f>
        <v/>
      </c>
      <c r="E8908" s="174" t="str">
        <f>IFERROR(VLOOKUP(C8908,Mappings!$B$13:$E$31,4,FALSE),"")</f>
        <v/>
      </c>
      <c r="F8908" s="219">
        <f>SUM('RRP data input'!E8909:L8909)</f>
        <v>0</v>
      </c>
      <c r="G8908" s="219">
        <f>SUM('RRP data input'!E8909:P8909)</f>
        <v>0</v>
      </c>
      <c r="H8908" s="143" t="str">
        <f t="shared" si="140"/>
        <v/>
      </c>
    </row>
    <row r="8909" spans="2:8" customFormat="1">
      <c r="B8909" s="185" t="str">
        <f>IF(OR('RRP data input'!B8910="",'RRP data input'!B8910=0),"",'RRP data input'!B8910)</f>
        <v/>
      </c>
      <c r="C8909" s="174" t="str">
        <f>IF('RRP data input'!C8910=0,"",'RRP data input'!C8910)</f>
        <v/>
      </c>
      <c r="D8909" s="174" t="str">
        <f>IF('RRP data input'!D8910=0,"",'RRP data input'!D8910)</f>
        <v/>
      </c>
      <c r="E8909" s="174" t="str">
        <f>IFERROR(VLOOKUP(C8909,Mappings!$B$13:$E$31,4,FALSE),"")</f>
        <v/>
      </c>
      <c r="F8909" s="219">
        <f>SUM('RRP data input'!E8910:L8910)</f>
        <v>0</v>
      </c>
      <c r="G8909" s="219">
        <f>SUM('RRP data input'!E8910:P8910)</f>
        <v>0</v>
      </c>
      <c r="H8909" s="143" t="str">
        <f t="shared" si="140"/>
        <v/>
      </c>
    </row>
    <row r="8910" spans="2:8" customFormat="1">
      <c r="B8910" s="185" t="str">
        <f>IF(OR('RRP data input'!B8911="",'RRP data input'!B8911=0),"",'RRP data input'!B8911)</f>
        <v/>
      </c>
      <c r="C8910" s="174" t="str">
        <f>IF('RRP data input'!C8911=0,"",'RRP data input'!C8911)</f>
        <v/>
      </c>
      <c r="D8910" s="174" t="str">
        <f>IF('RRP data input'!D8911=0,"",'RRP data input'!D8911)</f>
        <v/>
      </c>
      <c r="E8910" s="174" t="str">
        <f>IFERROR(VLOOKUP(C8910,Mappings!$B$13:$E$31,4,FALSE),"")</f>
        <v/>
      </c>
      <c r="F8910" s="219">
        <f>SUM('RRP data input'!E8911:L8911)</f>
        <v>0</v>
      </c>
      <c r="G8910" s="219">
        <f>SUM('RRP data input'!E8911:P8911)</f>
        <v>0</v>
      </c>
      <c r="H8910" s="143" t="str">
        <f t="shared" si="140"/>
        <v/>
      </c>
    </row>
    <row r="8911" spans="2:8" customFormat="1">
      <c r="B8911" s="185" t="str">
        <f>IF(OR('RRP data input'!B8912="",'RRP data input'!B8912=0),"",'RRP data input'!B8912)</f>
        <v/>
      </c>
      <c r="C8911" s="174" t="str">
        <f>IF('RRP data input'!C8912=0,"",'RRP data input'!C8912)</f>
        <v/>
      </c>
      <c r="D8911" s="174" t="str">
        <f>IF('RRP data input'!D8912=0,"",'RRP data input'!D8912)</f>
        <v/>
      </c>
      <c r="E8911" s="174" t="str">
        <f>IFERROR(VLOOKUP(C8911,Mappings!$B$13:$E$31,4,FALSE),"")</f>
        <v/>
      </c>
      <c r="F8911" s="219">
        <f>SUM('RRP data input'!E8912:L8912)</f>
        <v>0</v>
      </c>
      <c r="G8911" s="219">
        <f>SUM('RRP data input'!E8912:P8912)</f>
        <v>0</v>
      </c>
      <c r="H8911" s="143" t="str">
        <f t="shared" si="140"/>
        <v/>
      </c>
    </row>
    <row r="8912" spans="2:8" customFormat="1">
      <c r="B8912" s="185" t="str">
        <f>IF(OR('RRP data input'!B8913="",'RRP data input'!B8913=0),"",'RRP data input'!B8913)</f>
        <v/>
      </c>
      <c r="C8912" s="174" t="str">
        <f>IF('RRP data input'!C8913=0,"",'RRP data input'!C8913)</f>
        <v/>
      </c>
      <c r="D8912" s="174" t="str">
        <f>IF('RRP data input'!D8913=0,"",'RRP data input'!D8913)</f>
        <v/>
      </c>
      <c r="E8912" s="174" t="str">
        <f>IFERROR(VLOOKUP(C8912,Mappings!$B$13:$E$31,4,FALSE),"")</f>
        <v/>
      </c>
      <c r="F8912" s="219">
        <f>SUM('RRP data input'!E8913:L8913)</f>
        <v>0</v>
      </c>
      <c r="G8912" s="219">
        <f>SUM('RRP data input'!E8913:P8913)</f>
        <v>0</v>
      </c>
      <c r="H8912" s="143" t="str">
        <f t="shared" si="140"/>
        <v/>
      </c>
    </row>
    <row r="8913" spans="2:8" customFormat="1">
      <c r="B8913" s="185" t="str">
        <f>IF(OR('RRP data input'!B8914="",'RRP data input'!B8914=0),"",'RRP data input'!B8914)</f>
        <v/>
      </c>
      <c r="C8913" s="174" t="str">
        <f>IF('RRP data input'!C8914=0,"",'RRP data input'!C8914)</f>
        <v/>
      </c>
      <c r="D8913" s="174" t="str">
        <f>IF('RRP data input'!D8914=0,"",'RRP data input'!D8914)</f>
        <v/>
      </c>
      <c r="E8913" s="174" t="str">
        <f>IFERROR(VLOOKUP(C8913,Mappings!$B$13:$E$31,4,FALSE),"")</f>
        <v/>
      </c>
      <c r="F8913" s="219">
        <f>SUM('RRP data input'!E8914:L8914)</f>
        <v>0</v>
      </c>
      <c r="G8913" s="219">
        <f>SUM('RRP data input'!E8914:P8914)</f>
        <v>0</v>
      </c>
      <c r="H8913" s="143" t="str">
        <f t="shared" si="140"/>
        <v/>
      </c>
    </row>
    <row r="8914" spans="2:8" customFormat="1">
      <c r="B8914" s="185" t="str">
        <f>IF(OR('RRP data input'!B8915="",'RRP data input'!B8915=0),"",'RRP data input'!B8915)</f>
        <v/>
      </c>
      <c r="C8914" s="174" t="str">
        <f>IF('RRP data input'!C8915=0,"",'RRP data input'!C8915)</f>
        <v/>
      </c>
      <c r="D8914" s="174" t="str">
        <f>IF('RRP data input'!D8915=0,"",'RRP data input'!D8915)</f>
        <v/>
      </c>
      <c r="E8914" s="174" t="str">
        <f>IFERROR(VLOOKUP(C8914,Mappings!$B$13:$E$31,4,FALSE),"")</f>
        <v/>
      </c>
      <c r="F8914" s="219">
        <f>SUM('RRP data input'!E8915:L8915)</f>
        <v>0</v>
      </c>
      <c r="G8914" s="219">
        <f>SUM('RRP data input'!E8915:P8915)</f>
        <v>0</v>
      </c>
      <c r="H8914" s="143" t="str">
        <f t="shared" si="140"/>
        <v/>
      </c>
    </row>
    <row r="8915" spans="2:8" customFormat="1">
      <c r="B8915" s="185" t="str">
        <f>IF(OR('RRP data input'!B8916="",'RRP data input'!B8916=0),"",'RRP data input'!B8916)</f>
        <v/>
      </c>
      <c r="C8915" s="174" t="str">
        <f>IF('RRP data input'!C8916=0,"",'RRP data input'!C8916)</f>
        <v/>
      </c>
      <c r="D8915" s="174" t="str">
        <f>IF('RRP data input'!D8916=0,"",'RRP data input'!D8916)</f>
        <v/>
      </c>
      <c r="E8915" s="174" t="str">
        <f>IFERROR(VLOOKUP(C8915,Mappings!$B$13:$E$31,4,FALSE),"")</f>
        <v/>
      </c>
      <c r="F8915" s="219">
        <f>SUM('RRP data input'!E8916:L8916)</f>
        <v>0</v>
      </c>
      <c r="G8915" s="219">
        <f>SUM('RRP data input'!E8916:P8916)</f>
        <v>0</v>
      </c>
      <c r="H8915" s="143" t="str">
        <f t="shared" si="140"/>
        <v/>
      </c>
    </row>
    <row r="8916" spans="2:8" customFormat="1">
      <c r="B8916" s="185" t="str">
        <f>IF(OR('RRP data input'!B8917="",'RRP data input'!B8917=0),"",'RRP data input'!B8917)</f>
        <v/>
      </c>
      <c r="C8916" s="174" t="str">
        <f>IF('RRP data input'!C8917=0,"",'RRP data input'!C8917)</f>
        <v/>
      </c>
      <c r="D8916" s="174" t="str">
        <f>IF('RRP data input'!D8917=0,"",'RRP data input'!D8917)</f>
        <v/>
      </c>
      <c r="E8916" s="174" t="str">
        <f>IFERROR(VLOOKUP(C8916,Mappings!$B$13:$E$31,4,FALSE),"")</f>
        <v/>
      </c>
      <c r="F8916" s="219">
        <f>SUM('RRP data input'!E8917:L8917)</f>
        <v>0</v>
      </c>
      <c r="G8916" s="219">
        <f>SUM('RRP data input'!E8917:P8917)</f>
        <v>0</v>
      </c>
      <c r="H8916" s="143" t="str">
        <f t="shared" si="140"/>
        <v/>
      </c>
    </row>
    <row r="8917" spans="2:8" customFormat="1">
      <c r="B8917" s="185" t="str">
        <f>IF(OR('RRP data input'!B8918="",'RRP data input'!B8918=0),"",'RRP data input'!B8918)</f>
        <v/>
      </c>
      <c r="C8917" s="174" t="str">
        <f>IF('RRP data input'!C8918=0,"",'RRP data input'!C8918)</f>
        <v/>
      </c>
      <c r="D8917" s="174" t="str">
        <f>IF('RRP data input'!D8918=0,"",'RRP data input'!D8918)</f>
        <v/>
      </c>
      <c r="E8917" s="174" t="str">
        <f>IFERROR(VLOOKUP(C8917,Mappings!$B$13:$E$31,4,FALSE),"")</f>
        <v/>
      </c>
      <c r="F8917" s="219">
        <f>SUM('RRP data input'!E8918:L8918)</f>
        <v>0</v>
      </c>
      <c r="G8917" s="219">
        <f>SUM('RRP data input'!E8918:P8918)</f>
        <v>0</v>
      </c>
      <c r="H8917" s="143" t="str">
        <f t="shared" si="140"/>
        <v/>
      </c>
    </row>
    <row r="8918" spans="2:8" customFormat="1">
      <c r="B8918" s="185" t="str">
        <f>IF(OR('RRP data input'!B8919="",'RRP data input'!B8919=0),"",'RRP data input'!B8919)</f>
        <v/>
      </c>
      <c r="C8918" s="174" t="str">
        <f>IF('RRP data input'!C8919=0,"",'RRP data input'!C8919)</f>
        <v/>
      </c>
      <c r="D8918" s="174" t="str">
        <f>IF('RRP data input'!D8919=0,"",'RRP data input'!D8919)</f>
        <v/>
      </c>
      <c r="E8918" s="174" t="str">
        <f>IFERROR(VLOOKUP(C8918,Mappings!$B$13:$E$31,4,FALSE),"")</f>
        <v/>
      </c>
      <c r="F8918" s="219">
        <f>SUM('RRP data input'!E8919:L8919)</f>
        <v>0</v>
      </c>
      <c r="G8918" s="219">
        <f>SUM('RRP data input'!E8919:P8919)</f>
        <v>0</v>
      </c>
      <c r="H8918" s="143" t="str">
        <f t="shared" si="140"/>
        <v/>
      </c>
    </row>
    <row r="8919" spans="2:8" customFormat="1">
      <c r="B8919" s="185" t="str">
        <f>IF(OR('RRP data input'!B8920="",'RRP data input'!B8920=0),"",'RRP data input'!B8920)</f>
        <v/>
      </c>
      <c r="C8919" s="174" t="str">
        <f>IF('RRP data input'!C8920=0,"",'RRP data input'!C8920)</f>
        <v/>
      </c>
      <c r="D8919" s="174" t="str">
        <f>IF('RRP data input'!D8920=0,"",'RRP data input'!D8920)</f>
        <v/>
      </c>
      <c r="E8919" s="174" t="str">
        <f>IFERROR(VLOOKUP(C8919,Mappings!$B$13:$E$31,4,FALSE),"")</f>
        <v/>
      </c>
      <c r="F8919" s="219">
        <f>SUM('RRP data input'!E8920:L8920)</f>
        <v>0</v>
      </c>
      <c r="G8919" s="219">
        <f>SUM('RRP data input'!E8920:P8920)</f>
        <v>0</v>
      </c>
      <c r="H8919" s="143" t="str">
        <f t="shared" si="140"/>
        <v/>
      </c>
    </row>
    <row r="8920" spans="2:8" customFormat="1">
      <c r="B8920" s="185" t="str">
        <f>IF(OR('RRP data input'!B8921="",'RRP data input'!B8921=0),"",'RRP data input'!B8921)</f>
        <v/>
      </c>
      <c r="C8920" s="174" t="str">
        <f>IF('RRP data input'!C8921=0,"",'RRP data input'!C8921)</f>
        <v/>
      </c>
      <c r="D8920" s="174" t="str">
        <f>IF('RRP data input'!D8921=0,"",'RRP data input'!D8921)</f>
        <v/>
      </c>
      <c r="E8920" s="174" t="str">
        <f>IFERROR(VLOOKUP(C8920,Mappings!$B$13:$E$31,4,FALSE),"")</f>
        <v/>
      </c>
      <c r="F8920" s="219">
        <f>SUM('RRP data input'!E8921:L8921)</f>
        <v>0</v>
      </c>
      <c r="G8920" s="219">
        <f>SUM('RRP data input'!E8921:P8921)</f>
        <v>0</v>
      </c>
      <c r="H8920" s="143" t="str">
        <f t="shared" si="140"/>
        <v/>
      </c>
    </row>
    <row r="8921" spans="2:8" customFormat="1">
      <c r="B8921" s="185" t="str">
        <f>IF(OR('RRP data input'!B8922="",'RRP data input'!B8922=0),"",'RRP data input'!B8922)</f>
        <v/>
      </c>
      <c r="C8921" s="174" t="str">
        <f>IF('RRP data input'!C8922=0,"",'RRP data input'!C8922)</f>
        <v/>
      </c>
      <c r="D8921" s="174" t="str">
        <f>IF('RRP data input'!D8922=0,"",'RRP data input'!D8922)</f>
        <v/>
      </c>
      <c r="E8921" s="174" t="str">
        <f>IFERROR(VLOOKUP(C8921,Mappings!$B$13:$E$31,4,FALSE),"")</f>
        <v/>
      </c>
      <c r="F8921" s="219">
        <f>SUM('RRP data input'!E8922:L8922)</f>
        <v>0</v>
      </c>
      <c r="G8921" s="219">
        <f>SUM('RRP data input'!E8922:P8922)</f>
        <v>0</v>
      </c>
      <c r="H8921" s="143" t="str">
        <f t="shared" si="140"/>
        <v/>
      </c>
    </row>
    <row r="8922" spans="2:8" customFormat="1">
      <c r="B8922" s="185" t="str">
        <f>IF(OR('RRP data input'!B8923="",'RRP data input'!B8923=0),"",'RRP data input'!B8923)</f>
        <v/>
      </c>
      <c r="C8922" s="174" t="str">
        <f>IF('RRP data input'!C8923=0,"",'RRP data input'!C8923)</f>
        <v/>
      </c>
      <c r="D8922" s="174" t="str">
        <f>IF('RRP data input'!D8923=0,"",'RRP data input'!D8923)</f>
        <v/>
      </c>
      <c r="E8922" s="174" t="str">
        <f>IFERROR(VLOOKUP(C8922,Mappings!$B$13:$E$31,4,FALSE),"")</f>
        <v/>
      </c>
      <c r="F8922" s="219">
        <f>SUM('RRP data input'!E8923:L8923)</f>
        <v>0</v>
      </c>
      <c r="G8922" s="219">
        <f>SUM('RRP data input'!E8923:P8923)</f>
        <v>0</v>
      </c>
      <c r="H8922" s="143" t="str">
        <f t="shared" si="140"/>
        <v/>
      </c>
    </row>
    <row r="8923" spans="2:8" customFormat="1">
      <c r="B8923" s="185" t="str">
        <f>IF(OR('RRP data input'!B8924="",'RRP data input'!B8924=0),"",'RRP data input'!B8924)</f>
        <v/>
      </c>
      <c r="C8923" s="174" t="str">
        <f>IF('RRP data input'!C8924=0,"",'RRP data input'!C8924)</f>
        <v/>
      </c>
      <c r="D8923" s="174" t="str">
        <f>IF('RRP data input'!D8924=0,"",'RRP data input'!D8924)</f>
        <v/>
      </c>
      <c r="E8923" s="174" t="str">
        <f>IFERROR(VLOOKUP(C8923,Mappings!$B$13:$E$31,4,FALSE),"")</f>
        <v/>
      </c>
      <c r="F8923" s="219">
        <f>SUM('RRP data input'!E8924:L8924)</f>
        <v>0</v>
      </c>
      <c r="G8923" s="219">
        <f>SUM('RRP data input'!E8924:P8924)</f>
        <v>0</v>
      </c>
      <c r="H8923" s="143" t="str">
        <f t="shared" si="140"/>
        <v/>
      </c>
    </row>
    <row r="8924" spans="2:8" customFormat="1">
      <c r="B8924" s="185" t="str">
        <f>IF(OR('RRP data input'!B8925="",'RRP data input'!B8925=0),"",'RRP data input'!B8925)</f>
        <v/>
      </c>
      <c r="C8924" s="174" t="str">
        <f>IF('RRP data input'!C8925=0,"",'RRP data input'!C8925)</f>
        <v/>
      </c>
      <c r="D8924" s="174" t="str">
        <f>IF('RRP data input'!D8925=0,"",'RRP data input'!D8925)</f>
        <v/>
      </c>
      <c r="E8924" s="174" t="str">
        <f>IFERROR(VLOOKUP(C8924,Mappings!$B$13:$E$31,4,FALSE),"")</f>
        <v/>
      </c>
      <c r="F8924" s="219">
        <f>SUM('RRP data input'!E8925:L8925)</f>
        <v>0</v>
      </c>
      <c r="G8924" s="219">
        <f>SUM('RRP data input'!E8925:P8925)</f>
        <v>0</v>
      </c>
      <c r="H8924" s="143" t="str">
        <f t="shared" si="140"/>
        <v/>
      </c>
    </row>
    <row r="8925" spans="2:8" customFormat="1">
      <c r="B8925" s="185" t="str">
        <f>IF(OR('RRP data input'!B8926="",'RRP data input'!B8926=0),"",'RRP data input'!B8926)</f>
        <v/>
      </c>
      <c r="C8925" s="174" t="str">
        <f>IF('RRP data input'!C8926=0,"",'RRP data input'!C8926)</f>
        <v/>
      </c>
      <c r="D8925" s="174" t="str">
        <f>IF('RRP data input'!D8926=0,"",'RRP data input'!D8926)</f>
        <v/>
      </c>
      <c r="E8925" s="174" t="str">
        <f>IFERROR(VLOOKUP(C8925,Mappings!$B$13:$E$31,4,FALSE),"")</f>
        <v/>
      </c>
      <c r="F8925" s="219">
        <f>SUM('RRP data input'!E8926:L8926)</f>
        <v>0</v>
      </c>
      <c r="G8925" s="219">
        <f>SUM('RRP data input'!E8926:P8926)</f>
        <v>0</v>
      </c>
      <c r="H8925" s="143" t="str">
        <f t="shared" si="140"/>
        <v/>
      </c>
    </row>
    <row r="8926" spans="2:8" customFormat="1">
      <c r="B8926" s="185" t="str">
        <f>IF(OR('RRP data input'!B8927="",'RRP data input'!B8927=0),"",'RRP data input'!B8927)</f>
        <v/>
      </c>
      <c r="C8926" s="174" t="str">
        <f>IF('RRP data input'!C8927=0,"",'RRP data input'!C8927)</f>
        <v/>
      </c>
      <c r="D8926" s="174" t="str">
        <f>IF('RRP data input'!D8927=0,"",'RRP data input'!D8927)</f>
        <v/>
      </c>
      <c r="E8926" s="174" t="str">
        <f>IFERROR(VLOOKUP(C8926,Mappings!$B$13:$E$31,4,FALSE),"")</f>
        <v/>
      </c>
      <c r="F8926" s="219">
        <f>SUM('RRP data input'!E8927:L8927)</f>
        <v>0</v>
      </c>
      <c r="G8926" s="219">
        <f>SUM('RRP data input'!E8927:P8927)</f>
        <v>0</v>
      </c>
      <c r="H8926" s="143" t="str">
        <f t="shared" si="140"/>
        <v/>
      </c>
    </row>
    <row r="8927" spans="2:8" customFormat="1">
      <c r="B8927" s="185" t="str">
        <f>IF(OR('RRP data input'!B8928="",'RRP data input'!B8928=0),"",'RRP data input'!B8928)</f>
        <v/>
      </c>
      <c r="C8927" s="174" t="str">
        <f>IF('RRP data input'!C8928=0,"",'RRP data input'!C8928)</f>
        <v/>
      </c>
      <c r="D8927" s="174" t="str">
        <f>IF('RRP data input'!D8928=0,"",'RRP data input'!D8928)</f>
        <v/>
      </c>
      <c r="E8927" s="174" t="str">
        <f>IFERROR(VLOOKUP(C8927,Mappings!$B$13:$E$31,4,FALSE),"")</f>
        <v/>
      </c>
      <c r="F8927" s="219">
        <f>SUM('RRP data input'!E8928:L8928)</f>
        <v>0</v>
      </c>
      <c r="G8927" s="219">
        <f>SUM('RRP data input'!E8928:P8928)</f>
        <v>0</v>
      </c>
      <c r="H8927" s="143" t="str">
        <f t="shared" si="140"/>
        <v/>
      </c>
    </row>
    <row r="8928" spans="2:8" customFormat="1">
      <c r="B8928" s="185" t="str">
        <f>IF(OR('RRP data input'!B8929="",'RRP data input'!B8929=0),"",'RRP data input'!B8929)</f>
        <v/>
      </c>
      <c r="C8928" s="174" t="str">
        <f>IF('RRP data input'!C8929=0,"",'RRP data input'!C8929)</f>
        <v/>
      </c>
      <c r="D8928" s="174" t="str">
        <f>IF('RRP data input'!D8929=0,"",'RRP data input'!D8929)</f>
        <v/>
      </c>
      <c r="E8928" s="174" t="str">
        <f>IFERROR(VLOOKUP(C8928,Mappings!$B$13:$E$31,4,FALSE),"")</f>
        <v/>
      </c>
      <c r="F8928" s="219">
        <f>SUM('RRP data input'!E8929:L8929)</f>
        <v>0</v>
      </c>
      <c r="G8928" s="219">
        <f>SUM('RRP data input'!E8929:P8929)</f>
        <v>0</v>
      </c>
      <c r="H8928" s="143" t="str">
        <f t="shared" si="140"/>
        <v/>
      </c>
    </row>
    <row r="8929" spans="2:8" customFormat="1">
      <c r="B8929" s="185" t="str">
        <f>IF(OR('RRP data input'!B8930="",'RRP data input'!B8930=0),"",'RRP data input'!B8930)</f>
        <v/>
      </c>
      <c r="C8929" s="174" t="str">
        <f>IF('RRP data input'!C8930=0,"",'RRP data input'!C8930)</f>
        <v/>
      </c>
      <c r="D8929" s="174" t="str">
        <f>IF('RRP data input'!D8930=0,"",'RRP data input'!D8930)</f>
        <v/>
      </c>
      <c r="E8929" s="174" t="str">
        <f>IFERROR(VLOOKUP(C8929,Mappings!$B$13:$E$31,4,FALSE),"")</f>
        <v/>
      </c>
      <c r="F8929" s="219">
        <f>SUM('RRP data input'!E8930:L8930)</f>
        <v>0</v>
      </c>
      <c r="G8929" s="219">
        <f>SUM('RRP data input'!E8930:P8930)</f>
        <v>0</v>
      </c>
      <c r="H8929" s="143" t="str">
        <f t="shared" si="140"/>
        <v/>
      </c>
    </row>
    <row r="8930" spans="2:8" customFormat="1">
      <c r="B8930" s="185" t="str">
        <f>IF(OR('RRP data input'!B8931="",'RRP data input'!B8931=0),"",'RRP data input'!B8931)</f>
        <v/>
      </c>
      <c r="C8930" s="174" t="str">
        <f>IF('RRP data input'!C8931=0,"",'RRP data input'!C8931)</f>
        <v/>
      </c>
      <c r="D8930" s="174" t="str">
        <f>IF('RRP data input'!D8931=0,"",'RRP data input'!D8931)</f>
        <v/>
      </c>
      <c r="E8930" s="174" t="str">
        <f>IFERROR(VLOOKUP(C8930,Mappings!$B$13:$E$31,4,FALSE),"")</f>
        <v/>
      </c>
      <c r="F8930" s="219">
        <f>SUM('RRP data input'!E8931:L8931)</f>
        <v>0</v>
      </c>
      <c r="G8930" s="219">
        <f>SUM('RRP data input'!E8931:P8931)</f>
        <v>0</v>
      </c>
      <c r="H8930" s="143" t="str">
        <f t="shared" si="140"/>
        <v/>
      </c>
    </row>
    <row r="8931" spans="2:8" customFormat="1">
      <c r="B8931" s="185" t="str">
        <f>IF(OR('RRP data input'!B8932="",'RRP data input'!B8932=0),"",'RRP data input'!B8932)</f>
        <v/>
      </c>
      <c r="C8931" s="174" t="str">
        <f>IF('RRP data input'!C8932=0,"",'RRP data input'!C8932)</f>
        <v/>
      </c>
      <c r="D8931" s="174" t="str">
        <f>IF('RRP data input'!D8932=0,"",'RRP data input'!D8932)</f>
        <v/>
      </c>
      <c r="E8931" s="174" t="str">
        <f>IFERROR(VLOOKUP(C8931,Mappings!$B$13:$E$31,4,FALSE),"")</f>
        <v/>
      </c>
      <c r="F8931" s="219">
        <f>SUM('RRP data input'!E8932:L8932)</f>
        <v>0</v>
      </c>
      <c r="G8931" s="219">
        <f>SUM('RRP data input'!E8932:P8932)</f>
        <v>0</v>
      </c>
      <c r="H8931" s="143" t="str">
        <f t="shared" si="140"/>
        <v/>
      </c>
    </row>
    <row r="8932" spans="2:8" customFormat="1">
      <c r="B8932" s="185" t="str">
        <f>IF(OR('RRP data input'!B8933="",'RRP data input'!B8933=0),"",'RRP data input'!B8933)</f>
        <v/>
      </c>
      <c r="C8932" s="174" t="str">
        <f>IF('RRP data input'!C8933=0,"",'RRP data input'!C8933)</f>
        <v/>
      </c>
      <c r="D8932" s="174" t="str">
        <f>IF('RRP data input'!D8933=0,"",'RRP data input'!D8933)</f>
        <v/>
      </c>
      <c r="E8932" s="174" t="str">
        <f>IFERROR(VLOOKUP(C8932,Mappings!$B$13:$E$31,4,FALSE),"")</f>
        <v/>
      </c>
      <c r="F8932" s="219">
        <f>SUM('RRP data input'!E8933:L8933)</f>
        <v>0</v>
      </c>
      <c r="G8932" s="219">
        <f>SUM('RRP data input'!E8933:P8933)</f>
        <v>0</v>
      </c>
      <c r="H8932" s="143" t="str">
        <f t="shared" si="140"/>
        <v/>
      </c>
    </row>
    <row r="8933" spans="2:8" customFormat="1">
      <c r="B8933" s="185" t="str">
        <f>IF(OR('RRP data input'!B8934="",'RRP data input'!B8934=0),"",'RRP data input'!B8934)</f>
        <v/>
      </c>
      <c r="C8933" s="174" t="str">
        <f>IF('RRP data input'!C8934=0,"",'RRP data input'!C8934)</f>
        <v/>
      </c>
      <c r="D8933" s="174" t="str">
        <f>IF('RRP data input'!D8934=0,"",'RRP data input'!D8934)</f>
        <v/>
      </c>
      <c r="E8933" s="174" t="str">
        <f>IFERROR(VLOOKUP(C8933,Mappings!$B$13:$E$31,4,FALSE),"")</f>
        <v/>
      </c>
      <c r="F8933" s="219">
        <f>SUM('RRP data input'!E8934:L8934)</f>
        <v>0</v>
      </c>
      <c r="G8933" s="219">
        <f>SUM('RRP data input'!E8934:P8934)</f>
        <v>0</v>
      </c>
      <c r="H8933" s="143" t="str">
        <f t="shared" si="140"/>
        <v/>
      </c>
    </row>
    <row r="8934" spans="2:8" customFormat="1">
      <c r="B8934" s="185" t="str">
        <f>IF(OR('RRP data input'!B8935="",'RRP data input'!B8935=0),"",'RRP data input'!B8935)</f>
        <v/>
      </c>
      <c r="C8934" s="174" t="str">
        <f>IF('RRP data input'!C8935=0,"",'RRP data input'!C8935)</f>
        <v/>
      </c>
      <c r="D8934" s="174" t="str">
        <f>IF('RRP data input'!D8935=0,"",'RRP data input'!D8935)</f>
        <v/>
      </c>
      <c r="E8934" s="174" t="str">
        <f>IFERROR(VLOOKUP(C8934,Mappings!$B$13:$E$31,4,FALSE),"")</f>
        <v/>
      </c>
      <c r="F8934" s="219">
        <f>SUM('RRP data input'!E8935:L8935)</f>
        <v>0</v>
      </c>
      <c r="G8934" s="219">
        <f>SUM('RRP data input'!E8935:P8935)</f>
        <v>0</v>
      </c>
      <c r="H8934" s="143" t="str">
        <f t="shared" si="140"/>
        <v/>
      </c>
    </row>
    <row r="8935" spans="2:8" customFormat="1">
      <c r="B8935" s="185" t="str">
        <f>IF(OR('RRP data input'!B8936="",'RRP data input'!B8936=0),"",'RRP data input'!B8936)</f>
        <v/>
      </c>
      <c r="C8935" s="174" t="str">
        <f>IF('RRP data input'!C8936=0,"",'RRP data input'!C8936)</f>
        <v/>
      </c>
      <c r="D8935" s="174" t="str">
        <f>IF('RRP data input'!D8936=0,"",'RRP data input'!D8936)</f>
        <v/>
      </c>
      <c r="E8935" s="174" t="str">
        <f>IFERROR(VLOOKUP(C8935,Mappings!$B$13:$E$31,4,FALSE),"")</f>
        <v/>
      </c>
      <c r="F8935" s="219">
        <f>SUM('RRP data input'!E8936:L8936)</f>
        <v>0</v>
      </c>
      <c r="G8935" s="219">
        <f>SUM('RRP data input'!E8936:P8936)</f>
        <v>0</v>
      </c>
      <c r="H8935" s="143" t="str">
        <f t="shared" si="140"/>
        <v/>
      </c>
    </row>
    <row r="8936" spans="2:8" customFormat="1">
      <c r="B8936" s="185" t="str">
        <f>IF(OR('RRP data input'!B8937="",'RRP data input'!B8937=0),"",'RRP data input'!B8937)</f>
        <v/>
      </c>
      <c r="C8936" s="174" t="str">
        <f>IF('RRP data input'!C8937=0,"",'RRP data input'!C8937)</f>
        <v/>
      </c>
      <c r="D8936" s="174" t="str">
        <f>IF('RRP data input'!D8937=0,"",'RRP data input'!D8937)</f>
        <v/>
      </c>
      <c r="E8936" s="174" t="str">
        <f>IFERROR(VLOOKUP(C8936,Mappings!$B$13:$E$31,4,FALSE),"")</f>
        <v/>
      </c>
      <c r="F8936" s="219">
        <f>SUM('RRP data input'!E8937:L8937)</f>
        <v>0</v>
      </c>
      <c r="G8936" s="219">
        <f>SUM('RRP data input'!E8937:P8937)</f>
        <v>0</v>
      </c>
      <c r="H8936" s="143" t="str">
        <f t="shared" si="140"/>
        <v/>
      </c>
    </row>
    <row r="8937" spans="2:8" customFormat="1">
      <c r="B8937" s="185" t="str">
        <f>IF(OR('RRP data input'!B8938="",'RRP data input'!B8938=0),"",'RRP data input'!B8938)</f>
        <v/>
      </c>
      <c r="C8937" s="174" t="str">
        <f>IF('RRP data input'!C8938=0,"",'RRP data input'!C8938)</f>
        <v/>
      </c>
      <c r="D8937" s="174" t="str">
        <f>IF('RRP data input'!D8938=0,"",'RRP data input'!D8938)</f>
        <v/>
      </c>
      <c r="E8937" s="174" t="str">
        <f>IFERROR(VLOOKUP(C8937,Mappings!$B$13:$E$31,4,FALSE),"")</f>
        <v/>
      </c>
      <c r="F8937" s="219">
        <f>SUM('RRP data input'!E8938:L8938)</f>
        <v>0</v>
      </c>
      <c r="G8937" s="219">
        <f>SUM('RRP data input'!E8938:P8938)</f>
        <v>0</v>
      </c>
      <c r="H8937" s="143" t="str">
        <f t="shared" si="140"/>
        <v/>
      </c>
    </row>
    <row r="8938" spans="2:8" customFormat="1">
      <c r="B8938" s="185" t="str">
        <f>IF(OR('RRP data input'!B8939="",'RRP data input'!B8939=0),"",'RRP data input'!B8939)</f>
        <v/>
      </c>
      <c r="C8938" s="174" t="str">
        <f>IF('RRP data input'!C8939=0,"",'RRP data input'!C8939)</f>
        <v/>
      </c>
      <c r="D8938" s="174" t="str">
        <f>IF('RRP data input'!D8939=0,"",'RRP data input'!D8939)</f>
        <v/>
      </c>
      <c r="E8938" s="174" t="str">
        <f>IFERROR(VLOOKUP(C8938,Mappings!$B$13:$E$31,4,FALSE),"")</f>
        <v/>
      </c>
      <c r="F8938" s="219">
        <f>SUM('RRP data input'!E8939:L8939)</f>
        <v>0</v>
      </c>
      <c r="G8938" s="219">
        <f>SUM('RRP data input'!E8939:P8939)</f>
        <v>0</v>
      </c>
      <c r="H8938" s="143" t="str">
        <f t="shared" si="140"/>
        <v/>
      </c>
    </row>
    <row r="8939" spans="2:8" customFormat="1">
      <c r="B8939" s="185" t="str">
        <f>IF(OR('RRP data input'!B8940="",'RRP data input'!B8940=0),"",'RRP data input'!B8940)</f>
        <v/>
      </c>
      <c r="C8939" s="174" t="str">
        <f>IF('RRP data input'!C8940=0,"",'RRP data input'!C8940)</f>
        <v/>
      </c>
      <c r="D8939" s="174" t="str">
        <f>IF('RRP data input'!D8940=0,"",'RRP data input'!D8940)</f>
        <v/>
      </c>
      <c r="E8939" s="174" t="str">
        <f>IFERROR(VLOOKUP(C8939,Mappings!$B$13:$E$31,4,FALSE),"")</f>
        <v/>
      </c>
      <c r="F8939" s="219">
        <f>SUM('RRP data input'!E8940:L8940)</f>
        <v>0</v>
      </c>
      <c r="G8939" s="219">
        <f>SUM('RRP data input'!E8940:P8940)</f>
        <v>0</v>
      </c>
      <c r="H8939" s="143" t="str">
        <f t="shared" si="140"/>
        <v/>
      </c>
    </row>
    <row r="8940" spans="2:8" customFormat="1">
      <c r="B8940" s="185" t="str">
        <f>IF(OR('RRP data input'!B8941="",'RRP data input'!B8941=0),"",'RRP data input'!B8941)</f>
        <v/>
      </c>
      <c r="C8940" s="174" t="str">
        <f>IF('RRP data input'!C8941=0,"",'RRP data input'!C8941)</f>
        <v/>
      </c>
      <c r="D8940" s="174" t="str">
        <f>IF('RRP data input'!D8941=0,"",'RRP data input'!D8941)</f>
        <v/>
      </c>
      <c r="E8940" s="174" t="str">
        <f>IFERROR(VLOOKUP(C8940,Mappings!$B$13:$E$31,4,FALSE),"")</f>
        <v/>
      </c>
      <c r="F8940" s="219">
        <f>SUM('RRP data input'!E8941:L8941)</f>
        <v>0</v>
      </c>
      <c r="G8940" s="219">
        <f>SUM('RRP data input'!E8941:P8941)</f>
        <v>0</v>
      </c>
      <c r="H8940" s="143" t="str">
        <f t="shared" si="140"/>
        <v/>
      </c>
    </row>
    <row r="8941" spans="2:8" customFormat="1">
      <c r="B8941" s="185" t="str">
        <f>IF(OR('RRP data input'!B8942="",'RRP data input'!B8942=0),"",'RRP data input'!B8942)</f>
        <v/>
      </c>
      <c r="C8941" s="174" t="str">
        <f>IF('RRP data input'!C8942=0,"",'RRP data input'!C8942)</f>
        <v/>
      </c>
      <c r="D8941" s="174" t="str">
        <f>IF('RRP data input'!D8942=0,"",'RRP data input'!D8942)</f>
        <v/>
      </c>
      <c r="E8941" s="174" t="str">
        <f>IFERROR(VLOOKUP(C8941,Mappings!$B$13:$E$31,4,FALSE),"")</f>
        <v/>
      </c>
      <c r="F8941" s="219">
        <f>SUM('RRP data input'!E8942:L8942)</f>
        <v>0</v>
      </c>
      <c r="G8941" s="219">
        <f>SUM('RRP data input'!E8942:P8942)</f>
        <v>0</v>
      </c>
      <c r="H8941" s="143" t="str">
        <f t="shared" si="140"/>
        <v/>
      </c>
    </row>
    <row r="8942" spans="2:8" customFormat="1">
      <c r="B8942" s="185" t="str">
        <f>IF(OR('RRP data input'!B8943="",'RRP data input'!B8943=0),"",'RRP data input'!B8943)</f>
        <v/>
      </c>
      <c r="C8942" s="174" t="str">
        <f>IF('RRP data input'!C8943=0,"",'RRP data input'!C8943)</f>
        <v/>
      </c>
      <c r="D8942" s="174" t="str">
        <f>IF('RRP data input'!D8943=0,"",'RRP data input'!D8943)</f>
        <v/>
      </c>
      <c r="E8942" s="174" t="str">
        <f>IFERROR(VLOOKUP(C8942,Mappings!$B$13:$E$31,4,FALSE),"")</f>
        <v/>
      </c>
      <c r="F8942" s="219">
        <f>SUM('RRP data input'!E8943:L8943)</f>
        <v>0</v>
      </c>
      <c r="G8942" s="219">
        <f>SUM('RRP data input'!E8943:P8943)</f>
        <v>0</v>
      </c>
      <c r="H8942" s="143" t="str">
        <f t="shared" si="140"/>
        <v/>
      </c>
    </row>
    <row r="8943" spans="2:8" customFormat="1">
      <c r="B8943" s="185" t="str">
        <f>IF(OR('RRP data input'!B8944="",'RRP data input'!B8944=0),"",'RRP data input'!B8944)</f>
        <v/>
      </c>
      <c r="C8943" s="174" t="str">
        <f>IF('RRP data input'!C8944=0,"",'RRP data input'!C8944)</f>
        <v/>
      </c>
      <c r="D8943" s="174" t="str">
        <f>IF('RRP data input'!D8944=0,"",'RRP data input'!D8944)</f>
        <v/>
      </c>
      <c r="E8943" s="174" t="str">
        <f>IFERROR(VLOOKUP(C8943,Mappings!$B$13:$E$31,4,FALSE),"")</f>
        <v/>
      </c>
      <c r="F8943" s="219">
        <f>SUM('RRP data input'!E8944:L8944)</f>
        <v>0</v>
      </c>
      <c r="G8943" s="219">
        <f>SUM('RRP data input'!E8944:P8944)</f>
        <v>0</v>
      </c>
      <c r="H8943" s="143" t="str">
        <f t="shared" si="140"/>
        <v/>
      </c>
    </row>
    <row r="8944" spans="2:8" customFormat="1">
      <c r="B8944" s="185" t="str">
        <f>IF(OR('RRP data input'!B8945="",'RRP data input'!B8945=0),"",'RRP data input'!B8945)</f>
        <v/>
      </c>
      <c r="C8944" s="174" t="str">
        <f>IF('RRP data input'!C8945=0,"",'RRP data input'!C8945)</f>
        <v/>
      </c>
      <c r="D8944" s="174" t="str">
        <f>IF('RRP data input'!D8945=0,"",'RRP data input'!D8945)</f>
        <v/>
      </c>
      <c r="E8944" s="174" t="str">
        <f>IFERROR(VLOOKUP(C8944,Mappings!$B$13:$E$31,4,FALSE),"")</f>
        <v/>
      </c>
      <c r="F8944" s="219">
        <f>SUM('RRP data input'!E8945:L8945)</f>
        <v>0</v>
      </c>
      <c r="G8944" s="219">
        <f>SUM('RRP data input'!E8945:P8945)</f>
        <v>0</v>
      </c>
      <c r="H8944" s="143" t="str">
        <f t="shared" si="140"/>
        <v/>
      </c>
    </row>
    <row r="8945" spans="2:8" customFormat="1">
      <c r="B8945" s="185" t="str">
        <f>IF(OR('RRP data input'!B8946="",'RRP data input'!B8946=0),"",'RRP data input'!B8946)</f>
        <v/>
      </c>
      <c r="C8945" s="174" t="str">
        <f>IF('RRP data input'!C8946=0,"",'RRP data input'!C8946)</f>
        <v/>
      </c>
      <c r="D8945" s="174" t="str">
        <f>IF('RRP data input'!D8946=0,"",'RRP data input'!D8946)</f>
        <v/>
      </c>
      <c r="E8945" s="174" t="str">
        <f>IFERROR(VLOOKUP(C8945,Mappings!$B$13:$E$31,4,FALSE),"")</f>
        <v/>
      </c>
      <c r="F8945" s="219">
        <f>SUM('RRP data input'!E8946:L8946)</f>
        <v>0</v>
      </c>
      <c r="G8945" s="219">
        <f>SUM('RRP data input'!E8946:P8946)</f>
        <v>0</v>
      </c>
      <c r="H8945" s="143" t="str">
        <f t="shared" si="140"/>
        <v/>
      </c>
    </row>
    <row r="8946" spans="2:8" customFormat="1">
      <c r="B8946" s="185" t="str">
        <f>IF(OR('RRP data input'!B8947="",'RRP data input'!B8947=0),"",'RRP data input'!B8947)</f>
        <v/>
      </c>
      <c r="C8946" s="174" t="str">
        <f>IF('RRP data input'!C8947=0,"",'RRP data input'!C8947)</f>
        <v/>
      </c>
      <c r="D8946" s="174" t="str">
        <f>IF('RRP data input'!D8947=0,"",'RRP data input'!D8947)</f>
        <v/>
      </c>
      <c r="E8946" s="174" t="str">
        <f>IFERROR(VLOOKUP(C8946,Mappings!$B$13:$E$31,4,FALSE),"")</f>
        <v/>
      </c>
      <c r="F8946" s="219">
        <f>SUM('RRP data input'!E8947:L8947)</f>
        <v>0</v>
      </c>
      <c r="G8946" s="219">
        <f>SUM('RRP data input'!E8947:P8947)</f>
        <v>0</v>
      </c>
      <c r="H8946" s="143" t="str">
        <f t="shared" si="140"/>
        <v/>
      </c>
    </row>
    <row r="8947" spans="2:8" customFormat="1">
      <c r="B8947" s="185" t="str">
        <f>IF(OR('RRP data input'!B8948="",'RRP data input'!B8948=0),"",'RRP data input'!B8948)</f>
        <v/>
      </c>
      <c r="C8947" s="174" t="str">
        <f>IF('RRP data input'!C8948=0,"",'RRP data input'!C8948)</f>
        <v/>
      </c>
      <c r="D8947" s="174" t="str">
        <f>IF('RRP data input'!D8948=0,"",'RRP data input'!D8948)</f>
        <v/>
      </c>
      <c r="E8947" s="174" t="str">
        <f>IFERROR(VLOOKUP(C8947,Mappings!$B$13:$E$31,4,FALSE),"")</f>
        <v/>
      </c>
      <c r="F8947" s="219">
        <f>SUM('RRP data input'!E8948:L8948)</f>
        <v>0</v>
      </c>
      <c r="G8947" s="219">
        <f>SUM('RRP data input'!E8948:P8948)</f>
        <v>0</v>
      </c>
      <c r="H8947" s="143" t="str">
        <f t="shared" si="140"/>
        <v/>
      </c>
    </row>
    <row r="8948" spans="2:8" customFormat="1">
      <c r="B8948" s="185" t="str">
        <f>IF(OR('RRP data input'!B8949="",'RRP data input'!B8949=0),"",'RRP data input'!B8949)</f>
        <v/>
      </c>
      <c r="C8948" s="174" t="str">
        <f>IF('RRP data input'!C8949=0,"",'RRP data input'!C8949)</f>
        <v/>
      </c>
      <c r="D8948" s="174" t="str">
        <f>IF('RRP data input'!D8949=0,"",'RRP data input'!D8949)</f>
        <v/>
      </c>
      <c r="E8948" s="174" t="str">
        <f>IFERROR(VLOOKUP(C8948,Mappings!$B$13:$E$31,4,FALSE),"")</f>
        <v/>
      </c>
      <c r="F8948" s="219">
        <f>SUM('RRP data input'!E8949:L8949)</f>
        <v>0</v>
      </c>
      <c r="G8948" s="219">
        <f>SUM('RRP data input'!E8949:P8949)</f>
        <v>0</v>
      </c>
      <c r="H8948" s="143" t="str">
        <f t="shared" si="140"/>
        <v/>
      </c>
    </row>
    <row r="8949" spans="2:8" customFormat="1">
      <c r="B8949" s="185" t="str">
        <f>IF(OR('RRP data input'!B8950="",'RRP data input'!B8950=0),"",'RRP data input'!B8950)</f>
        <v/>
      </c>
      <c r="C8949" s="174" t="str">
        <f>IF('RRP data input'!C8950=0,"",'RRP data input'!C8950)</f>
        <v/>
      </c>
      <c r="D8949" s="174" t="str">
        <f>IF('RRP data input'!D8950=0,"",'RRP data input'!D8950)</f>
        <v/>
      </c>
      <c r="E8949" s="174" t="str">
        <f>IFERROR(VLOOKUP(C8949,Mappings!$B$13:$E$31,4,FALSE),"")</f>
        <v/>
      </c>
      <c r="F8949" s="219">
        <f>SUM('RRP data input'!E8950:L8950)</f>
        <v>0</v>
      </c>
      <c r="G8949" s="219">
        <f>SUM('RRP data input'!E8950:P8950)</f>
        <v>0</v>
      </c>
      <c r="H8949" s="143" t="str">
        <f t="shared" si="140"/>
        <v/>
      </c>
    </row>
    <row r="8950" spans="2:8" customFormat="1">
      <c r="B8950" s="185" t="str">
        <f>IF(OR('RRP data input'!B8951="",'RRP data input'!B8951=0),"",'RRP data input'!B8951)</f>
        <v/>
      </c>
      <c r="C8950" s="174" t="str">
        <f>IF('RRP data input'!C8951=0,"",'RRP data input'!C8951)</f>
        <v/>
      </c>
      <c r="D8950" s="174" t="str">
        <f>IF('RRP data input'!D8951=0,"",'RRP data input'!D8951)</f>
        <v/>
      </c>
      <c r="E8950" s="174" t="str">
        <f>IFERROR(VLOOKUP(C8950,Mappings!$B$13:$E$31,4,FALSE),"")</f>
        <v/>
      </c>
      <c r="F8950" s="219">
        <f>SUM('RRP data input'!E8951:L8951)</f>
        <v>0</v>
      </c>
      <c r="G8950" s="219">
        <f>SUM('RRP data input'!E8951:P8951)</f>
        <v>0</v>
      </c>
      <c r="H8950" s="143" t="str">
        <f t="shared" si="140"/>
        <v/>
      </c>
    </row>
    <row r="8951" spans="2:8" customFormat="1">
      <c r="B8951" s="185" t="str">
        <f>IF(OR('RRP data input'!B8952="",'RRP data input'!B8952=0),"",'RRP data input'!B8952)</f>
        <v/>
      </c>
      <c r="C8951" s="174" t="str">
        <f>IF('RRP data input'!C8952=0,"",'RRP data input'!C8952)</f>
        <v/>
      </c>
      <c r="D8951" s="174" t="str">
        <f>IF('RRP data input'!D8952=0,"",'RRP data input'!D8952)</f>
        <v/>
      </c>
      <c r="E8951" s="174" t="str">
        <f>IFERROR(VLOOKUP(C8951,Mappings!$B$13:$E$31,4,FALSE),"")</f>
        <v/>
      </c>
      <c r="F8951" s="219">
        <f>SUM('RRP data input'!E8952:L8952)</f>
        <v>0</v>
      </c>
      <c r="G8951" s="219">
        <f>SUM('RRP data input'!E8952:P8952)</f>
        <v>0</v>
      </c>
      <c r="H8951" s="143" t="str">
        <f t="shared" si="140"/>
        <v/>
      </c>
    </row>
    <row r="8952" spans="2:8" customFormat="1">
      <c r="B8952" s="185" t="str">
        <f>IF(OR('RRP data input'!B8953="",'RRP data input'!B8953=0),"",'RRP data input'!B8953)</f>
        <v/>
      </c>
      <c r="C8952" s="174" t="str">
        <f>IF('RRP data input'!C8953=0,"",'RRP data input'!C8953)</f>
        <v/>
      </c>
      <c r="D8952" s="174" t="str">
        <f>IF('RRP data input'!D8953=0,"",'RRP data input'!D8953)</f>
        <v/>
      </c>
      <c r="E8952" s="174" t="str">
        <f>IFERROR(VLOOKUP(C8952,Mappings!$B$13:$E$31,4,FALSE),"")</f>
        <v/>
      </c>
      <c r="F8952" s="219">
        <f>SUM('RRP data input'!E8953:L8953)</f>
        <v>0</v>
      </c>
      <c r="G8952" s="219">
        <f>SUM('RRP data input'!E8953:P8953)</f>
        <v>0</v>
      </c>
      <c r="H8952" s="143" t="str">
        <f t="shared" si="140"/>
        <v/>
      </c>
    </row>
    <row r="8953" spans="2:8" customFormat="1">
      <c r="B8953" s="185" t="str">
        <f>IF(OR('RRP data input'!B8954="",'RRP data input'!B8954=0),"",'RRP data input'!B8954)</f>
        <v/>
      </c>
      <c r="C8953" s="174" t="str">
        <f>IF('RRP data input'!C8954=0,"",'RRP data input'!C8954)</f>
        <v/>
      </c>
      <c r="D8953" s="174" t="str">
        <f>IF('RRP data input'!D8954=0,"",'RRP data input'!D8954)</f>
        <v/>
      </c>
      <c r="E8953" s="174" t="str">
        <f>IFERROR(VLOOKUP(C8953,Mappings!$B$13:$E$31,4,FALSE),"")</f>
        <v/>
      </c>
      <c r="F8953" s="219">
        <f>SUM('RRP data input'!E8954:L8954)</f>
        <v>0</v>
      </c>
      <c r="G8953" s="219">
        <f>SUM('RRP data input'!E8954:P8954)</f>
        <v>0</v>
      </c>
      <c r="H8953" s="143" t="str">
        <f t="shared" si="140"/>
        <v/>
      </c>
    </row>
    <row r="8954" spans="2:8" customFormat="1">
      <c r="B8954" s="185" t="str">
        <f>IF(OR('RRP data input'!B8955="",'RRP data input'!B8955=0),"",'RRP data input'!B8955)</f>
        <v/>
      </c>
      <c r="C8954" s="174" t="str">
        <f>IF('RRP data input'!C8955=0,"",'RRP data input'!C8955)</f>
        <v/>
      </c>
      <c r="D8954" s="174" t="str">
        <f>IF('RRP data input'!D8955=0,"",'RRP data input'!D8955)</f>
        <v/>
      </c>
      <c r="E8954" s="174" t="str">
        <f>IFERROR(VLOOKUP(C8954,Mappings!$B$13:$E$31,4,FALSE),"")</f>
        <v/>
      </c>
      <c r="F8954" s="219">
        <f>SUM('RRP data input'!E8955:L8955)</f>
        <v>0</v>
      </c>
      <c r="G8954" s="219">
        <f>SUM('RRP data input'!E8955:P8955)</f>
        <v>0</v>
      </c>
      <c r="H8954" s="143" t="str">
        <f t="shared" si="140"/>
        <v/>
      </c>
    </row>
    <row r="8955" spans="2:8" customFormat="1">
      <c r="B8955" s="185" t="str">
        <f>IF(OR('RRP data input'!B8956="",'RRP data input'!B8956=0),"",'RRP data input'!B8956)</f>
        <v/>
      </c>
      <c r="C8955" s="174" t="str">
        <f>IF('RRP data input'!C8956=0,"",'RRP data input'!C8956)</f>
        <v/>
      </c>
      <c r="D8955" s="174" t="str">
        <f>IF('RRP data input'!D8956=0,"",'RRP data input'!D8956)</f>
        <v/>
      </c>
      <c r="E8955" s="174" t="str">
        <f>IFERROR(VLOOKUP(C8955,Mappings!$B$13:$E$31,4,FALSE),"")</f>
        <v/>
      </c>
      <c r="F8955" s="219">
        <f>SUM('RRP data input'!E8956:L8956)</f>
        <v>0</v>
      </c>
      <c r="G8955" s="219">
        <f>SUM('RRP data input'!E8956:P8956)</f>
        <v>0</v>
      </c>
      <c r="H8955" s="143" t="str">
        <f t="shared" si="140"/>
        <v/>
      </c>
    </row>
    <row r="8956" spans="2:8" customFormat="1">
      <c r="B8956" s="185" t="str">
        <f>IF(OR('RRP data input'!B8957="",'RRP data input'!B8957=0),"",'RRP data input'!B8957)</f>
        <v/>
      </c>
      <c r="C8956" s="174" t="str">
        <f>IF('RRP data input'!C8957=0,"",'RRP data input'!C8957)</f>
        <v/>
      </c>
      <c r="D8956" s="174" t="str">
        <f>IF('RRP data input'!D8957=0,"",'RRP data input'!D8957)</f>
        <v/>
      </c>
      <c r="E8956" s="174" t="str">
        <f>IFERROR(VLOOKUP(C8956,Mappings!$B$13:$E$31,4,FALSE),"")</f>
        <v/>
      </c>
      <c r="F8956" s="219">
        <f>SUM('RRP data input'!E8957:L8957)</f>
        <v>0</v>
      </c>
      <c r="G8956" s="219">
        <f>SUM('RRP data input'!E8957:P8957)</f>
        <v>0</v>
      </c>
      <c r="H8956" s="143" t="str">
        <f t="shared" si="140"/>
        <v/>
      </c>
    </row>
    <row r="8957" spans="2:8" customFormat="1">
      <c r="B8957" s="185" t="str">
        <f>IF(OR('RRP data input'!B8958="",'RRP data input'!B8958=0),"",'RRP data input'!B8958)</f>
        <v/>
      </c>
      <c r="C8957" s="174" t="str">
        <f>IF('RRP data input'!C8958=0,"",'RRP data input'!C8958)</f>
        <v/>
      </c>
      <c r="D8957" s="174" t="str">
        <f>IF('RRP data input'!D8958=0,"",'RRP data input'!D8958)</f>
        <v/>
      </c>
      <c r="E8957" s="174" t="str">
        <f>IFERROR(VLOOKUP(C8957,Mappings!$B$13:$E$31,4,FALSE),"")</f>
        <v/>
      </c>
      <c r="F8957" s="219">
        <f>SUM('RRP data input'!E8958:L8958)</f>
        <v>0</v>
      </c>
      <c r="G8957" s="219">
        <f>SUM('RRP data input'!E8958:P8958)</f>
        <v>0</v>
      </c>
      <c r="H8957" s="143" t="str">
        <f t="shared" si="140"/>
        <v/>
      </c>
    </row>
    <row r="8958" spans="2:8" customFormat="1">
      <c r="B8958" s="185" t="str">
        <f>IF(OR('RRP data input'!B8959="",'RRP data input'!B8959=0),"",'RRP data input'!B8959)</f>
        <v/>
      </c>
      <c r="C8958" s="174" t="str">
        <f>IF('RRP data input'!C8959=0,"",'RRP data input'!C8959)</f>
        <v/>
      </c>
      <c r="D8958" s="174" t="str">
        <f>IF('RRP data input'!D8959=0,"",'RRP data input'!D8959)</f>
        <v/>
      </c>
      <c r="E8958" s="174" t="str">
        <f>IFERROR(VLOOKUP(C8958,Mappings!$B$13:$E$31,4,FALSE),"")</f>
        <v/>
      </c>
      <c r="F8958" s="219">
        <f>SUM('RRP data input'!E8959:L8959)</f>
        <v>0</v>
      </c>
      <c r="G8958" s="219">
        <f>SUM('RRP data input'!E8959:P8959)</f>
        <v>0</v>
      </c>
      <c r="H8958" s="143" t="str">
        <f t="shared" si="140"/>
        <v/>
      </c>
    </row>
    <row r="8959" spans="2:8" customFormat="1">
      <c r="B8959" s="185" t="str">
        <f>IF(OR('RRP data input'!B8960="",'RRP data input'!B8960=0),"",'RRP data input'!B8960)</f>
        <v/>
      </c>
      <c r="C8959" s="174" t="str">
        <f>IF('RRP data input'!C8960=0,"",'RRP data input'!C8960)</f>
        <v/>
      </c>
      <c r="D8959" s="174" t="str">
        <f>IF('RRP data input'!D8960=0,"",'RRP data input'!D8960)</f>
        <v/>
      </c>
      <c r="E8959" s="174" t="str">
        <f>IFERROR(VLOOKUP(C8959,Mappings!$B$13:$E$31,4,FALSE),"")</f>
        <v/>
      </c>
      <c r="F8959" s="219">
        <f>SUM('RRP data input'!E8960:L8960)</f>
        <v>0</v>
      </c>
      <c r="G8959" s="219">
        <f>SUM('RRP data input'!E8960:P8960)</f>
        <v>0</v>
      </c>
      <c r="H8959" s="143" t="str">
        <f t="shared" si="140"/>
        <v/>
      </c>
    </row>
    <row r="8960" spans="2:8" customFormat="1">
      <c r="B8960" s="185" t="str">
        <f>IF(OR('RRP data input'!B8961="",'RRP data input'!B8961=0),"",'RRP data input'!B8961)</f>
        <v/>
      </c>
      <c r="C8960" s="174" t="str">
        <f>IF('RRP data input'!C8961=0,"",'RRP data input'!C8961)</f>
        <v/>
      </c>
      <c r="D8960" s="174" t="str">
        <f>IF('RRP data input'!D8961=0,"",'RRP data input'!D8961)</f>
        <v/>
      </c>
      <c r="E8960" s="174" t="str">
        <f>IFERROR(VLOOKUP(C8960,Mappings!$B$13:$E$31,4,FALSE),"")</f>
        <v/>
      </c>
      <c r="F8960" s="219">
        <f>SUM('RRP data input'!E8961:L8961)</f>
        <v>0</v>
      </c>
      <c r="G8960" s="219">
        <f>SUM('RRP data input'!E8961:P8961)</f>
        <v>0</v>
      </c>
      <c r="H8960" s="143" t="str">
        <f t="shared" si="140"/>
        <v/>
      </c>
    </row>
    <row r="8961" spans="2:8" customFormat="1">
      <c r="B8961" s="185" t="str">
        <f>IF(OR('RRP data input'!B8962="",'RRP data input'!B8962=0),"",'RRP data input'!B8962)</f>
        <v/>
      </c>
      <c r="C8961" s="174" t="str">
        <f>IF('RRP data input'!C8962=0,"",'RRP data input'!C8962)</f>
        <v/>
      </c>
      <c r="D8961" s="174" t="str">
        <f>IF('RRP data input'!D8962=0,"",'RRP data input'!D8962)</f>
        <v/>
      </c>
      <c r="E8961" s="174" t="str">
        <f>IFERROR(VLOOKUP(C8961,Mappings!$B$13:$E$31,4,FALSE),"")</f>
        <v/>
      </c>
      <c r="F8961" s="219">
        <f>SUM('RRP data input'!E8962:L8962)</f>
        <v>0</v>
      </c>
      <c r="G8961" s="219">
        <f>SUM('RRP data input'!E8962:P8962)</f>
        <v>0</v>
      </c>
      <c r="H8961" s="143" t="str">
        <f t="shared" si="140"/>
        <v/>
      </c>
    </row>
    <row r="8962" spans="2:8" customFormat="1">
      <c r="B8962" s="185" t="str">
        <f>IF(OR('RRP data input'!B8963="",'RRP data input'!B8963=0),"",'RRP data input'!B8963)</f>
        <v/>
      </c>
      <c r="C8962" s="174" t="str">
        <f>IF('RRP data input'!C8963=0,"",'RRP data input'!C8963)</f>
        <v/>
      </c>
      <c r="D8962" s="174" t="str">
        <f>IF('RRP data input'!D8963=0,"",'RRP data input'!D8963)</f>
        <v/>
      </c>
      <c r="E8962" s="174" t="str">
        <f>IFERROR(VLOOKUP(C8962,Mappings!$B$13:$E$31,4,FALSE),"")</f>
        <v/>
      </c>
      <c r="F8962" s="219">
        <f>SUM('RRP data input'!E8963:L8963)</f>
        <v>0</v>
      </c>
      <c r="G8962" s="219">
        <f>SUM('RRP data input'!E8963:P8963)</f>
        <v>0</v>
      </c>
      <c r="H8962" s="143" t="str">
        <f t="shared" si="140"/>
        <v/>
      </c>
    </row>
    <row r="8963" spans="2:8" customFormat="1">
      <c r="B8963" s="185" t="str">
        <f>IF(OR('RRP data input'!B8964="",'RRP data input'!B8964=0),"",'RRP data input'!B8964)</f>
        <v/>
      </c>
      <c r="C8963" s="174" t="str">
        <f>IF('RRP data input'!C8964=0,"",'RRP data input'!C8964)</f>
        <v/>
      </c>
      <c r="D8963" s="174" t="str">
        <f>IF('RRP data input'!D8964=0,"",'RRP data input'!D8964)</f>
        <v/>
      </c>
      <c r="E8963" s="174" t="str">
        <f>IFERROR(VLOOKUP(C8963,Mappings!$B$13:$E$31,4,FALSE),"")</f>
        <v/>
      </c>
      <c r="F8963" s="219">
        <f>SUM('RRP data input'!E8964:L8964)</f>
        <v>0</v>
      </c>
      <c r="G8963" s="219">
        <f>SUM('RRP data input'!E8964:P8964)</f>
        <v>0</v>
      </c>
      <c r="H8963" s="143" t="str">
        <f t="shared" si="140"/>
        <v/>
      </c>
    </row>
    <row r="8964" spans="2:8" customFormat="1">
      <c r="B8964" s="185" t="str">
        <f>IF(OR('RRP data input'!B8965="",'RRP data input'!B8965=0),"",'RRP data input'!B8965)</f>
        <v/>
      </c>
      <c r="C8964" s="174" t="str">
        <f>IF('RRP data input'!C8965=0,"",'RRP data input'!C8965)</f>
        <v/>
      </c>
      <c r="D8964" s="174" t="str">
        <f>IF('RRP data input'!D8965=0,"",'RRP data input'!D8965)</f>
        <v/>
      </c>
      <c r="E8964" s="174" t="str">
        <f>IFERROR(VLOOKUP(C8964,Mappings!$B$13:$E$31,4,FALSE),"")</f>
        <v/>
      </c>
      <c r="F8964" s="219">
        <f>SUM('RRP data input'!E8965:L8965)</f>
        <v>0</v>
      </c>
      <c r="G8964" s="219">
        <f>SUM('RRP data input'!E8965:P8965)</f>
        <v>0</v>
      </c>
      <c r="H8964" s="143" t="str">
        <f t="shared" si="140"/>
        <v/>
      </c>
    </row>
    <row r="8965" spans="2:8" customFormat="1">
      <c r="B8965" s="185" t="str">
        <f>IF(OR('RRP data input'!B8966="",'RRP data input'!B8966=0),"",'RRP data input'!B8966)</f>
        <v/>
      </c>
      <c r="C8965" s="174" t="str">
        <f>IF('RRP data input'!C8966=0,"",'RRP data input'!C8966)</f>
        <v/>
      </c>
      <c r="D8965" s="174" t="str">
        <f>IF('RRP data input'!D8966=0,"",'RRP data input'!D8966)</f>
        <v/>
      </c>
      <c r="E8965" s="174" t="str">
        <f>IFERROR(VLOOKUP(C8965,Mappings!$B$13:$E$31,4,FALSE),"")</f>
        <v/>
      </c>
      <c r="F8965" s="219">
        <f>SUM('RRP data input'!E8966:L8966)</f>
        <v>0</v>
      </c>
      <c r="G8965" s="219">
        <f>SUM('RRP data input'!E8966:P8966)</f>
        <v>0</v>
      </c>
      <c r="H8965" s="143" t="str">
        <f t="shared" si="140"/>
        <v/>
      </c>
    </row>
    <row r="8966" spans="2:8" customFormat="1">
      <c r="B8966" s="185" t="str">
        <f>IF(OR('RRP data input'!B8967="",'RRP data input'!B8967=0),"",'RRP data input'!B8967)</f>
        <v/>
      </c>
      <c r="C8966" s="174" t="str">
        <f>IF('RRP data input'!C8967=0,"",'RRP data input'!C8967)</f>
        <v/>
      </c>
      <c r="D8966" s="174" t="str">
        <f>IF('RRP data input'!D8967=0,"",'RRP data input'!D8967)</f>
        <v/>
      </c>
      <c r="E8966" s="174" t="str">
        <f>IFERROR(VLOOKUP(C8966,Mappings!$B$13:$E$31,4,FALSE),"")</f>
        <v/>
      </c>
      <c r="F8966" s="219">
        <f>SUM('RRP data input'!E8967:L8967)</f>
        <v>0</v>
      </c>
      <c r="G8966" s="219">
        <f>SUM('RRP data input'!E8967:P8967)</f>
        <v>0</v>
      </c>
      <c r="H8966" s="143" t="str">
        <f t="shared" si="140"/>
        <v/>
      </c>
    </row>
    <row r="8967" spans="2:8" customFormat="1">
      <c r="B8967" s="185" t="str">
        <f>IF(OR('RRP data input'!B8968="",'RRP data input'!B8968=0),"",'RRP data input'!B8968)</f>
        <v/>
      </c>
      <c r="C8967" s="174" t="str">
        <f>IF('RRP data input'!C8968=0,"",'RRP data input'!C8968)</f>
        <v/>
      </c>
      <c r="D8967" s="174" t="str">
        <f>IF('RRP data input'!D8968=0,"",'RRP data input'!D8968)</f>
        <v/>
      </c>
      <c r="E8967" s="174" t="str">
        <f>IFERROR(VLOOKUP(C8967,Mappings!$B$13:$E$31,4,FALSE),"")</f>
        <v/>
      </c>
      <c r="F8967" s="219">
        <f>SUM('RRP data input'!E8968:L8968)</f>
        <v>0</v>
      </c>
      <c r="G8967" s="219">
        <f>SUM('RRP data input'!E8968:P8968)</f>
        <v>0</v>
      </c>
      <c r="H8967" s="143" t="str">
        <f t="shared" si="140"/>
        <v/>
      </c>
    </row>
    <row r="8968" spans="2:8" customFormat="1">
      <c r="B8968" s="185" t="str">
        <f>IF(OR('RRP data input'!B8969="",'RRP data input'!B8969=0),"",'RRP data input'!B8969)</f>
        <v/>
      </c>
      <c r="C8968" s="174" t="str">
        <f>IF('RRP data input'!C8969=0,"",'RRP data input'!C8969)</f>
        <v/>
      </c>
      <c r="D8968" s="174" t="str">
        <f>IF('RRP data input'!D8969=0,"",'RRP data input'!D8969)</f>
        <v/>
      </c>
      <c r="E8968" s="174" t="str">
        <f>IFERROR(VLOOKUP(C8968,Mappings!$B$13:$E$31,4,FALSE),"")</f>
        <v/>
      </c>
      <c r="F8968" s="219">
        <f>SUM('RRP data input'!E8969:L8969)</f>
        <v>0</v>
      </c>
      <c r="G8968" s="219">
        <f>SUM('RRP data input'!E8969:P8969)</f>
        <v>0</v>
      </c>
      <c r="H8968" s="143" t="str">
        <f t="shared" si="140"/>
        <v/>
      </c>
    </row>
    <row r="8969" spans="2:8" customFormat="1">
      <c r="B8969" s="185" t="str">
        <f>IF(OR('RRP data input'!B8970="",'RRP data input'!B8970=0),"",'RRP data input'!B8970)</f>
        <v/>
      </c>
      <c r="C8969" s="174" t="str">
        <f>IF('RRP data input'!C8970=0,"",'RRP data input'!C8970)</f>
        <v/>
      </c>
      <c r="D8969" s="174" t="str">
        <f>IF('RRP data input'!D8970=0,"",'RRP data input'!D8970)</f>
        <v/>
      </c>
      <c r="E8969" s="174" t="str">
        <f>IFERROR(VLOOKUP(C8969,Mappings!$B$13:$E$31,4,FALSE),"")</f>
        <v/>
      </c>
      <c r="F8969" s="219">
        <f>SUM('RRP data input'!E8970:L8970)</f>
        <v>0</v>
      </c>
      <c r="G8969" s="219">
        <f>SUM('RRP data input'!E8970:P8970)</f>
        <v>0</v>
      </c>
      <c r="H8969" s="143" t="str">
        <f t="shared" ref="H8969:H9032" si="141">IF(OR(C8969="LVSSA",C8969="LVSSB",C8969="LVAL"),"LV",C8969)</f>
        <v/>
      </c>
    </row>
    <row r="8970" spans="2:8" customFormat="1">
      <c r="B8970" s="185" t="str">
        <f>IF(OR('RRP data input'!B8971="",'RRP data input'!B8971=0),"",'RRP data input'!B8971)</f>
        <v/>
      </c>
      <c r="C8970" s="174" t="str">
        <f>IF('RRP data input'!C8971=0,"",'RRP data input'!C8971)</f>
        <v/>
      </c>
      <c r="D8970" s="174" t="str">
        <f>IF('RRP data input'!D8971=0,"",'RRP data input'!D8971)</f>
        <v/>
      </c>
      <c r="E8970" s="174" t="str">
        <f>IFERROR(VLOOKUP(C8970,Mappings!$B$13:$E$31,4,FALSE),"")</f>
        <v/>
      </c>
      <c r="F8970" s="219">
        <f>SUM('RRP data input'!E8971:L8971)</f>
        <v>0</v>
      </c>
      <c r="G8970" s="219">
        <f>SUM('RRP data input'!E8971:P8971)</f>
        <v>0</v>
      </c>
      <c r="H8970" s="143" t="str">
        <f t="shared" si="141"/>
        <v/>
      </c>
    </row>
    <row r="8971" spans="2:8" customFormat="1">
      <c r="B8971" s="185" t="str">
        <f>IF(OR('RRP data input'!B8972="",'RRP data input'!B8972=0),"",'RRP data input'!B8972)</f>
        <v/>
      </c>
      <c r="C8971" s="174" t="str">
        <f>IF('RRP data input'!C8972=0,"",'RRP data input'!C8972)</f>
        <v/>
      </c>
      <c r="D8971" s="174" t="str">
        <f>IF('RRP data input'!D8972=0,"",'RRP data input'!D8972)</f>
        <v/>
      </c>
      <c r="E8971" s="174" t="str">
        <f>IFERROR(VLOOKUP(C8971,Mappings!$B$13:$E$31,4,FALSE),"")</f>
        <v/>
      </c>
      <c r="F8971" s="219">
        <f>SUM('RRP data input'!E8972:L8972)</f>
        <v>0</v>
      </c>
      <c r="G8971" s="219">
        <f>SUM('RRP data input'!E8972:P8972)</f>
        <v>0</v>
      </c>
      <c r="H8971" s="143" t="str">
        <f t="shared" si="141"/>
        <v/>
      </c>
    </row>
    <row r="8972" spans="2:8" customFormat="1">
      <c r="B8972" s="185" t="str">
        <f>IF(OR('RRP data input'!B8973="",'RRP data input'!B8973=0),"",'RRP data input'!B8973)</f>
        <v/>
      </c>
      <c r="C8972" s="174" t="str">
        <f>IF('RRP data input'!C8973=0,"",'RRP data input'!C8973)</f>
        <v/>
      </c>
      <c r="D8972" s="174" t="str">
        <f>IF('RRP data input'!D8973=0,"",'RRP data input'!D8973)</f>
        <v/>
      </c>
      <c r="E8972" s="174" t="str">
        <f>IFERROR(VLOOKUP(C8972,Mappings!$B$13:$E$31,4,FALSE),"")</f>
        <v/>
      </c>
      <c r="F8972" s="219">
        <f>SUM('RRP data input'!E8973:L8973)</f>
        <v>0</v>
      </c>
      <c r="G8972" s="219">
        <f>SUM('RRP data input'!E8973:P8973)</f>
        <v>0</v>
      </c>
      <c r="H8972" s="143" t="str">
        <f t="shared" si="141"/>
        <v/>
      </c>
    </row>
    <row r="8973" spans="2:8" customFormat="1">
      <c r="B8973" s="185" t="str">
        <f>IF(OR('RRP data input'!B8974="",'RRP data input'!B8974=0),"",'RRP data input'!B8974)</f>
        <v/>
      </c>
      <c r="C8973" s="174" t="str">
        <f>IF('RRP data input'!C8974=0,"",'RRP data input'!C8974)</f>
        <v/>
      </c>
      <c r="D8973" s="174" t="str">
        <f>IF('RRP data input'!D8974=0,"",'RRP data input'!D8974)</f>
        <v/>
      </c>
      <c r="E8973" s="174" t="str">
        <f>IFERROR(VLOOKUP(C8973,Mappings!$B$13:$E$31,4,FALSE),"")</f>
        <v/>
      </c>
      <c r="F8973" s="219">
        <f>SUM('RRP data input'!E8974:L8974)</f>
        <v>0</v>
      </c>
      <c r="G8973" s="219">
        <f>SUM('RRP data input'!E8974:P8974)</f>
        <v>0</v>
      </c>
      <c r="H8973" s="143" t="str">
        <f t="shared" si="141"/>
        <v/>
      </c>
    </row>
    <row r="8974" spans="2:8" customFormat="1">
      <c r="B8974" s="185" t="str">
        <f>IF(OR('RRP data input'!B8975="",'RRP data input'!B8975=0),"",'RRP data input'!B8975)</f>
        <v/>
      </c>
      <c r="C8974" s="174" t="str">
        <f>IF('RRP data input'!C8975=0,"",'RRP data input'!C8975)</f>
        <v/>
      </c>
      <c r="D8974" s="174" t="str">
        <f>IF('RRP data input'!D8975=0,"",'RRP data input'!D8975)</f>
        <v/>
      </c>
      <c r="E8974" s="174" t="str">
        <f>IFERROR(VLOOKUP(C8974,Mappings!$B$13:$E$31,4,FALSE),"")</f>
        <v/>
      </c>
      <c r="F8974" s="219">
        <f>SUM('RRP data input'!E8975:L8975)</f>
        <v>0</v>
      </c>
      <c r="G8974" s="219">
        <f>SUM('RRP data input'!E8975:P8975)</f>
        <v>0</v>
      </c>
      <c r="H8974" s="143" t="str">
        <f t="shared" si="141"/>
        <v/>
      </c>
    </row>
    <row r="8975" spans="2:8" customFormat="1">
      <c r="B8975" s="185" t="str">
        <f>IF(OR('RRP data input'!B8976="",'RRP data input'!B8976=0),"",'RRP data input'!B8976)</f>
        <v/>
      </c>
      <c r="C8975" s="174" t="str">
        <f>IF('RRP data input'!C8976=0,"",'RRP data input'!C8976)</f>
        <v/>
      </c>
      <c r="D8975" s="174" t="str">
        <f>IF('RRP data input'!D8976=0,"",'RRP data input'!D8976)</f>
        <v/>
      </c>
      <c r="E8975" s="174" t="str">
        <f>IFERROR(VLOOKUP(C8975,Mappings!$B$13:$E$31,4,FALSE),"")</f>
        <v/>
      </c>
      <c r="F8975" s="219">
        <f>SUM('RRP data input'!E8976:L8976)</f>
        <v>0</v>
      </c>
      <c r="G8975" s="219">
        <f>SUM('RRP data input'!E8976:P8976)</f>
        <v>0</v>
      </c>
      <c r="H8975" s="143" t="str">
        <f t="shared" si="141"/>
        <v/>
      </c>
    </row>
    <row r="8976" spans="2:8" customFormat="1">
      <c r="B8976" s="185" t="str">
        <f>IF(OR('RRP data input'!B8977="",'RRP data input'!B8977=0),"",'RRP data input'!B8977)</f>
        <v/>
      </c>
      <c r="C8976" s="174" t="str">
        <f>IF('RRP data input'!C8977=0,"",'RRP data input'!C8977)</f>
        <v/>
      </c>
      <c r="D8976" s="174" t="str">
        <f>IF('RRP data input'!D8977=0,"",'RRP data input'!D8977)</f>
        <v/>
      </c>
      <c r="E8976" s="174" t="str">
        <f>IFERROR(VLOOKUP(C8976,Mappings!$B$13:$E$31,4,FALSE),"")</f>
        <v/>
      </c>
      <c r="F8976" s="219">
        <f>SUM('RRP data input'!E8977:L8977)</f>
        <v>0</v>
      </c>
      <c r="G8976" s="219">
        <f>SUM('RRP data input'!E8977:P8977)</f>
        <v>0</v>
      </c>
      <c r="H8976" s="143" t="str">
        <f t="shared" si="141"/>
        <v/>
      </c>
    </row>
    <row r="8977" spans="2:8" customFormat="1">
      <c r="B8977" s="185" t="str">
        <f>IF(OR('RRP data input'!B8978="",'RRP data input'!B8978=0),"",'RRP data input'!B8978)</f>
        <v/>
      </c>
      <c r="C8977" s="174" t="str">
        <f>IF('RRP data input'!C8978=0,"",'RRP data input'!C8978)</f>
        <v/>
      </c>
      <c r="D8977" s="174" t="str">
        <f>IF('RRP data input'!D8978=0,"",'RRP data input'!D8978)</f>
        <v/>
      </c>
      <c r="E8977" s="174" t="str">
        <f>IFERROR(VLOOKUP(C8977,Mappings!$B$13:$E$31,4,FALSE),"")</f>
        <v/>
      </c>
      <c r="F8977" s="219">
        <f>SUM('RRP data input'!E8978:L8978)</f>
        <v>0</v>
      </c>
      <c r="G8977" s="219">
        <f>SUM('RRP data input'!E8978:P8978)</f>
        <v>0</v>
      </c>
      <c r="H8977" s="143" t="str">
        <f t="shared" si="141"/>
        <v/>
      </c>
    </row>
    <row r="8978" spans="2:8" customFormat="1">
      <c r="B8978" s="185" t="str">
        <f>IF(OR('RRP data input'!B8979="",'RRP data input'!B8979=0),"",'RRP data input'!B8979)</f>
        <v/>
      </c>
      <c r="C8978" s="174" t="str">
        <f>IF('RRP data input'!C8979=0,"",'RRP data input'!C8979)</f>
        <v/>
      </c>
      <c r="D8978" s="174" t="str">
        <f>IF('RRP data input'!D8979=0,"",'RRP data input'!D8979)</f>
        <v/>
      </c>
      <c r="E8978" s="174" t="str">
        <f>IFERROR(VLOOKUP(C8978,Mappings!$B$13:$E$31,4,FALSE),"")</f>
        <v/>
      </c>
      <c r="F8978" s="219">
        <f>SUM('RRP data input'!E8979:L8979)</f>
        <v>0</v>
      </c>
      <c r="G8978" s="219">
        <f>SUM('RRP data input'!E8979:P8979)</f>
        <v>0</v>
      </c>
      <c r="H8978" s="143" t="str">
        <f t="shared" si="141"/>
        <v/>
      </c>
    </row>
    <row r="8979" spans="2:8" customFormat="1">
      <c r="B8979" s="185" t="str">
        <f>IF(OR('RRP data input'!B8980="",'RRP data input'!B8980=0),"",'RRP data input'!B8980)</f>
        <v/>
      </c>
      <c r="C8979" s="174" t="str">
        <f>IF('RRP data input'!C8980=0,"",'RRP data input'!C8980)</f>
        <v/>
      </c>
      <c r="D8979" s="174" t="str">
        <f>IF('RRP data input'!D8980=0,"",'RRP data input'!D8980)</f>
        <v/>
      </c>
      <c r="E8979" s="174" t="str">
        <f>IFERROR(VLOOKUP(C8979,Mappings!$B$13:$E$31,4,FALSE),"")</f>
        <v/>
      </c>
      <c r="F8979" s="219">
        <f>SUM('RRP data input'!E8980:L8980)</f>
        <v>0</v>
      </c>
      <c r="G8979" s="219">
        <f>SUM('RRP data input'!E8980:P8980)</f>
        <v>0</v>
      </c>
      <c r="H8979" s="143" t="str">
        <f t="shared" si="141"/>
        <v/>
      </c>
    </row>
    <row r="8980" spans="2:8" customFormat="1">
      <c r="B8980" s="185" t="str">
        <f>IF(OR('RRP data input'!B8981="",'RRP data input'!B8981=0),"",'RRP data input'!B8981)</f>
        <v/>
      </c>
      <c r="C8980" s="174" t="str">
        <f>IF('RRP data input'!C8981=0,"",'RRP data input'!C8981)</f>
        <v/>
      </c>
      <c r="D8980" s="174" t="str">
        <f>IF('RRP data input'!D8981=0,"",'RRP data input'!D8981)</f>
        <v/>
      </c>
      <c r="E8980" s="174" t="str">
        <f>IFERROR(VLOOKUP(C8980,Mappings!$B$13:$E$31,4,FALSE),"")</f>
        <v/>
      </c>
      <c r="F8980" s="219">
        <f>SUM('RRP data input'!E8981:L8981)</f>
        <v>0</v>
      </c>
      <c r="G8980" s="219">
        <f>SUM('RRP data input'!E8981:P8981)</f>
        <v>0</v>
      </c>
      <c r="H8980" s="143" t="str">
        <f t="shared" si="141"/>
        <v/>
      </c>
    </row>
    <row r="8981" spans="2:8" customFormat="1">
      <c r="B8981" s="185" t="str">
        <f>IF(OR('RRP data input'!B8982="",'RRP data input'!B8982=0),"",'RRP data input'!B8982)</f>
        <v/>
      </c>
      <c r="C8981" s="174" t="str">
        <f>IF('RRP data input'!C8982=0,"",'RRP data input'!C8982)</f>
        <v/>
      </c>
      <c r="D8981" s="174" t="str">
        <f>IF('RRP data input'!D8982=0,"",'RRP data input'!D8982)</f>
        <v/>
      </c>
      <c r="E8981" s="174" t="str">
        <f>IFERROR(VLOOKUP(C8981,Mappings!$B$13:$E$31,4,FALSE),"")</f>
        <v/>
      </c>
      <c r="F8981" s="219">
        <f>SUM('RRP data input'!E8982:L8982)</f>
        <v>0</v>
      </c>
      <c r="G8981" s="219">
        <f>SUM('RRP data input'!E8982:P8982)</f>
        <v>0</v>
      </c>
      <c r="H8981" s="143" t="str">
        <f t="shared" si="141"/>
        <v/>
      </c>
    </row>
    <row r="8982" spans="2:8" customFormat="1">
      <c r="B8982" s="185" t="str">
        <f>IF(OR('RRP data input'!B8983="",'RRP data input'!B8983=0),"",'RRP data input'!B8983)</f>
        <v/>
      </c>
      <c r="C8982" s="174" t="str">
        <f>IF('RRP data input'!C8983=0,"",'RRP data input'!C8983)</f>
        <v/>
      </c>
      <c r="D8982" s="174" t="str">
        <f>IF('RRP data input'!D8983=0,"",'RRP data input'!D8983)</f>
        <v/>
      </c>
      <c r="E8982" s="174" t="str">
        <f>IFERROR(VLOOKUP(C8982,Mappings!$B$13:$E$31,4,FALSE),"")</f>
        <v/>
      </c>
      <c r="F8982" s="219">
        <f>SUM('RRP data input'!E8983:L8983)</f>
        <v>0</v>
      </c>
      <c r="G8982" s="219">
        <f>SUM('RRP data input'!E8983:P8983)</f>
        <v>0</v>
      </c>
      <c r="H8982" s="143" t="str">
        <f t="shared" si="141"/>
        <v/>
      </c>
    </row>
    <row r="8983" spans="2:8" customFormat="1">
      <c r="B8983" s="185" t="str">
        <f>IF(OR('RRP data input'!B8984="",'RRP data input'!B8984=0),"",'RRP data input'!B8984)</f>
        <v/>
      </c>
      <c r="C8983" s="174" t="str">
        <f>IF('RRP data input'!C8984=0,"",'RRP data input'!C8984)</f>
        <v/>
      </c>
      <c r="D8983" s="174" t="str">
        <f>IF('RRP data input'!D8984=0,"",'RRP data input'!D8984)</f>
        <v/>
      </c>
      <c r="E8983" s="174" t="str">
        <f>IFERROR(VLOOKUP(C8983,Mappings!$B$13:$E$31,4,FALSE),"")</f>
        <v/>
      </c>
      <c r="F8983" s="219">
        <f>SUM('RRP data input'!E8984:L8984)</f>
        <v>0</v>
      </c>
      <c r="G8983" s="219">
        <f>SUM('RRP data input'!E8984:P8984)</f>
        <v>0</v>
      </c>
      <c r="H8983" s="143" t="str">
        <f t="shared" si="141"/>
        <v/>
      </c>
    </row>
    <row r="8984" spans="2:8" customFormat="1">
      <c r="B8984" s="185" t="str">
        <f>IF(OR('RRP data input'!B8985="",'RRP data input'!B8985=0),"",'RRP data input'!B8985)</f>
        <v/>
      </c>
      <c r="C8984" s="174" t="str">
        <f>IF('RRP data input'!C8985=0,"",'RRP data input'!C8985)</f>
        <v/>
      </c>
      <c r="D8984" s="174" t="str">
        <f>IF('RRP data input'!D8985=0,"",'RRP data input'!D8985)</f>
        <v/>
      </c>
      <c r="E8984" s="174" t="str">
        <f>IFERROR(VLOOKUP(C8984,Mappings!$B$13:$E$31,4,FALSE),"")</f>
        <v/>
      </c>
      <c r="F8984" s="219">
        <f>SUM('RRP data input'!E8985:L8985)</f>
        <v>0</v>
      </c>
      <c r="G8984" s="219">
        <f>SUM('RRP data input'!E8985:P8985)</f>
        <v>0</v>
      </c>
      <c r="H8984" s="143" t="str">
        <f t="shared" si="141"/>
        <v/>
      </c>
    </row>
    <row r="8985" spans="2:8" customFormat="1">
      <c r="B8985" s="185" t="str">
        <f>IF(OR('RRP data input'!B8986="",'RRP data input'!B8986=0),"",'RRP data input'!B8986)</f>
        <v/>
      </c>
      <c r="C8985" s="174" t="str">
        <f>IF('RRP data input'!C8986=0,"",'RRP data input'!C8986)</f>
        <v/>
      </c>
      <c r="D8985" s="174" t="str">
        <f>IF('RRP data input'!D8986=0,"",'RRP data input'!D8986)</f>
        <v/>
      </c>
      <c r="E8985" s="174" t="str">
        <f>IFERROR(VLOOKUP(C8985,Mappings!$B$13:$E$31,4,FALSE),"")</f>
        <v/>
      </c>
      <c r="F8985" s="219">
        <f>SUM('RRP data input'!E8986:L8986)</f>
        <v>0</v>
      </c>
      <c r="G8985" s="219">
        <f>SUM('RRP data input'!E8986:P8986)</f>
        <v>0</v>
      </c>
      <c r="H8985" s="143" t="str">
        <f t="shared" si="141"/>
        <v/>
      </c>
    </row>
    <row r="8986" spans="2:8" customFormat="1">
      <c r="B8986" s="185" t="str">
        <f>IF(OR('RRP data input'!B8987="",'RRP data input'!B8987=0),"",'RRP data input'!B8987)</f>
        <v/>
      </c>
      <c r="C8986" s="174" t="str">
        <f>IF('RRP data input'!C8987=0,"",'RRP data input'!C8987)</f>
        <v/>
      </c>
      <c r="D8986" s="174" t="str">
        <f>IF('RRP data input'!D8987=0,"",'RRP data input'!D8987)</f>
        <v/>
      </c>
      <c r="E8986" s="174" t="str">
        <f>IFERROR(VLOOKUP(C8986,Mappings!$B$13:$E$31,4,FALSE),"")</f>
        <v/>
      </c>
      <c r="F8986" s="219">
        <f>SUM('RRP data input'!E8987:L8987)</f>
        <v>0</v>
      </c>
      <c r="G8986" s="219">
        <f>SUM('RRP data input'!E8987:P8987)</f>
        <v>0</v>
      </c>
      <c r="H8986" s="143" t="str">
        <f t="shared" si="141"/>
        <v/>
      </c>
    </row>
    <row r="8987" spans="2:8" customFormat="1">
      <c r="B8987" s="185" t="str">
        <f>IF(OR('RRP data input'!B8988="",'RRP data input'!B8988=0),"",'RRP data input'!B8988)</f>
        <v/>
      </c>
      <c r="C8987" s="174" t="str">
        <f>IF('RRP data input'!C8988=0,"",'RRP data input'!C8988)</f>
        <v/>
      </c>
      <c r="D8987" s="174" t="str">
        <f>IF('RRP data input'!D8988=0,"",'RRP data input'!D8988)</f>
        <v/>
      </c>
      <c r="E8987" s="174" t="str">
        <f>IFERROR(VLOOKUP(C8987,Mappings!$B$13:$E$31,4,FALSE),"")</f>
        <v/>
      </c>
      <c r="F8987" s="219">
        <f>SUM('RRP data input'!E8988:L8988)</f>
        <v>0</v>
      </c>
      <c r="G8987" s="219">
        <f>SUM('RRP data input'!E8988:P8988)</f>
        <v>0</v>
      </c>
      <c r="H8987" s="143" t="str">
        <f t="shared" si="141"/>
        <v/>
      </c>
    </row>
    <row r="8988" spans="2:8" customFormat="1">
      <c r="B8988" s="185" t="str">
        <f>IF(OR('RRP data input'!B8989="",'RRP data input'!B8989=0),"",'RRP data input'!B8989)</f>
        <v/>
      </c>
      <c r="C8988" s="174" t="str">
        <f>IF('RRP data input'!C8989=0,"",'RRP data input'!C8989)</f>
        <v/>
      </c>
      <c r="D8988" s="174" t="str">
        <f>IF('RRP data input'!D8989=0,"",'RRP data input'!D8989)</f>
        <v/>
      </c>
      <c r="E8988" s="174" t="str">
        <f>IFERROR(VLOOKUP(C8988,Mappings!$B$13:$E$31,4,FALSE),"")</f>
        <v/>
      </c>
      <c r="F8988" s="219">
        <f>SUM('RRP data input'!E8989:L8989)</f>
        <v>0</v>
      </c>
      <c r="G8988" s="219">
        <f>SUM('RRP data input'!E8989:P8989)</f>
        <v>0</v>
      </c>
      <c r="H8988" s="143" t="str">
        <f t="shared" si="141"/>
        <v/>
      </c>
    </row>
    <row r="8989" spans="2:8" customFormat="1">
      <c r="B8989" s="185" t="str">
        <f>IF(OR('RRP data input'!B8990="",'RRP data input'!B8990=0),"",'RRP data input'!B8990)</f>
        <v/>
      </c>
      <c r="C8989" s="174" t="str">
        <f>IF('RRP data input'!C8990=0,"",'RRP data input'!C8990)</f>
        <v/>
      </c>
      <c r="D8989" s="174" t="str">
        <f>IF('RRP data input'!D8990=0,"",'RRP data input'!D8990)</f>
        <v/>
      </c>
      <c r="E8989" s="174" t="str">
        <f>IFERROR(VLOOKUP(C8989,Mappings!$B$13:$E$31,4,FALSE),"")</f>
        <v/>
      </c>
      <c r="F8989" s="219">
        <f>SUM('RRP data input'!E8990:L8990)</f>
        <v>0</v>
      </c>
      <c r="G8989" s="219">
        <f>SUM('RRP data input'!E8990:P8990)</f>
        <v>0</v>
      </c>
      <c r="H8989" s="143" t="str">
        <f t="shared" si="141"/>
        <v/>
      </c>
    </row>
    <row r="8990" spans="2:8" customFormat="1">
      <c r="B8990" s="185" t="str">
        <f>IF(OR('RRP data input'!B8991="",'RRP data input'!B8991=0),"",'RRP data input'!B8991)</f>
        <v/>
      </c>
      <c r="C8990" s="174" t="str">
        <f>IF('RRP data input'!C8991=0,"",'RRP data input'!C8991)</f>
        <v/>
      </c>
      <c r="D8990" s="174" t="str">
        <f>IF('RRP data input'!D8991=0,"",'RRP data input'!D8991)</f>
        <v/>
      </c>
      <c r="E8990" s="174" t="str">
        <f>IFERROR(VLOOKUP(C8990,Mappings!$B$13:$E$31,4,FALSE),"")</f>
        <v/>
      </c>
      <c r="F8990" s="219">
        <f>SUM('RRP data input'!E8991:L8991)</f>
        <v>0</v>
      </c>
      <c r="G8990" s="219">
        <f>SUM('RRP data input'!E8991:P8991)</f>
        <v>0</v>
      </c>
      <c r="H8990" s="143" t="str">
        <f t="shared" si="141"/>
        <v/>
      </c>
    </row>
    <row r="8991" spans="2:8" customFormat="1">
      <c r="B8991" s="185" t="str">
        <f>IF(OR('RRP data input'!B8992="",'RRP data input'!B8992=0),"",'RRP data input'!B8992)</f>
        <v/>
      </c>
      <c r="C8991" s="174" t="str">
        <f>IF('RRP data input'!C8992=0,"",'RRP data input'!C8992)</f>
        <v/>
      </c>
      <c r="D8991" s="174" t="str">
        <f>IF('RRP data input'!D8992=0,"",'RRP data input'!D8992)</f>
        <v/>
      </c>
      <c r="E8991" s="174" t="str">
        <f>IFERROR(VLOOKUP(C8991,Mappings!$B$13:$E$31,4,FALSE),"")</f>
        <v/>
      </c>
      <c r="F8991" s="219">
        <f>SUM('RRP data input'!E8992:L8992)</f>
        <v>0</v>
      </c>
      <c r="G8991" s="219">
        <f>SUM('RRP data input'!E8992:P8992)</f>
        <v>0</v>
      </c>
      <c r="H8991" s="143" t="str">
        <f t="shared" si="141"/>
        <v/>
      </c>
    </row>
    <row r="8992" spans="2:8" customFormat="1">
      <c r="B8992" s="185" t="str">
        <f>IF(OR('RRP data input'!B8993="",'RRP data input'!B8993=0),"",'RRP data input'!B8993)</f>
        <v/>
      </c>
      <c r="C8992" s="174" t="str">
        <f>IF('RRP data input'!C8993=0,"",'RRP data input'!C8993)</f>
        <v/>
      </c>
      <c r="D8992" s="174" t="str">
        <f>IF('RRP data input'!D8993=0,"",'RRP data input'!D8993)</f>
        <v/>
      </c>
      <c r="E8992" s="174" t="str">
        <f>IFERROR(VLOOKUP(C8992,Mappings!$B$13:$E$31,4,FALSE),"")</f>
        <v/>
      </c>
      <c r="F8992" s="219">
        <f>SUM('RRP data input'!E8993:L8993)</f>
        <v>0</v>
      </c>
      <c r="G8992" s="219">
        <f>SUM('RRP data input'!E8993:P8993)</f>
        <v>0</v>
      </c>
      <c r="H8992" s="143" t="str">
        <f t="shared" si="141"/>
        <v/>
      </c>
    </row>
    <row r="8993" spans="2:8" customFormat="1">
      <c r="B8993" s="185" t="str">
        <f>IF(OR('RRP data input'!B8994="",'RRP data input'!B8994=0),"",'RRP data input'!B8994)</f>
        <v/>
      </c>
      <c r="C8993" s="174" t="str">
        <f>IF('RRP data input'!C8994=0,"",'RRP data input'!C8994)</f>
        <v/>
      </c>
      <c r="D8993" s="174" t="str">
        <f>IF('RRP data input'!D8994=0,"",'RRP data input'!D8994)</f>
        <v/>
      </c>
      <c r="E8993" s="174" t="str">
        <f>IFERROR(VLOOKUP(C8993,Mappings!$B$13:$E$31,4,FALSE),"")</f>
        <v/>
      </c>
      <c r="F8993" s="219">
        <f>SUM('RRP data input'!E8994:L8994)</f>
        <v>0</v>
      </c>
      <c r="G8993" s="219">
        <f>SUM('RRP data input'!E8994:P8994)</f>
        <v>0</v>
      </c>
      <c r="H8993" s="143" t="str">
        <f t="shared" si="141"/>
        <v/>
      </c>
    </row>
    <row r="8994" spans="2:8" customFormat="1">
      <c r="B8994" s="185" t="str">
        <f>IF(OR('RRP data input'!B8995="",'RRP data input'!B8995=0),"",'RRP data input'!B8995)</f>
        <v/>
      </c>
      <c r="C8994" s="174" t="str">
        <f>IF('RRP data input'!C8995=0,"",'RRP data input'!C8995)</f>
        <v/>
      </c>
      <c r="D8994" s="174" t="str">
        <f>IF('RRP data input'!D8995=0,"",'RRP data input'!D8995)</f>
        <v/>
      </c>
      <c r="E8994" s="174" t="str">
        <f>IFERROR(VLOOKUP(C8994,Mappings!$B$13:$E$31,4,FALSE),"")</f>
        <v/>
      </c>
      <c r="F8994" s="219">
        <f>SUM('RRP data input'!E8995:L8995)</f>
        <v>0</v>
      </c>
      <c r="G8994" s="219">
        <f>SUM('RRP data input'!E8995:P8995)</f>
        <v>0</v>
      </c>
      <c r="H8994" s="143" t="str">
        <f t="shared" si="141"/>
        <v/>
      </c>
    </row>
    <row r="8995" spans="2:8" customFormat="1">
      <c r="B8995" s="185" t="str">
        <f>IF(OR('RRP data input'!B8996="",'RRP data input'!B8996=0),"",'RRP data input'!B8996)</f>
        <v/>
      </c>
      <c r="C8995" s="174" t="str">
        <f>IF('RRP data input'!C8996=0,"",'RRP data input'!C8996)</f>
        <v/>
      </c>
      <c r="D8995" s="174" t="str">
        <f>IF('RRP data input'!D8996=0,"",'RRP data input'!D8996)</f>
        <v/>
      </c>
      <c r="E8995" s="174" t="str">
        <f>IFERROR(VLOOKUP(C8995,Mappings!$B$13:$E$31,4,FALSE),"")</f>
        <v/>
      </c>
      <c r="F8995" s="219">
        <f>SUM('RRP data input'!E8996:L8996)</f>
        <v>0</v>
      </c>
      <c r="G8995" s="219">
        <f>SUM('RRP data input'!E8996:P8996)</f>
        <v>0</v>
      </c>
      <c r="H8995" s="143" t="str">
        <f t="shared" si="141"/>
        <v/>
      </c>
    </row>
    <row r="8996" spans="2:8" customFormat="1">
      <c r="B8996" s="185" t="str">
        <f>IF(OR('RRP data input'!B8997="",'RRP data input'!B8997=0),"",'RRP data input'!B8997)</f>
        <v/>
      </c>
      <c r="C8996" s="174" t="str">
        <f>IF('RRP data input'!C8997=0,"",'RRP data input'!C8997)</f>
        <v/>
      </c>
      <c r="D8996" s="174" t="str">
        <f>IF('RRP data input'!D8997=0,"",'RRP data input'!D8997)</f>
        <v/>
      </c>
      <c r="E8996" s="174" t="str">
        <f>IFERROR(VLOOKUP(C8996,Mappings!$B$13:$E$31,4,FALSE),"")</f>
        <v/>
      </c>
      <c r="F8996" s="219">
        <f>SUM('RRP data input'!E8997:L8997)</f>
        <v>0</v>
      </c>
      <c r="G8996" s="219">
        <f>SUM('RRP data input'!E8997:P8997)</f>
        <v>0</v>
      </c>
      <c r="H8996" s="143" t="str">
        <f t="shared" si="141"/>
        <v/>
      </c>
    </row>
    <row r="8997" spans="2:8" customFormat="1">
      <c r="B8997" s="185" t="str">
        <f>IF(OR('RRP data input'!B8998="",'RRP data input'!B8998=0),"",'RRP data input'!B8998)</f>
        <v/>
      </c>
      <c r="C8997" s="174" t="str">
        <f>IF('RRP data input'!C8998=0,"",'RRP data input'!C8998)</f>
        <v/>
      </c>
      <c r="D8997" s="174" t="str">
        <f>IF('RRP data input'!D8998=0,"",'RRP data input'!D8998)</f>
        <v/>
      </c>
      <c r="E8997" s="174" t="str">
        <f>IFERROR(VLOOKUP(C8997,Mappings!$B$13:$E$31,4,FALSE),"")</f>
        <v/>
      </c>
      <c r="F8997" s="219">
        <f>SUM('RRP data input'!E8998:L8998)</f>
        <v>0</v>
      </c>
      <c r="G8997" s="219">
        <f>SUM('RRP data input'!E8998:P8998)</f>
        <v>0</v>
      </c>
      <c r="H8997" s="143" t="str">
        <f t="shared" si="141"/>
        <v/>
      </c>
    </row>
    <row r="8998" spans="2:8" customFormat="1">
      <c r="B8998" s="185" t="str">
        <f>IF(OR('RRP data input'!B8999="",'RRP data input'!B8999=0),"",'RRP data input'!B8999)</f>
        <v/>
      </c>
      <c r="C8998" s="174" t="str">
        <f>IF('RRP data input'!C8999=0,"",'RRP data input'!C8999)</f>
        <v/>
      </c>
      <c r="D8998" s="174" t="str">
        <f>IF('RRP data input'!D8999=0,"",'RRP data input'!D8999)</f>
        <v/>
      </c>
      <c r="E8998" s="174" t="str">
        <f>IFERROR(VLOOKUP(C8998,Mappings!$B$13:$E$31,4,FALSE),"")</f>
        <v/>
      </c>
      <c r="F8998" s="219">
        <f>SUM('RRP data input'!E8999:L8999)</f>
        <v>0</v>
      </c>
      <c r="G8998" s="219">
        <f>SUM('RRP data input'!E8999:P8999)</f>
        <v>0</v>
      </c>
      <c r="H8998" s="143" t="str">
        <f t="shared" si="141"/>
        <v/>
      </c>
    </row>
    <row r="8999" spans="2:8" customFormat="1">
      <c r="B8999" s="185" t="str">
        <f>IF(OR('RRP data input'!B9000="",'RRP data input'!B9000=0),"",'RRP data input'!B9000)</f>
        <v/>
      </c>
      <c r="C8999" s="174" t="str">
        <f>IF('RRP data input'!C9000=0,"",'RRP data input'!C9000)</f>
        <v/>
      </c>
      <c r="D8999" s="174" t="str">
        <f>IF('RRP data input'!D9000=0,"",'RRP data input'!D9000)</f>
        <v/>
      </c>
      <c r="E8999" s="174" t="str">
        <f>IFERROR(VLOOKUP(C8999,Mappings!$B$13:$E$31,4,FALSE),"")</f>
        <v/>
      </c>
      <c r="F8999" s="219">
        <f>SUM('RRP data input'!E9000:L9000)</f>
        <v>0</v>
      </c>
      <c r="G8999" s="219">
        <f>SUM('RRP data input'!E9000:P9000)</f>
        <v>0</v>
      </c>
      <c r="H8999" s="143" t="str">
        <f t="shared" si="141"/>
        <v/>
      </c>
    </row>
    <row r="9000" spans="2:8" customFormat="1">
      <c r="B9000" s="185" t="str">
        <f>IF(OR('RRP data input'!B9001="",'RRP data input'!B9001=0),"",'RRP data input'!B9001)</f>
        <v/>
      </c>
      <c r="C9000" s="174" t="str">
        <f>IF('RRP data input'!C9001=0,"",'RRP data input'!C9001)</f>
        <v/>
      </c>
      <c r="D9000" s="174" t="str">
        <f>IF('RRP data input'!D9001=0,"",'RRP data input'!D9001)</f>
        <v/>
      </c>
      <c r="E9000" s="174" t="str">
        <f>IFERROR(VLOOKUP(C9000,Mappings!$B$13:$E$31,4,FALSE),"")</f>
        <v/>
      </c>
      <c r="F9000" s="219">
        <f>SUM('RRP data input'!E9001:L9001)</f>
        <v>0</v>
      </c>
      <c r="G9000" s="219">
        <f>SUM('RRP data input'!E9001:P9001)</f>
        <v>0</v>
      </c>
      <c r="H9000" s="143" t="str">
        <f t="shared" si="141"/>
        <v/>
      </c>
    </row>
    <row r="9001" spans="2:8" customFormat="1">
      <c r="B9001" s="185" t="str">
        <f>IF(OR('RRP data input'!B9002="",'RRP data input'!B9002=0),"",'RRP data input'!B9002)</f>
        <v/>
      </c>
      <c r="C9001" s="174" t="str">
        <f>IF('RRP data input'!C9002=0,"",'RRP data input'!C9002)</f>
        <v/>
      </c>
      <c r="D9001" s="174" t="str">
        <f>IF('RRP data input'!D9002=0,"",'RRP data input'!D9002)</f>
        <v/>
      </c>
      <c r="E9001" s="174" t="str">
        <f>IFERROR(VLOOKUP(C9001,Mappings!$B$13:$E$31,4,FALSE),"")</f>
        <v/>
      </c>
      <c r="F9001" s="219">
        <f>SUM('RRP data input'!E9002:L9002)</f>
        <v>0</v>
      </c>
      <c r="G9001" s="219">
        <f>SUM('RRP data input'!E9002:P9002)</f>
        <v>0</v>
      </c>
      <c r="H9001" s="143" t="str">
        <f t="shared" si="141"/>
        <v/>
      </c>
    </row>
    <row r="9002" spans="2:8" customFormat="1">
      <c r="B9002" s="185" t="str">
        <f>IF(OR('RRP data input'!B9003="",'RRP data input'!B9003=0),"",'RRP data input'!B9003)</f>
        <v/>
      </c>
      <c r="C9002" s="174" t="str">
        <f>IF('RRP data input'!C9003=0,"",'RRP data input'!C9003)</f>
        <v/>
      </c>
      <c r="D9002" s="174" t="str">
        <f>IF('RRP data input'!D9003=0,"",'RRP data input'!D9003)</f>
        <v/>
      </c>
      <c r="E9002" s="174" t="str">
        <f>IFERROR(VLOOKUP(C9002,Mappings!$B$13:$E$31,4,FALSE),"")</f>
        <v/>
      </c>
      <c r="F9002" s="219">
        <f>SUM('RRP data input'!E9003:L9003)</f>
        <v>0</v>
      </c>
      <c r="G9002" s="219">
        <f>SUM('RRP data input'!E9003:P9003)</f>
        <v>0</v>
      </c>
      <c r="H9002" s="143" t="str">
        <f t="shared" si="141"/>
        <v/>
      </c>
    </row>
    <row r="9003" spans="2:8" customFormat="1">
      <c r="B9003" s="185" t="str">
        <f>IF(OR('RRP data input'!B9004="",'RRP data input'!B9004=0),"",'RRP data input'!B9004)</f>
        <v/>
      </c>
      <c r="C9003" s="174" t="str">
        <f>IF('RRP data input'!C9004=0,"",'RRP data input'!C9004)</f>
        <v/>
      </c>
      <c r="D9003" s="174" t="str">
        <f>IF('RRP data input'!D9004=0,"",'RRP data input'!D9004)</f>
        <v/>
      </c>
      <c r="E9003" s="174" t="str">
        <f>IFERROR(VLOOKUP(C9003,Mappings!$B$13:$E$31,4,FALSE),"")</f>
        <v/>
      </c>
      <c r="F9003" s="219">
        <f>SUM('RRP data input'!E9004:L9004)</f>
        <v>0</v>
      </c>
      <c r="G9003" s="219">
        <f>SUM('RRP data input'!E9004:P9004)</f>
        <v>0</v>
      </c>
      <c r="H9003" s="143" t="str">
        <f t="shared" si="141"/>
        <v/>
      </c>
    </row>
    <row r="9004" spans="2:8" customFormat="1">
      <c r="B9004" s="185" t="str">
        <f>IF(OR('RRP data input'!B9005="",'RRP data input'!B9005=0),"",'RRP data input'!B9005)</f>
        <v/>
      </c>
      <c r="C9004" s="174" t="str">
        <f>IF('RRP data input'!C9005=0,"",'RRP data input'!C9005)</f>
        <v/>
      </c>
      <c r="D9004" s="174" t="str">
        <f>IF('RRP data input'!D9005=0,"",'RRP data input'!D9005)</f>
        <v/>
      </c>
      <c r="E9004" s="174" t="str">
        <f>IFERROR(VLOOKUP(C9004,Mappings!$B$13:$E$31,4,FALSE),"")</f>
        <v/>
      </c>
      <c r="F9004" s="219">
        <f>SUM('RRP data input'!E9005:L9005)</f>
        <v>0</v>
      </c>
      <c r="G9004" s="219">
        <f>SUM('RRP data input'!E9005:P9005)</f>
        <v>0</v>
      </c>
      <c r="H9004" s="143" t="str">
        <f t="shared" si="141"/>
        <v/>
      </c>
    </row>
    <row r="9005" spans="2:8" customFormat="1">
      <c r="B9005" s="185" t="str">
        <f>IF(OR('RRP data input'!B9006="",'RRP data input'!B9006=0),"",'RRP data input'!B9006)</f>
        <v/>
      </c>
      <c r="C9005" s="174" t="str">
        <f>IF('RRP data input'!C9006=0,"",'RRP data input'!C9006)</f>
        <v/>
      </c>
      <c r="D9005" s="174" t="str">
        <f>IF('RRP data input'!D9006=0,"",'RRP data input'!D9006)</f>
        <v/>
      </c>
      <c r="E9005" s="174" t="str">
        <f>IFERROR(VLOOKUP(C9005,Mappings!$B$13:$E$31,4,FALSE),"")</f>
        <v/>
      </c>
      <c r="F9005" s="219">
        <f>SUM('RRP data input'!E9006:L9006)</f>
        <v>0</v>
      </c>
      <c r="G9005" s="219">
        <f>SUM('RRP data input'!E9006:P9006)</f>
        <v>0</v>
      </c>
      <c r="H9005" s="143" t="str">
        <f t="shared" si="141"/>
        <v/>
      </c>
    </row>
    <row r="9006" spans="2:8" customFormat="1">
      <c r="B9006" s="185" t="str">
        <f>IF(OR('RRP data input'!B9007="",'RRP data input'!B9007=0),"",'RRP data input'!B9007)</f>
        <v/>
      </c>
      <c r="C9006" s="174" t="str">
        <f>IF('RRP data input'!C9007=0,"",'RRP data input'!C9007)</f>
        <v/>
      </c>
      <c r="D9006" s="174" t="str">
        <f>IF('RRP data input'!D9007=0,"",'RRP data input'!D9007)</f>
        <v/>
      </c>
      <c r="E9006" s="174" t="str">
        <f>IFERROR(VLOOKUP(C9006,Mappings!$B$13:$E$31,4,FALSE),"")</f>
        <v/>
      </c>
      <c r="F9006" s="219">
        <f>SUM('RRP data input'!E9007:L9007)</f>
        <v>0</v>
      </c>
      <c r="G9006" s="219">
        <f>SUM('RRP data input'!E9007:P9007)</f>
        <v>0</v>
      </c>
      <c r="H9006" s="143" t="str">
        <f t="shared" si="141"/>
        <v/>
      </c>
    </row>
    <row r="9007" spans="2:8" customFormat="1">
      <c r="B9007" s="185" t="str">
        <f>IF(OR('RRP data input'!B9008="",'RRP data input'!B9008=0),"",'RRP data input'!B9008)</f>
        <v/>
      </c>
      <c r="C9007" s="174" t="str">
        <f>IF('RRP data input'!C9008=0,"",'RRP data input'!C9008)</f>
        <v/>
      </c>
      <c r="D9007" s="174" t="str">
        <f>IF('RRP data input'!D9008=0,"",'RRP data input'!D9008)</f>
        <v/>
      </c>
      <c r="E9007" s="174" t="str">
        <f>IFERROR(VLOOKUP(C9007,Mappings!$B$13:$E$31,4,FALSE),"")</f>
        <v/>
      </c>
      <c r="F9007" s="219">
        <f>SUM('RRP data input'!E9008:L9008)</f>
        <v>0</v>
      </c>
      <c r="G9007" s="219">
        <f>SUM('RRP data input'!E9008:P9008)</f>
        <v>0</v>
      </c>
      <c r="H9007" s="143" t="str">
        <f t="shared" si="141"/>
        <v/>
      </c>
    </row>
    <row r="9008" spans="2:8" customFormat="1">
      <c r="B9008" s="185" t="str">
        <f>IF(OR('RRP data input'!B9009="",'RRP data input'!B9009=0),"",'RRP data input'!B9009)</f>
        <v/>
      </c>
      <c r="C9008" s="174" t="str">
        <f>IF('RRP data input'!C9009=0,"",'RRP data input'!C9009)</f>
        <v/>
      </c>
      <c r="D9008" s="174" t="str">
        <f>IF('RRP data input'!D9009=0,"",'RRP data input'!D9009)</f>
        <v/>
      </c>
      <c r="E9008" s="174" t="str">
        <f>IFERROR(VLOOKUP(C9008,Mappings!$B$13:$E$31,4,FALSE),"")</f>
        <v/>
      </c>
      <c r="F9008" s="219">
        <f>SUM('RRP data input'!E9009:L9009)</f>
        <v>0</v>
      </c>
      <c r="G9008" s="219">
        <f>SUM('RRP data input'!E9009:P9009)</f>
        <v>0</v>
      </c>
      <c r="H9008" s="143" t="str">
        <f t="shared" si="141"/>
        <v/>
      </c>
    </row>
    <row r="9009" spans="2:8" customFormat="1">
      <c r="B9009" s="185" t="str">
        <f>IF(OR('RRP data input'!B9010="",'RRP data input'!B9010=0),"",'RRP data input'!B9010)</f>
        <v/>
      </c>
      <c r="C9009" s="174" t="str">
        <f>IF('RRP data input'!C9010=0,"",'RRP data input'!C9010)</f>
        <v/>
      </c>
      <c r="D9009" s="174" t="str">
        <f>IF('RRP data input'!D9010=0,"",'RRP data input'!D9010)</f>
        <v/>
      </c>
      <c r="E9009" s="174" t="str">
        <f>IFERROR(VLOOKUP(C9009,Mappings!$B$13:$E$31,4,FALSE),"")</f>
        <v/>
      </c>
      <c r="F9009" s="219">
        <f>SUM('RRP data input'!E9010:L9010)</f>
        <v>0</v>
      </c>
      <c r="G9009" s="219">
        <f>SUM('RRP data input'!E9010:P9010)</f>
        <v>0</v>
      </c>
      <c r="H9009" s="143" t="str">
        <f t="shared" si="141"/>
        <v/>
      </c>
    </row>
    <row r="9010" spans="2:8" customFormat="1">
      <c r="B9010" s="185" t="str">
        <f>IF(OR('RRP data input'!B9011="",'RRP data input'!B9011=0),"",'RRP data input'!B9011)</f>
        <v/>
      </c>
      <c r="C9010" s="174" t="str">
        <f>IF('RRP data input'!C9011=0,"",'RRP data input'!C9011)</f>
        <v/>
      </c>
      <c r="D9010" s="174" t="str">
        <f>IF('RRP data input'!D9011=0,"",'RRP data input'!D9011)</f>
        <v/>
      </c>
      <c r="E9010" s="174" t="str">
        <f>IFERROR(VLOOKUP(C9010,Mappings!$B$13:$E$31,4,FALSE),"")</f>
        <v/>
      </c>
      <c r="F9010" s="219">
        <f>SUM('RRP data input'!E9011:L9011)</f>
        <v>0</v>
      </c>
      <c r="G9010" s="219">
        <f>SUM('RRP data input'!E9011:P9011)</f>
        <v>0</v>
      </c>
      <c r="H9010" s="143" t="str">
        <f t="shared" si="141"/>
        <v/>
      </c>
    </row>
    <row r="9011" spans="2:8" customFormat="1">
      <c r="B9011" s="185" t="str">
        <f>IF(OR('RRP data input'!B9012="",'RRP data input'!B9012=0),"",'RRP data input'!B9012)</f>
        <v/>
      </c>
      <c r="C9011" s="174" t="str">
        <f>IF('RRP data input'!C9012=0,"",'RRP data input'!C9012)</f>
        <v/>
      </c>
      <c r="D9011" s="174" t="str">
        <f>IF('RRP data input'!D9012=0,"",'RRP data input'!D9012)</f>
        <v/>
      </c>
      <c r="E9011" s="174" t="str">
        <f>IFERROR(VLOOKUP(C9011,Mappings!$B$13:$E$31,4,FALSE),"")</f>
        <v/>
      </c>
      <c r="F9011" s="219">
        <f>SUM('RRP data input'!E9012:L9012)</f>
        <v>0</v>
      </c>
      <c r="G9011" s="219">
        <f>SUM('RRP data input'!E9012:P9012)</f>
        <v>0</v>
      </c>
      <c r="H9011" s="143" t="str">
        <f t="shared" si="141"/>
        <v/>
      </c>
    </row>
    <row r="9012" spans="2:8" customFormat="1">
      <c r="B9012" s="185" t="str">
        <f>IF(OR('RRP data input'!B9013="",'RRP data input'!B9013=0),"",'RRP data input'!B9013)</f>
        <v/>
      </c>
      <c r="C9012" s="174" t="str">
        <f>IF('RRP data input'!C9013=0,"",'RRP data input'!C9013)</f>
        <v/>
      </c>
      <c r="D9012" s="174" t="str">
        <f>IF('RRP data input'!D9013=0,"",'RRP data input'!D9013)</f>
        <v/>
      </c>
      <c r="E9012" s="174" t="str">
        <f>IFERROR(VLOOKUP(C9012,Mappings!$B$13:$E$31,4,FALSE),"")</f>
        <v/>
      </c>
      <c r="F9012" s="219">
        <f>SUM('RRP data input'!E9013:L9013)</f>
        <v>0</v>
      </c>
      <c r="G9012" s="219">
        <f>SUM('RRP data input'!E9013:P9013)</f>
        <v>0</v>
      </c>
      <c r="H9012" s="143" t="str">
        <f t="shared" si="141"/>
        <v/>
      </c>
    </row>
    <row r="9013" spans="2:8" customFormat="1">
      <c r="B9013" s="185" t="str">
        <f>IF(OR('RRP data input'!B9014="",'RRP data input'!B9014=0),"",'RRP data input'!B9014)</f>
        <v/>
      </c>
      <c r="C9013" s="174" t="str">
        <f>IF('RRP data input'!C9014=0,"",'RRP data input'!C9014)</f>
        <v/>
      </c>
      <c r="D9013" s="174" t="str">
        <f>IF('RRP data input'!D9014=0,"",'RRP data input'!D9014)</f>
        <v/>
      </c>
      <c r="E9013" s="174" t="str">
        <f>IFERROR(VLOOKUP(C9013,Mappings!$B$13:$E$31,4,FALSE),"")</f>
        <v/>
      </c>
      <c r="F9013" s="219">
        <f>SUM('RRP data input'!E9014:L9014)</f>
        <v>0</v>
      </c>
      <c r="G9013" s="219">
        <f>SUM('RRP data input'!E9014:P9014)</f>
        <v>0</v>
      </c>
      <c r="H9013" s="143" t="str">
        <f t="shared" si="141"/>
        <v/>
      </c>
    </row>
    <row r="9014" spans="2:8" customFormat="1">
      <c r="B9014" s="185" t="str">
        <f>IF(OR('RRP data input'!B9015="",'RRP data input'!B9015=0),"",'RRP data input'!B9015)</f>
        <v/>
      </c>
      <c r="C9014" s="174" t="str">
        <f>IF('RRP data input'!C9015=0,"",'RRP data input'!C9015)</f>
        <v/>
      </c>
      <c r="D9014" s="174" t="str">
        <f>IF('RRP data input'!D9015=0,"",'RRP data input'!D9015)</f>
        <v/>
      </c>
      <c r="E9014" s="174" t="str">
        <f>IFERROR(VLOOKUP(C9014,Mappings!$B$13:$E$31,4,FALSE),"")</f>
        <v/>
      </c>
      <c r="F9014" s="219">
        <f>SUM('RRP data input'!E9015:L9015)</f>
        <v>0</v>
      </c>
      <c r="G9014" s="219">
        <f>SUM('RRP data input'!E9015:P9015)</f>
        <v>0</v>
      </c>
      <c r="H9014" s="143" t="str">
        <f t="shared" si="141"/>
        <v/>
      </c>
    </row>
    <row r="9015" spans="2:8" customFormat="1">
      <c r="B9015" s="185" t="str">
        <f>IF(OR('RRP data input'!B9016="",'RRP data input'!B9016=0),"",'RRP data input'!B9016)</f>
        <v/>
      </c>
      <c r="C9015" s="174" t="str">
        <f>IF('RRP data input'!C9016=0,"",'RRP data input'!C9016)</f>
        <v/>
      </c>
      <c r="D9015" s="174" t="str">
        <f>IF('RRP data input'!D9016=0,"",'RRP data input'!D9016)</f>
        <v/>
      </c>
      <c r="E9015" s="174" t="str">
        <f>IFERROR(VLOOKUP(C9015,Mappings!$B$13:$E$31,4,FALSE),"")</f>
        <v/>
      </c>
      <c r="F9015" s="219">
        <f>SUM('RRP data input'!E9016:L9016)</f>
        <v>0</v>
      </c>
      <c r="G9015" s="219">
        <f>SUM('RRP data input'!E9016:P9016)</f>
        <v>0</v>
      </c>
      <c r="H9015" s="143" t="str">
        <f t="shared" si="141"/>
        <v/>
      </c>
    </row>
    <row r="9016" spans="2:8" customFormat="1">
      <c r="B9016" s="185" t="str">
        <f>IF(OR('RRP data input'!B9017="",'RRP data input'!B9017=0),"",'RRP data input'!B9017)</f>
        <v/>
      </c>
      <c r="C9016" s="174" t="str">
        <f>IF('RRP data input'!C9017=0,"",'RRP data input'!C9017)</f>
        <v/>
      </c>
      <c r="D9016" s="174" t="str">
        <f>IF('RRP data input'!D9017=0,"",'RRP data input'!D9017)</f>
        <v/>
      </c>
      <c r="E9016" s="174" t="str">
        <f>IFERROR(VLOOKUP(C9016,Mappings!$B$13:$E$31,4,FALSE),"")</f>
        <v/>
      </c>
      <c r="F9016" s="219">
        <f>SUM('RRP data input'!E9017:L9017)</f>
        <v>0</v>
      </c>
      <c r="G9016" s="219">
        <f>SUM('RRP data input'!E9017:P9017)</f>
        <v>0</v>
      </c>
      <c r="H9016" s="143" t="str">
        <f t="shared" si="141"/>
        <v/>
      </c>
    </row>
    <row r="9017" spans="2:8" customFormat="1">
      <c r="B9017" s="185" t="str">
        <f>IF(OR('RRP data input'!B9018="",'RRP data input'!B9018=0),"",'RRP data input'!B9018)</f>
        <v/>
      </c>
      <c r="C9017" s="174" t="str">
        <f>IF('RRP data input'!C9018=0,"",'RRP data input'!C9018)</f>
        <v/>
      </c>
      <c r="D9017" s="174" t="str">
        <f>IF('RRP data input'!D9018=0,"",'RRP data input'!D9018)</f>
        <v/>
      </c>
      <c r="E9017" s="174" t="str">
        <f>IFERROR(VLOOKUP(C9017,Mappings!$B$13:$E$31,4,FALSE),"")</f>
        <v/>
      </c>
      <c r="F9017" s="219">
        <f>SUM('RRP data input'!E9018:L9018)</f>
        <v>0</v>
      </c>
      <c r="G9017" s="219">
        <f>SUM('RRP data input'!E9018:P9018)</f>
        <v>0</v>
      </c>
      <c r="H9017" s="143" t="str">
        <f t="shared" si="141"/>
        <v/>
      </c>
    </row>
    <row r="9018" spans="2:8" customFormat="1">
      <c r="B9018" s="185" t="str">
        <f>IF(OR('RRP data input'!B9019="",'RRP data input'!B9019=0),"",'RRP data input'!B9019)</f>
        <v/>
      </c>
      <c r="C9018" s="174" t="str">
        <f>IF('RRP data input'!C9019=0,"",'RRP data input'!C9019)</f>
        <v/>
      </c>
      <c r="D9018" s="174" t="str">
        <f>IF('RRP data input'!D9019=0,"",'RRP data input'!D9019)</f>
        <v/>
      </c>
      <c r="E9018" s="174" t="str">
        <f>IFERROR(VLOOKUP(C9018,Mappings!$B$13:$E$31,4,FALSE),"")</f>
        <v/>
      </c>
      <c r="F9018" s="219">
        <f>SUM('RRP data input'!E9019:L9019)</f>
        <v>0</v>
      </c>
      <c r="G9018" s="219">
        <f>SUM('RRP data input'!E9019:P9019)</f>
        <v>0</v>
      </c>
      <c r="H9018" s="143" t="str">
        <f t="shared" si="141"/>
        <v/>
      </c>
    </row>
    <row r="9019" spans="2:8" customFormat="1">
      <c r="B9019" s="185" t="str">
        <f>IF(OR('RRP data input'!B9020="",'RRP data input'!B9020=0),"",'RRP data input'!B9020)</f>
        <v/>
      </c>
      <c r="C9019" s="174" t="str">
        <f>IF('RRP data input'!C9020=0,"",'RRP data input'!C9020)</f>
        <v/>
      </c>
      <c r="D9019" s="174" t="str">
        <f>IF('RRP data input'!D9020=0,"",'RRP data input'!D9020)</f>
        <v/>
      </c>
      <c r="E9019" s="174" t="str">
        <f>IFERROR(VLOOKUP(C9019,Mappings!$B$13:$E$31,4,FALSE),"")</f>
        <v/>
      </c>
      <c r="F9019" s="219">
        <f>SUM('RRP data input'!E9020:L9020)</f>
        <v>0</v>
      </c>
      <c r="G9019" s="219">
        <f>SUM('RRP data input'!E9020:P9020)</f>
        <v>0</v>
      </c>
      <c r="H9019" s="143" t="str">
        <f t="shared" si="141"/>
        <v/>
      </c>
    </row>
    <row r="9020" spans="2:8" customFormat="1">
      <c r="B9020" s="185" t="str">
        <f>IF(OR('RRP data input'!B9021="",'RRP data input'!B9021=0),"",'RRP data input'!B9021)</f>
        <v/>
      </c>
      <c r="C9020" s="174" t="str">
        <f>IF('RRP data input'!C9021=0,"",'RRP data input'!C9021)</f>
        <v/>
      </c>
      <c r="D9020" s="174" t="str">
        <f>IF('RRP data input'!D9021=0,"",'RRP data input'!D9021)</f>
        <v/>
      </c>
      <c r="E9020" s="174" t="str">
        <f>IFERROR(VLOOKUP(C9020,Mappings!$B$13:$E$31,4,FALSE),"")</f>
        <v/>
      </c>
      <c r="F9020" s="219">
        <f>SUM('RRP data input'!E9021:L9021)</f>
        <v>0</v>
      </c>
      <c r="G9020" s="219">
        <f>SUM('RRP data input'!E9021:P9021)</f>
        <v>0</v>
      </c>
      <c r="H9020" s="143" t="str">
        <f t="shared" si="141"/>
        <v/>
      </c>
    </row>
    <row r="9021" spans="2:8" customFormat="1">
      <c r="B9021" s="185" t="str">
        <f>IF(OR('RRP data input'!B9022="",'RRP data input'!B9022=0),"",'RRP data input'!B9022)</f>
        <v/>
      </c>
      <c r="C9021" s="174" t="str">
        <f>IF('RRP data input'!C9022=0,"",'RRP data input'!C9022)</f>
        <v/>
      </c>
      <c r="D9021" s="174" t="str">
        <f>IF('RRP data input'!D9022=0,"",'RRP data input'!D9022)</f>
        <v/>
      </c>
      <c r="E9021" s="174" t="str">
        <f>IFERROR(VLOOKUP(C9021,Mappings!$B$13:$E$31,4,FALSE),"")</f>
        <v/>
      </c>
      <c r="F9021" s="219">
        <f>SUM('RRP data input'!E9022:L9022)</f>
        <v>0</v>
      </c>
      <c r="G9021" s="219">
        <f>SUM('RRP data input'!E9022:P9022)</f>
        <v>0</v>
      </c>
      <c r="H9021" s="143" t="str">
        <f t="shared" si="141"/>
        <v/>
      </c>
    </row>
    <row r="9022" spans="2:8" customFormat="1">
      <c r="B9022" s="185" t="str">
        <f>IF(OR('RRP data input'!B9023="",'RRP data input'!B9023=0),"",'RRP data input'!B9023)</f>
        <v/>
      </c>
      <c r="C9022" s="174" t="str">
        <f>IF('RRP data input'!C9023=0,"",'RRP data input'!C9023)</f>
        <v/>
      </c>
      <c r="D9022" s="174" t="str">
        <f>IF('RRP data input'!D9023=0,"",'RRP data input'!D9023)</f>
        <v/>
      </c>
      <c r="E9022" s="174" t="str">
        <f>IFERROR(VLOOKUP(C9022,Mappings!$B$13:$E$31,4,FALSE),"")</f>
        <v/>
      </c>
      <c r="F9022" s="219">
        <f>SUM('RRP data input'!E9023:L9023)</f>
        <v>0</v>
      </c>
      <c r="G9022" s="219">
        <f>SUM('RRP data input'!E9023:P9023)</f>
        <v>0</v>
      </c>
      <c r="H9022" s="143" t="str">
        <f t="shared" si="141"/>
        <v/>
      </c>
    </row>
    <row r="9023" spans="2:8" customFormat="1">
      <c r="B9023" s="185" t="str">
        <f>IF(OR('RRP data input'!B9024="",'RRP data input'!B9024=0),"",'RRP data input'!B9024)</f>
        <v/>
      </c>
      <c r="C9023" s="174" t="str">
        <f>IF('RRP data input'!C9024=0,"",'RRP data input'!C9024)</f>
        <v/>
      </c>
      <c r="D9023" s="174" t="str">
        <f>IF('RRP data input'!D9024=0,"",'RRP data input'!D9024)</f>
        <v/>
      </c>
      <c r="E9023" s="174" t="str">
        <f>IFERROR(VLOOKUP(C9023,Mappings!$B$13:$E$31,4,FALSE),"")</f>
        <v/>
      </c>
      <c r="F9023" s="219">
        <f>SUM('RRP data input'!E9024:L9024)</f>
        <v>0</v>
      </c>
      <c r="G9023" s="219">
        <f>SUM('RRP data input'!E9024:P9024)</f>
        <v>0</v>
      </c>
      <c r="H9023" s="143" t="str">
        <f t="shared" si="141"/>
        <v/>
      </c>
    </row>
    <row r="9024" spans="2:8" customFormat="1">
      <c r="B9024" s="185" t="str">
        <f>IF(OR('RRP data input'!B9025="",'RRP data input'!B9025=0),"",'RRP data input'!B9025)</f>
        <v/>
      </c>
      <c r="C9024" s="174" t="str">
        <f>IF('RRP data input'!C9025=0,"",'RRP data input'!C9025)</f>
        <v/>
      </c>
      <c r="D9024" s="174" t="str">
        <f>IF('RRP data input'!D9025=0,"",'RRP data input'!D9025)</f>
        <v/>
      </c>
      <c r="E9024" s="174" t="str">
        <f>IFERROR(VLOOKUP(C9024,Mappings!$B$13:$E$31,4,FALSE),"")</f>
        <v/>
      </c>
      <c r="F9024" s="219">
        <f>SUM('RRP data input'!E9025:L9025)</f>
        <v>0</v>
      </c>
      <c r="G9024" s="219">
        <f>SUM('RRP data input'!E9025:P9025)</f>
        <v>0</v>
      </c>
      <c r="H9024" s="143" t="str">
        <f t="shared" si="141"/>
        <v/>
      </c>
    </row>
    <row r="9025" spans="2:8" customFormat="1">
      <c r="B9025" s="185" t="str">
        <f>IF(OR('RRP data input'!B9026="",'RRP data input'!B9026=0),"",'RRP data input'!B9026)</f>
        <v/>
      </c>
      <c r="C9025" s="174" t="str">
        <f>IF('RRP data input'!C9026=0,"",'RRP data input'!C9026)</f>
        <v/>
      </c>
      <c r="D9025" s="174" t="str">
        <f>IF('RRP data input'!D9026=0,"",'RRP data input'!D9026)</f>
        <v/>
      </c>
      <c r="E9025" s="174" t="str">
        <f>IFERROR(VLOOKUP(C9025,Mappings!$B$13:$E$31,4,FALSE),"")</f>
        <v/>
      </c>
      <c r="F9025" s="219">
        <f>SUM('RRP data input'!E9026:L9026)</f>
        <v>0</v>
      </c>
      <c r="G9025" s="219">
        <f>SUM('RRP data input'!E9026:P9026)</f>
        <v>0</v>
      </c>
      <c r="H9025" s="143" t="str">
        <f t="shared" si="141"/>
        <v/>
      </c>
    </row>
    <row r="9026" spans="2:8" customFormat="1">
      <c r="B9026" s="185" t="str">
        <f>IF(OR('RRP data input'!B9027="",'RRP data input'!B9027=0),"",'RRP data input'!B9027)</f>
        <v/>
      </c>
      <c r="C9026" s="174" t="str">
        <f>IF('RRP data input'!C9027=0,"",'RRP data input'!C9027)</f>
        <v/>
      </c>
      <c r="D9026" s="174" t="str">
        <f>IF('RRP data input'!D9027=0,"",'RRP data input'!D9027)</f>
        <v/>
      </c>
      <c r="E9026" s="174" t="str">
        <f>IFERROR(VLOOKUP(C9026,Mappings!$B$13:$E$31,4,FALSE),"")</f>
        <v/>
      </c>
      <c r="F9026" s="219">
        <f>SUM('RRP data input'!E9027:L9027)</f>
        <v>0</v>
      </c>
      <c r="G9026" s="219">
        <f>SUM('RRP data input'!E9027:P9027)</f>
        <v>0</v>
      </c>
      <c r="H9026" s="143" t="str">
        <f t="shared" si="141"/>
        <v/>
      </c>
    </row>
    <row r="9027" spans="2:8" customFormat="1">
      <c r="B9027" s="185" t="str">
        <f>IF(OR('RRP data input'!B9028="",'RRP data input'!B9028=0),"",'RRP data input'!B9028)</f>
        <v/>
      </c>
      <c r="C9027" s="174" t="str">
        <f>IF('RRP data input'!C9028=0,"",'RRP data input'!C9028)</f>
        <v/>
      </c>
      <c r="D9027" s="174" t="str">
        <f>IF('RRP data input'!D9028=0,"",'RRP data input'!D9028)</f>
        <v/>
      </c>
      <c r="E9027" s="174" t="str">
        <f>IFERROR(VLOOKUP(C9027,Mappings!$B$13:$E$31,4,FALSE),"")</f>
        <v/>
      </c>
      <c r="F9027" s="219">
        <f>SUM('RRP data input'!E9028:L9028)</f>
        <v>0</v>
      </c>
      <c r="G9027" s="219">
        <f>SUM('RRP data input'!E9028:P9028)</f>
        <v>0</v>
      </c>
      <c r="H9027" s="143" t="str">
        <f t="shared" si="141"/>
        <v/>
      </c>
    </row>
    <row r="9028" spans="2:8" customFormat="1">
      <c r="B9028" s="185" t="str">
        <f>IF(OR('RRP data input'!B9029="",'RRP data input'!B9029=0),"",'RRP data input'!B9029)</f>
        <v/>
      </c>
      <c r="C9028" s="174" t="str">
        <f>IF('RRP data input'!C9029=0,"",'RRP data input'!C9029)</f>
        <v/>
      </c>
      <c r="D9028" s="174" t="str">
        <f>IF('RRP data input'!D9029=0,"",'RRP data input'!D9029)</f>
        <v/>
      </c>
      <c r="E9028" s="174" t="str">
        <f>IFERROR(VLOOKUP(C9028,Mappings!$B$13:$E$31,4,FALSE),"")</f>
        <v/>
      </c>
      <c r="F9028" s="219">
        <f>SUM('RRP data input'!E9029:L9029)</f>
        <v>0</v>
      </c>
      <c r="G9028" s="219">
        <f>SUM('RRP data input'!E9029:P9029)</f>
        <v>0</v>
      </c>
      <c r="H9028" s="143" t="str">
        <f t="shared" si="141"/>
        <v/>
      </c>
    </row>
    <row r="9029" spans="2:8" customFormat="1">
      <c r="B9029" s="185" t="str">
        <f>IF(OR('RRP data input'!B9030="",'RRP data input'!B9030=0),"",'RRP data input'!B9030)</f>
        <v/>
      </c>
      <c r="C9029" s="174" t="str">
        <f>IF('RRP data input'!C9030=0,"",'RRP data input'!C9030)</f>
        <v/>
      </c>
      <c r="D9029" s="174" t="str">
        <f>IF('RRP data input'!D9030=0,"",'RRP data input'!D9030)</f>
        <v/>
      </c>
      <c r="E9029" s="174" t="str">
        <f>IFERROR(VLOOKUP(C9029,Mappings!$B$13:$E$31,4,FALSE),"")</f>
        <v/>
      </c>
      <c r="F9029" s="219">
        <f>SUM('RRP data input'!E9030:L9030)</f>
        <v>0</v>
      </c>
      <c r="G9029" s="219">
        <f>SUM('RRP data input'!E9030:P9030)</f>
        <v>0</v>
      </c>
      <c r="H9029" s="143" t="str">
        <f t="shared" si="141"/>
        <v/>
      </c>
    </row>
    <row r="9030" spans="2:8" customFormat="1">
      <c r="B9030" s="185" t="str">
        <f>IF(OR('RRP data input'!B9031="",'RRP data input'!B9031=0),"",'RRP data input'!B9031)</f>
        <v/>
      </c>
      <c r="C9030" s="174" t="str">
        <f>IF('RRP data input'!C9031=0,"",'RRP data input'!C9031)</f>
        <v/>
      </c>
      <c r="D9030" s="174" t="str">
        <f>IF('RRP data input'!D9031=0,"",'RRP data input'!D9031)</f>
        <v/>
      </c>
      <c r="E9030" s="174" t="str">
        <f>IFERROR(VLOOKUP(C9030,Mappings!$B$13:$E$31,4,FALSE),"")</f>
        <v/>
      </c>
      <c r="F9030" s="219">
        <f>SUM('RRP data input'!E9031:L9031)</f>
        <v>0</v>
      </c>
      <c r="G9030" s="219">
        <f>SUM('RRP data input'!E9031:P9031)</f>
        <v>0</v>
      </c>
      <c r="H9030" s="143" t="str">
        <f t="shared" si="141"/>
        <v/>
      </c>
    </row>
    <row r="9031" spans="2:8" customFormat="1">
      <c r="B9031" s="185" t="str">
        <f>IF(OR('RRP data input'!B9032="",'RRP data input'!B9032=0),"",'RRP data input'!B9032)</f>
        <v/>
      </c>
      <c r="C9031" s="174" t="str">
        <f>IF('RRP data input'!C9032=0,"",'RRP data input'!C9032)</f>
        <v/>
      </c>
      <c r="D9031" s="174" t="str">
        <f>IF('RRP data input'!D9032=0,"",'RRP data input'!D9032)</f>
        <v/>
      </c>
      <c r="E9031" s="174" t="str">
        <f>IFERROR(VLOOKUP(C9031,Mappings!$B$13:$E$31,4,FALSE),"")</f>
        <v/>
      </c>
      <c r="F9031" s="219">
        <f>SUM('RRP data input'!E9032:L9032)</f>
        <v>0</v>
      </c>
      <c r="G9031" s="219">
        <f>SUM('RRP data input'!E9032:P9032)</f>
        <v>0</v>
      </c>
      <c r="H9031" s="143" t="str">
        <f t="shared" si="141"/>
        <v/>
      </c>
    </row>
    <row r="9032" spans="2:8" customFormat="1">
      <c r="B9032" s="185" t="str">
        <f>IF(OR('RRP data input'!B9033="",'RRP data input'!B9033=0),"",'RRP data input'!B9033)</f>
        <v/>
      </c>
      <c r="C9032" s="174" t="str">
        <f>IF('RRP data input'!C9033=0,"",'RRP data input'!C9033)</f>
        <v/>
      </c>
      <c r="D9032" s="174" t="str">
        <f>IF('RRP data input'!D9033=0,"",'RRP data input'!D9033)</f>
        <v/>
      </c>
      <c r="E9032" s="174" t="str">
        <f>IFERROR(VLOOKUP(C9032,Mappings!$B$13:$E$31,4,FALSE),"")</f>
        <v/>
      </c>
      <c r="F9032" s="219">
        <f>SUM('RRP data input'!E9033:L9033)</f>
        <v>0</v>
      </c>
      <c r="G9032" s="219">
        <f>SUM('RRP data input'!E9033:P9033)</f>
        <v>0</v>
      </c>
      <c r="H9032" s="143" t="str">
        <f t="shared" si="141"/>
        <v/>
      </c>
    </row>
    <row r="9033" spans="2:8" customFormat="1">
      <c r="B9033" s="185" t="str">
        <f>IF(OR('RRP data input'!B9034="",'RRP data input'!B9034=0),"",'RRP data input'!B9034)</f>
        <v/>
      </c>
      <c r="C9033" s="174" t="str">
        <f>IF('RRP data input'!C9034=0,"",'RRP data input'!C9034)</f>
        <v/>
      </c>
      <c r="D9033" s="174" t="str">
        <f>IF('RRP data input'!D9034=0,"",'RRP data input'!D9034)</f>
        <v/>
      </c>
      <c r="E9033" s="174" t="str">
        <f>IFERROR(VLOOKUP(C9033,Mappings!$B$13:$E$31,4,FALSE),"")</f>
        <v/>
      </c>
      <c r="F9033" s="219">
        <f>SUM('RRP data input'!E9034:L9034)</f>
        <v>0</v>
      </c>
      <c r="G9033" s="219">
        <f>SUM('RRP data input'!E9034:P9034)</f>
        <v>0</v>
      </c>
      <c r="H9033" s="143" t="str">
        <f t="shared" ref="H9033:H9096" si="142">IF(OR(C9033="LVSSA",C9033="LVSSB",C9033="LVAL"),"LV",C9033)</f>
        <v/>
      </c>
    </row>
    <row r="9034" spans="2:8" customFormat="1">
      <c r="B9034" s="185" t="str">
        <f>IF(OR('RRP data input'!B9035="",'RRP data input'!B9035=0),"",'RRP data input'!B9035)</f>
        <v/>
      </c>
      <c r="C9034" s="174" t="str">
        <f>IF('RRP data input'!C9035=0,"",'RRP data input'!C9035)</f>
        <v/>
      </c>
      <c r="D9034" s="174" t="str">
        <f>IF('RRP data input'!D9035=0,"",'RRP data input'!D9035)</f>
        <v/>
      </c>
      <c r="E9034" s="174" t="str">
        <f>IFERROR(VLOOKUP(C9034,Mappings!$B$13:$E$31,4,FALSE),"")</f>
        <v/>
      </c>
      <c r="F9034" s="219">
        <f>SUM('RRP data input'!E9035:L9035)</f>
        <v>0</v>
      </c>
      <c r="G9034" s="219">
        <f>SUM('RRP data input'!E9035:P9035)</f>
        <v>0</v>
      </c>
      <c r="H9034" s="143" t="str">
        <f t="shared" si="142"/>
        <v/>
      </c>
    </row>
    <row r="9035" spans="2:8" customFormat="1">
      <c r="B9035" s="185" t="str">
        <f>IF(OR('RRP data input'!B9036="",'RRP data input'!B9036=0),"",'RRP data input'!B9036)</f>
        <v/>
      </c>
      <c r="C9035" s="174" t="str">
        <f>IF('RRP data input'!C9036=0,"",'RRP data input'!C9036)</f>
        <v/>
      </c>
      <c r="D9035" s="174" t="str">
        <f>IF('RRP data input'!D9036=0,"",'RRP data input'!D9036)</f>
        <v/>
      </c>
      <c r="E9035" s="174" t="str">
        <f>IFERROR(VLOOKUP(C9035,Mappings!$B$13:$E$31,4,FALSE),"")</f>
        <v/>
      </c>
      <c r="F9035" s="219">
        <f>SUM('RRP data input'!E9036:L9036)</f>
        <v>0</v>
      </c>
      <c r="G9035" s="219">
        <f>SUM('RRP data input'!E9036:P9036)</f>
        <v>0</v>
      </c>
      <c r="H9035" s="143" t="str">
        <f t="shared" si="142"/>
        <v/>
      </c>
    </row>
    <row r="9036" spans="2:8" customFormat="1">
      <c r="B9036" s="185" t="str">
        <f>IF(OR('RRP data input'!B9037="",'RRP data input'!B9037=0),"",'RRP data input'!B9037)</f>
        <v/>
      </c>
      <c r="C9036" s="174" t="str">
        <f>IF('RRP data input'!C9037=0,"",'RRP data input'!C9037)</f>
        <v/>
      </c>
      <c r="D9036" s="174" t="str">
        <f>IF('RRP data input'!D9037=0,"",'RRP data input'!D9037)</f>
        <v/>
      </c>
      <c r="E9036" s="174" t="str">
        <f>IFERROR(VLOOKUP(C9036,Mappings!$B$13:$E$31,4,FALSE),"")</f>
        <v/>
      </c>
      <c r="F9036" s="219">
        <f>SUM('RRP data input'!E9037:L9037)</f>
        <v>0</v>
      </c>
      <c r="G9036" s="219">
        <f>SUM('RRP data input'!E9037:P9037)</f>
        <v>0</v>
      </c>
      <c r="H9036" s="143" t="str">
        <f t="shared" si="142"/>
        <v/>
      </c>
    </row>
    <row r="9037" spans="2:8" customFormat="1">
      <c r="B9037" s="185" t="str">
        <f>IF(OR('RRP data input'!B9038="",'RRP data input'!B9038=0),"",'RRP data input'!B9038)</f>
        <v/>
      </c>
      <c r="C9037" s="174" t="str">
        <f>IF('RRP data input'!C9038=0,"",'RRP data input'!C9038)</f>
        <v/>
      </c>
      <c r="D9037" s="174" t="str">
        <f>IF('RRP data input'!D9038=0,"",'RRP data input'!D9038)</f>
        <v/>
      </c>
      <c r="E9037" s="174" t="str">
        <f>IFERROR(VLOOKUP(C9037,Mappings!$B$13:$E$31,4,FALSE),"")</f>
        <v/>
      </c>
      <c r="F9037" s="219">
        <f>SUM('RRP data input'!E9038:L9038)</f>
        <v>0</v>
      </c>
      <c r="G9037" s="219">
        <f>SUM('RRP data input'!E9038:P9038)</f>
        <v>0</v>
      </c>
      <c r="H9037" s="143" t="str">
        <f t="shared" si="142"/>
        <v/>
      </c>
    </row>
    <row r="9038" spans="2:8" customFormat="1">
      <c r="B9038" s="185" t="str">
        <f>IF(OR('RRP data input'!B9039="",'RRP data input'!B9039=0),"",'RRP data input'!B9039)</f>
        <v/>
      </c>
      <c r="C9038" s="174" t="str">
        <f>IF('RRP data input'!C9039=0,"",'RRP data input'!C9039)</f>
        <v/>
      </c>
      <c r="D9038" s="174" t="str">
        <f>IF('RRP data input'!D9039=0,"",'RRP data input'!D9039)</f>
        <v/>
      </c>
      <c r="E9038" s="174" t="str">
        <f>IFERROR(VLOOKUP(C9038,Mappings!$B$13:$E$31,4,FALSE),"")</f>
        <v/>
      </c>
      <c r="F9038" s="219">
        <f>SUM('RRP data input'!E9039:L9039)</f>
        <v>0</v>
      </c>
      <c r="G9038" s="219">
        <f>SUM('RRP data input'!E9039:P9039)</f>
        <v>0</v>
      </c>
      <c r="H9038" s="143" t="str">
        <f t="shared" si="142"/>
        <v/>
      </c>
    </row>
    <row r="9039" spans="2:8" customFormat="1">
      <c r="B9039" s="185" t="str">
        <f>IF(OR('RRP data input'!B9040="",'RRP data input'!B9040=0),"",'RRP data input'!B9040)</f>
        <v/>
      </c>
      <c r="C9039" s="174" t="str">
        <f>IF('RRP data input'!C9040=0,"",'RRP data input'!C9040)</f>
        <v/>
      </c>
      <c r="D9039" s="174" t="str">
        <f>IF('RRP data input'!D9040=0,"",'RRP data input'!D9040)</f>
        <v/>
      </c>
      <c r="E9039" s="174" t="str">
        <f>IFERROR(VLOOKUP(C9039,Mappings!$B$13:$E$31,4,FALSE),"")</f>
        <v/>
      </c>
      <c r="F9039" s="219">
        <f>SUM('RRP data input'!E9040:L9040)</f>
        <v>0</v>
      </c>
      <c r="G9039" s="219">
        <f>SUM('RRP data input'!E9040:P9040)</f>
        <v>0</v>
      </c>
      <c r="H9039" s="143" t="str">
        <f t="shared" si="142"/>
        <v/>
      </c>
    </row>
    <row r="9040" spans="2:8" customFormat="1">
      <c r="B9040" s="185" t="str">
        <f>IF(OR('RRP data input'!B9041="",'RRP data input'!B9041=0),"",'RRP data input'!B9041)</f>
        <v/>
      </c>
      <c r="C9040" s="174" t="str">
        <f>IF('RRP data input'!C9041=0,"",'RRP data input'!C9041)</f>
        <v/>
      </c>
      <c r="D9040" s="174" t="str">
        <f>IF('RRP data input'!D9041=0,"",'RRP data input'!D9041)</f>
        <v/>
      </c>
      <c r="E9040" s="174" t="str">
        <f>IFERROR(VLOOKUP(C9040,Mappings!$B$13:$E$31,4,FALSE),"")</f>
        <v/>
      </c>
      <c r="F9040" s="219">
        <f>SUM('RRP data input'!E9041:L9041)</f>
        <v>0</v>
      </c>
      <c r="G9040" s="219">
        <f>SUM('RRP data input'!E9041:P9041)</f>
        <v>0</v>
      </c>
      <c r="H9040" s="143" t="str">
        <f t="shared" si="142"/>
        <v/>
      </c>
    </row>
    <row r="9041" spans="2:8" customFormat="1">
      <c r="B9041" s="185" t="str">
        <f>IF(OR('RRP data input'!B9042="",'RRP data input'!B9042=0),"",'RRP data input'!B9042)</f>
        <v/>
      </c>
      <c r="C9041" s="174" t="str">
        <f>IF('RRP data input'!C9042=0,"",'RRP data input'!C9042)</f>
        <v/>
      </c>
      <c r="D9041" s="174" t="str">
        <f>IF('RRP data input'!D9042=0,"",'RRP data input'!D9042)</f>
        <v/>
      </c>
      <c r="E9041" s="174" t="str">
        <f>IFERROR(VLOOKUP(C9041,Mappings!$B$13:$E$31,4,FALSE),"")</f>
        <v/>
      </c>
      <c r="F9041" s="219">
        <f>SUM('RRP data input'!E9042:L9042)</f>
        <v>0</v>
      </c>
      <c r="G9041" s="219">
        <f>SUM('RRP data input'!E9042:P9042)</f>
        <v>0</v>
      </c>
      <c r="H9041" s="143" t="str">
        <f t="shared" si="142"/>
        <v/>
      </c>
    </row>
    <row r="9042" spans="2:8" customFormat="1">
      <c r="B9042" s="185" t="str">
        <f>IF(OR('RRP data input'!B9043="",'RRP data input'!B9043=0),"",'RRP data input'!B9043)</f>
        <v/>
      </c>
      <c r="C9042" s="174" t="str">
        <f>IF('RRP data input'!C9043=0,"",'RRP data input'!C9043)</f>
        <v/>
      </c>
      <c r="D9042" s="174" t="str">
        <f>IF('RRP data input'!D9043=0,"",'RRP data input'!D9043)</f>
        <v/>
      </c>
      <c r="E9042" s="174" t="str">
        <f>IFERROR(VLOOKUP(C9042,Mappings!$B$13:$E$31,4,FALSE),"")</f>
        <v/>
      </c>
      <c r="F9042" s="219">
        <f>SUM('RRP data input'!E9043:L9043)</f>
        <v>0</v>
      </c>
      <c r="G9042" s="219">
        <f>SUM('RRP data input'!E9043:P9043)</f>
        <v>0</v>
      </c>
      <c r="H9042" s="143" t="str">
        <f t="shared" si="142"/>
        <v/>
      </c>
    </row>
    <row r="9043" spans="2:8" customFormat="1">
      <c r="B9043" s="185" t="str">
        <f>IF(OR('RRP data input'!B9044="",'RRP data input'!B9044=0),"",'RRP data input'!B9044)</f>
        <v/>
      </c>
      <c r="C9043" s="174" t="str">
        <f>IF('RRP data input'!C9044=0,"",'RRP data input'!C9044)</f>
        <v/>
      </c>
      <c r="D9043" s="174" t="str">
        <f>IF('RRP data input'!D9044=0,"",'RRP data input'!D9044)</f>
        <v/>
      </c>
      <c r="E9043" s="174" t="str">
        <f>IFERROR(VLOOKUP(C9043,Mappings!$B$13:$E$31,4,FALSE),"")</f>
        <v/>
      </c>
      <c r="F9043" s="219">
        <f>SUM('RRP data input'!E9044:L9044)</f>
        <v>0</v>
      </c>
      <c r="G9043" s="219">
        <f>SUM('RRP data input'!E9044:P9044)</f>
        <v>0</v>
      </c>
      <c r="H9043" s="143" t="str">
        <f t="shared" si="142"/>
        <v/>
      </c>
    </row>
    <row r="9044" spans="2:8" customFormat="1">
      <c r="B9044" s="185" t="str">
        <f>IF(OR('RRP data input'!B9045="",'RRP data input'!B9045=0),"",'RRP data input'!B9045)</f>
        <v/>
      </c>
      <c r="C9044" s="174" t="str">
        <f>IF('RRP data input'!C9045=0,"",'RRP data input'!C9045)</f>
        <v/>
      </c>
      <c r="D9044" s="174" t="str">
        <f>IF('RRP data input'!D9045=0,"",'RRP data input'!D9045)</f>
        <v/>
      </c>
      <c r="E9044" s="174" t="str">
        <f>IFERROR(VLOOKUP(C9044,Mappings!$B$13:$E$31,4,FALSE),"")</f>
        <v/>
      </c>
      <c r="F9044" s="219">
        <f>SUM('RRP data input'!E9045:L9045)</f>
        <v>0</v>
      </c>
      <c r="G9044" s="219">
        <f>SUM('RRP data input'!E9045:P9045)</f>
        <v>0</v>
      </c>
      <c r="H9044" s="143" t="str">
        <f t="shared" si="142"/>
        <v/>
      </c>
    </row>
    <row r="9045" spans="2:8" customFormat="1">
      <c r="B9045" s="185" t="str">
        <f>IF(OR('RRP data input'!B9046="",'RRP data input'!B9046=0),"",'RRP data input'!B9046)</f>
        <v/>
      </c>
      <c r="C9045" s="174" t="str">
        <f>IF('RRP data input'!C9046=0,"",'RRP data input'!C9046)</f>
        <v/>
      </c>
      <c r="D9045" s="174" t="str">
        <f>IF('RRP data input'!D9046=0,"",'RRP data input'!D9046)</f>
        <v/>
      </c>
      <c r="E9045" s="174" t="str">
        <f>IFERROR(VLOOKUP(C9045,Mappings!$B$13:$E$31,4,FALSE),"")</f>
        <v/>
      </c>
      <c r="F9045" s="219">
        <f>SUM('RRP data input'!E9046:L9046)</f>
        <v>0</v>
      </c>
      <c r="G9045" s="219">
        <f>SUM('RRP data input'!E9046:P9046)</f>
        <v>0</v>
      </c>
      <c r="H9045" s="143" t="str">
        <f t="shared" si="142"/>
        <v/>
      </c>
    </row>
    <row r="9046" spans="2:8" customFormat="1">
      <c r="B9046" s="185" t="str">
        <f>IF(OR('RRP data input'!B9047="",'RRP data input'!B9047=0),"",'RRP data input'!B9047)</f>
        <v/>
      </c>
      <c r="C9046" s="174" t="str">
        <f>IF('RRP data input'!C9047=0,"",'RRP data input'!C9047)</f>
        <v/>
      </c>
      <c r="D9046" s="174" t="str">
        <f>IF('RRP data input'!D9047=0,"",'RRP data input'!D9047)</f>
        <v/>
      </c>
      <c r="E9046" s="174" t="str">
        <f>IFERROR(VLOOKUP(C9046,Mappings!$B$13:$E$31,4,FALSE),"")</f>
        <v/>
      </c>
      <c r="F9046" s="219">
        <f>SUM('RRP data input'!E9047:L9047)</f>
        <v>0</v>
      </c>
      <c r="G9046" s="219">
        <f>SUM('RRP data input'!E9047:P9047)</f>
        <v>0</v>
      </c>
      <c r="H9046" s="143" t="str">
        <f t="shared" si="142"/>
        <v/>
      </c>
    </row>
    <row r="9047" spans="2:8" customFormat="1">
      <c r="B9047" s="185" t="str">
        <f>IF(OR('RRP data input'!B9048="",'RRP data input'!B9048=0),"",'RRP data input'!B9048)</f>
        <v/>
      </c>
      <c r="C9047" s="174" t="str">
        <f>IF('RRP data input'!C9048=0,"",'RRP data input'!C9048)</f>
        <v/>
      </c>
      <c r="D9047" s="174" t="str">
        <f>IF('RRP data input'!D9048=0,"",'RRP data input'!D9048)</f>
        <v/>
      </c>
      <c r="E9047" s="174" t="str">
        <f>IFERROR(VLOOKUP(C9047,Mappings!$B$13:$E$31,4,FALSE),"")</f>
        <v/>
      </c>
      <c r="F9047" s="219">
        <f>SUM('RRP data input'!E9048:L9048)</f>
        <v>0</v>
      </c>
      <c r="G9047" s="219">
        <f>SUM('RRP data input'!E9048:P9048)</f>
        <v>0</v>
      </c>
      <c r="H9047" s="143" t="str">
        <f t="shared" si="142"/>
        <v/>
      </c>
    </row>
    <row r="9048" spans="2:8" customFormat="1">
      <c r="B9048" s="185" t="str">
        <f>IF(OR('RRP data input'!B9049="",'RRP data input'!B9049=0),"",'RRP data input'!B9049)</f>
        <v/>
      </c>
      <c r="C9048" s="174" t="str">
        <f>IF('RRP data input'!C9049=0,"",'RRP data input'!C9049)</f>
        <v/>
      </c>
      <c r="D9048" s="174" t="str">
        <f>IF('RRP data input'!D9049=0,"",'RRP data input'!D9049)</f>
        <v/>
      </c>
      <c r="E9048" s="174" t="str">
        <f>IFERROR(VLOOKUP(C9048,Mappings!$B$13:$E$31,4,FALSE),"")</f>
        <v/>
      </c>
      <c r="F9048" s="219">
        <f>SUM('RRP data input'!E9049:L9049)</f>
        <v>0</v>
      </c>
      <c r="G9048" s="219">
        <f>SUM('RRP data input'!E9049:P9049)</f>
        <v>0</v>
      </c>
      <c r="H9048" s="143" t="str">
        <f t="shared" si="142"/>
        <v/>
      </c>
    </row>
    <row r="9049" spans="2:8" customFormat="1">
      <c r="B9049" s="185" t="str">
        <f>IF(OR('RRP data input'!B9050="",'RRP data input'!B9050=0),"",'RRP data input'!B9050)</f>
        <v/>
      </c>
      <c r="C9049" s="174" t="str">
        <f>IF('RRP data input'!C9050=0,"",'RRP data input'!C9050)</f>
        <v/>
      </c>
      <c r="D9049" s="174" t="str">
        <f>IF('RRP data input'!D9050=0,"",'RRP data input'!D9050)</f>
        <v/>
      </c>
      <c r="E9049" s="174" t="str">
        <f>IFERROR(VLOOKUP(C9049,Mappings!$B$13:$E$31,4,FALSE),"")</f>
        <v/>
      </c>
      <c r="F9049" s="219">
        <f>SUM('RRP data input'!E9050:L9050)</f>
        <v>0</v>
      </c>
      <c r="G9049" s="219">
        <f>SUM('RRP data input'!E9050:P9050)</f>
        <v>0</v>
      </c>
      <c r="H9049" s="143" t="str">
        <f t="shared" si="142"/>
        <v/>
      </c>
    </row>
    <row r="9050" spans="2:8" customFormat="1">
      <c r="B9050" s="185" t="str">
        <f>IF(OR('RRP data input'!B9051="",'RRP data input'!B9051=0),"",'RRP data input'!B9051)</f>
        <v/>
      </c>
      <c r="C9050" s="174" t="str">
        <f>IF('RRP data input'!C9051=0,"",'RRP data input'!C9051)</f>
        <v/>
      </c>
      <c r="D9050" s="174" t="str">
        <f>IF('RRP data input'!D9051=0,"",'RRP data input'!D9051)</f>
        <v/>
      </c>
      <c r="E9050" s="174" t="str">
        <f>IFERROR(VLOOKUP(C9050,Mappings!$B$13:$E$31,4,FALSE),"")</f>
        <v/>
      </c>
      <c r="F9050" s="219">
        <f>SUM('RRP data input'!E9051:L9051)</f>
        <v>0</v>
      </c>
      <c r="G9050" s="219">
        <f>SUM('RRP data input'!E9051:P9051)</f>
        <v>0</v>
      </c>
      <c r="H9050" s="143" t="str">
        <f t="shared" si="142"/>
        <v/>
      </c>
    </row>
    <row r="9051" spans="2:8" customFormat="1">
      <c r="B9051" s="185" t="str">
        <f>IF(OR('RRP data input'!B9052="",'RRP data input'!B9052=0),"",'RRP data input'!B9052)</f>
        <v/>
      </c>
      <c r="C9051" s="174" t="str">
        <f>IF('RRP data input'!C9052=0,"",'RRP data input'!C9052)</f>
        <v/>
      </c>
      <c r="D9051" s="174" t="str">
        <f>IF('RRP data input'!D9052=0,"",'RRP data input'!D9052)</f>
        <v/>
      </c>
      <c r="E9051" s="174" t="str">
        <f>IFERROR(VLOOKUP(C9051,Mappings!$B$13:$E$31,4,FALSE),"")</f>
        <v/>
      </c>
      <c r="F9051" s="219">
        <f>SUM('RRP data input'!E9052:L9052)</f>
        <v>0</v>
      </c>
      <c r="G9051" s="219">
        <f>SUM('RRP data input'!E9052:P9052)</f>
        <v>0</v>
      </c>
      <c r="H9051" s="143" t="str">
        <f t="shared" si="142"/>
        <v/>
      </c>
    </row>
    <row r="9052" spans="2:8" customFormat="1">
      <c r="B9052" s="185" t="str">
        <f>IF(OR('RRP data input'!B9053="",'RRP data input'!B9053=0),"",'RRP data input'!B9053)</f>
        <v/>
      </c>
      <c r="C9052" s="174" t="str">
        <f>IF('RRP data input'!C9053=0,"",'RRP data input'!C9053)</f>
        <v/>
      </c>
      <c r="D9052" s="174" t="str">
        <f>IF('RRP data input'!D9053=0,"",'RRP data input'!D9053)</f>
        <v/>
      </c>
      <c r="E9052" s="174" t="str">
        <f>IFERROR(VLOOKUP(C9052,Mappings!$B$13:$E$31,4,FALSE),"")</f>
        <v/>
      </c>
      <c r="F9052" s="219">
        <f>SUM('RRP data input'!E9053:L9053)</f>
        <v>0</v>
      </c>
      <c r="G9052" s="219">
        <f>SUM('RRP data input'!E9053:P9053)</f>
        <v>0</v>
      </c>
      <c r="H9052" s="143" t="str">
        <f t="shared" si="142"/>
        <v/>
      </c>
    </row>
    <row r="9053" spans="2:8" customFormat="1">
      <c r="B9053" s="185" t="str">
        <f>IF(OR('RRP data input'!B9054="",'RRP data input'!B9054=0),"",'RRP data input'!B9054)</f>
        <v/>
      </c>
      <c r="C9053" s="174" t="str">
        <f>IF('RRP data input'!C9054=0,"",'RRP data input'!C9054)</f>
        <v/>
      </c>
      <c r="D9053" s="174" t="str">
        <f>IF('RRP data input'!D9054=0,"",'RRP data input'!D9054)</f>
        <v/>
      </c>
      <c r="E9053" s="174" t="str">
        <f>IFERROR(VLOOKUP(C9053,Mappings!$B$13:$E$31,4,FALSE),"")</f>
        <v/>
      </c>
      <c r="F9053" s="219">
        <f>SUM('RRP data input'!E9054:L9054)</f>
        <v>0</v>
      </c>
      <c r="G9053" s="219">
        <f>SUM('RRP data input'!E9054:P9054)</f>
        <v>0</v>
      </c>
      <c r="H9053" s="143" t="str">
        <f t="shared" si="142"/>
        <v/>
      </c>
    </row>
    <row r="9054" spans="2:8" customFormat="1">
      <c r="B9054" s="185" t="str">
        <f>IF(OR('RRP data input'!B9055="",'RRP data input'!B9055=0),"",'RRP data input'!B9055)</f>
        <v/>
      </c>
      <c r="C9054" s="174" t="str">
        <f>IF('RRP data input'!C9055=0,"",'RRP data input'!C9055)</f>
        <v/>
      </c>
      <c r="D9054" s="174" t="str">
        <f>IF('RRP data input'!D9055=0,"",'RRP data input'!D9055)</f>
        <v/>
      </c>
      <c r="E9054" s="174" t="str">
        <f>IFERROR(VLOOKUP(C9054,Mappings!$B$13:$E$31,4,FALSE),"")</f>
        <v/>
      </c>
      <c r="F9054" s="219">
        <f>SUM('RRP data input'!E9055:L9055)</f>
        <v>0</v>
      </c>
      <c r="G9054" s="219">
        <f>SUM('RRP data input'!E9055:P9055)</f>
        <v>0</v>
      </c>
      <c r="H9054" s="143" t="str">
        <f t="shared" si="142"/>
        <v/>
      </c>
    </row>
    <row r="9055" spans="2:8" customFormat="1">
      <c r="B9055" s="185" t="str">
        <f>IF(OR('RRP data input'!B9056="",'RRP data input'!B9056=0),"",'RRP data input'!B9056)</f>
        <v/>
      </c>
      <c r="C9055" s="174" t="str">
        <f>IF('RRP data input'!C9056=0,"",'RRP data input'!C9056)</f>
        <v/>
      </c>
      <c r="D9055" s="174" t="str">
        <f>IF('RRP data input'!D9056=0,"",'RRP data input'!D9056)</f>
        <v/>
      </c>
      <c r="E9055" s="174" t="str">
        <f>IFERROR(VLOOKUP(C9055,Mappings!$B$13:$E$31,4,FALSE),"")</f>
        <v/>
      </c>
      <c r="F9055" s="219">
        <f>SUM('RRP data input'!E9056:L9056)</f>
        <v>0</v>
      </c>
      <c r="G9055" s="219">
        <f>SUM('RRP data input'!E9056:P9056)</f>
        <v>0</v>
      </c>
      <c r="H9055" s="143" t="str">
        <f t="shared" si="142"/>
        <v/>
      </c>
    </row>
    <row r="9056" spans="2:8" customFormat="1">
      <c r="B9056" s="185" t="str">
        <f>IF(OR('RRP data input'!B9057="",'RRP data input'!B9057=0),"",'RRP data input'!B9057)</f>
        <v/>
      </c>
      <c r="C9056" s="174" t="str">
        <f>IF('RRP data input'!C9057=0,"",'RRP data input'!C9057)</f>
        <v/>
      </c>
      <c r="D9056" s="174" t="str">
        <f>IF('RRP data input'!D9057=0,"",'RRP data input'!D9057)</f>
        <v/>
      </c>
      <c r="E9056" s="174" t="str">
        <f>IFERROR(VLOOKUP(C9056,Mappings!$B$13:$E$31,4,FALSE),"")</f>
        <v/>
      </c>
      <c r="F9056" s="219">
        <f>SUM('RRP data input'!E9057:L9057)</f>
        <v>0</v>
      </c>
      <c r="G9056" s="219">
        <f>SUM('RRP data input'!E9057:P9057)</f>
        <v>0</v>
      </c>
      <c r="H9056" s="143" t="str">
        <f t="shared" si="142"/>
        <v/>
      </c>
    </row>
    <row r="9057" spans="2:8" customFormat="1">
      <c r="B9057" s="185" t="str">
        <f>IF(OR('RRP data input'!B9058="",'RRP data input'!B9058=0),"",'RRP data input'!B9058)</f>
        <v/>
      </c>
      <c r="C9057" s="174" t="str">
        <f>IF('RRP data input'!C9058=0,"",'RRP data input'!C9058)</f>
        <v/>
      </c>
      <c r="D9057" s="174" t="str">
        <f>IF('RRP data input'!D9058=0,"",'RRP data input'!D9058)</f>
        <v/>
      </c>
      <c r="E9057" s="174" t="str">
        <f>IFERROR(VLOOKUP(C9057,Mappings!$B$13:$E$31,4,FALSE),"")</f>
        <v/>
      </c>
      <c r="F9057" s="219">
        <f>SUM('RRP data input'!E9058:L9058)</f>
        <v>0</v>
      </c>
      <c r="G9057" s="219">
        <f>SUM('RRP data input'!E9058:P9058)</f>
        <v>0</v>
      </c>
      <c r="H9057" s="143" t="str">
        <f t="shared" si="142"/>
        <v/>
      </c>
    </row>
    <row r="9058" spans="2:8" customFormat="1">
      <c r="B9058" s="185" t="str">
        <f>IF(OR('RRP data input'!B9059="",'RRP data input'!B9059=0),"",'RRP data input'!B9059)</f>
        <v/>
      </c>
      <c r="C9058" s="174" t="str">
        <f>IF('RRP data input'!C9059=0,"",'RRP data input'!C9059)</f>
        <v/>
      </c>
      <c r="D9058" s="174" t="str">
        <f>IF('RRP data input'!D9059=0,"",'RRP data input'!D9059)</f>
        <v/>
      </c>
      <c r="E9058" s="174" t="str">
        <f>IFERROR(VLOOKUP(C9058,Mappings!$B$13:$E$31,4,FALSE),"")</f>
        <v/>
      </c>
      <c r="F9058" s="219">
        <f>SUM('RRP data input'!E9059:L9059)</f>
        <v>0</v>
      </c>
      <c r="G9058" s="219">
        <f>SUM('RRP data input'!E9059:P9059)</f>
        <v>0</v>
      </c>
      <c r="H9058" s="143" t="str">
        <f t="shared" si="142"/>
        <v/>
      </c>
    </row>
    <row r="9059" spans="2:8" customFormat="1">
      <c r="B9059" s="185" t="str">
        <f>IF(OR('RRP data input'!B9060="",'RRP data input'!B9060=0),"",'RRP data input'!B9060)</f>
        <v/>
      </c>
      <c r="C9059" s="174" t="str">
        <f>IF('RRP data input'!C9060=0,"",'RRP data input'!C9060)</f>
        <v/>
      </c>
      <c r="D9059" s="174" t="str">
        <f>IF('RRP data input'!D9060=0,"",'RRP data input'!D9060)</f>
        <v/>
      </c>
      <c r="E9059" s="174" t="str">
        <f>IFERROR(VLOOKUP(C9059,Mappings!$B$13:$E$31,4,FALSE),"")</f>
        <v/>
      </c>
      <c r="F9059" s="219">
        <f>SUM('RRP data input'!E9060:L9060)</f>
        <v>0</v>
      </c>
      <c r="G9059" s="219">
        <f>SUM('RRP data input'!E9060:P9060)</f>
        <v>0</v>
      </c>
      <c r="H9059" s="143" t="str">
        <f t="shared" si="142"/>
        <v/>
      </c>
    </row>
    <row r="9060" spans="2:8" customFormat="1">
      <c r="B9060" s="185" t="str">
        <f>IF(OR('RRP data input'!B9061="",'RRP data input'!B9061=0),"",'RRP data input'!B9061)</f>
        <v/>
      </c>
      <c r="C9060" s="174" t="str">
        <f>IF('RRP data input'!C9061=0,"",'RRP data input'!C9061)</f>
        <v/>
      </c>
      <c r="D9060" s="174" t="str">
        <f>IF('RRP data input'!D9061=0,"",'RRP data input'!D9061)</f>
        <v/>
      </c>
      <c r="E9060" s="174" t="str">
        <f>IFERROR(VLOOKUP(C9060,Mappings!$B$13:$E$31,4,FALSE),"")</f>
        <v/>
      </c>
      <c r="F9060" s="219">
        <f>SUM('RRP data input'!E9061:L9061)</f>
        <v>0</v>
      </c>
      <c r="G9060" s="219">
        <f>SUM('RRP data input'!E9061:P9061)</f>
        <v>0</v>
      </c>
      <c r="H9060" s="143" t="str">
        <f t="shared" si="142"/>
        <v/>
      </c>
    </row>
    <row r="9061" spans="2:8" customFormat="1">
      <c r="B9061" s="185" t="str">
        <f>IF(OR('RRP data input'!B9062="",'RRP data input'!B9062=0),"",'RRP data input'!B9062)</f>
        <v/>
      </c>
      <c r="C9061" s="174" t="str">
        <f>IF('RRP data input'!C9062=0,"",'RRP data input'!C9062)</f>
        <v/>
      </c>
      <c r="D9061" s="174" t="str">
        <f>IF('RRP data input'!D9062=0,"",'RRP data input'!D9062)</f>
        <v/>
      </c>
      <c r="E9061" s="174" t="str">
        <f>IFERROR(VLOOKUP(C9061,Mappings!$B$13:$E$31,4,FALSE),"")</f>
        <v/>
      </c>
      <c r="F9061" s="219">
        <f>SUM('RRP data input'!E9062:L9062)</f>
        <v>0</v>
      </c>
      <c r="G9061" s="219">
        <f>SUM('RRP data input'!E9062:P9062)</f>
        <v>0</v>
      </c>
      <c r="H9061" s="143" t="str">
        <f t="shared" si="142"/>
        <v/>
      </c>
    </row>
    <row r="9062" spans="2:8" customFormat="1">
      <c r="B9062" s="185" t="str">
        <f>IF(OR('RRP data input'!B9063="",'RRP data input'!B9063=0),"",'RRP data input'!B9063)</f>
        <v/>
      </c>
      <c r="C9062" s="174" t="str">
        <f>IF('RRP data input'!C9063=0,"",'RRP data input'!C9063)</f>
        <v/>
      </c>
      <c r="D9062" s="174" t="str">
        <f>IF('RRP data input'!D9063=0,"",'RRP data input'!D9063)</f>
        <v/>
      </c>
      <c r="E9062" s="174" t="str">
        <f>IFERROR(VLOOKUP(C9062,Mappings!$B$13:$E$31,4,FALSE),"")</f>
        <v/>
      </c>
      <c r="F9062" s="219">
        <f>SUM('RRP data input'!E9063:L9063)</f>
        <v>0</v>
      </c>
      <c r="G9062" s="219">
        <f>SUM('RRP data input'!E9063:P9063)</f>
        <v>0</v>
      </c>
      <c r="H9062" s="143" t="str">
        <f t="shared" si="142"/>
        <v/>
      </c>
    </row>
    <row r="9063" spans="2:8" customFormat="1">
      <c r="B9063" s="185" t="str">
        <f>IF(OR('RRP data input'!B9064="",'RRP data input'!B9064=0),"",'RRP data input'!B9064)</f>
        <v/>
      </c>
      <c r="C9063" s="174" t="str">
        <f>IF('RRP data input'!C9064=0,"",'RRP data input'!C9064)</f>
        <v/>
      </c>
      <c r="D9063" s="174" t="str">
        <f>IF('RRP data input'!D9064=0,"",'RRP data input'!D9064)</f>
        <v/>
      </c>
      <c r="E9063" s="174" t="str">
        <f>IFERROR(VLOOKUP(C9063,Mappings!$B$13:$E$31,4,FALSE),"")</f>
        <v/>
      </c>
      <c r="F9063" s="219">
        <f>SUM('RRP data input'!E9064:L9064)</f>
        <v>0</v>
      </c>
      <c r="G9063" s="219">
        <f>SUM('RRP data input'!E9064:P9064)</f>
        <v>0</v>
      </c>
      <c r="H9063" s="143" t="str">
        <f t="shared" si="142"/>
        <v/>
      </c>
    </row>
    <row r="9064" spans="2:8" customFormat="1">
      <c r="B9064" s="185" t="str">
        <f>IF(OR('RRP data input'!B9065="",'RRP data input'!B9065=0),"",'RRP data input'!B9065)</f>
        <v/>
      </c>
      <c r="C9064" s="174" t="str">
        <f>IF('RRP data input'!C9065=0,"",'RRP data input'!C9065)</f>
        <v/>
      </c>
      <c r="D9064" s="174" t="str">
        <f>IF('RRP data input'!D9065=0,"",'RRP data input'!D9065)</f>
        <v/>
      </c>
      <c r="E9064" s="174" t="str">
        <f>IFERROR(VLOOKUP(C9064,Mappings!$B$13:$E$31,4,FALSE),"")</f>
        <v/>
      </c>
      <c r="F9064" s="219">
        <f>SUM('RRP data input'!E9065:L9065)</f>
        <v>0</v>
      </c>
      <c r="G9064" s="219">
        <f>SUM('RRP data input'!E9065:P9065)</f>
        <v>0</v>
      </c>
      <c r="H9064" s="143" t="str">
        <f t="shared" si="142"/>
        <v/>
      </c>
    </row>
    <row r="9065" spans="2:8" customFormat="1">
      <c r="B9065" s="185" t="str">
        <f>IF(OR('RRP data input'!B9066="",'RRP data input'!B9066=0),"",'RRP data input'!B9066)</f>
        <v/>
      </c>
      <c r="C9065" s="174" t="str">
        <f>IF('RRP data input'!C9066=0,"",'RRP data input'!C9066)</f>
        <v/>
      </c>
      <c r="D9065" s="174" t="str">
        <f>IF('RRP data input'!D9066=0,"",'RRP data input'!D9066)</f>
        <v/>
      </c>
      <c r="E9065" s="174" t="str">
        <f>IFERROR(VLOOKUP(C9065,Mappings!$B$13:$E$31,4,FALSE),"")</f>
        <v/>
      </c>
      <c r="F9065" s="219">
        <f>SUM('RRP data input'!E9066:L9066)</f>
        <v>0</v>
      </c>
      <c r="G9065" s="219">
        <f>SUM('RRP data input'!E9066:P9066)</f>
        <v>0</v>
      </c>
      <c r="H9065" s="143" t="str">
        <f t="shared" si="142"/>
        <v/>
      </c>
    </row>
    <row r="9066" spans="2:8" customFormat="1">
      <c r="B9066" s="185" t="str">
        <f>IF(OR('RRP data input'!B9067="",'RRP data input'!B9067=0),"",'RRP data input'!B9067)</f>
        <v/>
      </c>
      <c r="C9066" s="174" t="str">
        <f>IF('RRP data input'!C9067=0,"",'RRP data input'!C9067)</f>
        <v/>
      </c>
      <c r="D9066" s="174" t="str">
        <f>IF('RRP data input'!D9067=0,"",'RRP data input'!D9067)</f>
        <v/>
      </c>
      <c r="E9066" s="174" t="str">
        <f>IFERROR(VLOOKUP(C9066,Mappings!$B$13:$E$31,4,FALSE),"")</f>
        <v/>
      </c>
      <c r="F9066" s="219">
        <f>SUM('RRP data input'!E9067:L9067)</f>
        <v>0</v>
      </c>
      <c r="G9066" s="219">
        <f>SUM('RRP data input'!E9067:P9067)</f>
        <v>0</v>
      </c>
      <c r="H9066" s="143" t="str">
        <f t="shared" si="142"/>
        <v/>
      </c>
    </row>
    <row r="9067" spans="2:8" customFormat="1">
      <c r="B9067" s="185" t="str">
        <f>IF(OR('RRP data input'!B9068="",'RRP data input'!B9068=0),"",'RRP data input'!B9068)</f>
        <v/>
      </c>
      <c r="C9067" s="174" t="str">
        <f>IF('RRP data input'!C9068=0,"",'RRP data input'!C9068)</f>
        <v/>
      </c>
      <c r="D9067" s="174" t="str">
        <f>IF('RRP data input'!D9068=0,"",'RRP data input'!D9068)</f>
        <v/>
      </c>
      <c r="E9067" s="174" t="str">
        <f>IFERROR(VLOOKUP(C9067,Mappings!$B$13:$E$31,4,FALSE),"")</f>
        <v/>
      </c>
      <c r="F9067" s="219">
        <f>SUM('RRP data input'!E9068:L9068)</f>
        <v>0</v>
      </c>
      <c r="G9067" s="219">
        <f>SUM('RRP data input'!E9068:P9068)</f>
        <v>0</v>
      </c>
      <c r="H9067" s="143" t="str">
        <f t="shared" si="142"/>
        <v/>
      </c>
    </row>
    <row r="9068" spans="2:8" customFormat="1">
      <c r="B9068" s="185" t="str">
        <f>IF(OR('RRP data input'!B9069="",'RRP data input'!B9069=0),"",'RRP data input'!B9069)</f>
        <v/>
      </c>
      <c r="C9068" s="174" t="str">
        <f>IF('RRP data input'!C9069=0,"",'RRP data input'!C9069)</f>
        <v/>
      </c>
      <c r="D9068" s="174" t="str">
        <f>IF('RRP data input'!D9069=0,"",'RRP data input'!D9069)</f>
        <v/>
      </c>
      <c r="E9068" s="174" t="str">
        <f>IFERROR(VLOOKUP(C9068,Mappings!$B$13:$E$31,4,FALSE),"")</f>
        <v/>
      </c>
      <c r="F9068" s="219">
        <f>SUM('RRP data input'!E9069:L9069)</f>
        <v>0</v>
      </c>
      <c r="G9068" s="219">
        <f>SUM('RRP data input'!E9069:P9069)</f>
        <v>0</v>
      </c>
      <c r="H9068" s="143" t="str">
        <f t="shared" si="142"/>
        <v/>
      </c>
    </row>
    <row r="9069" spans="2:8" customFormat="1">
      <c r="B9069" s="185" t="str">
        <f>IF(OR('RRP data input'!B9070="",'RRP data input'!B9070=0),"",'RRP data input'!B9070)</f>
        <v/>
      </c>
      <c r="C9069" s="174" t="str">
        <f>IF('RRP data input'!C9070=0,"",'RRP data input'!C9070)</f>
        <v/>
      </c>
      <c r="D9069" s="174" t="str">
        <f>IF('RRP data input'!D9070=0,"",'RRP data input'!D9070)</f>
        <v/>
      </c>
      <c r="E9069" s="174" t="str">
        <f>IFERROR(VLOOKUP(C9069,Mappings!$B$13:$E$31,4,FALSE),"")</f>
        <v/>
      </c>
      <c r="F9069" s="219">
        <f>SUM('RRP data input'!E9070:L9070)</f>
        <v>0</v>
      </c>
      <c r="G9069" s="219">
        <f>SUM('RRP data input'!E9070:P9070)</f>
        <v>0</v>
      </c>
      <c r="H9069" s="143" t="str">
        <f t="shared" si="142"/>
        <v/>
      </c>
    </row>
    <row r="9070" spans="2:8" customFormat="1">
      <c r="B9070" s="185" t="str">
        <f>IF(OR('RRP data input'!B9071="",'RRP data input'!B9071=0),"",'RRP data input'!B9071)</f>
        <v/>
      </c>
      <c r="C9070" s="174" t="str">
        <f>IF('RRP data input'!C9071=0,"",'RRP data input'!C9071)</f>
        <v/>
      </c>
      <c r="D9070" s="174" t="str">
        <f>IF('RRP data input'!D9071=0,"",'RRP data input'!D9071)</f>
        <v/>
      </c>
      <c r="E9070" s="174" t="str">
        <f>IFERROR(VLOOKUP(C9070,Mappings!$B$13:$E$31,4,FALSE),"")</f>
        <v/>
      </c>
      <c r="F9070" s="219">
        <f>SUM('RRP data input'!E9071:L9071)</f>
        <v>0</v>
      </c>
      <c r="G9070" s="219">
        <f>SUM('RRP data input'!E9071:P9071)</f>
        <v>0</v>
      </c>
      <c r="H9070" s="143" t="str">
        <f t="shared" si="142"/>
        <v/>
      </c>
    </row>
    <row r="9071" spans="2:8" customFormat="1">
      <c r="B9071" s="185" t="str">
        <f>IF(OR('RRP data input'!B9072="",'RRP data input'!B9072=0),"",'RRP data input'!B9072)</f>
        <v/>
      </c>
      <c r="C9071" s="174" t="str">
        <f>IF('RRP data input'!C9072=0,"",'RRP data input'!C9072)</f>
        <v/>
      </c>
      <c r="D9071" s="174" t="str">
        <f>IF('RRP data input'!D9072=0,"",'RRP data input'!D9072)</f>
        <v/>
      </c>
      <c r="E9071" s="174" t="str">
        <f>IFERROR(VLOOKUP(C9071,Mappings!$B$13:$E$31,4,FALSE),"")</f>
        <v/>
      </c>
      <c r="F9071" s="219">
        <f>SUM('RRP data input'!E9072:L9072)</f>
        <v>0</v>
      </c>
      <c r="G9071" s="219">
        <f>SUM('RRP data input'!E9072:P9072)</f>
        <v>0</v>
      </c>
      <c r="H9071" s="143" t="str">
        <f t="shared" si="142"/>
        <v/>
      </c>
    </row>
    <row r="9072" spans="2:8" customFormat="1">
      <c r="B9072" s="185" t="str">
        <f>IF(OR('RRP data input'!B9073="",'RRP data input'!B9073=0),"",'RRP data input'!B9073)</f>
        <v/>
      </c>
      <c r="C9072" s="174" t="str">
        <f>IF('RRP data input'!C9073=0,"",'RRP data input'!C9073)</f>
        <v/>
      </c>
      <c r="D9072" s="174" t="str">
        <f>IF('RRP data input'!D9073=0,"",'RRP data input'!D9073)</f>
        <v/>
      </c>
      <c r="E9072" s="174" t="str">
        <f>IFERROR(VLOOKUP(C9072,Mappings!$B$13:$E$31,4,FALSE),"")</f>
        <v/>
      </c>
      <c r="F9072" s="219">
        <f>SUM('RRP data input'!E9073:L9073)</f>
        <v>0</v>
      </c>
      <c r="G9072" s="219">
        <f>SUM('RRP data input'!E9073:P9073)</f>
        <v>0</v>
      </c>
      <c r="H9072" s="143" t="str">
        <f t="shared" si="142"/>
        <v/>
      </c>
    </row>
    <row r="9073" spans="2:8" customFormat="1">
      <c r="B9073" s="185" t="str">
        <f>IF(OR('RRP data input'!B9074="",'RRP data input'!B9074=0),"",'RRP data input'!B9074)</f>
        <v/>
      </c>
      <c r="C9073" s="174" t="str">
        <f>IF('RRP data input'!C9074=0,"",'RRP data input'!C9074)</f>
        <v/>
      </c>
      <c r="D9073" s="174" t="str">
        <f>IF('RRP data input'!D9074=0,"",'RRP data input'!D9074)</f>
        <v/>
      </c>
      <c r="E9073" s="174" t="str">
        <f>IFERROR(VLOOKUP(C9073,Mappings!$B$13:$E$31,4,FALSE),"")</f>
        <v/>
      </c>
      <c r="F9073" s="219">
        <f>SUM('RRP data input'!E9074:L9074)</f>
        <v>0</v>
      </c>
      <c r="G9073" s="219">
        <f>SUM('RRP data input'!E9074:P9074)</f>
        <v>0</v>
      </c>
      <c r="H9073" s="143" t="str">
        <f t="shared" si="142"/>
        <v/>
      </c>
    </row>
    <row r="9074" spans="2:8" customFormat="1">
      <c r="B9074" s="185" t="str">
        <f>IF(OR('RRP data input'!B9075="",'RRP data input'!B9075=0),"",'RRP data input'!B9075)</f>
        <v/>
      </c>
      <c r="C9074" s="174" t="str">
        <f>IF('RRP data input'!C9075=0,"",'RRP data input'!C9075)</f>
        <v/>
      </c>
      <c r="D9074" s="174" t="str">
        <f>IF('RRP data input'!D9075=0,"",'RRP data input'!D9075)</f>
        <v/>
      </c>
      <c r="E9074" s="174" t="str">
        <f>IFERROR(VLOOKUP(C9074,Mappings!$B$13:$E$31,4,FALSE),"")</f>
        <v/>
      </c>
      <c r="F9074" s="219">
        <f>SUM('RRP data input'!E9075:L9075)</f>
        <v>0</v>
      </c>
      <c r="G9074" s="219">
        <f>SUM('RRP data input'!E9075:P9075)</f>
        <v>0</v>
      </c>
      <c r="H9074" s="143" t="str">
        <f t="shared" si="142"/>
        <v/>
      </c>
    </row>
    <row r="9075" spans="2:8" customFormat="1">
      <c r="B9075" s="185" t="str">
        <f>IF(OR('RRP data input'!B9076="",'RRP data input'!B9076=0),"",'RRP data input'!B9076)</f>
        <v/>
      </c>
      <c r="C9075" s="174" t="str">
        <f>IF('RRP data input'!C9076=0,"",'RRP data input'!C9076)</f>
        <v/>
      </c>
      <c r="D9075" s="174" t="str">
        <f>IF('RRP data input'!D9076=0,"",'RRP data input'!D9076)</f>
        <v/>
      </c>
      <c r="E9075" s="174" t="str">
        <f>IFERROR(VLOOKUP(C9075,Mappings!$B$13:$E$31,4,FALSE),"")</f>
        <v/>
      </c>
      <c r="F9075" s="219">
        <f>SUM('RRP data input'!E9076:L9076)</f>
        <v>0</v>
      </c>
      <c r="G9075" s="219">
        <f>SUM('RRP data input'!E9076:P9076)</f>
        <v>0</v>
      </c>
      <c r="H9075" s="143" t="str">
        <f t="shared" si="142"/>
        <v/>
      </c>
    </row>
    <row r="9076" spans="2:8" customFormat="1">
      <c r="B9076" s="185" t="str">
        <f>IF(OR('RRP data input'!B9077="",'RRP data input'!B9077=0),"",'RRP data input'!B9077)</f>
        <v/>
      </c>
      <c r="C9076" s="174" t="str">
        <f>IF('RRP data input'!C9077=0,"",'RRP data input'!C9077)</f>
        <v/>
      </c>
      <c r="D9076" s="174" t="str">
        <f>IF('RRP data input'!D9077=0,"",'RRP data input'!D9077)</f>
        <v/>
      </c>
      <c r="E9076" s="174" t="str">
        <f>IFERROR(VLOOKUP(C9076,Mappings!$B$13:$E$31,4,FALSE),"")</f>
        <v/>
      </c>
      <c r="F9076" s="219">
        <f>SUM('RRP data input'!E9077:L9077)</f>
        <v>0</v>
      </c>
      <c r="G9076" s="219">
        <f>SUM('RRP data input'!E9077:P9077)</f>
        <v>0</v>
      </c>
      <c r="H9076" s="143" t="str">
        <f t="shared" si="142"/>
        <v/>
      </c>
    </row>
    <row r="9077" spans="2:8" customFormat="1">
      <c r="B9077" s="185" t="str">
        <f>IF(OR('RRP data input'!B9078="",'RRP data input'!B9078=0),"",'RRP data input'!B9078)</f>
        <v/>
      </c>
      <c r="C9077" s="174" t="str">
        <f>IF('RRP data input'!C9078=0,"",'RRP data input'!C9078)</f>
        <v/>
      </c>
      <c r="D9077" s="174" t="str">
        <f>IF('RRP data input'!D9078=0,"",'RRP data input'!D9078)</f>
        <v/>
      </c>
      <c r="E9077" s="174" t="str">
        <f>IFERROR(VLOOKUP(C9077,Mappings!$B$13:$E$31,4,FALSE),"")</f>
        <v/>
      </c>
      <c r="F9077" s="219">
        <f>SUM('RRP data input'!E9078:L9078)</f>
        <v>0</v>
      </c>
      <c r="G9077" s="219">
        <f>SUM('RRP data input'!E9078:P9078)</f>
        <v>0</v>
      </c>
      <c r="H9077" s="143" t="str">
        <f t="shared" si="142"/>
        <v/>
      </c>
    </row>
    <row r="9078" spans="2:8" customFormat="1">
      <c r="B9078" s="185" t="str">
        <f>IF(OR('RRP data input'!B9079="",'RRP data input'!B9079=0),"",'RRP data input'!B9079)</f>
        <v/>
      </c>
      <c r="C9078" s="174" t="str">
        <f>IF('RRP data input'!C9079=0,"",'RRP data input'!C9079)</f>
        <v/>
      </c>
      <c r="D9078" s="174" t="str">
        <f>IF('RRP data input'!D9079=0,"",'RRP data input'!D9079)</f>
        <v/>
      </c>
      <c r="E9078" s="174" t="str">
        <f>IFERROR(VLOOKUP(C9078,Mappings!$B$13:$E$31,4,FALSE),"")</f>
        <v/>
      </c>
      <c r="F9078" s="219">
        <f>SUM('RRP data input'!E9079:L9079)</f>
        <v>0</v>
      </c>
      <c r="G9078" s="219">
        <f>SUM('RRP data input'!E9079:P9079)</f>
        <v>0</v>
      </c>
      <c r="H9078" s="143" t="str">
        <f t="shared" si="142"/>
        <v/>
      </c>
    </row>
    <row r="9079" spans="2:8" customFormat="1">
      <c r="B9079" s="185" t="str">
        <f>IF(OR('RRP data input'!B9080="",'RRP data input'!B9080=0),"",'RRP data input'!B9080)</f>
        <v/>
      </c>
      <c r="C9079" s="174" t="str">
        <f>IF('RRP data input'!C9080=0,"",'RRP data input'!C9080)</f>
        <v/>
      </c>
      <c r="D9079" s="174" t="str">
        <f>IF('RRP data input'!D9080=0,"",'RRP data input'!D9080)</f>
        <v/>
      </c>
      <c r="E9079" s="174" t="str">
        <f>IFERROR(VLOOKUP(C9079,Mappings!$B$13:$E$31,4,FALSE),"")</f>
        <v/>
      </c>
      <c r="F9079" s="219">
        <f>SUM('RRP data input'!E9080:L9080)</f>
        <v>0</v>
      </c>
      <c r="G9079" s="219">
        <f>SUM('RRP data input'!E9080:P9080)</f>
        <v>0</v>
      </c>
      <c r="H9079" s="143" t="str">
        <f t="shared" si="142"/>
        <v/>
      </c>
    </row>
    <row r="9080" spans="2:8" customFormat="1">
      <c r="B9080" s="185" t="str">
        <f>IF(OR('RRP data input'!B9081="",'RRP data input'!B9081=0),"",'RRP data input'!B9081)</f>
        <v/>
      </c>
      <c r="C9080" s="174" t="str">
        <f>IF('RRP data input'!C9081=0,"",'RRP data input'!C9081)</f>
        <v/>
      </c>
      <c r="D9080" s="174" t="str">
        <f>IF('RRP data input'!D9081=0,"",'RRP data input'!D9081)</f>
        <v/>
      </c>
      <c r="E9080" s="174" t="str">
        <f>IFERROR(VLOOKUP(C9080,Mappings!$B$13:$E$31,4,FALSE),"")</f>
        <v/>
      </c>
      <c r="F9080" s="219">
        <f>SUM('RRP data input'!E9081:L9081)</f>
        <v>0</v>
      </c>
      <c r="G9080" s="219">
        <f>SUM('RRP data input'!E9081:P9081)</f>
        <v>0</v>
      </c>
      <c r="H9080" s="143" t="str">
        <f t="shared" si="142"/>
        <v/>
      </c>
    </row>
    <row r="9081" spans="2:8" customFormat="1">
      <c r="B9081" s="185" t="str">
        <f>IF(OR('RRP data input'!B9082="",'RRP data input'!B9082=0),"",'RRP data input'!B9082)</f>
        <v/>
      </c>
      <c r="C9081" s="174" t="str">
        <f>IF('RRP data input'!C9082=0,"",'RRP data input'!C9082)</f>
        <v/>
      </c>
      <c r="D9081" s="174" t="str">
        <f>IF('RRP data input'!D9082=0,"",'RRP data input'!D9082)</f>
        <v/>
      </c>
      <c r="E9081" s="174" t="str">
        <f>IFERROR(VLOOKUP(C9081,Mappings!$B$13:$E$31,4,FALSE),"")</f>
        <v/>
      </c>
      <c r="F9081" s="219">
        <f>SUM('RRP data input'!E9082:L9082)</f>
        <v>0</v>
      </c>
      <c r="G9081" s="219">
        <f>SUM('RRP data input'!E9082:P9082)</f>
        <v>0</v>
      </c>
      <c r="H9081" s="143" t="str">
        <f t="shared" si="142"/>
        <v/>
      </c>
    </row>
    <row r="9082" spans="2:8" customFormat="1">
      <c r="B9082" s="185" t="str">
        <f>IF(OR('RRP data input'!B9083="",'RRP data input'!B9083=0),"",'RRP data input'!B9083)</f>
        <v/>
      </c>
      <c r="C9082" s="174" t="str">
        <f>IF('RRP data input'!C9083=0,"",'RRP data input'!C9083)</f>
        <v/>
      </c>
      <c r="D9082" s="174" t="str">
        <f>IF('RRP data input'!D9083=0,"",'RRP data input'!D9083)</f>
        <v/>
      </c>
      <c r="E9082" s="174" t="str">
        <f>IFERROR(VLOOKUP(C9082,Mappings!$B$13:$E$31,4,FALSE),"")</f>
        <v/>
      </c>
      <c r="F9082" s="219">
        <f>SUM('RRP data input'!E9083:L9083)</f>
        <v>0</v>
      </c>
      <c r="G9082" s="219">
        <f>SUM('RRP data input'!E9083:P9083)</f>
        <v>0</v>
      </c>
      <c r="H9082" s="143" t="str">
        <f t="shared" si="142"/>
        <v/>
      </c>
    </row>
    <row r="9083" spans="2:8" customFormat="1">
      <c r="B9083" s="185" t="str">
        <f>IF(OR('RRP data input'!B9084="",'RRP data input'!B9084=0),"",'RRP data input'!B9084)</f>
        <v/>
      </c>
      <c r="C9083" s="174" t="str">
        <f>IF('RRP data input'!C9084=0,"",'RRP data input'!C9084)</f>
        <v/>
      </c>
      <c r="D9083" s="174" t="str">
        <f>IF('RRP data input'!D9084=0,"",'RRP data input'!D9084)</f>
        <v/>
      </c>
      <c r="E9083" s="174" t="str">
        <f>IFERROR(VLOOKUP(C9083,Mappings!$B$13:$E$31,4,FALSE),"")</f>
        <v/>
      </c>
      <c r="F9083" s="219">
        <f>SUM('RRP data input'!E9084:L9084)</f>
        <v>0</v>
      </c>
      <c r="G9083" s="219">
        <f>SUM('RRP data input'!E9084:P9084)</f>
        <v>0</v>
      </c>
      <c r="H9083" s="143" t="str">
        <f t="shared" si="142"/>
        <v/>
      </c>
    </row>
    <row r="9084" spans="2:8" customFormat="1">
      <c r="B9084" s="185" t="str">
        <f>IF(OR('RRP data input'!B9085="",'RRP data input'!B9085=0),"",'RRP data input'!B9085)</f>
        <v/>
      </c>
      <c r="C9084" s="174" t="str">
        <f>IF('RRP data input'!C9085=0,"",'RRP data input'!C9085)</f>
        <v/>
      </c>
      <c r="D9084" s="174" t="str">
        <f>IF('RRP data input'!D9085=0,"",'RRP data input'!D9085)</f>
        <v/>
      </c>
      <c r="E9084" s="174" t="str">
        <f>IFERROR(VLOOKUP(C9084,Mappings!$B$13:$E$31,4,FALSE),"")</f>
        <v/>
      </c>
      <c r="F9084" s="219">
        <f>SUM('RRP data input'!E9085:L9085)</f>
        <v>0</v>
      </c>
      <c r="G9084" s="219">
        <f>SUM('RRP data input'!E9085:P9085)</f>
        <v>0</v>
      </c>
      <c r="H9084" s="143" t="str">
        <f t="shared" si="142"/>
        <v/>
      </c>
    </row>
    <row r="9085" spans="2:8" customFormat="1">
      <c r="B9085" s="185" t="str">
        <f>IF(OR('RRP data input'!B9086="",'RRP data input'!B9086=0),"",'RRP data input'!B9086)</f>
        <v/>
      </c>
      <c r="C9085" s="174" t="str">
        <f>IF('RRP data input'!C9086=0,"",'RRP data input'!C9086)</f>
        <v/>
      </c>
      <c r="D9085" s="174" t="str">
        <f>IF('RRP data input'!D9086=0,"",'RRP data input'!D9086)</f>
        <v/>
      </c>
      <c r="E9085" s="174" t="str">
        <f>IFERROR(VLOOKUP(C9085,Mappings!$B$13:$E$31,4,FALSE),"")</f>
        <v/>
      </c>
      <c r="F9085" s="219">
        <f>SUM('RRP data input'!E9086:L9086)</f>
        <v>0</v>
      </c>
      <c r="G9085" s="219">
        <f>SUM('RRP data input'!E9086:P9086)</f>
        <v>0</v>
      </c>
      <c r="H9085" s="143" t="str">
        <f t="shared" si="142"/>
        <v/>
      </c>
    </row>
    <row r="9086" spans="2:8" customFormat="1">
      <c r="B9086" s="185" t="str">
        <f>IF(OR('RRP data input'!B9087="",'RRP data input'!B9087=0),"",'RRP data input'!B9087)</f>
        <v/>
      </c>
      <c r="C9086" s="174" t="str">
        <f>IF('RRP data input'!C9087=0,"",'RRP data input'!C9087)</f>
        <v/>
      </c>
      <c r="D9086" s="174" t="str">
        <f>IF('RRP data input'!D9087=0,"",'RRP data input'!D9087)</f>
        <v/>
      </c>
      <c r="E9086" s="174" t="str">
        <f>IFERROR(VLOOKUP(C9086,Mappings!$B$13:$E$31,4,FALSE),"")</f>
        <v/>
      </c>
      <c r="F9086" s="219">
        <f>SUM('RRP data input'!E9087:L9087)</f>
        <v>0</v>
      </c>
      <c r="G9086" s="219">
        <f>SUM('RRP data input'!E9087:P9087)</f>
        <v>0</v>
      </c>
      <c r="H9086" s="143" t="str">
        <f t="shared" si="142"/>
        <v/>
      </c>
    </row>
    <row r="9087" spans="2:8" customFormat="1">
      <c r="B9087" s="185" t="str">
        <f>IF(OR('RRP data input'!B9088="",'RRP data input'!B9088=0),"",'RRP data input'!B9088)</f>
        <v/>
      </c>
      <c r="C9087" s="174" t="str">
        <f>IF('RRP data input'!C9088=0,"",'RRP data input'!C9088)</f>
        <v/>
      </c>
      <c r="D9087" s="174" t="str">
        <f>IF('RRP data input'!D9088=0,"",'RRP data input'!D9088)</f>
        <v/>
      </c>
      <c r="E9087" s="174" t="str">
        <f>IFERROR(VLOOKUP(C9087,Mappings!$B$13:$E$31,4,FALSE),"")</f>
        <v/>
      </c>
      <c r="F9087" s="219">
        <f>SUM('RRP data input'!E9088:L9088)</f>
        <v>0</v>
      </c>
      <c r="G9087" s="219">
        <f>SUM('RRP data input'!E9088:P9088)</f>
        <v>0</v>
      </c>
      <c r="H9087" s="143" t="str">
        <f t="shared" si="142"/>
        <v/>
      </c>
    </row>
    <row r="9088" spans="2:8" customFormat="1">
      <c r="B9088" s="185" t="str">
        <f>IF(OR('RRP data input'!B9089="",'RRP data input'!B9089=0),"",'RRP data input'!B9089)</f>
        <v/>
      </c>
      <c r="C9088" s="174" t="str">
        <f>IF('RRP data input'!C9089=0,"",'RRP data input'!C9089)</f>
        <v/>
      </c>
      <c r="D9088" s="174" t="str">
        <f>IF('RRP data input'!D9089=0,"",'RRP data input'!D9089)</f>
        <v/>
      </c>
      <c r="E9088" s="174" t="str">
        <f>IFERROR(VLOOKUP(C9088,Mappings!$B$13:$E$31,4,FALSE),"")</f>
        <v/>
      </c>
      <c r="F9088" s="219">
        <f>SUM('RRP data input'!E9089:L9089)</f>
        <v>0</v>
      </c>
      <c r="G9088" s="219">
        <f>SUM('RRP data input'!E9089:P9089)</f>
        <v>0</v>
      </c>
      <c r="H9088" s="143" t="str">
        <f t="shared" si="142"/>
        <v/>
      </c>
    </row>
    <row r="9089" spans="2:8" customFormat="1">
      <c r="B9089" s="185" t="str">
        <f>IF(OR('RRP data input'!B9090="",'RRP data input'!B9090=0),"",'RRP data input'!B9090)</f>
        <v/>
      </c>
      <c r="C9089" s="174" t="str">
        <f>IF('RRP data input'!C9090=0,"",'RRP data input'!C9090)</f>
        <v/>
      </c>
      <c r="D9089" s="174" t="str">
        <f>IF('RRP data input'!D9090=0,"",'RRP data input'!D9090)</f>
        <v/>
      </c>
      <c r="E9089" s="174" t="str">
        <f>IFERROR(VLOOKUP(C9089,Mappings!$B$13:$E$31,4,FALSE),"")</f>
        <v/>
      </c>
      <c r="F9089" s="219">
        <f>SUM('RRP data input'!E9090:L9090)</f>
        <v>0</v>
      </c>
      <c r="G9089" s="219">
        <f>SUM('RRP data input'!E9090:P9090)</f>
        <v>0</v>
      </c>
      <c r="H9089" s="143" t="str">
        <f t="shared" si="142"/>
        <v/>
      </c>
    </row>
    <row r="9090" spans="2:8" customFormat="1">
      <c r="B9090" s="185" t="str">
        <f>IF(OR('RRP data input'!B9091="",'RRP data input'!B9091=0),"",'RRP data input'!B9091)</f>
        <v/>
      </c>
      <c r="C9090" s="174" t="str">
        <f>IF('RRP data input'!C9091=0,"",'RRP data input'!C9091)</f>
        <v/>
      </c>
      <c r="D9090" s="174" t="str">
        <f>IF('RRP data input'!D9091=0,"",'RRP data input'!D9091)</f>
        <v/>
      </c>
      <c r="E9090" s="174" t="str">
        <f>IFERROR(VLOOKUP(C9090,Mappings!$B$13:$E$31,4,FALSE),"")</f>
        <v/>
      </c>
      <c r="F9090" s="219">
        <f>SUM('RRP data input'!E9091:L9091)</f>
        <v>0</v>
      </c>
      <c r="G9090" s="219">
        <f>SUM('RRP data input'!E9091:P9091)</f>
        <v>0</v>
      </c>
      <c r="H9090" s="143" t="str">
        <f t="shared" si="142"/>
        <v/>
      </c>
    </row>
    <row r="9091" spans="2:8" customFormat="1">
      <c r="B9091" s="185" t="str">
        <f>IF(OR('RRP data input'!B9092="",'RRP data input'!B9092=0),"",'RRP data input'!B9092)</f>
        <v/>
      </c>
      <c r="C9091" s="174" t="str">
        <f>IF('RRP data input'!C9092=0,"",'RRP data input'!C9092)</f>
        <v/>
      </c>
      <c r="D9091" s="174" t="str">
        <f>IF('RRP data input'!D9092=0,"",'RRP data input'!D9092)</f>
        <v/>
      </c>
      <c r="E9091" s="174" t="str">
        <f>IFERROR(VLOOKUP(C9091,Mappings!$B$13:$E$31,4,FALSE),"")</f>
        <v/>
      </c>
      <c r="F9091" s="219">
        <f>SUM('RRP data input'!E9092:L9092)</f>
        <v>0</v>
      </c>
      <c r="G9091" s="219">
        <f>SUM('RRP data input'!E9092:P9092)</f>
        <v>0</v>
      </c>
      <c r="H9091" s="143" t="str">
        <f t="shared" si="142"/>
        <v/>
      </c>
    </row>
    <row r="9092" spans="2:8" customFormat="1">
      <c r="B9092" s="185" t="str">
        <f>IF(OR('RRP data input'!B9093="",'RRP data input'!B9093=0),"",'RRP data input'!B9093)</f>
        <v/>
      </c>
      <c r="C9092" s="174" t="str">
        <f>IF('RRP data input'!C9093=0,"",'RRP data input'!C9093)</f>
        <v/>
      </c>
      <c r="D9092" s="174" t="str">
        <f>IF('RRP data input'!D9093=0,"",'RRP data input'!D9093)</f>
        <v/>
      </c>
      <c r="E9092" s="174" t="str">
        <f>IFERROR(VLOOKUP(C9092,Mappings!$B$13:$E$31,4,FALSE),"")</f>
        <v/>
      </c>
      <c r="F9092" s="219">
        <f>SUM('RRP data input'!E9093:L9093)</f>
        <v>0</v>
      </c>
      <c r="G9092" s="219">
        <f>SUM('RRP data input'!E9093:P9093)</f>
        <v>0</v>
      </c>
      <c r="H9092" s="143" t="str">
        <f t="shared" si="142"/>
        <v/>
      </c>
    </row>
    <row r="9093" spans="2:8" customFormat="1">
      <c r="B9093" s="185" t="str">
        <f>IF(OR('RRP data input'!B9094="",'RRP data input'!B9094=0),"",'RRP data input'!B9094)</f>
        <v/>
      </c>
      <c r="C9093" s="174" t="str">
        <f>IF('RRP data input'!C9094=0,"",'RRP data input'!C9094)</f>
        <v/>
      </c>
      <c r="D9093" s="174" t="str">
        <f>IF('RRP data input'!D9094=0,"",'RRP data input'!D9094)</f>
        <v/>
      </c>
      <c r="E9093" s="174" t="str">
        <f>IFERROR(VLOOKUP(C9093,Mappings!$B$13:$E$31,4,FALSE),"")</f>
        <v/>
      </c>
      <c r="F9093" s="219">
        <f>SUM('RRP data input'!E9094:L9094)</f>
        <v>0</v>
      </c>
      <c r="G9093" s="219">
        <f>SUM('RRP data input'!E9094:P9094)</f>
        <v>0</v>
      </c>
      <c r="H9093" s="143" t="str">
        <f t="shared" si="142"/>
        <v/>
      </c>
    </row>
    <row r="9094" spans="2:8" customFormat="1">
      <c r="B9094" s="185" t="str">
        <f>IF(OR('RRP data input'!B9095="",'RRP data input'!B9095=0),"",'RRP data input'!B9095)</f>
        <v/>
      </c>
      <c r="C9094" s="174" t="str">
        <f>IF('RRP data input'!C9095=0,"",'RRP data input'!C9095)</f>
        <v/>
      </c>
      <c r="D9094" s="174" t="str">
        <f>IF('RRP data input'!D9095=0,"",'RRP data input'!D9095)</f>
        <v/>
      </c>
      <c r="E9094" s="174" t="str">
        <f>IFERROR(VLOOKUP(C9094,Mappings!$B$13:$E$31,4,FALSE),"")</f>
        <v/>
      </c>
      <c r="F9094" s="219">
        <f>SUM('RRP data input'!E9095:L9095)</f>
        <v>0</v>
      </c>
      <c r="G9094" s="219">
        <f>SUM('RRP data input'!E9095:P9095)</f>
        <v>0</v>
      </c>
      <c r="H9094" s="143" t="str">
        <f t="shared" si="142"/>
        <v/>
      </c>
    </row>
    <row r="9095" spans="2:8" customFormat="1">
      <c r="B9095" s="185" t="str">
        <f>IF(OR('RRP data input'!B9096="",'RRP data input'!B9096=0),"",'RRP data input'!B9096)</f>
        <v/>
      </c>
      <c r="C9095" s="174" t="str">
        <f>IF('RRP data input'!C9096=0,"",'RRP data input'!C9096)</f>
        <v/>
      </c>
      <c r="D9095" s="174" t="str">
        <f>IF('RRP data input'!D9096=0,"",'RRP data input'!D9096)</f>
        <v/>
      </c>
      <c r="E9095" s="174" t="str">
        <f>IFERROR(VLOOKUP(C9095,Mappings!$B$13:$E$31,4,FALSE),"")</f>
        <v/>
      </c>
      <c r="F9095" s="219">
        <f>SUM('RRP data input'!E9096:L9096)</f>
        <v>0</v>
      </c>
      <c r="G9095" s="219">
        <f>SUM('RRP data input'!E9096:P9096)</f>
        <v>0</v>
      </c>
      <c r="H9095" s="143" t="str">
        <f t="shared" si="142"/>
        <v/>
      </c>
    </row>
    <row r="9096" spans="2:8" customFormat="1">
      <c r="B9096" s="185" t="str">
        <f>IF(OR('RRP data input'!B9097="",'RRP data input'!B9097=0),"",'RRP data input'!B9097)</f>
        <v/>
      </c>
      <c r="C9096" s="174" t="str">
        <f>IF('RRP data input'!C9097=0,"",'RRP data input'!C9097)</f>
        <v/>
      </c>
      <c r="D9096" s="174" t="str">
        <f>IF('RRP data input'!D9097=0,"",'RRP data input'!D9097)</f>
        <v/>
      </c>
      <c r="E9096" s="174" t="str">
        <f>IFERROR(VLOOKUP(C9096,Mappings!$B$13:$E$31,4,FALSE),"")</f>
        <v/>
      </c>
      <c r="F9096" s="219">
        <f>SUM('RRP data input'!E9097:L9097)</f>
        <v>0</v>
      </c>
      <c r="G9096" s="219">
        <f>SUM('RRP data input'!E9097:P9097)</f>
        <v>0</v>
      </c>
      <c r="H9096" s="143" t="str">
        <f t="shared" si="142"/>
        <v/>
      </c>
    </row>
    <row r="9097" spans="2:8" customFormat="1">
      <c r="B9097" s="185" t="str">
        <f>IF(OR('RRP data input'!B9098="",'RRP data input'!B9098=0),"",'RRP data input'!B9098)</f>
        <v/>
      </c>
      <c r="C9097" s="174" t="str">
        <f>IF('RRP data input'!C9098=0,"",'RRP data input'!C9098)</f>
        <v/>
      </c>
      <c r="D9097" s="174" t="str">
        <f>IF('RRP data input'!D9098=0,"",'RRP data input'!D9098)</f>
        <v/>
      </c>
      <c r="E9097" s="174" t="str">
        <f>IFERROR(VLOOKUP(C9097,Mappings!$B$13:$E$31,4,FALSE),"")</f>
        <v/>
      </c>
      <c r="F9097" s="219">
        <f>SUM('RRP data input'!E9098:L9098)</f>
        <v>0</v>
      </c>
      <c r="G9097" s="219">
        <f>SUM('RRP data input'!E9098:P9098)</f>
        <v>0</v>
      </c>
      <c r="H9097" s="143" t="str">
        <f t="shared" ref="H9097:H9160" si="143">IF(OR(C9097="LVSSA",C9097="LVSSB",C9097="LVAL"),"LV",C9097)</f>
        <v/>
      </c>
    </row>
    <row r="9098" spans="2:8" customFormat="1">
      <c r="B9098" s="185" t="str">
        <f>IF(OR('RRP data input'!B9099="",'RRP data input'!B9099=0),"",'RRP data input'!B9099)</f>
        <v/>
      </c>
      <c r="C9098" s="174" t="str">
        <f>IF('RRP data input'!C9099=0,"",'RRP data input'!C9099)</f>
        <v/>
      </c>
      <c r="D9098" s="174" t="str">
        <f>IF('RRP data input'!D9099=0,"",'RRP data input'!D9099)</f>
        <v/>
      </c>
      <c r="E9098" s="174" t="str">
        <f>IFERROR(VLOOKUP(C9098,Mappings!$B$13:$E$31,4,FALSE),"")</f>
        <v/>
      </c>
      <c r="F9098" s="219">
        <f>SUM('RRP data input'!E9099:L9099)</f>
        <v>0</v>
      </c>
      <c r="G9098" s="219">
        <f>SUM('RRP data input'!E9099:P9099)</f>
        <v>0</v>
      </c>
      <c r="H9098" s="143" t="str">
        <f t="shared" si="143"/>
        <v/>
      </c>
    </row>
    <row r="9099" spans="2:8" customFormat="1">
      <c r="B9099" s="185" t="str">
        <f>IF(OR('RRP data input'!B9100="",'RRP data input'!B9100=0),"",'RRP data input'!B9100)</f>
        <v/>
      </c>
      <c r="C9099" s="174" t="str">
        <f>IF('RRP data input'!C9100=0,"",'RRP data input'!C9100)</f>
        <v/>
      </c>
      <c r="D9099" s="174" t="str">
        <f>IF('RRP data input'!D9100=0,"",'RRP data input'!D9100)</f>
        <v/>
      </c>
      <c r="E9099" s="174" t="str">
        <f>IFERROR(VLOOKUP(C9099,Mappings!$B$13:$E$31,4,FALSE),"")</f>
        <v/>
      </c>
      <c r="F9099" s="219">
        <f>SUM('RRP data input'!E9100:L9100)</f>
        <v>0</v>
      </c>
      <c r="G9099" s="219">
        <f>SUM('RRP data input'!E9100:P9100)</f>
        <v>0</v>
      </c>
      <c r="H9099" s="143" t="str">
        <f t="shared" si="143"/>
        <v/>
      </c>
    </row>
    <row r="9100" spans="2:8" customFormat="1">
      <c r="B9100" s="185" t="str">
        <f>IF(OR('RRP data input'!B9101="",'RRP data input'!B9101=0),"",'RRP data input'!B9101)</f>
        <v/>
      </c>
      <c r="C9100" s="174" t="str">
        <f>IF('RRP data input'!C9101=0,"",'RRP data input'!C9101)</f>
        <v/>
      </c>
      <c r="D9100" s="174" t="str">
        <f>IF('RRP data input'!D9101=0,"",'RRP data input'!D9101)</f>
        <v/>
      </c>
      <c r="E9100" s="174" t="str">
        <f>IFERROR(VLOOKUP(C9100,Mappings!$B$13:$E$31,4,FALSE),"")</f>
        <v/>
      </c>
      <c r="F9100" s="219">
        <f>SUM('RRP data input'!E9101:L9101)</f>
        <v>0</v>
      </c>
      <c r="G9100" s="219">
        <f>SUM('RRP data input'!E9101:P9101)</f>
        <v>0</v>
      </c>
      <c r="H9100" s="143" t="str">
        <f t="shared" si="143"/>
        <v/>
      </c>
    </row>
    <row r="9101" spans="2:8" customFormat="1">
      <c r="B9101" s="185" t="str">
        <f>IF(OR('RRP data input'!B9102="",'RRP data input'!B9102=0),"",'RRP data input'!B9102)</f>
        <v/>
      </c>
      <c r="C9101" s="174" t="str">
        <f>IF('RRP data input'!C9102=0,"",'RRP data input'!C9102)</f>
        <v/>
      </c>
      <c r="D9101" s="174" t="str">
        <f>IF('RRP data input'!D9102=0,"",'RRP data input'!D9102)</f>
        <v/>
      </c>
      <c r="E9101" s="174" t="str">
        <f>IFERROR(VLOOKUP(C9101,Mappings!$B$13:$E$31,4,FALSE),"")</f>
        <v/>
      </c>
      <c r="F9101" s="219">
        <f>SUM('RRP data input'!E9102:L9102)</f>
        <v>0</v>
      </c>
      <c r="G9101" s="219">
        <f>SUM('RRP data input'!E9102:P9102)</f>
        <v>0</v>
      </c>
      <c r="H9101" s="143" t="str">
        <f t="shared" si="143"/>
        <v/>
      </c>
    </row>
    <row r="9102" spans="2:8" customFormat="1">
      <c r="B9102" s="185" t="str">
        <f>IF(OR('RRP data input'!B9103="",'RRP data input'!B9103=0),"",'RRP data input'!B9103)</f>
        <v/>
      </c>
      <c r="C9102" s="174" t="str">
        <f>IF('RRP data input'!C9103=0,"",'RRP data input'!C9103)</f>
        <v/>
      </c>
      <c r="D9102" s="174" t="str">
        <f>IF('RRP data input'!D9103=0,"",'RRP data input'!D9103)</f>
        <v/>
      </c>
      <c r="E9102" s="174" t="str">
        <f>IFERROR(VLOOKUP(C9102,Mappings!$B$13:$E$31,4,FALSE),"")</f>
        <v/>
      </c>
      <c r="F9102" s="219">
        <f>SUM('RRP data input'!E9103:L9103)</f>
        <v>0</v>
      </c>
      <c r="G9102" s="219">
        <f>SUM('RRP data input'!E9103:P9103)</f>
        <v>0</v>
      </c>
      <c r="H9102" s="143" t="str">
        <f t="shared" si="143"/>
        <v/>
      </c>
    </row>
    <row r="9103" spans="2:8" customFormat="1">
      <c r="B9103" s="185" t="str">
        <f>IF(OR('RRP data input'!B9104="",'RRP data input'!B9104=0),"",'RRP data input'!B9104)</f>
        <v/>
      </c>
      <c r="C9103" s="174" t="str">
        <f>IF('RRP data input'!C9104=0,"",'RRP data input'!C9104)</f>
        <v/>
      </c>
      <c r="D9103" s="174" t="str">
        <f>IF('RRP data input'!D9104=0,"",'RRP data input'!D9104)</f>
        <v/>
      </c>
      <c r="E9103" s="174" t="str">
        <f>IFERROR(VLOOKUP(C9103,Mappings!$B$13:$E$31,4,FALSE),"")</f>
        <v/>
      </c>
      <c r="F9103" s="219">
        <f>SUM('RRP data input'!E9104:L9104)</f>
        <v>0</v>
      </c>
      <c r="G9103" s="219">
        <f>SUM('RRP data input'!E9104:P9104)</f>
        <v>0</v>
      </c>
      <c r="H9103" s="143" t="str">
        <f t="shared" si="143"/>
        <v/>
      </c>
    </row>
    <row r="9104" spans="2:8" customFormat="1">
      <c r="B9104" s="185" t="str">
        <f>IF(OR('RRP data input'!B9105="",'RRP data input'!B9105=0),"",'RRP data input'!B9105)</f>
        <v/>
      </c>
      <c r="C9104" s="174" t="str">
        <f>IF('RRP data input'!C9105=0,"",'RRP data input'!C9105)</f>
        <v/>
      </c>
      <c r="D9104" s="174" t="str">
        <f>IF('RRP data input'!D9105=0,"",'RRP data input'!D9105)</f>
        <v/>
      </c>
      <c r="E9104" s="174" t="str">
        <f>IFERROR(VLOOKUP(C9104,Mappings!$B$13:$E$31,4,FALSE),"")</f>
        <v/>
      </c>
      <c r="F9104" s="219">
        <f>SUM('RRP data input'!E9105:L9105)</f>
        <v>0</v>
      </c>
      <c r="G9104" s="219">
        <f>SUM('RRP data input'!E9105:P9105)</f>
        <v>0</v>
      </c>
      <c r="H9104" s="143" t="str">
        <f t="shared" si="143"/>
        <v/>
      </c>
    </row>
    <row r="9105" spans="2:8" customFormat="1">
      <c r="B9105" s="185" t="str">
        <f>IF(OR('RRP data input'!B9106="",'RRP data input'!B9106=0),"",'RRP data input'!B9106)</f>
        <v/>
      </c>
      <c r="C9105" s="174" t="str">
        <f>IF('RRP data input'!C9106=0,"",'RRP data input'!C9106)</f>
        <v/>
      </c>
      <c r="D9105" s="174" t="str">
        <f>IF('RRP data input'!D9106=0,"",'RRP data input'!D9106)</f>
        <v/>
      </c>
      <c r="E9105" s="174" t="str">
        <f>IFERROR(VLOOKUP(C9105,Mappings!$B$13:$E$31,4,FALSE),"")</f>
        <v/>
      </c>
      <c r="F9105" s="219">
        <f>SUM('RRP data input'!E9106:L9106)</f>
        <v>0</v>
      </c>
      <c r="G9105" s="219">
        <f>SUM('RRP data input'!E9106:P9106)</f>
        <v>0</v>
      </c>
      <c r="H9105" s="143" t="str">
        <f t="shared" si="143"/>
        <v/>
      </c>
    </row>
    <row r="9106" spans="2:8" customFormat="1">
      <c r="B9106" s="185" t="str">
        <f>IF(OR('RRP data input'!B9107="",'RRP data input'!B9107=0),"",'RRP data input'!B9107)</f>
        <v/>
      </c>
      <c r="C9106" s="174" t="str">
        <f>IF('RRP data input'!C9107=0,"",'RRP data input'!C9107)</f>
        <v/>
      </c>
      <c r="D9106" s="174" t="str">
        <f>IF('RRP data input'!D9107=0,"",'RRP data input'!D9107)</f>
        <v/>
      </c>
      <c r="E9106" s="174" t="str">
        <f>IFERROR(VLOOKUP(C9106,Mappings!$B$13:$E$31,4,FALSE),"")</f>
        <v/>
      </c>
      <c r="F9106" s="219">
        <f>SUM('RRP data input'!E9107:L9107)</f>
        <v>0</v>
      </c>
      <c r="G9106" s="219">
        <f>SUM('RRP data input'!E9107:P9107)</f>
        <v>0</v>
      </c>
      <c r="H9106" s="143" t="str">
        <f t="shared" si="143"/>
        <v/>
      </c>
    </row>
    <row r="9107" spans="2:8" customFormat="1">
      <c r="B9107" s="185" t="str">
        <f>IF(OR('RRP data input'!B9108="",'RRP data input'!B9108=0),"",'RRP data input'!B9108)</f>
        <v/>
      </c>
      <c r="C9107" s="174" t="str">
        <f>IF('RRP data input'!C9108=0,"",'RRP data input'!C9108)</f>
        <v/>
      </c>
      <c r="D9107" s="174" t="str">
        <f>IF('RRP data input'!D9108=0,"",'RRP data input'!D9108)</f>
        <v/>
      </c>
      <c r="E9107" s="174" t="str">
        <f>IFERROR(VLOOKUP(C9107,Mappings!$B$13:$E$31,4,FALSE),"")</f>
        <v/>
      </c>
      <c r="F9107" s="219">
        <f>SUM('RRP data input'!E9108:L9108)</f>
        <v>0</v>
      </c>
      <c r="G9107" s="219">
        <f>SUM('RRP data input'!E9108:P9108)</f>
        <v>0</v>
      </c>
      <c r="H9107" s="143" t="str">
        <f t="shared" si="143"/>
        <v/>
      </c>
    </row>
    <row r="9108" spans="2:8" customFormat="1">
      <c r="B9108" s="185" t="str">
        <f>IF(OR('RRP data input'!B9109="",'RRP data input'!B9109=0),"",'RRP data input'!B9109)</f>
        <v/>
      </c>
      <c r="C9108" s="174" t="str">
        <f>IF('RRP data input'!C9109=0,"",'RRP data input'!C9109)</f>
        <v/>
      </c>
      <c r="D9108" s="174" t="str">
        <f>IF('RRP data input'!D9109=0,"",'RRP data input'!D9109)</f>
        <v/>
      </c>
      <c r="E9108" s="174" t="str">
        <f>IFERROR(VLOOKUP(C9108,Mappings!$B$13:$E$31,4,FALSE),"")</f>
        <v/>
      </c>
      <c r="F9108" s="219">
        <f>SUM('RRP data input'!E9109:L9109)</f>
        <v>0</v>
      </c>
      <c r="G9108" s="219">
        <f>SUM('RRP data input'!E9109:P9109)</f>
        <v>0</v>
      </c>
      <c r="H9108" s="143" t="str">
        <f t="shared" si="143"/>
        <v/>
      </c>
    </row>
    <row r="9109" spans="2:8" customFormat="1">
      <c r="B9109" s="185" t="str">
        <f>IF(OR('RRP data input'!B9110="",'RRP data input'!B9110=0),"",'RRP data input'!B9110)</f>
        <v/>
      </c>
      <c r="C9109" s="174" t="str">
        <f>IF('RRP data input'!C9110=0,"",'RRP data input'!C9110)</f>
        <v/>
      </c>
      <c r="D9109" s="174" t="str">
        <f>IF('RRP data input'!D9110=0,"",'RRP data input'!D9110)</f>
        <v/>
      </c>
      <c r="E9109" s="174" t="str">
        <f>IFERROR(VLOOKUP(C9109,Mappings!$B$13:$E$31,4,FALSE),"")</f>
        <v/>
      </c>
      <c r="F9109" s="219">
        <f>SUM('RRP data input'!E9110:L9110)</f>
        <v>0</v>
      </c>
      <c r="G9109" s="219">
        <f>SUM('RRP data input'!E9110:P9110)</f>
        <v>0</v>
      </c>
      <c r="H9109" s="143" t="str">
        <f t="shared" si="143"/>
        <v/>
      </c>
    </row>
    <row r="9110" spans="2:8" customFormat="1">
      <c r="B9110" s="185" t="str">
        <f>IF(OR('RRP data input'!B9111="",'RRP data input'!B9111=0),"",'RRP data input'!B9111)</f>
        <v/>
      </c>
      <c r="C9110" s="174" t="str">
        <f>IF('RRP data input'!C9111=0,"",'RRP data input'!C9111)</f>
        <v/>
      </c>
      <c r="D9110" s="174" t="str">
        <f>IF('RRP data input'!D9111=0,"",'RRP data input'!D9111)</f>
        <v/>
      </c>
      <c r="E9110" s="174" t="str">
        <f>IFERROR(VLOOKUP(C9110,Mappings!$B$13:$E$31,4,FALSE),"")</f>
        <v/>
      </c>
      <c r="F9110" s="219">
        <f>SUM('RRP data input'!E9111:L9111)</f>
        <v>0</v>
      </c>
      <c r="G9110" s="219">
        <f>SUM('RRP data input'!E9111:P9111)</f>
        <v>0</v>
      </c>
      <c r="H9110" s="143" t="str">
        <f t="shared" si="143"/>
        <v/>
      </c>
    </row>
    <row r="9111" spans="2:8" customFormat="1">
      <c r="B9111" s="185" t="str">
        <f>IF(OR('RRP data input'!B9112="",'RRP data input'!B9112=0),"",'RRP data input'!B9112)</f>
        <v/>
      </c>
      <c r="C9111" s="174" t="str">
        <f>IF('RRP data input'!C9112=0,"",'RRP data input'!C9112)</f>
        <v/>
      </c>
      <c r="D9111" s="174" t="str">
        <f>IF('RRP data input'!D9112=0,"",'RRP data input'!D9112)</f>
        <v/>
      </c>
      <c r="E9111" s="174" t="str">
        <f>IFERROR(VLOOKUP(C9111,Mappings!$B$13:$E$31,4,FALSE),"")</f>
        <v/>
      </c>
      <c r="F9111" s="219">
        <f>SUM('RRP data input'!E9112:L9112)</f>
        <v>0</v>
      </c>
      <c r="G9111" s="219">
        <f>SUM('RRP data input'!E9112:P9112)</f>
        <v>0</v>
      </c>
      <c r="H9111" s="143" t="str">
        <f t="shared" si="143"/>
        <v/>
      </c>
    </row>
    <row r="9112" spans="2:8" customFormat="1">
      <c r="B9112" s="185" t="str">
        <f>IF(OR('RRP data input'!B9113="",'RRP data input'!B9113=0),"",'RRP data input'!B9113)</f>
        <v/>
      </c>
      <c r="C9112" s="174" t="str">
        <f>IF('RRP data input'!C9113=0,"",'RRP data input'!C9113)</f>
        <v/>
      </c>
      <c r="D9112" s="174" t="str">
        <f>IF('RRP data input'!D9113=0,"",'RRP data input'!D9113)</f>
        <v/>
      </c>
      <c r="E9112" s="174" t="str">
        <f>IFERROR(VLOOKUP(C9112,Mappings!$B$13:$E$31,4,FALSE),"")</f>
        <v/>
      </c>
      <c r="F9112" s="219">
        <f>SUM('RRP data input'!E9113:L9113)</f>
        <v>0</v>
      </c>
      <c r="G9112" s="219">
        <f>SUM('RRP data input'!E9113:P9113)</f>
        <v>0</v>
      </c>
      <c r="H9112" s="143" t="str">
        <f t="shared" si="143"/>
        <v/>
      </c>
    </row>
    <row r="9113" spans="2:8" customFormat="1">
      <c r="B9113" s="185" t="str">
        <f>IF(OR('RRP data input'!B9114="",'RRP data input'!B9114=0),"",'RRP data input'!B9114)</f>
        <v/>
      </c>
      <c r="C9113" s="174" t="str">
        <f>IF('RRP data input'!C9114=0,"",'RRP data input'!C9114)</f>
        <v/>
      </c>
      <c r="D9113" s="174" t="str">
        <f>IF('RRP data input'!D9114=0,"",'RRP data input'!D9114)</f>
        <v/>
      </c>
      <c r="E9113" s="174" t="str">
        <f>IFERROR(VLOOKUP(C9113,Mappings!$B$13:$E$31,4,FALSE),"")</f>
        <v/>
      </c>
      <c r="F9113" s="219">
        <f>SUM('RRP data input'!E9114:L9114)</f>
        <v>0</v>
      </c>
      <c r="G9113" s="219">
        <f>SUM('RRP data input'!E9114:P9114)</f>
        <v>0</v>
      </c>
      <c r="H9113" s="143" t="str">
        <f t="shared" si="143"/>
        <v/>
      </c>
    </row>
    <row r="9114" spans="2:8" customFormat="1">
      <c r="B9114" s="185" t="str">
        <f>IF(OR('RRP data input'!B9115="",'RRP data input'!B9115=0),"",'RRP data input'!B9115)</f>
        <v/>
      </c>
      <c r="C9114" s="174" t="str">
        <f>IF('RRP data input'!C9115=0,"",'RRP data input'!C9115)</f>
        <v/>
      </c>
      <c r="D9114" s="174" t="str">
        <f>IF('RRP data input'!D9115=0,"",'RRP data input'!D9115)</f>
        <v/>
      </c>
      <c r="E9114" s="174" t="str">
        <f>IFERROR(VLOOKUP(C9114,Mappings!$B$13:$E$31,4,FALSE),"")</f>
        <v/>
      </c>
      <c r="F9114" s="219">
        <f>SUM('RRP data input'!E9115:L9115)</f>
        <v>0</v>
      </c>
      <c r="G9114" s="219">
        <f>SUM('RRP data input'!E9115:P9115)</f>
        <v>0</v>
      </c>
      <c r="H9114" s="143" t="str">
        <f t="shared" si="143"/>
        <v/>
      </c>
    </row>
    <row r="9115" spans="2:8" customFormat="1">
      <c r="B9115" s="185" t="str">
        <f>IF(OR('RRP data input'!B9116="",'RRP data input'!B9116=0),"",'RRP data input'!B9116)</f>
        <v/>
      </c>
      <c r="C9115" s="174" t="str">
        <f>IF('RRP data input'!C9116=0,"",'RRP data input'!C9116)</f>
        <v/>
      </c>
      <c r="D9115" s="174" t="str">
        <f>IF('RRP data input'!D9116=0,"",'RRP data input'!D9116)</f>
        <v/>
      </c>
      <c r="E9115" s="174" t="str">
        <f>IFERROR(VLOOKUP(C9115,Mappings!$B$13:$E$31,4,FALSE),"")</f>
        <v/>
      </c>
      <c r="F9115" s="219">
        <f>SUM('RRP data input'!E9116:L9116)</f>
        <v>0</v>
      </c>
      <c r="G9115" s="219">
        <f>SUM('RRP data input'!E9116:P9116)</f>
        <v>0</v>
      </c>
      <c r="H9115" s="143" t="str">
        <f t="shared" si="143"/>
        <v/>
      </c>
    </row>
    <row r="9116" spans="2:8" customFormat="1">
      <c r="B9116" s="185" t="str">
        <f>IF(OR('RRP data input'!B9117="",'RRP data input'!B9117=0),"",'RRP data input'!B9117)</f>
        <v/>
      </c>
      <c r="C9116" s="174" t="str">
        <f>IF('RRP data input'!C9117=0,"",'RRP data input'!C9117)</f>
        <v/>
      </c>
      <c r="D9116" s="174" t="str">
        <f>IF('RRP data input'!D9117=0,"",'RRP data input'!D9117)</f>
        <v/>
      </c>
      <c r="E9116" s="174" t="str">
        <f>IFERROR(VLOOKUP(C9116,Mappings!$B$13:$E$31,4,FALSE),"")</f>
        <v/>
      </c>
      <c r="F9116" s="219">
        <f>SUM('RRP data input'!E9117:L9117)</f>
        <v>0</v>
      </c>
      <c r="G9116" s="219">
        <f>SUM('RRP data input'!E9117:P9117)</f>
        <v>0</v>
      </c>
      <c r="H9116" s="143" t="str">
        <f t="shared" si="143"/>
        <v/>
      </c>
    </row>
    <row r="9117" spans="2:8" customFormat="1">
      <c r="B9117" s="185" t="str">
        <f>IF(OR('RRP data input'!B9118="",'RRP data input'!B9118=0),"",'RRP data input'!B9118)</f>
        <v/>
      </c>
      <c r="C9117" s="174" t="str">
        <f>IF('RRP data input'!C9118=0,"",'RRP data input'!C9118)</f>
        <v/>
      </c>
      <c r="D9117" s="174" t="str">
        <f>IF('RRP data input'!D9118=0,"",'RRP data input'!D9118)</f>
        <v/>
      </c>
      <c r="E9117" s="174" t="str">
        <f>IFERROR(VLOOKUP(C9117,Mappings!$B$13:$E$31,4,FALSE),"")</f>
        <v/>
      </c>
      <c r="F9117" s="219">
        <f>SUM('RRP data input'!E9118:L9118)</f>
        <v>0</v>
      </c>
      <c r="G9117" s="219">
        <f>SUM('RRP data input'!E9118:P9118)</f>
        <v>0</v>
      </c>
      <c r="H9117" s="143" t="str">
        <f t="shared" si="143"/>
        <v/>
      </c>
    </row>
    <row r="9118" spans="2:8" customFormat="1">
      <c r="B9118" s="185" t="str">
        <f>IF(OR('RRP data input'!B9119="",'RRP data input'!B9119=0),"",'RRP data input'!B9119)</f>
        <v/>
      </c>
      <c r="C9118" s="174" t="str">
        <f>IF('RRP data input'!C9119=0,"",'RRP data input'!C9119)</f>
        <v/>
      </c>
      <c r="D9118" s="174" t="str">
        <f>IF('RRP data input'!D9119=0,"",'RRP data input'!D9119)</f>
        <v/>
      </c>
      <c r="E9118" s="174" t="str">
        <f>IFERROR(VLOOKUP(C9118,Mappings!$B$13:$E$31,4,FALSE),"")</f>
        <v/>
      </c>
      <c r="F9118" s="219">
        <f>SUM('RRP data input'!E9119:L9119)</f>
        <v>0</v>
      </c>
      <c r="G9118" s="219">
        <f>SUM('RRP data input'!E9119:P9119)</f>
        <v>0</v>
      </c>
      <c r="H9118" s="143" t="str">
        <f t="shared" si="143"/>
        <v/>
      </c>
    </row>
    <row r="9119" spans="2:8" customFormat="1">
      <c r="B9119" s="185" t="str">
        <f>IF(OR('RRP data input'!B9120="",'RRP data input'!B9120=0),"",'RRP data input'!B9120)</f>
        <v/>
      </c>
      <c r="C9119" s="174" t="str">
        <f>IF('RRP data input'!C9120=0,"",'RRP data input'!C9120)</f>
        <v/>
      </c>
      <c r="D9119" s="174" t="str">
        <f>IF('RRP data input'!D9120=0,"",'RRP data input'!D9120)</f>
        <v/>
      </c>
      <c r="E9119" s="174" t="str">
        <f>IFERROR(VLOOKUP(C9119,Mappings!$B$13:$E$31,4,FALSE),"")</f>
        <v/>
      </c>
      <c r="F9119" s="219">
        <f>SUM('RRP data input'!E9120:L9120)</f>
        <v>0</v>
      </c>
      <c r="G9119" s="219">
        <f>SUM('RRP data input'!E9120:P9120)</f>
        <v>0</v>
      </c>
      <c r="H9119" s="143" t="str">
        <f t="shared" si="143"/>
        <v/>
      </c>
    </row>
    <row r="9120" spans="2:8" customFormat="1">
      <c r="B9120" s="185" t="str">
        <f>IF(OR('RRP data input'!B9121="",'RRP data input'!B9121=0),"",'RRP data input'!B9121)</f>
        <v/>
      </c>
      <c r="C9120" s="174" t="str">
        <f>IF('RRP data input'!C9121=0,"",'RRP data input'!C9121)</f>
        <v/>
      </c>
      <c r="D9120" s="174" t="str">
        <f>IF('RRP data input'!D9121=0,"",'RRP data input'!D9121)</f>
        <v/>
      </c>
      <c r="E9120" s="174" t="str">
        <f>IFERROR(VLOOKUP(C9120,Mappings!$B$13:$E$31,4,FALSE),"")</f>
        <v/>
      </c>
      <c r="F9120" s="219">
        <f>SUM('RRP data input'!E9121:L9121)</f>
        <v>0</v>
      </c>
      <c r="G9120" s="219">
        <f>SUM('RRP data input'!E9121:P9121)</f>
        <v>0</v>
      </c>
      <c r="H9120" s="143" t="str">
        <f t="shared" si="143"/>
        <v/>
      </c>
    </row>
    <row r="9121" spans="2:8" customFormat="1">
      <c r="B9121" s="185" t="str">
        <f>IF(OR('RRP data input'!B9122="",'RRP data input'!B9122=0),"",'RRP data input'!B9122)</f>
        <v/>
      </c>
      <c r="C9121" s="174" t="str">
        <f>IF('RRP data input'!C9122=0,"",'RRP data input'!C9122)</f>
        <v/>
      </c>
      <c r="D9121" s="174" t="str">
        <f>IF('RRP data input'!D9122=0,"",'RRP data input'!D9122)</f>
        <v/>
      </c>
      <c r="E9121" s="174" t="str">
        <f>IFERROR(VLOOKUP(C9121,Mappings!$B$13:$E$31,4,FALSE),"")</f>
        <v/>
      </c>
      <c r="F9121" s="219">
        <f>SUM('RRP data input'!E9122:L9122)</f>
        <v>0</v>
      </c>
      <c r="G9121" s="219">
        <f>SUM('RRP data input'!E9122:P9122)</f>
        <v>0</v>
      </c>
      <c r="H9121" s="143" t="str">
        <f t="shared" si="143"/>
        <v/>
      </c>
    </row>
    <row r="9122" spans="2:8" customFormat="1">
      <c r="B9122" s="185" t="str">
        <f>IF(OR('RRP data input'!B9123="",'RRP data input'!B9123=0),"",'RRP data input'!B9123)</f>
        <v/>
      </c>
      <c r="C9122" s="174" t="str">
        <f>IF('RRP data input'!C9123=0,"",'RRP data input'!C9123)</f>
        <v/>
      </c>
      <c r="D9122" s="174" t="str">
        <f>IF('RRP data input'!D9123=0,"",'RRP data input'!D9123)</f>
        <v/>
      </c>
      <c r="E9122" s="174" t="str">
        <f>IFERROR(VLOOKUP(C9122,Mappings!$B$13:$E$31,4,FALSE),"")</f>
        <v/>
      </c>
      <c r="F9122" s="219">
        <f>SUM('RRP data input'!E9123:L9123)</f>
        <v>0</v>
      </c>
      <c r="G9122" s="219">
        <f>SUM('RRP data input'!E9123:P9123)</f>
        <v>0</v>
      </c>
      <c r="H9122" s="143" t="str">
        <f t="shared" si="143"/>
        <v/>
      </c>
    </row>
    <row r="9123" spans="2:8" customFormat="1">
      <c r="B9123" s="185" t="str">
        <f>IF(OR('RRP data input'!B9124="",'RRP data input'!B9124=0),"",'RRP data input'!B9124)</f>
        <v/>
      </c>
      <c r="C9123" s="174" t="str">
        <f>IF('RRP data input'!C9124=0,"",'RRP data input'!C9124)</f>
        <v/>
      </c>
      <c r="D9123" s="174" t="str">
        <f>IF('RRP data input'!D9124=0,"",'RRP data input'!D9124)</f>
        <v/>
      </c>
      <c r="E9123" s="174" t="str">
        <f>IFERROR(VLOOKUP(C9123,Mappings!$B$13:$E$31,4,FALSE),"")</f>
        <v/>
      </c>
      <c r="F9123" s="219">
        <f>SUM('RRP data input'!E9124:L9124)</f>
        <v>0</v>
      </c>
      <c r="G9123" s="219">
        <f>SUM('RRP data input'!E9124:P9124)</f>
        <v>0</v>
      </c>
      <c r="H9123" s="143" t="str">
        <f t="shared" si="143"/>
        <v/>
      </c>
    </row>
    <row r="9124" spans="2:8" customFormat="1">
      <c r="B9124" s="185" t="str">
        <f>IF(OR('RRP data input'!B9125="",'RRP data input'!B9125=0),"",'RRP data input'!B9125)</f>
        <v/>
      </c>
      <c r="C9124" s="174" t="str">
        <f>IF('RRP data input'!C9125=0,"",'RRP data input'!C9125)</f>
        <v/>
      </c>
      <c r="D9124" s="174" t="str">
        <f>IF('RRP data input'!D9125=0,"",'RRP data input'!D9125)</f>
        <v/>
      </c>
      <c r="E9124" s="174" t="str">
        <f>IFERROR(VLOOKUP(C9124,Mappings!$B$13:$E$31,4,FALSE),"")</f>
        <v/>
      </c>
      <c r="F9124" s="219">
        <f>SUM('RRP data input'!E9125:L9125)</f>
        <v>0</v>
      </c>
      <c r="G9124" s="219">
        <f>SUM('RRP data input'!E9125:P9125)</f>
        <v>0</v>
      </c>
      <c r="H9124" s="143" t="str">
        <f t="shared" si="143"/>
        <v/>
      </c>
    </row>
    <row r="9125" spans="2:8" customFormat="1">
      <c r="B9125" s="185" t="str">
        <f>IF(OR('RRP data input'!B9126="",'RRP data input'!B9126=0),"",'RRP data input'!B9126)</f>
        <v/>
      </c>
      <c r="C9125" s="174" t="str">
        <f>IF('RRP data input'!C9126=0,"",'RRP data input'!C9126)</f>
        <v/>
      </c>
      <c r="D9125" s="174" t="str">
        <f>IF('RRP data input'!D9126=0,"",'RRP data input'!D9126)</f>
        <v/>
      </c>
      <c r="E9125" s="174" t="str">
        <f>IFERROR(VLOOKUP(C9125,Mappings!$B$13:$E$31,4,FALSE),"")</f>
        <v/>
      </c>
      <c r="F9125" s="219">
        <f>SUM('RRP data input'!E9126:L9126)</f>
        <v>0</v>
      </c>
      <c r="G9125" s="219">
        <f>SUM('RRP data input'!E9126:P9126)</f>
        <v>0</v>
      </c>
      <c r="H9125" s="143" t="str">
        <f t="shared" si="143"/>
        <v/>
      </c>
    </row>
    <row r="9126" spans="2:8" customFormat="1">
      <c r="B9126" s="185" t="str">
        <f>IF(OR('RRP data input'!B9127="",'RRP data input'!B9127=0),"",'RRP data input'!B9127)</f>
        <v/>
      </c>
      <c r="C9126" s="174" t="str">
        <f>IF('RRP data input'!C9127=0,"",'RRP data input'!C9127)</f>
        <v/>
      </c>
      <c r="D9126" s="174" t="str">
        <f>IF('RRP data input'!D9127=0,"",'RRP data input'!D9127)</f>
        <v/>
      </c>
      <c r="E9126" s="174" t="str">
        <f>IFERROR(VLOOKUP(C9126,Mappings!$B$13:$E$31,4,FALSE),"")</f>
        <v/>
      </c>
      <c r="F9126" s="219">
        <f>SUM('RRP data input'!E9127:L9127)</f>
        <v>0</v>
      </c>
      <c r="G9126" s="219">
        <f>SUM('RRP data input'!E9127:P9127)</f>
        <v>0</v>
      </c>
      <c r="H9126" s="143" t="str">
        <f t="shared" si="143"/>
        <v/>
      </c>
    </row>
    <row r="9127" spans="2:8" customFormat="1">
      <c r="B9127" s="185" t="str">
        <f>IF(OR('RRP data input'!B9128="",'RRP data input'!B9128=0),"",'RRP data input'!B9128)</f>
        <v/>
      </c>
      <c r="C9127" s="174" t="str">
        <f>IF('RRP data input'!C9128=0,"",'RRP data input'!C9128)</f>
        <v/>
      </c>
      <c r="D9127" s="174" t="str">
        <f>IF('RRP data input'!D9128=0,"",'RRP data input'!D9128)</f>
        <v/>
      </c>
      <c r="E9127" s="174" t="str">
        <f>IFERROR(VLOOKUP(C9127,Mappings!$B$13:$E$31,4,FALSE),"")</f>
        <v/>
      </c>
      <c r="F9127" s="219">
        <f>SUM('RRP data input'!E9128:L9128)</f>
        <v>0</v>
      </c>
      <c r="G9127" s="219">
        <f>SUM('RRP data input'!E9128:P9128)</f>
        <v>0</v>
      </c>
      <c r="H9127" s="143" t="str">
        <f t="shared" si="143"/>
        <v/>
      </c>
    </row>
    <row r="9128" spans="2:8" customFormat="1">
      <c r="B9128" s="185" t="str">
        <f>IF(OR('RRP data input'!B9129="",'RRP data input'!B9129=0),"",'RRP data input'!B9129)</f>
        <v/>
      </c>
      <c r="C9128" s="174" t="str">
        <f>IF('RRP data input'!C9129=0,"",'RRP data input'!C9129)</f>
        <v/>
      </c>
      <c r="D9128" s="174" t="str">
        <f>IF('RRP data input'!D9129=0,"",'RRP data input'!D9129)</f>
        <v/>
      </c>
      <c r="E9128" s="174" t="str">
        <f>IFERROR(VLOOKUP(C9128,Mappings!$B$13:$E$31,4,FALSE),"")</f>
        <v/>
      </c>
      <c r="F9128" s="219">
        <f>SUM('RRP data input'!E9129:L9129)</f>
        <v>0</v>
      </c>
      <c r="G9128" s="219">
        <f>SUM('RRP data input'!E9129:P9129)</f>
        <v>0</v>
      </c>
      <c r="H9128" s="143" t="str">
        <f t="shared" si="143"/>
        <v/>
      </c>
    </row>
    <row r="9129" spans="2:8" customFormat="1">
      <c r="B9129" s="185" t="str">
        <f>IF(OR('RRP data input'!B9130="",'RRP data input'!B9130=0),"",'RRP data input'!B9130)</f>
        <v/>
      </c>
      <c r="C9129" s="174" t="str">
        <f>IF('RRP data input'!C9130=0,"",'RRP data input'!C9130)</f>
        <v/>
      </c>
      <c r="D9129" s="174" t="str">
        <f>IF('RRP data input'!D9130=0,"",'RRP data input'!D9130)</f>
        <v/>
      </c>
      <c r="E9129" s="174" t="str">
        <f>IFERROR(VLOOKUP(C9129,Mappings!$B$13:$E$31,4,FALSE),"")</f>
        <v/>
      </c>
      <c r="F9129" s="219">
        <f>SUM('RRP data input'!E9130:L9130)</f>
        <v>0</v>
      </c>
      <c r="G9129" s="219">
        <f>SUM('RRP data input'!E9130:P9130)</f>
        <v>0</v>
      </c>
      <c r="H9129" s="143" t="str">
        <f t="shared" si="143"/>
        <v/>
      </c>
    </row>
    <row r="9130" spans="2:8" customFormat="1">
      <c r="B9130" s="185" t="str">
        <f>IF(OR('RRP data input'!B9131="",'RRP data input'!B9131=0),"",'RRP data input'!B9131)</f>
        <v/>
      </c>
      <c r="C9130" s="174" t="str">
        <f>IF('RRP data input'!C9131=0,"",'RRP data input'!C9131)</f>
        <v/>
      </c>
      <c r="D9130" s="174" t="str">
        <f>IF('RRP data input'!D9131=0,"",'RRP data input'!D9131)</f>
        <v/>
      </c>
      <c r="E9130" s="174" t="str">
        <f>IFERROR(VLOOKUP(C9130,Mappings!$B$13:$E$31,4,FALSE),"")</f>
        <v/>
      </c>
      <c r="F9130" s="219">
        <f>SUM('RRP data input'!E9131:L9131)</f>
        <v>0</v>
      </c>
      <c r="G9130" s="219">
        <f>SUM('RRP data input'!E9131:P9131)</f>
        <v>0</v>
      </c>
      <c r="H9130" s="143" t="str">
        <f t="shared" si="143"/>
        <v/>
      </c>
    </row>
    <row r="9131" spans="2:8" customFormat="1">
      <c r="B9131" s="185" t="str">
        <f>IF(OR('RRP data input'!B9132="",'RRP data input'!B9132=0),"",'RRP data input'!B9132)</f>
        <v/>
      </c>
      <c r="C9131" s="174" t="str">
        <f>IF('RRP data input'!C9132=0,"",'RRP data input'!C9132)</f>
        <v/>
      </c>
      <c r="D9131" s="174" t="str">
        <f>IF('RRP data input'!D9132=0,"",'RRP data input'!D9132)</f>
        <v/>
      </c>
      <c r="E9131" s="174" t="str">
        <f>IFERROR(VLOOKUP(C9131,Mappings!$B$13:$E$31,4,FALSE),"")</f>
        <v/>
      </c>
      <c r="F9131" s="219">
        <f>SUM('RRP data input'!E9132:L9132)</f>
        <v>0</v>
      </c>
      <c r="G9131" s="219">
        <f>SUM('RRP data input'!E9132:P9132)</f>
        <v>0</v>
      </c>
      <c r="H9131" s="143" t="str">
        <f t="shared" si="143"/>
        <v/>
      </c>
    </row>
    <row r="9132" spans="2:8" customFormat="1">
      <c r="B9132" s="185" t="str">
        <f>IF(OR('RRP data input'!B9133="",'RRP data input'!B9133=0),"",'RRP data input'!B9133)</f>
        <v/>
      </c>
      <c r="C9132" s="174" t="str">
        <f>IF('RRP data input'!C9133=0,"",'RRP data input'!C9133)</f>
        <v/>
      </c>
      <c r="D9132" s="174" t="str">
        <f>IF('RRP data input'!D9133=0,"",'RRP data input'!D9133)</f>
        <v/>
      </c>
      <c r="E9132" s="174" t="str">
        <f>IFERROR(VLOOKUP(C9132,Mappings!$B$13:$E$31,4,FALSE),"")</f>
        <v/>
      </c>
      <c r="F9132" s="219">
        <f>SUM('RRP data input'!E9133:L9133)</f>
        <v>0</v>
      </c>
      <c r="G9132" s="219">
        <f>SUM('RRP data input'!E9133:P9133)</f>
        <v>0</v>
      </c>
      <c r="H9132" s="143" t="str">
        <f t="shared" si="143"/>
        <v/>
      </c>
    </row>
    <row r="9133" spans="2:8" customFormat="1">
      <c r="B9133" s="185" t="str">
        <f>IF(OR('RRP data input'!B9134="",'RRP data input'!B9134=0),"",'RRP data input'!B9134)</f>
        <v/>
      </c>
      <c r="C9133" s="174" t="str">
        <f>IF('RRP data input'!C9134=0,"",'RRP data input'!C9134)</f>
        <v/>
      </c>
      <c r="D9133" s="174" t="str">
        <f>IF('RRP data input'!D9134=0,"",'RRP data input'!D9134)</f>
        <v/>
      </c>
      <c r="E9133" s="174" t="str">
        <f>IFERROR(VLOOKUP(C9133,Mappings!$B$13:$E$31,4,FALSE),"")</f>
        <v/>
      </c>
      <c r="F9133" s="219">
        <f>SUM('RRP data input'!E9134:L9134)</f>
        <v>0</v>
      </c>
      <c r="G9133" s="219">
        <f>SUM('RRP data input'!E9134:P9134)</f>
        <v>0</v>
      </c>
      <c r="H9133" s="143" t="str">
        <f t="shared" si="143"/>
        <v/>
      </c>
    </row>
    <row r="9134" spans="2:8" customFormat="1">
      <c r="B9134" s="185" t="str">
        <f>IF(OR('RRP data input'!B9135="",'RRP data input'!B9135=0),"",'RRP data input'!B9135)</f>
        <v/>
      </c>
      <c r="C9134" s="174" t="str">
        <f>IF('RRP data input'!C9135=0,"",'RRP data input'!C9135)</f>
        <v/>
      </c>
      <c r="D9134" s="174" t="str">
        <f>IF('RRP data input'!D9135=0,"",'RRP data input'!D9135)</f>
        <v/>
      </c>
      <c r="E9134" s="174" t="str">
        <f>IFERROR(VLOOKUP(C9134,Mappings!$B$13:$E$31,4,FALSE),"")</f>
        <v/>
      </c>
      <c r="F9134" s="219">
        <f>SUM('RRP data input'!E9135:L9135)</f>
        <v>0</v>
      </c>
      <c r="G9134" s="219">
        <f>SUM('RRP data input'!E9135:P9135)</f>
        <v>0</v>
      </c>
      <c r="H9134" s="143" t="str">
        <f t="shared" si="143"/>
        <v/>
      </c>
    </row>
    <row r="9135" spans="2:8" customFormat="1">
      <c r="B9135" s="185" t="str">
        <f>IF(OR('RRP data input'!B9136="",'RRP data input'!B9136=0),"",'RRP data input'!B9136)</f>
        <v/>
      </c>
      <c r="C9135" s="174" t="str">
        <f>IF('RRP data input'!C9136=0,"",'RRP data input'!C9136)</f>
        <v/>
      </c>
      <c r="D9135" s="174" t="str">
        <f>IF('RRP data input'!D9136=0,"",'RRP data input'!D9136)</f>
        <v/>
      </c>
      <c r="E9135" s="174" t="str">
        <f>IFERROR(VLOOKUP(C9135,Mappings!$B$13:$E$31,4,FALSE),"")</f>
        <v/>
      </c>
      <c r="F9135" s="219">
        <f>SUM('RRP data input'!E9136:L9136)</f>
        <v>0</v>
      </c>
      <c r="G9135" s="219">
        <f>SUM('RRP data input'!E9136:P9136)</f>
        <v>0</v>
      </c>
      <c r="H9135" s="143" t="str">
        <f t="shared" si="143"/>
        <v/>
      </c>
    </row>
    <row r="9136" spans="2:8" customFormat="1">
      <c r="B9136" s="185" t="str">
        <f>IF(OR('RRP data input'!B9137="",'RRP data input'!B9137=0),"",'RRP data input'!B9137)</f>
        <v/>
      </c>
      <c r="C9136" s="174" t="str">
        <f>IF('RRP data input'!C9137=0,"",'RRP data input'!C9137)</f>
        <v/>
      </c>
      <c r="D9136" s="174" t="str">
        <f>IF('RRP data input'!D9137=0,"",'RRP data input'!D9137)</f>
        <v/>
      </c>
      <c r="E9136" s="174" t="str">
        <f>IFERROR(VLOOKUP(C9136,Mappings!$B$13:$E$31,4,FALSE),"")</f>
        <v/>
      </c>
      <c r="F9136" s="219">
        <f>SUM('RRP data input'!E9137:L9137)</f>
        <v>0</v>
      </c>
      <c r="G9136" s="219">
        <f>SUM('RRP data input'!E9137:P9137)</f>
        <v>0</v>
      </c>
      <c r="H9136" s="143" t="str">
        <f t="shared" si="143"/>
        <v/>
      </c>
    </row>
    <row r="9137" spans="2:8" customFormat="1">
      <c r="B9137" s="185" t="str">
        <f>IF(OR('RRP data input'!B9138="",'RRP data input'!B9138=0),"",'RRP data input'!B9138)</f>
        <v/>
      </c>
      <c r="C9137" s="174" t="str">
        <f>IF('RRP data input'!C9138=0,"",'RRP data input'!C9138)</f>
        <v/>
      </c>
      <c r="D9137" s="174" t="str">
        <f>IF('RRP data input'!D9138=0,"",'RRP data input'!D9138)</f>
        <v/>
      </c>
      <c r="E9137" s="174" t="str">
        <f>IFERROR(VLOOKUP(C9137,Mappings!$B$13:$E$31,4,FALSE),"")</f>
        <v/>
      </c>
      <c r="F9137" s="219">
        <f>SUM('RRP data input'!E9138:L9138)</f>
        <v>0</v>
      </c>
      <c r="G9137" s="219">
        <f>SUM('RRP data input'!E9138:P9138)</f>
        <v>0</v>
      </c>
      <c r="H9137" s="143" t="str">
        <f t="shared" si="143"/>
        <v/>
      </c>
    </row>
    <row r="9138" spans="2:8" customFormat="1">
      <c r="B9138" s="185" t="str">
        <f>IF(OR('RRP data input'!B9139="",'RRP data input'!B9139=0),"",'RRP data input'!B9139)</f>
        <v/>
      </c>
      <c r="C9138" s="174" t="str">
        <f>IF('RRP data input'!C9139=0,"",'RRP data input'!C9139)</f>
        <v/>
      </c>
      <c r="D9138" s="174" t="str">
        <f>IF('RRP data input'!D9139=0,"",'RRP data input'!D9139)</f>
        <v/>
      </c>
      <c r="E9138" s="174" t="str">
        <f>IFERROR(VLOOKUP(C9138,Mappings!$B$13:$E$31,4,FALSE),"")</f>
        <v/>
      </c>
      <c r="F9138" s="219">
        <f>SUM('RRP data input'!E9139:L9139)</f>
        <v>0</v>
      </c>
      <c r="G9138" s="219">
        <f>SUM('RRP data input'!E9139:P9139)</f>
        <v>0</v>
      </c>
      <c r="H9138" s="143" t="str">
        <f t="shared" si="143"/>
        <v/>
      </c>
    </row>
    <row r="9139" spans="2:8" customFormat="1">
      <c r="B9139" s="185" t="str">
        <f>IF(OR('RRP data input'!B9140="",'RRP data input'!B9140=0),"",'RRP data input'!B9140)</f>
        <v/>
      </c>
      <c r="C9139" s="174" t="str">
        <f>IF('RRP data input'!C9140=0,"",'RRP data input'!C9140)</f>
        <v/>
      </c>
      <c r="D9139" s="174" t="str">
        <f>IF('RRP data input'!D9140=0,"",'RRP data input'!D9140)</f>
        <v/>
      </c>
      <c r="E9139" s="174" t="str">
        <f>IFERROR(VLOOKUP(C9139,Mappings!$B$13:$E$31,4,FALSE),"")</f>
        <v/>
      </c>
      <c r="F9139" s="219">
        <f>SUM('RRP data input'!E9140:L9140)</f>
        <v>0</v>
      </c>
      <c r="G9139" s="219">
        <f>SUM('RRP data input'!E9140:P9140)</f>
        <v>0</v>
      </c>
      <c r="H9139" s="143" t="str">
        <f t="shared" si="143"/>
        <v/>
      </c>
    </row>
    <row r="9140" spans="2:8" customFormat="1">
      <c r="B9140" s="185" t="str">
        <f>IF(OR('RRP data input'!B9141="",'RRP data input'!B9141=0),"",'RRP data input'!B9141)</f>
        <v/>
      </c>
      <c r="C9140" s="174" t="str">
        <f>IF('RRP data input'!C9141=0,"",'RRP data input'!C9141)</f>
        <v/>
      </c>
      <c r="D9140" s="174" t="str">
        <f>IF('RRP data input'!D9141=0,"",'RRP data input'!D9141)</f>
        <v/>
      </c>
      <c r="E9140" s="174" t="str">
        <f>IFERROR(VLOOKUP(C9140,Mappings!$B$13:$E$31,4,FALSE),"")</f>
        <v/>
      </c>
      <c r="F9140" s="219">
        <f>SUM('RRP data input'!E9141:L9141)</f>
        <v>0</v>
      </c>
      <c r="G9140" s="219">
        <f>SUM('RRP data input'!E9141:P9141)</f>
        <v>0</v>
      </c>
      <c r="H9140" s="143" t="str">
        <f t="shared" si="143"/>
        <v/>
      </c>
    </row>
    <row r="9141" spans="2:8" customFormat="1">
      <c r="B9141" s="185" t="str">
        <f>IF(OR('RRP data input'!B9142="",'RRP data input'!B9142=0),"",'RRP data input'!B9142)</f>
        <v/>
      </c>
      <c r="C9141" s="174" t="str">
        <f>IF('RRP data input'!C9142=0,"",'RRP data input'!C9142)</f>
        <v/>
      </c>
      <c r="D9141" s="174" t="str">
        <f>IF('RRP data input'!D9142=0,"",'RRP data input'!D9142)</f>
        <v/>
      </c>
      <c r="E9141" s="174" t="str">
        <f>IFERROR(VLOOKUP(C9141,Mappings!$B$13:$E$31,4,FALSE),"")</f>
        <v/>
      </c>
      <c r="F9141" s="219">
        <f>SUM('RRP data input'!E9142:L9142)</f>
        <v>0</v>
      </c>
      <c r="G9141" s="219">
        <f>SUM('RRP data input'!E9142:P9142)</f>
        <v>0</v>
      </c>
      <c r="H9141" s="143" t="str">
        <f t="shared" si="143"/>
        <v/>
      </c>
    </row>
    <row r="9142" spans="2:8" customFormat="1">
      <c r="B9142" s="185" t="str">
        <f>IF(OR('RRP data input'!B9143="",'RRP data input'!B9143=0),"",'RRP data input'!B9143)</f>
        <v/>
      </c>
      <c r="C9142" s="174" t="str">
        <f>IF('RRP data input'!C9143=0,"",'RRP data input'!C9143)</f>
        <v/>
      </c>
      <c r="D9142" s="174" t="str">
        <f>IF('RRP data input'!D9143=0,"",'RRP data input'!D9143)</f>
        <v/>
      </c>
      <c r="E9142" s="174" t="str">
        <f>IFERROR(VLOOKUP(C9142,Mappings!$B$13:$E$31,4,FALSE),"")</f>
        <v/>
      </c>
      <c r="F9142" s="219">
        <f>SUM('RRP data input'!E9143:L9143)</f>
        <v>0</v>
      </c>
      <c r="G9142" s="219">
        <f>SUM('RRP data input'!E9143:P9143)</f>
        <v>0</v>
      </c>
      <c r="H9142" s="143" t="str">
        <f t="shared" si="143"/>
        <v/>
      </c>
    </row>
    <row r="9143" spans="2:8" customFormat="1">
      <c r="B9143" s="185" t="str">
        <f>IF(OR('RRP data input'!B9144="",'RRP data input'!B9144=0),"",'RRP data input'!B9144)</f>
        <v/>
      </c>
      <c r="C9143" s="174" t="str">
        <f>IF('RRP data input'!C9144=0,"",'RRP data input'!C9144)</f>
        <v/>
      </c>
      <c r="D9143" s="174" t="str">
        <f>IF('RRP data input'!D9144=0,"",'RRP data input'!D9144)</f>
        <v/>
      </c>
      <c r="E9143" s="174" t="str">
        <f>IFERROR(VLOOKUP(C9143,Mappings!$B$13:$E$31,4,FALSE),"")</f>
        <v/>
      </c>
      <c r="F9143" s="219">
        <f>SUM('RRP data input'!E9144:L9144)</f>
        <v>0</v>
      </c>
      <c r="G9143" s="219">
        <f>SUM('RRP data input'!E9144:P9144)</f>
        <v>0</v>
      </c>
      <c r="H9143" s="143" t="str">
        <f t="shared" si="143"/>
        <v/>
      </c>
    </row>
    <row r="9144" spans="2:8" customFormat="1">
      <c r="B9144" s="185" t="str">
        <f>IF(OR('RRP data input'!B9145="",'RRP data input'!B9145=0),"",'RRP data input'!B9145)</f>
        <v/>
      </c>
      <c r="C9144" s="174" t="str">
        <f>IF('RRP data input'!C9145=0,"",'RRP data input'!C9145)</f>
        <v/>
      </c>
      <c r="D9144" s="174" t="str">
        <f>IF('RRP data input'!D9145=0,"",'RRP data input'!D9145)</f>
        <v/>
      </c>
      <c r="E9144" s="174" t="str">
        <f>IFERROR(VLOOKUP(C9144,Mappings!$B$13:$E$31,4,FALSE),"")</f>
        <v/>
      </c>
      <c r="F9144" s="219">
        <f>SUM('RRP data input'!E9145:L9145)</f>
        <v>0</v>
      </c>
      <c r="G9144" s="219">
        <f>SUM('RRP data input'!E9145:P9145)</f>
        <v>0</v>
      </c>
      <c r="H9144" s="143" t="str">
        <f t="shared" si="143"/>
        <v/>
      </c>
    </row>
    <row r="9145" spans="2:8" customFormat="1">
      <c r="B9145" s="185" t="str">
        <f>IF(OR('RRP data input'!B9146="",'RRP data input'!B9146=0),"",'RRP data input'!B9146)</f>
        <v/>
      </c>
      <c r="C9145" s="174" t="str">
        <f>IF('RRP data input'!C9146=0,"",'RRP data input'!C9146)</f>
        <v/>
      </c>
      <c r="D9145" s="174" t="str">
        <f>IF('RRP data input'!D9146=0,"",'RRP data input'!D9146)</f>
        <v/>
      </c>
      <c r="E9145" s="174" t="str">
        <f>IFERROR(VLOOKUP(C9145,Mappings!$B$13:$E$31,4,FALSE),"")</f>
        <v/>
      </c>
      <c r="F9145" s="219">
        <f>SUM('RRP data input'!E9146:L9146)</f>
        <v>0</v>
      </c>
      <c r="G9145" s="219">
        <f>SUM('RRP data input'!E9146:P9146)</f>
        <v>0</v>
      </c>
      <c r="H9145" s="143" t="str">
        <f t="shared" si="143"/>
        <v/>
      </c>
    </row>
    <row r="9146" spans="2:8" customFormat="1">
      <c r="B9146" s="185" t="str">
        <f>IF(OR('RRP data input'!B9147="",'RRP data input'!B9147=0),"",'RRP data input'!B9147)</f>
        <v/>
      </c>
      <c r="C9146" s="174" t="str">
        <f>IF('RRP data input'!C9147=0,"",'RRP data input'!C9147)</f>
        <v/>
      </c>
      <c r="D9146" s="174" t="str">
        <f>IF('RRP data input'!D9147=0,"",'RRP data input'!D9147)</f>
        <v/>
      </c>
      <c r="E9146" s="174" t="str">
        <f>IFERROR(VLOOKUP(C9146,Mappings!$B$13:$E$31,4,FALSE),"")</f>
        <v/>
      </c>
      <c r="F9146" s="219">
        <f>SUM('RRP data input'!E9147:L9147)</f>
        <v>0</v>
      </c>
      <c r="G9146" s="219">
        <f>SUM('RRP data input'!E9147:P9147)</f>
        <v>0</v>
      </c>
      <c r="H9146" s="143" t="str">
        <f t="shared" si="143"/>
        <v/>
      </c>
    </row>
    <row r="9147" spans="2:8" customFormat="1">
      <c r="B9147" s="185" t="str">
        <f>IF(OR('RRP data input'!B9148="",'RRP data input'!B9148=0),"",'RRP data input'!B9148)</f>
        <v/>
      </c>
      <c r="C9147" s="174" t="str">
        <f>IF('RRP data input'!C9148=0,"",'RRP data input'!C9148)</f>
        <v/>
      </c>
      <c r="D9147" s="174" t="str">
        <f>IF('RRP data input'!D9148=0,"",'RRP data input'!D9148)</f>
        <v/>
      </c>
      <c r="E9147" s="174" t="str">
        <f>IFERROR(VLOOKUP(C9147,Mappings!$B$13:$E$31,4,FALSE),"")</f>
        <v/>
      </c>
      <c r="F9147" s="219">
        <f>SUM('RRP data input'!E9148:L9148)</f>
        <v>0</v>
      </c>
      <c r="G9147" s="219">
        <f>SUM('RRP data input'!E9148:P9148)</f>
        <v>0</v>
      </c>
      <c r="H9147" s="143" t="str">
        <f t="shared" si="143"/>
        <v/>
      </c>
    </row>
    <row r="9148" spans="2:8" customFormat="1">
      <c r="B9148" s="185" t="str">
        <f>IF(OR('RRP data input'!B9149="",'RRP data input'!B9149=0),"",'RRP data input'!B9149)</f>
        <v/>
      </c>
      <c r="C9148" s="174" t="str">
        <f>IF('RRP data input'!C9149=0,"",'RRP data input'!C9149)</f>
        <v/>
      </c>
      <c r="D9148" s="174" t="str">
        <f>IF('RRP data input'!D9149=0,"",'RRP data input'!D9149)</f>
        <v/>
      </c>
      <c r="E9148" s="174" t="str">
        <f>IFERROR(VLOOKUP(C9148,Mappings!$B$13:$E$31,4,FALSE),"")</f>
        <v/>
      </c>
      <c r="F9148" s="219">
        <f>SUM('RRP data input'!E9149:L9149)</f>
        <v>0</v>
      </c>
      <c r="G9148" s="219">
        <f>SUM('RRP data input'!E9149:P9149)</f>
        <v>0</v>
      </c>
      <c r="H9148" s="143" t="str">
        <f t="shared" si="143"/>
        <v/>
      </c>
    </row>
    <row r="9149" spans="2:8" customFormat="1">
      <c r="B9149" s="185" t="str">
        <f>IF(OR('RRP data input'!B9150="",'RRP data input'!B9150=0),"",'RRP data input'!B9150)</f>
        <v/>
      </c>
      <c r="C9149" s="174" t="str">
        <f>IF('RRP data input'!C9150=0,"",'RRP data input'!C9150)</f>
        <v/>
      </c>
      <c r="D9149" s="174" t="str">
        <f>IF('RRP data input'!D9150=0,"",'RRP data input'!D9150)</f>
        <v/>
      </c>
      <c r="E9149" s="174" t="str">
        <f>IFERROR(VLOOKUP(C9149,Mappings!$B$13:$E$31,4,FALSE),"")</f>
        <v/>
      </c>
      <c r="F9149" s="219">
        <f>SUM('RRP data input'!E9150:L9150)</f>
        <v>0</v>
      </c>
      <c r="G9149" s="219">
        <f>SUM('RRP data input'!E9150:P9150)</f>
        <v>0</v>
      </c>
      <c r="H9149" s="143" t="str">
        <f t="shared" si="143"/>
        <v/>
      </c>
    </row>
    <row r="9150" spans="2:8" customFormat="1">
      <c r="B9150" s="185" t="str">
        <f>IF(OR('RRP data input'!B9151="",'RRP data input'!B9151=0),"",'RRP data input'!B9151)</f>
        <v/>
      </c>
      <c r="C9150" s="174" t="str">
        <f>IF('RRP data input'!C9151=0,"",'RRP data input'!C9151)</f>
        <v/>
      </c>
      <c r="D9150" s="174" t="str">
        <f>IF('RRP data input'!D9151=0,"",'RRP data input'!D9151)</f>
        <v/>
      </c>
      <c r="E9150" s="174" t="str">
        <f>IFERROR(VLOOKUP(C9150,Mappings!$B$13:$E$31,4,FALSE),"")</f>
        <v/>
      </c>
      <c r="F9150" s="219">
        <f>SUM('RRP data input'!E9151:L9151)</f>
        <v>0</v>
      </c>
      <c r="G9150" s="219">
        <f>SUM('RRP data input'!E9151:P9151)</f>
        <v>0</v>
      </c>
      <c r="H9150" s="143" t="str">
        <f t="shared" si="143"/>
        <v/>
      </c>
    </row>
    <row r="9151" spans="2:8" customFormat="1">
      <c r="B9151" s="185" t="str">
        <f>IF(OR('RRP data input'!B9152="",'RRP data input'!B9152=0),"",'RRP data input'!B9152)</f>
        <v/>
      </c>
      <c r="C9151" s="174" t="str">
        <f>IF('RRP data input'!C9152=0,"",'RRP data input'!C9152)</f>
        <v/>
      </c>
      <c r="D9151" s="174" t="str">
        <f>IF('RRP data input'!D9152=0,"",'RRP data input'!D9152)</f>
        <v/>
      </c>
      <c r="E9151" s="174" t="str">
        <f>IFERROR(VLOOKUP(C9151,Mappings!$B$13:$E$31,4,FALSE),"")</f>
        <v/>
      </c>
      <c r="F9151" s="219">
        <f>SUM('RRP data input'!E9152:L9152)</f>
        <v>0</v>
      </c>
      <c r="G9151" s="219">
        <f>SUM('RRP data input'!E9152:P9152)</f>
        <v>0</v>
      </c>
      <c r="H9151" s="143" t="str">
        <f t="shared" si="143"/>
        <v/>
      </c>
    </row>
    <row r="9152" spans="2:8" customFormat="1">
      <c r="B9152" s="185" t="str">
        <f>IF(OR('RRP data input'!B9153="",'RRP data input'!B9153=0),"",'RRP data input'!B9153)</f>
        <v/>
      </c>
      <c r="C9152" s="174" t="str">
        <f>IF('RRP data input'!C9153=0,"",'RRP data input'!C9153)</f>
        <v/>
      </c>
      <c r="D9152" s="174" t="str">
        <f>IF('RRP data input'!D9153=0,"",'RRP data input'!D9153)</f>
        <v/>
      </c>
      <c r="E9152" s="174" t="str">
        <f>IFERROR(VLOOKUP(C9152,Mappings!$B$13:$E$31,4,FALSE),"")</f>
        <v/>
      </c>
      <c r="F9152" s="219">
        <f>SUM('RRP data input'!E9153:L9153)</f>
        <v>0</v>
      </c>
      <c r="G9152" s="219">
        <f>SUM('RRP data input'!E9153:P9153)</f>
        <v>0</v>
      </c>
      <c r="H9152" s="143" t="str">
        <f t="shared" si="143"/>
        <v/>
      </c>
    </row>
    <row r="9153" spans="2:8" customFormat="1">
      <c r="B9153" s="185" t="str">
        <f>IF(OR('RRP data input'!B9154="",'RRP data input'!B9154=0),"",'RRP data input'!B9154)</f>
        <v/>
      </c>
      <c r="C9153" s="174" t="str">
        <f>IF('RRP data input'!C9154=0,"",'RRP data input'!C9154)</f>
        <v/>
      </c>
      <c r="D9153" s="174" t="str">
        <f>IF('RRP data input'!D9154=0,"",'RRP data input'!D9154)</f>
        <v/>
      </c>
      <c r="E9153" s="174" t="str">
        <f>IFERROR(VLOOKUP(C9153,Mappings!$B$13:$E$31,4,FALSE),"")</f>
        <v/>
      </c>
      <c r="F9153" s="219">
        <f>SUM('RRP data input'!E9154:L9154)</f>
        <v>0</v>
      </c>
      <c r="G9153" s="219">
        <f>SUM('RRP data input'!E9154:P9154)</f>
        <v>0</v>
      </c>
      <c r="H9153" s="143" t="str">
        <f t="shared" si="143"/>
        <v/>
      </c>
    </row>
    <row r="9154" spans="2:8" customFormat="1">
      <c r="B9154" s="185" t="str">
        <f>IF(OR('RRP data input'!B9155="",'RRP data input'!B9155=0),"",'RRP data input'!B9155)</f>
        <v/>
      </c>
      <c r="C9154" s="174" t="str">
        <f>IF('RRP data input'!C9155=0,"",'RRP data input'!C9155)</f>
        <v/>
      </c>
      <c r="D9154" s="174" t="str">
        <f>IF('RRP data input'!D9155=0,"",'RRP data input'!D9155)</f>
        <v/>
      </c>
      <c r="E9154" s="174" t="str">
        <f>IFERROR(VLOOKUP(C9154,Mappings!$B$13:$E$31,4,FALSE),"")</f>
        <v/>
      </c>
      <c r="F9154" s="219">
        <f>SUM('RRP data input'!E9155:L9155)</f>
        <v>0</v>
      </c>
      <c r="G9154" s="219">
        <f>SUM('RRP data input'!E9155:P9155)</f>
        <v>0</v>
      </c>
      <c r="H9154" s="143" t="str">
        <f t="shared" si="143"/>
        <v/>
      </c>
    </row>
    <row r="9155" spans="2:8" customFormat="1">
      <c r="B9155" s="185" t="str">
        <f>IF(OR('RRP data input'!B9156="",'RRP data input'!B9156=0),"",'RRP data input'!B9156)</f>
        <v/>
      </c>
      <c r="C9155" s="174" t="str">
        <f>IF('RRP data input'!C9156=0,"",'RRP data input'!C9156)</f>
        <v/>
      </c>
      <c r="D9155" s="174" t="str">
        <f>IF('RRP data input'!D9156=0,"",'RRP data input'!D9156)</f>
        <v/>
      </c>
      <c r="E9155" s="174" t="str">
        <f>IFERROR(VLOOKUP(C9155,Mappings!$B$13:$E$31,4,FALSE),"")</f>
        <v/>
      </c>
      <c r="F9155" s="219">
        <f>SUM('RRP data input'!E9156:L9156)</f>
        <v>0</v>
      </c>
      <c r="G9155" s="219">
        <f>SUM('RRP data input'!E9156:P9156)</f>
        <v>0</v>
      </c>
      <c r="H9155" s="143" t="str">
        <f t="shared" si="143"/>
        <v/>
      </c>
    </row>
    <row r="9156" spans="2:8" customFormat="1">
      <c r="B9156" s="185" t="str">
        <f>IF(OR('RRP data input'!B9157="",'RRP data input'!B9157=0),"",'RRP data input'!B9157)</f>
        <v/>
      </c>
      <c r="C9156" s="174" t="str">
        <f>IF('RRP data input'!C9157=0,"",'RRP data input'!C9157)</f>
        <v/>
      </c>
      <c r="D9156" s="174" t="str">
        <f>IF('RRP data input'!D9157=0,"",'RRP data input'!D9157)</f>
        <v/>
      </c>
      <c r="E9156" s="174" t="str">
        <f>IFERROR(VLOOKUP(C9156,Mappings!$B$13:$E$31,4,FALSE),"")</f>
        <v/>
      </c>
      <c r="F9156" s="219">
        <f>SUM('RRP data input'!E9157:L9157)</f>
        <v>0</v>
      </c>
      <c r="G9156" s="219">
        <f>SUM('RRP data input'!E9157:P9157)</f>
        <v>0</v>
      </c>
      <c r="H9156" s="143" t="str">
        <f t="shared" si="143"/>
        <v/>
      </c>
    </row>
    <row r="9157" spans="2:8" customFormat="1">
      <c r="B9157" s="185" t="str">
        <f>IF(OR('RRP data input'!B9158="",'RRP data input'!B9158=0),"",'RRP data input'!B9158)</f>
        <v/>
      </c>
      <c r="C9157" s="174" t="str">
        <f>IF('RRP data input'!C9158=0,"",'RRP data input'!C9158)</f>
        <v/>
      </c>
      <c r="D9157" s="174" t="str">
        <f>IF('RRP data input'!D9158=0,"",'RRP data input'!D9158)</f>
        <v/>
      </c>
      <c r="E9157" s="174" t="str">
        <f>IFERROR(VLOOKUP(C9157,Mappings!$B$13:$E$31,4,FALSE),"")</f>
        <v/>
      </c>
      <c r="F9157" s="219">
        <f>SUM('RRP data input'!E9158:L9158)</f>
        <v>0</v>
      </c>
      <c r="G9157" s="219">
        <f>SUM('RRP data input'!E9158:P9158)</f>
        <v>0</v>
      </c>
      <c r="H9157" s="143" t="str">
        <f t="shared" si="143"/>
        <v/>
      </c>
    </row>
    <row r="9158" spans="2:8" customFormat="1">
      <c r="B9158" s="185" t="str">
        <f>IF(OR('RRP data input'!B9159="",'RRP data input'!B9159=0),"",'RRP data input'!B9159)</f>
        <v/>
      </c>
      <c r="C9158" s="174" t="str">
        <f>IF('RRP data input'!C9159=0,"",'RRP data input'!C9159)</f>
        <v/>
      </c>
      <c r="D9158" s="174" t="str">
        <f>IF('RRP data input'!D9159=0,"",'RRP data input'!D9159)</f>
        <v/>
      </c>
      <c r="E9158" s="174" t="str">
        <f>IFERROR(VLOOKUP(C9158,Mappings!$B$13:$E$31,4,FALSE),"")</f>
        <v/>
      </c>
      <c r="F9158" s="219">
        <f>SUM('RRP data input'!E9159:L9159)</f>
        <v>0</v>
      </c>
      <c r="G9158" s="219">
        <f>SUM('RRP data input'!E9159:P9159)</f>
        <v>0</v>
      </c>
      <c r="H9158" s="143" t="str">
        <f t="shared" si="143"/>
        <v/>
      </c>
    </row>
    <row r="9159" spans="2:8" customFormat="1">
      <c r="B9159" s="185" t="str">
        <f>IF(OR('RRP data input'!B9160="",'RRP data input'!B9160=0),"",'RRP data input'!B9160)</f>
        <v/>
      </c>
      <c r="C9159" s="174" t="str">
        <f>IF('RRP data input'!C9160=0,"",'RRP data input'!C9160)</f>
        <v/>
      </c>
      <c r="D9159" s="174" t="str">
        <f>IF('RRP data input'!D9160=0,"",'RRP data input'!D9160)</f>
        <v/>
      </c>
      <c r="E9159" s="174" t="str">
        <f>IFERROR(VLOOKUP(C9159,Mappings!$B$13:$E$31,4,FALSE),"")</f>
        <v/>
      </c>
      <c r="F9159" s="219">
        <f>SUM('RRP data input'!E9160:L9160)</f>
        <v>0</v>
      </c>
      <c r="G9159" s="219">
        <f>SUM('RRP data input'!E9160:P9160)</f>
        <v>0</v>
      </c>
      <c r="H9159" s="143" t="str">
        <f t="shared" si="143"/>
        <v/>
      </c>
    </row>
    <row r="9160" spans="2:8" customFormat="1">
      <c r="B9160" s="185" t="str">
        <f>IF(OR('RRP data input'!B9161="",'RRP data input'!B9161=0),"",'RRP data input'!B9161)</f>
        <v/>
      </c>
      <c r="C9160" s="174" t="str">
        <f>IF('RRP data input'!C9161=0,"",'RRP data input'!C9161)</f>
        <v/>
      </c>
      <c r="D9160" s="174" t="str">
        <f>IF('RRP data input'!D9161=0,"",'RRP data input'!D9161)</f>
        <v/>
      </c>
      <c r="E9160" s="174" t="str">
        <f>IFERROR(VLOOKUP(C9160,Mappings!$B$13:$E$31,4,FALSE),"")</f>
        <v/>
      </c>
      <c r="F9160" s="219">
        <f>SUM('RRP data input'!E9161:L9161)</f>
        <v>0</v>
      </c>
      <c r="G9160" s="219">
        <f>SUM('RRP data input'!E9161:P9161)</f>
        <v>0</v>
      </c>
      <c r="H9160" s="143" t="str">
        <f t="shared" si="143"/>
        <v/>
      </c>
    </row>
    <row r="9161" spans="2:8" customFormat="1">
      <c r="B9161" s="185" t="str">
        <f>IF(OR('RRP data input'!B9162="",'RRP data input'!B9162=0),"",'RRP data input'!B9162)</f>
        <v/>
      </c>
      <c r="C9161" s="174" t="str">
        <f>IF('RRP data input'!C9162=0,"",'RRP data input'!C9162)</f>
        <v/>
      </c>
      <c r="D9161" s="174" t="str">
        <f>IF('RRP data input'!D9162=0,"",'RRP data input'!D9162)</f>
        <v/>
      </c>
      <c r="E9161" s="174" t="str">
        <f>IFERROR(VLOOKUP(C9161,Mappings!$B$13:$E$31,4,FALSE),"")</f>
        <v/>
      </c>
      <c r="F9161" s="219">
        <f>SUM('RRP data input'!E9162:L9162)</f>
        <v>0</v>
      </c>
      <c r="G9161" s="219">
        <f>SUM('RRP data input'!E9162:P9162)</f>
        <v>0</v>
      </c>
      <c r="H9161" s="143" t="str">
        <f t="shared" ref="H9161:H9224" si="144">IF(OR(C9161="LVSSA",C9161="LVSSB",C9161="LVAL"),"LV",C9161)</f>
        <v/>
      </c>
    </row>
    <row r="9162" spans="2:8" customFormat="1">
      <c r="B9162" s="185" t="str">
        <f>IF(OR('RRP data input'!B9163="",'RRP data input'!B9163=0),"",'RRP data input'!B9163)</f>
        <v/>
      </c>
      <c r="C9162" s="174" t="str">
        <f>IF('RRP data input'!C9163=0,"",'RRP data input'!C9163)</f>
        <v/>
      </c>
      <c r="D9162" s="174" t="str">
        <f>IF('RRP data input'!D9163=0,"",'RRP data input'!D9163)</f>
        <v/>
      </c>
      <c r="E9162" s="174" t="str">
        <f>IFERROR(VLOOKUP(C9162,Mappings!$B$13:$E$31,4,FALSE),"")</f>
        <v/>
      </c>
      <c r="F9162" s="219">
        <f>SUM('RRP data input'!E9163:L9163)</f>
        <v>0</v>
      </c>
      <c r="G9162" s="219">
        <f>SUM('RRP data input'!E9163:P9163)</f>
        <v>0</v>
      </c>
      <c r="H9162" s="143" t="str">
        <f t="shared" si="144"/>
        <v/>
      </c>
    </row>
    <row r="9163" spans="2:8" customFormat="1">
      <c r="B9163" s="185" t="str">
        <f>IF(OR('RRP data input'!B9164="",'RRP data input'!B9164=0),"",'RRP data input'!B9164)</f>
        <v/>
      </c>
      <c r="C9163" s="174" t="str">
        <f>IF('RRP data input'!C9164=0,"",'RRP data input'!C9164)</f>
        <v/>
      </c>
      <c r="D9163" s="174" t="str">
        <f>IF('RRP data input'!D9164=0,"",'RRP data input'!D9164)</f>
        <v/>
      </c>
      <c r="E9163" s="174" t="str">
        <f>IFERROR(VLOOKUP(C9163,Mappings!$B$13:$E$31,4,FALSE),"")</f>
        <v/>
      </c>
      <c r="F9163" s="219">
        <f>SUM('RRP data input'!E9164:L9164)</f>
        <v>0</v>
      </c>
      <c r="G9163" s="219">
        <f>SUM('RRP data input'!E9164:P9164)</f>
        <v>0</v>
      </c>
      <c r="H9163" s="143" t="str">
        <f t="shared" si="144"/>
        <v/>
      </c>
    </row>
    <row r="9164" spans="2:8" customFormat="1">
      <c r="B9164" s="185" t="str">
        <f>IF(OR('RRP data input'!B9165="",'RRP data input'!B9165=0),"",'RRP data input'!B9165)</f>
        <v/>
      </c>
      <c r="C9164" s="174" t="str">
        <f>IF('RRP data input'!C9165=0,"",'RRP data input'!C9165)</f>
        <v/>
      </c>
      <c r="D9164" s="174" t="str">
        <f>IF('RRP data input'!D9165=0,"",'RRP data input'!D9165)</f>
        <v/>
      </c>
      <c r="E9164" s="174" t="str">
        <f>IFERROR(VLOOKUP(C9164,Mappings!$B$13:$E$31,4,FALSE),"")</f>
        <v/>
      </c>
      <c r="F9164" s="219">
        <f>SUM('RRP data input'!E9165:L9165)</f>
        <v>0</v>
      </c>
      <c r="G9164" s="219">
        <f>SUM('RRP data input'!E9165:P9165)</f>
        <v>0</v>
      </c>
      <c r="H9164" s="143" t="str">
        <f t="shared" si="144"/>
        <v/>
      </c>
    </row>
    <row r="9165" spans="2:8" customFormat="1">
      <c r="B9165" s="185" t="str">
        <f>IF(OR('RRP data input'!B9166="",'RRP data input'!B9166=0),"",'RRP data input'!B9166)</f>
        <v/>
      </c>
      <c r="C9165" s="174" t="str">
        <f>IF('RRP data input'!C9166=0,"",'RRP data input'!C9166)</f>
        <v/>
      </c>
      <c r="D9165" s="174" t="str">
        <f>IF('RRP data input'!D9166=0,"",'RRP data input'!D9166)</f>
        <v/>
      </c>
      <c r="E9165" s="174" t="str">
        <f>IFERROR(VLOOKUP(C9165,Mappings!$B$13:$E$31,4,FALSE),"")</f>
        <v/>
      </c>
      <c r="F9165" s="219">
        <f>SUM('RRP data input'!E9166:L9166)</f>
        <v>0</v>
      </c>
      <c r="G9165" s="219">
        <f>SUM('RRP data input'!E9166:P9166)</f>
        <v>0</v>
      </c>
      <c r="H9165" s="143" t="str">
        <f t="shared" si="144"/>
        <v/>
      </c>
    </row>
    <row r="9166" spans="2:8" customFormat="1">
      <c r="B9166" s="185" t="str">
        <f>IF(OR('RRP data input'!B9167="",'RRP data input'!B9167=0),"",'RRP data input'!B9167)</f>
        <v/>
      </c>
      <c r="C9166" s="174" t="str">
        <f>IF('RRP data input'!C9167=0,"",'RRP data input'!C9167)</f>
        <v/>
      </c>
      <c r="D9166" s="174" t="str">
        <f>IF('RRP data input'!D9167=0,"",'RRP data input'!D9167)</f>
        <v/>
      </c>
      <c r="E9166" s="174" t="str">
        <f>IFERROR(VLOOKUP(C9166,Mappings!$B$13:$E$31,4,FALSE),"")</f>
        <v/>
      </c>
      <c r="F9166" s="219">
        <f>SUM('RRP data input'!E9167:L9167)</f>
        <v>0</v>
      </c>
      <c r="G9166" s="219">
        <f>SUM('RRP data input'!E9167:P9167)</f>
        <v>0</v>
      </c>
      <c r="H9166" s="143" t="str">
        <f t="shared" si="144"/>
        <v/>
      </c>
    </row>
    <row r="9167" spans="2:8" customFormat="1">
      <c r="B9167" s="185" t="str">
        <f>IF(OR('RRP data input'!B9168="",'RRP data input'!B9168=0),"",'RRP data input'!B9168)</f>
        <v/>
      </c>
      <c r="C9167" s="174" t="str">
        <f>IF('RRP data input'!C9168=0,"",'RRP data input'!C9168)</f>
        <v/>
      </c>
      <c r="D9167" s="174" t="str">
        <f>IF('RRP data input'!D9168=0,"",'RRP data input'!D9168)</f>
        <v/>
      </c>
      <c r="E9167" s="174" t="str">
        <f>IFERROR(VLOOKUP(C9167,Mappings!$B$13:$E$31,4,FALSE),"")</f>
        <v/>
      </c>
      <c r="F9167" s="219">
        <f>SUM('RRP data input'!E9168:L9168)</f>
        <v>0</v>
      </c>
      <c r="G9167" s="219">
        <f>SUM('RRP data input'!E9168:P9168)</f>
        <v>0</v>
      </c>
      <c r="H9167" s="143" t="str">
        <f t="shared" si="144"/>
        <v/>
      </c>
    </row>
    <row r="9168" spans="2:8" customFormat="1">
      <c r="B9168" s="185" t="str">
        <f>IF(OR('RRP data input'!B9169="",'RRP data input'!B9169=0),"",'RRP data input'!B9169)</f>
        <v/>
      </c>
      <c r="C9168" s="174" t="str">
        <f>IF('RRP data input'!C9169=0,"",'RRP data input'!C9169)</f>
        <v/>
      </c>
      <c r="D9168" s="174" t="str">
        <f>IF('RRP data input'!D9169=0,"",'RRP data input'!D9169)</f>
        <v/>
      </c>
      <c r="E9168" s="174" t="str">
        <f>IFERROR(VLOOKUP(C9168,Mappings!$B$13:$E$31,4,FALSE),"")</f>
        <v/>
      </c>
      <c r="F9168" s="219">
        <f>SUM('RRP data input'!E9169:L9169)</f>
        <v>0</v>
      </c>
      <c r="G9168" s="219">
        <f>SUM('RRP data input'!E9169:P9169)</f>
        <v>0</v>
      </c>
      <c r="H9168" s="143" t="str">
        <f t="shared" si="144"/>
        <v/>
      </c>
    </row>
    <row r="9169" spans="2:8" customFormat="1">
      <c r="B9169" s="185" t="str">
        <f>IF(OR('RRP data input'!B9170="",'RRP data input'!B9170=0),"",'RRP data input'!B9170)</f>
        <v/>
      </c>
      <c r="C9169" s="174" t="str">
        <f>IF('RRP data input'!C9170=0,"",'RRP data input'!C9170)</f>
        <v/>
      </c>
      <c r="D9169" s="174" t="str">
        <f>IF('RRP data input'!D9170=0,"",'RRP data input'!D9170)</f>
        <v/>
      </c>
      <c r="E9169" s="174" t="str">
        <f>IFERROR(VLOOKUP(C9169,Mappings!$B$13:$E$31,4,FALSE),"")</f>
        <v/>
      </c>
      <c r="F9169" s="219">
        <f>SUM('RRP data input'!E9170:L9170)</f>
        <v>0</v>
      </c>
      <c r="G9169" s="219">
        <f>SUM('RRP data input'!E9170:P9170)</f>
        <v>0</v>
      </c>
      <c r="H9169" s="143" t="str">
        <f t="shared" si="144"/>
        <v/>
      </c>
    </row>
    <row r="9170" spans="2:8" customFormat="1">
      <c r="B9170" s="185" t="str">
        <f>IF(OR('RRP data input'!B9171="",'RRP data input'!B9171=0),"",'RRP data input'!B9171)</f>
        <v/>
      </c>
      <c r="C9170" s="174" t="str">
        <f>IF('RRP data input'!C9171=0,"",'RRP data input'!C9171)</f>
        <v/>
      </c>
      <c r="D9170" s="174" t="str">
        <f>IF('RRP data input'!D9171=0,"",'RRP data input'!D9171)</f>
        <v/>
      </c>
      <c r="E9170" s="174" t="str">
        <f>IFERROR(VLOOKUP(C9170,Mappings!$B$13:$E$31,4,FALSE),"")</f>
        <v/>
      </c>
      <c r="F9170" s="219">
        <f>SUM('RRP data input'!E9171:L9171)</f>
        <v>0</v>
      </c>
      <c r="G9170" s="219">
        <f>SUM('RRP data input'!E9171:P9171)</f>
        <v>0</v>
      </c>
      <c r="H9170" s="143" t="str">
        <f t="shared" si="144"/>
        <v/>
      </c>
    </row>
    <row r="9171" spans="2:8" customFormat="1">
      <c r="B9171" s="185" t="str">
        <f>IF(OR('RRP data input'!B9172="",'RRP data input'!B9172=0),"",'RRP data input'!B9172)</f>
        <v/>
      </c>
      <c r="C9171" s="174" t="str">
        <f>IF('RRP data input'!C9172=0,"",'RRP data input'!C9172)</f>
        <v/>
      </c>
      <c r="D9171" s="174" t="str">
        <f>IF('RRP data input'!D9172=0,"",'RRP data input'!D9172)</f>
        <v/>
      </c>
      <c r="E9171" s="174" t="str">
        <f>IFERROR(VLOOKUP(C9171,Mappings!$B$13:$E$31,4,FALSE),"")</f>
        <v/>
      </c>
      <c r="F9171" s="219">
        <f>SUM('RRP data input'!E9172:L9172)</f>
        <v>0</v>
      </c>
      <c r="G9171" s="219">
        <f>SUM('RRP data input'!E9172:P9172)</f>
        <v>0</v>
      </c>
      <c r="H9171" s="143" t="str">
        <f t="shared" si="144"/>
        <v/>
      </c>
    </row>
    <row r="9172" spans="2:8" customFormat="1">
      <c r="B9172" s="185" t="str">
        <f>IF(OR('RRP data input'!B9173="",'RRP data input'!B9173=0),"",'RRP data input'!B9173)</f>
        <v/>
      </c>
      <c r="C9172" s="174" t="str">
        <f>IF('RRP data input'!C9173=0,"",'RRP data input'!C9173)</f>
        <v/>
      </c>
      <c r="D9172" s="174" t="str">
        <f>IF('RRP data input'!D9173=0,"",'RRP data input'!D9173)</f>
        <v/>
      </c>
      <c r="E9172" s="174" t="str">
        <f>IFERROR(VLOOKUP(C9172,Mappings!$B$13:$E$31,4,FALSE),"")</f>
        <v/>
      </c>
      <c r="F9172" s="219">
        <f>SUM('RRP data input'!E9173:L9173)</f>
        <v>0</v>
      </c>
      <c r="G9172" s="219">
        <f>SUM('RRP data input'!E9173:P9173)</f>
        <v>0</v>
      </c>
      <c r="H9172" s="143" t="str">
        <f t="shared" si="144"/>
        <v/>
      </c>
    </row>
    <row r="9173" spans="2:8" customFormat="1">
      <c r="B9173" s="185" t="str">
        <f>IF(OR('RRP data input'!B9174="",'RRP data input'!B9174=0),"",'RRP data input'!B9174)</f>
        <v/>
      </c>
      <c r="C9173" s="174" t="str">
        <f>IF('RRP data input'!C9174=0,"",'RRP data input'!C9174)</f>
        <v/>
      </c>
      <c r="D9173" s="174" t="str">
        <f>IF('RRP data input'!D9174=0,"",'RRP data input'!D9174)</f>
        <v/>
      </c>
      <c r="E9173" s="174" t="str">
        <f>IFERROR(VLOOKUP(C9173,Mappings!$B$13:$E$31,4,FALSE),"")</f>
        <v/>
      </c>
      <c r="F9173" s="219">
        <f>SUM('RRP data input'!E9174:L9174)</f>
        <v>0</v>
      </c>
      <c r="G9173" s="219">
        <f>SUM('RRP data input'!E9174:P9174)</f>
        <v>0</v>
      </c>
      <c r="H9173" s="143" t="str">
        <f t="shared" si="144"/>
        <v/>
      </c>
    </row>
    <row r="9174" spans="2:8" customFormat="1">
      <c r="B9174" s="185" t="str">
        <f>IF(OR('RRP data input'!B9175="",'RRP data input'!B9175=0),"",'RRP data input'!B9175)</f>
        <v/>
      </c>
      <c r="C9174" s="174" t="str">
        <f>IF('RRP data input'!C9175=0,"",'RRP data input'!C9175)</f>
        <v/>
      </c>
      <c r="D9174" s="174" t="str">
        <f>IF('RRP data input'!D9175=0,"",'RRP data input'!D9175)</f>
        <v/>
      </c>
      <c r="E9174" s="174" t="str">
        <f>IFERROR(VLOOKUP(C9174,Mappings!$B$13:$E$31,4,FALSE),"")</f>
        <v/>
      </c>
      <c r="F9174" s="219">
        <f>SUM('RRP data input'!E9175:L9175)</f>
        <v>0</v>
      </c>
      <c r="G9174" s="219">
        <f>SUM('RRP data input'!E9175:P9175)</f>
        <v>0</v>
      </c>
      <c r="H9174" s="143" t="str">
        <f t="shared" si="144"/>
        <v/>
      </c>
    </row>
    <row r="9175" spans="2:8" customFormat="1">
      <c r="B9175" s="185" t="str">
        <f>IF(OR('RRP data input'!B9176="",'RRP data input'!B9176=0),"",'RRP data input'!B9176)</f>
        <v/>
      </c>
      <c r="C9175" s="174" t="str">
        <f>IF('RRP data input'!C9176=0,"",'RRP data input'!C9176)</f>
        <v/>
      </c>
      <c r="D9175" s="174" t="str">
        <f>IF('RRP data input'!D9176=0,"",'RRP data input'!D9176)</f>
        <v/>
      </c>
      <c r="E9175" s="174" t="str">
        <f>IFERROR(VLOOKUP(C9175,Mappings!$B$13:$E$31,4,FALSE),"")</f>
        <v/>
      </c>
      <c r="F9175" s="219">
        <f>SUM('RRP data input'!E9176:L9176)</f>
        <v>0</v>
      </c>
      <c r="G9175" s="219">
        <f>SUM('RRP data input'!E9176:P9176)</f>
        <v>0</v>
      </c>
      <c r="H9175" s="143" t="str">
        <f t="shared" si="144"/>
        <v/>
      </c>
    </row>
    <row r="9176" spans="2:8" customFormat="1">
      <c r="B9176" s="185" t="str">
        <f>IF(OR('RRP data input'!B9177="",'RRP data input'!B9177=0),"",'RRP data input'!B9177)</f>
        <v/>
      </c>
      <c r="C9176" s="174" t="str">
        <f>IF('RRP data input'!C9177=0,"",'RRP data input'!C9177)</f>
        <v/>
      </c>
      <c r="D9176" s="174" t="str">
        <f>IF('RRP data input'!D9177=0,"",'RRP data input'!D9177)</f>
        <v/>
      </c>
      <c r="E9176" s="174" t="str">
        <f>IFERROR(VLOOKUP(C9176,Mappings!$B$13:$E$31,4,FALSE),"")</f>
        <v/>
      </c>
      <c r="F9176" s="219">
        <f>SUM('RRP data input'!E9177:L9177)</f>
        <v>0</v>
      </c>
      <c r="G9176" s="219">
        <f>SUM('RRP data input'!E9177:P9177)</f>
        <v>0</v>
      </c>
      <c r="H9176" s="143" t="str">
        <f t="shared" si="144"/>
        <v/>
      </c>
    </row>
    <row r="9177" spans="2:8" customFormat="1">
      <c r="B9177" s="185" t="str">
        <f>IF(OR('RRP data input'!B9178="",'RRP data input'!B9178=0),"",'RRP data input'!B9178)</f>
        <v/>
      </c>
      <c r="C9177" s="174" t="str">
        <f>IF('RRP data input'!C9178=0,"",'RRP data input'!C9178)</f>
        <v/>
      </c>
      <c r="D9177" s="174" t="str">
        <f>IF('RRP data input'!D9178=0,"",'RRP data input'!D9178)</f>
        <v/>
      </c>
      <c r="E9177" s="174" t="str">
        <f>IFERROR(VLOOKUP(C9177,Mappings!$B$13:$E$31,4,FALSE),"")</f>
        <v/>
      </c>
      <c r="F9177" s="219">
        <f>SUM('RRP data input'!E9178:L9178)</f>
        <v>0</v>
      </c>
      <c r="G9177" s="219">
        <f>SUM('RRP data input'!E9178:P9178)</f>
        <v>0</v>
      </c>
      <c r="H9177" s="143" t="str">
        <f t="shared" si="144"/>
        <v/>
      </c>
    </row>
    <row r="9178" spans="2:8" customFormat="1">
      <c r="B9178" s="185" t="str">
        <f>IF(OR('RRP data input'!B9179="",'RRP data input'!B9179=0),"",'RRP data input'!B9179)</f>
        <v/>
      </c>
      <c r="C9178" s="174" t="str">
        <f>IF('RRP data input'!C9179=0,"",'RRP data input'!C9179)</f>
        <v/>
      </c>
      <c r="D9178" s="174" t="str">
        <f>IF('RRP data input'!D9179=0,"",'RRP data input'!D9179)</f>
        <v/>
      </c>
      <c r="E9178" s="174" t="str">
        <f>IFERROR(VLOOKUP(C9178,Mappings!$B$13:$E$31,4,FALSE),"")</f>
        <v/>
      </c>
      <c r="F9178" s="219">
        <f>SUM('RRP data input'!E9179:L9179)</f>
        <v>0</v>
      </c>
      <c r="G9178" s="219">
        <f>SUM('RRP data input'!E9179:P9179)</f>
        <v>0</v>
      </c>
      <c r="H9178" s="143" t="str">
        <f t="shared" si="144"/>
        <v/>
      </c>
    </row>
    <row r="9179" spans="2:8" customFormat="1">
      <c r="B9179" s="185" t="str">
        <f>IF(OR('RRP data input'!B9180="",'RRP data input'!B9180=0),"",'RRP data input'!B9180)</f>
        <v/>
      </c>
      <c r="C9179" s="174" t="str">
        <f>IF('RRP data input'!C9180=0,"",'RRP data input'!C9180)</f>
        <v/>
      </c>
      <c r="D9179" s="174" t="str">
        <f>IF('RRP data input'!D9180=0,"",'RRP data input'!D9180)</f>
        <v/>
      </c>
      <c r="E9179" s="174" t="str">
        <f>IFERROR(VLOOKUP(C9179,Mappings!$B$13:$E$31,4,FALSE),"")</f>
        <v/>
      </c>
      <c r="F9179" s="219">
        <f>SUM('RRP data input'!E9180:L9180)</f>
        <v>0</v>
      </c>
      <c r="G9179" s="219">
        <f>SUM('RRP data input'!E9180:P9180)</f>
        <v>0</v>
      </c>
      <c r="H9179" s="143" t="str">
        <f t="shared" si="144"/>
        <v/>
      </c>
    </row>
    <row r="9180" spans="2:8" customFormat="1">
      <c r="B9180" s="185" t="str">
        <f>IF(OR('RRP data input'!B9181="",'RRP data input'!B9181=0),"",'RRP data input'!B9181)</f>
        <v/>
      </c>
      <c r="C9180" s="174" t="str">
        <f>IF('RRP data input'!C9181=0,"",'RRP data input'!C9181)</f>
        <v/>
      </c>
      <c r="D9180" s="174" t="str">
        <f>IF('RRP data input'!D9181=0,"",'RRP data input'!D9181)</f>
        <v/>
      </c>
      <c r="E9180" s="174" t="str">
        <f>IFERROR(VLOOKUP(C9180,Mappings!$B$13:$E$31,4,FALSE),"")</f>
        <v/>
      </c>
      <c r="F9180" s="219">
        <f>SUM('RRP data input'!E9181:L9181)</f>
        <v>0</v>
      </c>
      <c r="G9180" s="219">
        <f>SUM('RRP data input'!E9181:P9181)</f>
        <v>0</v>
      </c>
      <c r="H9180" s="143" t="str">
        <f t="shared" si="144"/>
        <v/>
      </c>
    </row>
    <row r="9181" spans="2:8" customFormat="1">
      <c r="B9181" s="185" t="str">
        <f>IF(OR('RRP data input'!B9182="",'RRP data input'!B9182=0),"",'RRP data input'!B9182)</f>
        <v/>
      </c>
      <c r="C9181" s="174" t="str">
        <f>IF('RRP data input'!C9182=0,"",'RRP data input'!C9182)</f>
        <v/>
      </c>
      <c r="D9181" s="174" t="str">
        <f>IF('RRP data input'!D9182=0,"",'RRP data input'!D9182)</f>
        <v/>
      </c>
      <c r="E9181" s="174" t="str">
        <f>IFERROR(VLOOKUP(C9181,Mappings!$B$13:$E$31,4,FALSE),"")</f>
        <v/>
      </c>
      <c r="F9181" s="219">
        <f>SUM('RRP data input'!E9182:L9182)</f>
        <v>0</v>
      </c>
      <c r="G9181" s="219">
        <f>SUM('RRP data input'!E9182:P9182)</f>
        <v>0</v>
      </c>
      <c r="H9181" s="143" t="str">
        <f t="shared" si="144"/>
        <v/>
      </c>
    </row>
    <row r="9182" spans="2:8" customFormat="1">
      <c r="B9182" s="185" t="str">
        <f>IF(OR('RRP data input'!B9183="",'RRP data input'!B9183=0),"",'RRP data input'!B9183)</f>
        <v/>
      </c>
      <c r="C9182" s="174" t="str">
        <f>IF('RRP data input'!C9183=0,"",'RRP data input'!C9183)</f>
        <v/>
      </c>
      <c r="D9182" s="174" t="str">
        <f>IF('RRP data input'!D9183=0,"",'RRP data input'!D9183)</f>
        <v/>
      </c>
      <c r="E9182" s="174" t="str">
        <f>IFERROR(VLOOKUP(C9182,Mappings!$B$13:$E$31,4,FALSE),"")</f>
        <v/>
      </c>
      <c r="F9182" s="219">
        <f>SUM('RRP data input'!E9183:L9183)</f>
        <v>0</v>
      </c>
      <c r="G9182" s="219">
        <f>SUM('RRP data input'!E9183:P9183)</f>
        <v>0</v>
      </c>
      <c r="H9182" s="143" t="str">
        <f t="shared" si="144"/>
        <v/>
      </c>
    </row>
    <row r="9183" spans="2:8" customFormat="1">
      <c r="B9183" s="185" t="str">
        <f>IF(OR('RRP data input'!B9184="",'RRP data input'!B9184=0),"",'RRP data input'!B9184)</f>
        <v/>
      </c>
      <c r="C9183" s="174" t="str">
        <f>IF('RRP data input'!C9184=0,"",'RRP data input'!C9184)</f>
        <v/>
      </c>
      <c r="D9183" s="174" t="str">
        <f>IF('RRP data input'!D9184=0,"",'RRP data input'!D9184)</f>
        <v/>
      </c>
      <c r="E9183" s="174" t="str">
        <f>IFERROR(VLOOKUP(C9183,Mappings!$B$13:$E$31,4,FALSE),"")</f>
        <v/>
      </c>
      <c r="F9183" s="219">
        <f>SUM('RRP data input'!E9184:L9184)</f>
        <v>0</v>
      </c>
      <c r="G9183" s="219">
        <f>SUM('RRP data input'!E9184:P9184)</f>
        <v>0</v>
      </c>
      <c r="H9183" s="143" t="str">
        <f t="shared" si="144"/>
        <v/>
      </c>
    </row>
    <row r="9184" spans="2:8" customFormat="1">
      <c r="B9184" s="185" t="str">
        <f>IF(OR('RRP data input'!B9185="",'RRP data input'!B9185=0),"",'RRP data input'!B9185)</f>
        <v/>
      </c>
      <c r="C9184" s="174" t="str">
        <f>IF('RRP data input'!C9185=0,"",'RRP data input'!C9185)</f>
        <v/>
      </c>
      <c r="D9184" s="174" t="str">
        <f>IF('RRP data input'!D9185=0,"",'RRP data input'!D9185)</f>
        <v/>
      </c>
      <c r="E9184" s="174" t="str">
        <f>IFERROR(VLOOKUP(C9184,Mappings!$B$13:$E$31,4,FALSE),"")</f>
        <v/>
      </c>
      <c r="F9184" s="219">
        <f>SUM('RRP data input'!E9185:L9185)</f>
        <v>0</v>
      </c>
      <c r="G9184" s="219">
        <f>SUM('RRP data input'!E9185:P9185)</f>
        <v>0</v>
      </c>
      <c r="H9184" s="143" t="str">
        <f t="shared" si="144"/>
        <v/>
      </c>
    </row>
    <row r="9185" spans="2:8" customFormat="1">
      <c r="B9185" s="185" t="str">
        <f>IF(OR('RRP data input'!B9186="",'RRP data input'!B9186=0),"",'RRP data input'!B9186)</f>
        <v/>
      </c>
      <c r="C9185" s="174" t="str">
        <f>IF('RRP data input'!C9186=0,"",'RRP data input'!C9186)</f>
        <v/>
      </c>
      <c r="D9185" s="174" t="str">
        <f>IF('RRP data input'!D9186=0,"",'RRP data input'!D9186)</f>
        <v/>
      </c>
      <c r="E9185" s="174" t="str">
        <f>IFERROR(VLOOKUP(C9185,Mappings!$B$13:$E$31,4,FALSE),"")</f>
        <v/>
      </c>
      <c r="F9185" s="219">
        <f>SUM('RRP data input'!E9186:L9186)</f>
        <v>0</v>
      </c>
      <c r="G9185" s="219">
        <f>SUM('RRP data input'!E9186:P9186)</f>
        <v>0</v>
      </c>
      <c r="H9185" s="143" t="str">
        <f t="shared" si="144"/>
        <v/>
      </c>
    </row>
    <row r="9186" spans="2:8" customFormat="1">
      <c r="B9186" s="185" t="str">
        <f>IF(OR('RRP data input'!B9187="",'RRP data input'!B9187=0),"",'RRP data input'!B9187)</f>
        <v/>
      </c>
      <c r="C9186" s="174" t="str">
        <f>IF('RRP data input'!C9187=0,"",'RRP data input'!C9187)</f>
        <v/>
      </c>
      <c r="D9186" s="174" t="str">
        <f>IF('RRP data input'!D9187=0,"",'RRP data input'!D9187)</f>
        <v/>
      </c>
      <c r="E9186" s="174" t="str">
        <f>IFERROR(VLOOKUP(C9186,Mappings!$B$13:$E$31,4,FALSE),"")</f>
        <v/>
      </c>
      <c r="F9186" s="219">
        <f>SUM('RRP data input'!E9187:L9187)</f>
        <v>0</v>
      </c>
      <c r="G9186" s="219">
        <f>SUM('RRP data input'!E9187:P9187)</f>
        <v>0</v>
      </c>
      <c r="H9186" s="143" t="str">
        <f t="shared" si="144"/>
        <v/>
      </c>
    </row>
    <row r="9187" spans="2:8" customFormat="1">
      <c r="B9187" s="185" t="str">
        <f>IF(OR('RRP data input'!B9188="",'RRP data input'!B9188=0),"",'RRP data input'!B9188)</f>
        <v/>
      </c>
      <c r="C9187" s="174" t="str">
        <f>IF('RRP data input'!C9188=0,"",'RRP data input'!C9188)</f>
        <v/>
      </c>
      <c r="D9187" s="174" t="str">
        <f>IF('RRP data input'!D9188=0,"",'RRP data input'!D9188)</f>
        <v/>
      </c>
      <c r="E9187" s="174" t="str">
        <f>IFERROR(VLOOKUP(C9187,Mappings!$B$13:$E$31,4,FALSE),"")</f>
        <v/>
      </c>
      <c r="F9187" s="219">
        <f>SUM('RRP data input'!E9188:L9188)</f>
        <v>0</v>
      </c>
      <c r="G9187" s="219">
        <f>SUM('RRP data input'!E9188:P9188)</f>
        <v>0</v>
      </c>
      <c r="H9187" s="143" t="str">
        <f t="shared" si="144"/>
        <v/>
      </c>
    </row>
    <row r="9188" spans="2:8" customFormat="1">
      <c r="B9188" s="185" t="str">
        <f>IF(OR('RRP data input'!B9189="",'RRP data input'!B9189=0),"",'RRP data input'!B9189)</f>
        <v/>
      </c>
      <c r="C9188" s="174" t="str">
        <f>IF('RRP data input'!C9189=0,"",'RRP data input'!C9189)</f>
        <v/>
      </c>
      <c r="D9188" s="174" t="str">
        <f>IF('RRP data input'!D9189=0,"",'RRP data input'!D9189)</f>
        <v/>
      </c>
      <c r="E9188" s="174" t="str">
        <f>IFERROR(VLOOKUP(C9188,Mappings!$B$13:$E$31,4,FALSE),"")</f>
        <v/>
      </c>
      <c r="F9188" s="219">
        <f>SUM('RRP data input'!E9189:L9189)</f>
        <v>0</v>
      </c>
      <c r="G9188" s="219">
        <f>SUM('RRP data input'!E9189:P9189)</f>
        <v>0</v>
      </c>
      <c r="H9188" s="143" t="str">
        <f t="shared" si="144"/>
        <v/>
      </c>
    </row>
    <row r="9189" spans="2:8" customFormat="1">
      <c r="B9189" s="185" t="str">
        <f>IF(OR('RRP data input'!B9190="",'RRP data input'!B9190=0),"",'RRP data input'!B9190)</f>
        <v/>
      </c>
      <c r="C9189" s="174" t="str">
        <f>IF('RRP data input'!C9190=0,"",'RRP data input'!C9190)</f>
        <v/>
      </c>
      <c r="D9189" s="174" t="str">
        <f>IF('RRP data input'!D9190=0,"",'RRP data input'!D9190)</f>
        <v/>
      </c>
      <c r="E9189" s="174" t="str">
        <f>IFERROR(VLOOKUP(C9189,Mappings!$B$13:$E$31,4,FALSE),"")</f>
        <v/>
      </c>
      <c r="F9189" s="219">
        <f>SUM('RRP data input'!E9190:L9190)</f>
        <v>0</v>
      </c>
      <c r="G9189" s="219">
        <f>SUM('RRP data input'!E9190:P9190)</f>
        <v>0</v>
      </c>
      <c r="H9189" s="143" t="str">
        <f t="shared" si="144"/>
        <v/>
      </c>
    </row>
    <row r="9190" spans="2:8" customFormat="1">
      <c r="B9190" s="185" t="str">
        <f>IF(OR('RRP data input'!B9191="",'RRP data input'!B9191=0),"",'RRP data input'!B9191)</f>
        <v/>
      </c>
      <c r="C9190" s="174" t="str">
        <f>IF('RRP data input'!C9191=0,"",'RRP data input'!C9191)</f>
        <v/>
      </c>
      <c r="D9190" s="174" t="str">
        <f>IF('RRP data input'!D9191=0,"",'RRP data input'!D9191)</f>
        <v/>
      </c>
      <c r="E9190" s="174" t="str">
        <f>IFERROR(VLOOKUP(C9190,Mappings!$B$13:$E$31,4,FALSE),"")</f>
        <v/>
      </c>
      <c r="F9190" s="219">
        <f>SUM('RRP data input'!E9191:L9191)</f>
        <v>0</v>
      </c>
      <c r="G9190" s="219">
        <f>SUM('RRP data input'!E9191:P9191)</f>
        <v>0</v>
      </c>
      <c r="H9190" s="143" t="str">
        <f t="shared" si="144"/>
        <v/>
      </c>
    </row>
    <row r="9191" spans="2:8" customFormat="1">
      <c r="B9191" s="185" t="str">
        <f>IF(OR('RRP data input'!B9192="",'RRP data input'!B9192=0),"",'RRP data input'!B9192)</f>
        <v/>
      </c>
      <c r="C9191" s="174" t="str">
        <f>IF('RRP data input'!C9192=0,"",'RRP data input'!C9192)</f>
        <v/>
      </c>
      <c r="D9191" s="174" t="str">
        <f>IF('RRP data input'!D9192=0,"",'RRP data input'!D9192)</f>
        <v/>
      </c>
      <c r="E9191" s="174" t="str">
        <f>IFERROR(VLOOKUP(C9191,Mappings!$B$13:$E$31,4,FALSE),"")</f>
        <v/>
      </c>
      <c r="F9191" s="219">
        <f>SUM('RRP data input'!E9192:L9192)</f>
        <v>0</v>
      </c>
      <c r="G9191" s="219">
        <f>SUM('RRP data input'!E9192:P9192)</f>
        <v>0</v>
      </c>
      <c r="H9191" s="143" t="str">
        <f t="shared" si="144"/>
        <v/>
      </c>
    </row>
    <row r="9192" spans="2:8" customFormat="1">
      <c r="B9192" s="185" t="str">
        <f>IF(OR('RRP data input'!B9193="",'RRP data input'!B9193=0),"",'RRP data input'!B9193)</f>
        <v/>
      </c>
      <c r="C9192" s="174" t="str">
        <f>IF('RRP data input'!C9193=0,"",'RRP data input'!C9193)</f>
        <v/>
      </c>
      <c r="D9192" s="174" t="str">
        <f>IF('RRP data input'!D9193=0,"",'RRP data input'!D9193)</f>
        <v/>
      </c>
      <c r="E9192" s="174" t="str">
        <f>IFERROR(VLOOKUP(C9192,Mappings!$B$13:$E$31,4,FALSE),"")</f>
        <v/>
      </c>
      <c r="F9192" s="219">
        <f>SUM('RRP data input'!E9193:L9193)</f>
        <v>0</v>
      </c>
      <c r="G9192" s="219">
        <f>SUM('RRP data input'!E9193:P9193)</f>
        <v>0</v>
      </c>
      <c r="H9192" s="143" t="str">
        <f t="shared" si="144"/>
        <v/>
      </c>
    </row>
    <row r="9193" spans="2:8" customFormat="1">
      <c r="B9193" s="185" t="str">
        <f>IF(OR('RRP data input'!B9194="",'RRP data input'!B9194=0),"",'RRP data input'!B9194)</f>
        <v/>
      </c>
      <c r="C9193" s="174" t="str">
        <f>IF('RRP data input'!C9194=0,"",'RRP data input'!C9194)</f>
        <v/>
      </c>
      <c r="D9193" s="174" t="str">
        <f>IF('RRP data input'!D9194=0,"",'RRP data input'!D9194)</f>
        <v/>
      </c>
      <c r="E9193" s="174" t="str">
        <f>IFERROR(VLOOKUP(C9193,Mappings!$B$13:$E$31,4,FALSE),"")</f>
        <v/>
      </c>
      <c r="F9193" s="219">
        <f>SUM('RRP data input'!E9194:L9194)</f>
        <v>0</v>
      </c>
      <c r="G9193" s="219">
        <f>SUM('RRP data input'!E9194:P9194)</f>
        <v>0</v>
      </c>
      <c r="H9193" s="143" t="str">
        <f t="shared" si="144"/>
        <v/>
      </c>
    </row>
    <row r="9194" spans="2:8" customFormat="1">
      <c r="B9194" s="185" t="str">
        <f>IF(OR('RRP data input'!B9195="",'RRP data input'!B9195=0),"",'RRP data input'!B9195)</f>
        <v/>
      </c>
      <c r="C9194" s="174" t="str">
        <f>IF('RRP data input'!C9195=0,"",'RRP data input'!C9195)</f>
        <v/>
      </c>
      <c r="D9194" s="174" t="str">
        <f>IF('RRP data input'!D9195=0,"",'RRP data input'!D9195)</f>
        <v/>
      </c>
      <c r="E9194" s="174" t="str">
        <f>IFERROR(VLOOKUP(C9194,Mappings!$B$13:$E$31,4,FALSE),"")</f>
        <v/>
      </c>
      <c r="F9194" s="219">
        <f>SUM('RRP data input'!E9195:L9195)</f>
        <v>0</v>
      </c>
      <c r="G9194" s="219">
        <f>SUM('RRP data input'!E9195:P9195)</f>
        <v>0</v>
      </c>
      <c r="H9194" s="143" t="str">
        <f t="shared" si="144"/>
        <v/>
      </c>
    </row>
    <row r="9195" spans="2:8" customFormat="1">
      <c r="B9195" s="185" t="str">
        <f>IF(OR('RRP data input'!B9196="",'RRP data input'!B9196=0),"",'RRP data input'!B9196)</f>
        <v/>
      </c>
      <c r="C9195" s="174" t="str">
        <f>IF('RRP data input'!C9196=0,"",'RRP data input'!C9196)</f>
        <v/>
      </c>
      <c r="D9195" s="174" t="str">
        <f>IF('RRP data input'!D9196=0,"",'RRP data input'!D9196)</f>
        <v/>
      </c>
      <c r="E9195" s="174" t="str">
        <f>IFERROR(VLOOKUP(C9195,Mappings!$B$13:$E$31,4,FALSE),"")</f>
        <v/>
      </c>
      <c r="F9195" s="219">
        <f>SUM('RRP data input'!E9196:L9196)</f>
        <v>0</v>
      </c>
      <c r="G9195" s="219">
        <f>SUM('RRP data input'!E9196:P9196)</f>
        <v>0</v>
      </c>
      <c r="H9195" s="143" t="str">
        <f t="shared" si="144"/>
        <v/>
      </c>
    </row>
    <row r="9196" spans="2:8" customFormat="1">
      <c r="B9196" s="185" t="str">
        <f>IF(OR('RRP data input'!B9197="",'RRP data input'!B9197=0),"",'RRP data input'!B9197)</f>
        <v/>
      </c>
      <c r="C9196" s="174" t="str">
        <f>IF('RRP data input'!C9197=0,"",'RRP data input'!C9197)</f>
        <v/>
      </c>
      <c r="D9196" s="174" t="str">
        <f>IF('RRP data input'!D9197=0,"",'RRP data input'!D9197)</f>
        <v/>
      </c>
      <c r="E9196" s="174" t="str">
        <f>IFERROR(VLOOKUP(C9196,Mappings!$B$13:$E$31,4,FALSE),"")</f>
        <v/>
      </c>
      <c r="F9196" s="219">
        <f>SUM('RRP data input'!E9197:L9197)</f>
        <v>0</v>
      </c>
      <c r="G9196" s="219">
        <f>SUM('RRP data input'!E9197:P9197)</f>
        <v>0</v>
      </c>
      <c r="H9196" s="143" t="str">
        <f t="shared" si="144"/>
        <v/>
      </c>
    </row>
    <row r="9197" spans="2:8" customFormat="1">
      <c r="B9197" s="185" t="str">
        <f>IF(OR('RRP data input'!B9198="",'RRP data input'!B9198=0),"",'RRP data input'!B9198)</f>
        <v/>
      </c>
      <c r="C9197" s="174" t="str">
        <f>IF('RRP data input'!C9198=0,"",'RRP data input'!C9198)</f>
        <v/>
      </c>
      <c r="D9197" s="174" t="str">
        <f>IF('RRP data input'!D9198=0,"",'RRP data input'!D9198)</f>
        <v/>
      </c>
      <c r="E9197" s="174" t="str">
        <f>IFERROR(VLOOKUP(C9197,Mappings!$B$13:$E$31,4,FALSE),"")</f>
        <v/>
      </c>
      <c r="F9197" s="219">
        <f>SUM('RRP data input'!E9198:L9198)</f>
        <v>0</v>
      </c>
      <c r="G9197" s="219">
        <f>SUM('RRP data input'!E9198:P9198)</f>
        <v>0</v>
      </c>
      <c r="H9197" s="143" t="str">
        <f t="shared" si="144"/>
        <v/>
      </c>
    </row>
    <row r="9198" spans="2:8" customFormat="1">
      <c r="B9198" s="185" t="str">
        <f>IF(OR('RRP data input'!B9199="",'RRP data input'!B9199=0),"",'RRP data input'!B9199)</f>
        <v/>
      </c>
      <c r="C9198" s="174" t="str">
        <f>IF('RRP data input'!C9199=0,"",'RRP data input'!C9199)</f>
        <v/>
      </c>
      <c r="D9198" s="174" t="str">
        <f>IF('RRP data input'!D9199=0,"",'RRP data input'!D9199)</f>
        <v/>
      </c>
      <c r="E9198" s="174" t="str">
        <f>IFERROR(VLOOKUP(C9198,Mappings!$B$13:$E$31,4,FALSE),"")</f>
        <v/>
      </c>
      <c r="F9198" s="219">
        <f>SUM('RRP data input'!E9199:L9199)</f>
        <v>0</v>
      </c>
      <c r="G9198" s="219">
        <f>SUM('RRP data input'!E9199:P9199)</f>
        <v>0</v>
      </c>
      <c r="H9198" s="143" t="str">
        <f t="shared" si="144"/>
        <v/>
      </c>
    </row>
    <row r="9199" spans="2:8" customFormat="1">
      <c r="B9199" s="185" t="str">
        <f>IF(OR('RRP data input'!B9200="",'RRP data input'!B9200=0),"",'RRP data input'!B9200)</f>
        <v/>
      </c>
      <c r="C9199" s="174" t="str">
        <f>IF('RRP data input'!C9200=0,"",'RRP data input'!C9200)</f>
        <v/>
      </c>
      <c r="D9199" s="174" t="str">
        <f>IF('RRP data input'!D9200=0,"",'RRP data input'!D9200)</f>
        <v/>
      </c>
      <c r="E9199" s="174" t="str">
        <f>IFERROR(VLOOKUP(C9199,Mappings!$B$13:$E$31,4,FALSE),"")</f>
        <v/>
      </c>
      <c r="F9199" s="219">
        <f>SUM('RRP data input'!E9200:L9200)</f>
        <v>0</v>
      </c>
      <c r="G9199" s="219">
        <f>SUM('RRP data input'!E9200:P9200)</f>
        <v>0</v>
      </c>
      <c r="H9199" s="143" t="str">
        <f t="shared" si="144"/>
        <v/>
      </c>
    </row>
    <row r="9200" spans="2:8" customFormat="1">
      <c r="B9200" s="185" t="str">
        <f>IF(OR('RRP data input'!B9201="",'RRP data input'!B9201=0),"",'RRP data input'!B9201)</f>
        <v/>
      </c>
      <c r="C9200" s="174" t="str">
        <f>IF('RRP data input'!C9201=0,"",'RRP data input'!C9201)</f>
        <v/>
      </c>
      <c r="D9200" s="174" t="str">
        <f>IF('RRP data input'!D9201=0,"",'RRP data input'!D9201)</f>
        <v/>
      </c>
      <c r="E9200" s="174" t="str">
        <f>IFERROR(VLOOKUP(C9200,Mappings!$B$13:$E$31,4,FALSE),"")</f>
        <v/>
      </c>
      <c r="F9200" s="219">
        <f>SUM('RRP data input'!E9201:L9201)</f>
        <v>0</v>
      </c>
      <c r="G9200" s="219">
        <f>SUM('RRP data input'!E9201:P9201)</f>
        <v>0</v>
      </c>
      <c r="H9200" s="143" t="str">
        <f t="shared" si="144"/>
        <v/>
      </c>
    </row>
    <row r="9201" spans="2:8" customFormat="1">
      <c r="B9201" s="185" t="str">
        <f>IF(OR('RRP data input'!B9202="",'RRP data input'!B9202=0),"",'RRP data input'!B9202)</f>
        <v/>
      </c>
      <c r="C9201" s="174" t="str">
        <f>IF('RRP data input'!C9202=0,"",'RRP data input'!C9202)</f>
        <v/>
      </c>
      <c r="D9201" s="174" t="str">
        <f>IF('RRP data input'!D9202=0,"",'RRP data input'!D9202)</f>
        <v/>
      </c>
      <c r="E9201" s="174" t="str">
        <f>IFERROR(VLOOKUP(C9201,Mappings!$B$13:$E$31,4,FALSE),"")</f>
        <v/>
      </c>
      <c r="F9201" s="219">
        <f>SUM('RRP data input'!E9202:L9202)</f>
        <v>0</v>
      </c>
      <c r="G9201" s="219">
        <f>SUM('RRP data input'!E9202:P9202)</f>
        <v>0</v>
      </c>
      <c r="H9201" s="143" t="str">
        <f t="shared" si="144"/>
        <v/>
      </c>
    </row>
    <row r="9202" spans="2:8" customFormat="1">
      <c r="B9202" s="185" t="str">
        <f>IF(OR('RRP data input'!B9203="",'RRP data input'!B9203=0),"",'RRP data input'!B9203)</f>
        <v/>
      </c>
      <c r="C9202" s="174" t="str">
        <f>IF('RRP data input'!C9203=0,"",'RRP data input'!C9203)</f>
        <v/>
      </c>
      <c r="D9202" s="174" t="str">
        <f>IF('RRP data input'!D9203=0,"",'RRP data input'!D9203)</f>
        <v/>
      </c>
      <c r="E9202" s="174" t="str">
        <f>IFERROR(VLOOKUP(C9202,Mappings!$B$13:$E$31,4,FALSE),"")</f>
        <v/>
      </c>
      <c r="F9202" s="219">
        <f>SUM('RRP data input'!E9203:L9203)</f>
        <v>0</v>
      </c>
      <c r="G9202" s="219">
        <f>SUM('RRP data input'!E9203:P9203)</f>
        <v>0</v>
      </c>
      <c r="H9202" s="143" t="str">
        <f t="shared" si="144"/>
        <v/>
      </c>
    </row>
    <row r="9203" spans="2:8" customFormat="1">
      <c r="B9203" s="185" t="str">
        <f>IF(OR('RRP data input'!B9204="",'RRP data input'!B9204=0),"",'RRP data input'!B9204)</f>
        <v/>
      </c>
      <c r="C9203" s="174" t="str">
        <f>IF('RRP data input'!C9204=0,"",'RRP data input'!C9204)</f>
        <v/>
      </c>
      <c r="D9203" s="174" t="str">
        <f>IF('RRP data input'!D9204=0,"",'RRP data input'!D9204)</f>
        <v/>
      </c>
      <c r="E9203" s="174" t="str">
        <f>IFERROR(VLOOKUP(C9203,Mappings!$B$13:$E$31,4,FALSE),"")</f>
        <v/>
      </c>
      <c r="F9203" s="219">
        <f>SUM('RRP data input'!E9204:L9204)</f>
        <v>0</v>
      </c>
      <c r="G9203" s="219">
        <f>SUM('RRP data input'!E9204:P9204)</f>
        <v>0</v>
      </c>
      <c r="H9203" s="143" t="str">
        <f t="shared" si="144"/>
        <v/>
      </c>
    </row>
    <row r="9204" spans="2:8" customFormat="1">
      <c r="B9204" s="185" t="str">
        <f>IF(OR('RRP data input'!B9205="",'RRP data input'!B9205=0),"",'RRP data input'!B9205)</f>
        <v/>
      </c>
      <c r="C9204" s="174" t="str">
        <f>IF('RRP data input'!C9205=0,"",'RRP data input'!C9205)</f>
        <v/>
      </c>
      <c r="D9204" s="174" t="str">
        <f>IF('RRP data input'!D9205=0,"",'RRP data input'!D9205)</f>
        <v/>
      </c>
      <c r="E9204" s="174" t="str">
        <f>IFERROR(VLOOKUP(C9204,Mappings!$B$13:$E$31,4,FALSE),"")</f>
        <v/>
      </c>
      <c r="F9204" s="219">
        <f>SUM('RRP data input'!E9205:L9205)</f>
        <v>0</v>
      </c>
      <c r="G9204" s="219">
        <f>SUM('RRP data input'!E9205:P9205)</f>
        <v>0</v>
      </c>
      <c r="H9204" s="143" t="str">
        <f t="shared" si="144"/>
        <v/>
      </c>
    </row>
    <row r="9205" spans="2:8" customFormat="1">
      <c r="B9205" s="185" t="str">
        <f>IF(OR('RRP data input'!B9206="",'RRP data input'!B9206=0),"",'RRP data input'!B9206)</f>
        <v/>
      </c>
      <c r="C9205" s="174" t="str">
        <f>IF('RRP data input'!C9206=0,"",'RRP data input'!C9206)</f>
        <v/>
      </c>
      <c r="D9205" s="174" t="str">
        <f>IF('RRP data input'!D9206=0,"",'RRP data input'!D9206)</f>
        <v/>
      </c>
      <c r="E9205" s="174" t="str">
        <f>IFERROR(VLOOKUP(C9205,Mappings!$B$13:$E$31,4,FALSE),"")</f>
        <v/>
      </c>
      <c r="F9205" s="219">
        <f>SUM('RRP data input'!E9206:L9206)</f>
        <v>0</v>
      </c>
      <c r="G9205" s="219">
        <f>SUM('RRP data input'!E9206:P9206)</f>
        <v>0</v>
      </c>
      <c r="H9205" s="143" t="str">
        <f t="shared" si="144"/>
        <v/>
      </c>
    </row>
    <row r="9206" spans="2:8" customFormat="1">
      <c r="B9206" s="185" t="str">
        <f>IF(OR('RRP data input'!B9207="",'RRP data input'!B9207=0),"",'RRP data input'!B9207)</f>
        <v/>
      </c>
      <c r="C9206" s="174" t="str">
        <f>IF('RRP data input'!C9207=0,"",'RRP data input'!C9207)</f>
        <v/>
      </c>
      <c r="D9206" s="174" t="str">
        <f>IF('RRP data input'!D9207=0,"",'RRP data input'!D9207)</f>
        <v/>
      </c>
      <c r="E9206" s="174" t="str">
        <f>IFERROR(VLOOKUP(C9206,Mappings!$B$13:$E$31,4,FALSE),"")</f>
        <v/>
      </c>
      <c r="F9206" s="219">
        <f>SUM('RRP data input'!E9207:L9207)</f>
        <v>0</v>
      </c>
      <c r="G9206" s="219">
        <f>SUM('RRP data input'!E9207:P9207)</f>
        <v>0</v>
      </c>
      <c r="H9206" s="143" t="str">
        <f t="shared" si="144"/>
        <v/>
      </c>
    </row>
    <row r="9207" spans="2:8" customFormat="1">
      <c r="B9207" s="185" t="str">
        <f>IF(OR('RRP data input'!B9208="",'RRP data input'!B9208=0),"",'RRP data input'!B9208)</f>
        <v/>
      </c>
      <c r="C9207" s="174" t="str">
        <f>IF('RRP data input'!C9208=0,"",'RRP data input'!C9208)</f>
        <v/>
      </c>
      <c r="D9207" s="174" t="str">
        <f>IF('RRP data input'!D9208=0,"",'RRP data input'!D9208)</f>
        <v/>
      </c>
      <c r="E9207" s="174" t="str">
        <f>IFERROR(VLOOKUP(C9207,Mappings!$B$13:$E$31,4,FALSE),"")</f>
        <v/>
      </c>
      <c r="F9207" s="219">
        <f>SUM('RRP data input'!E9208:L9208)</f>
        <v>0</v>
      </c>
      <c r="G9207" s="219">
        <f>SUM('RRP data input'!E9208:P9208)</f>
        <v>0</v>
      </c>
      <c r="H9207" s="143" t="str">
        <f t="shared" si="144"/>
        <v/>
      </c>
    </row>
    <row r="9208" spans="2:8" customFormat="1">
      <c r="B9208" s="185" t="str">
        <f>IF(OR('RRP data input'!B9209="",'RRP data input'!B9209=0),"",'RRP data input'!B9209)</f>
        <v/>
      </c>
      <c r="C9208" s="174" t="str">
        <f>IF('RRP data input'!C9209=0,"",'RRP data input'!C9209)</f>
        <v/>
      </c>
      <c r="D9208" s="174" t="str">
        <f>IF('RRP data input'!D9209=0,"",'RRP data input'!D9209)</f>
        <v/>
      </c>
      <c r="E9208" s="174" t="str">
        <f>IFERROR(VLOOKUP(C9208,Mappings!$B$13:$E$31,4,FALSE),"")</f>
        <v/>
      </c>
      <c r="F9208" s="219">
        <f>SUM('RRP data input'!E9209:L9209)</f>
        <v>0</v>
      </c>
      <c r="G9208" s="219">
        <f>SUM('RRP data input'!E9209:P9209)</f>
        <v>0</v>
      </c>
      <c r="H9208" s="143" t="str">
        <f t="shared" si="144"/>
        <v/>
      </c>
    </row>
    <row r="9209" spans="2:8" customFormat="1">
      <c r="B9209" s="185" t="str">
        <f>IF(OR('RRP data input'!B9210="",'RRP data input'!B9210=0),"",'RRP data input'!B9210)</f>
        <v/>
      </c>
      <c r="C9209" s="174" t="str">
        <f>IF('RRP data input'!C9210=0,"",'RRP data input'!C9210)</f>
        <v/>
      </c>
      <c r="D9209" s="174" t="str">
        <f>IF('RRP data input'!D9210=0,"",'RRP data input'!D9210)</f>
        <v/>
      </c>
      <c r="E9209" s="174" t="str">
        <f>IFERROR(VLOOKUP(C9209,Mappings!$B$13:$E$31,4,FALSE),"")</f>
        <v/>
      </c>
      <c r="F9209" s="219">
        <f>SUM('RRP data input'!E9210:L9210)</f>
        <v>0</v>
      </c>
      <c r="G9209" s="219">
        <f>SUM('RRP data input'!E9210:P9210)</f>
        <v>0</v>
      </c>
      <c r="H9209" s="143" t="str">
        <f t="shared" si="144"/>
        <v/>
      </c>
    </row>
    <row r="9210" spans="2:8" customFormat="1">
      <c r="B9210" s="185" t="str">
        <f>IF(OR('RRP data input'!B9211="",'RRP data input'!B9211=0),"",'RRP data input'!B9211)</f>
        <v/>
      </c>
      <c r="C9210" s="174" t="str">
        <f>IF('RRP data input'!C9211=0,"",'RRP data input'!C9211)</f>
        <v/>
      </c>
      <c r="D9210" s="174" t="str">
        <f>IF('RRP data input'!D9211=0,"",'RRP data input'!D9211)</f>
        <v/>
      </c>
      <c r="E9210" s="174" t="str">
        <f>IFERROR(VLOOKUP(C9210,Mappings!$B$13:$E$31,4,FALSE),"")</f>
        <v/>
      </c>
      <c r="F9210" s="219">
        <f>SUM('RRP data input'!E9211:L9211)</f>
        <v>0</v>
      </c>
      <c r="G9210" s="219">
        <f>SUM('RRP data input'!E9211:P9211)</f>
        <v>0</v>
      </c>
      <c r="H9210" s="143" t="str">
        <f t="shared" si="144"/>
        <v/>
      </c>
    </row>
    <row r="9211" spans="2:8" customFormat="1">
      <c r="B9211" s="185" t="str">
        <f>IF(OR('RRP data input'!B9212="",'RRP data input'!B9212=0),"",'RRP data input'!B9212)</f>
        <v/>
      </c>
      <c r="C9211" s="174" t="str">
        <f>IF('RRP data input'!C9212=0,"",'RRP data input'!C9212)</f>
        <v/>
      </c>
      <c r="D9211" s="174" t="str">
        <f>IF('RRP data input'!D9212=0,"",'RRP data input'!D9212)</f>
        <v/>
      </c>
      <c r="E9211" s="174" t="str">
        <f>IFERROR(VLOOKUP(C9211,Mappings!$B$13:$E$31,4,FALSE),"")</f>
        <v/>
      </c>
      <c r="F9211" s="219">
        <f>SUM('RRP data input'!E9212:L9212)</f>
        <v>0</v>
      </c>
      <c r="G9211" s="219">
        <f>SUM('RRP data input'!E9212:P9212)</f>
        <v>0</v>
      </c>
      <c r="H9211" s="143" t="str">
        <f t="shared" si="144"/>
        <v/>
      </c>
    </row>
    <row r="9212" spans="2:8" customFormat="1">
      <c r="B9212" s="185" t="str">
        <f>IF(OR('RRP data input'!B9213="",'RRP data input'!B9213=0),"",'RRP data input'!B9213)</f>
        <v/>
      </c>
      <c r="C9212" s="174" t="str">
        <f>IF('RRP data input'!C9213=0,"",'RRP data input'!C9213)</f>
        <v/>
      </c>
      <c r="D9212" s="174" t="str">
        <f>IF('RRP data input'!D9213=0,"",'RRP data input'!D9213)</f>
        <v/>
      </c>
      <c r="E9212" s="174" t="str">
        <f>IFERROR(VLOOKUP(C9212,Mappings!$B$13:$E$31,4,FALSE),"")</f>
        <v/>
      </c>
      <c r="F9212" s="219">
        <f>SUM('RRP data input'!E9213:L9213)</f>
        <v>0</v>
      </c>
      <c r="G9212" s="219">
        <f>SUM('RRP data input'!E9213:P9213)</f>
        <v>0</v>
      </c>
      <c r="H9212" s="143" t="str">
        <f t="shared" si="144"/>
        <v/>
      </c>
    </row>
    <row r="9213" spans="2:8" customFormat="1">
      <c r="B9213" s="185" t="str">
        <f>IF(OR('RRP data input'!B9214="",'RRP data input'!B9214=0),"",'RRP data input'!B9214)</f>
        <v/>
      </c>
      <c r="C9213" s="174" t="str">
        <f>IF('RRP data input'!C9214=0,"",'RRP data input'!C9214)</f>
        <v/>
      </c>
      <c r="D9213" s="174" t="str">
        <f>IF('RRP data input'!D9214=0,"",'RRP data input'!D9214)</f>
        <v/>
      </c>
      <c r="E9213" s="174" t="str">
        <f>IFERROR(VLOOKUP(C9213,Mappings!$B$13:$E$31,4,FALSE),"")</f>
        <v/>
      </c>
      <c r="F9213" s="219">
        <f>SUM('RRP data input'!E9214:L9214)</f>
        <v>0</v>
      </c>
      <c r="G9213" s="219">
        <f>SUM('RRP data input'!E9214:P9214)</f>
        <v>0</v>
      </c>
      <c r="H9213" s="143" t="str">
        <f t="shared" si="144"/>
        <v/>
      </c>
    </row>
    <row r="9214" spans="2:8" customFormat="1">
      <c r="B9214" s="185" t="str">
        <f>IF(OR('RRP data input'!B9215="",'RRP data input'!B9215=0),"",'RRP data input'!B9215)</f>
        <v/>
      </c>
      <c r="C9214" s="174" t="str">
        <f>IF('RRP data input'!C9215=0,"",'RRP data input'!C9215)</f>
        <v/>
      </c>
      <c r="D9214" s="174" t="str">
        <f>IF('RRP data input'!D9215=0,"",'RRP data input'!D9215)</f>
        <v/>
      </c>
      <c r="E9214" s="174" t="str">
        <f>IFERROR(VLOOKUP(C9214,Mappings!$B$13:$E$31,4,FALSE),"")</f>
        <v/>
      </c>
      <c r="F9214" s="219">
        <f>SUM('RRP data input'!E9215:L9215)</f>
        <v>0</v>
      </c>
      <c r="G9214" s="219">
        <f>SUM('RRP data input'!E9215:P9215)</f>
        <v>0</v>
      </c>
      <c r="H9214" s="143" t="str">
        <f t="shared" si="144"/>
        <v/>
      </c>
    </row>
    <row r="9215" spans="2:8" customFormat="1">
      <c r="B9215" s="185" t="str">
        <f>IF(OR('RRP data input'!B9216="",'RRP data input'!B9216=0),"",'RRP data input'!B9216)</f>
        <v/>
      </c>
      <c r="C9215" s="174" t="str">
        <f>IF('RRP data input'!C9216=0,"",'RRP data input'!C9216)</f>
        <v/>
      </c>
      <c r="D9215" s="174" t="str">
        <f>IF('RRP data input'!D9216=0,"",'RRP data input'!D9216)</f>
        <v/>
      </c>
      <c r="E9215" s="174" t="str">
        <f>IFERROR(VLOOKUP(C9215,Mappings!$B$13:$E$31,4,FALSE),"")</f>
        <v/>
      </c>
      <c r="F9215" s="219">
        <f>SUM('RRP data input'!E9216:L9216)</f>
        <v>0</v>
      </c>
      <c r="G9215" s="219">
        <f>SUM('RRP data input'!E9216:P9216)</f>
        <v>0</v>
      </c>
      <c r="H9215" s="143" t="str">
        <f t="shared" si="144"/>
        <v/>
      </c>
    </row>
    <row r="9216" spans="2:8" customFormat="1">
      <c r="B9216" s="185" t="str">
        <f>IF(OR('RRP data input'!B9217="",'RRP data input'!B9217=0),"",'RRP data input'!B9217)</f>
        <v/>
      </c>
      <c r="C9216" s="174" t="str">
        <f>IF('RRP data input'!C9217=0,"",'RRP data input'!C9217)</f>
        <v/>
      </c>
      <c r="D9216" s="174" t="str">
        <f>IF('RRP data input'!D9217=0,"",'RRP data input'!D9217)</f>
        <v/>
      </c>
      <c r="E9216" s="174" t="str">
        <f>IFERROR(VLOOKUP(C9216,Mappings!$B$13:$E$31,4,FALSE),"")</f>
        <v/>
      </c>
      <c r="F9216" s="219">
        <f>SUM('RRP data input'!E9217:L9217)</f>
        <v>0</v>
      </c>
      <c r="G9216" s="219">
        <f>SUM('RRP data input'!E9217:P9217)</f>
        <v>0</v>
      </c>
      <c r="H9216" s="143" t="str">
        <f t="shared" si="144"/>
        <v/>
      </c>
    </row>
    <row r="9217" spans="2:8" customFormat="1">
      <c r="B9217" s="185" t="str">
        <f>IF(OR('RRP data input'!B9218="",'RRP data input'!B9218=0),"",'RRP data input'!B9218)</f>
        <v/>
      </c>
      <c r="C9217" s="174" t="str">
        <f>IF('RRP data input'!C9218=0,"",'RRP data input'!C9218)</f>
        <v/>
      </c>
      <c r="D9217" s="174" t="str">
        <f>IF('RRP data input'!D9218=0,"",'RRP data input'!D9218)</f>
        <v/>
      </c>
      <c r="E9217" s="174" t="str">
        <f>IFERROR(VLOOKUP(C9217,Mappings!$B$13:$E$31,4,FALSE),"")</f>
        <v/>
      </c>
      <c r="F9217" s="219">
        <f>SUM('RRP data input'!E9218:L9218)</f>
        <v>0</v>
      </c>
      <c r="G9217" s="219">
        <f>SUM('RRP data input'!E9218:P9218)</f>
        <v>0</v>
      </c>
      <c r="H9217" s="143" t="str">
        <f t="shared" si="144"/>
        <v/>
      </c>
    </row>
    <row r="9218" spans="2:8" customFormat="1">
      <c r="B9218" s="185" t="str">
        <f>IF(OR('RRP data input'!B9219="",'RRP data input'!B9219=0),"",'RRP data input'!B9219)</f>
        <v/>
      </c>
      <c r="C9218" s="174" t="str">
        <f>IF('RRP data input'!C9219=0,"",'RRP data input'!C9219)</f>
        <v/>
      </c>
      <c r="D9218" s="174" t="str">
        <f>IF('RRP data input'!D9219=0,"",'RRP data input'!D9219)</f>
        <v/>
      </c>
      <c r="E9218" s="174" t="str">
        <f>IFERROR(VLOOKUP(C9218,Mappings!$B$13:$E$31,4,FALSE),"")</f>
        <v/>
      </c>
      <c r="F9218" s="219">
        <f>SUM('RRP data input'!E9219:L9219)</f>
        <v>0</v>
      </c>
      <c r="G9218" s="219">
        <f>SUM('RRP data input'!E9219:P9219)</f>
        <v>0</v>
      </c>
      <c r="H9218" s="143" t="str">
        <f t="shared" si="144"/>
        <v/>
      </c>
    </row>
    <row r="9219" spans="2:8" customFormat="1">
      <c r="B9219" s="185" t="str">
        <f>IF(OR('RRP data input'!B9220="",'RRP data input'!B9220=0),"",'RRP data input'!B9220)</f>
        <v/>
      </c>
      <c r="C9219" s="174" t="str">
        <f>IF('RRP data input'!C9220=0,"",'RRP data input'!C9220)</f>
        <v/>
      </c>
      <c r="D9219" s="174" t="str">
        <f>IF('RRP data input'!D9220=0,"",'RRP data input'!D9220)</f>
        <v/>
      </c>
      <c r="E9219" s="174" t="str">
        <f>IFERROR(VLOOKUP(C9219,Mappings!$B$13:$E$31,4,FALSE),"")</f>
        <v/>
      </c>
      <c r="F9219" s="219">
        <f>SUM('RRP data input'!E9220:L9220)</f>
        <v>0</v>
      </c>
      <c r="G9219" s="219">
        <f>SUM('RRP data input'!E9220:P9220)</f>
        <v>0</v>
      </c>
      <c r="H9219" s="143" t="str">
        <f t="shared" si="144"/>
        <v/>
      </c>
    </row>
    <row r="9220" spans="2:8" customFormat="1">
      <c r="B9220" s="185" t="str">
        <f>IF(OR('RRP data input'!B9221="",'RRP data input'!B9221=0),"",'RRP data input'!B9221)</f>
        <v/>
      </c>
      <c r="C9220" s="174" t="str">
        <f>IF('RRP data input'!C9221=0,"",'RRP data input'!C9221)</f>
        <v/>
      </c>
      <c r="D9220" s="174" t="str">
        <f>IF('RRP data input'!D9221=0,"",'RRP data input'!D9221)</f>
        <v/>
      </c>
      <c r="E9220" s="174" t="str">
        <f>IFERROR(VLOOKUP(C9220,Mappings!$B$13:$E$31,4,FALSE),"")</f>
        <v/>
      </c>
      <c r="F9220" s="219">
        <f>SUM('RRP data input'!E9221:L9221)</f>
        <v>0</v>
      </c>
      <c r="G9220" s="219">
        <f>SUM('RRP data input'!E9221:P9221)</f>
        <v>0</v>
      </c>
      <c r="H9220" s="143" t="str">
        <f t="shared" si="144"/>
        <v/>
      </c>
    </row>
    <row r="9221" spans="2:8" customFormat="1">
      <c r="B9221" s="185" t="str">
        <f>IF(OR('RRP data input'!B9222="",'RRP data input'!B9222=0),"",'RRP data input'!B9222)</f>
        <v/>
      </c>
      <c r="C9221" s="174" t="str">
        <f>IF('RRP data input'!C9222=0,"",'RRP data input'!C9222)</f>
        <v/>
      </c>
      <c r="D9221" s="174" t="str">
        <f>IF('RRP data input'!D9222=0,"",'RRP data input'!D9222)</f>
        <v/>
      </c>
      <c r="E9221" s="174" t="str">
        <f>IFERROR(VLOOKUP(C9221,Mappings!$B$13:$E$31,4,FALSE),"")</f>
        <v/>
      </c>
      <c r="F9221" s="219">
        <f>SUM('RRP data input'!E9222:L9222)</f>
        <v>0</v>
      </c>
      <c r="G9221" s="219">
        <f>SUM('RRP data input'!E9222:P9222)</f>
        <v>0</v>
      </c>
      <c r="H9221" s="143" t="str">
        <f t="shared" si="144"/>
        <v/>
      </c>
    </row>
    <row r="9222" spans="2:8" customFormat="1">
      <c r="B9222" s="185" t="str">
        <f>IF(OR('RRP data input'!B9223="",'RRP data input'!B9223=0),"",'RRP data input'!B9223)</f>
        <v/>
      </c>
      <c r="C9222" s="174" t="str">
        <f>IF('RRP data input'!C9223=0,"",'RRP data input'!C9223)</f>
        <v/>
      </c>
      <c r="D9222" s="174" t="str">
        <f>IF('RRP data input'!D9223=0,"",'RRP data input'!D9223)</f>
        <v/>
      </c>
      <c r="E9222" s="174" t="str">
        <f>IFERROR(VLOOKUP(C9222,Mappings!$B$13:$E$31,4,FALSE),"")</f>
        <v/>
      </c>
      <c r="F9222" s="219">
        <f>SUM('RRP data input'!E9223:L9223)</f>
        <v>0</v>
      </c>
      <c r="G9222" s="219">
        <f>SUM('RRP data input'!E9223:P9223)</f>
        <v>0</v>
      </c>
      <c r="H9222" s="143" t="str">
        <f t="shared" si="144"/>
        <v/>
      </c>
    </row>
    <row r="9223" spans="2:8" customFormat="1">
      <c r="B9223" s="185" t="str">
        <f>IF(OR('RRP data input'!B9224="",'RRP data input'!B9224=0),"",'RRP data input'!B9224)</f>
        <v/>
      </c>
      <c r="C9223" s="174" t="str">
        <f>IF('RRP data input'!C9224=0,"",'RRP data input'!C9224)</f>
        <v/>
      </c>
      <c r="D9223" s="174" t="str">
        <f>IF('RRP data input'!D9224=0,"",'RRP data input'!D9224)</f>
        <v/>
      </c>
      <c r="E9223" s="174" t="str">
        <f>IFERROR(VLOOKUP(C9223,Mappings!$B$13:$E$31,4,FALSE),"")</f>
        <v/>
      </c>
      <c r="F9223" s="219">
        <f>SUM('RRP data input'!E9224:L9224)</f>
        <v>0</v>
      </c>
      <c r="G9223" s="219">
        <f>SUM('RRP data input'!E9224:P9224)</f>
        <v>0</v>
      </c>
      <c r="H9223" s="143" t="str">
        <f t="shared" si="144"/>
        <v/>
      </c>
    </row>
    <row r="9224" spans="2:8" customFormat="1">
      <c r="B9224" s="185" t="str">
        <f>IF(OR('RRP data input'!B9225="",'RRP data input'!B9225=0),"",'RRP data input'!B9225)</f>
        <v/>
      </c>
      <c r="C9224" s="174" t="str">
        <f>IF('RRP data input'!C9225=0,"",'RRP data input'!C9225)</f>
        <v/>
      </c>
      <c r="D9224" s="174" t="str">
        <f>IF('RRP data input'!D9225=0,"",'RRP data input'!D9225)</f>
        <v/>
      </c>
      <c r="E9224" s="174" t="str">
        <f>IFERROR(VLOOKUP(C9224,Mappings!$B$13:$E$31,4,FALSE),"")</f>
        <v/>
      </c>
      <c r="F9224" s="219">
        <f>SUM('RRP data input'!E9225:L9225)</f>
        <v>0</v>
      </c>
      <c r="G9224" s="219">
        <f>SUM('RRP data input'!E9225:P9225)</f>
        <v>0</v>
      </c>
      <c r="H9224" s="143" t="str">
        <f t="shared" si="144"/>
        <v/>
      </c>
    </row>
    <row r="9225" spans="2:8" customFormat="1">
      <c r="B9225" s="185" t="str">
        <f>IF(OR('RRP data input'!B9226="",'RRP data input'!B9226=0),"",'RRP data input'!B9226)</f>
        <v/>
      </c>
      <c r="C9225" s="174" t="str">
        <f>IF('RRP data input'!C9226=0,"",'RRP data input'!C9226)</f>
        <v/>
      </c>
      <c r="D9225" s="174" t="str">
        <f>IF('RRP data input'!D9226=0,"",'RRP data input'!D9226)</f>
        <v/>
      </c>
      <c r="E9225" s="174" t="str">
        <f>IFERROR(VLOOKUP(C9225,Mappings!$B$13:$E$31,4,FALSE),"")</f>
        <v/>
      </c>
      <c r="F9225" s="219">
        <f>SUM('RRP data input'!E9226:L9226)</f>
        <v>0</v>
      </c>
      <c r="G9225" s="219">
        <f>SUM('RRP data input'!E9226:P9226)</f>
        <v>0</v>
      </c>
      <c r="H9225" s="143" t="str">
        <f t="shared" ref="H9225:H9288" si="145">IF(OR(C9225="LVSSA",C9225="LVSSB",C9225="LVAL"),"LV",C9225)</f>
        <v/>
      </c>
    </row>
    <row r="9226" spans="2:8" customFormat="1">
      <c r="B9226" s="185" t="str">
        <f>IF(OR('RRP data input'!B9227="",'RRP data input'!B9227=0),"",'RRP data input'!B9227)</f>
        <v/>
      </c>
      <c r="C9226" s="174" t="str">
        <f>IF('RRP data input'!C9227=0,"",'RRP data input'!C9227)</f>
        <v/>
      </c>
      <c r="D9226" s="174" t="str">
        <f>IF('RRP data input'!D9227=0,"",'RRP data input'!D9227)</f>
        <v/>
      </c>
      <c r="E9226" s="174" t="str">
        <f>IFERROR(VLOOKUP(C9226,Mappings!$B$13:$E$31,4,FALSE),"")</f>
        <v/>
      </c>
      <c r="F9226" s="219">
        <f>SUM('RRP data input'!E9227:L9227)</f>
        <v>0</v>
      </c>
      <c r="G9226" s="219">
        <f>SUM('RRP data input'!E9227:P9227)</f>
        <v>0</v>
      </c>
      <c r="H9226" s="143" t="str">
        <f t="shared" si="145"/>
        <v/>
      </c>
    </row>
    <row r="9227" spans="2:8" customFormat="1">
      <c r="B9227" s="185" t="str">
        <f>IF(OR('RRP data input'!B9228="",'RRP data input'!B9228=0),"",'RRP data input'!B9228)</f>
        <v/>
      </c>
      <c r="C9227" s="174" t="str">
        <f>IF('RRP data input'!C9228=0,"",'RRP data input'!C9228)</f>
        <v/>
      </c>
      <c r="D9227" s="174" t="str">
        <f>IF('RRP data input'!D9228=0,"",'RRP data input'!D9228)</f>
        <v/>
      </c>
      <c r="E9227" s="174" t="str">
        <f>IFERROR(VLOOKUP(C9227,Mappings!$B$13:$E$31,4,FALSE),"")</f>
        <v/>
      </c>
      <c r="F9227" s="219">
        <f>SUM('RRP data input'!E9228:L9228)</f>
        <v>0</v>
      </c>
      <c r="G9227" s="219">
        <f>SUM('RRP data input'!E9228:P9228)</f>
        <v>0</v>
      </c>
      <c r="H9227" s="143" t="str">
        <f t="shared" si="145"/>
        <v/>
      </c>
    </row>
    <row r="9228" spans="2:8" customFormat="1">
      <c r="B9228" s="185" t="str">
        <f>IF(OR('RRP data input'!B9229="",'RRP data input'!B9229=0),"",'RRP data input'!B9229)</f>
        <v/>
      </c>
      <c r="C9228" s="174" t="str">
        <f>IF('RRP data input'!C9229=0,"",'RRP data input'!C9229)</f>
        <v/>
      </c>
      <c r="D9228" s="174" t="str">
        <f>IF('RRP data input'!D9229=0,"",'RRP data input'!D9229)</f>
        <v/>
      </c>
      <c r="E9228" s="174" t="str">
        <f>IFERROR(VLOOKUP(C9228,Mappings!$B$13:$E$31,4,FALSE),"")</f>
        <v/>
      </c>
      <c r="F9228" s="219">
        <f>SUM('RRP data input'!E9229:L9229)</f>
        <v>0</v>
      </c>
      <c r="G9228" s="219">
        <f>SUM('RRP data input'!E9229:P9229)</f>
        <v>0</v>
      </c>
      <c r="H9228" s="143" t="str">
        <f t="shared" si="145"/>
        <v/>
      </c>
    </row>
    <row r="9229" spans="2:8" customFormat="1">
      <c r="B9229" s="185" t="str">
        <f>IF(OR('RRP data input'!B9230="",'RRP data input'!B9230=0),"",'RRP data input'!B9230)</f>
        <v/>
      </c>
      <c r="C9229" s="174" t="str">
        <f>IF('RRP data input'!C9230=0,"",'RRP data input'!C9230)</f>
        <v/>
      </c>
      <c r="D9229" s="174" t="str">
        <f>IF('RRP data input'!D9230=0,"",'RRP data input'!D9230)</f>
        <v/>
      </c>
      <c r="E9229" s="174" t="str">
        <f>IFERROR(VLOOKUP(C9229,Mappings!$B$13:$E$31,4,FALSE),"")</f>
        <v/>
      </c>
      <c r="F9229" s="219">
        <f>SUM('RRP data input'!E9230:L9230)</f>
        <v>0</v>
      </c>
      <c r="G9229" s="219">
        <f>SUM('RRP data input'!E9230:P9230)</f>
        <v>0</v>
      </c>
      <c r="H9229" s="143" t="str">
        <f t="shared" si="145"/>
        <v/>
      </c>
    </row>
    <row r="9230" spans="2:8" customFormat="1">
      <c r="B9230" s="185" t="str">
        <f>IF(OR('RRP data input'!B9231="",'RRP data input'!B9231=0),"",'RRP data input'!B9231)</f>
        <v/>
      </c>
      <c r="C9230" s="174" t="str">
        <f>IF('RRP data input'!C9231=0,"",'RRP data input'!C9231)</f>
        <v/>
      </c>
      <c r="D9230" s="174" t="str">
        <f>IF('RRP data input'!D9231=0,"",'RRP data input'!D9231)</f>
        <v/>
      </c>
      <c r="E9230" s="174" t="str">
        <f>IFERROR(VLOOKUP(C9230,Mappings!$B$13:$E$31,4,FALSE),"")</f>
        <v/>
      </c>
      <c r="F9230" s="219">
        <f>SUM('RRP data input'!E9231:L9231)</f>
        <v>0</v>
      </c>
      <c r="G9230" s="219">
        <f>SUM('RRP data input'!E9231:P9231)</f>
        <v>0</v>
      </c>
      <c r="H9230" s="143" t="str">
        <f t="shared" si="145"/>
        <v/>
      </c>
    </row>
    <row r="9231" spans="2:8" customFormat="1">
      <c r="B9231" s="185" t="str">
        <f>IF(OR('RRP data input'!B9232="",'RRP data input'!B9232=0),"",'RRP data input'!B9232)</f>
        <v/>
      </c>
      <c r="C9231" s="174" t="str">
        <f>IF('RRP data input'!C9232=0,"",'RRP data input'!C9232)</f>
        <v/>
      </c>
      <c r="D9231" s="174" t="str">
        <f>IF('RRP data input'!D9232=0,"",'RRP data input'!D9232)</f>
        <v/>
      </c>
      <c r="E9231" s="174" t="str">
        <f>IFERROR(VLOOKUP(C9231,Mappings!$B$13:$E$31,4,FALSE),"")</f>
        <v/>
      </c>
      <c r="F9231" s="219">
        <f>SUM('RRP data input'!E9232:L9232)</f>
        <v>0</v>
      </c>
      <c r="G9231" s="219">
        <f>SUM('RRP data input'!E9232:P9232)</f>
        <v>0</v>
      </c>
      <c r="H9231" s="143" t="str">
        <f t="shared" si="145"/>
        <v/>
      </c>
    </row>
    <row r="9232" spans="2:8" customFormat="1">
      <c r="B9232" s="185" t="str">
        <f>IF(OR('RRP data input'!B9233="",'RRP data input'!B9233=0),"",'RRP data input'!B9233)</f>
        <v/>
      </c>
      <c r="C9232" s="174" t="str">
        <f>IF('RRP data input'!C9233=0,"",'RRP data input'!C9233)</f>
        <v/>
      </c>
      <c r="D9232" s="174" t="str">
        <f>IF('RRP data input'!D9233=0,"",'RRP data input'!D9233)</f>
        <v/>
      </c>
      <c r="E9232" s="174" t="str">
        <f>IFERROR(VLOOKUP(C9232,Mappings!$B$13:$E$31,4,FALSE),"")</f>
        <v/>
      </c>
      <c r="F9232" s="219">
        <f>SUM('RRP data input'!E9233:L9233)</f>
        <v>0</v>
      </c>
      <c r="G9232" s="219">
        <f>SUM('RRP data input'!E9233:P9233)</f>
        <v>0</v>
      </c>
      <c r="H9232" s="143" t="str">
        <f t="shared" si="145"/>
        <v/>
      </c>
    </row>
    <row r="9233" spans="2:8" customFormat="1">
      <c r="B9233" s="185" t="str">
        <f>IF(OR('RRP data input'!B9234="",'RRP data input'!B9234=0),"",'RRP data input'!B9234)</f>
        <v/>
      </c>
      <c r="C9233" s="174" t="str">
        <f>IF('RRP data input'!C9234=0,"",'RRP data input'!C9234)</f>
        <v/>
      </c>
      <c r="D9233" s="174" t="str">
        <f>IF('RRP data input'!D9234=0,"",'RRP data input'!D9234)</f>
        <v/>
      </c>
      <c r="E9233" s="174" t="str">
        <f>IFERROR(VLOOKUP(C9233,Mappings!$B$13:$E$31,4,FALSE),"")</f>
        <v/>
      </c>
      <c r="F9233" s="219">
        <f>SUM('RRP data input'!E9234:L9234)</f>
        <v>0</v>
      </c>
      <c r="G9233" s="219">
        <f>SUM('RRP data input'!E9234:P9234)</f>
        <v>0</v>
      </c>
      <c r="H9233" s="143" t="str">
        <f t="shared" si="145"/>
        <v/>
      </c>
    </row>
    <row r="9234" spans="2:8" customFormat="1">
      <c r="B9234" s="185" t="str">
        <f>IF(OR('RRP data input'!B9235="",'RRP data input'!B9235=0),"",'RRP data input'!B9235)</f>
        <v/>
      </c>
      <c r="C9234" s="174" t="str">
        <f>IF('RRP data input'!C9235=0,"",'RRP data input'!C9235)</f>
        <v/>
      </c>
      <c r="D9234" s="174" t="str">
        <f>IF('RRP data input'!D9235=0,"",'RRP data input'!D9235)</f>
        <v/>
      </c>
      <c r="E9234" s="174" t="str">
        <f>IFERROR(VLOOKUP(C9234,Mappings!$B$13:$E$31,4,FALSE),"")</f>
        <v/>
      </c>
      <c r="F9234" s="219">
        <f>SUM('RRP data input'!E9235:L9235)</f>
        <v>0</v>
      </c>
      <c r="G9234" s="219">
        <f>SUM('RRP data input'!E9235:P9235)</f>
        <v>0</v>
      </c>
      <c r="H9234" s="143" t="str">
        <f t="shared" si="145"/>
        <v/>
      </c>
    </row>
    <row r="9235" spans="2:8" customFormat="1">
      <c r="B9235" s="185" t="str">
        <f>IF(OR('RRP data input'!B9236="",'RRP data input'!B9236=0),"",'RRP data input'!B9236)</f>
        <v/>
      </c>
      <c r="C9235" s="174" t="str">
        <f>IF('RRP data input'!C9236=0,"",'RRP data input'!C9236)</f>
        <v/>
      </c>
      <c r="D9235" s="174" t="str">
        <f>IF('RRP data input'!D9236=0,"",'RRP data input'!D9236)</f>
        <v/>
      </c>
      <c r="E9235" s="174" t="str">
        <f>IFERROR(VLOOKUP(C9235,Mappings!$B$13:$E$31,4,FALSE),"")</f>
        <v/>
      </c>
      <c r="F9235" s="219">
        <f>SUM('RRP data input'!E9236:L9236)</f>
        <v>0</v>
      </c>
      <c r="G9235" s="219">
        <f>SUM('RRP data input'!E9236:P9236)</f>
        <v>0</v>
      </c>
      <c r="H9235" s="143" t="str">
        <f t="shared" si="145"/>
        <v/>
      </c>
    </row>
    <row r="9236" spans="2:8" customFormat="1">
      <c r="B9236" s="185" t="str">
        <f>IF(OR('RRP data input'!B9237="",'RRP data input'!B9237=0),"",'RRP data input'!B9237)</f>
        <v/>
      </c>
      <c r="C9236" s="174" t="str">
        <f>IF('RRP data input'!C9237=0,"",'RRP data input'!C9237)</f>
        <v/>
      </c>
      <c r="D9236" s="174" t="str">
        <f>IF('RRP data input'!D9237=0,"",'RRP data input'!D9237)</f>
        <v/>
      </c>
      <c r="E9236" s="174" t="str">
        <f>IFERROR(VLOOKUP(C9236,Mappings!$B$13:$E$31,4,FALSE),"")</f>
        <v/>
      </c>
      <c r="F9236" s="219">
        <f>SUM('RRP data input'!E9237:L9237)</f>
        <v>0</v>
      </c>
      <c r="G9236" s="219">
        <f>SUM('RRP data input'!E9237:P9237)</f>
        <v>0</v>
      </c>
      <c r="H9236" s="143" t="str">
        <f t="shared" si="145"/>
        <v/>
      </c>
    </row>
    <row r="9237" spans="2:8" customFormat="1">
      <c r="B9237" s="185" t="str">
        <f>IF(OR('RRP data input'!B9238="",'RRP data input'!B9238=0),"",'RRP data input'!B9238)</f>
        <v/>
      </c>
      <c r="C9237" s="174" t="str">
        <f>IF('RRP data input'!C9238=0,"",'RRP data input'!C9238)</f>
        <v/>
      </c>
      <c r="D9237" s="174" t="str">
        <f>IF('RRP data input'!D9238=0,"",'RRP data input'!D9238)</f>
        <v/>
      </c>
      <c r="E9237" s="174" t="str">
        <f>IFERROR(VLOOKUP(C9237,Mappings!$B$13:$E$31,4,FALSE),"")</f>
        <v/>
      </c>
      <c r="F9237" s="219">
        <f>SUM('RRP data input'!E9238:L9238)</f>
        <v>0</v>
      </c>
      <c r="G9237" s="219">
        <f>SUM('RRP data input'!E9238:P9238)</f>
        <v>0</v>
      </c>
      <c r="H9237" s="143" t="str">
        <f t="shared" si="145"/>
        <v/>
      </c>
    </row>
    <row r="9238" spans="2:8" customFormat="1">
      <c r="B9238" s="185" t="str">
        <f>IF(OR('RRP data input'!B9239="",'RRP data input'!B9239=0),"",'RRP data input'!B9239)</f>
        <v/>
      </c>
      <c r="C9238" s="174" t="str">
        <f>IF('RRP data input'!C9239=0,"",'RRP data input'!C9239)</f>
        <v/>
      </c>
      <c r="D9238" s="174" t="str">
        <f>IF('RRP data input'!D9239=0,"",'RRP data input'!D9239)</f>
        <v/>
      </c>
      <c r="E9238" s="174" t="str">
        <f>IFERROR(VLOOKUP(C9238,Mappings!$B$13:$E$31,4,FALSE),"")</f>
        <v/>
      </c>
      <c r="F9238" s="219">
        <f>SUM('RRP data input'!E9239:L9239)</f>
        <v>0</v>
      </c>
      <c r="G9238" s="219">
        <f>SUM('RRP data input'!E9239:P9239)</f>
        <v>0</v>
      </c>
      <c r="H9238" s="143" t="str">
        <f t="shared" si="145"/>
        <v/>
      </c>
    </row>
    <row r="9239" spans="2:8" customFormat="1">
      <c r="B9239" s="185" t="str">
        <f>IF(OR('RRP data input'!B9240="",'RRP data input'!B9240=0),"",'RRP data input'!B9240)</f>
        <v/>
      </c>
      <c r="C9239" s="174" t="str">
        <f>IF('RRP data input'!C9240=0,"",'RRP data input'!C9240)</f>
        <v/>
      </c>
      <c r="D9239" s="174" t="str">
        <f>IF('RRP data input'!D9240=0,"",'RRP data input'!D9240)</f>
        <v/>
      </c>
      <c r="E9239" s="174" t="str">
        <f>IFERROR(VLOOKUP(C9239,Mappings!$B$13:$E$31,4,FALSE),"")</f>
        <v/>
      </c>
      <c r="F9239" s="219">
        <f>SUM('RRP data input'!E9240:L9240)</f>
        <v>0</v>
      </c>
      <c r="G9239" s="219">
        <f>SUM('RRP data input'!E9240:P9240)</f>
        <v>0</v>
      </c>
      <c r="H9239" s="143" t="str">
        <f t="shared" si="145"/>
        <v/>
      </c>
    </row>
    <row r="9240" spans="2:8" customFormat="1">
      <c r="B9240" s="185" t="str">
        <f>IF(OR('RRP data input'!B9241="",'RRP data input'!B9241=0),"",'RRP data input'!B9241)</f>
        <v/>
      </c>
      <c r="C9240" s="174" t="str">
        <f>IF('RRP data input'!C9241=0,"",'RRP data input'!C9241)</f>
        <v/>
      </c>
      <c r="D9240" s="174" t="str">
        <f>IF('RRP data input'!D9241=0,"",'RRP data input'!D9241)</f>
        <v/>
      </c>
      <c r="E9240" s="174" t="str">
        <f>IFERROR(VLOOKUP(C9240,Mappings!$B$13:$E$31,4,FALSE),"")</f>
        <v/>
      </c>
      <c r="F9240" s="219">
        <f>SUM('RRP data input'!E9241:L9241)</f>
        <v>0</v>
      </c>
      <c r="G9240" s="219">
        <f>SUM('RRP data input'!E9241:P9241)</f>
        <v>0</v>
      </c>
      <c r="H9240" s="143" t="str">
        <f t="shared" si="145"/>
        <v/>
      </c>
    </row>
    <row r="9241" spans="2:8" customFormat="1">
      <c r="B9241" s="185" t="str">
        <f>IF(OR('RRP data input'!B9242="",'RRP data input'!B9242=0),"",'RRP data input'!B9242)</f>
        <v/>
      </c>
      <c r="C9241" s="174" t="str">
        <f>IF('RRP data input'!C9242=0,"",'RRP data input'!C9242)</f>
        <v/>
      </c>
      <c r="D9241" s="174" t="str">
        <f>IF('RRP data input'!D9242=0,"",'RRP data input'!D9242)</f>
        <v/>
      </c>
      <c r="E9241" s="174" t="str">
        <f>IFERROR(VLOOKUP(C9241,Mappings!$B$13:$E$31,4,FALSE),"")</f>
        <v/>
      </c>
      <c r="F9241" s="219">
        <f>SUM('RRP data input'!E9242:L9242)</f>
        <v>0</v>
      </c>
      <c r="G9241" s="219">
        <f>SUM('RRP data input'!E9242:P9242)</f>
        <v>0</v>
      </c>
      <c r="H9241" s="143" t="str">
        <f t="shared" si="145"/>
        <v/>
      </c>
    </row>
    <row r="9242" spans="2:8" customFormat="1">
      <c r="B9242" s="185" t="str">
        <f>IF(OR('RRP data input'!B9243="",'RRP data input'!B9243=0),"",'RRP data input'!B9243)</f>
        <v/>
      </c>
      <c r="C9242" s="174" t="str">
        <f>IF('RRP data input'!C9243=0,"",'RRP data input'!C9243)</f>
        <v/>
      </c>
      <c r="D9242" s="174" t="str">
        <f>IF('RRP data input'!D9243=0,"",'RRP data input'!D9243)</f>
        <v/>
      </c>
      <c r="E9242" s="174" t="str">
        <f>IFERROR(VLOOKUP(C9242,Mappings!$B$13:$E$31,4,FALSE),"")</f>
        <v/>
      </c>
      <c r="F9242" s="219">
        <f>SUM('RRP data input'!E9243:L9243)</f>
        <v>0</v>
      </c>
      <c r="G9242" s="219">
        <f>SUM('RRP data input'!E9243:P9243)</f>
        <v>0</v>
      </c>
      <c r="H9242" s="143" t="str">
        <f t="shared" si="145"/>
        <v/>
      </c>
    </row>
    <row r="9243" spans="2:8" customFormat="1">
      <c r="B9243" s="185" t="str">
        <f>IF(OR('RRP data input'!B9244="",'RRP data input'!B9244=0),"",'RRP data input'!B9244)</f>
        <v/>
      </c>
      <c r="C9243" s="174" t="str">
        <f>IF('RRP data input'!C9244=0,"",'RRP data input'!C9244)</f>
        <v/>
      </c>
      <c r="D9243" s="174" t="str">
        <f>IF('RRP data input'!D9244=0,"",'RRP data input'!D9244)</f>
        <v/>
      </c>
      <c r="E9243" s="174" t="str">
        <f>IFERROR(VLOOKUP(C9243,Mappings!$B$13:$E$31,4,FALSE),"")</f>
        <v/>
      </c>
      <c r="F9243" s="219">
        <f>SUM('RRP data input'!E9244:L9244)</f>
        <v>0</v>
      </c>
      <c r="G9243" s="219">
        <f>SUM('RRP data input'!E9244:P9244)</f>
        <v>0</v>
      </c>
      <c r="H9243" s="143" t="str">
        <f t="shared" si="145"/>
        <v/>
      </c>
    </row>
    <row r="9244" spans="2:8" customFormat="1">
      <c r="B9244" s="185" t="str">
        <f>IF(OR('RRP data input'!B9245="",'RRP data input'!B9245=0),"",'RRP data input'!B9245)</f>
        <v/>
      </c>
      <c r="C9244" s="174" t="str">
        <f>IF('RRP data input'!C9245=0,"",'RRP data input'!C9245)</f>
        <v/>
      </c>
      <c r="D9244" s="174" t="str">
        <f>IF('RRP data input'!D9245=0,"",'RRP data input'!D9245)</f>
        <v/>
      </c>
      <c r="E9244" s="174" t="str">
        <f>IFERROR(VLOOKUP(C9244,Mappings!$B$13:$E$31,4,FALSE),"")</f>
        <v/>
      </c>
      <c r="F9244" s="219">
        <f>SUM('RRP data input'!E9245:L9245)</f>
        <v>0</v>
      </c>
      <c r="G9244" s="219">
        <f>SUM('RRP data input'!E9245:P9245)</f>
        <v>0</v>
      </c>
      <c r="H9244" s="143" t="str">
        <f t="shared" si="145"/>
        <v/>
      </c>
    </row>
    <row r="9245" spans="2:8" customFormat="1">
      <c r="B9245" s="185" t="str">
        <f>IF(OR('RRP data input'!B9246="",'RRP data input'!B9246=0),"",'RRP data input'!B9246)</f>
        <v/>
      </c>
      <c r="C9245" s="174" t="str">
        <f>IF('RRP data input'!C9246=0,"",'RRP data input'!C9246)</f>
        <v/>
      </c>
      <c r="D9245" s="174" t="str">
        <f>IF('RRP data input'!D9246=0,"",'RRP data input'!D9246)</f>
        <v/>
      </c>
      <c r="E9245" s="174" t="str">
        <f>IFERROR(VLOOKUP(C9245,Mappings!$B$13:$E$31,4,FALSE),"")</f>
        <v/>
      </c>
      <c r="F9245" s="219">
        <f>SUM('RRP data input'!E9246:L9246)</f>
        <v>0</v>
      </c>
      <c r="G9245" s="219">
        <f>SUM('RRP data input'!E9246:P9246)</f>
        <v>0</v>
      </c>
      <c r="H9245" s="143" t="str">
        <f t="shared" si="145"/>
        <v/>
      </c>
    </row>
    <row r="9246" spans="2:8" customFormat="1">
      <c r="B9246" s="185" t="str">
        <f>IF(OR('RRP data input'!B9247="",'RRP data input'!B9247=0),"",'RRP data input'!B9247)</f>
        <v/>
      </c>
      <c r="C9246" s="174" t="str">
        <f>IF('RRP data input'!C9247=0,"",'RRP data input'!C9247)</f>
        <v/>
      </c>
      <c r="D9246" s="174" t="str">
        <f>IF('RRP data input'!D9247=0,"",'RRP data input'!D9247)</f>
        <v/>
      </c>
      <c r="E9246" s="174" t="str">
        <f>IFERROR(VLOOKUP(C9246,Mappings!$B$13:$E$31,4,FALSE),"")</f>
        <v/>
      </c>
      <c r="F9246" s="219">
        <f>SUM('RRP data input'!E9247:L9247)</f>
        <v>0</v>
      </c>
      <c r="G9246" s="219">
        <f>SUM('RRP data input'!E9247:P9247)</f>
        <v>0</v>
      </c>
      <c r="H9246" s="143" t="str">
        <f t="shared" si="145"/>
        <v/>
      </c>
    </row>
    <row r="9247" spans="2:8" customFormat="1">
      <c r="B9247" s="185" t="str">
        <f>IF(OR('RRP data input'!B9248="",'RRP data input'!B9248=0),"",'RRP data input'!B9248)</f>
        <v/>
      </c>
      <c r="C9247" s="174" t="str">
        <f>IF('RRP data input'!C9248=0,"",'RRP data input'!C9248)</f>
        <v/>
      </c>
      <c r="D9247" s="174" t="str">
        <f>IF('RRP data input'!D9248=0,"",'RRP data input'!D9248)</f>
        <v/>
      </c>
      <c r="E9247" s="174" t="str">
        <f>IFERROR(VLOOKUP(C9247,Mappings!$B$13:$E$31,4,FALSE),"")</f>
        <v/>
      </c>
      <c r="F9247" s="219">
        <f>SUM('RRP data input'!E9248:L9248)</f>
        <v>0</v>
      </c>
      <c r="G9247" s="219">
        <f>SUM('RRP data input'!E9248:P9248)</f>
        <v>0</v>
      </c>
      <c r="H9247" s="143" t="str">
        <f t="shared" si="145"/>
        <v/>
      </c>
    </row>
    <row r="9248" spans="2:8" customFormat="1">
      <c r="B9248" s="185" t="str">
        <f>IF(OR('RRP data input'!B9249="",'RRP data input'!B9249=0),"",'RRP data input'!B9249)</f>
        <v/>
      </c>
      <c r="C9248" s="174" t="str">
        <f>IF('RRP data input'!C9249=0,"",'RRP data input'!C9249)</f>
        <v/>
      </c>
      <c r="D9248" s="174" t="str">
        <f>IF('RRP data input'!D9249=0,"",'RRP data input'!D9249)</f>
        <v/>
      </c>
      <c r="E9248" s="174" t="str">
        <f>IFERROR(VLOOKUP(C9248,Mappings!$B$13:$E$31,4,FALSE),"")</f>
        <v/>
      </c>
      <c r="F9248" s="219">
        <f>SUM('RRP data input'!E9249:L9249)</f>
        <v>0</v>
      </c>
      <c r="G9248" s="219">
        <f>SUM('RRP data input'!E9249:P9249)</f>
        <v>0</v>
      </c>
      <c r="H9248" s="143" t="str">
        <f t="shared" si="145"/>
        <v/>
      </c>
    </row>
    <row r="9249" spans="2:8" customFormat="1">
      <c r="B9249" s="185" t="str">
        <f>IF(OR('RRP data input'!B9250="",'RRP data input'!B9250=0),"",'RRP data input'!B9250)</f>
        <v/>
      </c>
      <c r="C9249" s="174" t="str">
        <f>IF('RRP data input'!C9250=0,"",'RRP data input'!C9250)</f>
        <v/>
      </c>
      <c r="D9249" s="174" t="str">
        <f>IF('RRP data input'!D9250=0,"",'RRP data input'!D9250)</f>
        <v/>
      </c>
      <c r="E9249" s="174" t="str">
        <f>IFERROR(VLOOKUP(C9249,Mappings!$B$13:$E$31,4,FALSE),"")</f>
        <v/>
      </c>
      <c r="F9249" s="219">
        <f>SUM('RRP data input'!E9250:L9250)</f>
        <v>0</v>
      </c>
      <c r="G9249" s="219">
        <f>SUM('RRP data input'!E9250:P9250)</f>
        <v>0</v>
      </c>
      <c r="H9249" s="143" t="str">
        <f t="shared" si="145"/>
        <v/>
      </c>
    </row>
    <row r="9250" spans="2:8" customFormat="1">
      <c r="B9250" s="185" t="str">
        <f>IF(OR('RRP data input'!B9251="",'RRP data input'!B9251=0),"",'RRP data input'!B9251)</f>
        <v/>
      </c>
      <c r="C9250" s="174" t="str">
        <f>IF('RRP data input'!C9251=0,"",'RRP data input'!C9251)</f>
        <v/>
      </c>
      <c r="D9250" s="174" t="str">
        <f>IF('RRP data input'!D9251=0,"",'RRP data input'!D9251)</f>
        <v/>
      </c>
      <c r="E9250" s="174" t="str">
        <f>IFERROR(VLOOKUP(C9250,Mappings!$B$13:$E$31,4,FALSE),"")</f>
        <v/>
      </c>
      <c r="F9250" s="219">
        <f>SUM('RRP data input'!E9251:L9251)</f>
        <v>0</v>
      </c>
      <c r="G9250" s="219">
        <f>SUM('RRP data input'!E9251:P9251)</f>
        <v>0</v>
      </c>
      <c r="H9250" s="143" t="str">
        <f t="shared" si="145"/>
        <v/>
      </c>
    </row>
    <row r="9251" spans="2:8" customFormat="1">
      <c r="B9251" s="185" t="str">
        <f>IF(OR('RRP data input'!B9252="",'RRP data input'!B9252=0),"",'RRP data input'!B9252)</f>
        <v/>
      </c>
      <c r="C9251" s="174" t="str">
        <f>IF('RRP data input'!C9252=0,"",'RRP data input'!C9252)</f>
        <v/>
      </c>
      <c r="D9251" s="174" t="str">
        <f>IF('RRP data input'!D9252=0,"",'RRP data input'!D9252)</f>
        <v/>
      </c>
      <c r="E9251" s="174" t="str">
        <f>IFERROR(VLOOKUP(C9251,Mappings!$B$13:$E$31,4,FALSE),"")</f>
        <v/>
      </c>
      <c r="F9251" s="219">
        <f>SUM('RRP data input'!E9252:L9252)</f>
        <v>0</v>
      </c>
      <c r="G9251" s="219">
        <f>SUM('RRP data input'!E9252:P9252)</f>
        <v>0</v>
      </c>
      <c r="H9251" s="143" t="str">
        <f t="shared" si="145"/>
        <v/>
      </c>
    </row>
    <row r="9252" spans="2:8" customFormat="1">
      <c r="B9252" s="185" t="str">
        <f>IF(OR('RRP data input'!B9253="",'RRP data input'!B9253=0),"",'RRP data input'!B9253)</f>
        <v/>
      </c>
      <c r="C9252" s="174" t="str">
        <f>IF('RRP data input'!C9253=0,"",'RRP data input'!C9253)</f>
        <v/>
      </c>
      <c r="D9252" s="174" t="str">
        <f>IF('RRP data input'!D9253=0,"",'RRP data input'!D9253)</f>
        <v/>
      </c>
      <c r="E9252" s="174" t="str">
        <f>IFERROR(VLOOKUP(C9252,Mappings!$B$13:$E$31,4,FALSE),"")</f>
        <v/>
      </c>
      <c r="F9252" s="219">
        <f>SUM('RRP data input'!E9253:L9253)</f>
        <v>0</v>
      </c>
      <c r="G9252" s="219">
        <f>SUM('RRP data input'!E9253:P9253)</f>
        <v>0</v>
      </c>
      <c r="H9252" s="143" t="str">
        <f t="shared" si="145"/>
        <v/>
      </c>
    </row>
    <row r="9253" spans="2:8" customFormat="1">
      <c r="B9253" s="185" t="str">
        <f>IF(OR('RRP data input'!B9254="",'RRP data input'!B9254=0),"",'RRP data input'!B9254)</f>
        <v/>
      </c>
      <c r="C9253" s="174" t="str">
        <f>IF('RRP data input'!C9254=0,"",'RRP data input'!C9254)</f>
        <v/>
      </c>
      <c r="D9253" s="174" t="str">
        <f>IF('RRP data input'!D9254=0,"",'RRP data input'!D9254)</f>
        <v/>
      </c>
      <c r="E9253" s="174" t="str">
        <f>IFERROR(VLOOKUP(C9253,Mappings!$B$13:$E$31,4,FALSE),"")</f>
        <v/>
      </c>
      <c r="F9253" s="219">
        <f>SUM('RRP data input'!E9254:L9254)</f>
        <v>0</v>
      </c>
      <c r="G9253" s="219">
        <f>SUM('RRP data input'!E9254:P9254)</f>
        <v>0</v>
      </c>
      <c r="H9253" s="143" t="str">
        <f t="shared" si="145"/>
        <v/>
      </c>
    </row>
    <row r="9254" spans="2:8" customFormat="1">
      <c r="B9254" s="185" t="str">
        <f>IF(OR('RRP data input'!B9255="",'RRP data input'!B9255=0),"",'RRP data input'!B9255)</f>
        <v/>
      </c>
      <c r="C9254" s="174" t="str">
        <f>IF('RRP data input'!C9255=0,"",'RRP data input'!C9255)</f>
        <v/>
      </c>
      <c r="D9254" s="174" t="str">
        <f>IF('RRP data input'!D9255=0,"",'RRP data input'!D9255)</f>
        <v/>
      </c>
      <c r="E9254" s="174" t="str">
        <f>IFERROR(VLOOKUP(C9254,Mappings!$B$13:$E$31,4,FALSE),"")</f>
        <v/>
      </c>
      <c r="F9254" s="219">
        <f>SUM('RRP data input'!E9255:L9255)</f>
        <v>0</v>
      </c>
      <c r="G9254" s="219">
        <f>SUM('RRP data input'!E9255:P9255)</f>
        <v>0</v>
      </c>
      <c r="H9254" s="143" t="str">
        <f t="shared" si="145"/>
        <v/>
      </c>
    </row>
    <row r="9255" spans="2:8" customFormat="1">
      <c r="B9255" s="185" t="str">
        <f>IF(OR('RRP data input'!B9256="",'RRP data input'!B9256=0),"",'RRP data input'!B9256)</f>
        <v/>
      </c>
      <c r="C9255" s="174" t="str">
        <f>IF('RRP data input'!C9256=0,"",'RRP data input'!C9256)</f>
        <v/>
      </c>
      <c r="D9255" s="174" t="str">
        <f>IF('RRP data input'!D9256=0,"",'RRP data input'!D9256)</f>
        <v/>
      </c>
      <c r="E9255" s="174" t="str">
        <f>IFERROR(VLOOKUP(C9255,Mappings!$B$13:$E$31,4,FALSE),"")</f>
        <v/>
      </c>
      <c r="F9255" s="219">
        <f>SUM('RRP data input'!E9256:L9256)</f>
        <v>0</v>
      </c>
      <c r="G9255" s="219">
        <f>SUM('RRP data input'!E9256:P9256)</f>
        <v>0</v>
      </c>
      <c r="H9255" s="143" t="str">
        <f t="shared" si="145"/>
        <v/>
      </c>
    </row>
    <row r="9256" spans="2:8" customFormat="1">
      <c r="B9256" s="185" t="str">
        <f>IF(OR('RRP data input'!B9257="",'RRP data input'!B9257=0),"",'RRP data input'!B9257)</f>
        <v/>
      </c>
      <c r="C9256" s="174" t="str">
        <f>IF('RRP data input'!C9257=0,"",'RRP data input'!C9257)</f>
        <v/>
      </c>
      <c r="D9256" s="174" t="str">
        <f>IF('RRP data input'!D9257=0,"",'RRP data input'!D9257)</f>
        <v/>
      </c>
      <c r="E9256" s="174" t="str">
        <f>IFERROR(VLOOKUP(C9256,Mappings!$B$13:$E$31,4,FALSE),"")</f>
        <v/>
      </c>
      <c r="F9256" s="219">
        <f>SUM('RRP data input'!E9257:L9257)</f>
        <v>0</v>
      </c>
      <c r="G9256" s="219">
        <f>SUM('RRP data input'!E9257:P9257)</f>
        <v>0</v>
      </c>
      <c r="H9256" s="143" t="str">
        <f t="shared" si="145"/>
        <v/>
      </c>
    </row>
    <row r="9257" spans="2:8" customFormat="1">
      <c r="B9257" s="185" t="str">
        <f>IF(OR('RRP data input'!B9258="",'RRP data input'!B9258=0),"",'RRP data input'!B9258)</f>
        <v/>
      </c>
      <c r="C9257" s="174" t="str">
        <f>IF('RRP data input'!C9258=0,"",'RRP data input'!C9258)</f>
        <v/>
      </c>
      <c r="D9257" s="174" t="str">
        <f>IF('RRP data input'!D9258=0,"",'RRP data input'!D9258)</f>
        <v/>
      </c>
      <c r="E9257" s="174" t="str">
        <f>IFERROR(VLOOKUP(C9257,Mappings!$B$13:$E$31,4,FALSE),"")</f>
        <v/>
      </c>
      <c r="F9257" s="219">
        <f>SUM('RRP data input'!E9258:L9258)</f>
        <v>0</v>
      </c>
      <c r="G9257" s="219">
        <f>SUM('RRP data input'!E9258:P9258)</f>
        <v>0</v>
      </c>
      <c r="H9257" s="143" t="str">
        <f t="shared" si="145"/>
        <v/>
      </c>
    </row>
    <row r="9258" spans="2:8" customFormat="1">
      <c r="B9258" s="185" t="str">
        <f>IF(OR('RRP data input'!B9259="",'RRP data input'!B9259=0),"",'RRP data input'!B9259)</f>
        <v/>
      </c>
      <c r="C9258" s="174" t="str">
        <f>IF('RRP data input'!C9259=0,"",'RRP data input'!C9259)</f>
        <v/>
      </c>
      <c r="D9258" s="174" t="str">
        <f>IF('RRP data input'!D9259=0,"",'RRP data input'!D9259)</f>
        <v/>
      </c>
      <c r="E9258" s="174" t="str">
        <f>IFERROR(VLOOKUP(C9258,Mappings!$B$13:$E$31,4,FALSE),"")</f>
        <v/>
      </c>
      <c r="F9258" s="219">
        <f>SUM('RRP data input'!E9259:L9259)</f>
        <v>0</v>
      </c>
      <c r="G9258" s="219">
        <f>SUM('RRP data input'!E9259:P9259)</f>
        <v>0</v>
      </c>
      <c r="H9258" s="143" t="str">
        <f t="shared" si="145"/>
        <v/>
      </c>
    </row>
    <row r="9259" spans="2:8" customFormat="1">
      <c r="B9259" s="185" t="str">
        <f>IF(OR('RRP data input'!B9260="",'RRP data input'!B9260=0),"",'RRP data input'!B9260)</f>
        <v/>
      </c>
      <c r="C9259" s="174" t="str">
        <f>IF('RRP data input'!C9260=0,"",'RRP data input'!C9260)</f>
        <v/>
      </c>
      <c r="D9259" s="174" t="str">
        <f>IF('RRP data input'!D9260=0,"",'RRP data input'!D9260)</f>
        <v/>
      </c>
      <c r="E9259" s="174" t="str">
        <f>IFERROR(VLOOKUP(C9259,Mappings!$B$13:$E$31,4,FALSE),"")</f>
        <v/>
      </c>
      <c r="F9259" s="219">
        <f>SUM('RRP data input'!E9260:L9260)</f>
        <v>0</v>
      </c>
      <c r="G9259" s="219">
        <f>SUM('RRP data input'!E9260:P9260)</f>
        <v>0</v>
      </c>
      <c r="H9259" s="143" t="str">
        <f t="shared" si="145"/>
        <v/>
      </c>
    </row>
    <row r="9260" spans="2:8" customFormat="1">
      <c r="B9260" s="185" t="str">
        <f>IF(OR('RRP data input'!B9261="",'RRP data input'!B9261=0),"",'RRP data input'!B9261)</f>
        <v/>
      </c>
      <c r="C9260" s="174" t="str">
        <f>IF('RRP data input'!C9261=0,"",'RRP data input'!C9261)</f>
        <v/>
      </c>
      <c r="D9260" s="174" t="str">
        <f>IF('RRP data input'!D9261=0,"",'RRP data input'!D9261)</f>
        <v/>
      </c>
      <c r="E9260" s="174" t="str">
        <f>IFERROR(VLOOKUP(C9260,Mappings!$B$13:$E$31,4,FALSE),"")</f>
        <v/>
      </c>
      <c r="F9260" s="219">
        <f>SUM('RRP data input'!E9261:L9261)</f>
        <v>0</v>
      </c>
      <c r="G9260" s="219">
        <f>SUM('RRP data input'!E9261:P9261)</f>
        <v>0</v>
      </c>
      <c r="H9260" s="143" t="str">
        <f t="shared" si="145"/>
        <v/>
      </c>
    </row>
    <row r="9261" spans="2:8" customFormat="1">
      <c r="B9261" s="185" t="str">
        <f>IF(OR('RRP data input'!B9262="",'RRP data input'!B9262=0),"",'RRP data input'!B9262)</f>
        <v/>
      </c>
      <c r="C9261" s="174" t="str">
        <f>IF('RRP data input'!C9262=0,"",'RRP data input'!C9262)</f>
        <v/>
      </c>
      <c r="D9261" s="174" t="str">
        <f>IF('RRP data input'!D9262=0,"",'RRP data input'!D9262)</f>
        <v/>
      </c>
      <c r="E9261" s="174" t="str">
        <f>IFERROR(VLOOKUP(C9261,Mappings!$B$13:$E$31,4,FALSE),"")</f>
        <v/>
      </c>
      <c r="F9261" s="219">
        <f>SUM('RRP data input'!E9262:L9262)</f>
        <v>0</v>
      </c>
      <c r="G9261" s="219">
        <f>SUM('RRP data input'!E9262:P9262)</f>
        <v>0</v>
      </c>
      <c r="H9261" s="143" t="str">
        <f t="shared" si="145"/>
        <v/>
      </c>
    </row>
    <row r="9262" spans="2:8" customFormat="1">
      <c r="B9262" s="185" t="str">
        <f>IF(OR('RRP data input'!B9263="",'RRP data input'!B9263=0),"",'RRP data input'!B9263)</f>
        <v/>
      </c>
      <c r="C9262" s="174" t="str">
        <f>IF('RRP data input'!C9263=0,"",'RRP data input'!C9263)</f>
        <v/>
      </c>
      <c r="D9262" s="174" t="str">
        <f>IF('RRP data input'!D9263=0,"",'RRP data input'!D9263)</f>
        <v/>
      </c>
      <c r="E9262" s="174" t="str">
        <f>IFERROR(VLOOKUP(C9262,Mappings!$B$13:$E$31,4,FALSE),"")</f>
        <v/>
      </c>
      <c r="F9262" s="219">
        <f>SUM('RRP data input'!E9263:L9263)</f>
        <v>0</v>
      </c>
      <c r="G9262" s="219">
        <f>SUM('RRP data input'!E9263:P9263)</f>
        <v>0</v>
      </c>
      <c r="H9262" s="143" t="str">
        <f t="shared" si="145"/>
        <v/>
      </c>
    </row>
    <row r="9263" spans="2:8" customFormat="1">
      <c r="B9263" s="185" t="str">
        <f>IF(OR('RRP data input'!B9264="",'RRP data input'!B9264=0),"",'RRP data input'!B9264)</f>
        <v/>
      </c>
      <c r="C9263" s="174" t="str">
        <f>IF('RRP data input'!C9264=0,"",'RRP data input'!C9264)</f>
        <v/>
      </c>
      <c r="D9263" s="174" t="str">
        <f>IF('RRP data input'!D9264=0,"",'RRP data input'!D9264)</f>
        <v/>
      </c>
      <c r="E9263" s="174" t="str">
        <f>IFERROR(VLOOKUP(C9263,Mappings!$B$13:$E$31,4,FALSE),"")</f>
        <v/>
      </c>
      <c r="F9263" s="219">
        <f>SUM('RRP data input'!E9264:L9264)</f>
        <v>0</v>
      </c>
      <c r="G9263" s="219">
        <f>SUM('RRP data input'!E9264:P9264)</f>
        <v>0</v>
      </c>
      <c r="H9263" s="143" t="str">
        <f t="shared" si="145"/>
        <v/>
      </c>
    </row>
    <row r="9264" spans="2:8" customFormat="1">
      <c r="B9264" s="185" t="str">
        <f>IF(OR('RRP data input'!B9265="",'RRP data input'!B9265=0),"",'RRP data input'!B9265)</f>
        <v/>
      </c>
      <c r="C9264" s="174" t="str">
        <f>IF('RRP data input'!C9265=0,"",'RRP data input'!C9265)</f>
        <v/>
      </c>
      <c r="D9264" s="174" t="str">
        <f>IF('RRP data input'!D9265=0,"",'RRP data input'!D9265)</f>
        <v/>
      </c>
      <c r="E9264" s="174" t="str">
        <f>IFERROR(VLOOKUP(C9264,Mappings!$B$13:$E$31,4,FALSE),"")</f>
        <v/>
      </c>
      <c r="F9264" s="219">
        <f>SUM('RRP data input'!E9265:L9265)</f>
        <v>0</v>
      </c>
      <c r="G9264" s="219">
        <f>SUM('RRP data input'!E9265:P9265)</f>
        <v>0</v>
      </c>
      <c r="H9264" s="143" t="str">
        <f t="shared" si="145"/>
        <v/>
      </c>
    </row>
    <row r="9265" spans="2:8" customFormat="1">
      <c r="B9265" s="185" t="str">
        <f>IF(OR('RRP data input'!B9266="",'RRP data input'!B9266=0),"",'RRP data input'!B9266)</f>
        <v/>
      </c>
      <c r="C9265" s="174" t="str">
        <f>IF('RRP data input'!C9266=0,"",'RRP data input'!C9266)</f>
        <v/>
      </c>
      <c r="D9265" s="174" t="str">
        <f>IF('RRP data input'!D9266=0,"",'RRP data input'!D9266)</f>
        <v/>
      </c>
      <c r="E9265" s="174" t="str">
        <f>IFERROR(VLOOKUP(C9265,Mappings!$B$13:$E$31,4,FALSE),"")</f>
        <v/>
      </c>
      <c r="F9265" s="219">
        <f>SUM('RRP data input'!E9266:L9266)</f>
        <v>0</v>
      </c>
      <c r="G9265" s="219">
        <f>SUM('RRP data input'!E9266:P9266)</f>
        <v>0</v>
      </c>
      <c r="H9265" s="143" t="str">
        <f t="shared" si="145"/>
        <v/>
      </c>
    </row>
    <row r="9266" spans="2:8" customFormat="1">
      <c r="B9266" s="185" t="str">
        <f>IF(OR('RRP data input'!B9267="",'RRP data input'!B9267=0),"",'RRP data input'!B9267)</f>
        <v/>
      </c>
      <c r="C9266" s="174" t="str">
        <f>IF('RRP data input'!C9267=0,"",'RRP data input'!C9267)</f>
        <v/>
      </c>
      <c r="D9266" s="174" t="str">
        <f>IF('RRP data input'!D9267=0,"",'RRP data input'!D9267)</f>
        <v/>
      </c>
      <c r="E9266" s="174" t="str">
        <f>IFERROR(VLOOKUP(C9266,Mappings!$B$13:$E$31,4,FALSE),"")</f>
        <v/>
      </c>
      <c r="F9266" s="219">
        <f>SUM('RRP data input'!E9267:L9267)</f>
        <v>0</v>
      </c>
      <c r="G9266" s="219">
        <f>SUM('RRP data input'!E9267:P9267)</f>
        <v>0</v>
      </c>
      <c r="H9266" s="143" t="str">
        <f t="shared" si="145"/>
        <v/>
      </c>
    </row>
    <row r="9267" spans="2:8" customFormat="1">
      <c r="B9267" s="185" t="str">
        <f>IF(OR('RRP data input'!B9268="",'RRP data input'!B9268=0),"",'RRP data input'!B9268)</f>
        <v/>
      </c>
      <c r="C9267" s="174" t="str">
        <f>IF('RRP data input'!C9268=0,"",'RRP data input'!C9268)</f>
        <v/>
      </c>
      <c r="D9267" s="174" t="str">
        <f>IF('RRP data input'!D9268=0,"",'RRP data input'!D9268)</f>
        <v/>
      </c>
      <c r="E9267" s="174" t="str">
        <f>IFERROR(VLOOKUP(C9267,Mappings!$B$13:$E$31,4,FALSE),"")</f>
        <v/>
      </c>
      <c r="F9267" s="219">
        <f>SUM('RRP data input'!E9268:L9268)</f>
        <v>0</v>
      </c>
      <c r="G9267" s="219">
        <f>SUM('RRP data input'!E9268:P9268)</f>
        <v>0</v>
      </c>
      <c r="H9267" s="143" t="str">
        <f t="shared" si="145"/>
        <v/>
      </c>
    </row>
    <row r="9268" spans="2:8" customFormat="1">
      <c r="B9268" s="185" t="str">
        <f>IF(OR('RRP data input'!B9269="",'RRP data input'!B9269=0),"",'RRP data input'!B9269)</f>
        <v/>
      </c>
      <c r="C9268" s="174" t="str">
        <f>IF('RRP data input'!C9269=0,"",'RRP data input'!C9269)</f>
        <v/>
      </c>
      <c r="D9268" s="174" t="str">
        <f>IF('RRP data input'!D9269=0,"",'RRP data input'!D9269)</f>
        <v/>
      </c>
      <c r="E9268" s="174" t="str">
        <f>IFERROR(VLOOKUP(C9268,Mappings!$B$13:$E$31,4,FALSE),"")</f>
        <v/>
      </c>
      <c r="F9268" s="219">
        <f>SUM('RRP data input'!E9269:L9269)</f>
        <v>0</v>
      </c>
      <c r="G9268" s="219">
        <f>SUM('RRP data input'!E9269:P9269)</f>
        <v>0</v>
      </c>
      <c r="H9268" s="143" t="str">
        <f t="shared" si="145"/>
        <v/>
      </c>
    </row>
    <row r="9269" spans="2:8" customFormat="1">
      <c r="B9269" s="185" t="str">
        <f>IF(OR('RRP data input'!B9270="",'RRP data input'!B9270=0),"",'RRP data input'!B9270)</f>
        <v/>
      </c>
      <c r="C9269" s="174" t="str">
        <f>IF('RRP data input'!C9270=0,"",'RRP data input'!C9270)</f>
        <v/>
      </c>
      <c r="D9269" s="174" t="str">
        <f>IF('RRP data input'!D9270=0,"",'RRP data input'!D9270)</f>
        <v/>
      </c>
      <c r="E9269" s="174" t="str">
        <f>IFERROR(VLOOKUP(C9269,Mappings!$B$13:$E$31,4,FALSE),"")</f>
        <v/>
      </c>
      <c r="F9269" s="219">
        <f>SUM('RRP data input'!E9270:L9270)</f>
        <v>0</v>
      </c>
      <c r="G9269" s="219">
        <f>SUM('RRP data input'!E9270:P9270)</f>
        <v>0</v>
      </c>
      <c r="H9269" s="143" t="str">
        <f t="shared" si="145"/>
        <v/>
      </c>
    </row>
    <row r="9270" spans="2:8" customFormat="1">
      <c r="B9270" s="185" t="str">
        <f>IF(OR('RRP data input'!B9271="",'RRP data input'!B9271=0),"",'RRP data input'!B9271)</f>
        <v/>
      </c>
      <c r="C9270" s="174" t="str">
        <f>IF('RRP data input'!C9271=0,"",'RRP data input'!C9271)</f>
        <v/>
      </c>
      <c r="D9270" s="174" t="str">
        <f>IF('RRP data input'!D9271=0,"",'RRP data input'!D9271)</f>
        <v/>
      </c>
      <c r="E9270" s="174" t="str">
        <f>IFERROR(VLOOKUP(C9270,Mappings!$B$13:$E$31,4,FALSE),"")</f>
        <v/>
      </c>
      <c r="F9270" s="219">
        <f>SUM('RRP data input'!E9271:L9271)</f>
        <v>0</v>
      </c>
      <c r="G9270" s="219">
        <f>SUM('RRP data input'!E9271:P9271)</f>
        <v>0</v>
      </c>
      <c r="H9270" s="143" t="str">
        <f t="shared" si="145"/>
        <v/>
      </c>
    </row>
    <row r="9271" spans="2:8" customFormat="1">
      <c r="B9271" s="185" t="str">
        <f>IF(OR('RRP data input'!B9272="",'RRP data input'!B9272=0),"",'RRP data input'!B9272)</f>
        <v/>
      </c>
      <c r="C9271" s="174" t="str">
        <f>IF('RRP data input'!C9272=0,"",'RRP data input'!C9272)</f>
        <v/>
      </c>
      <c r="D9271" s="174" t="str">
        <f>IF('RRP data input'!D9272=0,"",'RRP data input'!D9272)</f>
        <v/>
      </c>
      <c r="E9271" s="174" t="str">
        <f>IFERROR(VLOOKUP(C9271,Mappings!$B$13:$E$31,4,FALSE),"")</f>
        <v/>
      </c>
      <c r="F9271" s="219">
        <f>SUM('RRP data input'!E9272:L9272)</f>
        <v>0</v>
      </c>
      <c r="G9271" s="219">
        <f>SUM('RRP data input'!E9272:P9272)</f>
        <v>0</v>
      </c>
      <c r="H9271" s="143" t="str">
        <f t="shared" si="145"/>
        <v/>
      </c>
    </row>
    <row r="9272" spans="2:8" customFormat="1">
      <c r="B9272" s="185" t="str">
        <f>IF(OR('RRP data input'!B9273="",'RRP data input'!B9273=0),"",'RRP data input'!B9273)</f>
        <v/>
      </c>
      <c r="C9272" s="174" t="str">
        <f>IF('RRP data input'!C9273=0,"",'RRP data input'!C9273)</f>
        <v/>
      </c>
      <c r="D9272" s="174" t="str">
        <f>IF('RRP data input'!D9273=0,"",'RRP data input'!D9273)</f>
        <v/>
      </c>
      <c r="E9272" s="174" t="str">
        <f>IFERROR(VLOOKUP(C9272,Mappings!$B$13:$E$31,4,FALSE),"")</f>
        <v/>
      </c>
      <c r="F9272" s="219">
        <f>SUM('RRP data input'!E9273:L9273)</f>
        <v>0</v>
      </c>
      <c r="G9272" s="219">
        <f>SUM('RRP data input'!E9273:P9273)</f>
        <v>0</v>
      </c>
      <c r="H9272" s="143" t="str">
        <f t="shared" si="145"/>
        <v/>
      </c>
    </row>
    <row r="9273" spans="2:8" customFormat="1">
      <c r="B9273" s="185" t="str">
        <f>IF(OR('RRP data input'!B9274="",'RRP data input'!B9274=0),"",'RRP data input'!B9274)</f>
        <v/>
      </c>
      <c r="C9273" s="174" t="str">
        <f>IF('RRP data input'!C9274=0,"",'RRP data input'!C9274)</f>
        <v/>
      </c>
      <c r="D9273" s="174" t="str">
        <f>IF('RRP data input'!D9274=0,"",'RRP data input'!D9274)</f>
        <v/>
      </c>
      <c r="E9273" s="174" t="str">
        <f>IFERROR(VLOOKUP(C9273,Mappings!$B$13:$E$31,4,FALSE),"")</f>
        <v/>
      </c>
      <c r="F9273" s="219">
        <f>SUM('RRP data input'!E9274:L9274)</f>
        <v>0</v>
      </c>
      <c r="G9273" s="219">
        <f>SUM('RRP data input'!E9274:P9274)</f>
        <v>0</v>
      </c>
      <c r="H9273" s="143" t="str">
        <f t="shared" si="145"/>
        <v/>
      </c>
    </row>
    <row r="9274" spans="2:8" customFormat="1">
      <c r="B9274" s="185" t="str">
        <f>IF(OR('RRP data input'!B9275="",'RRP data input'!B9275=0),"",'RRP data input'!B9275)</f>
        <v/>
      </c>
      <c r="C9274" s="174" t="str">
        <f>IF('RRP data input'!C9275=0,"",'RRP data input'!C9275)</f>
        <v/>
      </c>
      <c r="D9274" s="174" t="str">
        <f>IF('RRP data input'!D9275=0,"",'RRP data input'!D9275)</f>
        <v/>
      </c>
      <c r="E9274" s="174" t="str">
        <f>IFERROR(VLOOKUP(C9274,Mappings!$B$13:$E$31,4,FALSE),"")</f>
        <v/>
      </c>
      <c r="F9274" s="219">
        <f>SUM('RRP data input'!E9275:L9275)</f>
        <v>0</v>
      </c>
      <c r="G9274" s="219">
        <f>SUM('RRP data input'!E9275:P9275)</f>
        <v>0</v>
      </c>
      <c r="H9274" s="143" t="str">
        <f t="shared" si="145"/>
        <v/>
      </c>
    </row>
    <row r="9275" spans="2:8" customFormat="1">
      <c r="B9275" s="185" t="str">
        <f>IF(OR('RRP data input'!B9276="",'RRP data input'!B9276=0),"",'RRP data input'!B9276)</f>
        <v/>
      </c>
      <c r="C9275" s="174" t="str">
        <f>IF('RRP data input'!C9276=0,"",'RRP data input'!C9276)</f>
        <v/>
      </c>
      <c r="D9275" s="174" t="str">
        <f>IF('RRP data input'!D9276=0,"",'RRP data input'!D9276)</f>
        <v/>
      </c>
      <c r="E9275" s="174" t="str">
        <f>IFERROR(VLOOKUP(C9275,Mappings!$B$13:$E$31,4,FALSE),"")</f>
        <v/>
      </c>
      <c r="F9275" s="219">
        <f>SUM('RRP data input'!E9276:L9276)</f>
        <v>0</v>
      </c>
      <c r="G9275" s="219">
        <f>SUM('RRP data input'!E9276:P9276)</f>
        <v>0</v>
      </c>
      <c r="H9275" s="143" t="str">
        <f t="shared" si="145"/>
        <v/>
      </c>
    </row>
    <row r="9276" spans="2:8" customFormat="1">
      <c r="B9276" s="185" t="str">
        <f>IF(OR('RRP data input'!B9277="",'RRP data input'!B9277=0),"",'RRP data input'!B9277)</f>
        <v/>
      </c>
      <c r="C9276" s="174" t="str">
        <f>IF('RRP data input'!C9277=0,"",'RRP data input'!C9277)</f>
        <v/>
      </c>
      <c r="D9276" s="174" t="str">
        <f>IF('RRP data input'!D9277=0,"",'RRP data input'!D9277)</f>
        <v/>
      </c>
      <c r="E9276" s="174" t="str">
        <f>IFERROR(VLOOKUP(C9276,Mappings!$B$13:$E$31,4,FALSE),"")</f>
        <v/>
      </c>
      <c r="F9276" s="219">
        <f>SUM('RRP data input'!E9277:L9277)</f>
        <v>0</v>
      </c>
      <c r="G9276" s="219">
        <f>SUM('RRP data input'!E9277:P9277)</f>
        <v>0</v>
      </c>
      <c r="H9276" s="143" t="str">
        <f t="shared" si="145"/>
        <v/>
      </c>
    </row>
    <row r="9277" spans="2:8" customFormat="1">
      <c r="B9277" s="185" t="str">
        <f>IF(OR('RRP data input'!B9278="",'RRP data input'!B9278=0),"",'RRP data input'!B9278)</f>
        <v/>
      </c>
      <c r="C9277" s="174" t="str">
        <f>IF('RRP data input'!C9278=0,"",'RRP data input'!C9278)</f>
        <v/>
      </c>
      <c r="D9277" s="174" t="str">
        <f>IF('RRP data input'!D9278=0,"",'RRP data input'!D9278)</f>
        <v/>
      </c>
      <c r="E9277" s="174" t="str">
        <f>IFERROR(VLOOKUP(C9277,Mappings!$B$13:$E$31,4,FALSE),"")</f>
        <v/>
      </c>
      <c r="F9277" s="219">
        <f>SUM('RRP data input'!E9278:L9278)</f>
        <v>0</v>
      </c>
      <c r="G9277" s="219">
        <f>SUM('RRP data input'!E9278:P9278)</f>
        <v>0</v>
      </c>
      <c r="H9277" s="143" t="str">
        <f t="shared" si="145"/>
        <v/>
      </c>
    </row>
    <row r="9278" spans="2:8" customFormat="1">
      <c r="B9278" s="185" t="str">
        <f>IF(OR('RRP data input'!B9279="",'RRP data input'!B9279=0),"",'RRP data input'!B9279)</f>
        <v/>
      </c>
      <c r="C9278" s="174" t="str">
        <f>IF('RRP data input'!C9279=0,"",'RRP data input'!C9279)</f>
        <v/>
      </c>
      <c r="D9278" s="174" t="str">
        <f>IF('RRP data input'!D9279=0,"",'RRP data input'!D9279)</f>
        <v/>
      </c>
      <c r="E9278" s="174" t="str">
        <f>IFERROR(VLOOKUP(C9278,Mappings!$B$13:$E$31,4,FALSE),"")</f>
        <v/>
      </c>
      <c r="F9278" s="219">
        <f>SUM('RRP data input'!E9279:L9279)</f>
        <v>0</v>
      </c>
      <c r="G9278" s="219">
        <f>SUM('RRP data input'!E9279:P9279)</f>
        <v>0</v>
      </c>
      <c r="H9278" s="143" t="str">
        <f t="shared" si="145"/>
        <v/>
      </c>
    </row>
    <row r="9279" spans="2:8" customFormat="1">
      <c r="B9279" s="185" t="str">
        <f>IF(OR('RRP data input'!B9280="",'RRP data input'!B9280=0),"",'RRP data input'!B9280)</f>
        <v/>
      </c>
      <c r="C9279" s="174" t="str">
        <f>IF('RRP data input'!C9280=0,"",'RRP data input'!C9280)</f>
        <v/>
      </c>
      <c r="D9279" s="174" t="str">
        <f>IF('RRP data input'!D9280=0,"",'RRP data input'!D9280)</f>
        <v/>
      </c>
      <c r="E9279" s="174" t="str">
        <f>IFERROR(VLOOKUP(C9279,Mappings!$B$13:$E$31,4,FALSE),"")</f>
        <v/>
      </c>
      <c r="F9279" s="219">
        <f>SUM('RRP data input'!E9280:L9280)</f>
        <v>0</v>
      </c>
      <c r="G9279" s="219">
        <f>SUM('RRP data input'!E9280:P9280)</f>
        <v>0</v>
      </c>
      <c r="H9279" s="143" t="str">
        <f t="shared" si="145"/>
        <v/>
      </c>
    </row>
    <row r="9280" spans="2:8" customFormat="1">
      <c r="B9280" s="185" t="str">
        <f>IF(OR('RRP data input'!B9281="",'RRP data input'!B9281=0),"",'RRP data input'!B9281)</f>
        <v/>
      </c>
      <c r="C9280" s="174" t="str">
        <f>IF('RRP data input'!C9281=0,"",'RRP data input'!C9281)</f>
        <v/>
      </c>
      <c r="D9280" s="174" t="str">
        <f>IF('RRP data input'!D9281=0,"",'RRP data input'!D9281)</f>
        <v/>
      </c>
      <c r="E9280" s="174" t="str">
        <f>IFERROR(VLOOKUP(C9280,Mappings!$B$13:$E$31,4,FALSE),"")</f>
        <v/>
      </c>
      <c r="F9280" s="219">
        <f>SUM('RRP data input'!E9281:L9281)</f>
        <v>0</v>
      </c>
      <c r="G9280" s="219">
        <f>SUM('RRP data input'!E9281:P9281)</f>
        <v>0</v>
      </c>
      <c r="H9280" s="143" t="str">
        <f t="shared" si="145"/>
        <v/>
      </c>
    </row>
    <row r="9281" spans="2:8" customFormat="1">
      <c r="B9281" s="185" t="str">
        <f>IF(OR('RRP data input'!B9282="",'RRP data input'!B9282=0),"",'RRP data input'!B9282)</f>
        <v/>
      </c>
      <c r="C9281" s="174" t="str">
        <f>IF('RRP data input'!C9282=0,"",'RRP data input'!C9282)</f>
        <v/>
      </c>
      <c r="D9281" s="174" t="str">
        <f>IF('RRP data input'!D9282=0,"",'RRP data input'!D9282)</f>
        <v/>
      </c>
      <c r="E9281" s="174" t="str">
        <f>IFERROR(VLOOKUP(C9281,Mappings!$B$13:$E$31,4,FALSE),"")</f>
        <v/>
      </c>
      <c r="F9281" s="219">
        <f>SUM('RRP data input'!E9282:L9282)</f>
        <v>0</v>
      </c>
      <c r="G9281" s="219">
        <f>SUM('RRP data input'!E9282:P9282)</f>
        <v>0</v>
      </c>
      <c r="H9281" s="143" t="str">
        <f t="shared" si="145"/>
        <v/>
      </c>
    </row>
    <row r="9282" spans="2:8" customFormat="1">
      <c r="B9282" s="185" t="str">
        <f>IF(OR('RRP data input'!B9283="",'RRP data input'!B9283=0),"",'RRP data input'!B9283)</f>
        <v/>
      </c>
      <c r="C9282" s="174" t="str">
        <f>IF('RRP data input'!C9283=0,"",'RRP data input'!C9283)</f>
        <v/>
      </c>
      <c r="D9282" s="174" t="str">
        <f>IF('RRP data input'!D9283=0,"",'RRP data input'!D9283)</f>
        <v/>
      </c>
      <c r="E9282" s="174" t="str">
        <f>IFERROR(VLOOKUP(C9282,Mappings!$B$13:$E$31,4,FALSE),"")</f>
        <v/>
      </c>
      <c r="F9282" s="219">
        <f>SUM('RRP data input'!E9283:L9283)</f>
        <v>0</v>
      </c>
      <c r="G9282" s="219">
        <f>SUM('RRP data input'!E9283:P9283)</f>
        <v>0</v>
      </c>
      <c r="H9282" s="143" t="str">
        <f t="shared" si="145"/>
        <v/>
      </c>
    </row>
    <row r="9283" spans="2:8" customFormat="1">
      <c r="B9283" s="185" t="str">
        <f>IF(OR('RRP data input'!B9284="",'RRP data input'!B9284=0),"",'RRP data input'!B9284)</f>
        <v/>
      </c>
      <c r="C9283" s="174" t="str">
        <f>IF('RRP data input'!C9284=0,"",'RRP data input'!C9284)</f>
        <v/>
      </c>
      <c r="D9283" s="174" t="str">
        <f>IF('RRP data input'!D9284=0,"",'RRP data input'!D9284)</f>
        <v/>
      </c>
      <c r="E9283" s="174" t="str">
        <f>IFERROR(VLOOKUP(C9283,Mappings!$B$13:$E$31,4,FALSE),"")</f>
        <v/>
      </c>
      <c r="F9283" s="219">
        <f>SUM('RRP data input'!E9284:L9284)</f>
        <v>0</v>
      </c>
      <c r="G9283" s="219">
        <f>SUM('RRP data input'!E9284:P9284)</f>
        <v>0</v>
      </c>
      <c r="H9283" s="143" t="str">
        <f t="shared" si="145"/>
        <v/>
      </c>
    </row>
    <row r="9284" spans="2:8" customFormat="1">
      <c r="B9284" s="185" t="str">
        <f>IF(OR('RRP data input'!B9285="",'RRP data input'!B9285=0),"",'RRP data input'!B9285)</f>
        <v/>
      </c>
      <c r="C9284" s="174" t="str">
        <f>IF('RRP data input'!C9285=0,"",'RRP data input'!C9285)</f>
        <v/>
      </c>
      <c r="D9284" s="174" t="str">
        <f>IF('RRP data input'!D9285=0,"",'RRP data input'!D9285)</f>
        <v/>
      </c>
      <c r="E9284" s="174" t="str">
        <f>IFERROR(VLOOKUP(C9284,Mappings!$B$13:$E$31,4,FALSE),"")</f>
        <v/>
      </c>
      <c r="F9284" s="219">
        <f>SUM('RRP data input'!E9285:L9285)</f>
        <v>0</v>
      </c>
      <c r="G9284" s="219">
        <f>SUM('RRP data input'!E9285:P9285)</f>
        <v>0</v>
      </c>
      <c r="H9284" s="143" t="str">
        <f t="shared" si="145"/>
        <v/>
      </c>
    </row>
    <row r="9285" spans="2:8" customFormat="1">
      <c r="B9285" s="185" t="str">
        <f>IF(OR('RRP data input'!B9286="",'RRP data input'!B9286=0),"",'RRP data input'!B9286)</f>
        <v/>
      </c>
      <c r="C9285" s="174" t="str">
        <f>IF('RRP data input'!C9286=0,"",'RRP data input'!C9286)</f>
        <v/>
      </c>
      <c r="D9285" s="174" t="str">
        <f>IF('RRP data input'!D9286=0,"",'RRP data input'!D9286)</f>
        <v/>
      </c>
      <c r="E9285" s="174" t="str">
        <f>IFERROR(VLOOKUP(C9285,Mappings!$B$13:$E$31,4,FALSE),"")</f>
        <v/>
      </c>
      <c r="F9285" s="219">
        <f>SUM('RRP data input'!E9286:L9286)</f>
        <v>0</v>
      </c>
      <c r="G9285" s="219">
        <f>SUM('RRP data input'!E9286:P9286)</f>
        <v>0</v>
      </c>
      <c r="H9285" s="143" t="str">
        <f t="shared" si="145"/>
        <v/>
      </c>
    </row>
    <row r="9286" spans="2:8" customFormat="1">
      <c r="B9286" s="185" t="str">
        <f>IF(OR('RRP data input'!B9287="",'RRP data input'!B9287=0),"",'RRP data input'!B9287)</f>
        <v/>
      </c>
      <c r="C9286" s="174" t="str">
        <f>IF('RRP data input'!C9287=0,"",'RRP data input'!C9287)</f>
        <v/>
      </c>
      <c r="D9286" s="174" t="str">
        <f>IF('RRP data input'!D9287=0,"",'RRP data input'!D9287)</f>
        <v/>
      </c>
      <c r="E9286" s="174" t="str">
        <f>IFERROR(VLOOKUP(C9286,Mappings!$B$13:$E$31,4,FALSE),"")</f>
        <v/>
      </c>
      <c r="F9286" s="219">
        <f>SUM('RRP data input'!E9287:L9287)</f>
        <v>0</v>
      </c>
      <c r="G9286" s="219">
        <f>SUM('RRP data input'!E9287:P9287)</f>
        <v>0</v>
      </c>
      <c r="H9286" s="143" t="str">
        <f t="shared" si="145"/>
        <v/>
      </c>
    </row>
    <row r="9287" spans="2:8" customFormat="1">
      <c r="B9287" s="185" t="str">
        <f>IF(OR('RRP data input'!B9288="",'RRP data input'!B9288=0),"",'RRP data input'!B9288)</f>
        <v/>
      </c>
      <c r="C9287" s="174" t="str">
        <f>IF('RRP data input'!C9288=0,"",'RRP data input'!C9288)</f>
        <v/>
      </c>
      <c r="D9287" s="174" t="str">
        <f>IF('RRP data input'!D9288=0,"",'RRP data input'!D9288)</f>
        <v/>
      </c>
      <c r="E9287" s="174" t="str">
        <f>IFERROR(VLOOKUP(C9287,Mappings!$B$13:$E$31,4,FALSE),"")</f>
        <v/>
      </c>
      <c r="F9287" s="219">
        <f>SUM('RRP data input'!E9288:L9288)</f>
        <v>0</v>
      </c>
      <c r="G9287" s="219">
        <f>SUM('RRP data input'!E9288:P9288)</f>
        <v>0</v>
      </c>
      <c r="H9287" s="143" t="str">
        <f t="shared" si="145"/>
        <v/>
      </c>
    </row>
    <row r="9288" spans="2:8" customFormat="1">
      <c r="B9288" s="185" t="str">
        <f>IF(OR('RRP data input'!B9289="",'RRP data input'!B9289=0),"",'RRP data input'!B9289)</f>
        <v/>
      </c>
      <c r="C9288" s="174" t="str">
        <f>IF('RRP data input'!C9289=0,"",'RRP data input'!C9289)</f>
        <v/>
      </c>
      <c r="D9288" s="174" t="str">
        <f>IF('RRP data input'!D9289=0,"",'RRP data input'!D9289)</f>
        <v/>
      </c>
      <c r="E9288" s="174" t="str">
        <f>IFERROR(VLOOKUP(C9288,Mappings!$B$13:$E$31,4,FALSE),"")</f>
        <v/>
      </c>
      <c r="F9288" s="219">
        <f>SUM('RRP data input'!E9289:L9289)</f>
        <v>0</v>
      </c>
      <c r="G9288" s="219">
        <f>SUM('RRP data input'!E9289:P9289)</f>
        <v>0</v>
      </c>
      <c r="H9288" s="143" t="str">
        <f t="shared" si="145"/>
        <v/>
      </c>
    </row>
    <row r="9289" spans="2:8" customFormat="1">
      <c r="B9289" s="185" t="str">
        <f>IF(OR('RRP data input'!B9290="",'RRP data input'!B9290=0),"",'RRP data input'!B9290)</f>
        <v/>
      </c>
      <c r="C9289" s="174" t="str">
        <f>IF('RRP data input'!C9290=0,"",'RRP data input'!C9290)</f>
        <v/>
      </c>
      <c r="D9289" s="174" t="str">
        <f>IF('RRP data input'!D9290=0,"",'RRP data input'!D9290)</f>
        <v/>
      </c>
      <c r="E9289" s="174" t="str">
        <f>IFERROR(VLOOKUP(C9289,Mappings!$B$13:$E$31,4,FALSE),"")</f>
        <v/>
      </c>
      <c r="F9289" s="219">
        <f>SUM('RRP data input'!E9290:L9290)</f>
        <v>0</v>
      </c>
      <c r="G9289" s="219">
        <f>SUM('RRP data input'!E9290:P9290)</f>
        <v>0</v>
      </c>
      <c r="H9289" s="143" t="str">
        <f t="shared" ref="H9289:H9352" si="146">IF(OR(C9289="LVSSA",C9289="LVSSB",C9289="LVAL"),"LV",C9289)</f>
        <v/>
      </c>
    </row>
    <row r="9290" spans="2:8" customFormat="1">
      <c r="B9290" s="185" t="str">
        <f>IF(OR('RRP data input'!B9291="",'RRP data input'!B9291=0),"",'RRP data input'!B9291)</f>
        <v/>
      </c>
      <c r="C9290" s="174" t="str">
        <f>IF('RRP data input'!C9291=0,"",'RRP data input'!C9291)</f>
        <v/>
      </c>
      <c r="D9290" s="174" t="str">
        <f>IF('RRP data input'!D9291=0,"",'RRP data input'!D9291)</f>
        <v/>
      </c>
      <c r="E9290" s="174" t="str">
        <f>IFERROR(VLOOKUP(C9290,Mappings!$B$13:$E$31,4,FALSE),"")</f>
        <v/>
      </c>
      <c r="F9290" s="219">
        <f>SUM('RRP data input'!E9291:L9291)</f>
        <v>0</v>
      </c>
      <c r="G9290" s="219">
        <f>SUM('RRP data input'!E9291:P9291)</f>
        <v>0</v>
      </c>
      <c r="H9290" s="143" t="str">
        <f t="shared" si="146"/>
        <v/>
      </c>
    </row>
    <row r="9291" spans="2:8" customFormat="1">
      <c r="B9291" s="185" t="str">
        <f>IF(OR('RRP data input'!B9292="",'RRP data input'!B9292=0),"",'RRP data input'!B9292)</f>
        <v/>
      </c>
      <c r="C9291" s="174" t="str">
        <f>IF('RRP data input'!C9292=0,"",'RRP data input'!C9292)</f>
        <v/>
      </c>
      <c r="D9291" s="174" t="str">
        <f>IF('RRP data input'!D9292=0,"",'RRP data input'!D9292)</f>
        <v/>
      </c>
      <c r="E9291" s="174" t="str">
        <f>IFERROR(VLOOKUP(C9291,Mappings!$B$13:$E$31,4,FALSE),"")</f>
        <v/>
      </c>
      <c r="F9291" s="219">
        <f>SUM('RRP data input'!E9292:L9292)</f>
        <v>0</v>
      </c>
      <c r="G9291" s="219">
        <f>SUM('RRP data input'!E9292:P9292)</f>
        <v>0</v>
      </c>
      <c r="H9291" s="143" t="str">
        <f t="shared" si="146"/>
        <v/>
      </c>
    </row>
    <row r="9292" spans="2:8" customFormat="1">
      <c r="B9292" s="185" t="str">
        <f>IF(OR('RRP data input'!B9293="",'RRP data input'!B9293=0),"",'RRP data input'!B9293)</f>
        <v/>
      </c>
      <c r="C9292" s="174" t="str">
        <f>IF('RRP data input'!C9293=0,"",'RRP data input'!C9293)</f>
        <v/>
      </c>
      <c r="D9292" s="174" t="str">
        <f>IF('RRP data input'!D9293=0,"",'RRP data input'!D9293)</f>
        <v/>
      </c>
      <c r="E9292" s="174" t="str">
        <f>IFERROR(VLOOKUP(C9292,Mappings!$B$13:$E$31,4,FALSE),"")</f>
        <v/>
      </c>
      <c r="F9292" s="219">
        <f>SUM('RRP data input'!E9293:L9293)</f>
        <v>0</v>
      </c>
      <c r="G9292" s="219">
        <f>SUM('RRP data input'!E9293:P9293)</f>
        <v>0</v>
      </c>
      <c r="H9292" s="143" t="str">
        <f t="shared" si="146"/>
        <v/>
      </c>
    </row>
    <row r="9293" spans="2:8" customFormat="1">
      <c r="B9293" s="185" t="str">
        <f>IF(OR('RRP data input'!B9294="",'RRP data input'!B9294=0),"",'RRP data input'!B9294)</f>
        <v/>
      </c>
      <c r="C9293" s="174" t="str">
        <f>IF('RRP data input'!C9294=0,"",'RRP data input'!C9294)</f>
        <v/>
      </c>
      <c r="D9293" s="174" t="str">
        <f>IF('RRP data input'!D9294=0,"",'RRP data input'!D9294)</f>
        <v/>
      </c>
      <c r="E9293" s="174" t="str">
        <f>IFERROR(VLOOKUP(C9293,Mappings!$B$13:$E$31,4,FALSE),"")</f>
        <v/>
      </c>
      <c r="F9293" s="219">
        <f>SUM('RRP data input'!E9294:L9294)</f>
        <v>0</v>
      </c>
      <c r="G9293" s="219">
        <f>SUM('RRP data input'!E9294:P9294)</f>
        <v>0</v>
      </c>
      <c r="H9293" s="143" t="str">
        <f t="shared" si="146"/>
        <v/>
      </c>
    </row>
    <row r="9294" spans="2:8" customFormat="1">
      <c r="B9294" s="185" t="str">
        <f>IF(OR('RRP data input'!B9295="",'RRP data input'!B9295=0),"",'RRP data input'!B9295)</f>
        <v/>
      </c>
      <c r="C9294" s="174" t="str">
        <f>IF('RRP data input'!C9295=0,"",'RRP data input'!C9295)</f>
        <v/>
      </c>
      <c r="D9294" s="174" t="str">
        <f>IF('RRP data input'!D9295=0,"",'RRP data input'!D9295)</f>
        <v/>
      </c>
      <c r="E9294" s="174" t="str">
        <f>IFERROR(VLOOKUP(C9294,Mappings!$B$13:$E$31,4,FALSE),"")</f>
        <v/>
      </c>
      <c r="F9294" s="219">
        <f>SUM('RRP data input'!E9295:L9295)</f>
        <v>0</v>
      </c>
      <c r="G9294" s="219">
        <f>SUM('RRP data input'!E9295:P9295)</f>
        <v>0</v>
      </c>
      <c r="H9294" s="143" t="str">
        <f t="shared" si="146"/>
        <v/>
      </c>
    </row>
    <row r="9295" spans="2:8" customFormat="1">
      <c r="B9295" s="185" t="str">
        <f>IF(OR('RRP data input'!B9296="",'RRP data input'!B9296=0),"",'RRP data input'!B9296)</f>
        <v/>
      </c>
      <c r="C9295" s="174" t="str">
        <f>IF('RRP data input'!C9296=0,"",'RRP data input'!C9296)</f>
        <v/>
      </c>
      <c r="D9295" s="174" t="str">
        <f>IF('RRP data input'!D9296=0,"",'RRP data input'!D9296)</f>
        <v/>
      </c>
      <c r="E9295" s="174" t="str">
        <f>IFERROR(VLOOKUP(C9295,Mappings!$B$13:$E$31,4,FALSE),"")</f>
        <v/>
      </c>
      <c r="F9295" s="219">
        <f>SUM('RRP data input'!E9296:L9296)</f>
        <v>0</v>
      </c>
      <c r="G9295" s="219">
        <f>SUM('RRP data input'!E9296:P9296)</f>
        <v>0</v>
      </c>
      <c r="H9295" s="143" t="str">
        <f t="shared" si="146"/>
        <v/>
      </c>
    </row>
    <row r="9296" spans="2:8" customFormat="1">
      <c r="B9296" s="185" t="str">
        <f>IF(OR('RRP data input'!B9297="",'RRP data input'!B9297=0),"",'RRP data input'!B9297)</f>
        <v/>
      </c>
      <c r="C9296" s="174" t="str">
        <f>IF('RRP data input'!C9297=0,"",'RRP data input'!C9297)</f>
        <v/>
      </c>
      <c r="D9296" s="174" t="str">
        <f>IF('RRP data input'!D9297=0,"",'RRP data input'!D9297)</f>
        <v/>
      </c>
      <c r="E9296" s="174" t="str">
        <f>IFERROR(VLOOKUP(C9296,Mappings!$B$13:$E$31,4,FALSE),"")</f>
        <v/>
      </c>
      <c r="F9296" s="219">
        <f>SUM('RRP data input'!E9297:L9297)</f>
        <v>0</v>
      </c>
      <c r="G9296" s="219">
        <f>SUM('RRP data input'!E9297:P9297)</f>
        <v>0</v>
      </c>
      <c r="H9296" s="143" t="str">
        <f t="shared" si="146"/>
        <v/>
      </c>
    </row>
    <row r="9297" spans="2:8" customFormat="1">
      <c r="B9297" s="185" t="str">
        <f>IF(OR('RRP data input'!B9298="",'RRP data input'!B9298=0),"",'RRP data input'!B9298)</f>
        <v/>
      </c>
      <c r="C9297" s="174" t="str">
        <f>IF('RRP data input'!C9298=0,"",'RRP data input'!C9298)</f>
        <v/>
      </c>
      <c r="D9297" s="174" t="str">
        <f>IF('RRP data input'!D9298=0,"",'RRP data input'!D9298)</f>
        <v/>
      </c>
      <c r="E9297" s="174" t="str">
        <f>IFERROR(VLOOKUP(C9297,Mappings!$B$13:$E$31,4,FALSE),"")</f>
        <v/>
      </c>
      <c r="F9297" s="219">
        <f>SUM('RRP data input'!E9298:L9298)</f>
        <v>0</v>
      </c>
      <c r="G9297" s="219">
        <f>SUM('RRP data input'!E9298:P9298)</f>
        <v>0</v>
      </c>
      <c r="H9297" s="143" t="str">
        <f t="shared" si="146"/>
        <v/>
      </c>
    </row>
    <row r="9298" spans="2:8" customFormat="1">
      <c r="B9298" s="185" t="str">
        <f>IF(OR('RRP data input'!B9299="",'RRP data input'!B9299=0),"",'RRP data input'!B9299)</f>
        <v/>
      </c>
      <c r="C9298" s="174" t="str">
        <f>IF('RRP data input'!C9299=0,"",'RRP data input'!C9299)</f>
        <v/>
      </c>
      <c r="D9298" s="174" t="str">
        <f>IF('RRP data input'!D9299=0,"",'RRP data input'!D9299)</f>
        <v/>
      </c>
      <c r="E9298" s="174" t="str">
        <f>IFERROR(VLOOKUP(C9298,Mappings!$B$13:$E$31,4,FALSE),"")</f>
        <v/>
      </c>
      <c r="F9298" s="219">
        <f>SUM('RRP data input'!E9299:L9299)</f>
        <v>0</v>
      </c>
      <c r="G9298" s="219">
        <f>SUM('RRP data input'!E9299:P9299)</f>
        <v>0</v>
      </c>
      <c r="H9298" s="143" t="str">
        <f t="shared" si="146"/>
        <v/>
      </c>
    </row>
    <row r="9299" spans="2:8" customFormat="1">
      <c r="B9299" s="185" t="str">
        <f>IF(OR('RRP data input'!B9300="",'RRP data input'!B9300=0),"",'RRP data input'!B9300)</f>
        <v/>
      </c>
      <c r="C9299" s="174" t="str">
        <f>IF('RRP data input'!C9300=0,"",'RRP data input'!C9300)</f>
        <v/>
      </c>
      <c r="D9299" s="174" t="str">
        <f>IF('RRP data input'!D9300=0,"",'RRP data input'!D9300)</f>
        <v/>
      </c>
      <c r="E9299" s="174" t="str">
        <f>IFERROR(VLOOKUP(C9299,Mappings!$B$13:$E$31,4,FALSE),"")</f>
        <v/>
      </c>
      <c r="F9299" s="219">
        <f>SUM('RRP data input'!E9300:L9300)</f>
        <v>0</v>
      </c>
      <c r="G9299" s="219">
        <f>SUM('RRP data input'!E9300:P9300)</f>
        <v>0</v>
      </c>
      <c r="H9299" s="143" t="str">
        <f t="shared" si="146"/>
        <v/>
      </c>
    </row>
    <row r="9300" spans="2:8" customFormat="1">
      <c r="B9300" s="185" t="str">
        <f>IF(OR('RRP data input'!B9301="",'RRP data input'!B9301=0),"",'RRP data input'!B9301)</f>
        <v/>
      </c>
      <c r="C9300" s="174" t="str">
        <f>IF('RRP data input'!C9301=0,"",'RRP data input'!C9301)</f>
        <v/>
      </c>
      <c r="D9300" s="174" t="str">
        <f>IF('RRP data input'!D9301=0,"",'RRP data input'!D9301)</f>
        <v/>
      </c>
      <c r="E9300" s="174" t="str">
        <f>IFERROR(VLOOKUP(C9300,Mappings!$B$13:$E$31,4,FALSE),"")</f>
        <v/>
      </c>
      <c r="F9300" s="219">
        <f>SUM('RRP data input'!E9301:L9301)</f>
        <v>0</v>
      </c>
      <c r="G9300" s="219">
        <f>SUM('RRP data input'!E9301:P9301)</f>
        <v>0</v>
      </c>
      <c r="H9300" s="143" t="str">
        <f t="shared" si="146"/>
        <v/>
      </c>
    </row>
    <row r="9301" spans="2:8" customFormat="1">
      <c r="B9301" s="185" t="str">
        <f>IF(OR('RRP data input'!B9302="",'RRP data input'!B9302=0),"",'RRP data input'!B9302)</f>
        <v/>
      </c>
      <c r="C9301" s="174" t="str">
        <f>IF('RRP data input'!C9302=0,"",'RRP data input'!C9302)</f>
        <v/>
      </c>
      <c r="D9301" s="174" t="str">
        <f>IF('RRP data input'!D9302=0,"",'RRP data input'!D9302)</f>
        <v/>
      </c>
      <c r="E9301" s="174" t="str">
        <f>IFERROR(VLOOKUP(C9301,Mappings!$B$13:$E$31,4,FALSE),"")</f>
        <v/>
      </c>
      <c r="F9301" s="219">
        <f>SUM('RRP data input'!E9302:L9302)</f>
        <v>0</v>
      </c>
      <c r="G9301" s="219">
        <f>SUM('RRP data input'!E9302:P9302)</f>
        <v>0</v>
      </c>
      <c r="H9301" s="143" t="str">
        <f t="shared" si="146"/>
        <v/>
      </c>
    </row>
    <row r="9302" spans="2:8" customFormat="1">
      <c r="B9302" s="185" t="str">
        <f>IF(OR('RRP data input'!B9303="",'RRP data input'!B9303=0),"",'RRP data input'!B9303)</f>
        <v/>
      </c>
      <c r="C9302" s="174" t="str">
        <f>IF('RRP data input'!C9303=0,"",'RRP data input'!C9303)</f>
        <v/>
      </c>
      <c r="D9302" s="174" t="str">
        <f>IF('RRP data input'!D9303=0,"",'RRP data input'!D9303)</f>
        <v/>
      </c>
      <c r="E9302" s="174" t="str">
        <f>IFERROR(VLOOKUP(C9302,Mappings!$B$13:$E$31,4,FALSE),"")</f>
        <v/>
      </c>
      <c r="F9302" s="219">
        <f>SUM('RRP data input'!E9303:L9303)</f>
        <v>0</v>
      </c>
      <c r="G9302" s="219">
        <f>SUM('RRP data input'!E9303:P9303)</f>
        <v>0</v>
      </c>
      <c r="H9302" s="143" t="str">
        <f t="shared" si="146"/>
        <v/>
      </c>
    </row>
    <row r="9303" spans="2:8" customFormat="1">
      <c r="B9303" s="185" t="str">
        <f>IF(OR('RRP data input'!B9304="",'RRP data input'!B9304=0),"",'RRP data input'!B9304)</f>
        <v/>
      </c>
      <c r="C9303" s="174" t="str">
        <f>IF('RRP data input'!C9304=0,"",'RRP data input'!C9304)</f>
        <v/>
      </c>
      <c r="D9303" s="174" t="str">
        <f>IF('RRP data input'!D9304=0,"",'RRP data input'!D9304)</f>
        <v/>
      </c>
      <c r="E9303" s="174" t="str">
        <f>IFERROR(VLOOKUP(C9303,Mappings!$B$13:$E$31,4,FALSE),"")</f>
        <v/>
      </c>
      <c r="F9303" s="219">
        <f>SUM('RRP data input'!E9304:L9304)</f>
        <v>0</v>
      </c>
      <c r="G9303" s="219">
        <f>SUM('RRP data input'!E9304:P9304)</f>
        <v>0</v>
      </c>
      <c r="H9303" s="143" t="str">
        <f t="shared" si="146"/>
        <v/>
      </c>
    </row>
    <row r="9304" spans="2:8" customFormat="1">
      <c r="B9304" s="185" t="str">
        <f>IF(OR('RRP data input'!B9305="",'RRP data input'!B9305=0),"",'RRP data input'!B9305)</f>
        <v/>
      </c>
      <c r="C9304" s="174" t="str">
        <f>IF('RRP data input'!C9305=0,"",'RRP data input'!C9305)</f>
        <v/>
      </c>
      <c r="D9304" s="174" t="str">
        <f>IF('RRP data input'!D9305=0,"",'RRP data input'!D9305)</f>
        <v/>
      </c>
      <c r="E9304" s="174" t="str">
        <f>IFERROR(VLOOKUP(C9304,Mappings!$B$13:$E$31,4,FALSE),"")</f>
        <v/>
      </c>
      <c r="F9304" s="219">
        <f>SUM('RRP data input'!E9305:L9305)</f>
        <v>0</v>
      </c>
      <c r="G9304" s="219">
        <f>SUM('RRP data input'!E9305:P9305)</f>
        <v>0</v>
      </c>
      <c r="H9304" s="143" t="str">
        <f t="shared" si="146"/>
        <v/>
      </c>
    </row>
    <row r="9305" spans="2:8" customFormat="1">
      <c r="B9305" s="185" t="str">
        <f>IF(OR('RRP data input'!B9306="",'RRP data input'!B9306=0),"",'RRP data input'!B9306)</f>
        <v/>
      </c>
      <c r="C9305" s="174" t="str">
        <f>IF('RRP data input'!C9306=0,"",'RRP data input'!C9306)</f>
        <v/>
      </c>
      <c r="D9305" s="174" t="str">
        <f>IF('RRP data input'!D9306=0,"",'RRP data input'!D9306)</f>
        <v/>
      </c>
      <c r="E9305" s="174" t="str">
        <f>IFERROR(VLOOKUP(C9305,Mappings!$B$13:$E$31,4,FALSE),"")</f>
        <v/>
      </c>
      <c r="F9305" s="219">
        <f>SUM('RRP data input'!E9306:L9306)</f>
        <v>0</v>
      </c>
      <c r="G9305" s="219">
        <f>SUM('RRP data input'!E9306:P9306)</f>
        <v>0</v>
      </c>
      <c r="H9305" s="143" t="str">
        <f t="shared" si="146"/>
        <v/>
      </c>
    </row>
    <row r="9306" spans="2:8" customFormat="1">
      <c r="B9306" s="185" t="str">
        <f>IF(OR('RRP data input'!B9307="",'RRP data input'!B9307=0),"",'RRP data input'!B9307)</f>
        <v/>
      </c>
      <c r="C9306" s="174" t="str">
        <f>IF('RRP data input'!C9307=0,"",'RRP data input'!C9307)</f>
        <v/>
      </c>
      <c r="D9306" s="174" t="str">
        <f>IF('RRP data input'!D9307=0,"",'RRP data input'!D9307)</f>
        <v/>
      </c>
      <c r="E9306" s="174" t="str">
        <f>IFERROR(VLOOKUP(C9306,Mappings!$B$13:$E$31,4,FALSE),"")</f>
        <v/>
      </c>
      <c r="F9306" s="219">
        <f>SUM('RRP data input'!E9307:L9307)</f>
        <v>0</v>
      </c>
      <c r="G9306" s="219">
        <f>SUM('RRP data input'!E9307:P9307)</f>
        <v>0</v>
      </c>
      <c r="H9306" s="143" t="str">
        <f t="shared" si="146"/>
        <v/>
      </c>
    </row>
    <row r="9307" spans="2:8" customFormat="1">
      <c r="B9307" s="185" t="str">
        <f>IF(OR('RRP data input'!B9308="",'RRP data input'!B9308=0),"",'RRP data input'!B9308)</f>
        <v/>
      </c>
      <c r="C9307" s="174" t="str">
        <f>IF('RRP data input'!C9308=0,"",'RRP data input'!C9308)</f>
        <v/>
      </c>
      <c r="D9307" s="174" t="str">
        <f>IF('RRP data input'!D9308=0,"",'RRP data input'!D9308)</f>
        <v/>
      </c>
      <c r="E9307" s="174" t="str">
        <f>IFERROR(VLOOKUP(C9307,Mappings!$B$13:$E$31,4,FALSE),"")</f>
        <v/>
      </c>
      <c r="F9307" s="219">
        <f>SUM('RRP data input'!E9308:L9308)</f>
        <v>0</v>
      </c>
      <c r="G9307" s="219">
        <f>SUM('RRP data input'!E9308:P9308)</f>
        <v>0</v>
      </c>
      <c r="H9307" s="143" t="str">
        <f t="shared" si="146"/>
        <v/>
      </c>
    </row>
    <row r="9308" spans="2:8" customFormat="1">
      <c r="B9308" s="185" t="str">
        <f>IF(OR('RRP data input'!B9309="",'RRP data input'!B9309=0),"",'RRP data input'!B9309)</f>
        <v/>
      </c>
      <c r="C9308" s="174" t="str">
        <f>IF('RRP data input'!C9309=0,"",'RRP data input'!C9309)</f>
        <v/>
      </c>
      <c r="D9308" s="174" t="str">
        <f>IF('RRP data input'!D9309=0,"",'RRP data input'!D9309)</f>
        <v/>
      </c>
      <c r="E9308" s="174" t="str">
        <f>IFERROR(VLOOKUP(C9308,Mappings!$B$13:$E$31,4,FALSE),"")</f>
        <v/>
      </c>
      <c r="F9308" s="219">
        <f>SUM('RRP data input'!E9309:L9309)</f>
        <v>0</v>
      </c>
      <c r="G9308" s="219">
        <f>SUM('RRP data input'!E9309:P9309)</f>
        <v>0</v>
      </c>
      <c r="H9308" s="143" t="str">
        <f t="shared" si="146"/>
        <v/>
      </c>
    </row>
    <row r="9309" spans="2:8" customFormat="1">
      <c r="B9309" s="185" t="str">
        <f>IF(OR('RRP data input'!B9310="",'RRP data input'!B9310=0),"",'RRP data input'!B9310)</f>
        <v/>
      </c>
      <c r="C9309" s="174" t="str">
        <f>IF('RRP data input'!C9310=0,"",'RRP data input'!C9310)</f>
        <v/>
      </c>
      <c r="D9309" s="174" t="str">
        <f>IF('RRP data input'!D9310=0,"",'RRP data input'!D9310)</f>
        <v/>
      </c>
      <c r="E9309" s="174" t="str">
        <f>IFERROR(VLOOKUP(C9309,Mappings!$B$13:$E$31,4,FALSE),"")</f>
        <v/>
      </c>
      <c r="F9309" s="219">
        <f>SUM('RRP data input'!E9310:L9310)</f>
        <v>0</v>
      </c>
      <c r="G9309" s="219">
        <f>SUM('RRP data input'!E9310:P9310)</f>
        <v>0</v>
      </c>
      <c r="H9309" s="143" t="str">
        <f t="shared" si="146"/>
        <v/>
      </c>
    </row>
    <row r="9310" spans="2:8" customFormat="1">
      <c r="B9310" s="185" t="str">
        <f>IF(OR('RRP data input'!B9311="",'RRP data input'!B9311=0),"",'RRP data input'!B9311)</f>
        <v/>
      </c>
      <c r="C9310" s="174" t="str">
        <f>IF('RRP data input'!C9311=0,"",'RRP data input'!C9311)</f>
        <v/>
      </c>
      <c r="D9310" s="174" t="str">
        <f>IF('RRP data input'!D9311=0,"",'RRP data input'!D9311)</f>
        <v/>
      </c>
      <c r="E9310" s="174" t="str">
        <f>IFERROR(VLOOKUP(C9310,Mappings!$B$13:$E$31,4,FALSE),"")</f>
        <v/>
      </c>
      <c r="F9310" s="219">
        <f>SUM('RRP data input'!E9311:L9311)</f>
        <v>0</v>
      </c>
      <c r="G9310" s="219">
        <f>SUM('RRP data input'!E9311:P9311)</f>
        <v>0</v>
      </c>
      <c r="H9310" s="143" t="str">
        <f t="shared" si="146"/>
        <v/>
      </c>
    </row>
    <row r="9311" spans="2:8" customFormat="1">
      <c r="B9311" s="185" t="str">
        <f>IF(OR('RRP data input'!B9312="",'RRP data input'!B9312=0),"",'RRP data input'!B9312)</f>
        <v/>
      </c>
      <c r="C9311" s="174" t="str">
        <f>IF('RRP data input'!C9312=0,"",'RRP data input'!C9312)</f>
        <v/>
      </c>
      <c r="D9311" s="174" t="str">
        <f>IF('RRP data input'!D9312=0,"",'RRP data input'!D9312)</f>
        <v/>
      </c>
      <c r="E9311" s="174" t="str">
        <f>IFERROR(VLOOKUP(C9311,Mappings!$B$13:$E$31,4,FALSE),"")</f>
        <v/>
      </c>
      <c r="F9311" s="219">
        <f>SUM('RRP data input'!E9312:L9312)</f>
        <v>0</v>
      </c>
      <c r="G9311" s="219">
        <f>SUM('RRP data input'!E9312:P9312)</f>
        <v>0</v>
      </c>
      <c r="H9311" s="143" t="str">
        <f t="shared" si="146"/>
        <v/>
      </c>
    </row>
    <row r="9312" spans="2:8" customFormat="1">
      <c r="B9312" s="185" t="str">
        <f>IF(OR('RRP data input'!B9313="",'RRP data input'!B9313=0),"",'RRP data input'!B9313)</f>
        <v/>
      </c>
      <c r="C9312" s="174" t="str">
        <f>IF('RRP data input'!C9313=0,"",'RRP data input'!C9313)</f>
        <v/>
      </c>
      <c r="D9312" s="174" t="str">
        <f>IF('RRP data input'!D9313=0,"",'RRP data input'!D9313)</f>
        <v/>
      </c>
      <c r="E9312" s="174" t="str">
        <f>IFERROR(VLOOKUP(C9312,Mappings!$B$13:$E$31,4,FALSE),"")</f>
        <v/>
      </c>
      <c r="F9312" s="219">
        <f>SUM('RRP data input'!E9313:L9313)</f>
        <v>0</v>
      </c>
      <c r="G9312" s="219">
        <f>SUM('RRP data input'!E9313:P9313)</f>
        <v>0</v>
      </c>
      <c r="H9312" s="143" t="str">
        <f t="shared" si="146"/>
        <v/>
      </c>
    </row>
    <row r="9313" spans="2:8" customFormat="1">
      <c r="B9313" s="185" t="str">
        <f>IF(OR('RRP data input'!B9314="",'RRP data input'!B9314=0),"",'RRP data input'!B9314)</f>
        <v/>
      </c>
      <c r="C9313" s="174" t="str">
        <f>IF('RRP data input'!C9314=0,"",'RRP data input'!C9314)</f>
        <v/>
      </c>
      <c r="D9313" s="174" t="str">
        <f>IF('RRP data input'!D9314=0,"",'RRP data input'!D9314)</f>
        <v/>
      </c>
      <c r="E9313" s="174" t="str">
        <f>IFERROR(VLOOKUP(C9313,Mappings!$B$13:$E$31,4,FALSE),"")</f>
        <v/>
      </c>
      <c r="F9313" s="219">
        <f>SUM('RRP data input'!E9314:L9314)</f>
        <v>0</v>
      </c>
      <c r="G9313" s="219">
        <f>SUM('RRP data input'!E9314:P9314)</f>
        <v>0</v>
      </c>
      <c r="H9313" s="143" t="str">
        <f t="shared" si="146"/>
        <v/>
      </c>
    </row>
    <row r="9314" spans="2:8" customFormat="1">
      <c r="B9314" s="185" t="str">
        <f>IF(OR('RRP data input'!B9315="",'RRP data input'!B9315=0),"",'RRP data input'!B9315)</f>
        <v/>
      </c>
      <c r="C9314" s="174" t="str">
        <f>IF('RRP data input'!C9315=0,"",'RRP data input'!C9315)</f>
        <v/>
      </c>
      <c r="D9314" s="174" t="str">
        <f>IF('RRP data input'!D9315=0,"",'RRP data input'!D9315)</f>
        <v/>
      </c>
      <c r="E9314" s="174" t="str">
        <f>IFERROR(VLOOKUP(C9314,Mappings!$B$13:$E$31,4,FALSE),"")</f>
        <v/>
      </c>
      <c r="F9314" s="219">
        <f>SUM('RRP data input'!E9315:L9315)</f>
        <v>0</v>
      </c>
      <c r="G9314" s="219">
        <f>SUM('RRP data input'!E9315:P9315)</f>
        <v>0</v>
      </c>
      <c r="H9314" s="143" t="str">
        <f t="shared" si="146"/>
        <v/>
      </c>
    </row>
    <row r="9315" spans="2:8" customFormat="1">
      <c r="B9315" s="185" t="str">
        <f>IF(OR('RRP data input'!B9316="",'RRP data input'!B9316=0),"",'RRP data input'!B9316)</f>
        <v/>
      </c>
      <c r="C9315" s="174" t="str">
        <f>IF('RRP data input'!C9316=0,"",'RRP data input'!C9316)</f>
        <v/>
      </c>
      <c r="D9315" s="174" t="str">
        <f>IF('RRP data input'!D9316=0,"",'RRP data input'!D9316)</f>
        <v/>
      </c>
      <c r="E9315" s="174" t="str">
        <f>IFERROR(VLOOKUP(C9315,Mappings!$B$13:$E$31,4,FALSE),"")</f>
        <v/>
      </c>
      <c r="F9315" s="219">
        <f>SUM('RRP data input'!E9316:L9316)</f>
        <v>0</v>
      </c>
      <c r="G9315" s="219">
        <f>SUM('RRP data input'!E9316:P9316)</f>
        <v>0</v>
      </c>
      <c r="H9315" s="143" t="str">
        <f t="shared" si="146"/>
        <v/>
      </c>
    </row>
    <row r="9316" spans="2:8" customFormat="1">
      <c r="B9316" s="185" t="str">
        <f>IF(OR('RRP data input'!B9317="",'RRP data input'!B9317=0),"",'RRP data input'!B9317)</f>
        <v/>
      </c>
      <c r="C9316" s="174" t="str">
        <f>IF('RRP data input'!C9317=0,"",'RRP data input'!C9317)</f>
        <v/>
      </c>
      <c r="D9316" s="174" t="str">
        <f>IF('RRP data input'!D9317=0,"",'RRP data input'!D9317)</f>
        <v/>
      </c>
      <c r="E9316" s="174" t="str">
        <f>IFERROR(VLOOKUP(C9316,Mappings!$B$13:$E$31,4,FALSE),"")</f>
        <v/>
      </c>
      <c r="F9316" s="219">
        <f>SUM('RRP data input'!E9317:L9317)</f>
        <v>0</v>
      </c>
      <c r="G9316" s="219">
        <f>SUM('RRP data input'!E9317:P9317)</f>
        <v>0</v>
      </c>
      <c r="H9316" s="143" t="str">
        <f t="shared" si="146"/>
        <v/>
      </c>
    </row>
    <row r="9317" spans="2:8" customFormat="1">
      <c r="B9317" s="185" t="str">
        <f>IF(OR('RRP data input'!B9318="",'RRP data input'!B9318=0),"",'RRP data input'!B9318)</f>
        <v/>
      </c>
      <c r="C9317" s="174" t="str">
        <f>IF('RRP data input'!C9318=0,"",'RRP data input'!C9318)</f>
        <v/>
      </c>
      <c r="D9317" s="174" t="str">
        <f>IF('RRP data input'!D9318=0,"",'RRP data input'!D9318)</f>
        <v/>
      </c>
      <c r="E9317" s="174" t="str">
        <f>IFERROR(VLOOKUP(C9317,Mappings!$B$13:$E$31,4,FALSE),"")</f>
        <v/>
      </c>
      <c r="F9317" s="219">
        <f>SUM('RRP data input'!E9318:L9318)</f>
        <v>0</v>
      </c>
      <c r="G9317" s="219">
        <f>SUM('RRP data input'!E9318:P9318)</f>
        <v>0</v>
      </c>
      <c r="H9317" s="143" t="str">
        <f t="shared" si="146"/>
        <v/>
      </c>
    </row>
    <row r="9318" spans="2:8" customFormat="1">
      <c r="B9318" s="185" t="str">
        <f>IF(OR('RRP data input'!B9319="",'RRP data input'!B9319=0),"",'RRP data input'!B9319)</f>
        <v/>
      </c>
      <c r="C9318" s="174" t="str">
        <f>IF('RRP data input'!C9319=0,"",'RRP data input'!C9319)</f>
        <v/>
      </c>
      <c r="D9318" s="174" t="str">
        <f>IF('RRP data input'!D9319=0,"",'RRP data input'!D9319)</f>
        <v/>
      </c>
      <c r="E9318" s="174" t="str">
        <f>IFERROR(VLOOKUP(C9318,Mappings!$B$13:$E$31,4,FALSE),"")</f>
        <v/>
      </c>
      <c r="F9318" s="219">
        <f>SUM('RRP data input'!E9319:L9319)</f>
        <v>0</v>
      </c>
      <c r="G9318" s="219">
        <f>SUM('RRP data input'!E9319:P9319)</f>
        <v>0</v>
      </c>
      <c r="H9318" s="143" t="str">
        <f t="shared" si="146"/>
        <v/>
      </c>
    </row>
    <row r="9319" spans="2:8" customFormat="1">
      <c r="B9319" s="185" t="str">
        <f>IF(OR('RRP data input'!B9320="",'RRP data input'!B9320=0),"",'RRP data input'!B9320)</f>
        <v/>
      </c>
      <c r="C9319" s="174" t="str">
        <f>IF('RRP data input'!C9320=0,"",'RRP data input'!C9320)</f>
        <v/>
      </c>
      <c r="D9319" s="174" t="str">
        <f>IF('RRP data input'!D9320=0,"",'RRP data input'!D9320)</f>
        <v/>
      </c>
      <c r="E9319" s="174" t="str">
        <f>IFERROR(VLOOKUP(C9319,Mappings!$B$13:$E$31,4,FALSE),"")</f>
        <v/>
      </c>
      <c r="F9319" s="219">
        <f>SUM('RRP data input'!E9320:L9320)</f>
        <v>0</v>
      </c>
      <c r="G9319" s="219">
        <f>SUM('RRP data input'!E9320:P9320)</f>
        <v>0</v>
      </c>
      <c r="H9319" s="143" t="str">
        <f t="shared" si="146"/>
        <v/>
      </c>
    </row>
    <row r="9320" spans="2:8" customFormat="1">
      <c r="B9320" s="185" t="str">
        <f>IF(OR('RRP data input'!B9321="",'RRP data input'!B9321=0),"",'RRP data input'!B9321)</f>
        <v/>
      </c>
      <c r="C9320" s="174" t="str">
        <f>IF('RRP data input'!C9321=0,"",'RRP data input'!C9321)</f>
        <v/>
      </c>
      <c r="D9320" s="174" t="str">
        <f>IF('RRP data input'!D9321=0,"",'RRP data input'!D9321)</f>
        <v/>
      </c>
      <c r="E9320" s="174" t="str">
        <f>IFERROR(VLOOKUP(C9320,Mappings!$B$13:$E$31,4,FALSE),"")</f>
        <v/>
      </c>
      <c r="F9320" s="219">
        <f>SUM('RRP data input'!E9321:L9321)</f>
        <v>0</v>
      </c>
      <c r="G9320" s="219">
        <f>SUM('RRP data input'!E9321:P9321)</f>
        <v>0</v>
      </c>
      <c r="H9320" s="143" t="str">
        <f t="shared" si="146"/>
        <v/>
      </c>
    </row>
    <row r="9321" spans="2:8" customFormat="1">
      <c r="B9321" s="185" t="str">
        <f>IF(OR('RRP data input'!B9322="",'RRP data input'!B9322=0),"",'RRP data input'!B9322)</f>
        <v/>
      </c>
      <c r="C9321" s="174" t="str">
        <f>IF('RRP data input'!C9322=0,"",'RRP data input'!C9322)</f>
        <v/>
      </c>
      <c r="D9321" s="174" t="str">
        <f>IF('RRP data input'!D9322=0,"",'RRP data input'!D9322)</f>
        <v/>
      </c>
      <c r="E9321" s="174" t="str">
        <f>IFERROR(VLOOKUP(C9321,Mappings!$B$13:$E$31,4,FALSE),"")</f>
        <v/>
      </c>
      <c r="F9321" s="219">
        <f>SUM('RRP data input'!E9322:L9322)</f>
        <v>0</v>
      </c>
      <c r="G9321" s="219">
        <f>SUM('RRP data input'!E9322:P9322)</f>
        <v>0</v>
      </c>
      <c r="H9321" s="143" t="str">
        <f t="shared" si="146"/>
        <v/>
      </c>
    </row>
    <row r="9322" spans="2:8" customFormat="1">
      <c r="B9322" s="185" t="str">
        <f>IF(OR('RRP data input'!B9323="",'RRP data input'!B9323=0),"",'RRP data input'!B9323)</f>
        <v/>
      </c>
      <c r="C9322" s="174" t="str">
        <f>IF('RRP data input'!C9323=0,"",'RRP data input'!C9323)</f>
        <v/>
      </c>
      <c r="D9322" s="174" t="str">
        <f>IF('RRP data input'!D9323=0,"",'RRP data input'!D9323)</f>
        <v/>
      </c>
      <c r="E9322" s="174" t="str">
        <f>IFERROR(VLOOKUP(C9322,Mappings!$B$13:$E$31,4,FALSE),"")</f>
        <v/>
      </c>
      <c r="F9322" s="219">
        <f>SUM('RRP data input'!E9323:L9323)</f>
        <v>0</v>
      </c>
      <c r="G9322" s="219">
        <f>SUM('RRP data input'!E9323:P9323)</f>
        <v>0</v>
      </c>
      <c r="H9322" s="143" t="str">
        <f t="shared" si="146"/>
        <v/>
      </c>
    </row>
    <row r="9323" spans="2:8" customFormat="1">
      <c r="B9323" s="185" t="str">
        <f>IF(OR('RRP data input'!B9324="",'RRP data input'!B9324=0),"",'RRP data input'!B9324)</f>
        <v/>
      </c>
      <c r="C9323" s="174" t="str">
        <f>IF('RRP data input'!C9324=0,"",'RRP data input'!C9324)</f>
        <v/>
      </c>
      <c r="D9323" s="174" t="str">
        <f>IF('RRP data input'!D9324=0,"",'RRP data input'!D9324)</f>
        <v/>
      </c>
      <c r="E9323" s="174" t="str">
        <f>IFERROR(VLOOKUP(C9323,Mappings!$B$13:$E$31,4,FALSE),"")</f>
        <v/>
      </c>
      <c r="F9323" s="219">
        <f>SUM('RRP data input'!E9324:L9324)</f>
        <v>0</v>
      </c>
      <c r="G9323" s="219">
        <f>SUM('RRP data input'!E9324:P9324)</f>
        <v>0</v>
      </c>
      <c r="H9323" s="143" t="str">
        <f t="shared" si="146"/>
        <v/>
      </c>
    </row>
    <row r="9324" spans="2:8" customFormat="1">
      <c r="B9324" s="185" t="str">
        <f>IF(OR('RRP data input'!B9325="",'RRP data input'!B9325=0),"",'RRP data input'!B9325)</f>
        <v/>
      </c>
      <c r="C9324" s="174" t="str">
        <f>IF('RRP data input'!C9325=0,"",'RRP data input'!C9325)</f>
        <v/>
      </c>
      <c r="D9324" s="174" t="str">
        <f>IF('RRP data input'!D9325=0,"",'RRP data input'!D9325)</f>
        <v/>
      </c>
      <c r="E9324" s="174" t="str">
        <f>IFERROR(VLOOKUP(C9324,Mappings!$B$13:$E$31,4,FALSE),"")</f>
        <v/>
      </c>
      <c r="F9324" s="219">
        <f>SUM('RRP data input'!E9325:L9325)</f>
        <v>0</v>
      </c>
      <c r="G9324" s="219">
        <f>SUM('RRP data input'!E9325:P9325)</f>
        <v>0</v>
      </c>
      <c r="H9324" s="143" t="str">
        <f t="shared" si="146"/>
        <v/>
      </c>
    </row>
    <row r="9325" spans="2:8" customFormat="1">
      <c r="B9325" s="185" t="str">
        <f>IF(OR('RRP data input'!B9326="",'RRP data input'!B9326=0),"",'RRP data input'!B9326)</f>
        <v/>
      </c>
      <c r="C9325" s="174" t="str">
        <f>IF('RRP data input'!C9326=0,"",'RRP data input'!C9326)</f>
        <v/>
      </c>
      <c r="D9325" s="174" t="str">
        <f>IF('RRP data input'!D9326=0,"",'RRP data input'!D9326)</f>
        <v/>
      </c>
      <c r="E9325" s="174" t="str">
        <f>IFERROR(VLOOKUP(C9325,Mappings!$B$13:$E$31,4,FALSE),"")</f>
        <v/>
      </c>
      <c r="F9325" s="219">
        <f>SUM('RRP data input'!E9326:L9326)</f>
        <v>0</v>
      </c>
      <c r="G9325" s="219">
        <f>SUM('RRP data input'!E9326:P9326)</f>
        <v>0</v>
      </c>
      <c r="H9325" s="143" t="str">
        <f t="shared" si="146"/>
        <v/>
      </c>
    </row>
    <row r="9326" spans="2:8" customFormat="1">
      <c r="B9326" s="185" t="str">
        <f>IF(OR('RRP data input'!B9327="",'RRP data input'!B9327=0),"",'RRP data input'!B9327)</f>
        <v/>
      </c>
      <c r="C9326" s="174" t="str">
        <f>IF('RRP data input'!C9327=0,"",'RRP data input'!C9327)</f>
        <v/>
      </c>
      <c r="D9326" s="174" t="str">
        <f>IF('RRP data input'!D9327=0,"",'RRP data input'!D9327)</f>
        <v/>
      </c>
      <c r="E9326" s="174" t="str">
        <f>IFERROR(VLOOKUP(C9326,Mappings!$B$13:$E$31,4,FALSE),"")</f>
        <v/>
      </c>
      <c r="F9326" s="219">
        <f>SUM('RRP data input'!E9327:L9327)</f>
        <v>0</v>
      </c>
      <c r="G9326" s="219">
        <f>SUM('RRP data input'!E9327:P9327)</f>
        <v>0</v>
      </c>
      <c r="H9326" s="143" t="str">
        <f t="shared" si="146"/>
        <v/>
      </c>
    </row>
    <row r="9327" spans="2:8" customFormat="1">
      <c r="B9327" s="185" t="str">
        <f>IF(OR('RRP data input'!B9328="",'RRP data input'!B9328=0),"",'RRP data input'!B9328)</f>
        <v/>
      </c>
      <c r="C9327" s="174" t="str">
        <f>IF('RRP data input'!C9328=0,"",'RRP data input'!C9328)</f>
        <v/>
      </c>
      <c r="D9327" s="174" t="str">
        <f>IF('RRP data input'!D9328=0,"",'RRP data input'!D9328)</f>
        <v/>
      </c>
      <c r="E9327" s="174" t="str">
        <f>IFERROR(VLOOKUP(C9327,Mappings!$B$13:$E$31,4,FALSE),"")</f>
        <v/>
      </c>
      <c r="F9327" s="219">
        <f>SUM('RRP data input'!E9328:L9328)</f>
        <v>0</v>
      </c>
      <c r="G9327" s="219">
        <f>SUM('RRP data input'!E9328:P9328)</f>
        <v>0</v>
      </c>
      <c r="H9327" s="143" t="str">
        <f t="shared" si="146"/>
        <v/>
      </c>
    </row>
    <row r="9328" spans="2:8" customFormat="1">
      <c r="B9328" s="185" t="str">
        <f>IF(OR('RRP data input'!B9329="",'RRP data input'!B9329=0),"",'RRP data input'!B9329)</f>
        <v/>
      </c>
      <c r="C9328" s="174" t="str">
        <f>IF('RRP data input'!C9329=0,"",'RRP data input'!C9329)</f>
        <v/>
      </c>
      <c r="D9328" s="174" t="str">
        <f>IF('RRP data input'!D9329=0,"",'RRP data input'!D9329)</f>
        <v/>
      </c>
      <c r="E9328" s="174" t="str">
        <f>IFERROR(VLOOKUP(C9328,Mappings!$B$13:$E$31,4,FALSE),"")</f>
        <v/>
      </c>
      <c r="F9328" s="219">
        <f>SUM('RRP data input'!E9329:L9329)</f>
        <v>0</v>
      </c>
      <c r="G9328" s="219">
        <f>SUM('RRP data input'!E9329:P9329)</f>
        <v>0</v>
      </c>
      <c r="H9328" s="143" t="str">
        <f t="shared" si="146"/>
        <v/>
      </c>
    </row>
    <row r="9329" spans="2:8" customFormat="1">
      <c r="B9329" s="185" t="str">
        <f>IF(OR('RRP data input'!B9330="",'RRP data input'!B9330=0),"",'RRP data input'!B9330)</f>
        <v/>
      </c>
      <c r="C9329" s="174" t="str">
        <f>IF('RRP data input'!C9330=0,"",'RRP data input'!C9330)</f>
        <v/>
      </c>
      <c r="D9329" s="174" t="str">
        <f>IF('RRP data input'!D9330=0,"",'RRP data input'!D9330)</f>
        <v/>
      </c>
      <c r="E9329" s="174" t="str">
        <f>IFERROR(VLOOKUP(C9329,Mappings!$B$13:$E$31,4,FALSE),"")</f>
        <v/>
      </c>
      <c r="F9329" s="219">
        <f>SUM('RRP data input'!E9330:L9330)</f>
        <v>0</v>
      </c>
      <c r="G9329" s="219">
        <f>SUM('RRP data input'!E9330:P9330)</f>
        <v>0</v>
      </c>
      <c r="H9329" s="143" t="str">
        <f t="shared" si="146"/>
        <v/>
      </c>
    </row>
    <row r="9330" spans="2:8" customFormat="1">
      <c r="B9330" s="185" t="str">
        <f>IF(OR('RRP data input'!B9331="",'RRP data input'!B9331=0),"",'RRP data input'!B9331)</f>
        <v/>
      </c>
      <c r="C9330" s="174" t="str">
        <f>IF('RRP data input'!C9331=0,"",'RRP data input'!C9331)</f>
        <v/>
      </c>
      <c r="D9330" s="174" t="str">
        <f>IF('RRP data input'!D9331=0,"",'RRP data input'!D9331)</f>
        <v/>
      </c>
      <c r="E9330" s="174" t="str">
        <f>IFERROR(VLOOKUP(C9330,Mappings!$B$13:$E$31,4,FALSE),"")</f>
        <v/>
      </c>
      <c r="F9330" s="219">
        <f>SUM('RRP data input'!E9331:L9331)</f>
        <v>0</v>
      </c>
      <c r="G9330" s="219">
        <f>SUM('RRP data input'!E9331:P9331)</f>
        <v>0</v>
      </c>
      <c r="H9330" s="143" t="str">
        <f t="shared" si="146"/>
        <v/>
      </c>
    </row>
    <row r="9331" spans="2:8" customFormat="1">
      <c r="B9331" s="185" t="str">
        <f>IF(OR('RRP data input'!B9332="",'RRP data input'!B9332=0),"",'RRP data input'!B9332)</f>
        <v/>
      </c>
      <c r="C9331" s="174" t="str">
        <f>IF('RRP data input'!C9332=0,"",'RRP data input'!C9332)</f>
        <v/>
      </c>
      <c r="D9331" s="174" t="str">
        <f>IF('RRP data input'!D9332=0,"",'RRP data input'!D9332)</f>
        <v/>
      </c>
      <c r="E9331" s="174" t="str">
        <f>IFERROR(VLOOKUP(C9331,Mappings!$B$13:$E$31,4,FALSE),"")</f>
        <v/>
      </c>
      <c r="F9331" s="219">
        <f>SUM('RRP data input'!E9332:L9332)</f>
        <v>0</v>
      </c>
      <c r="G9331" s="219">
        <f>SUM('RRP data input'!E9332:P9332)</f>
        <v>0</v>
      </c>
      <c r="H9331" s="143" t="str">
        <f t="shared" si="146"/>
        <v/>
      </c>
    </row>
    <row r="9332" spans="2:8" customFormat="1">
      <c r="B9332" s="185" t="str">
        <f>IF(OR('RRP data input'!B9333="",'RRP data input'!B9333=0),"",'RRP data input'!B9333)</f>
        <v/>
      </c>
      <c r="C9332" s="174" t="str">
        <f>IF('RRP data input'!C9333=0,"",'RRP data input'!C9333)</f>
        <v/>
      </c>
      <c r="D9332" s="174" t="str">
        <f>IF('RRP data input'!D9333=0,"",'RRP data input'!D9333)</f>
        <v/>
      </c>
      <c r="E9332" s="174" t="str">
        <f>IFERROR(VLOOKUP(C9332,Mappings!$B$13:$E$31,4,FALSE),"")</f>
        <v/>
      </c>
      <c r="F9332" s="219">
        <f>SUM('RRP data input'!E9333:L9333)</f>
        <v>0</v>
      </c>
      <c r="G9332" s="219">
        <f>SUM('RRP data input'!E9333:P9333)</f>
        <v>0</v>
      </c>
      <c r="H9332" s="143" t="str">
        <f t="shared" si="146"/>
        <v/>
      </c>
    </row>
    <row r="9333" spans="2:8" customFormat="1">
      <c r="B9333" s="185" t="str">
        <f>IF(OR('RRP data input'!B9334="",'RRP data input'!B9334=0),"",'RRP data input'!B9334)</f>
        <v/>
      </c>
      <c r="C9333" s="174" t="str">
        <f>IF('RRP data input'!C9334=0,"",'RRP data input'!C9334)</f>
        <v/>
      </c>
      <c r="D9333" s="174" t="str">
        <f>IF('RRP data input'!D9334=0,"",'RRP data input'!D9334)</f>
        <v/>
      </c>
      <c r="E9333" s="174" t="str">
        <f>IFERROR(VLOOKUP(C9333,Mappings!$B$13:$E$31,4,FALSE),"")</f>
        <v/>
      </c>
      <c r="F9333" s="219">
        <f>SUM('RRP data input'!E9334:L9334)</f>
        <v>0</v>
      </c>
      <c r="G9333" s="219">
        <f>SUM('RRP data input'!E9334:P9334)</f>
        <v>0</v>
      </c>
      <c r="H9333" s="143" t="str">
        <f t="shared" si="146"/>
        <v/>
      </c>
    </row>
    <row r="9334" spans="2:8" customFormat="1">
      <c r="B9334" s="185" t="str">
        <f>IF(OR('RRP data input'!B9335="",'RRP data input'!B9335=0),"",'RRP data input'!B9335)</f>
        <v/>
      </c>
      <c r="C9334" s="174" t="str">
        <f>IF('RRP data input'!C9335=0,"",'RRP data input'!C9335)</f>
        <v/>
      </c>
      <c r="D9334" s="174" t="str">
        <f>IF('RRP data input'!D9335=0,"",'RRP data input'!D9335)</f>
        <v/>
      </c>
      <c r="E9334" s="174" t="str">
        <f>IFERROR(VLOOKUP(C9334,Mappings!$B$13:$E$31,4,FALSE),"")</f>
        <v/>
      </c>
      <c r="F9334" s="219">
        <f>SUM('RRP data input'!E9335:L9335)</f>
        <v>0</v>
      </c>
      <c r="G9334" s="219">
        <f>SUM('RRP data input'!E9335:P9335)</f>
        <v>0</v>
      </c>
      <c r="H9334" s="143" t="str">
        <f t="shared" si="146"/>
        <v/>
      </c>
    </row>
    <row r="9335" spans="2:8" customFormat="1">
      <c r="B9335" s="185" t="str">
        <f>IF(OR('RRP data input'!B9336="",'RRP data input'!B9336=0),"",'RRP data input'!B9336)</f>
        <v/>
      </c>
      <c r="C9335" s="174" t="str">
        <f>IF('RRP data input'!C9336=0,"",'RRP data input'!C9336)</f>
        <v/>
      </c>
      <c r="D9335" s="174" t="str">
        <f>IF('RRP data input'!D9336=0,"",'RRP data input'!D9336)</f>
        <v/>
      </c>
      <c r="E9335" s="174" t="str">
        <f>IFERROR(VLOOKUP(C9335,Mappings!$B$13:$E$31,4,FALSE),"")</f>
        <v/>
      </c>
      <c r="F9335" s="219">
        <f>SUM('RRP data input'!E9336:L9336)</f>
        <v>0</v>
      </c>
      <c r="G9335" s="219">
        <f>SUM('RRP data input'!E9336:P9336)</f>
        <v>0</v>
      </c>
      <c r="H9335" s="143" t="str">
        <f t="shared" si="146"/>
        <v/>
      </c>
    </row>
    <row r="9336" spans="2:8" customFormat="1">
      <c r="B9336" s="185" t="str">
        <f>IF(OR('RRP data input'!B9337="",'RRP data input'!B9337=0),"",'RRP data input'!B9337)</f>
        <v/>
      </c>
      <c r="C9336" s="174" t="str">
        <f>IF('RRP data input'!C9337=0,"",'RRP data input'!C9337)</f>
        <v/>
      </c>
      <c r="D9336" s="174" t="str">
        <f>IF('RRP data input'!D9337=0,"",'RRP data input'!D9337)</f>
        <v/>
      </c>
      <c r="E9336" s="174" t="str">
        <f>IFERROR(VLOOKUP(C9336,Mappings!$B$13:$E$31,4,FALSE),"")</f>
        <v/>
      </c>
      <c r="F9336" s="219">
        <f>SUM('RRP data input'!E9337:L9337)</f>
        <v>0</v>
      </c>
      <c r="G9336" s="219">
        <f>SUM('RRP data input'!E9337:P9337)</f>
        <v>0</v>
      </c>
      <c r="H9336" s="143" t="str">
        <f t="shared" si="146"/>
        <v/>
      </c>
    </row>
    <row r="9337" spans="2:8" customFormat="1">
      <c r="B9337" s="185" t="str">
        <f>IF(OR('RRP data input'!B9338="",'RRP data input'!B9338=0),"",'RRP data input'!B9338)</f>
        <v/>
      </c>
      <c r="C9337" s="174" t="str">
        <f>IF('RRP data input'!C9338=0,"",'RRP data input'!C9338)</f>
        <v/>
      </c>
      <c r="D9337" s="174" t="str">
        <f>IF('RRP data input'!D9338=0,"",'RRP data input'!D9338)</f>
        <v/>
      </c>
      <c r="E9337" s="174" t="str">
        <f>IFERROR(VLOOKUP(C9337,Mappings!$B$13:$E$31,4,FALSE),"")</f>
        <v/>
      </c>
      <c r="F9337" s="219">
        <f>SUM('RRP data input'!E9338:L9338)</f>
        <v>0</v>
      </c>
      <c r="G9337" s="219">
        <f>SUM('RRP data input'!E9338:P9338)</f>
        <v>0</v>
      </c>
      <c r="H9337" s="143" t="str">
        <f t="shared" si="146"/>
        <v/>
      </c>
    </row>
    <row r="9338" spans="2:8" customFormat="1">
      <c r="B9338" s="185" t="str">
        <f>IF(OR('RRP data input'!B9339="",'RRP data input'!B9339=0),"",'RRP data input'!B9339)</f>
        <v/>
      </c>
      <c r="C9338" s="174" t="str">
        <f>IF('RRP data input'!C9339=0,"",'RRP data input'!C9339)</f>
        <v/>
      </c>
      <c r="D9338" s="174" t="str">
        <f>IF('RRP data input'!D9339=0,"",'RRP data input'!D9339)</f>
        <v/>
      </c>
      <c r="E9338" s="174" t="str">
        <f>IFERROR(VLOOKUP(C9338,Mappings!$B$13:$E$31,4,FALSE),"")</f>
        <v/>
      </c>
      <c r="F9338" s="219">
        <f>SUM('RRP data input'!E9339:L9339)</f>
        <v>0</v>
      </c>
      <c r="G9338" s="219">
        <f>SUM('RRP data input'!E9339:P9339)</f>
        <v>0</v>
      </c>
      <c r="H9338" s="143" t="str">
        <f t="shared" si="146"/>
        <v/>
      </c>
    </row>
    <row r="9339" spans="2:8" customFormat="1">
      <c r="B9339" s="185" t="str">
        <f>IF(OR('RRP data input'!B9340="",'RRP data input'!B9340=0),"",'RRP data input'!B9340)</f>
        <v/>
      </c>
      <c r="C9339" s="174" t="str">
        <f>IF('RRP data input'!C9340=0,"",'RRP data input'!C9340)</f>
        <v/>
      </c>
      <c r="D9339" s="174" t="str">
        <f>IF('RRP data input'!D9340=0,"",'RRP data input'!D9340)</f>
        <v/>
      </c>
      <c r="E9339" s="174" t="str">
        <f>IFERROR(VLOOKUP(C9339,Mappings!$B$13:$E$31,4,FALSE),"")</f>
        <v/>
      </c>
      <c r="F9339" s="219">
        <f>SUM('RRP data input'!E9340:L9340)</f>
        <v>0</v>
      </c>
      <c r="G9339" s="219">
        <f>SUM('RRP data input'!E9340:P9340)</f>
        <v>0</v>
      </c>
      <c r="H9339" s="143" t="str">
        <f t="shared" si="146"/>
        <v/>
      </c>
    </row>
    <row r="9340" spans="2:8" customFormat="1">
      <c r="B9340" s="185" t="str">
        <f>IF(OR('RRP data input'!B9341="",'RRP data input'!B9341=0),"",'RRP data input'!B9341)</f>
        <v/>
      </c>
      <c r="C9340" s="174" t="str">
        <f>IF('RRP data input'!C9341=0,"",'RRP data input'!C9341)</f>
        <v/>
      </c>
      <c r="D9340" s="174" t="str">
        <f>IF('RRP data input'!D9341=0,"",'RRP data input'!D9341)</f>
        <v/>
      </c>
      <c r="E9340" s="174" t="str">
        <f>IFERROR(VLOOKUP(C9340,Mappings!$B$13:$E$31,4,FALSE),"")</f>
        <v/>
      </c>
      <c r="F9340" s="219">
        <f>SUM('RRP data input'!E9341:L9341)</f>
        <v>0</v>
      </c>
      <c r="G9340" s="219">
        <f>SUM('RRP data input'!E9341:P9341)</f>
        <v>0</v>
      </c>
      <c r="H9340" s="143" t="str">
        <f t="shared" si="146"/>
        <v/>
      </c>
    </row>
    <row r="9341" spans="2:8" customFormat="1">
      <c r="B9341" s="185" t="str">
        <f>IF(OR('RRP data input'!B9342="",'RRP data input'!B9342=0),"",'RRP data input'!B9342)</f>
        <v/>
      </c>
      <c r="C9341" s="174" t="str">
        <f>IF('RRP data input'!C9342=0,"",'RRP data input'!C9342)</f>
        <v/>
      </c>
      <c r="D9341" s="174" t="str">
        <f>IF('RRP data input'!D9342=0,"",'RRP data input'!D9342)</f>
        <v/>
      </c>
      <c r="E9341" s="174" t="str">
        <f>IFERROR(VLOOKUP(C9341,Mappings!$B$13:$E$31,4,FALSE),"")</f>
        <v/>
      </c>
      <c r="F9341" s="219">
        <f>SUM('RRP data input'!E9342:L9342)</f>
        <v>0</v>
      </c>
      <c r="G9341" s="219">
        <f>SUM('RRP data input'!E9342:P9342)</f>
        <v>0</v>
      </c>
      <c r="H9341" s="143" t="str">
        <f t="shared" si="146"/>
        <v/>
      </c>
    </row>
    <row r="9342" spans="2:8" customFormat="1">
      <c r="B9342" s="185" t="str">
        <f>IF(OR('RRP data input'!B9343="",'RRP data input'!B9343=0),"",'RRP data input'!B9343)</f>
        <v/>
      </c>
      <c r="C9342" s="174" t="str">
        <f>IF('RRP data input'!C9343=0,"",'RRP data input'!C9343)</f>
        <v/>
      </c>
      <c r="D9342" s="174" t="str">
        <f>IF('RRP data input'!D9343=0,"",'RRP data input'!D9343)</f>
        <v/>
      </c>
      <c r="E9342" s="174" t="str">
        <f>IFERROR(VLOOKUP(C9342,Mappings!$B$13:$E$31,4,FALSE),"")</f>
        <v/>
      </c>
      <c r="F9342" s="219">
        <f>SUM('RRP data input'!E9343:L9343)</f>
        <v>0</v>
      </c>
      <c r="G9342" s="219">
        <f>SUM('RRP data input'!E9343:P9343)</f>
        <v>0</v>
      </c>
      <c r="H9342" s="143" t="str">
        <f t="shared" si="146"/>
        <v/>
      </c>
    </row>
    <row r="9343" spans="2:8" customFormat="1">
      <c r="B9343" s="185" t="str">
        <f>IF(OR('RRP data input'!B9344="",'RRP data input'!B9344=0),"",'RRP data input'!B9344)</f>
        <v/>
      </c>
      <c r="C9343" s="174" t="str">
        <f>IF('RRP data input'!C9344=0,"",'RRP data input'!C9344)</f>
        <v/>
      </c>
      <c r="D9343" s="174" t="str">
        <f>IF('RRP data input'!D9344=0,"",'RRP data input'!D9344)</f>
        <v/>
      </c>
      <c r="E9343" s="174" t="str">
        <f>IFERROR(VLOOKUP(C9343,Mappings!$B$13:$E$31,4,FALSE),"")</f>
        <v/>
      </c>
      <c r="F9343" s="219">
        <f>SUM('RRP data input'!E9344:L9344)</f>
        <v>0</v>
      </c>
      <c r="G9343" s="219">
        <f>SUM('RRP data input'!E9344:P9344)</f>
        <v>0</v>
      </c>
      <c r="H9343" s="143" t="str">
        <f t="shared" si="146"/>
        <v/>
      </c>
    </row>
    <row r="9344" spans="2:8" customFormat="1">
      <c r="B9344" s="185" t="str">
        <f>IF(OR('RRP data input'!B9345="",'RRP data input'!B9345=0),"",'RRP data input'!B9345)</f>
        <v/>
      </c>
      <c r="C9344" s="174" t="str">
        <f>IF('RRP data input'!C9345=0,"",'RRP data input'!C9345)</f>
        <v/>
      </c>
      <c r="D9344" s="174" t="str">
        <f>IF('RRP data input'!D9345=0,"",'RRP data input'!D9345)</f>
        <v/>
      </c>
      <c r="E9344" s="174" t="str">
        <f>IFERROR(VLOOKUP(C9344,Mappings!$B$13:$E$31,4,FALSE),"")</f>
        <v/>
      </c>
      <c r="F9344" s="219">
        <f>SUM('RRP data input'!E9345:L9345)</f>
        <v>0</v>
      </c>
      <c r="G9344" s="219">
        <f>SUM('RRP data input'!E9345:P9345)</f>
        <v>0</v>
      </c>
      <c r="H9344" s="143" t="str">
        <f t="shared" si="146"/>
        <v/>
      </c>
    </row>
    <row r="9345" spans="2:8" customFormat="1">
      <c r="B9345" s="185" t="str">
        <f>IF(OR('RRP data input'!B9346="",'RRP data input'!B9346=0),"",'RRP data input'!B9346)</f>
        <v/>
      </c>
      <c r="C9345" s="174" t="str">
        <f>IF('RRP data input'!C9346=0,"",'RRP data input'!C9346)</f>
        <v/>
      </c>
      <c r="D9345" s="174" t="str">
        <f>IF('RRP data input'!D9346=0,"",'RRP data input'!D9346)</f>
        <v/>
      </c>
      <c r="E9345" s="174" t="str">
        <f>IFERROR(VLOOKUP(C9345,Mappings!$B$13:$E$31,4,FALSE),"")</f>
        <v/>
      </c>
      <c r="F9345" s="219">
        <f>SUM('RRP data input'!E9346:L9346)</f>
        <v>0</v>
      </c>
      <c r="G9345" s="219">
        <f>SUM('RRP data input'!E9346:P9346)</f>
        <v>0</v>
      </c>
      <c r="H9345" s="143" t="str">
        <f t="shared" si="146"/>
        <v/>
      </c>
    </row>
    <row r="9346" spans="2:8" customFormat="1">
      <c r="B9346" s="185" t="str">
        <f>IF(OR('RRP data input'!B9347="",'RRP data input'!B9347=0),"",'RRP data input'!B9347)</f>
        <v/>
      </c>
      <c r="C9346" s="174" t="str">
        <f>IF('RRP data input'!C9347=0,"",'RRP data input'!C9347)</f>
        <v/>
      </c>
      <c r="D9346" s="174" t="str">
        <f>IF('RRP data input'!D9347=0,"",'RRP data input'!D9347)</f>
        <v/>
      </c>
      <c r="E9346" s="174" t="str">
        <f>IFERROR(VLOOKUP(C9346,Mappings!$B$13:$E$31,4,FALSE),"")</f>
        <v/>
      </c>
      <c r="F9346" s="219">
        <f>SUM('RRP data input'!E9347:L9347)</f>
        <v>0</v>
      </c>
      <c r="G9346" s="219">
        <f>SUM('RRP data input'!E9347:P9347)</f>
        <v>0</v>
      </c>
      <c r="H9346" s="143" t="str">
        <f t="shared" si="146"/>
        <v/>
      </c>
    </row>
    <row r="9347" spans="2:8" customFormat="1">
      <c r="B9347" s="185" t="str">
        <f>IF(OR('RRP data input'!B9348="",'RRP data input'!B9348=0),"",'RRP data input'!B9348)</f>
        <v/>
      </c>
      <c r="C9347" s="174" t="str">
        <f>IF('RRP data input'!C9348=0,"",'RRP data input'!C9348)</f>
        <v/>
      </c>
      <c r="D9347" s="174" t="str">
        <f>IF('RRP data input'!D9348=0,"",'RRP data input'!D9348)</f>
        <v/>
      </c>
      <c r="E9347" s="174" t="str">
        <f>IFERROR(VLOOKUP(C9347,Mappings!$B$13:$E$31,4,FALSE),"")</f>
        <v/>
      </c>
      <c r="F9347" s="219">
        <f>SUM('RRP data input'!E9348:L9348)</f>
        <v>0</v>
      </c>
      <c r="G9347" s="219">
        <f>SUM('RRP data input'!E9348:P9348)</f>
        <v>0</v>
      </c>
      <c r="H9347" s="143" t="str">
        <f t="shared" si="146"/>
        <v/>
      </c>
    </row>
    <row r="9348" spans="2:8" customFormat="1">
      <c r="B9348" s="185" t="str">
        <f>IF(OR('RRP data input'!B9349="",'RRP data input'!B9349=0),"",'RRP data input'!B9349)</f>
        <v/>
      </c>
      <c r="C9348" s="174" t="str">
        <f>IF('RRP data input'!C9349=0,"",'RRP data input'!C9349)</f>
        <v/>
      </c>
      <c r="D9348" s="174" t="str">
        <f>IF('RRP data input'!D9349=0,"",'RRP data input'!D9349)</f>
        <v/>
      </c>
      <c r="E9348" s="174" t="str">
        <f>IFERROR(VLOOKUP(C9348,Mappings!$B$13:$E$31,4,FALSE),"")</f>
        <v/>
      </c>
      <c r="F9348" s="219">
        <f>SUM('RRP data input'!E9349:L9349)</f>
        <v>0</v>
      </c>
      <c r="G9348" s="219">
        <f>SUM('RRP data input'!E9349:P9349)</f>
        <v>0</v>
      </c>
      <c r="H9348" s="143" t="str">
        <f t="shared" si="146"/>
        <v/>
      </c>
    </row>
    <row r="9349" spans="2:8" customFormat="1">
      <c r="B9349" s="185" t="str">
        <f>IF(OR('RRP data input'!B9350="",'RRP data input'!B9350=0),"",'RRP data input'!B9350)</f>
        <v/>
      </c>
      <c r="C9349" s="174" t="str">
        <f>IF('RRP data input'!C9350=0,"",'RRP data input'!C9350)</f>
        <v/>
      </c>
      <c r="D9349" s="174" t="str">
        <f>IF('RRP data input'!D9350=0,"",'RRP data input'!D9350)</f>
        <v/>
      </c>
      <c r="E9349" s="174" t="str">
        <f>IFERROR(VLOOKUP(C9349,Mappings!$B$13:$E$31,4,FALSE),"")</f>
        <v/>
      </c>
      <c r="F9349" s="219">
        <f>SUM('RRP data input'!E9350:L9350)</f>
        <v>0</v>
      </c>
      <c r="G9349" s="219">
        <f>SUM('RRP data input'!E9350:P9350)</f>
        <v>0</v>
      </c>
      <c r="H9349" s="143" t="str">
        <f t="shared" si="146"/>
        <v/>
      </c>
    </row>
    <row r="9350" spans="2:8" customFormat="1">
      <c r="B9350" s="185" t="str">
        <f>IF(OR('RRP data input'!B9351="",'RRP data input'!B9351=0),"",'RRP data input'!B9351)</f>
        <v/>
      </c>
      <c r="C9350" s="174" t="str">
        <f>IF('RRP data input'!C9351=0,"",'RRP data input'!C9351)</f>
        <v/>
      </c>
      <c r="D9350" s="174" t="str">
        <f>IF('RRP data input'!D9351=0,"",'RRP data input'!D9351)</f>
        <v/>
      </c>
      <c r="E9350" s="174" t="str">
        <f>IFERROR(VLOOKUP(C9350,Mappings!$B$13:$E$31,4,FALSE),"")</f>
        <v/>
      </c>
      <c r="F9350" s="219">
        <f>SUM('RRP data input'!E9351:L9351)</f>
        <v>0</v>
      </c>
      <c r="G9350" s="219">
        <f>SUM('RRP data input'!E9351:P9351)</f>
        <v>0</v>
      </c>
      <c r="H9350" s="143" t="str">
        <f t="shared" si="146"/>
        <v/>
      </c>
    </row>
    <row r="9351" spans="2:8" customFormat="1">
      <c r="B9351" s="185" t="str">
        <f>IF(OR('RRP data input'!B9352="",'RRP data input'!B9352=0),"",'RRP data input'!B9352)</f>
        <v/>
      </c>
      <c r="C9351" s="174" t="str">
        <f>IF('RRP data input'!C9352=0,"",'RRP data input'!C9352)</f>
        <v/>
      </c>
      <c r="D9351" s="174" t="str">
        <f>IF('RRP data input'!D9352=0,"",'RRP data input'!D9352)</f>
        <v/>
      </c>
      <c r="E9351" s="174" t="str">
        <f>IFERROR(VLOOKUP(C9351,Mappings!$B$13:$E$31,4,FALSE),"")</f>
        <v/>
      </c>
      <c r="F9351" s="219">
        <f>SUM('RRP data input'!E9352:L9352)</f>
        <v>0</v>
      </c>
      <c r="G9351" s="219">
        <f>SUM('RRP data input'!E9352:P9352)</f>
        <v>0</v>
      </c>
      <c r="H9351" s="143" t="str">
        <f t="shared" si="146"/>
        <v/>
      </c>
    </row>
    <row r="9352" spans="2:8" customFormat="1">
      <c r="B9352" s="185" t="str">
        <f>IF(OR('RRP data input'!B9353="",'RRP data input'!B9353=0),"",'RRP data input'!B9353)</f>
        <v/>
      </c>
      <c r="C9352" s="174" t="str">
        <f>IF('RRP data input'!C9353=0,"",'RRP data input'!C9353)</f>
        <v/>
      </c>
      <c r="D9352" s="174" t="str">
        <f>IF('RRP data input'!D9353=0,"",'RRP data input'!D9353)</f>
        <v/>
      </c>
      <c r="E9352" s="174" t="str">
        <f>IFERROR(VLOOKUP(C9352,Mappings!$B$13:$E$31,4,FALSE),"")</f>
        <v/>
      </c>
      <c r="F9352" s="219">
        <f>SUM('RRP data input'!E9353:L9353)</f>
        <v>0</v>
      </c>
      <c r="G9352" s="219">
        <f>SUM('RRP data input'!E9353:P9353)</f>
        <v>0</v>
      </c>
      <c r="H9352" s="143" t="str">
        <f t="shared" si="146"/>
        <v/>
      </c>
    </row>
    <row r="9353" spans="2:8" customFormat="1">
      <c r="B9353" s="185" t="str">
        <f>IF(OR('RRP data input'!B9354="",'RRP data input'!B9354=0),"",'RRP data input'!B9354)</f>
        <v/>
      </c>
      <c r="C9353" s="174" t="str">
        <f>IF('RRP data input'!C9354=0,"",'RRP data input'!C9354)</f>
        <v/>
      </c>
      <c r="D9353" s="174" t="str">
        <f>IF('RRP data input'!D9354=0,"",'RRP data input'!D9354)</f>
        <v/>
      </c>
      <c r="E9353" s="174" t="str">
        <f>IFERROR(VLOOKUP(C9353,Mappings!$B$13:$E$31,4,FALSE),"")</f>
        <v/>
      </c>
      <c r="F9353" s="219">
        <f>SUM('RRP data input'!E9354:L9354)</f>
        <v>0</v>
      </c>
      <c r="G9353" s="219">
        <f>SUM('RRP data input'!E9354:P9354)</f>
        <v>0</v>
      </c>
      <c r="H9353" s="143" t="str">
        <f t="shared" ref="H9353:H9416" si="147">IF(OR(C9353="LVSSA",C9353="LVSSB",C9353="LVAL"),"LV",C9353)</f>
        <v/>
      </c>
    </row>
    <row r="9354" spans="2:8" customFormat="1">
      <c r="B9354" s="185" t="str">
        <f>IF(OR('RRP data input'!B9355="",'RRP data input'!B9355=0),"",'RRP data input'!B9355)</f>
        <v/>
      </c>
      <c r="C9354" s="174" t="str">
        <f>IF('RRP data input'!C9355=0,"",'RRP data input'!C9355)</f>
        <v/>
      </c>
      <c r="D9354" s="174" t="str">
        <f>IF('RRP data input'!D9355=0,"",'RRP data input'!D9355)</f>
        <v/>
      </c>
      <c r="E9354" s="174" t="str">
        <f>IFERROR(VLOOKUP(C9354,Mappings!$B$13:$E$31,4,FALSE),"")</f>
        <v/>
      </c>
      <c r="F9354" s="219">
        <f>SUM('RRP data input'!E9355:L9355)</f>
        <v>0</v>
      </c>
      <c r="G9354" s="219">
        <f>SUM('RRP data input'!E9355:P9355)</f>
        <v>0</v>
      </c>
      <c r="H9354" s="143" t="str">
        <f t="shared" si="147"/>
        <v/>
      </c>
    </row>
    <row r="9355" spans="2:8" customFormat="1">
      <c r="B9355" s="185" t="str">
        <f>IF(OR('RRP data input'!B9356="",'RRP data input'!B9356=0),"",'RRP data input'!B9356)</f>
        <v/>
      </c>
      <c r="C9355" s="174" t="str">
        <f>IF('RRP data input'!C9356=0,"",'RRP data input'!C9356)</f>
        <v/>
      </c>
      <c r="D9355" s="174" t="str">
        <f>IF('RRP data input'!D9356=0,"",'RRP data input'!D9356)</f>
        <v/>
      </c>
      <c r="E9355" s="174" t="str">
        <f>IFERROR(VLOOKUP(C9355,Mappings!$B$13:$E$31,4,FALSE),"")</f>
        <v/>
      </c>
      <c r="F9355" s="219">
        <f>SUM('RRP data input'!E9356:L9356)</f>
        <v>0</v>
      </c>
      <c r="G9355" s="219">
        <f>SUM('RRP data input'!E9356:P9356)</f>
        <v>0</v>
      </c>
      <c r="H9355" s="143" t="str">
        <f t="shared" si="147"/>
        <v/>
      </c>
    </row>
    <row r="9356" spans="2:8" customFormat="1">
      <c r="B9356" s="185" t="str">
        <f>IF(OR('RRP data input'!B9357="",'RRP data input'!B9357=0),"",'RRP data input'!B9357)</f>
        <v/>
      </c>
      <c r="C9356" s="174" t="str">
        <f>IF('RRP data input'!C9357=0,"",'RRP data input'!C9357)</f>
        <v/>
      </c>
      <c r="D9356" s="174" t="str">
        <f>IF('RRP data input'!D9357=0,"",'RRP data input'!D9357)</f>
        <v/>
      </c>
      <c r="E9356" s="174" t="str">
        <f>IFERROR(VLOOKUP(C9356,Mappings!$B$13:$E$31,4,FALSE),"")</f>
        <v/>
      </c>
      <c r="F9356" s="219">
        <f>SUM('RRP data input'!E9357:L9357)</f>
        <v>0</v>
      </c>
      <c r="G9356" s="219">
        <f>SUM('RRP data input'!E9357:P9357)</f>
        <v>0</v>
      </c>
      <c r="H9356" s="143" t="str">
        <f t="shared" si="147"/>
        <v/>
      </c>
    </row>
    <row r="9357" spans="2:8" customFormat="1">
      <c r="B9357" s="185" t="str">
        <f>IF(OR('RRP data input'!B9358="",'RRP data input'!B9358=0),"",'RRP data input'!B9358)</f>
        <v/>
      </c>
      <c r="C9357" s="174" t="str">
        <f>IF('RRP data input'!C9358=0,"",'RRP data input'!C9358)</f>
        <v/>
      </c>
      <c r="D9357" s="174" t="str">
        <f>IF('RRP data input'!D9358=0,"",'RRP data input'!D9358)</f>
        <v/>
      </c>
      <c r="E9357" s="174" t="str">
        <f>IFERROR(VLOOKUP(C9357,Mappings!$B$13:$E$31,4,FALSE),"")</f>
        <v/>
      </c>
      <c r="F9357" s="219">
        <f>SUM('RRP data input'!E9358:L9358)</f>
        <v>0</v>
      </c>
      <c r="G9357" s="219">
        <f>SUM('RRP data input'!E9358:P9358)</f>
        <v>0</v>
      </c>
      <c r="H9357" s="143" t="str">
        <f t="shared" si="147"/>
        <v/>
      </c>
    </row>
    <row r="9358" spans="2:8" customFormat="1">
      <c r="B9358" s="185" t="str">
        <f>IF(OR('RRP data input'!B9359="",'RRP data input'!B9359=0),"",'RRP data input'!B9359)</f>
        <v/>
      </c>
      <c r="C9358" s="174" t="str">
        <f>IF('RRP data input'!C9359=0,"",'RRP data input'!C9359)</f>
        <v/>
      </c>
      <c r="D9358" s="174" t="str">
        <f>IF('RRP data input'!D9359=0,"",'RRP data input'!D9359)</f>
        <v/>
      </c>
      <c r="E9358" s="174" t="str">
        <f>IFERROR(VLOOKUP(C9358,Mappings!$B$13:$E$31,4,FALSE),"")</f>
        <v/>
      </c>
      <c r="F9358" s="219">
        <f>SUM('RRP data input'!E9359:L9359)</f>
        <v>0</v>
      </c>
      <c r="G9358" s="219">
        <f>SUM('RRP data input'!E9359:P9359)</f>
        <v>0</v>
      </c>
      <c r="H9358" s="143" t="str">
        <f t="shared" si="147"/>
        <v/>
      </c>
    </row>
    <row r="9359" spans="2:8" customFormat="1">
      <c r="B9359" s="185" t="str">
        <f>IF(OR('RRP data input'!B9360="",'RRP data input'!B9360=0),"",'RRP data input'!B9360)</f>
        <v/>
      </c>
      <c r="C9359" s="174" t="str">
        <f>IF('RRP data input'!C9360=0,"",'RRP data input'!C9360)</f>
        <v/>
      </c>
      <c r="D9359" s="174" t="str">
        <f>IF('RRP data input'!D9360=0,"",'RRP data input'!D9360)</f>
        <v/>
      </c>
      <c r="E9359" s="174" t="str">
        <f>IFERROR(VLOOKUP(C9359,Mappings!$B$13:$E$31,4,FALSE),"")</f>
        <v/>
      </c>
      <c r="F9359" s="219">
        <f>SUM('RRP data input'!E9360:L9360)</f>
        <v>0</v>
      </c>
      <c r="G9359" s="219">
        <f>SUM('RRP data input'!E9360:P9360)</f>
        <v>0</v>
      </c>
      <c r="H9359" s="143" t="str">
        <f t="shared" si="147"/>
        <v/>
      </c>
    </row>
    <row r="9360" spans="2:8" customFormat="1">
      <c r="B9360" s="185" t="str">
        <f>IF(OR('RRP data input'!B9361="",'RRP data input'!B9361=0),"",'RRP data input'!B9361)</f>
        <v/>
      </c>
      <c r="C9360" s="174" t="str">
        <f>IF('RRP data input'!C9361=0,"",'RRP data input'!C9361)</f>
        <v/>
      </c>
      <c r="D9360" s="174" t="str">
        <f>IF('RRP data input'!D9361=0,"",'RRP data input'!D9361)</f>
        <v/>
      </c>
      <c r="E9360" s="174" t="str">
        <f>IFERROR(VLOOKUP(C9360,Mappings!$B$13:$E$31,4,FALSE),"")</f>
        <v/>
      </c>
      <c r="F9360" s="219">
        <f>SUM('RRP data input'!E9361:L9361)</f>
        <v>0</v>
      </c>
      <c r="G9360" s="219">
        <f>SUM('RRP data input'!E9361:P9361)</f>
        <v>0</v>
      </c>
      <c r="H9360" s="143" t="str">
        <f t="shared" si="147"/>
        <v/>
      </c>
    </row>
    <row r="9361" spans="2:8" customFormat="1">
      <c r="B9361" s="185" t="str">
        <f>IF(OR('RRP data input'!B9362="",'RRP data input'!B9362=0),"",'RRP data input'!B9362)</f>
        <v/>
      </c>
      <c r="C9361" s="174" t="str">
        <f>IF('RRP data input'!C9362=0,"",'RRP data input'!C9362)</f>
        <v/>
      </c>
      <c r="D9361" s="174" t="str">
        <f>IF('RRP data input'!D9362=0,"",'RRP data input'!D9362)</f>
        <v/>
      </c>
      <c r="E9361" s="174" t="str">
        <f>IFERROR(VLOOKUP(C9361,Mappings!$B$13:$E$31,4,FALSE),"")</f>
        <v/>
      </c>
      <c r="F9361" s="219">
        <f>SUM('RRP data input'!E9362:L9362)</f>
        <v>0</v>
      </c>
      <c r="G9361" s="219">
        <f>SUM('RRP data input'!E9362:P9362)</f>
        <v>0</v>
      </c>
      <c r="H9361" s="143" t="str">
        <f t="shared" si="147"/>
        <v/>
      </c>
    </row>
    <row r="9362" spans="2:8" customFormat="1">
      <c r="B9362" s="185" t="str">
        <f>IF(OR('RRP data input'!B9363="",'RRP data input'!B9363=0),"",'RRP data input'!B9363)</f>
        <v/>
      </c>
      <c r="C9362" s="174" t="str">
        <f>IF('RRP data input'!C9363=0,"",'RRP data input'!C9363)</f>
        <v/>
      </c>
      <c r="D9362" s="174" t="str">
        <f>IF('RRP data input'!D9363=0,"",'RRP data input'!D9363)</f>
        <v/>
      </c>
      <c r="E9362" s="174" t="str">
        <f>IFERROR(VLOOKUP(C9362,Mappings!$B$13:$E$31,4,FALSE),"")</f>
        <v/>
      </c>
      <c r="F9362" s="219">
        <f>SUM('RRP data input'!E9363:L9363)</f>
        <v>0</v>
      </c>
      <c r="G9362" s="219">
        <f>SUM('RRP data input'!E9363:P9363)</f>
        <v>0</v>
      </c>
      <c r="H9362" s="143" t="str">
        <f t="shared" si="147"/>
        <v/>
      </c>
    </row>
    <row r="9363" spans="2:8" customFormat="1">
      <c r="B9363" s="185" t="str">
        <f>IF(OR('RRP data input'!B9364="",'RRP data input'!B9364=0),"",'RRP data input'!B9364)</f>
        <v/>
      </c>
      <c r="C9363" s="174" t="str">
        <f>IF('RRP data input'!C9364=0,"",'RRP data input'!C9364)</f>
        <v/>
      </c>
      <c r="D9363" s="174" t="str">
        <f>IF('RRP data input'!D9364=0,"",'RRP data input'!D9364)</f>
        <v/>
      </c>
      <c r="E9363" s="174" t="str">
        <f>IFERROR(VLOOKUP(C9363,Mappings!$B$13:$E$31,4,FALSE),"")</f>
        <v/>
      </c>
      <c r="F9363" s="219">
        <f>SUM('RRP data input'!E9364:L9364)</f>
        <v>0</v>
      </c>
      <c r="G9363" s="219">
        <f>SUM('RRP data input'!E9364:P9364)</f>
        <v>0</v>
      </c>
      <c r="H9363" s="143" t="str">
        <f t="shared" si="147"/>
        <v/>
      </c>
    </row>
    <row r="9364" spans="2:8" customFormat="1">
      <c r="B9364" s="185" t="str">
        <f>IF(OR('RRP data input'!B9365="",'RRP data input'!B9365=0),"",'RRP data input'!B9365)</f>
        <v/>
      </c>
      <c r="C9364" s="174" t="str">
        <f>IF('RRP data input'!C9365=0,"",'RRP data input'!C9365)</f>
        <v/>
      </c>
      <c r="D9364" s="174" t="str">
        <f>IF('RRP data input'!D9365=0,"",'RRP data input'!D9365)</f>
        <v/>
      </c>
      <c r="E9364" s="174" t="str">
        <f>IFERROR(VLOOKUP(C9364,Mappings!$B$13:$E$31,4,FALSE),"")</f>
        <v/>
      </c>
      <c r="F9364" s="219">
        <f>SUM('RRP data input'!E9365:L9365)</f>
        <v>0</v>
      </c>
      <c r="G9364" s="219">
        <f>SUM('RRP data input'!E9365:P9365)</f>
        <v>0</v>
      </c>
      <c r="H9364" s="143" t="str">
        <f t="shared" si="147"/>
        <v/>
      </c>
    </row>
    <row r="9365" spans="2:8" customFormat="1">
      <c r="B9365" s="185" t="str">
        <f>IF(OR('RRP data input'!B9366="",'RRP data input'!B9366=0),"",'RRP data input'!B9366)</f>
        <v/>
      </c>
      <c r="C9365" s="174" t="str">
        <f>IF('RRP data input'!C9366=0,"",'RRP data input'!C9366)</f>
        <v/>
      </c>
      <c r="D9365" s="174" t="str">
        <f>IF('RRP data input'!D9366=0,"",'RRP data input'!D9366)</f>
        <v/>
      </c>
      <c r="E9365" s="174" t="str">
        <f>IFERROR(VLOOKUP(C9365,Mappings!$B$13:$E$31,4,FALSE),"")</f>
        <v/>
      </c>
      <c r="F9365" s="219">
        <f>SUM('RRP data input'!E9366:L9366)</f>
        <v>0</v>
      </c>
      <c r="G9365" s="219">
        <f>SUM('RRP data input'!E9366:P9366)</f>
        <v>0</v>
      </c>
      <c r="H9365" s="143" t="str">
        <f t="shared" si="147"/>
        <v/>
      </c>
    </row>
    <row r="9366" spans="2:8" customFormat="1">
      <c r="B9366" s="185" t="str">
        <f>IF(OR('RRP data input'!B9367="",'RRP data input'!B9367=0),"",'RRP data input'!B9367)</f>
        <v/>
      </c>
      <c r="C9366" s="174" t="str">
        <f>IF('RRP data input'!C9367=0,"",'RRP data input'!C9367)</f>
        <v/>
      </c>
      <c r="D9366" s="174" t="str">
        <f>IF('RRP data input'!D9367=0,"",'RRP data input'!D9367)</f>
        <v/>
      </c>
      <c r="E9366" s="174" t="str">
        <f>IFERROR(VLOOKUP(C9366,Mappings!$B$13:$E$31,4,FALSE),"")</f>
        <v/>
      </c>
      <c r="F9366" s="219">
        <f>SUM('RRP data input'!E9367:L9367)</f>
        <v>0</v>
      </c>
      <c r="G9366" s="219">
        <f>SUM('RRP data input'!E9367:P9367)</f>
        <v>0</v>
      </c>
      <c r="H9366" s="143" t="str">
        <f t="shared" si="147"/>
        <v/>
      </c>
    </row>
    <row r="9367" spans="2:8" customFormat="1">
      <c r="B9367" s="185" t="str">
        <f>IF(OR('RRP data input'!B9368="",'RRP data input'!B9368=0),"",'RRP data input'!B9368)</f>
        <v/>
      </c>
      <c r="C9367" s="174" t="str">
        <f>IF('RRP data input'!C9368=0,"",'RRP data input'!C9368)</f>
        <v/>
      </c>
      <c r="D9367" s="174" t="str">
        <f>IF('RRP data input'!D9368=0,"",'RRP data input'!D9368)</f>
        <v/>
      </c>
      <c r="E9367" s="174" t="str">
        <f>IFERROR(VLOOKUP(C9367,Mappings!$B$13:$E$31,4,FALSE),"")</f>
        <v/>
      </c>
      <c r="F9367" s="219">
        <f>SUM('RRP data input'!E9368:L9368)</f>
        <v>0</v>
      </c>
      <c r="G9367" s="219">
        <f>SUM('RRP data input'!E9368:P9368)</f>
        <v>0</v>
      </c>
      <c r="H9367" s="143" t="str">
        <f t="shared" si="147"/>
        <v/>
      </c>
    </row>
    <row r="9368" spans="2:8" customFormat="1">
      <c r="B9368" s="185" t="str">
        <f>IF(OR('RRP data input'!B9369="",'RRP data input'!B9369=0),"",'RRP data input'!B9369)</f>
        <v/>
      </c>
      <c r="C9368" s="174" t="str">
        <f>IF('RRP data input'!C9369=0,"",'RRP data input'!C9369)</f>
        <v/>
      </c>
      <c r="D9368" s="174" t="str">
        <f>IF('RRP data input'!D9369=0,"",'RRP data input'!D9369)</f>
        <v/>
      </c>
      <c r="E9368" s="174" t="str">
        <f>IFERROR(VLOOKUP(C9368,Mappings!$B$13:$E$31,4,FALSE),"")</f>
        <v/>
      </c>
      <c r="F9368" s="219">
        <f>SUM('RRP data input'!E9369:L9369)</f>
        <v>0</v>
      </c>
      <c r="G9368" s="219">
        <f>SUM('RRP data input'!E9369:P9369)</f>
        <v>0</v>
      </c>
      <c r="H9368" s="143" t="str">
        <f t="shared" si="147"/>
        <v/>
      </c>
    </row>
    <row r="9369" spans="2:8" customFormat="1">
      <c r="B9369" s="185" t="str">
        <f>IF(OR('RRP data input'!B9370="",'RRP data input'!B9370=0),"",'RRP data input'!B9370)</f>
        <v/>
      </c>
      <c r="C9369" s="174" t="str">
        <f>IF('RRP data input'!C9370=0,"",'RRP data input'!C9370)</f>
        <v/>
      </c>
      <c r="D9369" s="174" t="str">
        <f>IF('RRP data input'!D9370=0,"",'RRP data input'!D9370)</f>
        <v/>
      </c>
      <c r="E9369" s="174" t="str">
        <f>IFERROR(VLOOKUP(C9369,Mappings!$B$13:$E$31,4,FALSE),"")</f>
        <v/>
      </c>
      <c r="F9369" s="219">
        <f>SUM('RRP data input'!E9370:L9370)</f>
        <v>0</v>
      </c>
      <c r="G9369" s="219">
        <f>SUM('RRP data input'!E9370:P9370)</f>
        <v>0</v>
      </c>
      <c r="H9369" s="143" t="str">
        <f t="shared" si="147"/>
        <v/>
      </c>
    </row>
    <row r="9370" spans="2:8" customFormat="1">
      <c r="B9370" s="185" t="str">
        <f>IF(OR('RRP data input'!B9371="",'RRP data input'!B9371=0),"",'RRP data input'!B9371)</f>
        <v/>
      </c>
      <c r="C9370" s="174" t="str">
        <f>IF('RRP data input'!C9371=0,"",'RRP data input'!C9371)</f>
        <v/>
      </c>
      <c r="D9370" s="174" t="str">
        <f>IF('RRP data input'!D9371=0,"",'RRP data input'!D9371)</f>
        <v/>
      </c>
      <c r="E9370" s="174" t="str">
        <f>IFERROR(VLOOKUP(C9370,Mappings!$B$13:$E$31,4,FALSE),"")</f>
        <v/>
      </c>
      <c r="F9370" s="219">
        <f>SUM('RRP data input'!E9371:L9371)</f>
        <v>0</v>
      </c>
      <c r="G9370" s="219">
        <f>SUM('RRP data input'!E9371:P9371)</f>
        <v>0</v>
      </c>
      <c r="H9370" s="143" t="str">
        <f t="shared" si="147"/>
        <v/>
      </c>
    </row>
    <row r="9371" spans="2:8" customFormat="1">
      <c r="B9371" s="185" t="str">
        <f>IF(OR('RRP data input'!B9372="",'RRP data input'!B9372=0),"",'RRP data input'!B9372)</f>
        <v/>
      </c>
      <c r="C9371" s="174" t="str">
        <f>IF('RRP data input'!C9372=0,"",'RRP data input'!C9372)</f>
        <v/>
      </c>
      <c r="D9371" s="174" t="str">
        <f>IF('RRP data input'!D9372=0,"",'RRP data input'!D9372)</f>
        <v/>
      </c>
      <c r="E9371" s="174" t="str">
        <f>IFERROR(VLOOKUP(C9371,Mappings!$B$13:$E$31,4,FALSE),"")</f>
        <v/>
      </c>
      <c r="F9371" s="219">
        <f>SUM('RRP data input'!E9372:L9372)</f>
        <v>0</v>
      </c>
      <c r="G9371" s="219">
        <f>SUM('RRP data input'!E9372:P9372)</f>
        <v>0</v>
      </c>
      <c r="H9371" s="143" t="str">
        <f t="shared" si="147"/>
        <v/>
      </c>
    </row>
    <row r="9372" spans="2:8" customFormat="1">
      <c r="B9372" s="185" t="str">
        <f>IF(OR('RRP data input'!B9373="",'RRP data input'!B9373=0),"",'RRP data input'!B9373)</f>
        <v/>
      </c>
      <c r="C9372" s="174" t="str">
        <f>IF('RRP data input'!C9373=0,"",'RRP data input'!C9373)</f>
        <v/>
      </c>
      <c r="D9372" s="174" t="str">
        <f>IF('RRP data input'!D9373=0,"",'RRP data input'!D9373)</f>
        <v/>
      </c>
      <c r="E9372" s="174" t="str">
        <f>IFERROR(VLOOKUP(C9372,Mappings!$B$13:$E$31,4,FALSE),"")</f>
        <v/>
      </c>
      <c r="F9372" s="219">
        <f>SUM('RRP data input'!E9373:L9373)</f>
        <v>0</v>
      </c>
      <c r="G9372" s="219">
        <f>SUM('RRP data input'!E9373:P9373)</f>
        <v>0</v>
      </c>
      <c r="H9372" s="143" t="str">
        <f t="shared" si="147"/>
        <v/>
      </c>
    </row>
    <row r="9373" spans="2:8" customFormat="1">
      <c r="B9373" s="185" t="str">
        <f>IF(OR('RRP data input'!B9374="",'RRP data input'!B9374=0),"",'RRP data input'!B9374)</f>
        <v/>
      </c>
      <c r="C9373" s="174" t="str">
        <f>IF('RRP data input'!C9374=0,"",'RRP data input'!C9374)</f>
        <v/>
      </c>
      <c r="D9373" s="174" t="str">
        <f>IF('RRP data input'!D9374=0,"",'RRP data input'!D9374)</f>
        <v/>
      </c>
      <c r="E9373" s="174" t="str">
        <f>IFERROR(VLOOKUP(C9373,Mappings!$B$13:$E$31,4,FALSE),"")</f>
        <v/>
      </c>
      <c r="F9373" s="219">
        <f>SUM('RRP data input'!E9374:L9374)</f>
        <v>0</v>
      </c>
      <c r="G9373" s="219">
        <f>SUM('RRP data input'!E9374:P9374)</f>
        <v>0</v>
      </c>
      <c r="H9373" s="143" t="str">
        <f t="shared" si="147"/>
        <v/>
      </c>
    </row>
    <row r="9374" spans="2:8" customFormat="1">
      <c r="B9374" s="185" t="str">
        <f>IF(OR('RRP data input'!B9375="",'RRP data input'!B9375=0),"",'RRP data input'!B9375)</f>
        <v/>
      </c>
      <c r="C9374" s="174" t="str">
        <f>IF('RRP data input'!C9375=0,"",'RRP data input'!C9375)</f>
        <v/>
      </c>
      <c r="D9374" s="174" t="str">
        <f>IF('RRP data input'!D9375=0,"",'RRP data input'!D9375)</f>
        <v/>
      </c>
      <c r="E9374" s="174" t="str">
        <f>IFERROR(VLOOKUP(C9374,Mappings!$B$13:$E$31,4,FALSE),"")</f>
        <v/>
      </c>
      <c r="F9374" s="219">
        <f>SUM('RRP data input'!E9375:L9375)</f>
        <v>0</v>
      </c>
      <c r="G9374" s="219">
        <f>SUM('RRP data input'!E9375:P9375)</f>
        <v>0</v>
      </c>
      <c r="H9374" s="143" t="str">
        <f t="shared" si="147"/>
        <v/>
      </c>
    </row>
    <row r="9375" spans="2:8" customFormat="1">
      <c r="B9375" s="185" t="str">
        <f>IF(OR('RRP data input'!B9376="",'RRP data input'!B9376=0),"",'RRP data input'!B9376)</f>
        <v/>
      </c>
      <c r="C9375" s="174" t="str">
        <f>IF('RRP data input'!C9376=0,"",'RRP data input'!C9376)</f>
        <v/>
      </c>
      <c r="D9375" s="174" t="str">
        <f>IF('RRP data input'!D9376=0,"",'RRP data input'!D9376)</f>
        <v/>
      </c>
      <c r="E9375" s="174" t="str">
        <f>IFERROR(VLOOKUP(C9375,Mappings!$B$13:$E$31,4,FALSE),"")</f>
        <v/>
      </c>
      <c r="F9375" s="219">
        <f>SUM('RRP data input'!E9376:L9376)</f>
        <v>0</v>
      </c>
      <c r="G9375" s="219">
        <f>SUM('RRP data input'!E9376:P9376)</f>
        <v>0</v>
      </c>
      <c r="H9375" s="143" t="str">
        <f t="shared" si="147"/>
        <v/>
      </c>
    </row>
    <row r="9376" spans="2:8" customFormat="1">
      <c r="B9376" s="185" t="str">
        <f>IF(OR('RRP data input'!B9377="",'RRP data input'!B9377=0),"",'RRP data input'!B9377)</f>
        <v/>
      </c>
      <c r="C9376" s="174" t="str">
        <f>IF('RRP data input'!C9377=0,"",'RRP data input'!C9377)</f>
        <v/>
      </c>
      <c r="D9376" s="174" t="str">
        <f>IF('RRP data input'!D9377=0,"",'RRP data input'!D9377)</f>
        <v/>
      </c>
      <c r="E9376" s="174" t="str">
        <f>IFERROR(VLOOKUP(C9376,Mappings!$B$13:$E$31,4,FALSE),"")</f>
        <v/>
      </c>
      <c r="F9376" s="219">
        <f>SUM('RRP data input'!E9377:L9377)</f>
        <v>0</v>
      </c>
      <c r="G9376" s="219">
        <f>SUM('RRP data input'!E9377:P9377)</f>
        <v>0</v>
      </c>
      <c r="H9376" s="143" t="str">
        <f t="shared" si="147"/>
        <v/>
      </c>
    </row>
    <row r="9377" spans="2:8" customFormat="1">
      <c r="B9377" s="185" t="str">
        <f>IF(OR('RRP data input'!B9378="",'RRP data input'!B9378=0),"",'RRP data input'!B9378)</f>
        <v/>
      </c>
      <c r="C9377" s="174" t="str">
        <f>IF('RRP data input'!C9378=0,"",'RRP data input'!C9378)</f>
        <v/>
      </c>
      <c r="D9377" s="174" t="str">
        <f>IF('RRP data input'!D9378=0,"",'RRP data input'!D9378)</f>
        <v/>
      </c>
      <c r="E9377" s="174" t="str">
        <f>IFERROR(VLOOKUP(C9377,Mappings!$B$13:$E$31,4,FALSE),"")</f>
        <v/>
      </c>
      <c r="F9377" s="219">
        <f>SUM('RRP data input'!E9378:L9378)</f>
        <v>0</v>
      </c>
      <c r="G9377" s="219">
        <f>SUM('RRP data input'!E9378:P9378)</f>
        <v>0</v>
      </c>
      <c r="H9377" s="143" t="str">
        <f t="shared" si="147"/>
        <v/>
      </c>
    </row>
    <row r="9378" spans="2:8" customFormat="1">
      <c r="B9378" s="185" t="str">
        <f>IF(OR('RRP data input'!B9379="",'RRP data input'!B9379=0),"",'RRP data input'!B9379)</f>
        <v/>
      </c>
      <c r="C9378" s="174" t="str">
        <f>IF('RRP data input'!C9379=0,"",'RRP data input'!C9379)</f>
        <v/>
      </c>
      <c r="D9378" s="174" t="str">
        <f>IF('RRP data input'!D9379=0,"",'RRP data input'!D9379)</f>
        <v/>
      </c>
      <c r="E9378" s="174" t="str">
        <f>IFERROR(VLOOKUP(C9378,Mappings!$B$13:$E$31,4,FALSE),"")</f>
        <v/>
      </c>
      <c r="F9378" s="219">
        <f>SUM('RRP data input'!E9379:L9379)</f>
        <v>0</v>
      </c>
      <c r="G9378" s="219">
        <f>SUM('RRP data input'!E9379:P9379)</f>
        <v>0</v>
      </c>
      <c r="H9378" s="143" t="str">
        <f t="shared" si="147"/>
        <v/>
      </c>
    </row>
    <row r="9379" spans="2:8" customFormat="1">
      <c r="B9379" s="185" t="str">
        <f>IF(OR('RRP data input'!B9380="",'RRP data input'!B9380=0),"",'RRP data input'!B9380)</f>
        <v/>
      </c>
      <c r="C9379" s="174" t="str">
        <f>IF('RRP data input'!C9380=0,"",'RRP data input'!C9380)</f>
        <v/>
      </c>
      <c r="D9379" s="174" t="str">
        <f>IF('RRP data input'!D9380=0,"",'RRP data input'!D9380)</f>
        <v/>
      </c>
      <c r="E9379" s="174" t="str">
        <f>IFERROR(VLOOKUP(C9379,Mappings!$B$13:$E$31,4,FALSE),"")</f>
        <v/>
      </c>
      <c r="F9379" s="219">
        <f>SUM('RRP data input'!E9380:L9380)</f>
        <v>0</v>
      </c>
      <c r="G9379" s="219">
        <f>SUM('RRP data input'!E9380:P9380)</f>
        <v>0</v>
      </c>
      <c r="H9379" s="143" t="str">
        <f t="shared" si="147"/>
        <v/>
      </c>
    </row>
    <row r="9380" spans="2:8" customFormat="1">
      <c r="B9380" s="185" t="str">
        <f>IF(OR('RRP data input'!B9381="",'RRP data input'!B9381=0),"",'RRP data input'!B9381)</f>
        <v/>
      </c>
      <c r="C9380" s="174" t="str">
        <f>IF('RRP data input'!C9381=0,"",'RRP data input'!C9381)</f>
        <v/>
      </c>
      <c r="D9380" s="174" t="str">
        <f>IF('RRP data input'!D9381=0,"",'RRP data input'!D9381)</f>
        <v/>
      </c>
      <c r="E9380" s="174" t="str">
        <f>IFERROR(VLOOKUP(C9380,Mappings!$B$13:$E$31,4,FALSE),"")</f>
        <v/>
      </c>
      <c r="F9380" s="219">
        <f>SUM('RRP data input'!E9381:L9381)</f>
        <v>0</v>
      </c>
      <c r="G9380" s="219">
        <f>SUM('RRP data input'!E9381:P9381)</f>
        <v>0</v>
      </c>
      <c r="H9380" s="143" t="str">
        <f t="shared" si="147"/>
        <v/>
      </c>
    </row>
    <row r="9381" spans="2:8" customFormat="1">
      <c r="B9381" s="185" t="str">
        <f>IF(OR('RRP data input'!B9382="",'RRP data input'!B9382=0),"",'RRP data input'!B9382)</f>
        <v/>
      </c>
      <c r="C9381" s="174" t="str">
        <f>IF('RRP data input'!C9382=0,"",'RRP data input'!C9382)</f>
        <v/>
      </c>
      <c r="D9381" s="174" t="str">
        <f>IF('RRP data input'!D9382=0,"",'RRP data input'!D9382)</f>
        <v/>
      </c>
      <c r="E9381" s="174" t="str">
        <f>IFERROR(VLOOKUP(C9381,Mappings!$B$13:$E$31,4,FALSE),"")</f>
        <v/>
      </c>
      <c r="F9381" s="219">
        <f>SUM('RRP data input'!E9382:L9382)</f>
        <v>0</v>
      </c>
      <c r="G9381" s="219">
        <f>SUM('RRP data input'!E9382:P9382)</f>
        <v>0</v>
      </c>
      <c r="H9381" s="143" t="str">
        <f t="shared" si="147"/>
        <v/>
      </c>
    </row>
    <row r="9382" spans="2:8" customFormat="1">
      <c r="B9382" s="185" t="str">
        <f>IF(OR('RRP data input'!B9383="",'RRP data input'!B9383=0),"",'RRP data input'!B9383)</f>
        <v/>
      </c>
      <c r="C9382" s="174" t="str">
        <f>IF('RRP data input'!C9383=0,"",'RRP data input'!C9383)</f>
        <v/>
      </c>
      <c r="D9382" s="174" t="str">
        <f>IF('RRP data input'!D9383=0,"",'RRP data input'!D9383)</f>
        <v/>
      </c>
      <c r="E9382" s="174" t="str">
        <f>IFERROR(VLOOKUP(C9382,Mappings!$B$13:$E$31,4,FALSE),"")</f>
        <v/>
      </c>
      <c r="F9382" s="219">
        <f>SUM('RRP data input'!E9383:L9383)</f>
        <v>0</v>
      </c>
      <c r="G9382" s="219">
        <f>SUM('RRP data input'!E9383:P9383)</f>
        <v>0</v>
      </c>
      <c r="H9382" s="143" t="str">
        <f t="shared" si="147"/>
        <v/>
      </c>
    </row>
    <row r="9383" spans="2:8" customFormat="1">
      <c r="B9383" s="185" t="str">
        <f>IF(OR('RRP data input'!B9384="",'RRP data input'!B9384=0),"",'RRP data input'!B9384)</f>
        <v/>
      </c>
      <c r="C9383" s="174" t="str">
        <f>IF('RRP data input'!C9384=0,"",'RRP data input'!C9384)</f>
        <v/>
      </c>
      <c r="D9383" s="174" t="str">
        <f>IF('RRP data input'!D9384=0,"",'RRP data input'!D9384)</f>
        <v/>
      </c>
      <c r="E9383" s="174" t="str">
        <f>IFERROR(VLOOKUP(C9383,Mappings!$B$13:$E$31,4,FALSE),"")</f>
        <v/>
      </c>
      <c r="F9383" s="219">
        <f>SUM('RRP data input'!E9384:L9384)</f>
        <v>0</v>
      </c>
      <c r="G9383" s="219">
        <f>SUM('RRP data input'!E9384:P9384)</f>
        <v>0</v>
      </c>
      <c r="H9383" s="143" t="str">
        <f t="shared" si="147"/>
        <v/>
      </c>
    </row>
    <row r="9384" spans="2:8" customFormat="1">
      <c r="B9384" s="185" t="str">
        <f>IF(OR('RRP data input'!B9385="",'RRP data input'!B9385=0),"",'RRP data input'!B9385)</f>
        <v/>
      </c>
      <c r="C9384" s="174" t="str">
        <f>IF('RRP data input'!C9385=0,"",'RRP data input'!C9385)</f>
        <v/>
      </c>
      <c r="D9384" s="174" t="str">
        <f>IF('RRP data input'!D9385=0,"",'RRP data input'!D9385)</f>
        <v/>
      </c>
      <c r="E9384" s="174" t="str">
        <f>IFERROR(VLOOKUP(C9384,Mappings!$B$13:$E$31,4,FALSE),"")</f>
        <v/>
      </c>
      <c r="F9384" s="219">
        <f>SUM('RRP data input'!E9385:L9385)</f>
        <v>0</v>
      </c>
      <c r="G9384" s="219">
        <f>SUM('RRP data input'!E9385:P9385)</f>
        <v>0</v>
      </c>
      <c r="H9384" s="143" t="str">
        <f t="shared" si="147"/>
        <v/>
      </c>
    </row>
    <row r="9385" spans="2:8" customFormat="1">
      <c r="B9385" s="185" t="str">
        <f>IF(OR('RRP data input'!B9386="",'RRP data input'!B9386=0),"",'RRP data input'!B9386)</f>
        <v/>
      </c>
      <c r="C9385" s="174" t="str">
        <f>IF('RRP data input'!C9386=0,"",'RRP data input'!C9386)</f>
        <v/>
      </c>
      <c r="D9385" s="174" t="str">
        <f>IF('RRP data input'!D9386=0,"",'RRP data input'!D9386)</f>
        <v/>
      </c>
      <c r="E9385" s="174" t="str">
        <f>IFERROR(VLOOKUP(C9385,Mappings!$B$13:$E$31,4,FALSE),"")</f>
        <v/>
      </c>
      <c r="F9385" s="219">
        <f>SUM('RRP data input'!E9386:L9386)</f>
        <v>0</v>
      </c>
      <c r="G9385" s="219">
        <f>SUM('RRP data input'!E9386:P9386)</f>
        <v>0</v>
      </c>
      <c r="H9385" s="143" t="str">
        <f t="shared" si="147"/>
        <v/>
      </c>
    </row>
    <row r="9386" spans="2:8" customFormat="1">
      <c r="B9386" s="185" t="str">
        <f>IF(OR('RRP data input'!B9387="",'RRP data input'!B9387=0),"",'RRP data input'!B9387)</f>
        <v/>
      </c>
      <c r="C9386" s="174" t="str">
        <f>IF('RRP data input'!C9387=0,"",'RRP data input'!C9387)</f>
        <v/>
      </c>
      <c r="D9386" s="174" t="str">
        <f>IF('RRP data input'!D9387=0,"",'RRP data input'!D9387)</f>
        <v/>
      </c>
      <c r="E9386" s="174" t="str">
        <f>IFERROR(VLOOKUP(C9386,Mappings!$B$13:$E$31,4,FALSE),"")</f>
        <v/>
      </c>
      <c r="F9386" s="219">
        <f>SUM('RRP data input'!E9387:L9387)</f>
        <v>0</v>
      </c>
      <c r="G9386" s="219">
        <f>SUM('RRP data input'!E9387:P9387)</f>
        <v>0</v>
      </c>
      <c r="H9386" s="143" t="str">
        <f t="shared" si="147"/>
        <v/>
      </c>
    </row>
    <row r="9387" spans="2:8" customFormat="1">
      <c r="B9387" s="185" t="str">
        <f>IF(OR('RRP data input'!B9388="",'RRP data input'!B9388=0),"",'RRP data input'!B9388)</f>
        <v/>
      </c>
      <c r="C9387" s="174" t="str">
        <f>IF('RRP data input'!C9388=0,"",'RRP data input'!C9388)</f>
        <v/>
      </c>
      <c r="D9387" s="174" t="str">
        <f>IF('RRP data input'!D9388=0,"",'RRP data input'!D9388)</f>
        <v/>
      </c>
      <c r="E9387" s="174" t="str">
        <f>IFERROR(VLOOKUP(C9387,Mappings!$B$13:$E$31,4,FALSE),"")</f>
        <v/>
      </c>
      <c r="F9387" s="219">
        <f>SUM('RRP data input'!E9388:L9388)</f>
        <v>0</v>
      </c>
      <c r="G9387" s="219">
        <f>SUM('RRP data input'!E9388:P9388)</f>
        <v>0</v>
      </c>
      <c r="H9387" s="143" t="str">
        <f t="shared" si="147"/>
        <v/>
      </c>
    </row>
    <row r="9388" spans="2:8" customFormat="1">
      <c r="B9388" s="185" t="str">
        <f>IF(OR('RRP data input'!B9389="",'RRP data input'!B9389=0),"",'RRP data input'!B9389)</f>
        <v/>
      </c>
      <c r="C9388" s="174" t="str">
        <f>IF('RRP data input'!C9389=0,"",'RRP data input'!C9389)</f>
        <v/>
      </c>
      <c r="D9388" s="174" t="str">
        <f>IF('RRP data input'!D9389=0,"",'RRP data input'!D9389)</f>
        <v/>
      </c>
      <c r="E9388" s="174" t="str">
        <f>IFERROR(VLOOKUP(C9388,Mappings!$B$13:$E$31,4,FALSE),"")</f>
        <v/>
      </c>
      <c r="F9388" s="219">
        <f>SUM('RRP data input'!E9389:L9389)</f>
        <v>0</v>
      </c>
      <c r="G9388" s="219">
        <f>SUM('RRP data input'!E9389:P9389)</f>
        <v>0</v>
      </c>
      <c r="H9388" s="143" t="str">
        <f t="shared" si="147"/>
        <v/>
      </c>
    </row>
    <row r="9389" spans="2:8" customFormat="1">
      <c r="B9389" s="185" t="str">
        <f>IF(OR('RRP data input'!B9390="",'RRP data input'!B9390=0),"",'RRP data input'!B9390)</f>
        <v/>
      </c>
      <c r="C9389" s="174" t="str">
        <f>IF('RRP data input'!C9390=0,"",'RRP data input'!C9390)</f>
        <v/>
      </c>
      <c r="D9389" s="174" t="str">
        <f>IF('RRP data input'!D9390=0,"",'RRP data input'!D9390)</f>
        <v/>
      </c>
      <c r="E9389" s="174" t="str">
        <f>IFERROR(VLOOKUP(C9389,Mappings!$B$13:$E$31,4,FALSE),"")</f>
        <v/>
      </c>
      <c r="F9389" s="219">
        <f>SUM('RRP data input'!E9390:L9390)</f>
        <v>0</v>
      </c>
      <c r="G9389" s="219">
        <f>SUM('RRP data input'!E9390:P9390)</f>
        <v>0</v>
      </c>
      <c r="H9389" s="143" t="str">
        <f t="shared" si="147"/>
        <v/>
      </c>
    </row>
    <row r="9390" spans="2:8" customFormat="1">
      <c r="B9390" s="185" t="str">
        <f>IF(OR('RRP data input'!B9391="",'RRP data input'!B9391=0),"",'RRP data input'!B9391)</f>
        <v/>
      </c>
      <c r="C9390" s="174" t="str">
        <f>IF('RRP data input'!C9391=0,"",'RRP data input'!C9391)</f>
        <v/>
      </c>
      <c r="D9390" s="174" t="str">
        <f>IF('RRP data input'!D9391=0,"",'RRP data input'!D9391)</f>
        <v/>
      </c>
      <c r="E9390" s="174" t="str">
        <f>IFERROR(VLOOKUP(C9390,Mappings!$B$13:$E$31,4,FALSE),"")</f>
        <v/>
      </c>
      <c r="F9390" s="219">
        <f>SUM('RRP data input'!E9391:L9391)</f>
        <v>0</v>
      </c>
      <c r="G9390" s="219">
        <f>SUM('RRP data input'!E9391:P9391)</f>
        <v>0</v>
      </c>
      <c r="H9390" s="143" t="str">
        <f t="shared" si="147"/>
        <v/>
      </c>
    </row>
    <row r="9391" spans="2:8" customFormat="1">
      <c r="B9391" s="185" t="str">
        <f>IF(OR('RRP data input'!B9392="",'RRP data input'!B9392=0),"",'RRP data input'!B9392)</f>
        <v/>
      </c>
      <c r="C9391" s="174" t="str">
        <f>IF('RRP data input'!C9392=0,"",'RRP data input'!C9392)</f>
        <v/>
      </c>
      <c r="D9391" s="174" t="str">
        <f>IF('RRP data input'!D9392=0,"",'RRP data input'!D9392)</f>
        <v/>
      </c>
      <c r="E9391" s="174" t="str">
        <f>IFERROR(VLOOKUP(C9391,Mappings!$B$13:$E$31,4,FALSE),"")</f>
        <v/>
      </c>
      <c r="F9391" s="219">
        <f>SUM('RRP data input'!E9392:L9392)</f>
        <v>0</v>
      </c>
      <c r="G9391" s="219">
        <f>SUM('RRP data input'!E9392:P9392)</f>
        <v>0</v>
      </c>
      <c r="H9391" s="143" t="str">
        <f t="shared" si="147"/>
        <v/>
      </c>
    </row>
    <row r="9392" spans="2:8" customFormat="1">
      <c r="B9392" s="185" t="str">
        <f>IF(OR('RRP data input'!B9393="",'RRP data input'!B9393=0),"",'RRP data input'!B9393)</f>
        <v/>
      </c>
      <c r="C9392" s="174" t="str">
        <f>IF('RRP data input'!C9393=0,"",'RRP data input'!C9393)</f>
        <v/>
      </c>
      <c r="D9392" s="174" t="str">
        <f>IF('RRP data input'!D9393=0,"",'RRP data input'!D9393)</f>
        <v/>
      </c>
      <c r="E9392" s="174" t="str">
        <f>IFERROR(VLOOKUP(C9392,Mappings!$B$13:$E$31,4,FALSE),"")</f>
        <v/>
      </c>
      <c r="F9392" s="219">
        <f>SUM('RRP data input'!E9393:L9393)</f>
        <v>0</v>
      </c>
      <c r="G9392" s="219">
        <f>SUM('RRP data input'!E9393:P9393)</f>
        <v>0</v>
      </c>
      <c r="H9392" s="143" t="str">
        <f t="shared" si="147"/>
        <v/>
      </c>
    </row>
    <row r="9393" spans="2:8" customFormat="1">
      <c r="B9393" s="185" t="str">
        <f>IF(OR('RRP data input'!B9394="",'RRP data input'!B9394=0),"",'RRP data input'!B9394)</f>
        <v/>
      </c>
      <c r="C9393" s="174" t="str">
        <f>IF('RRP data input'!C9394=0,"",'RRP data input'!C9394)</f>
        <v/>
      </c>
      <c r="D9393" s="174" t="str">
        <f>IF('RRP data input'!D9394=0,"",'RRP data input'!D9394)</f>
        <v/>
      </c>
      <c r="E9393" s="174" t="str">
        <f>IFERROR(VLOOKUP(C9393,Mappings!$B$13:$E$31,4,FALSE),"")</f>
        <v/>
      </c>
      <c r="F9393" s="219">
        <f>SUM('RRP data input'!E9394:L9394)</f>
        <v>0</v>
      </c>
      <c r="G9393" s="219">
        <f>SUM('RRP data input'!E9394:P9394)</f>
        <v>0</v>
      </c>
      <c r="H9393" s="143" t="str">
        <f t="shared" si="147"/>
        <v/>
      </c>
    </row>
    <row r="9394" spans="2:8" customFormat="1">
      <c r="B9394" s="185" t="str">
        <f>IF(OR('RRP data input'!B9395="",'RRP data input'!B9395=0),"",'RRP data input'!B9395)</f>
        <v/>
      </c>
      <c r="C9394" s="174" t="str">
        <f>IF('RRP data input'!C9395=0,"",'RRP data input'!C9395)</f>
        <v/>
      </c>
      <c r="D9394" s="174" t="str">
        <f>IF('RRP data input'!D9395=0,"",'RRP data input'!D9395)</f>
        <v/>
      </c>
      <c r="E9394" s="174" t="str">
        <f>IFERROR(VLOOKUP(C9394,Mappings!$B$13:$E$31,4,FALSE),"")</f>
        <v/>
      </c>
      <c r="F9394" s="219">
        <f>SUM('RRP data input'!E9395:L9395)</f>
        <v>0</v>
      </c>
      <c r="G9394" s="219">
        <f>SUM('RRP data input'!E9395:P9395)</f>
        <v>0</v>
      </c>
      <c r="H9394" s="143" t="str">
        <f t="shared" si="147"/>
        <v/>
      </c>
    </row>
    <row r="9395" spans="2:8" customFormat="1">
      <c r="B9395" s="185" t="str">
        <f>IF(OR('RRP data input'!B9396="",'RRP data input'!B9396=0),"",'RRP data input'!B9396)</f>
        <v/>
      </c>
      <c r="C9395" s="174" t="str">
        <f>IF('RRP data input'!C9396=0,"",'RRP data input'!C9396)</f>
        <v/>
      </c>
      <c r="D9395" s="174" t="str">
        <f>IF('RRP data input'!D9396=0,"",'RRP data input'!D9396)</f>
        <v/>
      </c>
      <c r="E9395" s="174" t="str">
        <f>IFERROR(VLOOKUP(C9395,Mappings!$B$13:$E$31,4,FALSE),"")</f>
        <v/>
      </c>
      <c r="F9395" s="219">
        <f>SUM('RRP data input'!E9396:L9396)</f>
        <v>0</v>
      </c>
      <c r="G9395" s="219">
        <f>SUM('RRP data input'!E9396:P9396)</f>
        <v>0</v>
      </c>
      <c r="H9395" s="143" t="str">
        <f t="shared" si="147"/>
        <v/>
      </c>
    </row>
    <row r="9396" spans="2:8" customFormat="1">
      <c r="B9396" s="185" t="str">
        <f>IF(OR('RRP data input'!B9397="",'RRP data input'!B9397=0),"",'RRP data input'!B9397)</f>
        <v/>
      </c>
      <c r="C9396" s="174" t="str">
        <f>IF('RRP data input'!C9397=0,"",'RRP data input'!C9397)</f>
        <v/>
      </c>
      <c r="D9396" s="174" t="str">
        <f>IF('RRP data input'!D9397=0,"",'RRP data input'!D9397)</f>
        <v/>
      </c>
      <c r="E9396" s="174" t="str">
        <f>IFERROR(VLOOKUP(C9396,Mappings!$B$13:$E$31,4,FALSE),"")</f>
        <v/>
      </c>
      <c r="F9396" s="219">
        <f>SUM('RRP data input'!E9397:L9397)</f>
        <v>0</v>
      </c>
      <c r="G9396" s="219">
        <f>SUM('RRP data input'!E9397:P9397)</f>
        <v>0</v>
      </c>
      <c r="H9396" s="143" t="str">
        <f t="shared" si="147"/>
        <v/>
      </c>
    </row>
    <row r="9397" spans="2:8" customFormat="1">
      <c r="B9397" s="185" t="str">
        <f>IF(OR('RRP data input'!B9398="",'RRP data input'!B9398=0),"",'RRP data input'!B9398)</f>
        <v/>
      </c>
      <c r="C9397" s="174" t="str">
        <f>IF('RRP data input'!C9398=0,"",'RRP data input'!C9398)</f>
        <v/>
      </c>
      <c r="D9397" s="174" t="str">
        <f>IF('RRP data input'!D9398=0,"",'RRP data input'!D9398)</f>
        <v/>
      </c>
      <c r="E9397" s="174" t="str">
        <f>IFERROR(VLOOKUP(C9397,Mappings!$B$13:$E$31,4,FALSE),"")</f>
        <v/>
      </c>
      <c r="F9397" s="219">
        <f>SUM('RRP data input'!E9398:L9398)</f>
        <v>0</v>
      </c>
      <c r="G9397" s="219">
        <f>SUM('RRP data input'!E9398:P9398)</f>
        <v>0</v>
      </c>
      <c r="H9397" s="143" t="str">
        <f t="shared" si="147"/>
        <v/>
      </c>
    </row>
    <row r="9398" spans="2:8" customFormat="1">
      <c r="B9398" s="185" t="str">
        <f>IF(OR('RRP data input'!B9399="",'RRP data input'!B9399=0),"",'RRP data input'!B9399)</f>
        <v/>
      </c>
      <c r="C9398" s="174" t="str">
        <f>IF('RRP data input'!C9399=0,"",'RRP data input'!C9399)</f>
        <v/>
      </c>
      <c r="D9398" s="174" t="str">
        <f>IF('RRP data input'!D9399=0,"",'RRP data input'!D9399)</f>
        <v/>
      </c>
      <c r="E9398" s="174" t="str">
        <f>IFERROR(VLOOKUP(C9398,Mappings!$B$13:$E$31,4,FALSE),"")</f>
        <v/>
      </c>
      <c r="F9398" s="219">
        <f>SUM('RRP data input'!E9399:L9399)</f>
        <v>0</v>
      </c>
      <c r="G9398" s="219">
        <f>SUM('RRP data input'!E9399:P9399)</f>
        <v>0</v>
      </c>
      <c r="H9398" s="143" t="str">
        <f t="shared" si="147"/>
        <v/>
      </c>
    </row>
    <row r="9399" spans="2:8" customFormat="1">
      <c r="B9399" s="185" t="str">
        <f>IF(OR('RRP data input'!B9400="",'RRP data input'!B9400=0),"",'RRP data input'!B9400)</f>
        <v/>
      </c>
      <c r="C9399" s="174" t="str">
        <f>IF('RRP data input'!C9400=0,"",'RRP data input'!C9400)</f>
        <v/>
      </c>
      <c r="D9399" s="174" t="str">
        <f>IF('RRP data input'!D9400=0,"",'RRP data input'!D9400)</f>
        <v/>
      </c>
      <c r="E9399" s="174" t="str">
        <f>IFERROR(VLOOKUP(C9399,Mappings!$B$13:$E$31,4,FALSE),"")</f>
        <v/>
      </c>
      <c r="F9399" s="219">
        <f>SUM('RRP data input'!E9400:L9400)</f>
        <v>0</v>
      </c>
      <c r="G9399" s="219">
        <f>SUM('RRP data input'!E9400:P9400)</f>
        <v>0</v>
      </c>
      <c r="H9399" s="143" t="str">
        <f t="shared" si="147"/>
        <v/>
      </c>
    </row>
    <row r="9400" spans="2:8" customFormat="1">
      <c r="B9400" s="185" t="str">
        <f>IF(OR('RRP data input'!B9401="",'RRP data input'!B9401=0),"",'RRP data input'!B9401)</f>
        <v/>
      </c>
      <c r="C9400" s="174" t="str">
        <f>IF('RRP data input'!C9401=0,"",'RRP data input'!C9401)</f>
        <v/>
      </c>
      <c r="D9400" s="174" t="str">
        <f>IF('RRP data input'!D9401=0,"",'RRP data input'!D9401)</f>
        <v/>
      </c>
      <c r="E9400" s="174" t="str">
        <f>IFERROR(VLOOKUP(C9400,Mappings!$B$13:$E$31,4,FALSE),"")</f>
        <v/>
      </c>
      <c r="F9400" s="219">
        <f>SUM('RRP data input'!E9401:L9401)</f>
        <v>0</v>
      </c>
      <c r="G9400" s="219">
        <f>SUM('RRP data input'!E9401:P9401)</f>
        <v>0</v>
      </c>
      <c r="H9400" s="143" t="str">
        <f t="shared" si="147"/>
        <v/>
      </c>
    </row>
    <row r="9401" spans="2:8" customFormat="1">
      <c r="B9401" s="185" t="str">
        <f>IF(OR('RRP data input'!B9402="",'RRP data input'!B9402=0),"",'RRP data input'!B9402)</f>
        <v/>
      </c>
      <c r="C9401" s="174" t="str">
        <f>IF('RRP data input'!C9402=0,"",'RRP data input'!C9402)</f>
        <v/>
      </c>
      <c r="D9401" s="174" t="str">
        <f>IF('RRP data input'!D9402=0,"",'RRP data input'!D9402)</f>
        <v/>
      </c>
      <c r="E9401" s="174" t="str">
        <f>IFERROR(VLOOKUP(C9401,Mappings!$B$13:$E$31,4,FALSE),"")</f>
        <v/>
      </c>
      <c r="F9401" s="219">
        <f>SUM('RRP data input'!E9402:L9402)</f>
        <v>0</v>
      </c>
      <c r="G9401" s="219">
        <f>SUM('RRP data input'!E9402:P9402)</f>
        <v>0</v>
      </c>
      <c r="H9401" s="143" t="str">
        <f t="shared" si="147"/>
        <v/>
      </c>
    </row>
    <row r="9402" spans="2:8" customFormat="1">
      <c r="B9402" s="185" t="str">
        <f>IF(OR('RRP data input'!B9403="",'RRP data input'!B9403=0),"",'RRP data input'!B9403)</f>
        <v/>
      </c>
      <c r="C9402" s="174" t="str">
        <f>IF('RRP data input'!C9403=0,"",'RRP data input'!C9403)</f>
        <v/>
      </c>
      <c r="D9402" s="174" t="str">
        <f>IF('RRP data input'!D9403=0,"",'RRP data input'!D9403)</f>
        <v/>
      </c>
      <c r="E9402" s="174" t="str">
        <f>IFERROR(VLOOKUP(C9402,Mappings!$B$13:$E$31,4,FALSE),"")</f>
        <v/>
      </c>
      <c r="F9402" s="219">
        <f>SUM('RRP data input'!E9403:L9403)</f>
        <v>0</v>
      </c>
      <c r="G9402" s="219">
        <f>SUM('RRP data input'!E9403:P9403)</f>
        <v>0</v>
      </c>
      <c r="H9402" s="143" t="str">
        <f t="shared" si="147"/>
        <v/>
      </c>
    </row>
    <row r="9403" spans="2:8" customFormat="1">
      <c r="B9403" s="185" t="str">
        <f>IF(OR('RRP data input'!B9404="",'RRP data input'!B9404=0),"",'RRP data input'!B9404)</f>
        <v/>
      </c>
      <c r="C9403" s="174" t="str">
        <f>IF('RRP data input'!C9404=0,"",'RRP data input'!C9404)</f>
        <v/>
      </c>
      <c r="D9403" s="174" t="str">
        <f>IF('RRP data input'!D9404=0,"",'RRP data input'!D9404)</f>
        <v/>
      </c>
      <c r="E9403" s="174" t="str">
        <f>IFERROR(VLOOKUP(C9403,Mappings!$B$13:$E$31,4,FALSE),"")</f>
        <v/>
      </c>
      <c r="F9403" s="219">
        <f>SUM('RRP data input'!E9404:L9404)</f>
        <v>0</v>
      </c>
      <c r="G9403" s="219">
        <f>SUM('RRP data input'!E9404:P9404)</f>
        <v>0</v>
      </c>
      <c r="H9403" s="143" t="str">
        <f t="shared" si="147"/>
        <v/>
      </c>
    </row>
    <row r="9404" spans="2:8" customFormat="1">
      <c r="B9404" s="185" t="str">
        <f>IF(OR('RRP data input'!B9405="",'RRP data input'!B9405=0),"",'RRP data input'!B9405)</f>
        <v/>
      </c>
      <c r="C9404" s="174" t="str">
        <f>IF('RRP data input'!C9405=0,"",'RRP data input'!C9405)</f>
        <v/>
      </c>
      <c r="D9404" s="174" t="str">
        <f>IF('RRP data input'!D9405=0,"",'RRP data input'!D9405)</f>
        <v/>
      </c>
      <c r="E9404" s="174" t="str">
        <f>IFERROR(VLOOKUP(C9404,Mappings!$B$13:$E$31,4,FALSE),"")</f>
        <v/>
      </c>
      <c r="F9404" s="219">
        <f>SUM('RRP data input'!E9405:L9405)</f>
        <v>0</v>
      </c>
      <c r="G9404" s="219">
        <f>SUM('RRP data input'!E9405:P9405)</f>
        <v>0</v>
      </c>
      <c r="H9404" s="143" t="str">
        <f t="shared" si="147"/>
        <v/>
      </c>
    </row>
    <row r="9405" spans="2:8" customFormat="1">
      <c r="B9405" s="185" t="str">
        <f>IF(OR('RRP data input'!B9406="",'RRP data input'!B9406=0),"",'RRP data input'!B9406)</f>
        <v/>
      </c>
      <c r="C9405" s="174" t="str">
        <f>IF('RRP data input'!C9406=0,"",'RRP data input'!C9406)</f>
        <v/>
      </c>
      <c r="D9405" s="174" t="str">
        <f>IF('RRP data input'!D9406=0,"",'RRP data input'!D9406)</f>
        <v/>
      </c>
      <c r="E9405" s="174" t="str">
        <f>IFERROR(VLOOKUP(C9405,Mappings!$B$13:$E$31,4,FALSE),"")</f>
        <v/>
      </c>
      <c r="F9405" s="219">
        <f>SUM('RRP data input'!E9406:L9406)</f>
        <v>0</v>
      </c>
      <c r="G9405" s="219">
        <f>SUM('RRP data input'!E9406:P9406)</f>
        <v>0</v>
      </c>
      <c r="H9405" s="143" t="str">
        <f t="shared" si="147"/>
        <v/>
      </c>
    </row>
    <row r="9406" spans="2:8" customFormat="1">
      <c r="B9406" s="185" t="str">
        <f>IF(OR('RRP data input'!B9407="",'RRP data input'!B9407=0),"",'RRP data input'!B9407)</f>
        <v/>
      </c>
      <c r="C9406" s="174" t="str">
        <f>IF('RRP data input'!C9407=0,"",'RRP data input'!C9407)</f>
        <v/>
      </c>
      <c r="D9406" s="174" t="str">
        <f>IF('RRP data input'!D9407=0,"",'RRP data input'!D9407)</f>
        <v/>
      </c>
      <c r="E9406" s="174" t="str">
        <f>IFERROR(VLOOKUP(C9406,Mappings!$B$13:$E$31,4,FALSE),"")</f>
        <v/>
      </c>
      <c r="F9406" s="219">
        <f>SUM('RRP data input'!E9407:L9407)</f>
        <v>0</v>
      </c>
      <c r="G9406" s="219">
        <f>SUM('RRP data input'!E9407:P9407)</f>
        <v>0</v>
      </c>
      <c r="H9406" s="143" t="str">
        <f t="shared" si="147"/>
        <v/>
      </c>
    </row>
    <row r="9407" spans="2:8" customFormat="1">
      <c r="B9407" s="185" t="str">
        <f>IF(OR('RRP data input'!B9408="",'RRP data input'!B9408=0),"",'RRP data input'!B9408)</f>
        <v/>
      </c>
      <c r="C9407" s="174" t="str">
        <f>IF('RRP data input'!C9408=0,"",'RRP data input'!C9408)</f>
        <v/>
      </c>
      <c r="D9407" s="174" t="str">
        <f>IF('RRP data input'!D9408=0,"",'RRP data input'!D9408)</f>
        <v/>
      </c>
      <c r="E9407" s="174" t="str">
        <f>IFERROR(VLOOKUP(C9407,Mappings!$B$13:$E$31,4,FALSE),"")</f>
        <v/>
      </c>
      <c r="F9407" s="219">
        <f>SUM('RRP data input'!E9408:L9408)</f>
        <v>0</v>
      </c>
      <c r="G9407" s="219">
        <f>SUM('RRP data input'!E9408:P9408)</f>
        <v>0</v>
      </c>
      <c r="H9407" s="143" t="str">
        <f t="shared" si="147"/>
        <v/>
      </c>
    </row>
    <row r="9408" spans="2:8" customFormat="1">
      <c r="B9408" s="185" t="str">
        <f>IF(OR('RRP data input'!B9409="",'RRP data input'!B9409=0),"",'RRP data input'!B9409)</f>
        <v/>
      </c>
      <c r="C9408" s="174" t="str">
        <f>IF('RRP data input'!C9409=0,"",'RRP data input'!C9409)</f>
        <v/>
      </c>
      <c r="D9408" s="174" t="str">
        <f>IF('RRP data input'!D9409=0,"",'RRP data input'!D9409)</f>
        <v/>
      </c>
      <c r="E9408" s="174" t="str">
        <f>IFERROR(VLOOKUP(C9408,Mappings!$B$13:$E$31,4,FALSE),"")</f>
        <v/>
      </c>
      <c r="F9408" s="219">
        <f>SUM('RRP data input'!E9409:L9409)</f>
        <v>0</v>
      </c>
      <c r="G9408" s="219">
        <f>SUM('RRP data input'!E9409:P9409)</f>
        <v>0</v>
      </c>
      <c r="H9408" s="143" t="str">
        <f t="shared" si="147"/>
        <v/>
      </c>
    </row>
    <row r="9409" spans="2:8" customFormat="1">
      <c r="B9409" s="185" t="str">
        <f>IF(OR('RRP data input'!B9410="",'RRP data input'!B9410=0),"",'RRP data input'!B9410)</f>
        <v/>
      </c>
      <c r="C9409" s="174" t="str">
        <f>IF('RRP data input'!C9410=0,"",'RRP data input'!C9410)</f>
        <v/>
      </c>
      <c r="D9409" s="174" t="str">
        <f>IF('RRP data input'!D9410=0,"",'RRP data input'!D9410)</f>
        <v/>
      </c>
      <c r="E9409" s="174" t="str">
        <f>IFERROR(VLOOKUP(C9409,Mappings!$B$13:$E$31,4,FALSE),"")</f>
        <v/>
      </c>
      <c r="F9409" s="219">
        <f>SUM('RRP data input'!E9410:L9410)</f>
        <v>0</v>
      </c>
      <c r="G9409" s="219">
        <f>SUM('RRP data input'!E9410:P9410)</f>
        <v>0</v>
      </c>
      <c r="H9409" s="143" t="str">
        <f t="shared" si="147"/>
        <v/>
      </c>
    </row>
    <row r="9410" spans="2:8" customFormat="1">
      <c r="B9410" s="185" t="str">
        <f>IF(OR('RRP data input'!B9411="",'RRP data input'!B9411=0),"",'RRP data input'!B9411)</f>
        <v/>
      </c>
      <c r="C9410" s="174" t="str">
        <f>IF('RRP data input'!C9411=0,"",'RRP data input'!C9411)</f>
        <v/>
      </c>
      <c r="D9410" s="174" t="str">
        <f>IF('RRP data input'!D9411=0,"",'RRP data input'!D9411)</f>
        <v/>
      </c>
      <c r="E9410" s="174" t="str">
        <f>IFERROR(VLOOKUP(C9410,Mappings!$B$13:$E$31,4,FALSE),"")</f>
        <v/>
      </c>
      <c r="F9410" s="219">
        <f>SUM('RRP data input'!E9411:L9411)</f>
        <v>0</v>
      </c>
      <c r="G9410" s="219">
        <f>SUM('RRP data input'!E9411:P9411)</f>
        <v>0</v>
      </c>
      <c r="H9410" s="143" t="str">
        <f t="shared" si="147"/>
        <v/>
      </c>
    </row>
    <row r="9411" spans="2:8" customFormat="1">
      <c r="B9411" s="185" t="str">
        <f>IF(OR('RRP data input'!B9412="",'RRP data input'!B9412=0),"",'RRP data input'!B9412)</f>
        <v/>
      </c>
      <c r="C9411" s="174" t="str">
        <f>IF('RRP data input'!C9412=0,"",'RRP data input'!C9412)</f>
        <v/>
      </c>
      <c r="D9411" s="174" t="str">
        <f>IF('RRP data input'!D9412=0,"",'RRP data input'!D9412)</f>
        <v/>
      </c>
      <c r="E9411" s="174" t="str">
        <f>IFERROR(VLOOKUP(C9411,Mappings!$B$13:$E$31,4,FALSE),"")</f>
        <v/>
      </c>
      <c r="F9411" s="219">
        <f>SUM('RRP data input'!E9412:L9412)</f>
        <v>0</v>
      </c>
      <c r="G9411" s="219">
        <f>SUM('RRP data input'!E9412:P9412)</f>
        <v>0</v>
      </c>
      <c r="H9411" s="143" t="str">
        <f t="shared" si="147"/>
        <v/>
      </c>
    </row>
    <row r="9412" spans="2:8" customFormat="1">
      <c r="B9412" s="185" t="str">
        <f>IF(OR('RRP data input'!B9413="",'RRP data input'!B9413=0),"",'RRP data input'!B9413)</f>
        <v/>
      </c>
      <c r="C9412" s="174" t="str">
        <f>IF('RRP data input'!C9413=0,"",'RRP data input'!C9413)</f>
        <v/>
      </c>
      <c r="D9412" s="174" t="str">
        <f>IF('RRP data input'!D9413=0,"",'RRP data input'!D9413)</f>
        <v/>
      </c>
      <c r="E9412" s="174" t="str">
        <f>IFERROR(VLOOKUP(C9412,Mappings!$B$13:$E$31,4,FALSE),"")</f>
        <v/>
      </c>
      <c r="F9412" s="219">
        <f>SUM('RRP data input'!E9413:L9413)</f>
        <v>0</v>
      </c>
      <c r="G9412" s="219">
        <f>SUM('RRP data input'!E9413:P9413)</f>
        <v>0</v>
      </c>
      <c r="H9412" s="143" t="str">
        <f t="shared" si="147"/>
        <v/>
      </c>
    </row>
    <row r="9413" spans="2:8" customFormat="1">
      <c r="B9413" s="185" t="str">
        <f>IF(OR('RRP data input'!B9414="",'RRP data input'!B9414=0),"",'RRP data input'!B9414)</f>
        <v/>
      </c>
      <c r="C9413" s="174" t="str">
        <f>IF('RRP data input'!C9414=0,"",'RRP data input'!C9414)</f>
        <v/>
      </c>
      <c r="D9413" s="174" t="str">
        <f>IF('RRP data input'!D9414=0,"",'RRP data input'!D9414)</f>
        <v/>
      </c>
      <c r="E9413" s="174" t="str">
        <f>IFERROR(VLOOKUP(C9413,Mappings!$B$13:$E$31,4,FALSE),"")</f>
        <v/>
      </c>
      <c r="F9413" s="219">
        <f>SUM('RRP data input'!E9414:L9414)</f>
        <v>0</v>
      </c>
      <c r="G9413" s="219">
        <f>SUM('RRP data input'!E9414:P9414)</f>
        <v>0</v>
      </c>
      <c r="H9413" s="143" t="str">
        <f t="shared" si="147"/>
        <v/>
      </c>
    </row>
    <row r="9414" spans="2:8" customFormat="1">
      <c r="B9414" s="185" t="str">
        <f>IF(OR('RRP data input'!B9415="",'RRP data input'!B9415=0),"",'RRP data input'!B9415)</f>
        <v/>
      </c>
      <c r="C9414" s="174" t="str">
        <f>IF('RRP data input'!C9415=0,"",'RRP data input'!C9415)</f>
        <v/>
      </c>
      <c r="D9414" s="174" t="str">
        <f>IF('RRP data input'!D9415=0,"",'RRP data input'!D9415)</f>
        <v/>
      </c>
      <c r="E9414" s="174" t="str">
        <f>IFERROR(VLOOKUP(C9414,Mappings!$B$13:$E$31,4,FALSE),"")</f>
        <v/>
      </c>
      <c r="F9414" s="219">
        <f>SUM('RRP data input'!E9415:L9415)</f>
        <v>0</v>
      </c>
      <c r="G9414" s="219">
        <f>SUM('RRP data input'!E9415:P9415)</f>
        <v>0</v>
      </c>
      <c r="H9414" s="143" t="str">
        <f t="shared" si="147"/>
        <v/>
      </c>
    </row>
    <row r="9415" spans="2:8" customFormat="1">
      <c r="B9415" s="185" t="str">
        <f>IF(OR('RRP data input'!B9416="",'RRP data input'!B9416=0),"",'RRP data input'!B9416)</f>
        <v/>
      </c>
      <c r="C9415" s="174" t="str">
        <f>IF('RRP data input'!C9416=0,"",'RRP data input'!C9416)</f>
        <v/>
      </c>
      <c r="D9415" s="174" t="str">
        <f>IF('RRP data input'!D9416=0,"",'RRP data input'!D9416)</f>
        <v/>
      </c>
      <c r="E9415" s="174" t="str">
        <f>IFERROR(VLOOKUP(C9415,Mappings!$B$13:$E$31,4,FALSE),"")</f>
        <v/>
      </c>
      <c r="F9415" s="219">
        <f>SUM('RRP data input'!E9416:L9416)</f>
        <v>0</v>
      </c>
      <c r="G9415" s="219">
        <f>SUM('RRP data input'!E9416:P9416)</f>
        <v>0</v>
      </c>
      <c r="H9415" s="143" t="str">
        <f t="shared" si="147"/>
        <v/>
      </c>
    </row>
    <row r="9416" spans="2:8" customFormat="1">
      <c r="B9416" s="185" t="str">
        <f>IF(OR('RRP data input'!B9417="",'RRP data input'!B9417=0),"",'RRP data input'!B9417)</f>
        <v/>
      </c>
      <c r="C9416" s="174" t="str">
        <f>IF('RRP data input'!C9417=0,"",'RRP data input'!C9417)</f>
        <v/>
      </c>
      <c r="D9416" s="174" t="str">
        <f>IF('RRP data input'!D9417=0,"",'RRP data input'!D9417)</f>
        <v/>
      </c>
      <c r="E9416" s="174" t="str">
        <f>IFERROR(VLOOKUP(C9416,Mappings!$B$13:$E$31,4,FALSE),"")</f>
        <v/>
      </c>
      <c r="F9416" s="219">
        <f>SUM('RRP data input'!E9417:L9417)</f>
        <v>0</v>
      </c>
      <c r="G9416" s="219">
        <f>SUM('RRP data input'!E9417:P9417)</f>
        <v>0</v>
      </c>
      <c r="H9416" s="143" t="str">
        <f t="shared" si="147"/>
        <v/>
      </c>
    </row>
    <row r="9417" spans="2:8" customFormat="1">
      <c r="B9417" s="185" t="str">
        <f>IF(OR('RRP data input'!B9418="",'RRP data input'!B9418=0),"",'RRP data input'!B9418)</f>
        <v/>
      </c>
      <c r="C9417" s="174" t="str">
        <f>IF('RRP data input'!C9418=0,"",'RRP data input'!C9418)</f>
        <v/>
      </c>
      <c r="D9417" s="174" t="str">
        <f>IF('RRP data input'!D9418=0,"",'RRP data input'!D9418)</f>
        <v/>
      </c>
      <c r="E9417" s="174" t="str">
        <f>IFERROR(VLOOKUP(C9417,Mappings!$B$13:$E$31,4,FALSE),"")</f>
        <v/>
      </c>
      <c r="F9417" s="219">
        <f>SUM('RRP data input'!E9418:L9418)</f>
        <v>0</v>
      </c>
      <c r="G9417" s="219">
        <f>SUM('RRP data input'!E9418:P9418)</f>
        <v>0</v>
      </c>
      <c r="H9417" s="143" t="str">
        <f t="shared" ref="H9417:H9480" si="148">IF(OR(C9417="LVSSA",C9417="LVSSB",C9417="LVAL"),"LV",C9417)</f>
        <v/>
      </c>
    </row>
    <row r="9418" spans="2:8" customFormat="1">
      <c r="B9418" s="185" t="str">
        <f>IF(OR('RRP data input'!B9419="",'RRP data input'!B9419=0),"",'RRP data input'!B9419)</f>
        <v/>
      </c>
      <c r="C9418" s="174" t="str">
        <f>IF('RRP data input'!C9419=0,"",'RRP data input'!C9419)</f>
        <v/>
      </c>
      <c r="D9418" s="174" t="str">
        <f>IF('RRP data input'!D9419=0,"",'RRP data input'!D9419)</f>
        <v/>
      </c>
      <c r="E9418" s="174" t="str">
        <f>IFERROR(VLOOKUP(C9418,Mappings!$B$13:$E$31,4,FALSE),"")</f>
        <v/>
      </c>
      <c r="F9418" s="219">
        <f>SUM('RRP data input'!E9419:L9419)</f>
        <v>0</v>
      </c>
      <c r="G9418" s="219">
        <f>SUM('RRP data input'!E9419:P9419)</f>
        <v>0</v>
      </c>
      <c r="H9418" s="143" t="str">
        <f t="shared" si="148"/>
        <v/>
      </c>
    </row>
    <row r="9419" spans="2:8" customFormat="1">
      <c r="B9419" s="185" t="str">
        <f>IF(OR('RRP data input'!B9420="",'RRP data input'!B9420=0),"",'RRP data input'!B9420)</f>
        <v/>
      </c>
      <c r="C9419" s="174" t="str">
        <f>IF('RRP data input'!C9420=0,"",'RRP data input'!C9420)</f>
        <v/>
      </c>
      <c r="D9419" s="174" t="str">
        <f>IF('RRP data input'!D9420=0,"",'RRP data input'!D9420)</f>
        <v/>
      </c>
      <c r="E9419" s="174" t="str">
        <f>IFERROR(VLOOKUP(C9419,Mappings!$B$13:$E$31,4,FALSE),"")</f>
        <v/>
      </c>
      <c r="F9419" s="219">
        <f>SUM('RRP data input'!E9420:L9420)</f>
        <v>0</v>
      </c>
      <c r="G9419" s="219">
        <f>SUM('RRP data input'!E9420:P9420)</f>
        <v>0</v>
      </c>
      <c r="H9419" s="143" t="str">
        <f t="shared" si="148"/>
        <v/>
      </c>
    </row>
    <row r="9420" spans="2:8" customFormat="1">
      <c r="B9420" s="185" t="str">
        <f>IF(OR('RRP data input'!B9421="",'RRP data input'!B9421=0),"",'RRP data input'!B9421)</f>
        <v/>
      </c>
      <c r="C9420" s="174" t="str">
        <f>IF('RRP data input'!C9421=0,"",'RRP data input'!C9421)</f>
        <v/>
      </c>
      <c r="D9420" s="174" t="str">
        <f>IF('RRP data input'!D9421=0,"",'RRP data input'!D9421)</f>
        <v/>
      </c>
      <c r="E9420" s="174" t="str">
        <f>IFERROR(VLOOKUP(C9420,Mappings!$B$13:$E$31,4,FALSE),"")</f>
        <v/>
      </c>
      <c r="F9420" s="219">
        <f>SUM('RRP data input'!E9421:L9421)</f>
        <v>0</v>
      </c>
      <c r="G9420" s="219">
        <f>SUM('RRP data input'!E9421:P9421)</f>
        <v>0</v>
      </c>
      <c r="H9420" s="143" t="str">
        <f t="shared" si="148"/>
        <v/>
      </c>
    </row>
    <row r="9421" spans="2:8" customFormat="1">
      <c r="B9421" s="185" t="str">
        <f>IF(OR('RRP data input'!B9422="",'RRP data input'!B9422=0),"",'RRP data input'!B9422)</f>
        <v/>
      </c>
      <c r="C9421" s="174" t="str">
        <f>IF('RRP data input'!C9422=0,"",'RRP data input'!C9422)</f>
        <v/>
      </c>
      <c r="D9421" s="174" t="str">
        <f>IF('RRP data input'!D9422=0,"",'RRP data input'!D9422)</f>
        <v/>
      </c>
      <c r="E9421" s="174" t="str">
        <f>IFERROR(VLOOKUP(C9421,Mappings!$B$13:$E$31,4,FALSE),"")</f>
        <v/>
      </c>
      <c r="F9421" s="219">
        <f>SUM('RRP data input'!E9422:L9422)</f>
        <v>0</v>
      </c>
      <c r="G9421" s="219">
        <f>SUM('RRP data input'!E9422:P9422)</f>
        <v>0</v>
      </c>
      <c r="H9421" s="143" t="str">
        <f t="shared" si="148"/>
        <v/>
      </c>
    </row>
    <row r="9422" spans="2:8" customFormat="1">
      <c r="B9422" s="185" t="str">
        <f>IF(OR('RRP data input'!B9423="",'RRP data input'!B9423=0),"",'RRP data input'!B9423)</f>
        <v/>
      </c>
      <c r="C9422" s="174" t="str">
        <f>IF('RRP data input'!C9423=0,"",'RRP data input'!C9423)</f>
        <v/>
      </c>
      <c r="D9422" s="174" t="str">
        <f>IF('RRP data input'!D9423=0,"",'RRP data input'!D9423)</f>
        <v/>
      </c>
      <c r="E9422" s="174" t="str">
        <f>IFERROR(VLOOKUP(C9422,Mappings!$B$13:$E$31,4,FALSE),"")</f>
        <v/>
      </c>
      <c r="F9422" s="219">
        <f>SUM('RRP data input'!E9423:L9423)</f>
        <v>0</v>
      </c>
      <c r="G9422" s="219">
        <f>SUM('RRP data input'!E9423:P9423)</f>
        <v>0</v>
      </c>
      <c r="H9422" s="143" t="str">
        <f t="shared" si="148"/>
        <v/>
      </c>
    </row>
    <row r="9423" spans="2:8" customFormat="1">
      <c r="B9423" s="185" t="str">
        <f>IF(OR('RRP data input'!B9424="",'RRP data input'!B9424=0),"",'RRP data input'!B9424)</f>
        <v/>
      </c>
      <c r="C9423" s="174" t="str">
        <f>IF('RRP data input'!C9424=0,"",'RRP data input'!C9424)</f>
        <v/>
      </c>
      <c r="D9423" s="174" t="str">
        <f>IF('RRP data input'!D9424=0,"",'RRP data input'!D9424)</f>
        <v/>
      </c>
      <c r="E9423" s="174" t="str">
        <f>IFERROR(VLOOKUP(C9423,Mappings!$B$13:$E$31,4,FALSE),"")</f>
        <v/>
      </c>
      <c r="F9423" s="219">
        <f>SUM('RRP data input'!E9424:L9424)</f>
        <v>0</v>
      </c>
      <c r="G9423" s="219">
        <f>SUM('RRP data input'!E9424:P9424)</f>
        <v>0</v>
      </c>
      <c r="H9423" s="143" t="str">
        <f t="shared" si="148"/>
        <v/>
      </c>
    </row>
    <row r="9424" spans="2:8" customFormat="1">
      <c r="B9424" s="185" t="str">
        <f>IF(OR('RRP data input'!B9425="",'RRP data input'!B9425=0),"",'RRP data input'!B9425)</f>
        <v/>
      </c>
      <c r="C9424" s="174" t="str">
        <f>IF('RRP data input'!C9425=0,"",'RRP data input'!C9425)</f>
        <v/>
      </c>
      <c r="D9424" s="174" t="str">
        <f>IF('RRP data input'!D9425=0,"",'RRP data input'!D9425)</f>
        <v/>
      </c>
      <c r="E9424" s="174" t="str">
        <f>IFERROR(VLOOKUP(C9424,Mappings!$B$13:$E$31,4,FALSE),"")</f>
        <v/>
      </c>
      <c r="F9424" s="219">
        <f>SUM('RRP data input'!E9425:L9425)</f>
        <v>0</v>
      </c>
      <c r="G9424" s="219">
        <f>SUM('RRP data input'!E9425:P9425)</f>
        <v>0</v>
      </c>
      <c r="H9424" s="143" t="str">
        <f t="shared" si="148"/>
        <v/>
      </c>
    </row>
    <row r="9425" spans="2:8" customFormat="1">
      <c r="B9425" s="185" t="str">
        <f>IF(OR('RRP data input'!B9426="",'RRP data input'!B9426=0),"",'RRP data input'!B9426)</f>
        <v/>
      </c>
      <c r="C9425" s="174" t="str">
        <f>IF('RRP data input'!C9426=0,"",'RRP data input'!C9426)</f>
        <v/>
      </c>
      <c r="D9425" s="174" t="str">
        <f>IF('RRP data input'!D9426=0,"",'RRP data input'!D9426)</f>
        <v/>
      </c>
      <c r="E9425" s="174" t="str">
        <f>IFERROR(VLOOKUP(C9425,Mappings!$B$13:$E$31,4,FALSE),"")</f>
        <v/>
      </c>
      <c r="F9425" s="219">
        <f>SUM('RRP data input'!E9426:L9426)</f>
        <v>0</v>
      </c>
      <c r="G9425" s="219">
        <f>SUM('RRP data input'!E9426:P9426)</f>
        <v>0</v>
      </c>
      <c r="H9425" s="143" t="str">
        <f t="shared" si="148"/>
        <v/>
      </c>
    </row>
    <row r="9426" spans="2:8" customFormat="1">
      <c r="B9426" s="185" t="str">
        <f>IF(OR('RRP data input'!B9427="",'RRP data input'!B9427=0),"",'RRP data input'!B9427)</f>
        <v/>
      </c>
      <c r="C9426" s="174" t="str">
        <f>IF('RRP data input'!C9427=0,"",'RRP data input'!C9427)</f>
        <v/>
      </c>
      <c r="D9426" s="174" t="str">
        <f>IF('RRP data input'!D9427=0,"",'RRP data input'!D9427)</f>
        <v/>
      </c>
      <c r="E9426" s="174" t="str">
        <f>IFERROR(VLOOKUP(C9426,Mappings!$B$13:$E$31,4,FALSE),"")</f>
        <v/>
      </c>
      <c r="F9426" s="219">
        <f>SUM('RRP data input'!E9427:L9427)</f>
        <v>0</v>
      </c>
      <c r="G9426" s="219">
        <f>SUM('RRP data input'!E9427:P9427)</f>
        <v>0</v>
      </c>
      <c r="H9426" s="143" t="str">
        <f t="shared" si="148"/>
        <v/>
      </c>
    </row>
    <row r="9427" spans="2:8" customFormat="1">
      <c r="B9427" s="185" t="str">
        <f>IF(OR('RRP data input'!B9428="",'RRP data input'!B9428=0),"",'RRP data input'!B9428)</f>
        <v/>
      </c>
      <c r="C9427" s="174" t="str">
        <f>IF('RRP data input'!C9428=0,"",'RRP data input'!C9428)</f>
        <v/>
      </c>
      <c r="D9427" s="174" t="str">
        <f>IF('RRP data input'!D9428=0,"",'RRP data input'!D9428)</f>
        <v/>
      </c>
      <c r="E9427" s="174" t="str">
        <f>IFERROR(VLOOKUP(C9427,Mappings!$B$13:$E$31,4,FALSE),"")</f>
        <v/>
      </c>
      <c r="F9427" s="219">
        <f>SUM('RRP data input'!E9428:L9428)</f>
        <v>0</v>
      </c>
      <c r="G9427" s="219">
        <f>SUM('RRP data input'!E9428:P9428)</f>
        <v>0</v>
      </c>
      <c r="H9427" s="143" t="str">
        <f t="shared" si="148"/>
        <v/>
      </c>
    </row>
    <row r="9428" spans="2:8" customFormat="1">
      <c r="B9428" s="185" t="str">
        <f>IF(OR('RRP data input'!B9429="",'RRP data input'!B9429=0),"",'RRP data input'!B9429)</f>
        <v/>
      </c>
      <c r="C9428" s="174" t="str">
        <f>IF('RRP data input'!C9429=0,"",'RRP data input'!C9429)</f>
        <v/>
      </c>
      <c r="D9428" s="174" t="str">
        <f>IF('RRP data input'!D9429=0,"",'RRP data input'!D9429)</f>
        <v/>
      </c>
      <c r="E9428" s="174" t="str">
        <f>IFERROR(VLOOKUP(C9428,Mappings!$B$13:$E$31,4,FALSE),"")</f>
        <v/>
      </c>
      <c r="F9428" s="219">
        <f>SUM('RRP data input'!E9429:L9429)</f>
        <v>0</v>
      </c>
      <c r="G9428" s="219">
        <f>SUM('RRP data input'!E9429:P9429)</f>
        <v>0</v>
      </c>
      <c r="H9428" s="143" t="str">
        <f t="shared" si="148"/>
        <v/>
      </c>
    </row>
    <row r="9429" spans="2:8" customFormat="1">
      <c r="B9429" s="185" t="str">
        <f>IF(OR('RRP data input'!B9430="",'RRP data input'!B9430=0),"",'RRP data input'!B9430)</f>
        <v/>
      </c>
      <c r="C9429" s="174" t="str">
        <f>IF('RRP data input'!C9430=0,"",'RRP data input'!C9430)</f>
        <v/>
      </c>
      <c r="D9429" s="174" t="str">
        <f>IF('RRP data input'!D9430=0,"",'RRP data input'!D9430)</f>
        <v/>
      </c>
      <c r="E9429" s="174" t="str">
        <f>IFERROR(VLOOKUP(C9429,Mappings!$B$13:$E$31,4,FALSE),"")</f>
        <v/>
      </c>
      <c r="F9429" s="219">
        <f>SUM('RRP data input'!E9430:L9430)</f>
        <v>0</v>
      </c>
      <c r="G9429" s="219">
        <f>SUM('RRP data input'!E9430:P9430)</f>
        <v>0</v>
      </c>
      <c r="H9429" s="143" t="str">
        <f t="shared" si="148"/>
        <v/>
      </c>
    </row>
    <row r="9430" spans="2:8" customFormat="1">
      <c r="B9430" s="185" t="str">
        <f>IF(OR('RRP data input'!B9431="",'RRP data input'!B9431=0),"",'RRP data input'!B9431)</f>
        <v/>
      </c>
      <c r="C9430" s="174" t="str">
        <f>IF('RRP data input'!C9431=0,"",'RRP data input'!C9431)</f>
        <v/>
      </c>
      <c r="D9430" s="174" t="str">
        <f>IF('RRP data input'!D9431=0,"",'RRP data input'!D9431)</f>
        <v/>
      </c>
      <c r="E9430" s="174" t="str">
        <f>IFERROR(VLOOKUP(C9430,Mappings!$B$13:$E$31,4,FALSE),"")</f>
        <v/>
      </c>
      <c r="F9430" s="219">
        <f>SUM('RRP data input'!E9431:L9431)</f>
        <v>0</v>
      </c>
      <c r="G9430" s="219">
        <f>SUM('RRP data input'!E9431:P9431)</f>
        <v>0</v>
      </c>
      <c r="H9430" s="143" t="str">
        <f t="shared" si="148"/>
        <v/>
      </c>
    </row>
    <row r="9431" spans="2:8" customFormat="1">
      <c r="B9431" s="185" t="str">
        <f>IF(OR('RRP data input'!B9432="",'RRP data input'!B9432=0),"",'RRP data input'!B9432)</f>
        <v/>
      </c>
      <c r="C9431" s="174" t="str">
        <f>IF('RRP data input'!C9432=0,"",'RRP data input'!C9432)</f>
        <v/>
      </c>
      <c r="D9431" s="174" t="str">
        <f>IF('RRP data input'!D9432=0,"",'RRP data input'!D9432)</f>
        <v/>
      </c>
      <c r="E9431" s="174" t="str">
        <f>IFERROR(VLOOKUP(C9431,Mappings!$B$13:$E$31,4,FALSE),"")</f>
        <v/>
      </c>
      <c r="F9431" s="219">
        <f>SUM('RRP data input'!E9432:L9432)</f>
        <v>0</v>
      </c>
      <c r="G9431" s="219">
        <f>SUM('RRP data input'!E9432:P9432)</f>
        <v>0</v>
      </c>
      <c r="H9431" s="143" t="str">
        <f t="shared" si="148"/>
        <v/>
      </c>
    </row>
    <row r="9432" spans="2:8" customFormat="1">
      <c r="B9432" s="185" t="str">
        <f>IF(OR('RRP data input'!B9433="",'RRP data input'!B9433=0),"",'RRP data input'!B9433)</f>
        <v/>
      </c>
      <c r="C9432" s="174" t="str">
        <f>IF('RRP data input'!C9433=0,"",'RRP data input'!C9433)</f>
        <v/>
      </c>
      <c r="D9432" s="174" t="str">
        <f>IF('RRP data input'!D9433=0,"",'RRP data input'!D9433)</f>
        <v/>
      </c>
      <c r="E9432" s="174" t="str">
        <f>IFERROR(VLOOKUP(C9432,Mappings!$B$13:$E$31,4,FALSE),"")</f>
        <v/>
      </c>
      <c r="F9432" s="219">
        <f>SUM('RRP data input'!E9433:L9433)</f>
        <v>0</v>
      </c>
      <c r="G9432" s="219">
        <f>SUM('RRP data input'!E9433:P9433)</f>
        <v>0</v>
      </c>
      <c r="H9432" s="143" t="str">
        <f t="shared" si="148"/>
        <v/>
      </c>
    </row>
    <row r="9433" spans="2:8" customFormat="1">
      <c r="B9433" s="185" t="str">
        <f>IF(OR('RRP data input'!B9434="",'RRP data input'!B9434=0),"",'RRP data input'!B9434)</f>
        <v/>
      </c>
      <c r="C9433" s="174" t="str">
        <f>IF('RRP data input'!C9434=0,"",'RRP data input'!C9434)</f>
        <v/>
      </c>
      <c r="D9433" s="174" t="str">
        <f>IF('RRP data input'!D9434=0,"",'RRP data input'!D9434)</f>
        <v/>
      </c>
      <c r="E9433" s="174" t="str">
        <f>IFERROR(VLOOKUP(C9433,Mappings!$B$13:$E$31,4,FALSE),"")</f>
        <v/>
      </c>
      <c r="F9433" s="219">
        <f>SUM('RRP data input'!E9434:L9434)</f>
        <v>0</v>
      </c>
      <c r="G9433" s="219">
        <f>SUM('RRP data input'!E9434:P9434)</f>
        <v>0</v>
      </c>
      <c r="H9433" s="143" t="str">
        <f t="shared" si="148"/>
        <v/>
      </c>
    </row>
    <row r="9434" spans="2:8" customFormat="1">
      <c r="B9434" s="185" t="str">
        <f>IF(OR('RRP data input'!B9435="",'RRP data input'!B9435=0),"",'RRP data input'!B9435)</f>
        <v/>
      </c>
      <c r="C9434" s="174" t="str">
        <f>IF('RRP data input'!C9435=0,"",'RRP data input'!C9435)</f>
        <v/>
      </c>
      <c r="D9434" s="174" t="str">
        <f>IF('RRP data input'!D9435=0,"",'RRP data input'!D9435)</f>
        <v/>
      </c>
      <c r="E9434" s="174" t="str">
        <f>IFERROR(VLOOKUP(C9434,Mappings!$B$13:$E$31,4,FALSE),"")</f>
        <v/>
      </c>
      <c r="F9434" s="219">
        <f>SUM('RRP data input'!E9435:L9435)</f>
        <v>0</v>
      </c>
      <c r="G9434" s="219">
        <f>SUM('RRP data input'!E9435:P9435)</f>
        <v>0</v>
      </c>
      <c r="H9434" s="143" t="str">
        <f t="shared" si="148"/>
        <v/>
      </c>
    </row>
    <row r="9435" spans="2:8" customFormat="1">
      <c r="B9435" s="185" t="str">
        <f>IF(OR('RRP data input'!B9436="",'RRP data input'!B9436=0),"",'RRP data input'!B9436)</f>
        <v/>
      </c>
      <c r="C9435" s="174" t="str">
        <f>IF('RRP data input'!C9436=0,"",'RRP data input'!C9436)</f>
        <v/>
      </c>
      <c r="D9435" s="174" t="str">
        <f>IF('RRP data input'!D9436=0,"",'RRP data input'!D9436)</f>
        <v/>
      </c>
      <c r="E9435" s="174" t="str">
        <f>IFERROR(VLOOKUP(C9435,Mappings!$B$13:$E$31,4,FALSE),"")</f>
        <v/>
      </c>
      <c r="F9435" s="219">
        <f>SUM('RRP data input'!E9436:L9436)</f>
        <v>0</v>
      </c>
      <c r="G9435" s="219">
        <f>SUM('RRP data input'!E9436:P9436)</f>
        <v>0</v>
      </c>
      <c r="H9435" s="143" t="str">
        <f t="shared" si="148"/>
        <v/>
      </c>
    </row>
    <row r="9436" spans="2:8" customFormat="1">
      <c r="B9436" s="185" t="str">
        <f>IF(OR('RRP data input'!B9437="",'RRP data input'!B9437=0),"",'RRP data input'!B9437)</f>
        <v/>
      </c>
      <c r="C9436" s="174" t="str">
        <f>IF('RRP data input'!C9437=0,"",'RRP data input'!C9437)</f>
        <v/>
      </c>
      <c r="D9436" s="174" t="str">
        <f>IF('RRP data input'!D9437=0,"",'RRP data input'!D9437)</f>
        <v/>
      </c>
      <c r="E9436" s="174" t="str">
        <f>IFERROR(VLOOKUP(C9436,Mappings!$B$13:$E$31,4,FALSE),"")</f>
        <v/>
      </c>
      <c r="F9436" s="219">
        <f>SUM('RRP data input'!E9437:L9437)</f>
        <v>0</v>
      </c>
      <c r="G9436" s="219">
        <f>SUM('RRP data input'!E9437:P9437)</f>
        <v>0</v>
      </c>
      <c r="H9436" s="143" t="str">
        <f t="shared" si="148"/>
        <v/>
      </c>
    </row>
    <row r="9437" spans="2:8" customFormat="1">
      <c r="B9437" s="185" t="str">
        <f>IF(OR('RRP data input'!B9438="",'RRP data input'!B9438=0),"",'RRP data input'!B9438)</f>
        <v/>
      </c>
      <c r="C9437" s="174" t="str">
        <f>IF('RRP data input'!C9438=0,"",'RRP data input'!C9438)</f>
        <v/>
      </c>
      <c r="D9437" s="174" t="str">
        <f>IF('RRP data input'!D9438=0,"",'RRP data input'!D9438)</f>
        <v/>
      </c>
      <c r="E9437" s="174" t="str">
        <f>IFERROR(VLOOKUP(C9437,Mappings!$B$13:$E$31,4,FALSE),"")</f>
        <v/>
      </c>
      <c r="F9437" s="219">
        <f>SUM('RRP data input'!E9438:L9438)</f>
        <v>0</v>
      </c>
      <c r="G9437" s="219">
        <f>SUM('RRP data input'!E9438:P9438)</f>
        <v>0</v>
      </c>
      <c r="H9437" s="143" t="str">
        <f t="shared" si="148"/>
        <v/>
      </c>
    </row>
    <row r="9438" spans="2:8" customFormat="1">
      <c r="B9438" s="185" t="str">
        <f>IF(OR('RRP data input'!B9439="",'RRP data input'!B9439=0),"",'RRP data input'!B9439)</f>
        <v/>
      </c>
      <c r="C9438" s="174" t="str">
        <f>IF('RRP data input'!C9439=0,"",'RRP data input'!C9439)</f>
        <v/>
      </c>
      <c r="D9438" s="174" t="str">
        <f>IF('RRP data input'!D9439=0,"",'RRP data input'!D9439)</f>
        <v/>
      </c>
      <c r="E9438" s="174" t="str">
        <f>IFERROR(VLOOKUP(C9438,Mappings!$B$13:$E$31,4,FALSE),"")</f>
        <v/>
      </c>
      <c r="F9438" s="219">
        <f>SUM('RRP data input'!E9439:L9439)</f>
        <v>0</v>
      </c>
      <c r="G9438" s="219">
        <f>SUM('RRP data input'!E9439:P9439)</f>
        <v>0</v>
      </c>
      <c r="H9438" s="143" t="str">
        <f t="shared" si="148"/>
        <v/>
      </c>
    </row>
    <row r="9439" spans="2:8" customFormat="1">
      <c r="B9439" s="185" t="str">
        <f>IF(OR('RRP data input'!B9440="",'RRP data input'!B9440=0),"",'RRP data input'!B9440)</f>
        <v/>
      </c>
      <c r="C9439" s="174" t="str">
        <f>IF('RRP data input'!C9440=0,"",'RRP data input'!C9440)</f>
        <v/>
      </c>
      <c r="D9439" s="174" t="str">
        <f>IF('RRP data input'!D9440=0,"",'RRP data input'!D9440)</f>
        <v/>
      </c>
      <c r="E9439" s="174" t="str">
        <f>IFERROR(VLOOKUP(C9439,Mappings!$B$13:$E$31,4,FALSE),"")</f>
        <v/>
      </c>
      <c r="F9439" s="219">
        <f>SUM('RRP data input'!E9440:L9440)</f>
        <v>0</v>
      </c>
      <c r="G9439" s="219">
        <f>SUM('RRP data input'!E9440:P9440)</f>
        <v>0</v>
      </c>
      <c r="H9439" s="143" t="str">
        <f t="shared" si="148"/>
        <v/>
      </c>
    </row>
    <row r="9440" spans="2:8" customFormat="1">
      <c r="B9440" s="185" t="str">
        <f>IF(OR('RRP data input'!B9441="",'RRP data input'!B9441=0),"",'RRP data input'!B9441)</f>
        <v/>
      </c>
      <c r="C9440" s="174" t="str">
        <f>IF('RRP data input'!C9441=0,"",'RRP data input'!C9441)</f>
        <v/>
      </c>
      <c r="D9440" s="174" t="str">
        <f>IF('RRP data input'!D9441=0,"",'RRP data input'!D9441)</f>
        <v/>
      </c>
      <c r="E9440" s="174" t="str">
        <f>IFERROR(VLOOKUP(C9440,Mappings!$B$13:$E$31,4,FALSE),"")</f>
        <v/>
      </c>
      <c r="F9440" s="219">
        <f>SUM('RRP data input'!E9441:L9441)</f>
        <v>0</v>
      </c>
      <c r="G9440" s="219">
        <f>SUM('RRP data input'!E9441:P9441)</f>
        <v>0</v>
      </c>
      <c r="H9440" s="143" t="str">
        <f t="shared" si="148"/>
        <v/>
      </c>
    </row>
    <row r="9441" spans="2:8" customFormat="1">
      <c r="B9441" s="185" t="str">
        <f>IF(OR('RRP data input'!B9442="",'RRP data input'!B9442=0),"",'RRP data input'!B9442)</f>
        <v/>
      </c>
      <c r="C9441" s="174" t="str">
        <f>IF('RRP data input'!C9442=0,"",'RRP data input'!C9442)</f>
        <v/>
      </c>
      <c r="D9441" s="174" t="str">
        <f>IF('RRP data input'!D9442=0,"",'RRP data input'!D9442)</f>
        <v/>
      </c>
      <c r="E9441" s="174" t="str">
        <f>IFERROR(VLOOKUP(C9441,Mappings!$B$13:$E$31,4,FALSE),"")</f>
        <v/>
      </c>
      <c r="F9441" s="219">
        <f>SUM('RRP data input'!E9442:L9442)</f>
        <v>0</v>
      </c>
      <c r="G9441" s="219">
        <f>SUM('RRP data input'!E9442:P9442)</f>
        <v>0</v>
      </c>
      <c r="H9441" s="143" t="str">
        <f t="shared" si="148"/>
        <v/>
      </c>
    </row>
    <row r="9442" spans="2:8" customFormat="1">
      <c r="B9442" s="185" t="str">
        <f>IF(OR('RRP data input'!B9443="",'RRP data input'!B9443=0),"",'RRP data input'!B9443)</f>
        <v/>
      </c>
      <c r="C9442" s="174" t="str">
        <f>IF('RRP data input'!C9443=0,"",'RRP data input'!C9443)</f>
        <v/>
      </c>
      <c r="D9442" s="174" t="str">
        <f>IF('RRP data input'!D9443=0,"",'RRP data input'!D9443)</f>
        <v/>
      </c>
      <c r="E9442" s="174" t="str">
        <f>IFERROR(VLOOKUP(C9442,Mappings!$B$13:$E$31,4,FALSE),"")</f>
        <v/>
      </c>
      <c r="F9442" s="219">
        <f>SUM('RRP data input'!E9443:L9443)</f>
        <v>0</v>
      </c>
      <c r="G9442" s="219">
        <f>SUM('RRP data input'!E9443:P9443)</f>
        <v>0</v>
      </c>
      <c r="H9442" s="143" t="str">
        <f t="shared" si="148"/>
        <v/>
      </c>
    </row>
    <row r="9443" spans="2:8" customFormat="1">
      <c r="B9443" s="185" t="str">
        <f>IF(OR('RRP data input'!B9444="",'RRP data input'!B9444=0),"",'RRP data input'!B9444)</f>
        <v/>
      </c>
      <c r="C9443" s="174" t="str">
        <f>IF('RRP data input'!C9444=0,"",'RRP data input'!C9444)</f>
        <v/>
      </c>
      <c r="D9443" s="174" t="str">
        <f>IF('RRP data input'!D9444=0,"",'RRP data input'!D9444)</f>
        <v/>
      </c>
      <c r="E9443" s="174" t="str">
        <f>IFERROR(VLOOKUP(C9443,Mappings!$B$13:$E$31,4,FALSE),"")</f>
        <v/>
      </c>
      <c r="F9443" s="219">
        <f>SUM('RRP data input'!E9444:L9444)</f>
        <v>0</v>
      </c>
      <c r="G9443" s="219">
        <f>SUM('RRP data input'!E9444:P9444)</f>
        <v>0</v>
      </c>
      <c r="H9443" s="143" t="str">
        <f t="shared" si="148"/>
        <v/>
      </c>
    </row>
    <row r="9444" spans="2:8" customFormat="1">
      <c r="B9444" s="185" t="str">
        <f>IF(OR('RRP data input'!B9445="",'RRP data input'!B9445=0),"",'RRP data input'!B9445)</f>
        <v/>
      </c>
      <c r="C9444" s="174" t="str">
        <f>IF('RRP data input'!C9445=0,"",'RRP data input'!C9445)</f>
        <v/>
      </c>
      <c r="D9444" s="174" t="str">
        <f>IF('RRP data input'!D9445=0,"",'RRP data input'!D9445)</f>
        <v/>
      </c>
      <c r="E9444" s="174" t="str">
        <f>IFERROR(VLOOKUP(C9444,Mappings!$B$13:$E$31,4,FALSE),"")</f>
        <v/>
      </c>
      <c r="F9444" s="219">
        <f>SUM('RRP data input'!E9445:L9445)</f>
        <v>0</v>
      </c>
      <c r="G9444" s="219">
        <f>SUM('RRP data input'!E9445:P9445)</f>
        <v>0</v>
      </c>
      <c r="H9444" s="143" t="str">
        <f t="shared" si="148"/>
        <v/>
      </c>
    </row>
    <row r="9445" spans="2:8" customFormat="1">
      <c r="B9445" s="185" t="str">
        <f>IF(OR('RRP data input'!B9446="",'RRP data input'!B9446=0),"",'RRP data input'!B9446)</f>
        <v/>
      </c>
      <c r="C9445" s="174" t="str">
        <f>IF('RRP data input'!C9446=0,"",'RRP data input'!C9446)</f>
        <v/>
      </c>
      <c r="D9445" s="174" t="str">
        <f>IF('RRP data input'!D9446=0,"",'RRP data input'!D9446)</f>
        <v/>
      </c>
      <c r="E9445" s="174" t="str">
        <f>IFERROR(VLOOKUP(C9445,Mappings!$B$13:$E$31,4,FALSE),"")</f>
        <v/>
      </c>
      <c r="F9445" s="219">
        <f>SUM('RRP data input'!E9446:L9446)</f>
        <v>0</v>
      </c>
      <c r="G9445" s="219">
        <f>SUM('RRP data input'!E9446:P9446)</f>
        <v>0</v>
      </c>
      <c r="H9445" s="143" t="str">
        <f t="shared" si="148"/>
        <v/>
      </c>
    </row>
    <row r="9446" spans="2:8" customFormat="1">
      <c r="B9446" s="185" t="str">
        <f>IF(OR('RRP data input'!B9447="",'RRP data input'!B9447=0),"",'RRP data input'!B9447)</f>
        <v/>
      </c>
      <c r="C9446" s="174" t="str">
        <f>IF('RRP data input'!C9447=0,"",'RRP data input'!C9447)</f>
        <v/>
      </c>
      <c r="D9446" s="174" t="str">
        <f>IF('RRP data input'!D9447=0,"",'RRP data input'!D9447)</f>
        <v/>
      </c>
      <c r="E9446" s="174" t="str">
        <f>IFERROR(VLOOKUP(C9446,Mappings!$B$13:$E$31,4,FALSE),"")</f>
        <v/>
      </c>
      <c r="F9446" s="219">
        <f>SUM('RRP data input'!E9447:L9447)</f>
        <v>0</v>
      </c>
      <c r="G9446" s="219">
        <f>SUM('RRP data input'!E9447:P9447)</f>
        <v>0</v>
      </c>
      <c r="H9446" s="143" t="str">
        <f t="shared" si="148"/>
        <v/>
      </c>
    </row>
    <row r="9447" spans="2:8" customFormat="1">
      <c r="B9447" s="185" t="str">
        <f>IF(OR('RRP data input'!B9448="",'RRP data input'!B9448=0),"",'RRP data input'!B9448)</f>
        <v/>
      </c>
      <c r="C9447" s="174" t="str">
        <f>IF('RRP data input'!C9448=0,"",'RRP data input'!C9448)</f>
        <v/>
      </c>
      <c r="D9447" s="174" t="str">
        <f>IF('RRP data input'!D9448=0,"",'RRP data input'!D9448)</f>
        <v/>
      </c>
      <c r="E9447" s="174" t="str">
        <f>IFERROR(VLOOKUP(C9447,Mappings!$B$13:$E$31,4,FALSE),"")</f>
        <v/>
      </c>
      <c r="F9447" s="219">
        <f>SUM('RRP data input'!E9448:L9448)</f>
        <v>0</v>
      </c>
      <c r="G9447" s="219">
        <f>SUM('RRP data input'!E9448:P9448)</f>
        <v>0</v>
      </c>
      <c r="H9447" s="143" t="str">
        <f t="shared" si="148"/>
        <v/>
      </c>
    </row>
    <row r="9448" spans="2:8" customFormat="1">
      <c r="B9448" s="185" t="str">
        <f>IF(OR('RRP data input'!B9449="",'RRP data input'!B9449=0),"",'RRP data input'!B9449)</f>
        <v/>
      </c>
      <c r="C9448" s="174" t="str">
        <f>IF('RRP data input'!C9449=0,"",'RRP data input'!C9449)</f>
        <v/>
      </c>
      <c r="D9448" s="174" t="str">
        <f>IF('RRP data input'!D9449=0,"",'RRP data input'!D9449)</f>
        <v/>
      </c>
      <c r="E9448" s="174" t="str">
        <f>IFERROR(VLOOKUP(C9448,Mappings!$B$13:$E$31,4,FALSE),"")</f>
        <v/>
      </c>
      <c r="F9448" s="219">
        <f>SUM('RRP data input'!E9449:L9449)</f>
        <v>0</v>
      </c>
      <c r="G9448" s="219">
        <f>SUM('RRP data input'!E9449:P9449)</f>
        <v>0</v>
      </c>
      <c r="H9448" s="143" t="str">
        <f t="shared" si="148"/>
        <v/>
      </c>
    </row>
    <row r="9449" spans="2:8" customFormat="1">
      <c r="B9449" s="185" t="str">
        <f>IF(OR('RRP data input'!B9450="",'RRP data input'!B9450=0),"",'RRP data input'!B9450)</f>
        <v/>
      </c>
      <c r="C9449" s="174" t="str">
        <f>IF('RRP data input'!C9450=0,"",'RRP data input'!C9450)</f>
        <v/>
      </c>
      <c r="D9449" s="174" t="str">
        <f>IF('RRP data input'!D9450=0,"",'RRP data input'!D9450)</f>
        <v/>
      </c>
      <c r="E9449" s="174" t="str">
        <f>IFERROR(VLOOKUP(C9449,Mappings!$B$13:$E$31,4,FALSE),"")</f>
        <v/>
      </c>
      <c r="F9449" s="219">
        <f>SUM('RRP data input'!E9450:L9450)</f>
        <v>0</v>
      </c>
      <c r="G9449" s="219">
        <f>SUM('RRP data input'!E9450:P9450)</f>
        <v>0</v>
      </c>
      <c r="H9449" s="143" t="str">
        <f t="shared" si="148"/>
        <v/>
      </c>
    </row>
    <row r="9450" spans="2:8" customFormat="1">
      <c r="B9450" s="185" t="str">
        <f>IF(OR('RRP data input'!B9451="",'RRP data input'!B9451=0),"",'RRP data input'!B9451)</f>
        <v/>
      </c>
      <c r="C9450" s="174" t="str">
        <f>IF('RRP data input'!C9451=0,"",'RRP data input'!C9451)</f>
        <v/>
      </c>
      <c r="D9450" s="174" t="str">
        <f>IF('RRP data input'!D9451=0,"",'RRP data input'!D9451)</f>
        <v/>
      </c>
      <c r="E9450" s="174" t="str">
        <f>IFERROR(VLOOKUP(C9450,Mappings!$B$13:$E$31,4,FALSE),"")</f>
        <v/>
      </c>
      <c r="F9450" s="219">
        <f>SUM('RRP data input'!E9451:L9451)</f>
        <v>0</v>
      </c>
      <c r="G9450" s="219">
        <f>SUM('RRP data input'!E9451:P9451)</f>
        <v>0</v>
      </c>
      <c r="H9450" s="143" t="str">
        <f t="shared" si="148"/>
        <v/>
      </c>
    </row>
    <row r="9451" spans="2:8" customFormat="1">
      <c r="B9451" s="185" t="str">
        <f>IF(OR('RRP data input'!B9452="",'RRP data input'!B9452=0),"",'RRP data input'!B9452)</f>
        <v/>
      </c>
      <c r="C9451" s="174" t="str">
        <f>IF('RRP data input'!C9452=0,"",'RRP data input'!C9452)</f>
        <v/>
      </c>
      <c r="D9451" s="174" t="str">
        <f>IF('RRP data input'!D9452=0,"",'RRP data input'!D9452)</f>
        <v/>
      </c>
      <c r="E9451" s="174" t="str">
        <f>IFERROR(VLOOKUP(C9451,Mappings!$B$13:$E$31,4,FALSE),"")</f>
        <v/>
      </c>
      <c r="F9451" s="219">
        <f>SUM('RRP data input'!E9452:L9452)</f>
        <v>0</v>
      </c>
      <c r="G9451" s="219">
        <f>SUM('RRP data input'!E9452:P9452)</f>
        <v>0</v>
      </c>
      <c r="H9451" s="143" t="str">
        <f t="shared" si="148"/>
        <v/>
      </c>
    </row>
    <row r="9452" spans="2:8" customFormat="1">
      <c r="B9452" s="185" t="str">
        <f>IF(OR('RRP data input'!B9453="",'RRP data input'!B9453=0),"",'RRP data input'!B9453)</f>
        <v/>
      </c>
      <c r="C9452" s="174" t="str">
        <f>IF('RRP data input'!C9453=0,"",'RRP data input'!C9453)</f>
        <v/>
      </c>
      <c r="D9452" s="174" t="str">
        <f>IF('RRP data input'!D9453=0,"",'RRP data input'!D9453)</f>
        <v/>
      </c>
      <c r="E9452" s="174" t="str">
        <f>IFERROR(VLOOKUP(C9452,Mappings!$B$13:$E$31,4,FALSE),"")</f>
        <v/>
      </c>
      <c r="F9452" s="219">
        <f>SUM('RRP data input'!E9453:L9453)</f>
        <v>0</v>
      </c>
      <c r="G9452" s="219">
        <f>SUM('RRP data input'!E9453:P9453)</f>
        <v>0</v>
      </c>
      <c r="H9452" s="143" t="str">
        <f t="shared" si="148"/>
        <v/>
      </c>
    </row>
    <row r="9453" spans="2:8" customFormat="1">
      <c r="B9453" s="185" t="str">
        <f>IF(OR('RRP data input'!B9454="",'RRP data input'!B9454=0),"",'RRP data input'!B9454)</f>
        <v/>
      </c>
      <c r="C9453" s="174" t="str">
        <f>IF('RRP data input'!C9454=0,"",'RRP data input'!C9454)</f>
        <v/>
      </c>
      <c r="D9453" s="174" t="str">
        <f>IF('RRP data input'!D9454=0,"",'RRP data input'!D9454)</f>
        <v/>
      </c>
      <c r="E9453" s="174" t="str">
        <f>IFERROR(VLOOKUP(C9453,Mappings!$B$13:$E$31,4,FALSE),"")</f>
        <v/>
      </c>
      <c r="F9453" s="219">
        <f>SUM('RRP data input'!E9454:L9454)</f>
        <v>0</v>
      </c>
      <c r="G9453" s="219">
        <f>SUM('RRP data input'!E9454:P9454)</f>
        <v>0</v>
      </c>
      <c r="H9453" s="143" t="str">
        <f t="shared" si="148"/>
        <v/>
      </c>
    </row>
    <row r="9454" spans="2:8" customFormat="1">
      <c r="B9454" s="185" t="str">
        <f>IF(OR('RRP data input'!B9455="",'RRP data input'!B9455=0),"",'RRP data input'!B9455)</f>
        <v/>
      </c>
      <c r="C9454" s="174" t="str">
        <f>IF('RRP data input'!C9455=0,"",'RRP data input'!C9455)</f>
        <v/>
      </c>
      <c r="D9454" s="174" t="str">
        <f>IF('RRP data input'!D9455=0,"",'RRP data input'!D9455)</f>
        <v/>
      </c>
      <c r="E9454" s="174" t="str">
        <f>IFERROR(VLOOKUP(C9454,Mappings!$B$13:$E$31,4,FALSE),"")</f>
        <v/>
      </c>
      <c r="F9454" s="219">
        <f>SUM('RRP data input'!E9455:L9455)</f>
        <v>0</v>
      </c>
      <c r="G9454" s="219">
        <f>SUM('RRP data input'!E9455:P9455)</f>
        <v>0</v>
      </c>
      <c r="H9454" s="143" t="str">
        <f t="shared" si="148"/>
        <v/>
      </c>
    </row>
    <row r="9455" spans="2:8" customFormat="1">
      <c r="B9455" s="185" t="str">
        <f>IF(OR('RRP data input'!B9456="",'RRP data input'!B9456=0),"",'RRP data input'!B9456)</f>
        <v/>
      </c>
      <c r="C9455" s="174" t="str">
        <f>IF('RRP data input'!C9456=0,"",'RRP data input'!C9456)</f>
        <v/>
      </c>
      <c r="D9455" s="174" t="str">
        <f>IF('RRP data input'!D9456=0,"",'RRP data input'!D9456)</f>
        <v/>
      </c>
      <c r="E9455" s="174" t="str">
        <f>IFERROR(VLOOKUP(C9455,Mappings!$B$13:$E$31,4,FALSE),"")</f>
        <v/>
      </c>
      <c r="F9455" s="219">
        <f>SUM('RRP data input'!E9456:L9456)</f>
        <v>0</v>
      </c>
      <c r="G9455" s="219">
        <f>SUM('RRP data input'!E9456:P9456)</f>
        <v>0</v>
      </c>
      <c r="H9455" s="143" t="str">
        <f t="shared" si="148"/>
        <v/>
      </c>
    </row>
    <row r="9456" spans="2:8" customFormat="1">
      <c r="B9456" s="185" t="str">
        <f>IF(OR('RRP data input'!B9457="",'RRP data input'!B9457=0),"",'RRP data input'!B9457)</f>
        <v/>
      </c>
      <c r="C9456" s="174" t="str">
        <f>IF('RRP data input'!C9457=0,"",'RRP data input'!C9457)</f>
        <v/>
      </c>
      <c r="D9456" s="174" t="str">
        <f>IF('RRP data input'!D9457=0,"",'RRP data input'!D9457)</f>
        <v/>
      </c>
      <c r="E9456" s="174" t="str">
        <f>IFERROR(VLOOKUP(C9456,Mappings!$B$13:$E$31,4,FALSE),"")</f>
        <v/>
      </c>
      <c r="F9456" s="219">
        <f>SUM('RRP data input'!E9457:L9457)</f>
        <v>0</v>
      </c>
      <c r="G9456" s="219">
        <f>SUM('RRP data input'!E9457:P9457)</f>
        <v>0</v>
      </c>
      <c r="H9456" s="143" t="str">
        <f t="shared" si="148"/>
        <v/>
      </c>
    </row>
    <row r="9457" spans="2:8" customFormat="1">
      <c r="B9457" s="185" t="str">
        <f>IF(OR('RRP data input'!B9458="",'RRP data input'!B9458=0),"",'RRP data input'!B9458)</f>
        <v/>
      </c>
      <c r="C9457" s="174" t="str">
        <f>IF('RRP data input'!C9458=0,"",'RRP data input'!C9458)</f>
        <v/>
      </c>
      <c r="D9457" s="174" t="str">
        <f>IF('RRP data input'!D9458=0,"",'RRP data input'!D9458)</f>
        <v/>
      </c>
      <c r="E9457" s="174" t="str">
        <f>IFERROR(VLOOKUP(C9457,Mappings!$B$13:$E$31,4,FALSE),"")</f>
        <v/>
      </c>
      <c r="F9457" s="219">
        <f>SUM('RRP data input'!E9458:L9458)</f>
        <v>0</v>
      </c>
      <c r="G9457" s="219">
        <f>SUM('RRP data input'!E9458:P9458)</f>
        <v>0</v>
      </c>
      <c r="H9457" s="143" t="str">
        <f t="shared" si="148"/>
        <v/>
      </c>
    </row>
    <row r="9458" spans="2:8" customFormat="1">
      <c r="B9458" s="185" t="str">
        <f>IF(OR('RRP data input'!B9459="",'RRP data input'!B9459=0),"",'RRP data input'!B9459)</f>
        <v/>
      </c>
      <c r="C9458" s="174" t="str">
        <f>IF('RRP data input'!C9459=0,"",'RRP data input'!C9459)</f>
        <v/>
      </c>
      <c r="D9458" s="174" t="str">
        <f>IF('RRP data input'!D9459=0,"",'RRP data input'!D9459)</f>
        <v/>
      </c>
      <c r="E9458" s="174" t="str">
        <f>IFERROR(VLOOKUP(C9458,Mappings!$B$13:$E$31,4,FALSE),"")</f>
        <v/>
      </c>
      <c r="F9458" s="219">
        <f>SUM('RRP data input'!E9459:L9459)</f>
        <v>0</v>
      </c>
      <c r="G9458" s="219">
        <f>SUM('RRP data input'!E9459:P9459)</f>
        <v>0</v>
      </c>
      <c r="H9458" s="143" t="str">
        <f t="shared" si="148"/>
        <v/>
      </c>
    </row>
    <row r="9459" spans="2:8" customFormat="1">
      <c r="B9459" s="185" t="str">
        <f>IF(OR('RRP data input'!B9460="",'RRP data input'!B9460=0),"",'RRP data input'!B9460)</f>
        <v/>
      </c>
      <c r="C9459" s="174" t="str">
        <f>IF('RRP data input'!C9460=0,"",'RRP data input'!C9460)</f>
        <v/>
      </c>
      <c r="D9459" s="174" t="str">
        <f>IF('RRP data input'!D9460=0,"",'RRP data input'!D9460)</f>
        <v/>
      </c>
      <c r="E9459" s="174" t="str">
        <f>IFERROR(VLOOKUP(C9459,Mappings!$B$13:$E$31,4,FALSE),"")</f>
        <v/>
      </c>
      <c r="F9459" s="219">
        <f>SUM('RRP data input'!E9460:L9460)</f>
        <v>0</v>
      </c>
      <c r="G9459" s="219">
        <f>SUM('RRP data input'!E9460:P9460)</f>
        <v>0</v>
      </c>
      <c r="H9459" s="143" t="str">
        <f t="shared" si="148"/>
        <v/>
      </c>
    </row>
    <row r="9460" spans="2:8" customFormat="1">
      <c r="B9460" s="185" t="str">
        <f>IF(OR('RRP data input'!B9461="",'RRP data input'!B9461=0),"",'RRP data input'!B9461)</f>
        <v/>
      </c>
      <c r="C9460" s="174" t="str">
        <f>IF('RRP data input'!C9461=0,"",'RRP data input'!C9461)</f>
        <v/>
      </c>
      <c r="D9460" s="174" t="str">
        <f>IF('RRP data input'!D9461=0,"",'RRP data input'!D9461)</f>
        <v/>
      </c>
      <c r="E9460" s="174" t="str">
        <f>IFERROR(VLOOKUP(C9460,Mappings!$B$13:$E$31,4,FALSE),"")</f>
        <v/>
      </c>
      <c r="F9460" s="219">
        <f>SUM('RRP data input'!E9461:L9461)</f>
        <v>0</v>
      </c>
      <c r="G9460" s="219">
        <f>SUM('RRP data input'!E9461:P9461)</f>
        <v>0</v>
      </c>
      <c r="H9460" s="143" t="str">
        <f t="shared" si="148"/>
        <v/>
      </c>
    </row>
    <row r="9461" spans="2:8" customFormat="1">
      <c r="B9461" s="185" t="str">
        <f>IF(OR('RRP data input'!B9462="",'RRP data input'!B9462=0),"",'RRP data input'!B9462)</f>
        <v/>
      </c>
      <c r="C9461" s="174" t="str">
        <f>IF('RRP data input'!C9462=0,"",'RRP data input'!C9462)</f>
        <v/>
      </c>
      <c r="D9461" s="174" t="str">
        <f>IF('RRP data input'!D9462=0,"",'RRP data input'!D9462)</f>
        <v/>
      </c>
      <c r="E9461" s="174" t="str">
        <f>IFERROR(VLOOKUP(C9461,Mappings!$B$13:$E$31,4,FALSE),"")</f>
        <v/>
      </c>
      <c r="F9461" s="219">
        <f>SUM('RRP data input'!E9462:L9462)</f>
        <v>0</v>
      </c>
      <c r="G9461" s="219">
        <f>SUM('RRP data input'!E9462:P9462)</f>
        <v>0</v>
      </c>
      <c r="H9461" s="143" t="str">
        <f t="shared" si="148"/>
        <v/>
      </c>
    </row>
    <row r="9462" spans="2:8" customFormat="1">
      <c r="B9462" s="185" t="str">
        <f>IF(OR('RRP data input'!B9463="",'RRP data input'!B9463=0),"",'RRP data input'!B9463)</f>
        <v/>
      </c>
      <c r="C9462" s="174" t="str">
        <f>IF('RRP data input'!C9463=0,"",'RRP data input'!C9463)</f>
        <v/>
      </c>
      <c r="D9462" s="174" t="str">
        <f>IF('RRP data input'!D9463=0,"",'RRP data input'!D9463)</f>
        <v/>
      </c>
      <c r="E9462" s="174" t="str">
        <f>IFERROR(VLOOKUP(C9462,Mappings!$B$13:$E$31,4,FALSE),"")</f>
        <v/>
      </c>
      <c r="F9462" s="219">
        <f>SUM('RRP data input'!E9463:L9463)</f>
        <v>0</v>
      </c>
      <c r="G9462" s="219">
        <f>SUM('RRP data input'!E9463:P9463)</f>
        <v>0</v>
      </c>
      <c r="H9462" s="143" t="str">
        <f t="shared" si="148"/>
        <v/>
      </c>
    </row>
    <row r="9463" spans="2:8" customFormat="1">
      <c r="B9463" s="185" t="str">
        <f>IF(OR('RRP data input'!B9464="",'RRP data input'!B9464=0),"",'RRP data input'!B9464)</f>
        <v/>
      </c>
      <c r="C9463" s="174" t="str">
        <f>IF('RRP data input'!C9464=0,"",'RRP data input'!C9464)</f>
        <v/>
      </c>
      <c r="D9463" s="174" t="str">
        <f>IF('RRP data input'!D9464=0,"",'RRP data input'!D9464)</f>
        <v/>
      </c>
      <c r="E9463" s="174" t="str">
        <f>IFERROR(VLOOKUP(C9463,Mappings!$B$13:$E$31,4,FALSE),"")</f>
        <v/>
      </c>
      <c r="F9463" s="219">
        <f>SUM('RRP data input'!E9464:L9464)</f>
        <v>0</v>
      </c>
      <c r="G9463" s="219">
        <f>SUM('RRP data input'!E9464:P9464)</f>
        <v>0</v>
      </c>
      <c r="H9463" s="143" t="str">
        <f t="shared" si="148"/>
        <v/>
      </c>
    </row>
    <row r="9464" spans="2:8" customFormat="1">
      <c r="B9464" s="185" t="str">
        <f>IF(OR('RRP data input'!B9465="",'RRP data input'!B9465=0),"",'RRP data input'!B9465)</f>
        <v/>
      </c>
      <c r="C9464" s="174" t="str">
        <f>IF('RRP data input'!C9465=0,"",'RRP data input'!C9465)</f>
        <v/>
      </c>
      <c r="D9464" s="174" t="str">
        <f>IF('RRP data input'!D9465=0,"",'RRP data input'!D9465)</f>
        <v/>
      </c>
      <c r="E9464" s="174" t="str">
        <f>IFERROR(VLOOKUP(C9464,Mappings!$B$13:$E$31,4,FALSE),"")</f>
        <v/>
      </c>
      <c r="F9464" s="219">
        <f>SUM('RRP data input'!E9465:L9465)</f>
        <v>0</v>
      </c>
      <c r="G9464" s="219">
        <f>SUM('RRP data input'!E9465:P9465)</f>
        <v>0</v>
      </c>
      <c r="H9464" s="143" t="str">
        <f t="shared" si="148"/>
        <v/>
      </c>
    </row>
    <row r="9465" spans="2:8" customFormat="1">
      <c r="B9465" s="185" t="str">
        <f>IF(OR('RRP data input'!B9466="",'RRP data input'!B9466=0),"",'RRP data input'!B9466)</f>
        <v/>
      </c>
      <c r="C9465" s="174" t="str">
        <f>IF('RRP data input'!C9466=0,"",'RRP data input'!C9466)</f>
        <v/>
      </c>
      <c r="D9465" s="174" t="str">
        <f>IF('RRP data input'!D9466=0,"",'RRP data input'!D9466)</f>
        <v/>
      </c>
      <c r="E9465" s="174" t="str">
        <f>IFERROR(VLOOKUP(C9465,Mappings!$B$13:$E$31,4,FALSE),"")</f>
        <v/>
      </c>
      <c r="F9465" s="219">
        <f>SUM('RRP data input'!E9466:L9466)</f>
        <v>0</v>
      </c>
      <c r="G9465" s="219">
        <f>SUM('RRP data input'!E9466:P9466)</f>
        <v>0</v>
      </c>
      <c r="H9465" s="143" t="str">
        <f t="shared" si="148"/>
        <v/>
      </c>
    </row>
    <row r="9466" spans="2:8" customFormat="1">
      <c r="B9466" s="185" t="str">
        <f>IF(OR('RRP data input'!B9467="",'RRP data input'!B9467=0),"",'RRP data input'!B9467)</f>
        <v/>
      </c>
      <c r="C9466" s="174" t="str">
        <f>IF('RRP data input'!C9467=0,"",'RRP data input'!C9467)</f>
        <v/>
      </c>
      <c r="D9466" s="174" t="str">
        <f>IF('RRP data input'!D9467=0,"",'RRP data input'!D9467)</f>
        <v/>
      </c>
      <c r="E9466" s="174" t="str">
        <f>IFERROR(VLOOKUP(C9466,Mappings!$B$13:$E$31,4,FALSE),"")</f>
        <v/>
      </c>
      <c r="F9466" s="219">
        <f>SUM('RRP data input'!E9467:L9467)</f>
        <v>0</v>
      </c>
      <c r="G9466" s="219">
        <f>SUM('RRP data input'!E9467:P9467)</f>
        <v>0</v>
      </c>
      <c r="H9466" s="143" t="str">
        <f t="shared" si="148"/>
        <v/>
      </c>
    </row>
    <row r="9467" spans="2:8" customFormat="1">
      <c r="B9467" s="185" t="str">
        <f>IF(OR('RRP data input'!B9468="",'RRP data input'!B9468=0),"",'RRP data input'!B9468)</f>
        <v/>
      </c>
      <c r="C9467" s="174" t="str">
        <f>IF('RRP data input'!C9468=0,"",'RRP data input'!C9468)</f>
        <v/>
      </c>
      <c r="D9467" s="174" t="str">
        <f>IF('RRP data input'!D9468=0,"",'RRP data input'!D9468)</f>
        <v/>
      </c>
      <c r="E9467" s="174" t="str">
        <f>IFERROR(VLOOKUP(C9467,Mappings!$B$13:$E$31,4,FALSE),"")</f>
        <v/>
      </c>
      <c r="F9467" s="219">
        <f>SUM('RRP data input'!E9468:L9468)</f>
        <v>0</v>
      </c>
      <c r="G9467" s="219">
        <f>SUM('RRP data input'!E9468:P9468)</f>
        <v>0</v>
      </c>
      <c r="H9467" s="143" t="str">
        <f t="shared" si="148"/>
        <v/>
      </c>
    </row>
    <row r="9468" spans="2:8" customFormat="1">
      <c r="B9468" s="185" t="str">
        <f>IF(OR('RRP data input'!B9469="",'RRP data input'!B9469=0),"",'RRP data input'!B9469)</f>
        <v/>
      </c>
      <c r="C9468" s="174" t="str">
        <f>IF('RRP data input'!C9469=0,"",'RRP data input'!C9469)</f>
        <v/>
      </c>
      <c r="D9468" s="174" t="str">
        <f>IF('RRP data input'!D9469=0,"",'RRP data input'!D9469)</f>
        <v/>
      </c>
      <c r="E9468" s="174" t="str">
        <f>IFERROR(VLOOKUP(C9468,Mappings!$B$13:$E$31,4,FALSE),"")</f>
        <v/>
      </c>
      <c r="F9468" s="219">
        <f>SUM('RRP data input'!E9469:L9469)</f>
        <v>0</v>
      </c>
      <c r="G9468" s="219">
        <f>SUM('RRP data input'!E9469:P9469)</f>
        <v>0</v>
      </c>
      <c r="H9468" s="143" t="str">
        <f t="shared" si="148"/>
        <v/>
      </c>
    </row>
    <row r="9469" spans="2:8" customFormat="1">
      <c r="B9469" s="185" t="str">
        <f>IF(OR('RRP data input'!B9470="",'RRP data input'!B9470=0),"",'RRP data input'!B9470)</f>
        <v/>
      </c>
      <c r="C9469" s="174" t="str">
        <f>IF('RRP data input'!C9470=0,"",'RRP data input'!C9470)</f>
        <v/>
      </c>
      <c r="D9469" s="174" t="str">
        <f>IF('RRP data input'!D9470=0,"",'RRP data input'!D9470)</f>
        <v/>
      </c>
      <c r="E9469" s="174" t="str">
        <f>IFERROR(VLOOKUP(C9469,Mappings!$B$13:$E$31,4,FALSE),"")</f>
        <v/>
      </c>
      <c r="F9469" s="219">
        <f>SUM('RRP data input'!E9470:L9470)</f>
        <v>0</v>
      </c>
      <c r="G9469" s="219">
        <f>SUM('RRP data input'!E9470:P9470)</f>
        <v>0</v>
      </c>
      <c r="H9469" s="143" t="str">
        <f t="shared" si="148"/>
        <v/>
      </c>
    </row>
    <row r="9470" spans="2:8" customFormat="1">
      <c r="B9470" s="185" t="str">
        <f>IF(OR('RRP data input'!B9471="",'RRP data input'!B9471=0),"",'RRP data input'!B9471)</f>
        <v/>
      </c>
      <c r="C9470" s="174" t="str">
        <f>IF('RRP data input'!C9471=0,"",'RRP data input'!C9471)</f>
        <v/>
      </c>
      <c r="D9470" s="174" t="str">
        <f>IF('RRP data input'!D9471=0,"",'RRP data input'!D9471)</f>
        <v/>
      </c>
      <c r="E9470" s="174" t="str">
        <f>IFERROR(VLOOKUP(C9470,Mappings!$B$13:$E$31,4,FALSE),"")</f>
        <v/>
      </c>
      <c r="F9470" s="219">
        <f>SUM('RRP data input'!E9471:L9471)</f>
        <v>0</v>
      </c>
      <c r="G9470" s="219">
        <f>SUM('RRP data input'!E9471:P9471)</f>
        <v>0</v>
      </c>
      <c r="H9470" s="143" t="str">
        <f t="shared" si="148"/>
        <v/>
      </c>
    </row>
    <row r="9471" spans="2:8" customFormat="1">
      <c r="B9471" s="185" t="str">
        <f>IF(OR('RRP data input'!B9472="",'RRP data input'!B9472=0),"",'RRP data input'!B9472)</f>
        <v/>
      </c>
      <c r="C9471" s="174" t="str">
        <f>IF('RRP data input'!C9472=0,"",'RRP data input'!C9472)</f>
        <v/>
      </c>
      <c r="D9471" s="174" t="str">
        <f>IF('RRP data input'!D9472=0,"",'RRP data input'!D9472)</f>
        <v/>
      </c>
      <c r="E9471" s="174" t="str">
        <f>IFERROR(VLOOKUP(C9471,Mappings!$B$13:$E$31,4,FALSE),"")</f>
        <v/>
      </c>
      <c r="F9471" s="219">
        <f>SUM('RRP data input'!E9472:L9472)</f>
        <v>0</v>
      </c>
      <c r="G9471" s="219">
        <f>SUM('RRP data input'!E9472:P9472)</f>
        <v>0</v>
      </c>
      <c r="H9471" s="143" t="str">
        <f t="shared" si="148"/>
        <v/>
      </c>
    </row>
    <row r="9472" spans="2:8" customFormat="1">
      <c r="B9472" s="185" t="str">
        <f>IF(OR('RRP data input'!B9473="",'RRP data input'!B9473=0),"",'RRP data input'!B9473)</f>
        <v/>
      </c>
      <c r="C9472" s="174" t="str">
        <f>IF('RRP data input'!C9473=0,"",'RRP data input'!C9473)</f>
        <v/>
      </c>
      <c r="D9472" s="174" t="str">
        <f>IF('RRP data input'!D9473=0,"",'RRP data input'!D9473)</f>
        <v/>
      </c>
      <c r="E9472" s="174" t="str">
        <f>IFERROR(VLOOKUP(C9472,Mappings!$B$13:$E$31,4,FALSE),"")</f>
        <v/>
      </c>
      <c r="F9472" s="219">
        <f>SUM('RRP data input'!E9473:L9473)</f>
        <v>0</v>
      </c>
      <c r="G9472" s="219">
        <f>SUM('RRP data input'!E9473:P9473)</f>
        <v>0</v>
      </c>
      <c r="H9472" s="143" t="str">
        <f t="shared" si="148"/>
        <v/>
      </c>
    </row>
    <row r="9473" spans="2:8" customFormat="1">
      <c r="B9473" s="185" t="str">
        <f>IF(OR('RRP data input'!B9474="",'RRP data input'!B9474=0),"",'RRP data input'!B9474)</f>
        <v/>
      </c>
      <c r="C9473" s="174" t="str">
        <f>IF('RRP data input'!C9474=0,"",'RRP data input'!C9474)</f>
        <v/>
      </c>
      <c r="D9473" s="174" t="str">
        <f>IF('RRP data input'!D9474=0,"",'RRP data input'!D9474)</f>
        <v/>
      </c>
      <c r="E9473" s="174" t="str">
        <f>IFERROR(VLOOKUP(C9473,Mappings!$B$13:$E$31,4,FALSE),"")</f>
        <v/>
      </c>
      <c r="F9473" s="219">
        <f>SUM('RRP data input'!E9474:L9474)</f>
        <v>0</v>
      </c>
      <c r="G9473" s="219">
        <f>SUM('RRP data input'!E9474:P9474)</f>
        <v>0</v>
      </c>
      <c r="H9473" s="143" t="str">
        <f t="shared" si="148"/>
        <v/>
      </c>
    </row>
    <row r="9474" spans="2:8" customFormat="1">
      <c r="B9474" s="185" t="str">
        <f>IF(OR('RRP data input'!B9475="",'RRP data input'!B9475=0),"",'RRP data input'!B9475)</f>
        <v/>
      </c>
      <c r="C9474" s="174" t="str">
        <f>IF('RRP data input'!C9475=0,"",'RRP data input'!C9475)</f>
        <v/>
      </c>
      <c r="D9474" s="174" t="str">
        <f>IF('RRP data input'!D9475=0,"",'RRP data input'!D9475)</f>
        <v/>
      </c>
      <c r="E9474" s="174" t="str">
        <f>IFERROR(VLOOKUP(C9474,Mappings!$B$13:$E$31,4,FALSE),"")</f>
        <v/>
      </c>
      <c r="F9474" s="219">
        <f>SUM('RRP data input'!E9475:L9475)</f>
        <v>0</v>
      </c>
      <c r="G9474" s="219">
        <f>SUM('RRP data input'!E9475:P9475)</f>
        <v>0</v>
      </c>
      <c r="H9474" s="143" t="str">
        <f t="shared" si="148"/>
        <v/>
      </c>
    </row>
    <row r="9475" spans="2:8" customFormat="1">
      <c r="B9475" s="185" t="str">
        <f>IF(OR('RRP data input'!B9476="",'RRP data input'!B9476=0),"",'RRP data input'!B9476)</f>
        <v/>
      </c>
      <c r="C9475" s="174" t="str">
        <f>IF('RRP data input'!C9476=0,"",'RRP data input'!C9476)</f>
        <v/>
      </c>
      <c r="D9475" s="174" t="str">
        <f>IF('RRP data input'!D9476=0,"",'RRP data input'!D9476)</f>
        <v/>
      </c>
      <c r="E9475" s="174" t="str">
        <f>IFERROR(VLOOKUP(C9475,Mappings!$B$13:$E$31,4,FALSE),"")</f>
        <v/>
      </c>
      <c r="F9475" s="219">
        <f>SUM('RRP data input'!E9476:L9476)</f>
        <v>0</v>
      </c>
      <c r="G9475" s="219">
        <f>SUM('RRP data input'!E9476:P9476)</f>
        <v>0</v>
      </c>
      <c r="H9475" s="143" t="str">
        <f t="shared" si="148"/>
        <v/>
      </c>
    </row>
    <row r="9476" spans="2:8" customFormat="1">
      <c r="B9476" s="185" t="str">
        <f>IF(OR('RRP data input'!B9477="",'RRP data input'!B9477=0),"",'RRP data input'!B9477)</f>
        <v/>
      </c>
      <c r="C9476" s="174" t="str">
        <f>IF('RRP data input'!C9477=0,"",'RRP data input'!C9477)</f>
        <v/>
      </c>
      <c r="D9476" s="174" t="str">
        <f>IF('RRP data input'!D9477=0,"",'RRP data input'!D9477)</f>
        <v/>
      </c>
      <c r="E9476" s="174" t="str">
        <f>IFERROR(VLOOKUP(C9476,Mappings!$B$13:$E$31,4,FALSE),"")</f>
        <v/>
      </c>
      <c r="F9476" s="219">
        <f>SUM('RRP data input'!E9477:L9477)</f>
        <v>0</v>
      </c>
      <c r="G9476" s="219">
        <f>SUM('RRP data input'!E9477:P9477)</f>
        <v>0</v>
      </c>
      <c r="H9476" s="143" t="str">
        <f t="shared" si="148"/>
        <v/>
      </c>
    </row>
    <row r="9477" spans="2:8" customFormat="1">
      <c r="B9477" s="185" t="str">
        <f>IF(OR('RRP data input'!B9478="",'RRP data input'!B9478=0),"",'RRP data input'!B9478)</f>
        <v/>
      </c>
      <c r="C9477" s="174" t="str">
        <f>IF('RRP data input'!C9478=0,"",'RRP data input'!C9478)</f>
        <v/>
      </c>
      <c r="D9477" s="174" t="str">
        <f>IF('RRP data input'!D9478=0,"",'RRP data input'!D9478)</f>
        <v/>
      </c>
      <c r="E9477" s="174" t="str">
        <f>IFERROR(VLOOKUP(C9477,Mappings!$B$13:$E$31,4,FALSE),"")</f>
        <v/>
      </c>
      <c r="F9477" s="219">
        <f>SUM('RRP data input'!E9478:L9478)</f>
        <v>0</v>
      </c>
      <c r="G9477" s="219">
        <f>SUM('RRP data input'!E9478:P9478)</f>
        <v>0</v>
      </c>
      <c r="H9477" s="143" t="str">
        <f t="shared" si="148"/>
        <v/>
      </c>
    </row>
    <row r="9478" spans="2:8" customFormat="1">
      <c r="B9478" s="185" t="str">
        <f>IF(OR('RRP data input'!B9479="",'RRP data input'!B9479=0),"",'RRP data input'!B9479)</f>
        <v/>
      </c>
      <c r="C9478" s="174" t="str">
        <f>IF('RRP data input'!C9479=0,"",'RRP data input'!C9479)</f>
        <v/>
      </c>
      <c r="D9478" s="174" t="str">
        <f>IF('RRP data input'!D9479=0,"",'RRP data input'!D9479)</f>
        <v/>
      </c>
      <c r="E9478" s="174" t="str">
        <f>IFERROR(VLOOKUP(C9478,Mappings!$B$13:$E$31,4,FALSE),"")</f>
        <v/>
      </c>
      <c r="F9478" s="219">
        <f>SUM('RRP data input'!E9479:L9479)</f>
        <v>0</v>
      </c>
      <c r="G9478" s="219">
        <f>SUM('RRP data input'!E9479:P9479)</f>
        <v>0</v>
      </c>
      <c r="H9478" s="143" t="str">
        <f t="shared" si="148"/>
        <v/>
      </c>
    </row>
    <row r="9479" spans="2:8" customFormat="1">
      <c r="B9479" s="185" t="str">
        <f>IF(OR('RRP data input'!B9480="",'RRP data input'!B9480=0),"",'RRP data input'!B9480)</f>
        <v/>
      </c>
      <c r="C9479" s="174" t="str">
        <f>IF('RRP data input'!C9480=0,"",'RRP data input'!C9480)</f>
        <v/>
      </c>
      <c r="D9479" s="174" t="str">
        <f>IF('RRP data input'!D9480=0,"",'RRP data input'!D9480)</f>
        <v/>
      </c>
      <c r="E9479" s="174" t="str">
        <f>IFERROR(VLOOKUP(C9479,Mappings!$B$13:$E$31,4,FALSE),"")</f>
        <v/>
      </c>
      <c r="F9479" s="219">
        <f>SUM('RRP data input'!E9480:L9480)</f>
        <v>0</v>
      </c>
      <c r="G9479" s="219">
        <f>SUM('RRP data input'!E9480:P9480)</f>
        <v>0</v>
      </c>
      <c r="H9479" s="143" t="str">
        <f t="shared" si="148"/>
        <v/>
      </c>
    </row>
    <row r="9480" spans="2:8" customFormat="1">
      <c r="B9480" s="185" t="str">
        <f>IF(OR('RRP data input'!B9481="",'RRP data input'!B9481=0),"",'RRP data input'!B9481)</f>
        <v/>
      </c>
      <c r="C9480" s="174" t="str">
        <f>IF('RRP data input'!C9481=0,"",'RRP data input'!C9481)</f>
        <v/>
      </c>
      <c r="D9480" s="174" t="str">
        <f>IF('RRP data input'!D9481=0,"",'RRP data input'!D9481)</f>
        <v/>
      </c>
      <c r="E9480" s="174" t="str">
        <f>IFERROR(VLOOKUP(C9480,Mappings!$B$13:$E$31,4,FALSE),"")</f>
        <v/>
      </c>
      <c r="F9480" s="219">
        <f>SUM('RRP data input'!E9481:L9481)</f>
        <v>0</v>
      </c>
      <c r="G9480" s="219">
        <f>SUM('RRP data input'!E9481:P9481)</f>
        <v>0</v>
      </c>
      <c r="H9480" s="143" t="str">
        <f t="shared" si="148"/>
        <v/>
      </c>
    </row>
    <row r="9481" spans="2:8" customFormat="1">
      <c r="B9481" s="185" t="str">
        <f>IF(OR('RRP data input'!B9482="",'RRP data input'!B9482=0),"",'RRP data input'!B9482)</f>
        <v/>
      </c>
      <c r="C9481" s="174" t="str">
        <f>IF('RRP data input'!C9482=0,"",'RRP data input'!C9482)</f>
        <v/>
      </c>
      <c r="D9481" s="174" t="str">
        <f>IF('RRP data input'!D9482=0,"",'RRP data input'!D9482)</f>
        <v/>
      </c>
      <c r="E9481" s="174" t="str">
        <f>IFERROR(VLOOKUP(C9481,Mappings!$B$13:$E$31,4,FALSE),"")</f>
        <v/>
      </c>
      <c r="F9481" s="219">
        <f>SUM('RRP data input'!E9482:L9482)</f>
        <v>0</v>
      </c>
      <c r="G9481" s="219">
        <f>SUM('RRP data input'!E9482:P9482)</f>
        <v>0</v>
      </c>
      <c r="H9481" s="143" t="str">
        <f t="shared" ref="H9481:H9544" si="149">IF(OR(C9481="LVSSA",C9481="LVSSB",C9481="LVAL"),"LV",C9481)</f>
        <v/>
      </c>
    </row>
    <row r="9482" spans="2:8" customFormat="1">
      <c r="B9482" s="185" t="str">
        <f>IF(OR('RRP data input'!B9483="",'RRP data input'!B9483=0),"",'RRP data input'!B9483)</f>
        <v/>
      </c>
      <c r="C9482" s="174" t="str">
        <f>IF('RRP data input'!C9483=0,"",'RRP data input'!C9483)</f>
        <v/>
      </c>
      <c r="D9482" s="174" t="str">
        <f>IF('RRP data input'!D9483=0,"",'RRP data input'!D9483)</f>
        <v/>
      </c>
      <c r="E9482" s="174" t="str">
        <f>IFERROR(VLOOKUP(C9482,Mappings!$B$13:$E$31,4,FALSE),"")</f>
        <v/>
      </c>
      <c r="F9482" s="219">
        <f>SUM('RRP data input'!E9483:L9483)</f>
        <v>0</v>
      </c>
      <c r="G9482" s="219">
        <f>SUM('RRP data input'!E9483:P9483)</f>
        <v>0</v>
      </c>
      <c r="H9482" s="143" t="str">
        <f t="shared" si="149"/>
        <v/>
      </c>
    </row>
    <row r="9483" spans="2:8" customFormat="1">
      <c r="B9483" s="185" t="str">
        <f>IF(OR('RRP data input'!B9484="",'RRP data input'!B9484=0),"",'RRP data input'!B9484)</f>
        <v/>
      </c>
      <c r="C9483" s="174" t="str">
        <f>IF('RRP data input'!C9484=0,"",'RRP data input'!C9484)</f>
        <v/>
      </c>
      <c r="D9483" s="174" t="str">
        <f>IF('RRP data input'!D9484=0,"",'RRP data input'!D9484)</f>
        <v/>
      </c>
      <c r="E9483" s="174" t="str">
        <f>IFERROR(VLOOKUP(C9483,Mappings!$B$13:$E$31,4,FALSE),"")</f>
        <v/>
      </c>
      <c r="F9483" s="219">
        <f>SUM('RRP data input'!E9484:L9484)</f>
        <v>0</v>
      </c>
      <c r="G9483" s="219">
        <f>SUM('RRP data input'!E9484:P9484)</f>
        <v>0</v>
      </c>
      <c r="H9483" s="143" t="str">
        <f t="shared" si="149"/>
        <v/>
      </c>
    </row>
    <row r="9484" spans="2:8" customFormat="1">
      <c r="B9484" s="185" t="str">
        <f>IF(OR('RRP data input'!B9485="",'RRP data input'!B9485=0),"",'RRP data input'!B9485)</f>
        <v/>
      </c>
      <c r="C9484" s="174" t="str">
        <f>IF('RRP data input'!C9485=0,"",'RRP data input'!C9485)</f>
        <v/>
      </c>
      <c r="D9484" s="174" t="str">
        <f>IF('RRP data input'!D9485=0,"",'RRP data input'!D9485)</f>
        <v/>
      </c>
      <c r="E9484" s="174" t="str">
        <f>IFERROR(VLOOKUP(C9484,Mappings!$B$13:$E$31,4,FALSE),"")</f>
        <v/>
      </c>
      <c r="F9484" s="219">
        <f>SUM('RRP data input'!E9485:L9485)</f>
        <v>0</v>
      </c>
      <c r="G9484" s="219">
        <f>SUM('RRP data input'!E9485:P9485)</f>
        <v>0</v>
      </c>
      <c r="H9484" s="143" t="str">
        <f t="shared" si="149"/>
        <v/>
      </c>
    </row>
    <row r="9485" spans="2:8" customFormat="1">
      <c r="B9485" s="185" t="str">
        <f>IF(OR('RRP data input'!B9486="",'RRP data input'!B9486=0),"",'RRP data input'!B9486)</f>
        <v/>
      </c>
      <c r="C9485" s="174" t="str">
        <f>IF('RRP data input'!C9486=0,"",'RRP data input'!C9486)</f>
        <v/>
      </c>
      <c r="D9485" s="174" t="str">
        <f>IF('RRP data input'!D9486=0,"",'RRP data input'!D9486)</f>
        <v/>
      </c>
      <c r="E9485" s="174" t="str">
        <f>IFERROR(VLOOKUP(C9485,Mappings!$B$13:$E$31,4,FALSE),"")</f>
        <v/>
      </c>
      <c r="F9485" s="219">
        <f>SUM('RRP data input'!E9486:L9486)</f>
        <v>0</v>
      </c>
      <c r="G9485" s="219">
        <f>SUM('RRP data input'!E9486:P9486)</f>
        <v>0</v>
      </c>
      <c r="H9485" s="143" t="str">
        <f t="shared" si="149"/>
        <v/>
      </c>
    </row>
    <row r="9486" spans="2:8" customFormat="1">
      <c r="B9486" s="185" t="str">
        <f>IF(OR('RRP data input'!B9487="",'RRP data input'!B9487=0),"",'RRP data input'!B9487)</f>
        <v/>
      </c>
      <c r="C9486" s="174" t="str">
        <f>IF('RRP data input'!C9487=0,"",'RRP data input'!C9487)</f>
        <v/>
      </c>
      <c r="D9486" s="174" t="str">
        <f>IF('RRP data input'!D9487=0,"",'RRP data input'!D9487)</f>
        <v/>
      </c>
      <c r="E9486" s="174" t="str">
        <f>IFERROR(VLOOKUP(C9486,Mappings!$B$13:$E$31,4,FALSE),"")</f>
        <v/>
      </c>
      <c r="F9486" s="219">
        <f>SUM('RRP data input'!E9487:L9487)</f>
        <v>0</v>
      </c>
      <c r="G9486" s="219">
        <f>SUM('RRP data input'!E9487:P9487)</f>
        <v>0</v>
      </c>
      <c r="H9486" s="143" t="str">
        <f t="shared" si="149"/>
        <v/>
      </c>
    </row>
    <row r="9487" spans="2:8" customFormat="1">
      <c r="B9487" s="185" t="str">
        <f>IF(OR('RRP data input'!B9488="",'RRP data input'!B9488=0),"",'RRP data input'!B9488)</f>
        <v/>
      </c>
      <c r="C9487" s="174" t="str">
        <f>IF('RRP data input'!C9488=0,"",'RRP data input'!C9488)</f>
        <v/>
      </c>
      <c r="D9487" s="174" t="str">
        <f>IF('RRP data input'!D9488=0,"",'RRP data input'!D9488)</f>
        <v/>
      </c>
      <c r="E9487" s="174" t="str">
        <f>IFERROR(VLOOKUP(C9487,Mappings!$B$13:$E$31,4,FALSE),"")</f>
        <v/>
      </c>
      <c r="F9487" s="219">
        <f>SUM('RRP data input'!E9488:L9488)</f>
        <v>0</v>
      </c>
      <c r="G9487" s="219">
        <f>SUM('RRP data input'!E9488:P9488)</f>
        <v>0</v>
      </c>
      <c r="H9487" s="143" t="str">
        <f t="shared" si="149"/>
        <v/>
      </c>
    </row>
    <row r="9488" spans="2:8" customFormat="1">
      <c r="B9488" s="185" t="str">
        <f>IF(OR('RRP data input'!B9489="",'RRP data input'!B9489=0),"",'RRP data input'!B9489)</f>
        <v/>
      </c>
      <c r="C9488" s="174" t="str">
        <f>IF('RRP data input'!C9489=0,"",'RRP data input'!C9489)</f>
        <v/>
      </c>
      <c r="D9488" s="174" t="str">
        <f>IF('RRP data input'!D9489=0,"",'RRP data input'!D9489)</f>
        <v/>
      </c>
      <c r="E9488" s="174" t="str">
        <f>IFERROR(VLOOKUP(C9488,Mappings!$B$13:$E$31,4,FALSE),"")</f>
        <v/>
      </c>
      <c r="F9488" s="219">
        <f>SUM('RRP data input'!E9489:L9489)</f>
        <v>0</v>
      </c>
      <c r="G9488" s="219">
        <f>SUM('RRP data input'!E9489:P9489)</f>
        <v>0</v>
      </c>
      <c r="H9488" s="143" t="str">
        <f t="shared" si="149"/>
        <v/>
      </c>
    </row>
    <row r="9489" spans="2:8" customFormat="1">
      <c r="B9489" s="185" t="str">
        <f>IF(OR('RRP data input'!B9490="",'RRP data input'!B9490=0),"",'RRP data input'!B9490)</f>
        <v/>
      </c>
      <c r="C9489" s="174" t="str">
        <f>IF('RRP data input'!C9490=0,"",'RRP data input'!C9490)</f>
        <v/>
      </c>
      <c r="D9489" s="174" t="str">
        <f>IF('RRP data input'!D9490=0,"",'RRP data input'!D9490)</f>
        <v/>
      </c>
      <c r="E9489" s="174" t="str">
        <f>IFERROR(VLOOKUP(C9489,Mappings!$B$13:$E$31,4,FALSE),"")</f>
        <v/>
      </c>
      <c r="F9489" s="219">
        <f>SUM('RRP data input'!E9490:L9490)</f>
        <v>0</v>
      </c>
      <c r="G9489" s="219">
        <f>SUM('RRP data input'!E9490:P9490)</f>
        <v>0</v>
      </c>
      <c r="H9489" s="143" t="str">
        <f t="shared" si="149"/>
        <v/>
      </c>
    </row>
    <row r="9490" spans="2:8" customFormat="1">
      <c r="B9490" s="185" t="str">
        <f>IF(OR('RRP data input'!B9491="",'RRP data input'!B9491=0),"",'RRP data input'!B9491)</f>
        <v/>
      </c>
      <c r="C9490" s="174" t="str">
        <f>IF('RRP data input'!C9491=0,"",'RRP data input'!C9491)</f>
        <v/>
      </c>
      <c r="D9490" s="174" t="str">
        <f>IF('RRP data input'!D9491=0,"",'RRP data input'!D9491)</f>
        <v/>
      </c>
      <c r="E9490" s="174" t="str">
        <f>IFERROR(VLOOKUP(C9490,Mappings!$B$13:$E$31,4,FALSE),"")</f>
        <v/>
      </c>
      <c r="F9490" s="219">
        <f>SUM('RRP data input'!E9491:L9491)</f>
        <v>0</v>
      </c>
      <c r="G9490" s="219">
        <f>SUM('RRP data input'!E9491:P9491)</f>
        <v>0</v>
      </c>
      <c r="H9490" s="143" t="str">
        <f t="shared" si="149"/>
        <v/>
      </c>
    </row>
    <row r="9491" spans="2:8" customFormat="1">
      <c r="B9491" s="185" t="str">
        <f>IF(OR('RRP data input'!B9492="",'RRP data input'!B9492=0),"",'RRP data input'!B9492)</f>
        <v/>
      </c>
      <c r="C9491" s="174" t="str">
        <f>IF('RRP data input'!C9492=0,"",'RRP data input'!C9492)</f>
        <v/>
      </c>
      <c r="D9491" s="174" t="str">
        <f>IF('RRP data input'!D9492=0,"",'RRP data input'!D9492)</f>
        <v/>
      </c>
      <c r="E9491" s="174" t="str">
        <f>IFERROR(VLOOKUP(C9491,Mappings!$B$13:$E$31,4,FALSE),"")</f>
        <v/>
      </c>
      <c r="F9491" s="219">
        <f>SUM('RRP data input'!E9492:L9492)</f>
        <v>0</v>
      </c>
      <c r="G9491" s="219">
        <f>SUM('RRP data input'!E9492:P9492)</f>
        <v>0</v>
      </c>
      <c r="H9491" s="143" t="str">
        <f t="shared" si="149"/>
        <v/>
      </c>
    </row>
    <row r="9492" spans="2:8" customFormat="1">
      <c r="B9492" s="185" t="str">
        <f>IF(OR('RRP data input'!B9493="",'RRP data input'!B9493=0),"",'RRP data input'!B9493)</f>
        <v/>
      </c>
      <c r="C9492" s="174" t="str">
        <f>IF('RRP data input'!C9493=0,"",'RRP data input'!C9493)</f>
        <v/>
      </c>
      <c r="D9492" s="174" t="str">
        <f>IF('RRP data input'!D9493=0,"",'RRP data input'!D9493)</f>
        <v/>
      </c>
      <c r="E9492" s="174" t="str">
        <f>IFERROR(VLOOKUP(C9492,Mappings!$B$13:$E$31,4,FALSE),"")</f>
        <v/>
      </c>
      <c r="F9492" s="219">
        <f>SUM('RRP data input'!E9493:L9493)</f>
        <v>0</v>
      </c>
      <c r="G9492" s="219">
        <f>SUM('RRP data input'!E9493:P9493)</f>
        <v>0</v>
      </c>
      <c r="H9492" s="143" t="str">
        <f t="shared" si="149"/>
        <v/>
      </c>
    </row>
    <row r="9493" spans="2:8" customFormat="1">
      <c r="B9493" s="185" t="str">
        <f>IF(OR('RRP data input'!B9494="",'RRP data input'!B9494=0),"",'RRP data input'!B9494)</f>
        <v/>
      </c>
      <c r="C9493" s="174" t="str">
        <f>IF('RRP data input'!C9494=0,"",'RRP data input'!C9494)</f>
        <v/>
      </c>
      <c r="D9493" s="174" t="str">
        <f>IF('RRP data input'!D9494=0,"",'RRP data input'!D9494)</f>
        <v/>
      </c>
      <c r="E9493" s="174" t="str">
        <f>IFERROR(VLOOKUP(C9493,Mappings!$B$13:$E$31,4,FALSE),"")</f>
        <v/>
      </c>
      <c r="F9493" s="219">
        <f>SUM('RRP data input'!E9494:L9494)</f>
        <v>0</v>
      </c>
      <c r="G9493" s="219">
        <f>SUM('RRP data input'!E9494:P9494)</f>
        <v>0</v>
      </c>
      <c r="H9493" s="143" t="str">
        <f t="shared" si="149"/>
        <v/>
      </c>
    </row>
    <row r="9494" spans="2:8" customFormat="1">
      <c r="B9494" s="185" t="str">
        <f>IF(OR('RRP data input'!B9495="",'RRP data input'!B9495=0),"",'RRP data input'!B9495)</f>
        <v/>
      </c>
      <c r="C9494" s="174" t="str">
        <f>IF('RRP data input'!C9495=0,"",'RRP data input'!C9495)</f>
        <v/>
      </c>
      <c r="D9494" s="174" t="str">
        <f>IF('RRP data input'!D9495=0,"",'RRP data input'!D9495)</f>
        <v/>
      </c>
      <c r="E9494" s="174" t="str">
        <f>IFERROR(VLOOKUP(C9494,Mappings!$B$13:$E$31,4,FALSE),"")</f>
        <v/>
      </c>
      <c r="F9494" s="219">
        <f>SUM('RRP data input'!E9495:L9495)</f>
        <v>0</v>
      </c>
      <c r="G9494" s="219">
        <f>SUM('RRP data input'!E9495:P9495)</f>
        <v>0</v>
      </c>
      <c r="H9494" s="143" t="str">
        <f t="shared" si="149"/>
        <v/>
      </c>
    </row>
    <row r="9495" spans="2:8" customFormat="1">
      <c r="B9495" s="185" t="str">
        <f>IF(OR('RRP data input'!B9496="",'RRP data input'!B9496=0),"",'RRP data input'!B9496)</f>
        <v/>
      </c>
      <c r="C9495" s="174" t="str">
        <f>IF('RRP data input'!C9496=0,"",'RRP data input'!C9496)</f>
        <v/>
      </c>
      <c r="D9495" s="174" t="str">
        <f>IF('RRP data input'!D9496=0,"",'RRP data input'!D9496)</f>
        <v/>
      </c>
      <c r="E9495" s="174" t="str">
        <f>IFERROR(VLOOKUP(C9495,Mappings!$B$13:$E$31,4,FALSE),"")</f>
        <v/>
      </c>
      <c r="F9495" s="219">
        <f>SUM('RRP data input'!E9496:L9496)</f>
        <v>0</v>
      </c>
      <c r="G9495" s="219">
        <f>SUM('RRP data input'!E9496:P9496)</f>
        <v>0</v>
      </c>
      <c r="H9495" s="143" t="str">
        <f t="shared" si="149"/>
        <v/>
      </c>
    </row>
    <row r="9496" spans="2:8" customFormat="1">
      <c r="B9496" s="185" t="str">
        <f>IF(OR('RRP data input'!B9497="",'RRP data input'!B9497=0),"",'RRP data input'!B9497)</f>
        <v/>
      </c>
      <c r="C9496" s="174" t="str">
        <f>IF('RRP data input'!C9497=0,"",'RRP data input'!C9497)</f>
        <v/>
      </c>
      <c r="D9496" s="174" t="str">
        <f>IF('RRP data input'!D9497=0,"",'RRP data input'!D9497)</f>
        <v/>
      </c>
      <c r="E9496" s="174" t="str">
        <f>IFERROR(VLOOKUP(C9496,Mappings!$B$13:$E$31,4,FALSE),"")</f>
        <v/>
      </c>
      <c r="F9496" s="219">
        <f>SUM('RRP data input'!E9497:L9497)</f>
        <v>0</v>
      </c>
      <c r="G9496" s="219">
        <f>SUM('RRP data input'!E9497:P9497)</f>
        <v>0</v>
      </c>
      <c r="H9496" s="143" t="str">
        <f t="shared" si="149"/>
        <v/>
      </c>
    </row>
    <row r="9497" spans="2:8" customFormat="1">
      <c r="B9497" s="185" t="str">
        <f>IF(OR('RRP data input'!B9498="",'RRP data input'!B9498=0),"",'RRP data input'!B9498)</f>
        <v/>
      </c>
      <c r="C9497" s="174" t="str">
        <f>IF('RRP data input'!C9498=0,"",'RRP data input'!C9498)</f>
        <v/>
      </c>
      <c r="D9497" s="174" t="str">
        <f>IF('RRP data input'!D9498=0,"",'RRP data input'!D9498)</f>
        <v/>
      </c>
      <c r="E9497" s="174" t="str">
        <f>IFERROR(VLOOKUP(C9497,Mappings!$B$13:$E$31,4,FALSE),"")</f>
        <v/>
      </c>
      <c r="F9497" s="219">
        <f>SUM('RRP data input'!E9498:L9498)</f>
        <v>0</v>
      </c>
      <c r="G9497" s="219">
        <f>SUM('RRP data input'!E9498:P9498)</f>
        <v>0</v>
      </c>
      <c r="H9497" s="143" t="str">
        <f t="shared" si="149"/>
        <v/>
      </c>
    </row>
    <row r="9498" spans="2:8" customFormat="1">
      <c r="B9498" s="185" t="str">
        <f>IF(OR('RRP data input'!B9499="",'RRP data input'!B9499=0),"",'RRP data input'!B9499)</f>
        <v/>
      </c>
      <c r="C9498" s="174" t="str">
        <f>IF('RRP data input'!C9499=0,"",'RRP data input'!C9499)</f>
        <v/>
      </c>
      <c r="D9498" s="174" t="str">
        <f>IF('RRP data input'!D9499=0,"",'RRP data input'!D9499)</f>
        <v/>
      </c>
      <c r="E9498" s="174" t="str">
        <f>IFERROR(VLOOKUP(C9498,Mappings!$B$13:$E$31,4,FALSE),"")</f>
        <v/>
      </c>
      <c r="F9498" s="219">
        <f>SUM('RRP data input'!E9499:L9499)</f>
        <v>0</v>
      </c>
      <c r="G9498" s="219">
        <f>SUM('RRP data input'!E9499:P9499)</f>
        <v>0</v>
      </c>
      <c r="H9498" s="143" t="str">
        <f t="shared" si="149"/>
        <v/>
      </c>
    </row>
    <row r="9499" spans="2:8" customFormat="1">
      <c r="B9499" s="185" t="str">
        <f>IF(OR('RRP data input'!B9500="",'RRP data input'!B9500=0),"",'RRP data input'!B9500)</f>
        <v/>
      </c>
      <c r="C9499" s="174" t="str">
        <f>IF('RRP data input'!C9500=0,"",'RRP data input'!C9500)</f>
        <v/>
      </c>
      <c r="D9499" s="174" t="str">
        <f>IF('RRP data input'!D9500=0,"",'RRP data input'!D9500)</f>
        <v/>
      </c>
      <c r="E9499" s="174" t="str">
        <f>IFERROR(VLOOKUP(C9499,Mappings!$B$13:$E$31,4,FALSE),"")</f>
        <v/>
      </c>
      <c r="F9499" s="219">
        <f>SUM('RRP data input'!E9500:L9500)</f>
        <v>0</v>
      </c>
      <c r="G9499" s="219">
        <f>SUM('RRP data input'!E9500:P9500)</f>
        <v>0</v>
      </c>
      <c r="H9499" s="143" t="str">
        <f t="shared" si="149"/>
        <v/>
      </c>
    </row>
    <row r="9500" spans="2:8" customFormat="1">
      <c r="B9500" s="185" t="str">
        <f>IF(OR('RRP data input'!B9501="",'RRP data input'!B9501=0),"",'RRP data input'!B9501)</f>
        <v/>
      </c>
      <c r="C9500" s="174" t="str">
        <f>IF('RRP data input'!C9501=0,"",'RRP data input'!C9501)</f>
        <v/>
      </c>
      <c r="D9500" s="174" t="str">
        <f>IF('RRP data input'!D9501=0,"",'RRP data input'!D9501)</f>
        <v/>
      </c>
      <c r="E9500" s="174" t="str">
        <f>IFERROR(VLOOKUP(C9500,Mappings!$B$13:$E$31,4,FALSE),"")</f>
        <v/>
      </c>
      <c r="F9500" s="219">
        <f>SUM('RRP data input'!E9501:L9501)</f>
        <v>0</v>
      </c>
      <c r="G9500" s="219">
        <f>SUM('RRP data input'!E9501:P9501)</f>
        <v>0</v>
      </c>
      <c r="H9500" s="143" t="str">
        <f t="shared" si="149"/>
        <v/>
      </c>
    </row>
    <row r="9501" spans="2:8" customFormat="1">
      <c r="B9501" s="185" t="str">
        <f>IF(OR('RRP data input'!B9502="",'RRP data input'!B9502=0),"",'RRP data input'!B9502)</f>
        <v/>
      </c>
      <c r="C9501" s="174" t="str">
        <f>IF('RRP data input'!C9502=0,"",'RRP data input'!C9502)</f>
        <v/>
      </c>
      <c r="D9501" s="174" t="str">
        <f>IF('RRP data input'!D9502=0,"",'RRP data input'!D9502)</f>
        <v/>
      </c>
      <c r="E9501" s="174" t="str">
        <f>IFERROR(VLOOKUP(C9501,Mappings!$B$13:$E$31,4,FALSE),"")</f>
        <v/>
      </c>
      <c r="F9501" s="219">
        <f>SUM('RRP data input'!E9502:L9502)</f>
        <v>0</v>
      </c>
      <c r="G9501" s="219">
        <f>SUM('RRP data input'!E9502:P9502)</f>
        <v>0</v>
      </c>
      <c r="H9501" s="143" t="str">
        <f t="shared" si="149"/>
        <v/>
      </c>
    </row>
    <row r="9502" spans="2:8" customFormat="1">
      <c r="B9502" s="185" t="str">
        <f>IF(OR('RRP data input'!B9503="",'RRP data input'!B9503=0),"",'RRP data input'!B9503)</f>
        <v/>
      </c>
      <c r="C9502" s="174" t="str">
        <f>IF('RRP data input'!C9503=0,"",'RRP data input'!C9503)</f>
        <v/>
      </c>
      <c r="D9502" s="174" t="str">
        <f>IF('RRP data input'!D9503=0,"",'RRP data input'!D9503)</f>
        <v/>
      </c>
      <c r="E9502" s="174" t="str">
        <f>IFERROR(VLOOKUP(C9502,Mappings!$B$13:$E$31,4,FALSE),"")</f>
        <v/>
      </c>
      <c r="F9502" s="219">
        <f>SUM('RRP data input'!E9503:L9503)</f>
        <v>0</v>
      </c>
      <c r="G9502" s="219">
        <f>SUM('RRP data input'!E9503:P9503)</f>
        <v>0</v>
      </c>
      <c r="H9502" s="143" t="str">
        <f t="shared" si="149"/>
        <v/>
      </c>
    </row>
    <row r="9503" spans="2:8" customFormat="1">
      <c r="B9503" s="185" t="str">
        <f>IF(OR('RRP data input'!B9504="",'RRP data input'!B9504=0),"",'RRP data input'!B9504)</f>
        <v/>
      </c>
      <c r="C9503" s="174" t="str">
        <f>IF('RRP data input'!C9504=0,"",'RRP data input'!C9504)</f>
        <v/>
      </c>
      <c r="D9503" s="174" t="str">
        <f>IF('RRP data input'!D9504=0,"",'RRP data input'!D9504)</f>
        <v/>
      </c>
      <c r="E9503" s="174" t="str">
        <f>IFERROR(VLOOKUP(C9503,Mappings!$B$13:$E$31,4,FALSE),"")</f>
        <v/>
      </c>
      <c r="F9503" s="219">
        <f>SUM('RRP data input'!E9504:L9504)</f>
        <v>0</v>
      </c>
      <c r="G9503" s="219">
        <f>SUM('RRP data input'!E9504:P9504)</f>
        <v>0</v>
      </c>
      <c r="H9503" s="143" t="str">
        <f t="shared" si="149"/>
        <v/>
      </c>
    </row>
    <row r="9504" spans="2:8" customFormat="1">
      <c r="B9504" s="185" t="str">
        <f>IF(OR('RRP data input'!B9505="",'RRP data input'!B9505=0),"",'RRP data input'!B9505)</f>
        <v/>
      </c>
      <c r="C9504" s="174" t="str">
        <f>IF('RRP data input'!C9505=0,"",'RRP data input'!C9505)</f>
        <v/>
      </c>
      <c r="D9504" s="174" t="str">
        <f>IF('RRP data input'!D9505=0,"",'RRP data input'!D9505)</f>
        <v/>
      </c>
      <c r="E9504" s="174" t="str">
        <f>IFERROR(VLOOKUP(C9504,Mappings!$B$13:$E$31,4,FALSE),"")</f>
        <v/>
      </c>
      <c r="F9504" s="219">
        <f>SUM('RRP data input'!E9505:L9505)</f>
        <v>0</v>
      </c>
      <c r="G9504" s="219">
        <f>SUM('RRP data input'!E9505:P9505)</f>
        <v>0</v>
      </c>
      <c r="H9504" s="143" t="str">
        <f t="shared" si="149"/>
        <v/>
      </c>
    </row>
    <row r="9505" spans="2:8" customFormat="1">
      <c r="B9505" s="185" t="str">
        <f>IF(OR('RRP data input'!B9506="",'RRP data input'!B9506=0),"",'RRP data input'!B9506)</f>
        <v/>
      </c>
      <c r="C9505" s="174" t="str">
        <f>IF('RRP data input'!C9506=0,"",'RRP data input'!C9506)</f>
        <v/>
      </c>
      <c r="D9505" s="174" t="str">
        <f>IF('RRP data input'!D9506=0,"",'RRP data input'!D9506)</f>
        <v/>
      </c>
      <c r="E9505" s="174" t="str">
        <f>IFERROR(VLOOKUP(C9505,Mappings!$B$13:$E$31,4,FALSE),"")</f>
        <v/>
      </c>
      <c r="F9505" s="219">
        <f>SUM('RRP data input'!E9506:L9506)</f>
        <v>0</v>
      </c>
      <c r="G9505" s="219">
        <f>SUM('RRP data input'!E9506:P9506)</f>
        <v>0</v>
      </c>
      <c r="H9505" s="143" t="str">
        <f t="shared" si="149"/>
        <v/>
      </c>
    </row>
    <row r="9506" spans="2:8" customFormat="1">
      <c r="B9506" s="185" t="str">
        <f>IF(OR('RRP data input'!B9507="",'RRP data input'!B9507=0),"",'RRP data input'!B9507)</f>
        <v/>
      </c>
      <c r="C9506" s="174" t="str">
        <f>IF('RRP data input'!C9507=0,"",'RRP data input'!C9507)</f>
        <v/>
      </c>
      <c r="D9506" s="174" t="str">
        <f>IF('RRP data input'!D9507=0,"",'RRP data input'!D9507)</f>
        <v/>
      </c>
      <c r="E9506" s="174" t="str">
        <f>IFERROR(VLOOKUP(C9506,Mappings!$B$13:$E$31,4,FALSE),"")</f>
        <v/>
      </c>
      <c r="F9506" s="219">
        <f>SUM('RRP data input'!E9507:L9507)</f>
        <v>0</v>
      </c>
      <c r="G9506" s="219">
        <f>SUM('RRP data input'!E9507:P9507)</f>
        <v>0</v>
      </c>
      <c r="H9506" s="143" t="str">
        <f t="shared" si="149"/>
        <v/>
      </c>
    </row>
    <row r="9507" spans="2:8" customFormat="1">
      <c r="B9507" s="185" t="str">
        <f>IF(OR('RRP data input'!B9508="",'RRP data input'!B9508=0),"",'RRP data input'!B9508)</f>
        <v/>
      </c>
      <c r="C9507" s="174" t="str">
        <f>IF('RRP data input'!C9508=0,"",'RRP data input'!C9508)</f>
        <v/>
      </c>
      <c r="D9507" s="174" t="str">
        <f>IF('RRP data input'!D9508=0,"",'RRP data input'!D9508)</f>
        <v/>
      </c>
      <c r="E9507" s="174" t="str">
        <f>IFERROR(VLOOKUP(C9507,Mappings!$B$13:$E$31,4,FALSE),"")</f>
        <v/>
      </c>
      <c r="F9507" s="219">
        <f>SUM('RRP data input'!E9508:L9508)</f>
        <v>0</v>
      </c>
      <c r="G9507" s="219">
        <f>SUM('RRP data input'!E9508:P9508)</f>
        <v>0</v>
      </c>
      <c r="H9507" s="143" t="str">
        <f t="shared" si="149"/>
        <v/>
      </c>
    </row>
    <row r="9508" spans="2:8" customFormat="1">
      <c r="B9508" s="185" t="str">
        <f>IF(OR('RRP data input'!B9509="",'RRP data input'!B9509=0),"",'RRP data input'!B9509)</f>
        <v/>
      </c>
      <c r="C9508" s="174" t="str">
        <f>IF('RRP data input'!C9509=0,"",'RRP data input'!C9509)</f>
        <v/>
      </c>
      <c r="D9508" s="174" t="str">
        <f>IF('RRP data input'!D9509=0,"",'RRP data input'!D9509)</f>
        <v/>
      </c>
      <c r="E9508" s="174" t="str">
        <f>IFERROR(VLOOKUP(C9508,Mappings!$B$13:$E$31,4,FALSE),"")</f>
        <v/>
      </c>
      <c r="F9508" s="219">
        <f>SUM('RRP data input'!E9509:L9509)</f>
        <v>0</v>
      </c>
      <c r="G9508" s="219">
        <f>SUM('RRP data input'!E9509:P9509)</f>
        <v>0</v>
      </c>
      <c r="H9508" s="143" t="str">
        <f t="shared" si="149"/>
        <v/>
      </c>
    </row>
    <row r="9509" spans="2:8" customFormat="1">
      <c r="B9509" s="185" t="str">
        <f>IF(OR('RRP data input'!B9510="",'RRP data input'!B9510=0),"",'RRP data input'!B9510)</f>
        <v/>
      </c>
      <c r="C9509" s="174" t="str">
        <f>IF('RRP data input'!C9510=0,"",'RRP data input'!C9510)</f>
        <v/>
      </c>
      <c r="D9509" s="174" t="str">
        <f>IF('RRP data input'!D9510=0,"",'RRP data input'!D9510)</f>
        <v/>
      </c>
      <c r="E9509" s="174" t="str">
        <f>IFERROR(VLOOKUP(C9509,Mappings!$B$13:$E$31,4,FALSE),"")</f>
        <v/>
      </c>
      <c r="F9509" s="219">
        <f>SUM('RRP data input'!E9510:L9510)</f>
        <v>0</v>
      </c>
      <c r="G9509" s="219">
        <f>SUM('RRP data input'!E9510:P9510)</f>
        <v>0</v>
      </c>
      <c r="H9509" s="143" t="str">
        <f t="shared" si="149"/>
        <v/>
      </c>
    </row>
    <row r="9510" spans="2:8" customFormat="1">
      <c r="B9510" s="185" t="str">
        <f>IF(OR('RRP data input'!B9511="",'RRP data input'!B9511=0),"",'RRP data input'!B9511)</f>
        <v/>
      </c>
      <c r="C9510" s="174" t="str">
        <f>IF('RRP data input'!C9511=0,"",'RRP data input'!C9511)</f>
        <v/>
      </c>
      <c r="D9510" s="174" t="str">
        <f>IF('RRP data input'!D9511=0,"",'RRP data input'!D9511)</f>
        <v/>
      </c>
      <c r="E9510" s="174" t="str">
        <f>IFERROR(VLOOKUP(C9510,Mappings!$B$13:$E$31,4,FALSE),"")</f>
        <v/>
      </c>
      <c r="F9510" s="219">
        <f>SUM('RRP data input'!E9511:L9511)</f>
        <v>0</v>
      </c>
      <c r="G9510" s="219">
        <f>SUM('RRP data input'!E9511:P9511)</f>
        <v>0</v>
      </c>
      <c r="H9510" s="143" t="str">
        <f t="shared" si="149"/>
        <v/>
      </c>
    </row>
    <row r="9511" spans="2:8" customFormat="1">
      <c r="B9511" s="185" t="str">
        <f>IF(OR('RRP data input'!B9512="",'RRP data input'!B9512=0),"",'RRP data input'!B9512)</f>
        <v/>
      </c>
      <c r="C9511" s="174" t="str">
        <f>IF('RRP data input'!C9512=0,"",'RRP data input'!C9512)</f>
        <v/>
      </c>
      <c r="D9511" s="174" t="str">
        <f>IF('RRP data input'!D9512=0,"",'RRP data input'!D9512)</f>
        <v/>
      </c>
      <c r="E9511" s="174" t="str">
        <f>IFERROR(VLOOKUP(C9511,Mappings!$B$13:$E$31,4,FALSE),"")</f>
        <v/>
      </c>
      <c r="F9511" s="219">
        <f>SUM('RRP data input'!E9512:L9512)</f>
        <v>0</v>
      </c>
      <c r="G9511" s="219">
        <f>SUM('RRP data input'!E9512:P9512)</f>
        <v>0</v>
      </c>
      <c r="H9511" s="143" t="str">
        <f t="shared" si="149"/>
        <v/>
      </c>
    </row>
    <row r="9512" spans="2:8" customFormat="1">
      <c r="B9512" s="185" t="str">
        <f>IF(OR('RRP data input'!B9513="",'RRP data input'!B9513=0),"",'RRP data input'!B9513)</f>
        <v/>
      </c>
      <c r="C9512" s="174" t="str">
        <f>IF('RRP data input'!C9513=0,"",'RRP data input'!C9513)</f>
        <v/>
      </c>
      <c r="D9512" s="174" t="str">
        <f>IF('RRP data input'!D9513=0,"",'RRP data input'!D9513)</f>
        <v/>
      </c>
      <c r="E9512" s="174" t="str">
        <f>IFERROR(VLOOKUP(C9512,Mappings!$B$13:$E$31,4,FALSE),"")</f>
        <v/>
      </c>
      <c r="F9512" s="219">
        <f>SUM('RRP data input'!E9513:L9513)</f>
        <v>0</v>
      </c>
      <c r="G9512" s="219">
        <f>SUM('RRP data input'!E9513:P9513)</f>
        <v>0</v>
      </c>
      <c r="H9512" s="143" t="str">
        <f t="shared" si="149"/>
        <v/>
      </c>
    </row>
    <row r="9513" spans="2:8" customFormat="1">
      <c r="B9513" s="185" t="str">
        <f>IF(OR('RRP data input'!B9514="",'RRP data input'!B9514=0),"",'RRP data input'!B9514)</f>
        <v/>
      </c>
      <c r="C9513" s="174" t="str">
        <f>IF('RRP data input'!C9514=0,"",'RRP data input'!C9514)</f>
        <v/>
      </c>
      <c r="D9513" s="174" t="str">
        <f>IF('RRP data input'!D9514=0,"",'RRP data input'!D9514)</f>
        <v/>
      </c>
      <c r="E9513" s="174" t="str">
        <f>IFERROR(VLOOKUP(C9513,Mappings!$B$13:$E$31,4,FALSE),"")</f>
        <v/>
      </c>
      <c r="F9513" s="219">
        <f>SUM('RRP data input'!E9514:L9514)</f>
        <v>0</v>
      </c>
      <c r="G9513" s="219">
        <f>SUM('RRP data input'!E9514:P9514)</f>
        <v>0</v>
      </c>
      <c r="H9513" s="143" t="str">
        <f t="shared" si="149"/>
        <v/>
      </c>
    </row>
    <row r="9514" spans="2:8" customFormat="1">
      <c r="B9514" s="185" t="str">
        <f>IF(OR('RRP data input'!B9515="",'RRP data input'!B9515=0),"",'RRP data input'!B9515)</f>
        <v/>
      </c>
      <c r="C9514" s="174" t="str">
        <f>IF('RRP data input'!C9515=0,"",'RRP data input'!C9515)</f>
        <v/>
      </c>
      <c r="D9514" s="174" t="str">
        <f>IF('RRP data input'!D9515=0,"",'RRP data input'!D9515)</f>
        <v/>
      </c>
      <c r="E9514" s="174" t="str">
        <f>IFERROR(VLOOKUP(C9514,Mappings!$B$13:$E$31,4,FALSE),"")</f>
        <v/>
      </c>
      <c r="F9514" s="219">
        <f>SUM('RRP data input'!E9515:L9515)</f>
        <v>0</v>
      </c>
      <c r="G9514" s="219">
        <f>SUM('RRP data input'!E9515:P9515)</f>
        <v>0</v>
      </c>
      <c r="H9514" s="143" t="str">
        <f t="shared" si="149"/>
        <v/>
      </c>
    </row>
    <row r="9515" spans="2:8" customFormat="1">
      <c r="B9515" s="185" t="str">
        <f>IF(OR('RRP data input'!B9516="",'RRP data input'!B9516=0),"",'RRP data input'!B9516)</f>
        <v/>
      </c>
      <c r="C9515" s="174" t="str">
        <f>IF('RRP data input'!C9516=0,"",'RRP data input'!C9516)</f>
        <v/>
      </c>
      <c r="D9515" s="174" t="str">
        <f>IF('RRP data input'!D9516=0,"",'RRP data input'!D9516)</f>
        <v/>
      </c>
      <c r="E9515" s="174" t="str">
        <f>IFERROR(VLOOKUP(C9515,Mappings!$B$13:$E$31,4,FALSE),"")</f>
        <v/>
      </c>
      <c r="F9515" s="219">
        <f>SUM('RRP data input'!E9516:L9516)</f>
        <v>0</v>
      </c>
      <c r="G9515" s="219">
        <f>SUM('RRP data input'!E9516:P9516)</f>
        <v>0</v>
      </c>
      <c r="H9515" s="143" t="str">
        <f t="shared" si="149"/>
        <v/>
      </c>
    </row>
    <row r="9516" spans="2:8" customFormat="1">
      <c r="B9516" s="185" t="str">
        <f>IF(OR('RRP data input'!B9517="",'RRP data input'!B9517=0),"",'RRP data input'!B9517)</f>
        <v/>
      </c>
      <c r="C9516" s="174" t="str">
        <f>IF('RRP data input'!C9517=0,"",'RRP data input'!C9517)</f>
        <v/>
      </c>
      <c r="D9516" s="174" t="str">
        <f>IF('RRP data input'!D9517=0,"",'RRP data input'!D9517)</f>
        <v/>
      </c>
      <c r="E9516" s="174" t="str">
        <f>IFERROR(VLOOKUP(C9516,Mappings!$B$13:$E$31,4,FALSE),"")</f>
        <v/>
      </c>
      <c r="F9516" s="219">
        <f>SUM('RRP data input'!E9517:L9517)</f>
        <v>0</v>
      </c>
      <c r="G9516" s="219">
        <f>SUM('RRP data input'!E9517:P9517)</f>
        <v>0</v>
      </c>
      <c r="H9516" s="143" t="str">
        <f t="shared" si="149"/>
        <v/>
      </c>
    </row>
    <row r="9517" spans="2:8" customFormat="1">
      <c r="B9517" s="185" t="str">
        <f>IF(OR('RRP data input'!B9518="",'RRP data input'!B9518=0),"",'RRP data input'!B9518)</f>
        <v/>
      </c>
      <c r="C9517" s="174" t="str">
        <f>IF('RRP data input'!C9518=0,"",'RRP data input'!C9518)</f>
        <v/>
      </c>
      <c r="D9517" s="174" t="str">
        <f>IF('RRP data input'!D9518=0,"",'RRP data input'!D9518)</f>
        <v/>
      </c>
      <c r="E9517" s="174" t="str">
        <f>IFERROR(VLOOKUP(C9517,Mappings!$B$13:$E$31,4,FALSE),"")</f>
        <v/>
      </c>
      <c r="F9517" s="219">
        <f>SUM('RRP data input'!E9518:L9518)</f>
        <v>0</v>
      </c>
      <c r="G9517" s="219">
        <f>SUM('RRP data input'!E9518:P9518)</f>
        <v>0</v>
      </c>
      <c r="H9517" s="143" t="str">
        <f t="shared" si="149"/>
        <v/>
      </c>
    </row>
    <row r="9518" spans="2:8" customFormat="1">
      <c r="B9518" s="185" t="str">
        <f>IF(OR('RRP data input'!B9519="",'RRP data input'!B9519=0),"",'RRP data input'!B9519)</f>
        <v/>
      </c>
      <c r="C9518" s="174" t="str">
        <f>IF('RRP data input'!C9519=0,"",'RRP data input'!C9519)</f>
        <v/>
      </c>
      <c r="D9518" s="174" t="str">
        <f>IF('RRP data input'!D9519=0,"",'RRP data input'!D9519)</f>
        <v/>
      </c>
      <c r="E9518" s="174" t="str">
        <f>IFERROR(VLOOKUP(C9518,Mappings!$B$13:$E$31,4,FALSE),"")</f>
        <v/>
      </c>
      <c r="F9518" s="219">
        <f>SUM('RRP data input'!E9519:L9519)</f>
        <v>0</v>
      </c>
      <c r="G9518" s="219">
        <f>SUM('RRP data input'!E9519:P9519)</f>
        <v>0</v>
      </c>
      <c r="H9518" s="143" t="str">
        <f t="shared" si="149"/>
        <v/>
      </c>
    </row>
    <row r="9519" spans="2:8" customFormat="1">
      <c r="B9519" s="185" t="str">
        <f>IF(OR('RRP data input'!B9520="",'RRP data input'!B9520=0),"",'RRP data input'!B9520)</f>
        <v/>
      </c>
      <c r="C9519" s="174" t="str">
        <f>IF('RRP data input'!C9520=0,"",'RRP data input'!C9520)</f>
        <v/>
      </c>
      <c r="D9519" s="174" t="str">
        <f>IF('RRP data input'!D9520=0,"",'RRP data input'!D9520)</f>
        <v/>
      </c>
      <c r="E9519" s="174" t="str">
        <f>IFERROR(VLOOKUP(C9519,Mappings!$B$13:$E$31,4,FALSE),"")</f>
        <v/>
      </c>
      <c r="F9519" s="219">
        <f>SUM('RRP data input'!E9520:L9520)</f>
        <v>0</v>
      </c>
      <c r="G9519" s="219">
        <f>SUM('RRP data input'!E9520:P9520)</f>
        <v>0</v>
      </c>
      <c r="H9519" s="143" t="str">
        <f t="shared" si="149"/>
        <v/>
      </c>
    </row>
    <row r="9520" spans="2:8" customFormat="1">
      <c r="B9520" s="185" t="str">
        <f>IF(OR('RRP data input'!B9521="",'RRP data input'!B9521=0),"",'RRP data input'!B9521)</f>
        <v/>
      </c>
      <c r="C9520" s="174" t="str">
        <f>IF('RRP data input'!C9521=0,"",'RRP data input'!C9521)</f>
        <v/>
      </c>
      <c r="D9520" s="174" t="str">
        <f>IF('RRP data input'!D9521=0,"",'RRP data input'!D9521)</f>
        <v/>
      </c>
      <c r="E9520" s="174" t="str">
        <f>IFERROR(VLOOKUP(C9520,Mappings!$B$13:$E$31,4,FALSE),"")</f>
        <v/>
      </c>
      <c r="F9520" s="219">
        <f>SUM('RRP data input'!E9521:L9521)</f>
        <v>0</v>
      </c>
      <c r="G9520" s="219">
        <f>SUM('RRP data input'!E9521:P9521)</f>
        <v>0</v>
      </c>
      <c r="H9520" s="143" t="str">
        <f t="shared" si="149"/>
        <v/>
      </c>
    </row>
    <row r="9521" spans="2:8" customFormat="1">
      <c r="B9521" s="185" t="str">
        <f>IF(OR('RRP data input'!B9522="",'RRP data input'!B9522=0),"",'RRP data input'!B9522)</f>
        <v/>
      </c>
      <c r="C9521" s="174" t="str">
        <f>IF('RRP data input'!C9522=0,"",'RRP data input'!C9522)</f>
        <v/>
      </c>
      <c r="D9521" s="174" t="str">
        <f>IF('RRP data input'!D9522=0,"",'RRP data input'!D9522)</f>
        <v/>
      </c>
      <c r="E9521" s="174" t="str">
        <f>IFERROR(VLOOKUP(C9521,Mappings!$B$13:$E$31,4,FALSE),"")</f>
        <v/>
      </c>
      <c r="F9521" s="219">
        <f>SUM('RRP data input'!E9522:L9522)</f>
        <v>0</v>
      </c>
      <c r="G9521" s="219">
        <f>SUM('RRP data input'!E9522:P9522)</f>
        <v>0</v>
      </c>
      <c r="H9521" s="143" t="str">
        <f t="shared" si="149"/>
        <v/>
      </c>
    </row>
    <row r="9522" spans="2:8" customFormat="1">
      <c r="B9522" s="185" t="str">
        <f>IF(OR('RRP data input'!B9523="",'RRP data input'!B9523=0),"",'RRP data input'!B9523)</f>
        <v/>
      </c>
      <c r="C9522" s="174" t="str">
        <f>IF('RRP data input'!C9523=0,"",'RRP data input'!C9523)</f>
        <v/>
      </c>
      <c r="D9522" s="174" t="str">
        <f>IF('RRP data input'!D9523=0,"",'RRP data input'!D9523)</f>
        <v/>
      </c>
      <c r="E9522" s="174" t="str">
        <f>IFERROR(VLOOKUP(C9522,Mappings!$B$13:$E$31,4,FALSE),"")</f>
        <v/>
      </c>
      <c r="F9522" s="219">
        <f>SUM('RRP data input'!E9523:L9523)</f>
        <v>0</v>
      </c>
      <c r="G9522" s="219">
        <f>SUM('RRP data input'!E9523:P9523)</f>
        <v>0</v>
      </c>
      <c r="H9522" s="143" t="str">
        <f t="shared" si="149"/>
        <v/>
      </c>
    </row>
    <row r="9523" spans="2:8" customFormat="1">
      <c r="B9523" s="185" t="str">
        <f>IF(OR('RRP data input'!B9524="",'RRP data input'!B9524=0),"",'RRP data input'!B9524)</f>
        <v/>
      </c>
      <c r="C9523" s="174" t="str">
        <f>IF('RRP data input'!C9524=0,"",'RRP data input'!C9524)</f>
        <v/>
      </c>
      <c r="D9523" s="174" t="str">
        <f>IF('RRP data input'!D9524=0,"",'RRP data input'!D9524)</f>
        <v/>
      </c>
      <c r="E9523" s="174" t="str">
        <f>IFERROR(VLOOKUP(C9523,Mappings!$B$13:$E$31,4,FALSE),"")</f>
        <v/>
      </c>
      <c r="F9523" s="219">
        <f>SUM('RRP data input'!E9524:L9524)</f>
        <v>0</v>
      </c>
      <c r="G9523" s="219">
        <f>SUM('RRP data input'!E9524:P9524)</f>
        <v>0</v>
      </c>
      <c r="H9523" s="143" t="str">
        <f t="shared" si="149"/>
        <v/>
      </c>
    </row>
    <row r="9524" spans="2:8" customFormat="1">
      <c r="B9524" s="185" t="str">
        <f>IF(OR('RRP data input'!B9525="",'RRP data input'!B9525=0),"",'RRP data input'!B9525)</f>
        <v/>
      </c>
      <c r="C9524" s="174" t="str">
        <f>IF('RRP data input'!C9525=0,"",'RRP data input'!C9525)</f>
        <v/>
      </c>
      <c r="D9524" s="174" t="str">
        <f>IF('RRP data input'!D9525=0,"",'RRP data input'!D9525)</f>
        <v/>
      </c>
      <c r="E9524" s="174" t="str">
        <f>IFERROR(VLOOKUP(C9524,Mappings!$B$13:$E$31,4,FALSE),"")</f>
        <v/>
      </c>
      <c r="F9524" s="219">
        <f>SUM('RRP data input'!E9525:L9525)</f>
        <v>0</v>
      </c>
      <c r="G9524" s="219">
        <f>SUM('RRP data input'!E9525:P9525)</f>
        <v>0</v>
      </c>
      <c r="H9524" s="143" t="str">
        <f t="shared" si="149"/>
        <v/>
      </c>
    </row>
    <row r="9525" spans="2:8" customFormat="1">
      <c r="B9525" s="185" t="str">
        <f>IF(OR('RRP data input'!B9526="",'RRP data input'!B9526=0),"",'RRP data input'!B9526)</f>
        <v/>
      </c>
      <c r="C9525" s="174" t="str">
        <f>IF('RRP data input'!C9526=0,"",'RRP data input'!C9526)</f>
        <v/>
      </c>
      <c r="D9525" s="174" t="str">
        <f>IF('RRP data input'!D9526=0,"",'RRP data input'!D9526)</f>
        <v/>
      </c>
      <c r="E9525" s="174" t="str">
        <f>IFERROR(VLOOKUP(C9525,Mappings!$B$13:$E$31,4,FALSE),"")</f>
        <v/>
      </c>
      <c r="F9525" s="219">
        <f>SUM('RRP data input'!E9526:L9526)</f>
        <v>0</v>
      </c>
      <c r="G9525" s="219">
        <f>SUM('RRP data input'!E9526:P9526)</f>
        <v>0</v>
      </c>
      <c r="H9525" s="143" t="str">
        <f t="shared" si="149"/>
        <v/>
      </c>
    </row>
    <row r="9526" spans="2:8" customFormat="1">
      <c r="B9526" s="185" t="str">
        <f>IF(OR('RRP data input'!B9527="",'RRP data input'!B9527=0),"",'RRP data input'!B9527)</f>
        <v/>
      </c>
      <c r="C9526" s="174" t="str">
        <f>IF('RRP data input'!C9527=0,"",'RRP data input'!C9527)</f>
        <v/>
      </c>
      <c r="D9526" s="174" t="str">
        <f>IF('RRP data input'!D9527=0,"",'RRP data input'!D9527)</f>
        <v/>
      </c>
      <c r="E9526" s="174" t="str">
        <f>IFERROR(VLOOKUP(C9526,Mappings!$B$13:$E$31,4,FALSE),"")</f>
        <v/>
      </c>
      <c r="F9526" s="219">
        <f>SUM('RRP data input'!E9527:L9527)</f>
        <v>0</v>
      </c>
      <c r="G9526" s="219">
        <f>SUM('RRP data input'!E9527:P9527)</f>
        <v>0</v>
      </c>
      <c r="H9526" s="143" t="str">
        <f t="shared" si="149"/>
        <v/>
      </c>
    </row>
    <row r="9527" spans="2:8" customFormat="1">
      <c r="B9527" s="185" t="str">
        <f>IF(OR('RRP data input'!B9528="",'RRP data input'!B9528=0),"",'RRP data input'!B9528)</f>
        <v/>
      </c>
      <c r="C9527" s="174" t="str">
        <f>IF('RRP data input'!C9528=0,"",'RRP data input'!C9528)</f>
        <v/>
      </c>
      <c r="D9527" s="174" t="str">
        <f>IF('RRP data input'!D9528=0,"",'RRP data input'!D9528)</f>
        <v/>
      </c>
      <c r="E9527" s="174" t="str">
        <f>IFERROR(VLOOKUP(C9527,Mappings!$B$13:$E$31,4,FALSE),"")</f>
        <v/>
      </c>
      <c r="F9527" s="219">
        <f>SUM('RRP data input'!E9528:L9528)</f>
        <v>0</v>
      </c>
      <c r="G9527" s="219">
        <f>SUM('RRP data input'!E9528:P9528)</f>
        <v>0</v>
      </c>
      <c r="H9527" s="143" t="str">
        <f t="shared" si="149"/>
        <v/>
      </c>
    </row>
    <row r="9528" spans="2:8" customFormat="1">
      <c r="B9528" s="185" t="str">
        <f>IF(OR('RRP data input'!B9529="",'RRP data input'!B9529=0),"",'RRP data input'!B9529)</f>
        <v/>
      </c>
      <c r="C9528" s="174" t="str">
        <f>IF('RRP data input'!C9529=0,"",'RRP data input'!C9529)</f>
        <v/>
      </c>
      <c r="D9528" s="174" t="str">
        <f>IF('RRP data input'!D9529=0,"",'RRP data input'!D9529)</f>
        <v/>
      </c>
      <c r="E9528" s="174" t="str">
        <f>IFERROR(VLOOKUP(C9528,Mappings!$B$13:$E$31,4,FALSE),"")</f>
        <v/>
      </c>
      <c r="F9528" s="219">
        <f>SUM('RRP data input'!E9529:L9529)</f>
        <v>0</v>
      </c>
      <c r="G9528" s="219">
        <f>SUM('RRP data input'!E9529:P9529)</f>
        <v>0</v>
      </c>
      <c r="H9528" s="143" t="str">
        <f t="shared" si="149"/>
        <v/>
      </c>
    </row>
    <row r="9529" spans="2:8" customFormat="1">
      <c r="B9529" s="185" t="str">
        <f>IF(OR('RRP data input'!B9530="",'RRP data input'!B9530=0),"",'RRP data input'!B9530)</f>
        <v/>
      </c>
      <c r="C9529" s="174" t="str">
        <f>IF('RRP data input'!C9530=0,"",'RRP data input'!C9530)</f>
        <v/>
      </c>
      <c r="D9529" s="174" t="str">
        <f>IF('RRP data input'!D9530=0,"",'RRP data input'!D9530)</f>
        <v/>
      </c>
      <c r="E9529" s="174" t="str">
        <f>IFERROR(VLOOKUP(C9529,Mappings!$B$13:$E$31,4,FALSE),"")</f>
        <v/>
      </c>
      <c r="F9529" s="219">
        <f>SUM('RRP data input'!E9530:L9530)</f>
        <v>0</v>
      </c>
      <c r="G9529" s="219">
        <f>SUM('RRP data input'!E9530:P9530)</f>
        <v>0</v>
      </c>
      <c r="H9529" s="143" t="str">
        <f t="shared" si="149"/>
        <v/>
      </c>
    </row>
    <row r="9530" spans="2:8" customFormat="1">
      <c r="B9530" s="185" t="str">
        <f>IF(OR('RRP data input'!B9531="",'RRP data input'!B9531=0),"",'RRP data input'!B9531)</f>
        <v/>
      </c>
      <c r="C9530" s="174" t="str">
        <f>IF('RRP data input'!C9531=0,"",'RRP data input'!C9531)</f>
        <v/>
      </c>
      <c r="D9530" s="174" t="str">
        <f>IF('RRP data input'!D9531=0,"",'RRP data input'!D9531)</f>
        <v/>
      </c>
      <c r="E9530" s="174" t="str">
        <f>IFERROR(VLOOKUP(C9530,Mappings!$B$13:$E$31,4,FALSE),"")</f>
        <v/>
      </c>
      <c r="F9530" s="219">
        <f>SUM('RRP data input'!E9531:L9531)</f>
        <v>0</v>
      </c>
      <c r="G9530" s="219">
        <f>SUM('RRP data input'!E9531:P9531)</f>
        <v>0</v>
      </c>
      <c r="H9530" s="143" t="str">
        <f t="shared" si="149"/>
        <v/>
      </c>
    </row>
    <row r="9531" spans="2:8" customFormat="1">
      <c r="B9531" s="185" t="str">
        <f>IF(OR('RRP data input'!B9532="",'RRP data input'!B9532=0),"",'RRP data input'!B9532)</f>
        <v/>
      </c>
      <c r="C9531" s="174" t="str">
        <f>IF('RRP data input'!C9532=0,"",'RRP data input'!C9532)</f>
        <v/>
      </c>
      <c r="D9531" s="174" t="str">
        <f>IF('RRP data input'!D9532=0,"",'RRP data input'!D9532)</f>
        <v/>
      </c>
      <c r="E9531" s="174" t="str">
        <f>IFERROR(VLOOKUP(C9531,Mappings!$B$13:$E$31,4,FALSE),"")</f>
        <v/>
      </c>
      <c r="F9531" s="219">
        <f>SUM('RRP data input'!E9532:L9532)</f>
        <v>0</v>
      </c>
      <c r="G9531" s="219">
        <f>SUM('RRP data input'!E9532:P9532)</f>
        <v>0</v>
      </c>
      <c r="H9531" s="143" t="str">
        <f t="shared" si="149"/>
        <v/>
      </c>
    </row>
    <row r="9532" spans="2:8" customFormat="1">
      <c r="B9532" s="185" t="str">
        <f>IF(OR('RRP data input'!B9533="",'RRP data input'!B9533=0),"",'RRP data input'!B9533)</f>
        <v/>
      </c>
      <c r="C9532" s="174" t="str">
        <f>IF('RRP data input'!C9533=0,"",'RRP data input'!C9533)</f>
        <v/>
      </c>
      <c r="D9532" s="174" t="str">
        <f>IF('RRP data input'!D9533=0,"",'RRP data input'!D9533)</f>
        <v/>
      </c>
      <c r="E9532" s="174" t="str">
        <f>IFERROR(VLOOKUP(C9532,Mappings!$B$13:$E$31,4,FALSE),"")</f>
        <v/>
      </c>
      <c r="F9532" s="219">
        <f>SUM('RRP data input'!E9533:L9533)</f>
        <v>0</v>
      </c>
      <c r="G9532" s="219">
        <f>SUM('RRP data input'!E9533:P9533)</f>
        <v>0</v>
      </c>
      <c r="H9532" s="143" t="str">
        <f t="shared" si="149"/>
        <v/>
      </c>
    </row>
    <row r="9533" spans="2:8" customFormat="1">
      <c r="B9533" s="185" t="str">
        <f>IF(OR('RRP data input'!B9534="",'RRP data input'!B9534=0),"",'RRP data input'!B9534)</f>
        <v/>
      </c>
      <c r="C9533" s="174" t="str">
        <f>IF('RRP data input'!C9534=0,"",'RRP data input'!C9534)</f>
        <v/>
      </c>
      <c r="D9533" s="174" t="str">
        <f>IF('RRP data input'!D9534=0,"",'RRP data input'!D9534)</f>
        <v/>
      </c>
      <c r="E9533" s="174" t="str">
        <f>IFERROR(VLOOKUP(C9533,Mappings!$B$13:$E$31,4,FALSE),"")</f>
        <v/>
      </c>
      <c r="F9533" s="219">
        <f>SUM('RRP data input'!E9534:L9534)</f>
        <v>0</v>
      </c>
      <c r="G9533" s="219">
        <f>SUM('RRP data input'!E9534:P9534)</f>
        <v>0</v>
      </c>
      <c r="H9533" s="143" t="str">
        <f t="shared" si="149"/>
        <v/>
      </c>
    </row>
    <row r="9534" spans="2:8" customFormat="1">
      <c r="B9534" s="185" t="str">
        <f>IF(OR('RRP data input'!B9535="",'RRP data input'!B9535=0),"",'RRP data input'!B9535)</f>
        <v/>
      </c>
      <c r="C9534" s="174" t="str">
        <f>IF('RRP data input'!C9535=0,"",'RRP data input'!C9535)</f>
        <v/>
      </c>
      <c r="D9534" s="174" t="str">
        <f>IF('RRP data input'!D9535=0,"",'RRP data input'!D9535)</f>
        <v/>
      </c>
      <c r="E9534" s="174" t="str">
        <f>IFERROR(VLOOKUP(C9534,Mappings!$B$13:$E$31,4,FALSE),"")</f>
        <v/>
      </c>
      <c r="F9534" s="219">
        <f>SUM('RRP data input'!E9535:L9535)</f>
        <v>0</v>
      </c>
      <c r="G9534" s="219">
        <f>SUM('RRP data input'!E9535:P9535)</f>
        <v>0</v>
      </c>
      <c r="H9534" s="143" t="str">
        <f t="shared" si="149"/>
        <v/>
      </c>
    </row>
    <row r="9535" spans="2:8" customFormat="1">
      <c r="B9535" s="185" t="str">
        <f>IF(OR('RRP data input'!B9536="",'RRP data input'!B9536=0),"",'RRP data input'!B9536)</f>
        <v/>
      </c>
      <c r="C9535" s="174" t="str">
        <f>IF('RRP data input'!C9536=0,"",'RRP data input'!C9536)</f>
        <v/>
      </c>
      <c r="D9535" s="174" t="str">
        <f>IF('RRP data input'!D9536=0,"",'RRP data input'!D9536)</f>
        <v/>
      </c>
      <c r="E9535" s="174" t="str">
        <f>IFERROR(VLOOKUP(C9535,Mappings!$B$13:$E$31,4,FALSE),"")</f>
        <v/>
      </c>
      <c r="F9535" s="219">
        <f>SUM('RRP data input'!E9536:L9536)</f>
        <v>0</v>
      </c>
      <c r="G9535" s="219">
        <f>SUM('RRP data input'!E9536:P9536)</f>
        <v>0</v>
      </c>
      <c r="H9535" s="143" t="str">
        <f t="shared" si="149"/>
        <v/>
      </c>
    </row>
    <row r="9536" spans="2:8" customFormat="1">
      <c r="B9536" s="185" t="str">
        <f>IF(OR('RRP data input'!B9537="",'RRP data input'!B9537=0),"",'RRP data input'!B9537)</f>
        <v/>
      </c>
      <c r="C9536" s="174" t="str">
        <f>IF('RRP data input'!C9537=0,"",'RRP data input'!C9537)</f>
        <v/>
      </c>
      <c r="D9536" s="174" t="str">
        <f>IF('RRP data input'!D9537=0,"",'RRP data input'!D9537)</f>
        <v/>
      </c>
      <c r="E9536" s="174" t="str">
        <f>IFERROR(VLOOKUP(C9536,Mappings!$B$13:$E$31,4,FALSE),"")</f>
        <v/>
      </c>
      <c r="F9536" s="219">
        <f>SUM('RRP data input'!E9537:L9537)</f>
        <v>0</v>
      </c>
      <c r="G9536" s="219">
        <f>SUM('RRP data input'!E9537:P9537)</f>
        <v>0</v>
      </c>
      <c r="H9536" s="143" t="str">
        <f t="shared" si="149"/>
        <v/>
      </c>
    </row>
    <row r="9537" spans="2:8" customFormat="1">
      <c r="B9537" s="185" t="str">
        <f>IF(OR('RRP data input'!B9538="",'RRP data input'!B9538=0),"",'RRP data input'!B9538)</f>
        <v/>
      </c>
      <c r="C9537" s="174" t="str">
        <f>IF('RRP data input'!C9538=0,"",'RRP data input'!C9538)</f>
        <v/>
      </c>
      <c r="D9537" s="174" t="str">
        <f>IF('RRP data input'!D9538=0,"",'RRP data input'!D9538)</f>
        <v/>
      </c>
      <c r="E9537" s="174" t="str">
        <f>IFERROR(VLOOKUP(C9537,Mappings!$B$13:$E$31,4,FALSE),"")</f>
        <v/>
      </c>
      <c r="F9537" s="219">
        <f>SUM('RRP data input'!E9538:L9538)</f>
        <v>0</v>
      </c>
      <c r="G9537" s="219">
        <f>SUM('RRP data input'!E9538:P9538)</f>
        <v>0</v>
      </c>
      <c r="H9537" s="143" t="str">
        <f t="shared" si="149"/>
        <v/>
      </c>
    </row>
    <row r="9538" spans="2:8" customFormat="1">
      <c r="B9538" s="185" t="str">
        <f>IF(OR('RRP data input'!B9539="",'RRP data input'!B9539=0),"",'RRP data input'!B9539)</f>
        <v/>
      </c>
      <c r="C9538" s="174" t="str">
        <f>IF('RRP data input'!C9539=0,"",'RRP data input'!C9539)</f>
        <v/>
      </c>
      <c r="D9538" s="174" t="str">
        <f>IF('RRP data input'!D9539=0,"",'RRP data input'!D9539)</f>
        <v/>
      </c>
      <c r="E9538" s="174" t="str">
        <f>IFERROR(VLOOKUP(C9538,Mappings!$B$13:$E$31,4,FALSE),"")</f>
        <v/>
      </c>
      <c r="F9538" s="219">
        <f>SUM('RRP data input'!E9539:L9539)</f>
        <v>0</v>
      </c>
      <c r="G9538" s="219">
        <f>SUM('RRP data input'!E9539:P9539)</f>
        <v>0</v>
      </c>
      <c r="H9538" s="143" t="str">
        <f t="shared" si="149"/>
        <v/>
      </c>
    </row>
    <row r="9539" spans="2:8" customFormat="1">
      <c r="B9539" s="185" t="str">
        <f>IF(OR('RRP data input'!B9540="",'RRP data input'!B9540=0),"",'RRP data input'!B9540)</f>
        <v/>
      </c>
      <c r="C9539" s="174" t="str">
        <f>IF('RRP data input'!C9540=0,"",'RRP data input'!C9540)</f>
        <v/>
      </c>
      <c r="D9539" s="174" t="str">
        <f>IF('RRP data input'!D9540=0,"",'RRP data input'!D9540)</f>
        <v/>
      </c>
      <c r="E9539" s="174" t="str">
        <f>IFERROR(VLOOKUP(C9539,Mappings!$B$13:$E$31,4,FALSE),"")</f>
        <v/>
      </c>
      <c r="F9539" s="219">
        <f>SUM('RRP data input'!E9540:L9540)</f>
        <v>0</v>
      </c>
      <c r="G9539" s="219">
        <f>SUM('RRP data input'!E9540:P9540)</f>
        <v>0</v>
      </c>
      <c r="H9539" s="143" t="str">
        <f t="shared" si="149"/>
        <v/>
      </c>
    </row>
    <row r="9540" spans="2:8" customFormat="1">
      <c r="B9540" s="185" t="str">
        <f>IF(OR('RRP data input'!B9541="",'RRP data input'!B9541=0),"",'RRP data input'!B9541)</f>
        <v/>
      </c>
      <c r="C9540" s="174" t="str">
        <f>IF('RRP data input'!C9541=0,"",'RRP data input'!C9541)</f>
        <v/>
      </c>
      <c r="D9540" s="174" t="str">
        <f>IF('RRP data input'!D9541=0,"",'RRP data input'!D9541)</f>
        <v/>
      </c>
      <c r="E9540" s="174" t="str">
        <f>IFERROR(VLOOKUP(C9540,Mappings!$B$13:$E$31,4,FALSE),"")</f>
        <v/>
      </c>
      <c r="F9540" s="219">
        <f>SUM('RRP data input'!E9541:L9541)</f>
        <v>0</v>
      </c>
      <c r="G9540" s="219">
        <f>SUM('RRP data input'!E9541:P9541)</f>
        <v>0</v>
      </c>
      <c r="H9540" s="143" t="str">
        <f t="shared" si="149"/>
        <v/>
      </c>
    </row>
    <row r="9541" spans="2:8" customFormat="1">
      <c r="B9541" s="185" t="str">
        <f>IF(OR('RRP data input'!B9542="",'RRP data input'!B9542=0),"",'RRP data input'!B9542)</f>
        <v/>
      </c>
      <c r="C9541" s="174" t="str">
        <f>IF('RRP data input'!C9542=0,"",'RRP data input'!C9542)</f>
        <v/>
      </c>
      <c r="D9541" s="174" t="str">
        <f>IF('RRP data input'!D9542=0,"",'RRP data input'!D9542)</f>
        <v/>
      </c>
      <c r="E9541" s="174" t="str">
        <f>IFERROR(VLOOKUP(C9541,Mappings!$B$13:$E$31,4,FALSE),"")</f>
        <v/>
      </c>
      <c r="F9541" s="219">
        <f>SUM('RRP data input'!E9542:L9542)</f>
        <v>0</v>
      </c>
      <c r="G9541" s="219">
        <f>SUM('RRP data input'!E9542:P9542)</f>
        <v>0</v>
      </c>
      <c r="H9541" s="143" t="str">
        <f t="shared" si="149"/>
        <v/>
      </c>
    </row>
    <row r="9542" spans="2:8" customFormat="1">
      <c r="B9542" s="185" t="str">
        <f>IF(OR('RRP data input'!B9543="",'RRP data input'!B9543=0),"",'RRP data input'!B9543)</f>
        <v/>
      </c>
      <c r="C9542" s="174" t="str">
        <f>IF('RRP data input'!C9543=0,"",'RRP data input'!C9543)</f>
        <v/>
      </c>
      <c r="D9542" s="174" t="str">
        <f>IF('RRP data input'!D9543=0,"",'RRP data input'!D9543)</f>
        <v/>
      </c>
      <c r="E9542" s="174" t="str">
        <f>IFERROR(VLOOKUP(C9542,Mappings!$B$13:$E$31,4,FALSE),"")</f>
        <v/>
      </c>
      <c r="F9542" s="219">
        <f>SUM('RRP data input'!E9543:L9543)</f>
        <v>0</v>
      </c>
      <c r="G9542" s="219">
        <f>SUM('RRP data input'!E9543:P9543)</f>
        <v>0</v>
      </c>
      <c r="H9542" s="143" t="str">
        <f t="shared" si="149"/>
        <v/>
      </c>
    </row>
    <row r="9543" spans="2:8" customFormat="1">
      <c r="B9543" s="185" t="str">
        <f>IF(OR('RRP data input'!B9544="",'RRP data input'!B9544=0),"",'RRP data input'!B9544)</f>
        <v/>
      </c>
      <c r="C9543" s="174" t="str">
        <f>IF('RRP data input'!C9544=0,"",'RRP data input'!C9544)</f>
        <v/>
      </c>
      <c r="D9543" s="174" t="str">
        <f>IF('RRP data input'!D9544=0,"",'RRP data input'!D9544)</f>
        <v/>
      </c>
      <c r="E9543" s="174" t="str">
        <f>IFERROR(VLOOKUP(C9543,Mappings!$B$13:$E$31,4,FALSE),"")</f>
        <v/>
      </c>
      <c r="F9543" s="219">
        <f>SUM('RRP data input'!E9544:L9544)</f>
        <v>0</v>
      </c>
      <c r="G9543" s="219">
        <f>SUM('RRP data input'!E9544:P9544)</f>
        <v>0</v>
      </c>
      <c r="H9543" s="143" t="str">
        <f t="shared" si="149"/>
        <v/>
      </c>
    </row>
    <row r="9544" spans="2:8" customFormat="1">
      <c r="B9544" s="185" t="str">
        <f>IF(OR('RRP data input'!B9545="",'RRP data input'!B9545=0),"",'RRP data input'!B9545)</f>
        <v/>
      </c>
      <c r="C9544" s="174" t="str">
        <f>IF('RRP data input'!C9545=0,"",'RRP data input'!C9545)</f>
        <v/>
      </c>
      <c r="D9544" s="174" t="str">
        <f>IF('RRP data input'!D9545=0,"",'RRP data input'!D9545)</f>
        <v/>
      </c>
      <c r="E9544" s="174" t="str">
        <f>IFERROR(VLOOKUP(C9544,Mappings!$B$13:$E$31,4,FALSE),"")</f>
        <v/>
      </c>
      <c r="F9544" s="219">
        <f>SUM('RRP data input'!E9545:L9545)</f>
        <v>0</v>
      </c>
      <c r="G9544" s="219">
        <f>SUM('RRP data input'!E9545:P9545)</f>
        <v>0</v>
      </c>
      <c r="H9544" s="143" t="str">
        <f t="shared" si="149"/>
        <v/>
      </c>
    </row>
    <row r="9545" spans="2:8" customFormat="1">
      <c r="B9545" s="185" t="str">
        <f>IF(OR('RRP data input'!B9546="",'RRP data input'!B9546=0),"",'RRP data input'!B9546)</f>
        <v/>
      </c>
      <c r="C9545" s="174" t="str">
        <f>IF('RRP data input'!C9546=0,"",'RRP data input'!C9546)</f>
        <v/>
      </c>
      <c r="D9545" s="174" t="str">
        <f>IF('RRP data input'!D9546=0,"",'RRP data input'!D9546)</f>
        <v/>
      </c>
      <c r="E9545" s="174" t="str">
        <f>IFERROR(VLOOKUP(C9545,Mappings!$B$13:$E$31,4,FALSE),"")</f>
        <v/>
      </c>
      <c r="F9545" s="219">
        <f>SUM('RRP data input'!E9546:L9546)</f>
        <v>0</v>
      </c>
      <c r="G9545" s="219">
        <f>SUM('RRP data input'!E9546:P9546)</f>
        <v>0</v>
      </c>
      <c r="H9545" s="143" t="str">
        <f t="shared" ref="H9545:H9608" si="150">IF(OR(C9545="LVSSA",C9545="LVSSB",C9545="LVAL"),"LV",C9545)</f>
        <v/>
      </c>
    </row>
    <row r="9546" spans="2:8" customFormat="1">
      <c r="B9546" s="185" t="str">
        <f>IF(OR('RRP data input'!B9547="",'RRP data input'!B9547=0),"",'RRP data input'!B9547)</f>
        <v/>
      </c>
      <c r="C9546" s="174" t="str">
        <f>IF('RRP data input'!C9547=0,"",'RRP data input'!C9547)</f>
        <v/>
      </c>
      <c r="D9546" s="174" t="str">
        <f>IF('RRP data input'!D9547=0,"",'RRP data input'!D9547)</f>
        <v/>
      </c>
      <c r="E9546" s="174" t="str">
        <f>IFERROR(VLOOKUP(C9546,Mappings!$B$13:$E$31,4,FALSE),"")</f>
        <v/>
      </c>
      <c r="F9546" s="219">
        <f>SUM('RRP data input'!E9547:L9547)</f>
        <v>0</v>
      </c>
      <c r="G9546" s="219">
        <f>SUM('RRP data input'!E9547:P9547)</f>
        <v>0</v>
      </c>
      <c r="H9546" s="143" t="str">
        <f t="shared" si="150"/>
        <v/>
      </c>
    </row>
    <row r="9547" spans="2:8" customFormat="1">
      <c r="B9547" s="185" t="str">
        <f>IF(OR('RRP data input'!B9548="",'RRP data input'!B9548=0),"",'RRP data input'!B9548)</f>
        <v/>
      </c>
      <c r="C9547" s="174" t="str">
        <f>IF('RRP data input'!C9548=0,"",'RRP data input'!C9548)</f>
        <v/>
      </c>
      <c r="D9547" s="174" t="str">
        <f>IF('RRP data input'!D9548=0,"",'RRP data input'!D9548)</f>
        <v/>
      </c>
      <c r="E9547" s="174" t="str">
        <f>IFERROR(VLOOKUP(C9547,Mappings!$B$13:$E$31,4,FALSE),"")</f>
        <v/>
      </c>
      <c r="F9547" s="219">
        <f>SUM('RRP data input'!E9548:L9548)</f>
        <v>0</v>
      </c>
      <c r="G9547" s="219">
        <f>SUM('RRP data input'!E9548:P9548)</f>
        <v>0</v>
      </c>
      <c r="H9547" s="143" t="str">
        <f t="shared" si="150"/>
        <v/>
      </c>
    </row>
    <row r="9548" spans="2:8" customFormat="1">
      <c r="B9548" s="185" t="str">
        <f>IF(OR('RRP data input'!B9549="",'RRP data input'!B9549=0),"",'RRP data input'!B9549)</f>
        <v/>
      </c>
      <c r="C9548" s="174" t="str">
        <f>IF('RRP data input'!C9549=0,"",'RRP data input'!C9549)</f>
        <v/>
      </c>
      <c r="D9548" s="174" t="str">
        <f>IF('RRP data input'!D9549=0,"",'RRP data input'!D9549)</f>
        <v/>
      </c>
      <c r="E9548" s="174" t="str">
        <f>IFERROR(VLOOKUP(C9548,Mappings!$B$13:$E$31,4,FALSE),"")</f>
        <v/>
      </c>
      <c r="F9548" s="219">
        <f>SUM('RRP data input'!E9549:L9549)</f>
        <v>0</v>
      </c>
      <c r="G9548" s="219">
        <f>SUM('RRP data input'!E9549:P9549)</f>
        <v>0</v>
      </c>
      <c r="H9548" s="143" t="str">
        <f t="shared" si="150"/>
        <v/>
      </c>
    </row>
    <row r="9549" spans="2:8" customFormat="1">
      <c r="B9549" s="185" t="str">
        <f>IF(OR('RRP data input'!B9550="",'RRP data input'!B9550=0),"",'RRP data input'!B9550)</f>
        <v/>
      </c>
      <c r="C9549" s="174" t="str">
        <f>IF('RRP data input'!C9550=0,"",'RRP data input'!C9550)</f>
        <v/>
      </c>
      <c r="D9549" s="174" t="str">
        <f>IF('RRP data input'!D9550=0,"",'RRP data input'!D9550)</f>
        <v/>
      </c>
      <c r="E9549" s="174" t="str">
        <f>IFERROR(VLOOKUP(C9549,Mappings!$B$13:$E$31,4,FALSE),"")</f>
        <v/>
      </c>
      <c r="F9549" s="219">
        <f>SUM('RRP data input'!E9550:L9550)</f>
        <v>0</v>
      </c>
      <c r="G9549" s="219">
        <f>SUM('RRP data input'!E9550:P9550)</f>
        <v>0</v>
      </c>
      <c r="H9549" s="143" t="str">
        <f t="shared" si="150"/>
        <v/>
      </c>
    </row>
    <row r="9550" spans="2:8" customFormat="1">
      <c r="B9550" s="185" t="str">
        <f>IF(OR('RRP data input'!B9551="",'RRP data input'!B9551=0),"",'RRP data input'!B9551)</f>
        <v/>
      </c>
      <c r="C9550" s="174" t="str">
        <f>IF('RRP data input'!C9551=0,"",'RRP data input'!C9551)</f>
        <v/>
      </c>
      <c r="D9550" s="174" t="str">
        <f>IF('RRP data input'!D9551=0,"",'RRP data input'!D9551)</f>
        <v/>
      </c>
      <c r="E9550" s="174" t="str">
        <f>IFERROR(VLOOKUP(C9550,Mappings!$B$13:$E$31,4,FALSE),"")</f>
        <v/>
      </c>
      <c r="F9550" s="219">
        <f>SUM('RRP data input'!E9551:L9551)</f>
        <v>0</v>
      </c>
      <c r="G9550" s="219">
        <f>SUM('RRP data input'!E9551:P9551)</f>
        <v>0</v>
      </c>
      <c r="H9550" s="143" t="str">
        <f t="shared" si="150"/>
        <v/>
      </c>
    </row>
    <row r="9551" spans="2:8" customFormat="1">
      <c r="B9551" s="185" t="str">
        <f>IF(OR('RRP data input'!B9552="",'RRP data input'!B9552=0),"",'RRP data input'!B9552)</f>
        <v/>
      </c>
      <c r="C9551" s="174" t="str">
        <f>IF('RRP data input'!C9552=0,"",'RRP data input'!C9552)</f>
        <v/>
      </c>
      <c r="D9551" s="174" t="str">
        <f>IF('RRP data input'!D9552=0,"",'RRP data input'!D9552)</f>
        <v/>
      </c>
      <c r="E9551" s="174" t="str">
        <f>IFERROR(VLOOKUP(C9551,Mappings!$B$13:$E$31,4,FALSE),"")</f>
        <v/>
      </c>
      <c r="F9551" s="219">
        <f>SUM('RRP data input'!E9552:L9552)</f>
        <v>0</v>
      </c>
      <c r="G9551" s="219">
        <f>SUM('RRP data input'!E9552:P9552)</f>
        <v>0</v>
      </c>
      <c r="H9551" s="143" t="str">
        <f t="shared" si="150"/>
        <v/>
      </c>
    </row>
    <row r="9552" spans="2:8" customFormat="1">
      <c r="B9552" s="185" t="str">
        <f>IF(OR('RRP data input'!B9553="",'RRP data input'!B9553=0),"",'RRP data input'!B9553)</f>
        <v/>
      </c>
      <c r="C9552" s="174" t="str">
        <f>IF('RRP data input'!C9553=0,"",'RRP data input'!C9553)</f>
        <v/>
      </c>
      <c r="D9552" s="174" t="str">
        <f>IF('RRP data input'!D9553=0,"",'RRP data input'!D9553)</f>
        <v/>
      </c>
      <c r="E9552" s="174" t="str">
        <f>IFERROR(VLOOKUP(C9552,Mappings!$B$13:$E$31,4,FALSE),"")</f>
        <v/>
      </c>
      <c r="F9552" s="219">
        <f>SUM('RRP data input'!E9553:L9553)</f>
        <v>0</v>
      </c>
      <c r="G9552" s="219">
        <f>SUM('RRP data input'!E9553:P9553)</f>
        <v>0</v>
      </c>
      <c r="H9552" s="143" t="str">
        <f t="shared" si="150"/>
        <v/>
      </c>
    </row>
    <row r="9553" spans="2:8" customFormat="1">
      <c r="B9553" s="185" t="str">
        <f>IF(OR('RRP data input'!B9554="",'RRP data input'!B9554=0),"",'RRP data input'!B9554)</f>
        <v/>
      </c>
      <c r="C9553" s="174" t="str">
        <f>IF('RRP data input'!C9554=0,"",'RRP data input'!C9554)</f>
        <v/>
      </c>
      <c r="D9553" s="174" t="str">
        <f>IF('RRP data input'!D9554=0,"",'RRP data input'!D9554)</f>
        <v/>
      </c>
      <c r="E9553" s="174" t="str">
        <f>IFERROR(VLOOKUP(C9553,Mappings!$B$13:$E$31,4,FALSE),"")</f>
        <v/>
      </c>
      <c r="F9553" s="219">
        <f>SUM('RRP data input'!E9554:L9554)</f>
        <v>0</v>
      </c>
      <c r="G9553" s="219">
        <f>SUM('RRP data input'!E9554:P9554)</f>
        <v>0</v>
      </c>
      <c r="H9553" s="143" t="str">
        <f t="shared" si="150"/>
        <v/>
      </c>
    </row>
    <row r="9554" spans="2:8" customFormat="1">
      <c r="B9554" s="185" t="str">
        <f>IF(OR('RRP data input'!B9555="",'RRP data input'!B9555=0),"",'RRP data input'!B9555)</f>
        <v/>
      </c>
      <c r="C9554" s="174" t="str">
        <f>IF('RRP data input'!C9555=0,"",'RRP data input'!C9555)</f>
        <v/>
      </c>
      <c r="D9554" s="174" t="str">
        <f>IF('RRP data input'!D9555=0,"",'RRP data input'!D9555)</f>
        <v/>
      </c>
      <c r="E9554" s="174" t="str">
        <f>IFERROR(VLOOKUP(C9554,Mappings!$B$13:$E$31,4,FALSE),"")</f>
        <v/>
      </c>
      <c r="F9554" s="219">
        <f>SUM('RRP data input'!E9555:L9555)</f>
        <v>0</v>
      </c>
      <c r="G9554" s="219">
        <f>SUM('RRP data input'!E9555:P9555)</f>
        <v>0</v>
      </c>
      <c r="H9554" s="143" t="str">
        <f t="shared" si="150"/>
        <v/>
      </c>
    </row>
    <row r="9555" spans="2:8" customFormat="1">
      <c r="B9555" s="185" t="str">
        <f>IF(OR('RRP data input'!B9556="",'RRP data input'!B9556=0),"",'RRP data input'!B9556)</f>
        <v/>
      </c>
      <c r="C9555" s="174" t="str">
        <f>IF('RRP data input'!C9556=0,"",'RRP data input'!C9556)</f>
        <v/>
      </c>
      <c r="D9555" s="174" t="str">
        <f>IF('RRP data input'!D9556=0,"",'RRP data input'!D9556)</f>
        <v/>
      </c>
      <c r="E9555" s="174" t="str">
        <f>IFERROR(VLOOKUP(C9555,Mappings!$B$13:$E$31,4,FALSE),"")</f>
        <v/>
      </c>
      <c r="F9555" s="219">
        <f>SUM('RRP data input'!E9556:L9556)</f>
        <v>0</v>
      </c>
      <c r="G9555" s="219">
        <f>SUM('RRP data input'!E9556:P9556)</f>
        <v>0</v>
      </c>
      <c r="H9555" s="143" t="str">
        <f t="shared" si="150"/>
        <v/>
      </c>
    </row>
    <row r="9556" spans="2:8" customFormat="1">
      <c r="B9556" s="185" t="str">
        <f>IF(OR('RRP data input'!B9557="",'RRP data input'!B9557=0),"",'RRP data input'!B9557)</f>
        <v/>
      </c>
      <c r="C9556" s="174" t="str">
        <f>IF('RRP data input'!C9557=0,"",'RRP data input'!C9557)</f>
        <v/>
      </c>
      <c r="D9556" s="174" t="str">
        <f>IF('RRP data input'!D9557=0,"",'RRP data input'!D9557)</f>
        <v/>
      </c>
      <c r="E9556" s="174" t="str">
        <f>IFERROR(VLOOKUP(C9556,Mappings!$B$13:$E$31,4,FALSE),"")</f>
        <v/>
      </c>
      <c r="F9556" s="219">
        <f>SUM('RRP data input'!E9557:L9557)</f>
        <v>0</v>
      </c>
      <c r="G9556" s="219">
        <f>SUM('RRP data input'!E9557:P9557)</f>
        <v>0</v>
      </c>
      <c r="H9556" s="143" t="str">
        <f t="shared" si="150"/>
        <v/>
      </c>
    </row>
    <row r="9557" spans="2:8" customFormat="1">
      <c r="B9557" s="185" t="str">
        <f>IF(OR('RRP data input'!B9558="",'RRP data input'!B9558=0),"",'RRP data input'!B9558)</f>
        <v/>
      </c>
      <c r="C9557" s="174" t="str">
        <f>IF('RRP data input'!C9558=0,"",'RRP data input'!C9558)</f>
        <v/>
      </c>
      <c r="D9557" s="174" t="str">
        <f>IF('RRP data input'!D9558=0,"",'RRP data input'!D9558)</f>
        <v/>
      </c>
      <c r="E9557" s="174" t="str">
        <f>IFERROR(VLOOKUP(C9557,Mappings!$B$13:$E$31,4,FALSE),"")</f>
        <v/>
      </c>
      <c r="F9557" s="219">
        <f>SUM('RRP data input'!E9558:L9558)</f>
        <v>0</v>
      </c>
      <c r="G9557" s="219">
        <f>SUM('RRP data input'!E9558:P9558)</f>
        <v>0</v>
      </c>
      <c r="H9557" s="143" t="str">
        <f t="shared" si="150"/>
        <v/>
      </c>
    </row>
    <row r="9558" spans="2:8" customFormat="1">
      <c r="B9558" s="185" t="str">
        <f>IF(OR('RRP data input'!B9559="",'RRP data input'!B9559=0),"",'RRP data input'!B9559)</f>
        <v/>
      </c>
      <c r="C9558" s="174" t="str">
        <f>IF('RRP data input'!C9559=0,"",'RRP data input'!C9559)</f>
        <v/>
      </c>
      <c r="D9558" s="174" t="str">
        <f>IF('RRP data input'!D9559=0,"",'RRP data input'!D9559)</f>
        <v/>
      </c>
      <c r="E9558" s="174" t="str">
        <f>IFERROR(VLOOKUP(C9558,Mappings!$B$13:$E$31,4,FALSE),"")</f>
        <v/>
      </c>
      <c r="F9558" s="219">
        <f>SUM('RRP data input'!E9559:L9559)</f>
        <v>0</v>
      </c>
      <c r="G9558" s="219">
        <f>SUM('RRP data input'!E9559:P9559)</f>
        <v>0</v>
      </c>
      <c r="H9558" s="143" t="str">
        <f t="shared" si="150"/>
        <v/>
      </c>
    </row>
    <row r="9559" spans="2:8" customFormat="1">
      <c r="B9559" s="185" t="str">
        <f>IF(OR('RRP data input'!B9560="",'RRP data input'!B9560=0),"",'RRP data input'!B9560)</f>
        <v/>
      </c>
      <c r="C9559" s="174" t="str">
        <f>IF('RRP data input'!C9560=0,"",'RRP data input'!C9560)</f>
        <v/>
      </c>
      <c r="D9559" s="174" t="str">
        <f>IF('RRP data input'!D9560=0,"",'RRP data input'!D9560)</f>
        <v/>
      </c>
      <c r="E9559" s="174" t="str">
        <f>IFERROR(VLOOKUP(C9559,Mappings!$B$13:$E$31,4,FALSE),"")</f>
        <v/>
      </c>
      <c r="F9559" s="219">
        <f>SUM('RRP data input'!E9560:L9560)</f>
        <v>0</v>
      </c>
      <c r="G9559" s="219">
        <f>SUM('RRP data input'!E9560:P9560)</f>
        <v>0</v>
      </c>
      <c r="H9559" s="143" t="str">
        <f t="shared" si="150"/>
        <v/>
      </c>
    </row>
    <row r="9560" spans="2:8" customFormat="1">
      <c r="B9560" s="185" t="str">
        <f>IF(OR('RRP data input'!B9561="",'RRP data input'!B9561=0),"",'RRP data input'!B9561)</f>
        <v/>
      </c>
      <c r="C9560" s="174" t="str">
        <f>IF('RRP data input'!C9561=0,"",'RRP data input'!C9561)</f>
        <v/>
      </c>
      <c r="D9560" s="174" t="str">
        <f>IF('RRP data input'!D9561=0,"",'RRP data input'!D9561)</f>
        <v/>
      </c>
      <c r="E9560" s="174" t="str">
        <f>IFERROR(VLOOKUP(C9560,Mappings!$B$13:$E$31,4,FALSE),"")</f>
        <v/>
      </c>
      <c r="F9560" s="219">
        <f>SUM('RRP data input'!E9561:L9561)</f>
        <v>0</v>
      </c>
      <c r="G9560" s="219">
        <f>SUM('RRP data input'!E9561:P9561)</f>
        <v>0</v>
      </c>
      <c r="H9560" s="143" t="str">
        <f t="shared" si="150"/>
        <v/>
      </c>
    </row>
    <row r="9561" spans="2:8" customFormat="1">
      <c r="B9561" s="185" t="str">
        <f>IF(OR('RRP data input'!B9562="",'RRP data input'!B9562=0),"",'RRP data input'!B9562)</f>
        <v/>
      </c>
      <c r="C9561" s="174" t="str">
        <f>IF('RRP data input'!C9562=0,"",'RRP data input'!C9562)</f>
        <v/>
      </c>
      <c r="D9561" s="174" t="str">
        <f>IF('RRP data input'!D9562=0,"",'RRP data input'!D9562)</f>
        <v/>
      </c>
      <c r="E9561" s="174" t="str">
        <f>IFERROR(VLOOKUP(C9561,Mappings!$B$13:$E$31,4,FALSE),"")</f>
        <v/>
      </c>
      <c r="F9561" s="219">
        <f>SUM('RRP data input'!E9562:L9562)</f>
        <v>0</v>
      </c>
      <c r="G9561" s="219">
        <f>SUM('RRP data input'!E9562:P9562)</f>
        <v>0</v>
      </c>
      <c r="H9561" s="143" t="str">
        <f t="shared" si="150"/>
        <v/>
      </c>
    </row>
    <row r="9562" spans="2:8" customFormat="1">
      <c r="B9562" s="185" t="str">
        <f>IF(OR('RRP data input'!B9563="",'RRP data input'!B9563=0),"",'RRP data input'!B9563)</f>
        <v/>
      </c>
      <c r="C9562" s="174" t="str">
        <f>IF('RRP data input'!C9563=0,"",'RRP data input'!C9563)</f>
        <v/>
      </c>
      <c r="D9562" s="174" t="str">
        <f>IF('RRP data input'!D9563=0,"",'RRP data input'!D9563)</f>
        <v/>
      </c>
      <c r="E9562" s="174" t="str">
        <f>IFERROR(VLOOKUP(C9562,Mappings!$B$13:$E$31,4,FALSE),"")</f>
        <v/>
      </c>
      <c r="F9562" s="219">
        <f>SUM('RRP data input'!E9563:L9563)</f>
        <v>0</v>
      </c>
      <c r="G9562" s="219">
        <f>SUM('RRP data input'!E9563:P9563)</f>
        <v>0</v>
      </c>
      <c r="H9562" s="143" t="str">
        <f t="shared" si="150"/>
        <v/>
      </c>
    </row>
    <row r="9563" spans="2:8" customFormat="1">
      <c r="B9563" s="185" t="str">
        <f>IF(OR('RRP data input'!B9564="",'RRP data input'!B9564=0),"",'RRP data input'!B9564)</f>
        <v/>
      </c>
      <c r="C9563" s="174" t="str">
        <f>IF('RRP data input'!C9564=0,"",'RRP data input'!C9564)</f>
        <v/>
      </c>
      <c r="D9563" s="174" t="str">
        <f>IF('RRP data input'!D9564=0,"",'RRP data input'!D9564)</f>
        <v/>
      </c>
      <c r="E9563" s="174" t="str">
        <f>IFERROR(VLOOKUP(C9563,Mappings!$B$13:$E$31,4,FALSE),"")</f>
        <v/>
      </c>
      <c r="F9563" s="219">
        <f>SUM('RRP data input'!E9564:L9564)</f>
        <v>0</v>
      </c>
      <c r="G9563" s="219">
        <f>SUM('RRP data input'!E9564:P9564)</f>
        <v>0</v>
      </c>
      <c r="H9563" s="143" t="str">
        <f t="shared" si="150"/>
        <v/>
      </c>
    </row>
    <row r="9564" spans="2:8" customFormat="1">
      <c r="B9564" s="185" t="str">
        <f>IF(OR('RRP data input'!B9565="",'RRP data input'!B9565=0),"",'RRP data input'!B9565)</f>
        <v/>
      </c>
      <c r="C9564" s="174" t="str">
        <f>IF('RRP data input'!C9565=0,"",'RRP data input'!C9565)</f>
        <v/>
      </c>
      <c r="D9564" s="174" t="str">
        <f>IF('RRP data input'!D9565=0,"",'RRP data input'!D9565)</f>
        <v/>
      </c>
      <c r="E9564" s="174" t="str">
        <f>IFERROR(VLOOKUP(C9564,Mappings!$B$13:$E$31,4,FALSE),"")</f>
        <v/>
      </c>
      <c r="F9564" s="219">
        <f>SUM('RRP data input'!E9565:L9565)</f>
        <v>0</v>
      </c>
      <c r="G9564" s="219">
        <f>SUM('RRP data input'!E9565:P9565)</f>
        <v>0</v>
      </c>
      <c r="H9564" s="143" t="str">
        <f t="shared" si="150"/>
        <v/>
      </c>
    </row>
    <row r="9565" spans="2:8" customFormat="1">
      <c r="B9565" s="185" t="str">
        <f>IF(OR('RRP data input'!B9566="",'RRP data input'!B9566=0),"",'RRP data input'!B9566)</f>
        <v/>
      </c>
      <c r="C9565" s="174" t="str">
        <f>IF('RRP data input'!C9566=0,"",'RRP data input'!C9566)</f>
        <v/>
      </c>
      <c r="D9565" s="174" t="str">
        <f>IF('RRP data input'!D9566=0,"",'RRP data input'!D9566)</f>
        <v/>
      </c>
      <c r="E9565" s="174" t="str">
        <f>IFERROR(VLOOKUP(C9565,Mappings!$B$13:$E$31,4,FALSE),"")</f>
        <v/>
      </c>
      <c r="F9565" s="219">
        <f>SUM('RRP data input'!E9566:L9566)</f>
        <v>0</v>
      </c>
      <c r="G9565" s="219">
        <f>SUM('RRP data input'!E9566:P9566)</f>
        <v>0</v>
      </c>
      <c r="H9565" s="143" t="str">
        <f t="shared" si="150"/>
        <v/>
      </c>
    </row>
    <row r="9566" spans="2:8" customFormat="1">
      <c r="B9566" s="185" t="str">
        <f>IF(OR('RRP data input'!B9567="",'RRP data input'!B9567=0),"",'RRP data input'!B9567)</f>
        <v/>
      </c>
      <c r="C9566" s="174" t="str">
        <f>IF('RRP data input'!C9567=0,"",'RRP data input'!C9567)</f>
        <v/>
      </c>
      <c r="D9566" s="174" t="str">
        <f>IF('RRP data input'!D9567=0,"",'RRP data input'!D9567)</f>
        <v/>
      </c>
      <c r="E9566" s="174" t="str">
        <f>IFERROR(VLOOKUP(C9566,Mappings!$B$13:$E$31,4,FALSE),"")</f>
        <v/>
      </c>
      <c r="F9566" s="219">
        <f>SUM('RRP data input'!E9567:L9567)</f>
        <v>0</v>
      </c>
      <c r="G9566" s="219">
        <f>SUM('RRP data input'!E9567:P9567)</f>
        <v>0</v>
      </c>
      <c r="H9566" s="143" t="str">
        <f t="shared" si="150"/>
        <v/>
      </c>
    </row>
    <row r="9567" spans="2:8" customFormat="1">
      <c r="B9567" s="185" t="str">
        <f>IF(OR('RRP data input'!B9568="",'RRP data input'!B9568=0),"",'RRP data input'!B9568)</f>
        <v/>
      </c>
      <c r="C9567" s="174" t="str">
        <f>IF('RRP data input'!C9568=0,"",'RRP data input'!C9568)</f>
        <v/>
      </c>
      <c r="D9567" s="174" t="str">
        <f>IF('RRP data input'!D9568=0,"",'RRP data input'!D9568)</f>
        <v/>
      </c>
      <c r="E9567" s="174" t="str">
        <f>IFERROR(VLOOKUP(C9567,Mappings!$B$13:$E$31,4,FALSE),"")</f>
        <v/>
      </c>
      <c r="F9567" s="219">
        <f>SUM('RRP data input'!E9568:L9568)</f>
        <v>0</v>
      </c>
      <c r="G9567" s="219">
        <f>SUM('RRP data input'!E9568:P9568)</f>
        <v>0</v>
      </c>
      <c r="H9567" s="143" t="str">
        <f t="shared" si="150"/>
        <v/>
      </c>
    </row>
    <row r="9568" spans="2:8" customFormat="1">
      <c r="B9568" s="185" t="str">
        <f>IF(OR('RRP data input'!B9569="",'RRP data input'!B9569=0),"",'RRP data input'!B9569)</f>
        <v/>
      </c>
      <c r="C9568" s="174" t="str">
        <f>IF('RRP data input'!C9569=0,"",'RRP data input'!C9569)</f>
        <v/>
      </c>
      <c r="D9568" s="174" t="str">
        <f>IF('RRP data input'!D9569=0,"",'RRP data input'!D9569)</f>
        <v/>
      </c>
      <c r="E9568" s="174" t="str">
        <f>IFERROR(VLOOKUP(C9568,Mappings!$B$13:$E$31,4,FALSE),"")</f>
        <v/>
      </c>
      <c r="F9568" s="219">
        <f>SUM('RRP data input'!E9569:L9569)</f>
        <v>0</v>
      </c>
      <c r="G9568" s="219">
        <f>SUM('RRP data input'!E9569:P9569)</f>
        <v>0</v>
      </c>
      <c r="H9568" s="143" t="str">
        <f t="shared" si="150"/>
        <v/>
      </c>
    </row>
    <row r="9569" spans="2:8" customFormat="1">
      <c r="B9569" s="185" t="str">
        <f>IF(OR('RRP data input'!B9570="",'RRP data input'!B9570=0),"",'RRP data input'!B9570)</f>
        <v/>
      </c>
      <c r="C9569" s="174" t="str">
        <f>IF('RRP data input'!C9570=0,"",'RRP data input'!C9570)</f>
        <v/>
      </c>
      <c r="D9569" s="174" t="str">
        <f>IF('RRP data input'!D9570=0,"",'RRP data input'!D9570)</f>
        <v/>
      </c>
      <c r="E9569" s="174" t="str">
        <f>IFERROR(VLOOKUP(C9569,Mappings!$B$13:$E$31,4,FALSE),"")</f>
        <v/>
      </c>
      <c r="F9569" s="219">
        <f>SUM('RRP data input'!E9570:L9570)</f>
        <v>0</v>
      </c>
      <c r="G9569" s="219">
        <f>SUM('RRP data input'!E9570:P9570)</f>
        <v>0</v>
      </c>
      <c r="H9569" s="143" t="str">
        <f t="shared" si="150"/>
        <v/>
      </c>
    </row>
    <row r="9570" spans="2:8" customFormat="1">
      <c r="B9570" s="185" t="str">
        <f>IF(OR('RRP data input'!B9571="",'RRP data input'!B9571=0),"",'RRP data input'!B9571)</f>
        <v/>
      </c>
      <c r="C9570" s="174" t="str">
        <f>IF('RRP data input'!C9571=0,"",'RRP data input'!C9571)</f>
        <v/>
      </c>
      <c r="D9570" s="174" t="str">
        <f>IF('RRP data input'!D9571=0,"",'RRP data input'!D9571)</f>
        <v/>
      </c>
      <c r="E9570" s="174" t="str">
        <f>IFERROR(VLOOKUP(C9570,Mappings!$B$13:$E$31,4,FALSE),"")</f>
        <v/>
      </c>
      <c r="F9570" s="219">
        <f>SUM('RRP data input'!E9571:L9571)</f>
        <v>0</v>
      </c>
      <c r="G9570" s="219">
        <f>SUM('RRP data input'!E9571:P9571)</f>
        <v>0</v>
      </c>
      <c r="H9570" s="143" t="str">
        <f t="shared" si="150"/>
        <v/>
      </c>
    </row>
    <row r="9571" spans="2:8" customFormat="1">
      <c r="B9571" s="185" t="str">
        <f>IF(OR('RRP data input'!B9572="",'RRP data input'!B9572=0),"",'RRP data input'!B9572)</f>
        <v/>
      </c>
      <c r="C9571" s="174" t="str">
        <f>IF('RRP data input'!C9572=0,"",'RRP data input'!C9572)</f>
        <v/>
      </c>
      <c r="D9571" s="174" t="str">
        <f>IF('RRP data input'!D9572=0,"",'RRP data input'!D9572)</f>
        <v/>
      </c>
      <c r="E9571" s="174" t="str">
        <f>IFERROR(VLOOKUP(C9571,Mappings!$B$13:$E$31,4,FALSE),"")</f>
        <v/>
      </c>
      <c r="F9571" s="219">
        <f>SUM('RRP data input'!E9572:L9572)</f>
        <v>0</v>
      </c>
      <c r="G9571" s="219">
        <f>SUM('RRP data input'!E9572:P9572)</f>
        <v>0</v>
      </c>
      <c r="H9571" s="143" t="str">
        <f t="shared" si="150"/>
        <v/>
      </c>
    </row>
    <row r="9572" spans="2:8" customFormat="1">
      <c r="B9572" s="185" t="str">
        <f>IF(OR('RRP data input'!B9573="",'RRP data input'!B9573=0),"",'RRP data input'!B9573)</f>
        <v/>
      </c>
      <c r="C9572" s="174" t="str">
        <f>IF('RRP data input'!C9573=0,"",'RRP data input'!C9573)</f>
        <v/>
      </c>
      <c r="D9572" s="174" t="str">
        <f>IF('RRP data input'!D9573=0,"",'RRP data input'!D9573)</f>
        <v/>
      </c>
      <c r="E9572" s="174" t="str">
        <f>IFERROR(VLOOKUP(C9572,Mappings!$B$13:$E$31,4,FALSE),"")</f>
        <v/>
      </c>
      <c r="F9572" s="219">
        <f>SUM('RRP data input'!E9573:L9573)</f>
        <v>0</v>
      </c>
      <c r="G9572" s="219">
        <f>SUM('RRP data input'!E9573:P9573)</f>
        <v>0</v>
      </c>
      <c r="H9572" s="143" t="str">
        <f t="shared" si="150"/>
        <v/>
      </c>
    </row>
    <row r="9573" spans="2:8" customFormat="1">
      <c r="B9573" s="185" t="str">
        <f>IF(OR('RRP data input'!B9574="",'RRP data input'!B9574=0),"",'RRP data input'!B9574)</f>
        <v/>
      </c>
      <c r="C9573" s="174" t="str">
        <f>IF('RRP data input'!C9574=0,"",'RRP data input'!C9574)</f>
        <v/>
      </c>
      <c r="D9573" s="174" t="str">
        <f>IF('RRP data input'!D9574=0,"",'RRP data input'!D9574)</f>
        <v/>
      </c>
      <c r="E9573" s="174" t="str">
        <f>IFERROR(VLOOKUP(C9573,Mappings!$B$13:$E$31,4,FALSE),"")</f>
        <v/>
      </c>
      <c r="F9573" s="219">
        <f>SUM('RRP data input'!E9574:L9574)</f>
        <v>0</v>
      </c>
      <c r="G9573" s="219">
        <f>SUM('RRP data input'!E9574:P9574)</f>
        <v>0</v>
      </c>
      <c r="H9573" s="143" t="str">
        <f t="shared" si="150"/>
        <v/>
      </c>
    </row>
    <row r="9574" spans="2:8" customFormat="1">
      <c r="B9574" s="185" t="str">
        <f>IF(OR('RRP data input'!B9575="",'RRP data input'!B9575=0),"",'RRP data input'!B9575)</f>
        <v/>
      </c>
      <c r="C9574" s="174" t="str">
        <f>IF('RRP data input'!C9575=0,"",'RRP data input'!C9575)</f>
        <v/>
      </c>
      <c r="D9574" s="174" t="str">
        <f>IF('RRP data input'!D9575=0,"",'RRP data input'!D9575)</f>
        <v/>
      </c>
      <c r="E9574" s="174" t="str">
        <f>IFERROR(VLOOKUP(C9574,Mappings!$B$13:$E$31,4,FALSE),"")</f>
        <v/>
      </c>
      <c r="F9574" s="219">
        <f>SUM('RRP data input'!E9575:L9575)</f>
        <v>0</v>
      </c>
      <c r="G9574" s="219">
        <f>SUM('RRP data input'!E9575:P9575)</f>
        <v>0</v>
      </c>
      <c r="H9574" s="143" t="str">
        <f t="shared" si="150"/>
        <v/>
      </c>
    </row>
    <row r="9575" spans="2:8" customFormat="1">
      <c r="B9575" s="185" t="str">
        <f>IF(OR('RRP data input'!B9576="",'RRP data input'!B9576=0),"",'RRP data input'!B9576)</f>
        <v/>
      </c>
      <c r="C9575" s="174" t="str">
        <f>IF('RRP data input'!C9576=0,"",'RRP data input'!C9576)</f>
        <v/>
      </c>
      <c r="D9575" s="174" t="str">
        <f>IF('RRP data input'!D9576=0,"",'RRP data input'!D9576)</f>
        <v/>
      </c>
      <c r="E9575" s="174" t="str">
        <f>IFERROR(VLOOKUP(C9575,Mappings!$B$13:$E$31,4,FALSE),"")</f>
        <v/>
      </c>
      <c r="F9575" s="219">
        <f>SUM('RRP data input'!E9576:L9576)</f>
        <v>0</v>
      </c>
      <c r="G9575" s="219">
        <f>SUM('RRP data input'!E9576:P9576)</f>
        <v>0</v>
      </c>
      <c r="H9575" s="143" t="str">
        <f t="shared" si="150"/>
        <v/>
      </c>
    </row>
    <row r="9576" spans="2:8" customFormat="1">
      <c r="B9576" s="185" t="str">
        <f>IF(OR('RRP data input'!B9577="",'RRP data input'!B9577=0),"",'RRP data input'!B9577)</f>
        <v/>
      </c>
      <c r="C9576" s="174" t="str">
        <f>IF('RRP data input'!C9577=0,"",'RRP data input'!C9577)</f>
        <v/>
      </c>
      <c r="D9576" s="174" t="str">
        <f>IF('RRP data input'!D9577=0,"",'RRP data input'!D9577)</f>
        <v/>
      </c>
      <c r="E9576" s="174" t="str">
        <f>IFERROR(VLOOKUP(C9576,Mappings!$B$13:$E$31,4,FALSE),"")</f>
        <v/>
      </c>
      <c r="F9576" s="219">
        <f>SUM('RRP data input'!E9577:L9577)</f>
        <v>0</v>
      </c>
      <c r="G9576" s="219">
        <f>SUM('RRP data input'!E9577:P9577)</f>
        <v>0</v>
      </c>
      <c r="H9576" s="143" t="str">
        <f t="shared" si="150"/>
        <v/>
      </c>
    </row>
    <row r="9577" spans="2:8" customFormat="1">
      <c r="B9577" s="185" t="str">
        <f>IF(OR('RRP data input'!B9578="",'RRP data input'!B9578=0),"",'RRP data input'!B9578)</f>
        <v/>
      </c>
      <c r="C9577" s="174" t="str">
        <f>IF('RRP data input'!C9578=0,"",'RRP data input'!C9578)</f>
        <v/>
      </c>
      <c r="D9577" s="174" t="str">
        <f>IF('RRP data input'!D9578=0,"",'RRP data input'!D9578)</f>
        <v/>
      </c>
      <c r="E9577" s="174" t="str">
        <f>IFERROR(VLOOKUP(C9577,Mappings!$B$13:$E$31,4,FALSE),"")</f>
        <v/>
      </c>
      <c r="F9577" s="219">
        <f>SUM('RRP data input'!E9578:L9578)</f>
        <v>0</v>
      </c>
      <c r="G9577" s="219">
        <f>SUM('RRP data input'!E9578:P9578)</f>
        <v>0</v>
      </c>
      <c r="H9577" s="143" t="str">
        <f t="shared" si="150"/>
        <v/>
      </c>
    </row>
    <row r="9578" spans="2:8" customFormat="1">
      <c r="B9578" s="185" t="str">
        <f>IF(OR('RRP data input'!B9579="",'RRP data input'!B9579=0),"",'RRP data input'!B9579)</f>
        <v/>
      </c>
      <c r="C9578" s="174" t="str">
        <f>IF('RRP data input'!C9579=0,"",'RRP data input'!C9579)</f>
        <v/>
      </c>
      <c r="D9578" s="174" t="str">
        <f>IF('RRP data input'!D9579=0,"",'RRP data input'!D9579)</f>
        <v/>
      </c>
      <c r="E9578" s="174" t="str">
        <f>IFERROR(VLOOKUP(C9578,Mappings!$B$13:$E$31,4,FALSE),"")</f>
        <v/>
      </c>
      <c r="F9578" s="219">
        <f>SUM('RRP data input'!E9579:L9579)</f>
        <v>0</v>
      </c>
      <c r="G9578" s="219">
        <f>SUM('RRP data input'!E9579:P9579)</f>
        <v>0</v>
      </c>
      <c r="H9578" s="143" t="str">
        <f t="shared" si="150"/>
        <v/>
      </c>
    </row>
    <row r="9579" spans="2:8" customFormat="1">
      <c r="B9579" s="185" t="str">
        <f>IF(OR('RRP data input'!B9580="",'RRP data input'!B9580=0),"",'RRP data input'!B9580)</f>
        <v/>
      </c>
      <c r="C9579" s="174" t="str">
        <f>IF('RRP data input'!C9580=0,"",'RRP data input'!C9580)</f>
        <v/>
      </c>
      <c r="D9579" s="174" t="str">
        <f>IF('RRP data input'!D9580=0,"",'RRP data input'!D9580)</f>
        <v/>
      </c>
      <c r="E9579" s="174" t="str">
        <f>IFERROR(VLOOKUP(C9579,Mappings!$B$13:$E$31,4,FALSE),"")</f>
        <v/>
      </c>
      <c r="F9579" s="219">
        <f>SUM('RRP data input'!E9580:L9580)</f>
        <v>0</v>
      </c>
      <c r="G9579" s="219">
        <f>SUM('RRP data input'!E9580:P9580)</f>
        <v>0</v>
      </c>
      <c r="H9579" s="143" t="str">
        <f t="shared" si="150"/>
        <v/>
      </c>
    </row>
    <row r="9580" spans="2:8" customFormat="1">
      <c r="B9580" s="185" t="str">
        <f>IF(OR('RRP data input'!B9581="",'RRP data input'!B9581=0),"",'RRP data input'!B9581)</f>
        <v/>
      </c>
      <c r="C9580" s="174" t="str">
        <f>IF('RRP data input'!C9581=0,"",'RRP data input'!C9581)</f>
        <v/>
      </c>
      <c r="D9580" s="174" t="str">
        <f>IF('RRP data input'!D9581=0,"",'RRP data input'!D9581)</f>
        <v/>
      </c>
      <c r="E9580" s="174" t="str">
        <f>IFERROR(VLOOKUP(C9580,Mappings!$B$13:$E$31,4,FALSE),"")</f>
        <v/>
      </c>
      <c r="F9580" s="219">
        <f>SUM('RRP data input'!E9581:L9581)</f>
        <v>0</v>
      </c>
      <c r="G9580" s="219">
        <f>SUM('RRP data input'!E9581:P9581)</f>
        <v>0</v>
      </c>
      <c r="H9580" s="143" t="str">
        <f t="shared" si="150"/>
        <v/>
      </c>
    </row>
    <row r="9581" spans="2:8" customFormat="1">
      <c r="B9581" s="185" t="str">
        <f>IF(OR('RRP data input'!B9582="",'RRP data input'!B9582=0),"",'RRP data input'!B9582)</f>
        <v/>
      </c>
      <c r="C9581" s="174" t="str">
        <f>IF('RRP data input'!C9582=0,"",'RRP data input'!C9582)</f>
        <v/>
      </c>
      <c r="D9581" s="174" t="str">
        <f>IF('RRP data input'!D9582=0,"",'RRP data input'!D9582)</f>
        <v/>
      </c>
      <c r="E9581" s="174" t="str">
        <f>IFERROR(VLOOKUP(C9581,Mappings!$B$13:$E$31,4,FALSE),"")</f>
        <v/>
      </c>
      <c r="F9581" s="219">
        <f>SUM('RRP data input'!E9582:L9582)</f>
        <v>0</v>
      </c>
      <c r="G9581" s="219">
        <f>SUM('RRP data input'!E9582:P9582)</f>
        <v>0</v>
      </c>
      <c r="H9581" s="143" t="str">
        <f t="shared" si="150"/>
        <v/>
      </c>
    </row>
    <row r="9582" spans="2:8" customFormat="1">
      <c r="B9582" s="185" t="str">
        <f>IF(OR('RRP data input'!B9583="",'RRP data input'!B9583=0),"",'RRP data input'!B9583)</f>
        <v/>
      </c>
      <c r="C9582" s="174" t="str">
        <f>IF('RRP data input'!C9583=0,"",'RRP data input'!C9583)</f>
        <v/>
      </c>
      <c r="D9582" s="174" t="str">
        <f>IF('RRP data input'!D9583=0,"",'RRP data input'!D9583)</f>
        <v/>
      </c>
      <c r="E9582" s="174" t="str">
        <f>IFERROR(VLOOKUP(C9582,Mappings!$B$13:$E$31,4,FALSE),"")</f>
        <v/>
      </c>
      <c r="F9582" s="219">
        <f>SUM('RRP data input'!E9583:L9583)</f>
        <v>0</v>
      </c>
      <c r="G9582" s="219">
        <f>SUM('RRP data input'!E9583:P9583)</f>
        <v>0</v>
      </c>
      <c r="H9582" s="143" t="str">
        <f t="shared" si="150"/>
        <v/>
      </c>
    </row>
    <row r="9583" spans="2:8" customFormat="1">
      <c r="B9583" s="185" t="str">
        <f>IF(OR('RRP data input'!B9584="",'RRP data input'!B9584=0),"",'RRP data input'!B9584)</f>
        <v/>
      </c>
      <c r="C9583" s="174" t="str">
        <f>IF('RRP data input'!C9584=0,"",'RRP data input'!C9584)</f>
        <v/>
      </c>
      <c r="D9583" s="174" t="str">
        <f>IF('RRP data input'!D9584=0,"",'RRP data input'!D9584)</f>
        <v/>
      </c>
      <c r="E9583" s="174" t="str">
        <f>IFERROR(VLOOKUP(C9583,Mappings!$B$13:$E$31,4,FALSE),"")</f>
        <v/>
      </c>
      <c r="F9583" s="219">
        <f>SUM('RRP data input'!E9584:L9584)</f>
        <v>0</v>
      </c>
      <c r="G9583" s="219">
        <f>SUM('RRP data input'!E9584:P9584)</f>
        <v>0</v>
      </c>
      <c r="H9583" s="143" t="str">
        <f t="shared" si="150"/>
        <v/>
      </c>
    </row>
    <row r="9584" spans="2:8" customFormat="1">
      <c r="B9584" s="185" t="str">
        <f>IF(OR('RRP data input'!B9585="",'RRP data input'!B9585=0),"",'RRP data input'!B9585)</f>
        <v/>
      </c>
      <c r="C9584" s="174" t="str">
        <f>IF('RRP data input'!C9585=0,"",'RRP data input'!C9585)</f>
        <v/>
      </c>
      <c r="D9584" s="174" t="str">
        <f>IF('RRP data input'!D9585=0,"",'RRP data input'!D9585)</f>
        <v/>
      </c>
      <c r="E9584" s="174" t="str">
        <f>IFERROR(VLOOKUP(C9584,Mappings!$B$13:$E$31,4,FALSE),"")</f>
        <v/>
      </c>
      <c r="F9584" s="219">
        <f>SUM('RRP data input'!E9585:L9585)</f>
        <v>0</v>
      </c>
      <c r="G9584" s="219">
        <f>SUM('RRP data input'!E9585:P9585)</f>
        <v>0</v>
      </c>
      <c r="H9584" s="143" t="str">
        <f t="shared" si="150"/>
        <v/>
      </c>
    </row>
    <row r="9585" spans="2:8" customFormat="1">
      <c r="B9585" s="185" t="str">
        <f>IF(OR('RRP data input'!B9586="",'RRP data input'!B9586=0),"",'RRP data input'!B9586)</f>
        <v/>
      </c>
      <c r="C9585" s="174" t="str">
        <f>IF('RRP data input'!C9586=0,"",'RRP data input'!C9586)</f>
        <v/>
      </c>
      <c r="D9585" s="174" t="str">
        <f>IF('RRP data input'!D9586=0,"",'RRP data input'!D9586)</f>
        <v/>
      </c>
      <c r="E9585" s="174" t="str">
        <f>IFERROR(VLOOKUP(C9585,Mappings!$B$13:$E$31,4,FALSE),"")</f>
        <v/>
      </c>
      <c r="F9585" s="219">
        <f>SUM('RRP data input'!E9586:L9586)</f>
        <v>0</v>
      </c>
      <c r="G9585" s="219">
        <f>SUM('RRP data input'!E9586:P9586)</f>
        <v>0</v>
      </c>
      <c r="H9585" s="143" t="str">
        <f t="shared" si="150"/>
        <v/>
      </c>
    </row>
    <row r="9586" spans="2:8" customFormat="1">
      <c r="B9586" s="185" t="str">
        <f>IF(OR('RRP data input'!B9587="",'RRP data input'!B9587=0),"",'RRP data input'!B9587)</f>
        <v/>
      </c>
      <c r="C9586" s="174" t="str">
        <f>IF('RRP data input'!C9587=0,"",'RRP data input'!C9587)</f>
        <v/>
      </c>
      <c r="D9586" s="174" t="str">
        <f>IF('RRP data input'!D9587=0,"",'RRP data input'!D9587)</f>
        <v/>
      </c>
      <c r="E9586" s="174" t="str">
        <f>IFERROR(VLOOKUP(C9586,Mappings!$B$13:$E$31,4,FALSE),"")</f>
        <v/>
      </c>
      <c r="F9586" s="219">
        <f>SUM('RRP data input'!E9587:L9587)</f>
        <v>0</v>
      </c>
      <c r="G9586" s="219">
        <f>SUM('RRP data input'!E9587:P9587)</f>
        <v>0</v>
      </c>
      <c r="H9586" s="143" t="str">
        <f t="shared" si="150"/>
        <v/>
      </c>
    </row>
    <row r="9587" spans="2:8" customFormat="1">
      <c r="B9587" s="185" t="str">
        <f>IF(OR('RRP data input'!B9588="",'RRP data input'!B9588=0),"",'RRP data input'!B9588)</f>
        <v/>
      </c>
      <c r="C9587" s="174" t="str">
        <f>IF('RRP data input'!C9588=0,"",'RRP data input'!C9588)</f>
        <v/>
      </c>
      <c r="D9587" s="174" t="str">
        <f>IF('RRP data input'!D9588=0,"",'RRP data input'!D9588)</f>
        <v/>
      </c>
      <c r="E9587" s="174" t="str">
        <f>IFERROR(VLOOKUP(C9587,Mappings!$B$13:$E$31,4,FALSE),"")</f>
        <v/>
      </c>
      <c r="F9587" s="219">
        <f>SUM('RRP data input'!E9588:L9588)</f>
        <v>0</v>
      </c>
      <c r="G9587" s="219">
        <f>SUM('RRP data input'!E9588:P9588)</f>
        <v>0</v>
      </c>
      <c r="H9587" s="143" t="str">
        <f t="shared" si="150"/>
        <v/>
      </c>
    </row>
    <row r="9588" spans="2:8" customFormat="1">
      <c r="B9588" s="185" t="str">
        <f>IF(OR('RRP data input'!B9589="",'RRP data input'!B9589=0),"",'RRP data input'!B9589)</f>
        <v/>
      </c>
      <c r="C9588" s="174" t="str">
        <f>IF('RRP data input'!C9589=0,"",'RRP data input'!C9589)</f>
        <v/>
      </c>
      <c r="D9588" s="174" t="str">
        <f>IF('RRP data input'!D9589=0,"",'RRP data input'!D9589)</f>
        <v/>
      </c>
      <c r="E9588" s="174" t="str">
        <f>IFERROR(VLOOKUP(C9588,Mappings!$B$13:$E$31,4,FALSE),"")</f>
        <v/>
      </c>
      <c r="F9588" s="219">
        <f>SUM('RRP data input'!E9589:L9589)</f>
        <v>0</v>
      </c>
      <c r="G9588" s="219">
        <f>SUM('RRP data input'!E9589:P9589)</f>
        <v>0</v>
      </c>
      <c r="H9588" s="143" t="str">
        <f t="shared" si="150"/>
        <v/>
      </c>
    </row>
    <row r="9589" spans="2:8" customFormat="1">
      <c r="B9589" s="185" t="str">
        <f>IF(OR('RRP data input'!B9590="",'RRP data input'!B9590=0),"",'RRP data input'!B9590)</f>
        <v/>
      </c>
      <c r="C9589" s="174" t="str">
        <f>IF('RRP data input'!C9590=0,"",'RRP data input'!C9590)</f>
        <v/>
      </c>
      <c r="D9589" s="174" t="str">
        <f>IF('RRP data input'!D9590=0,"",'RRP data input'!D9590)</f>
        <v/>
      </c>
      <c r="E9589" s="174" t="str">
        <f>IFERROR(VLOOKUP(C9589,Mappings!$B$13:$E$31,4,FALSE),"")</f>
        <v/>
      </c>
      <c r="F9589" s="219">
        <f>SUM('RRP data input'!E9590:L9590)</f>
        <v>0</v>
      </c>
      <c r="G9589" s="219">
        <f>SUM('RRP data input'!E9590:P9590)</f>
        <v>0</v>
      </c>
      <c r="H9589" s="143" t="str">
        <f t="shared" si="150"/>
        <v/>
      </c>
    </row>
    <row r="9590" spans="2:8" customFormat="1">
      <c r="B9590" s="185" t="str">
        <f>IF(OR('RRP data input'!B9591="",'RRP data input'!B9591=0),"",'RRP data input'!B9591)</f>
        <v/>
      </c>
      <c r="C9590" s="174" t="str">
        <f>IF('RRP data input'!C9591=0,"",'RRP data input'!C9591)</f>
        <v/>
      </c>
      <c r="D9590" s="174" t="str">
        <f>IF('RRP data input'!D9591=0,"",'RRP data input'!D9591)</f>
        <v/>
      </c>
      <c r="E9590" s="174" t="str">
        <f>IFERROR(VLOOKUP(C9590,Mappings!$B$13:$E$31,4,FALSE),"")</f>
        <v/>
      </c>
      <c r="F9590" s="219">
        <f>SUM('RRP data input'!E9591:L9591)</f>
        <v>0</v>
      </c>
      <c r="G9590" s="219">
        <f>SUM('RRP data input'!E9591:P9591)</f>
        <v>0</v>
      </c>
      <c r="H9590" s="143" t="str">
        <f t="shared" si="150"/>
        <v/>
      </c>
    </row>
    <row r="9591" spans="2:8" customFormat="1">
      <c r="B9591" s="185" t="str">
        <f>IF(OR('RRP data input'!B9592="",'RRP data input'!B9592=0),"",'RRP data input'!B9592)</f>
        <v/>
      </c>
      <c r="C9591" s="174" t="str">
        <f>IF('RRP data input'!C9592=0,"",'RRP data input'!C9592)</f>
        <v/>
      </c>
      <c r="D9591" s="174" t="str">
        <f>IF('RRP data input'!D9592=0,"",'RRP data input'!D9592)</f>
        <v/>
      </c>
      <c r="E9591" s="174" t="str">
        <f>IFERROR(VLOOKUP(C9591,Mappings!$B$13:$E$31,4,FALSE),"")</f>
        <v/>
      </c>
      <c r="F9591" s="219">
        <f>SUM('RRP data input'!E9592:L9592)</f>
        <v>0</v>
      </c>
      <c r="G9591" s="219">
        <f>SUM('RRP data input'!E9592:P9592)</f>
        <v>0</v>
      </c>
      <c r="H9591" s="143" t="str">
        <f t="shared" si="150"/>
        <v/>
      </c>
    </row>
    <row r="9592" spans="2:8" customFormat="1">
      <c r="B9592" s="185" t="str">
        <f>IF(OR('RRP data input'!B9593="",'RRP data input'!B9593=0),"",'RRP data input'!B9593)</f>
        <v/>
      </c>
      <c r="C9592" s="174" t="str">
        <f>IF('RRP data input'!C9593=0,"",'RRP data input'!C9593)</f>
        <v/>
      </c>
      <c r="D9592" s="174" t="str">
        <f>IF('RRP data input'!D9593=0,"",'RRP data input'!D9593)</f>
        <v/>
      </c>
      <c r="E9592" s="174" t="str">
        <f>IFERROR(VLOOKUP(C9592,Mappings!$B$13:$E$31,4,FALSE),"")</f>
        <v/>
      </c>
      <c r="F9592" s="219">
        <f>SUM('RRP data input'!E9593:L9593)</f>
        <v>0</v>
      </c>
      <c r="G9592" s="219">
        <f>SUM('RRP data input'!E9593:P9593)</f>
        <v>0</v>
      </c>
      <c r="H9592" s="143" t="str">
        <f t="shared" si="150"/>
        <v/>
      </c>
    </row>
    <row r="9593" spans="2:8" customFormat="1">
      <c r="B9593" s="185" t="str">
        <f>IF(OR('RRP data input'!B9594="",'RRP data input'!B9594=0),"",'RRP data input'!B9594)</f>
        <v/>
      </c>
      <c r="C9593" s="174" t="str">
        <f>IF('RRP data input'!C9594=0,"",'RRP data input'!C9594)</f>
        <v/>
      </c>
      <c r="D9593" s="174" t="str">
        <f>IF('RRP data input'!D9594=0,"",'RRP data input'!D9594)</f>
        <v/>
      </c>
      <c r="E9593" s="174" t="str">
        <f>IFERROR(VLOOKUP(C9593,Mappings!$B$13:$E$31,4,FALSE),"")</f>
        <v/>
      </c>
      <c r="F9593" s="219">
        <f>SUM('RRP data input'!E9594:L9594)</f>
        <v>0</v>
      </c>
      <c r="G9593" s="219">
        <f>SUM('RRP data input'!E9594:P9594)</f>
        <v>0</v>
      </c>
      <c r="H9593" s="143" t="str">
        <f t="shared" si="150"/>
        <v/>
      </c>
    </row>
    <row r="9594" spans="2:8" customFormat="1">
      <c r="B9594" s="185" t="str">
        <f>IF(OR('RRP data input'!B9595="",'RRP data input'!B9595=0),"",'RRP data input'!B9595)</f>
        <v/>
      </c>
      <c r="C9594" s="174" t="str">
        <f>IF('RRP data input'!C9595=0,"",'RRP data input'!C9595)</f>
        <v/>
      </c>
      <c r="D9594" s="174" t="str">
        <f>IF('RRP data input'!D9595=0,"",'RRP data input'!D9595)</f>
        <v/>
      </c>
      <c r="E9594" s="174" t="str">
        <f>IFERROR(VLOOKUP(C9594,Mappings!$B$13:$E$31,4,FALSE),"")</f>
        <v/>
      </c>
      <c r="F9594" s="219">
        <f>SUM('RRP data input'!E9595:L9595)</f>
        <v>0</v>
      </c>
      <c r="G9594" s="219">
        <f>SUM('RRP data input'!E9595:P9595)</f>
        <v>0</v>
      </c>
      <c r="H9594" s="143" t="str">
        <f t="shared" si="150"/>
        <v/>
      </c>
    </row>
    <row r="9595" spans="2:8" customFormat="1">
      <c r="B9595" s="185" t="str">
        <f>IF(OR('RRP data input'!B9596="",'RRP data input'!B9596=0),"",'RRP data input'!B9596)</f>
        <v/>
      </c>
      <c r="C9595" s="174" t="str">
        <f>IF('RRP data input'!C9596=0,"",'RRP data input'!C9596)</f>
        <v/>
      </c>
      <c r="D9595" s="174" t="str">
        <f>IF('RRP data input'!D9596=0,"",'RRP data input'!D9596)</f>
        <v/>
      </c>
      <c r="E9595" s="174" t="str">
        <f>IFERROR(VLOOKUP(C9595,Mappings!$B$13:$E$31,4,FALSE),"")</f>
        <v/>
      </c>
      <c r="F9595" s="219">
        <f>SUM('RRP data input'!E9596:L9596)</f>
        <v>0</v>
      </c>
      <c r="G9595" s="219">
        <f>SUM('RRP data input'!E9596:P9596)</f>
        <v>0</v>
      </c>
      <c r="H9595" s="143" t="str">
        <f t="shared" si="150"/>
        <v/>
      </c>
    </row>
    <row r="9596" spans="2:8" customFormat="1">
      <c r="B9596" s="185" t="str">
        <f>IF(OR('RRP data input'!B9597="",'RRP data input'!B9597=0),"",'RRP data input'!B9597)</f>
        <v/>
      </c>
      <c r="C9596" s="174" t="str">
        <f>IF('RRP data input'!C9597=0,"",'RRP data input'!C9597)</f>
        <v/>
      </c>
      <c r="D9596" s="174" t="str">
        <f>IF('RRP data input'!D9597=0,"",'RRP data input'!D9597)</f>
        <v/>
      </c>
      <c r="E9596" s="174" t="str">
        <f>IFERROR(VLOOKUP(C9596,Mappings!$B$13:$E$31,4,FALSE),"")</f>
        <v/>
      </c>
      <c r="F9596" s="219">
        <f>SUM('RRP data input'!E9597:L9597)</f>
        <v>0</v>
      </c>
      <c r="G9596" s="219">
        <f>SUM('RRP data input'!E9597:P9597)</f>
        <v>0</v>
      </c>
      <c r="H9596" s="143" t="str">
        <f t="shared" si="150"/>
        <v/>
      </c>
    </row>
    <row r="9597" spans="2:8" customFormat="1">
      <c r="B9597" s="185" t="str">
        <f>IF(OR('RRP data input'!B9598="",'RRP data input'!B9598=0),"",'RRP data input'!B9598)</f>
        <v/>
      </c>
      <c r="C9597" s="174" t="str">
        <f>IF('RRP data input'!C9598=0,"",'RRP data input'!C9598)</f>
        <v/>
      </c>
      <c r="D9597" s="174" t="str">
        <f>IF('RRP data input'!D9598=0,"",'RRP data input'!D9598)</f>
        <v/>
      </c>
      <c r="E9597" s="174" t="str">
        <f>IFERROR(VLOOKUP(C9597,Mappings!$B$13:$E$31,4,FALSE),"")</f>
        <v/>
      </c>
      <c r="F9597" s="219">
        <f>SUM('RRP data input'!E9598:L9598)</f>
        <v>0</v>
      </c>
      <c r="G9597" s="219">
        <f>SUM('RRP data input'!E9598:P9598)</f>
        <v>0</v>
      </c>
      <c r="H9597" s="143" t="str">
        <f t="shared" si="150"/>
        <v/>
      </c>
    </row>
    <row r="9598" spans="2:8" customFormat="1">
      <c r="B9598" s="185" t="str">
        <f>IF(OR('RRP data input'!B9599="",'RRP data input'!B9599=0),"",'RRP data input'!B9599)</f>
        <v/>
      </c>
      <c r="C9598" s="174" t="str">
        <f>IF('RRP data input'!C9599=0,"",'RRP data input'!C9599)</f>
        <v/>
      </c>
      <c r="D9598" s="174" t="str">
        <f>IF('RRP data input'!D9599=0,"",'RRP data input'!D9599)</f>
        <v/>
      </c>
      <c r="E9598" s="174" t="str">
        <f>IFERROR(VLOOKUP(C9598,Mappings!$B$13:$E$31,4,FALSE),"")</f>
        <v/>
      </c>
      <c r="F9598" s="219">
        <f>SUM('RRP data input'!E9599:L9599)</f>
        <v>0</v>
      </c>
      <c r="G9598" s="219">
        <f>SUM('RRP data input'!E9599:P9599)</f>
        <v>0</v>
      </c>
      <c r="H9598" s="143" t="str">
        <f t="shared" si="150"/>
        <v/>
      </c>
    </row>
    <row r="9599" spans="2:8" customFormat="1">
      <c r="B9599" s="185" t="str">
        <f>IF(OR('RRP data input'!B9600="",'RRP data input'!B9600=0),"",'RRP data input'!B9600)</f>
        <v/>
      </c>
      <c r="C9599" s="174" t="str">
        <f>IF('RRP data input'!C9600=0,"",'RRP data input'!C9600)</f>
        <v/>
      </c>
      <c r="D9599" s="174" t="str">
        <f>IF('RRP data input'!D9600=0,"",'RRP data input'!D9600)</f>
        <v/>
      </c>
      <c r="E9599" s="174" t="str">
        <f>IFERROR(VLOOKUP(C9599,Mappings!$B$13:$E$31,4,FALSE),"")</f>
        <v/>
      </c>
      <c r="F9599" s="219">
        <f>SUM('RRP data input'!E9600:L9600)</f>
        <v>0</v>
      </c>
      <c r="G9599" s="219">
        <f>SUM('RRP data input'!E9600:P9600)</f>
        <v>0</v>
      </c>
      <c r="H9599" s="143" t="str">
        <f t="shared" si="150"/>
        <v/>
      </c>
    </row>
    <row r="9600" spans="2:8" customFormat="1">
      <c r="B9600" s="185" t="str">
        <f>IF(OR('RRP data input'!B9601="",'RRP data input'!B9601=0),"",'RRP data input'!B9601)</f>
        <v/>
      </c>
      <c r="C9600" s="174" t="str">
        <f>IF('RRP data input'!C9601=0,"",'RRP data input'!C9601)</f>
        <v/>
      </c>
      <c r="D9600" s="174" t="str">
        <f>IF('RRP data input'!D9601=0,"",'RRP data input'!D9601)</f>
        <v/>
      </c>
      <c r="E9600" s="174" t="str">
        <f>IFERROR(VLOOKUP(C9600,Mappings!$B$13:$E$31,4,FALSE),"")</f>
        <v/>
      </c>
      <c r="F9600" s="219">
        <f>SUM('RRP data input'!E9601:L9601)</f>
        <v>0</v>
      </c>
      <c r="G9600" s="219">
        <f>SUM('RRP data input'!E9601:P9601)</f>
        <v>0</v>
      </c>
      <c r="H9600" s="143" t="str">
        <f t="shared" si="150"/>
        <v/>
      </c>
    </row>
    <row r="9601" spans="2:8" customFormat="1">
      <c r="B9601" s="185" t="str">
        <f>IF(OR('RRP data input'!B9602="",'RRP data input'!B9602=0),"",'RRP data input'!B9602)</f>
        <v/>
      </c>
      <c r="C9601" s="174" t="str">
        <f>IF('RRP data input'!C9602=0,"",'RRP data input'!C9602)</f>
        <v/>
      </c>
      <c r="D9601" s="174" t="str">
        <f>IF('RRP data input'!D9602=0,"",'RRP data input'!D9602)</f>
        <v/>
      </c>
      <c r="E9601" s="174" t="str">
        <f>IFERROR(VLOOKUP(C9601,Mappings!$B$13:$E$31,4,FALSE),"")</f>
        <v/>
      </c>
      <c r="F9601" s="219">
        <f>SUM('RRP data input'!E9602:L9602)</f>
        <v>0</v>
      </c>
      <c r="G9601" s="219">
        <f>SUM('RRP data input'!E9602:P9602)</f>
        <v>0</v>
      </c>
      <c r="H9601" s="143" t="str">
        <f t="shared" si="150"/>
        <v/>
      </c>
    </row>
    <row r="9602" spans="2:8" customFormat="1">
      <c r="B9602" s="185" t="str">
        <f>IF(OR('RRP data input'!B9603="",'RRP data input'!B9603=0),"",'RRP data input'!B9603)</f>
        <v/>
      </c>
      <c r="C9602" s="174" t="str">
        <f>IF('RRP data input'!C9603=0,"",'RRP data input'!C9603)</f>
        <v/>
      </c>
      <c r="D9602" s="174" t="str">
        <f>IF('RRP data input'!D9603=0,"",'RRP data input'!D9603)</f>
        <v/>
      </c>
      <c r="E9602" s="174" t="str">
        <f>IFERROR(VLOOKUP(C9602,Mappings!$B$13:$E$31,4,FALSE),"")</f>
        <v/>
      </c>
      <c r="F9602" s="219">
        <f>SUM('RRP data input'!E9603:L9603)</f>
        <v>0</v>
      </c>
      <c r="G9602" s="219">
        <f>SUM('RRP data input'!E9603:P9603)</f>
        <v>0</v>
      </c>
      <c r="H9602" s="143" t="str">
        <f t="shared" si="150"/>
        <v/>
      </c>
    </row>
    <row r="9603" spans="2:8" customFormat="1">
      <c r="B9603" s="185" t="str">
        <f>IF(OR('RRP data input'!B9604="",'RRP data input'!B9604=0),"",'RRP data input'!B9604)</f>
        <v/>
      </c>
      <c r="C9603" s="174" t="str">
        <f>IF('RRP data input'!C9604=0,"",'RRP data input'!C9604)</f>
        <v/>
      </c>
      <c r="D9603" s="174" t="str">
        <f>IF('RRP data input'!D9604=0,"",'RRP data input'!D9604)</f>
        <v/>
      </c>
      <c r="E9603" s="174" t="str">
        <f>IFERROR(VLOOKUP(C9603,Mappings!$B$13:$E$31,4,FALSE),"")</f>
        <v/>
      </c>
      <c r="F9603" s="219">
        <f>SUM('RRP data input'!E9604:L9604)</f>
        <v>0</v>
      </c>
      <c r="G9603" s="219">
        <f>SUM('RRP data input'!E9604:P9604)</f>
        <v>0</v>
      </c>
      <c r="H9603" s="143" t="str">
        <f t="shared" si="150"/>
        <v/>
      </c>
    </row>
    <row r="9604" spans="2:8" customFormat="1">
      <c r="B9604" s="185" t="str">
        <f>IF(OR('RRP data input'!B9605="",'RRP data input'!B9605=0),"",'RRP data input'!B9605)</f>
        <v/>
      </c>
      <c r="C9604" s="174" t="str">
        <f>IF('RRP data input'!C9605=0,"",'RRP data input'!C9605)</f>
        <v/>
      </c>
      <c r="D9604" s="174" t="str">
        <f>IF('RRP data input'!D9605=0,"",'RRP data input'!D9605)</f>
        <v/>
      </c>
      <c r="E9604" s="174" t="str">
        <f>IFERROR(VLOOKUP(C9604,Mappings!$B$13:$E$31,4,FALSE),"")</f>
        <v/>
      </c>
      <c r="F9604" s="219">
        <f>SUM('RRP data input'!E9605:L9605)</f>
        <v>0</v>
      </c>
      <c r="G9604" s="219">
        <f>SUM('RRP data input'!E9605:P9605)</f>
        <v>0</v>
      </c>
      <c r="H9604" s="143" t="str">
        <f t="shared" si="150"/>
        <v/>
      </c>
    </row>
    <row r="9605" spans="2:8" customFormat="1">
      <c r="B9605" s="185" t="str">
        <f>IF(OR('RRP data input'!B9606="",'RRP data input'!B9606=0),"",'RRP data input'!B9606)</f>
        <v/>
      </c>
      <c r="C9605" s="174" t="str">
        <f>IF('RRP data input'!C9606=0,"",'RRP data input'!C9606)</f>
        <v/>
      </c>
      <c r="D9605" s="174" t="str">
        <f>IF('RRP data input'!D9606=0,"",'RRP data input'!D9606)</f>
        <v/>
      </c>
      <c r="E9605" s="174" t="str">
        <f>IFERROR(VLOOKUP(C9605,Mappings!$B$13:$E$31,4,FALSE),"")</f>
        <v/>
      </c>
      <c r="F9605" s="219">
        <f>SUM('RRP data input'!E9606:L9606)</f>
        <v>0</v>
      </c>
      <c r="G9605" s="219">
        <f>SUM('RRP data input'!E9606:P9606)</f>
        <v>0</v>
      </c>
      <c r="H9605" s="143" t="str">
        <f t="shared" si="150"/>
        <v/>
      </c>
    </row>
    <row r="9606" spans="2:8" customFormat="1">
      <c r="B9606" s="185" t="str">
        <f>IF(OR('RRP data input'!B9607="",'RRP data input'!B9607=0),"",'RRP data input'!B9607)</f>
        <v/>
      </c>
      <c r="C9606" s="174" t="str">
        <f>IF('RRP data input'!C9607=0,"",'RRP data input'!C9607)</f>
        <v/>
      </c>
      <c r="D9606" s="174" t="str">
        <f>IF('RRP data input'!D9607=0,"",'RRP data input'!D9607)</f>
        <v/>
      </c>
      <c r="E9606" s="174" t="str">
        <f>IFERROR(VLOOKUP(C9606,Mappings!$B$13:$E$31,4,FALSE),"")</f>
        <v/>
      </c>
      <c r="F9606" s="219">
        <f>SUM('RRP data input'!E9607:L9607)</f>
        <v>0</v>
      </c>
      <c r="G9606" s="219">
        <f>SUM('RRP data input'!E9607:P9607)</f>
        <v>0</v>
      </c>
      <c r="H9606" s="143" t="str">
        <f t="shared" si="150"/>
        <v/>
      </c>
    </row>
    <row r="9607" spans="2:8" customFormat="1">
      <c r="B9607" s="185" t="str">
        <f>IF(OR('RRP data input'!B9608="",'RRP data input'!B9608=0),"",'RRP data input'!B9608)</f>
        <v/>
      </c>
      <c r="C9607" s="174" t="str">
        <f>IF('RRP data input'!C9608=0,"",'RRP data input'!C9608)</f>
        <v/>
      </c>
      <c r="D9607" s="174" t="str">
        <f>IF('RRP data input'!D9608=0,"",'RRP data input'!D9608)</f>
        <v/>
      </c>
      <c r="E9607" s="174" t="str">
        <f>IFERROR(VLOOKUP(C9607,Mappings!$B$13:$E$31,4,FALSE),"")</f>
        <v/>
      </c>
      <c r="F9607" s="219">
        <f>SUM('RRP data input'!E9608:L9608)</f>
        <v>0</v>
      </c>
      <c r="G9607" s="219">
        <f>SUM('RRP data input'!E9608:P9608)</f>
        <v>0</v>
      </c>
      <c r="H9607" s="143" t="str">
        <f t="shared" si="150"/>
        <v/>
      </c>
    </row>
    <row r="9608" spans="2:8" customFormat="1">
      <c r="B9608" s="185" t="str">
        <f>IF(OR('RRP data input'!B9609="",'RRP data input'!B9609=0),"",'RRP data input'!B9609)</f>
        <v/>
      </c>
      <c r="C9608" s="174" t="str">
        <f>IF('RRP data input'!C9609=0,"",'RRP data input'!C9609)</f>
        <v/>
      </c>
      <c r="D9608" s="174" t="str">
        <f>IF('RRP data input'!D9609=0,"",'RRP data input'!D9609)</f>
        <v/>
      </c>
      <c r="E9608" s="174" t="str">
        <f>IFERROR(VLOOKUP(C9608,Mappings!$B$13:$E$31,4,FALSE),"")</f>
        <v/>
      </c>
      <c r="F9608" s="219">
        <f>SUM('RRP data input'!E9609:L9609)</f>
        <v>0</v>
      </c>
      <c r="G9608" s="219">
        <f>SUM('RRP data input'!E9609:P9609)</f>
        <v>0</v>
      </c>
      <c r="H9608" s="143" t="str">
        <f t="shared" si="150"/>
        <v/>
      </c>
    </row>
    <row r="9609" spans="2:8" customFormat="1">
      <c r="B9609" s="185" t="str">
        <f>IF(OR('RRP data input'!B9610="",'RRP data input'!B9610=0),"",'RRP data input'!B9610)</f>
        <v/>
      </c>
      <c r="C9609" s="174" t="str">
        <f>IF('RRP data input'!C9610=0,"",'RRP data input'!C9610)</f>
        <v/>
      </c>
      <c r="D9609" s="174" t="str">
        <f>IF('RRP data input'!D9610=0,"",'RRP data input'!D9610)</f>
        <v/>
      </c>
      <c r="E9609" s="174" t="str">
        <f>IFERROR(VLOOKUP(C9609,Mappings!$B$13:$E$31,4,FALSE),"")</f>
        <v/>
      </c>
      <c r="F9609" s="219">
        <f>SUM('RRP data input'!E9610:L9610)</f>
        <v>0</v>
      </c>
      <c r="G9609" s="219">
        <f>SUM('RRP data input'!E9610:P9610)</f>
        <v>0</v>
      </c>
      <c r="H9609" s="143" t="str">
        <f t="shared" ref="H9609:H9672" si="151">IF(OR(C9609="LVSSA",C9609="LVSSB",C9609="LVAL"),"LV",C9609)</f>
        <v/>
      </c>
    </row>
    <row r="9610" spans="2:8" customFormat="1">
      <c r="B9610" s="185" t="str">
        <f>IF(OR('RRP data input'!B9611="",'RRP data input'!B9611=0),"",'RRP data input'!B9611)</f>
        <v/>
      </c>
      <c r="C9610" s="174" t="str">
        <f>IF('RRP data input'!C9611=0,"",'RRP data input'!C9611)</f>
        <v/>
      </c>
      <c r="D9610" s="174" t="str">
        <f>IF('RRP data input'!D9611=0,"",'RRP data input'!D9611)</f>
        <v/>
      </c>
      <c r="E9610" s="174" t="str">
        <f>IFERROR(VLOOKUP(C9610,Mappings!$B$13:$E$31,4,FALSE),"")</f>
        <v/>
      </c>
      <c r="F9610" s="219">
        <f>SUM('RRP data input'!E9611:L9611)</f>
        <v>0</v>
      </c>
      <c r="G9610" s="219">
        <f>SUM('RRP data input'!E9611:P9611)</f>
        <v>0</v>
      </c>
      <c r="H9610" s="143" t="str">
        <f t="shared" si="151"/>
        <v/>
      </c>
    </row>
    <row r="9611" spans="2:8" customFormat="1">
      <c r="B9611" s="185" t="str">
        <f>IF(OR('RRP data input'!B9612="",'RRP data input'!B9612=0),"",'RRP data input'!B9612)</f>
        <v/>
      </c>
      <c r="C9611" s="174" t="str">
        <f>IF('RRP data input'!C9612=0,"",'RRP data input'!C9612)</f>
        <v/>
      </c>
      <c r="D9611" s="174" t="str">
        <f>IF('RRP data input'!D9612=0,"",'RRP data input'!D9612)</f>
        <v/>
      </c>
      <c r="E9611" s="174" t="str">
        <f>IFERROR(VLOOKUP(C9611,Mappings!$B$13:$E$31,4,FALSE),"")</f>
        <v/>
      </c>
      <c r="F9611" s="219">
        <f>SUM('RRP data input'!E9612:L9612)</f>
        <v>0</v>
      </c>
      <c r="G9611" s="219">
        <f>SUM('RRP data input'!E9612:P9612)</f>
        <v>0</v>
      </c>
      <c r="H9611" s="143" t="str">
        <f t="shared" si="151"/>
        <v/>
      </c>
    </row>
    <row r="9612" spans="2:8" customFormat="1">
      <c r="B9612" s="185" t="str">
        <f>IF(OR('RRP data input'!B9613="",'RRP data input'!B9613=0),"",'RRP data input'!B9613)</f>
        <v/>
      </c>
      <c r="C9612" s="174" t="str">
        <f>IF('RRP data input'!C9613=0,"",'RRP data input'!C9613)</f>
        <v/>
      </c>
      <c r="D9612" s="174" t="str">
        <f>IF('RRP data input'!D9613=0,"",'RRP data input'!D9613)</f>
        <v/>
      </c>
      <c r="E9612" s="174" t="str">
        <f>IFERROR(VLOOKUP(C9612,Mappings!$B$13:$E$31,4,FALSE),"")</f>
        <v/>
      </c>
      <c r="F9612" s="219">
        <f>SUM('RRP data input'!E9613:L9613)</f>
        <v>0</v>
      </c>
      <c r="G9612" s="219">
        <f>SUM('RRP data input'!E9613:P9613)</f>
        <v>0</v>
      </c>
      <c r="H9612" s="143" t="str">
        <f t="shared" si="151"/>
        <v/>
      </c>
    </row>
    <row r="9613" spans="2:8" customFormat="1">
      <c r="B9613" s="185" t="str">
        <f>IF(OR('RRP data input'!B9614="",'RRP data input'!B9614=0),"",'RRP data input'!B9614)</f>
        <v/>
      </c>
      <c r="C9613" s="174" t="str">
        <f>IF('RRP data input'!C9614=0,"",'RRP data input'!C9614)</f>
        <v/>
      </c>
      <c r="D9613" s="174" t="str">
        <f>IF('RRP data input'!D9614=0,"",'RRP data input'!D9614)</f>
        <v/>
      </c>
      <c r="E9613" s="174" t="str">
        <f>IFERROR(VLOOKUP(C9613,Mappings!$B$13:$E$31,4,FALSE),"")</f>
        <v/>
      </c>
      <c r="F9613" s="219">
        <f>SUM('RRP data input'!E9614:L9614)</f>
        <v>0</v>
      </c>
      <c r="G9613" s="219">
        <f>SUM('RRP data input'!E9614:P9614)</f>
        <v>0</v>
      </c>
      <c r="H9613" s="143" t="str">
        <f t="shared" si="151"/>
        <v/>
      </c>
    </row>
    <row r="9614" spans="2:8" customFormat="1">
      <c r="B9614" s="185" t="str">
        <f>IF(OR('RRP data input'!B9615="",'RRP data input'!B9615=0),"",'RRP data input'!B9615)</f>
        <v/>
      </c>
      <c r="C9614" s="174" t="str">
        <f>IF('RRP data input'!C9615=0,"",'RRP data input'!C9615)</f>
        <v/>
      </c>
      <c r="D9614" s="174" t="str">
        <f>IF('RRP data input'!D9615=0,"",'RRP data input'!D9615)</f>
        <v/>
      </c>
      <c r="E9614" s="174" t="str">
        <f>IFERROR(VLOOKUP(C9614,Mappings!$B$13:$E$31,4,FALSE),"")</f>
        <v/>
      </c>
      <c r="F9614" s="219">
        <f>SUM('RRP data input'!E9615:L9615)</f>
        <v>0</v>
      </c>
      <c r="G9614" s="219">
        <f>SUM('RRP data input'!E9615:P9615)</f>
        <v>0</v>
      </c>
      <c r="H9614" s="143" t="str">
        <f t="shared" si="151"/>
        <v/>
      </c>
    </row>
    <row r="9615" spans="2:8" customFormat="1">
      <c r="B9615" s="185" t="str">
        <f>IF(OR('RRP data input'!B9616="",'RRP data input'!B9616=0),"",'RRP data input'!B9616)</f>
        <v/>
      </c>
      <c r="C9615" s="174" t="str">
        <f>IF('RRP data input'!C9616=0,"",'RRP data input'!C9616)</f>
        <v/>
      </c>
      <c r="D9615" s="174" t="str">
        <f>IF('RRP data input'!D9616=0,"",'RRP data input'!D9616)</f>
        <v/>
      </c>
      <c r="E9615" s="174" t="str">
        <f>IFERROR(VLOOKUP(C9615,Mappings!$B$13:$E$31,4,FALSE),"")</f>
        <v/>
      </c>
      <c r="F9615" s="219">
        <f>SUM('RRP data input'!E9616:L9616)</f>
        <v>0</v>
      </c>
      <c r="G9615" s="219">
        <f>SUM('RRP data input'!E9616:P9616)</f>
        <v>0</v>
      </c>
      <c r="H9615" s="143" t="str">
        <f t="shared" si="151"/>
        <v/>
      </c>
    </row>
    <row r="9616" spans="2:8" customFormat="1">
      <c r="B9616" s="185" t="str">
        <f>IF(OR('RRP data input'!B9617="",'RRP data input'!B9617=0),"",'RRP data input'!B9617)</f>
        <v/>
      </c>
      <c r="C9616" s="174" t="str">
        <f>IF('RRP data input'!C9617=0,"",'RRP data input'!C9617)</f>
        <v/>
      </c>
      <c r="D9616" s="174" t="str">
        <f>IF('RRP data input'!D9617=0,"",'RRP data input'!D9617)</f>
        <v/>
      </c>
      <c r="E9616" s="174" t="str">
        <f>IFERROR(VLOOKUP(C9616,Mappings!$B$13:$E$31,4,FALSE),"")</f>
        <v/>
      </c>
      <c r="F9616" s="219">
        <f>SUM('RRP data input'!E9617:L9617)</f>
        <v>0</v>
      </c>
      <c r="G9616" s="219">
        <f>SUM('RRP data input'!E9617:P9617)</f>
        <v>0</v>
      </c>
      <c r="H9616" s="143" t="str">
        <f t="shared" si="151"/>
        <v/>
      </c>
    </row>
    <row r="9617" spans="2:8" customFormat="1">
      <c r="B9617" s="185" t="str">
        <f>IF(OR('RRP data input'!B9618="",'RRP data input'!B9618=0),"",'RRP data input'!B9618)</f>
        <v/>
      </c>
      <c r="C9617" s="174" t="str">
        <f>IF('RRP data input'!C9618=0,"",'RRP data input'!C9618)</f>
        <v/>
      </c>
      <c r="D9617" s="174" t="str">
        <f>IF('RRP data input'!D9618=0,"",'RRP data input'!D9618)</f>
        <v/>
      </c>
      <c r="E9617" s="174" t="str">
        <f>IFERROR(VLOOKUP(C9617,Mappings!$B$13:$E$31,4,FALSE),"")</f>
        <v/>
      </c>
      <c r="F9617" s="219">
        <f>SUM('RRP data input'!E9618:L9618)</f>
        <v>0</v>
      </c>
      <c r="G9617" s="219">
        <f>SUM('RRP data input'!E9618:P9618)</f>
        <v>0</v>
      </c>
      <c r="H9617" s="143" t="str">
        <f t="shared" si="151"/>
        <v/>
      </c>
    </row>
    <row r="9618" spans="2:8" customFormat="1">
      <c r="B9618" s="185" t="str">
        <f>IF(OR('RRP data input'!B9619="",'RRP data input'!B9619=0),"",'RRP data input'!B9619)</f>
        <v/>
      </c>
      <c r="C9618" s="174" t="str">
        <f>IF('RRP data input'!C9619=0,"",'RRP data input'!C9619)</f>
        <v/>
      </c>
      <c r="D9618" s="174" t="str">
        <f>IF('RRP data input'!D9619=0,"",'RRP data input'!D9619)</f>
        <v/>
      </c>
      <c r="E9618" s="174" t="str">
        <f>IFERROR(VLOOKUP(C9618,Mappings!$B$13:$E$31,4,FALSE),"")</f>
        <v/>
      </c>
      <c r="F9618" s="219">
        <f>SUM('RRP data input'!E9619:L9619)</f>
        <v>0</v>
      </c>
      <c r="G9618" s="219">
        <f>SUM('RRP data input'!E9619:P9619)</f>
        <v>0</v>
      </c>
      <c r="H9618" s="143" t="str">
        <f t="shared" si="151"/>
        <v/>
      </c>
    </row>
    <row r="9619" spans="2:8" customFormat="1">
      <c r="B9619" s="185" t="str">
        <f>IF(OR('RRP data input'!B9620="",'RRP data input'!B9620=0),"",'RRP data input'!B9620)</f>
        <v/>
      </c>
      <c r="C9619" s="174" t="str">
        <f>IF('RRP data input'!C9620=0,"",'RRP data input'!C9620)</f>
        <v/>
      </c>
      <c r="D9619" s="174" t="str">
        <f>IF('RRP data input'!D9620=0,"",'RRP data input'!D9620)</f>
        <v/>
      </c>
      <c r="E9619" s="174" t="str">
        <f>IFERROR(VLOOKUP(C9619,Mappings!$B$13:$E$31,4,FALSE),"")</f>
        <v/>
      </c>
      <c r="F9619" s="219">
        <f>SUM('RRP data input'!E9620:L9620)</f>
        <v>0</v>
      </c>
      <c r="G9619" s="219">
        <f>SUM('RRP data input'!E9620:P9620)</f>
        <v>0</v>
      </c>
      <c r="H9619" s="143" t="str">
        <f t="shared" si="151"/>
        <v/>
      </c>
    </row>
    <row r="9620" spans="2:8" customFormat="1">
      <c r="B9620" s="185" t="str">
        <f>IF(OR('RRP data input'!B9621="",'RRP data input'!B9621=0),"",'RRP data input'!B9621)</f>
        <v/>
      </c>
      <c r="C9620" s="174" t="str">
        <f>IF('RRP data input'!C9621=0,"",'RRP data input'!C9621)</f>
        <v/>
      </c>
      <c r="D9620" s="174" t="str">
        <f>IF('RRP data input'!D9621=0,"",'RRP data input'!D9621)</f>
        <v/>
      </c>
      <c r="E9620" s="174" t="str">
        <f>IFERROR(VLOOKUP(C9620,Mappings!$B$13:$E$31,4,FALSE),"")</f>
        <v/>
      </c>
      <c r="F9620" s="219">
        <f>SUM('RRP data input'!E9621:L9621)</f>
        <v>0</v>
      </c>
      <c r="G9620" s="219">
        <f>SUM('RRP data input'!E9621:P9621)</f>
        <v>0</v>
      </c>
      <c r="H9620" s="143" t="str">
        <f t="shared" si="151"/>
        <v/>
      </c>
    </row>
    <row r="9621" spans="2:8" customFormat="1">
      <c r="B9621" s="185" t="str">
        <f>IF(OR('RRP data input'!B9622="",'RRP data input'!B9622=0),"",'RRP data input'!B9622)</f>
        <v/>
      </c>
      <c r="C9621" s="174" t="str">
        <f>IF('RRP data input'!C9622=0,"",'RRP data input'!C9622)</f>
        <v/>
      </c>
      <c r="D9621" s="174" t="str">
        <f>IF('RRP data input'!D9622=0,"",'RRP data input'!D9622)</f>
        <v/>
      </c>
      <c r="E9621" s="174" t="str">
        <f>IFERROR(VLOOKUP(C9621,Mappings!$B$13:$E$31,4,FALSE),"")</f>
        <v/>
      </c>
      <c r="F9621" s="219">
        <f>SUM('RRP data input'!E9622:L9622)</f>
        <v>0</v>
      </c>
      <c r="G9621" s="219">
        <f>SUM('RRP data input'!E9622:P9622)</f>
        <v>0</v>
      </c>
      <c r="H9621" s="143" t="str">
        <f t="shared" si="151"/>
        <v/>
      </c>
    </row>
    <row r="9622" spans="2:8" customFormat="1">
      <c r="B9622" s="185" t="str">
        <f>IF(OR('RRP data input'!B9623="",'RRP data input'!B9623=0),"",'RRP data input'!B9623)</f>
        <v/>
      </c>
      <c r="C9622" s="174" t="str">
        <f>IF('RRP data input'!C9623=0,"",'RRP data input'!C9623)</f>
        <v/>
      </c>
      <c r="D9622" s="174" t="str">
        <f>IF('RRP data input'!D9623=0,"",'RRP data input'!D9623)</f>
        <v/>
      </c>
      <c r="E9622" s="174" t="str">
        <f>IFERROR(VLOOKUP(C9622,Mappings!$B$13:$E$31,4,FALSE),"")</f>
        <v/>
      </c>
      <c r="F9622" s="219">
        <f>SUM('RRP data input'!E9623:L9623)</f>
        <v>0</v>
      </c>
      <c r="G9622" s="219">
        <f>SUM('RRP data input'!E9623:P9623)</f>
        <v>0</v>
      </c>
      <c r="H9622" s="143" t="str">
        <f t="shared" si="151"/>
        <v/>
      </c>
    </row>
    <row r="9623" spans="2:8" customFormat="1">
      <c r="B9623" s="185" t="str">
        <f>IF(OR('RRP data input'!B9624="",'RRP data input'!B9624=0),"",'RRP data input'!B9624)</f>
        <v/>
      </c>
      <c r="C9623" s="174" t="str">
        <f>IF('RRP data input'!C9624=0,"",'RRP data input'!C9624)</f>
        <v/>
      </c>
      <c r="D9623" s="174" t="str">
        <f>IF('RRP data input'!D9624=0,"",'RRP data input'!D9624)</f>
        <v/>
      </c>
      <c r="E9623" s="174" t="str">
        <f>IFERROR(VLOOKUP(C9623,Mappings!$B$13:$E$31,4,FALSE),"")</f>
        <v/>
      </c>
      <c r="F9623" s="219">
        <f>SUM('RRP data input'!E9624:L9624)</f>
        <v>0</v>
      </c>
      <c r="G9623" s="219">
        <f>SUM('RRP data input'!E9624:P9624)</f>
        <v>0</v>
      </c>
      <c r="H9623" s="143" t="str">
        <f t="shared" si="151"/>
        <v/>
      </c>
    </row>
    <row r="9624" spans="2:8" customFormat="1">
      <c r="B9624" s="185" t="str">
        <f>IF(OR('RRP data input'!B9625="",'RRP data input'!B9625=0),"",'RRP data input'!B9625)</f>
        <v/>
      </c>
      <c r="C9624" s="174" t="str">
        <f>IF('RRP data input'!C9625=0,"",'RRP data input'!C9625)</f>
        <v/>
      </c>
      <c r="D9624" s="174" t="str">
        <f>IF('RRP data input'!D9625=0,"",'RRP data input'!D9625)</f>
        <v/>
      </c>
      <c r="E9624" s="174" t="str">
        <f>IFERROR(VLOOKUP(C9624,Mappings!$B$13:$E$31,4,FALSE),"")</f>
        <v/>
      </c>
      <c r="F9624" s="219">
        <f>SUM('RRP data input'!E9625:L9625)</f>
        <v>0</v>
      </c>
      <c r="G9624" s="219">
        <f>SUM('RRP data input'!E9625:P9625)</f>
        <v>0</v>
      </c>
      <c r="H9624" s="143" t="str">
        <f t="shared" si="151"/>
        <v/>
      </c>
    </row>
    <row r="9625" spans="2:8" customFormat="1">
      <c r="B9625" s="185" t="str">
        <f>IF(OR('RRP data input'!B9626="",'RRP data input'!B9626=0),"",'RRP data input'!B9626)</f>
        <v/>
      </c>
      <c r="C9625" s="174" t="str">
        <f>IF('RRP data input'!C9626=0,"",'RRP data input'!C9626)</f>
        <v/>
      </c>
      <c r="D9625" s="174" t="str">
        <f>IF('RRP data input'!D9626=0,"",'RRP data input'!D9626)</f>
        <v/>
      </c>
      <c r="E9625" s="174" t="str">
        <f>IFERROR(VLOOKUP(C9625,Mappings!$B$13:$E$31,4,FALSE),"")</f>
        <v/>
      </c>
      <c r="F9625" s="219">
        <f>SUM('RRP data input'!E9626:L9626)</f>
        <v>0</v>
      </c>
      <c r="G9625" s="219">
        <f>SUM('RRP data input'!E9626:P9626)</f>
        <v>0</v>
      </c>
      <c r="H9625" s="143" t="str">
        <f t="shared" si="151"/>
        <v/>
      </c>
    </row>
    <row r="9626" spans="2:8" customFormat="1">
      <c r="B9626" s="185" t="str">
        <f>IF(OR('RRP data input'!B9627="",'RRP data input'!B9627=0),"",'RRP data input'!B9627)</f>
        <v/>
      </c>
      <c r="C9626" s="174" t="str">
        <f>IF('RRP data input'!C9627=0,"",'RRP data input'!C9627)</f>
        <v/>
      </c>
      <c r="D9626" s="174" t="str">
        <f>IF('RRP data input'!D9627=0,"",'RRP data input'!D9627)</f>
        <v/>
      </c>
      <c r="E9626" s="174" t="str">
        <f>IFERROR(VLOOKUP(C9626,Mappings!$B$13:$E$31,4,FALSE),"")</f>
        <v/>
      </c>
      <c r="F9626" s="219">
        <f>SUM('RRP data input'!E9627:L9627)</f>
        <v>0</v>
      </c>
      <c r="G9626" s="219">
        <f>SUM('RRP data input'!E9627:P9627)</f>
        <v>0</v>
      </c>
      <c r="H9626" s="143" t="str">
        <f t="shared" si="151"/>
        <v/>
      </c>
    </row>
    <row r="9627" spans="2:8" customFormat="1">
      <c r="B9627" s="185" t="str">
        <f>IF(OR('RRP data input'!B9628="",'RRP data input'!B9628=0),"",'RRP data input'!B9628)</f>
        <v/>
      </c>
      <c r="C9627" s="174" t="str">
        <f>IF('RRP data input'!C9628=0,"",'RRP data input'!C9628)</f>
        <v/>
      </c>
      <c r="D9627" s="174" t="str">
        <f>IF('RRP data input'!D9628=0,"",'RRP data input'!D9628)</f>
        <v/>
      </c>
      <c r="E9627" s="174" t="str">
        <f>IFERROR(VLOOKUP(C9627,Mappings!$B$13:$E$31,4,FALSE),"")</f>
        <v/>
      </c>
      <c r="F9627" s="219">
        <f>SUM('RRP data input'!E9628:L9628)</f>
        <v>0</v>
      </c>
      <c r="G9627" s="219">
        <f>SUM('RRP data input'!E9628:P9628)</f>
        <v>0</v>
      </c>
      <c r="H9627" s="143" t="str">
        <f t="shared" si="151"/>
        <v/>
      </c>
    </row>
    <row r="9628" spans="2:8" customFormat="1">
      <c r="B9628" s="185" t="str">
        <f>IF(OR('RRP data input'!B9629="",'RRP data input'!B9629=0),"",'RRP data input'!B9629)</f>
        <v/>
      </c>
      <c r="C9628" s="174" t="str">
        <f>IF('RRP data input'!C9629=0,"",'RRP data input'!C9629)</f>
        <v/>
      </c>
      <c r="D9628" s="174" t="str">
        <f>IF('RRP data input'!D9629=0,"",'RRP data input'!D9629)</f>
        <v/>
      </c>
      <c r="E9628" s="174" t="str">
        <f>IFERROR(VLOOKUP(C9628,Mappings!$B$13:$E$31,4,FALSE),"")</f>
        <v/>
      </c>
      <c r="F9628" s="219">
        <f>SUM('RRP data input'!E9629:L9629)</f>
        <v>0</v>
      </c>
      <c r="G9628" s="219">
        <f>SUM('RRP data input'!E9629:P9629)</f>
        <v>0</v>
      </c>
      <c r="H9628" s="143" t="str">
        <f t="shared" si="151"/>
        <v/>
      </c>
    </row>
    <row r="9629" spans="2:8" customFormat="1">
      <c r="B9629" s="185" t="str">
        <f>IF(OR('RRP data input'!B9630="",'RRP data input'!B9630=0),"",'RRP data input'!B9630)</f>
        <v/>
      </c>
      <c r="C9629" s="174" t="str">
        <f>IF('RRP data input'!C9630=0,"",'RRP data input'!C9630)</f>
        <v/>
      </c>
      <c r="D9629" s="174" t="str">
        <f>IF('RRP data input'!D9630=0,"",'RRP data input'!D9630)</f>
        <v/>
      </c>
      <c r="E9629" s="174" t="str">
        <f>IFERROR(VLOOKUP(C9629,Mappings!$B$13:$E$31,4,FALSE),"")</f>
        <v/>
      </c>
      <c r="F9629" s="219">
        <f>SUM('RRP data input'!E9630:L9630)</f>
        <v>0</v>
      </c>
      <c r="G9629" s="219">
        <f>SUM('RRP data input'!E9630:P9630)</f>
        <v>0</v>
      </c>
      <c r="H9629" s="143" t="str">
        <f t="shared" si="151"/>
        <v/>
      </c>
    </row>
    <row r="9630" spans="2:8" customFormat="1">
      <c r="B9630" s="185" t="str">
        <f>IF(OR('RRP data input'!B9631="",'RRP data input'!B9631=0),"",'RRP data input'!B9631)</f>
        <v/>
      </c>
      <c r="C9630" s="174" t="str">
        <f>IF('RRP data input'!C9631=0,"",'RRP data input'!C9631)</f>
        <v/>
      </c>
      <c r="D9630" s="174" t="str">
        <f>IF('RRP data input'!D9631=0,"",'RRP data input'!D9631)</f>
        <v/>
      </c>
      <c r="E9630" s="174" t="str">
        <f>IFERROR(VLOOKUP(C9630,Mappings!$B$13:$E$31,4,FALSE),"")</f>
        <v/>
      </c>
      <c r="F9630" s="219">
        <f>SUM('RRP data input'!E9631:L9631)</f>
        <v>0</v>
      </c>
      <c r="G9630" s="219">
        <f>SUM('RRP data input'!E9631:P9631)</f>
        <v>0</v>
      </c>
      <c r="H9630" s="143" t="str">
        <f t="shared" si="151"/>
        <v/>
      </c>
    </row>
    <row r="9631" spans="2:8" customFormat="1">
      <c r="B9631" s="185" t="str">
        <f>IF(OR('RRP data input'!B9632="",'RRP data input'!B9632=0),"",'RRP data input'!B9632)</f>
        <v/>
      </c>
      <c r="C9631" s="174" t="str">
        <f>IF('RRP data input'!C9632=0,"",'RRP data input'!C9632)</f>
        <v/>
      </c>
      <c r="D9631" s="174" t="str">
        <f>IF('RRP data input'!D9632=0,"",'RRP data input'!D9632)</f>
        <v/>
      </c>
      <c r="E9631" s="174" t="str">
        <f>IFERROR(VLOOKUP(C9631,Mappings!$B$13:$E$31,4,FALSE),"")</f>
        <v/>
      </c>
      <c r="F9631" s="219">
        <f>SUM('RRP data input'!E9632:L9632)</f>
        <v>0</v>
      </c>
      <c r="G9631" s="219">
        <f>SUM('RRP data input'!E9632:P9632)</f>
        <v>0</v>
      </c>
      <c r="H9631" s="143" t="str">
        <f t="shared" si="151"/>
        <v/>
      </c>
    </row>
    <row r="9632" spans="2:8" customFormat="1">
      <c r="B9632" s="185" t="str">
        <f>IF(OR('RRP data input'!B9633="",'RRP data input'!B9633=0),"",'RRP data input'!B9633)</f>
        <v/>
      </c>
      <c r="C9632" s="174" t="str">
        <f>IF('RRP data input'!C9633=0,"",'RRP data input'!C9633)</f>
        <v/>
      </c>
      <c r="D9632" s="174" t="str">
        <f>IF('RRP data input'!D9633=0,"",'RRP data input'!D9633)</f>
        <v/>
      </c>
      <c r="E9632" s="174" t="str">
        <f>IFERROR(VLOOKUP(C9632,Mappings!$B$13:$E$31,4,FALSE),"")</f>
        <v/>
      </c>
      <c r="F9632" s="219">
        <f>SUM('RRP data input'!E9633:L9633)</f>
        <v>0</v>
      </c>
      <c r="G9632" s="219">
        <f>SUM('RRP data input'!E9633:P9633)</f>
        <v>0</v>
      </c>
      <c r="H9632" s="143" t="str">
        <f t="shared" si="151"/>
        <v/>
      </c>
    </row>
    <row r="9633" spans="2:8" customFormat="1">
      <c r="B9633" s="185" t="str">
        <f>IF(OR('RRP data input'!B9634="",'RRP data input'!B9634=0),"",'RRP data input'!B9634)</f>
        <v/>
      </c>
      <c r="C9633" s="174" t="str">
        <f>IF('RRP data input'!C9634=0,"",'RRP data input'!C9634)</f>
        <v/>
      </c>
      <c r="D9633" s="174" t="str">
        <f>IF('RRP data input'!D9634=0,"",'RRP data input'!D9634)</f>
        <v/>
      </c>
      <c r="E9633" s="174" t="str">
        <f>IFERROR(VLOOKUP(C9633,Mappings!$B$13:$E$31,4,FALSE),"")</f>
        <v/>
      </c>
      <c r="F9633" s="219">
        <f>SUM('RRP data input'!E9634:L9634)</f>
        <v>0</v>
      </c>
      <c r="G9633" s="219">
        <f>SUM('RRP data input'!E9634:P9634)</f>
        <v>0</v>
      </c>
      <c r="H9633" s="143" t="str">
        <f t="shared" si="151"/>
        <v/>
      </c>
    </row>
    <row r="9634" spans="2:8" customFormat="1">
      <c r="B9634" s="185" t="str">
        <f>IF(OR('RRP data input'!B9635="",'RRP data input'!B9635=0),"",'RRP data input'!B9635)</f>
        <v/>
      </c>
      <c r="C9634" s="174" t="str">
        <f>IF('RRP data input'!C9635=0,"",'RRP data input'!C9635)</f>
        <v/>
      </c>
      <c r="D9634" s="174" t="str">
        <f>IF('RRP data input'!D9635=0,"",'RRP data input'!D9635)</f>
        <v/>
      </c>
      <c r="E9634" s="174" t="str">
        <f>IFERROR(VLOOKUP(C9634,Mappings!$B$13:$E$31,4,FALSE),"")</f>
        <v/>
      </c>
      <c r="F9634" s="219">
        <f>SUM('RRP data input'!E9635:L9635)</f>
        <v>0</v>
      </c>
      <c r="G9634" s="219">
        <f>SUM('RRP data input'!E9635:P9635)</f>
        <v>0</v>
      </c>
      <c r="H9634" s="143" t="str">
        <f t="shared" si="151"/>
        <v/>
      </c>
    </row>
    <row r="9635" spans="2:8" customFormat="1">
      <c r="B9635" s="185" t="str">
        <f>IF(OR('RRP data input'!B9636="",'RRP data input'!B9636=0),"",'RRP data input'!B9636)</f>
        <v/>
      </c>
      <c r="C9635" s="174" t="str">
        <f>IF('RRP data input'!C9636=0,"",'RRP data input'!C9636)</f>
        <v/>
      </c>
      <c r="D9635" s="174" t="str">
        <f>IF('RRP data input'!D9636=0,"",'RRP data input'!D9636)</f>
        <v/>
      </c>
      <c r="E9635" s="174" t="str">
        <f>IFERROR(VLOOKUP(C9635,Mappings!$B$13:$E$31,4,FALSE),"")</f>
        <v/>
      </c>
      <c r="F9635" s="219">
        <f>SUM('RRP data input'!E9636:L9636)</f>
        <v>0</v>
      </c>
      <c r="G9635" s="219">
        <f>SUM('RRP data input'!E9636:P9636)</f>
        <v>0</v>
      </c>
      <c r="H9635" s="143" t="str">
        <f t="shared" si="151"/>
        <v/>
      </c>
    </row>
    <row r="9636" spans="2:8" customFormat="1">
      <c r="B9636" s="185" t="str">
        <f>IF(OR('RRP data input'!B9637="",'RRP data input'!B9637=0),"",'RRP data input'!B9637)</f>
        <v/>
      </c>
      <c r="C9636" s="174" t="str">
        <f>IF('RRP data input'!C9637=0,"",'RRP data input'!C9637)</f>
        <v/>
      </c>
      <c r="D9636" s="174" t="str">
        <f>IF('RRP data input'!D9637=0,"",'RRP data input'!D9637)</f>
        <v/>
      </c>
      <c r="E9636" s="174" t="str">
        <f>IFERROR(VLOOKUP(C9636,Mappings!$B$13:$E$31,4,FALSE),"")</f>
        <v/>
      </c>
      <c r="F9636" s="219">
        <f>SUM('RRP data input'!E9637:L9637)</f>
        <v>0</v>
      </c>
      <c r="G9636" s="219">
        <f>SUM('RRP data input'!E9637:P9637)</f>
        <v>0</v>
      </c>
      <c r="H9636" s="143" t="str">
        <f t="shared" si="151"/>
        <v/>
      </c>
    </row>
    <row r="9637" spans="2:8" customFormat="1">
      <c r="B9637" s="185" t="str">
        <f>IF(OR('RRP data input'!B9638="",'RRP data input'!B9638=0),"",'RRP data input'!B9638)</f>
        <v/>
      </c>
      <c r="C9637" s="174" t="str">
        <f>IF('RRP data input'!C9638=0,"",'RRP data input'!C9638)</f>
        <v/>
      </c>
      <c r="D9637" s="174" t="str">
        <f>IF('RRP data input'!D9638=0,"",'RRP data input'!D9638)</f>
        <v/>
      </c>
      <c r="E9637" s="174" t="str">
        <f>IFERROR(VLOOKUP(C9637,Mappings!$B$13:$E$31,4,FALSE),"")</f>
        <v/>
      </c>
      <c r="F9637" s="219">
        <f>SUM('RRP data input'!E9638:L9638)</f>
        <v>0</v>
      </c>
      <c r="G9637" s="219">
        <f>SUM('RRP data input'!E9638:P9638)</f>
        <v>0</v>
      </c>
      <c r="H9637" s="143" t="str">
        <f t="shared" si="151"/>
        <v/>
      </c>
    </row>
    <row r="9638" spans="2:8" customFormat="1">
      <c r="B9638" s="185" t="str">
        <f>IF(OR('RRP data input'!B9639="",'RRP data input'!B9639=0),"",'RRP data input'!B9639)</f>
        <v/>
      </c>
      <c r="C9638" s="174" t="str">
        <f>IF('RRP data input'!C9639=0,"",'RRP data input'!C9639)</f>
        <v/>
      </c>
      <c r="D9638" s="174" t="str">
        <f>IF('RRP data input'!D9639=0,"",'RRP data input'!D9639)</f>
        <v/>
      </c>
      <c r="E9638" s="174" t="str">
        <f>IFERROR(VLOOKUP(C9638,Mappings!$B$13:$E$31,4,FALSE),"")</f>
        <v/>
      </c>
      <c r="F9638" s="219">
        <f>SUM('RRP data input'!E9639:L9639)</f>
        <v>0</v>
      </c>
      <c r="G9638" s="219">
        <f>SUM('RRP data input'!E9639:P9639)</f>
        <v>0</v>
      </c>
      <c r="H9638" s="143" t="str">
        <f t="shared" si="151"/>
        <v/>
      </c>
    </row>
    <row r="9639" spans="2:8" customFormat="1">
      <c r="B9639" s="185" t="str">
        <f>IF(OR('RRP data input'!B9640="",'RRP data input'!B9640=0),"",'RRP data input'!B9640)</f>
        <v/>
      </c>
      <c r="C9639" s="174" t="str">
        <f>IF('RRP data input'!C9640=0,"",'RRP data input'!C9640)</f>
        <v/>
      </c>
      <c r="D9639" s="174" t="str">
        <f>IF('RRP data input'!D9640=0,"",'RRP data input'!D9640)</f>
        <v/>
      </c>
      <c r="E9639" s="174" t="str">
        <f>IFERROR(VLOOKUP(C9639,Mappings!$B$13:$E$31,4,FALSE),"")</f>
        <v/>
      </c>
      <c r="F9639" s="219">
        <f>SUM('RRP data input'!E9640:L9640)</f>
        <v>0</v>
      </c>
      <c r="G9639" s="219">
        <f>SUM('RRP data input'!E9640:P9640)</f>
        <v>0</v>
      </c>
      <c r="H9639" s="143" t="str">
        <f t="shared" si="151"/>
        <v/>
      </c>
    </row>
    <row r="9640" spans="2:8" customFormat="1">
      <c r="B9640" s="185" t="str">
        <f>IF(OR('RRP data input'!B9641="",'RRP data input'!B9641=0),"",'RRP data input'!B9641)</f>
        <v/>
      </c>
      <c r="C9640" s="174" t="str">
        <f>IF('RRP data input'!C9641=0,"",'RRP data input'!C9641)</f>
        <v/>
      </c>
      <c r="D9640" s="174" t="str">
        <f>IF('RRP data input'!D9641=0,"",'RRP data input'!D9641)</f>
        <v/>
      </c>
      <c r="E9640" s="174" t="str">
        <f>IFERROR(VLOOKUP(C9640,Mappings!$B$13:$E$31,4,FALSE),"")</f>
        <v/>
      </c>
      <c r="F9640" s="219">
        <f>SUM('RRP data input'!E9641:L9641)</f>
        <v>0</v>
      </c>
      <c r="G9640" s="219">
        <f>SUM('RRP data input'!E9641:P9641)</f>
        <v>0</v>
      </c>
      <c r="H9640" s="143" t="str">
        <f t="shared" si="151"/>
        <v/>
      </c>
    </row>
    <row r="9641" spans="2:8" customFormat="1">
      <c r="B9641" s="185" t="str">
        <f>IF(OR('RRP data input'!B9642="",'RRP data input'!B9642=0),"",'RRP data input'!B9642)</f>
        <v/>
      </c>
      <c r="C9641" s="174" t="str">
        <f>IF('RRP data input'!C9642=0,"",'RRP data input'!C9642)</f>
        <v/>
      </c>
      <c r="D9641" s="174" t="str">
        <f>IF('RRP data input'!D9642=0,"",'RRP data input'!D9642)</f>
        <v/>
      </c>
      <c r="E9641" s="174" t="str">
        <f>IFERROR(VLOOKUP(C9641,Mappings!$B$13:$E$31,4,FALSE),"")</f>
        <v/>
      </c>
      <c r="F9641" s="219">
        <f>SUM('RRP data input'!E9642:L9642)</f>
        <v>0</v>
      </c>
      <c r="G9641" s="219">
        <f>SUM('RRP data input'!E9642:P9642)</f>
        <v>0</v>
      </c>
      <c r="H9641" s="143" t="str">
        <f t="shared" si="151"/>
        <v/>
      </c>
    </row>
    <row r="9642" spans="2:8" customFormat="1">
      <c r="B9642" s="185" t="str">
        <f>IF(OR('RRP data input'!B9643="",'RRP data input'!B9643=0),"",'RRP data input'!B9643)</f>
        <v/>
      </c>
      <c r="C9642" s="174" t="str">
        <f>IF('RRP data input'!C9643=0,"",'RRP data input'!C9643)</f>
        <v/>
      </c>
      <c r="D9642" s="174" t="str">
        <f>IF('RRP data input'!D9643=0,"",'RRP data input'!D9643)</f>
        <v/>
      </c>
      <c r="E9642" s="174" t="str">
        <f>IFERROR(VLOOKUP(C9642,Mappings!$B$13:$E$31,4,FALSE),"")</f>
        <v/>
      </c>
      <c r="F9642" s="219">
        <f>SUM('RRP data input'!E9643:L9643)</f>
        <v>0</v>
      </c>
      <c r="G9642" s="219">
        <f>SUM('RRP data input'!E9643:P9643)</f>
        <v>0</v>
      </c>
      <c r="H9642" s="143" t="str">
        <f t="shared" si="151"/>
        <v/>
      </c>
    </row>
    <row r="9643" spans="2:8" customFormat="1">
      <c r="B9643" s="185" t="str">
        <f>IF(OR('RRP data input'!B9644="",'RRP data input'!B9644=0),"",'RRP data input'!B9644)</f>
        <v/>
      </c>
      <c r="C9643" s="174" t="str">
        <f>IF('RRP data input'!C9644=0,"",'RRP data input'!C9644)</f>
        <v/>
      </c>
      <c r="D9643" s="174" t="str">
        <f>IF('RRP data input'!D9644=0,"",'RRP data input'!D9644)</f>
        <v/>
      </c>
      <c r="E9643" s="174" t="str">
        <f>IFERROR(VLOOKUP(C9643,Mappings!$B$13:$E$31,4,FALSE),"")</f>
        <v/>
      </c>
      <c r="F9643" s="219">
        <f>SUM('RRP data input'!E9644:L9644)</f>
        <v>0</v>
      </c>
      <c r="G9643" s="219">
        <f>SUM('RRP data input'!E9644:P9644)</f>
        <v>0</v>
      </c>
      <c r="H9643" s="143" t="str">
        <f t="shared" si="151"/>
        <v/>
      </c>
    </row>
    <row r="9644" spans="2:8" customFormat="1">
      <c r="B9644" s="185" t="str">
        <f>IF(OR('RRP data input'!B9645="",'RRP data input'!B9645=0),"",'RRP data input'!B9645)</f>
        <v/>
      </c>
      <c r="C9644" s="174" t="str">
        <f>IF('RRP data input'!C9645=0,"",'RRP data input'!C9645)</f>
        <v/>
      </c>
      <c r="D9644" s="174" t="str">
        <f>IF('RRP data input'!D9645=0,"",'RRP data input'!D9645)</f>
        <v/>
      </c>
      <c r="E9644" s="174" t="str">
        <f>IFERROR(VLOOKUP(C9644,Mappings!$B$13:$E$31,4,FALSE),"")</f>
        <v/>
      </c>
      <c r="F9644" s="219">
        <f>SUM('RRP data input'!E9645:L9645)</f>
        <v>0</v>
      </c>
      <c r="G9644" s="219">
        <f>SUM('RRP data input'!E9645:P9645)</f>
        <v>0</v>
      </c>
      <c r="H9644" s="143" t="str">
        <f t="shared" si="151"/>
        <v/>
      </c>
    </row>
    <row r="9645" spans="2:8" customFormat="1">
      <c r="B9645" s="185" t="str">
        <f>IF(OR('RRP data input'!B9646="",'RRP data input'!B9646=0),"",'RRP data input'!B9646)</f>
        <v/>
      </c>
      <c r="C9645" s="174" t="str">
        <f>IF('RRP data input'!C9646=0,"",'RRP data input'!C9646)</f>
        <v/>
      </c>
      <c r="D9645" s="174" t="str">
        <f>IF('RRP data input'!D9646=0,"",'RRP data input'!D9646)</f>
        <v/>
      </c>
      <c r="E9645" s="174" t="str">
        <f>IFERROR(VLOOKUP(C9645,Mappings!$B$13:$E$31,4,FALSE),"")</f>
        <v/>
      </c>
      <c r="F9645" s="219">
        <f>SUM('RRP data input'!E9646:L9646)</f>
        <v>0</v>
      </c>
      <c r="G9645" s="219">
        <f>SUM('RRP data input'!E9646:P9646)</f>
        <v>0</v>
      </c>
      <c r="H9645" s="143" t="str">
        <f t="shared" si="151"/>
        <v/>
      </c>
    </row>
    <row r="9646" spans="2:8" customFormat="1">
      <c r="B9646" s="185" t="str">
        <f>IF(OR('RRP data input'!B9647="",'RRP data input'!B9647=0),"",'RRP data input'!B9647)</f>
        <v/>
      </c>
      <c r="C9646" s="174" t="str">
        <f>IF('RRP data input'!C9647=0,"",'RRP data input'!C9647)</f>
        <v/>
      </c>
      <c r="D9646" s="174" t="str">
        <f>IF('RRP data input'!D9647=0,"",'RRP data input'!D9647)</f>
        <v/>
      </c>
      <c r="E9646" s="174" t="str">
        <f>IFERROR(VLOOKUP(C9646,Mappings!$B$13:$E$31,4,FALSE),"")</f>
        <v/>
      </c>
      <c r="F9646" s="219">
        <f>SUM('RRP data input'!E9647:L9647)</f>
        <v>0</v>
      </c>
      <c r="G9646" s="219">
        <f>SUM('RRP data input'!E9647:P9647)</f>
        <v>0</v>
      </c>
      <c r="H9646" s="143" t="str">
        <f t="shared" si="151"/>
        <v/>
      </c>
    </row>
    <row r="9647" spans="2:8" customFormat="1">
      <c r="B9647" s="185" t="str">
        <f>IF(OR('RRP data input'!B9648="",'RRP data input'!B9648=0),"",'RRP data input'!B9648)</f>
        <v/>
      </c>
      <c r="C9647" s="174" t="str">
        <f>IF('RRP data input'!C9648=0,"",'RRP data input'!C9648)</f>
        <v/>
      </c>
      <c r="D9647" s="174" t="str">
        <f>IF('RRP data input'!D9648=0,"",'RRP data input'!D9648)</f>
        <v/>
      </c>
      <c r="E9647" s="174" t="str">
        <f>IFERROR(VLOOKUP(C9647,Mappings!$B$13:$E$31,4,FALSE),"")</f>
        <v/>
      </c>
      <c r="F9647" s="219">
        <f>SUM('RRP data input'!E9648:L9648)</f>
        <v>0</v>
      </c>
      <c r="G9647" s="219">
        <f>SUM('RRP data input'!E9648:P9648)</f>
        <v>0</v>
      </c>
      <c r="H9647" s="143" t="str">
        <f t="shared" si="151"/>
        <v/>
      </c>
    </row>
    <row r="9648" spans="2:8" customFormat="1">
      <c r="B9648" s="185" t="str">
        <f>IF(OR('RRP data input'!B9649="",'RRP data input'!B9649=0),"",'RRP data input'!B9649)</f>
        <v/>
      </c>
      <c r="C9648" s="174" t="str">
        <f>IF('RRP data input'!C9649=0,"",'RRP data input'!C9649)</f>
        <v/>
      </c>
      <c r="D9648" s="174" t="str">
        <f>IF('RRP data input'!D9649=0,"",'RRP data input'!D9649)</f>
        <v/>
      </c>
      <c r="E9648" s="174" t="str">
        <f>IFERROR(VLOOKUP(C9648,Mappings!$B$13:$E$31,4,FALSE),"")</f>
        <v/>
      </c>
      <c r="F9648" s="219">
        <f>SUM('RRP data input'!E9649:L9649)</f>
        <v>0</v>
      </c>
      <c r="G9648" s="219">
        <f>SUM('RRP data input'!E9649:P9649)</f>
        <v>0</v>
      </c>
      <c r="H9648" s="143" t="str">
        <f t="shared" si="151"/>
        <v/>
      </c>
    </row>
    <row r="9649" spans="2:8" customFormat="1">
      <c r="B9649" s="185" t="str">
        <f>IF(OR('RRP data input'!B9650="",'RRP data input'!B9650=0),"",'RRP data input'!B9650)</f>
        <v/>
      </c>
      <c r="C9649" s="174" t="str">
        <f>IF('RRP data input'!C9650=0,"",'RRP data input'!C9650)</f>
        <v/>
      </c>
      <c r="D9649" s="174" t="str">
        <f>IF('RRP data input'!D9650=0,"",'RRP data input'!D9650)</f>
        <v/>
      </c>
      <c r="E9649" s="174" t="str">
        <f>IFERROR(VLOOKUP(C9649,Mappings!$B$13:$E$31,4,FALSE),"")</f>
        <v/>
      </c>
      <c r="F9649" s="219">
        <f>SUM('RRP data input'!E9650:L9650)</f>
        <v>0</v>
      </c>
      <c r="G9649" s="219">
        <f>SUM('RRP data input'!E9650:P9650)</f>
        <v>0</v>
      </c>
      <c r="H9649" s="143" t="str">
        <f t="shared" si="151"/>
        <v/>
      </c>
    </row>
    <row r="9650" spans="2:8" customFormat="1">
      <c r="B9650" s="185" t="str">
        <f>IF(OR('RRP data input'!B9651="",'RRP data input'!B9651=0),"",'RRP data input'!B9651)</f>
        <v/>
      </c>
      <c r="C9650" s="174" t="str">
        <f>IF('RRP data input'!C9651=0,"",'RRP data input'!C9651)</f>
        <v/>
      </c>
      <c r="D9650" s="174" t="str">
        <f>IF('RRP data input'!D9651=0,"",'RRP data input'!D9651)</f>
        <v/>
      </c>
      <c r="E9650" s="174" t="str">
        <f>IFERROR(VLOOKUP(C9650,Mappings!$B$13:$E$31,4,FALSE),"")</f>
        <v/>
      </c>
      <c r="F9650" s="219">
        <f>SUM('RRP data input'!E9651:L9651)</f>
        <v>0</v>
      </c>
      <c r="G9650" s="219">
        <f>SUM('RRP data input'!E9651:P9651)</f>
        <v>0</v>
      </c>
      <c r="H9650" s="143" t="str">
        <f t="shared" si="151"/>
        <v/>
      </c>
    </row>
    <row r="9651" spans="2:8" customFormat="1">
      <c r="B9651" s="185" t="str">
        <f>IF(OR('RRP data input'!B9652="",'RRP data input'!B9652=0),"",'RRP data input'!B9652)</f>
        <v/>
      </c>
      <c r="C9651" s="174" t="str">
        <f>IF('RRP data input'!C9652=0,"",'RRP data input'!C9652)</f>
        <v/>
      </c>
      <c r="D9651" s="174" t="str">
        <f>IF('RRP data input'!D9652=0,"",'RRP data input'!D9652)</f>
        <v/>
      </c>
      <c r="E9651" s="174" t="str">
        <f>IFERROR(VLOOKUP(C9651,Mappings!$B$13:$E$31,4,FALSE),"")</f>
        <v/>
      </c>
      <c r="F9651" s="219">
        <f>SUM('RRP data input'!E9652:L9652)</f>
        <v>0</v>
      </c>
      <c r="G9651" s="219">
        <f>SUM('RRP data input'!E9652:P9652)</f>
        <v>0</v>
      </c>
      <c r="H9651" s="143" t="str">
        <f t="shared" si="151"/>
        <v/>
      </c>
    </row>
    <row r="9652" spans="2:8" customFormat="1">
      <c r="B9652" s="185" t="str">
        <f>IF(OR('RRP data input'!B9653="",'RRP data input'!B9653=0),"",'RRP data input'!B9653)</f>
        <v/>
      </c>
      <c r="C9652" s="174" t="str">
        <f>IF('RRP data input'!C9653=0,"",'RRP data input'!C9653)</f>
        <v/>
      </c>
      <c r="D9652" s="174" t="str">
        <f>IF('RRP data input'!D9653=0,"",'RRP data input'!D9653)</f>
        <v/>
      </c>
      <c r="E9652" s="174" t="str">
        <f>IFERROR(VLOOKUP(C9652,Mappings!$B$13:$E$31,4,FALSE),"")</f>
        <v/>
      </c>
      <c r="F9652" s="219">
        <f>SUM('RRP data input'!E9653:L9653)</f>
        <v>0</v>
      </c>
      <c r="G9652" s="219">
        <f>SUM('RRP data input'!E9653:P9653)</f>
        <v>0</v>
      </c>
      <c r="H9652" s="143" t="str">
        <f t="shared" si="151"/>
        <v/>
      </c>
    </row>
    <row r="9653" spans="2:8" customFormat="1">
      <c r="B9653" s="185" t="str">
        <f>IF(OR('RRP data input'!B9654="",'RRP data input'!B9654=0),"",'RRP data input'!B9654)</f>
        <v/>
      </c>
      <c r="C9653" s="174" t="str">
        <f>IF('RRP data input'!C9654=0,"",'RRP data input'!C9654)</f>
        <v/>
      </c>
      <c r="D9653" s="174" t="str">
        <f>IF('RRP data input'!D9654=0,"",'RRP data input'!D9654)</f>
        <v/>
      </c>
      <c r="E9653" s="174" t="str">
        <f>IFERROR(VLOOKUP(C9653,Mappings!$B$13:$E$31,4,FALSE),"")</f>
        <v/>
      </c>
      <c r="F9653" s="219">
        <f>SUM('RRP data input'!E9654:L9654)</f>
        <v>0</v>
      </c>
      <c r="G9653" s="219">
        <f>SUM('RRP data input'!E9654:P9654)</f>
        <v>0</v>
      </c>
      <c r="H9653" s="143" t="str">
        <f t="shared" si="151"/>
        <v/>
      </c>
    </row>
    <row r="9654" spans="2:8" customFormat="1">
      <c r="B9654" s="185" t="str">
        <f>IF(OR('RRP data input'!B9655="",'RRP data input'!B9655=0),"",'RRP data input'!B9655)</f>
        <v/>
      </c>
      <c r="C9654" s="174" t="str">
        <f>IF('RRP data input'!C9655=0,"",'RRP data input'!C9655)</f>
        <v/>
      </c>
      <c r="D9654" s="174" t="str">
        <f>IF('RRP data input'!D9655=0,"",'RRP data input'!D9655)</f>
        <v/>
      </c>
      <c r="E9654" s="174" t="str">
        <f>IFERROR(VLOOKUP(C9654,Mappings!$B$13:$E$31,4,FALSE),"")</f>
        <v/>
      </c>
      <c r="F9654" s="219">
        <f>SUM('RRP data input'!E9655:L9655)</f>
        <v>0</v>
      </c>
      <c r="G9654" s="219">
        <f>SUM('RRP data input'!E9655:P9655)</f>
        <v>0</v>
      </c>
      <c r="H9654" s="143" t="str">
        <f t="shared" si="151"/>
        <v/>
      </c>
    </row>
    <row r="9655" spans="2:8" customFormat="1">
      <c r="B9655" s="185" t="str">
        <f>IF(OR('RRP data input'!B9656="",'RRP data input'!B9656=0),"",'RRP data input'!B9656)</f>
        <v/>
      </c>
      <c r="C9655" s="174" t="str">
        <f>IF('RRP data input'!C9656=0,"",'RRP data input'!C9656)</f>
        <v/>
      </c>
      <c r="D9655" s="174" t="str">
        <f>IF('RRP data input'!D9656=0,"",'RRP data input'!D9656)</f>
        <v/>
      </c>
      <c r="E9655" s="174" t="str">
        <f>IFERROR(VLOOKUP(C9655,Mappings!$B$13:$E$31,4,FALSE),"")</f>
        <v/>
      </c>
      <c r="F9655" s="219">
        <f>SUM('RRP data input'!E9656:L9656)</f>
        <v>0</v>
      </c>
      <c r="G9655" s="219">
        <f>SUM('RRP data input'!E9656:P9656)</f>
        <v>0</v>
      </c>
      <c r="H9655" s="143" t="str">
        <f t="shared" si="151"/>
        <v/>
      </c>
    </row>
    <row r="9656" spans="2:8" customFormat="1">
      <c r="B9656" s="185" t="str">
        <f>IF(OR('RRP data input'!B9657="",'RRP data input'!B9657=0),"",'RRP data input'!B9657)</f>
        <v/>
      </c>
      <c r="C9656" s="174" t="str">
        <f>IF('RRP data input'!C9657=0,"",'RRP data input'!C9657)</f>
        <v/>
      </c>
      <c r="D9656" s="174" t="str">
        <f>IF('RRP data input'!D9657=0,"",'RRP data input'!D9657)</f>
        <v/>
      </c>
      <c r="E9656" s="174" t="str">
        <f>IFERROR(VLOOKUP(C9656,Mappings!$B$13:$E$31,4,FALSE),"")</f>
        <v/>
      </c>
      <c r="F9656" s="219">
        <f>SUM('RRP data input'!E9657:L9657)</f>
        <v>0</v>
      </c>
      <c r="G9656" s="219">
        <f>SUM('RRP data input'!E9657:P9657)</f>
        <v>0</v>
      </c>
      <c r="H9656" s="143" t="str">
        <f t="shared" si="151"/>
        <v/>
      </c>
    </row>
    <row r="9657" spans="2:8" customFormat="1">
      <c r="B9657" s="185" t="str">
        <f>IF(OR('RRP data input'!B9658="",'RRP data input'!B9658=0),"",'RRP data input'!B9658)</f>
        <v/>
      </c>
      <c r="C9657" s="174" t="str">
        <f>IF('RRP data input'!C9658=0,"",'RRP data input'!C9658)</f>
        <v/>
      </c>
      <c r="D9657" s="174" t="str">
        <f>IF('RRP data input'!D9658=0,"",'RRP data input'!D9658)</f>
        <v/>
      </c>
      <c r="E9657" s="174" t="str">
        <f>IFERROR(VLOOKUP(C9657,Mappings!$B$13:$E$31,4,FALSE),"")</f>
        <v/>
      </c>
      <c r="F9657" s="219">
        <f>SUM('RRP data input'!E9658:L9658)</f>
        <v>0</v>
      </c>
      <c r="G9657" s="219">
        <f>SUM('RRP data input'!E9658:P9658)</f>
        <v>0</v>
      </c>
      <c r="H9657" s="143" t="str">
        <f t="shared" si="151"/>
        <v/>
      </c>
    </row>
    <row r="9658" spans="2:8" customFormat="1">
      <c r="B9658" s="185" t="str">
        <f>IF(OR('RRP data input'!B9659="",'RRP data input'!B9659=0),"",'RRP data input'!B9659)</f>
        <v/>
      </c>
      <c r="C9658" s="174" t="str">
        <f>IF('RRP data input'!C9659=0,"",'RRP data input'!C9659)</f>
        <v/>
      </c>
      <c r="D9658" s="174" t="str">
        <f>IF('RRP data input'!D9659=0,"",'RRP data input'!D9659)</f>
        <v/>
      </c>
      <c r="E9658" s="174" t="str">
        <f>IFERROR(VLOOKUP(C9658,Mappings!$B$13:$E$31,4,FALSE),"")</f>
        <v/>
      </c>
      <c r="F9658" s="219">
        <f>SUM('RRP data input'!E9659:L9659)</f>
        <v>0</v>
      </c>
      <c r="G9658" s="219">
        <f>SUM('RRP data input'!E9659:P9659)</f>
        <v>0</v>
      </c>
      <c r="H9658" s="143" t="str">
        <f t="shared" si="151"/>
        <v/>
      </c>
    </row>
    <row r="9659" spans="2:8" customFormat="1">
      <c r="B9659" s="185" t="str">
        <f>IF(OR('RRP data input'!B9660="",'RRP data input'!B9660=0),"",'RRP data input'!B9660)</f>
        <v/>
      </c>
      <c r="C9659" s="174" t="str">
        <f>IF('RRP data input'!C9660=0,"",'RRP data input'!C9660)</f>
        <v/>
      </c>
      <c r="D9659" s="174" t="str">
        <f>IF('RRP data input'!D9660=0,"",'RRP data input'!D9660)</f>
        <v/>
      </c>
      <c r="E9659" s="174" t="str">
        <f>IFERROR(VLOOKUP(C9659,Mappings!$B$13:$E$31,4,FALSE),"")</f>
        <v/>
      </c>
      <c r="F9659" s="219">
        <f>SUM('RRP data input'!E9660:L9660)</f>
        <v>0</v>
      </c>
      <c r="G9659" s="219">
        <f>SUM('RRP data input'!E9660:P9660)</f>
        <v>0</v>
      </c>
      <c r="H9659" s="143" t="str">
        <f t="shared" si="151"/>
        <v/>
      </c>
    </row>
    <row r="9660" spans="2:8" customFormat="1">
      <c r="B9660" s="185" t="str">
        <f>IF(OR('RRP data input'!B9661="",'RRP data input'!B9661=0),"",'RRP data input'!B9661)</f>
        <v/>
      </c>
      <c r="C9660" s="174" t="str">
        <f>IF('RRP data input'!C9661=0,"",'RRP data input'!C9661)</f>
        <v/>
      </c>
      <c r="D9660" s="174" t="str">
        <f>IF('RRP data input'!D9661=0,"",'RRP data input'!D9661)</f>
        <v/>
      </c>
      <c r="E9660" s="174" t="str">
        <f>IFERROR(VLOOKUP(C9660,Mappings!$B$13:$E$31,4,FALSE),"")</f>
        <v/>
      </c>
      <c r="F9660" s="219">
        <f>SUM('RRP data input'!E9661:L9661)</f>
        <v>0</v>
      </c>
      <c r="G9660" s="219">
        <f>SUM('RRP data input'!E9661:P9661)</f>
        <v>0</v>
      </c>
      <c r="H9660" s="143" t="str">
        <f t="shared" si="151"/>
        <v/>
      </c>
    </row>
    <row r="9661" spans="2:8" customFormat="1">
      <c r="B9661" s="185" t="str">
        <f>IF(OR('RRP data input'!B9662="",'RRP data input'!B9662=0),"",'RRP data input'!B9662)</f>
        <v/>
      </c>
      <c r="C9661" s="174" t="str">
        <f>IF('RRP data input'!C9662=0,"",'RRP data input'!C9662)</f>
        <v/>
      </c>
      <c r="D9661" s="174" t="str">
        <f>IF('RRP data input'!D9662=0,"",'RRP data input'!D9662)</f>
        <v/>
      </c>
      <c r="E9661" s="174" t="str">
        <f>IFERROR(VLOOKUP(C9661,Mappings!$B$13:$E$31,4,FALSE),"")</f>
        <v/>
      </c>
      <c r="F9661" s="219">
        <f>SUM('RRP data input'!E9662:L9662)</f>
        <v>0</v>
      </c>
      <c r="G9661" s="219">
        <f>SUM('RRP data input'!E9662:P9662)</f>
        <v>0</v>
      </c>
      <c r="H9661" s="143" t="str">
        <f t="shared" si="151"/>
        <v/>
      </c>
    </row>
    <row r="9662" spans="2:8" customFormat="1">
      <c r="B9662" s="185" t="str">
        <f>IF(OR('RRP data input'!B9663="",'RRP data input'!B9663=0),"",'RRP data input'!B9663)</f>
        <v/>
      </c>
      <c r="C9662" s="174" t="str">
        <f>IF('RRP data input'!C9663=0,"",'RRP data input'!C9663)</f>
        <v/>
      </c>
      <c r="D9662" s="174" t="str">
        <f>IF('RRP data input'!D9663=0,"",'RRP data input'!D9663)</f>
        <v/>
      </c>
      <c r="E9662" s="174" t="str">
        <f>IFERROR(VLOOKUP(C9662,Mappings!$B$13:$E$31,4,FALSE),"")</f>
        <v/>
      </c>
      <c r="F9662" s="219">
        <f>SUM('RRP data input'!E9663:L9663)</f>
        <v>0</v>
      </c>
      <c r="G9662" s="219">
        <f>SUM('RRP data input'!E9663:P9663)</f>
        <v>0</v>
      </c>
      <c r="H9662" s="143" t="str">
        <f t="shared" si="151"/>
        <v/>
      </c>
    </row>
    <row r="9663" spans="2:8" customFormat="1">
      <c r="B9663" s="185" t="str">
        <f>IF(OR('RRP data input'!B9664="",'RRP data input'!B9664=0),"",'RRP data input'!B9664)</f>
        <v/>
      </c>
      <c r="C9663" s="174" t="str">
        <f>IF('RRP data input'!C9664=0,"",'RRP data input'!C9664)</f>
        <v/>
      </c>
      <c r="D9663" s="174" t="str">
        <f>IF('RRP data input'!D9664=0,"",'RRP data input'!D9664)</f>
        <v/>
      </c>
      <c r="E9663" s="174" t="str">
        <f>IFERROR(VLOOKUP(C9663,Mappings!$B$13:$E$31,4,FALSE),"")</f>
        <v/>
      </c>
      <c r="F9663" s="219">
        <f>SUM('RRP data input'!E9664:L9664)</f>
        <v>0</v>
      </c>
      <c r="G9663" s="219">
        <f>SUM('RRP data input'!E9664:P9664)</f>
        <v>0</v>
      </c>
      <c r="H9663" s="143" t="str">
        <f t="shared" si="151"/>
        <v/>
      </c>
    </row>
    <row r="9664" spans="2:8" customFormat="1">
      <c r="B9664" s="185" t="str">
        <f>IF(OR('RRP data input'!B9665="",'RRP data input'!B9665=0),"",'RRP data input'!B9665)</f>
        <v/>
      </c>
      <c r="C9664" s="174" t="str">
        <f>IF('RRP data input'!C9665=0,"",'RRP data input'!C9665)</f>
        <v/>
      </c>
      <c r="D9664" s="174" t="str">
        <f>IF('RRP data input'!D9665=0,"",'RRP data input'!D9665)</f>
        <v/>
      </c>
      <c r="E9664" s="174" t="str">
        <f>IFERROR(VLOOKUP(C9664,Mappings!$B$13:$E$31,4,FALSE),"")</f>
        <v/>
      </c>
      <c r="F9664" s="219">
        <f>SUM('RRP data input'!E9665:L9665)</f>
        <v>0</v>
      </c>
      <c r="G9664" s="219">
        <f>SUM('RRP data input'!E9665:P9665)</f>
        <v>0</v>
      </c>
      <c r="H9664" s="143" t="str">
        <f t="shared" si="151"/>
        <v/>
      </c>
    </row>
    <row r="9665" spans="2:8" customFormat="1">
      <c r="B9665" s="185" t="str">
        <f>IF(OR('RRP data input'!B9666="",'RRP data input'!B9666=0),"",'RRP data input'!B9666)</f>
        <v/>
      </c>
      <c r="C9665" s="174" t="str">
        <f>IF('RRP data input'!C9666=0,"",'RRP data input'!C9666)</f>
        <v/>
      </c>
      <c r="D9665" s="174" t="str">
        <f>IF('RRP data input'!D9666=0,"",'RRP data input'!D9666)</f>
        <v/>
      </c>
      <c r="E9665" s="174" t="str">
        <f>IFERROR(VLOOKUP(C9665,Mappings!$B$13:$E$31,4,FALSE),"")</f>
        <v/>
      </c>
      <c r="F9665" s="219">
        <f>SUM('RRP data input'!E9666:L9666)</f>
        <v>0</v>
      </c>
      <c r="G9665" s="219">
        <f>SUM('RRP data input'!E9666:P9666)</f>
        <v>0</v>
      </c>
      <c r="H9665" s="143" t="str">
        <f t="shared" si="151"/>
        <v/>
      </c>
    </row>
    <row r="9666" spans="2:8" customFormat="1">
      <c r="B9666" s="185" t="str">
        <f>IF(OR('RRP data input'!B9667="",'RRP data input'!B9667=0),"",'RRP data input'!B9667)</f>
        <v/>
      </c>
      <c r="C9666" s="174" t="str">
        <f>IF('RRP data input'!C9667=0,"",'RRP data input'!C9667)</f>
        <v/>
      </c>
      <c r="D9666" s="174" t="str">
        <f>IF('RRP data input'!D9667=0,"",'RRP data input'!D9667)</f>
        <v/>
      </c>
      <c r="E9666" s="174" t="str">
        <f>IFERROR(VLOOKUP(C9666,Mappings!$B$13:$E$31,4,FALSE),"")</f>
        <v/>
      </c>
      <c r="F9666" s="219">
        <f>SUM('RRP data input'!E9667:L9667)</f>
        <v>0</v>
      </c>
      <c r="G9666" s="219">
        <f>SUM('RRP data input'!E9667:P9667)</f>
        <v>0</v>
      </c>
      <c r="H9666" s="143" t="str">
        <f t="shared" si="151"/>
        <v/>
      </c>
    </row>
    <row r="9667" spans="2:8" customFormat="1">
      <c r="B9667" s="185" t="str">
        <f>IF(OR('RRP data input'!B9668="",'RRP data input'!B9668=0),"",'RRP data input'!B9668)</f>
        <v/>
      </c>
      <c r="C9667" s="174" t="str">
        <f>IF('RRP data input'!C9668=0,"",'RRP data input'!C9668)</f>
        <v/>
      </c>
      <c r="D9667" s="174" t="str">
        <f>IF('RRP data input'!D9668=0,"",'RRP data input'!D9668)</f>
        <v/>
      </c>
      <c r="E9667" s="174" t="str">
        <f>IFERROR(VLOOKUP(C9667,Mappings!$B$13:$E$31,4,FALSE),"")</f>
        <v/>
      </c>
      <c r="F9667" s="219">
        <f>SUM('RRP data input'!E9668:L9668)</f>
        <v>0</v>
      </c>
      <c r="G9667" s="219">
        <f>SUM('RRP data input'!E9668:P9668)</f>
        <v>0</v>
      </c>
      <c r="H9667" s="143" t="str">
        <f t="shared" si="151"/>
        <v/>
      </c>
    </row>
    <row r="9668" spans="2:8" customFormat="1">
      <c r="B9668" s="185" t="str">
        <f>IF(OR('RRP data input'!B9669="",'RRP data input'!B9669=0),"",'RRP data input'!B9669)</f>
        <v/>
      </c>
      <c r="C9668" s="174" t="str">
        <f>IF('RRP data input'!C9669=0,"",'RRP data input'!C9669)</f>
        <v/>
      </c>
      <c r="D9668" s="174" t="str">
        <f>IF('RRP data input'!D9669=0,"",'RRP data input'!D9669)</f>
        <v/>
      </c>
      <c r="E9668" s="174" t="str">
        <f>IFERROR(VLOOKUP(C9668,Mappings!$B$13:$E$31,4,FALSE),"")</f>
        <v/>
      </c>
      <c r="F9668" s="219">
        <f>SUM('RRP data input'!E9669:L9669)</f>
        <v>0</v>
      </c>
      <c r="G9668" s="219">
        <f>SUM('RRP data input'!E9669:P9669)</f>
        <v>0</v>
      </c>
      <c r="H9668" s="143" t="str">
        <f t="shared" si="151"/>
        <v/>
      </c>
    </row>
    <row r="9669" spans="2:8" customFormat="1">
      <c r="B9669" s="185" t="str">
        <f>IF(OR('RRP data input'!B9670="",'RRP data input'!B9670=0),"",'RRP data input'!B9670)</f>
        <v/>
      </c>
      <c r="C9669" s="174" t="str">
        <f>IF('RRP data input'!C9670=0,"",'RRP data input'!C9670)</f>
        <v/>
      </c>
      <c r="D9669" s="174" t="str">
        <f>IF('RRP data input'!D9670=0,"",'RRP data input'!D9670)</f>
        <v/>
      </c>
      <c r="E9669" s="174" t="str">
        <f>IFERROR(VLOOKUP(C9669,Mappings!$B$13:$E$31,4,FALSE),"")</f>
        <v/>
      </c>
      <c r="F9669" s="219">
        <f>SUM('RRP data input'!E9670:L9670)</f>
        <v>0</v>
      </c>
      <c r="G9669" s="219">
        <f>SUM('RRP data input'!E9670:P9670)</f>
        <v>0</v>
      </c>
      <c r="H9669" s="143" t="str">
        <f t="shared" si="151"/>
        <v/>
      </c>
    </row>
    <row r="9670" spans="2:8" customFormat="1">
      <c r="B9670" s="185" t="str">
        <f>IF(OR('RRP data input'!B9671="",'RRP data input'!B9671=0),"",'RRP data input'!B9671)</f>
        <v/>
      </c>
      <c r="C9670" s="174" t="str">
        <f>IF('RRP data input'!C9671=0,"",'RRP data input'!C9671)</f>
        <v/>
      </c>
      <c r="D9670" s="174" t="str">
        <f>IF('RRP data input'!D9671=0,"",'RRP data input'!D9671)</f>
        <v/>
      </c>
      <c r="E9670" s="174" t="str">
        <f>IFERROR(VLOOKUP(C9670,Mappings!$B$13:$E$31,4,FALSE),"")</f>
        <v/>
      </c>
      <c r="F9670" s="219">
        <f>SUM('RRP data input'!E9671:L9671)</f>
        <v>0</v>
      </c>
      <c r="G9670" s="219">
        <f>SUM('RRP data input'!E9671:P9671)</f>
        <v>0</v>
      </c>
      <c r="H9670" s="143" t="str">
        <f t="shared" si="151"/>
        <v/>
      </c>
    </row>
    <row r="9671" spans="2:8" customFormat="1">
      <c r="B9671" s="185" t="str">
        <f>IF(OR('RRP data input'!B9672="",'RRP data input'!B9672=0),"",'RRP data input'!B9672)</f>
        <v/>
      </c>
      <c r="C9671" s="174" t="str">
        <f>IF('RRP data input'!C9672=0,"",'RRP data input'!C9672)</f>
        <v/>
      </c>
      <c r="D9671" s="174" t="str">
        <f>IF('RRP data input'!D9672=0,"",'RRP data input'!D9672)</f>
        <v/>
      </c>
      <c r="E9671" s="174" t="str">
        <f>IFERROR(VLOOKUP(C9671,Mappings!$B$13:$E$31,4,FALSE),"")</f>
        <v/>
      </c>
      <c r="F9671" s="219">
        <f>SUM('RRP data input'!E9672:L9672)</f>
        <v>0</v>
      </c>
      <c r="G9671" s="219">
        <f>SUM('RRP data input'!E9672:P9672)</f>
        <v>0</v>
      </c>
      <c r="H9671" s="143" t="str">
        <f t="shared" si="151"/>
        <v/>
      </c>
    </row>
    <row r="9672" spans="2:8" customFormat="1">
      <c r="B9672" s="185" t="str">
        <f>IF(OR('RRP data input'!B9673="",'RRP data input'!B9673=0),"",'RRP data input'!B9673)</f>
        <v/>
      </c>
      <c r="C9672" s="174" t="str">
        <f>IF('RRP data input'!C9673=0,"",'RRP data input'!C9673)</f>
        <v/>
      </c>
      <c r="D9672" s="174" t="str">
        <f>IF('RRP data input'!D9673=0,"",'RRP data input'!D9673)</f>
        <v/>
      </c>
      <c r="E9672" s="174" t="str">
        <f>IFERROR(VLOOKUP(C9672,Mappings!$B$13:$E$31,4,FALSE),"")</f>
        <v/>
      </c>
      <c r="F9672" s="219">
        <f>SUM('RRP data input'!E9673:L9673)</f>
        <v>0</v>
      </c>
      <c r="G9672" s="219">
        <f>SUM('RRP data input'!E9673:P9673)</f>
        <v>0</v>
      </c>
      <c r="H9672" s="143" t="str">
        <f t="shared" si="151"/>
        <v/>
      </c>
    </row>
    <row r="9673" spans="2:8" customFormat="1">
      <c r="B9673" s="185" t="str">
        <f>IF(OR('RRP data input'!B9674="",'RRP data input'!B9674=0),"",'RRP data input'!B9674)</f>
        <v/>
      </c>
      <c r="C9673" s="174" t="str">
        <f>IF('RRP data input'!C9674=0,"",'RRP data input'!C9674)</f>
        <v/>
      </c>
      <c r="D9673" s="174" t="str">
        <f>IF('RRP data input'!D9674=0,"",'RRP data input'!D9674)</f>
        <v/>
      </c>
      <c r="E9673" s="174" t="str">
        <f>IFERROR(VLOOKUP(C9673,Mappings!$B$13:$E$31,4,FALSE),"")</f>
        <v/>
      </c>
      <c r="F9673" s="219">
        <f>SUM('RRP data input'!E9674:L9674)</f>
        <v>0</v>
      </c>
      <c r="G9673" s="219">
        <f>SUM('RRP data input'!E9674:P9674)</f>
        <v>0</v>
      </c>
      <c r="H9673" s="143" t="str">
        <f t="shared" ref="H9673:H9736" si="152">IF(OR(C9673="LVSSA",C9673="LVSSB",C9673="LVAL"),"LV",C9673)</f>
        <v/>
      </c>
    </row>
    <row r="9674" spans="2:8" customFormat="1">
      <c r="B9674" s="185" t="str">
        <f>IF(OR('RRP data input'!B9675="",'RRP data input'!B9675=0),"",'RRP data input'!B9675)</f>
        <v/>
      </c>
      <c r="C9674" s="174" t="str">
        <f>IF('RRP data input'!C9675=0,"",'RRP data input'!C9675)</f>
        <v/>
      </c>
      <c r="D9674" s="174" t="str">
        <f>IF('RRP data input'!D9675=0,"",'RRP data input'!D9675)</f>
        <v/>
      </c>
      <c r="E9674" s="174" t="str">
        <f>IFERROR(VLOOKUP(C9674,Mappings!$B$13:$E$31,4,FALSE),"")</f>
        <v/>
      </c>
      <c r="F9674" s="219">
        <f>SUM('RRP data input'!E9675:L9675)</f>
        <v>0</v>
      </c>
      <c r="G9674" s="219">
        <f>SUM('RRP data input'!E9675:P9675)</f>
        <v>0</v>
      </c>
      <c r="H9674" s="143" t="str">
        <f t="shared" si="152"/>
        <v/>
      </c>
    </row>
    <row r="9675" spans="2:8" customFormat="1">
      <c r="B9675" s="185" t="str">
        <f>IF(OR('RRP data input'!B9676="",'RRP data input'!B9676=0),"",'RRP data input'!B9676)</f>
        <v/>
      </c>
      <c r="C9675" s="174" t="str">
        <f>IF('RRP data input'!C9676=0,"",'RRP data input'!C9676)</f>
        <v/>
      </c>
      <c r="D9675" s="174" t="str">
        <f>IF('RRP data input'!D9676=0,"",'RRP data input'!D9676)</f>
        <v/>
      </c>
      <c r="E9675" s="174" t="str">
        <f>IFERROR(VLOOKUP(C9675,Mappings!$B$13:$E$31,4,FALSE),"")</f>
        <v/>
      </c>
      <c r="F9675" s="219">
        <f>SUM('RRP data input'!E9676:L9676)</f>
        <v>0</v>
      </c>
      <c r="G9675" s="219">
        <f>SUM('RRP data input'!E9676:P9676)</f>
        <v>0</v>
      </c>
      <c r="H9675" s="143" t="str">
        <f t="shared" si="152"/>
        <v/>
      </c>
    </row>
    <row r="9676" spans="2:8" customFormat="1">
      <c r="B9676" s="185" t="str">
        <f>IF(OR('RRP data input'!B9677="",'RRP data input'!B9677=0),"",'RRP data input'!B9677)</f>
        <v/>
      </c>
      <c r="C9676" s="174" t="str">
        <f>IF('RRP data input'!C9677=0,"",'RRP data input'!C9677)</f>
        <v/>
      </c>
      <c r="D9676" s="174" t="str">
        <f>IF('RRP data input'!D9677=0,"",'RRP data input'!D9677)</f>
        <v/>
      </c>
      <c r="E9676" s="174" t="str">
        <f>IFERROR(VLOOKUP(C9676,Mappings!$B$13:$E$31,4,FALSE),"")</f>
        <v/>
      </c>
      <c r="F9676" s="219">
        <f>SUM('RRP data input'!E9677:L9677)</f>
        <v>0</v>
      </c>
      <c r="G9676" s="219">
        <f>SUM('RRP data input'!E9677:P9677)</f>
        <v>0</v>
      </c>
      <c r="H9676" s="143" t="str">
        <f t="shared" si="152"/>
        <v/>
      </c>
    </row>
    <row r="9677" spans="2:8" customFormat="1">
      <c r="B9677" s="185" t="str">
        <f>IF(OR('RRP data input'!B9678="",'RRP data input'!B9678=0),"",'RRP data input'!B9678)</f>
        <v/>
      </c>
      <c r="C9677" s="174" t="str">
        <f>IF('RRP data input'!C9678=0,"",'RRP data input'!C9678)</f>
        <v/>
      </c>
      <c r="D9677" s="174" t="str">
        <f>IF('RRP data input'!D9678=0,"",'RRP data input'!D9678)</f>
        <v/>
      </c>
      <c r="E9677" s="174" t="str">
        <f>IFERROR(VLOOKUP(C9677,Mappings!$B$13:$E$31,4,FALSE),"")</f>
        <v/>
      </c>
      <c r="F9677" s="219">
        <f>SUM('RRP data input'!E9678:L9678)</f>
        <v>0</v>
      </c>
      <c r="G9677" s="219">
        <f>SUM('RRP data input'!E9678:P9678)</f>
        <v>0</v>
      </c>
      <c r="H9677" s="143" t="str">
        <f t="shared" si="152"/>
        <v/>
      </c>
    </row>
    <row r="9678" spans="2:8" customFormat="1">
      <c r="B9678" s="185" t="str">
        <f>IF(OR('RRP data input'!B9679="",'RRP data input'!B9679=0),"",'RRP data input'!B9679)</f>
        <v/>
      </c>
      <c r="C9678" s="174" t="str">
        <f>IF('RRP data input'!C9679=0,"",'RRP data input'!C9679)</f>
        <v/>
      </c>
      <c r="D9678" s="174" t="str">
        <f>IF('RRP data input'!D9679=0,"",'RRP data input'!D9679)</f>
        <v/>
      </c>
      <c r="E9678" s="174" t="str">
        <f>IFERROR(VLOOKUP(C9678,Mappings!$B$13:$E$31,4,FALSE),"")</f>
        <v/>
      </c>
      <c r="F9678" s="219">
        <f>SUM('RRP data input'!E9679:L9679)</f>
        <v>0</v>
      </c>
      <c r="G9678" s="219">
        <f>SUM('RRP data input'!E9679:P9679)</f>
        <v>0</v>
      </c>
      <c r="H9678" s="143" t="str">
        <f t="shared" si="152"/>
        <v/>
      </c>
    </row>
    <row r="9679" spans="2:8" customFormat="1">
      <c r="B9679" s="185" t="str">
        <f>IF(OR('RRP data input'!B9680="",'RRP data input'!B9680=0),"",'RRP data input'!B9680)</f>
        <v/>
      </c>
      <c r="C9679" s="174" t="str">
        <f>IF('RRP data input'!C9680=0,"",'RRP data input'!C9680)</f>
        <v/>
      </c>
      <c r="D9679" s="174" t="str">
        <f>IF('RRP data input'!D9680=0,"",'RRP data input'!D9680)</f>
        <v/>
      </c>
      <c r="E9679" s="174" t="str">
        <f>IFERROR(VLOOKUP(C9679,Mappings!$B$13:$E$31,4,FALSE),"")</f>
        <v/>
      </c>
      <c r="F9679" s="219">
        <f>SUM('RRP data input'!E9680:L9680)</f>
        <v>0</v>
      </c>
      <c r="G9679" s="219">
        <f>SUM('RRP data input'!E9680:P9680)</f>
        <v>0</v>
      </c>
      <c r="H9679" s="143" t="str">
        <f t="shared" si="152"/>
        <v/>
      </c>
    </row>
    <row r="9680" spans="2:8" customFormat="1">
      <c r="B9680" s="185" t="str">
        <f>IF(OR('RRP data input'!B9681="",'RRP data input'!B9681=0),"",'RRP data input'!B9681)</f>
        <v/>
      </c>
      <c r="C9680" s="174" t="str">
        <f>IF('RRP data input'!C9681=0,"",'RRP data input'!C9681)</f>
        <v/>
      </c>
      <c r="D9680" s="174" t="str">
        <f>IF('RRP data input'!D9681=0,"",'RRP data input'!D9681)</f>
        <v/>
      </c>
      <c r="E9680" s="174" t="str">
        <f>IFERROR(VLOOKUP(C9680,Mappings!$B$13:$E$31,4,FALSE),"")</f>
        <v/>
      </c>
      <c r="F9680" s="219">
        <f>SUM('RRP data input'!E9681:L9681)</f>
        <v>0</v>
      </c>
      <c r="G9680" s="219">
        <f>SUM('RRP data input'!E9681:P9681)</f>
        <v>0</v>
      </c>
      <c r="H9680" s="143" t="str">
        <f t="shared" si="152"/>
        <v/>
      </c>
    </row>
    <row r="9681" spans="2:8" customFormat="1">
      <c r="B9681" s="185" t="str">
        <f>IF(OR('RRP data input'!B9682="",'RRP data input'!B9682=0),"",'RRP data input'!B9682)</f>
        <v/>
      </c>
      <c r="C9681" s="174" t="str">
        <f>IF('RRP data input'!C9682=0,"",'RRP data input'!C9682)</f>
        <v/>
      </c>
      <c r="D9681" s="174" t="str">
        <f>IF('RRP data input'!D9682=0,"",'RRP data input'!D9682)</f>
        <v/>
      </c>
      <c r="E9681" s="174" t="str">
        <f>IFERROR(VLOOKUP(C9681,Mappings!$B$13:$E$31,4,FALSE),"")</f>
        <v/>
      </c>
      <c r="F9681" s="219">
        <f>SUM('RRP data input'!E9682:L9682)</f>
        <v>0</v>
      </c>
      <c r="G9681" s="219">
        <f>SUM('RRP data input'!E9682:P9682)</f>
        <v>0</v>
      </c>
      <c r="H9681" s="143" t="str">
        <f t="shared" si="152"/>
        <v/>
      </c>
    </row>
    <row r="9682" spans="2:8" customFormat="1">
      <c r="B9682" s="185" t="str">
        <f>IF(OR('RRP data input'!B9683="",'RRP data input'!B9683=0),"",'RRP data input'!B9683)</f>
        <v/>
      </c>
      <c r="C9682" s="174" t="str">
        <f>IF('RRP data input'!C9683=0,"",'RRP data input'!C9683)</f>
        <v/>
      </c>
      <c r="D9682" s="174" t="str">
        <f>IF('RRP data input'!D9683=0,"",'RRP data input'!D9683)</f>
        <v/>
      </c>
      <c r="E9682" s="174" t="str">
        <f>IFERROR(VLOOKUP(C9682,Mappings!$B$13:$E$31,4,FALSE),"")</f>
        <v/>
      </c>
      <c r="F9682" s="219">
        <f>SUM('RRP data input'!E9683:L9683)</f>
        <v>0</v>
      </c>
      <c r="G9682" s="219">
        <f>SUM('RRP data input'!E9683:P9683)</f>
        <v>0</v>
      </c>
      <c r="H9682" s="143" t="str">
        <f t="shared" si="152"/>
        <v/>
      </c>
    </row>
    <row r="9683" spans="2:8" customFormat="1">
      <c r="B9683" s="185" t="str">
        <f>IF(OR('RRP data input'!B9684="",'RRP data input'!B9684=0),"",'RRP data input'!B9684)</f>
        <v/>
      </c>
      <c r="C9683" s="174" t="str">
        <f>IF('RRP data input'!C9684=0,"",'RRP data input'!C9684)</f>
        <v/>
      </c>
      <c r="D9683" s="174" t="str">
        <f>IF('RRP data input'!D9684=0,"",'RRP data input'!D9684)</f>
        <v/>
      </c>
      <c r="E9683" s="174" t="str">
        <f>IFERROR(VLOOKUP(C9683,Mappings!$B$13:$E$31,4,FALSE),"")</f>
        <v/>
      </c>
      <c r="F9683" s="219">
        <f>SUM('RRP data input'!E9684:L9684)</f>
        <v>0</v>
      </c>
      <c r="G9683" s="219">
        <f>SUM('RRP data input'!E9684:P9684)</f>
        <v>0</v>
      </c>
      <c r="H9683" s="143" t="str">
        <f t="shared" si="152"/>
        <v/>
      </c>
    </row>
    <row r="9684" spans="2:8" customFormat="1">
      <c r="B9684" s="185" t="str">
        <f>IF(OR('RRP data input'!B9685="",'RRP data input'!B9685=0),"",'RRP data input'!B9685)</f>
        <v/>
      </c>
      <c r="C9684" s="174" t="str">
        <f>IF('RRP data input'!C9685=0,"",'RRP data input'!C9685)</f>
        <v/>
      </c>
      <c r="D9684" s="174" t="str">
        <f>IF('RRP data input'!D9685=0,"",'RRP data input'!D9685)</f>
        <v/>
      </c>
      <c r="E9684" s="174" t="str">
        <f>IFERROR(VLOOKUP(C9684,Mappings!$B$13:$E$31,4,FALSE),"")</f>
        <v/>
      </c>
      <c r="F9684" s="219">
        <f>SUM('RRP data input'!E9685:L9685)</f>
        <v>0</v>
      </c>
      <c r="G9684" s="219">
        <f>SUM('RRP data input'!E9685:P9685)</f>
        <v>0</v>
      </c>
      <c r="H9684" s="143" t="str">
        <f t="shared" si="152"/>
        <v/>
      </c>
    </row>
    <row r="9685" spans="2:8" customFormat="1">
      <c r="B9685" s="185" t="str">
        <f>IF(OR('RRP data input'!B9686="",'RRP data input'!B9686=0),"",'RRP data input'!B9686)</f>
        <v/>
      </c>
      <c r="C9685" s="174" t="str">
        <f>IF('RRP data input'!C9686=0,"",'RRP data input'!C9686)</f>
        <v/>
      </c>
      <c r="D9685" s="174" t="str">
        <f>IF('RRP data input'!D9686=0,"",'RRP data input'!D9686)</f>
        <v/>
      </c>
      <c r="E9685" s="174" t="str">
        <f>IFERROR(VLOOKUP(C9685,Mappings!$B$13:$E$31,4,FALSE),"")</f>
        <v/>
      </c>
      <c r="F9685" s="219">
        <f>SUM('RRP data input'!E9686:L9686)</f>
        <v>0</v>
      </c>
      <c r="G9685" s="219">
        <f>SUM('RRP data input'!E9686:P9686)</f>
        <v>0</v>
      </c>
      <c r="H9685" s="143" t="str">
        <f t="shared" si="152"/>
        <v/>
      </c>
    </row>
    <row r="9686" spans="2:8" customFormat="1">
      <c r="B9686" s="185" t="str">
        <f>IF(OR('RRP data input'!B9687="",'RRP data input'!B9687=0),"",'RRP data input'!B9687)</f>
        <v/>
      </c>
      <c r="C9686" s="174" t="str">
        <f>IF('RRP data input'!C9687=0,"",'RRP data input'!C9687)</f>
        <v/>
      </c>
      <c r="D9686" s="174" t="str">
        <f>IF('RRP data input'!D9687=0,"",'RRP data input'!D9687)</f>
        <v/>
      </c>
      <c r="E9686" s="174" t="str">
        <f>IFERROR(VLOOKUP(C9686,Mappings!$B$13:$E$31,4,FALSE),"")</f>
        <v/>
      </c>
      <c r="F9686" s="219">
        <f>SUM('RRP data input'!E9687:L9687)</f>
        <v>0</v>
      </c>
      <c r="G9686" s="219">
        <f>SUM('RRP data input'!E9687:P9687)</f>
        <v>0</v>
      </c>
      <c r="H9686" s="143" t="str">
        <f t="shared" si="152"/>
        <v/>
      </c>
    </row>
    <row r="9687" spans="2:8" customFormat="1">
      <c r="B9687" s="185" t="str">
        <f>IF(OR('RRP data input'!B9688="",'RRP data input'!B9688=0),"",'RRP data input'!B9688)</f>
        <v/>
      </c>
      <c r="C9687" s="174" t="str">
        <f>IF('RRP data input'!C9688=0,"",'RRP data input'!C9688)</f>
        <v/>
      </c>
      <c r="D9687" s="174" t="str">
        <f>IF('RRP data input'!D9688=0,"",'RRP data input'!D9688)</f>
        <v/>
      </c>
      <c r="E9687" s="174" t="str">
        <f>IFERROR(VLOOKUP(C9687,Mappings!$B$13:$E$31,4,FALSE),"")</f>
        <v/>
      </c>
      <c r="F9687" s="219">
        <f>SUM('RRP data input'!E9688:L9688)</f>
        <v>0</v>
      </c>
      <c r="G9687" s="219">
        <f>SUM('RRP data input'!E9688:P9688)</f>
        <v>0</v>
      </c>
      <c r="H9687" s="143" t="str">
        <f t="shared" si="152"/>
        <v/>
      </c>
    </row>
    <row r="9688" spans="2:8" customFormat="1">
      <c r="B9688" s="185" t="str">
        <f>IF(OR('RRP data input'!B9689="",'RRP data input'!B9689=0),"",'RRP data input'!B9689)</f>
        <v/>
      </c>
      <c r="C9688" s="174" t="str">
        <f>IF('RRP data input'!C9689=0,"",'RRP data input'!C9689)</f>
        <v/>
      </c>
      <c r="D9688" s="174" t="str">
        <f>IF('RRP data input'!D9689=0,"",'RRP data input'!D9689)</f>
        <v/>
      </c>
      <c r="E9688" s="174" t="str">
        <f>IFERROR(VLOOKUP(C9688,Mappings!$B$13:$E$31,4,FALSE),"")</f>
        <v/>
      </c>
      <c r="F9688" s="219">
        <f>SUM('RRP data input'!E9689:L9689)</f>
        <v>0</v>
      </c>
      <c r="G9688" s="219">
        <f>SUM('RRP data input'!E9689:P9689)</f>
        <v>0</v>
      </c>
      <c r="H9688" s="143" t="str">
        <f t="shared" si="152"/>
        <v/>
      </c>
    </row>
    <row r="9689" spans="2:8" customFormat="1">
      <c r="B9689" s="185" t="str">
        <f>IF(OR('RRP data input'!B9690="",'RRP data input'!B9690=0),"",'RRP data input'!B9690)</f>
        <v/>
      </c>
      <c r="C9689" s="174" t="str">
        <f>IF('RRP data input'!C9690=0,"",'RRP data input'!C9690)</f>
        <v/>
      </c>
      <c r="D9689" s="174" t="str">
        <f>IF('RRP data input'!D9690=0,"",'RRP data input'!D9690)</f>
        <v/>
      </c>
      <c r="E9689" s="174" t="str">
        <f>IFERROR(VLOOKUP(C9689,Mappings!$B$13:$E$31,4,FALSE),"")</f>
        <v/>
      </c>
      <c r="F9689" s="219">
        <f>SUM('RRP data input'!E9690:L9690)</f>
        <v>0</v>
      </c>
      <c r="G9689" s="219">
        <f>SUM('RRP data input'!E9690:P9690)</f>
        <v>0</v>
      </c>
      <c r="H9689" s="143" t="str">
        <f t="shared" si="152"/>
        <v/>
      </c>
    </row>
    <row r="9690" spans="2:8" customFormat="1">
      <c r="B9690" s="185" t="str">
        <f>IF(OR('RRP data input'!B9691="",'RRP data input'!B9691=0),"",'RRP data input'!B9691)</f>
        <v/>
      </c>
      <c r="C9690" s="174" t="str">
        <f>IF('RRP data input'!C9691=0,"",'RRP data input'!C9691)</f>
        <v/>
      </c>
      <c r="D9690" s="174" t="str">
        <f>IF('RRP data input'!D9691=0,"",'RRP data input'!D9691)</f>
        <v/>
      </c>
      <c r="E9690" s="174" t="str">
        <f>IFERROR(VLOOKUP(C9690,Mappings!$B$13:$E$31,4,FALSE),"")</f>
        <v/>
      </c>
      <c r="F9690" s="219">
        <f>SUM('RRP data input'!E9691:L9691)</f>
        <v>0</v>
      </c>
      <c r="G9690" s="219">
        <f>SUM('RRP data input'!E9691:P9691)</f>
        <v>0</v>
      </c>
      <c r="H9690" s="143" t="str">
        <f t="shared" si="152"/>
        <v/>
      </c>
    </row>
    <row r="9691" spans="2:8" customFormat="1">
      <c r="B9691" s="185" t="str">
        <f>IF(OR('RRP data input'!B9692="",'RRP data input'!B9692=0),"",'RRP data input'!B9692)</f>
        <v/>
      </c>
      <c r="C9691" s="174" t="str">
        <f>IF('RRP data input'!C9692=0,"",'RRP data input'!C9692)</f>
        <v/>
      </c>
      <c r="D9691" s="174" t="str">
        <f>IF('RRP data input'!D9692=0,"",'RRP data input'!D9692)</f>
        <v/>
      </c>
      <c r="E9691" s="174" t="str">
        <f>IFERROR(VLOOKUP(C9691,Mappings!$B$13:$E$31,4,FALSE),"")</f>
        <v/>
      </c>
      <c r="F9691" s="219">
        <f>SUM('RRP data input'!E9692:L9692)</f>
        <v>0</v>
      </c>
      <c r="G9691" s="219">
        <f>SUM('RRP data input'!E9692:P9692)</f>
        <v>0</v>
      </c>
      <c r="H9691" s="143" t="str">
        <f t="shared" si="152"/>
        <v/>
      </c>
    </row>
    <row r="9692" spans="2:8" customFormat="1">
      <c r="B9692" s="185" t="str">
        <f>IF(OR('RRP data input'!B9693="",'RRP data input'!B9693=0),"",'RRP data input'!B9693)</f>
        <v/>
      </c>
      <c r="C9692" s="174" t="str">
        <f>IF('RRP data input'!C9693=0,"",'RRP data input'!C9693)</f>
        <v/>
      </c>
      <c r="D9692" s="174" t="str">
        <f>IF('RRP data input'!D9693=0,"",'RRP data input'!D9693)</f>
        <v/>
      </c>
      <c r="E9692" s="174" t="str">
        <f>IFERROR(VLOOKUP(C9692,Mappings!$B$13:$E$31,4,FALSE),"")</f>
        <v/>
      </c>
      <c r="F9692" s="219">
        <f>SUM('RRP data input'!E9693:L9693)</f>
        <v>0</v>
      </c>
      <c r="G9692" s="219">
        <f>SUM('RRP data input'!E9693:P9693)</f>
        <v>0</v>
      </c>
      <c r="H9692" s="143" t="str">
        <f t="shared" si="152"/>
        <v/>
      </c>
    </row>
    <row r="9693" spans="2:8" customFormat="1">
      <c r="B9693" s="185" t="str">
        <f>IF(OR('RRP data input'!B9694="",'RRP data input'!B9694=0),"",'RRP data input'!B9694)</f>
        <v/>
      </c>
      <c r="C9693" s="174" t="str">
        <f>IF('RRP data input'!C9694=0,"",'RRP data input'!C9694)</f>
        <v/>
      </c>
      <c r="D9693" s="174" t="str">
        <f>IF('RRP data input'!D9694=0,"",'RRP data input'!D9694)</f>
        <v/>
      </c>
      <c r="E9693" s="174" t="str">
        <f>IFERROR(VLOOKUP(C9693,Mappings!$B$13:$E$31,4,FALSE),"")</f>
        <v/>
      </c>
      <c r="F9693" s="219">
        <f>SUM('RRP data input'!E9694:L9694)</f>
        <v>0</v>
      </c>
      <c r="G9693" s="219">
        <f>SUM('RRP data input'!E9694:P9694)</f>
        <v>0</v>
      </c>
      <c r="H9693" s="143" t="str">
        <f t="shared" si="152"/>
        <v/>
      </c>
    </row>
    <row r="9694" spans="2:8" customFormat="1">
      <c r="B9694" s="185" t="str">
        <f>IF(OR('RRP data input'!B9695="",'RRP data input'!B9695=0),"",'RRP data input'!B9695)</f>
        <v/>
      </c>
      <c r="C9694" s="174" t="str">
        <f>IF('RRP data input'!C9695=0,"",'RRP data input'!C9695)</f>
        <v/>
      </c>
      <c r="D9694" s="174" t="str">
        <f>IF('RRP data input'!D9695=0,"",'RRP data input'!D9695)</f>
        <v/>
      </c>
      <c r="E9694" s="174" t="str">
        <f>IFERROR(VLOOKUP(C9694,Mappings!$B$13:$E$31,4,FALSE),"")</f>
        <v/>
      </c>
      <c r="F9694" s="219">
        <f>SUM('RRP data input'!E9695:L9695)</f>
        <v>0</v>
      </c>
      <c r="G9694" s="219">
        <f>SUM('RRP data input'!E9695:P9695)</f>
        <v>0</v>
      </c>
      <c r="H9694" s="143" t="str">
        <f t="shared" si="152"/>
        <v/>
      </c>
    </row>
    <row r="9695" spans="2:8" customFormat="1">
      <c r="B9695" s="185" t="str">
        <f>IF(OR('RRP data input'!B9696="",'RRP data input'!B9696=0),"",'RRP data input'!B9696)</f>
        <v/>
      </c>
      <c r="C9695" s="174" t="str">
        <f>IF('RRP data input'!C9696=0,"",'RRP data input'!C9696)</f>
        <v/>
      </c>
      <c r="D9695" s="174" t="str">
        <f>IF('RRP data input'!D9696=0,"",'RRP data input'!D9696)</f>
        <v/>
      </c>
      <c r="E9695" s="174" t="str">
        <f>IFERROR(VLOOKUP(C9695,Mappings!$B$13:$E$31,4,FALSE),"")</f>
        <v/>
      </c>
      <c r="F9695" s="219">
        <f>SUM('RRP data input'!E9696:L9696)</f>
        <v>0</v>
      </c>
      <c r="G9695" s="219">
        <f>SUM('RRP data input'!E9696:P9696)</f>
        <v>0</v>
      </c>
      <c r="H9695" s="143" t="str">
        <f t="shared" si="152"/>
        <v/>
      </c>
    </row>
    <row r="9696" spans="2:8" customFormat="1">
      <c r="B9696" s="185" t="str">
        <f>IF(OR('RRP data input'!B9697="",'RRP data input'!B9697=0),"",'RRP data input'!B9697)</f>
        <v/>
      </c>
      <c r="C9696" s="174" t="str">
        <f>IF('RRP data input'!C9697=0,"",'RRP data input'!C9697)</f>
        <v/>
      </c>
      <c r="D9696" s="174" t="str">
        <f>IF('RRP data input'!D9697=0,"",'RRP data input'!D9697)</f>
        <v/>
      </c>
      <c r="E9696" s="174" t="str">
        <f>IFERROR(VLOOKUP(C9696,Mappings!$B$13:$E$31,4,FALSE),"")</f>
        <v/>
      </c>
      <c r="F9696" s="219">
        <f>SUM('RRP data input'!E9697:L9697)</f>
        <v>0</v>
      </c>
      <c r="G9696" s="219">
        <f>SUM('RRP data input'!E9697:P9697)</f>
        <v>0</v>
      </c>
      <c r="H9696" s="143" t="str">
        <f t="shared" si="152"/>
        <v/>
      </c>
    </row>
    <row r="9697" spans="2:8" customFormat="1">
      <c r="B9697" s="185" t="str">
        <f>IF(OR('RRP data input'!B9698="",'RRP data input'!B9698=0),"",'RRP data input'!B9698)</f>
        <v/>
      </c>
      <c r="C9697" s="174" t="str">
        <f>IF('RRP data input'!C9698=0,"",'RRP data input'!C9698)</f>
        <v/>
      </c>
      <c r="D9697" s="174" t="str">
        <f>IF('RRP data input'!D9698=0,"",'RRP data input'!D9698)</f>
        <v/>
      </c>
      <c r="E9697" s="174" t="str">
        <f>IFERROR(VLOOKUP(C9697,Mappings!$B$13:$E$31,4,FALSE),"")</f>
        <v/>
      </c>
      <c r="F9697" s="219">
        <f>SUM('RRP data input'!E9698:L9698)</f>
        <v>0</v>
      </c>
      <c r="G9697" s="219">
        <f>SUM('RRP data input'!E9698:P9698)</f>
        <v>0</v>
      </c>
      <c r="H9697" s="143" t="str">
        <f t="shared" si="152"/>
        <v/>
      </c>
    </row>
    <row r="9698" spans="2:8" customFormat="1">
      <c r="B9698" s="185" t="str">
        <f>IF(OR('RRP data input'!B9699="",'RRP data input'!B9699=0),"",'RRP data input'!B9699)</f>
        <v/>
      </c>
      <c r="C9698" s="174" t="str">
        <f>IF('RRP data input'!C9699=0,"",'RRP data input'!C9699)</f>
        <v/>
      </c>
      <c r="D9698" s="174" t="str">
        <f>IF('RRP data input'!D9699=0,"",'RRP data input'!D9699)</f>
        <v/>
      </c>
      <c r="E9698" s="174" t="str">
        <f>IFERROR(VLOOKUP(C9698,Mappings!$B$13:$E$31,4,FALSE),"")</f>
        <v/>
      </c>
      <c r="F9698" s="219">
        <f>SUM('RRP data input'!E9699:L9699)</f>
        <v>0</v>
      </c>
      <c r="G9698" s="219">
        <f>SUM('RRP data input'!E9699:P9699)</f>
        <v>0</v>
      </c>
      <c r="H9698" s="143" t="str">
        <f t="shared" si="152"/>
        <v/>
      </c>
    </row>
    <row r="9699" spans="2:8" customFormat="1">
      <c r="B9699" s="185" t="str">
        <f>IF(OR('RRP data input'!B9700="",'RRP data input'!B9700=0),"",'RRP data input'!B9700)</f>
        <v/>
      </c>
      <c r="C9699" s="174" t="str">
        <f>IF('RRP data input'!C9700=0,"",'RRP data input'!C9700)</f>
        <v/>
      </c>
      <c r="D9699" s="174" t="str">
        <f>IF('RRP data input'!D9700=0,"",'RRP data input'!D9700)</f>
        <v/>
      </c>
      <c r="E9699" s="174" t="str">
        <f>IFERROR(VLOOKUP(C9699,Mappings!$B$13:$E$31,4,FALSE),"")</f>
        <v/>
      </c>
      <c r="F9699" s="219">
        <f>SUM('RRP data input'!E9700:L9700)</f>
        <v>0</v>
      </c>
      <c r="G9699" s="219">
        <f>SUM('RRP data input'!E9700:P9700)</f>
        <v>0</v>
      </c>
      <c r="H9699" s="143" t="str">
        <f t="shared" si="152"/>
        <v/>
      </c>
    </row>
    <row r="9700" spans="2:8" customFormat="1">
      <c r="B9700" s="185" t="str">
        <f>IF(OR('RRP data input'!B9701="",'RRP data input'!B9701=0),"",'RRP data input'!B9701)</f>
        <v/>
      </c>
      <c r="C9700" s="174" t="str">
        <f>IF('RRP data input'!C9701=0,"",'RRP data input'!C9701)</f>
        <v/>
      </c>
      <c r="D9700" s="174" t="str">
        <f>IF('RRP data input'!D9701=0,"",'RRP data input'!D9701)</f>
        <v/>
      </c>
      <c r="E9700" s="174" t="str">
        <f>IFERROR(VLOOKUP(C9700,Mappings!$B$13:$E$31,4,FALSE),"")</f>
        <v/>
      </c>
      <c r="F9700" s="219">
        <f>SUM('RRP data input'!E9701:L9701)</f>
        <v>0</v>
      </c>
      <c r="G9700" s="219">
        <f>SUM('RRP data input'!E9701:P9701)</f>
        <v>0</v>
      </c>
      <c r="H9700" s="143" t="str">
        <f t="shared" si="152"/>
        <v/>
      </c>
    </row>
    <row r="9701" spans="2:8" customFormat="1">
      <c r="B9701" s="185" t="str">
        <f>IF(OR('RRP data input'!B9702="",'RRP data input'!B9702=0),"",'RRP data input'!B9702)</f>
        <v/>
      </c>
      <c r="C9701" s="174" t="str">
        <f>IF('RRP data input'!C9702=0,"",'RRP data input'!C9702)</f>
        <v/>
      </c>
      <c r="D9701" s="174" t="str">
        <f>IF('RRP data input'!D9702=0,"",'RRP data input'!D9702)</f>
        <v/>
      </c>
      <c r="E9701" s="174" t="str">
        <f>IFERROR(VLOOKUP(C9701,Mappings!$B$13:$E$31,4,FALSE),"")</f>
        <v/>
      </c>
      <c r="F9701" s="219">
        <f>SUM('RRP data input'!E9702:L9702)</f>
        <v>0</v>
      </c>
      <c r="G9701" s="219">
        <f>SUM('RRP data input'!E9702:P9702)</f>
        <v>0</v>
      </c>
      <c r="H9701" s="143" t="str">
        <f t="shared" si="152"/>
        <v/>
      </c>
    </row>
    <row r="9702" spans="2:8" customFormat="1">
      <c r="B9702" s="185" t="str">
        <f>IF(OR('RRP data input'!B9703="",'RRP data input'!B9703=0),"",'RRP data input'!B9703)</f>
        <v/>
      </c>
      <c r="C9702" s="174" t="str">
        <f>IF('RRP data input'!C9703=0,"",'RRP data input'!C9703)</f>
        <v/>
      </c>
      <c r="D9702" s="174" t="str">
        <f>IF('RRP data input'!D9703=0,"",'RRP data input'!D9703)</f>
        <v/>
      </c>
      <c r="E9702" s="174" t="str">
        <f>IFERROR(VLOOKUP(C9702,Mappings!$B$13:$E$31,4,FALSE),"")</f>
        <v/>
      </c>
      <c r="F9702" s="219">
        <f>SUM('RRP data input'!E9703:L9703)</f>
        <v>0</v>
      </c>
      <c r="G9702" s="219">
        <f>SUM('RRP data input'!E9703:P9703)</f>
        <v>0</v>
      </c>
      <c r="H9702" s="143" t="str">
        <f t="shared" si="152"/>
        <v/>
      </c>
    </row>
    <row r="9703" spans="2:8" customFormat="1">
      <c r="B9703" s="185" t="str">
        <f>IF(OR('RRP data input'!B9704="",'RRP data input'!B9704=0),"",'RRP data input'!B9704)</f>
        <v/>
      </c>
      <c r="C9703" s="174" t="str">
        <f>IF('RRP data input'!C9704=0,"",'RRP data input'!C9704)</f>
        <v/>
      </c>
      <c r="D9703" s="174" t="str">
        <f>IF('RRP data input'!D9704=0,"",'RRP data input'!D9704)</f>
        <v/>
      </c>
      <c r="E9703" s="174" t="str">
        <f>IFERROR(VLOOKUP(C9703,Mappings!$B$13:$E$31,4,FALSE),"")</f>
        <v/>
      </c>
      <c r="F9703" s="219">
        <f>SUM('RRP data input'!E9704:L9704)</f>
        <v>0</v>
      </c>
      <c r="G9703" s="219">
        <f>SUM('RRP data input'!E9704:P9704)</f>
        <v>0</v>
      </c>
      <c r="H9703" s="143" t="str">
        <f t="shared" si="152"/>
        <v/>
      </c>
    </row>
    <row r="9704" spans="2:8" customFormat="1">
      <c r="B9704" s="185" t="str">
        <f>IF(OR('RRP data input'!B9705="",'RRP data input'!B9705=0),"",'RRP data input'!B9705)</f>
        <v/>
      </c>
      <c r="C9704" s="174" t="str">
        <f>IF('RRP data input'!C9705=0,"",'RRP data input'!C9705)</f>
        <v/>
      </c>
      <c r="D9704" s="174" t="str">
        <f>IF('RRP data input'!D9705=0,"",'RRP data input'!D9705)</f>
        <v/>
      </c>
      <c r="E9704" s="174" t="str">
        <f>IFERROR(VLOOKUP(C9704,Mappings!$B$13:$E$31,4,FALSE),"")</f>
        <v/>
      </c>
      <c r="F9704" s="219">
        <f>SUM('RRP data input'!E9705:L9705)</f>
        <v>0</v>
      </c>
      <c r="G9704" s="219">
        <f>SUM('RRP data input'!E9705:P9705)</f>
        <v>0</v>
      </c>
      <c r="H9704" s="143" t="str">
        <f t="shared" si="152"/>
        <v/>
      </c>
    </row>
    <row r="9705" spans="2:8" customFormat="1">
      <c r="B9705" s="185" t="str">
        <f>IF(OR('RRP data input'!B9706="",'RRP data input'!B9706=0),"",'RRP data input'!B9706)</f>
        <v/>
      </c>
      <c r="C9705" s="174" t="str">
        <f>IF('RRP data input'!C9706=0,"",'RRP data input'!C9706)</f>
        <v/>
      </c>
      <c r="D9705" s="174" t="str">
        <f>IF('RRP data input'!D9706=0,"",'RRP data input'!D9706)</f>
        <v/>
      </c>
      <c r="E9705" s="174" t="str">
        <f>IFERROR(VLOOKUP(C9705,Mappings!$B$13:$E$31,4,FALSE),"")</f>
        <v/>
      </c>
      <c r="F9705" s="219">
        <f>SUM('RRP data input'!E9706:L9706)</f>
        <v>0</v>
      </c>
      <c r="G9705" s="219">
        <f>SUM('RRP data input'!E9706:P9706)</f>
        <v>0</v>
      </c>
      <c r="H9705" s="143" t="str">
        <f t="shared" si="152"/>
        <v/>
      </c>
    </row>
    <row r="9706" spans="2:8" customFormat="1">
      <c r="B9706" s="185" t="str">
        <f>IF(OR('RRP data input'!B9707="",'RRP data input'!B9707=0),"",'RRP data input'!B9707)</f>
        <v/>
      </c>
      <c r="C9706" s="174" t="str">
        <f>IF('RRP data input'!C9707=0,"",'RRP data input'!C9707)</f>
        <v/>
      </c>
      <c r="D9706" s="174" t="str">
        <f>IF('RRP data input'!D9707=0,"",'RRP data input'!D9707)</f>
        <v/>
      </c>
      <c r="E9706" s="174" t="str">
        <f>IFERROR(VLOOKUP(C9706,Mappings!$B$13:$E$31,4,FALSE),"")</f>
        <v/>
      </c>
      <c r="F9706" s="219">
        <f>SUM('RRP data input'!E9707:L9707)</f>
        <v>0</v>
      </c>
      <c r="G9706" s="219">
        <f>SUM('RRP data input'!E9707:P9707)</f>
        <v>0</v>
      </c>
      <c r="H9706" s="143" t="str">
        <f t="shared" si="152"/>
        <v/>
      </c>
    </row>
    <row r="9707" spans="2:8" customFormat="1">
      <c r="B9707" s="185" t="str">
        <f>IF(OR('RRP data input'!B9708="",'RRP data input'!B9708=0),"",'RRP data input'!B9708)</f>
        <v/>
      </c>
      <c r="C9707" s="174" t="str">
        <f>IF('RRP data input'!C9708=0,"",'RRP data input'!C9708)</f>
        <v/>
      </c>
      <c r="D9707" s="174" t="str">
        <f>IF('RRP data input'!D9708=0,"",'RRP data input'!D9708)</f>
        <v/>
      </c>
      <c r="E9707" s="174" t="str">
        <f>IFERROR(VLOOKUP(C9707,Mappings!$B$13:$E$31,4,FALSE),"")</f>
        <v/>
      </c>
      <c r="F9707" s="219">
        <f>SUM('RRP data input'!E9708:L9708)</f>
        <v>0</v>
      </c>
      <c r="G9707" s="219">
        <f>SUM('RRP data input'!E9708:P9708)</f>
        <v>0</v>
      </c>
      <c r="H9707" s="143" t="str">
        <f t="shared" si="152"/>
        <v/>
      </c>
    </row>
    <row r="9708" spans="2:8" customFormat="1">
      <c r="B9708" s="185" t="str">
        <f>IF(OR('RRP data input'!B9709="",'RRP data input'!B9709=0),"",'RRP data input'!B9709)</f>
        <v/>
      </c>
      <c r="C9708" s="174" t="str">
        <f>IF('RRP data input'!C9709=0,"",'RRP data input'!C9709)</f>
        <v/>
      </c>
      <c r="D9708" s="174" t="str">
        <f>IF('RRP data input'!D9709=0,"",'RRP data input'!D9709)</f>
        <v/>
      </c>
      <c r="E9708" s="174" t="str">
        <f>IFERROR(VLOOKUP(C9708,Mappings!$B$13:$E$31,4,FALSE),"")</f>
        <v/>
      </c>
      <c r="F9708" s="219">
        <f>SUM('RRP data input'!E9709:L9709)</f>
        <v>0</v>
      </c>
      <c r="G9708" s="219">
        <f>SUM('RRP data input'!E9709:P9709)</f>
        <v>0</v>
      </c>
      <c r="H9708" s="143" t="str">
        <f t="shared" si="152"/>
        <v/>
      </c>
    </row>
    <row r="9709" spans="2:8" customFormat="1">
      <c r="B9709" s="185" t="str">
        <f>IF(OR('RRP data input'!B9710="",'RRP data input'!B9710=0),"",'RRP data input'!B9710)</f>
        <v/>
      </c>
      <c r="C9709" s="174" t="str">
        <f>IF('RRP data input'!C9710=0,"",'RRP data input'!C9710)</f>
        <v/>
      </c>
      <c r="D9709" s="174" t="str">
        <f>IF('RRP data input'!D9710=0,"",'RRP data input'!D9710)</f>
        <v/>
      </c>
      <c r="E9709" s="174" t="str">
        <f>IFERROR(VLOOKUP(C9709,Mappings!$B$13:$E$31,4,FALSE),"")</f>
        <v/>
      </c>
      <c r="F9709" s="219">
        <f>SUM('RRP data input'!E9710:L9710)</f>
        <v>0</v>
      </c>
      <c r="G9709" s="219">
        <f>SUM('RRP data input'!E9710:P9710)</f>
        <v>0</v>
      </c>
      <c r="H9709" s="143" t="str">
        <f t="shared" si="152"/>
        <v/>
      </c>
    </row>
    <row r="9710" spans="2:8" customFormat="1">
      <c r="B9710" s="185" t="str">
        <f>IF(OR('RRP data input'!B9711="",'RRP data input'!B9711=0),"",'RRP data input'!B9711)</f>
        <v/>
      </c>
      <c r="C9710" s="174" t="str">
        <f>IF('RRP data input'!C9711=0,"",'RRP data input'!C9711)</f>
        <v/>
      </c>
      <c r="D9710" s="174" t="str">
        <f>IF('RRP data input'!D9711=0,"",'RRP data input'!D9711)</f>
        <v/>
      </c>
      <c r="E9710" s="174" t="str">
        <f>IFERROR(VLOOKUP(C9710,Mappings!$B$13:$E$31,4,FALSE),"")</f>
        <v/>
      </c>
      <c r="F9710" s="219">
        <f>SUM('RRP data input'!E9711:L9711)</f>
        <v>0</v>
      </c>
      <c r="G9710" s="219">
        <f>SUM('RRP data input'!E9711:P9711)</f>
        <v>0</v>
      </c>
      <c r="H9710" s="143" t="str">
        <f t="shared" si="152"/>
        <v/>
      </c>
    </row>
    <row r="9711" spans="2:8" customFormat="1">
      <c r="B9711" s="185" t="str">
        <f>IF(OR('RRP data input'!B9712="",'RRP data input'!B9712=0),"",'RRP data input'!B9712)</f>
        <v/>
      </c>
      <c r="C9711" s="174" t="str">
        <f>IF('RRP data input'!C9712=0,"",'RRP data input'!C9712)</f>
        <v/>
      </c>
      <c r="D9711" s="174" t="str">
        <f>IF('RRP data input'!D9712=0,"",'RRP data input'!D9712)</f>
        <v/>
      </c>
      <c r="E9711" s="174" t="str">
        <f>IFERROR(VLOOKUP(C9711,Mappings!$B$13:$E$31,4,FALSE),"")</f>
        <v/>
      </c>
      <c r="F9711" s="219">
        <f>SUM('RRP data input'!E9712:L9712)</f>
        <v>0</v>
      </c>
      <c r="G9711" s="219">
        <f>SUM('RRP data input'!E9712:P9712)</f>
        <v>0</v>
      </c>
      <c r="H9711" s="143" t="str">
        <f t="shared" si="152"/>
        <v/>
      </c>
    </row>
    <row r="9712" spans="2:8" customFormat="1">
      <c r="B9712" s="185" t="str">
        <f>IF(OR('RRP data input'!B9713="",'RRP data input'!B9713=0),"",'RRP data input'!B9713)</f>
        <v/>
      </c>
      <c r="C9712" s="174" t="str">
        <f>IF('RRP data input'!C9713=0,"",'RRP data input'!C9713)</f>
        <v/>
      </c>
      <c r="D9712" s="174" t="str">
        <f>IF('RRP data input'!D9713=0,"",'RRP data input'!D9713)</f>
        <v/>
      </c>
      <c r="E9712" s="174" t="str">
        <f>IFERROR(VLOOKUP(C9712,Mappings!$B$13:$E$31,4,FALSE),"")</f>
        <v/>
      </c>
      <c r="F9712" s="219">
        <f>SUM('RRP data input'!E9713:L9713)</f>
        <v>0</v>
      </c>
      <c r="G9712" s="219">
        <f>SUM('RRP data input'!E9713:P9713)</f>
        <v>0</v>
      </c>
      <c r="H9712" s="143" t="str">
        <f t="shared" si="152"/>
        <v/>
      </c>
    </row>
    <row r="9713" spans="2:8" customFormat="1">
      <c r="B9713" s="185" t="str">
        <f>IF(OR('RRP data input'!B9714="",'RRP data input'!B9714=0),"",'RRP data input'!B9714)</f>
        <v/>
      </c>
      <c r="C9713" s="174" t="str">
        <f>IF('RRP data input'!C9714=0,"",'RRP data input'!C9714)</f>
        <v/>
      </c>
      <c r="D9713" s="174" t="str">
        <f>IF('RRP data input'!D9714=0,"",'RRP data input'!D9714)</f>
        <v/>
      </c>
      <c r="E9713" s="174" t="str">
        <f>IFERROR(VLOOKUP(C9713,Mappings!$B$13:$E$31,4,FALSE),"")</f>
        <v/>
      </c>
      <c r="F9713" s="219">
        <f>SUM('RRP data input'!E9714:L9714)</f>
        <v>0</v>
      </c>
      <c r="G9713" s="219">
        <f>SUM('RRP data input'!E9714:P9714)</f>
        <v>0</v>
      </c>
      <c r="H9713" s="143" t="str">
        <f t="shared" si="152"/>
        <v/>
      </c>
    </row>
    <row r="9714" spans="2:8" customFormat="1">
      <c r="B9714" s="185" t="str">
        <f>IF(OR('RRP data input'!B9715="",'RRP data input'!B9715=0),"",'RRP data input'!B9715)</f>
        <v/>
      </c>
      <c r="C9714" s="174" t="str">
        <f>IF('RRP data input'!C9715=0,"",'RRP data input'!C9715)</f>
        <v/>
      </c>
      <c r="D9714" s="174" t="str">
        <f>IF('RRP data input'!D9715=0,"",'RRP data input'!D9715)</f>
        <v/>
      </c>
      <c r="E9714" s="174" t="str">
        <f>IFERROR(VLOOKUP(C9714,Mappings!$B$13:$E$31,4,FALSE),"")</f>
        <v/>
      </c>
      <c r="F9714" s="219">
        <f>SUM('RRP data input'!E9715:L9715)</f>
        <v>0</v>
      </c>
      <c r="G9714" s="219">
        <f>SUM('RRP data input'!E9715:P9715)</f>
        <v>0</v>
      </c>
      <c r="H9714" s="143" t="str">
        <f t="shared" si="152"/>
        <v/>
      </c>
    </row>
    <row r="9715" spans="2:8" customFormat="1">
      <c r="B9715" s="185" t="str">
        <f>IF(OR('RRP data input'!B9716="",'RRP data input'!B9716=0),"",'RRP data input'!B9716)</f>
        <v/>
      </c>
      <c r="C9715" s="174" t="str">
        <f>IF('RRP data input'!C9716=0,"",'RRP data input'!C9716)</f>
        <v/>
      </c>
      <c r="D9715" s="174" t="str">
        <f>IF('RRP data input'!D9716=0,"",'RRP data input'!D9716)</f>
        <v/>
      </c>
      <c r="E9715" s="174" t="str">
        <f>IFERROR(VLOOKUP(C9715,Mappings!$B$13:$E$31,4,FALSE),"")</f>
        <v/>
      </c>
      <c r="F9715" s="219">
        <f>SUM('RRP data input'!E9716:L9716)</f>
        <v>0</v>
      </c>
      <c r="G9715" s="219">
        <f>SUM('RRP data input'!E9716:P9716)</f>
        <v>0</v>
      </c>
      <c r="H9715" s="143" t="str">
        <f t="shared" si="152"/>
        <v/>
      </c>
    </row>
    <row r="9716" spans="2:8" customFormat="1">
      <c r="B9716" s="185" t="str">
        <f>IF(OR('RRP data input'!B9717="",'RRP data input'!B9717=0),"",'RRP data input'!B9717)</f>
        <v/>
      </c>
      <c r="C9716" s="174" t="str">
        <f>IF('RRP data input'!C9717=0,"",'RRP data input'!C9717)</f>
        <v/>
      </c>
      <c r="D9716" s="174" t="str">
        <f>IF('RRP data input'!D9717=0,"",'RRP data input'!D9717)</f>
        <v/>
      </c>
      <c r="E9716" s="174" t="str">
        <f>IFERROR(VLOOKUP(C9716,Mappings!$B$13:$E$31,4,FALSE),"")</f>
        <v/>
      </c>
      <c r="F9716" s="219">
        <f>SUM('RRP data input'!E9717:L9717)</f>
        <v>0</v>
      </c>
      <c r="G9716" s="219">
        <f>SUM('RRP data input'!E9717:P9717)</f>
        <v>0</v>
      </c>
      <c r="H9716" s="143" t="str">
        <f t="shared" si="152"/>
        <v/>
      </c>
    </row>
    <row r="9717" spans="2:8" customFormat="1">
      <c r="B9717" s="185" t="str">
        <f>IF(OR('RRP data input'!B9718="",'RRP data input'!B9718=0),"",'RRP data input'!B9718)</f>
        <v/>
      </c>
      <c r="C9717" s="174" t="str">
        <f>IF('RRP data input'!C9718=0,"",'RRP data input'!C9718)</f>
        <v/>
      </c>
      <c r="D9717" s="174" t="str">
        <f>IF('RRP data input'!D9718=0,"",'RRP data input'!D9718)</f>
        <v/>
      </c>
      <c r="E9717" s="174" t="str">
        <f>IFERROR(VLOOKUP(C9717,Mappings!$B$13:$E$31,4,FALSE),"")</f>
        <v/>
      </c>
      <c r="F9717" s="219">
        <f>SUM('RRP data input'!E9718:L9718)</f>
        <v>0</v>
      </c>
      <c r="G9717" s="219">
        <f>SUM('RRP data input'!E9718:P9718)</f>
        <v>0</v>
      </c>
      <c r="H9717" s="143" t="str">
        <f t="shared" si="152"/>
        <v/>
      </c>
    </row>
    <row r="9718" spans="2:8" customFormat="1">
      <c r="B9718" s="185" t="str">
        <f>IF(OR('RRP data input'!B9719="",'RRP data input'!B9719=0),"",'RRP data input'!B9719)</f>
        <v/>
      </c>
      <c r="C9718" s="174" t="str">
        <f>IF('RRP data input'!C9719=0,"",'RRP data input'!C9719)</f>
        <v/>
      </c>
      <c r="D9718" s="174" t="str">
        <f>IF('RRP data input'!D9719=0,"",'RRP data input'!D9719)</f>
        <v/>
      </c>
      <c r="E9718" s="174" t="str">
        <f>IFERROR(VLOOKUP(C9718,Mappings!$B$13:$E$31,4,FALSE),"")</f>
        <v/>
      </c>
      <c r="F9718" s="219">
        <f>SUM('RRP data input'!E9719:L9719)</f>
        <v>0</v>
      </c>
      <c r="G9718" s="219">
        <f>SUM('RRP data input'!E9719:P9719)</f>
        <v>0</v>
      </c>
      <c r="H9718" s="143" t="str">
        <f t="shared" si="152"/>
        <v/>
      </c>
    </row>
    <row r="9719" spans="2:8" customFormat="1">
      <c r="B9719" s="185" t="str">
        <f>IF(OR('RRP data input'!B9720="",'RRP data input'!B9720=0),"",'RRP data input'!B9720)</f>
        <v/>
      </c>
      <c r="C9719" s="174" t="str">
        <f>IF('RRP data input'!C9720=0,"",'RRP data input'!C9720)</f>
        <v/>
      </c>
      <c r="D9719" s="174" t="str">
        <f>IF('RRP data input'!D9720=0,"",'RRP data input'!D9720)</f>
        <v/>
      </c>
      <c r="E9719" s="174" t="str">
        <f>IFERROR(VLOOKUP(C9719,Mappings!$B$13:$E$31,4,FALSE),"")</f>
        <v/>
      </c>
      <c r="F9719" s="219">
        <f>SUM('RRP data input'!E9720:L9720)</f>
        <v>0</v>
      </c>
      <c r="G9719" s="219">
        <f>SUM('RRP data input'!E9720:P9720)</f>
        <v>0</v>
      </c>
      <c r="H9719" s="143" t="str">
        <f t="shared" si="152"/>
        <v/>
      </c>
    </row>
    <row r="9720" spans="2:8" customFormat="1">
      <c r="B9720" s="185" t="str">
        <f>IF(OR('RRP data input'!B9721="",'RRP data input'!B9721=0),"",'RRP data input'!B9721)</f>
        <v/>
      </c>
      <c r="C9720" s="174" t="str">
        <f>IF('RRP data input'!C9721=0,"",'RRP data input'!C9721)</f>
        <v/>
      </c>
      <c r="D9720" s="174" t="str">
        <f>IF('RRP data input'!D9721=0,"",'RRP data input'!D9721)</f>
        <v/>
      </c>
      <c r="E9720" s="174" t="str">
        <f>IFERROR(VLOOKUP(C9720,Mappings!$B$13:$E$31,4,FALSE),"")</f>
        <v/>
      </c>
      <c r="F9720" s="219">
        <f>SUM('RRP data input'!E9721:L9721)</f>
        <v>0</v>
      </c>
      <c r="G9720" s="219">
        <f>SUM('RRP data input'!E9721:P9721)</f>
        <v>0</v>
      </c>
      <c r="H9720" s="143" t="str">
        <f t="shared" si="152"/>
        <v/>
      </c>
    </row>
    <row r="9721" spans="2:8" customFormat="1">
      <c r="B9721" s="185" t="str">
        <f>IF(OR('RRP data input'!B9722="",'RRP data input'!B9722=0),"",'RRP data input'!B9722)</f>
        <v/>
      </c>
      <c r="C9721" s="174" t="str">
        <f>IF('RRP data input'!C9722=0,"",'RRP data input'!C9722)</f>
        <v/>
      </c>
      <c r="D9721" s="174" t="str">
        <f>IF('RRP data input'!D9722=0,"",'RRP data input'!D9722)</f>
        <v/>
      </c>
      <c r="E9721" s="174" t="str">
        <f>IFERROR(VLOOKUP(C9721,Mappings!$B$13:$E$31,4,FALSE),"")</f>
        <v/>
      </c>
      <c r="F9721" s="219">
        <f>SUM('RRP data input'!E9722:L9722)</f>
        <v>0</v>
      </c>
      <c r="G9721" s="219">
        <f>SUM('RRP data input'!E9722:P9722)</f>
        <v>0</v>
      </c>
      <c r="H9721" s="143" t="str">
        <f t="shared" si="152"/>
        <v/>
      </c>
    </row>
    <row r="9722" spans="2:8" customFormat="1">
      <c r="B9722" s="185" t="str">
        <f>IF(OR('RRP data input'!B9723="",'RRP data input'!B9723=0),"",'RRP data input'!B9723)</f>
        <v/>
      </c>
      <c r="C9722" s="174" t="str">
        <f>IF('RRP data input'!C9723=0,"",'RRP data input'!C9723)</f>
        <v/>
      </c>
      <c r="D9722" s="174" t="str">
        <f>IF('RRP data input'!D9723=0,"",'RRP data input'!D9723)</f>
        <v/>
      </c>
      <c r="E9722" s="174" t="str">
        <f>IFERROR(VLOOKUP(C9722,Mappings!$B$13:$E$31,4,FALSE),"")</f>
        <v/>
      </c>
      <c r="F9722" s="219">
        <f>SUM('RRP data input'!E9723:L9723)</f>
        <v>0</v>
      </c>
      <c r="G9722" s="219">
        <f>SUM('RRP data input'!E9723:P9723)</f>
        <v>0</v>
      </c>
      <c r="H9722" s="143" t="str">
        <f t="shared" si="152"/>
        <v/>
      </c>
    </row>
    <row r="9723" spans="2:8" customFormat="1">
      <c r="B9723" s="185" t="str">
        <f>IF(OR('RRP data input'!B9724="",'RRP data input'!B9724=0),"",'RRP data input'!B9724)</f>
        <v/>
      </c>
      <c r="C9723" s="174" t="str">
        <f>IF('RRP data input'!C9724=0,"",'RRP data input'!C9724)</f>
        <v/>
      </c>
      <c r="D9723" s="174" t="str">
        <f>IF('RRP data input'!D9724=0,"",'RRP data input'!D9724)</f>
        <v/>
      </c>
      <c r="E9723" s="174" t="str">
        <f>IFERROR(VLOOKUP(C9723,Mappings!$B$13:$E$31,4,FALSE),"")</f>
        <v/>
      </c>
      <c r="F9723" s="219">
        <f>SUM('RRP data input'!E9724:L9724)</f>
        <v>0</v>
      </c>
      <c r="G9723" s="219">
        <f>SUM('RRP data input'!E9724:P9724)</f>
        <v>0</v>
      </c>
      <c r="H9723" s="143" t="str">
        <f t="shared" si="152"/>
        <v/>
      </c>
    </row>
    <row r="9724" spans="2:8" customFormat="1">
      <c r="B9724" s="185" t="str">
        <f>IF(OR('RRP data input'!B9725="",'RRP data input'!B9725=0),"",'RRP data input'!B9725)</f>
        <v/>
      </c>
      <c r="C9724" s="174" t="str">
        <f>IF('RRP data input'!C9725=0,"",'RRP data input'!C9725)</f>
        <v/>
      </c>
      <c r="D9724" s="174" t="str">
        <f>IF('RRP data input'!D9725=0,"",'RRP data input'!D9725)</f>
        <v/>
      </c>
      <c r="E9724" s="174" t="str">
        <f>IFERROR(VLOOKUP(C9724,Mappings!$B$13:$E$31,4,FALSE),"")</f>
        <v/>
      </c>
      <c r="F9724" s="219">
        <f>SUM('RRP data input'!E9725:L9725)</f>
        <v>0</v>
      </c>
      <c r="G9724" s="219">
        <f>SUM('RRP data input'!E9725:P9725)</f>
        <v>0</v>
      </c>
      <c r="H9724" s="143" t="str">
        <f t="shared" si="152"/>
        <v/>
      </c>
    </row>
    <row r="9725" spans="2:8" customFormat="1">
      <c r="B9725" s="185" t="str">
        <f>IF(OR('RRP data input'!B9726="",'RRP data input'!B9726=0),"",'RRP data input'!B9726)</f>
        <v/>
      </c>
      <c r="C9725" s="174" t="str">
        <f>IF('RRP data input'!C9726=0,"",'RRP data input'!C9726)</f>
        <v/>
      </c>
      <c r="D9725" s="174" t="str">
        <f>IF('RRP data input'!D9726=0,"",'RRP data input'!D9726)</f>
        <v/>
      </c>
      <c r="E9725" s="174" t="str">
        <f>IFERROR(VLOOKUP(C9725,Mappings!$B$13:$E$31,4,FALSE),"")</f>
        <v/>
      </c>
      <c r="F9725" s="219">
        <f>SUM('RRP data input'!E9726:L9726)</f>
        <v>0</v>
      </c>
      <c r="G9725" s="219">
        <f>SUM('RRP data input'!E9726:P9726)</f>
        <v>0</v>
      </c>
      <c r="H9725" s="143" t="str">
        <f t="shared" si="152"/>
        <v/>
      </c>
    </row>
    <row r="9726" spans="2:8" customFormat="1">
      <c r="B9726" s="185" t="str">
        <f>IF(OR('RRP data input'!B9727="",'RRP data input'!B9727=0),"",'RRP data input'!B9727)</f>
        <v/>
      </c>
      <c r="C9726" s="174" t="str">
        <f>IF('RRP data input'!C9727=0,"",'RRP data input'!C9727)</f>
        <v/>
      </c>
      <c r="D9726" s="174" t="str">
        <f>IF('RRP data input'!D9727=0,"",'RRP data input'!D9727)</f>
        <v/>
      </c>
      <c r="E9726" s="174" t="str">
        <f>IFERROR(VLOOKUP(C9726,Mappings!$B$13:$E$31,4,FALSE),"")</f>
        <v/>
      </c>
      <c r="F9726" s="219">
        <f>SUM('RRP data input'!E9727:L9727)</f>
        <v>0</v>
      </c>
      <c r="G9726" s="219">
        <f>SUM('RRP data input'!E9727:P9727)</f>
        <v>0</v>
      </c>
      <c r="H9726" s="143" t="str">
        <f t="shared" si="152"/>
        <v/>
      </c>
    </row>
    <row r="9727" spans="2:8" customFormat="1">
      <c r="B9727" s="185" t="str">
        <f>IF(OR('RRP data input'!B9728="",'RRP data input'!B9728=0),"",'RRP data input'!B9728)</f>
        <v/>
      </c>
      <c r="C9727" s="174" t="str">
        <f>IF('RRP data input'!C9728=0,"",'RRP data input'!C9728)</f>
        <v/>
      </c>
      <c r="D9727" s="174" t="str">
        <f>IF('RRP data input'!D9728=0,"",'RRP data input'!D9728)</f>
        <v/>
      </c>
      <c r="E9727" s="174" t="str">
        <f>IFERROR(VLOOKUP(C9727,Mappings!$B$13:$E$31,4,FALSE),"")</f>
        <v/>
      </c>
      <c r="F9727" s="219">
        <f>SUM('RRP data input'!E9728:L9728)</f>
        <v>0</v>
      </c>
      <c r="G9727" s="219">
        <f>SUM('RRP data input'!E9728:P9728)</f>
        <v>0</v>
      </c>
      <c r="H9727" s="143" t="str">
        <f t="shared" si="152"/>
        <v/>
      </c>
    </row>
    <row r="9728" spans="2:8" customFormat="1">
      <c r="B9728" s="185" t="str">
        <f>IF(OR('RRP data input'!B9729="",'RRP data input'!B9729=0),"",'RRP data input'!B9729)</f>
        <v/>
      </c>
      <c r="C9728" s="174" t="str">
        <f>IF('RRP data input'!C9729=0,"",'RRP data input'!C9729)</f>
        <v/>
      </c>
      <c r="D9728" s="174" t="str">
        <f>IF('RRP data input'!D9729=0,"",'RRP data input'!D9729)</f>
        <v/>
      </c>
      <c r="E9728" s="174" t="str">
        <f>IFERROR(VLOOKUP(C9728,Mappings!$B$13:$E$31,4,FALSE),"")</f>
        <v/>
      </c>
      <c r="F9728" s="219">
        <f>SUM('RRP data input'!E9729:L9729)</f>
        <v>0</v>
      </c>
      <c r="G9728" s="219">
        <f>SUM('RRP data input'!E9729:P9729)</f>
        <v>0</v>
      </c>
      <c r="H9728" s="143" t="str">
        <f t="shared" si="152"/>
        <v/>
      </c>
    </row>
    <row r="9729" spans="2:8" customFormat="1">
      <c r="B9729" s="185" t="str">
        <f>IF(OR('RRP data input'!B9730="",'RRP data input'!B9730=0),"",'RRP data input'!B9730)</f>
        <v/>
      </c>
      <c r="C9729" s="174" t="str">
        <f>IF('RRP data input'!C9730=0,"",'RRP data input'!C9730)</f>
        <v/>
      </c>
      <c r="D9729" s="174" t="str">
        <f>IF('RRP data input'!D9730=0,"",'RRP data input'!D9730)</f>
        <v/>
      </c>
      <c r="E9729" s="174" t="str">
        <f>IFERROR(VLOOKUP(C9729,Mappings!$B$13:$E$31,4,FALSE),"")</f>
        <v/>
      </c>
      <c r="F9729" s="219">
        <f>SUM('RRP data input'!E9730:L9730)</f>
        <v>0</v>
      </c>
      <c r="G9729" s="219">
        <f>SUM('RRP data input'!E9730:P9730)</f>
        <v>0</v>
      </c>
      <c r="H9729" s="143" t="str">
        <f t="shared" si="152"/>
        <v/>
      </c>
    </row>
    <row r="9730" spans="2:8" customFormat="1">
      <c r="B9730" s="185" t="str">
        <f>IF(OR('RRP data input'!B9731="",'RRP data input'!B9731=0),"",'RRP data input'!B9731)</f>
        <v/>
      </c>
      <c r="C9730" s="174" t="str">
        <f>IF('RRP data input'!C9731=0,"",'RRP data input'!C9731)</f>
        <v/>
      </c>
      <c r="D9730" s="174" t="str">
        <f>IF('RRP data input'!D9731=0,"",'RRP data input'!D9731)</f>
        <v/>
      </c>
      <c r="E9730" s="174" t="str">
        <f>IFERROR(VLOOKUP(C9730,Mappings!$B$13:$E$31,4,FALSE),"")</f>
        <v/>
      </c>
      <c r="F9730" s="219">
        <f>SUM('RRP data input'!E9731:L9731)</f>
        <v>0</v>
      </c>
      <c r="G9730" s="219">
        <f>SUM('RRP data input'!E9731:P9731)</f>
        <v>0</v>
      </c>
      <c r="H9730" s="143" t="str">
        <f t="shared" si="152"/>
        <v/>
      </c>
    </row>
    <row r="9731" spans="2:8" customFormat="1">
      <c r="B9731" s="185" t="str">
        <f>IF(OR('RRP data input'!B9732="",'RRP data input'!B9732=0),"",'RRP data input'!B9732)</f>
        <v/>
      </c>
      <c r="C9731" s="174" t="str">
        <f>IF('RRP data input'!C9732=0,"",'RRP data input'!C9732)</f>
        <v/>
      </c>
      <c r="D9731" s="174" t="str">
        <f>IF('RRP data input'!D9732=0,"",'RRP data input'!D9732)</f>
        <v/>
      </c>
      <c r="E9731" s="174" t="str">
        <f>IFERROR(VLOOKUP(C9731,Mappings!$B$13:$E$31,4,FALSE),"")</f>
        <v/>
      </c>
      <c r="F9731" s="219">
        <f>SUM('RRP data input'!E9732:L9732)</f>
        <v>0</v>
      </c>
      <c r="G9731" s="219">
        <f>SUM('RRP data input'!E9732:P9732)</f>
        <v>0</v>
      </c>
      <c r="H9731" s="143" t="str">
        <f t="shared" si="152"/>
        <v/>
      </c>
    </row>
    <row r="9732" spans="2:8" customFormat="1">
      <c r="B9732" s="185" t="str">
        <f>IF(OR('RRP data input'!B9733="",'RRP data input'!B9733=0),"",'RRP data input'!B9733)</f>
        <v/>
      </c>
      <c r="C9732" s="174" t="str">
        <f>IF('RRP data input'!C9733=0,"",'RRP data input'!C9733)</f>
        <v/>
      </c>
      <c r="D9732" s="174" t="str">
        <f>IF('RRP data input'!D9733=0,"",'RRP data input'!D9733)</f>
        <v/>
      </c>
      <c r="E9732" s="174" t="str">
        <f>IFERROR(VLOOKUP(C9732,Mappings!$B$13:$E$31,4,FALSE),"")</f>
        <v/>
      </c>
      <c r="F9732" s="219">
        <f>SUM('RRP data input'!E9733:L9733)</f>
        <v>0</v>
      </c>
      <c r="G9732" s="219">
        <f>SUM('RRP data input'!E9733:P9733)</f>
        <v>0</v>
      </c>
      <c r="H9732" s="143" t="str">
        <f t="shared" si="152"/>
        <v/>
      </c>
    </row>
    <row r="9733" spans="2:8" customFormat="1">
      <c r="B9733" s="185" t="str">
        <f>IF(OR('RRP data input'!B9734="",'RRP data input'!B9734=0),"",'RRP data input'!B9734)</f>
        <v/>
      </c>
      <c r="C9733" s="174" t="str">
        <f>IF('RRP data input'!C9734=0,"",'RRP data input'!C9734)</f>
        <v/>
      </c>
      <c r="D9733" s="174" t="str">
        <f>IF('RRP data input'!D9734=0,"",'RRP data input'!D9734)</f>
        <v/>
      </c>
      <c r="E9733" s="174" t="str">
        <f>IFERROR(VLOOKUP(C9733,Mappings!$B$13:$E$31,4,FALSE),"")</f>
        <v/>
      </c>
      <c r="F9733" s="219">
        <f>SUM('RRP data input'!E9734:L9734)</f>
        <v>0</v>
      </c>
      <c r="G9733" s="219">
        <f>SUM('RRP data input'!E9734:P9734)</f>
        <v>0</v>
      </c>
      <c r="H9733" s="143" t="str">
        <f t="shared" si="152"/>
        <v/>
      </c>
    </row>
    <row r="9734" spans="2:8" customFormat="1">
      <c r="B9734" s="185" t="str">
        <f>IF(OR('RRP data input'!B9735="",'RRP data input'!B9735=0),"",'RRP data input'!B9735)</f>
        <v/>
      </c>
      <c r="C9734" s="174" t="str">
        <f>IF('RRP data input'!C9735=0,"",'RRP data input'!C9735)</f>
        <v/>
      </c>
      <c r="D9734" s="174" t="str">
        <f>IF('RRP data input'!D9735=0,"",'RRP data input'!D9735)</f>
        <v/>
      </c>
      <c r="E9734" s="174" t="str">
        <f>IFERROR(VLOOKUP(C9734,Mappings!$B$13:$E$31,4,FALSE),"")</f>
        <v/>
      </c>
      <c r="F9734" s="219">
        <f>SUM('RRP data input'!E9735:L9735)</f>
        <v>0</v>
      </c>
      <c r="G9734" s="219">
        <f>SUM('RRP data input'!E9735:P9735)</f>
        <v>0</v>
      </c>
      <c r="H9734" s="143" t="str">
        <f t="shared" si="152"/>
        <v/>
      </c>
    </row>
    <row r="9735" spans="2:8" customFormat="1">
      <c r="B9735" s="185" t="str">
        <f>IF(OR('RRP data input'!B9736="",'RRP data input'!B9736=0),"",'RRP data input'!B9736)</f>
        <v/>
      </c>
      <c r="C9735" s="174" t="str">
        <f>IF('RRP data input'!C9736=0,"",'RRP data input'!C9736)</f>
        <v/>
      </c>
      <c r="D9735" s="174" t="str">
        <f>IF('RRP data input'!D9736=0,"",'RRP data input'!D9736)</f>
        <v/>
      </c>
      <c r="E9735" s="174" t="str">
        <f>IFERROR(VLOOKUP(C9735,Mappings!$B$13:$E$31,4,FALSE),"")</f>
        <v/>
      </c>
      <c r="F9735" s="219">
        <f>SUM('RRP data input'!E9736:L9736)</f>
        <v>0</v>
      </c>
      <c r="G9735" s="219">
        <f>SUM('RRP data input'!E9736:P9736)</f>
        <v>0</v>
      </c>
      <c r="H9735" s="143" t="str">
        <f t="shared" si="152"/>
        <v/>
      </c>
    </row>
    <row r="9736" spans="2:8" customFormat="1">
      <c r="B9736" s="185" t="str">
        <f>IF(OR('RRP data input'!B9737="",'RRP data input'!B9737=0),"",'RRP data input'!B9737)</f>
        <v/>
      </c>
      <c r="C9736" s="174" t="str">
        <f>IF('RRP data input'!C9737=0,"",'RRP data input'!C9737)</f>
        <v/>
      </c>
      <c r="D9736" s="174" t="str">
        <f>IF('RRP data input'!D9737=0,"",'RRP data input'!D9737)</f>
        <v/>
      </c>
      <c r="E9736" s="174" t="str">
        <f>IFERROR(VLOOKUP(C9736,Mappings!$B$13:$E$31,4,FALSE),"")</f>
        <v/>
      </c>
      <c r="F9736" s="219">
        <f>SUM('RRP data input'!E9737:L9737)</f>
        <v>0</v>
      </c>
      <c r="G9736" s="219">
        <f>SUM('RRP data input'!E9737:P9737)</f>
        <v>0</v>
      </c>
      <c r="H9736" s="143" t="str">
        <f t="shared" si="152"/>
        <v/>
      </c>
    </row>
    <row r="9737" spans="2:8" customFormat="1">
      <c r="B9737" s="185" t="str">
        <f>IF(OR('RRP data input'!B9738="",'RRP data input'!B9738=0),"",'RRP data input'!B9738)</f>
        <v/>
      </c>
      <c r="C9737" s="174" t="str">
        <f>IF('RRP data input'!C9738=0,"",'RRP data input'!C9738)</f>
        <v/>
      </c>
      <c r="D9737" s="174" t="str">
        <f>IF('RRP data input'!D9738=0,"",'RRP data input'!D9738)</f>
        <v/>
      </c>
      <c r="E9737" s="174" t="str">
        <f>IFERROR(VLOOKUP(C9737,Mappings!$B$13:$E$31,4,FALSE),"")</f>
        <v/>
      </c>
      <c r="F9737" s="219">
        <f>SUM('RRP data input'!E9738:L9738)</f>
        <v>0</v>
      </c>
      <c r="G9737" s="219">
        <f>SUM('RRP data input'!E9738:P9738)</f>
        <v>0</v>
      </c>
      <c r="H9737" s="143" t="str">
        <f t="shared" ref="H9737:H9800" si="153">IF(OR(C9737="LVSSA",C9737="LVSSB",C9737="LVAL"),"LV",C9737)</f>
        <v/>
      </c>
    </row>
    <row r="9738" spans="2:8" customFormat="1">
      <c r="B9738" s="185" t="str">
        <f>IF(OR('RRP data input'!B9739="",'RRP data input'!B9739=0),"",'RRP data input'!B9739)</f>
        <v/>
      </c>
      <c r="C9738" s="174" t="str">
        <f>IF('RRP data input'!C9739=0,"",'RRP data input'!C9739)</f>
        <v/>
      </c>
      <c r="D9738" s="174" t="str">
        <f>IF('RRP data input'!D9739=0,"",'RRP data input'!D9739)</f>
        <v/>
      </c>
      <c r="E9738" s="174" t="str">
        <f>IFERROR(VLOOKUP(C9738,Mappings!$B$13:$E$31,4,FALSE),"")</f>
        <v/>
      </c>
      <c r="F9738" s="219">
        <f>SUM('RRP data input'!E9739:L9739)</f>
        <v>0</v>
      </c>
      <c r="G9738" s="219">
        <f>SUM('RRP data input'!E9739:P9739)</f>
        <v>0</v>
      </c>
      <c r="H9738" s="143" t="str">
        <f t="shared" si="153"/>
        <v/>
      </c>
    </row>
    <row r="9739" spans="2:8" customFormat="1">
      <c r="B9739" s="185" t="str">
        <f>IF(OR('RRP data input'!B9740="",'RRP data input'!B9740=0),"",'RRP data input'!B9740)</f>
        <v/>
      </c>
      <c r="C9739" s="174" t="str">
        <f>IF('RRP data input'!C9740=0,"",'RRP data input'!C9740)</f>
        <v/>
      </c>
      <c r="D9739" s="174" t="str">
        <f>IF('RRP data input'!D9740=0,"",'RRP data input'!D9740)</f>
        <v/>
      </c>
      <c r="E9739" s="174" t="str">
        <f>IFERROR(VLOOKUP(C9739,Mappings!$B$13:$E$31,4,FALSE),"")</f>
        <v/>
      </c>
      <c r="F9739" s="219">
        <f>SUM('RRP data input'!E9740:L9740)</f>
        <v>0</v>
      </c>
      <c r="G9739" s="219">
        <f>SUM('RRP data input'!E9740:P9740)</f>
        <v>0</v>
      </c>
      <c r="H9739" s="143" t="str">
        <f t="shared" si="153"/>
        <v/>
      </c>
    </row>
    <row r="9740" spans="2:8" customFormat="1">
      <c r="B9740" s="185" t="str">
        <f>IF(OR('RRP data input'!B9741="",'RRP data input'!B9741=0),"",'RRP data input'!B9741)</f>
        <v/>
      </c>
      <c r="C9740" s="174" t="str">
        <f>IF('RRP data input'!C9741=0,"",'RRP data input'!C9741)</f>
        <v/>
      </c>
      <c r="D9740" s="174" t="str">
        <f>IF('RRP data input'!D9741=0,"",'RRP data input'!D9741)</f>
        <v/>
      </c>
      <c r="E9740" s="174" t="str">
        <f>IFERROR(VLOOKUP(C9740,Mappings!$B$13:$E$31,4,FALSE),"")</f>
        <v/>
      </c>
      <c r="F9740" s="219">
        <f>SUM('RRP data input'!E9741:L9741)</f>
        <v>0</v>
      </c>
      <c r="G9740" s="219">
        <f>SUM('RRP data input'!E9741:P9741)</f>
        <v>0</v>
      </c>
      <c r="H9740" s="143" t="str">
        <f t="shared" si="153"/>
        <v/>
      </c>
    </row>
    <row r="9741" spans="2:8" customFormat="1">
      <c r="B9741" s="185" t="str">
        <f>IF(OR('RRP data input'!B9742="",'RRP data input'!B9742=0),"",'RRP data input'!B9742)</f>
        <v/>
      </c>
      <c r="C9741" s="174" t="str">
        <f>IF('RRP data input'!C9742=0,"",'RRP data input'!C9742)</f>
        <v/>
      </c>
      <c r="D9741" s="174" t="str">
        <f>IF('RRP data input'!D9742=0,"",'RRP data input'!D9742)</f>
        <v/>
      </c>
      <c r="E9741" s="174" t="str">
        <f>IFERROR(VLOOKUP(C9741,Mappings!$B$13:$E$31,4,FALSE),"")</f>
        <v/>
      </c>
      <c r="F9741" s="219">
        <f>SUM('RRP data input'!E9742:L9742)</f>
        <v>0</v>
      </c>
      <c r="G9741" s="219">
        <f>SUM('RRP data input'!E9742:P9742)</f>
        <v>0</v>
      </c>
      <c r="H9741" s="143" t="str">
        <f t="shared" si="153"/>
        <v/>
      </c>
    </row>
    <row r="9742" spans="2:8" customFormat="1">
      <c r="B9742" s="185" t="str">
        <f>IF(OR('RRP data input'!B9743="",'RRP data input'!B9743=0),"",'RRP data input'!B9743)</f>
        <v/>
      </c>
      <c r="C9742" s="174" t="str">
        <f>IF('RRP data input'!C9743=0,"",'RRP data input'!C9743)</f>
        <v/>
      </c>
      <c r="D9742" s="174" t="str">
        <f>IF('RRP data input'!D9743=0,"",'RRP data input'!D9743)</f>
        <v/>
      </c>
      <c r="E9742" s="174" t="str">
        <f>IFERROR(VLOOKUP(C9742,Mappings!$B$13:$E$31,4,FALSE),"")</f>
        <v/>
      </c>
      <c r="F9742" s="219">
        <f>SUM('RRP data input'!E9743:L9743)</f>
        <v>0</v>
      </c>
      <c r="G9742" s="219">
        <f>SUM('RRP data input'!E9743:P9743)</f>
        <v>0</v>
      </c>
      <c r="H9742" s="143" t="str">
        <f t="shared" si="153"/>
        <v/>
      </c>
    </row>
    <row r="9743" spans="2:8" customFormat="1">
      <c r="B9743" s="185" t="str">
        <f>IF(OR('RRP data input'!B9744="",'RRP data input'!B9744=0),"",'RRP data input'!B9744)</f>
        <v/>
      </c>
      <c r="C9743" s="174" t="str">
        <f>IF('RRP data input'!C9744=0,"",'RRP data input'!C9744)</f>
        <v/>
      </c>
      <c r="D9743" s="174" t="str">
        <f>IF('RRP data input'!D9744=0,"",'RRP data input'!D9744)</f>
        <v/>
      </c>
      <c r="E9743" s="174" t="str">
        <f>IFERROR(VLOOKUP(C9743,Mappings!$B$13:$E$31,4,FALSE),"")</f>
        <v/>
      </c>
      <c r="F9743" s="219">
        <f>SUM('RRP data input'!E9744:L9744)</f>
        <v>0</v>
      </c>
      <c r="G9743" s="219">
        <f>SUM('RRP data input'!E9744:P9744)</f>
        <v>0</v>
      </c>
      <c r="H9743" s="143" t="str">
        <f t="shared" si="153"/>
        <v/>
      </c>
    </row>
    <row r="9744" spans="2:8" customFormat="1">
      <c r="B9744" s="185" t="str">
        <f>IF(OR('RRP data input'!B9745="",'RRP data input'!B9745=0),"",'RRP data input'!B9745)</f>
        <v/>
      </c>
      <c r="C9744" s="174" t="str">
        <f>IF('RRP data input'!C9745=0,"",'RRP data input'!C9745)</f>
        <v/>
      </c>
      <c r="D9744" s="174" t="str">
        <f>IF('RRP data input'!D9745=0,"",'RRP data input'!D9745)</f>
        <v/>
      </c>
      <c r="E9744" s="174" t="str">
        <f>IFERROR(VLOOKUP(C9744,Mappings!$B$13:$E$31,4,FALSE),"")</f>
        <v/>
      </c>
      <c r="F9744" s="219">
        <f>SUM('RRP data input'!E9745:L9745)</f>
        <v>0</v>
      </c>
      <c r="G9744" s="219">
        <f>SUM('RRP data input'!E9745:P9745)</f>
        <v>0</v>
      </c>
      <c r="H9744" s="143" t="str">
        <f t="shared" si="153"/>
        <v/>
      </c>
    </row>
    <row r="9745" spans="2:8" customFormat="1">
      <c r="B9745" s="185" t="str">
        <f>IF(OR('RRP data input'!B9746="",'RRP data input'!B9746=0),"",'RRP data input'!B9746)</f>
        <v/>
      </c>
      <c r="C9745" s="174" t="str">
        <f>IF('RRP data input'!C9746=0,"",'RRP data input'!C9746)</f>
        <v/>
      </c>
      <c r="D9745" s="174" t="str">
        <f>IF('RRP data input'!D9746=0,"",'RRP data input'!D9746)</f>
        <v/>
      </c>
      <c r="E9745" s="174" t="str">
        <f>IFERROR(VLOOKUP(C9745,Mappings!$B$13:$E$31,4,FALSE),"")</f>
        <v/>
      </c>
      <c r="F9745" s="219">
        <f>SUM('RRP data input'!E9746:L9746)</f>
        <v>0</v>
      </c>
      <c r="G9745" s="219">
        <f>SUM('RRP data input'!E9746:P9746)</f>
        <v>0</v>
      </c>
      <c r="H9745" s="143" t="str">
        <f t="shared" si="153"/>
        <v/>
      </c>
    </row>
    <row r="9746" spans="2:8" customFormat="1">
      <c r="B9746" s="185" t="str">
        <f>IF(OR('RRP data input'!B9747="",'RRP data input'!B9747=0),"",'RRP data input'!B9747)</f>
        <v/>
      </c>
      <c r="C9746" s="174" t="str">
        <f>IF('RRP data input'!C9747=0,"",'RRP data input'!C9747)</f>
        <v/>
      </c>
      <c r="D9746" s="174" t="str">
        <f>IF('RRP data input'!D9747=0,"",'RRP data input'!D9747)</f>
        <v/>
      </c>
      <c r="E9746" s="174" t="str">
        <f>IFERROR(VLOOKUP(C9746,Mappings!$B$13:$E$31,4,FALSE),"")</f>
        <v/>
      </c>
      <c r="F9746" s="219">
        <f>SUM('RRP data input'!E9747:L9747)</f>
        <v>0</v>
      </c>
      <c r="G9746" s="219">
        <f>SUM('RRP data input'!E9747:P9747)</f>
        <v>0</v>
      </c>
      <c r="H9746" s="143" t="str">
        <f t="shared" si="153"/>
        <v/>
      </c>
    </row>
    <row r="9747" spans="2:8" customFormat="1">
      <c r="B9747" s="185" t="str">
        <f>IF(OR('RRP data input'!B9748="",'RRP data input'!B9748=0),"",'RRP data input'!B9748)</f>
        <v/>
      </c>
      <c r="C9747" s="174" t="str">
        <f>IF('RRP data input'!C9748=0,"",'RRP data input'!C9748)</f>
        <v/>
      </c>
      <c r="D9747" s="174" t="str">
        <f>IF('RRP data input'!D9748=0,"",'RRP data input'!D9748)</f>
        <v/>
      </c>
      <c r="E9747" s="174" t="str">
        <f>IFERROR(VLOOKUP(C9747,Mappings!$B$13:$E$31,4,FALSE),"")</f>
        <v/>
      </c>
      <c r="F9747" s="219">
        <f>SUM('RRP data input'!E9748:L9748)</f>
        <v>0</v>
      </c>
      <c r="G9747" s="219">
        <f>SUM('RRP data input'!E9748:P9748)</f>
        <v>0</v>
      </c>
      <c r="H9747" s="143" t="str">
        <f t="shared" si="153"/>
        <v/>
      </c>
    </row>
    <row r="9748" spans="2:8" customFormat="1">
      <c r="B9748" s="185" t="str">
        <f>IF(OR('RRP data input'!B9749="",'RRP data input'!B9749=0),"",'RRP data input'!B9749)</f>
        <v/>
      </c>
      <c r="C9748" s="174" t="str">
        <f>IF('RRP data input'!C9749=0,"",'RRP data input'!C9749)</f>
        <v/>
      </c>
      <c r="D9748" s="174" t="str">
        <f>IF('RRP data input'!D9749=0,"",'RRP data input'!D9749)</f>
        <v/>
      </c>
      <c r="E9748" s="174" t="str">
        <f>IFERROR(VLOOKUP(C9748,Mappings!$B$13:$E$31,4,FALSE),"")</f>
        <v/>
      </c>
      <c r="F9748" s="219">
        <f>SUM('RRP data input'!E9749:L9749)</f>
        <v>0</v>
      </c>
      <c r="G9748" s="219">
        <f>SUM('RRP data input'!E9749:P9749)</f>
        <v>0</v>
      </c>
      <c r="H9748" s="143" t="str">
        <f t="shared" si="153"/>
        <v/>
      </c>
    </row>
    <row r="9749" spans="2:8" customFormat="1">
      <c r="B9749" s="185" t="str">
        <f>IF(OR('RRP data input'!B9750="",'RRP data input'!B9750=0),"",'RRP data input'!B9750)</f>
        <v/>
      </c>
      <c r="C9749" s="174" t="str">
        <f>IF('RRP data input'!C9750=0,"",'RRP data input'!C9750)</f>
        <v/>
      </c>
      <c r="D9749" s="174" t="str">
        <f>IF('RRP data input'!D9750=0,"",'RRP data input'!D9750)</f>
        <v/>
      </c>
      <c r="E9749" s="174" t="str">
        <f>IFERROR(VLOOKUP(C9749,Mappings!$B$13:$E$31,4,FALSE),"")</f>
        <v/>
      </c>
      <c r="F9749" s="219">
        <f>SUM('RRP data input'!E9750:L9750)</f>
        <v>0</v>
      </c>
      <c r="G9749" s="219">
        <f>SUM('RRP data input'!E9750:P9750)</f>
        <v>0</v>
      </c>
      <c r="H9749" s="143" t="str">
        <f t="shared" si="153"/>
        <v/>
      </c>
    </row>
    <row r="9750" spans="2:8" customFormat="1">
      <c r="B9750" s="185" t="str">
        <f>IF(OR('RRP data input'!B9751="",'RRP data input'!B9751=0),"",'RRP data input'!B9751)</f>
        <v/>
      </c>
      <c r="C9750" s="174" t="str">
        <f>IF('RRP data input'!C9751=0,"",'RRP data input'!C9751)</f>
        <v/>
      </c>
      <c r="D9750" s="174" t="str">
        <f>IF('RRP data input'!D9751=0,"",'RRP data input'!D9751)</f>
        <v/>
      </c>
      <c r="E9750" s="174" t="str">
        <f>IFERROR(VLOOKUP(C9750,Mappings!$B$13:$E$31,4,FALSE),"")</f>
        <v/>
      </c>
      <c r="F9750" s="219">
        <f>SUM('RRP data input'!E9751:L9751)</f>
        <v>0</v>
      </c>
      <c r="G9750" s="219">
        <f>SUM('RRP data input'!E9751:P9751)</f>
        <v>0</v>
      </c>
      <c r="H9750" s="143" t="str">
        <f t="shared" si="153"/>
        <v/>
      </c>
    </row>
    <row r="9751" spans="2:8" customFormat="1">
      <c r="B9751" s="185" t="str">
        <f>IF(OR('RRP data input'!B9752="",'RRP data input'!B9752=0),"",'RRP data input'!B9752)</f>
        <v/>
      </c>
      <c r="C9751" s="174" t="str">
        <f>IF('RRP data input'!C9752=0,"",'RRP data input'!C9752)</f>
        <v/>
      </c>
      <c r="D9751" s="174" t="str">
        <f>IF('RRP data input'!D9752=0,"",'RRP data input'!D9752)</f>
        <v/>
      </c>
      <c r="E9751" s="174" t="str">
        <f>IFERROR(VLOOKUP(C9751,Mappings!$B$13:$E$31,4,FALSE),"")</f>
        <v/>
      </c>
      <c r="F9751" s="219">
        <f>SUM('RRP data input'!E9752:L9752)</f>
        <v>0</v>
      </c>
      <c r="G9751" s="219">
        <f>SUM('RRP data input'!E9752:P9752)</f>
        <v>0</v>
      </c>
      <c r="H9751" s="143" t="str">
        <f t="shared" si="153"/>
        <v/>
      </c>
    </row>
    <row r="9752" spans="2:8" customFormat="1">
      <c r="B9752" s="185" t="str">
        <f>IF(OR('RRP data input'!B9753="",'RRP data input'!B9753=0),"",'RRP data input'!B9753)</f>
        <v/>
      </c>
      <c r="C9752" s="174" t="str">
        <f>IF('RRP data input'!C9753=0,"",'RRP data input'!C9753)</f>
        <v/>
      </c>
      <c r="D9752" s="174" t="str">
        <f>IF('RRP data input'!D9753=0,"",'RRP data input'!D9753)</f>
        <v/>
      </c>
      <c r="E9752" s="174" t="str">
        <f>IFERROR(VLOOKUP(C9752,Mappings!$B$13:$E$31,4,FALSE),"")</f>
        <v/>
      </c>
      <c r="F9752" s="219">
        <f>SUM('RRP data input'!E9753:L9753)</f>
        <v>0</v>
      </c>
      <c r="G9752" s="219">
        <f>SUM('RRP data input'!E9753:P9753)</f>
        <v>0</v>
      </c>
      <c r="H9752" s="143" t="str">
        <f t="shared" si="153"/>
        <v/>
      </c>
    </row>
    <row r="9753" spans="2:8" customFormat="1">
      <c r="B9753" s="185" t="str">
        <f>IF(OR('RRP data input'!B9754="",'RRP data input'!B9754=0),"",'RRP data input'!B9754)</f>
        <v/>
      </c>
      <c r="C9753" s="174" t="str">
        <f>IF('RRP data input'!C9754=0,"",'RRP data input'!C9754)</f>
        <v/>
      </c>
      <c r="D9753" s="174" t="str">
        <f>IF('RRP data input'!D9754=0,"",'RRP data input'!D9754)</f>
        <v/>
      </c>
      <c r="E9753" s="174" t="str">
        <f>IFERROR(VLOOKUP(C9753,Mappings!$B$13:$E$31,4,FALSE),"")</f>
        <v/>
      </c>
      <c r="F9753" s="219">
        <f>SUM('RRP data input'!E9754:L9754)</f>
        <v>0</v>
      </c>
      <c r="G9753" s="219">
        <f>SUM('RRP data input'!E9754:P9754)</f>
        <v>0</v>
      </c>
      <c r="H9753" s="143" t="str">
        <f t="shared" si="153"/>
        <v/>
      </c>
    </row>
    <row r="9754" spans="2:8" customFormat="1">
      <c r="B9754" s="185" t="str">
        <f>IF(OR('RRP data input'!B9755="",'RRP data input'!B9755=0),"",'RRP data input'!B9755)</f>
        <v/>
      </c>
      <c r="C9754" s="174" t="str">
        <f>IF('RRP data input'!C9755=0,"",'RRP data input'!C9755)</f>
        <v/>
      </c>
      <c r="D9754" s="174" t="str">
        <f>IF('RRP data input'!D9755=0,"",'RRP data input'!D9755)</f>
        <v/>
      </c>
      <c r="E9754" s="174" t="str">
        <f>IFERROR(VLOOKUP(C9754,Mappings!$B$13:$E$31,4,FALSE),"")</f>
        <v/>
      </c>
      <c r="F9754" s="219">
        <f>SUM('RRP data input'!E9755:L9755)</f>
        <v>0</v>
      </c>
      <c r="G9754" s="219">
        <f>SUM('RRP data input'!E9755:P9755)</f>
        <v>0</v>
      </c>
      <c r="H9754" s="143" t="str">
        <f t="shared" si="153"/>
        <v/>
      </c>
    </row>
    <row r="9755" spans="2:8" customFormat="1">
      <c r="B9755" s="185" t="str">
        <f>IF(OR('RRP data input'!B9756="",'RRP data input'!B9756=0),"",'RRP data input'!B9756)</f>
        <v/>
      </c>
      <c r="C9755" s="174" t="str">
        <f>IF('RRP data input'!C9756=0,"",'RRP data input'!C9756)</f>
        <v/>
      </c>
      <c r="D9755" s="174" t="str">
        <f>IF('RRP data input'!D9756=0,"",'RRP data input'!D9756)</f>
        <v/>
      </c>
      <c r="E9755" s="174" t="str">
        <f>IFERROR(VLOOKUP(C9755,Mappings!$B$13:$E$31,4,FALSE),"")</f>
        <v/>
      </c>
      <c r="F9755" s="219">
        <f>SUM('RRP data input'!E9756:L9756)</f>
        <v>0</v>
      </c>
      <c r="G9755" s="219">
        <f>SUM('RRP data input'!E9756:P9756)</f>
        <v>0</v>
      </c>
      <c r="H9755" s="143" t="str">
        <f t="shared" si="153"/>
        <v/>
      </c>
    </row>
    <row r="9756" spans="2:8" customFormat="1">
      <c r="B9756" s="185" t="str">
        <f>IF(OR('RRP data input'!B9757="",'RRP data input'!B9757=0),"",'RRP data input'!B9757)</f>
        <v/>
      </c>
      <c r="C9756" s="174" t="str">
        <f>IF('RRP data input'!C9757=0,"",'RRP data input'!C9757)</f>
        <v/>
      </c>
      <c r="D9756" s="174" t="str">
        <f>IF('RRP data input'!D9757=0,"",'RRP data input'!D9757)</f>
        <v/>
      </c>
      <c r="E9756" s="174" t="str">
        <f>IFERROR(VLOOKUP(C9756,Mappings!$B$13:$E$31,4,FALSE),"")</f>
        <v/>
      </c>
      <c r="F9756" s="219">
        <f>SUM('RRP data input'!E9757:L9757)</f>
        <v>0</v>
      </c>
      <c r="G9756" s="219">
        <f>SUM('RRP data input'!E9757:P9757)</f>
        <v>0</v>
      </c>
      <c r="H9756" s="143" t="str">
        <f t="shared" si="153"/>
        <v/>
      </c>
    </row>
    <row r="9757" spans="2:8" customFormat="1">
      <c r="B9757" s="185" t="str">
        <f>IF(OR('RRP data input'!B9758="",'RRP data input'!B9758=0),"",'RRP data input'!B9758)</f>
        <v/>
      </c>
      <c r="C9757" s="174" t="str">
        <f>IF('RRP data input'!C9758=0,"",'RRP data input'!C9758)</f>
        <v/>
      </c>
      <c r="D9757" s="174" t="str">
        <f>IF('RRP data input'!D9758=0,"",'RRP data input'!D9758)</f>
        <v/>
      </c>
      <c r="E9757" s="174" t="str">
        <f>IFERROR(VLOOKUP(C9757,Mappings!$B$13:$E$31,4,FALSE),"")</f>
        <v/>
      </c>
      <c r="F9757" s="219">
        <f>SUM('RRP data input'!E9758:L9758)</f>
        <v>0</v>
      </c>
      <c r="G9757" s="219">
        <f>SUM('RRP data input'!E9758:P9758)</f>
        <v>0</v>
      </c>
      <c r="H9757" s="143" t="str">
        <f t="shared" si="153"/>
        <v/>
      </c>
    </row>
    <row r="9758" spans="2:8" customFormat="1">
      <c r="B9758" s="185" t="str">
        <f>IF(OR('RRP data input'!B9759="",'RRP data input'!B9759=0),"",'RRP data input'!B9759)</f>
        <v/>
      </c>
      <c r="C9758" s="174" t="str">
        <f>IF('RRP data input'!C9759=0,"",'RRP data input'!C9759)</f>
        <v/>
      </c>
      <c r="D9758" s="174" t="str">
        <f>IF('RRP data input'!D9759=0,"",'RRP data input'!D9759)</f>
        <v/>
      </c>
      <c r="E9758" s="174" t="str">
        <f>IFERROR(VLOOKUP(C9758,Mappings!$B$13:$E$31,4,FALSE),"")</f>
        <v/>
      </c>
      <c r="F9758" s="219">
        <f>SUM('RRP data input'!E9759:L9759)</f>
        <v>0</v>
      </c>
      <c r="G9758" s="219">
        <f>SUM('RRP data input'!E9759:P9759)</f>
        <v>0</v>
      </c>
      <c r="H9758" s="143" t="str">
        <f t="shared" si="153"/>
        <v/>
      </c>
    </row>
    <row r="9759" spans="2:8" customFormat="1">
      <c r="B9759" s="185" t="str">
        <f>IF(OR('RRP data input'!B9760="",'RRP data input'!B9760=0),"",'RRP data input'!B9760)</f>
        <v/>
      </c>
      <c r="C9759" s="174" t="str">
        <f>IF('RRP data input'!C9760=0,"",'RRP data input'!C9760)</f>
        <v/>
      </c>
      <c r="D9759" s="174" t="str">
        <f>IF('RRP data input'!D9760=0,"",'RRP data input'!D9760)</f>
        <v/>
      </c>
      <c r="E9759" s="174" t="str">
        <f>IFERROR(VLOOKUP(C9759,Mappings!$B$13:$E$31,4,FALSE),"")</f>
        <v/>
      </c>
      <c r="F9759" s="219">
        <f>SUM('RRP data input'!E9760:L9760)</f>
        <v>0</v>
      </c>
      <c r="G9759" s="219">
        <f>SUM('RRP data input'!E9760:P9760)</f>
        <v>0</v>
      </c>
      <c r="H9759" s="143" t="str">
        <f t="shared" si="153"/>
        <v/>
      </c>
    </row>
    <row r="9760" spans="2:8" customFormat="1">
      <c r="B9760" s="185" t="str">
        <f>IF(OR('RRP data input'!B9761="",'RRP data input'!B9761=0),"",'RRP data input'!B9761)</f>
        <v/>
      </c>
      <c r="C9760" s="174" t="str">
        <f>IF('RRP data input'!C9761=0,"",'RRP data input'!C9761)</f>
        <v/>
      </c>
      <c r="D9760" s="174" t="str">
        <f>IF('RRP data input'!D9761=0,"",'RRP data input'!D9761)</f>
        <v/>
      </c>
      <c r="E9760" s="174" t="str">
        <f>IFERROR(VLOOKUP(C9760,Mappings!$B$13:$E$31,4,FALSE),"")</f>
        <v/>
      </c>
      <c r="F9760" s="219">
        <f>SUM('RRP data input'!E9761:L9761)</f>
        <v>0</v>
      </c>
      <c r="G9760" s="219">
        <f>SUM('RRP data input'!E9761:P9761)</f>
        <v>0</v>
      </c>
      <c r="H9760" s="143" t="str">
        <f t="shared" si="153"/>
        <v/>
      </c>
    </row>
    <row r="9761" spans="2:8" customFormat="1">
      <c r="B9761" s="185" t="str">
        <f>IF(OR('RRP data input'!B9762="",'RRP data input'!B9762=0),"",'RRP data input'!B9762)</f>
        <v/>
      </c>
      <c r="C9761" s="174" t="str">
        <f>IF('RRP data input'!C9762=0,"",'RRP data input'!C9762)</f>
        <v/>
      </c>
      <c r="D9761" s="174" t="str">
        <f>IF('RRP data input'!D9762=0,"",'RRP data input'!D9762)</f>
        <v/>
      </c>
      <c r="E9761" s="174" t="str">
        <f>IFERROR(VLOOKUP(C9761,Mappings!$B$13:$E$31,4,FALSE),"")</f>
        <v/>
      </c>
      <c r="F9761" s="219">
        <f>SUM('RRP data input'!E9762:L9762)</f>
        <v>0</v>
      </c>
      <c r="G9761" s="219">
        <f>SUM('RRP data input'!E9762:P9762)</f>
        <v>0</v>
      </c>
      <c r="H9761" s="143" t="str">
        <f t="shared" si="153"/>
        <v/>
      </c>
    </row>
    <row r="9762" spans="2:8" customFormat="1">
      <c r="B9762" s="185" t="str">
        <f>IF(OR('RRP data input'!B9763="",'RRP data input'!B9763=0),"",'RRP data input'!B9763)</f>
        <v/>
      </c>
      <c r="C9762" s="174" t="str">
        <f>IF('RRP data input'!C9763=0,"",'RRP data input'!C9763)</f>
        <v/>
      </c>
      <c r="D9762" s="174" t="str">
        <f>IF('RRP data input'!D9763=0,"",'RRP data input'!D9763)</f>
        <v/>
      </c>
      <c r="E9762" s="174" t="str">
        <f>IFERROR(VLOOKUP(C9762,Mappings!$B$13:$E$31,4,FALSE),"")</f>
        <v/>
      </c>
      <c r="F9762" s="219">
        <f>SUM('RRP data input'!E9763:L9763)</f>
        <v>0</v>
      </c>
      <c r="G9762" s="219">
        <f>SUM('RRP data input'!E9763:P9763)</f>
        <v>0</v>
      </c>
      <c r="H9762" s="143" t="str">
        <f t="shared" si="153"/>
        <v/>
      </c>
    </row>
    <row r="9763" spans="2:8" customFormat="1">
      <c r="B9763" s="185" t="str">
        <f>IF(OR('RRP data input'!B9764="",'RRP data input'!B9764=0),"",'RRP data input'!B9764)</f>
        <v/>
      </c>
      <c r="C9763" s="174" t="str">
        <f>IF('RRP data input'!C9764=0,"",'RRP data input'!C9764)</f>
        <v/>
      </c>
      <c r="D9763" s="174" t="str">
        <f>IF('RRP data input'!D9764=0,"",'RRP data input'!D9764)</f>
        <v/>
      </c>
      <c r="E9763" s="174" t="str">
        <f>IFERROR(VLOOKUP(C9763,Mappings!$B$13:$E$31,4,FALSE),"")</f>
        <v/>
      </c>
      <c r="F9763" s="219">
        <f>SUM('RRP data input'!E9764:L9764)</f>
        <v>0</v>
      </c>
      <c r="G9763" s="219">
        <f>SUM('RRP data input'!E9764:P9764)</f>
        <v>0</v>
      </c>
      <c r="H9763" s="143" t="str">
        <f t="shared" si="153"/>
        <v/>
      </c>
    </row>
    <row r="9764" spans="2:8" customFormat="1">
      <c r="B9764" s="185" t="str">
        <f>IF(OR('RRP data input'!B9765="",'RRP data input'!B9765=0),"",'RRP data input'!B9765)</f>
        <v/>
      </c>
      <c r="C9764" s="174" t="str">
        <f>IF('RRP data input'!C9765=0,"",'RRP data input'!C9765)</f>
        <v/>
      </c>
      <c r="D9764" s="174" t="str">
        <f>IF('RRP data input'!D9765=0,"",'RRP data input'!D9765)</f>
        <v/>
      </c>
      <c r="E9764" s="174" t="str">
        <f>IFERROR(VLOOKUP(C9764,Mappings!$B$13:$E$31,4,FALSE),"")</f>
        <v/>
      </c>
      <c r="F9764" s="219">
        <f>SUM('RRP data input'!E9765:L9765)</f>
        <v>0</v>
      </c>
      <c r="G9764" s="219">
        <f>SUM('RRP data input'!E9765:P9765)</f>
        <v>0</v>
      </c>
      <c r="H9764" s="143" t="str">
        <f t="shared" si="153"/>
        <v/>
      </c>
    </row>
    <row r="9765" spans="2:8" customFormat="1">
      <c r="B9765" s="185" t="str">
        <f>IF(OR('RRP data input'!B9766="",'RRP data input'!B9766=0),"",'RRP data input'!B9766)</f>
        <v/>
      </c>
      <c r="C9765" s="174" t="str">
        <f>IF('RRP data input'!C9766=0,"",'RRP data input'!C9766)</f>
        <v/>
      </c>
      <c r="D9765" s="174" t="str">
        <f>IF('RRP data input'!D9766=0,"",'RRP data input'!D9766)</f>
        <v/>
      </c>
      <c r="E9765" s="174" t="str">
        <f>IFERROR(VLOOKUP(C9765,Mappings!$B$13:$E$31,4,FALSE),"")</f>
        <v/>
      </c>
      <c r="F9765" s="219">
        <f>SUM('RRP data input'!E9766:L9766)</f>
        <v>0</v>
      </c>
      <c r="G9765" s="219">
        <f>SUM('RRP data input'!E9766:P9766)</f>
        <v>0</v>
      </c>
      <c r="H9765" s="143" t="str">
        <f t="shared" si="153"/>
        <v/>
      </c>
    </row>
    <row r="9766" spans="2:8" customFormat="1">
      <c r="B9766" s="185" t="str">
        <f>IF(OR('RRP data input'!B9767="",'RRP data input'!B9767=0),"",'RRP data input'!B9767)</f>
        <v/>
      </c>
      <c r="C9766" s="174" t="str">
        <f>IF('RRP data input'!C9767=0,"",'RRP data input'!C9767)</f>
        <v/>
      </c>
      <c r="D9766" s="174" t="str">
        <f>IF('RRP data input'!D9767=0,"",'RRP data input'!D9767)</f>
        <v/>
      </c>
      <c r="E9766" s="174" t="str">
        <f>IFERROR(VLOOKUP(C9766,Mappings!$B$13:$E$31,4,FALSE),"")</f>
        <v/>
      </c>
      <c r="F9766" s="219">
        <f>SUM('RRP data input'!E9767:L9767)</f>
        <v>0</v>
      </c>
      <c r="G9766" s="219">
        <f>SUM('RRP data input'!E9767:P9767)</f>
        <v>0</v>
      </c>
      <c r="H9766" s="143" t="str">
        <f t="shared" si="153"/>
        <v/>
      </c>
    </row>
    <row r="9767" spans="2:8" customFormat="1">
      <c r="B9767" s="185" t="str">
        <f>IF(OR('RRP data input'!B9768="",'RRP data input'!B9768=0),"",'RRP data input'!B9768)</f>
        <v/>
      </c>
      <c r="C9767" s="174" t="str">
        <f>IF('RRP data input'!C9768=0,"",'RRP data input'!C9768)</f>
        <v/>
      </c>
      <c r="D9767" s="174" t="str">
        <f>IF('RRP data input'!D9768=0,"",'RRP data input'!D9768)</f>
        <v/>
      </c>
      <c r="E9767" s="174" t="str">
        <f>IFERROR(VLOOKUP(C9767,Mappings!$B$13:$E$31,4,FALSE),"")</f>
        <v/>
      </c>
      <c r="F9767" s="219">
        <f>SUM('RRP data input'!E9768:L9768)</f>
        <v>0</v>
      </c>
      <c r="G9767" s="219">
        <f>SUM('RRP data input'!E9768:P9768)</f>
        <v>0</v>
      </c>
      <c r="H9767" s="143" t="str">
        <f t="shared" si="153"/>
        <v/>
      </c>
    </row>
    <row r="9768" spans="2:8" customFormat="1">
      <c r="B9768" s="185" t="str">
        <f>IF(OR('RRP data input'!B9769="",'RRP data input'!B9769=0),"",'RRP data input'!B9769)</f>
        <v/>
      </c>
      <c r="C9768" s="174" t="str">
        <f>IF('RRP data input'!C9769=0,"",'RRP data input'!C9769)</f>
        <v/>
      </c>
      <c r="D9768" s="174" t="str">
        <f>IF('RRP data input'!D9769=0,"",'RRP data input'!D9769)</f>
        <v/>
      </c>
      <c r="E9768" s="174" t="str">
        <f>IFERROR(VLOOKUP(C9768,Mappings!$B$13:$E$31,4,FALSE),"")</f>
        <v/>
      </c>
      <c r="F9768" s="219">
        <f>SUM('RRP data input'!E9769:L9769)</f>
        <v>0</v>
      </c>
      <c r="G9768" s="219">
        <f>SUM('RRP data input'!E9769:P9769)</f>
        <v>0</v>
      </c>
      <c r="H9768" s="143" t="str">
        <f t="shared" si="153"/>
        <v/>
      </c>
    </row>
    <row r="9769" spans="2:8" customFormat="1">
      <c r="B9769" s="185" t="str">
        <f>IF(OR('RRP data input'!B9770="",'RRP data input'!B9770=0),"",'RRP data input'!B9770)</f>
        <v/>
      </c>
      <c r="C9769" s="174" t="str">
        <f>IF('RRP data input'!C9770=0,"",'RRP data input'!C9770)</f>
        <v/>
      </c>
      <c r="D9769" s="174" t="str">
        <f>IF('RRP data input'!D9770=0,"",'RRP data input'!D9770)</f>
        <v/>
      </c>
      <c r="E9769" s="174" t="str">
        <f>IFERROR(VLOOKUP(C9769,Mappings!$B$13:$E$31,4,FALSE),"")</f>
        <v/>
      </c>
      <c r="F9769" s="219">
        <f>SUM('RRP data input'!E9770:L9770)</f>
        <v>0</v>
      </c>
      <c r="G9769" s="219">
        <f>SUM('RRP data input'!E9770:P9770)</f>
        <v>0</v>
      </c>
      <c r="H9769" s="143" t="str">
        <f t="shared" si="153"/>
        <v/>
      </c>
    </row>
    <row r="9770" spans="2:8" customFormat="1">
      <c r="B9770" s="185" t="str">
        <f>IF(OR('RRP data input'!B9771="",'RRP data input'!B9771=0),"",'RRP data input'!B9771)</f>
        <v/>
      </c>
      <c r="C9770" s="174" t="str">
        <f>IF('RRP data input'!C9771=0,"",'RRP data input'!C9771)</f>
        <v/>
      </c>
      <c r="D9770" s="174" t="str">
        <f>IF('RRP data input'!D9771=0,"",'RRP data input'!D9771)</f>
        <v/>
      </c>
      <c r="E9770" s="174" t="str">
        <f>IFERROR(VLOOKUP(C9770,Mappings!$B$13:$E$31,4,FALSE),"")</f>
        <v/>
      </c>
      <c r="F9770" s="219">
        <f>SUM('RRP data input'!E9771:L9771)</f>
        <v>0</v>
      </c>
      <c r="G9770" s="219">
        <f>SUM('RRP data input'!E9771:P9771)</f>
        <v>0</v>
      </c>
      <c r="H9770" s="143" t="str">
        <f t="shared" si="153"/>
        <v/>
      </c>
    </row>
    <row r="9771" spans="2:8" customFormat="1">
      <c r="B9771" s="185" t="str">
        <f>IF(OR('RRP data input'!B9772="",'RRP data input'!B9772=0),"",'RRP data input'!B9772)</f>
        <v/>
      </c>
      <c r="C9771" s="174" t="str">
        <f>IF('RRP data input'!C9772=0,"",'RRP data input'!C9772)</f>
        <v/>
      </c>
      <c r="D9771" s="174" t="str">
        <f>IF('RRP data input'!D9772=0,"",'RRP data input'!D9772)</f>
        <v/>
      </c>
      <c r="E9771" s="174" t="str">
        <f>IFERROR(VLOOKUP(C9771,Mappings!$B$13:$E$31,4,FALSE),"")</f>
        <v/>
      </c>
      <c r="F9771" s="219">
        <f>SUM('RRP data input'!E9772:L9772)</f>
        <v>0</v>
      </c>
      <c r="G9771" s="219">
        <f>SUM('RRP data input'!E9772:P9772)</f>
        <v>0</v>
      </c>
      <c r="H9771" s="143" t="str">
        <f t="shared" si="153"/>
        <v/>
      </c>
    </row>
    <row r="9772" spans="2:8" customFormat="1">
      <c r="B9772" s="185" t="str">
        <f>IF(OR('RRP data input'!B9773="",'RRP data input'!B9773=0),"",'RRP data input'!B9773)</f>
        <v/>
      </c>
      <c r="C9772" s="174" t="str">
        <f>IF('RRP data input'!C9773=0,"",'RRP data input'!C9773)</f>
        <v/>
      </c>
      <c r="D9772" s="174" t="str">
        <f>IF('RRP data input'!D9773=0,"",'RRP data input'!D9773)</f>
        <v/>
      </c>
      <c r="E9772" s="174" t="str">
        <f>IFERROR(VLOOKUP(C9772,Mappings!$B$13:$E$31,4,FALSE),"")</f>
        <v/>
      </c>
      <c r="F9772" s="219">
        <f>SUM('RRP data input'!E9773:L9773)</f>
        <v>0</v>
      </c>
      <c r="G9772" s="219">
        <f>SUM('RRP data input'!E9773:P9773)</f>
        <v>0</v>
      </c>
      <c r="H9772" s="143" t="str">
        <f t="shared" si="153"/>
        <v/>
      </c>
    </row>
    <row r="9773" spans="2:8" customFormat="1">
      <c r="B9773" s="185" t="str">
        <f>IF(OR('RRP data input'!B9774="",'RRP data input'!B9774=0),"",'RRP data input'!B9774)</f>
        <v/>
      </c>
      <c r="C9773" s="174" t="str">
        <f>IF('RRP data input'!C9774=0,"",'RRP data input'!C9774)</f>
        <v/>
      </c>
      <c r="D9773" s="174" t="str">
        <f>IF('RRP data input'!D9774=0,"",'RRP data input'!D9774)</f>
        <v/>
      </c>
      <c r="E9773" s="174" t="str">
        <f>IFERROR(VLOOKUP(C9773,Mappings!$B$13:$E$31,4,FALSE),"")</f>
        <v/>
      </c>
      <c r="F9773" s="219">
        <f>SUM('RRP data input'!E9774:L9774)</f>
        <v>0</v>
      </c>
      <c r="G9773" s="219">
        <f>SUM('RRP data input'!E9774:P9774)</f>
        <v>0</v>
      </c>
      <c r="H9773" s="143" t="str">
        <f t="shared" si="153"/>
        <v/>
      </c>
    </row>
    <row r="9774" spans="2:8" customFormat="1">
      <c r="B9774" s="185" t="str">
        <f>IF(OR('RRP data input'!B9775="",'RRP data input'!B9775=0),"",'RRP data input'!B9775)</f>
        <v/>
      </c>
      <c r="C9774" s="174" t="str">
        <f>IF('RRP data input'!C9775=0,"",'RRP data input'!C9775)</f>
        <v/>
      </c>
      <c r="D9774" s="174" t="str">
        <f>IF('RRP data input'!D9775=0,"",'RRP data input'!D9775)</f>
        <v/>
      </c>
      <c r="E9774" s="174" t="str">
        <f>IFERROR(VLOOKUP(C9774,Mappings!$B$13:$E$31,4,FALSE),"")</f>
        <v/>
      </c>
      <c r="F9774" s="219">
        <f>SUM('RRP data input'!E9775:L9775)</f>
        <v>0</v>
      </c>
      <c r="G9774" s="219">
        <f>SUM('RRP data input'!E9775:P9775)</f>
        <v>0</v>
      </c>
      <c r="H9774" s="143" t="str">
        <f t="shared" si="153"/>
        <v/>
      </c>
    </row>
    <row r="9775" spans="2:8" customFormat="1">
      <c r="B9775" s="185" t="str">
        <f>IF(OR('RRP data input'!B9776="",'RRP data input'!B9776=0),"",'RRP data input'!B9776)</f>
        <v/>
      </c>
      <c r="C9775" s="174" t="str">
        <f>IF('RRP data input'!C9776=0,"",'RRP data input'!C9776)</f>
        <v/>
      </c>
      <c r="D9775" s="174" t="str">
        <f>IF('RRP data input'!D9776=0,"",'RRP data input'!D9776)</f>
        <v/>
      </c>
      <c r="E9775" s="174" t="str">
        <f>IFERROR(VLOOKUP(C9775,Mappings!$B$13:$E$31,4,FALSE),"")</f>
        <v/>
      </c>
      <c r="F9775" s="219">
        <f>SUM('RRP data input'!E9776:L9776)</f>
        <v>0</v>
      </c>
      <c r="G9775" s="219">
        <f>SUM('RRP data input'!E9776:P9776)</f>
        <v>0</v>
      </c>
      <c r="H9775" s="143" t="str">
        <f t="shared" si="153"/>
        <v/>
      </c>
    </row>
    <row r="9776" spans="2:8" customFormat="1">
      <c r="B9776" s="185" t="str">
        <f>IF(OR('RRP data input'!B9777="",'RRP data input'!B9777=0),"",'RRP data input'!B9777)</f>
        <v/>
      </c>
      <c r="C9776" s="174" t="str">
        <f>IF('RRP data input'!C9777=0,"",'RRP data input'!C9777)</f>
        <v/>
      </c>
      <c r="D9776" s="174" t="str">
        <f>IF('RRP data input'!D9777=0,"",'RRP data input'!D9777)</f>
        <v/>
      </c>
      <c r="E9776" s="174" t="str">
        <f>IFERROR(VLOOKUP(C9776,Mappings!$B$13:$E$31,4,FALSE),"")</f>
        <v/>
      </c>
      <c r="F9776" s="219">
        <f>SUM('RRP data input'!E9777:L9777)</f>
        <v>0</v>
      </c>
      <c r="G9776" s="219">
        <f>SUM('RRP data input'!E9777:P9777)</f>
        <v>0</v>
      </c>
      <c r="H9776" s="143" t="str">
        <f t="shared" si="153"/>
        <v/>
      </c>
    </row>
    <row r="9777" spans="2:8" customFormat="1">
      <c r="B9777" s="185" t="str">
        <f>IF(OR('RRP data input'!B9778="",'RRP data input'!B9778=0),"",'RRP data input'!B9778)</f>
        <v/>
      </c>
      <c r="C9777" s="174" t="str">
        <f>IF('RRP data input'!C9778=0,"",'RRP data input'!C9778)</f>
        <v/>
      </c>
      <c r="D9777" s="174" t="str">
        <f>IF('RRP data input'!D9778=0,"",'RRP data input'!D9778)</f>
        <v/>
      </c>
      <c r="E9777" s="174" t="str">
        <f>IFERROR(VLOOKUP(C9777,Mappings!$B$13:$E$31,4,FALSE),"")</f>
        <v/>
      </c>
      <c r="F9777" s="219">
        <f>SUM('RRP data input'!E9778:L9778)</f>
        <v>0</v>
      </c>
      <c r="G9777" s="219">
        <f>SUM('RRP data input'!E9778:P9778)</f>
        <v>0</v>
      </c>
      <c r="H9777" s="143" t="str">
        <f t="shared" si="153"/>
        <v/>
      </c>
    </row>
    <row r="9778" spans="2:8" customFormat="1">
      <c r="B9778" s="185" t="str">
        <f>IF(OR('RRP data input'!B9779="",'RRP data input'!B9779=0),"",'RRP data input'!B9779)</f>
        <v/>
      </c>
      <c r="C9778" s="174" t="str">
        <f>IF('RRP data input'!C9779=0,"",'RRP data input'!C9779)</f>
        <v/>
      </c>
      <c r="D9778" s="174" t="str">
        <f>IF('RRP data input'!D9779=0,"",'RRP data input'!D9779)</f>
        <v/>
      </c>
      <c r="E9778" s="174" t="str">
        <f>IFERROR(VLOOKUP(C9778,Mappings!$B$13:$E$31,4,FALSE),"")</f>
        <v/>
      </c>
      <c r="F9778" s="219">
        <f>SUM('RRP data input'!E9779:L9779)</f>
        <v>0</v>
      </c>
      <c r="G9778" s="219">
        <f>SUM('RRP data input'!E9779:P9779)</f>
        <v>0</v>
      </c>
      <c r="H9778" s="143" t="str">
        <f t="shared" si="153"/>
        <v/>
      </c>
    </row>
    <row r="9779" spans="2:8" customFormat="1">
      <c r="B9779" s="185" t="str">
        <f>IF(OR('RRP data input'!B9780="",'RRP data input'!B9780=0),"",'RRP data input'!B9780)</f>
        <v/>
      </c>
      <c r="C9779" s="174" t="str">
        <f>IF('RRP data input'!C9780=0,"",'RRP data input'!C9780)</f>
        <v/>
      </c>
      <c r="D9779" s="174" t="str">
        <f>IF('RRP data input'!D9780=0,"",'RRP data input'!D9780)</f>
        <v/>
      </c>
      <c r="E9779" s="174" t="str">
        <f>IFERROR(VLOOKUP(C9779,Mappings!$B$13:$E$31,4,FALSE),"")</f>
        <v/>
      </c>
      <c r="F9779" s="219">
        <f>SUM('RRP data input'!E9780:L9780)</f>
        <v>0</v>
      </c>
      <c r="G9779" s="219">
        <f>SUM('RRP data input'!E9780:P9780)</f>
        <v>0</v>
      </c>
      <c r="H9779" s="143" t="str">
        <f t="shared" si="153"/>
        <v/>
      </c>
    </row>
    <row r="9780" spans="2:8" customFormat="1">
      <c r="B9780" s="185" t="str">
        <f>IF(OR('RRP data input'!B9781="",'RRP data input'!B9781=0),"",'RRP data input'!B9781)</f>
        <v/>
      </c>
      <c r="C9780" s="174" t="str">
        <f>IF('RRP data input'!C9781=0,"",'RRP data input'!C9781)</f>
        <v/>
      </c>
      <c r="D9780" s="174" t="str">
        <f>IF('RRP data input'!D9781=0,"",'RRP data input'!D9781)</f>
        <v/>
      </c>
      <c r="E9780" s="174" t="str">
        <f>IFERROR(VLOOKUP(C9780,Mappings!$B$13:$E$31,4,FALSE),"")</f>
        <v/>
      </c>
      <c r="F9780" s="219">
        <f>SUM('RRP data input'!E9781:L9781)</f>
        <v>0</v>
      </c>
      <c r="G9780" s="219">
        <f>SUM('RRP data input'!E9781:P9781)</f>
        <v>0</v>
      </c>
      <c r="H9780" s="143" t="str">
        <f t="shared" si="153"/>
        <v/>
      </c>
    </row>
    <row r="9781" spans="2:8" customFormat="1">
      <c r="B9781" s="185" t="str">
        <f>IF(OR('RRP data input'!B9782="",'RRP data input'!B9782=0),"",'RRP data input'!B9782)</f>
        <v/>
      </c>
      <c r="C9781" s="174" t="str">
        <f>IF('RRP data input'!C9782=0,"",'RRP data input'!C9782)</f>
        <v/>
      </c>
      <c r="D9781" s="174" t="str">
        <f>IF('RRP data input'!D9782=0,"",'RRP data input'!D9782)</f>
        <v/>
      </c>
      <c r="E9781" s="174" t="str">
        <f>IFERROR(VLOOKUP(C9781,Mappings!$B$13:$E$31,4,FALSE),"")</f>
        <v/>
      </c>
      <c r="F9781" s="219">
        <f>SUM('RRP data input'!E9782:L9782)</f>
        <v>0</v>
      </c>
      <c r="G9781" s="219">
        <f>SUM('RRP data input'!E9782:P9782)</f>
        <v>0</v>
      </c>
      <c r="H9781" s="143" t="str">
        <f t="shared" si="153"/>
        <v/>
      </c>
    </row>
    <row r="9782" spans="2:8" customFormat="1">
      <c r="B9782" s="185" t="str">
        <f>IF(OR('RRP data input'!B9783="",'RRP data input'!B9783=0),"",'RRP data input'!B9783)</f>
        <v/>
      </c>
      <c r="C9782" s="174" t="str">
        <f>IF('RRP data input'!C9783=0,"",'RRP data input'!C9783)</f>
        <v/>
      </c>
      <c r="D9782" s="174" t="str">
        <f>IF('RRP data input'!D9783=0,"",'RRP data input'!D9783)</f>
        <v/>
      </c>
      <c r="E9782" s="174" t="str">
        <f>IFERROR(VLOOKUP(C9782,Mappings!$B$13:$E$31,4,FALSE),"")</f>
        <v/>
      </c>
      <c r="F9782" s="219">
        <f>SUM('RRP data input'!E9783:L9783)</f>
        <v>0</v>
      </c>
      <c r="G9782" s="219">
        <f>SUM('RRP data input'!E9783:P9783)</f>
        <v>0</v>
      </c>
      <c r="H9782" s="143" t="str">
        <f t="shared" si="153"/>
        <v/>
      </c>
    </row>
    <row r="9783" spans="2:8" customFormat="1">
      <c r="B9783" s="185" t="str">
        <f>IF(OR('RRP data input'!B9784="",'RRP data input'!B9784=0),"",'RRP data input'!B9784)</f>
        <v/>
      </c>
      <c r="C9783" s="174" t="str">
        <f>IF('RRP data input'!C9784=0,"",'RRP data input'!C9784)</f>
        <v/>
      </c>
      <c r="D9783" s="174" t="str">
        <f>IF('RRP data input'!D9784=0,"",'RRP data input'!D9784)</f>
        <v/>
      </c>
      <c r="E9783" s="174" t="str">
        <f>IFERROR(VLOOKUP(C9783,Mappings!$B$13:$E$31,4,FALSE),"")</f>
        <v/>
      </c>
      <c r="F9783" s="219">
        <f>SUM('RRP data input'!E9784:L9784)</f>
        <v>0</v>
      </c>
      <c r="G9783" s="219">
        <f>SUM('RRP data input'!E9784:P9784)</f>
        <v>0</v>
      </c>
      <c r="H9783" s="143" t="str">
        <f t="shared" si="153"/>
        <v/>
      </c>
    </row>
    <row r="9784" spans="2:8" customFormat="1">
      <c r="B9784" s="185" t="str">
        <f>IF(OR('RRP data input'!B9785="",'RRP data input'!B9785=0),"",'RRP data input'!B9785)</f>
        <v/>
      </c>
      <c r="C9784" s="174" t="str">
        <f>IF('RRP data input'!C9785=0,"",'RRP data input'!C9785)</f>
        <v/>
      </c>
      <c r="D9784" s="174" t="str">
        <f>IF('RRP data input'!D9785=0,"",'RRP data input'!D9785)</f>
        <v/>
      </c>
      <c r="E9784" s="174" t="str">
        <f>IFERROR(VLOOKUP(C9784,Mappings!$B$13:$E$31,4,FALSE),"")</f>
        <v/>
      </c>
      <c r="F9784" s="219">
        <f>SUM('RRP data input'!E9785:L9785)</f>
        <v>0</v>
      </c>
      <c r="G9784" s="219">
        <f>SUM('RRP data input'!E9785:P9785)</f>
        <v>0</v>
      </c>
      <c r="H9784" s="143" t="str">
        <f t="shared" si="153"/>
        <v/>
      </c>
    </row>
    <row r="9785" spans="2:8" customFormat="1">
      <c r="B9785" s="185" t="str">
        <f>IF(OR('RRP data input'!B9786="",'RRP data input'!B9786=0),"",'RRP data input'!B9786)</f>
        <v/>
      </c>
      <c r="C9785" s="174" t="str">
        <f>IF('RRP data input'!C9786=0,"",'RRP data input'!C9786)</f>
        <v/>
      </c>
      <c r="D9785" s="174" t="str">
        <f>IF('RRP data input'!D9786=0,"",'RRP data input'!D9786)</f>
        <v/>
      </c>
      <c r="E9785" s="174" t="str">
        <f>IFERROR(VLOOKUP(C9785,Mappings!$B$13:$E$31,4,FALSE),"")</f>
        <v/>
      </c>
      <c r="F9785" s="219">
        <f>SUM('RRP data input'!E9786:L9786)</f>
        <v>0</v>
      </c>
      <c r="G9785" s="219">
        <f>SUM('RRP data input'!E9786:P9786)</f>
        <v>0</v>
      </c>
      <c r="H9785" s="143" t="str">
        <f t="shared" si="153"/>
        <v/>
      </c>
    </row>
    <row r="9786" spans="2:8" customFormat="1">
      <c r="B9786" s="185" t="str">
        <f>IF(OR('RRP data input'!B9787="",'RRP data input'!B9787=0),"",'RRP data input'!B9787)</f>
        <v/>
      </c>
      <c r="C9786" s="174" t="str">
        <f>IF('RRP data input'!C9787=0,"",'RRP data input'!C9787)</f>
        <v/>
      </c>
      <c r="D9786" s="174" t="str">
        <f>IF('RRP data input'!D9787=0,"",'RRP data input'!D9787)</f>
        <v/>
      </c>
      <c r="E9786" s="174" t="str">
        <f>IFERROR(VLOOKUP(C9786,Mappings!$B$13:$E$31,4,FALSE),"")</f>
        <v/>
      </c>
      <c r="F9786" s="219">
        <f>SUM('RRP data input'!E9787:L9787)</f>
        <v>0</v>
      </c>
      <c r="G9786" s="219">
        <f>SUM('RRP data input'!E9787:P9787)</f>
        <v>0</v>
      </c>
      <c r="H9786" s="143" t="str">
        <f t="shared" si="153"/>
        <v/>
      </c>
    </row>
    <row r="9787" spans="2:8" customFormat="1">
      <c r="B9787" s="185" t="str">
        <f>IF(OR('RRP data input'!B9788="",'RRP data input'!B9788=0),"",'RRP data input'!B9788)</f>
        <v/>
      </c>
      <c r="C9787" s="174" t="str">
        <f>IF('RRP data input'!C9788=0,"",'RRP data input'!C9788)</f>
        <v/>
      </c>
      <c r="D9787" s="174" t="str">
        <f>IF('RRP data input'!D9788=0,"",'RRP data input'!D9788)</f>
        <v/>
      </c>
      <c r="E9787" s="174" t="str">
        <f>IFERROR(VLOOKUP(C9787,Mappings!$B$13:$E$31,4,FALSE),"")</f>
        <v/>
      </c>
      <c r="F9787" s="219">
        <f>SUM('RRP data input'!E9788:L9788)</f>
        <v>0</v>
      </c>
      <c r="G9787" s="219">
        <f>SUM('RRP data input'!E9788:P9788)</f>
        <v>0</v>
      </c>
      <c r="H9787" s="143" t="str">
        <f t="shared" si="153"/>
        <v/>
      </c>
    </row>
    <row r="9788" spans="2:8" customFormat="1">
      <c r="B9788" s="185" t="str">
        <f>IF(OR('RRP data input'!B9789="",'RRP data input'!B9789=0),"",'RRP data input'!B9789)</f>
        <v/>
      </c>
      <c r="C9788" s="174" t="str">
        <f>IF('RRP data input'!C9789=0,"",'RRP data input'!C9789)</f>
        <v/>
      </c>
      <c r="D9788" s="174" t="str">
        <f>IF('RRP data input'!D9789=0,"",'RRP data input'!D9789)</f>
        <v/>
      </c>
      <c r="E9788" s="174" t="str">
        <f>IFERROR(VLOOKUP(C9788,Mappings!$B$13:$E$31,4,FALSE),"")</f>
        <v/>
      </c>
      <c r="F9788" s="219">
        <f>SUM('RRP data input'!E9789:L9789)</f>
        <v>0</v>
      </c>
      <c r="G9788" s="219">
        <f>SUM('RRP data input'!E9789:P9789)</f>
        <v>0</v>
      </c>
      <c r="H9788" s="143" t="str">
        <f t="shared" si="153"/>
        <v/>
      </c>
    </row>
    <row r="9789" spans="2:8" customFormat="1">
      <c r="B9789" s="185" t="str">
        <f>IF(OR('RRP data input'!B9790="",'RRP data input'!B9790=0),"",'RRP data input'!B9790)</f>
        <v/>
      </c>
      <c r="C9789" s="174" t="str">
        <f>IF('RRP data input'!C9790=0,"",'RRP data input'!C9790)</f>
        <v/>
      </c>
      <c r="D9789" s="174" t="str">
        <f>IF('RRP data input'!D9790=0,"",'RRP data input'!D9790)</f>
        <v/>
      </c>
      <c r="E9789" s="174" t="str">
        <f>IFERROR(VLOOKUP(C9789,Mappings!$B$13:$E$31,4,FALSE),"")</f>
        <v/>
      </c>
      <c r="F9789" s="219">
        <f>SUM('RRP data input'!E9790:L9790)</f>
        <v>0</v>
      </c>
      <c r="G9789" s="219">
        <f>SUM('RRP data input'!E9790:P9790)</f>
        <v>0</v>
      </c>
      <c r="H9789" s="143" t="str">
        <f t="shared" si="153"/>
        <v/>
      </c>
    </row>
    <row r="9790" spans="2:8" customFormat="1">
      <c r="B9790" s="185" t="str">
        <f>IF(OR('RRP data input'!B9791="",'RRP data input'!B9791=0),"",'RRP data input'!B9791)</f>
        <v/>
      </c>
      <c r="C9790" s="174" t="str">
        <f>IF('RRP data input'!C9791=0,"",'RRP data input'!C9791)</f>
        <v/>
      </c>
      <c r="D9790" s="174" t="str">
        <f>IF('RRP data input'!D9791=0,"",'RRP data input'!D9791)</f>
        <v/>
      </c>
      <c r="E9790" s="174" t="str">
        <f>IFERROR(VLOOKUP(C9790,Mappings!$B$13:$E$31,4,FALSE),"")</f>
        <v/>
      </c>
      <c r="F9790" s="219">
        <f>SUM('RRP data input'!E9791:L9791)</f>
        <v>0</v>
      </c>
      <c r="G9790" s="219">
        <f>SUM('RRP data input'!E9791:P9791)</f>
        <v>0</v>
      </c>
      <c r="H9790" s="143" t="str">
        <f t="shared" si="153"/>
        <v/>
      </c>
    </row>
    <row r="9791" spans="2:8" customFormat="1">
      <c r="B9791" s="185" t="str">
        <f>IF(OR('RRP data input'!B9792="",'RRP data input'!B9792=0),"",'RRP data input'!B9792)</f>
        <v/>
      </c>
      <c r="C9791" s="174" t="str">
        <f>IF('RRP data input'!C9792=0,"",'RRP data input'!C9792)</f>
        <v/>
      </c>
      <c r="D9791" s="174" t="str">
        <f>IF('RRP data input'!D9792=0,"",'RRP data input'!D9792)</f>
        <v/>
      </c>
      <c r="E9791" s="174" t="str">
        <f>IFERROR(VLOOKUP(C9791,Mappings!$B$13:$E$31,4,FALSE),"")</f>
        <v/>
      </c>
      <c r="F9791" s="219">
        <f>SUM('RRP data input'!E9792:L9792)</f>
        <v>0</v>
      </c>
      <c r="G9791" s="219">
        <f>SUM('RRP data input'!E9792:P9792)</f>
        <v>0</v>
      </c>
      <c r="H9791" s="143" t="str">
        <f t="shared" si="153"/>
        <v/>
      </c>
    </row>
    <row r="9792" spans="2:8" customFormat="1">
      <c r="B9792" s="185" t="str">
        <f>IF(OR('RRP data input'!B9793="",'RRP data input'!B9793=0),"",'RRP data input'!B9793)</f>
        <v/>
      </c>
      <c r="C9792" s="174" t="str">
        <f>IF('RRP data input'!C9793=0,"",'RRP data input'!C9793)</f>
        <v/>
      </c>
      <c r="D9792" s="174" t="str">
        <f>IF('RRP data input'!D9793=0,"",'RRP data input'!D9793)</f>
        <v/>
      </c>
      <c r="E9792" s="174" t="str">
        <f>IFERROR(VLOOKUP(C9792,Mappings!$B$13:$E$31,4,FALSE),"")</f>
        <v/>
      </c>
      <c r="F9792" s="219">
        <f>SUM('RRP data input'!E9793:L9793)</f>
        <v>0</v>
      </c>
      <c r="G9792" s="219">
        <f>SUM('RRP data input'!E9793:P9793)</f>
        <v>0</v>
      </c>
      <c r="H9792" s="143" t="str">
        <f t="shared" si="153"/>
        <v/>
      </c>
    </row>
    <row r="9793" spans="2:8" customFormat="1">
      <c r="B9793" s="185" t="str">
        <f>IF(OR('RRP data input'!B9794="",'RRP data input'!B9794=0),"",'RRP data input'!B9794)</f>
        <v/>
      </c>
      <c r="C9793" s="174" t="str">
        <f>IF('RRP data input'!C9794=0,"",'RRP data input'!C9794)</f>
        <v/>
      </c>
      <c r="D9793" s="174" t="str">
        <f>IF('RRP data input'!D9794=0,"",'RRP data input'!D9794)</f>
        <v/>
      </c>
      <c r="E9793" s="174" t="str">
        <f>IFERROR(VLOOKUP(C9793,Mappings!$B$13:$E$31,4,FALSE),"")</f>
        <v/>
      </c>
      <c r="F9793" s="219">
        <f>SUM('RRP data input'!E9794:L9794)</f>
        <v>0</v>
      </c>
      <c r="G9793" s="219">
        <f>SUM('RRP data input'!E9794:P9794)</f>
        <v>0</v>
      </c>
      <c r="H9793" s="143" t="str">
        <f t="shared" si="153"/>
        <v/>
      </c>
    </row>
    <row r="9794" spans="2:8" customFormat="1">
      <c r="B9794" s="185" t="str">
        <f>IF(OR('RRP data input'!B9795="",'RRP data input'!B9795=0),"",'RRP data input'!B9795)</f>
        <v/>
      </c>
      <c r="C9794" s="174" t="str">
        <f>IF('RRP data input'!C9795=0,"",'RRP data input'!C9795)</f>
        <v/>
      </c>
      <c r="D9794" s="174" t="str">
        <f>IF('RRP data input'!D9795=0,"",'RRP data input'!D9795)</f>
        <v/>
      </c>
      <c r="E9794" s="174" t="str">
        <f>IFERROR(VLOOKUP(C9794,Mappings!$B$13:$E$31,4,FALSE),"")</f>
        <v/>
      </c>
      <c r="F9794" s="219">
        <f>SUM('RRP data input'!E9795:L9795)</f>
        <v>0</v>
      </c>
      <c r="G9794" s="219">
        <f>SUM('RRP data input'!E9795:P9795)</f>
        <v>0</v>
      </c>
      <c r="H9794" s="143" t="str">
        <f t="shared" si="153"/>
        <v/>
      </c>
    </row>
    <row r="9795" spans="2:8" customFormat="1">
      <c r="B9795" s="185" t="str">
        <f>IF(OR('RRP data input'!B9796="",'RRP data input'!B9796=0),"",'RRP data input'!B9796)</f>
        <v/>
      </c>
      <c r="C9795" s="174" t="str">
        <f>IF('RRP data input'!C9796=0,"",'RRP data input'!C9796)</f>
        <v/>
      </c>
      <c r="D9795" s="174" t="str">
        <f>IF('RRP data input'!D9796=0,"",'RRP data input'!D9796)</f>
        <v/>
      </c>
      <c r="E9795" s="174" t="str">
        <f>IFERROR(VLOOKUP(C9795,Mappings!$B$13:$E$31,4,FALSE),"")</f>
        <v/>
      </c>
      <c r="F9795" s="219">
        <f>SUM('RRP data input'!E9796:L9796)</f>
        <v>0</v>
      </c>
      <c r="G9795" s="219">
        <f>SUM('RRP data input'!E9796:P9796)</f>
        <v>0</v>
      </c>
      <c r="H9795" s="143" t="str">
        <f t="shared" si="153"/>
        <v/>
      </c>
    </row>
    <row r="9796" spans="2:8" customFormat="1">
      <c r="B9796" s="185" t="str">
        <f>IF(OR('RRP data input'!B9797="",'RRP data input'!B9797=0),"",'RRP data input'!B9797)</f>
        <v/>
      </c>
      <c r="C9796" s="174" t="str">
        <f>IF('RRP data input'!C9797=0,"",'RRP data input'!C9797)</f>
        <v/>
      </c>
      <c r="D9796" s="174" t="str">
        <f>IF('RRP data input'!D9797=0,"",'RRP data input'!D9797)</f>
        <v/>
      </c>
      <c r="E9796" s="174" t="str">
        <f>IFERROR(VLOOKUP(C9796,Mappings!$B$13:$E$31,4,FALSE),"")</f>
        <v/>
      </c>
      <c r="F9796" s="219">
        <f>SUM('RRP data input'!E9797:L9797)</f>
        <v>0</v>
      </c>
      <c r="G9796" s="219">
        <f>SUM('RRP data input'!E9797:P9797)</f>
        <v>0</v>
      </c>
      <c r="H9796" s="143" t="str">
        <f t="shared" si="153"/>
        <v/>
      </c>
    </row>
    <row r="9797" spans="2:8" customFormat="1">
      <c r="B9797" s="185" t="str">
        <f>IF(OR('RRP data input'!B9798="",'RRP data input'!B9798=0),"",'RRP data input'!B9798)</f>
        <v/>
      </c>
      <c r="C9797" s="174" t="str">
        <f>IF('RRP data input'!C9798=0,"",'RRP data input'!C9798)</f>
        <v/>
      </c>
      <c r="D9797" s="174" t="str">
        <f>IF('RRP data input'!D9798=0,"",'RRP data input'!D9798)</f>
        <v/>
      </c>
      <c r="E9797" s="174" t="str">
        <f>IFERROR(VLOOKUP(C9797,Mappings!$B$13:$E$31,4,FALSE),"")</f>
        <v/>
      </c>
      <c r="F9797" s="219">
        <f>SUM('RRP data input'!E9798:L9798)</f>
        <v>0</v>
      </c>
      <c r="G9797" s="219">
        <f>SUM('RRP data input'!E9798:P9798)</f>
        <v>0</v>
      </c>
      <c r="H9797" s="143" t="str">
        <f t="shared" si="153"/>
        <v/>
      </c>
    </row>
    <row r="9798" spans="2:8" customFormat="1">
      <c r="B9798" s="185" t="str">
        <f>IF(OR('RRP data input'!B9799="",'RRP data input'!B9799=0),"",'RRP data input'!B9799)</f>
        <v/>
      </c>
      <c r="C9798" s="174" t="str">
        <f>IF('RRP data input'!C9799=0,"",'RRP data input'!C9799)</f>
        <v/>
      </c>
      <c r="D9798" s="174" t="str">
        <f>IF('RRP data input'!D9799=0,"",'RRP data input'!D9799)</f>
        <v/>
      </c>
      <c r="E9798" s="174" t="str">
        <f>IFERROR(VLOOKUP(C9798,Mappings!$B$13:$E$31,4,FALSE),"")</f>
        <v/>
      </c>
      <c r="F9798" s="219">
        <f>SUM('RRP data input'!E9799:L9799)</f>
        <v>0</v>
      </c>
      <c r="G9798" s="219">
        <f>SUM('RRP data input'!E9799:P9799)</f>
        <v>0</v>
      </c>
      <c r="H9798" s="143" t="str">
        <f t="shared" si="153"/>
        <v/>
      </c>
    </row>
    <row r="9799" spans="2:8" customFormat="1">
      <c r="B9799" s="185" t="str">
        <f>IF(OR('RRP data input'!B9800="",'RRP data input'!B9800=0),"",'RRP data input'!B9800)</f>
        <v/>
      </c>
      <c r="C9799" s="174" t="str">
        <f>IF('RRP data input'!C9800=0,"",'RRP data input'!C9800)</f>
        <v/>
      </c>
      <c r="D9799" s="174" t="str">
        <f>IF('RRP data input'!D9800=0,"",'RRP data input'!D9800)</f>
        <v/>
      </c>
      <c r="E9799" s="174" t="str">
        <f>IFERROR(VLOOKUP(C9799,Mappings!$B$13:$E$31,4,FALSE),"")</f>
        <v/>
      </c>
      <c r="F9799" s="219">
        <f>SUM('RRP data input'!E9800:L9800)</f>
        <v>0</v>
      </c>
      <c r="G9799" s="219">
        <f>SUM('RRP data input'!E9800:P9800)</f>
        <v>0</v>
      </c>
      <c r="H9799" s="143" t="str">
        <f t="shared" si="153"/>
        <v/>
      </c>
    </row>
    <row r="9800" spans="2:8" customFormat="1">
      <c r="B9800" s="185" t="str">
        <f>IF(OR('RRP data input'!B9801="",'RRP data input'!B9801=0),"",'RRP data input'!B9801)</f>
        <v/>
      </c>
      <c r="C9800" s="174" t="str">
        <f>IF('RRP data input'!C9801=0,"",'RRP data input'!C9801)</f>
        <v/>
      </c>
      <c r="D9800" s="174" t="str">
        <f>IF('RRP data input'!D9801=0,"",'RRP data input'!D9801)</f>
        <v/>
      </c>
      <c r="E9800" s="174" t="str">
        <f>IFERROR(VLOOKUP(C9800,Mappings!$B$13:$E$31,4,FALSE),"")</f>
        <v/>
      </c>
      <c r="F9800" s="219">
        <f>SUM('RRP data input'!E9801:L9801)</f>
        <v>0</v>
      </c>
      <c r="G9800" s="219">
        <f>SUM('RRP data input'!E9801:P9801)</f>
        <v>0</v>
      </c>
      <c r="H9800" s="143" t="str">
        <f t="shared" si="153"/>
        <v/>
      </c>
    </row>
    <row r="9801" spans="2:8" customFormat="1">
      <c r="B9801" s="185" t="str">
        <f>IF(OR('RRP data input'!B9802="",'RRP data input'!B9802=0),"",'RRP data input'!B9802)</f>
        <v/>
      </c>
      <c r="C9801" s="174" t="str">
        <f>IF('RRP data input'!C9802=0,"",'RRP data input'!C9802)</f>
        <v/>
      </c>
      <c r="D9801" s="174" t="str">
        <f>IF('RRP data input'!D9802=0,"",'RRP data input'!D9802)</f>
        <v/>
      </c>
      <c r="E9801" s="174" t="str">
        <f>IFERROR(VLOOKUP(C9801,Mappings!$B$13:$E$31,4,FALSE),"")</f>
        <v/>
      </c>
      <c r="F9801" s="219">
        <f>SUM('RRP data input'!E9802:L9802)</f>
        <v>0</v>
      </c>
      <c r="G9801" s="219">
        <f>SUM('RRP data input'!E9802:P9802)</f>
        <v>0</v>
      </c>
      <c r="H9801" s="143" t="str">
        <f t="shared" ref="H9801:H9864" si="154">IF(OR(C9801="LVSSA",C9801="LVSSB",C9801="LVAL"),"LV",C9801)</f>
        <v/>
      </c>
    </row>
    <row r="9802" spans="2:8" customFormat="1">
      <c r="B9802" s="185" t="str">
        <f>IF(OR('RRP data input'!B9803="",'RRP data input'!B9803=0),"",'RRP data input'!B9803)</f>
        <v/>
      </c>
      <c r="C9802" s="174" t="str">
        <f>IF('RRP data input'!C9803=0,"",'RRP data input'!C9803)</f>
        <v/>
      </c>
      <c r="D9802" s="174" t="str">
        <f>IF('RRP data input'!D9803=0,"",'RRP data input'!D9803)</f>
        <v/>
      </c>
      <c r="E9802" s="174" t="str">
        <f>IFERROR(VLOOKUP(C9802,Mappings!$B$13:$E$31,4,FALSE),"")</f>
        <v/>
      </c>
      <c r="F9802" s="219">
        <f>SUM('RRP data input'!E9803:L9803)</f>
        <v>0</v>
      </c>
      <c r="G9802" s="219">
        <f>SUM('RRP data input'!E9803:P9803)</f>
        <v>0</v>
      </c>
      <c r="H9802" s="143" t="str">
        <f t="shared" si="154"/>
        <v/>
      </c>
    </row>
    <row r="9803" spans="2:8" customFormat="1">
      <c r="B9803" s="185" t="str">
        <f>IF(OR('RRP data input'!B9804="",'RRP data input'!B9804=0),"",'RRP data input'!B9804)</f>
        <v/>
      </c>
      <c r="C9803" s="174" t="str">
        <f>IF('RRP data input'!C9804=0,"",'RRP data input'!C9804)</f>
        <v/>
      </c>
      <c r="D9803" s="174" t="str">
        <f>IF('RRP data input'!D9804=0,"",'RRP data input'!D9804)</f>
        <v/>
      </c>
      <c r="E9803" s="174" t="str">
        <f>IFERROR(VLOOKUP(C9803,Mappings!$B$13:$E$31,4,FALSE),"")</f>
        <v/>
      </c>
      <c r="F9803" s="219">
        <f>SUM('RRP data input'!E9804:L9804)</f>
        <v>0</v>
      </c>
      <c r="G9803" s="219">
        <f>SUM('RRP data input'!E9804:P9804)</f>
        <v>0</v>
      </c>
      <c r="H9803" s="143" t="str">
        <f t="shared" si="154"/>
        <v/>
      </c>
    </row>
    <row r="9804" spans="2:8" customFormat="1">
      <c r="B9804" s="185" t="str">
        <f>IF(OR('RRP data input'!B9805="",'RRP data input'!B9805=0),"",'RRP data input'!B9805)</f>
        <v/>
      </c>
      <c r="C9804" s="174" t="str">
        <f>IF('RRP data input'!C9805=0,"",'RRP data input'!C9805)</f>
        <v/>
      </c>
      <c r="D9804" s="174" t="str">
        <f>IF('RRP data input'!D9805=0,"",'RRP data input'!D9805)</f>
        <v/>
      </c>
      <c r="E9804" s="174" t="str">
        <f>IFERROR(VLOOKUP(C9804,Mappings!$B$13:$E$31,4,FALSE),"")</f>
        <v/>
      </c>
      <c r="F9804" s="219">
        <f>SUM('RRP data input'!E9805:L9805)</f>
        <v>0</v>
      </c>
      <c r="G9804" s="219">
        <f>SUM('RRP data input'!E9805:P9805)</f>
        <v>0</v>
      </c>
      <c r="H9804" s="143" t="str">
        <f t="shared" si="154"/>
        <v/>
      </c>
    </row>
    <row r="9805" spans="2:8" customFormat="1">
      <c r="B9805" s="185" t="str">
        <f>IF(OR('RRP data input'!B9806="",'RRP data input'!B9806=0),"",'RRP data input'!B9806)</f>
        <v/>
      </c>
      <c r="C9805" s="174" t="str">
        <f>IF('RRP data input'!C9806=0,"",'RRP data input'!C9806)</f>
        <v/>
      </c>
      <c r="D9805" s="174" t="str">
        <f>IF('RRP data input'!D9806=0,"",'RRP data input'!D9806)</f>
        <v/>
      </c>
      <c r="E9805" s="174" t="str">
        <f>IFERROR(VLOOKUP(C9805,Mappings!$B$13:$E$31,4,FALSE),"")</f>
        <v/>
      </c>
      <c r="F9805" s="219">
        <f>SUM('RRP data input'!E9806:L9806)</f>
        <v>0</v>
      </c>
      <c r="G9805" s="219">
        <f>SUM('RRP data input'!E9806:P9806)</f>
        <v>0</v>
      </c>
      <c r="H9805" s="143" t="str">
        <f t="shared" si="154"/>
        <v/>
      </c>
    </row>
    <row r="9806" spans="2:8" customFormat="1">
      <c r="B9806" s="185" t="str">
        <f>IF(OR('RRP data input'!B9807="",'RRP data input'!B9807=0),"",'RRP data input'!B9807)</f>
        <v/>
      </c>
      <c r="C9806" s="174" t="str">
        <f>IF('RRP data input'!C9807=0,"",'RRP data input'!C9807)</f>
        <v/>
      </c>
      <c r="D9806" s="174" t="str">
        <f>IF('RRP data input'!D9807=0,"",'RRP data input'!D9807)</f>
        <v/>
      </c>
      <c r="E9806" s="174" t="str">
        <f>IFERROR(VLOOKUP(C9806,Mappings!$B$13:$E$31,4,FALSE),"")</f>
        <v/>
      </c>
      <c r="F9806" s="219">
        <f>SUM('RRP data input'!E9807:L9807)</f>
        <v>0</v>
      </c>
      <c r="G9806" s="219">
        <f>SUM('RRP data input'!E9807:P9807)</f>
        <v>0</v>
      </c>
      <c r="H9806" s="143" t="str">
        <f t="shared" si="154"/>
        <v/>
      </c>
    </row>
    <row r="9807" spans="2:8" customFormat="1">
      <c r="B9807" s="185" t="str">
        <f>IF(OR('RRP data input'!B9808="",'RRP data input'!B9808=0),"",'RRP data input'!B9808)</f>
        <v/>
      </c>
      <c r="C9807" s="174" t="str">
        <f>IF('RRP data input'!C9808=0,"",'RRP data input'!C9808)</f>
        <v/>
      </c>
      <c r="D9807" s="174" t="str">
        <f>IF('RRP data input'!D9808=0,"",'RRP data input'!D9808)</f>
        <v/>
      </c>
      <c r="E9807" s="174" t="str">
        <f>IFERROR(VLOOKUP(C9807,Mappings!$B$13:$E$31,4,FALSE),"")</f>
        <v/>
      </c>
      <c r="F9807" s="219">
        <f>SUM('RRP data input'!E9808:L9808)</f>
        <v>0</v>
      </c>
      <c r="G9807" s="219">
        <f>SUM('RRP data input'!E9808:P9808)</f>
        <v>0</v>
      </c>
      <c r="H9807" s="143" t="str">
        <f t="shared" si="154"/>
        <v/>
      </c>
    </row>
    <row r="9808" spans="2:8" customFormat="1">
      <c r="B9808" s="185" t="str">
        <f>IF(OR('RRP data input'!B9809="",'RRP data input'!B9809=0),"",'RRP data input'!B9809)</f>
        <v/>
      </c>
      <c r="C9808" s="174" t="str">
        <f>IF('RRP data input'!C9809=0,"",'RRP data input'!C9809)</f>
        <v/>
      </c>
      <c r="D9808" s="174" t="str">
        <f>IF('RRP data input'!D9809=0,"",'RRP data input'!D9809)</f>
        <v/>
      </c>
      <c r="E9808" s="174" t="str">
        <f>IFERROR(VLOOKUP(C9808,Mappings!$B$13:$E$31,4,FALSE),"")</f>
        <v/>
      </c>
      <c r="F9808" s="219">
        <f>SUM('RRP data input'!E9809:L9809)</f>
        <v>0</v>
      </c>
      <c r="G9808" s="219">
        <f>SUM('RRP data input'!E9809:P9809)</f>
        <v>0</v>
      </c>
      <c r="H9808" s="143" t="str">
        <f t="shared" si="154"/>
        <v/>
      </c>
    </row>
    <row r="9809" spans="2:8" customFormat="1">
      <c r="B9809" s="185" t="str">
        <f>IF(OR('RRP data input'!B9810="",'RRP data input'!B9810=0),"",'RRP data input'!B9810)</f>
        <v/>
      </c>
      <c r="C9809" s="174" t="str">
        <f>IF('RRP data input'!C9810=0,"",'RRP data input'!C9810)</f>
        <v/>
      </c>
      <c r="D9809" s="174" t="str">
        <f>IF('RRP data input'!D9810=0,"",'RRP data input'!D9810)</f>
        <v/>
      </c>
      <c r="E9809" s="174" t="str">
        <f>IFERROR(VLOOKUP(C9809,Mappings!$B$13:$E$31,4,FALSE),"")</f>
        <v/>
      </c>
      <c r="F9809" s="219">
        <f>SUM('RRP data input'!E9810:L9810)</f>
        <v>0</v>
      </c>
      <c r="G9809" s="219">
        <f>SUM('RRP data input'!E9810:P9810)</f>
        <v>0</v>
      </c>
      <c r="H9809" s="143" t="str">
        <f t="shared" si="154"/>
        <v/>
      </c>
    </row>
    <row r="9810" spans="2:8" customFormat="1">
      <c r="B9810" s="185" t="str">
        <f>IF(OR('RRP data input'!B9811="",'RRP data input'!B9811=0),"",'RRP data input'!B9811)</f>
        <v/>
      </c>
      <c r="C9810" s="174" t="str">
        <f>IF('RRP data input'!C9811=0,"",'RRP data input'!C9811)</f>
        <v/>
      </c>
      <c r="D9810" s="174" t="str">
        <f>IF('RRP data input'!D9811=0,"",'RRP data input'!D9811)</f>
        <v/>
      </c>
      <c r="E9810" s="174" t="str">
        <f>IFERROR(VLOOKUP(C9810,Mappings!$B$13:$E$31,4,FALSE),"")</f>
        <v/>
      </c>
      <c r="F9810" s="219">
        <f>SUM('RRP data input'!E9811:L9811)</f>
        <v>0</v>
      </c>
      <c r="G9810" s="219">
        <f>SUM('RRP data input'!E9811:P9811)</f>
        <v>0</v>
      </c>
      <c r="H9810" s="143" t="str">
        <f t="shared" si="154"/>
        <v/>
      </c>
    </row>
    <row r="9811" spans="2:8" customFormat="1">
      <c r="B9811" s="185" t="str">
        <f>IF(OR('RRP data input'!B9812="",'RRP data input'!B9812=0),"",'RRP data input'!B9812)</f>
        <v/>
      </c>
      <c r="C9811" s="174" t="str">
        <f>IF('RRP data input'!C9812=0,"",'RRP data input'!C9812)</f>
        <v/>
      </c>
      <c r="D9811" s="174" t="str">
        <f>IF('RRP data input'!D9812=0,"",'RRP data input'!D9812)</f>
        <v/>
      </c>
      <c r="E9811" s="174" t="str">
        <f>IFERROR(VLOOKUP(C9811,Mappings!$B$13:$E$31,4,FALSE),"")</f>
        <v/>
      </c>
      <c r="F9811" s="219">
        <f>SUM('RRP data input'!E9812:L9812)</f>
        <v>0</v>
      </c>
      <c r="G9811" s="219">
        <f>SUM('RRP data input'!E9812:P9812)</f>
        <v>0</v>
      </c>
      <c r="H9811" s="143" t="str">
        <f t="shared" si="154"/>
        <v/>
      </c>
    </row>
    <row r="9812" spans="2:8" customFormat="1">
      <c r="B9812" s="185" t="str">
        <f>IF(OR('RRP data input'!B9813="",'RRP data input'!B9813=0),"",'RRP data input'!B9813)</f>
        <v/>
      </c>
      <c r="C9812" s="174" t="str">
        <f>IF('RRP data input'!C9813=0,"",'RRP data input'!C9813)</f>
        <v/>
      </c>
      <c r="D9812" s="174" t="str">
        <f>IF('RRP data input'!D9813=0,"",'RRP data input'!D9813)</f>
        <v/>
      </c>
      <c r="E9812" s="174" t="str">
        <f>IFERROR(VLOOKUP(C9812,Mappings!$B$13:$E$31,4,FALSE),"")</f>
        <v/>
      </c>
      <c r="F9812" s="219">
        <f>SUM('RRP data input'!E9813:L9813)</f>
        <v>0</v>
      </c>
      <c r="G9812" s="219">
        <f>SUM('RRP data input'!E9813:P9813)</f>
        <v>0</v>
      </c>
      <c r="H9812" s="143" t="str">
        <f t="shared" si="154"/>
        <v/>
      </c>
    </row>
    <row r="9813" spans="2:8" customFormat="1">
      <c r="B9813" s="185" t="str">
        <f>IF(OR('RRP data input'!B9814="",'RRP data input'!B9814=0),"",'RRP data input'!B9814)</f>
        <v/>
      </c>
      <c r="C9813" s="174" t="str">
        <f>IF('RRP data input'!C9814=0,"",'RRP data input'!C9814)</f>
        <v/>
      </c>
      <c r="D9813" s="174" t="str">
        <f>IF('RRP data input'!D9814=0,"",'RRP data input'!D9814)</f>
        <v/>
      </c>
      <c r="E9813" s="174" t="str">
        <f>IFERROR(VLOOKUP(C9813,Mappings!$B$13:$E$31,4,FALSE),"")</f>
        <v/>
      </c>
      <c r="F9813" s="219">
        <f>SUM('RRP data input'!E9814:L9814)</f>
        <v>0</v>
      </c>
      <c r="G9813" s="219">
        <f>SUM('RRP data input'!E9814:P9814)</f>
        <v>0</v>
      </c>
      <c r="H9813" s="143" t="str">
        <f t="shared" si="154"/>
        <v/>
      </c>
    </row>
    <row r="9814" spans="2:8" customFormat="1">
      <c r="B9814" s="185" t="str">
        <f>IF(OR('RRP data input'!B9815="",'RRP data input'!B9815=0),"",'RRP data input'!B9815)</f>
        <v/>
      </c>
      <c r="C9814" s="174" t="str">
        <f>IF('RRP data input'!C9815=0,"",'RRP data input'!C9815)</f>
        <v/>
      </c>
      <c r="D9814" s="174" t="str">
        <f>IF('RRP data input'!D9815=0,"",'RRP data input'!D9815)</f>
        <v/>
      </c>
      <c r="E9814" s="174" t="str">
        <f>IFERROR(VLOOKUP(C9814,Mappings!$B$13:$E$31,4,FALSE),"")</f>
        <v/>
      </c>
      <c r="F9814" s="219">
        <f>SUM('RRP data input'!E9815:L9815)</f>
        <v>0</v>
      </c>
      <c r="G9814" s="219">
        <f>SUM('RRP data input'!E9815:P9815)</f>
        <v>0</v>
      </c>
      <c r="H9814" s="143" t="str">
        <f t="shared" si="154"/>
        <v/>
      </c>
    </row>
    <row r="9815" spans="2:8" customFormat="1">
      <c r="B9815" s="185" t="str">
        <f>IF(OR('RRP data input'!B9816="",'RRP data input'!B9816=0),"",'RRP data input'!B9816)</f>
        <v/>
      </c>
      <c r="C9815" s="174" t="str">
        <f>IF('RRP data input'!C9816=0,"",'RRP data input'!C9816)</f>
        <v/>
      </c>
      <c r="D9815" s="174" t="str">
        <f>IF('RRP data input'!D9816=0,"",'RRP data input'!D9816)</f>
        <v/>
      </c>
      <c r="E9815" s="174" t="str">
        <f>IFERROR(VLOOKUP(C9815,Mappings!$B$13:$E$31,4,FALSE),"")</f>
        <v/>
      </c>
      <c r="F9815" s="219">
        <f>SUM('RRP data input'!E9816:L9816)</f>
        <v>0</v>
      </c>
      <c r="G9815" s="219">
        <f>SUM('RRP data input'!E9816:P9816)</f>
        <v>0</v>
      </c>
      <c r="H9815" s="143" t="str">
        <f t="shared" si="154"/>
        <v/>
      </c>
    </row>
    <row r="9816" spans="2:8" customFormat="1">
      <c r="B9816" s="185" t="str">
        <f>IF(OR('RRP data input'!B9817="",'RRP data input'!B9817=0),"",'RRP data input'!B9817)</f>
        <v/>
      </c>
      <c r="C9816" s="174" t="str">
        <f>IF('RRP data input'!C9817=0,"",'RRP data input'!C9817)</f>
        <v/>
      </c>
      <c r="D9816" s="174" t="str">
        <f>IF('RRP data input'!D9817=0,"",'RRP data input'!D9817)</f>
        <v/>
      </c>
      <c r="E9816" s="174" t="str">
        <f>IFERROR(VLOOKUP(C9816,Mappings!$B$13:$E$31,4,FALSE),"")</f>
        <v/>
      </c>
      <c r="F9816" s="219">
        <f>SUM('RRP data input'!E9817:L9817)</f>
        <v>0</v>
      </c>
      <c r="G9816" s="219">
        <f>SUM('RRP data input'!E9817:P9817)</f>
        <v>0</v>
      </c>
      <c r="H9816" s="143" t="str">
        <f t="shared" si="154"/>
        <v/>
      </c>
    </row>
    <row r="9817" spans="2:8" customFormat="1">
      <c r="B9817" s="185" t="str">
        <f>IF(OR('RRP data input'!B9818="",'RRP data input'!B9818=0),"",'RRP data input'!B9818)</f>
        <v/>
      </c>
      <c r="C9817" s="174" t="str">
        <f>IF('RRP data input'!C9818=0,"",'RRP data input'!C9818)</f>
        <v/>
      </c>
      <c r="D9817" s="174" t="str">
        <f>IF('RRP data input'!D9818=0,"",'RRP data input'!D9818)</f>
        <v/>
      </c>
      <c r="E9817" s="174" t="str">
        <f>IFERROR(VLOOKUP(C9817,Mappings!$B$13:$E$31,4,FALSE),"")</f>
        <v/>
      </c>
      <c r="F9817" s="219">
        <f>SUM('RRP data input'!E9818:L9818)</f>
        <v>0</v>
      </c>
      <c r="G9817" s="219">
        <f>SUM('RRP data input'!E9818:P9818)</f>
        <v>0</v>
      </c>
      <c r="H9817" s="143" t="str">
        <f t="shared" si="154"/>
        <v/>
      </c>
    </row>
    <row r="9818" spans="2:8" customFormat="1">
      <c r="B9818" s="185" t="str">
        <f>IF(OR('RRP data input'!B9819="",'RRP data input'!B9819=0),"",'RRP data input'!B9819)</f>
        <v/>
      </c>
      <c r="C9818" s="174" t="str">
        <f>IF('RRP data input'!C9819=0,"",'RRP data input'!C9819)</f>
        <v/>
      </c>
      <c r="D9818" s="174" t="str">
        <f>IF('RRP data input'!D9819=0,"",'RRP data input'!D9819)</f>
        <v/>
      </c>
      <c r="E9818" s="174" t="str">
        <f>IFERROR(VLOOKUP(C9818,Mappings!$B$13:$E$31,4,FALSE),"")</f>
        <v/>
      </c>
      <c r="F9818" s="219">
        <f>SUM('RRP data input'!E9819:L9819)</f>
        <v>0</v>
      </c>
      <c r="G9818" s="219">
        <f>SUM('RRP data input'!E9819:P9819)</f>
        <v>0</v>
      </c>
      <c r="H9818" s="143" t="str">
        <f t="shared" si="154"/>
        <v/>
      </c>
    </row>
    <row r="9819" spans="2:8" customFormat="1">
      <c r="B9819" s="185" t="str">
        <f>IF(OR('RRP data input'!B9820="",'RRP data input'!B9820=0),"",'RRP data input'!B9820)</f>
        <v/>
      </c>
      <c r="C9819" s="174" t="str">
        <f>IF('RRP data input'!C9820=0,"",'RRP data input'!C9820)</f>
        <v/>
      </c>
      <c r="D9819" s="174" t="str">
        <f>IF('RRP data input'!D9820=0,"",'RRP data input'!D9820)</f>
        <v/>
      </c>
      <c r="E9819" s="174" t="str">
        <f>IFERROR(VLOOKUP(C9819,Mappings!$B$13:$E$31,4,FALSE),"")</f>
        <v/>
      </c>
      <c r="F9819" s="219">
        <f>SUM('RRP data input'!E9820:L9820)</f>
        <v>0</v>
      </c>
      <c r="G9819" s="219">
        <f>SUM('RRP data input'!E9820:P9820)</f>
        <v>0</v>
      </c>
      <c r="H9819" s="143" t="str">
        <f t="shared" si="154"/>
        <v/>
      </c>
    </row>
    <row r="9820" spans="2:8" customFormat="1">
      <c r="B9820" s="185" t="str">
        <f>IF(OR('RRP data input'!B9821="",'RRP data input'!B9821=0),"",'RRP data input'!B9821)</f>
        <v/>
      </c>
      <c r="C9820" s="174" t="str">
        <f>IF('RRP data input'!C9821=0,"",'RRP data input'!C9821)</f>
        <v/>
      </c>
      <c r="D9820" s="174" t="str">
        <f>IF('RRP data input'!D9821=0,"",'RRP data input'!D9821)</f>
        <v/>
      </c>
      <c r="E9820" s="174" t="str">
        <f>IFERROR(VLOOKUP(C9820,Mappings!$B$13:$E$31,4,FALSE),"")</f>
        <v/>
      </c>
      <c r="F9820" s="219">
        <f>SUM('RRP data input'!E9821:L9821)</f>
        <v>0</v>
      </c>
      <c r="G9820" s="219">
        <f>SUM('RRP data input'!E9821:P9821)</f>
        <v>0</v>
      </c>
      <c r="H9820" s="143" t="str">
        <f t="shared" si="154"/>
        <v/>
      </c>
    </row>
    <row r="9821" spans="2:8" customFormat="1">
      <c r="B9821" s="185" t="str">
        <f>IF(OR('RRP data input'!B9822="",'RRP data input'!B9822=0),"",'RRP data input'!B9822)</f>
        <v/>
      </c>
      <c r="C9821" s="174" t="str">
        <f>IF('RRP data input'!C9822=0,"",'RRP data input'!C9822)</f>
        <v/>
      </c>
      <c r="D9821" s="174" t="str">
        <f>IF('RRP data input'!D9822=0,"",'RRP data input'!D9822)</f>
        <v/>
      </c>
      <c r="E9821" s="174" t="str">
        <f>IFERROR(VLOOKUP(C9821,Mappings!$B$13:$E$31,4,FALSE),"")</f>
        <v/>
      </c>
      <c r="F9821" s="219">
        <f>SUM('RRP data input'!E9822:L9822)</f>
        <v>0</v>
      </c>
      <c r="G9821" s="219">
        <f>SUM('RRP data input'!E9822:P9822)</f>
        <v>0</v>
      </c>
      <c r="H9821" s="143" t="str">
        <f t="shared" si="154"/>
        <v/>
      </c>
    </row>
    <row r="9822" spans="2:8" customFormat="1">
      <c r="B9822" s="185" t="str">
        <f>IF(OR('RRP data input'!B9823="",'RRP data input'!B9823=0),"",'RRP data input'!B9823)</f>
        <v/>
      </c>
      <c r="C9822" s="174" t="str">
        <f>IF('RRP data input'!C9823=0,"",'RRP data input'!C9823)</f>
        <v/>
      </c>
      <c r="D9822" s="174" t="str">
        <f>IF('RRP data input'!D9823=0,"",'RRP data input'!D9823)</f>
        <v/>
      </c>
      <c r="E9822" s="174" t="str">
        <f>IFERROR(VLOOKUP(C9822,Mappings!$B$13:$E$31,4,FALSE),"")</f>
        <v/>
      </c>
      <c r="F9822" s="219">
        <f>SUM('RRP data input'!E9823:L9823)</f>
        <v>0</v>
      </c>
      <c r="G9822" s="219">
        <f>SUM('RRP data input'!E9823:P9823)</f>
        <v>0</v>
      </c>
      <c r="H9822" s="143" t="str">
        <f t="shared" si="154"/>
        <v/>
      </c>
    </row>
    <row r="9823" spans="2:8" customFormat="1">
      <c r="B9823" s="185" t="str">
        <f>IF(OR('RRP data input'!B9824="",'RRP data input'!B9824=0),"",'RRP data input'!B9824)</f>
        <v/>
      </c>
      <c r="C9823" s="174" t="str">
        <f>IF('RRP data input'!C9824=0,"",'RRP data input'!C9824)</f>
        <v/>
      </c>
      <c r="D9823" s="174" t="str">
        <f>IF('RRP data input'!D9824=0,"",'RRP data input'!D9824)</f>
        <v/>
      </c>
      <c r="E9823" s="174" t="str">
        <f>IFERROR(VLOOKUP(C9823,Mappings!$B$13:$E$31,4,FALSE),"")</f>
        <v/>
      </c>
      <c r="F9823" s="219">
        <f>SUM('RRP data input'!E9824:L9824)</f>
        <v>0</v>
      </c>
      <c r="G9823" s="219">
        <f>SUM('RRP data input'!E9824:P9824)</f>
        <v>0</v>
      </c>
      <c r="H9823" s="143" t="str">
        <f t="shared" si="154"/>
        <v/>
      </c>
    </row>
    <row r="9824" spans="2:8" customFormat="1">
      <c r="B9824" s="185" t="str">
        <f>IF(OR('RRP data input'!B9825="",'RRP data input'!B9825=0),"",'RRP data input'!B9825)</f>
        <v/>
      </c>
      <c r="C9824" s="174" t="str">
        <f>IF('RRP data input'!C9825=0,"",'RRP data input'!C9825)</f>
        <v/>
      </c>
      <c r="D9824" s="174" t="str">
        <f>IF('RRP data input'!D9825=0,"",'RRP data input'!D9825)</f>
        <v/>
      </c>
      <c r="E9824" s="174" t="str">
        <f>IFERROR(VLOOKUP(C9824,Mappings!$B$13:$E$31,4,FALSE),"")</f>
        <v/>
      </c>
      <c r="F9824" s="219">
        <f>SUM('RRP data input'!E9825:L9825)</f>
        <v>0</v>
      </c>
      <c r="G9824" s="219">
        <f>SUM('RRP data input'!E9825:P9825)</f>
        <v>0</v>
      </c>
      <c r="H9824" s="143" t="str">
        <f t="shared" si="154"/>
        <v/>
      </c>
    </row>
    <row r="9825" spans="2:8" customFormat="1">
      <c r="B9825" s="185" t="str">
        <f>IF(OR('RRP data input'!B9826="",'RRP data input'!B9826=0),"",'RRP data input'!B9826)</f>
        <v/>
      </c>
      <c r="C9825" s="174" t="str">
        <f>IF('RRP data input'!C9826=0,"",'RRP data input'!C9826)</f>
        <v/>
      </c>
      <c r="D9825" s="174" t="str">
        <f>IF('RRP data input'!D9826=0,"",'RRP data input'!D9826)</f>
        <v/>
      </c>
      <c r="E9825" s="174" t="str">
        <f>IFERROR(VLOOKUP(C9825,Mappings!$B$13:$E$31,4,FALSE),"")</f>
        <v/>
      </c>
      <c r="F9825" s="219">
        <f>SUM('RRP data input'!E9826:L9826)</f>
        <v>0</v>
      </c>
      <c r="G9825" s="219">
        <f>SUM('RRP data input'!E9826:P9826)</f>
        <v>0</v>
      </c>
      <c r="H9825" s="143" t="str">
        <f t="shared" si="154"/>
        <v/>
      </c>
    </row>
    <row r="9826" spans="2:8" customFormat="1">
      <c r="B9826" s="185" t="str">
        <f>IF(OR('RRP data input'!B9827="",'RRP data input'!B9827=0),"",'RRP data input'!B9827)</f>
        <v/>
      </c>
      <c r="C9826" s="174" t="str">
        <f>IF('RRP data input'!C9827=0,"",'RRP data input'!C9827)</f>
        <v/>
      </c>
      <c r="D9826" s="174" t="str">
        <f>IF('RRP data input'!D9827=0,"",'RRP data input'!D9827)</f>
        <v/>
      </c>
      <c r="E9826" s="174" t="str">
        <f>IFERROR(VLOOKUP(C9826,Mappings!$B$13:$E$31,4,FALSE),"")</f>
        <v/>
      </c>
      <c r="F9826" s="219">
        <f>SUM('RRP data input'!E9827:L9827)</f>
        <v>0</v>
      </c>
      <c r="G9826" s="219">
        <f>SUM('RRP data input'!E9827:P9827)</f>
        <v>0</v>
      </c>
      <c r="H9826" s="143" t="str">
        <f t="shared" si="154"/>
        <v/>
      </c>
    </row>
    <row r="9827" spans="2:8" customFormat="1">
      <c r="B9827" s="185" t="str">
        <f>IF(OR('RRP data input'!B9828="",'RRP data input'!B9828=0),"",'RRP data input'!B9828)</f>
        <v/>
      </c>
      <c r="C9827" s="174" t="str">
        <f>IF('RRP data input'!C9828=0,"",'RRP data input'!C9828)</f>
        <v/>
      </c>
      <c r="D9827" s="174" t="str">
        <f>IF('RRP data input'!D9828=0,"",'RRP data input'!D9828)</f>
        <v/>
      </c>
      <c r="E9827" s="174" t="str">
        <f>IFERROR(VLOOKUP(C9827,Mappings!$B$13:$E$31,4,FALSE),"")</f>
        <v/>
      </c>
      <c r="F9827" s="219">
        <f>SUM('RRP data input'!E9828:L9828)</f>
        <v>0</v>
      </c>
      <c r="G9827" s="219">
        <f>SUM('RRP data input'!E9828:P9828)</f>
        <v>0</v>
      </c>
      <c r="H9827" s="143" t="str">
        <f t="shared" si="154"/>
        <v/>
      </c>
    </row>
    <row r="9828" spans="2:8" customFormat="1">
      <c r="B9828" s="185" t="str">
        <f>IF(OR('RRP data input'!B9829="",'RRP data input'!B9829=0),"",'RRP data input'!B9829)</f>
        <v/>
      </c>
      <c r="C9828" s="174" t="str">
        <f>IF('RRP data input'!C9829=0,"",'RRP data input'!C9829)</f>
        <v/>
      </c>
      <c r="D9828" s="174" t="str">
        <f>IF('RRP data input'!D9829=0,"",'RRP data input'!D9829)</f>
        <v/>
      </c>
      <c r="E9828" s="174" t="str">
        <f>IFERROR(VLOOKUP(C9828,Mappings!$B$13:$E$31,4,FALSE),"")</f>
        <v/>
      </c>
      <c r="F9828" s="219">
        <f>SUM('RRP data input'!E9829:L9829)</f>
        <v>0</v>
      </c>
      <c r="G9828" s="219">
        <f>SUM('RRP data input'!E9829:P9829)</f>
        <v>0</v>
      </c>
      <c r="H9828" s="143" t="str">
        <f t="shared" si="154"/>
        <v/>
      </c>
    </row>
    <row r="9829" spans="2:8" customFormat="1">
      <c r="B9829" s="185" t="str">
        <f>IF(OR('RRP data input'!B9830="",'RRP data input'!B9830=0),"",'RRP data input'!B9830)</f>
        <v/>
      </c>
      <c r="C9829" s="174" t="str">
        <f>IF('RRP data input'!C9830=0,"",'RRP data input'!C9830)</f>
        <v/>
      </c>
      <c r="D9829" s="174" t="str">
        <f>IF('RRP data input'!D9830=0,"",'RRP data input'!D9830)</f>
        <v/>
      </c>
      <c r="E9829" s="174" t="str">
        <f>IFERROR(VLOOKUP(C9829,Mappings!$B$13:$E$31,4,FALSE),"")</f>
        <v/>
      </c>
      <c r="F9829" s="219">
        <f>SUM('RRP data input'!E9830:L9830)</f>
        <v>0</v>
      </c>
      <c r="G9829" s="219">
        <f>SUM('RRP data input'!E9830:P9830)</f>
        <v>0</v>
      </c>
      <c r="H9829" s="143" t="str">
        <f t="shared" si="154"/>
        <v/>
      </c>
    </row>
    <row r="9830" spans="2:8" customFormat="1">
      <c r="B9830" s="185" t="str">
        <f>IF(OR('RRP data input'!B9831="",'RRP data input'!B9831=0),"",'RRP data input'!B9831)</f>
        <v/>
      </c>
      <c r="C9830" s="174" t="str">
        <f>IF('RRP data input'!C9831=0,"",'RRP data input'!C9831)</f>
        <v/>
      </c>
      <c r="D9830" s="174" t="str">
        <f>IF('RRP data input'!D9831=0,"",'RRP data input'!D9831)</f>
        <v/>
      </c>
      <c r="E9830" s="174" t="str">
        <f>IFERROR(VLOOKUP(C9830,Mappings!$B$13:$E$31,4,FALSE),"")</f>
        <v/>
      </c>
      <c r="F9830" s="219">
        <f>SUM('RRP data input'!E9831:L9831)</f>
        <v>0</v>
      </c>
      <c r="G9830" s="219">
        <f>SUM('RRP data input'!E9831:P9831)</f>
        <v>0</v>
      </c>
      <c r="H9830" s="143" t="str">
        <f t="shared" si="154"/>
        <v/>
      </c>
    </row>
    <row r="9831" spans="2:8" customFormat="1">
      <c r="B9831" s="185" t="str">
        <f>IF(OR('RRP data input'!B9832="",'RRP data input'!B9832=0),"",'RRP data input'!B9832)</f>
        <v/>
      </c>
      <c r="C9831" s="174" t="str">
        <f>IF('RRP data input'!C9832=0,"",'RRP data input'!C9832)</f>
        <v/>
      </c>
      <c r="D9831" s="174" t="str">
        <f>IF('RRP data input'!D9832=0,"",'RRP data input'!D9832)</f>
        <v/>
      </c>
      <c r="E9831" s="174" t="str">
        <f>IFERROR(VLOOKUP(C9831,Mappings!$B$13:$E$31,4,FALSE),"")</f>
        <v/>
      </c>
      <c r="F9831" s="219">
        <f>SUM('RRP data input'!E9832:L9832)</f>
        <v>0</v>
      </c>
      <c r="G9831" s="219">
        <f>SUM('RRP data input'!E9832:P9832)</f>
        <v>0</v>
      </c>
      <c r="H9831" s="143" t="str">
        <f t="shared" si="154"/>
        <v/>
      </c>
    </row>
    <row r="9832" spans="2:8" customFormat="1">
      <c r="B9832" s="185" t="str">
        <f>IF(OR('RRP data input'!B9833="",'RRP data input'!B9833=0),"",'RRP data input'!B9833)</f>
        <v/>
      </c>
      <c r="C9832" s="174" t="str">
        <f>IF('RRP data input'!C9833=0,"",'RRP data input'!C9833)</f>
        <v/>
      </c>
      <c r="D9832" s="174" t="str">
        <f>IF('RRP data input'!D9833=0,"",'RRP data input'!D9833)</f>
        <v/>
      </c>
      <c r="E9832" s="174" t="str">
        <f>IFERROR(VLOOKUP(C9832,Mappings!$B$13:$E$31,4,FALSE),"")</f>
        <v/>
      </c>
      <c r="F9832" s="219">
        <f>SUM('RRP data input'!E9833:L9833)</f>
        <v>0</v>
      </c>
      <c r="G9832" s="219">
        <f>SUM('RRP data input'!E9833:P9833)</f>
        <v>0</v>
      </c>
      <c r="H9832" s="143" t="str">
        <f t="shared" si="154"/>
        <v/>
      </c>
    </row>
    <row r="9833" spans="2:8" customFormat="1">
      <c r="B9833" s="185" t="str">
        <f>IF(OR('RRP data input'!B9834="",'RRP data input'!B9834=0),"",'RRP data input'!B9834)</f>
        <v/>
      </c>
      <c r="C9833" s="174" t="str">
        <f>IF('RRP data input'!C9834=0,"",'RRP data input'!C9834)</f>
        <v/>
      </c>
      <c r="D9833" s="174" t="str">
        <f>IF('RRP data input'!D9834=0,"",'RRP data input'!D9834)</f>
        <v/>
      </c>
      <c r="E9833" s="174" t="str">
        <f>IFERROR(VLOOKUP(C9833,Mappings!$B$13:$E$31,4,FALSE),"")</f>
        <v/>
      </c>
      <c r="F9833" s="219">
        <f>SUM('RRP data input'!E9834:L9834)</f>
        <v>0</v>
      </c>
      <c r="G9833" s="219">
        <f>SUM('RRP data input'!E9834:P9834)</f>
        <v>0</v>
      </c>
      <c r="H9833" s="143" t="str">
        <f t="shared" si="154"/>
        <v/>
      </c>
    </row>
    <row r="9834" spans="2:8" customFormat="1">
      <c r="B9834" s="185" t="str">
        <f>IF(OR('RRP data input'!B9835="",'RRP data input'!B9835=0),"",'RRP data input'!B9835)</f>
        <v/>
      </c>
      <c r="C9834" s="174" t="str">
        <f>IF('RRP data input'!C9835=0,"",'RRP data input'!C9835)</f>
        <v/>
      </c>
      <c r="D9834" s="174" t="str">
        <f>IF('RRP data input'!D9835=0,"",'RRP data input'!D9835)</f>
        <v/>
      </c>
      <c r="E9834" s="174" t="str">
        <f>IFERROR(VLOOKUP(C9834,Mappings!$B$13:$E$31,4,FALSE),"")</f>
        <v/>
      </c>
      <c r="F9834" s="219">
        <f>SUM('RRP data input'!E9835:L9835)</f>
        <v>0</v>
      </c>
      <c r="G9834" s="219">
        <f>SUM('RRP data input'!E9835:P9835)</f>
        <v>0</v>
      </c>
      <c r="H9834" s="143" t="str">
        <f t="shared" si="154"/>
        <v/>
      </c>
    </row>
    <row r="9835" spans="2:8" customFormat="1">
      <c r="B9835" s="185" t="str">
        <f>IF(OR('RRP data input'!B9836="",'RRP data input'!B9836=0),"",'RRP data input'!B9836)</f>
        <v/>
      </c>
      <c r="C9835" s="174" t="str">
        <f>IF('RRP data input'!C9836=0,"",'RRP data input'!C9836)</f>
        <v/>
      </c>
      <c r="D9835" s="174" t="str">
        <f>IF('RRP data input'!D9836=0,"",'RRP data input'!D9836)</f>
        <v/>
      </c>
      <c r="E9835" s="174" t="str">
        <f>IFERROR(VLOOKUP(C9835,Mappings!$B$13:$E$31,4,FALSE),"")</f>
        <v/>
      </c>
      <c r="F9835" s="219">
        <f>SUM('RRP data input'!E9836:L9836)</f>
        <v>0</v>
      </c>
      <c r="G9835" s="219">
        <f>SUM('RRP data input'!E9836:P9836)</f>
        <v>0</v>
      </c>
      <c r="H9835" s="143" t="str">
        <f t="shared" si="154"/>
        <v/>
      </c>
    </row>
    <row r="9836" spans="2:8" customFormat="1">
      <c r="B9836" s="185" t="str">
        <f>IF(OR('RRP data input'!B9837="",'RRP data input'!B9837=0),"",'RRP data input'!B9837)</f>
        <v/>
      </c>
      <c r="C9836" s="174" t="str">
        <f>IF('RRP data input'!C9837=0,"",'RRP data input'!C9837)</f>
        <v/>
      </c>
      <c r="D9836" s="174" t="str">
        <f>IF('RRP data input'!D9837=0,"",'RRP data input'!D9837)</f>
        <v/>
      </c>
      <c r="E9836" s="174" t="str">
        <f>IFERROR(VLOOKUP(C9836,Mappings!$B$13:$E$31,4,FALSE),"")</f>
        <v/>
      </c>
      <c r="F9836" s="219">
        <f>SUM('RRP data input'!E9837:L9837)</f>
        <v>0</v>
      </c>
      <c r="G9836" s="219">
        <f>SUM('RRP data input'!E9837:P9837)</f>
        <v>0</v>
      </c>
      <c r="H9836" s="143" t="str">
        <f t="shared" si="154"/>
        <v/>
      </c>
    </row>
    <row r="9837" spans="2:8" customFormat="1">
      <c r="B9837" s="185" t="str">
        <f>IF(OR('RRP data input'!B9838="",'RRP data input'!B9838=0),"",'RRP data input'!B9838)</f>
        <v/>
      </c>
      <c r="C9837" s="174" t="str">
        <f>IF('RRP data input'!C9838=0,"",'RRP data input'!C9838)</f>
        <v/>
      </c>
      <c r="D9837" s="174" t="str">
        <f>IF('RRP data input'!D9838=0,"",'RRP data input'!D9838)</f>
        <v/>
      </c>
      <c r="E9837" s="174" t="str">
        <f>IFERROR(VLOOKUP(C9837,Mappings!$B$13:$E$31,4,FALSE),"")</f>
        <v/>
      </c>
      <c r="F9837" s="219">
        <f>SUM('RRP data input'!E9838:L9838)</f>
        <v>0</v>
      </c>
      <c r="G9837" s="219">
        <f>SUM('RRP data input'!E9838:P9838)</f>
        <v>0</v>
      </c>
      <c r="H9837" s="143" t="str">
        <f t="shared" si="154"/>
        <v/>
      </c>
    </row>
    <row r="9838" spans="2:8" customFormat="1">
      <c r="B9838" s="185" t="str">
        <f>IF(OR('RRP data input'!B9839="",'RRP data input'!B9839=0),"",'RRP data input'!B9839)</f>
        <v/>
      </c>
      <c r="C9838" s="174" t="str">
        <f>IF('RRP data input'!C9839=0,"",'RRP data input'!C9839)</f>
        <v/>
      </c>
      <c r="D9838" s="174" t="str">
        <f>IF('RRP data input'!D9839=0,"",'RRP data input'!D9839)</f>
        <v/>
      </c>
      <c r="E9838" s="174" t="str">
        <f>IFERROR(VLOOKUP(C9838,Mappings!$B$13:$E$31,4,FALSE),"")</f>
        <v/>
      </c>
      <c r="F9838" s="219">
        <f>SUM('RRP data input'!E9839:L9839)</f>
        <v>0</v>
      </c>
      <c r="G9838" s="219">
        <f>SUM('RRP data input'!E9839:P9839)</f>
        <v>0</v>
      </c>
      <c r="H9838" s="143" t="str">
        <f t="shared" si="154"/>
        <v/>
      </c>
    </row>
    <row r="9839" spans="2:8" customFormat="1">
      <c r="B9839" s="185" t="str">
        <f>IF(OR('RRP data input'!B9840="",'RRP data input'!B9840=0),"",'RRP data input'!B9840)</f>
        <v/>
      </c>
      <c r="C9839" s="174" t="str">
        <f>IF('RRP data input'!C9840=0,"",'RRP data input'!C9840)</f>
        <v/>
      </c>
      <c r="D9839" s="174" t="str">
        <f>IF('RRP data input'!D9840=0,"",'RRP data input'!D9840)</f>
        <v/>
      </c>
      <c r="E9839" s="174" t="str">
        <f>IFERROR(VLOOKUP(C9839,Mappings!$B$13:$E$31,4,FALSE),"")</f>
        <v/>
      </c>
      <c r="F9839" s="219">
        <f>SUM('RRP data input'!E9840:L9840)</f>
        <v>0</v>
      </c>
      <c r="G9839" s="219">
        <f>SUM('RRP data input'!E9840:P9840)</f>
        <v>0</v>
      </c>
      <c r="H9839" s="143" t="str">
        <f t="shared" si="154"/>
        <v/>
      </c>
    </row>
    <row r="9840" spans="2:8" customFormat="1">
      <c r="B9840" s="185" t="str">
        <f>IF(OR('RRP data input'!B9841="",'RRP data input'!B9841=0),"",'RRP data input'!B9841)</f>
        <v/>
      </c>
      <c r="C9840" s="174" t="str">
        <f>IF('RRP data input'!C9841=0,"",'RRP data input'!C9841)</f>
        <v/>
      </c>
      <c r="D9840" s="174" t="str">
        <f>IF('RRP data input'!D9841=0,"",'RRP data input'!D9841)</f>
        <v/>
      </c>
      <c r="E9840" s="174" t="str">
        <f>IFERROR(VLOOKUP(C9840,Mappings!$B$13:$E$31,4,FALSE),"")</f>
        <v/>
      </c>
      <c r="F9840" s="219">
        <f>SUM('RRP data input'!E9841:L9841)</f>
        <v>0</v>
      </c>
      <c r="G9840" s="219">
        <f>SUM('RRP data input'!E9841:P9841)</f>
        <v>0</v>
      </c>
      <c r="H9840" s="143" t="str">
        <f t="shared" si="154"/>
        <v/>
      </c>
    </row>
    <row r="9841" spans="2:8" customFormat="1">
      <c r="B9841" s="185" t="str">
        <f>IF(OR('RRP data input'!B9842="",'RRP data input'!B9842=0),"",'RRP data input'!B9842)</f>
        <v/>
      </c>
      <c r="C9841" s="174" t="str">
        <f>IF('RRP data input'!C9842=0,"",'RRP data input'!C9842)</f>
        <v/>
      </c>
      <c r="D9841" s="174" t="str">
        <f>IF('RRP data input'!D9842=0,"",'RRP data input'!D9842)</f>
        <v/>
      </c>
      <c r="E9841" s="174" t="str">
        <f>IFERROR(VLOOKUP(C9841,Mappings!$B$13:$E$31,4,FALSE),"")</f>
        <v/>
      </c>
      <c r="F9841" s="219">
        <f>SUM('RRP data input'!E9842:L9842)</f>
        <v>0</v>
      </c>
      <c r="G9841" s="219">
        <f>SUM('RRP data input'!E9842:P9842)</f>
        <v>0</v>
      </c>
      <c r="H9841" s="143" t="str">
        <f t="shared" si="154"/>
        <v/>
      </c>
    </row>
    <row r="9842" spans="2:8" customFormat="1">
      <c r="B9842" s="185" t="str">
        <f>IF(OR('RRP data input'!B9843="",'RRP data input'!B9843=0),"",'RRP data input'!B9843)</f>
        <v/>
      </c>
      <c r="C9842" s="174" t="str">
        <f>IF('RRP data input'!C9843=0,"",'RRP data input'!C9843)</f>
        <v/>
      </c>
      <c r="D9842" s="174" t="str">
        <f>IF('RRP data input'!D9843=0,"",'RRP data input'!D9843)</f>
        <v/>
      </c>
      <c r="E9842" s="174" t="str">
        <f>IFERROR(VLOOKUP(C9842,Mappings!$B$13:$E$31,4,FALSE),"")</f>
        <v/>
      </c>
      <c r="F9842" s="219">
        <f>SUM('RRP data input'!E9843:L9843)</f>
        <v>0</v>
      </c>
      <c r="G9842" s="219">
        <f>SUM('RRP data input'!E9843:P9843)</f>
        <v>0</v>
      </c>
      <c r="H9842" s="143" t="str">
        <f t="shared" si="154"/>
        <v/>
      </c>
    </row>
    <row r="9843" spans="2:8" customFormat="1">
      <c r="B9843" s="185" t="str">
        <f>IF(OR('RRP data input'!B9844="",'RRP data input'!B9844=0),"",'RRP data input'!B9844)</f>
        <v/>
      </c>
      <c r="C9843" s="174" t="str">
        <f>IF('RRP data input'!C9844=0,"",'RRP data input'!C9844)</f>
        <v/>
      </c>
      <c r="D9843" s="174" t="str">
        <f>IF('RRP data input'!D9844=0,"",'RRP data input'!D9844)</f>
        <v/>
      </c>
      <c r="E9843" s="174" t="str">
        <f>IFERROR(VLOOKUP(C9843,Mappings!$B$13:$E$31,4,FALSE),"")</f>
        <v/>
      </c>
      <c r="F9843" s="219">
        <f>SUM('RRP data input'!E9844:L9844)</f>
        <v>0</v>
      </c>
      <c r="G9843" s="219">
        <f>SUM('RRP data input'!E9844:P9844)</f>
        <v>0</v>
      </c>
      <c r="H9843" s="143" t="str">
        <f t="shared" si="154"/>
        <v/>
      </c>
    </row>
    <row r="9844" spans="2:8" customFormat="1">
      <c r="B9844" s="185" t="str">
        <f>IF(OR('RRP data input'!B9845="",'RRP data input'!B9845=0),"",'RRP data input'!B9845)</f>
        <v/>
      </c>
      <c r="C9844" s="174" t="str">
        <f>IF('RRP data input'!C9845=0,"",'RRP data input'!C9845)</f>
        <v/>
      </c>
      <c r="D9844" s="174" t="str">
        <f>IF('RRP data input'!D9845=0,"",'RRP data input'!D9845)</f>
        <v/>
      </c>
      <c r="E9844" s="174" t="str">
        <f>IFERROR(VLOOKUP(C9844,Mappings!$B$13:$E$31,4,FALSE),"")</f>
        <v/>
      </c>
      <c r="F9844" s="219">
        <f>SUM('RRP data input'!E9845:L9845)</f>
        <v>0</v>
      </c>
      <c r="G9844" s="219">
        <f>SUM('RRP data input'!E9845:P9845)</f>
        <v>0</v>
      </c>
      <c r="H9844" s="143" t="str">
        <f t="shared" si="154"/>
        <v/>
      </c>
    </row>
    <row r="9845" spans="2:8" customFormat="1">
      <c r="B9845" s="185" t="str">
        <f>IF(OR('RRP data input'!B9846="",'RRP data input'!B9846=0),"",'RRP data input'!B9846)</f>
        <v/>
      </c>
      <c r="C9845" s="174" t="str">
        <f>IF('RRP data input'!C9846=0,"",'RRP data input'!C9846)</f>
        <v/>
      </c>
      <c r="D9845" s="174" t="str">
        <f>IF('RRP data input'!D9846=0,"",'RRP data input'!D9846)</f>
        <v/>
      </c>
      <c r="E9845" s="174" t="str">
        <f>IFERROR(VLOOKUP(C9845,Mappings!$B$13:$E$31,4,FALSE),"")</f>
        <v/>
      </c>
      <c r="F9845" s="219">
        <f>SUM('RRP data input'!E9846:L9846)</f>
        <v>0</v>
      </c>
      <c r="G9845" s="219">
        <f>SUM('RRP data input'!E9846:P9846)</f>
        <v>0</v>
      </c>
      <c r="H9845" s="143" t="str">
        <f t="shared" si="154"/>
        <v/>
      </c>
    </row>
    <row r="9846" spans="2:8" customFormat="1">
      <c r="B9846" s="185" t="str">
        <f>IF(OR('RRP data input'!B9847="",'RRP data input'!B9847=0),"",'RRP data input'!B9847)</f>
        <v/>
      </c>
      <c r="C9846" s="174" t="str">
        <f>IF('RRP data input'!C9847=0,"",'RRP data input'!C9847)</f>
        <v/>
      </c>
      <c r="D9846" s="174" t="str">
        <f>IF('RRP data input'!D9847=0,"",'RRP data input'!D9847)</f>
        <v/>
      </c>
      <c r="E9846" s="174" t="str">
        <f>IFERROR(VLOOKUP(C9846,Mappings!$B$13:$E$31,4,FALSE),"")</f>
        <v/>
      </c>
      <c r="F9846" s="219">
        <f>SUM('RRP data input'!E9847:L9847)</f>
        <v>0</v>
      </c>
      <c r="G9846" s="219">
        <f>SUM('RRP data input'!E9847:P9847)</f>
        <v>0</v>
      </c>
      <c r="H9846" s="143" t="str">
        <f t="shared" si="154"/>
        <v/>
      </c>
    </row>
    <row r="9847" spans="2:8" customFormat="1">
      <c r="B9847" s="185" t="str">
        <f>IF(OR('RRP data input'!B9848="",'RRP data input'!B9848=0),"",'RRP data input'!B9848)</f>
        <v/>
      </c>
      <c r="C9847" s="174" t="str">
        <f>IF('RRP data input'!C9848=0,"",'RRP data input'!C9848)</f>
        <v/>
      </c>
      <c r="D9847" s="174" t="str">
        <f>IF('RRP data input'!D9848=0,"",'RRP data input'!D9848)</f>
        <v/>
      </c>
      <c r="E9847" s="174" t="str">
        <f>IFERROR(VLOOKUP(C9847,Mappings!$B$13:$E$31,4,FALSE),"")</f>
        <v/>
      </c>
      <c r="F9847" s="219">
        <f>SUM('RRP data input'!E9848:L9848)</f>
        <v>0</v>
      </c>
      <c r="G9847" s="219">
        <f>SUM('RRP data input'!E9848:P9848)</f>
        <v>0</v>
      </c>
      <c r="H9847" s="143" t="str">
        <f t="shared" si="154"/>
        <v/>
      </c>
    </row>
    <row r="9848" spans="2:8" customFormat="1">
      <c r="B9848" s="185" t="str">
        <f>IF(OR('RRP data input'!B9849="",'RRP data input'!B9849=0),"",'RRP data input'!B9849)</f>
        <v/>
      </c>
      <c r="C9848" s="174" t="str">
        <f>IF('RRP data input'!C9849=0,"",'RRP data input'!C9849)</f>
        <v/>
      </c>
      <c r="D9848" s="174" t="str">
        <f>IF('RRP data input'!D9849=0,"",'RRP data input'!D9849)</f>
        <v/>
      </c>
      <c r="E9848" s="174" t="str">
        <f>IFERROR(VLOOKUP(C9848,Mappings!$B$13:$E$31,4,FALSE),"")</f>
        <v/>
      </c>
      <c r="F9848" s="219">
        <f>SUM('RRP data input'!E9849:L9849)</f>
        <v>0</v>
      </c>
      <c r="G9848" s="219">
        <f>SUM('RRP data input'!E9849:P9849)</f>
        <v>0</v>
      </c>
      <c r="H9848" s="143" t="str">
        <f t="shared" si="154"/>
        <v/>
      </c>
    </row>
    <row r="9849" spans="2:8" customFormat="1">
      <c r="B9849" s="185" t="str">
        <f>IF(OR('RRP data input'!B9850="",'RRP data input'!B9850=0),"",'RRP data input'!B9850)</f>
        <v/>
      </c>
      <c r="C9849" s="174" t="str">
        <f>IF('RRP data input'!C9850=0,"",'RRP data input'!C9850)</f>
        <v/>
      </c>
      <c r="D9849" s="174" t="str">
        <f>IF('RRP data input'!D9850=0,"",'RRP data input'!D9850)</f>
        <v/>
      </c>
      <c r="E9849" s="174" t="str">
        <f>IFERROR(VLOOKUP(C9849,Mappings!$B$13:$E$31,4,FALSE),"")</f>
        <v/>
      </c>
      <c r="F9849" s="219">
        <f>SUM('RRP data input'!E9850:L9850)</f>
        <v>0</v>
      </c>
      <c r="G9849" s="219">
        <f>SUM('RRP data input'!E9850:P9850)</f>
        <v>0</v>
      </c>
      <c r="H9849" s="143" t="str">
        <f t="shared" si="154"/>
        <v/>
      </c>
    </row>
    <row r="9850" spans="2:8" customFormat="1">
      <c r="B9850" s="185" t="str">
        <f>IF(OR('RRP data input'!B9851="",'RRP data input'!B9851=0),"",'RRP data input'!B9851)</f>
        <v/>
      </c>
      <c r="C9850" s="174" t="str">
        <f>IF('RRP data input'!C9851=0,"",'RRP data input'!C9851)</f>
        <v/>
      </c>
      <c r="D9850" s="174" t="str">
        <f>IF('RRP data input'!D9851=0,"",'RRP data input'!D9851)</f>
        <v/>
      </c>
      <c r="E9850" s="174" t="str">
        <f>IFERROR(VLOOKUP(C9850,Mappings!$B$13:$E$31,4,FALSE),"")</f>
        <v/>
      </c>
      <c r="F9850" s="219">
        <f>SUM('RRP data input'!E9851:L9851)</f>
        <v>0</v>
      </c>
      <c r="G9850" s="219">
        <f>SUM('RRP data input'!E9851:P9851)</f>
        <v>0</v>
      </c>
      <c r="H9850" s="143" t="str">
        <f t="shared" si="154"/>
        <v/>
      </c>
    </row>
    <row r="9851" spans="2:8" customFormat="1">
      <c r="B9851" s="185" t="str">
        <f>IF(OR('RRP data input'!B9852="",'RRP data input'!B9852=0),"",'RRP data input'!B9852)</f>
        <v/>
      </c>
      <c r="C9851" s="174" t="str">
        <f>IF('RRP data input'!C9852=0,"",'RRP data input'!C9852)</f>
        <v/>
      </c>
      <c r="D9851" s="174" t="str">
        <f>IF('RRP data input'!D9852=0,"",'RRP data input'!D9852)</f>
        <v/>
      </c>
      <c r="E9851" s="174" t="str">
        <f>IFERROR(VLOOKUP(C9851,Mappings!$B$13:$E$31,4,FALSE),"")</f>
        <v/>
      </c>
      <c r="F9851" s="219">
        <f>SUM('RRP data input'!E9852:L9852)</f>
        <v>0</v>
      </c>
      <c r="G9851" s="219">
        <f>SUM('RRP data input'!E9852:P9852)</f>
        <v>0</v>
      </c>
      <c r="H9851" s="143" t="str">
        <f t="shared" si="154"/>
        <v/>
      </c>
    </row>
    <row r="9852" spans="2:8" customFormat="1">
      <c r="B9852" s="185" t="str">
        <f>IF(OR('RRP data input'!B9853="",'RRP data input'!B9853=0),"",'RRP data input'!B9853)</f>
        <v/>
      </c>
      <c r="C9852" s="174" t="str">
        <f>IF('RRP data input'!C9853=0,"",'RRP data input'!C9853)</f>
        <v/>
      </c>
      <c r="D9852" s="174" t="str">
        <f>IF('RRP data input'!D9853=0,"",'RRP data input'!D9853)</f>
        <v/>
      </c>
      <c r="E9852" s="174" t="str">
        <f>IFERROR(VLOOKUP(C9852,Mappings!$B$13:$E$31,4,FALSE),"")</f>
        <v/>
      </c>
      <c r="F9852" s="219">
        <f>SUM('RRP data input'!E9853:L9853)</f>
        <v>0</v>
      </c>
      <c r="G9852" s="219">
        <f>SUM('RRP data input'!E9853:P9853)</f>
        <v>0</v>
      </c>
      <c r="H9852" s="143" t="str">
        <f t="shared" si="154"/>
        <v/>
      </c>
    </row>
    <row r="9853" spans="2:8" customFormat="1">
      <c r="B9853" s="185" t="str">
        <f>IF(OR('RRP data input'!B9854="",'RRP data input'!B9854=0),"",'RRP data input'!B9854)</f>
        <v/>
      </c>
      <c r="C9853" s="174" t="str">
        <f>IF('RRP data input'!C9854=0,"",'RRP data input'!C9854)</f>
        <v/>
      </c>
      <c r="D9853" s="174" t="str">
        <f>IF('RRP data input'!D9854=0,"",'RRP data input'!D9854)</f>
        <v/>
      </c>
      <c r="E9853" s="174" t="str">
        <f>IFERROR(VLOOKUP(C9853,Mappings!$B$13:$E$31,4,FALSE),"")</f>
        <v/>
      </c>
      <c r="F9853" s="219">
        <f>SUM('RRP data input'!E9854:L9854)</f>
        <v>0</v>
      </c>
      <c r="G9853" s="219">
        <f>SUM('RRP data input'!E9854:P9854)</f>
        <v>0</v>
      </c>
      <c r="H9853" s="143" t="str">
        <f t="shared" si="154"/>
        <v/>
      </c>
    </row>
    <row r="9854" spans="2:8" customFormat="1">
      <c r="B9854" s="185" t="str">
        <f>IF(OR('RRP data input'!B9855="",'RRP data input'!B9855=0),"",'RRP data input'!B9855)</f>
        <v/>
      </c>
      <c r="C9854" s="174" t="str">
        <f>IF('RRP data input'!C9855=0,"",'RRP data input'!C9855)</f>
        <v/>
      </c>
      <c r="D9854" s="174" t="str">
        <f>IF('RRP data input'!D9855=0,"",'RRP data input'!D9855)</f>
        <v/>
      </c>
      <c r="E9854" s="174" t="str">
        <f>IFERROR(VLOOKUP(C9854,Mappings!$B$13:$E$31,4,FALSE),"")</f>
        <v/>
      </c>
      <c r="F9854" s="219">
        <f>SUM('RRP data input'!E9855:L9855)</f>
        <v>0</v>
      </c>
      <c r="G9854" s="219">
        <f>SUM('RRP data input'!E9855:P9855)</f>
        <v>0</v>
      </c>
      <c r="H9854" s="143" t="str">
        <f t="shared" si="154"/>
        <v/>
      </c>
    </row>
    <row r="9855" spans="2:8" customFormat="1">
      <c r="B9855" s="185" t="str">
        <f>IF(OR('RRP data input'!B9856="",'RRP data input'!B9856=0),"",'RRP data input'!B9856)</f>
        <v/>
      </c>
      <c r="C9855" s="174" t="str">
        <f>IF('RRP data input'!C9856=0,"",'RRP data input'!C9856)</f>
        <v/>
      </c>
      <c r="D9855" s="174" t="str">
        <f>IF('RRP data input'!D9856=0,"",'RRP data input'!D9856)</f>
        <v/>
      </c>
      <c r="E9855" s="174" t="str">
        <f>IFERROR(VLOOKUP(C9855,Mappings!$B$13:$E$31,4,FALSE),"")</f>
        <v/>
      </c>
      <c r="F9855" s="219">
        <f>SUM('RRP data input'!E9856:L9856)</f>
        <v>0</v>
      </c>
      <c r="G9855" s="219">
        <f>SUM('RRP data input'!E9856:P9856)</f>
        <v>0</v>
      </c>
      <c r="H9855" s="143" t="str">
        <f t="shared" si="154"/>
        <v/>
      </c>
    </row>
    <row r="9856" spans="2:8" customFormat="1">
      <c r="B9856" s="185" t="str">
        <f>IF(OR('RRP data input'!B9857="",'RRP data input'!B9857=0),"",'RRP data input'!B9857)</f>
        <v/>
      </c>
      <c r="C9856" s="174" t="str">
        <f>IF('RRP data input'!C9857=0,"",'RRP data input'!C9857)</f>
        <v/>
      </c>
      <c r="D9856" s="174" t="str">
        <f>IF('RRP data input'!D9857=0,"",'RRP data input'!D9857)</f>
        <v/>
      </c>
      <c r="E9856" s="174" t="str">
        <f>IFERROR(VLOOKUP(C9856,Mappings!$B$13:$E$31,4,FALSE),"")</f>
        <v/>
      </c>
      <c r="F9856" s="219">
        <f>SUM('RRP data input'!E9857:L9857)</f>
        <v>0</v>
      </c>
      <c r="G9856" s="219">
        <f>SUM('RRP data input'!E9857:P9857)</f>
        <v>0</v>
      </c>
      <c r="H9856" s="143" t="str">
        <f t="shared" si="154"/>
        <v/>
      </c>
    </row>
    <row r="9857" spans="2:8" customFormat="1">
      <c r="B9857" s="185" t="str">
        <f>IF(OR('RRP data input'!B9858="",'RRP data input'!B9858=0),"",'RRP data input'!B9858)</f>
        <v/>
      </c>
      <c r="C9857" s="174" t="str">
        <f>IF('RRP data input'!C9858=0,"",'RRP data input'!C9858)</f>
        <v/>
      </c>
      <c r="D9857" s="174" t="str">
        <f>IF('RRP data input'!D9858=0,"",'RRP data input'!D9858)</f>
        <v/>
      </c>
      <c r="E9857" s="174" t="str">
        <f>IFERROR(VLOOKUP(C9857,Mappings!$B$13:$E$31,4,FALSE),"")</f>
        <v/>
      </c>
      <c r="F9857" s="219">
        <f>SUM('RRP data input'!E9858:L9858)</f>
        <v>0</v>
      </c>
      <c r="G9857" s="219">
        <f>SUM('RRP data input'!E9858:P9858)</f>
        <v>0</v>
      </c>
      <c r="H9857" s="143" t="str">
        <f t="shared" si="154"/>
        <v/>
      </c>
    </row>
    <row r="9858" spans="2:8" customFormat="1">
      <c r="B9858" s="185" t="str">
        <f>IF(OR('RRP data input'!B9859="",'RRP data input'!B9859=0),"",'RRP data input'!B9859)</f>
        <v/>
      </c>
      <c r="C9858" s="174" t="str">
        <f>IF('RRP data input'!C9859=0,"",'RRP data input'!C9859)</f>
        <v/>
      </c>
      <c r="D9858" s="174" t="str">
        <f>IF('RRP data input'!D9859=0,"",'RRP data input'!D9859)</f>
        <v/>
      </c>
      <c r="E9858" s="174" t="str">
        <f>IFERROR(VLOOKUP(C9858,Mappings!$B$13:$E$31,4,FALSE),"")</f>
        <v/>
      </c>
      <c r="F9858" s="219">
        <f>SUM('RRP data input'!E9859:L9859)</f>
        <v>0</v>
      </c>
      <c r="G9858" s="219">
        <f>SUM('RRP data input'!E9859:P9859)</f>
        <v>0</v>
      </c>
      <c r="H9858" s="143" t="str">
        <f t="shared" si="154"/>
        <v/>
      </c>
    </row>
    <row r="9859" spans="2:8" customFormat="1">
      <c r="B9859" s="185" t="str">
        <f>IF(OR('RRP data input'!B9860="",'RRP data input'!B9860=0),"",'RRP data input'!B9860)</f>
        <v/>
      </c>
      <c r="C9859" s="174" t="str">
        <f>IF('RRP data input'!C9860=0,"",'RRP data input'!C9860)</f>
        <v/>
      </c>
      <c r="D9859" s="174" t="str">
        <f>IF('RRP data input'!D9860=0,"",'RRP data input'!D9860)</f>
        <v/>
      </c>
      <c r="E9859" s="174" t="str">
        <f>IFERROR(VLOOKUP(C9859,Mappings!$B$13:$E$31,4,FALSE),"")</f>
        <v/>
      </c>
      <c r="F9859" s="219">
        <f>SUM('RRP data input'!E9860:L9860)</f>
        <v>0</v>
      </c>
      <c r="G9859" s="219">
        <f>SUM('RRP data input'!E9860:P9860)</f>
        <v>0</v>
      </c>
      <c r="H9859" s="143" t="str">
        <f t="shared" si="154"/>
        <v/>
      </c>
    </row>
    <row r="9860" spans="2:8" customFormat="1">
      <c r="B9860" s="185" t="str">
        <f>IF(OR('RRP data input'!B9861="",'RRP data input'!B9861=0),"",'RRP data input'!B9861)</f>
        <v/>
      </c>
      <c r="C9860" s="174" t="str">
        <f>IF('RRP data input'!C9861=0,"",'RRP data input'!C9861)</f>
        <v/>
      </c>
      <c r="D9860" s="174" t="str">
        <f>IF('RRP data input'!D9861=0,"",'RRP data input'!D9861)</f>
        <v/>
      </c>
      <c r="E9860" s="174" t="str">
        <f>IFERROR(VLOOKUP(C9860,Mappings!$B$13:$E$31,4,FALSE),"")</f>
        <v/>
      </c>
      <c r="F9860" s="219">
        <f>SUM('RRP data input'!E9861:L9861)</f>
        <v>0</v>
      </c>
      <c r="G9860" s="219">
        <f>SUM('RRP data input'!E9861:P9861)</f>
        <v>0</v>
      </c>
      <c r="H9860" s="143" t="str">
        <f t="shared" si="154"/>
        <v/>
      </c>
    </row>
    <row r="9861" spans="2:8" customFormat="1">
      <c r="B9861" s="185" t="str">
        <f>IF(OR('RRP data input'!B9862="",'RRP data input'!B9862=0),"",'RRP data input'!B9862)</f>
        <v/>
      </c>
      <c r="C9861" s="174" t="str">
        <f>IF('RRP data input'!C9862=0,"",'RRP data input'!C9862)</f>
        <v/>
      </c>
      <c r="D9861" s="174" t="str">
        <f>IF('RRP data input'!D9862=0,"",'RRP data input'!D9862)</f>
        <v/>
      </c>
      <c r="E9861" s="174" t="str">
        <f>IFERROR(VLOOKUP(C9861,Mappings!$B$13:$E$31,4,FALSE),"")</f>
        <v/>
      </c>
      <c r="F9861" s="219">
        <f>SUM('RRP data input'!E9862:L9862)</f>
        <v>0</v>
      </c>
      <c r="G9861" s="219">
        <f>SUM('RRP data input'!E9862:P9862)</f>
        <v>0</v>
      </c>
      <c r="H9861" s="143" t="str">
        <f t="shared" si="154"/>
        <v/>
      </c>
    </row>
    <row r="9862" spans="2:8" customFormat="1">
      <c r="B9862" s="185" t="str">
        <f>IF(OR('RRP data input'!B9863="",'RRP data input'!B9863=0),"",'RRP data input'!B9863)</f>
        <v/>
      </c>
      <c r="C9862" s="174" t="str">
        <f>IF('RRP data input'!C9863=0,"",'RRP data input'!C9863)</f>
        <v/>
      </c>
      <c r="D9862" s="174" t="str">
        <f>IF('RRP data input'!D9863=0,"",'RRP data input'!D9863)</f>
        <v/>
      </c>
      <c r="E9862" s="174" t="str">
        <f>IFERROR(VLOOKUP(C9862,Mappings!$B$13:$E$31,4,FALSE),"")</f>
        <v/>
      </c>
      <c r="F9862" s="219">
        <f>SUM('RRP data input'!E9863:L9863)</f>
        <v>0</v>
      </c>
      <c r="G9862" s="219">
        <f>SUM('RRP data input'!E9863:P9863)</f>
        <v>0</v>
      </c>
      <c r="H9862" s="143" t="str">
        <f t="shared" si="154"/>
        <v/>
      </c>
    </row>
    <row r="9863" spans="2:8" customFormat="1">
      <c r="B9863" s="185" t="str">
        <f>IF(OR('RRP data input'!B9864="",'RRP data input'!B9864=0),"",'RRP data input'!B9864)</f>
        <v/>
      </c>
      <c r="C9863" s="174" t="str">
        <f>IF('RRP data input'!C9864=0,"",'RRP data input'!C9864)</f>
        <v/>
      </c>
      <c r="D9863" s="174" t="str">
        <f>IF('RRP data input'!D9864=0,"",'RRP data input'!D9864)</f>
        <v/>
      </c>
      <c r="E9863" s="174" t="str">
        <f>IFERROR(VLOOKUP(C9863,Mappings!$B$13:$E$31,4,FALSE),"")</f>
        <v/>
      </c>
      <c r="F9863" s="219">
        <f>SUM('RRP data input'!E9864:L9864)</f>
        <v>0</v>
      </c>
      <c r="G9863" s="219">
        <f>SUM('RRP data input'!E9864:P9864)</f>
        <v>0</v>
      </c>
      <c r="H9863" s="143" t="str">
        <f t="shared" si="154"/>
        <v/>
      </c>
    </row>
    <row r="9864" spans="2:8" customFormat="1">
      <c r="B9864" s="185" t="str">
        <f>IF(OR('RRP data input'!B9865="",'RRP data input'!B9865=0),"",'RRP data input'!B9865)</f>
        <v/>
      </c>
      <c r="C9864" s="174" t="str">
        <f>IF('RRP data input'!C9865=0,"",'RRP data input'!C9865)</f>
        <v/>
      </c>
      <c r="D9864" s="174" t="str">
        <f>IF('RRP data input'!D9865=0,"",'RRP data input'!D9865)</f>
        <v/>
      </c>
      <c r="E9864" s="174" t="str">
        <f>IFERROR(VLOOKUP(C9864,Mappings!$B$13:$E$31,4,FALSE),"")</f>
        <v/>
      </c>
      <c r="F9864" s="219">
        <f>SUM('RRP data input'!E9865:L9865)</f>
        <v>0</v>
      </c>
      <c r="G9864" s="219">
        <f>SUM('RRP data input'!E9865:P9865)</f>
        <v>0</v>
      </c>
      <c r="H9864" s="143" t="str">
        <f t="shared" si="154"/>
        <v/>
      </c>
    </row>
    <row r="9865" spans="2:8" customFormat="1">
      <c r="B9865" s="185" t="str">
        <f>IF(OR('RRP data input'!B9866="",'RRP data input'!B9866=0),"",'RRP data input'!B9866)</f>
        <v/>
      </c>
      <c r="C9865" s="174" t="str">
        <f>IF('RRP data input'!C9866=0,"",'RRP data input'!C9866)</f>
        <v/>
      </c>
      <c r="D9865" s="174" t="str">
        <f>IF('RRP data input'!D9866=0,"",'RRP data input'!D9866)</f>
        <v/>
      </c>
      <c r="E9865" s="174" t="str">
        <f>IFERROR(VLOOKUP(C9865,Mappings!$B$13:$E$31,4,FALSE),"")</f>
        <v/>
      </c>
      <c r="F9865" s="219">
        <f>SUM('RRP data input'!E9866:L9866)</f>
        <v>0</v>
      </c>
      <c r="G9865" s="219">
        <f>SUM('RRP data input'!E9866:P9866)</f>
        <v>0</v>
      </c>
      <c r="H9865" s="143" t="str">
        <f t="shared" ref="H9865:H9928" si="155">IF(OR(C9865="LVSSA",C9865="LVSSB",C9865="LVAL"),"LV",C9865)</f>
        <v/>
      </c>
    </row>
    <row r="9866" spans="2:8" customFormat="1">
      <c r="B9866" s="185" t="str">
        <f>IF(OR('RRP data input'!B9867="",'RRP data input'!B9867=0),"",'RRP data input'!B9867)</f>
        <v/>
      </c>
      <c r="C9866" s="174" t="str">
        <f>IF('RRP data input'!C9867=0,"",'RRP data input'!C9867)</f>
        <v/>
      </c>
      <c r="D9866" s="174" t="str">
        <f>IF('RRP data input'!D9867=0,"",'RRP data input'!D9867)</f>
        <v/>
      </c>
      <c r="E9866" s="174" t="str">
        <f>IFERROR(VLOOKUP(C9866,Mappings!$B$13:$E$31,4,FALSE),"")</f>
        <v/>
      </c>
      <c r="F9866" s="219">
        <f>SUM('RRP data input'!E9867:L9867)</f>
        <v>0</v>
      </c>
      <c r="G9866" s="219">
        <f>SUM('RRP data input'!E9867:P9867)</f>
        <v>0</v>
      </c>
      <c r="H9866" s="143" t="str">
        <f t="shared" si="155"/>
        <v/>
      </c>
    </row>
    <row r="9867" spans="2:8" customFormat="1">
      <c r="B9867" s="185" t="str">
        <f>IF(OR('RRP data input'!B9868="",'RRP data input'!B9868=0),"",'RRP data input'!B9868)</f>
        <v/>
      </c>
      <c r="C9867" s="174" t="str">
        <f>IF('RRP data input'!C9868=0,"",'RRP data input'!C9868)</f>
        <v/>
      </c>
      <c r="D9867" s="174" t="str">
        <f>IF('RRP data input'!D9868=0,"",'RRP data input'!D9868)</f>
        <v/>
      </c>
      <c r="E9867" s="174" t="str">
        <f>IFERROR(VLOOKUP(C9867,Mappings!$B$13:$E$31,4,FALSE),"")</f>
        <v/>
      </c>
      <c r="F9867" s="219">
        <f>SUM('RRP data input'!E9868:L9868)</f>
        <v>0</v>
      </c>
      <c r="G9867" s="219">
        <f>SUM('RRP data input'!E9868:P9868)</f>
        <v>0</v>
      </c>
      <c r="H9867" s="143" t="str">
        <f t="shared" si="155"/>
        <v/>
      </c>
    </row>
    <row r="9868" spans="2:8" customFormat="1">
      <c r="B9868" s="185" t="str">
        <f>IF(OR('RRP data input'!B9869="",'RRP data input'!B9869=0),"",'RRP data input'!B9869)</f>
        <v/>
      </c>
      <c r="C9868" s="174" t="str">
        <f>IF('RRP data input'!C9869=0,"",'RRP data input'!C9869)</f>
        <v/>
      </c>
      <c r="D9868" s="174" t="str">
        <f>IF('RRP data input'!D9869=0,"",'RRP data input'!D9869)</f>
        <v/>
      </c>
      <c r="E9868" s="174" t="str">
        <f>IFERROR(VLOOKUP(C9868,Mappings!$B$13:$E$31,4,FALSE),"")</f>
        <v/>
      </c>
      <c r="F9868" s="219">
        <f>SUM('RRP data input'!E9869:L9869)</f>
        <v>0</v>
      </c>
      <c r="G9868" s="219">
        <f>SUM('RRP data input'!E9869:P9869)</f>
        <v>0</v>
      </c>
      <c r="H9868" s="143" t="str">
        <f t="shared" si="155"/>
        <v/>
      </c>
    </row>
    <row r="9869" spans="2:8" customFormat="1">
      <c r="B9869" s="185" t="str">
        <f>IF(OR('RRP data input'!B9870="",'RRP data input'!B9870=0),"",'RRP data input'!B9870)</f>
        <v/>
      </c>
      <c r="C9869" s="174" t="str">
        <f>IF('RRP data input'!C9870=0,"",'RRP data input'!C9870)</f>
        <v/>
      </c>
      <c r="D9869" s="174" t="str">
        <f>IF('RRP data input'!D9870=0,"",'RRP data input'!D9870)</f>
        <v/>
      </c>
      <c r="E9869" s="174" t="str">
        <f>IFERROR(VLOOKUP(C9869,Mappings!$B$13:$E$31,4,FALSE),"")</f>
        <v/>
      </c>
      <c r="F9869" s="219">
        <f>SUM('RRP data input'!E9870:L9870)</f>
        <v>0</v>
      </c>
      <c r="G9869" s="219">
        <f>SUM('RRP data input'!E9870:P9870)</f>
        <v>0</v>
      </c>
      <c r="H9869" s="143" t="str">
        <f t="shared" si="155"/>
        <v/>
      </c>
    </row>
    <row r="9870" spans="2:8" customFormat="1">
      <c r="B9870" s="185" t="str">
        <f>IF(OR('RRP data input'!B9871="",'RRP data input'!B9871=0),"",'RRP data input'!B9871)</f>
        <v/>
      </c>
      <c r="C9870" s="174" t="str">
        <f>IF('RRP data input'!C9871=0,"",'RRP data input'!C9871)</f>
        <v/>
      </c>
      <c r="D9870" s="174" t="str">
        <f>IF('RRP data input'!D9871=0,"",'RRP data input'!D9871)</f>
        <v/>
      </c>
      <c r="E9870" s="174" t="str">
        <f>IFERROR(VLOOKUP(C9870,Mappings!$B$13:$E$31,4,FALSE),"")</f>
        <v/>
      </c>
      <c r="F9870" s="219">
        <f>SUM('RRP data input'!E9871:L9871)</f>
        <v>0</v>
      </c>
      <c r="G9870" s="219">
        <f>SUM('RRP data input'!E9871:P9871)</f>
        <v>0</v>
      </c>
      <c r="H9870" s="143" t="str">
        <f t="shared" si="155"/>
        <v/>
      </c>
    </row>
    <row r="9871" spans="2:8" customFormat="1">
      <c r="B9871" s="185" t="str">
        <f>IF(OR('RRP data input'!B9872="",'RRP data input'!B9872=0),"",'RRP data input'!B9872)</f>
        <v/>
      </c>
      <c r="C9871" s="174" t="str">
        <f>IF('RRP data input'!C9872=0,"",'RRP data input'!C9872)</f>
        <v/>
      </c>
      <c r="D9871" s="174" t="str">
        <f>IF('RRP data input'!D9872=0,"",'RRP data input'!D9872)</f>
        <v/>
      </c>
      <c r="E9871" s="174" t="str">
        <f>IFERROR(VLOOKUP(C9871,Mappings!$B$13:$E$31,4,FALSE),"")</f>
        <v/>
      </c>
      <c r="F9871" s="219">
        <f>SUM('RRP data input'!E9872:L9872)</f>
        <v>0</v>
      </c>
      <c r="G9871" s="219">
        <f>SUM('RRP data input'!E9872:P9872)</f>
        <v>0</v>
      </c>
      <c r="H9871" s="143" t="str">
        <f t="shared" si="155"/>
        <v/>
      </c>
    </row>
    <row r="9872" spans="2:8" customFormat="1">
      <c r="B9872" s="185" t="str">
        <f>IF(OR('RRP data input'!B9873="",'RRP data input'!B9873=0),"",'RRP data input'!B9873)</f>
        <v/>
      </c>
      <c r="C9872" s="174" t="str">
        <f>IF('RRP data input'!C9873=0,"",'RRP data input'!C9873)</f>
        <v/>
      </c>
      <c r="D9872" s="174" t="str">
        <f>IF('RRP data input'!D9873=0,"",'RRP data input'!D9873)</f>
        <v/>
      </c>
      <c r="E9872" s="174" t="str">
        <f>IFERROR(VLOOKUP(C9872,Mappings!$B$13:$E$31,4,FALSE),"")</f>
        <v/>
      </c>
      <c r="F9872" s="219">
        <f>SUM('RRP data input'!E9873:L9873)</f>
        <v>0</v>
      </c>
      <c r="G9872" s="219">
        <f>SUM('RRP data input'!E9873:P9873)</f>
        <v>0</v>
      </c>
      <c r="H9872" s="143" t="str">
        <f t="shared" si="155"/>
        <v/>
      </c>
    </row>
    <row r="9873" spans="2:8" customFormat="1">
      <c r="B9873" s="185" t="str">
        <f>IF(OR('RRP data input'!B9874="",'RRP data input'!B9874=0),"",'RRP data input'!B9874)</f>
        <v/>
      </c>
      <c r="C9873" s="174" t="str">
        <f>IF('RRP data input'!C9874=0,"",'RRP data input'!C9874)</f>
        <v/>
      </c>
      <c r="D9873" s="174" t="str">
        <f>IF('RRP data input'!D9874=0,"",'RRP data input'!D9874)</f>
        <v/>
      </c>
      <c r="E9873" s="174" t="str">
        <f>IFERROR(VLOOKUP(C9873,Mappings!$B$13:$E$31,4,FALSE),"")</f>
        <v/>
      </c>
      <c r="F9873" s="219">
        <f>SUM('RRP data input'!E9874:L9874)</f>
        <v>0</v>
      </c>
      <c r="G9873" s="219">
        <f>SUM('RRP data input'!E9874:P9874)</f>
        <v>0</v>
      </c>
      <c r="H9873" s="143" t="str">
        <f t="shared" si="155"/>
        <v/>
      </c>
    </row>
    <row r="9874" spans="2:8" customFormat="1">
      <c r="B9874" s="185" t="str">
        <f>IF(OR('RRP data input'!B9875="",'RRP data input'!B9875=0),"",'RRP data input'!B9875)</f>
        <v/>
      </c>
      <c r="C9874" s="174" t="str">
        <f>IF('RRP data input'!C9875=0,"",'RRP data input'!C9875)</f>
        <v/>
      </c>
      <c r="D9874" s="174" t="str">
        <f>IF('RRP data input'!D9875=0,"",'RRP data input'!D9875)</f>
        <v/>
      </c>
      <c r="E9874" s="174" t="str">
        <f>IFERROR(VLOOKUP(C9874,Mappings!$B$13:$E$31,4,FALSE),"")</f>
        <v/>
      </c>
      <c r="F9874" s="219">
        <f>SUM('RRP data input'!E9875:L9875)</f>
        <v>0</v>
      </c>
      <c r="G9874" s="219">
        <f>SUM('RRP data input'!E9875:P9875)</f>
        <v>0</v>
      </c>
      <c r="H9874" s="143" t="str">
        <f t="shared" si="155"/>
        <v/>
      </c>
    </row>
    <row r="9875" spans="2:8" customFormat="1">
      <c r="B9875" s="185" t="str">
        <f>IF(OR('RRP data input'!B9876="",'RRP data input'!B9876=0),"",'RRP data input'!B9876)</f>
        <v/>
      </c>
      <c r="C9875" s="174" t="str">
        <f>IF('RRP data input'!C9876=0,"",'RRP data input'!C9876)</f>
        <v/>
      </c>
      <c r="D9875" s="174" t="str">
        <f>IF('RRP data input'!D9876=0,"",'RRP data input'!D9876)</f>
        <v/>
      </c>
      <c r="E9875" s="174" t="str">
        <f>IFERROR(VLOOKUP(C9875,Mappings!$B$13:$E$31,4,FALSE),"")</f>
        <v/>
      </c>
      <c r="F9875" s="219">
        <f>SUM('RRP data input'!E9876:L9876)</f>
        <v>0</v>
      </c>
      <c r="G9875" s="219">
        <f>SUM('RRP data input'!E9876:P9876)</f>
        <v>0</v>
      </c>
      <c r="H9875" s="143" t="str">
        <f t="shared" si="155"/>
        <v/>
      </c>
    </row>
    <row r="9876" spans="2:8" customFormat="1">
      <c r="B9876" s="185" t="str">
        <f>IF(OR('RRP data input'!B9877="",'RRP data input'!B9877=0),"",'RRP data input'!B9877)</f>
        <v/>
      </c>
      <c r="C9876" s="174" t="str">
        <f>IF('RRP data input'!C9877=0,"",'RRP data input'!C9877)</f>
        <v/>
      </c>
      <c r="D9876" s="174" t="str">
        <f>IF('RRP data input'!D9877=0,"",'RRP data input'!D9877)</f>
        <v/>
      </c>
      <c r="E9876" s="174" t="str">
        <f>IFERROR(VLOOKUP(C9876,Mappings!$B$13:$E$31,4,FALSE),"")</f>
        <v/>
      </c>
      <c r="F9876" s="219">
        <f>SUM('RRP data input'!E9877:L9877)</f>
        <v>0</v>
      </c>
      <c r="G9876" s="219">
        <f>SUM('RRP data input'!E9877:P9877)</f>
        <v>0</v>
      </c>
      <c r="H9876" s="143" t="str">
        <f t="shared" si="155"/>
        <v/>
      </c>
    </row>
    <row r="9877" spans="2:8" customFormat="1">
      <c r="B9877" s="185" t="str">
        <f>IF(OR('RRP data input'!B9878="",'RRP data input'!B9878=0),"",'RRP data input'!B9878)</f>
        <v/>
      </c>
      <c r="C9877" s="174" t="str">
        <f>IF('RRP data input'!C9878=0,"",'RRP data input'!C9878)</f>
        <v/>
      </c>
      <c r="D9877" s="174" t="str">
        <f>IF('RRP data input'!D9878=0,"",'RRP data input'!D9878)</f>
        <v/>
      </c>
      <c r="E9877" s="174" t="str">
        <f>IFERROR(VLOOKUP(C9877,Mappings!$B$13:$E$31,4,FALSE),"")</f>
        <v/>
      </c>
      <c r="F9877" s="219">
        <f>SUM('RRP data input'!E9878:L9878)</f>
        <v>0</v>
      </c>
      <c r="G9877" s="219">
        <f>SUM('RRP data input'!E9878:P9878)</f>
        <v>0</v>
      </c>
      <c r="H9877" s="143" t="str">
        <f t="shared" si="155"/>
        <v/>
      </c>
    </row>
    <row r="9878" spans="2:8" customFormat="1">
      <c r="B9878" s="185" t="str">
        <f>IF(OR('RRP data input'!B9879="",'RRP data input'!B9879=0),"",'RRP data input'!B9879)</f>
        <v/>
      </c>
      <c r="C9878" s="174" t="str">
        <f>IF('RRP data input'!C9879=0,"",'RRP data input'!C9879)</f>
        <v/>
      </c>
      <c r="D9878" s="174" t="str">
        <f>IF('RRP data input'!D9879=0,"",'RRP data input'!D9879)</f>
        <v/>
      </c>
      <c r="E9878" s="174" t="str">
        <f>IFERROR(VLOOKUP(C9878,Mappings!$B$13:$E$31,4,FALSE),"")</f>
        <v/>
      </c>
      <c r="F9878" s="219">
        <f>SUM('RRP data input'!E9879:L9879)</f>
        <v>0</v>
      </c>
      <c r="G9878" s="219">
        <f>SUM('RRP data input'!E9879:P9879)</f>
        <v>0</v>
      </c>
      <c r="H9878" s="143" t="str">
        <f t="shared" si="155"/>
        <v/>
      </c>
    </row>
    <row r="9879" spans="2:8" customFormat="1">
      <c r="B9879" s="185" t="str">
        <f>IF(OR('RRP data input'!B9880="",'RRP data input'!B9880=0),"",'RRP data input'!B9880)</f>
        <v/>
      </c>
      <c r="C9879" s="174" t="str">
        <f>IF('RRP data input'!C9880=0,"",'RRP data input'!C9880)</f>
        <v/>
      </c>
      <c r="D9879" s="174" t="str">
        <f>IF('RRP data input'!D9880=0,"",'RRP data input'!D9880)</f>
        <v/>
      </c>
      <c r="E9879" s="174" t="str">
        <f>IFERROR(VLOOKUP(C9879,Mappings!$B$13:$E$31,4,FALSE),"")</f>
        <v/>
      </c>
      <c r="F9879" s="219">
        <f>SUM('RRP data input'!E9880:L9880)</f>
        <v>0</v>
      </c>
      <c r="G9879" s="219">
        <f>SUM('RRP data input'!E9880:P9880)</f>
        <v>0</v>
      </c>
      <c r="H9879" s="143" t="str">
        <f t="shared" si="155"/>
        <v/>
      </c>
    </row>
    <row r="9880" spans="2:8" customFormat="1">
      <c r="B9880" s="185" t="str">
        <f>IF(OR('RRP data input'!B9881="",'RRP data input'!B9881=0),"",'RRP data input'!B9881)</f>
        <v/>
      </c>
      <c r="C9880" s="174" t="str">
        <f>IF('RRP data input'!C9881=0,"",'RRP data input'!C9881)</f>
        <v/>
      </c>
      <c r="D9880" s="174" t="str">
        <f>IF('RRP data input'!D9881=0,"",'RRP data input'!D9881)</f>
        <v/>
      </c>
      <c r="E9880" s="174" t="str">
        <f>IFERROR(VLOOKUP(C9880,Mappings!$B$13:$E$31,4,FALSE),"")</f>
        <v/>
      </c>
      <c r="F9880" s="219">
        <f>SUM('RRP data input'!E9881:L9881)</f>
        <v>0</v>
      </c>
      <c r="G9880" s="219">
        <f>SUM('RRP data input'!E9881:P9881)</f>
        <v>0</v>
      </c>
      <c r="H9880" s="143" t="str">
        <f t="shared" si="155"/>
        <v/>
      </c>
    </row>
    <row r="9881" spans="2:8" customFormat="1">
      <c r="B9881" s="185" t="str">
        <f>IF(OR('RRP data input'!B9882="",'RRP data input'!B9882=0),"",'RRP data input'!B9882)</f>
        <v/>
      </c>
      <c r="C9881" s="174" t="str">
        <f>IF('RRP data input'!C9882=0,"",'RRP data input'!C9882)</f>
        <v/>
      </c>
      <c r="D9881" s="174" t="str">
        <f>IF('RRP data input'!D9882=0,"",'RRP data input'!D9882)</f>
        <v/>
      </c>
      <c r="E9881" s="174" t="str">
        <f>IFERROR(VLOOKUP(C9881,Mappings!$B$13:$E$31,4,FALSE),"")</f>
        <v/>
      </c>
      <c r="F9881" s="219">
        <f>SUM('RRP data input'!E9882:L9882)</f>
        <v>0</v>
      </c>
      <c r="G9881" s="219">
        <f>SUM('RRP data input'!E9882:P9882)</f>
        <v>0</v>
      </c>
      <c r="H9881" s="143" t="str">
        <f t="shared" si="155"/>
        <v/>
      </c>
    </row>
    <row r="9882" spans="2:8" customFormat="1">
      <c r="B9882" s="185" t="str">
        <f>IF(OR('RRP data input'!B9883="",'RRP data input'!B9883=0),"",'RRP data input'!B9883)</f>
        <v/>
      </c>
      <c r="C9882" s="174" t="str">
        <f>IF('RRP data input'!C9883=0,"",'RRP data input'!C9883)</f>
        <v/>
      </c>
      <c r="D9882" s="174" t="str">
        <f>IF('RRP data input'!D9883=0,"",'RRP data input'!D9883)</f>
        <v/>
      </c>
      <c r="E9882" s="174" t="str">
        <f>IFERROR(VLOOKUP(C9882,Mappings!$B$13:$E$31,4,FALSE),"")</f>
        <v/>
      </c>
      <c r="F9882" s="219">
        <f>SUM('RRP data input'!E9883:L9883)</f>
        <v>0</v>
      </c>
      <c r="G9882" s="219">
        <f>SUM('RRP data input'!E9883:P9883)</f>
        <v>0</v>
      </c>
      <c r="H9882" s="143" t="str">
        <f t="shared" si="155"/>
        <v/>
      </c>
    </row>
    <row r="9883" spans="2:8" customFormat="1">
      <c r="B9883" s="185" t="str">
        <f>IF(OR('RRP data input'!B9884="",'RRP data input'!B9884=0),"",'RRP data input'!B9884)</f>
        <v/>
      </c>
      <c r="C9883" s="174" t="str">
        <f>IF('RRP data input'!C9884=0,"",'RRP data input'!C9884)</f>
        <v/>
      </c>
      <c r="D9883" s="174" t="str">
        <f>IF('RRP data input'!D9884=0,"",'RRP data input'!D9884)</f>
        <v/>
      </c>
      <c r="E9883" s="174" t="str">
        <f>IFERROR(VLOOKUP(C9883,Mappings!$B$13:$E$31,4,FALSE),"")</f>
        <v/>
      </c>
      <c r="F9883" s="219">
        <f>SUM('RRP data input'!E9884:L9884)</f>
        <v>0</v>
      </c>
      <c r="G9883" s="219">
        <f>SUM('RRP data input'!E9884:P9884)</f>
        <v>0</v>
      </c>
      <c r="H9883" s="143" t="str">
        <f t="shared" si="155"/>
        <v/>
      </c>
    </row>
    <row r="9884" spans="2:8" customFormat="1">
      <c r="B9884" s="185" t="str">
        <f>IF(OR('RRP data input'!B9885="",'RRP data input'!B9885=0),"",'RRP data input'!B9885)</f>
        <v/>
      </c>
      <c r="C9884" s="174" t="str">
        <f>IF('RRP data input'!C9885=0,"",'RRP data input'!C9885)</f>
        <v/>
      </c>
      <c r="D9884" s="174" t="str">
        <f>IF('RRP data input'!D9885=0,"",'RRP data input'!D9885)</f>
        <v/>
      </c>
      <c r="E9884" s="174" t="str">
        <f>IFERROR(VLOOKUP(C9884,Mappings!$B$13:$E$31,4,FALSE),"")</f>
        <v/>
      </c>
      <c r="F9884" s="219">
        <f>SUM('RRP data input'!E9885:L9885)</f>
        <v>0</v>
      </c>
      <c r="G9884" s="219">
        <f>SUM('RRP data input'!E9885:P9885)</f>
        <v>0</v>
      </c>
      <c r="H9884" s="143" t="str">
        <f t="shared" si="155"/>
        <v/>
      </c>
    </row>
    <row r="9885" spans="2:8" customFormat="1">
      <c r="B9885" s="185" t="str">
        <f>IF(OR('RRP data input'!B9886="",'RRP data input'!B9886=0),"",'RRP data input'!B9886)</f>
        <v/>
      </c>
      <c r="C9885" s="174" t="str">
        <f>IF('RRP data input'!C9886=0,"",'RRP data input'!C9886)</f>
        <v/>
      </c>
      <c r="D9885" s="174" t="str">
        <f>IF('RRP data input'!D9886=0,"",'RRP data input'!D9886)</f>
        <v/>
      </c>
      <c r="E9885" s="174" t="str">
        <f>IFERROR(VLOOKUP(C9885,Mappings!$B$13:$E$31,4,FALSE),"")</f>
        <v/>
      </c>
      <c r="F9885" s="219">
        <f>SUM('RRP data input'!E9886:L9886)</f>
        <v>0</v>
      </c>
      <c r="G9885" s="219">
        <f>SUM('RRP data input'!E9886:P9886)</f>
        <v>0</v>
      </c>
      <c r="H9885" s="143" t="str">
        <f t="shared" si="155"/>
        <v/>
      </c>
    </row>
    <row r="9886" spans="2:8" customFormat="1">
      <c r="B9886" s="185" t="str">
        <f>IF(OR('RRP data input'!B9887="",'RRP data input'!B9887=0),"",'RRP data input'!B9887)</f>
        <v/>
      </c>
      <c r="C9886" s="174" t="str">
        <f>IF('RRP data input'!C9887=0,"",'RRP data input'!C9887)</f>
        <v/>
      </c>
      <c r="D9886" s="174" t="str">
        <f>IF('RRP data input'!D9887=0,"",'RRP data input'!D9887)</f>
        <v/>
      </c>
      <c r="E9886" s="174" t="str">
        <f>IFERROR(VLOOKUP(C9886,Mappings!$B$13:$E$31,4,FALSE),"")</f>
        <v/>
      </c>
      <c r="F9886" s="219">
        <f>SUM('RRP data input'!E9887:L9887)</f>
        <v>0</v>
      </c>
      <c r="G9886" s="219">
        <f>SUM('RRP data input'!E9887:P9887)</f>
        <v>0</v>
      </c>
      <c r="H9886" s="143" t="str">
        <f t="shared" si="155"/>
        <v/>
      </c>
    </row>
    <row r="9887" spans="2:8" customFormat="1">
      <c r="B9887" s="185" t="str">
        <f>IF(OR('RRP data input'!B9888="",'RRP data input'!B9888=0),"",'RRP data input'!B9888)</f>
        <v/>
      </c>
      <c r="C9887" s="174" t="str">
        <f>IF('RRP data input'!C9888=0,"",'RRP data input'!C9888)</f>
        <v/>
      </c>
      <c r="D9887" s="174" t="str">
        <f>IF('RRP data input'!D9888=0,"",'RRP data input'!D9888)</f>
        <v/>
      </c>
      <c r="E9887" s="174" t="str">
        <f>IFERROR(VLOOKUP(C9887,Mappings!$B$13:$E$31,4,FALSE),"")</f>
        <v/>
      </c>
      <c r="F9887" s="219">
        <f>SUM('RRP data input'!E9888:L9888)</f>
        <v>0</v>
      </c>
      <c r="G9887" s="219">
        <f>SUM('RRP data input'!E9888:P9888)</f>
        <v>0</v>
      </c>
      <c r="H9887" s="143" t="str">
        <f t="shared" si="155"/>
        <v/>
      </c>
    </row>
    <row r="9888" spans="2:8" customFormat="1">
      <c r="B9888" s="185" t="str">
        <f>IF(OR('RRP data input'!B9889="",'RRP data input'!B9889=0),"",'RRP data input'!B9889)</f>
        <v/>
      </c>
      <c r="C9888" s="174" t="str">
        <f>IF('RRP data input'!C9889=0,"",'RRP data input'!C9889)</f>
        <v/>
      </c>
      <c r="D9888" s="174" t="str">
        <f>IF('RRP data input'!D9889=0,"",'RRP data input'!D9889)</f>
        <v/>
      </c>
      <c r="E9888" s="174" t="str">
        <f>IFERROR(VLOOKUP(C9888,Mappings!$B$13:$E$31,4,FALSE),"")</f>
        <v/>
      </c>
      <c r="F9888" s="219">
        <f>SUM('RRP data input'!E9889:L9889)</f>
        <v>0</v>
      </c>
      <c r="G9888" s="219">
        <f>SUM('RRP data input'!E9889:P9889)</f>
        <v>0</v>
      </c>
      <c r="H9888" s="143" t="str">
        <f t="shared" si="155"/>
        <v/>
      </c>
    </row>
    <row r="9889" spans="2:8" customFormat="1">
      <c r="B9889" s="185" t="str">
        <f>IF(OR('RRP data input'!B9890="",'RRP data input'!B9890=0),"",'RRP data input'!B9890)</f>
        <v/>
      </c>
      <c r="C9889" s="174" t="str">
        <f>IF('RRP data input'!C9890=0,"",'RRP data input'!C9890)</f>
        <v/>
      </c>
      <c r="D9889" s="174" t="str">
        <f>IF('RRP data input'!D9890=0,"",'RRP data input'!D9890)</f>
        <v/>
      </c>
      <c r="E9889" s="174" t="str">
        <f>IFERROR(VLOOKUP(C9889,Mappings!$B$13:$E$31,4,FALSE),"")</f>
        <v/>
      </c>
      <c r="F9889" s="219">
        <f>SUM('RRP data input'!E9890:L9890)</f>
        <v>0</v>
      </c>
      <c r="G9889" s="219">
        <f>SUM('RRP data input'!E9890:P9890)</f>
        <v>0</v>
      </c>
      <c r="H9889" s="143" t="str">
        <f t="shared" si="155"/>
        <v/>
      </c>
    </row>
    <row r="9890" spans="2:8" customFormat="1">
      <c r="B9890" s="185" t="str">
        <f>IF(OR('RRP data input'!B9891="",'RRP data input'!B9891=0),"",'RRP data input'!B9891)</f>
        <v/>
      </c>
      <c r="C9890" s="174" t="str">
        <f>IF('RRP data input'!C9891=0,"",'RRP data input'!C9891)</f>
        <v/>
      </c>
      <c r="D9890" s="174" t="str">
        <f>IF('RRP data input'!D9891=0,"",'RRP data input'!D9891)</f>
        <v/>
      </c>
      <c r="E9890" s="174" t="str">
        <f>IFERROR(VLOOKUP(C9890,Mappings!$B$13:$E$31,4,FALSE),"")</f>
        <v/>
      </c>
      <c r="F9890" s="219">
        <f>SUM('RRP data input'!E9891:L9891)</f>
        <v>0</v>
      </c>
      <c r="G9890" s="219">
        <f>SUM('RRP data input'!E9891:P9891)</f>
        <v>0</v>
      </c>
      <c r="H9890" s="143" t="str">
        <f t="shared" si="155"/>
        <v/>
      </c>
    </row>
    <row r="9891" spans="2:8" customFormat="1">
      <c r="B9891" s="185" t="str">
        <f>IF(OR('RRP data input'!B9892="",'RRP data input'!B9892=0),"",'RRP data input'!B9892)</f>
        <v/>
      </c>
      <c r="C9891" s="174" t="str">
        <f>IF('RRP data input'!C9892=0,"",'RRP data input'!C9892)</f>
        <v/>
      </c>
      <c r="D9891" s="174" t="str">
        <f>IF('RRP data input'!D9892=0,"",'RRP data input'!D9892)</f>
        <v/>
      </c>
      <c r="E9891" s="174" t="str">
        <f>IFERROR(VLOOKUP(C9891,Mappings!$B$13:$E$31,4,FALSE),"")</f>
        <v/>
      </c>
      <c r="F9891" s="219">
        <f>SUM('RRP data input'!E9892:L9892)</f>
        <v>0</v>
      </c>
      <c r="G9891" s="219">
        <f>SUM('RRP data input'!E9892:P9892)</f>
        <v>0</v>
      </c>
      <c r="H9891" s="143" t="str">
        <f t="shared" si="155"/>
        <v/>
      </c>
    </row>
    <row r="9892" spans="2:8" customFormat="1">
      <c r="B9892" s="185" t="str">
        <f>IF(OR('RRP data input'!B9893="",'RRP data input'!B9893=0),"",'RRP data input'!B9893)</f>
        <v/>
      </c>
      <c r="C9892" s="174" t="str">
        <f>IF('RRP data input'!C9893=0,"",'RRP data input'!C9893)</f>
        <v/>
      </c>
      <c r="D9892" s="174" t="str">
        <f>IF('RRP data input'!D9893=0,"",'RRP data input'!D9893)</f>
        <v/>
      </c>
      <c r="E9892" s="174" t="str">
        <f>IFERROR(VLOOKUP(C9892,Mappings!$B$13:$E$31,4,FALSE),"")</f>
        <v/>
      </c>
      <c r="F9892" s="219">
        <f>SUM('RRP data input'!E9893:L9893)</f>
        <v>0</v>
      </c>
      <c r="G9892" s="219">
        <f>SUM('RRP data input'!E9893:P9893)</f>
        <v>0</v>
      </c>
      <c r="H9892" s="143" t="str">
        <f t="shared" si="155"/>
        <v/>
      </c>
    </row>
    <row r="9893" spans="2:8" customFormat="1">
      <c r="B9893" s="185" t="str">
        <f>IF(OR('RRP data input'!B9894="",'RRP data input'!B9894=0),"",'RRP data input'!B9894)</f>
        <v/>
      </c>
      <c r="C9893" s="174" t="str">
        <f>IF('RRP data input'!C9894=0,"",'RRP data input'!C9894)</f>
        <v/>
      </c>
      <c r="D9893" s="174" t="str">
        <f>IF('RRP data input'!D9894=0,"",'RRP data input'!D9894)</f>
        <v/>
      </c>
      <c r="E9893" s="174" t="str">
        <f>IFERROR(VLOOKUP(C9893,Mappings!$B$13:$E$31,4,FALSE),"")</f>
        <v/>
      </c>
      <c r="F9893" s="219">
        <f>SUM('RRP data input'!E9894:L9894)</f>
        <v>0</v>
      </c>
      <c r="G9893" s="219">
        <f>SUM('RRP data input'!E9894:P9894)</f>
        <v>0</v>
      </c>
      <c r="H9893" s="143" t="str">
        <f t="shared" si="155"/>
        <v/>
      </c>
    </row>
    <row r="9894" spans="2:8" customFormat="1">
      <c r="B9894" s="185" t="str">
        <f>IF(OR('RRP data input'!B9895="",'RRP data input'!B9895=0),"",'RRP data input'!B9895)</f>
        <v/>
      </c>
      <c r="C9894" s="174" t="str">
        <f>IF('RRP data input'!C9895=0,"",'RRP data input'!C9895)</f>
        <v/>
      </c>
      <c r="D9894" s="174" t="str">
        <f>IF('RRP data input'!D9895=0,"",'RRP data input'!D9895)</f>
        <v/>
      </c>
      <c r="E9894" s="174" t="str">
        <f>IFERROR(VLOOKUP(C9894,Mappings!$B$13:$E$31,4,FALSE),"")</f>
        <v/>
      </c>
      <c r="F9894" s="219">
        <f>SUM('RRP data input'!E9895:L9895)</f>
        <v>0</v>
      </c>
      <c r="G9894" s="219">
        <f>SUM('RRP data input'!E9895:P9895)</f>
        <v>0</v>
      </c>
      <c r="H9894" s="143" t="str">
        <f t="shared" si="155"/>
        <v/>
      </c>
    </row>
    <row r="9895" spans="2:8" customFormat="1">
      <c r="B9895" s="185" t="str">
        <f>IF(OR('RRP data input'!B9896="",'RRP data input'!B9896=0),"",'RRP data input'!B9896)</f>
        <v/>
      </c>
      <c r="C9895" s="174" t="str">
        <f>IF('RRP data input'!C9896=0,"",'RRP data input'!C9896)</f>
        <v/>
      </c>
      <c r="D9895" s="174" t="str">
        <f>IF('RRP data input'!D9896=0,"",'RRP data input'!D9896)</f>
        <v/>
      </c>
      <c r="E9895" s="174" t="str">
        <f>IFERROR(VLOOKUP(C9895,Mappings!$B$13:$E$31,4,FALSE),"")</f>
        <v/>
      </c>
      <c r="F9895" s="219">
        <f>SUM('RRP data input'!E9896:L9896)</f>
        <v>0</v>
      </c>
      <c r="G9895" s="219">
        <f>SUM('RRP data input'!E9896:P9896)</f>
        <v>0</v>
      </c>
      <c r="H9895" s="143" t="str">
        <f t="shared" si="155"/>
        <v/>
      </c>
    </row>
    <row r="9896" spans="2:8" customFormat="1">
      <c r="B9896" s="185" t="str">
        <f>IF(OR('RRP data input'!B9897="",'RRP data input'!B9897=0),"",'RRP data input'!B9897)</f>
        <v/>
      </c>
      <c r="C9896" s="174" t="str">
        <f>IF('RRP data input'!C9897=0,"",'RRP data input'!C9897)</f>
        <v/>
      </c>
      <c r="D9896" s="174" t="str">
        <f>IF('RRP data input'!D9897=0,"",'RRP data input'!D9897)</f>
        <v/>
      </c>
      <c r="E9896" s="174" t="str">
        <f>IFERROR(VLOOKUP(C9896,Mappings!$B$13:$E$31,4,FALSE),"")</f>
        <v/>
      </c>
      <c r="F9896" s="219">
        <f>SUM('RRP data input'!E9897:L9897)</f>
        <v>0</v>
      </c>
      <c r="G9896" s="219">
        <f>SUM('RRP data input'!E9897:P9897)</f>
        <v>0</v>
      </c>
      <c r="H9896" s="143" t="str">
        <f t="shared" si="155"/>
        <v/>
      </c>
    </row>
    <row r="9897" spans="2:8" customFormat="1">
      <c r="B9897" s="185" t="str">
        <f>IF(OR('RRP data input'!B9898="",'RRP data input'!B9898=0),"",'RRP data input'!B9898)</f>
        <v/>
      </c>
      <c r="C9897" s="174" t="str">
        <f>IF('RRP data input'!C9898=0,"",'RRP data input'!C9898)</f>
        <v/>
      </c>
      <c r="D9897" s="174" t="str">
        <f>IF('RRP data input'!D9898=0,"",'RRP data input'!D9898)</f>
        <v/>
      </c>
      <c r="E9897" s="174" t="str">
        <f>IFERROR(VLOOKUP(C9897,Mappings!$B$13:$E$31,4,FALSE),"")</f>
        <v/>
      </c>
      <c r="F9897" s="219">
        <f>SUM('RRP data input'!E9898:L9898)</f>
        <v>0</v>
      </c>
      <c r="G9897" s="219">
        <f>SUM('RRP data input'!E9898:P9898)</f>
        <v>0</v>
      </c>
      <c r="H9897" s="143" t="str">
        <f t="shared" si="155"/>
        <v/>
      </c>
    </row>
    <row r="9898" spans="2:8" customFormat="1">
      <c r="B9898" s="185" t="str">
        <f>IF(OR('RRP data input'!B9899="",'RRP data input'!B9899=0),"",'RRP data input'!B9899)</f>
        <v/>
      </c>
      <c r="C9898" s="174" t="str">
        <f>IF('RRP data input'!C9899=0,"",'RRP data input'!C9899)</f>
        <v/>
      </c>
      <c r="D9898" s="174" t="str">
        <f>IF('RRP data input'!D9899=0,"",'RRP data input'!D9899)</f>
        <v/>
      </c>
      <c r="E9898" s="174" t="str">
        <f>IFERROR(VLOOKUP(C9898,Mappings!$B$13:$E$31,4,FALSE),"")</f>
        <v/>
      </c>
      <c r="F9898" s="219">
        <f>SUM('RRP data input'!E9899:L9899)</f>
        <v>0</v>
      </c>
      <c r="G9898" s="219">
        <f>SUM('RRP data input'!E9899:P9899)</f>
        <v>0</v>
      </c>
      <c r="H9898" s="143" t="str">
        <f t="shared" si="155"/>
        <v/>
      </c>
    </row>
    <row r="9899" spans="2:8" customFormat="1">
      <c r="B9899" s="185" t="str">
        <f>IF(OR('RRP data input'!B9900="",'RRP data input'!B9900=0),"",'RRP data input'!B9900)</f>
        <v/>
      </c>
      <c r="C9899" s="174" t="str">
        <f>IF('RRP data input'!C9900=0,"",'RRP data input'!C9900)</f>
        <v/>
      </c>
      <c r="D9899" s="174" t="str">
        <f>IF('RRP data input'!D9900=0,"",'RRP data input'!D9900)</f>
        <v/>
      </c>
      <c r="E9899" s="174" t="str">
        <f>IFERROR(VLOOKUP(C9899,Mappings!$B$13:$E$31,4,FALSE),"")</f>
        <v/>
      </c>
      <c r="F9899" s="219">
        <f>SUM('RRP data input'!E9900:L9900)</f>
        <v>0</v>
      </c>
      <c r="G9899" s="219">
        <f>SUM('RRP data input'!E9900:P9900)</f>
        <v>0</v>
      </c>
      <c r="H9899" s="143" t="str">
        <f t="shared" si="155"/>
        <v/>
      </c>
    </row>
    <row r="9900" spans="2:8" customFormat="1">
      <c r="B9900" s="185" t="str">
        <f>IF(OR('RRP data input'!B9901="",'RRP data input'!B9901=0),"",'RRP data input'!B9901)</f>
        <v/>
      </c>
      <c r="C9900" s="174" t="str">
        <f>IF('RRP data input'!C9901=0,"",'RRP data input'!C9901)</f>
        <v/>
      </c>
      <c r="D9900" s="174" t="str">
        <f>IF('RRP data input'!D9901=0,"",'RRP data input'!D9901)</f>
        <v/>
      </c>
      <c r="E9900" s="174" t="str">
        <f>IFERROR(VLOOKUP(C9900,Mappings!$B$13:$E$31,4,FALSE),"")</f>
        <v/>
      </c>
      <c r="F9900" s="219">
        <f>SUM('RRP data input'!E9901:L9901)</f>
        <v>0</v>
      </c>
      <c r="G9900" s="219">
        <f>SUM('RRP data input'!E9901:P9901)</f>
        <v>0</v>
      </c>
      <c r="H9900" s="143" t="str">
        <f t="shared" si="155"/>
        <v/>
      </c>
    </row>
    <row r="9901" spans="2:8" customFormat="1">
      <c r="B9901" s="185" t="str">
        <f>IF(OR('RRP data input'!B9902="",'RRP data input'!B9902=0),"",'RRP data input'!B9902)</f>
        <v/>
      </c>
      <c r="C9901" s="174" t="str">
        <f>IF('RRP data input'!C9902=0,"",'RRP data input'!C9902)</f>
        <v/>
      </c>
      <c r="D9901" s="174" t="str">
        <f>IF('RRP data input'!D9902=0,"",'RRP data input'!D9902)</f>
        <v/>
      </c>
      <c r="E9901" s="174" t="str">
        <f>IFERROR(VLOOKUP(C9901,Mappings!$B$13:$E$31,4,FALSE),"")</f>
        <v/>
      </c>
      <c r="F9901" s="219">
        <f>SUM('RRP data input'!E9902:L9902)</f>
        <v>0</v>
      </c>
      <c r="G9901" s="219">
        <f>SUM('RRP data input'!E9902:P9902)</f>
        <v>0</v>
      </c>
      <c r="H9901" s="143" t="str">
        <f t="shared" si="155"/>
        <v/>
      </c>
    </row>
    <row r="9902" spans="2:8" customFormat="1">
      <c r="B9902" s="185" t="str">
        <f>IF(OR('RRP data input'!B9903="",'RRP data input'!B9903=0),"",'RRP data input'!B9903)</f>
        <v/>
      </c>
      <c r="C9902" s="174" t="str">
        <f>IF('RRP data input'!C9903=0,"",'RRP data input'!C9903)</f>
        <v/>
      </c>
      <c r="D9902" s="174" t="str">
        <f>IF('RRP data input'!D9903=0,"",'RRP data input'!D9903)</f>
        <v/>
      </c>
      <c r="E9902" s="174" t="str">
        <f>IFERROR(VLOOKUP(C9902,Mappings!$B$13:$E$31,4,FALSE),"")</f>
        <v/>
      </c>
      <c r="F9902" s="219">
        <f>SUM('RRP data input'!E9903:L9903)</f>
        <v>0</v>
      </c>
      <c r="G9902" s="219">
        <f>SUM('RRP data input'!E9903:P9903)</f>
        <v>0</v>
      </c>
      <c r="H9902" s="143" t="str">
        <f t="shared" si="155"/>
        <v/>
      </c>
    </row>
    <row r="9903" spans="2:8" customFormat="1">
      <c r="B9903" s="185" t="str">
        <f>IF(OR('RRP data input'!B9904="",'RRP data input'!B9904=0),"",'RRP data input'!B9904)</f>
        <v/>
      </c>
      <c r="C9903" s="174" t="str">
        <f>IF('RRP data input'!C9904=0,"",'RRP data input'!C9904)</f>
        <v/>
      </c>
      <c r="D9903" s="174" t="str">
        <f>IF('RRP data input'!D9904=0,"",'RRP data input'!D9904)</f>
        <v/>
      </c>
      <c r="E9903" s="174" t="str">
        <f>IFERROR(VLOOKUP(C9903,Mappings!$B$13:$E$31,4,FALSE),"")</f>
        <v/>
      </c>
      <c r="F9903" s="219">
        <f>SUM('RRP data input'!E9904:L9904)</f>
        <v>0</v>
      </c>
      <c r="G9903" s="219">
        <f>SUM('RRP data input'!E9904:P9904)</f>
        <v>0</v>
      </c>
      <c r="H9903" s="143" t="str">
        <f t="shared" si="155"/>
        <v/>
      </c>
    </row>
    <row r="9904" spans="2:8" customFormat="1">
      <c r="B9904" s="185" t="str">
        <f>IF(OR('RRP data input'!B9905="",'RRP data input'!B9905=0),"",'RRP data input'!B9905)</f>
        <v/>
      </c>
      <c r="C9904" s="174" t="str">
        <f>IF('RRP data input'!C9905=0,"",'RRP data input'!C9905)</f>
        <v/>
      </c>
      <c r="D9904" s="174" t="str">
        <f>IF('RRP data input'!D9905=0,"",'RRP data input'!D9905)</f>
        <v/>
      </c>
      <c r="E9904" s="174" t="str">
        <f>IFERROR(VLOOKUP(C9904,Mappings!$B$13:$E$31,4,FALSE),"")</f>
        <v/>
      </c>
      <c r="F9904" s="219">
        <f>SUM('RRP data input'!E9905:L9905)</f>
        <v>0</v>
      </c>
      <c r="G9904" s="219">
        <f>SUM('RRP data input'!E9905:P9905)</f>
        <v>0</v>
      </c>
      <c r="H9904" s="143" t="str">
        <f t="shared" si="155"/>
        <v/>
      </c>
    </row>
    <row r="9905" spans="2:8" customFormat="1">
      <c r="B9905" s="185" t="str">
        <f>IF(OR('RRP data input'!B9906="",'RRP data input'!B9906=0),"",'RRP data input'!B9906)</f>
        <v/>
      </c>
      <c r="C9905" s="174" t="str">
        <f>IF('RRP data input'!C9906=0,"",'RRP data input'!C9906)</f>
        <v/>
      </c>
      <c r="D9905" s="174" t="str">
        <f>IF('RRP data input'!D9906=0,"",'RRP data input'!D9906)</f>
        <v/>
      </c>
      <c r="E9905" s="174" t="str">
        <f>IFERROR(VLOOKUP(C9905,Mappings!$B$13:$E$31,4,FALSE),"")</f>
        <v/>
      </c>
      <c r="F9905" s="219">
        <f>SUM('RRP data input'!E9906:L9906)</f>
        <v>0</v>
      </c>
      <c r="G9905" s="219">
        <f>SUM('RRP data input'!E9906:P9906)</f>
        <v>0</v>
      </c>
      <c r="H9905" s="143" t="str">
        <f t="shared" si="155"/>
        <v/>
      </c>
    </row>
    <row r="9906" spans="2:8" customFormat="1">
      <c r="B9906" s="185" t="str">
        <f>IF(OR('RRP data input'!B9907="",'RRP data input'!B9907=0),"",'RRP data input'!B9907)</f>
        <v/>
      </c>
      <c r="C9906" s="174" t="str">
        <f>IF('RRP data input'!C9907=0,"",'RRP data input'!C9907)</f>
        <v/>
      </c>
      <c r="D9906" s="174" t="str">
        <f>IF('RRP data input'!D9907=0,"",'RRP data input'!D9907)</f>
        <v/>
      </c>
      <c r="E9906" s="174" t="str">
        <f>IFERROR(VLOOKUP(C9906,Mappings!$B$13:$E$31,4,FALSE),"")</f>
        <v/>
      </c>
      <c r="F9906" s="219">
        <f>SUM('RRP data input'!E9907:L9907)</f>
        <v>0</v>
      </c>
      <c r="G9906" s="219">
        <f>SUM('RRP data input'!E9907:P9907)</f>
        <v>0</v>
      </c>
      <c r="H9906" s="143" t="str">
        <f t="shared" si="155"/>
        <v/>
      </c>
    </row>
    <row r="9907" spans="2:8" customFormat="1">
      <c r="B9907" s="185" t="str">
        <f>IF(OR('RRP data input'!B9908="",'RRP data input'!B9908=0),"",'RRP data input'!B9908)</f>
        <v/>
      </c>
      <c r="C9907" s="174" t="str">
        <f>IF('RRP data input'!C9908=0,"",'RRP data input'!C9908)</f>
        <v/>
      </c>
      <c r="D9907" s="174" t="str">
        <f>IF('RRP data input'!D9908=0,"",'RRP data input'!D9908)</f>
        <v/>
      </c>
      <c r="E9907" s="174" t="str">
        <f>IFERROR(VLOOKUP(C9907,Mappings!$B$13:$E$31,4,FALSE),"")</f>
        <v/>
      </c>
      <c r="F9907" s="219">
        <f>SUM('RRP data input'!E9908:L9908)</f>
        <v>0</v>
      </c>
      <c r="G9907" s="219">
        <f>SUM('RRP data input'!E9908:P9908)</f>
        <v>0</v>
      </c>
      <c r="H9907" s="143" t="str">
        <f t="shared" si="155"/>
        <v/>
      </c>
    </row>
    <row r="9908" spans="2:8" customFormat="1">
      <c r="B9908" s="185" t="str">
        <f>IF(OR('RRP data input'!B9909="",'RRP data input'!B9909=0),"",'RRP data input'!B9909)</f>
        <v/>
      </c>
      <c r="C9908" s="174" t="str">
        <f>IF('RRP data input'!C9909=0,"",'RRP data input'!C9909)</f>
        <v/>
      </c>
      <c r="D9908" s="174" t="str">
        <f>IF('RRP data input'!D9909=0,"",'RRP data input'!D9909)</f>
        <v/>
      </c>
      <c r="E9908" s="174" t="str">
        <f>IFERROR(VLOOKUP(C9908,Mappings!$B$13:$E$31,4,FALSE),"")</f>
        <v/>
      </c>
      <c r="F9908" s="219">
        <f>SUM('RRP data input'!E9909:L9909)</f>
        <v>0</v>
      </c>
      <c r="G9908" s="219">
        <f>SUM('RRP data input'!E9909:P9909)</f>
        <v>0</v>
      </c>
      <c r="H9908" s="143" t="str">
        <f t="shared" si="155"/>
        <v/>
      </c>
    </row>
    <row r="9909" spans="2:8" customFormat="1">
      <c r="B9909" s="185" t="str">
        <f>IF(OR('RRP data input'!B9910="",'RRP data input'!B9910=0),"",'RRP data input'!B9910)</f>
        <v/>
      </c>
      <c r="C9909" s="174" t="str">
        <f>IF('RRP data input'!C9910=0,"",'RRP data input'!C9910)</f>
        <v/>
      </c>
      <c r="D9909" s="174" t="str">
        <f>IF('RRP data input'!D9910=0,"",'RRP data input'!D9910)</f>
        <v/>
      </c>
      <c r="E9909" s="174" t="str">
        <f>IFERROR(VLOOKUP(C9909,Mappings!$B$13:$E$31,4,FALSE),"")</f>
        <v/>
      </c>
      <c r="F9909" s="219">
        <f>SUM('RRP data input'!E9910:L9910)</f>
        <v>0</v>
      </c>
      <c r="G9909" s="219">
        <f>SUM('RRP data input'!E9910:P9910)</f>
        <v>0</v>
      </c>
      <c r="H9909" s="143" t="str">
        <f t="shared" si="155"/>
        <v/>
      </c>
    </row>
    <row r="9910" spans="2:8" customFormat="1">
      <c r="B9910" s="185" t="str">
        <f>IF(OR('RRP data input'!B9911="",'RRP data input'!B9911=0),"",'RRP data input'!B9911)</f>
        <v/>
      </c>
      <c r="C9910" s="174" t="str">
        <f>IF('RRP data input'!C9911=0,"",'RRP data input'!C9911)</f>
        <v/>
      </c>
      <c r="D9910" s="174" t="str">
        <f>IF('RRP data input'!D9911=0,"",'RRP data input'!D9911)</f>
        <v/>
      </c>
      <c r="E9910" s="174" t="str">
        <f>IFERROR(VLOOKUP(C9910,Mappings!$B$13:$E$31,4,FALSE),"")</f>
        <v/>
      </c>
      <c r="F9910" s="219">
        <f>SUM('RRP data input'!E9911:L9911)</f>
        <v>0</v>
      </c>
      <c r="G9910" s="219">
        <f>SUM('RRP data input'!E9911:P9911)</f>
        <v>0</v>
      </c>
      <c r="H9910" s="143" t="str">
        <f t="shared" si="155"/>
        <v/>
      </c>
    </row>
    <row r="9911" spans="2:8" customFormat="1">
      <c r="B9911" s="185" t="str">
        <f>IF(OR('RRP data input'!B9912="",'RRP data input'!B9912=0),"",'RRP data input'!B9912)</f>
        <v/>
      </c>
      <c r="C9911" s="174" t="str">
        <f>IF('RRP data input'!C9912=0,"",'RRP data input'!C9912)</f>
        <v/>
      </c>
      <c r="D9911" s="174" t="str">
        <f>IF('RRP data input'!D9912=0,"",'RRP data input'!D9912)</f>
        <v/>
      </c>
      <c r="E9911" s="174" t="str">
        <f>IFERROR(VLOOKUP(C9911,Mappings!$B$13:$E$31,4,FALSE),"")</f>
        <v/>
      </c>
      <c r="F9911" s="219">
        <f>SUM('RRP data input'!E9912:L9912)</f>
        <v>0</v>
      </c>
      <c r="G9911" s="219">
        <f>SUM('RRP data input'!E9912:P9912)</f>
        <v>0</v>
      </c>
      <c r="H9911" s="143" t="str">
        <f t="shared" si="155"/>
        <v/>
      </c>
    </row>
    <row r="9912" spans="2:8" customFormat="1">
      <c r="B9912" s="185" t="str">
        <f>IF(OR('RRP data input'!B9913="",'RRP data input'!B9913=0),"",'RRP data input'!B9913)</f>
        <v/>
      </c>
      <c r="C9912" s="174" t="str">
        <f>IF('RRP data input'!C9913=0,"",'RRP data input'!C9913)</f>
        <v/>
      </c>
      <c r="D9912" s="174" t="str">
        <f>IF('RRP data input'!D9913=0,"",'RRP data input'!D9913)</f>
        <v/>
      </c>
      <c r="E9912" s="174" t="str">
        <f>IFERROR(VLOOKUP(C9912,Mappings!$B$13:$E$31,4,FALSE),"")</f>
        <v/>
      </c>
      <c r="F9912" s="219">
        <f>SUM('RRP data input'!E9913:L9913)</f>
        <v>0</v>
      </c>
      <c r="G9912" s="219">
        <f>SUM('RRP data input'!E9913:P9913)</f>
        <v>0</v>
      </c>
      <c r="H9912" s="143" t="str">
        <f t="shared" si="155"/>
        <v/>
      </c>
    </row>
    <row r="9913" spans="2:8" customFormat="1">
      <c r="B9913" s="185" t="str">
        <f>IF(OR('RRP data input'!B9914="",'RRP data input'!B9914=0),"",'RRP data input'!B9914)</f>
        <v/>
      </c>
      <c r="C9913" s="174" t="str">
        <f>IF('RRP data input'!C9914=0,"",'RRP data input'!C9914)</f>
        <v/>
      </c>
      <c r="D9913" s="174" t="str">
        <f>IF('RRP data input'!D9914=0,"",'RRP data input'!D9914)</f>
        <v/>
      </c>
      <c r="E9913" s="174" t="str">
        <f>IFERROR(VLOOKUP(C9913,Mappings!$B$13:$E$31,4,FALSE),"")</f>
        <v/>
      </c>
      <c r="F9913" s="219">
        <f>SUM('RRP data input'!E9914:L9914)</f>
        <v>0</v>
      </c>
      <c r="G9913" s="219">
        <f>SUM('RRP data input'!E9914:P9914)</f>
        <v>0</v>
      </c>
      <c r="H9913" s="143" t="str">
        <f t="shared" si="155"/>
        <v/>
      </c>
    </row>
    <row r="9914" spans="2:8" customFormat="1">
      <c r="B9914" s="185" t="str">
        <f>IF(OR('RRP data input'!B9915="",'RRP data input'!B9915=0),"",'RRP data input'!B9915)</f>
        <v/>
      </c>
      <c r="C9914" s="174" t="str">
        <f>IF('RRP data input'!C9915=0,"",'RRP data input'!C9915)</f>
        <v/>
      </c>
      <c r="D9914" s="174" t="str">
        <f>IF('RRP data input'!D9915=0,"",'RRP data input'!D9915)</f>
        <v/>
      </c>
      <c r="E9914" s="174" t="str">
        <f>IFERROR(VLOOKUP(C9914,Mappings!$B$13:$E$31,4,FALSE),"")</f>
        <v/>
      </c>
      <c r="F9914" s="219">
        <f>SUM('RRP data input'!E9915:L9915)</f>
        <v>0</v>
      </c>
      <c r="G9914" s="219">
        <f>SUM('RRP data input'!E9915:P9915)</f>
        <v>0</v>
      </c>
      <c r="H9914" s="143" t="str">
        <f t="shared" si="155"/>
        <v/>
      </c>
    </row>
    <row r="9915" spans="2:8" customFormat="1">
      <c r="B9915" s="185" t="str">
        <f>IF(OR('RRP data input'!B9916="",'RRP data input'!B9916=0),"",'RRP data input'!B9916)</f>
        <v/>
      </c>
      <c r="C9915" s="174" t="str">
        <f>IF('RRP data input'!C9916=0,"",'RRP data input'!C9916)</f>
        <v/>
      </c>
      <c r="D9915" s="174" t="str">
        <f>IF('RRP data input'!D9916=0,"",'RRP data input'!D9916)</f>
        <v/>
      </c>
      <c r="E9915" s="174" t="str">
        <f>IFERROR(VLOOKUP(C9915,Mappings!$B$13:$E$31,4,FALSE),"")</f>
        <v/>
      </c>
      <c r="F9915" s="219">
        <f>SUM('RRP data input'!E9916:L9916)</f>
        <v>0</v>
      </c>
      <c r="G9915" s="219">
        <f>SUM('RRP data input'!E9916:P9916)</f>
        <v>0</v>
      </c>
      <c r="H9915" s="143" t="str">
        <f t="shared" si="155"/>
        <v/>
      </c>
    </row>
    <row r="9916" spans="2:8" customFormat="1">
      <c r="B9916" s="185" t="str">
        <f>IF(OR('RRP data input'!B9917="",'RRP data input'!B9917=0),"",'RRP data input'!B9917)</f>
        <v/>
      </c>
      <c r="C9916" s="174" t="str">
        <f>IF('RRP data input'!C9917=0,"",'RRP data input'!C9917)</f>
        <v/>
      </c>
      <c r="D9916" s="174" t="str">
        <f>IF('RRP data input'!D9917=0,"",'RRP data input'!D9917)</f>
        <v/>
      </c>
      <c r="E9916" s="174" t="str">
        <f>IFERROR(VLOOKUP(C9916,Mappings!$B$13:$E$31,4,FALSE),"")</f>
        <v/>
      </c>
      <c r="F9916" s="219">
        <f>SUM('RRP data input'!E9917:L9917)</f>
        <v>0</v>
      </c>
      <c r="G9916" s="219">
        <f>SUM('RRP data input'!E9917:P9917)</f>
        <v>0</v>
      </c>
      <c r="H9916" s="143" t="str">
        <f t="shared" si="155"/>
        <v/>
      </c>
    </row>
    <row r="9917" spans="2:8" customFormat="1">
      <c r="B9917" s="185" t="str">
        <f>IF(OR('RRP data input'!B9918="",'RRP data input'!B9918=0),"",'RRP data input'!B9918)</f>
        <v/>
      </c>
      <c r="C9917" s="174" t="str">
        <f>IF('RRP data input'!C9918=0,"",'RRP data input'!C9918)</f>
        <v/>
      </c>
      <c r="D9917" s="174" t="str">
        <f>IF('RRP data input'!D9918=0,"",'RRP data input'!D9918)</f>
        <v/>
      </c>
      <c r="E9917" s="174" t="str">
        <f>IFERROR(VLOOKUP(C9917,Mappings!$B$13:$E$31,4,FALSE),"")</f>
        <v/>
      </c>
      <c r="F9917" s="219">
        <f>SUM('RRP data input'!E9918:L9918)</f>
        <v>0</v>
      </c>
      <c r="G9917" s="219">
        <f>SUM('RRP data input'!E9918:P9918)</f>
        <v>0</v>
      </c>
      <c r="H9917" s="143" t="str">
        <f t="shared" si="155"/>
        <v/>
      </c>
    </row>
    <row r="9918" spans="2:8" customFormat="1">
      <c r="B9918" s="185" t="str">
        <f>IF(OR('RRP data input'!B9919="",'RRP data input'!B9919=0),"",'RRP data input'!B9919)</f>
        <v/>
      </c>
      <c r="C9918" s="174" t="str">
        <f>IF('RRP data input'!C9919=0,"",'RRP data input'!C9919)</f>
        <v/>
      </c>
      <c r="D9918" s="174" t="str">
        <f>IF('RRP data input'!D9919=0,"",'RRP data input'!D9919)</f>
        <v/>
      </c>
      <c r="E9918" s="174" t="str">
        <f>IFERROR(VLOOKUP(C9918,Mappings!$B$13:$E$31,4,FALSE),"")</f>
        <v/>
      </c>
      <c r="F9918" s="219">
        <f>SUM('RRP data input'!E9919:L9919)</f>
        <v>0</v>
      </c>
      <c r="G9918" s="219">
        <f>SUM('RRP data input'!E9919:P9919)</f>
        <v>0</v>
      </c>
      <c r="H9918" s="143" t="str">
        <f t="shared" si="155"/>
        <v/>
      </c>
    </row>
    <row r="9919" spans="2:8" customFormat="1">
      <c r="B9919" s="185" t="str">
        <f>IF(OR('RRP data input'!B9920="",'RRP data input'!B9920=0),"",'RRP data input'!B9920)</f>
        <v/>
      </c>
      <c r="C9919" s="174" t="str">
        <f>IF('RRP data input'!C9920=0,"",'RRP data input'!C9920)</f>
        <v/>
      </c>
      <c r="D9919" s="174" t="str">
        <f>IF('RRP data input'!D9920=0,"",'RRP data input'!D9920)</f>
        <v/>
      </c>
      <c r="E9919" s="174" t="str">
        <f>IFERROR(VLOOKUP(C9919,Mappings!$B$13:$E$31,4,FALSE),"")</f>
        <v/>
      </c>
      <c r="F9919" s="219">
        <f>SUM('RRP data input'!E9920:L9920)</f>
        <v>0</v>
      </c>
      <c r="G9919" s="219">
        <f>SUM('RRP data input'!E9920:P9920)</f>
        <v>0</v>
      </c>
      <c r="H9919" s="143" t="str">
        <f t="shared" si="155"/>
        <v/>
      </c>
    </row>
    <row r="9920" spans="2:8" customFormat="1">
      <c r="B9920" s="185" t="str">
        <f>IF(OR('RRP data input'!B9921="",'RRP data input'!B9921=0),"",'RRP data input'!B9921)</f>
        <v/>
      </c>
      <c r="C9920" s="174" t="str">
        <f>IF('RRP data input'!C9921=0,"",'RRP data input'!C9921)</f>
        <v/>
      </c>
      <c r="D9920" s="174" t="str">
        <f>IF('RRP data input'!D9921=0,"",'RRP data input'!D9921)</f>
        <v/>
      </c>
      <c r="E9920" s="174" t="str">
        <f>IFERROR(VLOOKUP(C9920,Mappings!$B$13:$E$31,4,FALSE),"")</f>
        <v/>
      </c>
      <c r="F9920" s="219">
        <f>SUM('RRP data input'!E9921:L9921)</f>
        <v>0</v>
      </c>
      <c r="G9920" s="219">
        <f>SUM('RRP data input'!E9921:P9921)</f>
        <v>0</v>
      </c>
      <c r="H9920" s="143" t="str">
        <f t="shared" si="155"/>
        <v/>
      </c>
    </row>
    <row r="9921" spans="2:8" customFormat="1">
      <c r="B9921" s="185" t="str">
        <f>IF(OR('RRP data input'!B9922="",'RRP data input'!B9922=0),"",'RRP data input'!B9922)</f>
        <v/>
      </c>
      <c r="C9921" s="174" t="str">
        <f>IF('RRP data input'!C9922=0,"",'RRP data input'!C9922)</f>
        <v/>
      </c>
      <c r="D9921" s="174" t="str">
        <f>IF('RRP data input'!D9922=0,"",'RRP data input'!D9922)</f>
        <v/>
      </c>
      <c r="E9921" s="174" t="str">
        <f>IFERROR(VLOOKUP(C9921,Mappings!$B$13:$E$31,4,FALSE),"")</f>
        <v/>
      </c>
      <c r="F9921" s="219">
        <f>SUM('RRP data input'!E9922:L9922)</f>
        <v>0</v>
      </c>
      <c r="G9921" s="219">
        <f>SUM('RRP data input'!E9922:P9922)</f>
        <v>0</v>
      </c>
      <c r="H9921" s="143" t="str">
        <f t="shared" si="155"/>
        <v/>
      </c>
    </row>
    <row r="9922" spans="2:8" customFormat="1">
      <c r="B9922" s="185" t="str">
        <f>IF(OR('RRP data input'!B9923="",'RRP data input'!B9923=0),"",'RRP data input'!B9923)</f>
        <v/>
      </c>
      <c r="C9922" s="174" t="str">
        <f>IF('RRP data input'!C9923=0,"",'RRP data input'!C9923)</f>
        <v/>
      </c>
      <c r="D9922" s="174" t="str">
        <f>IF('RRP data input'!D9923=0,"",'RRP data input'!D9923)</f>
        <v/>
      </c>
      <c r="E9922" s="174" t="str">
        <f>IFERROR(VLOOKUP(C9922,Mappings!$B$13:$E$31,4,FALSE),"")</f>
        <v/>
      </c>
      <c r="F9922" s="219">
        <f>SUM('RRP data input'!E9923:L9923)</f>
        <v>0</v>
      </c>
      <c r="G9922" s="219">
        <f>SUM('RRP data input'!E9923:P9923)</f>
        <v>0</v>
      </c>
      <c r="H9922" s="143" t="str">
        <f t="shared" si="155"/>
        <v/>
      </c>
    </row>
    <row r="9923" spans="2:8" customFormat="1">
      <c r="B9923" s="185" t="str">
        <f>IF(OR('RRP data input'!B9924="",'RRP data input'!B9924=0),"",'RRP data input'!B9924)</f>
        <v/>
      </c>
      <c r="C9923" s="174" t="str">
        <f>IF('RRP data input'!C9924=0,"",'RRP data input'!C9924)</f>
        <v/>
      </c>
      <c r="D9923" s="174" t="str">
        <f>IF('RRP data input'!D9924=0,"",'RRP data input'!D9924)</f>
        <v/>
      </c>
      <c r="E9923" s="174" t="str">
        <f>IFERROR(VLOOKUP(C9923,Mappings!$B$13:$E$31,4,FALSE),"")</f>
        <v/>
      </c>
      <c r="F9923" s="219">
        <f>SUM('RRP data input'!E9924:L9924)</f>
        <v>0</v>
      </c>
      <c r="G9923" s="219">
        <f>SUM('RRP data input'!E9924:P9924)</f>
        <v>0</v>
      </c>
      <c r="H9923" s="143" t="str">
        <f t="shared" si="155"/>
        <v/>
      </c>
    </row>
    <row r="9924" spans="2:8" customFormat="1">
      <c r="B9924" s="185" t="str">
        <f>IF(OR('RRP data input'!B9925="",'RRP data input'!B9925=0),"",'RRP data input'!B9925)</f>
        <v/>
      </c>
      <c r="C9924" s="174" t="str">
        <f>IF('RRP data input'!C9925=0,"",'RRP data input'!C9925)</f>
        <v/>
      </c>
      <c r="D9924" s="174" t="str">
        <f>IF('RRP data input'!D9925=0,"",'RRP data input'!D9925)</f>
        <v/>
      </c>
      <c r="E9924" s="174" t="str">
        <f>IFERROR(VLOOKUP(C9924,Mappings!$B$13:$E$31,4,FALSE),"")</f>
        <v/>
      </c>
      <c r="F9924" s="219">
        <f>SUM('RRP data input'!E9925:L9925)</f>
        <v>0</v>
      </c>
      <c r="G9924" s="219">
        <f>SUM('RRP data input'!E9925:P9925)</f>
        <v>0</v>
      </c>
      <c r="H9924" s="143" t="str">
        <f t="shared" si="155"/>
        <v/>
      </c>
    </row>
    <row r="9925" spans="2:8" customFormat="1">
      <c r="B9925" s="185" t="str">
        <f>IF(OR('RRP data input'!B9926="",'RRP data input'!B9926=0),"",'RRP data input'!B9926)</f>
        <v/>
      </c>
      <c r="C9925" s="174" t="str">
        <f>IF('RRP data input'!C9926=0,"",'RRP data input'!C9926)</f>
        <v/>
      </c>
      <c r="D9925" s="174" t="str">
        <f>IF('RRP data input'!D9926=0,"",'RRP data input'!D9926)</f>
        <v/>
      </c>
      <c r="E9925" s="174" t="str">
        <f>IFERROR(VLOOKUP(C9925,Mappings!$B$13:$E$31,4,FALSE),"")</f>
        <v/>
      </c>
      <c r="F9925" s="219">
        <f>SUM('RRP data input'!E9926:L9926)</f>
        <v>0</v>
      </c>
      <c r="G9925" s="219">
        <f>SUM('RRP data input'!E9926:P9926)</f>
        <v>0</v>
      </c>
      <c r="H9925" s="143" t="str">
        <f t="shared" si="155"/>
        <v/>
      </c>
    </row>
    <row r="9926" spans="2:8" customFormat="1">
      <c r="B9926" s="185" t="str">
        <f>IF(OR('RRP data input'!B9927="",'RRP data input'!B9927=0),"",'RRP data input'!B9927)</f>
        <v/>
      </c>
      <c r="C9926" s="174" t="str">
        <f>IF('RRP data input'!C9927=0,"",'RRP data input'!C9927)</f>
        <v/>
      </c>
      <c r="D9926" s="174" t="str">
        <f>IF('RRP data input'!D9927=0,"",'RRP data input'!D9927)</f>
        <v/>
      </c>
      <c r="E9926" s="174" t="str">
        <f>IFERROR(VLOOKUP(C9926,Mappings!$B$13:$E$31,4,FALSE),"")</f>
        <v/>
      </c>
      <c r="F9926" s="219">
        <f>SUM('RRP data input'!E9927:L9927)</f>
        <v>0</v>
      </c>
      <c r="G9926" s="219">
        <f>SUM('RRP data input'!E9927:P9927)</f>
        <v>0</v>
      </c>
      <c r="H9926" s="143" t="str">
        <f t="shared" si="155"/>
        <v/>
      </c>
    </row>
    <row r="9927" spans="2:8" customFormat="1">
      <c r="B9927" s="185" t="str">
        <f>IF(OR('RRP data input'!B9928="",'RRP data input'!B9928=0),"",'RRP data input'!B9928)</f>
        <v/>
      </c>
      <c r="C9927" s="174" t="str">
        <f>IF('RRP data input'!C9928=0,"",'RRP data input'!C9928)</f>
        <v/>
      </c>
      <c r="D9927" s="174" t="str">
        <f>IF('RRP data input'!D9928=0,"",'RRP data input'!D9928)</f>
        <v/>
      </c>
      <c r="E9927" s="174" t="str">
        <f>IFERROR(VLOOKUP(C9927,Mappings!$B$13:$E$31,4,FALSE),"")</f>
        <v/>
      </c>
      <c r="F9927" s="219">
        <f>SUM('RRP data input'!E9928:L9928)</f>
        <v>0</v>
      </c>
      <c r="G9927" s="219">
        <f>SUM('RRP data input'!E9928:P9928)</f>
        <v>0</v>
      </c>
      <c r="H9927" s="143" t="str">
        <f t="shared" si="155"/>
        <v/>
      </c>
    </row>
    <row r="9928" spans="2:8" customFormat="1">
      <c r="B9928" s="185" t="str">
        <f>IF(OR('RRP data input'!B9929="",'RRP data input'!B9929=0),"",'RRP data input'!B9929)</f>
        <v/>
      </c>
      <c r="C9928" s="174" t="str">
        <f>IF('RRP data input'!C9929=0,"",'RRP data input'!C9929)</f>
        <v/>
      </c>
      <c r="D9928" s="174" t="str">
        <f>IF('RRP data input'!D9929=0,"",'RRP data input'!D9929)</f>
        <v/>
      </c>
      <c r="E9928" s="174" t="str">
        <f>IFERROR(VLOOKUP(C9928,Mappings!$B$13:$E$31,4,FALSE),"")</f>
        <v/>
      </c>
      <c r="F9928" s="219">
        <f>SUM('RRP data input'!E9929:L9929)</f>
        <v>0</v>
      </c>
      <c r="G9928" s="219">
        <f>SUM('RRP data input'!E9929:P9929)</f>
        <v>0</v>
      </c>
      <c r="H9928" s="143" t="str">
        <f t="shared" si="155"/>
        <v/>
      </c>
    </row>
    <row r="9929" spans="2:8" customFormat="1">
      <c r="B9929" s="185" t="str">
        <f>IF(OR('RRP data input'!B9930="",'RRP data input'!B9930=0),"",'RRP data input'!B9930)</f>
        <v/>
      </c>
      <c r="C9929" s="174" t="str">
        <f>IF('RRP data input'!C9930=0,"",'RRP data input'!C9930)</f>
        <v/>
      </c>
      <c r="D9929" s="174" t="str">
        <f>IF('RRP data input'!D9930=0,"",'RRP data input'!D9930)</f>
        <v/>
      </c>
      <c r="E9929" s="174" t="str">
        <f>IFERROR(VLOOKUP(C9929,Mappings!$B$13:$E$31,4,FALSE),"")</f>
        <v/>
      </c>
      <c r="F9929" s="219">
        <f>SUM('RRP data input'!E9930:L9930)</f>
        <v>0</v>
      </c>
      <c r="G9929" s="219">
        <f>SUM('RRP data input'!E9930:P9930)</f>
        <v>0</v>
      </c>
      <c r="H9929" s="143" t="str">
        <f t="shared" ref="H9929:H9992" si="156">IF(OR(C9929="LVSSA",C9929="LVSSB",C9929="LVAL"),"LV",C9929)</f>
        <v/>
      </c>
    </row>
    <row r="9930" spans="2:8" customFormat="1">
      <c r="B9930" s="185" t="str">
        <f>IF(OR('RRP data input'!B9931="",'RRP data input'!B9931=0),"",'RRP data input'!B9931)</f>
        <v/>
      </c>
      <c r="C9930" s="174" t="str">
        <f>IF('RRP data input'!C9931=0,"",'RRP data input'!C9931)</f>
        <v/>
      </c>
      <c r="D9930" s="174" t="str">
        <f>IF('RRP data input'!D9931=0,"",'RRP data input'!D9931)</f>
        <v/>
      </c>
      <c r="E9930" s="174" t="str">
        <f>IFERROR(VLOOKUP(C9930,Mappings!$B$13:$E$31,4,FALSE),"")</f>
        <v/>
      </c>
      <c r="F9930" s="219">
        <f>SUM('RRP data input'!E9931:L9931)</f>
        <v>0</v>
      </c>
      <c r="G9930" s="219">
        <f>SUM('RRP data input'!E9931:P9931)</f>
        <v>0</v>
      </c>
      <c r="H9930" s="143" t="str">
        <f t="shared" si="156"/>
        <v/>
      </c>
    </row>
    <row r="9931" spans="2:8" customFormat="1">
      <c r="B9931" s="185" t="str">
        <f>IF(OR('RRP data input'!B9932="",'RRP data input'!B9932=0),"",'RRP data input'!B9932)</f>
        <v/>
      </c>
      <c r="C9931" s="174" t="str">
        <f>IF('RRP data input'!C9932=0,"",'RRP data input'!C9932)</f>
        <v/>
      </c>
      <c r="D9931" s="174" t="str">
        <f>IF('RRP data input'!D9932=0,"",'RRP data input'!D9932)</f>
        <v/>
      </c>
      <c r="E9931" s="174" t="str">
        <f>IFERROR(VLOOKUP(C9931,Mappings!$B$13:$E$31,4,FALSE),"")</f>
        <v/>
      </c>
      <c r="F9931" s="219">
        <f>SUM('RRP data input'!E9932:L9932)</f>
        <v>0</v>
      </c>
      <c r="G9931" s="219">
        <f>SUM('RRP data input'!E9932:P9932)</f>
        <v>0</v>
      </c>
      <c r="H9931" s="143" t="str">
        <f t="shared" si="156"/>
        <v/>
      </c>
    </row>
    <row r="9932" spans="2:8" customFormat="1">
      <c r="B9932" s="185" t="str">
        <f>IF(OR('RRP data input'!B9933="",'RRP data input'!B9933=0),"",'RRP data input'!B9933)</f>
        <v/>
      </c>
      <c r="C9932" s="174" t="str">
        <f>IF('RRP data input'!C9933=0,"",'RRP data input'!C9933)</f>
        <v/>
      </c>
      <c r="D9932" s="174" t="str">
        <f>IF('RRP data input'!D9933=0,"",'RRP data input'!D9933)</f>
        <v/>
      </c>
      <c r="E9932" s="174" t="str">
        <f>IFERROR(VLOOKUP(C9932,Mappings!$B$13:$E$31,4,FALSE),"")</f>
        <v/>
      </c>
      <c r="F9932" s="219">
        <f>SUM('RRP data input'!E9933:L9933)</f>
        <v>0</v>
      </c>
      <c r="G9932" s="219">
        <f>SUM('RRP data input'!E9933:P9933)</f>
        <v>0</v>
      </c>
      <c r="H9932" s="143" t="str">
        <f t="shared" si="156"/>
        <v/>
      </c>
    </row>
    <row r="9933" spans="2:8" customFormat="1">
      <c r="B9933" s="185" t="str">
        <f>IF(OR('RRP data input'!B9934="",'RRP data input'!B9934=0),"",'RRP data input'!B9934)</f>
        <v/>
      </c>
      <c r="C9933" s="174" t="str">
        <f>IF('RRP data input'!C9934=0,"",'RRP data input'!C9934)</f>
        <v/>
      </c>
      <c r="D9933" s="174" t="str">
        <f>IF('RRP data input'!D9934=0,"",'RRP data input'!D9934)</f>
        <v/>
      </c>
      <c r="E9933" s="174" t="str">
        <f>IFERROR(VLOOKUP(C9933,Mappings!$B$13:$E$31,4,FALSE),"")</f>
        <v/>
      </c>
      <c r="F9933" s="219">
        <f>SUM('RRP data input'!E9934:L9934)</f>
        <v>0</v>
      </c>
      <c r="G9933" s="219">
        <f>SUM('RRP data input'!E9934:P9934)</f>
        <v>0</v>
      </c>
      <c r="H9933" s="143" t="str">
        <f t="shared" si="156"/>
        <v/>
      </c>
    </row>
    <row r="9934" spans="2:8" customFormat="1">
      <c r="B9934" s="185" t="str">
        <f>IF(OR('RRP data input'!B9935="",'RRP data input'!B9935=0),"",'RRP data input'!B9935)</f>
        <v/>
      </c>
      <c r="C9934" s="174" t="str">
        <f>IF('RRP data input'!C9935=0,"",'RRP data input'!C9935)</f>
        <v/>
      </c>
      <c r="D9934" s="174" t="str">
        <f>IF('RRP data input'!D9935=0,"",'RRP data input'!D9935)</f>
        <v/>
      </c>
      <c r="E9934" s="174" t="str">
        <f>IFERROR(VLOOKUP(C9934,Mappings!$B$13:$E$31,4,FALSE),"")</f>
        <v/>
      </c>
      <c r="F9934" s="219">
        <f>SUM('RRP data input'!E9935:L9935)</f>
        <v>0</v>
      </c>
      <c r="G9934" s="219">
        <f>SUM('RRP data input'!E9935:P9935)</f>
        <v>0</v>
      </c>
      <c r="H9934" s="143" t="str">
        <f t="shared" si="156"/>
        <v/>
      </c>
    </row>
    <row r="9935" spans="2:8" customFormat="1">
      <c r="B9935" s="185" t="str">
        <f>IF(OR('RRP data input'!B9936="",'RRP data input'!B9936=0),"",'RRP data input'!B9936)</f>
        <v/>
      </c>
      <c r="C9935" s="174" t="str">
        <f>IF('RRP data input'!C9936=0,"",'RRP data input'!C9936)</f>
        <v/>
      </c>
      <c r="D9935" s="174" t="str">
        <f>IF('RRP data input'!D9936=0,"",'RRP data input'!D9936)</f>
        <v/>
      </c>
      <c r="E9935" s="174" t="str">
        <f>IFERROR(VLOOKUP(C9935,Mappings!$B$13:$E$31,4,FALSE),"")</f>
        <v/>
      </c>
      <c r="F9935" s="219">
        <f>SUM('RRP data input'!E9936:L9936)</f>
        <v>0</v>
      </c>
      <c r="G9935" s="219">
        <f>SUM('RRP data input'!E9936:P9936)</f>
        <v>0</v>
      </c>
      <c r="H9935" s="143" t="str">
        <f t="shared" si="156"/>
        <v/>
      </c>
    </row>
    <row r="9936" spans="2:8" customFormat="1">
      <c r="B9936" s="185" t="str">
        <f>IF(OR('RRP data input'!B9937="",'RRP data input'!B9937=0),"",'RRP data input'!B9937)</f>
        <v/>
      </c>
      <c r="C9936" s="174" t="str">
        <f>IF('RRP data input'!C9937=0,"",'RRP data input'!C9937)</f>
        <v/>
      </c>
      <c r="D9936" s="174" t="str">
        <f>IF('RRP data input'!D9937=0,"",'RRP data input'!D9937)</f>
        <v/>
      </c>
      <c r="E9936" s="174" t="str">
        <f>IFERROR(VLOOKUP(C9936,Mappings!$B$13:$E$31,4,FALSE),"")</f>
        <v/>
      </c>
      <c r="F9936" s="219">
        <f>SUM('RRP data input'!E9937:L9937)</f>
        <v>0</v>
      </c>
      <c r="G9936" s="219">
        <f>SUM('RRP data input'!E9937:P9937)</f>
        <v>0</v>
      </c>
      <c r="H9936" s="143" t="str">
        <f t="shared" si="156"/>
        <v/>
      </c>
    </row>
    <row r="9937" spans="2:8" customFormat="1">
      <c r="B9937" s="185" t="str">
        <f>IF(OR('RRP data input'!B9938="",'RRP data input'!B9938=0),"",'RRP data input'!B9938)</f>
        <v/>
      </c>
      <c r="C9937" s="174" t="str">
        <f>IF('RRP data input'!C9938=0,"",'RRP data input'!C9938)</f>
        <v/>
      </c>
      <c r="D9937" s="174" t="str">
        <f>IF('RRP data input'!D9938=0,"",'RRP data input'!D9938)</f>
        <v/>
      </c>
      <c r="E9937" s="174" t="str">
        <f>IFERROR(VLOOKUP(C9937,Mappings!$B$13:$E$31,4,FALSE),"")</f>
        <v/>
      </c>
      <c r="F9937" s="219">
        <f>SUM('RRP data input'!E9938:L9938)</f>
        <v>0</v>
      </c>
      <c r="G9937" s="219">
        <f>SUM('RRP data input'!E9938:P9938)</f>
        <v>0</v>
      </c>
      <c r="H9937" s="143" t="str">
        <f t="shared" si="156"/>
        <v/>
      </c>
    </row>
    <row r="9938" spans="2:8" customFormat="1">
      <c r="B9938" s="185" t="str">
        <f>IF(OR('RRP data input'!B9939="",'RRP data input'!B9939=0),"",'RRP data input'!B9939)</f>
        <v/>
      </c>
      <c r="C9938" s="174" t="str">
        <f>IF('RRP data input'!C9939=0,"",'RRP data input'!C9939)</f>
        <v/>
      </c>
      <c r="D9938" s="174" t="str">
        <f>IF('RRP data input'!D9939=0,"",'RRP data input'!D9939)</f>
        <v/>
      </c>
      <c r="E9938" s="174" t="str">
        <f>IFERROR(VLOOKUP(C9938,Mappings!$B$13:$E$31,4,FALSE),"")</f>
        <v/>
      </c>
      <c r="F9938" s="219">
        <f>SUM('RRP data input'!E9939:L9939)</f>
        <v>0</v>
      </c>
      <c r="G9938" s="219">
        <f>SUM('RRP data input'!E9939:P9939)</f>
        <v>0</v>
      </c>
      <c r="H9938" s="143" t="str">
        <f t="shared" si="156"/>
        <v/>
      </c>
    </row>
    <row r="9939" spans="2:8" customFormat="1">
      <c r="B9939" s="185" t="str">
        <f>IF(OR('RRP data input'!B9940="",'RRP data input'!B9940=0),"",'RRP data input'!B9940)</f>
        <v/>
      </c>
      <c r="C9939" s="174" t="str">
        <f>IF('RRP data input'!C9940=0,"",'RRP data input'!C9940)</f>
        <v/>
      </c>
      <c r="D9939" s="174" t="str">
        <f>IF('RRP data input'!D9940=0,"",'RRP data input'!D9940)</f>
        <v/>
      </c>
      <c r="E9939" s="174" t="str">
        <f>IFERROR(VLOOKUP(C9939,Mappings!$B$13:$E$31,4,FALSE),"")</f>
        <v/>
      </c>
      <c r="F9939" s="219">
        <f>SUM('RRP data input'!E9940:L9940)</f>
        <v>0</v>
      </c>
      <c r="G9939" s="219">
        <f>SUM('RRP data input'!E9940:P9940)</f>
        <v>0</v>
      </c>
      <c r="H9939" s="143" t="str">
        <f t="shared" si="156"/>
        <v/>
      </c>
    </row>
    <row r="9940" spans="2:8" customFormat="1">
      <c r="B9940" s="185" t="str">
        <f>IF(OR('RRP data input'!B9941="",'RRP data input'!B9941=0),"",'RRP data input'!B9941)</f>
        <v/>
      </c>
      <c r="C9940" s="174" t="str">
        <f>IF('RRP data input'!C9941=0,"",'RRP data input'!C9941)</f>
        <v/>
      </c>
      <c r="D9940" s="174" t="str">
        <f>IF('RRP data input'!D9941=0,"",'RRP data input'!D9941)</f>
        <v/>
      </c>
      <c r="E9940" s="174" t="str">
        <f>IFERROR(VLOOKUP(C9940,Mappings!$B$13:$E$31,4,FALSE),"")</f>
        <v/>
      </c>
      <c r="F9940" s="219">
        <f>SUM('RRP data input'!E9941:L9941)</f>
        <v>0</v>
      </c>
      <c r="G9940" s="219">
        <f>SUM('RRP data input'!E9941:P9941)</f>
        <v>0</v>
      </c>
      <c r="H9940" s="143" t="str">
        <f t="shared" si="156"/>
        <v/>
      </c>
    </row>
    <row r="9941" spans="2:8" customFormat="1">
      <c r="B9941" s="185" t="str">
        <f>IF(OR('RRP data input'!B9942="",'RRP data input'!B9942=0),"",'RRP data input'!B9942)</f>
        <v/>
      </c>
      <c r="C9941" s="174" t="str">
        <f>IF('RRP data input'!C9942=0,"",'RRP data input'!C9942)</f>
        <v/>
      </c>
      <c r="D9941" s="174" t="str">
        <f>IF('RRP data input'!D9942=0,"",'RRP data input'!D9942)</f>
        <v/>
      </c>
      <c r="E9941" s="174" t="str">
        <f>IFERROR(VLOOKUP(C9941,Mappings!$B$13:$E$31,4,FALSE),"")</f>
        <v/>
      </c>
      <c r="F9941" s="219">
        <f>SUM('RRP data input'!E9942:L9942)</f>
        <v>0</v>
      </c>
      <c r="G9941" s="219">
        <f>SUM('RRP data input'!E9942:P9942)</f>
        <v>0</v>
      </c>
      <c r="H9941" s="143" t="str">
        <f t="shared" si="156"/>
        <v/>
      </c>
    </row>
    <row r="9942" spans="2:8" customFormat="1">
      <c r="B9942" s="185" t="str">
        <f>IF(OR('RRP data input'!B9943="",'RRP data input'!B9943=0),"",'RRP data input'!B9943)</f>
        <v/>
      </c>
      <c r="C9942" s="174" t="str">
        <f>IF('RRP data input'!C9943=0,"",'RRP data input'!C9943)</f>
        <v/>
      </c>
      <c r="D9942" s="174" t="str">
        <f>IF('RRP data input'!D9943=0,"",'RRP data input'!D9943)</f>
        <v/>
      </c>
      <c r="E9942" s="174" t="str">
        <f>IFERROR(VLOOKUP(C9942,Mappings!$B$13:$E$31,4,FALSE),"")</f>
        <v/>
      </c>
      <c r="F9942" s="219">
        <f>SUM('RRP data input'!E9943:L9943)</f>
        <v>0</v>
      </c>
      <c r="G9942" s="219">
        <f>SUM('RRP data input'!E9943:P9943)</f>
        <v>0</v>
      </c>
      <c r="H9942" s="143" t="str">
        <f t="shared" si="156"/>
        <v/>
      </c>
    </row>
    <row r="9943" spans="2:8" customFormat="1">
      <c r="B9943" s="185" t="str">
        <f>IF(OR('RRP data input'!B9944="",'RRP data input'!B9944=0),"",'RRP data input'!B9944)</f>
        <v/>
      </c>
      <c r="C9943" s="174" t="str">
        <f>IF('RRP data input'!C9944=0,"",'RRP data input'!C9944)</f>
        <v/>
      </c>
      <c r="D9943" s="174" t="str">
        <f>IF('RRP data input'!D9944=0,"",'RRP data input'!D9944)</f>
        <v/>
      </c>
      <c r="E9943" s="174" t="str">
        <f>IFERROR(VLOOKUP(C9943,Mappings!$B$13:$E$31,4,FALSE),"")</f>
        <v/>
      </c>
      <c r="F9943" s="219">
        <f>SUM('RRP data input'!E9944:L9944)</f>
        <v>0</v>
      </c>
      <c r="G9943" s="219">
        <f>SUM('RRP data input'!E9944:P9944)</f>
        <v>0</v>
      </c>
      <c r="H9943" s="143" t="str">
        <f t="shared" si="156"/>
        <v/>
      </c>
    </row>
    <row r="9944" spans="2:8" customFormat="1">
      <c r="B9944" s="185" t="str">
        <f>IF(OR('RRP data input'!B9945="",'RRP data input'!B9945=0),"",'RRP data input'!B9945)</f>
        <v/>
      </c>
      <c r="C9944" s="174" t="str">
        <f>IF('RRP data input'!C9945=0,"",'RRP data input'!C9945)</f>
        <v/>
      </c>
      <c r="D9944" s="174" t="str">
        <f>IF('RRP data input'!D9945=0,"",'RRP data input'!D9945)</f>
        <v/>
      </c>
      <c r="E9944" s="174" t="str">
        <f>IFERROR(VLOOKUP(C9944,Mappings!$B$13:$E$31,4,FALSE),"")</f>
        <v/>
      </c>
      <c r="F9944" s="219">
        <f>SUM('RRP data input'!E9945:L9945)</f>
        <v>0</v>
      </c>
      <c r="G9944" s="219">
        <f>SUM('RRP data input'!E9945:P9945)</f>
        <v>0</v>
      </c>
      <c r="H9944" s="143" t="str">
        <f t="shared" si="156"/>
        <v/>
      </c>
    </row>
    <row r="9945" spans="2:8" customFormat="1">
      <c r="B9945" s="185" t="str">
        <f>IF(OR('RRP data input'!B9946="",'RRP data input'!B9946=0),"",'RRP data input'!B9946)</f>
        <v/>
      </c>
      <c r="C9945" s="174" t="str">
        <f>IF('RRP data input'!C9946=0,"",'RRP data input'!C9946)</f>
        <v/>
      </c>
      <c r="D9945" s="174" t="str">
        <f>IF('RRP data input'!D9946=0,"",'RRP data input'!D9946)</f>
        <v/>
      </c>
      <c r="E9945" s="174" t="str">
        <f>IFERROR(VLOOKUP(C9945,Mappings!$B$13:$E$31,4,FALSE),"")</f>
        <v/>
      </c>
      <c r="F9945" s="219">
        <f>SUM('RRP data input'!E9946:L9946)</f>
        <v>0</v>
      </c>
      <c r="G9945" s="219">
        <f>SUM('RRP data input'!E9946:P9946)</f>
        <v>0</v>
      </c>
      <c r="H9945" s="143" t="str">
        <f t="shared" si="156"/>
        <v/>
      </c>
    </row>
    <row r="9946" spans="2:8" customFormat="1">
      <c r="B9946" s="185" t="str">
        <f>IF(OR('RRP data input'!B9947="",'RRP data input'!B9947=0),"",'RRP data input'!B9947)</f>
        <v/>
      </c>
      <c r="C9946" s="174" t="str">
        <f>IF('RRP data input'!C9947=0,"",'RRP data input'!C9947)</f>
        <v/>
      </c>
      <c r="D9946" s="174" t="str">
        <f>IF('RRP data input'!D9947=0,"",'RRP data input'!D9947)</f>
        <v/>
      </c>
      <c r="E9946" s="174" t="str">
        <f>IFERROR(VLOOKUP(C9946,Mappings!$B$13:$E$31,4,FALSE),"")</f>
        <v/>
      </c>
      <c r="F9946" s="219">
        <f>SUM('RRP data input'!E9947:L9947)</f>
        <v>0</v>
      </c>
      <c r="G9946" s="219">
        <f>SUM('RRP data input'!E9947:P9947)</f>
        <v>0</v>
      </c>
      <c r="H9946" s="143" t="str">
        <f t="shared" si="156"/>
        <v/>
      </c>
    </row>
    <row r="9947" spans="2:8" customFormat="1">
      <c r="B9947" s="185" t="str">
        <f>IF(OR('RRP data input'!B9948="",'RRP data input'!B9948=0),"",'RRP data input'!B9948)</f>
        <v/>
      </c>
      <c r="C9947" s="174" t="str">
        <f>IF('RRP data input'!C9948=0,"",'RRP data input'!C9948)</f>
        <v/>
      </c>
      <c r="D9947" s="174" t="str">
        <f>IF('RRP data input'!D9948=0,"",'RRP data input'!D9948)</f>
        <v/>
      </c>
      <c r="E9947" s="174" t="str">
        <f>IFERROR(VLOOKUP(C9947,Mappings!$B$13:$E$31,4,FALSE),"")</f>
        <v/>
      </c>
      <c r="F9947" s="219">
        <f>SUM('RRP data input'!E9948:L9948)</f>
        <v>0</v>
      </c>
      <c r="G9947" s="219">
        <f>SUM('RRP data input'!E9948:P9948)</f>
        <v>0</v>
      </c>
      <c r="H9947" s="143" t="str">
        <f t="shared" si="156"/>
        <v/>
      </c>
    </row>
    <row r="9948" spans="2:8" customFormat="1">
      <c r="B9948" s="185" t="str">
        <f>IF(OR('RRP data input'!B9949="",'RRP data input'!B9949=0),"",'RRP data input'!B9949)</f>
        <v/>
      </c>
      <c r="C9948" s="174" t="str">
        <f>IF('RRP data input'!C9949=0,"",'RRP data input'!C9949)</f>
        <v/>
      </c>
      <c r="D9948" s="174" t="str">
        <f>IF('RRP data input'!D9949=0,"",'RRP data input'!D9949)</f>
        <v/>
      </c>
      <c r="E9948" s="174" t="str">
        <f>IFERROR(VLOOKUP(C9948,Mappings!$B$13:$E$31,4,FALSE),"")</f>
        <v/>
      </c>
      <c r="F9948" s="219">
        <f>SUM('RRP data input'!E9949:L9949)</f>
        <v>0</v>
      </c>
      <c r="G9948" s="219">
        <f>SUM('RRP data input'!E9949:P9949)</f>
        <v>0</v>
      </c>
      <c r="H9948" s="143" t="str">
        <f t="shared" si="156"/>
        <v/>
      </c>
    </row>
    <row r="9949" spans="2:8" customFormat="1">
      <c r="B9949" s="185" t="str">
        <f>IF(OR('RRP data input'!B9950="",'RRP data input'!B9950=0),"",'RRP data input'!B9950)</f>
        <v/>
      </c>
      <c r="C9949" s="174" t="str">
        <f>IF('RRP data input'!C9950=0,"",'RRP data input'!C9950)</f>
        <v/>
      </c>
      <c r="D9949" s="174" t="str">
        <f>IF('RRP data input'!D9950=0,"",'RRP data input'!D9950)</f>
        <v/>
      </c>
      <c r="E9949" s="174" t="str">
        <f>IFERROR(VLOOKUP(C9949,Mappings!$B$13:$E$31,4,FALSE),"")</f>
        <v/>
      </c>
      <c r="F9949" s="219">
        <f>SUM('RRP data input'!E9950:L9950)</f>
        <v>0</v>
      </c>
      <c r="G9949" s="219">
        <f>SUM('RRP data input'!E9950:P9950)</f>
        <v>0</v>
      </c>
      <c r="H9949" s="143" t="str">
        <f t="shared" si="156"/>
        <v/>
      </c>
    </row>
    <row r="9950" spans="2:8" customFormat="1">
      <c r="B9950" s="185" t="str">
        <f>IF(OR('RRP data input'!B9951="",'RRP data input'!B9951=0),"",'RRP data input'!B9951)</f>
        <v/>
      </c>
      <c r="C9950" s="174" t="str">
        <f>IF('RRP data input'!C9951=0,"",'RRP data input'!C9951)</f>
        <v/>
      </c>
      <c r="D9950" s="174" t="str">
        <f>IF('RRP data input'!D9951=0,"",'RRP data input'!D9951)</f>
        <v/>
      </c>
      <c r="E9950" s="174" t="str">
        <f>IFERROR(VLOOKUP(C9950,Mappings!$B$13:$E$31,4,FALSE),"")</f>
        <v/>
      </c>
      <c r="F9950" s="219">
        <f>SUM('RRP data input'!E9951:L9951)</f>
        <v>0</v>
      </c>
      <c r="G9950" s="219">
        <f>SUM('RRP data input'!E9951:P9951)</f>
        <v>0</v>
      </c>
      <c r="H9950" s="143" t="str">
        <f t="shared" si="156"/>
        <v/>
      </c>
    </row>
    <row r="9951" spans="2:8" customFormat="1">
      <c r="B9951" s="185" t="str">
        <f>IF(OR('RRP data input'!B9952="",'RRP data input'!B9952=0),"",'RRP data input'!B9952)</f>
        <v/>
      </c>
      <c r="C9951" s="174" t="str">
        <f>IF('RRP data input'!C9952=0,"",'RRP data input'!C9952)</f>
        <v/>
      </c>
      <c r="D9951" s="174" t="str">
        <f>IF('RRP data input'!D9952=0,"",'RRP data input'!D9952)</f>
        <v/>
      </c>
      <c r="E9951" s="174" t="str">
        <f>IFERROR(VLOOKUP(C9951,Mappings!$B$13:$E$31,4,FALSE),"")</f>
        <v/>
      </c>
      <c r="F9951" s="219">
        <f>SUM('RRP data input'!E9952:L9952)</f>
        <v>0</v>
      </c>
      <c r="G9951" s="219">
        <f>SUM('RRP data input'!E9952:P9952)</f>
        <v>0</v>
      </c>
      <c r="H9951" s="143" t="str">
        <f t="shared" si="156"/>
        <v/>
      </c>
    </row>
    <row r="9952" spans="2:8" customFormat="1">
      <c r="B9952" s="185" t="str">
        <f>IF(OR('RRP data input'!B9953="",'RRP data input'!B9953=0),"",'RRP data input'!B9953)</f>
        <v/>
      </c>
      <c r="C9952" s="174" t="str">
        <f>IF('RRP data input'!C9953=0,"",'RRP data input'!C9953)</f>
        <v/>
      </c>
      <c r="D9952" s="174" t="str">
        <f>IF('RRP data input'!D9953=0,"",'RRP data input'!D9953)</f>
        <v/>
      </c>
      <c r="E9952" s="174" t="str">
        <f>IFERROR(VLOOKUP(C9952,Mappings!$B$13:$E$31,4,FALSE),"")</f>
        <v/>
      </c>
      <c r="F9952" s="219">
        <f>SUM('RRP data input'!E9953:L9953)</f>
        <v>0</v>
      </c>
      <c r="G9952" s="219">
        <f>SUM('RRP data input'!E9953:P9953)</f>
        <v>0</v>
      </c>
      <c r="H9952" s="143" t="str">
        <f t="shared" si="156"/>
        <v/>
      </c>
    </row>
    <row r="9953" spans="2:8" customFormat="1">
      <c r="B9953" s="185" t="str">
        <f>IF(OR('RRP data input'!B9954="",'RRP data input'!B9954=0),"",'RRP data input'!B9954)</f>
        <v/>
      </c>
      <c r="C9953" s="174" t="str">
        <f>IF('RRP data input'!C9954=0,"",'RRP data input'!C9954)</f>
        <v/>
      </c>
      <c r="D9953" s="174" t="str">
        <f>IF('RRP data input'!D9954=0,"",'RRP data input'!D9954)</f>
        <v/>
      </c>
      <c r="E9953" s="174" t="str">
        <f>IFERROR(VLOOKUP(C9953,Mappings!$B$13:$E$31,4,FALSE),"")</f>
        <v/>
      </c>
      <c r="F9953" s="219">
        <f>SUM('RRP data input'!E9954:L9954)</f>
        <v>0</v>
      </c>
      <c r="G9953" s="219">
        <f>SUM('RRP data input'!E9954:P9954)</f>
        <v>0</v>
      </c>
      <c r="H9953" s="143" t="str">
        <f t="shared" si="156"/>
        <v/>
      </c>
    </row>
    <row r="9954" spans="2:8" customFormat="1">
      <c r="B9954" s="185" t="str">
        <f>IF(OR('RRP data input'!B9955="",'RRP data input'!B9955=0),"",'RRP data input'!B9955)</f>
        <v/>
      </c>
      <c r="C9954" s="174" t="str">
        <f>IF('RRP data input'!C9955=0,"",'RRP data input'!C9955)</f>
        <v/>
      </c>
      <c r="D9954" s="174" t="str">
        <f>IF('RRP data input'!D9955=0,"",'RRP data input'!D9955)</f>
        <v/>
      </c>
      <c r="E9954" s="174" t="str">
        <f>IFERROR(VLOOKUP(C9954,Mappings!$B$13:$E$31,4,FALSE),"")</f>
        <v/>
      </c>
      <c r="F9954" s="219">
        <f>SUM('RRP data input'!E9955:L9955)</f>
        <v>0</v>
      </c>
      <c r="G9954" s="219">
        <f>SUM('RRP data input'!E9955:P9955)</f>
        <v>0</v>
      </c>
      <c r="H9954" s="143" t="str">
        <f t="shared" si="156"/>
        <v/>
      </c>
    </row>
    <row r="9955" spans="2:8" customFormat="1">
      <c r="B9955" s="185" t="str">
        <f>IF(OR('RRP data input'!B9956="",'RRP data input'!B9956=0),"",'RRP data input'!B9956)</f>
        <v/>
      </c>
      <c r="C9955" s="174" t="str">
        <f>IF('RRP data input'!C9956=0,"",'RRP data input'!C9956)</f>
        <v/>
      </c>
      <c r="D9955" s="174" t="str">
        <f>IF('RRP data input'!D9956=0,"",'RRP data input'!D9956)</f>
        <v/>
      </c>
      <c r="E9955" s="174" t="str">
        <f>IFERROR(VLOOKUP(C9955,Mappings!$B$13:$E$31,4,FALSE),"")</f>
        <v/>
      </c>
      <c r="F9955" s="219">
        <f>SUM('RRP data input'!E9956:L9956)</f>
        <v>0</v>
      </c>
      <c r="G9955" s="219">
        <f>SUM('RRP data input'!E9956:P9956)</f>
        <v>0</v>
      </c>
      <c r="H9955" s="143" t="str">
        <f t="shared" si="156"/>
        <v/>
      </c>
    </row>
    <row r="9956" spans="2:8" customFormat="1">
      <c r="B9956" s="185" t="str">
        <f>IF(OR('RRP data input'!B9957="",'RRP data input'!B9957=0),"",'RRP data input'!B9957)</f>
        <v/>
      </c>
      <c r="C9956" s="174" t="str">
        <f>IF('RRP data input'!C9957=0,"",'RRP data input'!C9957)</f>
        <v/>
      </c>
      <c r="D9956" s="174" t="str">
        <f>IF('RRP data input'!D9957=0,"",'RRP data input'!D9957)</f>
        <v/>
      </c>
      <c r="E9956" s="174" t="str">
        <f>IFERROR(VLOOKUP(C9956,Mappings!$B$13:$E$31,4,FALSE),"")</f>
        <v/>
      </c>
      <c r="F9956" s="219">
        <f>SUM('RRP data input'!E9957:L9957)</f>
        <v>0</v>
      </c>
      <c r="G9956" s="219">
        <f>SUM('RRP data input'!E9957:P9957)</f>
        <v>0</v>
      </c>
      <c r="H9956" s="143" t="str">
        <f t="shared" si="156"/>
        <v/>
      </c>
    </row>
    <row r="9957" spans="2:8" customFormat="1">
      <c r="B9957" s="185" t="str">
        <f>IF(OR('RRP data input'!B9958="",'RRP data input'!B9958=0),"",'RRP data input'!B9958)</f>
        <v/>
      </c>
      <c r="C9957" s="174" t="str">
        <f>IF('RRP data input'!C9958=0,"",'RRP data input'!C9958)</f>
        <v/>
      </c>
      <c r="D9957" s="174" t="str">
        <f>IF('RRP data input'!D9958=0,"",'RRP data input'!D9958)</f>
        <v/>
      </c>
      <c r="E9957" s="174" t="str">
        <f>IFERROR(VLOOKUP(C9957,Mappings!$B$13:$E$31,4,FALSE),"")</f>
        <v/>
      </c>
      <c r="F9957" s="219">
        <f>SUM('RRP data input'!E9958:L9958)</f>
        <v>0</v>
      </c>
      <c r="G9957" s="219">
        <f>SUM('RRP data input'!E9958:P9958)</f>
        <v>0</v>
      </c>
      <c r="H9957" s="143" t="str">
        <f t="shared" si="156"/>
        <v/>
      </c>
    </row>
    <row r="9958" spans="2:8" customFormat="1">
      <c r="B9958" s="185" t="str">
        <f>IF(OR('RRP data input'!B9959="",'RRP data input'!B9959=0),"",'RRP data input'!B9959)</f>
        <v/>
      </c>
      <c r="C9958" s="174" t="str">
        <f>IF('RRP data input'!C9959=0,"",'RRP data input'!C9959)</f>
        <v/>
      </c>
      <c r="D9958" s="174" t="str">
        <f>IF('RRP data input'!D9959=0,"",'RRP data input'!D9959)</f>
        <v/>
      </c>
      <c r="E9958" s="174" t="str">
        <f>IFERROR(VLOOKUP(C9958,Mappings!$B$13:$E$31,4,FALSE),"")</f>
        <v/>
      </c>
      <c r="F9958" s="219">
        <f>SUM('RRP data input'!E9959:L9959)</f>
        <v>0</v>
      </c>
      <c r="G9958" s="219">
        <f>SUM('RRP data input'!E9959:P9959)</f>
        <v>0</v>
      </c>
      <c r="H9958" s="143" t="str">
        <f t="shared" si="156"/>
        <v/>
      </c>
    </row>
    <row r="9959" spans="2:8" customFormat="1">
      <c r="B9959" s="185" t="str">
        <f>IF(OR('RRP data input'!B9960="",'RRP data input'!B9960=0),"",'RRP data input'!B9960)</f>
        <v/>
      </c>
      <c r="C9959" s="174" t="str">
        <f>IF('RRP data input'!C9960=0,"",'RRP data input'!C9960)</f>
        <v/>
      </c>
      <c r="D9959" s="174" t="str">
        <f>IF('RRP data input'!D9960=0,"",'RRP data input'!D9960)</f>
        <v/>
      </c>
      <c r="E9959" s="174" t="str">
        <f>IFERROR(VLOOKUP(C9959,Mappings!$B$13:$E$31,4,FALSE),"")</f>
        <v/>
      </c>
      <c r="F9959" s="219">
        <f>SUM('RRP data input'!E9960:L9960)</f>
        <v>0</v>
      </c>
      <c r="G9959" s="219">
        <f>SUM('RRP data input'!E9960:P9960)</f>
        <v>0</v>
      </c>
      <c r="H9959" s="143" t="str">
        <f t="shared" si="156"/>
        <v/>
      </c>
    </row>
    <row r="9960" spans="2:8" customFormat="1">
      <c r="B9960" s="185" t="str">
        <f>IF(OR('RRP data input'!B9961="",'RRP data input'!B9961=0),"",'RRP data input'!B9961)</f>
        <v/>
      </c>
      <c r="C9960" s="174" t="str">
        <f>IF('RRP data input'!C9961=0,"",'RRP data input'!C9961)</f>
        <v/>
      </c>
      <c r="D9960" s="174" t="str">
        <f>IF('RRP data input'!D9961=0,"",'RRP data input'!D9961)</f>
        <v/>
      </c>
      <c r="E9960" s="174" t="str">
        <f>IFERROR(VLOOKUP(C9960,Mappings!$B$13:$E$31,4,FALSE),"")</f>
        <v/>
      </c>
      <c r="F9960" s="219">
        <f>SUM('RRP data input'!E9961:L9961)</f>
        <v>0</v>
      </c>
      <c r="G9960" s="219">
        <f>SUM('RRP data input'!E9961:P9961)</f>
        <v>0</v>
      </c>
      <c r="H9960" s="143" t="str">
        <f t="shared" si="156"/>
        <v/>
      </c>
    </row>
    <row r="9961" spans="2:8" customFormat="1">
      <c r="B9961" s="185" t="str">
        <f>IF(OR('RRP data input'!B9962="",'RRP data input'!B9962=0),"",'RRP data input'!B9962)</f>
        <v/>
      </c>
      <c r="C9961" s="174" t="str">
        <f>IF('RRP data input'!C9962=0,"",'RRP data input'!C9962)</f>
        <v/>
      </c>
      <c r="D9961" s="174" t="str">
        <f>IF('RRP data input'!D9962=0,"",'RRP data input'!D9962)</f>
        <v/>
      </c>
      <c r="E9961" s="174" t="str">
        <f>IFERROR(VLOOKUP(C9961,Mappings!$B$13:$E$31,4,FALSE),"")</f>
        <v/>
      </c>
      <c r="F9961" s="219">
        <f>SUM('RRP data input'!E9962:L9962)</f>
        <v>0</v>
      </c>
      <c r="G9961" s="219">
        <f>SUM('RRP data input'!E9962:P9962)</f>
        <v>0</v>
      </c>
      <c r="H9961" s="143" t="str">
        <f t="shared" si="156"/>
        <v/>
      </c>
    </row>
    <row r="9962" spans="2:8" customFormat="1">
      <c r="B9962" s="185" t="str">
        <f>IF(OR('RRP data input'!B9963="",'RRP data input'!B9963=0),"",'RRP data input'!B9963)</f>
        <v/>
      </c>
      <c r="C9962" s="174" t="str">
        <f>IF('RRP data input'!C9963=0,"",'RRP data input'!C9963)</f>
        <v/>
      </c>
      <c r="D9962" s="174" t="str">
        <f>IF('RRP data input'!D9963=0,"",'RRP data input'!D9963)</f>
        <v/>
      </c>
      <c r="E9962" s="174" t="str">
        <f>IFERROR(VLOOKUP(C9962,Mappings!$B$13:$E$31,4,FALSE),"")</f>
        <v/>
      </c>
      <c r="F9962" s="219">
        <f>SUM('RRP data input'!E9963:L9963)</f>
        <v>0</v>
      </c>
      <c r="G9962" s="219">
        <f>SUM('RRP data input'!E9963:P9963)</f>
        <v>0</v>
      </c>
      <c r="H9962" s="143" t="str">
        <f t="shared" si="156"/>
        <v/>
      </c>
    </row>
    <row r="9963" spans="2:8" customFormat="1">
      <c r="B9963" s="185" t="str">
        <f>IF(OR('RRP data input'!B9964="",'RRP data input'!B9964=0),"",'RRP data input'!B9964)</f>
        <v/>
      </c>
      <c r="C9963" s="174" t="str">
        <f>IF('RRP data input'!C9964=0,"",'RRP data input'!C9964)</f>
        <v/>
      </c>
      <c r="D9963" s="174" t="str">
        <f>IF('RRP data input'!D9964=0,"",'RRP data input'!D9964)</f>
        <v/>
      </c>
      <c r="E9963" s="174" t="str">
        <f>IFERROR(VLOOKUP(C9963,Mappings!$B$13:$E$31,4,FALSE),"")</f>
        <v/>
      </c>
      <c r="F9963" s="219">
        <f>SUM('RRP data input'!E9964:L9964)</f>
        <v>0</v>
      </c>
      <c r="G9963" s="219">
        <f>SUM('RRP data input'!E9964:P9964)</f>
        <v>0</v>
      </c>
      <c r="H9963" s="143" t="str">
        <f t="shared" si="156"/>
        <v/>
      </c>
    </row>
    <row r="9964" spans="2:8" customFormat="1">
      <c r="B9964" s="185" t="str">
        <f>IF(OR('RRP data input'!B9965="",'RRP data input'!B9965=0),"",'RRP data input'!B9965)</f>
        <v/>
      </c>
      <c r="C9964" s="174" t="str">
        <f>IF('RRP data input'!C9965=0,"",'RRP data input'!C9965)</f>
        <v/>
      </c>
      <c r="D9964" s="174" t="str">
        <f>IF('RRP data input'!D9965=0,"",'RRP data input'!D9965)</f>
        <v/>
      </c>
      <c r="E9964" s="174" t="str">
        <f>IFERROR(VLOOKUP(C9964,Mappings!$B$13:$E$31,4,FALSE),"")</f>
        <v/>
      </c>
      <c r="F9964" s="219">
        <f>SUM('RRP data input'!E9965:L9965)</f>
        <v>0</v>
      </c>
      <c r="G9964" s="219">
        <f>SUM('RRP data input'!E9965:P9965)</f>
        <v>0</v>
      </c>
      <c r="H9964" s="143" t="str">
        <f t="shared" si="156"/>
        <v/>
      </c>
    </row>
    <row r="9965" spans="2:8" customFormat="1">
      <c r="B9965" s="185" t="str">
        <f>IF(OR('RRP data input'!B9966="",'RRP data input'!B9966=0),"",'RRP data input'!B9966)</f>
        <v/>
      </c>
      <c r="C9965" s="174" t="str">
        <f>IF('RRP data input'!C9966=0,"",'RRP data input'!C9966)</f>
        <v/>
      </c>
      <c r="D9965" s="174" t="str">
        <f>IF('RRP data input'!D9966=0,"",'RRP data input'!D9966)</f>
        <v/>
      </c>
      <c r="E9965" s="174" t="str">
        <f>IFERROR(VLOOKUP(C9965,Mappings!$B$13:$E$31,4,FALSE),"")</f>
        <v/>
      </c>
      <c r="F9965" s="219">
        <f>SUM('RRP data input'!E9966:L9966)</f>
        <v>0</v>
      </c>
      <c r="G9965" s="219">
        <f>SUM('RRP data input'!E9966:P9966)</f>
        <v>0</v>
      </c>
      <c r="H9965" s="143" t="str">
        <f t="shared" si="156"/>
        <v/>
      </c>
    </row>
    <row r="9966" spans="2:8" customFormat="1">
      <c r="B9966" s="185" t="str">
        <f>IF(OR('RRP data input'!B9967="",'RRP data input'!B9967=0),"",'RRP data input'!B9967)</f>
        <v/>
      </c>
      <c r="C9966" s="174" t="str">
        <f>IF('RRP data input'!C9967=0,"",'RRP data input'!C9967)</f>
        <v/>
      </c>
      <c r="D9966" s="174" t="str">
        <f>IF('RRP data input'!D9967=0,"",'RRP data input'!D9967)</f>
        <v/>
      </c>
      <c r="E9966" s="174" t="str">
        <f>IFERROR(VLOOKUP(C9966,Mappings!$B$13:$E$31,4,FALSE),"")</f>
        <v/>
      </c>
      <c r="F9966" s="219">
        <f>SUM('RRP data input'!E9967:L9967)</f>
        <v>0</v>
      </c>
      <c r="G9966" s="219">
        <f>SUM('RRP data input'!E9967:P9967)</f>
        <v>0</v>
      </c>
      <c r="H9966" s="143" t="str">
        <f t="shared" si="156"/>
        <v/>
      </c>
    </row>
    <row r="9967" spans="2:8" customFormat="1">
      <c r="B9967" s="185" t="str">
        <f>IF(OR('RRP data input'!B9968="",'RRP data input'!B9968=0),"",'RRP data input'!B9968)</f>
        <v/>
      </c>
      <c r="C9967" s="174" t="str">
        <f>IF('RRP data input'!C9968=0,"",'RRP data input'!C9968)</f>
        <v/>
      </c>
      <c r="D9967" s="174" t="str">
        <f>IF('RRP data input'!D9968=0,"",'RRP data input'!D9968)</f>
        <v/>
      </c>
      <c r="E9967" s="174" t="str">
        <f>IFERROR(VLOOKUP(C9967,Mappings!$B$13:$E$31,4,FALSE),"")</f>
        <v/>
      </c>
      <c r="F9967" s="219">
        <f>SUM('RRP data input'!E9968:L9968)</f>
        <v>0</v>
      </c>
      <c r="G9967" s="219">
        <f>SUM('RRP data input'!E9968:P9968)</f>
        <v>0</v>
      </c>
      <c r="H9967" s="143" t="str">
        <f t="shared" si="156"/>
        <v/>
      </c>
    </row>
    <row r="9968" spans="2:8" customFormat="1">
      <c r="B9968" s="185" t="str">
        <f>IF(OR('RRP data input'!B9969="",'RRP data input'!B9969=0),"",'RRP data input'!B9969)</f>
        <v/>
      </c>
      <c r="C9968" s="174" t="str">
        <f>IF('RRP data input'!C9969=0,"",'RRP data input'!C9969)</f>
        <v/>
      </c>
      <c r="D9968" s="174" t="str">
        <f>IF('RRP data input'!D9969=0,"",'RRP data input'!D9969)</f>
        <v/>
      </c>
      <c r="E9968" s="174" t="str">
        <f>IFERROR(VLOOKUP(C9968,Mappings!$B$13:$E$31,4,FALSE),"")</f>
        <v/>
      </c>
      <c r="F9968" s="219">
        <f>SUM('RRP data input'!E9969:L9969)</f>
        <v>0</v>
      </c>
      <c r="G9968" s="219">
        <f>SUM('RRP data input'!E9969:P9969)</f>
        <v>0</v>
      </c>
      <c r="H9968" s="143" t="str">
        <f t="shared" si="156"/>
        <v/>
      </c>
    </row>
    <row r="9969" spans="2:8" customFormat="1">
      <c r="B9969" s="185" t="str">
        <f>IF(OR('RRP data input'!B9970="",'RRP data input'!B9970=0),"",'RRP data input'!B9970)</f>
        <v/>
      </c>
      <c r="C9969" s="174" t="str">
        <f>IF('RRP data input'!C9970=0,"",'RRP data input'!C9970)</f>
        <v/>
      </c>
      <c r="D9969" s="174" t="str">
        <f>IF('RRP data input'!D9970=0,"",'RRP data input'!D9970)</f>
        <v/>
      </c>
      <c r="E9969" s="174" t="str">
        <f>IFERROR(VLOOKUP(C9969,Mappings!$B$13:$E$31,4,FALSE),"")</f>
        <v/>
      </c>
      <c r="F9969" s="219">
        <f>SUM('RRP data input'!E9970:L9970)</f>
        <v>0</v>
      </c>
      <c r="G9969" s="219">
        <f>SUM('RRP data input'!E9970:P9970)</f>
        <v>0</v>
      </c>
      <c r="H9969" s="143" t="str">
        <f t="shared" si="156"/>
        <v/>
      </c>
    </row>
    <row r="9970" spans="2:8" customFormat="1">
      <c r="B9970" s="185" t="str">
        <f>IF(OR('RRP data input'!B9971="",'RRP data input'!B9971=0),"",'RRP data input'!B9971)</f>
        <v/>
      </c>
      <c r="C9970" s="174" t="str">
        <f>IF('RRP data input'!C9971=0,"",'RRP data input'!C9971)</f>
        <v/>
      </c>
      <c r="D9970" s="174" t="str">
        <f>IF('RRP data input'!D9971=0,"",'RRP data input'!D9971)</f>
        <v/>
      </c>
      <c r="E9970" s="174" t="str">
        <f>IFERROR(VLOOKUP(C9970,Mappings!$B$13:$E$31,4,FALSE),"")</f>
        <v/>
      </c>
      <c r="F9970" s="219">
        <f>SUM('RRP data input'!E9971:L9971)</f>
        <v>0</v>
      </c>
      <c r="G9970" s="219">
        <f>SUM('RRP data input'!E9971:P9971)</f>
        <v>0</v>
      </c>
      <c r="H9970" s="143" t="str">
        <f t="shared" si="156"/>
        <v/>
      </c>
    </row>
    <row r="9971" spans="2:8" customFormat="1">
      <c r="B9971" s="185" t="str">
        <f>IF(OR('RRP data input'!B9972="",'RRP data input'!B9972=0),"",'RRP data input'!B9972)</f>
        <v/>
      </c>
      <c r="C9971" s="174" t="str">
        <f>IF('RRP data input'!C9972=0,"",'RRP data input'!C9972)</f>
        <v/>
      </c>
      <c r="D9971" s="174" t="str">
        <f>IF('RRP data input'!D9972=0,"",'RRP data input'!D9972)</f>
        <v/>
      </c>
      <c r="E9971" s="174" t="str">
        <f>IFERROR(VLOOKUP(C9971,Mappings!$B$13:$E$31,4,FALSE),"")</f>
        <v/>
      </c>
      <c r="F9971" s="219">
        <f>SUM('RRP data input'!E9972:L9972)</f>
        <v>0</v>
      </c>
      <c r="G9971" s="219">
        <f>SUM('RRP data input'!E9972:P9972)</f>
        <v>0</v>
      </c>
      <c r="H9971" s="143" t="str">
        <f t="shared" si="156"/>
        <v/>
      </c>
    </row>
    <row r="9972" spans="2:8" customFormat="1">
      <c r="B9972" s="185" t="str">
        <f>IF(OR('RRP data input'!B9973="",'RRP data input'!B9973=0),"",'RRP data input'!B9973)</f>
        <v/>
      </c>
      <c r="C9972" s="174" t="str">
        <f>IF('RRP data input'!C9973=0,"",'RRP data input'!C9973)</f>
        <v/>
      </c>
      <c r="D9972" s="174" t="str">
        <f>IF('RRP data input'!D9973=0,"",'RRP data input'!D9973)</f>
        <v/>
      </c>
      <c r="E9972" s="174" t="str">
        <f>IFERROR(VLOOKUP(C9972,Mappings!$B$13:$E$31,4,FALSE),"")</f>
        <v/>
      </c>
      <c r="F9972" s="219">
        <f>SUM('RRP data input'!E9973:L9973)</f>
        <v>0</v>
      </c>
      <c r="G9972" s="219">
        <f>SUM('RRP data input'!E9973:P9973)</f>
        <v>0</v>
      </c>
      <c r="H9972" s="143" t="str">
        <f t="shared" si="156"/>
        <v/>
      </c>
    </row>
    <row r="9973" spans="2:8" customFormat="1">
      <c r="B9973" s="185" t="str">
        <f>IF(OR('RRP data input'!B9974="",'RRP data input'!B9974=0),"",'RRP data input'!B9974)</f>
        <v/>
      </c>
      <c r="C9973" s="174" t="str">
        <f>IF('RRP data input'!C9974=0,"",'RRP data input'!C9974)</f>
        <v/>
      </c>
      <c r="D9973" s="174" t="str">
        <f>IF('RRP data input'!D9974=0,"",'RRP data input'!D9974)</f>
        <v/>
      </c>
      <c r="E9973" s="174" t="str">
        <f>IFERROR(VLOOKUP(C9973,Mappings!$B$13:$E$31,4,FALSE),"")</f>
        <v/>
      </c>
      <c r="F9973" s="219">
        <f>SUM('RRP data input'!E9974:L9974)</f>
        <v>0</v>
      </c>
      <c r="G9973" s="219">
        <f>SUM('RRP data input'!E9974:P9974)</f>
        <v>0</v>
      </c>
      <c r="H9973" s="143" t="str">
        <f t="shared" si="156"/>
        <v/>
      </c>
    </row>
    <row r="9974" spans="2:8" customFormat="1">
      <c r="B9974" s="185" t="str">
        <f>IF(OR('RRP data input'!B9975="",'RRP data input'!B9975=0),"",'RRP data input'!B9975)</f>
        <v/>
      </c>
      <c r="C9974" s="174" t="str">
        <f>IF('RRP data input'!C9975=0,"",'RRP data input'!C9975)</f>
        <v/>
      </c>
      <c r="D9974" s="174" t="str">
        <f>IF('RRP data input'!D9975=0,"",'RRP data input'!D9975)</f>
        <v/>
      </c>
      <c r="E9974" s="174" t="str">
        <f>IFERROR(VLOOKUP(C9974,Mappings!$B$13:$E$31,4,FALSE),"")</f>
        <v/>
      </c>
      <c r="F9974" s="219">
        <f>SUM('RRP data input'!E9975:L9975)</f>
        <v>0</v>
      </c>
      <c r="G9974" s="219">
        <f>SUM('RRP data input'!E9975:P9975)</f>
        <v>0</v>
      </c>
      <c r="H9974" s="143" t="str">
        <f t="shared" si="156"/>
        <v/>
      </c>
    </row>
    <row r="9975" spans="2:8" customFormat="1">
      <c r="B9975" s="185" t="str">
        <f>IF(OR('RRP data input'!B9976="",'RRP data input'!B9976=0),"",'RRP data input'!B9976)</f>
        <v/>
      </c>
      <c r="C9975" s="174" t="str">
        <f>IF('RRP data input'!C9976=0,"",'RRP data input'!C9976)</f>
        <v/>
      </c>
      <c r="D9975" s="174" t="str">
        <f>IF('RRP data input'!D9976=0,"",'RRP data input'!D9976)</f>
        <v/>
      </c>
      <c r="E9975" s="174" t="str">
        <f>IFERROR(VLOOKUP(C9975,Mappings!$B$13:$E$31,4,FALSE),"")</f>
        <v/>
      </c>
      <c r="F9975" s="219">
        <f>SUM('RRP data input'!E9976:L9976)</f>
        <v>0</v>
      </c>
      <c r="G9975" s="219">
        <f>SUM('RRP data input'!E9976:P9976)</f>
        <v>0</v>
      </c>
      <c r="H9975" s="143" t="str">
        <f t="shared" si="156"/>
        <v/>
      </c>
    </row>
    <row r="9976" spans="2:8" customFormat="1">
      <c r="B9976" s="185" t="str">
        <f>IF(OR('RRP data input'!B9977="",'RRP data input'!B9977=0),"",'RRP data input'!B9977)</f>
        <v/>
      </c>
      <c r="C9976" s="174" t="str">
        <f>IF('RRP data input'!C9977=0,"",'RRP data input'!C9977)</f>
        <v/>
      </c>
      <c r="D9976" s="174" t="str">
        <f>IF('RRP data input'!D9977=0,"",'RRP data input'!D9977)</f>
        <v/>
      </c>
      <c r="E9976" s="174" t="str">
        <f>IFERROR(VLOOKUP(C9976,Mappings!$B$13:$E$31,4,FALSE),"")</f>
        <v/>
      </c>
      <c r="F9976" s="219">
        <f>SUM('RRP data input'!E9977:L9977)</f>
        <v>0</v>
      </c>
      <c r="G9976" s="219">
        <f>SUM('RRP data input'!E9977:P9977)</f>
        <v>0</v>
      </c>
      <c r="H9976" s="143" t="str">
        <f t="shared" si="156"/>
        <v/>
      </c>
    </row>
    <row r="9977" spans="2:8" customFormat="1">
      <c r="B9977" s="185" t="str">
        <f>IF(OR('RRP data input'!B9978="",'RRP data input'!B9978=0),"",'RRP data input'!B9978)</f>
        <v/>
      </c>
      <c r="C9977" s="174" t="str">
        <f>IF('RRP data input'!C9978=0,"",'RRP data input'!C9978)</f>
        <v/>
      </c>
      <c r="D9977" s="174" t="str">
        <f>IF('RRP data input'!D9978=0,"",'RRP data input'!D9978)</f>
        <v/>
      </c>
      <c r="E9977" s="174" t="str">
        <f>IFERROR(VLOOKUP(C9977,Mappings!$B$13:$E$31,4,FALSE),"")</f>
        <v/>
      </c>
      <c r="F9977" s="219">
        <f>SUM('RRP data input'!E9978:L9978)</f>
        <v>0</v>
      </c>
      <c r="G9977" s="219">
        <f>SUM('RRP data input'!E9978:P9978)</f>
        <v>0</v>
      </c>
      <c r="H9977" s="143" t="str">
        <f t="shared" si="156"/>
        <v/>
      </c>
    </row>
    <row r="9978" spans="2:8" customFormat="1">
      <c r="B9978" s="185" t="str">
        <f>IF(OR('RRP data input'!B9979="",'RRP data input'!B9979=0),"",'RRP data input'!B9979)</f>
        <v/>
      </c>
      <c r="C9978" s="174" t="str">
        <f>IF('RRP data input'!C9979=0,"",'RRP data input'!C9979)</f>
        <v/>
      </c>
      <c r="D9978" s="174" t="str">
        <f>IF('RRP data input'!D9979=0,"",'RRP data input'!D9979)</f>
        <v/>
      </c>
      <c r="E9978" s="174" t="str">
        <f>IFERROR(VLOOKUP(C9978,Mappings!$B$13:$E$31,4,FALSE),"")</f>
        <v/>
      </c>
      <c r="F9978" s="219">
        <f>SUM('RRP data input'!E9979:L9979)</f>
        <v>0</v>
      </c>
      <c r="G9978" s="219">
        <f>SUM('RRP data input'!E9979:P9979)</f>
        <v>0</v>
      </c>
      <c r="H9978" s="143" t="str">
        <f t="shared" si="156"/>
        <v/>
      </c>
    </row>
    <row r="9979" spans="2:8" customFormat="1">
      <c r="B9979" s="185" t="str">
        <f>IF(OR('RRP data input'!B9980="",'RRP data input'!B9980=0),"",'RRP data input'!B9980)</f>
        <v/>
      </c>
      <c r="C9979" s="174" t="str">
        <f>IF('RRP data input'!C9980=0,"",'RRP data input'!C9980)</f>
        <v/>
      </c>
      <c r="D9979" s="174" t="str">
        <f>IF('RRP data input'!D9980=0,"",'RRP data input'!D9980)</f>
        <v/>
      </c>
      <c r="E9979" s="174" t="str">
        <f>IFERROR(VLOOKUP(C9979,Mappings!$B$13:$E$31,4,FALSE),"")</f>
        <v/>
      </c>
      <c r="F9979" s="219">
        <f>SUM('RRP data input'!E9980:L9980)</f>
        <v>0</v>
      </c>
      <c r="G9979" s="219">
        <f>SUM('RRP data input'!E9980:P9980)</f>
        <v>0</v>
      </c>
      <c r="H9979" s="143" t="str">
        <f t="shared" si="156"/>
        <v/>
      </c>
    </row>
    <row r="9980" spans="2:8" customFormat="1">
      <c r="B9980" s="185" t="str">
        <f>IF(OR('RRP data input'!B9981="",'RRP data input'!B9981=0),"",'RRP data input'!B9981)</f>
        <v/>
      </c>
      <c r="C9980" s="174" t="str">
        <f>IF('RRP data input'!C9981=0,"",'RRP data input'!C9981)</f>
        <v/>
      </c>
      <c r="D9980" s="174" t="str">
        <f>IF('RRP data input'!D9981=0,"",'RRP data input'!D9981)</f>
        <v/>
      </c>
      <c r="E9980" s="174" t="str">
        <f>IFERROR(VLOOKUP(C9980,Mappings!$B$13:$E$31,4,FALSE),"")</f>
        <v/>
      </c>
      <c r="F9980" s="219">
        <f>SUM('RRP data input'!E9981:L9981)</f>
        <v>0</v>
      </c>
      <c r="G9980" s="219">
        <f>SUM('RRP data input'!E9981:P9981)</f>
        <v>0</v>
      </c>
      <c r="H9980" s="143" t="str">
        <f t="shared" si="156"/>
        <v/>
      </c>
    </row>
    <row r="9981" spans="2:8" customFormat="1">
      <c r="B9981" s="185" t="str">
        <f>IF(OR('RRP data input'!B9982="",'RRP data input'!B9982=0),"",'RRP data input'!B9982)</f>
        <v/>
      </c>
      <c r="C9981" s="174" t="str">
        <f>IF('RRP data input'!C9982=0,"",'RRP data input'!C9982)</f>
        <v/>
      </c>
      <c r="D9981" s="174" t="str">
        <f>IF('RRP data input'!D9982=0,"",'RRP data input'!D9982)</f>
        <v/>
      </c>
      <c r="E9981" s="174" t="str">
        <f>IFERROR(VLOOKUP(C9981,Mappings!$B$13:$E$31,4,FALSE),"")</f>
        <v/>
      </c>
      <c r="F9981" s="219">
        <f>SUM('RRP data input'!E9982:L9982)</f>
        <v>0</v>
      </c>
      <c r="G9981" s="219">
        <f>SUM('RRP data input'!E9982:P9982)</f>
        <v>0</v>
      </c>
      <c r="H9981" s="143" t="str">
        <f t="shared" si="156"/>
        <v/>
      </c>
    </row>
    <row r="9982" spans="2:8" customFormat="1">
      <c r="B9982" s="185" t="str">
        <f>IF(OR('RRP data input'!B9983="",'RRP data input'!B9983=0),"",'RRP data input'!B9983)</f>
        <v/>
      </c>
      <c r="C9982" s="174" t="str">
        <f>IF('RRP data input'!C9983=0,"",'RRP data input'!C9983)</f>
        <v/>
      </c>
      <c r="D9982" s="174" t="str">
        <f>IF('RRP data input'!D9983=0,"",'RRP data input'!D9983)</f>
        <v/>
      </c>
      <c r="E9982" s="174" t="str">
        <f>IFERROR(VLOOKUP(C9982,Mappings!$B$13:$E$31,4,FALSE),"")</f>
        <v/>
      </c>
      <c r="F9982" s="219">
        <f>SUM('RRP data input'!E9983:L9983)</f>
        <v>0</v>
      </c>
      <c r="G9982" s="219">
        <f>SUM('RRP data input'!E9983:P9983)</f>
        <v>0</v>
      </c>
      <c r="H9982" s="143" t="str">
        <f t="shared" si="156"/>
        <v/>
      </c>
    </row>
    <row r="9983" spans="2:8" customFormat="1">
      <c r="B9983" s="185" t="str">
        <f>IF(OR('RRP data input'!B9984="",'RRP data input'!B9984=0),"",'RRP data input'!B9984)</f>
        <v/>
      </c>
      <c r="C9983" s="174" t="str">
        <f>IF('RRP data input'!C9984=0,"",'RRP data input'!C9984)</f>
        <v/>
      </c>
      <c r="D9983" s="174" t="str">
        <f>IF('RRP data input'!D9984=0,"",'RRP data input'!D9984)</f>
        <v/>
      </c>
      <c r="E9983" s="174" t="str">
        <f>IFERROR(VLOOKUP(C9983,Mappings!$B$13:$E$31,4,FALSE),"")</f>
        <v/>
      </c>
      <c r="F9983" s="219">
        <f>SUM('RRP data input'!E9984:L9984)</f>
        <v>0</v>
      </c>
      <c r="G9983" s="219">
        <f>SUM('RRP data input'!E9984:P9984)</f>
        <v>0</v>
      </c>
      <c r="H9983" s="143" t="str">
        <f t="shared" si="156"/>
        <v/>
      </c>
    </row>
    <row r="9984" spans="2:8" customFormat="1">
      <c r="B9984" s="185" t="str">
        <f>IF(OR('RRP data input'!B9985="",'RRP data input'!B9985=0),"",'RRP data input'!B9985)</f>
        <v/>
      </c>
      <c r="C9984" s="174" t="str">
        <f>IF('RRP data input'!C9985=0,"",'RRP data input'!C9985)</f>
        <v/>
      </c>
      <c r="D9984" s="174" t="str">
        <f>IF('RRP data input'!D9985=0,"",'RRP data input'!D9985)</f>
        <v/>
      </c>
      <c r="E9984" s="174" t="str">
        <f>IFERROR(VLOOKUP(C9984,Mappings!$B$13:$E$31,4,FALSE),"")</f>
        <v/>
      </c>
      <c r="F9984" s="219">
        <f>SUM('RRP data input'!E9985:L9985)</f>
        <v>0</v>
      </c>
      <c r="G9984" s="219">
        <f>SUM('RRP data input'!E9985:P9985)</f>
        <v>0</v>
      </c>
      <c r="H9984" s="143" t="str">
        <f t="shared" si="156"/>
        <v/>
      </c>
    </row>
    <row r="9985" spans="2:8" customFormat="1">
      <c r="B9985" s="185" t="str">
        <f>IF(OR('RRP data input'!B9986="",'RRP data input'!B9986=0),"",'RRP data input'!B9986)</f>
        <v/>
      </c>
      <c r="C9985" s="174" t="str">
        <f>IF('RRP data input'!C9986=0,"",'RRP data input'!C9986)</f>
        <v/>
      </c>
      <c r="D9985" s="174" t="str">
        <f>IF('RRP data input'!D9986=0,"",'RRP data input'!D9986)</f>
        <v/>
      </c>
      <c r="E9985" s="174" t="str">
        <f>IFERROR(VLOOKUP(C9985,Mappings!$B$13:$E$31,4,FALSE),"")</f>
        <v/>
      </c>
      <c r="F9985" s="219">
        <f>SUM('RRP data input'!E9986:L9986)</f>
        <v>0</v>
      </c>
      <c r="G9985" s="219">
        <f>SUM('RRP data input'!E9986:P9986)</f>
        <v>0</v>
      </c>
      <c r="H9985" s="143" t="str">
        <f t="shared" si="156"/>
        <v/>
      </c>
    </row>
    <row r="9986" spans="2:8" customFormat="1">
      <c r="B9986" s="185" t="str">
        <f>IF(OR('RRP data input'!B9987="",'RRP data input'!B9987=0),"",'RRP data input'!B9987)</f>
        <v/>
      </c>
      <c r="C9986" s="174" t="str">
        <f>IF('RRP data input'!C9987=0,"",'RRP data input'!C9987)</f>
        <v/>
      </c>
      <c r="D9986" s="174" t="str">
        <f>IF('RRP data input'!D9987=0,"",'RRP data input'!D9987)</f>
        <v/>
      </c>
      <c r="E9986" s="174" t="str">
        <f>IFERROR(VLOOKUP(C9986,Mappings!$B$13:$E$31,4,FALSE),"")</f>
        <v/>
      </c>
      <c r="F9986" s="219">
        <f>SUM('RRP data input'!E9987:L9987)</f>
        <v>0</v>
      </c>
      <c r="G9986" s="219">
        <f>SUM('RRP data input'!E9987:P9987)</f>
        <v>0</v>
      </c>
      <c r="H9986" s="143" t="str">
        <f t="shared" si="156"/>
        <v/>
      </c>
    </row>
    <row r="9987" spans="2:8" customFormat="1">
      <c r="B9987" s="185" t="str">
        <f>IF(OR('RRP data input'!B9988="",'RRP data input'!B9988=0),"",'RRP data input'!B9988)</f>
        <v/>
      </c>
      <c r="C9987" s="174" t="str">
        <f>IF('RRP data input'!C9988=0,"",'RRP data input'!C9988)</f>
        <v/>
      </c>
      <c r="D9987" s="174" t="str">
        <f>IF('RRP data input'!D9988=0,"",'RRP data input'!D9988)</f>
        <v/>
      </c>
      <c r="E9987" s="174" t="str">
        <f>IFERROR(VLOOKUP(C9987,Mappings!$B$13:$E$31,4,FALSE),"")</f>
        <v/>
      </c>
      <c r="F9987" s="219">
        <f>SUM('RRP data input'!E9988:L9988)</f>
        <v>0</v>
      </c>
      <c r="G9987" s="219">
        <f>SUM('RRP data input'!E9988:P9988)</f>
        <v>0</v>
      </c>
      <c r="H9987" s="143" t="str">
        <f t="shared" si="156"/>
        <v/>
      </c>
    </row>
    <row r="9988" spans="2:8" customFormat="1">
      <c r="B9988" s="185" t="str">
        <f>IF(OR('RRP data input'!B9989="",'RRP data input'!B9989=0),"",'RRP data input'!B9989)</f>
        <v/>
      </c>
      <c r="C9988" s="174" t="str">
        <f>IF('RRP data input'!C9989=0,"",'RRP data input'!C9989)</f>
        <v/>
      </c>
      <c r="D9988" s="174" t="str">
        <f>IF('RRP data input'!D9989=0,"",'RRP data input'!D9989)</f>
        <v/>
      </c>
      <c r="E9988" s="174" t="str">
        <f>IFERROR(VLOOKUP(C9988,Mappings!$B$13:$E$31,4,FALSE),"")</f>
        <v/>
      </c>
      <c r="F9988" s="219">
        <f>SUM('RRP data input'!E9989:L9989)</f>
        <v>0</v>
      </c>
      <c r="G9988" s="219">
        <f>SUM('RRP data input'!E9989:P9989)</f>
        <v>0</v>
      </c>
      <c r="H9988" s="143" t="str">
        <f t="shared" si="156"/>
        <v/>
      </c>
    </row>
    <row r="9989" spans="2:8" customFormat="1">
      <c r="B9989" s="185" t="str">
        <f>IF(OR('RRP data input'!B9990="",'RRP data input'!B9990=0),"",'RRP data input'!B9990)</f>
        <v/>
      </c>
      <c r="C9989" s="174" t="str">
        <f>IF('RRP data input'!C9990=0,"",'RRP data input'!C9990)</f>
        <v/>
      </c>
      <c r="D9989" s="174" t="str">
        <f>IF('RRP data input'!D9990=0,"",'RRP data input'!D9990)</f>
        <v/>
      </c>
      <c r="E9989" s="174" t="str">
        <f>IFERROR(VLOOKUP(C9989,Mappings!$B$13:$E$31,4,FALSE),"")</f>
        <v/>
      </c>
      <c r="F9989" s="219">
        <f>SUM('RRP data input'!E9990:L9990)</f>
        <v>0</v>
      </c>
      <c r="G9989" s="219">
        <f>SUM('RRP data input'!E9990:P9990)</f>
        <v>0</v>
      </c>
      <c r="H9989" s="143" t="str">
        <f t="shared" si="156"/>
        <v/>
      </c>
    </row>
    <row r="9990" spans="2:8" customFormat="1">
      <c r="B9990" s="185" t="str">
        <f>IF(OR('RRP data input'!B9991="",'RRP data input'!B9991=0),"",'RRP data input'!B9991)</f>
        <v/>
      </c>
      <c r="C9990" s="174" t="str">
        <f>IF('RRP data input'!C9991=0,"",'RRP data input'!C9991)</f>
        <v/>
      </c>
      <c r="D9990" s="174" t="str">
        <f>IF('RRP data input'!D9991=0,"",'RRP data input'!D9991)</f>
        <v/>
      </c>
      <c r="E9990" s="174" t="str">
        <f>IFERROR(VLOOKUP(C9990,Mappings!$B$13:$E$31,4,FALSE),"")</f>
        <v/>
      </c>
      <c r="F9990" s="219">
        <f>SUM('RRP data input'!E9991:L9991)</f>
        <v>0</v>
      </c>
      <c r="G9990" s="219">
        <f>SUM('RRP data input'!E9991:P9991)</f>
        <v>0</v>
      </c>
      <c r="H9990" s="143" t="str">
        <f t="shared" si="156"/>
        <v/>
      </c>
    </row>
    <row r="9991" spans="2:8" customFormat="1">
      <c r="B9991" s="185" t="str">
        <f>IF(OR('RRP data input'!B9992="",'RRP data input'!B9992=0),"",'RRP data input'!B9992)</f>
        <v/>
      </c>
      <c r="C9991" s="174" t="str">
        <f>IF('RRP data input'!C9992=0,"",'RRP data input'!C9992)</f>
        <v/>
      </c>
      <c r="D9991" s="174" t="str">
        <f>IF('RRP data input'!D9992=0,"",'RRP data input'!D9992)</f>
        <v/>
      </c>
      <c r="E9991" s="174" t="str">
        <f>IFERROR(VLOOKUP(C9991,Mappings!$B$13:$E$31,4,FALSE),"")</f>
        <v/>
      </c>
      <c r="F9991" s="219">
        <f>SUM('RRP data input'!E9992:L9992)</f>
        <v>0</v>
      </c>
      <c r="G9991" s="219">
        <f>SUM('RRP data input'!E9992:P9992)</f>
        <v>0</v>
      </c>
      <c r="H9991" s="143" t="str">
        <f t="shared" si="156"/>
        <v/>
      </c>
    </row>
    <row r="9992" spans="2:8" customFormat="1">
      <c r="B9992" s="185" t="str">
        <f>IF(OR('RRP data input'!B9993="",'RRP data input'!B9993=0),"",'RRP data input'!B9993)</f>
        <v/>
      </c>
      <c r="C9992" s="174" t="str">
        <f>IF('RRP data input'!C9993=0,"",'RRP data input'!C9993)</f>
        <v/>
      </c>
      <c r="D9992" s="174" t="str">
        <f>IF('RRP data input'!D9993=0,"",'RRP data input'!D9993)</f>
        <v/>
      </c>
      <c r="E9992" s="174" t="str">
        <f>IFERROR(VLOOKUP(C9992,Mappings!$B$13:$E$31,4,FALSE),"")</f>
        <v/>
      </c>
      <c r="F9992" s="219">
        <f>SUM('RRP data input'!E9993:L9993)</f>
        <v>0</v>
      </c>
      <c r="G9992" s="219">
        <f>SUM('RRP data input'!E9993:P9993)</f>
        <v>0</v>
      </c>
      <c r="H9992" s="143" t="str">
        <f t="shared" si="156"/>
        <v/>
      </c>
    </row>
    <row r="9993" spans="2:8" customFormat="1">
      <c r="B9993" s="185" t="str">
        <f>IF(OR('RRP data input'!B9994="",'RRP data input'!B9994=0),"",'RRP data input'!B9994)</f>
        <v/>
      </c>
      <c r="C9993" s="174" t="str">
        <f>IF('RRP data input'!C9994=0,"",'RRP data input'!C9994)</f>
        <v/>
      </c>
      <c r="D9993" s="174" t="str">
        <f>IF('RRP data input'!D9994=0,"",'RRP data input'!D9994)</f>
        <v/>
      </c>
      <c r="E9993" s="174" t="str">
        <f>IFERROR(VLOOKUP(C9993,Mappings!$B$13:$E$31,4,FALSE),"")</f>
        <v/>
      </c>
      <c r="F9993" s="219">
        <f>SUM('RRP data input'!E9994:L9994)</f>
        <v>0</v>
      </c>
      <c r="G9993" s="219">
        <f>SUM('RRP data input'!E9994:P9994)</f>
        <v>0</v>
      </c>
      <c r="H9993" s="143" t="str">
        <f t="shared" ref="H9993:H10000" si="157">IF(OR(C9993="LVSSA",C9993="LVSSB",C9993="LVAL"),"LV",C9993)</f>
        <v/>
      </c>
    </row>
    <row r="9994" spans="2:8" customFormat="1">
      <c r="B9994" s="185" t="str">
        <f>IF(OR('RRP data input'!B9995="",'RRP data input'!B9995=0),"",'RRP data input'!B9995)</f>
        <v/>
      </c>
      <c r="C9994" s="174" t="str">
        <f>IF('RRP data input'!C9995=0,"",'RRP data input'!C9995)</f>
        <v/>
      </c>
      <c r="D9994" s="174" t="str">
        <f>IF('RRP data input'!D9995=0,"",'RRP data input'!D9995)</f>
        <v/>
      </c>
      <c r="E9994" s="174" t="str">
        <f>IFERROR(VLOOKUP(C9994,Mappings!$B$13:$E$31,4,FALSE),"")</f>
        <v/>
      </c>
      <c r="F9994" s="219">
        <f>SUM('RRP data input'!E9995:L9995)</f>
        <v>0</v>
      </c>
      <c r="G9994" s="219">
        <f>SUM('RRP data input'!E9995:P9995)</f>
        <v>0</v>
      </c>
      <c r="H9994" s="143" t="str">
        <f t="shared" si="157"/>
        <v/>
      </c>
    </row>
    <row r="9995" spans="2:8" customFormat="1">
      <c r="B9995" s="185" t="str">
        <f>IF(OR('RRP data input'!B9996="",'RRP data input'!B9996=0),"",'RRP data input'!B9996)</f>
        <v/>
      </c>
      <c r="C9995" s="174" t="str">
        <f>IF('RRP data input'!C9996=0,"",'RRP data input'!C9996)</f>
        <v/>
      </c>
      <c r="D9995" s="174" t="str">
        <f>IF('RRP data input'!D9996=0,"",'RRP data input'!D9996)</f>
        <v/>
      </c>
      <c r="E9995" s="174" t="str">
        <f>IFERROR(VLOOKUP(C9995,Mappings!$B$13:$E$31,4,FALSE),"")</f>
        <v/>
      </c>
      <c r="F9995" s="219">
        <f>SUM('RRP data input'!E9996:L9996)</f>
        <v>0</v>
      </c>
      <c r="G9995" s="219">
        <f>SUM('RRP data input'!E9996:P9996)</f>
        <v>0</v>
      </c>
      <c r="H9995" s="143" t="str">
        <f t="shared" si="157"/>
        <v/>
      </c>
    </row>
    <row r="9996" spans="2:8" customFormat="1">
      <c r="B9996" s="185" t="str">
        <f>IF(OR('RRP data input'!B9997="",'RRP data input'!B9997=0),"",'RRP data input'!B9997)</f>
        <v/>
      </c>
      <c r="C9996" s="174" t="str">
        <f>IF('RRP data input'!C9997=0,"",'RRP data input'!C9997)</f>
        <v/>
      </c>
      <c r="D9996" s="174" t="str">
        <f>IF('RRP data input'!D9997=0,"",'RRP data input'!D9997)</f>
        <v/>
      </c>
      <c r="E9996" s="174" t="str">
        <f>IFERROR(VLOOKUP(C9996,Mappings!$B$13:$E$31,4,FALSE),"")</f>
        <v/>
      </c>
      <c r="F9996" s="219">
        <f>SUM('RRP data input'!E9997:L9997)</f>
        <v>0</v>
      </c>
      <c r="G9996" s="219">
        <f>SUM('RRP data input'!E9997:P9997)</f>
        <v>0</v>
      </c>
      <c r="H9996" s="143" t="str">
        <f t="shared" si="157"/>
        <v/>
      </c>
    </row>
    <row r="9997" spans="2:8" customFormat="1">
      <c r="B9997" s="185" t="str">
        <f>IF(OR('RRP data input'!B9998="",'RRP data input'!B9998=0),"",'RRP data input'!B9998)</f>
        <v/>
      </c>
      <c r="C9997" s="174" t="str">
        <f>IF('RRP data input'!C9998=0,"",'RRP data input'!C9998)</f>
        <v/>
      </c>
      <c r="D9997" s="174" t="str">
        <f>IF('RRP data input'!D9998=0,"",'RRP data input'!D9998)</f>
        <v/>
      </c>
      <c r="E9997" s="174" t="str">
        <f>IFERROR(VLOOKUP(C9997,Mappings!$B$13:$E$31,4,FALSE),"")</f>
        <v/>
      </c>
      <c r="F9997" s="219">
        <f>SUM('RRP data input'!E9998:L9998)</f>
        <v>0</v>
      </c>
      <c r="G9997" s="219">
        <f>SUM('RRP data input'!E9998:P9998)</f>
        <v>0</v>
      </c>
      <c r="H9997" s="143" t="str">
        <f t="shared" si="157"/>
        <v/>
      </c>
    </row>
    <row r="9998" spans="2:8" customFormat="1">
      <c r="B9998" s="185" t="str">
        <f>IF(OR('RRP data input'!B9999="",'RRP data input'!B9999=0),"",'RRP data input'!B9999)</f>
        <v/>
      </c>
      <c r="C9998" s="174" t="str">
        <f>IF('RRP data input'!C9999=0,"",'RRP data input'!C9999)</f>
        <v/>
      </c>
      <c r="D9998" s="174" t="str">
        <f>IF('RRP data input'!D9999=0,"",'RRP data input'!D9999)</f>
        <v/>
      </c>
      <c r="E9998" s="174" t="str">
        <f>IFERROR(VLOOKUP(C9998,Mappings!$B$13:$E$31,4,FALSE),"")</f>
        <v/>
      </c>
      <c r="F9998" s="219">
        <f>SUM('RRP data input'!E9999:L9999)</f>
        <v>0</v>
      </c>
      <c r="G9998" s="219">
        <f>SUM('RRP data input'!E9999:P9999)</f>
        <v>0</v>
      </c>
      <c r="H9998" s="143" t="str">
        <f t="shared" si="157"/>
        <v/>
      </c>
    </row>
    <row r="9999" spans="2:8" customFormat="1">
      <c r="B9999" s="185" t="str">
        <f>IF(OR('RRP data input'!B10000="",'RRP data input'!B10000=0),"",'RRP data input'!B10000)</f>
        <v/>
      </c>
      <c r="C9999" s="174" t="str">
        <f>IF('RRP data input'!C10000=0,"",'RRP data input'!C10000)</f>
        <v/>
      </c>
      <c r="D9999" s="174" t="str">
        <f>IF('RRP data input'!D10000=0,"",'RRP data input'!D10000)</f>
        <v/>
      </c>
      <c r="E9999" s="174" t="str">
        <f>IFERROR(VLOOKUP(C9999,Mappings!$B$13:$E$31,4,FALSE),"")</f>
        <v/>
      </c>
      <c r="F9999" s="219">
        <f>SUM('RRP data input'!E10000:L10000)</f>
        <v>0</v>
      </c>
      <c r="G9999" s="219">
        <f>SUM('RRP data input'!E10000:P10000)</f>
        <v>0</v>
      </c>
      <c r="H9999" s="143" t="str">
        <f t="shared" si="157"/>
        <v/>
      </c>
    </row>
    <row r="10000" spans="2:8" customFormat="1">
      <c r="B10000" s="185" t="str">
        <f>IF(OR('RRP data input'!B10001="",'RRP data input'!B10001=0),"",'RRP data input'!B10001)</f>
        <v/>
      </c>
      <c r="C10000" s="174" t="str">
        <f>IF('RRP data input'!C10001=0,"",'RRP data input'!C10001)</f>
        <v/>
      </c>
      <c r="D10000" s="174" t="str">
        <f>IF('RRP data input'!D10001=0,"",'RRP data input'!D10001)</f>
        <v/>
      </c>
      <c r="E10000" s="174" t="str">
        <f>IFERROR(VLOOKUP(C10000,Mappings!$B$13:$E$31,4,FALSE),"")</f>
        <v/>
      </c>
      <c r="F10000" s="219">
        <f>SUM('RRP data input'!E10001:L10001)</f>
        <v>0</v>
      </c>
      <c r="G10000" s="219">
        <f>SUM('RRP data input'!E10001:P10001)</f>
        <v>0</v>
      </c>
      <c r="H10000" s="143" t="str">
        <f t="shared" si="157"/>
        <v/>
      </c>
    </row>
    <row r="10001" spans="2:8" customFormat="1">
      <c r="B10001" s="185" t="str">
        <f>IF(OR('RRP data input'!B10002="",'RRP data input'!B10002=0),"",'RRP data input'!B10002)</f>
        <v/>
      </c>
      <c r="C10001" s="174" t="str">
        <f>IF('RRP data input'!C10002=0,"",'RRP data input'!C10002)</f>
        <v/>
      </c>
      <c r="D10001" s="174" t="str">
        <f>IF('RRP data input'!D10002=0,"",'RRP data input'!D10002)</f>
        <v/>
      </c>
      <c r="E10001" s="174" t="str">
        <f>IFERROR(VLOOKUP(C10001,Mappings!$B$13:$E$31,4,FALSE),"")</f>
        <v/>
      </c>
      <c r="F10001" s="219">
        <f>SUM('RRP data input'!E10002:L10002)</f>
        <v>0</v>
      </c>
      <c r="G10001" s="219">
        <f>SUM('RRP data input'!E10002:P10002)</f>
        <v>0</v>
      </c>
      <c r="H10001" s="143" t="str">
        <f t="shared" ref="H10001:H10064" si="158">IF(OR(C10001="LVSSA",C10001="LVSSB",C10001="LVAL"),"LV",C10001)</f>
        <v/>
      </c>
    </row>
    <row r="10002" spans="2:8" customFormat="1">
      <c r="B10002" s="185" t="str">
        <f>IF(OR('RRP data input'!B10003="",'RRP data input'!B10003=0),"",'RRP data input'!B10003)</f>
        <v/>
      </c>
      <c r="C10002" s="174" t="str">
        <f>IF('RRP data input'!C10003=0,"",'RRP data input'!C10003)</f>
        <v/>
      </c>
      <c r="D10002" s="174" t="str">
        <f>IF('RRP data input'!D10003=0,"",'RRP data input'!D10003)</f>
        <v/>
      </c>
      <c r="E10002" s="174" t="str">
        <f>IFERROR(VLOOKUP(C10002,Mappings!$B$13:$E$31,4,FALSE),"")</f>
        <v/>
      </c>
      <c r="F10002" s="219">
        <f>SUM('RRP data input'!E10003:L10003)</f>
        <v>0</v>
      </c>
      <c r="G10002" s="219">
        <f>SUM('RRP data input'!E10003:P10003)</f>
        <v>0</v>
      </c>
      <c r="H10002" s="143" t="str">
        <f t="shared" si="158"/>
        <v/>
      </c>
    </row>
    <row r="10003" spans="2:8" customFormat="1">
      <c r="B10003" s="185" t="str">
        <f>IF(OR('RRP data input'!B10004="",'RRP data input'!B10004=0),"",'RRP data input'!B10004)</f>
        <v/>
      </c>
      <c r="C10003" s="174" t="str">
        <f>IF('RRP data input'!C10004=0,"",'RRP data input'!C10004)</f>
        <v/>
      </c>
      <c r="D10003" s="174" t="str">
        <f>IF('RRP data input'!D10004=0,"",'RRP data input'!D10004)</f>
        <v/>
      </c>
      <c r="E10003" s="174" t="str">
        <f>IFERROR(VLOOKUP(C10003,Mappings!$B$13:$E$31,4,FALSE),"")</f>
        <v/>
      </c>
      <c r="F10003" s="219">
        <f>SUM('RRP data input'!E10004:L10004)</f>
        <v>0</v>
      </c>
      <c r="G10003" s="219">
        <f>SUM('RRP data input'!E10004:P10004)</f>
        <v>0</v>
      </c>
      <c r="H10003" s="143" t="str">
        <f t="shared" si="158"/>
        <v/>
      </c>
    </row>
    <row r="10004" spans="2:8" customFormat="1">
      <c r="B10004" s="185" t="str">
        <f>IF(OR('RRP data input'!B10005="",'RRP data input'!B10005=0),"",'RRP data input'!B10005)</f>
        <v/>
      </c>
      <c r="C10004" s="174" t="str">
        <f>IF('RRP data input'!C10005=0,"",'RRP data input'!C10005)</f>
        <v/>
      </c>
      <c r="D10004" s="174" t="str">
        <f>IF('RRP data input'!D10005=0,"",'RRP data input'!D10005)</f>
        <v/>
      </c>
      <c r="E10004" s="174" t="str">
        <f>IFERROR(VLOOKUP(C10004,Mappings!$B$13:$E$31,4,FALSE),"")</f>
        <v/>
      </c>
      <c r="F10004" s="219">
        <f>SUM('RRP data input'!E10005:L10005)</f>
        <v>0</v>
      </c>
      <c r="G10004" s="219">
        <f>SUM('RRP data input'!E10005:P10005)</f>
        <v>0</v>
      </c>
      <c r="H10004" s="143" t="str">
        <f t="shared" si="158"/>
        <v/>
      </c>
    </row>
    <row r="10005" spans="2:8" customFormat="1">
      <c r="B10005" s="185" t="str">
        <f>IF(OR('RRP data input'!B10006="",'RRP data input'!B10006=0),"",'RRP data input'!B10006)</f>
        <v/>
      </c>
      <c r="C10005" s="174" t="str">
        <f>IF('RRP data input'!C10006=0,"",'RRP data input'!C10006)</f>
        <v/>
      </c>
      <c r="D10005" s="174" t="str">
        <f>IF('RRP data input'!D10006=0,"",'RRP data input'!D10006)</f>
        <v/>
      </c>
      <c r="E10005" s="174" t="str">
        <f>IFERROR(VLOOKUP(C10005,Mappings!$B$13:$E$31,4,FALSE),"")</f>
        <v/>
      </c>
      <c r="F10005" s="219">
        <f>SUM('RRP data input'!E10006:L10006)</f>
        <v>0</v>
      </c>
      <c r="G10005" s="219">
        <f>SUM('RRP data input'!E10006:P10006)</f>
        <v>0</v>
      </c>
      <c r="H10005" s="143" t="str">
        <f t="shared" si="158"/>
        <v/>
      </c>
    </row>
    <row r="10006" spans="2:8" customFormat="1">
      <c r="B10006" s="185" t="str">
        <f>IF(OR('RRP data input'!B10007="",'RRP data input'!B10007=0),"",'RRP data input'!B10007)</f>
        <v/>
      </c>
      <c r="C10006" s="174" t="str">
        <f>IF('RRP data input'!C10007=0,"",'RRP data input'!C10007)</f>
        <v/>
      </c>
      <c r="D10006" s="174" t="str">
        <f>IF('RRP data input'!D10007=0,"",'RRP data input'!D10007)</f>
        <v/>
      </c>
      <c r="E10006" s="174" t="str">
        <f>IFERROR(VLOOKUP(C10006,Mappings!$B$13:$E$31,4,FALSE),"")</f>
        <v/>
      </c>
      <c r="F10006" s="219">
        <f>SUM('RRP data input'!E10007:L10007)</f>
        <v>0</v>
      </c>
      <c r="G10006" s="219">
        <f>SUM('RRP data input'!E10007:P10007)</f>
        <v>0</v>
      </c>
      <c r="H10006" s="143" t="str">
        <f t="shared" si="158"/>
        <v/>
      </c>
    </row>
    <row r="10007" spans="2:8" customFormat="1">
      <c r="B10007" s="185" t="str">
        <f>IF(OR('RRP data input'!B10008="",'RRP data input'!B10008=0),"",'RRP data input'!B10008)</f>
        <v/>
      </c>
      <c r="C10007" s="174" t="str">
        <f>IF('RRP data input'!C10008=0,"",'RRP data input'!C10008)</f>
        <v/>
      </c>
      <c r="D10007" s="174" t="str">
        <f>IF('RRP data input'!D10008=0,"",'RRP data input'!D10008)</f>
        <v/>
      </c>
      <c r="E10007" s="174" t="str">
        <f>IFERROR(VLOOKUP(C10007,Mappings!$B$13:$E$31,4,FALSE),"")</f>
        <v/>
      </c>
      <c r="F10007" s="219">
        <f>SUM('RRP data input'!E10008:L10008)</f>
        <v>0</v>
      </c>
      <c r="G10007" s="219">
        <f>SUM('RRP data input'!E10008:P10008)</f>
        <v>0</v>
      </c>
      <c r="H10007" s="143" t="str">
        <f t="shared" si="158"/>
        <v/>
      </c>
    </row>
    <row r="10008" spans="2:8" customFormat="1">
      <c r="B10008" s="185" t="str">
        <f>IF(OR('RRP data input'!B10009="",'RRP data input'!B10009=0),"",'RRP data input'!B10009)</f>
        <v/>
      </c>
      <c r="C10008" s="174" t="str">
        <f>IF('RRP data input'!C10009=0,"",'RRP data input'!C10009)</f>
        <v/>
      </c>
      <c r="D10008" s="174" t="str">
        <f>IF('RRP data input'!D10009=0,"",'RRP data input'!D10009)</f>
        <v/>
      </c>
      <c r="E10008" s="174" t="str">
        <f>IFERROR(VLOOKUP(C10008,Mappings!$B$13:$E$31,4,FALSE),"")</f>
        <v/>
      </c>
      <c r="F10008" s="219">
        <f>SUM('RRP data input'!E10009:L10009)</f>
        <v>0</v>
      </c>
      <c r="G10008" s="219">
        <f>SUM('RRP data input'!E10009:P10009)</f>
        <v>0</v>
      </c>
      <c r="H10008" s="143" t="str">
        <f t="shared" si="158"/>
        <v/>
      </c>
    </row>
    <row r="10009" spans="2:8" customFormat="1">
      <c r="B10009" s="185" t="str">
        <f>IF(OR('RRP data input'!B10010="",'RRP data input'!B10010=0),"",'RRP data input'!B10010)</f>
        <v/>
      </c>
      <c r="C10009" s="174" t="str">
        <f>IF('RRP data input'!C10010=0,"",'RRP data input'!C10010)</f>
        <v/>
      </c>
      <c r="D10009" s="174" t="str">
        <f>IF('RRP data input'!D10010=0,"",'RRP data input'!D10010)</f>
        <v/>
      </c>
      <c r="E10009" s="174" t="str">
        <f>IFERROR(VLOOKUP(C10009,Mappings!$B$13:$E$31,4,FALSE),"")</f>
        <v/>
      </c>
      <c r="F10009" s="219">
        <f>SUM('RRP data input'!E10010:L10010)</f>
        <v>0</v>
      </c>
      <c r="G10009" s="219">
        <f>SUM('RRP data input'!E10010:P10010)</f>
        <v>0</v>
      </c>
      <c r="H10009" s="143" t="str">
        <f t="shared" si="158"/>
        <v/>
      </c>
    </row>
    <row r="10010" spans="2:8" customFormat="1">
      <c r="B10010" s="185" t="str">
        <f>IF(OR('RRP data input'!B10011="",'RRP data input'!B10011=0),"",'RRP data input'!B10011)</f>
        <v/>
      </c>
      <c r="C10010" s="174" t="str">
        <f>IF('RRP data input'!C10011=0,"",'RRP data input'!C10011)</f>
        <v/>
      </c>
      <c r="D10010" s="174" t="str">
        <f>IF('RRP data input'!D10011=0,"",'RRP data input'!D10011)</f>
        <v/>
      </c>
      <c r="E10010" s="174" t="str">
        <f>IFERROR(VLOOKUP(C10010,Mappings!$B$13:$E$31,4,FALSE),"")</f>
        <v/>
      </c>
      <c r="F10010" s="219">
        <f>SUM('RRP data input'!E10011:L10011)</f>
        <v>0</v>
      </c>
      <c r="G10010" s="219">
        <f>SUM('RRP data input'!E10011:P10011)</f>
        <v>0</v>
      </c>
      <c r="H10010" s="143" t="str">
        <f t="shared" si="158"/>
        <v/>
      </c>
    </row>
    <row r="10011" spans="2:8" customFormat="1">
      <c r="B10011" s="185" t="str">
        <f>IF(OR('RRP data input'!B10012="",'RRP data input'!B10012=0),"",'RRP data input'!B10012)</f>
        <v/>
      </c>
      <c r="C10011" s="174" t="str">
        <f>IF('RRP data input'!C10012=0,"",'RRP data input'!C10012)</f>
        <v/>
      </c>
      <c r="D10011" s="174" t="str">
        <f>IF('RRP data input'!D10012=0,"",'RRP data input'!D10012)</f>
        <v/>
      </c>
      <c r="E10011" s="174" t="str">
        <f>IFERROR(VLOOKUP(C10011,Mappings!$B$13:$E$31,4,FALSE),"")</f>
        <v/>
      </c>
      <c r="F10011" s="219">
        <f>SUM('RRP data input'!E10012:L10012)</f>
        <v>0</v>
      </c>
      <c r="G10011" s="219">
        <f>SUM('RRP data input'!E10012:P10012)</f>
        <v>0</v>
      </c>
      <c r="H10011" s="143" t="str">
        <f t="shared" si="158"/>
        <v/>
      </c>
    </row>
    <row r="10012" spans="2:8" customFormat="1">
      <c r="B10012" s="185" t="str">
        <f>IF(OR('RRP data input'!B10013="",'RRP data input'!B10013=0),"",'RRP data input'!B10013)</f>
        <v/>
      </c>
      <c r="C10012" s="174" t="str">
        <f>IF('RRP data input'!C10013=0,"",'RRP data input'!C10013)</f>
        <v/>
      </c>
      <c r="D10012" s="174" t="str">
        <f>IF('RRP data input'!D10013=0,"",'RRP data input'!D10013)</f>
        <v/>
      </c>
      <c r="E10012" s="174" t="str">
        <f>IFERROR(VLOOKUP(C10012,Mappings!$B$13:$E$31,4,FALSE),"")</f>
        <v/>
      </c>
      <c r="F10012" s="219">
        <f>SUM('RRP data input'!E10013:L10013)</f>
        <v>0</v>
      </c>
      <c r="G10012" s="219">
        <f>SUM('RRP data input'!E10013:P10013)</f>
        <v>0</v>
      </c>
      <c r="H10012" s="143" t="str">
        <f t="shared" si="158"/>
        <v/>
      </c>
    </row>
    <row r="10013" spans="2:8" customFormat="1">
      <c r="B10013" s="185" t="str">
        <f>IF(OR('RRP data input'!B10014="",'RRP data input'!B10014=0),"",'RRP data input'!B10014)</f>
        <v/>
      </c>
      <c r="C10013" s="174" t="str">
        <f>IF('RRP data input'!C10014=0,"",'RRP data input'!C10014)</f>
        <v/>
      </c>
      <c r="D10013" s="174" t="str">
        <f>IF('RRP data input'!D10014=0,"",'RRP data input'!D10014)</f>
        <v/>
      </c>
      <c r="E10013" s="174" t="str">
        <f>IFERROR(VLOOKUP(C10013,Mappings!$B$13:$E$31,4,FALSE),"")</f>
        <v/>
      </c>
      <c r="F10013" s="219">
        <f>SUM('RRP data input'!E10014:L10014)</f>
        <v>0</v>
      </c>
      <c r="G10013" s="219">
        <f>SUM('RRP data input'!E10014:P10014)</f>
        <v>0</v>
      </c>
      <c r="H10013" s="143" t="str">
        <f t="shared" si="158"/>
        <v/>
      </c>
    </row>
    <row r="10014" spans="2:8" customFormat="1">
      <c r="B10014" s="185" t="str">
        <f>IF(OR('RRP data input'!B10015="",'RRP data input'!B10015=0),"",'RRP data input'!B10015)</f>
        <v/>
      </c>
      <c r="C10014" s="174" t="str">
        <f>IF('RRP data input'!C10015=0,"",'RRP data input'!C10015)</f>
        <v/>
      </c>
      <c r="D10014" s="174" t="str">
        <f>IF('RRP data input'!D10015=0,"",'RRP data input'!D10015)</f>
        <v/>
      </c>
      <c r="E10014" s="174" t="str">
        <f>IFERROR(VLOOKUP(C10014,Mappings!$B$13:$E$31,4,FALSE),"")</f>
        <v/>
      </c>
      <c r="F10014" s="219">
        <f>SUM('RRP data input'!E10015:L10015)</f>
        <v>0</v>
      </c>
      <c r="G10014" s="219">
        <f>SUM('RRP data input'!E10015:P10015)</f>
        <v>0</v>
      </c>
      <c r="H10014" s="143" t="str">
        <f t="shared" si="158"/>
        <v/>
      </c>
    </row>
    <row r="10015" spans="2:8" customFormat="1">
      <c r="B10015" s="185" t="str">
        <f>IF(OR('RRP data input'!B10016="",'RRP data input'!B10016=0),"",'RRP data input'!B10016)</f>
        <v/>
      </c>
      <c r="C10015" s="174" t="str">
        <f>IF('RRP data input'!C10016=0,"",'RRP data input'!C10016)</f>
        <v/>
      </c>
      <c r="D10015" s="174" t="str">
        <f>IF('RRP data input'!D10016=0,"",'RRP data input'!D10016)</f>
        <v/>
      </c>
      <c r="E10015" s="174" t="str">
        <f>IFERROR(VLOOKUP(C10015,Mappings!$B$13:$E$31,4,FALSE),"")</f>
        <v/>
      </c>
      <c r="F10015" s="219">
        <f>SUM('RRP data input'!E10016:L10016)</f>
        <v>0</v>
      </c>
      <c r="G10015" s="219">
        <f>SUM('RRP data input'!E10016:P10016)</f>
        <v>0</v>
      </c>
      <c r="H10015" s="143" t="str">
        <f t="shared" si="158"/>
        <v/>
      </c>
    </row>
    <row r="10016" spans="2:8" customFormat="1">
      <c r="B10016" s="185" t="str">
        <f>IF(OR('RRP data input'!B10017="",'RRP data input'!B10017=0),"",'RRP data input'!B10017)</f>
        <v/>
      </c>
      <c r="C10016" s="174" t="str">
        <f>IF('RRP data input'!C10017=0,"",'RRP data input'!C10017)</f>
        <v/>
      </c>
      <c r="D10016" s="174" t="str">
        <f>IF('RRP data input'!D10017=0,"",'RRP data input'!D10017)</f>
        <v/>
      </c>
      <c r="E10016" s="174" t="str">
        <f>IFERROR(VLOOKUP(C10016,Mappings!$B$13:$E$31,4,FALSE),"")</f>
        <v/>
      </c>
      <c r="F10016" s="219">
        <f>SUM('RRP data input'!E10017:L10017)</f>
        <v>0</v>
      </c>
      <c r="G10016" s="219">
        <f>SUM('RRP data input'!E10017:P10017)</f>
        <v>0</v>
      </c>
      <c r="H10016" s="143" t="str">
        <f t="shared" si="158"/>
        <v/>
      </c>
    </row>
    <row r="10017" spans="2:8" customFormat="1">
      <c r="B10017" s="185" t="str">
        <f>IF(OR('RRP data input'!B10018="",'RRP data input'!B10018=0),"",'RRP data input'!B10018)</f>
        <v/>
      </c>
      <c r="C10017" s="174" t="str">
        <f>IF('RRP data input'!C10018=0,"",'RRP data input'!C10018)</f>
        <v/>
      </c>
      <c r="D10017" s="174" t="str">
        <f>IF('RRP data input'!D10018=0,"",'RRP data input'!D10018)</f>
        <v/>
      </c>
      <c r="E10017" s="174" t="str">
        <f>IFERROR(VLOOKUP(C10017,Mappings!$B$13:$E$31,4,FALSE),"")</f>
        <v/>
      </c>
      <c r="F10017" s="219">
        <f>SUM('RRP data input'!E10018:L10018)</f>
        <v>0</v>
      </c>
      <c r="G10017" s="219">
        <f>SUM('RRP data input'!E10018:P10018)</f>
        <v>0</v>
      </c>
      <c r="H10017" s="143" t="str">
        <f t="shared" si="158"/>
        <v/>
      </c>
    </row>
    <row r="10018" spans="2:8" customFormat="1">
      <c r="B10018" s="185" t="str">
        <f>IF(OR('RRP data input'!B10019="",'RRP data input'!B10019=0),"",'RRP data input'!B10019)</f>
        <v/>
      </c>
      <c r="C10018" s="174" t="str">
        <f>IF('RRP data input'!C10019=0,"",'RRP data input'!C10019)</f>
        <v/>
      </c>
      <c r="D10018" s="174" t="str">
        <f>IF('RRP data input'!D10019=0,"",'RRP data input'!D10019)</f>
        <v/>
      </c>
      <c r="E10018" s="174" t="str">
        <f>IFERROR(VLOOKUP(C10018,Mappings!$B$13:$E$31,4,FALSE),"")</f>
        <v/>
      </c>
      <c r="F10018" s="219">
        <f>SUM('RRP data input'!E10019:L10019)</f>
        <v>0</v>
      </c>
      <c r="G10018" s="219">
        <f>SUM('RRP data input'!E10019:P10019)</f>
        <v>0</v>
      </c>
      <c r="H10018" s="143" t="str">
        <f t="shared" si="158"/>
        <v/>
      </c>
    </row>
    <row r="10019" spans="2:8" customFormat="1">
      <c r="B10019" s="185" t="str">
        <f>IF(OR('RRP data input'!B10020="",'RRP data input'!B10020=0),"",'RRP data input'!B10020)</f>
        <v/>
      </c>
      <c r="C10019" s="174" t="str">
        <f>IF('RRP data input'!C10020=0,"",'RRP data input'!C10020)</f>
        <v/>
      </c>
      <c r="D10019" s="174" t="str">
        <f>IF('RRP data input'!D10020=0,"",'RRP data input'!D10020)</f>
        <v/>
      </c>
      <c r="E10019" s="174" t="str">
        <f>IFERROR(VLOOKUP(C10019,Mappings!$B$13:$E$31,4,FALSE),"")</f>
        <v/>
      </c>
      <c r="F10019" s="219">
        <f>SUM('RRP data input'!E10020:L10020)</f>
        <v>0</v>
      </c>
      <c r="G10019" s="219">
        <f>SUM('RRP data input'!E10020:P10020)</f>
        <v>0</v>
      </c>
      <c r="H10019" s="143" t="str">
        <f t="shared" si="158"/>
        <v/>
      </c>
    </row>
    <row r="10020" spans="2:8" customFormat="1">
      <c r="B10020" s="185" t="str">
        <f>IF(OR('RRP data input'!B10021="",'RRP data input'!B10021=0),"",'RRP data input'!B10021)</f>
        <v/>
      </c>
      <c r="C10020" s="174" t="str">
        <f>IF('RRP data input'!C10021=0,"",'RRP data input'!C10021)</f>
        <v/>
      </c>
      <c r="D10020" s="174" t="str">
        <f>IF('RRP data input'!D10021=0,"",'RRP data input'!D10021)</f>
        <v/>
      </c>
      <c r="E10020" s="174" t="str">
        <f>IFERROR(VLOOKUP(C10020,Mappings!$B$13:$E$31,4,FALSE),"")</f>
        <v/>
      </c>
      <c r="F10020" s="219">
        <f>SUM('RRP data input'!E10021:L10021)</f>
        <v>0</v>
      </c>
      <c r="G10020" s="219">
        <f>SUM('RRP data input'!E10021:P10021)</f>
        <v>0</v>
      </c>
      <c r="H10020" s="143" t="str">
        <f t="shared" si="158"/>
        <v/>
      </c>
    </row>
    <row r="10021" spans="2:8" customFormat="1">
      <c r="B10021" s="185" t="str">
        <f>IF(OR('RRP data input'!B10022="",'RRP data input'!B10022=0),"",'RRP data input'!B10022)</f>
        <v/>
      </c>
      <c r="C10021" s="174" t="str">
        <f>IF('RRP data input'!C10022=0,"",'RRP data input'!C10022)</f>
        <v/>
      </c>
      <c r="D10021" s="174" t="str">
        <f>IF('RRP data input'!D10022=0,"",'RRP data input'!D10022)</f>
        <v/>
      </c>
      <c r="E10021" s="174" t="str">
        <f>IFERROR(VLOOKUP(C10021,Mappings!$B$13:$E$31,4,FALSE),"")</f>
        <v/>
      </c>
      <c r="F10021" s="219">
        <f>SUM('RRP data input'!E10022:L10022)</f>
        <v>0</v>
      </c>
      <c r="G10021" s="219">
        <f>SUM('RRP data input'!E10022:P10022)</f>
        <v>0</v>
      </c>
      <c r="H10021" s="143" t="str">
        <f t="shared" si="158"/>
        <v/>
      </c>
    </row>
    <row r="10022" spans="2:8" customFormat="1">
      <c r="B10022" s="185" t="str">
        <f>IF(OR('RRP data input'!B10023="",'RRP data input'!B10023=0),"",'RRP data input'!B10023)</f>
        <v/>
      </c>
      <c r="C10022" s="174" t="str">
        <f>IF('RRP data input'!C10023=0,"",'RRP data input'!C10023)</f>
        <v/>
      </c>
      <c r="D10022" s="174" t="str">
        <f>IF('RRP data input'!D10023=0,"",'RRP data input'!D10023)</f>
        <v/>
      </c>
      <c r="E10022" s="174" t="str">
        <f>IFERROR(VLOOKUP(C10022,Mappings!$B$13:$E$31,4,FALSE),"")</f>
        <v/>
      </c>
      <c r="F10022" s="219">
        <f>SUM('RRP data input'!E10023:L10023)</f>
        <v>0</v>
      </c>
      <c r="G10022" s="219">
        <f>SUM('RRP data input'!E10023:P10023)</f>
        <v>0</v>
      </c>
      <c r="H10022" s="143" t="str">
        <f t="shared" si="158"/>
        <v/>
      </c>
    </row>
    <row r="10023" spans="2:8" customFormat="1">
      <c r="B10023" s="185" t="str">
        <f>IF(OR('RRP data input'!B10024="",'RRP data input'!B10024=0),"",'RRP data input'!B10024)</f>
        <v/>
      </c>
      <c r="C10023" s="174" t="str">
        <f>IF('RRP data input'!C10024=0,"",'RRP data input'!C10024)</f>
        <v/>
      </c>
      <c r="D10023" s="174" t="str">
        <f>IF('RRP data input'!D10024=0,"",'RRP data input'!D10024)</f>
        <v/>
      </c>
      <c r="E10023" s="174" t="str">
        <f>IFERROR(VLOOKUP(C10023,Mappings!$B$13:$E$31,4,FALSE),"")</f>
        <v/>
      </c>
      <c r="F10023" s="219">
        <f>SUM('RRP data input'!E10024:L10024)</f>
        <v>0</v>
      </c>
      <c r="G10023" s="219">
        <f>SUM('RRP data input'!E10024:P10024)</f>
        <v>0</v>
      </c>
      <c r="H10023" s="143" t="str">
        <f t="shared" si="158"/>
        <v/>
      </c>
    </row>
    <row r="10024" spans="2:8" customFormat="1">
      <c r="B10024" s="185" t="str">
        <f>IF(OR('RRP data input'!B10025="",'RRP data input'!B10025=0),"",'RRP data input'!B10025)</f>
        <v/>
      </c>
      <c r="C10024" s="174" t="str">
        <f>IF('RRP data input'!C10025=0,"",'RRP data input'!C10025)</f>
        <v/>
      </c>
      <c r="D10024" s="174" t="str">
        <f>IF('RRP data input'!D10025=0,"",'RRP data input'!D10025)</f>
        <v/>
      </c>
      <c r="E10024" s="174" t="str">
        <f>IFERROR(VLOOKUP(C10024,Mappings!$B$13:$E$31,4,FALSE),"")</f>
        <v/>
      </c>
      <c r="F10024" s="219">
        <f>SUM('RRP data input'!E10025:L10025)</f>
        <v>0</v>
      </c>
      <c r="G10024" s="219">
        <f>SUM('RRP data input'!E10025:P10025)</f>
        <v>0</v>
      </c>
      <c r="H10024" s="143" t="str">
        <f t="shared" si="158"/>
        <v/>
      </c>
    </row>
    <row r="10025" spans="2:8" customFormat="1">
      <c r="B10025" s="185" t="str">
        <f>IF(OR('RRP data input'!B10026="",'RRP data input'!B10026=0),"",'RRP data input'!B10026)</f>
        <v/>
      </c>
      <c r="C10025" s="174" t="str">
        <f>IF('RRP data input'!C10026=0,"",'RRP data input'!C10026)</f>
        <v/>
      </c>
      <c r="D10025" s="174" t="str">
        <f>IF('RRP data input'!D10026=0,"",'RRP data input'!D10026)</f>
        <v/>
      </c>
      <c r="E10025" s="174" t="str">
        <f>IFERROR(VLOOKUP(C10025,Mappings!$B$13:$E$31,4,FALSE),"")</f>
        <v/>
      </c>
      <c r="F10025" s="219">
        <f>SUM('RRP data input'!E10026:L10026)</f>
        <v>0</v>
      </c>
      <c r="G10025" s="219">
        <f>SUM('RRP data input'!E10026:P10026)</f>
        <v>0</v>
      </c>
      <c r="H10025" s="143" t="str">
        <f t="shared" si="158"/>
        <v/>
      </c>
    </row>
    <row r="10026" spans="2:8" customFormat="1">
      <c r="B10026" s="185" t="str">
        <f>IF(OR('RRP data input'!B10027="",'RRP data input'!B10027=0),"",'RRP data input'!B10027)</f>
        <v/>
      </c>
      <c r="C10026" s="174" t="str">
        <f>IF('RRP data input'!C10027=0,"",'RRP data input'!C10027)</f>
        <v/>
      </c>
      <c r="D10026" s="174" t="str">
        <f>IF('RRP data input'!D10027=0,"",'RRP data input'!D10027)</f>
        <v/>
      </c>
      <c r="E10026" s="174" t="str">
        <f>IFERROR(VLOOKUP(C10026,Mappings!$B$13:$E$31,4,FALSE),"")</f>
        <v/>
      </c>
      <c r="F10026" s="219">
        <f>SUM('RRP data input'!E10027:L10027)</f>
        <v>0</v>
      </c>
      <c r="G10026" s="219">
        <f>SUM('RRP data input'!E10027:P10027)</f>
        <v>0</v>
      </c>
      <c r="H10026" s="143" t="str">
        <f t="shared" si="158"/>
        <v/>
      </c>
    </row>
    <row r="10027" spans="2:8" customFormat="1">
      <c r="B10027" s="185" t="str">
        <f>IF(OR('RRP data input'!B10028="",'RRP data input'!B10028=0),"",'RRP data input'!B10028)</f>
        <v/>
      </c>
      <c r="C10027" s="174" t="str">
        <f>IF('RRP data input'!C10028=0,"",'RRP data input'!C10028)</f>
        <v/>
      </c>
      <c r="D10027" s="174" t="str">
        <f>IF('RRP data input'!D10028=0,"",'RRP data input'!D10028)</f>
        <v/>
      </c>
      <c r="E10027" s="174" t="str">
        <f>IFERROR(VLOOKUP(C10027,Mappings!$B$13:$E$31,4,FALSE),"")</f>
        <v/>
      </c>
      <c r="F10027" s="219">
        <f>SUM('RRP data input'!E10028:L10028)</f>
        <v>0</v>
      </c>
      <c r="G10027" s="219">
        <f>SUM('RRP data input'!E10028:P10028)</f>
        <v>0</v>
      </c>
      <c r="H10027" s="143" t="str">
        <f t="shared" si="158"/>
        <v/>
      </c>
    </row>
    <row r="10028" spans="2:8" customFormat="1">
      <c r="B10028" s="185" t="str">
        <f>IF(OR('RRP data input'!B10029="",'RRP data input'!B10029=0),"",'RRP data input'!B10029)</f>
        <v/>
      </c>
      <c r="C10028" s="174" t="str">
        <f>IF('RRP data input'!C10029=0,"",'RRP data input'!C10029)</f>
        <v/>
      </c>
      <c r="D10028" s="174" t="str">
        <f>IF('RRP data input'!D10029=0,"",'RRP data input'!D10029)</f>
        <v/>
      </c>
      <c r="E10028" s="174" t="str">
        <f>IFERROR(VLOOKUP(C10028,Mappings!$B$13:$E$31,4,FALSE),"")</f>
        <v/>
      </c>
      <c r="F10028" s="219">
        <f>SUM('RRP data input'!E10029:L10029)</f>
        <v>0</v>
      </c>
      <c r="G10028" s="219">
        <f>SUM('RRP data input'!E10029:P10029)</f>
        <v>0</v>
      </c>
      <c r="H10028" s="143" t="str">
        <f t="shared" si="158"/>
        <v/>
      </c>
    </row>
    <row r="10029" spans="2:8" customFormat="1">
      <c r="B10029" s="185" t="str">
        <f>IF(OR('RRP data input'!B10030="",'RRP data input'!B10030=0),"",'RRP data input'!B10030)</f>
        <v/>
      </c>
      <c r="C10029" s="174" t="str">
        <f>IF('RRP data input'!C10030=0,"",'RRP data input'!C10030)</f>
        <v/>
      </c>
      <c r="D10029" s="174" t="str">
        <f>IF('RRP data input'!D10030=0,"",'RRP data input'!D10030)</f>
        <v/>
      </c>
      <c r="E10029" s="174" t="str">
        <f>IFERROR(VLOOKUP(C10029,Mappings!$B$13:$E$31,4,FALSE),"")</f>
        <v/>
      </c>
      <c r="F10029" s="219">
        <f>SUM('RRP data input'!E10030:L10030)</f>
        <v>0</v>
      </c>
      <c r="G10029" s="219">
        <f>SUM('RRP data input'!E10030:P10030)</f>
        <v>0</v>
      </c>
      <c r="H10029" s="143" t="str">
        <f t="shared" si="158"/>
        <v/>
      </c>
    </row>
    <row r="10030" spans="2:8" customFormat="1">
      <c r="B10030" s="185" t="str">
        <f>IF(OR('RRP data input'!B10031="",'RRP data input'!B10031=0),"",'RRP data input'!B10031)</f>
        <v/>
      </c>
      <c r="C10030" s="174" t="str">
        <f>IF('RRP data input'!C10031=0,"",'RRP data input'!C10031)</f>
        <v/>
      </c>
      <c r="D10030" s="174" t="str">
        <f>IF('RRP data input'!D10031=0,"",'RRP data input'!D10031)</f>
        <v/>
      </c>
      <c r="E10030" s="174" t="str">
        <f>IFERROR(VLOOKUP(C10030,Mappings!$B$13:$E$31,4,FALSE),"")</f>
        <v/>
      </c>
      <c r="F10030" s="219">
        <f>SUM('RRP data input'!E10031:L10031)</f>
        <v>0</v>
      </c>
      <c r="G10030" s="219">
        <f>SUM('RRP data input'!E10031:P10031)</f>
        <v>0</v>
      </c>
      <c r="H10030" s="143" t="str">
        <f t="shared" si="158"/>
        <v/>
      </c>
    </row>
    <row r="10031" spans="2:8" customFormat="1">
      <c r="B10031" s="185" t="str">
        <f>IF(OR('RRP data input'!B10032="",'RRP data input'!B10032=0),"",'RRP data input'!B10032)</f>
        <v/>
      </c>
      <c r="C10031" s="174" t="str">
        <f>IF('RRP data input'!C10032=0,"",'RRP data input'!C10032)</f>
        <v/>
      </c>
      <c r="D10031" s="174" t="str">
        <f>IF('RRP data input'!D10032=0,"",'RRP data input'!D10032)</f>
        <v/>
      </c>
      <c r="E10031" s="174" t="str">
        <f>IFERROR(VLOOKUP(C10031,Mappings!$B$13:$E$31,4,FALSE),"")</f>
        <v/>
      </c>
      <c r="F10031" s="219">
        <f>SUM('RRP data input'!E10032:L10032)</f>
        <v>0</v>
      </c>
      <c r="G10031" s="219">
        <f>SUM('RRP data input'!E10032:P10032)</f>
        <v>0</v>
      </c>
      <c r="H10031" s="143" t="str">
        <f t="shared" si="158"/>
        <v/>
      </c>
    </row>
    <row r="10032" spans="2:8" customFormat="1">
      <c r="B10032" s="185" t="str">
        <f>IF(OR('RRP data input'!B10033="",'RRP data input'!B10033=0),"",'RRP data input'!B10033)</f>
        <v/>
      </c>
      <c r="C10032" s="174" t="str">
        <f>IF('RRP data input'!C10033=0,"",'RRP data input'!C10033)</f>
        <v/>
      </c>
      <c r="D10032" s="174" t="str">
        <f>IF('RRP data input'!D10033=0,"",'RRP data input'!D10033)</f>
        <v/>
      </c>
      <c r="E10032" s="174" t="str">
        <f>IFERROR(VLOOKUP(C10032,Mappings!$B$13:$E$31,4,FALSE),"")</f>
        <v/>
      </c>
      <c r="F10032" s="219">
        <f>SUM('RRP data input'!E10033:L10033)</f>
        <v>0</v>
      </c>
      <c r="G10032" s="219">
        <f>SUM('RRP data input'!E10033:P10033)</f>
        <v>0</v>
      </c>
      <c r="H10032" s="143" t="str">
        <f t="shared" si="158"/>
        <v/>
      </c>
    </row>
    <row r="10033" spans="2:8" customFormat="1">
      <c r="B10033" s="185" t="str">
        <f>IF(OR('RRP data input'!B10034="",'RRP data input'!B10034=0),"",'RRP data input'!B10034)</f>
        <v/>
      </c>
      <c r="C10033" s="174" t="str">
        <f>IF('RRP data input'!C10034=0,"",'RRP data input'!C10034)</f>
        <v/>
      </c>
      <c r="D10033" s="174" t="str">
        <f>IF('RRP data input'!D10034=0,"",'RRP data input'!D10034)</f>
        <v/>
      </c>
      <c r="E10033" s="174" t="str">
        <f>IFERROR(VLOOKUP(C10033,Mappings!$B$13:$E$31,4,FALSE),"")</f>
        <v/>
      </c>
      <c r="F10033" s="219">
        <f>SUM('RRP data input'!E10034:L10034)</f>
        <v>0</v>
      </c>
      <c r="G10033" s="219">
        <f>SUM('RRP data input'!E10034:P10034)</f>
        <v>0</v>
      </c>
      <c r="H10033" s="143" t="str">
        <f t="shared" si="158"/>
        <v/>
      </c>
    </row>
    <row r="10034" spans="2:8" customFormat="1">
      <c r="B10034" s="185" t="str">
        <f>IF(OR('RRP data input'!B10035="",'RRP data input'!B10035=0),"",'RRP data input'!B10035)</f>
        <v/>
      </c>
      <c r="C10034" s="174" t="str">
        <f>IF('RRP data input'!C10035=0,"",'RRP data input'!C10035)</f>
        <v/>
      </c>
      <c r="D10034" s="174" t="str">
        <f>IF('RRP data input'!D10035=0,"",'RRP data input'!D10035)</f>
        <v/>
      </c>
      <c r="E10034" s="174" t="str">
        <f>IFERROR(VLOOKUP(C10034,Mappings!$B$13:$E$31,4,FALSE),"")</f>
        <v/>
      </c>
      <c r="F10034" s="219">
        <f>SUM('RRP data input'!E10035:L10035)</f>
        <v>0</v>
      </c>
      <c r="G10034" s="219">
        <f>SUM('RRP data input'!E10035:P10035)</f>
        <v>0</v>
      </c>
      <c r="H10034" s="143" t="str">
        <f t="shared" si="158"/>
        <v/>
      </c>
    </row>
    <row r="10035" spans="2:8" customFormat="1">
      <c r="B10035" s="185" t="str">
        <f>IF(OR('RRP data input'!B10036="",'RRP data input'!B10036=0),"",'RRP data input'!B10036)</f>
        <v/>
      </c>
      <c r="C10035" s="174" t="str">
        <f>IF('RRP data input'!C10036=0,"",'RRP data input'!C10036)</f>
        <v/>
      </c>
      <c r="D10035" s="174" t="str">
        <f>IF('RRP data input'!D10036=0,"",'RRP data input'!D10036)</f>
        <v/>
      </c>
      <c r="E10035" s="174" t="str">
        <f>IFERROR(VLOOKUP(C10035,Mappings!$B$13:$E$31,4,FALSE),"")</f>
        <v/>
      </c>
      <c r="F10035" s="219">
        <f>SUM('RRP data input'!E10036:L10036)</f>
        <v>0</v>
      </c>
      <c r="G10035" s="219">
        <f>SUM('RRP data input'!E10036:P10036)</f>
        <v>0</v>
      </c>
      <c r="H10035" s="143" t="str">
        <f t="shared" si="158"/>
        <v/>
      </c>
    </row>
    <row r="10036" spans="2:8" customFormat="1">
      <c r="B10036" s="185" t="str">
        <f>IF(OR('RRP data input'!B10037="",'RRP data input'!B10037=0),"",'RRP data input'!B10037)</f>
        <v/>
      </c>
      <c r="C10036" s="174" t="str">
        <f>IF('RRP data input'!C10037=0,"",'RRP data input'!C10037)</f>
        <v/>
      </c>
      <c r="D10036" s="174" t="str">
        <f>IF('RRP data input'!D10037=0,"",'RRP data input'!D10037)</f>
        <v/>
      </c>
      <c r="E10036" s="174" t="str">
        <f>IFERROR(VLOOKUP(C10036,Mappings!$B$13:$E$31,4,FALSE),"")</f>
        <v/>
      </c>
      <c r="F10036" s="219">
        <f>SUM('RRP data input'!E10037:L10037)</f>
        <v>0</v>
      </c>
      <c r="G10036" s="219">
        <f>SUM('RRP data input'!E10037:P10037)</f>
        <v>0</v>
      </c>
      <c r="H10036" s="143" t="str">
        <f t="shared" si="158"/>
        <v/>
      </c>
    </row>
    <row r="10037" spans="2:8" customFormat="1">
      <c r="B10037" s="185" t="str">
        <f>IF(OR('RRP data input'!B10038="",'RRP data input'!B10038=0),"",'RRP data input'!B10038)</f>
        <v/>
      </c>
      <c r="C10037" s="174" t="str">
        <f>IF('RRP data input'!C10038=0,"",'RRP data input'!C10038)</f>
        <v/>
      </c>
      <c r="D10037" s="174" t="str">
        <f>IF('RRP data input'!D10038=0,"",'RRP data input'!D10038)</f>
        <v/>
      </c>
      <c r="E10037" s="174" t="str">
        <f>IFERROR(VLOOKUP(C10037,Mappings!$B$13:$E$31,4,FALSE),"")</f>
        <v/>
      </c>
      <c r="F10037" s="219">
        <f>SUM('RRP data input'!E10038:L10038)</f>
        <v>0</v>
      </c>
      <c r="G10037" s="219">
        <f>SUM('RRP data input'!E10038:P10038)</f>
        <v>0</v>
      </c>
      <c r="H10037" s="143" t="str">
        <f t="shared" si="158"/>
        <v/>
      </c>
    </row>
    <row r="10038" spans="2:8" customFormat="1">
      <c r="B10038" s="185" t="str">
        <f>IF(OR('RRP data input'!B10039="",'RRP data input'!B10039=0),"",'RRP data input'!B10039)</f>
        <v/>
      </c>
      <c r="C10038" s="174" t="str">
        <f>IF('RRP data input'!C10039=0,"",'RRP data input'!C10039)</f>
        <v/>
      </c>
      <c r="D10038" s="174" t="str">
        <f>IF('RRP data input'!D10039=0,"",'RRP data input'!D10039)</f>
        <v/>
      </c>
      <c r="E10038" s="174" t="str">
        <f>IFERROR(VLOOKUP(C10038,Mappings!$B$13:$E$31,4,FALSE),"")</f>
        <v/>
      </c>
      <c r="F10038" s="219">
        <f>SUM('RRP data input'!E10039:L10039)</f>
        <v>0</v>
      </c>
      <c r="G10038" s="219">
        <f>SUM('RRP data input'!E10039:P10039)</f>
        <v>0</v>
      </c>
      <c r="H10038" s="143" t="str">
        <f t="shared" si="158"/>
        <v/>
      </c>
    </row>
    <row r="10039" spans="2:8" customFormat="1">
      <c r="B10039" s="185" t="str">
        <f>IF(OR('RRP data input'!B10040="",'RRP data input'!B10040=0),"",'RRP data input'!B10040)</f>
        <v/>
      </c>
      <c r="C10039" s="174" t="str">
        <f>IF('RRP data input'!C10040=0,"",'RRP data input'!C10040)</f>
        <v/>
      </c>
      <c r="D10039" s="174" t="str">
        <f>IF('RRP data input'!D10040=0,"",'RRP data input'!D10040)</f>
        <v/>
      </c>
      <c r="E10039" s="174" t="str">
        <f>IFERROR(VLOOKUP(C10039,Mappings!$B$13:$E$31,4,FALSE),"")</f>
        <v/>
      </c>
      <c r="F10039" s="219">
        <f>SUM('RRP data input'!E10040:L10040)</f>
        <v>0</v>
      </c>
      <c r="G10039" s="219">
        <f>SUM('RRP data input'!E10040:P10040)</f>
        <v>0</v>
      </c>
      <c r="H10039" s="143" t="str">
        <f t="shared" si="158"/>
        <v/>
      </c>
    </row>
    <row r="10040" spans="2:8" customFormat="1">
      <c r="B10040" s="185" t="str">
        <f>IF(OR('RRP data input'!B10041="",'RRP data input'!B10041=0),"",'RRP data input'!B10041)</f>
        <v/>
      </c>
      <c r="C10040" s="174" t="str">
        <f>IF('RRP data input'!C10041=0,"",'RRP data input'!C10041)</f>
        <v/>
      </c>
      <c r="D10040" s="174" t="str">
        <f>IF('RRP data input'!D10041=0,"",'RRP data input'!D10041)</f>
        <v/>
      </c>
      <c r="E10040" s="174" t="str">
        <f>IFERROR(VLOOKUP(C10040,Mappings!$B$13:$E$31,4,FALSE),"")</f>
        <v/>
      </c>
      <c r="F10040" s="219">
        <f>SUM('RRP data input'!E10041:L10041)</f>
        <v>0</v>
      </c>
      <c r="G10040" s="219">
        <f>SUM('RRP data input'!E10041:P10041)</f>
        <v>0</v>
      </c>
      <c r="H10040" s="143" t="str">
        <f t="shared" si="158"/>
        <v/>
      </c>
    </row>
    <row r="10041" spans="2:8" customFormat="1">
      <c r="B10041" s="185" t="str">
        <f>IF(OR('RRP data input'!B10042="",'RRP data input'!B10042=0),"",'RRP data input'!B10042)</f>
        <v/>
      </c>
      <c r="C10041" s="174" t="str">
        <f>IF('RRP data input'!C10042=0,"",'RRP data input'!C10042)</f>
        <v/>
      </c>
      <c r="D10041" s="174" t="str">
        <f>IF('RRP data input'!D10042=0,"",'RRP data input'!D10042)</f>
        <v/>
      </c>
      <c r="E10041" s="174" t="str">
        <f>IFERROR(VLOOKUP(C10041,Mappings!$B$13:$E$31,4,FALSE),"")</f>
        <v/>
      </c>
      <c r="F10041" s="219">
        <f>SUM('RRP data input'!E10042:L10042)</f>
        <v>0</v>
      </c>
      <c r="G10041" s="219">
        <f>SUM('RRP data input'!E10042:P10042)</f>
        <v>0</v>
      </c>
      <c r="H10041" s="143" t="str">
        <f t="shared" si="158"/>
        <v/>
      </c>
    </row>
    <row r="10042" spans="2:8" customFormat="1">
      <c r="B10042" s="185" t="str">
        <f>IF(OR('RRP data input'!B10043="",'RRP data input'!B10043=0),"",'RRP data input'!B10043)</f>
        <v/>
      </c>
      <c r="C10042" s="174" t="str">
        <f>IF('RRP data input'!C10043=0,"",'RRP data input'!C10043)</f>
        <v/>
      </c>
      <c r="D10042" s="174" t="str">
        <f>IF('RRP data input'!D10043=0,"",'RRP data input'!D10043)</f>
        <v/>
      </c>
      <c r="E10042" s="174" t="str">
        <f>IFERROR(VLOOKUP(C10042,Mappings!$B$13:$E$31,4,FALSE),"")</f>
        <v/>
      </c>
      <c r="F10042" s="219">
        <f>SUM('RRP data input'!E10043:L10043)</f>
        <v>0</v>
      </c>
      <c r="G10042" s="219">
        <f>SUM('RRP data input'!E10043:P10043)</f>
        <v>0</v>
      </c>
      <c r="H10042" s="143" t="str">
        <f t="shared" si="158"/>
        <v/>
      </c>
    </row>
    <row r="10043" spans="2:8" customFormat="1">
      <c r="B10043" s="185" t="str">
        <f>IF(OR('RRP data input'!B10044="",'RRP data input'!B10044=0),"",'RRP data input'!B10044)</f>
        <v/>
      </c>
      <c r="C10043" s="174" t="str">
        <f>IF('RRP data input'!C10044=0,"",'RRP data input'!C10044)</f>
        <v/>
      </c>
      <c r="D10043" s="174" t="str">
        <f>IF('RRP data input'!D10044=0,"",'RRP data input'!D10044)</f>
        <v/>
      </c>
      <c r="E10043" s="174" t="str">
        <f>IFERROR(VLOOKUP(C10043,Mappings!$B$13:$E$31,4,FALSE),"")</f>
        <v/>
      </c>
      <c r="F10043" s="219">
        <f>SUM('RRP data input'!E10044:L10044)</f>
        <v>0</v>
      </c>
      <c r="G10043" s="219">
        <f>SUM('RRP data input'!E10044:P10044)</f>
        <v>0</v>
      </c>
      <c r="H10043" s="143" t="str">
        <f t="shared" si="158"/>
        <v/>
      </c>
    </row>
    <row r="10044" spans="2:8" customFormat="1">
      <c r="B10044" s="185" t="str">
        <f>IF(OR('RRP data input'!B10045="",'RRP data input'!B10045=0),"",'RRP data input'!B10045)</f>
        <v/>
      </c>
      <c r="C10044" s="174" t="str">
        <f>IF('RRP data input'!C10045=0,"",'RRP data input'!C10045)</f>
        <v/>
      </c>
      <c r="D10044" s="174" t="str">
        <f>IF('RRP data input'!D10045=0,"",'RRP data input'!D10045)</f>
        <v/>
      </c>
      <c r="E10044" s="174" t="str">
        <f>IFERROR(VLOOKUP(C10044,Mappings!$B$13:$E$31,4,FALSE),"")</f>
        <v/>
      </c>
      <c r="F10044" s="219">
        <f>SUM('RRP data input'!E10045:L10045)</f>
        <v>0</v>
      </c>
      <c r="G10044" s="219">
        <f>SUM('RRP data input'!E10045:P10045)</f>
        <v>0</v>
      </c>
      <c r="H10044" s="143" t="str">
        <f t="shared" si="158"/>
        <v/>
      </c>
    </row>
    <row r="10045" spans="2:8" customFormat="1">
      <c r="B10045" s="185" t="str">
        <f>IF(OR('RRP data input'!B10046="",'RRP data input'!B10046=0),"",'RRP data input'!B10046)</f>
        <v/>
      </c>
      <c r="C10045" s="174" t="str">
        <f>IF('RRP data input'!C10046=0,"",'RRP data input'!C10046)</f>
        <v/>
      </c>
      <c r="D10045" s="174" t="str">
        <f>IF('RRP data input'!D10046=0,"",'RRP data input'!D10046)</f>
        <v/>
      </c>
      <c r="E10045" s="174" t="str">
        <f>IFERROR(VLOOKUP(C10045,Mappings!$B$13:$E$31,4,FALSE),"")</f>
        <v/>
      </c>
      <c r="F10045" s="219">
        <f>SUM('RRP data input'!E10046:L10046)</f>
        <v>0</v>
      </c>
      <c r="G10045" s="219">
        <f>SUM('RRP data input'!E10046:P10046)</f>
        <v>0</v>
      </c>
      <c r="H10045" s="143" t="str">
        <f t="shared" si="158"/>
        <v/>
      </c>
    </row>
    <row r="10046" spans="2:8" customFormat="1">
      <c r="B10046" s="185" t="str">
        <f>IF(OR('RRP data input'!B10047="",'RRP data input'!B10047=0),"",'RRP data input'!B10047)</f>
        <v/>
      </c>
      <c r="C10046" s="174" t="str">
        <f>IF('RRP data input'!C10047=0,"",'RRP data input'!C10047)</f>
        <v/>
      </c>
      <c r="D10046" s="174" t="str">
        <f>IF('RRP data input'!D10047=0,"",'RRP data input'!D10047)</f>
        <v/>
      </c>
      <c r="E10046" s="174" t="str">
        <f>IFERROR(VLOOKUP(C10046,Mappings!$B$13:$E$31,4,FALSE),"")</f>
        <v/>
      </c>
      <c r="F10046" s="219">
        <f>SUM('RRP data input'!E10047:L10047)</f>
        <v>0</v>
      </c>
      <c r="G10046" s="219">
        <f>SUM('RRP data input'!E10047:P10047)</f>
        <v>0</v>
      </c>
      <c r="H10046" s="143" t="str">
        <f t="shared" si="158"/>
        <v/>
      </c>
    </row>
    <row r="10047" spans="2:8" customFormat="1">
      <c r="B10047" s="185" t="str">
        <f>IF(OR('RRP data input'!B10048="",'RRP data input'!B10048=0),"",'RRP data input'!B10048)</f>
        <v/>
      </c>
      <c r="C10047" s="174" t="str">
        <f>IF('RRP data input'!C10048=0,"",'RRP data input'!C10048)</f>
        <v/>
      </c>
      <c r="D10047" s="174" t="str">
        <f>IF('RRP data input'!D10048=0,"",'RRP data input'!D10048)</f>
        <v/>
      </c>
      <c r="E10047" s="174" t="str">
        <f>IFERROR(VLOOKUP(C10047,Mappings!$B$13:$E$31,4,FALSE),"")</f>
        <v/>
      </c>
      <c r="F10047" s="219">
        <f>SUM('RRP data input'!E10048:L10048)</f>
        <v>0</v>
      </c>
      <c r="G10047" s="219">
        <f>SUM('RRP data input'!E10048:P10048)</f>
        <v>0</v>
      </c>
      <c r="H10047" s="143" t="str">
        <f t="shared" si="158"/>
        <v/>
      </c>
    </row>
    <row r="10048" spans="2:8" customFormat="1">
      <c r="B10048" s="185" t="str">
        <f>IF(OR('RRP data input'!B10049="",'RRP data input'!B10049=0),"",'RRP data input'!B10049)</f>
        <v/>
      </c>
      <c r="C10048" s="174" t="str">
        <f>IF('RRP data input'!C10049=0,"",'RRP data input'!C10049)</f>
        <v/>
      </c>
      <c r="D10048" s="174" t="str">
        <f>IF('RRP data input'!D10049=0,"",'RRP data input'!D10049)</f>
        <v/>
      </c>
      <c r="E10048" s="174" t="str">
        <f>IFERROR(VLOOKUP(C10048,Mappings!$B$13:$E$31,4,FALSE),"")</f>
        <v/>
      </c>
      <c r="F10048" s="219">
        <f>SUM('RRP data input'!E10049:L10049)</f>
        <v>0</v>
      </c>
      <c r="G10048" s="219">
        <f>SUM('RRP data input'!E10049:P10049)</f>
        <v>0</v>
      </c>
      <c r="H10048" s="143" t="str">
        <f t="shared" si="158"/>
        <v/>
      </c>
    </row>
    <row r="10049" spans="2:8" customFormat="1">
      <c r="B10049" s="185" t="str">
        <f>IF(OR('RRP data input'!B10050="",'RRP data input'!B10050=0),"",'RRP data input'!B10050)</f>
        <v/>
      </c>
      <c r="C10049" s="174" t="str">
        <f>IF('RRP data input'!C10050=0,"",'RRP data input'!C10050)</f>
        <v/>
      </c>
      <c r="D10049" s="174" t="str">
        <f>IF('RRP data input'!D10050=0,"",'RRP data input'!D10050)</f>
        <v/>
      </c>
      <c r="E10049" s="174" t="str">
        <f>IFERROR(VLOOKUP(C10049,Mappings!$B$13:$E$31,4,FALSE),"")</f>
        <v/>
      </c>
      <c r="F10049" s="219">
        <f>SUM('RRP data input'!E10050:L10050)</f>
        <v>0</v>
      </c>
      <c r="G10049" s="219">
        <f>SUM('RRP data input'!E10050:P10050)</f>
        <v>0</v>
      </c>
      <c r="H10049" s="143" t="str">
        <f t="shared" si="158"/>
        <v/>
      </c>
    </row>
    <row r="10050" spans="2:8" customFormat="1">
      <c r="B10050" s="185" t="str">
        <f>IF(OR('RRP data input'!B10051="",'RRP data input'!B10051=0),"",'RRP data input'!B10051)</f>
        <v/>
      </c>
      <c r="C10050" s="174" t="str">
        <f>IF('RRP data input'!C10051=0,"",'RRP data input'!C10051)</f>
        <v/>
      </c>
      <c r="D10050" s="174" t="str">
        <f>IF('RRP data input'!D10051=0,"",'RRP data input'!D10051)</f>
        <v/>
      </c>
      <c r="E10050" s="174" t="str">
        <f>IFERROR(VLOOKUP(C10050,Mappings!$B$13:$E$31,4,FALSE),"")</f>
        <v/>
      </c>
      <c r="F10050" s="219">
        <f>SUM('RRP data input'!E10051:L10051)</f>
        <v>0</v>
      </c>
      <c r="G10050" s="219">
        <f>SUM('RRP data input'!E10051:P10051)</f>
        <v>0</v>
      </c>
      <c r="H10050" s="143" t="str">
        <f t="shared" si="158"/>
        <v/>
      </c>
    </row>
    <row r="10051" spans="2:8" customFormat="1">
      <c r="B10051" s="185" t="str">
        <f>IF(OR('RRP data input'!B10052="",'RRP data input'!B10052=0),"",'RRP data input'!B10052)</f>
        <v/>
      </c>
      <c r="C10051" s="174" t="str">
        <f>IF('RRP data input'!C10052=0,"",'RRP data input'!C10052)</f>
        <v/>
      </c>
      <c r="D10051" s="174" t="str">
        <f>IF('RRP data input'!D10052=0,"",'RRP data input'!D10052)</f>
        <v/>
      </c>
      <c r="E10051" s="174" t="str">
        <f>IFERROR(VLOOKUP(C10051,Mappings!$B$13:$E$31,4,FALSE),"")</f>
        <v/>
      </c>
      <c r="F10051" s="219">
        <f>SUM('RRP data input'!E10052:L10052)</f>
        <v>0</v>
      </c>
      <c r="G10051" s="219">
        <f>SUM('RRP data input'!E10052:P10052)</f>
        <v>0</v>
      </c>
      <c r="H10051" s="143" t="str">
        <f t="shared" si="158"/>
        <v/>
      </c>
    </row>
    <row r="10052" spans="2:8" customFormat="1">
      <c r="B10052" s="185" t="str">
        <f>IF(OR('RRP data input'!B10053="",'RRP data input'!B10053=0),"",'RRP data input'!B10053)</f>
        <v/>
      </c>
      <c r="C10052" s="174" t="str">
        <f>IF('RRP data input'!C10053=0,"",'RRP data input'!C10053)</f>
        <v/>
      </c>
      <c r="D10052" s="174" t="str">
        <f>IF('RRP data input'!D10053=0,"",'RRP data input'!D10053)</f>
        <v/>
      </c>
      <c r="E10052" s="174" t="str">
        <f>IFERROR(VLOOKUP(C10052,Mappings!$B$13:$E$31,4,FALSE),"")</f>
        <v/>
      </c>
      <c r="F10052" s="219">
        <f>SUM('RRP data input'!E10053:L10053)</f>
        <v>0</v>
      </c>
      <c r="G10052" s="219">
        <f>SUM('RRP data input'!E10053:P10053)</f>
        <v>0</v>
      </c>
      <c r="H10052" s="143" t="str">
        <f t="shared" si="158"/>
        <v/>
      </c>
    </row>
    <row r="10053" spans="2:8" customFormat="1">
      <c r="B10053" s="185" t="str">
        <f>IF(OR('RRP data input'!B10054="",'RRP data input'!B10054=0),"",'RRP data input'!B10054)</f>
        <v/>
      </c>
      <c r="C10053" s="174" t="str">
        <f>IF('RRP data input'!C10054=0,"",'RRP data input'!C10054)</f>
        <v/>
      </c>
      <c r="D10053" s="174" t="str">
        <f>IF('RRP data input'!D10054=0,"",'RRP data input'!D10054)</f>
        <v/>
      </c>
      <c r="E10053" s="174" t="str">
        <f>IFERROR(VLOOKUP(C10053,Mappings!$B$13:$E$31,4,FALSE),"")</f>
        <v/>
      </c>
      <c r="F10053" s="219">
        <f>SUM('RRP data input'!E10054:L10054)</f>
        <v>0</v>
      </c>
      <c r="G10053" s="219">
        <f>SUM('RRP data input'!E10054:P10054)</f>
        <v>0</v>
      </c>
      <c r="H10053" s="143" t="str">
        <f t="shared" si="158"/>
        <v/>
      </c>
    </row>
    <row r="10054" spans="2:8" customFormat="1">
      <c r="B10054" s="185" t="str">
        <f>IF(OR('RRP data input'!B10055="",'RRP data input'!B10055=0),"",'RRP data input'!B10055)</f>
        <v/>
      </c>
      <c r="C10054" s="174" t="str">
        <f>IF('RRP data input'!C10055=0,"",'RRP data input'!C10055)</f>
        <v/>
      </c>
      <c r="D10054" s="174" t="str">
        <f>IF('RRP data input'!D10055=0,"",'RRP data input'!D10055)</f>
        <v/>
      </c>
      <c r="E10054" s="174" t="str">
        <f>IFERROR(VLOOKUP(C10054,Mappings!$B$13:$E$31,4,FALSE),"")</f>
        <v/>
      </c>
      <c r="F10054" s="219">
        <f>SUM('RRP data input'!E10055:L10055)</f>
        <v>0</v>
      </c>
      <c r="G10054" s="219">
        <f>SUM('RRP data input'!E10055:P10055)</f>
        <v>0</v>
      </c>
      <c r="H10054" s="143" t="str">
        <f t="shared" si="158"/>
        <v/>
      </c>
    </row>
    <row r="10055" spans="2:8" customFormat="1">
      <c r="B10055" s="185" t="str">
        <f>IF(OR('RRP data input'!B10056="",'RRP data input'!B10056=0),"",'RRP data input'!B10056)</f>
        <v/>
      </c>
      <c r="C10055" s="174" t="str">
        <f>IF('RRP data input'!C10056=0,"",'RRP data input'!C10056)</f>
        <v/>
      </c>
      <c r="D10055" s="174" t="str">
        <f>IF('RRP data input'!D10056=0,"",'RRP data input'!D10056)</f>
        <v/>
      </c>
      <c r="E10055" s="174" t="str">
        <f>IFERROR(VLOOKUP(C10055,Mappings!$B$13:$E$31,4,FALSE),"")</f>
        <v/>
      </c>
      <c r="F10055" s="219">
        <f>SUM('RRP data input'!E10056:L10056)</f>
        <v>0</v>
      </c>
      <c r="G10055" s="219">
        <f>SUM('RRP data input'!E10056:P10056)</f>
        <v>0</v>
      </c>
      <c r="H10055" s="143" t="str">
        <f t="shared" si="158"/>
        <v/>
      </c>
    </row>
    <row r="10056" spans="2:8" customFormat="1">
      <c r="B10056" s="185" t="str">
        <f>IF(OR('RRP data input'!B10057="",'RRP data input'!B10057=0),"",'RRP data input'!B10057)</f>
        <v/>
      </c>
      <c r="C10056" s="174" t="str">
        <f>IF('RRP data input'!C10057=0,"",'RRP data input'!C10057)</f>
        <v/>
      </c>
      <c r="D10056" s="174" t="str">
        <f>IF('RRP data input'!D10057=0,"",'RRP data input'!D10057)</f>
        <v/>
      </c>
      <c r="E10056" s="174" t="str">
        <f>IFERROR(VLOOKUP(C10056,Mappings!$B$13:$E$31,4,FALSE),"")</f>
        <v/>
      </c>
      <c r="F10056" s="219">
        <f>SUM('RRP data input'!E10057:L10057)</f>
        <v>0</v>
      </c>
      <c r="G10056" s="219">
        <f>SUM('RRP data input'!E10057:P10057)</f>
        <v>0</v>
      </c>
      <c r="H10056" s="143" t="str">
        <f t="shared" si="158"/>
        <v/>
      </c>
    </row>
    <row r="10057" spans="2:8" customFormat="1">
      <c r="B10057" s="185" t="str">
        <f>IF(OR('RRP data input'!B10058="",'RRP data input'!B10058=0),"",'RRP data input'!B10058)</f>
        <v/>
      </c>
      <c r="C10057" s="174" t="str">
        <f>IF('RRP data input'!C10058=0,"",'RRP data input'!C10058)</f>
        <v/>
      </c>
      <c r="D10057" s="174" t="str">
        <f>IF('RRP data input'!D10058=0,"",'RRP data input'!D10058)</f>
        <v/>
      </c>
      <c r="E10057" s="174" t="str">
        <f>IFERROR(VLOOKUP(C10057,Mappings!$B$13:$E$31,4,FALSE),"")</f>
        <v/>
      </c>
      <c r="F10057" s="219">
        <f>SUM('RRP data input'!E10058:L10058)</f>
        <v>0</v>
      </c>
      <c r="G10057" s="219">
        <f>SUM('RRP data input'!E10058:P10058)</f>
        <v>0</v>
      </c>
      <c r="H10057" s="143" t="str">
        <f t="shared" si="158"/>
        <v/>
      </c>
    </row>
    <row r="10058" spans="2:8" customFormat="1">
      <c r="B10058" s="185" t="str">
        <f>IF(OR('RRP data input'!B10059="",'RRP data input'!B10059=0),"",'RRP data input'!B10059)</f>
        <v/>
      </c>
      <c r="C10058" s="174" t="str">
        <f>IF('RRP data input'!C10059=0,"",'RRP data input'!C10059)</f>
        <v/>
      </c>
      <c r="D10058" s="174" t="str">
        <f>IF('RRP data input'!D10059=0,"",'RRP data input'!D10059)</f>
        <v/>
      </c>
      <c r="E10058" s="174" t="str">
        <f>IFERROR(VLOOKUP(C10058,Mappings!$B$13:$E$31,4,FALSE),"")</f>
        <v/>
      </c>
      <c r="F10058" s="219">
        <f>SUM('RRP data input'!E10059:L10059)</f>
        <v>0</v>
      </c>
      <c r="G10058" s="219">
        <f>SUM('RRP data input'!E10059:P10059)</f>
        <v>0</v>
      </c>
      <c r="H10058" s="143" t="str">
        <f t="shared" si="158"/>
        <v/>
      </c>
    </row>
    <row r="10059" spans="2:8" customFormat="1">
      <c r="B10059" s="185" t="str">
        <f>IF(OR('RRP data input'!B10060="",'RRP data input'!B10060=0),"",'RRP data input'!B10060)</f>
        <v/>
      </c>
      <c r="C10059" s="174" t="str">
        <f>IF('RRP data input'!C10060=0,"",'RRP data input'!C10060)</f>
        <v/>
      </c>
      <c r="D10059" s="174" t="str">
        <f>IF('RRP data input'!D10060=0,"",'RRP data input'!D10060)</f>
        <v/>
      </c>
      <c r="E10059" s="174" t="str">
        <f>IFERROR(VLOOKUP(C10059,Mappings!$B$13:$E$31,4,FALSE),"")</f>
        <v/>
      </c>
      <c r="F10059" s="219">
        <f>SUM('RRP data input'!E10060:L10060)</f>
        <v>0</v>
      </c>
      <c r="G10059" s="219">
        <f>SUM('RRP data input'!E10060:P10060)</f>
        <v>0</v>
      </c>
      <c r="H10059" s="143" t="str">
        <f t="shared" si="158"/>
        <v/>
      </c>
    </row>
    <row r="10060" spans="2:8" customFormat="1">
      <c r="B10060" s="185" t="str">
        <f>IF(OR('RRP data input'!B10061="",'RRP data input'!B10061=0),"",'RRP data input'!B10061)</f>
        <v/>
      </c>
      <c r="C10060" s="174" t="str">
        <f>IF('RRP data input'!C10061=0,"",'RRP data input'!C10061)</f>
        <v/>
      </c>
      <c r="D10060" s="174" t="str">
        <f>IF('RRP data input'!D10061=0,"",'RRP data input'!D10061)</f>
        <v/>
      </c>
      <c r="E10060" s="174" t="str">
        <f>IFERROR(VLOOKUP(C10060,Mappings!$B$13:$E$31,4,FALSE),"")</f>
        <v/>
      </c>
      <c r="F10060" s="219">
        <f>SUM('RRP data input'!E10061:L10061)</f>
        <v>0</v>
      </c>
      <c r="G10060" s="219">
        <f>SUM('RRP data input'!E10061:P10061)</f>
        <v>0</v>
      </c>
      <c r="H10060" s="143" t="str">
        <f t="shared" si="158"/>
        <v/>
      </c>
    </row>
    <row r="10061" spans="2:8" customFormat="1">
      <c r="B10061" s="185" t="str">
        <f>IF(OR('RRP data input'!B10062="",'RRP data input'!B10062=0),"",'RRP data input'!B10062)</f>
        <v/>
      </c>
      <c r="C10061" s="174" t="str">
        <f>IF('RRP data input'!C10062=0,"",'RRP data input'!C10062)</f>
        <v/>
      </c>
      <c r="D10061" s="174" t="str">
        <f>IF('RRP data input'!D10062=0,"",'RRP data input'!D10062)</f>
        <v/>
      </c>
      <c r="E10061" s="174" t="str">
        <f>IFERROR(VLOOKUP(C10061,Mappings!$B$13:$E$31,4,FALSE),"")</f>
        <v/>
      </c>
      <c r="F10061" s="219">
        <f>SUM('RRP data input'!E10062:L10062)</f>
        <v>0</v>
      </c>
      <c r="G10061" s="219">
        <f>SUM('RRP data input'!E10062:P10062)</f>
        <v>0</v>
      </c>
      <c r="H10061" s="143" t="str">
        <f t="shared" si="158"/>
        <v/>
      </c>
    </row>
    <row r="10062" spans="2:8" customFormat="1">
      <c r="B10062" s="185" t="str">
        <f>IF(OR('RRP data input'!B10063="",'RRP data input'!B10063=0),"",'RRP data input'!B10063)</f>
        <v/>
      </c>
      <c r="C10062" s="174" t="str">
        <f>IF('RRP data input'!C10063=0,"",'RRP data input'!C10063)</f>
        <v/>
      </c>
      <c r="D10062" s="174" t="str">
        <f>IF('RRP data input'!D10063=0,"",'RRP data input'!D10063)</f>
        <v/>
      </c>
      <c r="E10062" s="174" t="str">
        <f>IFERROR(VLOOKUP(C10062,Mappings!$B$13:$E$31,4,FALSE),"")</f>
        <v/>
      </c>
      <c r="F10062" s="219">
        <f>SUM('RRP data input'!E10063:L10063)</f>
        <v>0</v>
      </c>
      <c r="G10062" s="219">
        <f>SUM('RRP data input'!E10063:P10063)</f>
        <v>0</v>
      </c>
      <c r="H10062" s="143" t="str">
        <f t="shared" si="158"/>
        <v/>
      </c>
    </row>
    <row r="10063" spans="2:8" customFormat="1">
      <c r="B10063" s="185" t="str">
        <f>IF(OR('RRP data input'!B10064="",'RRP data input'!B10064=0),"",'RRP data input'!B10064)</f>
        <v/>
      </c>
      <c r="C10063" s="174" t="str">
        <f>IF('RRP data input'!C10064=0,"",'RRP data input'!C10064)</f>
        <v/>
      </c>
      <c r="D10063" s="174" t="str">
        <f>IF('RRP data input'!D10064=0,"",'RRP data input'!D10064)</f>
        <v/>
      </c>
      <c r="E10063" s="174" t="str">
        <f>IFERROR(VLOOKUP(C10063,Mappings!$B$13:$E$31,4,FALSE),"")</f>
        <v/>
      </c>
      <c r="F10063" s="219">
        <f>SUM('RRP data input'!E10064:L10064)</f>
        <v>0</v>
      </c>
      <c r="G10063" s="219">
        <f>SUM('RRP data input'!E10064:P10064)</f>
        <v>0</v>
      </c>
      <c r="H10063" s="143" t="str">
        <f t="shared" si="158"/>
        <v/>
      </c>
    </row>
    <row r="10064" spans="2:8" customFormat="1">
      <c r="B10064" s="185" t="str">
        <f>IF(OR('RRP data input'!B10065="",'RRP data input'!B10065=0),"",'RRP data input'!B10065)</f>
        <v/>
      </c>
      <c r="C10064" s="174" t="str">
        <f>IF('RRP data input'!C10065=0,"",'RRP data input'!C10065)</f>
        <v/>
      </c>
      <c r="D10064" s="174" t="str">
        <f>IF('RRP data input'!D10065=0,"",'RRP data input'!D10065)</f>
        <v/>
      </c>
      <c r="E10064" s="174" t="str">
        <f>IFERROR(VLOOKUP(C10064,Mappings!$B$13:$E$31,4,FALSE),"")</f>
        <v/>
      </c>
      <c r="F10064" s="219">
        <f>SUM('RRP data input'!E10065:L10065)</f>
        <v>0</v>
      </c>
      <c r="G10064" s="219">
        <f>SUM('RRP data input'!E10065:P10065)</f>
        <v>0</v>
      </c>
      <c r="H10064" s="143" t="str">
        <f t="shared" si="158"/>
        <v/>
      </c>
    </row>
    <row r="10065" spans="2:8" customFormat="1">
      <c r="B10065" s="185" t="str">
        <f>IF(OR('RRP data input'!B10066="",'RRP data input'!B10066=0),"",'RRP data input'!B10066)</f>
        <v/>
      </c>
      <c r="C10065" s="174" t="str">
        <f>IF('RRP data input'!C10066=0,"",'RRP data input'!C10066)</f>
        <v/>
      </c>
      <c r="D10065" s="174" t="str">
        <f>IF('RRP data input'!D10066=0,"",'RRP data input'!D10066)</f>
        <v/>
      </c>
      <c r="E10065" s="174" t="str">
        <f>IFERROR(VLOOKUP(C10065,Mappings!$B$13:$E$31,4,FALSE),"")</f>
        <v/>
      </c>
      <c r="F10065" s="219">
        <f>SUM('RRP data input'!E10066:L10066)</f>
        <v>0</v>
      </c>
      <c r="G10065" s="219">
        <f>SUM('RRP data input'!E10066:P10066)</f>
        <v>0</v>
      </c>
      <c r="H10065" s="143" t="str">
        <f t="shared" ref="H10065:H10128" si="159">IF(OR(C10065="LVSSA",C10065="LVSSB",C10065="LVAL"),"LV",C10065)</f>
        <v/>
      </c>
    </row>
    <row r="10066" spans="2:8" customFormat="1">
      <c r="B10066" s="185" t="str">
        <f>IF(OR('RRP data input'!B10067="",'RRP data input'!B10067=0),"",'RRP data input'!B10067)</f>
        <v/>
      </c>
      <c r="C10066" s="174" t="str">
        <f>IF('RRP data input'!C10067=0,"",'RRP data input'!C10067)</f>
        <v/>
      </c>
      <c r="D10066" s="174" t="str">
        <f>IF('RRP data input'!D10067=0,"",'RRP data input'!D10067)</f>
        <v/>
      </c>
      <c r="E10066" s="174" t="str">
        <f>IFERROR(VLOOKUP(C10066,Mappings!$B$13:$E$31,4,FALSE),"")</f>
        <v/>
      </c>
      <c r="F10066" s="219">
        <f>SUM('RRP data input'!E10067:L10067)</f>
        <v>0</v>
      </c>
      <c r="G10066" s="219">
        <f>SUM('RRP data input'!E10067:P10067)</f>
        <v>0</v>
      </c>
      <c r="H10066" s="143" t="str">
        <f t="shared" si="159"/>
        <v/>
      </c>
    </row>
    <row r="10067" spans="2:8" customFormat="1">
      <c r="B10067" s="185" t="str">
        <f>IF(OR('RRP data input'!B10068="",'RRP data input'!B10068=0),"",'RRP data input'!B10068)</f>
        <v/>
      </c>
      <c r="C10067" s="174" t="str">
        <f>IF('RRP data input'!C10068=0,"",'RRP data input'!C10068)</f>
        <v/>
      </c>
      <c r="D10067" s="174" t="str">
        <f>IF('RRP data input'!D10068=0,"",'RRP data input'!D10068)</f>
        <v/>
      </c>
      <c r="E10067" s="174" t="str">
        <f>IFERROR(VLOOKUP(C10067,Mappings!$B$13:$E$31,4,FALSE),"")</f>
        <v/>
      </c>
      <c r="F10067" s="219">
        <f>SUM('RRP data input'!E10068:L10068)</f>
        <v>0</v>
      </c>
      <c r="G10067" s="219">
        <f>SUM('RRP data input'!E10068:P10068)</f>
        <v>0</v>
      </c>
      <c r="H10067" s="143" t="str">
        <f t="shared" si="159"/>
        <v/>
      </c>
    </row>
    <row r="10068" spans="2:8" customFormat="1">
      <c r="B10068" s="185" t="str">
        <f>IF(OR('RRP data input'!B10069="",'RRP data input'!B10069=0),"",'RRP data input'!B10069)</f>
        <v/>
      </c>
      <c r="C10068" s="174" t="str">
        <f>IF('RRP data input'!C10069=0,"",'RRP data input'!C10069)</f>
        <v/>
      </c>
      <c r="D10068" s="174" t="str">
        <f>IF('RRP data input'!D10069=0,"",'RRP data input'!D10069)</f>
        <v/>
      </c>
      <c r="E10068" s="174" t="str">
        <f>IFERROR(VLOOKUP(C10068,Mappings!$B$13:$E$31,4,FALSE),"")</f>
        <v/>
      </c>
      <c r="F10068" s="219">
        <f>SUM('RRP data input'!E10069:L10069)</f>
        <v>0</v>
      </c>
      <c r="G10068" s="219">
        <f>SUM('RRP data input'!E10069:P10069)</f>
        <v>0</v>
      </c>
      <c r="H10068" s="143" t="str">
        <f t="shared" si="159"/>
        <v/>
      </c>
    </row>
    <row r="10069" spans="2:8" customFormat="1">
      <c r="B10069" s="185" t="str">
        <f>IF(OR('RRP data input'!B10070="",'RRP data input'!B10070=0),"",'RRP data input'!B10070)</f>
        <v/>
      </c>
      <c r="C10069" s="174" t="str">
        <f>IF('RRP data input'!C10070=0,"",'RRP data input'!C10070)</f>
        <v/>
      </c>
      <c r="D10069" s="174" t="str">
        <f>IF('RRP data input'!D10070=0,"",'RRP data input'!D10070)</f>
        <v/>
      </c>
      <c r="E10069" s="174" t="str">
        <f>IFERROR(VLOOKUP(C10069,Mappings!$B$13:$E$31,4,FALSE),"")</f>
        <v/>
      </c>
      <c r="F10069" s="219">
        <f>SUM('RRP data input'!E10070:L10070)</f>
        <v>0</v>
      </c>
      <c r="G10069" s="219">
        <f>SUM('RRP data input'!E10070:P10070)</f>
        <v>0</v>
      </c>
      <c r="H10069" s="143" t="str">
        <f t="shared" si="159"/>
        <v/>
      </c>
    </row>
    <row r="10070" spans="2:8" customFormat="1">
      <c r="B10070" s="185" t="str">
        <f>IF(OR('RRP data input'!B10071="",'RRP data input'!B10071=0),"",'RRP data input'!B10071)</f>
        <v/>
      </c>
      <c r="C10070" s="174" t="str">
        <f>IF('RRP data input'!C10071=0,"",'RRP data input'!C10071)</f>
        <v/>
      </c>
      <c r="D10070" s="174" t="str">
        <f>IF('RRP data input'!D10071=0,"",'RRP data input'!D10071)</f>
        <v/>
      </c>
      <c r="E10070" s="174" t="str">
        <f>IFERROR(VLOOKUP(C10070,Mappings!$B$13:$E$31,4,FALSE),"")</f>
        <v/>
      </c>
      <c r="F10070" s="219">
        <f>SUM('RRP data input'!E10071:L10071)</f>
        <v>0</v>
      </c>
      <c r="G10070" s="219">
        <f>SUM('RRP data input'!E10071:P10071)</f>
        <v>0</v>
      </c>
      <c r="H10070" s="143" t="str">
        <f t="shared" si="159"/>
        <v/>
      </c>
    </row>
    <row r="10071" spans="2:8" customFormat="1">
      <c r="B10071" s="185" t="str">
        <f>IF(OR('RRP data input'!B10072="",'RRP data input'!B10072=0),"",'RRP data input'!B10072)</f>
        <v/>
      </c>
      <c r="C10071" s="174" t="str">
        <f>IF('RRP data input'!C10072=0,"",'RRP data input'!C10072)</f>
        <v/>
      </c>
      <c r="D10071" s="174" t="str">
        <f>IF('RRP data input'!D10072=0,"",'RRP data input'!D10072)</f>
        <v/>
      </c>
      <c r="E10071" s="174" t="str">
        <f>IFERROR(VLOOKUP(C10071,Mappings!$B$13:$E$31,4,FALSE),"")</f>
        <v/>
      </c>
      <c r="F10071" s="219">
        <f>SUM('RRP data input'!E10072:L10072)</f>
        <v>0</v>
      </c>
      <c r="G10071" s="219">
        <f>SUM('RRP data input'!E10072:P10072)</f>
        <v>0</v>
      </c>
      <c r="H10071" s="143" t="str">
        <f t="shared" si="159"/>
        <v/>
      </c>
    </row>
    <row r="10072" spans="2:8" customFormat="1">
      <c r="B10072" s="185" t="str">
        <f>IF(OR('RRP data input'!B10073="",'RRP data input'!B10073=0),"",'RRP data input'!B10073)</f>
        <v/>
      </c>
      <c r="C10072" s="174" t="str">
        <f>IF('RRP data input'!C10073=0,"",'RRP data input'!C10073)</f>
        <v/>
      </c>
      <c r="D10072" s="174" t="str">
        <f>IF('RRP data input'!D10073=0,"",'RRP data input'!D10073)</f>
        <v/>
      </c>
      <c r="E10072" s="174" t="str">
        <f>IFERROR(VLOOKUP(C10072,Mappings!$B$13:$E$31,4,FALSE),"")</f>
        <v/>
      </c>
      <c r="F10072" s="219">
        <f>SUM('RRP data input'!E10073:L10073)</f>
        <v>0</v>
      </c>
      <c r="G10072" s="219">
        <f>SUM('RRP data input'!E10073:P10073)</f>
        <v>0</v>
      </c>
      <c r="H10072" s="143" t="str">
        <f t="shared" si="159"/>
        <v/>
      </c>
    </row>
    <row r="10073" spans="2:8" customFormat="1">
      <c r="B10073" s="185" t="str">
        <f>IF(OR('RRP data input'!B10074="",'RRP data input'!B10074=0),"",'RRP data input'!B10074)</f>
        <v/>
      </c>
      <c r="C10073" s="174" t="str">
        <f>IF('RRP data input'!C10074=0,"",'RRP data input'!C10074)</f>
        <v/>
      </c>
      <c r="D10073" s="174" t="str">
        <f>IF('RRP data input'!D10074=0,"",'RRP data input'!D10074)</f>
        <v/>
      </c>
      <c r="E10073" s="174" t="str">
        <f>IFERROR(VLOOKUP(C10073,Mappings!$B$13:$E$31,4,FALSE),"")</f>
        <v/>
      </c>
      <c r="F10073" s="219">
        <f>SUM('RRP data input'!E10074:L10074)</f>
        <v>0</v>
      </c>
      <c r="G10073" s="219">
        <f>SUM('RRP data input'!E10074:P10074)</f>
        <v>0</v>
      </c>
      <c r="H10073" s="143" t="str">
        <f t="shared" si="159"/>
        <v/>
      </c>
    </row>
    <row r="10074" spans="2:8" customFormat="1">
      <c r="B10074" s="185" t="str">
        <f>IF(OR('RRP data input'!B10075="",'RRP data input'!B10075=0),"",'RRP data input'!B10075)</f>
        <v/>
      </c>
      <c r="C10074" s="174" t="str">
        <f>IF('RRP data input'!C10075=0,"",'RRP data input'!C10075)</f>
        <v/>
      </c>
      <c r="D10074" s="174" t="str">
        <f>IF('RRP data input'!D10075=0,"",'RRP data input'!D10075)</f>
        <v/>
      </c>
      <c r="E10074" s="174" t="str">
        <f>IFERROR(VLOOKUP(C10074,Mappings!$B$13:$E$31,4,FALSE),"")</f>
        <v/>
      </c>
      <c r="F10074" s="219">
        <f>SUM('RRP data input'!E10075:L10075)</f>
        <v>0</v>
      </c>
      <c r="G10074" s="219">
        <f>SUM('RRP data input'!E10075:P10075)</f>
        <v>0</v>
      </c>
      <c r="H10074" s="143" t="str">
        <f t="shared" si="159"/>
        <v/>
      </c>
    </row>
    <row r="10075" spans="2:8" customFormat="1">
      <c r="B10075" s="185" t="str">
        <f>IF(OR('RRP data input'!B10076="",'RRP data input'!B10076=0),"",'RRP data input'!B10076)</f>
        <v/>
      </c>
      <c r="C10075" s="174" t="str">
        <f>IF('RRP data input'!C10076=0,"",'RRP data input'!C10076)</f>
        <v/>
      </c>
      <c r="D10075" s="174" t="str">
        <f>IF('RRP data input'!D10076=0,"",'RRP data input'!D10076)</f>
        <v/>
      </c>
      <c r="E10075" s="174" t="str">
        <f>IFERROR(VLOOKUP(C10075,Mappings!$B$13:$E$31,4,FALSE),"")</f>
        <v/>
      </c>
      <c r="F10075" s="219">
        <f>SUM('RRP data input'!E10076:L10076)</f>
        <v>0</v>
      </c>
      <c r="G10075" s="219">
        <f>SUM('RRP data input'!E10076:P10076)</f>
        <v>0</v>
      </c>
      <c r="H10075" s="143" t="str">
        <f t="shared" si="159"/>
        <v/>
      </c>
    </row>
    <row r="10076" spans="2:8" customFormat="1">
      <c r="B10076" s="185" t="str">
        <f>IF(OR('RRP data input'!B10077="",'RRP data input'!B10077=0),"",'RRP data input'!B10077)</f>
        <v/>
      </c>
      <c r="C10076" s="174" t="str">
        <f>IF('RRP data input'!C10077=0,"",'RRP data input'!C10077)</f>
        <v/>
      </c>
      <c r="D10076" s="174" t="str">
        <f>IF('RRP data input'!D10077=0,"",'RRP data input'!D10077)</f>
        <v/>
      </c>
      <c r="E10076" s="174" t="str">
        <f>IFERROR(VLOOKUP(C10076,Mappings!$B$13:$E$31,4,FALSE),"")</f>
        <v/>
      </c>
      <c r="F10076" s="219">
        <f>SUM('RRP data input'!E10077:L10077)</f>
        <v>0</v>
      </c>
      <c r="G10076" s="219">
        <f>SUM('RRP data input'!E10077:P10077)</f>
        <v>0</v>
      </c>
      <c r="H10076" s="143" t="str">
        <f t="shared" si="159"/>
        <v/>
      </c>
    </row>
    <row r="10077" spans="2:8" customFormat="1">
      <c r="B10077" s="185" t="str">
        <f>IF(OR('RRP data input'!B10078="",'RRP data input'!B10078=0),"",'RRP data input'!B10078)</f>
        <v/>
      </c>
      <c r="C10077" s="174" t="str">
        <f>IF('RRP data input'!C10078=0,"",'RRP data input'!C10078)</f>
        <v/>
      </c>
      <c r="D10077" s="174" t="str">
        <f>IF('RRP data input'!D10078=0,"",'RRP data input'!D10078)</f>
        <v/>
      </c>
      <c r="E10077" s="174" t="str">
        <f>IFERROR(VLOOKUP(C10077,Mappings!$B$13:$E$31,4,FALSE),"")</f>
        <v/>
      </c>
      <c r="F10077" s="219">
        <f>SUM('RRP data input'!E10078:L10078)</f>
        <v>0</v>
      </c>
      <c r="G10077" s="219">
        <f>SUM('RRP data input'!E10078:P10078)</f>
        <v>0</v>
      </c>
      <c r="H10077" s="143" t="str">
        <f t="shared" si="159"/>
        <v/>
      </c>
    </row>
    <row r="10078" spans="2:8" customFormat="1">
      <c r="B10078" s="185" t="str">
        <f>IF(OR('RRP data input'!B10079="",'RRP data input'!B10079=0),"",'RRP data input'!B10079)</f>
        <v/>
      </c>
      <c r="C10078" s="174" t="str">
        <f>IF('RRP data input'!C10079=0,"",'RRP data input'!C10079)</f>
        <v/>
      </c>
      <c r="D10078" s="174" t="str">
        <f>IF('RRP data input'!D10079=0,"",'RRP data input'!D10079)</f>
        <v/>
      </c>
      <c r="E10078" s="174" t="str">
        <f>IFERROR(VLOOKUP(C10078,Mappings!$B$13:$E$31,4,FALSE),"")</f>
        <v/>
      </c>
      <c r="F10078" s="219">
        <f>SUM('RRP data input'!E10079:L10079)</f>
        <v>0</v>
      </c>
      <c r="G10078" s="219">
        <f>SUM('RRP data input'!E10079:P10079)</f>
        <v>0</v>
      </c>
      <c r="H10078" s="143" t="str">
        <f t="shared" si="159"/>
        <v/>
      </c>
    </row>
    <row r="10079" spans="2:8" customFormat="1">
      <c r="B10079" s="185" t="str">
        <f>IF(OR('RRP data input'!B10080="",'RRP data input'!B10080=0),"",'RRP data input'!B10080)</f>
        <v/>
      </c>
      <c r="C10079" s="174" t="str">
        <f>IF('RRP data input'!C10080=0,"",'RRP data input'!C10080)</f>
        <v/>
      </c>
      <c r="D10079" s="174" t="str">
        <f>IF('RRP data input'!D10080=0,"",'RRP data input'!D10080)</f>
        <v/>
      </c>
      <c r="E10079" s="174" t="str">
        <f>IFERROR(VLOOKUP(C10079,Mappings!$B$13:$E$31,4,FALSE),"")</f>
        <v/>
      </c>
      <c r="F10079" s="219">
        <f>SUM('RRP data input'!E10080:L10080)</f>
        <v>0</v>
      </c>
      <c r="G10079" s="219">
        <f>SUM('RRP data input'!E10080:P10080)</f>
        <v>0</v>
      </c>
      <c r="H10079" s="143" t="str">
        <f t="shared" si="159"/>
        <v/>
      </c>
    </row>
    <row r="10080" spans="2:8" customFormat="1">
      <c r="B10080" s="185" t="str">
        <f>IF(OR('RRP data input'!B10081="",'RRP data input'!B10081=0),"",'RRP data input'!B10081)</f>
        <v/>
      </c>
      <c r="C10080" s="174" t="str">
        <f>IF('RRP data input'!C10081=0,"",'RRP data input'!C10081)</f>
        <v/>
      </c>
      <c r="D10080" s="174" t="str">
        <f>IF('RRP data input'!D10081=0,"",'RRP data input'!D10081)</f>
        <v/>
      </c>
      <c r="E10080" s="174" t="str">
        <f>IFERROR(VLOOKUP(C10080,Mappings!$B$13:$E$31,4,FALSE),"")</f>
        <v/>
      </c>
      <c r="F10080" s="219">
        <f>SUM('RRP data input'!E10081:L10081)</f>
        <v>0</v>
      </c>
      <c r="G10080" s="219">
        <f>SUM('RRP data input'!E10081:P10081)</f>
        <v>0</v>
      </c>
      <c r="H10080" s="143" t="str">
        <f t="shared" si="159"/>
        <v/>
      </c>
    </row>
    <row r="10081" spans="2:8" customFormat="1">
      <c r="B10081" s="185" t="str">
        <f>IF(OR('RRP data input'!B10082="",'RRP data input'!B10082=0),"",'RRP data input'!B10082)</f>
        <v/>
      </c>
      <c r="C10081" s="174" t="str">
        <f>IF('RRP data input'!C10082=0,"",'RRP data input'!C10082)</f>
        <v/>
      </c>
      <c r="D10081" s="174" t="str">
        <f>IF('RRP data input'!D10082=0,"",'RRP data input'!D10082)</f>
        <v/>
      </c>
      <c r="E10081" s="174" t="str">
        <f>IFERROR(VLOOKUP(C10081,Mappings!$B$13:$E$31,4,FALSE),"")</f>
        <v/>
      </c>
      <c r="F10081" s="219">
        <f>SUM('RRP data input'!E10082:L10082)</f>
        <v>0</v>
      </c>
      <c r="G10081" s="219">
        <f>SUM('RRP data input'!E10082:P10082)</f>
        <v>0</v>
      </c>
      <c r="H10081" s="143" t="str">
        <f t="shared" si="159"/>
        <v/>
      </c>
    </row>
    <row r="10082" spans="2:8" customFormat="1">
      <c r="B10082" s="185" t="str">
        <f>IF(OR('RRP data input'!B10083="",'RRP data input'!B10083=0),"",'RRP data input'!B10083)</f>
        <v/>
      </c>
      <c r="C10082" s="174" t="str">
        <f>IF('RRP data input'!C10083=0,"",'RRP data input'!C10083)</f>
        <v/>
      </c>
      <c r="D10082" s="174" t="str">
        <f>IF('RRP data input'!D10083=0,"",'RRP data input'!D10083)</f>
        <v/>
      </c>
      <c r="E10082" s="174" t="str">
        <f>IFERROR(VLOOKUP(C10082,Mappings!$B$13:$E$31,4,FALSE),"")</f>
        <v/>
      </c>
      <c r="F10082" s="219">
        <f>SUM('RRP data input'!E10083:L10083)</f>
        <v>0</v>
      </c>
      <c r="G10082" s="219">
        <f>SUM('RRP data input'!E10083:P10083)</f>
        <v>0</v>
      </c>
      <c r="H10082" s="143" t="str">
        <f t="shared" si="159"/>
        <v/>
      </c>
    </row>
    <row r="10083" spans="2:8" customFormat="1">
      <c r="B10083" s="185" t="str">
        <f>IF(OR('RRP data input'!B10084="",'RRP data input'!B10084=0),"",'RRP data input'!B10084)</f>
        <v/>
      </c>
      <c r="C10083" s="174" t="str">
        <f>IF('RRP data input'!C10084=0,"",'RRP data input'!C10084)</f>
        <v/>
      </c>
      <c r="D10083" s="174" t="str">
        <f>IF('RRP data input'!D10084=0,"",'RRP data input'!D10084)</f>
        <v/>
      </c>
      <c r="E10083" s="174" t="str">
        <f>IFERROR(VLOOKUP(C10083,Mappings!$B$13:$E$31,4,FALSE),"")</f>
        <v/>
      </c>
      <c r="F10083" s="219">
        <f>SUM('RRP data input'!E10084:L10084)</f>
        <v>0</v>
      </c>
      <c r="G10083" s="219">
        <f>SUM('RRP data input'!E10084:P10084)</f>
        <v>0</v>
      </c>
      <c r="H10083" s="143" t="str">
        <f t="shared" si="159"/>
        <v/>
      </c>
    </row>
    <row r="10084" spans="2:8" customFormat="1">
      <c r="B10084" s="185" t="str">
        <f>IF(OR('RRP data input'!B10085="",'RRP data input'!B10085=0),"",'RRP data input'!B10085)</f>
        <v/>
      </c>
      <c r="C10084" s="174" t="str">
        <f>IF('RRP data input'!C10085=0,"",'RRP data input'!C10085)</f>
        <v/>
      </c>
      <c r="D10084" s="174" t="str">
        <f>IF('RRP data input'!D10085=0,"",'RRP data input'!D10085)</f>
        <v/>
      </c>
      <c r="E10084" s="174" t="str">
        <f>IFERROR(VLOOKUP(C10084,Mappings!$B$13:$E$31,4,FALSE),"")</f>
        <v/>
      </c>
      <c r="F10084" s="219">
        <f>SUM('RRP data input'!E10085:L10085)</f>
        <v>0</v>
      </c>
      <c r="G10084" s="219">
        <f>SUM('RRP data input'!E10085:P10085)</f>
        <v>0</v>
      </c>
      <c r="H10084" s="143" t="str">
        <f t="shared" si="159"/>
        <v/>
      </c>
    </row>
    <row r="10085" spans="2:8" customFormat="1">
      <c r="B10085" s="185" t="str">
        <f>IF(OR('RRP data input'!B10086="",'RRP data input'!B10086=0),"",'RRP data input'!B10086)</f>
        <v/>
      </c>
      <c r="C10085" s="174" t="str">
        <f>IF('RRP data input'!C10086=0,"",'RRP data input'!C10086)</f>
        <v/>
      </c>
      <c r="D10085" s="174" t="str">
        <f>IF('RRP data input'!D10086=0,"",'RRP data input'!D10086)</f>
        <v/>
      </c>
      <c r="E10085" s="174" t="str">
        <f>IFERROR(VLOOKUP(C10085,Mappings!$B$13:$E$31,4,FALSE),"")</f>
        <v/>
      </c>
      <c r="F10085" s="219">
        <f>SUM('RRP data input'!E10086:L10086)</f>
        <v>0</v>
      </c>
      <c r="G10085" s="219">
        <f>SUM('RRP data input'!E10086:P10086)</f>
        <v>0</v>
      </c>
      <c r="H10085" s="143" t="str">
        <f t="shared" si="159"/>
        <v/>
      </c>
    </row>
    <row r="10086" spans="2:8" customFormat="1">
      <c r="B10086" s="185" t="str">
        <f>IF(OR('RRP data input'!B10087="",'RRP data input'!B10087=0),"",'RRP data input'!B10087)</f>
        <v/>
      </c>
      <c r="C10086" s="174" t="str">
        <f>IF('RRP data input'!C10087=0,"",'RRP data input'!C10087)</f>
        <v/>
      </c>
      <c r="D10086" s="174" t="str">
        <f>IF('RRP data input'!D10087=0,"",'RRP data input'!D10087)</f>
        <v/>
      </c>
      <c r="E10086" s="174" t="str">
        <f>IFERROR(VLOOKUP(C10086,Mappings!$B$13:$E$31,4,FALSE),"")</f>
        <v/>
      </c>
      <c r="F10086" s="219">
        <f>SUM('RRP data input'!E10087:L10087)</f>
        <v>0</v>
      </c>
      <c r="G10086" s="219">
        <f>SUM('RRP data input'!E10087:P10087)</f>
        <v>0</v>
      </c>
      <c r="H10086" s="143" t="str">
        <f t="shared" si="159"/>
        <v/>
      </c>
    </row>
    <row r="10087" spans="2:8" customFormat="1">
      <c r="B10087" s="185" t="str">
        <f>IF(OR('RRP data input'!B10088="",'RRP data input'!B10088=0),"",'RRP data input'!B10088)</f>
        <v/>
      </c>
      <c r="C10087" s="174" t="str">
        <f>IF('RRP data input'!C10088=0,"",'RRP data input'!C10088)</f>
        <v/>
      </c>
      <c r="D10087" s="174" t="str">
        <f>IF('RRP data input'!D10088=0,"",'RRP data input'!D10088)</f>
        <v/>
      </c>
      <c r="E10087" s="174" t="str">
        <f>IFERROR(VLOOKUP(C10087,Mappings!$B$13:$E$31,4,FALSE),"")</f>
        <v/>
      </c>
      <c r="F10087" s="219">
        <f>SUM('RRP data input'!E10088:L10088)</f>
        <v>0</v>
      </c>
      <c r="G10087" s="219">
        <f>SUM('RRP data input'!E10088:P10088)</f>
        <v>0</v>
      </c>
      <c r="H10087" s="143" t="str">
        <f t="shared" si="159"/>
        <v/>
      </c>
    </row>
    <row r="10088" spans="2:8" customFormat="1">
      <c r="B10088" s="185" t="str">
        <f>IF(OR('RRP data input'!B10089="",'RRP data input'!B10089=0),"",'RRP data input'!B10089)</f>
        <v/>
      </c>
      <c r="C10088" s="174" t="str">
        <f>IF('RRP data input'!C10089=0,"",'RRP data input'!C10089)</f>
        <v/>
      </c>
      <c r="D10088" s="174" t="str">
        <f>IF('RRP data input'!D10089=0,"",'RRP data input'!D10089)</f>
        <v/>
      </c>
      <c r="E10088" s="174" t="str">
        <f>IFERROR(VLOOKUP(C10088,Mappings!$B$13:$E$31,4,FALSE),"")</f>
        <v/>
      </c>
      <c r="F10088" s="219">
        <f>SUM('RRP data input'!E10089:L10089)</f>
        <v>0</v>
      </c>
      <c r="G10088" s="219">
        <f>SUM('RRP data input'!E10089:P10089)</f>
        <v>0</v>
      </c>
      <c r="H10088" s="143" t="str">
        <f t="shared" si="159"/>
        <v/>
      </c>
    </row>
    <row r="10089" spans="2:8" customFormat="1">
      <c r="B10089" s="185" t="str">
        <f>IF(OR('RRP data input'!B10090="",'RRP data input'!B10090=0),"",'RRP data input'!B10090)</f>
        <v/>
      </c>
      <c r="C10089" s="174" t="str">
        <f>IF('RRP data input'!C10090=0,"",'RRP data input'!C10090)</f>
        <v/>
      </c>
      <c r="D10089" s="174" t="str">
        <f>IF('RRP data input'!D10090=0,"",'RRP data input'!D10090)</f>
        <v/>
      </c>
      <c r="E10089" s="174" t="str">
        <f>IFERROR(VLOOKUP(C10089,Mappings!$B$13:$E$31,4,FALSE),"")</f>
        <v/>
      </c>
      <c r="F10089" s="219">
        <f>SUM('RRP data input'!E10090:L10090)</f>
        <v>0</v>
      </c>
      <c r="G10089" s="219">
        <f>SUM('RRP data input'!E10090:P10090)</f>
        <v>0</v>
      </c>
      <c r="H10089" s="143" t="str">
        <f t="shared" si="159"/>
        <v/>
      </c>
    </row>
    <row r="10090" spans="2:8" customFormat="1">
      <c r="B10090" s="185" t="str">
        <f>IF(OR('RRP data input'!B10091="",'RRP data input'!B10091=0),"",'RRP data input'!B10091)</f>
        <v/>
      </c>
      <c r="C10090" s="174" t="str">
        <f>IF('RRP data input'!C10091=0,"",'RRP data input'!C10091)</f>
        <v/>
      </c>
      <c r="D10090" s="174" t="str">
        <f>IF('RRP data input'!D10091=0,"",'RRP data input'!D10091)</f>
        <v/>
      </c>
      <c r="E10090" s="174" t="str">
        <f>IFERROR(VLOOKUP(C10090,Mappings!$B$13:$E$31,4,FALSE),"")</f>
        <v/>
      </c>
      <c r="F10090" s="219">
        <f>SUM('RRP data input'!E10091:L10091)</f>
        <v>0</v>
      </c>
      <c r="G10090" s="219">
        <f>SUM('RRP data input'!E10091:P10091)</f>
        <v>0</v>
      </c>
      <c r="H10090" s="143" t="str">
        <f t="shared" si="159"/>
        <v/>
      </c>
    </row>
    <row r="10091" spans="2:8" customFormat="1">
      <c r="B10091" s="185" t="str">
        <f>IF(OR('RRP data input'!B10092="",'RRP data input'!B10092=0),"",'RRP data input'!B10092)</f>
        <v/>
      </c>
      <c r="C10091" s="174" t="str">
        <f>IF('RRP data input'!C10092=0,"",'RRP data input'!C10092)</f>
        <v/>
      </c>
      <c r="D10091" s="174" t="str">
        <f>IF('RRP data input'!D10092=0,"",'RRP data input'!D10092)</f>
        <v/>
      </c>
      <c r="E10091" s="174" t="str">
        <f>IFERROR(VLOOKUP(C10091,Mappings!$B$13:$E$31,4,FALSE),"")</f>
        <v/>
      </c>
      <c r="F10091" s="219">
        <f>SUM('RRP data input'!E10092:L10092)</f>
        <v>0</v>
      </c>
      <c r="G10091" s="219">
        <f>SUM('RRP data input'!E10092:P10092)</f>
        <v>0</v>
      </c>
      <c r="H10091" s="143" t="str">
        <f t="shared" si="159"/>
        <v/>
      </c>
    </row>
    <row r="10092" spans="2:8" customFormat="1">
      <c r="B10092" s="185" t="str">
        <f>IF(OR('RRP data input'!B10093="",'RRP data input'!B10093=0),"",'RRP data input'!B10093)</f>
        <v/>
      </c>
      <c r="C10092" s="174" t="str">
        <f>IF('RRP data input'!C10093=0,"",'RRP data input'!C10093)</f>
        <v/>
      </c>
      <c r="D10092" s="174" t="str">
        <f>IF('RRP data input'!D10093=0,"",'RRP data input'!D10093)</f>
        <v/>
      </c>
      <c r="E10092" s="174" t="str">
        <f>IFERROR(VLOOKUP(C10092,Mappings!$B$13:$E$31,4,FALSE),"")</f>
        <v/>
      </c>
      <c r="F10092" s="219">
        <f>SUM('RRP data input'!E10093:L10093)</f>
        <v>0</v>
      </c>
      <c r="G10092" s="219">
        <f>SUM('RRP data input'!E10093:P10093)</f>
        <v>0</v>
      </c>
      <c r="H10092" s="143" t="str">
        <f t="shared" si="159"/>
        <v/>
      </c>
    </row>
    <row r="10093" spans="2:8" customFormat="1">
      <c r="B10093" s="185" t="str">
        <f>IF(OR('RRP data input'!B10094="",'RRP data input'!B10094=0),"",'RRP data input'!B10094)</f>
        <v/>
      </c>
      <c r="C10093" s="174" t="str">
        <f>IF('RRP data input'!C10094=0,"",'RRP data input'!C10094)</f>
        <v/>
      </c>
      <c r="D10093" s="174" t="str">
        <f>IF('RRP data input'!D10094=0,"",'RRP data input'!D10094)</f>
        <v/>
      </c>
      <c r="E10093" s="174" t="str">
        <f>IFERROR(VLOOKUP(C10093,Mappings!$B$13:$E$31,4,FALSE),"")</f>
        <v/>
      </c>
      <c r="F10093" s="219">
        <f>SUM('RRP data input'!E10094:L10094)</f>
        <v>0</v>
      </c>
      <c r="G10093" s="219">
        <f>SUM('RRP data input'!E10094:P10094)</f>
        <v>0</v>
      </c>
      <c r="H10093" s="143" t="str">
        <f t="shared" si="159"/>
        <v/>
      </c>
    </row>
    <row r="10094" spans="2:8" customFormat="1">
      <c r="B10094" s="185" t="str">
        <f>IF(OR('RRP data input'!B10095="",'RRP data input'!B10095=0),"",'RRP data input'!B10095)</f>
        <v/>
      </c>
      <c r="C10094" s="174" t="str">
        <f>IF('RRP data input'!C10095=0,"",'RRP data input'!C10095)</f>
        <v/>
      </c>
      <c r="D10094" s="174" t="str">
        <f>IF('RRP data input'!D10095=0,"",'RRP data input'!D10095)</f>
        <v/>
      </c>
      <c r="E10094" s="174" t="str">
        <f>IFERROR(VLOOKUP(C10094,Mappings!$B$13:$E$31,4,FALSE),"")</f>
        <v/>
      </c>
      <c r="F10094" s="219">
        <f>SUM('RRP data input'!E10095:L10095)</f>
        <v>0</v>
      </c>
      <c r="G10094" s="219">
        <f>SUM('RRP data input'!E10095:P10095)</f>
        <v>0</v>
      </c>
      <c r="H10094" s="143" t="str">
        <f t="shared" si="159"/>
        <v/>
      </c>
    </row>
    <row r="10095" spans="2:8" customFormat="1">
      <c r="B10095" s="185" t="str">
        <f>IF(OR('RRP data input'!B10096="",'RRP data input'!B10096=0),"",'RRP data input'!B10096)</f>
        <v/>
      </c>
      <c r="C10095" s="174" t="str">
        <f>IF('RRP data input'!C10096=0,"",'RRP data input'!C10096)</f>
        <v/>
      </c>
      <c r="D10095" s="174" t="str">
        <f>IF('RRP data input'!D10096=0,"",'RRP data input'!D10096)</f>
        <v/>
      </c>
      <c r="E10095" s="174" t="str">
        <f>IFERROR(VLOOKUP(C10095,Mappings!$B$13:$E$31,4,FALSE),"")</f>
        <v/>
      </c>
      <c r="F10095" s="219">
        <f>SUM('RRP data input'!E10096:L10096)</f>
        <v>0</v>
      </c>
      <c r="G10095" s="219">
        <f>SUM('RRP data input'!E10096:P10096)</f>
        <v>0</v>
      </c>
      <c r="H10095" s="143" t="str">
        <f t="shared" si="159"/>
        <v/>
      </c>
    </row>
    <row r="10096" spans="2:8" customFormat="1">
      <c r="B10096" s="185" t="str">
        <f>IF(OR('RRP data input'!B10097="",'RRP data input'!B10097=0),"",'RRP data input'!B10097)</f>
        <v/>
      </c>
      <c r="C10096" s="174" t="str">
        <f>IF('RRP data input'!C10097=0,"",'RRP data input'!C10097)</f>
        <v/>
      </c>
      <c r="D10096" s="174" t="str">
        <f>IF('RRP data input'!D10097=0,"",'RRP data input'!D10097)</f>
        <v/>
      </c>
      <c r="E10096" s="174" t="str">
        <f>IFERROR(VLOOKUP(C10096,Mappings!$B$13:$E$31,4,FALSE),"")</f>
        <v/>
      </c>
      <c r="F10096" s="219">
        <f>SUM('RRP data input'!E10097:L10097)</f>
        <v>0</v>
      </c>
      <c r="G10096" s="219">
        <f>SUM('RRP data input'!E10097:P10097)</f>
        <v>0</v>
      </c>
      <c r="H10096" s="143" t="str">
        <f t="shared" si="159"/>
        <v/>
      </c>
    </row>
    <row r="10097" spans="2:8" customFormat="1">
      <c r="B10097" s="185" t="str">
        <f>IF(OR('RRP data input'!B10098="",'RRP data input'!B10098=0),"",'RRP data input'!B10098)</f>
        <v/>
      </c>
      <c r="C10097" s="174" t="str">
        <f>IF('RRP data input'!C10098=0,"",'RRP data input'!C10098)</f>
        <v/>
      </c>
      <c r="D10097" s="174" t="str">
        <f>IF('RRP data input'!D10098=0,"",'RRP data input'!D10098)</f>
        <v/>
      </c>
      <c r="E10097" s="174" t="str">
        <f>IFERROR(VLOOKUP(C10097,Mappings!$B$13:$E$31,4,FALSE),"")</f>
        <v/>
      </c>
      <c r="F10097" s="219">
        <f>SUM('RRP data input'!E10098:L10098)</f>
        <v>0</v>
      </c>
      <c r="G10097" s="219">
        <f>SUM('RRP data input'!E10098:P10098)</f>
        <v>0</v>
      </c>
      <c r="H10097" s="143" t="str">
        <f t="shared" si="159"/>
        <v/>
      </c>
    </row>
    <row r="10098" spans="2:8" customFormat="1">
      <c r="B10098" s="185" t="str">
        <f>IF(OR('RRP data input'!B10099="",'RRP data input'!B10099=0),"",'RRP data input'!B10099)</f>
        <v/>
      </c>
      <c r="C10098" s="174" t="str">
        <f>IF('RRP data input'!C10099=0,"",'RRP data input'!C10099)</f>
        <v/>
      </c>
      <c r="D10098" s="174" t="str">
        <f>IF('RRP data input'!D10099=0,"",'RRP data input'!D10099)</f>
        <v/>
      </c>
      <c r="E10098" s="174" t="str">
        <f>IFERROR(VLOOKUP(C10098,Mappings!$B$13:$E$31,4,FALSE),"")</f>
        <v/>
      </c>
      <c r="F10098" s="219">
        <f>SUM('RRP data input'!E10099:L10099)</f>
        <v>0</v>
      </c>
      <c r="G10098" s="219">
        <f>SUM('RRP data input'!E10099:P10099)</f>
        <v>0</v>
      </c>
      <c r="H10098" s="143" t="str">
        <f t="shared" si="159"/>
        <v/>
      </c>
    </row>
    <row r="10099" spans="2:8" customFormat="1">
      <c r="B10099" s="185" t="str">
        <f>IF(OR('RRP data input'!B10100="",'RRP data input'!B10100=0),"",'RRP data input'!B10100)</f>
        <v/>
      </c>
      <c r="C10099" s="174" t="str">
        <f>IF('RRP data input'!C10100=0,"",'RRP data input'!C10100)</f>
        <v/>
      </c>
      <c r="D10099" s="174" t="str">
        <f>IF('RRP data input'!D10100=0,"",'RRP data input'!D10100)</f>
        <v/>
      </c>
      <c r="E10099" s="174" t="str">
        <f>IFERROR(VLOOKUP(C10099,Mappings!$B$13:$E$31,4,FALSE),"")</f>
        <v/>
      </c>
      <c r="F10099" s="219">
        <f>SUM('RRP data input'!E10100:L10100)</f>
        <v>0</v>
      </c>
      <c r="G10099" s="219">
        <f>SUM('RRP data input'!E10100:P10100)</f>
        <v>0</v>
      </c>
      <c r="H10099" s="143" t="str">
        <f t="shared" si="159"/>
        <v/>
      </c>
    </row>
    <row r="10100" spans="2:8" customFormat="1">
      <c r="B10100" s="185" t="str">
        <f>IF(OR('RRP data input'!B10101="",'RRP data input'!B10101=0),"",'RRP data input'!B10101)</f>
        <v/>
      </c>
      <c r="C10100" s="174" t="str">
        <f>IF('RRP data input'!C10101=0,"",'RRP data input'!C10101)</f>
        <v/>
      </c>
      <c r="D10100" s="174" t="str">
        <f>IF('RRP data input'!D10101=0,"",'RRP data input'!D10101)</f>
        <v/>
      </c>
      <c r="E10100" s="174" t="str">
        <f>IFERROR(VLOOKUP(C10100,Mappings!$B$13:$E$31,4,FALSE),"")</f>
        <v/>
      </c>
      <c r="F10100" s="219">
        <f>SUM('RRP data input'!E10101:L10101)</f>
        <v>0</v>
      </c>
      <c r="G10100" s="219">
        <f>SUM('RRP data input'!E10101:P10101)</f>
        <v>0</v>
      </c>
      <c r="H10100" s="143" t="str">
        <f t="shared" si="159"/>
        <v/>
      </c>
    </row>
    <row r="10101" spans="2:8" customFormat="1">
      <c r="B10101" s="185" t="str">
        <f>IF(OR('RRP data input'!B10102="",'RRP data input'!B10102=0),"",'RRP data input'!B10102)</f>
        <v/>
      </c>
      <c r="C10101" s="174" t="str">
        <f>IF('RRP data input'!C10102=0,"",'RRP data input'!C10102)</f>
        <v/>
      </c>
      <c r="D10101" s="174" t="str">
        <f>IF('RRP data input'!D10102=0,"",'RRP data input'!D10102)</f>
        <v/>
      </c>
      <c r="E10101" s="174" t="str">
        <f>IFERROR(VLOOKUP(C10101,Mappings!$B$13:$E$31,4,FALSE),"")</f>
        <v/>
      </c>
      <c r="F10101" s="219">
        <f>SUM('RRP data input'!E10102:L10102)</f>
        <v>0</v>
      </c>
      <c r="G10101" s="219">
        <f>SUM('RRP data input'!E10102:P10102)</f>
        <v>0</v>
      </c>
      <c r="H10101" s="143" t="str">
        <f t="shared" si="159"/>
        <v/>
      </c>
    </row>
    <row r="10102" spans="2:8" customFormat="1">
      <c r="B10102" s="185" t="str">
        <f>IF(OR('RRP data input'!B10103="",'RRP data input'!B10103=0),"",'RRP data input'!B10103)</f>
        <v/>
      </c>
      <c r="C10102" s="174" t="str">
        <f>IF('RRP data input'!C10103=0,"",'RRP data input'!C10103)</f>
        <v/>
      </c>
      <c r="D10102" s="174" t="str">
        <f>IF('RRP data input'!D10103=0,"",'RRP data input'!D10103)</f>
        <v/>
      </c>
      <c r="E10102" s="174" t="str">
        <f>IFERROR(VLOOKUP(C10102,Mappings!$B$13:$E$31,4,FALSE),"")</f>
        <v/>
      </c>
      <c r="F10102" s="219">
        <f>SUM('RRP data input'!E10103:L10103)</f>
        <v>0</v>
      </c>
      <c r="G10102" s="219">
        <f>SUM('RRP data input'!E10103:P10103)</f>
        <v>0</v>
      </c>
      <c r="H10102" s="143" t="str">
        <f t="shared" si="159"/>
        <v/>
      </c>
    </row>
    <row r="10103" spans="2:8" customFormat="1">
      <c r="B10103" s="185" t="str">
        <f>IF(OR('RRP data input'!B10104="",'RRP data input'!B10104=0),"",'RRP data input'!B10104)</f>
        <v/>
      </c>
      <c r="C10103" s="174" t="str">
        <f>IF('RRP data input'!C10104=0,"",'RRP data input'!C10104)</f>
        <v/>
      </c>
      <c r="D10103" s="174" t="str">
        <f>IF('RRP data input'!D10104=0,"",'RRP data input'!D10104)</f>
        <v/>
      </c>
      <c r="E10103" s="174" t="str">
        <f>IFERROR(VLOOKUP(C10103,Mappings!$B$13:$E$31,4,FALSE),"")</f>
        <v/>
      </c>
      <c r="F10103" s="219">
        <f>SUM('RRP data input'!E10104:L10104)</f>
        <v>0</v>
      </c>
      <c r="G10103" s="219">
        <f>SUM('RRP data input'!E10104:P10104)</f>
        <v>0</v>
      </c>
      <c r="H10103" s="143" t="str">
        <f t="shared" si="159"/>
        <v/>
      </c>
    </row>
    <row r="10104" spans="2:8" customFormat="1">
      <c r="B10104" s="185" t="str">
        <f>IF(OR('RRP data input'!B10105="",'RRP data input'!B10105=0),"",'RRP data input'!B10105)</f>
        <v/>
      </c>
      <c r="C10104" s="174" t="str">
        <f>IF('RRP data input'!C10105=0,"",'RRP data input'!C10105)</f>
        <v/>
      </c>
      <c r="D10104" s="174" t="str">
        <f>IF('RRP data input'!D10105=0,"",'RRP data input'!D10105)</f>
        <v/>
      </c>
      <c r="E10104" s="174" t="str">
        <f>IFERROR(VLOOKUP(C10104,Mappings!$B$13:$E$31,4,FALSE),"")</f>
        <v/>
      </c>
      <c r="F10104" s="219">
        <f>SUM('RRP data input'!E10105:L10105)</f>
        <v>0</v>
      </c>
      <c r="G10104" s="219">
        <f>SUM('RRP data input'!E10105:P10105)</f>
        <v>0</v>
      </c>
      <c r="H10104" s="143" t="str">
        <f t="shared" si="159"/>
        <v/>
      </c>
    </row>
    <row r="10105" spans="2:8" customFormat="1">
      <c r="B10105" s="185" t="str">
        <f>IF(OR('RRP data input'!B10106="",'RRP data input'!B10106=0),"",'RRP data input'!B10106)</f>
        <v/>
      </c>
      <c r="C10105" s="174" t="str">
        <f>IF('RRP data input'!C10106=0,"",'RRP data input'!C10106)</f>
        <v/>
      </c>
      <c r="D10105" s="174" t="str">
        <f>IF('RRP data input'!D10106=0,"",'RRP data input'!D10106)</f>
        <v/>
      </c>
      <c r="E10105" s="174" t="str">
        <f>IFERROR(VLOOKUP(C10105,Mappings!$B$13:$E$31,4,FALSE),"")</f>
        <v/>
      </c>
      <c r="F10105" s="219">
        <f>SUM('RRP data input'!E10106:L10106)</f>
        <v>0</v>
      </c>
      <c r="G10105" s="219">
        <f>SUM('RRP data input'!E10106:P10106)</f>
        <v>0</v>
      </c>
      <c r="H10105" s="143" t="str">
        <f t="shared" si="159"/>
        <v/>
      </c>
    </row>
    <row r="10106" spans="2:8" customFormat="1">
      <c r="B10106" s="185" t="str">
        <f>IF(OR('RRP data input'!B10107="",'RRP data input'!B10107=0),"",'RRP data input'!B10107)</f>
        <v/>
      </c>
      <c r="C10106" s="174" t="str">
        <f>IF('RRP data input'!C10107=0,"",'RRP data input'!C10107)</f>
        <v/>
      </c>
      <c r="D10106" s="174" t="str">
        <f>IF('RRP data input'!D10107=0,"",'RRP data input'!D10107)</f>
        <v/>
      </c>
      <c r="E10106" s="174" t="str">
        <f>IFERROR(VLOOKUP(C10106,Mappings!$B$13:$E$31,4,FALSE),"")</f>
        <v/>
      </c>
      <c r="F10106" s="219">
        <f>SUM('RRP data input'!E10107:L10107)</f>
        <v>0</v>
      </c>
      <c r="G10106" s="219">
        <f>SUM('RRP data input'!E10107:P10107)</f>
        <v>0</v>
      </c>
      <c r="H10106" s="143" t="str">
        <f t="shared" si="159"/>
        <v/>
      </c>
    </row>
    <row r="10107" spans="2:8" customFormat="1">
      <c r="B10107" s="185" t="str">
        <f>IF(OR('RRP data input'!B10108="",'RRP data input'!B10108=0),"",'RRP data input'!B10108)</f>
        <v/>
      </c>
      <c r="C10107" s="174" t="str">
        <f>IF('RRP data input'!C10108=0,"",'RRP data input'!C10108)</f>
        <v/>
      </c>
      <c r="D10107" s="174" t="str">
        <f>IF('RRP data input'!D10108=0,"",'RRP data input'!D10108)</f>
        <v/>
      </c>
      <c r="E10107" s="174" t="str">
        <f>IFERROR(VLOOKUP(C10107,Mappings!$B$13:$E$31,4,FALSE),"")</f>
        <v/>
      </c>
      <c r="F10107" s="219">
        <f>SUM('RRP data input'!E10108:L10108)</f>
        <v>0</v>
      </c>
      <c r="G10107" s="219">
        <f>SUM('RRP data input'!E10108:P10108)</f>
        <v>0</v>
      </c>
      <c r="H10107" s="143" t="str">
        <f t="shared" si="159"/>
        <v/>
      </c>
    </row>
    <row r="10108" spans="2:8" customFormat="1">
      <c r="B10108" s="185" t="str">
        <f>IF(OR('RRP data input'!B10109="",'RRP data input'!B10109=0),"",'RRP data input'!B10109)</f>
        <v/>
      </c>
      <c r="C10108" s="174" t="str">
        <f>IF('RRP data input'!C10109=0,"",'RRP data input'!C10109)</f>
        <v/>
      </c>
      <c r="D10108" s="174" t="str">
        <f>IF('RRP data input'!D10109=0,"",'RRP data input'!D10109)</f>
        <v/>
      </c>
      <c r="E10108" s="174" t="str">
        <f>IFERROR(VLOOKUP(C10108,Mappings!$B$13:$E$31,4,FALSE),"")</f>
        <v/>
      </c>
      <c r="F10108" s="219">
        <f>SUM('RRP data input'!E10109:L10109)</f>
        <v>0</v>
      </c>
      <c r="G10108" s="219">
        <f>SUM('RRP data input'!E10109:P10109)</f>
        <v>0</v>
      </c>
      <c r="H10108" s="143" t="str">
        <f t="shared" si="159"/>
        <v/>
      </c>
    </row>
    <row r="10109" spans="2:8" customFormat="1">
      <c r="B10109" s="185" t="str">
        <f>IF(OR('RRP data input'!B10110="",'RRP data input'!B10110=0),"",'RRP data input'!B10110)</f>
        <v/>
      </c>
      <c r="C10109" s="174" t="str">
        <f>IF('RRP data input'!C10110=0,"",'RRP data input'!C10110)</f>
        <v/>
      </c>
      <c r="D10109" s="174" t="str">
        <f>IF('RRP data input'!D10110=0,"",'RRP data input'!D10110)</f>
        <v/>
      </c>
      <c r="E10109" s="174" t="str">
        <f>IFERROR(VLOOKUP(C10109,Mappings!$B$13:$E$31,4,FALSE),"")</f>
        <v/>
      </c>
      <c r="F10109" s="219">
        <f>SUM('RRP data input'!E10110:L10110)</f>
        <v>0</v>
      </c>
      <c r="G10109" s="219">
        <f>SUM('RRP data input'!E10110:P10110)</f>
        <v>0</v>
      </c>
      <c r="H10109" s="143" t="str">
        <f t="shared" si="159"/>
        <v/>
      </c>
    </row>
    <row r="10110" spans="2:8" customFormat="1">
      <c r="B10110" s="185" t="str">
        <f>IF(OR('RRP data input'!B10111="",'RRP data input'!B10111=0),"",'RRP data input'!B10111)</f>
        <v/>
      </c>
      <c r="C10110" s="174" t="str">
        <f>IF('RRP data input'!C10111=0,"",'RRP data input'!C10111)</f>
        <v/>
      </c>
      <c r="D10110" s="174" t="str">
        <f>IF('RRP data input'!D10111=0,"",'RRP data input'!D10111)</f>
        <v/>
      </c>
      <c r="E10110" s="174" t="str">
        <f>IFERROR(VLOOKUP(C10110,Mappings!$B$13:$E$31,4,FALSE),"")</f>
        <v/>
      </c>
      <c r="F10110" s="219">
        <f>SUM('RRP data input'!E10111:L10111)</f>
        <v>0</v>
      </c>
      <c r="G10110" s="219">
        <f>SUM('RRP data input'!E10111:P10111)</f>
        <v>0</v>
      </c>
      <c r="H10110" s="143" t="str">
        <f t="shared" si="159"/>
        <v/>
      </c>
    </row>
    <row r="10111" spans="2:8" customFormat="1">
      <c r="B10111" s="185" t="str">
        <f>IF(OR('RRP data input'!B10112="",'RRP data input'!B10112=0),"",'RRP data input'!B10112)</f>
        <v/>
      </c>
      <c r="C10111" s="174" t="str">
        <f>IF('RRP data input'!C10112=0,"",'RRP data input'!C10112)</f>
        <v/>
      </c>
      <c r="D10111" s="174" t="str">
        <f>IF('RRP data input'!D10112=0,"",'RRP data input'!D10112)</f>
        <v/>
      </c>
      <c r="E10111" s="174" t="str">
        <f>IFERROR(VLOOKUP(C10111,Mappings!$B$13:$E$31,4,FALSE),"")</f>
        <v/>
      </c>
      <c r="F10111" s="219">
        <f>SUM('RRP data input'!E10112:L10112)</f>
        <v>0</v>
      </c>
      <c r="G10111" s="219">
        <f>SUM('RRP data input'!E10112:P10112)</f>
        <v>0</v>
      </c>
      <c r="H10111" s="143" t="str">
        <f t="shared" si="159"/>
        <v/>
      </c>
    </row>
    <row r="10112" spans="2:8" customFormat="1">
      <c r="B10112" s="185" t="str">
        <f>IF(OR('RRP data input'!B10113="",'RRP data input'!B10113=0),"",'RRP data input'!B10113)</f>
        <v/>
      </c>
      <c r="C10112" s="174" t="str">
        <f>IF('RRP data input'!C10113=0,"",'RRP data input'!C10113)</f>
        <v/>
      </c>
      <c r="D10112" s="174" t="str">
        <f>IF('RRP data input'!D10113=0,"",'RRP data input'!D10113)</f>
        <v/>
      </c>
      <c r="E10112" s="174" t="str">
        <f>IFERROR(VLOOKUP(C10112,Mappings!$B$13:$E$31,4,FALSE),"")</f>
        <v/>
      </c>
      <c r="F10112" s="219">
        <f>SUM('RRP data input'!E10113:L10113)</f>
        <v>0</v>
      </c>
      <c r="G10112" s="219">
        <f>SUM('RRP data input'!E10113:P10113)</f>
        <v>0</v>
      </c>
      <c r="H10112" s="143" t="str">
        <f t="shared" si="159"/>
        <v/>
      </c>
    </row>
    <row r="10113" spans="2:8" customFormat="1">
      <c r="B10113" s="185" t="str">
        <f>IF(OR('RRP data input'!B10114="",'RRP data input'!B10114=0),"",'RRP data input'!B10114)</f>
        <v/>
      </c>
      <c r="C10113" s="174" t="str">
        <f>IF('RRP data input'!C10114=0,"",'RRP data input'!C10114)</f>
        <v/>
      </c>
      <c r="D10113" s="174" t="str">
        <f>IF('RRP data input'!D10114=0,"",'RRP data input'!D10114)</f>
        <v/>
      </c>
      <c r="E10113" s="174" t="str">
        <f>IFERROR(VLOOKUP(C10113,Mappings!$B$13:$E$31,4,FALSE),"")</f>
        <v/>
      </c>
      <c r="F10113" s="219">
        <f>SUM('RRP data input'!E10114:L10114)</f>
        <v>0</v>
      </c>
      <c r="G10113" s="219">
        <f>SUM('RRP data input'!E10114:P10114)</f>
        <v>0</v>
      </c>
      <c r="H10113" s="143" t="str">
        <f t="shared" si="159"/>
        <v/>
      </c>
    </row>
    <row r="10114" spans="2:8" customFormat="1">
      <c r="B10114" s="185" t="str">
        <f>IF(OR('RRP data input'!B10115="",'RRP data input'!B10115=0),"",'RRP data input'!B10115)</f>
        <v/>
      </c>
      <c r="C10114" s="174" t="str">
        <f>IF('RRP data input'!C10115=0,"",'RRP data input'!C10115)</f>
        <v/>
      </c>
      <c r="D10114" s="174" t="str">
        <f>IF('RRP data input'!D10115=0,"",'RRP data input'!D10115)</f>
        <v/>
      </c>
      <c r="E10114" s="174" t="str">
        <f>IFERROR(VLOOKUP(C10114,Mappings!$B$13:$E$31,4,FALSE),"")</f>
        <v/>
      </c>
      <c r="F10114" s="219">
        <f>SUM('RRP data input'!E10115:L10115)</f>
        <v>0</v>
      </c>
      <c r="G10114" s="219">
        <f>SUM('RRP data input'!E10115:P10115)</f>
        <v>0</v>
      </c>
      <c r="H10114" s="143" t="str">
        <f t="shared" si="159"/>
        <v/>
      </c>
    </row>
    <row r="10115" spans="2:8" customFormat="1">
      <c r="B10115" s="185" t="str">
        <f>IF(OR('RRP data input'!B10116="",'RRP data input'!B10116=0),"",'RRP data input'!B10116)</f>
        <v/>
      </c>
      <c r="C10115" s="174" t="str">
        <f>IF('RRP data input'!C10116=0,"",'RRP data input'!C10116)</f>
        <v/>
      </c>
      <c r="D10115" s="174" t="str">
        <f>IF('RRP data input'!D10116=0,"",'RRP data input'!D10116)</f>
        <v/>
      </c>
      <c r="E10115" s="174" t="str">
        <f>IFERROR(VLOOKUP(C10115,Mappings!$B$13:$E$31,4,FALSE),"")</f>
        <v/>
      </c>
      <c r="F10115" s="219">
        <f>SUM('RRP data input'!E10116:L10116)</f>
        <v>0</v>
      </c>
      <c r="G10115" s="219">
        <f>SUM('RRP data input'!E10116:P10116)</f>
        <v>0</v>
      </c>
      <c r="H10115" s="143" t="str">
        <f t="shared" si="159"/>
        <v/>
      </c>
    </row>
    <row r="10116" spans="2:8" customFormat="1">
      <c r="B10116" s="185" t="str">
        <f>IF(OR('RRP data input'!B10117="",'RRP data input'!B10117=0),"",'RRP data input'!B10117)</f>
        <v/>
      </c>
      <c r="C10116" s="174" t="str">
        <f>IF('RRP data input'!C10117=0,"",'RRP data input'!C10117)</f>
        <v/>
      </c>
      <c r="D10116" s="174" t="str">
        <f>IF('RRP data input'!D10117=0,"",'RRP data input'!D10117)</f>
        <v/>
      </c>
      <c r="E10116" s="174" t="str">
        <f>IFERROR(VLOOKUP(C10116,Mappings!$B$13:$E$31,4,FALSE),"")</f>
        <v/>
      </c>
      <c r="F10116" s="219">
        <f>SUM('RRP data input'!E10117:L10117)</f>
        <v>0</v>
      </c>
      <c r="G10116" s="219">
        <f>SUM('RRP data input'!E10117:P10117)</f>
        <v>0</v>
      </c>
      <c r="H10116" s="143" t="str">
        <f t="shared" si="159"/>
        <v/>
      </c>
    </row>
    <row r="10117" spans="2:8" customFormat="1">
      <c r="B10117" s="185" t="str">
        <f>IF(OR('RRP data input'!B10118="",'RRP data input'!B10118=0),"",'RRP data input'!B10118)</f>
        <v/>
      </c>
      <c r="C10117" s="174" t="str">
        <f>IF('RRP data input'!C10118=0,"",'RRP data input'!C10118)</f>
        <v/>
      </c>
      <c r="D10117" s="174" t="str">
        <f>IF('RRP data input'!D10118=0,"",'RRP data input'!D10118)</f>
        <v/>
      </c>
      <c r="E10117" s="174" t="str">
        <f>IFERROR(VLOOKUP(C10117,Mappings!$B$13:$E$31,4,FALSE),"")</f>
        <v/>
      </c>
      <c r="F10117" s="219">
        <f>SUM('RRP data input'!E10118:L10118)</f>
        <v>0</v>
      </c>
      <c r="G10117" s="219">
        <f>SUM('RRP data input'!E10118:P10118)</f>
        <v>0</v>
      </c>
      <c r="H10117" s="143" t="str">
        <f t="shared" si="159"/>
        <v/>
      </c>
    </row>
    <row r="10118" spans="2:8" customFormat="1">
      <c r="B10118" s="185" t="str">
        <f>IF(OR('RRP data input'!B10119="",'RRP data input'!B10119=0),"",'RRP data input'!B10119)</f>
        <v/>
      </c>
      <c r="C10118" s="174" t="str">
        <f>IF('RRP data input'!C10119=0,"",'RRP data input'!C10119)</f>
        <v/>
      </c>
      <c r="D10118" s="174" t="str">
        <f>IF('RRP data input'!D10119=0,"",'RRP data input'!D10119)</f>
        <v/>
      </c>
      <c r="E10118" s="174" t="str">
        <f>IFERROR(VLOOKUP(C10118,Mappings!$B$13:$E$31,4,FALSE),"")</f>
        <v/>
      </c>
      <c r="F10118" s="219">
        <f>SUM('RRP data input'!E10119:L10119)</f>
        <v>0</v>
      </c>
      <c r="G10118" s="219">
        <f>SUM('RRP data input'!E10119:P10119)</f>
        <v>0</v>
      </c>
      <c r="H10118" s="143" t="str">
        <f t="shared" si="159"/>
        <v/>
      </c>
    </row>
    <row r="10119" spans="2:8" customFormat="1">
      <c r="B10119" s="185" t="str">
        <f>IF(OR('RRP data input'!B10120="",'RRP data input'!B10120=0),"",'RRP data input'!B10120)</f>
        <v/>
      </c>
      <c r="C10119" s="174" t="str">
        <f>IF('RRP data input'!C10120=0,"",'RRP data input'!C10120)</f>
        <v/>
      </c>
      <c r="D10119" s="174" t="str">
        <f>IF('RRP data input'!D10120=0,"",'RRP data input'!D10120)</f>
        <v/>
      </c>
      <c r="E10119" s="174" t="str">
        <f>IFERROR(VLOOKUP(C10119,Mappings!$B$13:$E$31,4,FALSE),"")</f>
        <v/>
      </c>
      <c r="F10119" s="219">
        <f>SUM('RRP data input'!E10120:L10120)</f>
        <v>0</v>
      </c>
      <c r="G10119" s="219">
        <f>SUM('RRP data input'!E10120:P10120)</f>
        <v>0</v>
      </c>
      <c r="H10119" s="143" t="str">
        <f t="shared" si="159"/>
        <v/>
      </c>
    </row>
    <row r="10120" spans="2:8" customFormat="1">
      <c r="B10120" s="185" t="str">
        <f>IF(OR('RRP data input'!B10121="",'RRP data input'!B10121=0),"",'RRP data input'!B10121)</f>
        <v/>
      </c>
      <c r="C10120" s="174" t="str">
        <f>IF('RRP data input'!C10121=0,"",'RRP data input'!C10121)</f>
        <v/>
      </c>
      <c r="D10120" s="174" t="str">
        <f>IF('RRP data input'!D10121=0,"",'RRP data input'!D10121)</f>
        <v/>
      </c>
      <c r="E10120" s="174" t="str">
        <f>IFERROR(VLOOKUP(C10120,Mappings!$B$13:$E$31,4,FALSE),"")</f>
        <v/>
      </c>
      <c r="F10120" s="219">
        <f>SUM('RRP data input'!E10121:L10121)</f>
        <v>0</v>
      </c>
      <c r="G10120" s="219">
        <f>SUM('RRP data input'!E10121:P10121)</f>
        <v>0</v>
      </c>
      <c r="H10120" s="143" t="str">
        <f t="shared" si="159"/>
        <v/>
      </c>
    </row>
    <row r="10121" spans="2:8" customFormat="1">
      <c r="B10121" s="185" t="str">
        <f>IF(OR('RRP data input'!B10122="",'RRP data input'!B10122=0),"",'RRP data input'!B10122)</f>
        <v/>
      </c>
      <c r="C10121" s="174" t="str">
        <f>IF('RRP data input'!C10122=0,"",'RRP data input'!C10122)</f>
        <v/>
      </c>
      <c r="D10121" s="174" t="str">
        <f>IF('RRP data input'!D10122=0,"",'RRP data input'!D10122)</f>
        <v/>
      </c>
      <c r="E10121" s="174" t="str">
        <f>IFERROR(VLOOKUP(C10121,Mappings!$B$13:$E$31,4,FALSE),"")</f>
        <v/>
      </c>
      <c r="F10121" s="219">
        <f>SUM('RRP data input'!E10122:L10122)</f>
        <v>0</v>
      </c>
      <c r="G10121" s="219">
        <f>SUM('RRP data input'!E10122:P10122)</f>
        <v>0</v>
      </c>
      <c r="H10121" s="143" t="str">
        <f t="shared" si="159"/>
        <v/>
      </c>
    </row>
    <row r="10122" spans="2:8" customFormat="1">
      <c r="B10122" s="185" t="str">
        <f>IF(OR('RRP data input'!B10123="",'RRP data input'!B10123=0),"",'RRP data input'!B10123)</f>
        <v/>
      </c>
      <c r="C10122" s="174" t="str">
        <f>IF('RRP data input'!C10123=0,"",'RRP data input'!C10123)</f>
        <v/>
      </c>
      <c r="D10122" s="174" t="str">
        <f>IF('RRP data input'!D10123=0,"",'RRP data input'!D10123)</f>
        <v/>
      </c>
      <c r="E10122" s="174" t="str">
        <f>IFERROR(VLOOKUP(C10122,Mappings!$B$13:$E$31,4,FALSE),"")</f>
        <v/>
      </c>
      <c r="F10122" s="219">
        <f>SUM('RRP data input'!E10123:L10123)</f>
        <v>0</v>
      </c>
      <c r="G10122" s="219">
        <f>SUM('RRP data input'!E10123:P10123)</f>
        <v>0</v>
      </c>
      <c r="H10122" s="143" t="str">
        <f t="shared" si="159"/>
        <v/>
      </c>
    </row>
    <row r="10123" spans="2:8" customFormat="1">
      <c r="B10123" s="185" t="str">
        <f>IF(OR('RRP data input'!B10124="",'RRP data input'!B10124=0),"",'RRP data input'!B10124)</f>
        <v/>
      </c>
      <c r="C10123" s="174" t="str">
        <f>IF('RRP data input'!C10124=0,"",'RRP data input'!C10124)</f>
        <v/>
      </c>
      <c r="D10123" s="174" t="str">
        <f>IF('RRP data input'!D10124=0,"",'RRP data input'!D10124)</f>
        <v/>
      </c>
      <c r="E10123" s="174" t="str">
        <f>IFERROR(VLOOKUP(C10123,Mappings!$B$13:$E$31,4,FALSE),"")</f>
        <v/>
      </c>
      <c r="F10123" s="219">
        <f>SUM('RRP data input'!E10124:L10124)</f>
        <v>0</v>
      </c>
      <c r="G10123" s="219">
        <f>SUM('RRP data input'!E10124:P10124)</f>
        <v>0</v>
      </c>
      <c r="H10123" s="143" t="str">
        <f t="shared" si="159"/>
        <v/>
      </c>
    </row>
    <row r="10124" spans="2:8" customFormat="1">
      <c r="B10124" s="185" t="str">
        <f>IF(OR('RRP data input'!B10125="",'RRP data input'!B10125=0),"",'RRP data input'!B10125)</f>
        <v/>
      </c>
      <c r="C10124" s="174" t="str">
        <f>IF('RRP data input'!C10125=0,"",'RRP data input'!C10125)</f>
        <v/>
      </c>
      <c r="D10124" s="174" t="str">
        <f>IF('RRP data input'!D10125=0,"",'RRP data input'!D10125)</f>
        <v/>
      </c>
      <c r="E10124" s="174" t="str">
        <f>IFERROR(VLOOKUP(C10124,Mappings!$B$13:$E$31,4,FALSE),"")</f>
        <v/>
      </c>
      <c r="F10124" s="219">
        <f>SUM('RRP data input'!E10125:L10125)</f>
        <v>0</v>
      </c>
      <c r="G10124" s="219">
        <f>SUM('RRP data input'!E10125:P10125)</f>
        <v>0</v>
      </c>
      <c r="H10124" s="143" t="str">
        <f t="shared" si="159"/>
        <v/>
      </c>
    </row>
    <row r="10125" spans="2:8" customFormat="1">
      <c r="B10125" s="185" t="str">
        <f>IF(OR('RRP data input'!B10126="",'RRP data input'!B10126=0),"",'RRP data input'!B10126)</f>
        <v/>
      </c>
      <c r="C10125" s="174" t="str">
        <f>IF('RRP data input'!C10126=0,"",'RRP data input'!C10126)</f>
        <v/>
      </c>
      <c r="D10125" s="174" t="str">
        <f>IF('RRP data input'!D10126=0,"",'RRP data input'!D10126)</f>
        <v/>
      </c>
      <c r="E10125" s="174" t="str">
        <f>IFERROR(VLOOKUP(C10125,Mappings!$B$13:$E$31,4,FALSE),"")</f>
        <v/>
      </c>
      <c r="F10125" s="219">
        <f>SUM('RRP data input'!E10126:L10126)</f>
        <v>0</v>
      </c>
      <c r="G10125" s="219">
        <f>SUM('RRP data input'!E10126:P10126)</f>
        <v>0</v>
      </c>
      <c r="H10125" s="143" t="str">
        <f t="shared" si="159"/>
        <v/>
      </c>
    </row>
    <row r="10126" spans="2:8" customFormat="1">
      <c r="B10126" s="185" t="str">
        <f>IF(OR('RRP data input'!B10127="",'RRP data input'!B10127=0),"",'RRP data input'!B10127)</f>
        <v/>
      </c>
      <c r="C10126" s="174" t="str">
        <f>IF('RRP data input'!C10127=0,"",'RRP data input'!C10127)</f>
        <v/>
      </c>
      <c r="D10126" s="174" t="str">
        <f>IF('RRP data input'!D10127=0,"",'RRP data input'!D10127)</f>
        <v/>
      </c>
      <c r="E10126" s="174" t="str">
        <f>IFERROR(VLOOKUP(C10126,Mappings!$B$13:$E$31,4,FALSE),"")</f>
        <v/>
      </c>
      <c r="F10126" s="219">
        <f>SUM('RRP data input'!E10127:L10127)</f>
        <v>0</v>
      </c>
      <c r="G10126" s="219">
        <f>SUM('RRP data input'!E10127:P10127)</f>
        <v>0</v>
      </c>
      <c r="H10126" s="143" t="str">
        <f t="shared" si="159"/>
        <v/>
      </c>
    </row>
    <row r="10127" spans="2:8" customFormat="1">
      <c r="B10127" s="185" t="str">
        <f>IF(OR('RRP data input'!B10128="",'RRP data input'!B10128=0),"",'RRP data input'!B10128)</f>
        <v/>
      </c>
      <c r="C10127" s="174" t="str">
        <f>IF('RRP data input'!C10128=0,"",'RRP data input'!C10128)</f>
        <v/>
      </c>
      <c r="D10127" s="174" t="str">
        <f>IF('RRP data input'!D10128=0,"",'RRP data input'!D10128)</f>
        <v/>
      </c>
      <c r="E10127" s="174" t="str">
        <f>IFERROR(VLOOKUP(C10127,Mappings!$B$13:$E$31,4,FALSE),"")</f>
        <v/>
      </c>
      <c r="F10127" s="219">
        <f>SUM('RRP data input'!E10128:L10128)</f>
        <v>0</v>
      </c>
      <c r="G10127" s="219">
        <f>SUM('RRP data input'!E10128:P10128)</f>
        <v>0</v>
      </c>
      <c r="H10127" s="143" t="str">
        <f t="shared" si="159"/>
        <v/>
      </c>
    </row>
    <row r="10128" spans="2:8" customFormat="1">
      <c r="B10128" s="185" t="str">
        <f>IF(OR('RRP data input'!B10129="",'RRP data input'!B10129=0),"",'RRP data input'!B10129)</f>
        <v/>
      </c>
      <c r="C10128" s="174" t="str">
        <f>IF('RRP data input'!C10129=0,"",'RRP data input'!C10129)</f>
        <v/>
      </c>
      <c r="D10128" s="174" t="str">
        <f>IF('RRP data input'!D10129=0,"",'RRP data input'!D10129)</f>
        <v/>
      </c>
      <c r="E10128" s="174" t="str">
        <f>IFERROR(VLOOKUP(C10128,Mappings!$B$13:$E$31,4,FALSE),"")</f>
        <v/>
      </c>
      <c r="F10128" s="219">
        <f>SUM('RRP data input'!E10129:L10129)</f>
        <v>0</v>
      </c>
      <c r="G10128" s="219">
        <f>SUM('RRP data input'!E10129:P10129)</f>
        <v>0</v>
      </c>
      <c r="H10128" s="143" t="str">
        <f t="shared" si="159"/>
        <v/>
      </c>
    </row>
    <row r="10129" spans="2:8" customFormat="1">
      <c r="B10129" s="185" t="str">
        <f>IF(OR('RRP data input'!B10130="",'RRP data input'!B10130=0),"",'RRP data input'!B10130)</f>
        <v/>
      </c>
      <c r="C10129" s="174" t="str">
        <f>IF('RRP data input'!C10130=0,"",'RRP data input'!C10130)</f>
        <v/>
      </c>
      <c r="D10129" s="174" t="str">
        <f>IF('RRP data input'!D10130=0,"",'RRP data input'!D10130)</f>
        <v/>
      </c>
      <c r="E10129" s="174" t="str">
        <f>IFERROR(VLOOKUP(C10129,Mappings!$B$13:$E$31,4,FALSE),"")</f>
        <v/>
      </c>
      <c r="F10129" s="219">
        <f>SUM('RRP data input'!E10130:L10130)</f>
        <v>0</v>
      </c>
      <c r="G10129" s="219">
        <f>SUM('RRP data input'!E10130:P10130)</f>
        <v>0</v>
      </c>
      <c r="H10129" s="143" t="str">
        <f t="shared" ref="H10129:H10192" si="160">IF(OR(C10129="LVSSA",C10129="LVSSB",C10129="LVAL"),"LV",C10129)</f>
        <v/>
      </c>
    </row>
    <row r="10130" spans="2:8" customFormat="1">
      <c r="B10130" s="185" t="str">
        <f>IF(OR('RRP data input'!B10131="",'RRP data input'!B10131=0),"",'RRP data input'!B10131)</f>
        <v/>
      </c>
      <c r="C10130" s="174" t="str">
        <f>IF('RRP data input'!C10131=0,"",'RRP data input'!C10131)</f>
        <v/>
      </c>
      <c r="D10130" s="174" t="str">
        <f>IF('RRP data input'!D10131=0,"",'RRP data input'!D10131)</f>
        <v/>
      </c>
      <c r="E10130" s="174" t="str">
        <f>IFERROR(VLOOKUP(C10130,Mappings!$B$13:$E$31,4,FALSE),"")</f>
        <v/>
      </c>
      <c r="F10130" s="219">
        <f>SUM('RRP data input'!E10131:L10131)</f>
        <v>0</v>
      </c>
      <c r="G10130" s="219">
        <f>SUM('RRP data input'!E10131:P10131)</f>
        <v>0</v>
      </c>
      <c r="H10130" s="143" t="str">
        <f t="shared" si="160"/>
        <v/>
      </c>
    </row>
    <row r="10131" spans="2:8" customFormat="1">
      <c r="B10131" s="185" t="str">
        <f>IF(OR('RRP data input'!B10132="",'RRP data input'!B10132=0),"",'RRP data input'!B10132)</f>
        <v/>
      </c>
      <c r="C10131" s="174" t="str">
        <f>IF('RRP data input'!C10132=0,"",'RRP data input'!C10132)</f>
        <v/>
      </c>
      <c r="D10131" s="174" t="str">
        <f>IF('RRP data input'!D10132=0,"",'RRP data input'!D10132)</f>
        <v/>
      </c>
      <c r="E10131" s="174" t="str">
        <f>IFERROR(VLOOKUP(C10131,Mappings!$B$13:$E$31,4,FALSE),"")</f>
        <v/>
      </c>
      <c r="F10131" s="219">
        <f>SUM('RRP data input'!E10132:L10132)</f>
        <v>0</v>
      </c>
      <c r="G10131" s="219">
        <f>SUM('RRP data input'!E10132:P10132)</f>
        <v>0</v>
      </c>
      <c r="H10131" s="143" t="str">
        <f t="shared" si="160"/>
        <v/>
      </c>
    </row>
    <row r="10132" spans="2:8" customFormat="1">
      <c r="B10132" s="185" t="str">
        <f>IF(OR('RRP data input'!B10133="",'RRP data input'!B10133=0),"",'RRP data input'!B10133)</f>
        <v/>
      </c>
      <c r="C10132" s="174" t="str">
        <f>IF('RRP data input'!C10133=0,"",'RRP data input'!C10133)</f>
        <v/>
      </c>
      <c r="D10132" s="174" t="str">
        <f>IF('RRP data input'!D10133=0,"",'RRP data input'!D10133)</f>
        <v/>
      </c>
      <c r="E10132" s="174" t="str">
        <f>IFERROR(VLOOKUP(C10132,Mappings!$B$13:$E$31,4,FALSE),"")</f>
        <v/>
      </c>
      <c r="F10132" s="219">
        <f>SUM('RRP data input'!E10133:L10133)</f>
        <v>0</v>
      </c>
      <c r="G10132" s="219">
        <f>SUM('RRP data input'!E10133:P10133)</f>
        <v>0</v>
      </c>
      <c r="H10132" s="143" t="str">
        <f t="shared" si="160"/>
        <v/>
      </c>
    </row>
    <row r="10133" spans="2:8" customFormat="1">
      <c r="B10133" s="185" t="str">
        <f>IF(OR('RRP data input'!B10134="",'RRP data input'!B10134=0),"",'RRP data input'!B10134)</f>
        <v/>
      </c>
      <c r="C10133" s="174" t="str">
        <f>IF('RRP data input'!C10134=0,"",'RRP data input'!C10134)</f>
        <v/>
      </c>
      <c r="D10133" s="174" t="str">
        <f>IF('RRP data input'!D10134=0,"",'RRP data input'!D10134)</f>
        <v/>
      </c>
      <c r="E10133" s="174" t="str">
        <f>IFERROR(VLOOKUP(C10133,Mappings!$B$13:$E$31,4,FALSE),"")</f>
        <v/>
      </c>
      <c r="F10133" s="219">
        <f>SUM('RRP data input'!E10134:L10134)</f>
        <v>0</v>
      </c>
      <c r="G10133" s="219">
        <f>SUM('RRP data input'!E10134:P10134)</f>
        <v>0</v>
      </c>
      <c r="H10133" s="143" t="str">
        <f t="shared" si="160"/>
        <v/>
      </c>
    </row>
    <row r="10134" spans="2:8" customFormat="1">
      <c r="B10134" s="185" t="str">
        <f>IF(OR('RRP data input'!B10135="",'RRP data input'!B10135=0),"",'RRP data input'!B10135)</f>
        <v/>
      </c>
      <c r="C10134" s="174" t="str">
        <f>IF('RRP data input'!C10135=0,"",'RRP data input'!C10135)</f>
        <v/>
      </c>
      <c r="D10134" s="174" t="str">
        <f>IF('RRP data input'!D10135=0,"",'RRP data input'!D10135)</f>
        <v/>
      </c>
      <c r="E10134" s="174" t="str">
        <f>IFERROR(VLOOKUP(C10134,Mappings!$B$13:$E$31,4,FALSE),"")</f>
        <v/>
      </c>
      <c r="F10134" s="219">
        <f>SUM('RRP data input'!E10135:L10135)</f>
        <v>0</v>
      </c>
      <c r="G10134" s="219">
        <f>SUM('RRP data input'!E10135:P10135)</f>
        <v>0</v>
      </c>
      <c r="H10134" s="143" t="str">
        <f t="shared" si="160"/>
        <v/>
      </c>
    </row>
    <row r="10135" spans="2:8" customFormat="1">
      <c r="B10135" s="185" t="str">
        <f>IF(OR('RRP data input'!B10136="",'RRP data input'!B10136=0),"",'RRP data input'!B10136)</f>
        <v/>
      </c>
      <c r="C10135" s="174" t="str">
        <f>IF('RRP data input'!C10136=0,"",'RRP data input'!C10136)</f>
        <v/>
      </c>
      <c r="D10135" s="174" t="str">
        <f>IF('RRP data input'!D10136=0,"",'RRP data input'!D10136)</f>
        <v/>
      </c>
      <c r="E10135" s="174" t="str">
        <f>IFERROR(VLOOKUP(C10135,Mappings!$B$13:$E$31,4,FALSE),"")</f>
        <v/>
      </c>
      <c r="F10135" s="219">
        <f>SUM('RRP data input'!E10136:L10136)</f>
        <v>0</v>
      </c>
      <c r="G10135" s="219">
        <f>SUM('RRP data input'!E10136:P10136)</f>
        <v>0</v>
      </c>
      <c r="H10135" s="143" t="str">
        <f t="shared" si="160"/>
        <v/>
      </c>
    </row>
    <row r="10136" spans="2:8" customFormat="1">
      <c r="B10136" s="185" t="str">
        <f>IF(OR('RRP data input'!B10137="",'RRP data input'!B10137=0),"",'RRP data input'!B10137)</f>
        <v/>
      </c>
      <c r="C10136" s="174" t="str">
        <f>IF('RRP data input'!C10137=0,"",'RRP data input'!C10137)</f>
        <v/>
      </c>
      <c r="D10136" s="174" t="str">
        <f>IF('RRP data input'!D10137=0,"",'RRP data input'!D10137)</f>
        <v/>
      </c>
      <c r="E10136" s="174" t="str">
        <f>IFERROR(VLOOKUP(C10136,Mappings!$B$13:$E$31,4,FALSE),"")</f>
        <v/>
      </c>
      <c r="F10136" s="219">
        <f>SUM('RRP data input'!E10137:L10137)</f>
        <v>0</v>
      </c>
      <c r="G10136" s="219">
        <f>SUM('RRP data input'!E10137:P10137)</f>
        <v>0</v>
      </c>
      <c r="H10136" s="143" t="str">
        <f t="shared" si="160"/>
        <v/>
      </c>
    </row>
    <row r="10137" spans="2:8" customFormat="1">
      <c r="B10137" s="185" t="str">
        <f>IF(OR('RRP data input'!B10138="",'RRP data input'!B10138=0),"",'RRP data input'!B10138)</f>
        <v/>
      </c>
      <c r="C10137" s="174" t="str">
        <f>IF('RRP data input'!C10138=0,"",'RRP data input'!C10138)</f>
        <v/>
      </c>
      <c r="D10137" s="174" t="str">
        <f>IF('RRP data input'!D10138=0,"",'RRP data input'!D10138)</f>
        <v/>
      </c>
      <c r="E10137" s="174" t="str">
        <f>IFERROR(VLOOKUP(C10137,Mappings!$B$13:$E$31,4,FALSE),"")</f>
        <v/>
      </c>
      <c r="F10137" s="219">
        <f>SUM('RRP data input'!E10138:L10138)</f>
        <v>0</v>
      </c>
      <c r="G10137" s="219">
        <f>SUM('RRP data input'!E10138:P10138)</f>
        <v>0</v>
      </c>
      <c r="H10137" s="143" t="str">
        <f t="shared" si="160"/>
        <v/>
      </c>
    </row>
    <row r="10138" spans="2:8" customFormat="1">
      <c r="B10138" s="185" t="str">
        <f>IF(OR('RRP data input'!B10139="",'RRP data input'!B10139=0),"",'RRP data input'!B10139)</f>
        <v/>
      </c>
      <c r="C10138" s="174" t="str">
        <f>IF('RRP data input'!C10139=0,"",'RRP data input'!C10139)</f>
        <v/>
      </c>
      <c r="D10138" s="174" t="str">
        <f>IF('RRP data input'!D10139=0,"",'RRP data input'!D10139)</f>
        <v/>
      </c>
      <c r="E10138" s="174" t="str">
        <f>IFERROR(VLOOKUP(C10138,Mappings!$B$13:$E$31,4,FALSE),"")</f>
        <v/>
      </c>
      <c r="F10138" s="219">
        <f>SUM('RRP data input'!E10139:L10139)</f>
        <v>0</v>
      </c>
      <c r="G10138" s="219">
        <f>SUM('RRP data input'!E10139:P10139)</f>
        <v>0</v>
      </c>
      <c r="H10138" s="143" t="str">
        <f t="shared" si="160"/>
        <v/>
      </c>
    </row>
    <row r="10139" spans="2:8" customFormat="1">
      <c r="B10139" s="185" t="str">
        <f>IF(OR('RRP data input'!B10140="",'RRP data input'!B10140=0),"",'RRP data input'!B10140)</f>
        <v/>
      </c>
      <c r="C10139" s="174" t="str">
        <f>IF('RRP data input'!C10140=0,"",'RRP data input'!C10140)</f>
        <v/>
      </c>
      <c r="D10139" s="174" t="str">
        <f>IF('RRP data input'!D10140=0,"",'RRP data input'!D10140)</f>
        <v/>
      </c>
      <c r="E10139" s="174" t="str">
        <f>IFERROR(VLOOKUP(C10139,Mappings!$B$13:$E$31,4,FALSE),"")</f>
        <v/>
      </c>
      <c r="F10139" s="219">
        <f>SUM('RRP data input'!E10140:L10140)</f>
        <v>0</v>
      </c>
      <c r="G10139" s="219">
        <f>SUM('RRP data input'!E10140:P10140)</f>
        <v>0</v>
      </c>
      <c r="H10139" s="143" t="str">
        <f t="shared" si="160"/>
        <v/>
      </c>
    </row>
    <row r="10140" spans="2:8" customFormat="1">
      <c r="B10140" s="185" t="str">
        <f>IF(OR('RRP data input'!B10141="",'RRP data input'!B10141=0),"",'RRP data input'!B10141)</f>
        <v/>
      </c>
      <c r="C10140" s="174" t="str">
        <f>IF('RRP data input'!C10141=0,"",'RRP data input'!C10141)</f>
        <v/>
      </c>
      <c r="D10140" s="174" t="str">
        <f>IF('RRP data input'!D10141=0,"",'RRP data input'!D10141)</f>
        <v/>
      </c>
      <c r="E10140" s="174" t="str">
        <f>IFERROR(VLOOKUP(C10140,Mappings!$B$13:$E$31,4,FALSE),"")</f>
        <v/>
      </c>
      <c r="F10140" s="219">
        <f>SUM('RRP data input'!E10141:L10141)</f>
        <v>0</v>
      </c>
      <c r="G10140" s="219">
        <f>SUM('RRP data input'!E10141:P10141)</f>
        <v>0</v>
      </c>
      <c r="H10140" s="143" t="str">
        <f t="shared" si="160"/>
        <v/>
      </c>
    </row>
    <row r="10141" spans="2:8" customFormat="1">
      <c r="B10141" s="185" t="str">
        <f>IF(OR('RRP data input'!B10142="",'RRP data input'!B10142=0),"",'RRP data input'!B10142)</f>
        <v/>
      </c>
      <c r="C10141" s="174" t="str">
        <f>IF('RRP data input'!C10142=0,"",'RRP data input'!C10142)</f>
        <v/>
      </c>
      <c r="D10141" s="174" t="str">
        <f>IF('RRP data input'!D10142=0,"",'RRP data input'!D10142)</f>
        <v/>
      </c>
      <c r="E10141" s="174" t="str">
        <f>IFERROR(VLOOKUP(C10141,Mappings!$B$13:$E$31,4,FALSE),"")</f>
        <v/>
      </c>
      <c r="F10141" s="219">
        <f>SUM('RRP data input'!E10142:L10142)</f>
        <v>0</v>
      </c>
      <c r="G10141" s="219">
        <f>SUM('RRP data input'!E10142:P10142)</f>
        <v>0</v>
      </c>
      <c r="H10141" s="143" t="str">
        <f t="shared" si="160"/>
        <v/>
      </c>
    </row>
    <row r="10142" spans="2:8" customFormat="1">
      <c r="B10142" s="185" t="str">
        <f>IF(OR('RRP data input'!B10143="",'RRP data input'!B10143=0),"",'RRP data input'!B10143)</f>
        <v/>
      </c>
      <c r="C10142" s="174" t="str">
        <f>IF('RRP data input'!C10143=0,"",'RRP data input'!C10143)</f>
        <v/>
      </c>
      <c r="D10142" s="174" t="str">
        <f>IF('RRP data input'!D10143=0,"",'RRP data input'!D10143)</f>
        <v/>
      </c>
      <c r="E10142" s="174" t="str">
        <f>IFERROR(VLOOKUP(C10142,Mappings!$B$13:$E$31,4,FALSE),"")</f>
        <v/>
      </c>
      <c r="F10142" s="219">
        <f>SUM('RRP data input'!E10143:L10143)</f>
        <v>0</v>
      </c>
      <c r="G10142" s="219">
        <f>SUM('RRP data input'!E10143:P10143)</f>
        <v>0</v>
      </c>
      <c r="H10142" s="143" t="str">
        <f t="shared" si="160"/>
        <v/>
      </c>
    </row>
    <row r="10143" spans="2:8" customFormat="1">
      <c r="B10143" s="185" t="str">
        <f>IF(OR('RRP data input'!B10144="",'RRP data input'!B10144=0),"",'RRP data input'!B10144)</f>
        <v/>
      </c>
      <c r="C10143" s="174" t="str">
        <f>IF('RRP data input'!C10144=0,"",'RRP data input'!C10144)</f>
        <v/>
      </c>
      <c r="D10143" s="174" t="str">
        <f>IF('RRP data input'!D10144=0,"",'RRP data input'!D10144)</f>
        <v/>
      </c>
      <c r="E10143" s="174" t="str">
        <f>IFERROR(VLOOKUP(C10143,Mappings!$B$13:$E$31,4,FALSE),"")</f>
        <v/>
      </c>
      <c r="F10143" s="219">
        <f>SUM('RRP data input'!E10144:L10144)</f>
        <v>0</v>
      </c>
      <c r="G10143" s="219">
        <f>SUM('RRP data input'!E10144:P10144)</f>
        <v>0</v>
      </c>
      <c r="H10143" s="143" t="str">
        <f t="shared" si="160"/>
        <v/>
      </c>
    </row>
    <row r="10144" spans="2:8" customFormat="1">
      <c r="B10144" s="185" t="str">
        <f>IF(OR('RRP data input'!B10145="",'RRP data input'!B10145=0),"",'RRP data input'!B10145)</f>
        <v/>
      </c>
      <c r="C10144" s="174" t="str">
        <f>IF('RRP data input'!C10145=0,"",'RRP data input'!C10145)</f>
        <v/>
      </c>
      <c r="D10144" s="174" t="str">
        <f>IF('RRP data input'!D10145=0,"",'RRP data input'!D10145)</f>
        <v/>
      </c>
      <c r="E10144" s="174" t="str">
        <f>IFERROR(VLOOKUP(C10144,Mappings!$B$13:$E$31,4,FALSE),"")</f>
        <v/>
      </c>
      <c r="F10144" s="219">
        <f>SUM('RRP data input'!E10145:L10145)</f>
        <v>0</v>
      </c>
      <c r="G10144" s="219">
        <f>SUM('RRP data input'!E10145:P10145)</f>
        <v>0</v>
      </c>
      <c r="H10144" s="143" t="str">
        <f t="shared" si="160"/>
        <v/>
      </c>
    </row>
    <row r="10145" spans="2:8" customFormat="1">
      <c r="B10145" s="185" t="str">
        <f>IF(OR('RRP data input'!B10146="",'RRP data input'!B10146=0),"",'RRP data input'!B10146)</f>
        <v/>
      </c>
      <c r="C10145" s="174" t="str">
        <f>IF('RRP data input'!C10146=0,"",'RRP data input'!C10146)</f>
        <v/>
      </c>
      <c r="D10145" s="174" t="str">
        <f>IF('RRP data input'!D10146=0,"",'RRP data input'!D10146)</f>
        <v/>
      </c>
      <c r="E10145" s="174" t="str">
        <f>IFERROR(VLOOKUP(C10145,Mappings!$B$13:$E$31,4,FALSE),"")</f>
        <v/>
      </c>
      <c r="F10145" s="219">
        <f>SUM('RRP data input'!E10146:L10146)</f>
        <v>0</v>
      </c>
      <c r="G10145" s="219">
        <f>SUM('RRP data input'!E10146:P10146)</f>
        <v>0</v>
      </c>
      <c r="H10145" s="143" t="str">
        <f t="shared" si="160"/>
        <v/>
      </c>
    </row>
    <row r="10146" spans="2:8" customFormat="1">
      <c r="B10146" s="185" t="str">
        <f>IF(OR('RRP data input'!B10147="",'RRP data input'!B10147=0),"",'RRP data input'!B10147)</f>
        <v/>
      </c>
      <c r="C10146" s="174" t="str">
        <f>IF('RRP data input'!C10147=0,"",'RRP data input'!C10147)</f>
        <v/>
      </c>
      <c r="D10146" s="174" t="str">
        <f>IF('RRP data input'!D10147=0,"",'RRP data input'!D10147)</f>
        <v/>
      </c>
      <c r="E10146" s="174" t="str">
        <f>IFERROR(VLOOKUP(C10146,Mappings!$B$13:$E$31,4,FALSE),"")</f>
        <v/>
      </c>
      <c r="F10146" s="219">
        <f>SUM('RRP data input'!E10147:L10147)</f>
        <v>0</v>
      </c>
      <c r="G10146" s="219">
        <f>SUM('RRP data input'!E10147:P10147)</f>
        <v>0</v>
      </c>
      <c r="H10146" s="143" t="str">
        <f t="shared" si="160"/>
        <v/>
      </c>
    </row>
    <row r="10147" spans="2:8" customFormat="1">
      <c r="B10147" s="185" t="str">
        <f>IF(OR('RRP data input'!B10148="",'RRP data input'!B10148=0),"",'RRP data input'!B10148)</f>
        <v/>
      </c>
      <c r="C10147" s="174" t="str">
        <f>IF('RRP data input'!C10148=0,"",'RRP data input'!C10148)</f>
        <v/>
      </c>
      <c r="D10147" s="174" t="str">
        <f>IF('RRP data input'!D10148=0,"",'RRP data input'!D10148)</f>
        <v/>
      </c>
      <c r="E10147" s="174" t="str">
        <f>IFERROR(VLOOKUP(C10147,Mappings!$B$13:$E$31,4,FALSE),"")</f>
        <v/>
      </c>
      <c r="F10147" s="219">
        <f>SUM('RRP data input'!E10148:L10148)</f>
        <v>0</v>
      </c>
      <c r="G10147" s="219">
        <f>SUM('RRP data input'!E10148:P10148)</f>
        <v>0</v>
      </c>
      <c r="H10147" s="143" t="str">
        <f t="shared" si="160"/>
        <v/>
      </c>
    </row>
    <row r="10148" spans="2:8" customFormat="1">
      <c r="B10148" s="185" t="str">
        <f>IF(OR('RRP data input'!B10149="",'RRP data input'!B10149=0),"",'RRP data input'!B10149)</f>
        <v/>
      </c>
      <c r="C10148" s="174" t="str">
        <f>IF('RRP data input'!C10149=0,"",'RRP data input'!C10149)</f>
        <v/>
      </c>
      <c r="D10148" s="174" t="str">
        <f>IF('RRP data input'!D10149=0,"",'RRP data input'!D10149)</f>
        <v/>
      </c>
      <c r="E10148" s="174" t="str">
        <f>IFERROR(VLOOKUP(C10148,Mappings!$B$13:$E$31,4,FALSE),"")</f>
        <v/>
      </c>
      <c r="F10148" s="219">
        <f>SUM('RRP data input'!E10149:L10149)</f>
        <v>0</v>
      </c>
      <c r="G10148" s="219">
        <f>SUM('RRP data input'!E10149:P10149)</f>
        <v>0</v>
      </c>
      <c r="H10148" s="143" t="str">
        <f t="shared" si="160"/>
        <v/>
      </c>
    </row>
    <row r="10149" spans="2:8" customFormat="1">
      <c r="B10149" s="185" t="str">
        <f>IF(OR('RRP data input'!B10150="",'RRP data input'!B10150=0),"",'RRP data input'!B10150)</f>
        <v/>
      </c>
      <c r="C10149" s="174" t="str">
        <f>IF('RRP data input'!C10150=0,"",'RRP data input'!C10150)</f>
        <v/>
      </c>
      <c r="D10149" s="174" t="str">
        <f>IF('RRP data input'!D10150=0,"",'RRP data input'!D10150)</f>
        <v/>
      </c>
      <c r="E10149" s="174" t="str">
        <f>IFERROR(VLOOKUP(C10149,Mappings!$B$13:$E$31,4,FALSE),"")</f>
        <v/>
      </c>
      <c r="F10149" s="219">
        <f>SUM('RRP data input'!E10150:L10150)</f>
        <v>0</v>
      </c>
      <c r="G10149" s="219">
        <f>SUM('RRP data input'!E10150:P10150)</f>
        <v>0</v>
      </c>
      <c r="H10149" s="143" t="str">
        <f t="shared" si="160"/>
        <v/>
      </c>
    </row>
    <row r="10150" spans="2:8" customFormat="1">
      <c r="B10150" s="185" t="str">
        <f>IF(OR('RRP data input'!B10151="",'RRP data input'!B10151=0),"",'RRP data input'!B10151)</f>
        <v/>
      </c>
      <c r="C10150" s="174" t="str">
        <f>IF('RRP data input'!C10151=0,"",'RRP data input'!C10151)</f>
        <v/>
      </c>
      <c r="D10150" s="174" t="str">
        <f>IF('RRP data input'!D10151=0,"",'RRP data input'!D10151)</f>
        <v/>
      </c>
      <c r="E10150" s="174" t="str">
        <f>IFERROR(VLOOKUP(C10150,Mappings!$B$13:$E$31,4,FALSE),"")</f>
        <v/>
      </c>
      <c r="F10150" s="219">
        <f>SUM('RRP data input'!E10151:L10151)</f>
        <v>0</v>
      </c>
      <c r="G10150" s="219">
        <f>SUM('RRP data input'!E10151:P10151)</f>
        <v>0</v>
      </c>
      <c r="H10150" s="143" t="str">
        <f t="shared" si="160"/>
        <v/>
      </c>
    </row>
    <row r="10151" spans="2:8" customFormat="1">
      <c r="B10151" s="185" t="str">
        <f>IF(OR('RRP data input'!B10152="",'RRP data input'!B10152=0),"",'RRP data input'!B10152)</f>
        <v/>
      </c>
      <c r="C10151" s="174" t="str">
        <f>IF('RRP data input'!C10152=0,"",'RRP data input'!C10152)</f>
        <v/>
      </c>
      <c r="D10151" s="174" t="str">
        <f>IF('RRP data input'!D10152=0,"",'RRP data input'!D10152)</f>
        <v/>
      </c>
      <c r="E10151" s="174" t="str">
        <f>IFERROR(VLOOKUP(C10151,Mappings!$B$13:$E$31,4,FALSE),"")</f>
        <v/>
      </c>
      <c r="F10151" s="219">
        <f>SUM('RRP data input'!E10152:L10152)</f>
        <v>0</v>
      </c>
      <c r="G10151" s="219">
        <f>SUM('RRP data input'!E10152:P10152)</f>
        <v>0</v>
      </c>
      <c r="H10151" s="143" t="str">
        <f t="shared" si="160"/>
        <v/>
      </c>
    </row>
    <row r="10152" spans="2:8" customFormat="1">
      <c r="B10152" s="185" t="str">
        <f>IF(OR('RRP data input'!B10153="",'RRP data input'!B10153=0),"",'RRP data input'!B10153)</f>
        <v/>
      </c>
      <c r="C10152" s="174" t="str">
        <f>IF('RRP data input'!C10153=0,"",'RRP data input'!C10153)</f>
        <v/>
      </c>
      <c r="D10152" s="174" t="str">
        <f>IF('RRP data input'!D10153=0,"",'RRP data input'!D10153)</f>
        <v/>
      </c>
      <c r="E10152" s="174" t="str">
        <f>IFERROR(VLOOKUP(C10152,Mappings!$B$13:$E$31,4,FALSE),"")</f>
        <v/>
      </c>
      <c r="F10152" s="219">
        <f>SUM('RRP data input'!E10153:L10153)</f>
        <v>0</v>
      </c>
      <c r="G10152" s="219">
        <f>SUM('RRP data input'!E10153:P10153)</f>
        <v>0</v>
      </c>
      <c r="H10152" s="143" t="str">
        <f t="shared" si="160"/>
        <v/>
      </c>
    </row>
    <row r="10153" spans="2:8" customFormat="1">
      <c r="B10153" s="185" t="str">
        <f>IF(OR('RRP data input'!B10154="",'RRP data input'!B10154=0),"",'RRP data input'!B10154)</f>
        <v/>
      </c>
      <c r="C10153" s="174" t="str">
        <f>IF('RRP data input'!C10154=0,"",'RRP data input'!C10154)</f>
        <v/>
      </c>
      <c r="D10153" s="174" t="str">
        <f>IF('RRP data input'!D10154=0,"",'RRP data input'!D10154)</f>
        <v/>
      </c>
      <c r="E10153" s="174" t="str">
        <f>IFERROR(VLOOKUP(C10153,Mappings!$B$13:$E$31,4,FALSE),"")</f>
        <v/>
      </c>
      <c r="F10153" s="219">
        <f>SUM('RRP data input'!E10154:L10154)</f>
        <v>0</v>
      </c>
      <c r="G10153" s="219">
        <f>SUM('RRP data input'!E10154:P10154)</f>
        <v>0</v>
      </c>
      <c r="H10153" s="143" t="str">
        <f t="shared" si="160"/>
        <v/>
      </c>
    </row>
    <row r="10154" spans="2:8" customFormat="1">
      <c r="B10154" s="185" t="str">
        <f>IF(OR('RRP data input'!B10155="",'RRP data input'!B10155=0),"",'RRP data input'!B10155)</f>
        <v/>
      </c>
      <c r="C10154" s="174" t="str">
        <f>IF('RRP data input'!C10155=0,"",'RRP data input'!C10155)</f>
        <v/>
      </c>
      <c r="D10154" s="174" t="str">
        <f>IF('RRP data input'!D10155=0,"",'RRP data input'!D10155)</f>
        <v/>
      </c>
      <c r="E10154" s="174" t="str">
        <f>IFERROR(VLOOKUP(C10154,Mappings!$B$13:$E$31,4,FALSE),"")</f>
        <v/>
      </c>
      <c r="F10154" s="219">
        <f>SUM('RRP data input'!E10155:L10155)</f>
        <v>0</v>
      </c>
      <c r="G10154" s="219">
        <f>SUM('RRP data input'!E10155:P10155)</f>
        <v>0</v>
      </c>
      <c r="H10154" s="143" t="str">
        <f t="shared" si="160"/>
        <v/>
      </c>
    </row>
    <row r="10155" spans="2:8" customFormat="1">
      <c r="B10155" s="185" t="str">
        <f>IF(OR('RRP data input'!B10156="",'RRP data input'!B10156=0),"",'RRP data input'!B10156)</f>
        <v/>
      </c>
      <c r="C10155" s="174" t="str">
        <f>IF('RRP data input'!C10156=0,"",'RRP data input'!C10156)</f>
        <v/>
      </c>
      <c r="D10155" s="174" t="str">
        <f>IF('RRP data input'!D10156=0,"",'RRP data input'!D10156)</f>
        <v/>
      </c>
      <c r="E10155" s="174" t="str">
        <f>IFERROR(VLOOKUP(C10155,Mappings!$B$13:$E$31,4,FALSE),"")</f>
        <v/>
      </c>
      <c r="F10155" s="219">
        <f>SUM('RRP data input'!E10156:L10156)</f>
        <v>0</v>
      </c>
      <c r="G10155" s="219">
        <f>SUM('RRP data input'!E10156:P10156)</f>
        <v>0</v>
      </c>
      <c r="H10155" s="143" t="str">
        <f t="shared" si="160"/>
        <v/>
      </c>
    </row>
    <row r="10156" spans="2:8" customFormat="1">
      <c r="B10156" s="185" t="str">
        <f>IF(OR('RRP data input'!B10157="",'RRP data input'!B10157=0),"",'RRP data input'!B10157)</f>
        <v/>
      </c>
      <c r="C10156" s="174" t="str">
        <f>IF('RRP data input'!C10157=0,"",'RRP data input'!C10157)</f>
        <v/>
      </c>
      <c r="D10156" s="174" t="str">
        <f>IF('RRP data input'!D10157=0,"",'RRP data input'!D10157)</f>
        <v/>
      </c>
      <c r="E10156" s="174" t="str">
        <f>IFERROR(VLOOKUP(C10156,Mappings!$B$13:$E$31,4,FALSE),"")</f>
        <v/>
      </c>
      <c r="F10156" s="219">
        <f>SUM('RRP data input'!E10157:L10157)</f>
        <v>0</v>
      </c>
      <c r="G10156" s="219">
        <f>SUM('RRP data input'!E10157:P10157)</f>
        <v>0</v>
      </c>
      <c r="H10156" s="143" t="str">
        <f t="shared" si="160"/>
        <v/>
      </c>
    </row>
    <row r="10157" spans="2:8" customFormat="1">
      <c r="B10157" s="185" t="str">
        <f>IF(OR('RRP data input'!B10158="",'RRP data input'!B10158=0),"",'RRP data input'!B10158)</f>
        <v/>
      </c>
      <c r="C10157" s="174" t="str">
        <f>IF('RRP data input'!C10158=0,"",'RRP data input'!C10158)</f>
        <v/>
      </c>
      <c r="D10157" s="174" t="str">
        <f>IF('RRP data input'!D10158=0,"",'RRP data input'!D10158)</f>
        <v/>
      </c>
      <c r="E10157" s="174" t="str">
        <f>IFERROR(VLOOKUP(C10157,Mappings!$B$13:$E$31,4,FALSE),"")</f>
        <v/>
      </c>
      <c r="F10157" s="219">
        <f>SUM('RRP data input'!E10158:L10158)</f>
        <v>0</v>
      </c>
      <c r="G10157" s="219">
        <f>SUM('RRP data input'!E10158:P10158)</f>
        <v>0</v>
      </c>
      <c r="H10157" s="143" t="str">
        <f t="shared" si="160"/>
        <v/>
      </c>
    </row>
    <row r="10158" spans="2:8" customFormat="1">
      <c r="B10158" s="185" t="str">
        <f>IF(OR('RRP data input'!B10159="",'RRP data input'!B10159=0),"",'RRP data input'!B10159)</f>
        <v/>
      </c>
      <c r="C10158" s="174" t="str">
        <f>IF('RRP data input'!C10159=0,"",'RRP data input'!C10159)</f>
        <v/>
      </c>
      <c r="D10158" s="174" t="str">
        <f>IF('RRP data input'!D10159=0,"",'RRP data input'!D10159)</f>
        <v/>
      </c>
      <c r="E10158" s="174" t="str">
        <f>IFERROR(VLOOKUP(C10158,Mappings!$B$13:$E$31,4,FALSE),"")</f>
        <v/>
      </c>
      <c r="F10158" s="219">
        <f>SUM('RRP data input'!E10159:L10159)</f>
        <v>0</v>
      </c>
      <c r="G10158" s="219">
        <f>SUM('RRP data input'!E10159:P10159)</f>
        <v>0</v>
      </c>
      <c r="H10158" s="143" t="str">
        <f t="shared" si="160"/>
        <v/>
      </c>
    </row>
    <row r="10159" spans="2:8" customFormat="1">
      <c r="B10159" s="185" t="str">
        <f>IF(OR('RRP data input'!B10160="",'RRP data input'!B10160=0),"",'RRP data input'!B10160)</f>
        <v/>
      </c>
      <c r="C10159" s="174" t="str">
        <f>IF('RRP data input'!C10160=0,"",'RRP data input'!C10160)</f>
        <v/>
      </c>
      <c r="D10159" s="174" t="str">
        <f>IF('RRP data input'!D10160=0,"",'RRP data input'!D10160)</f>
        <v/>
      </c>
      <c r="E10159" s="174" t="str">
        <f>IFERROR(VLOOKUP(C10159,Mappings!$B$13:$E$31,4,FALSE),"")</f>
        <v/>
      </c>
      <c r="F10159" s="219">
        <f>SUM('RRP data input'!E10160:L10160)</f>
        <v>0</v>
      </c>
      <c r="G10159" s="219">
        <f>SUM('RRP data input'!E10160:P10160)</f>
        <v>0</v>
      </c>
      <c r="H10159" s="143" t="str">
        <f t="shared" si="160"/>
        <v/>
      </c>
    </row>
    <row r="10160" spans="2:8" customFormat="1">
      <c r="B10160" s="185" t="str">
        <f>IF(OR('RRP data input'!B10161="",'RRP data input'!B10161=0),"",'RRP data input'!B10161)</f>
        <v/>
      </c>
      <c r="C10160" s="174" t="str">
        <f>IF('RRP data input'!C10161=0,"",'RRP data input'!C10161)</f>
        <v/>
      </c>
      <c r="D10160" s="174" t="str">
        <f>IF('RRP data input'!D10161=0,"",'RRP data input'!D10161)</f>
        <v/>
      </c>
      <c r="E10160" s="174" t="str">
        <f>IFERROR(VLOOKUP(C10160,Mappings!$B$13:$E$31,4,FALSE),"")</f>
        <v/>
      </c>
      <c r="F10160" s="219">
        <f>SUM('RRP data input'!E10161:L10161)</f>
        <v>0</v>
      </c>
      <c r="G10160" s="219">
        <f>SUM('RRP data input'!E10161:P10161)</f>
        <v>0</v>
      </c>
      <c r="H10160" s="143" t="str">
        <f t="shared" si="160"/>
        <v/>
      </c>
    </row>
    <row r="10161" spans="2:8" customFormat="1">
      <c r="B10161" s="185" t="str">
        <f>IF(OR('RRP data input'!B10162="",'RRP data input'!B10162=0),"",'RRP data input'!B10162)</f>
        <v/>
      </c>
      <c r="C10161" s="174" t="str">
        <f>IF('RRP data input'!C10162=0,"",'RRP data input'!C10162)</f>
        <v/>
      </c>
      <c r="D10161" s="174" t="str">
        <f>IF('RRP data input'!D10162=0,"",'RRP data input'!D10162)</f>
        <v/>
      </c>
      <c r="E10161" s="174" t="str">
        <f>IFERROR(VLOOKUP(C10161,Mappings!$B$13:$E$31,4,FALSE),"")</f>
        <v/>
      </c>
      <c r="F10161" s="219">
        <f>SUM('RRP data input'!E10162:L10162)</f>
        <v>0</v>
      </c>
      <c r="G10161" s="219">
        <f>SUM('RRP data input'!E10162:P10162)</f>
        <v>0</v>
      </c>
      <c r="H10161" s="143" t="str">
        <f t="shared" si="160"/>
        <v/>
      </c>
    </row>
    <row r="10162" spans="2:8" customFormat="1">
      <c r="B10162" s="185" t="str">
        <f>IF(OR('RRP data input'!B10163="",'RRP data input'!B10163=0),"",'RRP data input'!B10163)</f>
        <v/>
      </c>
      <c r="C10162" s="174" t="str">
        <f>IF('RRP data input'!C10163=0,"",'RRP data input'!C10163)</f>
        <v/>
      </c>
      <c r="D10162" s="174" t="str">
        <f>IF('RRP data input'!D10163=0,"",'RRP data input'!D10163)</f>
        <v/>
      </c>
      <c r="E10162" s="174" t="str">
        <f>IFERROR(VLOOKUP(C10162,Mappings!$B$13:$E$31,4,FALSE),"")</f>
        <v/>
      </c>
      <c r="F10162" s="219">
        <f>SUM('RRP data input'!E10163:L10163)</f>
        <v>0</v>
      </c>
      <c r="G10162" s="219">
        <f>SUM('RRP data input'!E10163:P10163)</f>
        <v>0</v>
      </c>
      <c r="H10162" s="143" t="str">
        <f t="shared" si="160"/>
        <v/>
      </c>
    </row>
    <row r="10163" spans="2:8" customFormat="1">
      <c r="B10163" s="185" t="str">
        <f>IF(OR('RRP data input'!B10164="",'RRP data input'!B10164=0),"",'RRP data input'!B10164)</f>
        <v/>
      </c>
      <c r="C10163" s="174" t="str">
        <f>IF('RRP data input'!C10164=0,"",'RRP data input'!C10164)</f>
        <v/>
      </c>
      <c r="D10163" s="174" t="str">
        <f>IF('RRP data input'!D10164=0,"",'RRP data input'!D10164)</f>
        <v/>
      </c>
      <c r="E10163" s="174" t="str">
        <f>IFERROR(VLOOKUP(C10163,Mappings!$B$13:$E$31,4,FALSE),"")</f>
        <v/>
      </c>
      <c r="F10163" s="219">
        <f>SUM('RRP data input'!E10164:L10164)</f>
        <v>0</v>
      </c>
      <c r="G10163" s="219">
        <f>SUM('RRP data input'!E10164:P10164)</f>
        <v>0</v>
      </c>
      <c r="H10163" s="143" t="str">
        <f t="shared" si="160"/>
        <v/>
      </c>
    </row>
    <row r="10164" spans="2:8" customFormat="1">
      <c r="B10164" s="185" t="str">
        <f>IF(OR('RRP data input'!B10165="",'RRP data input'!B10165=0),"",'RRP data input'!B10165)</f>
        <v/>
      </c>
      <c r="C10164" s="174" t="str">
        <f>IF('RRP data input'!C10165=0,"",'RRP data input'!C10165)</f>
        <v/>
      </c>
      <c r="D10164" s="174" t="str">
        <f>IF('RRP data input'!D10165=0,"",'RRP data input'!D10165)</f>
        <v/>
      </c>
      <c r="E10164" s="174" t="str">
        <f>IFERROR(VLOOKUP(C10164,Mappings!$B$13:$E$31,4,FALSE),"")</f>
        <v/>
      </c>
      <c r="F10164" s="219">
        <f>SUM('RRP data input'!E10165:L10165)</f>
        <v>0</v>
      </c>
      <c r="G10164" s="219">
        <f>SUM('RRP data input'!E10165:P10165)</f>
        <v>0</v>
      </c>
      <c r="H10164" s="143" t="str">
        <f t="shared" si="160"/>
        <v/>
      </c>
    </row>
    <row r="10165" spans="2:8" customFormat="1">
      <c r="B10165" s="185" t="str">
        <f>IF(OR('RRP data input'!B10166="",'RRP data input'!B10166=0),"",'RRP data input'!B10166)</f>
        <v/>
      </c>
      <c r="C10165" s="174" t="str">
        <f>IF('RRP data input'!C10166=0,"",'RRP data input'!C10166)</f>
        <v/>
      </c>
      <c r="D10165" s="174" t="str">
        <f>IF('RRP data input'!D10166=0,"",'RRP data input'!D10166)</f>
        <v/>
      </c>
      <c r="E10165" s="174" t="str">
        <f>IFERROR(VLOOKUP(C10165,Mappings!$B$13:$E$31,4,FALSE),"")</f>
        <v/>
      </c>
      <c r="F10165" s="219">
        <f>SUM('RRP data input'!E10166:L10166)</f>
        <v>0</v>
      </c>
      <c r="G10165" s="219">
        <f>SUM('RRP data input'!E10166:P10166)</f>
        <v>0</v>
      </c>
      <c r="H10165" s="143" t="str">
        <f t="shared" si="160"/>
        <v/>
      </c>
    </row>
    <row r="10166" spans="2:8" customFormat="1">
      <c r="B10166" s="185" t="str">
        <f>IF(OR('RRP data input'!B10167="",'RRP data input'!B10167=0),"",'RRP data input'!B10167)</f>
        <v/>
      </c>
      <c r="C10166" s="174" t="str">
        <f>IF('RRP data input'!C10167=0,"",'RRP data input'!C10167)</f>
        <v/>
      </c>
      <c r="D10166" s="174" t="str">
        <f>IF('RRP data input'!D10167=0,"",'RRP data input'!D10167)</f>
        <v/>
      </c>
      <c r="E10166" s="174" t="str">
        <f>IFERROR(VLOOKUP(C10166,Mappings!$B$13:$E$31,4,FALSE),"")</f>
        <v/>
      </c>
      <c r="F10166" s="219">
        <f>SUM('RRP data input'!E10167:L10167)</f>
        <v>0</v>
      </c>
      <c r="G10166" s="219">
        <f>SUM('RRP data input'!E10167:P10167)</f>
        <v>0</v>
      </c>
      <c r="H10166" s="143" t="str">
        <f t="shared" si="160"/>
        <v/>
      </c>
    </row>
    <row r="10167" spans="2:8" customFormat="1">
      <c r="B10167" s="185" t="str">
        <f>IF(OR('RRP data input'!B10168="",'RRP data input'!B10168=0),"",'RRP data input'!B10168)</f>
        <v/>
      </c>
      <c r="C10167" s="174" t="str">
        <f>IF('RRP data input'!C10168=0,"",'RRP data input'!C10168)</f>
        <v/>
      </c>
      <c r="D10167" s="174" t="str">
        <f>IF('RRP data input'!D10168=0,"",'RRP data input'!D10168)</f>
        <v/>
      </c>
      <c r="E10167" s="174" t="str">
        <f>IFERROR(VLOOKUP(C10167,Mappings!$B$13:$E$31,4,FALSE),"")</f>
        <v/>
      </c>
      <c r="F10167" s="219">
        <f>SUM('RRP data input'!E10168:L10168)</f>
        <v>0</v>
      </c>
      <c r="G10167" s="219">
        <f>SUM('RRP data input'!E10168:P10168)</f>
        <v>0</v>
      </c>
      <c r="H10167" s="143" t="str">
        <f t="shared" si="160"/>
        <v/>
      </c>
    </row>
    <row r="10168" spans="2:8" customFormat="1">
      <c r="B10168" s="185" t="str">
        <f>IF(OR('RRP data input'!B10169="",'RRP data input'!B10169=0),"",'RRP data input'!B10169)</f>
        <v/>
      </c>
      <c r="C10168" s="174" t="str">
        <f>IF('RRP data input'!C10169=0,"",'RRP data input'!C10169)</f>
        <v/>
      </c>
      <c r="D10168" s="174" t="str">
        <f>IF('RRP data input'!D10169=0,"",'RRP data input'!D10169)</f>
        <v/>
      </c>
      <c r="E10168" s="174" t="str">
        <f>IFERROR(VLOOKUP(C10168,Mappings!$B$13:$E$31,4,FALSE),"")</f>
        <v/>
      </c>
      <c r="F10168" s="219">
        <f>SUM('RRP data input'!E10169:L10169)</f>
        <v>0</v>
      </c>
      <c r="G10168" s="219">
        <f>SUM('RRP data input'!E10169:P10169)</f>
        <v>0</v>
      </c>
      <c r="H10168" s="143" t="str">
        <f t="shared" si="160"/>
        <v/>
      </c>
    </row>
    <row r="10169" spans="2:8" customFormat="1">
      <c r="B10169" s="185" t="str">
        <f>IF(OR('RRP data input'!B10170="",'RRP data input'!B10170=0),"",'RRP data input'!B10170)</f>
        <v/>
      </c>
      <c r="C10169" s="174" t="str">
        <f>IF('RRP data input'!C10170=0,"",'RRP data input'!C10170)</f>
        <v/>
      </c>
      <c r="D10169" s="174" t="str">
        <f>IF('RRP data input'!D10170=0,"",'RRP data input'!D10170)</f>
        <v/>
      </c>
      <c r="E10169" s="174" t="str">
        <f>IFERROR(VLOOKUP(C10169,Mappings!$B$13:$E$31,4,FALSE),"")</f>
        <v/>
      </c>
      <c r="F10169" s="219">
        <f>SUM('RRP data input'!E10170:L10170)</f>
        <v>0</v>
      </c>
      <c r="G10169" s="219">
        <f>SUM('RRP data input'!E10170:P10170)</f>
        <v>0</v>
      </c>
      <c r="H10169" s="143" t="str">
        <f t="shared" si="160"/>
        <v/>
      </c>
    </row>
    <row r="10170" spans="2:8" customFormat="1">
      <c r="B10170" s="185" t="str">
        <f>IF(OR('RRP data input'!B10171="",'RRP data input'!B10171=0),"",'RRP data input'!B10171)</f>
        <v/>
      </c>
      <c r="C10170" s="174" t="str">
        <f>IF('RRP data input'!C10171=0,"",'RRP data input'!C10171)</f>
        <v/>
      </c>
      <c r="D10170" s="174" t="str">
        <f>IF('RRP data input'!D10171=0,"",'RRP data input'!D10171)</f>
        <v/>
      </c>
      <c r="E10170" s="174" t="str">
        <f>IFERROR(VLOOKUP(C10170,Mappings!$B$13:$E$31,4,FALSE),"")</f>
        <v/>
      </c>
      <c r="F10170" s="219">
        <f>SUM('RRP data input'!E10171:L10171)</f>
        <v>0</v>
      </c>
      <c r="G10170" s="219">
        <f>SUM('RRP data input'!E10171:P10171)</f>
        <v>0</v>
      </c>
      <c r="H10170" s="143" t="str">
        <f t="shared" si="160"/>
        <v/>
      </c>
    </row>
    <row r="10171" spans="2:8" customFormat="1">
      <c r="B10171" s="185" t="str">
        <f>IF(OR('RRP data input'!B10172="",'RRP data input'!B10172=0),"",'RRP data input'!B10172)</f>
        <v/>
      </c>
      <c r="C10171" s="174" t="str">
        <f>IF('RRP data input'!C10172=0,"",'RRP data input'!C10172)</f>
        <v/>
      </c>
      <c r="D10171" s="174" t="str">
        <f>IF('RRP data input'!D10172=0,"",'RRP data input'!D10172)</f>
        <v/>
      </c>
      <c r="E10171" s="174" t="str">
        <f>IFERROR(VLOOKUP(C10171,Mappings!$B$13:$E$31,4,FALSE),"")</f>
        <v/>
      </c>
      <c r="F10171" s="219">
        <f>SUM('RRP data input'!E10172:L10172)</f>
        <v>0</v>
      </c>
      <c r="G10171" s="219">
        <f>SUM('RRP data input'!E10172:P10172)</f>
        <v>0</v>
      </c>
      <c r="H10171" s="143" t="str">
        <f t="shared" si="160"/>
        <v/>
      </c>
    </row>
    <row r="10172" spans="2:8" customFormat="1">
      <c r="B10172" s="185" t="str">
        <f>IF(OR('RRP data input'!B10173="",'RRP data input'!B10173=0),"",'RRP data input'!B10173)</f>
        <v/>
      </c>
      <c r="C10172" s="174" t="str">
        <f>IF('RRP data input'!C10173=0,"",'RRP data input'!C10173)</f>
        <v/>
      </c>
      <c r="D10172" s="174" t="str">
        <f>IF('RRP data input'!D10173=0,"",'RRP data input'!D10173)</f>
        <v/>
      </c>
      <c r="E10172" s="174" t="str">
        <f>IFERROR(VLOOKUP(C10172,Mappings!$B$13:$E$31,4,FALSE),"")</f>
        <v/>
      </c>
      <c r="F10172" s="219">
        <f>SUM('RRP data input'!E10173:L10173)</f>
        <v>0</v>
      </c>
      <c r="G10172" s="219">
        <f>SUM('RRP data input'!E10173:P10173)</f>
        <v>0</v>
      </c>
      <c r="H10172" s="143" t="str">
        <f t="shared" si="160"/>
        <v/>
      </c>
    </row>
    <row r="10173" spans="2:8" customFormat="1">
      <c r="B10173" s="185" t="str">
        <f>IF(OR('RRP data input'!B10174="",'RRP data input'!B10174=0),"",'RRP data input'!B10174)</f>
        <v/>
      </c>
      <c r="C10173" s="174" t="str">
        <f>IF('RRP data input'!C10174=0,"",'RRP data input'!C10174)</f>
        <v/>
      </c>
      <c r="D10173" s="174" t="str">
        <f>IF('RRP data input'!D10174=0,"",'RRP data input'!D10174)</f>
        <v/>
      </c>
      <c r="E10173" s="174" t="str">
        <f>IFERROR(VLOOKUP(C10173,Mappings!$B$13:$E$31,4,FALSE),"")</f>
        <v/>
      </c>
      <c r="F10173" s="219">
        <f>SUM('RRP data input'!E10174:L10174)</f>
        <v>0</v>
      </c>
      <c r="G10173" s="219">
        <f>SUM('RRP data input'!E10174:P10174)</f>
        <v>0</v>
      </c>
      <c r="H10173" s="143" t="str">
        <f t="shared" si="160"/>
        <v/>
      </c>
    </row>
    <row r="10174" spans="2:8" customFormat="1">
      <c r="B10174" s="185" t="str">
        <f>IF(OR('RRP data input'!B10175="",'RRP data input'!B10175=0),"",'RRP data input'!B10175)</f>
        <v/>
      </c>
      <c r="C10174" s="174" t="str">
        <f>IF('RRP data input'!C10175=0,"",'RRP data input'!C10175)</f>
        <v/>
      </c>
      <c r="D10174" s="174" t="str">
        <f>IF('RRP data input'!D10175=0,"",'RRP data input'!D10175)</f>
        <v/>
      </c>
      <c r="E10174" s="174" t="str">
        <f>IFERROR(VLOOKUP(C10174,Mappings!$B$13:$E$31,4,FALSE),"")</f>
        <v/>
      </c>
      <c r="F10174" s="219">
        <f>SUM('RRP data input'!E10175:L10175)</f>
        <v>0</v>
      </c>
      <c r="G10174" s="219">
        <f>SUM('RRP data input'!E10175:P10175)</f>
        <v>0</v>
      </c>
      <c r="H10174" s="143" t="str">
        <f t="shared" si="160"/>
        <v/>
      </c>
    </row>
    <row r="10175" spans="2:8" customFormat="1">
      <c r="B10175" s="185" t="str">
        <f>IF(OR('RRP data input'!B10176="",'RRP data input'!B10176=0),"",'RRP data input'!B10176)</f>
        <v/>
      </c>
      <c r="C10175" s="174" t="str">
        <f>IF('RRP data input'!C10176=0,"",'RRP data input'!C10176)</f>
        <v/>
      </c>
      <c r="D10175" s="174" t="str">
        <f>IF('RRP data input'!D10176=0,"",'RRP data input'!D10176)</f>
        <v/>
      </c>
      <c r="E10175" s="174" t="str">
        <f>IFERROR(VLOOKUP(C10175,Mappings!$B$13:$E$31,4,FALSE),"")</f>
        <v/>
      </c>
      <c r="F10175" s="219">
        <f>SUM('RRP data input'!E10176:L10176)</f>
        <v>0</v>
      </c>
      <c r="G10175" s="219">
        <f>SUM('RRP data input'!E10176:P10176)</f>
        <v>0</v>
      </c>
      <c r="H10175" s="143" t="str">
        <f t="shared" si="160"/>
        <v/>
      </c>
    </row>
    <row r="10176" spans="2:8" customFormat="1">
      <c r="B10176" s="185" t="str">
        <f>IF(OR('RRP data input'!B10177="",'RRP data input'!B10177=0),"",'RRP data input'!B10177)</f>
        <v/>
      </c>
      <c r="C10176" s="174" t="str">
        <f>IF('RRP data input'!C10177=0,"",'RRP data input'!C10177)</f>
        <v/>
      </c>
      <c r="D10176" s="174" t="str">
        <f>IF('RRP data input'!D10177=0,"",'RRP data input'!D10177)</f>
        <v/>
      </c>
      <c r="E10176" s="174" t="str">
        <f>IFERROR(VLOOKUP(C10176,Mappings!$B$13:$E$31,4,FALSE),"")</f>
        <v/>
      </c>
      <c r="F10176" s="219">
        <f>SUM('RRP data input'!E10177:L10177)</f>
        <v>0</v>
      </c>
      <c r="G10176" s="219">
        <f>SUM('RRP data input'!E10177:P10177)</f>
        <v>0</v>
      </c>
      <c r="H10176" s="143" t="str">
        <f t="shared" si="160"/>
        <v/>
      </c>
    </row>
    <row r="10177" spans="2:8" customFormat="1">
      <c r="B10177" s="185" t="str">
        <f>IF(OR('RRP data input'!B10178="",'RRP data input'!B10178=0),"",'RRP data input'!B10178)</f>
        <v/>
      </c>
      <c r="C10177" s="174" t="str">
        <f>IF('RRP data input'!C10178=0,"",'RRP data input'!C10178)</f>
        <v/>
      </c>
      <c r="D10177" s="174" t="str">
        <f>IF('RRP data input'!D10178=0,"",'RRP data input'!D10178)</f>
        <v/>
      </c>
      <c r="E10177" s="174" t="str">
        <f>IFERROR(VLOOKUP(C10177,Mappings!$B$13:$E$31,4,FALSE),"")</f>
        <v/>
      </c>
      <c r="F10177" s="219">
        <f>SUM('RRP data input'!E10178:L10178)</f>
        <v>0</v>
      </c>
      <c r="G10177" s="219">
        <f>SUM('RRP data input'!E10178:P10178)</f>
        <v>0</v>
      </c>
      <c r="H10177" s="143" t="str">
        <f t="shared" si="160"/>
        <v/>
      </c>
    </row>
    <row r="10178" spans="2:8" customFormat="1">
      <c r="B10178" s="185" t="str">
        <f>IF(OR('RRP data input'!B10179="",'RRP data input'!B10179=0),"",'RRP data input'!B10179)</f>
        <v/>
      </c>
      <c r="C10178" s="174" t="str">
        <f>IF('RRP data input'!C10179=0,"",'RRP data input'!C10179)</f>
        <v/>
      </c>
      <c r="D10178" s="174" t="str">
        <f>IF('RRP data input'!D10179=0,"",'RRP data input'!D10179)</f>
        <v/>
      </c>
      <c r="E10178" s="174" t="str">
        <f>IFERROR(VLOOKUP(C10178,Mappings!$B$13:$E$31,4,FALSE),"")</f>
        <v/>
      </c>
      <c r="F10178" s="219">
        <f>SUM('RRP data input'!E10179:L10179)</f>
        <v>0</v>
      </c>
      <c r="G10178" s="219">
        <f>SUM('RRP data input'!E10179:P10179)</f>
        <v>0</v>
      </c>
      <c r="H10178" s="143" t="str">
        <f t="shared" si="160"/>
        <v/>
      </c>
    </row>
    <row r="10179" spans="2:8" customFormat="1">
      <c r="B10179" s="185" t="str">
        <f>IF(OR('RRP data input'!B10180="",'RRP data input'!B10180=0),"",'RRP data input'!B10180)</f>
        <v/>
      </c>
      <c r="C10179" s="174" t="str">
        <f>IF('RRP data input'!C10180=0,"",'RRP data input'!C10180)</f>
        <v/>
      </c>
      <c r="D10179" s="174" t="str">
        <f>IF('RRP data input'!D10180=0,"",'RRP data input'!D10180)</f>
        <v/>
      </c>
      <c r="E10179" s="174" t="str">
        <f>IFERROR(VLOOKUP(C10179,Mappings!$B$13:$E$31,4,FALSE),"")</f>
        <v/>
      </c>
      <c r="F10179" s="219">
        <f>SUM('RRP data input'!E10180:L10180)</f>
        <v>0</v>
      </c>
      <c r="G10179" s="219">
        <f>SUM('RRP data input'!E10180:P10180)</f>
        <v>0</v>
      </c>
      <c r="H10179" s="143" t="str">
        <f t="shared" si="160"/>
        <v/>
      </c>
    </row>
    <row r="10180" spans="2:8" customFormat="1">
      <c r="B10180" s="185" t="str">
        <f>IF(OR('RRP data input'!B10181="",'RRP data input'!B10181=0),"",'RRP data input'!B10181)</f>
        <v/>
      </c>
      <c r="C10180" s="174" t="str">
        <f>IF('RRP data input'!C10181=0,"",'RRP data input'!C10181)</f>
        <v/>
      </c>
      <c r="D10180" s="174" t="str">
        <f>IF('RRP data input'!D10181=0,"",'RRP data input'!D10181)</f>
        <v/>
      </c>
      <c r="E10180" s="174" t="str">
        <f>IFERROR(VLOOKUP(C10180,Mappings!$B$13:$E$31,4,FALSE),"")</f>
        <v/>
      </c>
      <c r="F10180" s="219">
        <f>SUM('RRP data input'!E10181:L10181)</f>
        <v>0</v>
      </c>
      <c r="G10180" s="219">
        <f>SUM('RRP data input'!E10181:P10181)</f>
        <v>0</v>
      </c>
      <c r="H10180" s="143" t="str">
        <f t="shared" si="160"/>
        <v/>
      </c>
    </row>
    <row r="10181" spans="2:8" customFormat="1">
      <c r="B10181" s="185" t="str">
        <f>IF(OR('RRP data input'!B10182="",'RRP data input'!B10182=0),"",'RRP data input'!B10182)</f>
        <v/>
      </c>
      <c r="C10181" s="174" t="str">
        <f>IF('RRP data input'!C10182=0,"",'RRP data input'!C10182)</f>
        <v/>
      </c>
      <c r="D10181" s="174" t="str">
        <f>IF('RRP data input'!D10182=0,"",'RRP data input'!D10182)</f>
        <v/>
      </c>
      <c r="E10181" s="174" t="str">
        <f>IFERROR(VLOOKUP(C10181,Mappings!$B$13:$E$31,4,FALSE),"")</f>
        <v/>
      </c>
      <c r="F10181" s="219">
        <f>SUM('RRP data input'!E10182:L10182)</f>
        <v>0</v>
      </c>
      <c r="G10181" s="219">
        <f>SUM('RRP data input'!E10182:P10182)</f>
        <v>0</v>
      </c>
      <c r="H10181" s="143" t="str">
        <f t="shared" si="160"/>
        <v/>
      </c>
    </row>
    <row r="10182" spans="2:8" customFormat="1">
      <c r="B10182" s="185" t="str">
        <f>IF(OR('RRP data input'!B10183="",'RRP data input'!B10183=0),"",'RRP data input'!B10183)</f>
        <v/>
      </c>
      <c r="C10182" s="174" t="str">
        <f>IF('RRP data input'!C10183=0,"",'RRP data input'!C10183)</f>
        <v/>
      </c>
      <c r="D10182" s="174" t="str">
        <f>IF('RRP data input'!D10183=0,"",'RRP data input'!D10183)</f>
        <v/>
      </c>
      <c r="E10182" s="174" t="str">
        <f>IFERROR(VLOOKUP(C10182,Mappings!$B$13:$E$31,4,FALSE),"")</f>
        <v/>
      </c>
      <c r="F10182" s="219">
        <f>SUM('RRP data input'!E10183:L10183)</f>
        <v>0</v>
      </c>
      <c r="G10182" s="219">
        <f>SUM('RRP data input'!E10183:P10183)</f>
        <v>0</v>
      </c>
      <c r="H10182" s="143" t="str">
        <f t="shared" si="160"/>
        <v/>
      </c>
    </row>
    <row r="10183" spans="2:8" customFormat="1">
      <c r="B10183" s="185" t="str">
        <f>IF(OR('RRP data input'!B10184="",'RRP data input'!B10184=0),"",'RRP data input'!B10184)</f>
        <v/>
      </c>
      <c r="C10183" s="174" t="str">
        <f>IF('RRP data input'!C10184=0,"",'RRP data input'!C10184)</f>
        <v/>
      </c>
      <c r="D10183" s="174" t="str">
        <f>IF('RRP data input'!D10184=0,"",'RRP data input'!D10184)</f>
        <v/>
      </c>
      <c r="E10183" s="174" t="str">
        <f>IFERROR(VLOOKUP(C10183,Mappings!$B$13:$E$31,4,FALSE),"")</f>
        <v/>
      </c>
      <c r="F10183" s="219">
        <f>SUM('RRP data input'!E10184:L10184)</f>
        <v>0</v>
      </c>
      <c r="G10183" s="219">
        <f>SUM('RRP data input'!E10184:P10184)</f>
        <v>0</v>
      </c>
      <c r="H10183" s="143" t="str">
        <f t="shared" si="160"/>
        <v/>
      </c>
    </row>
    <row r="10184" spans="2:8" customFormat="1">
      <c r="B10184" s="185" t="str">
        <f>IF(OR('RRP data input'!B10185="",'RRP data input'!B10185=0),"",'RRP data input'!B10185)</f>
        <v/>
      </c>
      <c r="C10184" s="174" t="str">
        <f>IF('RRP data input'!C10185=0,"",'RRP data input'!C10185)</f>
        <v/>
      </c>
      <c r="D10184" s="174" t="str">
        <f>IF('RRP data input'!D10185=0,"",'RRP data input'!D10185)</f>
        <v/>
      </c>
      <c r="E10184" s="174" t="str">
        <f>IFERROR(VLOOKUP(C10184,Mappings!$B$13:$E$31,4,FALSE),"")</f>
        <v/>
      </c>
      <c r="F10184" s="219">
        <f>SUM('RRP data input'!E10185:L10185)</f>
        <v>0</v>
      </c>
      <c r="G10184" s="219">
        <f>SUM('RRP data input'!E10185:P10185)</f>
        <v>0</v>
      </c>
      <c r="H10184" s="143" t="str">
        <f t="shared" si="160"/>
        <v/>
      </c>
    </row>
    <row r="10185" spans="2:8" customFormat="1">
      <c r="B10185" s="185" t="str">
        <f>IF(OR('RRP data input'!B10186="",'RRP data input'!B10186=0),"",'RRP data input'!B10186)</f>
        <v/>
      </c>
      <c r="C10185" s="174" t="str">
        <f>IF('RRP data input'!C10186=0,"",'RRP data input'!C10186)</f>
        <v/>
      </c>
      <c r="D10185" s="174" t="str">
        <f>IF('RRP data input'!D10186=0,"",'RRP data input'!D10186)</f>
        <v/>
      </c>
      <c r="E10185" s="174" t="str">
        <f>IFERROR(VLOOKUP(C10185,Mappings!$B$13:$E$31,4,FALSE),"")</f>
        <v/>
      </c>
      <c r="F10185" s="219">
        <f>SUM('RRP data input'!E10186:L10186)</f>
        <v>0</v>
      </c>
      <c r="G10185" s="219">
        <f>SUM('RRP data input'!E10186:P10186)</f>
        <v>0</v>
      </c>
      <c r="H10185" s="143" t="str">
        <f t="shared" si="160"/>
        <v/>
      </c>
    </row>
    <row r="10186" spans="2:8" customFormat="1">
      <c r="B10186" s="185" t="str">
        <f>IF(OR('RRP data input'!B10187="",'RRP data input'!B10187=0),"",'RRP data input'!B10187)</f>
        <v/>
      </c>
      <c r="C10186" s="174" t="str">
        <f>IF('RRP data input'!C10187=0,"",'RRP data input'!C10187)</f>
        <v/>
      </c>
      <c r="D10186" s="174" t="str">
        <f>IF('RRP data input'!D10187=0,"",'RRP data input'!D10187)</f>
        <v/>
      </c>
      <c r="E10186" s="174" t="str">
        <f>IFERROR(VLOOKUP(C10186,Mappings!$B$13:$E$31,4,FALSE),"")</f>
        <v/>
      </c>
      <c r="F10186" s="219">
        <f>SUM('RRP data input'!E10187:L10187)</f>
        <v>0</v>
      </c>
      <c r="G10186" s="219">
        <f>SUM('RRP data input'!E10187:P10187)</f>
        <v>0</v>
      </c>
      <c r="H10186" s="143" t="str">
        <f t="shared" si="160"/>
        <v/>
      </c>
    </row>
    <row r="10187" spans="2:8" customFormat="1">
      <c r="B10187" s="185" t="str">
        <f>IF(OR('RRP data input'!B10188="",'RRP data input'!B10188=0),"",'RRP data input'!B10188)</f>
        <v/>
      </c>
      <c r="C10187" s="174" t="str">
        <f>IF('RRP data input'!C10188=0,"",'RRP data input'!C10188)</f>
        <v/>
      </c>
      <c r="D10187" s="174" t="str">
        <f>IF('RRP data input'!D10188=0,"",'RRP data input'!D10188)</f>
        <v/>
      </c>
      <c r="E10187" s="174" t="str">
        <f>IFERROR(VLOOKUP(C10187,Mappings!$B$13:$E$31,4,FALSE),"")</f>
        <v/>
      </c>
      <c r="F10187" s="219">
        <f>SUM('RRP data input'!E10188:L10188)</f>
        <v>0</v>
      </c>
      <c r="G10187" s="219">
        <f>SUM('RRP data input'!E10188:P10188)</f>
        <v>0</v>
      </c>
      <c r="H10187" s="143" t="str">
        <f t="shared" si="160"/>
        <v/>
      </c>
    </row>
    <row r="10188" spans="2:8" customFormat="1">
      <c r="B10188" s="185" t="str">
        <f>IF(OR('RRP data input'!B10189="",'RRP data input'!B10189=0),"",'RRP data input'!B10189)</f>
        <v/>
      </c>
      <c r="C10188" s="174" t="str">
        <f>IF('RRP data input'!C10189=0,"",'RRP data input'!C10189)</f>
        <v/>
      </c>
      <c r="D10188" s="174" t="str">
        <f>IF('RRP data input'!D10189=0,"",'RRP data input'!D10189)</f>
        <v/>
      </c>
      <c r="E10188" s="174" t="str">
        <f>IFERROR(VLOOKUP(C10188,Mappings!$B$13:$E$31,4,FALSE),"")</f>
        <v/>
      </c>
      <c r="F10188" s="219">
        <f>SUM('RRP data input'!E10189:L10189)</f>
        <v>0</v>
      </c>
      <c r="G10188" s="219">
        <f>SUM('RRP data input'!E10189:P10189)</f>
        <v>0</v>
      </c>
      <c r="H10188" s="143" t="str">
        <f t="shared" si="160"/>
        <v/>
      </c>
    </row>
    <row r="10189" spans="2:8" customFormat="1">
      <c r="B10189" s="185" t="str">
        <f>IF(OR('RRP data input'!B10190="",'RRP data input'!B10190=0),"",'RRP data input'!B10190)</f>
        <v/>
      </c>
      <c r="C10189" s="174" t="str">
        <f>IF('RRP data input'!C10190=0,"",'RRP data input'!C10190)</f>
        <v/>
      </c>
      <c r="D10189" s="174" t="str">
        <f>IF('RRP data input'!D10190=0,"",'RRP data input'!D10190)</f>
        <v/>
      </c>
      <c r="E10189" s="174" t="str">
        <f>IFERROR(VLOOKUP(C10189,Mappings!$B$13:$E$31,4,FALSE),"")</f>
        <v/>
      </c>
      <c r="F10189" s="219">
        <f>SUM('RRP data input'!E10190:L10190)</f>
        <v>0</v>
      </c>
      <c r="G10189" s="219">
        <f>SUM('RRP data input'!E10190:P10190)</f>
        <v>0</v>
      </c>
      <c r="H10189" s="143" t="str">
        <f t="shared" si="160"/>
        <v/>
      </c>
    </row>
    <row r="10190" spans="2:8" customFormat="1">
      <c r="B10190" s="185" t="str">
        <f>IF(OR('RRP data input'!B10191="",'RRP data input'!B10191=0),"",'RRP data input'!B10191)</f>
        <v/>
      </c>
      <c r="C10190" s="174" t="str">
        <f>IF('RRP data input'!C10191=0,"",'RRP data input'!C10191)</f>
        <v/>
      </c>
      <c r="D10190" s="174" t="str">
        <f>IF('RRP data input'!D10191=0,"",'RRP data input'!D10191)</f>
        <v/>
      </c>
      <c r="E10190" s="174" t="str">
        <f>IFERROR(VLOOKUP(C10190,Mappings!$B$13:$E$31,4,FALSE),"")</f>
        <v/>
      </c>
      <c r="F10190" s="219">
        <f>SUM('RRP data input'!E10191:L10191)</f>
        <v>0</v>
      </c>
      <c r="G10190" s="219">
        <f>SUM('RRP data input'!E10191:P10191)</f>
        <v>0</v>
      </c>
      <c r="H10190" s="143" t="str">
        <f t="shared" si="160"/>
        <v/>
      </c>
    </row>
    <row r="10191" spans="2:8" customFormat="1">
      <c r="B10191" s="185" t="str">
        <f>IF(OR('RRP data input'!B10192="",'RRP data input'!B10192=0),"",'RRP data input'!B10192)</f>
        <v/>
      </c>
      <c r="C10191" s="174" t="str">
        <f>IF('RRP data input'!C10192=0,"",'RRP data input'!C10192)</f>
        <v/>
      </c>
      <c r="D10191" s="174" t="str">
        <f>IF('RRP data input'!D10192=0,"",'RRP data input'!D10192)</f>
        <v/>
      </c>
      <c r="E10191" s="174" t="str">
        <f>IFERROR(VLOOKUP(C10191,Mappings!$B$13:$E$31,4,FALSE),"")</f>
        <v/>
      </c>
      <c r="F10191" s="219">
        <f>SUM('RRP data input'!E10192:L10192)</f>
        <v>0</v>
      </c>
      <c r="G10191" s="219">
        <f>SUM('RRP data input'!E10192:P10192)</f>
        <v>0</v>
      </c>
      <c r="H10191" s="143" t="str">
        <f t="shared" si="160"/>
        <v/>
      </c>
    </row>
    <row r="10192" spans="2:8" customFormat="1">
      <c r="B10192" s="185" t="str">
        <f>IF(OR('RRP data input'!B10193="",'RRP data input'!B10193=0),"",'RRP data input'!B10193)</f>
        <v/>
      </c>
      <c r="C10192" s="174" t="str">
        <f>IF('RRP data input'!C10193=0,"",'RRP data input'!C10193)</f>
        <v/>
      </c>
      <c r="D10192" s="174" t="str">
        <f>IF('RRP data input'!D10193=0,"",'RRP data input'!D10193)</f>
        <v/>
      </c>
      <c r="E10192" s="174" t="str">
        <f>IFERROR(VLOOKUP(C10192,Mappings!$B$13:$E$31,4,FALSE),"")</f>
        <v/>
      </c>
      <c r="F10192" s="219">
        <f>SUM('RRP data input'!E10193:L10193)</f>
        <v>0</v>
      </c>
      <c r="G10192" s="219">
        <f>SUM('RRP data input'!E10193:P10193)</f>
        <v>0</v>
      </c>
      <c r="H10192" s="143" t="str">
        <f t="shared" si="160"/>
        <v/>
      </c>
    </row>
    <row r="10193" spans="2:8" customFormat="1">
      <c r="B10193" s="185" t="str">
        <f>IF(OR('RRP data input'!B10194="",'RRP data input'!B10194=0),"",'RRP data input'!B10194)</f>
        <v/>
      </c>
      <c r="C10193" s="174" t="str">
        <f>IF('RRP data input'!C10194=0,"",'RRP data input'!C10194)</f>
        <v/>
      </c>
      <c r="D10193" s="174" t="str">
        <f>IF('RRP data input'!D10194=0,"",'RRP data input'!D10194)</f>
        <v/>
      </c>
      <c r="E10193" s="174" t="str">
        <f>IFERROR(VLOOKUP(C10193,Mappings!$B$13:$E$31,4,FALSE),"")</f>
        <v/>
      </c>
      <c r="F10193" s="219">
        <f>SUM('RRP data input'!E10194:L10194)</f>
        <v>0</v>
      </c>
      <c r="G10193" s="219">
        <f>SUM('RRP data input'!E10194:P10194)</f>
        <v>0</v>
      </c>
      <c r="H10193" s="143" t="str">
        <f t="shared" ref="H10193:H10256" si="161">IF(OR(C10193="LVSSA",C10193="LVSSB",C10193="LVAL"),"LV",C10193)</f>
        <v/>
      </c>
    </row>
    <row r="10194" spans="2:8" customFormat="1">
      <c r="B10194" s="185" t="str">
        <f>IF(OR('RRP data input'!B10195="",'RRP data input'!B10195=0),"",'RRP data input'!B10195)</f>
        <v/>
      </c>
      <c r="C10194" s="174" t="str">
        <f>IF('RRP data input'!C10195=0,"",'RRP data input'!C10195)</f>
        <v/>
      </c>
      <c r="D10194" s="174" t="str">
        <f>IF('RRP data input'!D10195=0,"",'RRP data input'!D10195)</f>
        <v/>
      </c>
      <c r="E10194" s="174" t="str">
        <f>IFERROR(VLOOKUP(C10194,Mappings!$B$13:$E$31,4,FALSE),"")</f>
        <v/>
      </c>
      <c r="F10194" s="219">
        <f>SUM('RRP data input'!E10195:L10195)</f>
        <v>0</v>
      </c>
      <c r="G10194" s="219">
        <f>SUM('RRP data input'!E10195:P10195)</f>
        <v>0</v>
      </c>
      <c r="H10194" s="143" t="str">
        <f t="shared" si="161"/>
        <v/>
      </c>
    </row>
    <row r="10195" spans="2:8" customFormat="1">
      <c r="B10195" s="185" t="str">
        <f>IF(OR('RRP data input'!B10196="",'RRP data input'!B10196=0),"",'RRP data input'!B10196)</f>
        <v/>
      </c>
      <c r="C10195" s="174" t="str">
        <f>IF('RRP data input'!C10196=0,"",'RRP data input'!C10196)</f>
        <v/>
      </c>
      <c r="D10195" s="174" t="str">
        <f>IF('RRP data input'!D10196=0,"",'RRP data input'!D10196)</f>
        <v/>
      </c>
      <c r="E10195" s="174" t="str">
        <f>IFERROR(VLOOKUP(C10195,Mappings!$B$13:$E$31,4,FALSE),"")</f>
        <v/>
      </c>
      <c r="F10195" s="219">
        <f>SUM('RRP data input'!E10196:L10196)</f>
        <v>0</v>
      </c>
      <c r="G10195" s="219">
        <f>SUM('RRP data input'!E10196:P10196)</f>
        <v>0</v>
      </c>
      <c r="H10195" s="143" t="str">
        <f t="shared" si="161"/>
        <v/>
      </c>
    </row>
    <row r="10196" spans="2:8" customFormat="1">
      <c r="B10196" s="185" t="str">
        <f>IF(OR('RRP data input'!B10197="",'RRP data input'!B10197=0),"",'RRP data input'!B10197)</f>
        <v/>
      </c>
      <c r="C10196" s="174" t="str">
        <f>IF('RRP data input'!C10197=0,"",'RRP data input'!C10197)</f>
        <v/>
      </c>
      <c r="D10196" s="174" t="str">
        <f>IF('RRP data input'!D10197=0,"",'RRP data input'!D10197)</f>
        <v/>
      </c>
      <c r="E10196" s="174" t="str">
        <f>IFERROR(VLOOKUP(C10196,Mappings!$B$13:$E$31,4,FALSE),"")</f>
        <v/>
      </c>
      <c r="F10196" s="219">
        <f>SUM('RRP data input'!E10197:L10197)</f>
        <v>0</v>
      </c>
      <c r="G10196" s="219">
        <f>SUM('RRP data input'!E10197:P10197)</f>
        <v>0</v>
      </c>
      <c r="H10196" s="143" t="str">
        <f t="shared" si="161"/>
        <v/>
      </c>
    </row>
    <row r="10197" spans="2:8" customFormat="1">
      <c r="B10197" s="185" t="str">
        <f>IF(OR('RRP data input'!B10198="",'RRP data input'!B10198=0),"",'RRP data input'!B10198)</f>
        <v/>
      </c>
      <c r="C10197" s="174" t="str">
        <f>IF('RRP data input'!C10198=0,"",'RRP data input'!C10198)</f>
        <v/>
      </c>
      <c r="D10197" s="174" t="str">
        <f>IF('RRP data input'!D10198=0,"",'RRP data input'!D10198)</f>
        <v/>
      </c>
      <c r="E10197" s="174" t="str">
        <f>IFERROR(VLOOKUP(C10197,Mappings!$B$13:$E$31,4,FALSE),"")</f>
        <v/>
      </c>
      <c r="F10197" s="219">
        <f>SUM('RRP data input'!E10198:L10198)</f>
        <v>0</v>
      </c>
      <c r="G10197" s="219">
        <f>SUM('RRP data input'!E10198:P10198)</f>
        <v>0</v>
      </c>
      <c r="H10197" s="143" t="str">
        <f t="shared" si="161"/>
        <v/>
      </c>
    </row>
    <row r="10198" spans="2:8" customFormat="1">
      <c r="B10198" s="185" t="str">
        <f>IF(OR('RRP data input'!B10199="",'RRP data input'!B10199=0),"",'RRP data input'!B10199)</f>
        <v/>
      </c>
      <c r="C10198" s="174" t="str">
        <f>IF('RRP data input'!C10199=0,"",'RRP data input'!C10199)</f>
        <v/>
      </c>
      <c r="D10198" s="174" t="str">
        <f>IF('RRP data input'!D10199=0,"",'RRP data input'!D10199)</f>
        <v/>
      </c>
      <c r="E10198" s="174" t="str">
        <f>IFERROR(VLOOKUP(C10198,Mappings!$B$13:$E$31,4,FALSE),"")</f>
        <v/>
      </c>
      <c r="F10198" s="219">
        <f>SUM('RRP data input'!E10199:L10199)</f>
        <v>0</v>
      </c>
      <c r="G10198" s="219">
        <f>SUM('RRP data input'!E10199:P10199)</f>
        <v>0</v>
      </c>
      <c r="H10198" s="143" t="str">
        <f t="shared" si="161"/>
        <v/>
      </c>
    </row>
    <row r="10199" spans="2:8" customFormat="1">
      <c r="B10199" s="185" t="str">
        <f>IF(OR('RRP data input'!B10200="",'RRP data input'!B10200=0),"",'RRP data input'!B10200)</f>
        <v/>
      </c>
      <c r="C10199" s="174" t="str">
        <f>IF('RRP data input'!C10200=0,"",'RRP data input'!C10200)</f>
        <v/>
      </c>
      <c r="D10199" s="174" t="str">
        <f>IF('RRP data input'!D10200=0,"",'RRP data input'!D10200)</f>
        <v/>
      </c>
      <c r="E10199" s="174" t="str">
        <f>IFERROR(VLOOKUP(C10199,Mappings!$B$13:$E$31,4,FALSE),"")</f>
        <v/>
      </c>
      <c r="F10199" s="219">
        <f>SUM('RRP data input'!E10200:L10200)</f>
        <v>0</v>
      </c>
      <c r="G10199" s="219">
        <f>SUM('RRP data input'!E10200:P10200)</f>
        <v>0</v>
      </c>
      <c r="H10199" s="143" t="str">
        <f t="shared" si="161"/>
        <v/>
      </c>
    </row>
    <row r="10200" spans="2:8" customFormat="1">
      <c r="B10200" s="185" t="str">
        <f>IF(OR('RRP data input'!B10201="",'RRP data input'!B10201=0),"",'RRP data input'!B10201)</f>
        <v/>
      </c>
      <c r="C10200" s="174" t="str">
        <f>IF('RRP data input'!C10201=0,"",'RRP data input'!C10201)</f>
        <v/>
      </c>
      <c r="D10200" s="174" t="str">
        <f>IF('RRP data input'!D10201=0,"",'RRP data input'!D10201)</f>
        <v/>
      </c>
      <c r="E10200" s="174" t="str">
        <f>IFERROR(VLOOKUP(C10200,Mappings!$B$13:$E$31,4,FALSE),"")</f>
        <v/>
      </c>
      <c r="F10200" s="219">
        <f>SUM('RRP data input'!E10201:L10201)</f>
        <v>0</v>
      </c>
      <c r="G10200" s="219">
        <f>SUM('RRP data input'!E10201:P10201)</f>
        <v>0</v>
      </c>
      <c r="H10200" s="143" t="str">
        <f t="shared" si="161"/>
        <v/>
      </c>
    </row>
    <row r="10201" spans="2:8" customFormat="1">
      <c r="B10201" s="185" t="str">
        <f>IF(OR('RRP data input'!B10202="",'RRP data input'!B10202=0),"",'RRP data input'!B10202)</f>
        <v/>
      </c>
      <c r="C10201" s="174" t="str">
        <f>IF('RRP data input'!C10202=0,"",'RRP data input'!C10202)</f>
        <v/>
      </c>
      <c r="D10201" s="174" t="str">
        <f>IF('RRP data input'!D10202=0,"",'RRP data input'!D10202)</f>
        <v/>
      </c>
      <c r="E10201" s="174" t="str">
        <f>IFERROR(VLOOKUP(C10201,Mappings!$B$13:$E$31,4,FALSE),"")</f>
        <v/>
      </c>
      <c r="F10201" s="219">
        <f>SUM('RRP data input'!E10202:L10202)</f>
        <v>0</v>
      </c>
      <c r="G10201" s="219">
        <f>SUM('RRP data input'!E10202:P10202)</f>
        <v>0</v>
      </c>
      <c r="H10201" s="143" t="str">
        <f t="shared" si="161"/>
        <v/>
      </c>
    </row>
    <row r="10202" spans="2:8" customFormat="1">
      <c r="B10202" s="185" t="str">
        <f>IF(OR('RRP data input'!B10203="",'RRP data input'!B10203=0),"",'RRP data input'!B10203)</f>
        <v/>
      </c>
      <c r="C10202" s="174" t="str">
        <f>IF('RRP data input'!C10203=0,"",'RRP data input'!C10203)</f>
        <v/>
      </c>
      <c r="D10202" s="174" t="str">
        <f>IF('RRP data input'!D10203=0,"",'RRP data input'!D10203)</f>
        <v/>
      </c>
      <c r="E10202" s="174" t="str">
        <f>IFERROR(VLOOKUP(C10202,Mappings!$B$13:$E$31,4,FALSE),"")</f>
        <v/>
      </c>
      <c r="F10202" s="219">
        <f>SUM('RRP data input'!E10203:L10203)</f>
        <v>0</v>
      </c>
      <c r="G10202" s="219">
        <f>SUM('RRP data input'!E10203:P10203)</f>
        <v>0</v>
      </c>
      <c r="H10202" s="143" t="str">
        <f t="shared" si="161"/>
        <v/>
      </c>
    </row>
    <row r="10203" spans="2:8" customFormat="1">
      <c r="B10203" s="185" t="str">
        <f>IF(OR('RRP data input'!B10204="",'RRP data input'!B10204=0),"",'RRP data input'!B10204)</f>
        <v/>
      </c>
      <c r="C10203" s="174" t="str">
        <f>IF('RRP data input'!C10204=0,"",'RRP data input'!C10204)</f>
        <v/>
      </c>
      <c r="D10203" s="174" t="str">
        <f>IF('RRP data input'!D10204=0,"",'RRP data input'!D10204)</f>
        <v/>
      </c>
      <c r="E10203" s="174" t="str">
        <f>IFERROR(VLOOKUP(C10203,Mappings!$B$13:$E$31,4,FALSE),"")</f>
        <v/>
      </c>
      <c r="F10203" s="219">
        <f>SUM('RRP data input'!E10204:L10204)</f>
        <v>0</v>
      </c>
      <c r="G10203" s="219">
        <f>SUM('RRP data input'!E10204:P10204)</f>
        <v>0</v>
      </c>
      <c r="H10203" s="143" t="str">
        <f t="shared" si="161"/>
        <v/>
      </c>
    </row>
    <row r="10204" spans="2:8" customFormat="1">
      <c r="B10204" s="185" t="str">
        <f>IF(OR('RRP data input'!B10205="",'RRP data input'!B10205=0),"",'RRP data input'!B10205)</f>
        <v/>
      </c>
      <c r="C10204" s="174" t="str">
        <f>IF('RRP data input'!C10205=0,"",'RRP data input'!C10205)</f>
        <v/>
      </c>
      <c r="D10204" s="174" t="str">
        <f>IF('RRP data input'!D10205=0,"",'RRP data input'!D10205)</f>
        <v/>
      </c>
      <c r="E10204" s="174" t="str">
        <f>IFERROR(VLOOKUP(C10204,Mappings!$B$13:$E$31,4,FALSE),"")</f>
        <v/>
      </c>
      <c r="F10204" s="219">
        <f>SUM('RRP data input'!E10205:L10205)</f>
        <v>0</v>
      </c>
      <c r="G10204" s="219">
        <f>SUM('RRP data input'!E10205:P10205)</f>
        <v>0</v>
      </c>
      <c r="H10204" s="143" t="str">
        <f t="shared" si="161"/>
        <v/>
      </c>
    </row>
    <row r="10205" spans="2:8" customFormat="1">
      <c r="B10205" s="185" t="str">
        <f>IF(OR('RRP data input'!B10206="",'RRP data input'!B10206=0),"",'RRP data input'!B10206)</f>
        <v/>
      </c>
      <c r="C10205" s="174" t="str">
        <f>IF('RRP data input'!C10206=0,"",'RRP data input'!C10206)</f>
        <v/>
      </c>
      <c r="D10205" s="174" t="str">
        <f>IF('RRP data input'!D10206=0,"",'RRP data input'!D10206)</f>
        <v/>
      </c>
      <c r="E10205" s="174" t="str">
        <f>IFERROR(VLOOKUP(C10205,Mappings!$B$13:$E$31,4,FALSE),"")</f>
        <v/>
      </c>
      <c r="F10205" s="219">
        <f>SUM('RRP data input'!E10206:L10206)</f>
        <v>0</v>
      </c>
      <c r="G10205" s="219">
        <f>SUM('RRP data input'!E10206:P10206)</f>
        <v>0</v>
      </c>
      <c r="H10205" s="143" t="str">
        <f t="shared" si="161"/>
        <v/>
      </c>
    </row>
    <row r="10206" spans="2:8" customFormat="1">
      <c r="B10206" s="185" t="str">
        <f>IF(OR('RRP data input'!B10207="",'RRP data input'!B10207=0),"",'RRP data input'!B10207)</f>
        <v/>
      </c>
      <c r="C10206" s="174" t="str">
        <f>IF('RRP data input'!C10207=0,"",'RRP data input'!C10207)</f>
        <v/>
      </c>
      <c r="D10206" s="174" t="str">
        <f>IF('RRP data input'!D10207=0,"",'RRP data input'!D10207)</f>
        <v/>
      </c>
      <c r="E10206" s="174" t="str">
        <f>IFERROR(VLOOKUP(C10206,Mappings!$B$13:$E$31,4,FALSE),"")</f>
        <v/>
      </c>
      <c r="F10206" s="219">
        <f>SUM('RRP data input'!E10207:L10207)</f>
        <v>0</v>
      </c>
      <c r="G10206" s="219">
        <f>SUM('RRP data input'!E10207:P10207)</f>
        <v>0</v>
      </c>
      <c r="H10206" s="143" t="str">
        <f t="shared" si="161"/>
        <v/>
      </c>
    </row>
    <row r="10207" spans="2:8" customFormat="1">
      <c r="B10207" s="185" t="str">
        <f>IF(OR('RRP data input'!B10208="",'RRP data input'!B10208=0),"",'RRP data input'!B10208)</f>
        <v/>
      </c>
      <c r="C10207" s="174" t="str">
        <f>IF('RRP data input'!C10208=0,"",'RRP data input'!C10208)</f>
        <v/>
      </c>
      <c r="D10207" s="174" t="str">
        <f>IF('RRP data input'!D10208=0,"",'RRP data input'!D10208)</f>
        <v/>
      </c>
      <c r="E10207" s="174" t="str">
        <f>IFERROR(VLOOKUP(C10207,Mappings!$B$13:$E$31,4,FALSE),"")</f>
        <v/>
      </c>
      <c r="F10207" s="219">
        <f>SUM('RRP data input'!E10208:L10208)</f>
        <v>0</v>
      </c>
      <c r="G10207" s="219">
        <f>SUM('RRP data input'!E10208:P10208)</f>
        <v>0</v>
      </c>
      <c r="H10207" s="143" t="str">
        <f t="shared" si="161"/>
        <v/>
      </c>
    </row>
    <row r="10208" spans="2:8" customFormat="1">
      <c r="B10208" s="185" t="str">
        <f>IF(OR('RRP data input'!B10209="",'RRP data input'!B10209=0),"",'RRP data input'!B10209)</f>
        <v/>
      </c>
      <c r="C10208" s="174" t="str">
        <f>IF('RRP data input'!C10209=0,"",'RRP data input'!C10209)</f>
        <v/>
      </c>
      <c r="D10208" s="174" t="str">
        <f>IF('RRP data input'!D10209=0,"",'RRP data input'!D10209)</f>
        <v/>
      </c>
      <c r="E10208" s="174" t="str">
        <f>IFERROR(VLOOKUP(C10208,Mappings!$B$13:$E$31,4,FALSE),"")</f>
        <v/>
      </c>
      <c r="F10208" s="219">
        <f>SUM('RRP data input'!E10209:L10209)</f>
        <v>0</v>
      </c>
      <c r="G10208" s="219">
        <f>SUM('RRP data input'!E10209:P10209)</f>
        <v>0</v>
      </c>
      <c r="H10208" s="143" t="str">
        <f t="shared" si="161"/>
        <v/>
      </c>
    </row>
    <row r="10209" spans="2:8" customFormat="1">
      <c r="B10209" s="185" t="str">
        <f>IF(OR('RRP data input'!B10210="",'RRP data input'!B10210=0),"",'RRP data input'!B10210)</f>
        <v/>
      </c>
      <c r="C10209" s="174" t="str">
        <f>IF('RRP data input'!C10210=0,"",'RRP data input'!C10210)</f>
        <v/>
      </c>
      <c r="D10209" s="174" t="str">
        <f>IF('RRP data input'!D10210=0,"",'RRP data input'!D10210)</f>
        <v/>
      </c>
      <c r="E10209" s="174" t="str">
        <f>IFERROR(VLOOKUP(C10209,Mappings!$B$13:$E$31,4,FALSE),"")</f>
        <v/>
      </c>
      <c r="F10209" s="219">
        <f>SUM('RRP data input'!E10210:L10210)</f>
        <v>0</v>
      </c>
      <c r="G10209" s="219">
        <f>SUM('RRP data input'!E10210:P10210)</f>
        <v>0</v>
      </c>
      <c r="H10209" s="143" t="str">
        <f t="shared" si="161"/>
        <v/>
      </c>
    </row>
    <row r="10210" spans="2:8" customFormat="1">
      <c r="B10210" s="185" t="str">
        <f>IF(OR('RRP data input'!B10211="",'RRP data input'!B10211=0),"",'RRP data input'!B10211)</f>
        <v/>
      </c>
      <c r="C10210" s="174" t="str">
        <f>IF('RRP data input'!C10211=0,"",'RRP data input'!C10211)</f>
        <v/>
      </c>
      <c r="D10210" s="174" t="str">
        <f>IF('RRP data input'!D10211=0,"",'RRP data input'!D10211)</f>
        <v/>
      </c>
      <c r="E10210" s="174" t="str">
        <f>IFERROR(VLOOKUP(C10210,Mappings!$B$13:$E$31,4,FALSE),"")</f>
        <v/>
      </c>
      <c r="F10210" s="219">
        <f>SUM('RRP data input'!E10211:L10211)</f>
        <v>0</v>
      </c>
      <c r="G10210" s="219">
        <f>SUM('RRP data input'!E10211:P10211)</f>
        <v>0</v>
      </c>
      <c r="H10210" s="143" t="str">
        <f t="shared" si="161"/>
        <v/>
      </c>
    </row>
    <row r="10211" spans="2:8" customFormat="1">
      <c r="B10211" s="185" t="str">
        <f>IF(OR('RRP data input'!B10212="",'RRP data input'!B10212=0),"",'RRP data input'!B10212)</f>
        <v/>
      </c>
      <c r="C10211" s="174" t="str">
        <f>IF('RRP data input'!C10212=0,"",'RRP data input'!C10212)</f>
        <v/>
      </c>
      <c r="D10211" s="174" t="str">
        <f>IF('RRP data input'!D10212=0,"",'RRP data input'!D10212)</f>
        <v/>
      </c>
      <c r="E10211" s="174" t="str">
        <f>IFERROR(VLOOKUP(C10211,Mappings!$B$13:$E$31,4,FALSE),"")</f>
        <v/>
      </c>
      <c r="F10211" s="219">
        <f>SUM('RRP data input'!E10212:L10212)</f>
        <v>0</v>
      </c>
      <c r="G10211" s="219">
        <f>SUM('RRP data input'!E10212:P10212)</f>
        <v>0</v>
      </c>
      <c r="H10211" s="143" t="str">
        <f t="shared" si="161"/>
        <v/>
      </c>
    </row>
    <row r="10212" spans="2:8" customFormat="1">
      <c r="B10212" s="185" t="str">
        <f>IF(OR('RRP data input'!B10213="",'RRP data input'!B10213=0),"",'RRP data input'!B10213)</f>
        <v/>
      </c>
      <c r="C10212" s="174" t="str">
        <f>IF('RRP data input'!C10213=0,"",'RRP data input'!C10213)</f>
        <v/>
      </c>
      <c r="D10212" s="174" t="str">
        <f>IF('RRP data input'!D10213=0,"",'RRP data input'!D10213)</f>
        <v/>
      </c>
      <c r="E10212" s="174" t="str">
        <f>IFERROR(VLOOKUP(C10212,Mappings!$B$13:$E$31,4,FALSE),"")</f>
        <v/>
      </c>
      <c r="F10212" s="219">
        <f>SUM('RRP data input'!E10213:L10213)</f>
        <v>0</v>
      </c>
      <c r="G10212" s="219">
        <f>SUM('RRP data input'!E10213:P10213)</f>
        <v>0</v>
      </c>
      <c r="H10212" s="143" t="str">
        <f t="shared" si="161"/>
        <v/>
      </c>
    </row>
    <row r="10213" spans="2:8" customFormat="1">
      <c r="B10213" s="185" t="str">
        <f>IF(OR('RRP data input'!B10214="",'RRP data input'!B10214=0),"",'RRP data input'!B10214)</f>
        <v/>
      </c>
      <c r="C10213" s="174" t="str">
        <f>IF('RRP data input'!C10214=0,"",'RRP data input'!C10214)</f>
        <v/>
      </c>
      <c r="D10213" s="174" t="str">
        <f>IF('RRP data input'!D10214=0,"",'RRP data input'!D10214)</f>
        <v/>
      </c>
      <c r="E10213" s="174" t="str">
        <f>IFERROR(VLOOKUP(C10213,Mappings!$B$13:$E$31,4,FALSE),"")</f>
        <v/>
      </c>
      <c r="F10213" s="219">
        <f>SUM('RRP data input'!E10214:L10214)</f>
        <v>0</v>
      </c>
      <c r="G10213" s="219">
        <f>SUM('RRP data input'!E10214:P10214)</f>
        <v>0</v>
      </c>
      <c r="H10213" s="143" t="str">
        <f t="shared" si="161"/>
        <v/>
      </c>
    </row>
    <row r="10214" spans="2:8" customFormat="1">
      <c r="B10214" s="185" t="str">
        <f>IF(OR('RRP data input'!B10215="",'RRP data input'!B10215=0),"",'RRP data input'!B10215)</f>
        <v/>
      </c>
      <c r="C10214" s="174" t="str">
        <f>IF('RRP data input'!C10215=0,"",'RRP data input'!C10215)</f>
        <v/>
      </c>
      <c r="D10214" s="174" t="str">
        <f>IF('RRP data input'!D10215=0,"",'RRP data input'!D10215)</f>
        <v/>
      </c>
      <c r="E10214" s="174" t="str">
        <f>IFERROR(VLOOKUP(C10214,Mappings!$B$13:$E$31,4,FALSE),"")</f>
        <v/>
      </c>
      <c r="F10214" s="219">
        <f>SUM('RRP data input'!E10215:L10215)</f>
        <v>0</v>
      </c>
      <c r="G10214" s="219">
        <f>SUM('RRP data input'!E10215:P10215)</f>
        <v>0</v>
      </c>
      <c r="H10214" s="143" t="str">
        <f t="shared" si="161"/>
        <v/>
      </c>
    </row>
    <row r="10215" spans="2:8" customFormat="1">
      <c r="B10215" s="185" t="str">
        <f>IF(OR('RRP data input'!B10216="",'RRP data input'!B10216=0),"",'RRP data input'!B10216)</f>
        <v/>
      </c>
      <c r="C10215" s="174" t="str">
        <f>IF('RRP data input'!C10216=0,"",'RRP data input'!C10216)</f>
        <v/>
      </c>
      <c r="D10215" s="174" t="str">
        <f>IF('RRP data input'!D10216=0,"",'RRP data input'!D10216)</f>
        <v/>
      </c>
      <c r="E10215" s="174" t="str">
        <f>IFERROR(VLOOKUP(C10215,Mappings!$B$13:$E$31,4,FALSE),"")</f>
        <v/>
      </c>
      <c r="F10215" s="219">
        <f>SUM('RRP data input'!E10216:L10216)</f>
        <v>0</v>
      </c>
      <c r="G10215" s="219">
        <f>SUM('RRP data input'!E10216:P10216)</f>
        <v>0</v>
      </c>
      <c r="H10215" s="143" t="str">
        <f t="shared" si="161"/>
        <v/>
      </c>
    </row>
    <row r="10216" spans="2:8" customFormat="1">
      <c r="B10216" s="185" t="str">
        <f>IF(OR('RRP data input'!B10217="",'RRP data input'!B10217=0),"",'RRP data input'!B10217)</f>
        <v/>
      </c>
      <c r="C10216" s="174" t="str">
        <f>IF('RRP data input'!C10217=0,"",'RRP data input'!C10217)</f>
        <v/>
      </c>
      <c r="D10216" s="174" t="str">
        <f>IF('RRP data input'!D10217=0,"",'RRP data input'!D10217)</f>
        <v/>
      </c>
      <c r="E10216" s="174" t="str">
        <f>IFERROR(VLOOKUP(C10216,Mappings!$B$13:$E$31,4,FALSE),"")</f>
        <v/>
      </c>
      <c r="F10216" s="219">
        <f>SUM('RRP data input'!E10217:L10217)</f>
        <v>0</v>
      </c>
      <c r="G10216" s="219">
        <f>SUM('RRP data input'!E10217:P10217)</f>
        <v>0</v>
      </c>
      <c r="H10216" s="143" t="str">
        <f t="shared" si="161"/>
        <v/>
      </c>
    </row>
    <row r="10217" spans="2:8" customFormat="1">
      <c r="B10217" s="185" t="str">
        <f>IF(OR('RRP data input'!B10218="",'RRP data input'!B10218=0),"",'RRP data input'!B10218)</f>
        <v/>
      </c>
      <c r="C10217" s="174" t="str">
        <f>IF('RRP data input'!C10218=0,"",'RRP data input'!C10218)</f>
        <v/>
      </c>
      <c r="D10217" s="174" t="str">
        <f>IF('RRP data input'!D10218=0,"",'RRP data input'!D10218)</f>
        <v/>
      </c>
      <c r="E10217" s="174" t="str">
        <f>IFERROR(VLOOKUP(C10217,Mappings!$B$13:$E$31,4,FALSE),"")</f>
        <v/>
      </c>
      <c r="F10217" s="219">
        <f>SUM('RRP data input'!E10218:L10218)</f>
        <v>0</v>
      </c>
      <c r="G10217" s="219">
        <f>SUM('RRP data input'!E10218:P10218)</f>
        <v>0</v>
      </c>
      <c r="H10217" s="143" t="str">
        <f t="shared" si="161"/>
        <v/>
      </c>
    </row>
    <row r="10218" spans="2:8" customFormat="1">
      <c r="B10218" s="185" t="str">
        <f>IF(OR('RRP data input'!B10219="",'RRP data input'!B10219=0),"",'RRP data input'!B10219)</f>
        <v/>
      </c>
      <c r="C10218" s="174" t="str">
        <f>IF('RRP data input'!C10219=0,"",'RRP data input'!C10219)</f>
        <v/>
      </c>
      <c r="D10218" s="174" t="str">
        <f>IF('RRP data input'!D10219=0,"",'RRP data input'!D10219)</f>
        <v/>
      </c>
      <c r="E10218" s="174" t="str">
        <f>IFERROR(VLOOKUP(C10218,Mappings!$B$13:$E$31,4,FALSE),"")</f>
        <v/>
      </c>
      <c r="F10218" s="219">
        <f>SUM('RRP data input'!E10219:L10219)</f>
        <v>0</v>
      </c>
      <c r="G10218" s="219">
        <f>SUM('RRP data input'!E10219:P10219)</f>
        <v>0</v>
      </c>
      <c r="H10218" s="143" t="str">
        <f t="shared" si="161"/>
        <v/>
      </c>
    </row>
    <row r="10219" spans="2:8" customFormat="1">
      <c r="B10219" s="185" t="str">
        <f>IF(OR('RRP data input'!B10220="",'RRP data input'!B10220=0),"",'RRP data input'!B10220)</f>
        <v/>
      </c>
      <c r="C10219" s="174" t="str">
        <f>IF('RRP data input'!C10220=0,"",'RRP data input'!C10220)</f>
        <v/>
      </c>
      <c r="D10219" s="174" t="str">
        <f>IF('RRP data input'!D10220=0,"",'RRP data input'!D10220)</f>
        <v/>
      </c>
      <c r="E10219" s="174" t="str">
        <f>IFERROR(VLOOKUP(C10219,Mappings!$B$13:$E$31,4,FALSE),"")</f>
        <v/>
      </c>
      <c r="F10219" s="219">
        <f>SUM('RRP data input'!E10220:L10220)</f>
        <v>0</v>
      </c>
      <c r="G10219" s="219">
        <f>SUM('RRP data input'!E10220:P10220)</f>
        <v>0</v>
      </c>
      <c r="H10219" s="143" t="str">
        <f t="shared" si="161"/>
        <v/>
      </c>
    </row>
    <row r="10220" spans="2:8" customFormat="1">
      <c r="B10220" s="185" t="str">
        <f>IF(OR('RRP data input'!B10221="",'RRP data input'!B10221=0),"",'RRP data input'!B10221)</f>
        <v/>
      </c>
      <c r="C10220" s="174" t="str">
        <f>IF('RRP data input'!C10221=0,"",'RRP data input'!C10221)</f>
        <v/>
      </c>
      <c r="D10220" s="174" t="str">
        <f>IF('RRP data input'!D10221=0,"",'RRP data input'!D10221)</f>
        <v/>
      </c>
      <c r="E10220" s="174" t="str">
        <f>IFERROR(VLOOKUP(C10220,Mappings!$B$13:$E$31,4,FALSE),"")</f>
        <v/>
      </c>
      <c r="F10220" s="219">
        <f>SUM('RRP data input'!E10221:L10221)</f>
        <v>0</v>
      </c>
      <c r="G10220" s="219">
        <f>SUM('RRP data input'!E10221:P10221)</f>
        <v>0</v>
      </c>
      <c r="H10220" s="143" t="str">
        <f t="shared" si="161"/>
        <v/>
      </c>
    </row>
    <row r="10221" spans="2:8" customFormat="1">
      <c r="B10221" s="185" t="str">
        <f>IF(OR('RRP data input'!B10222="",'RRP data input'!B10222=0),"",'RRP data input'!B10222)</f>
        <v/>
      </c>
      <c r="C10221" s="174" t="str">
        <f>IF('RRP data input'!C10222=0,"",'RRP data input'!C10222)</f>
        <v/>
      </c>
      <c r="D10221" s="174" t="str">
        <f>IF('RRP data input'!D10222=0,"",'RRP data input'!D10222)</f>
        <v/>
      </c>
      <c r="E10221" s="174" t="str">
        <f>IFERROR(VLOOKUP(C10221,Mappings!$B$13:$E$31,4,FALSE),"")</f>
        <v/>
      </c>
      <c r="F10221" s="219">
        <f>SUM('RRP data input'!E10222:L10222)</f>
        <v>0</v>
      </c>
      <c r="G10221" s="219">
        <f>SUM('RRP data input'!E10222:P10222)</f>
        <v>0</v>
      </c>
      <c r="H10221" s="143" t="str">
        <f t="shared" si="161"/>
        <v/>
      </c>
    </row>
    <row r="10222" spans="2:8" customFormat="1">
      <c r="B10222" s="185" t="str">
        <f>IF(OR('RRP data input'!B10223="",'RRP data input'!B10223=0),"",'RRP data input'!B10223)</f>
        <v/>
      </c>
      <c r="C10222" s="174" t="str">
        <f>IF('RRP data input'!C10223=0,"",'RRP data input'!C10223)</f>
        <v/>
      </c>
      <c r="D10222" s="174" t="str">
        <f>IF('RRP data input'!D10223=0,"",'RRP data input'!D10223)</f>
        <v/>
      </c>
      <c r="E10222" s="174" t="str">
        <f>IFERROR(VLOOKUP(C10222,Mappings!$B$13:$E$31,4,FALSE),"")</f>
        <v/>
      </c>
      <c r="F10222" s="219">
        <f>SUM('RRP data input'!E10223:L10223)</f>
        <v>0</v>
      </c>
      <c r="G10222" s="219">
        <f>SUM('RRP data input'!E10223:P10223)</f>
        <v>0</v>
      </c>
      <c r="H10222" s="143" t="str">
        <f t="shared" si="161"/>
        <v/>
      </c>
    </row>
    <row r="10223" spans="2:8" customFormat="1">
      <c r="B10223" s="185" t="str">
        <f>IF(OR('RRP data input'!B10224="",'RRP data input'!B10224=0),"",'RRP data input'!B10224)</f>
        <v/>
      </c>
      <c r="C10223" s="174" t="str">
        <f>IF('RRP data input'!C10224=0,"",'RRP data input'!C10224)</f>
        <v/>
      </c>
      <c r="D10223" s="174" t="str">
        <f>IF('RRP data input'!D10224=0,"",'RRP data input'!D10224)</f>
        <v/>
      </c>
      <c r="E10223" s="174" t="str">
        <f>IFERROR(VLOOKUP(C10223,Mappings!$B$13:$E$31,4,FALSE),"")</f>
        <v/>
      </c>
      <c r="F10223" s="219">
        <f>SUM('RRP data input'!E10224:L10224)</f>
        <v>0</v>
      </c>
      <c r="G10223" s="219">
        <f>SUM('RRP data input'!E10224:P10224)</f>
        <v>0</v>
      </c>
      <c r="H10223" s="143" t="str">
        <f t="shared" si="161"/>
        <v/>
      </c>
    </row>
    <row r="10224" spans="2:8" customFormat="1">
      <c r="B10224" s="185" t="str">
        <f>IF(OR('RRP data input'!B10225="",'RRP data input'!B10225=0),"",'RRP data input'!B10225)</f>
        <v/>
      </c>
      <c r="C10224" s="174" t="str">
        <f>IF('RRP data input'!C10225=0,"",'RRP data input'!C10225)</f>
        <v/>
      </c>
      <c r="D10224" s="174" t="str">
        <f>IF('RRP data input'!D10225=0,"",'RRP data input'!D10225)</f>
        <v/>
      </c>
      <c r="E10224" s="174" t="str">
        <f>IFERROR(VLOOKUP(C10224,Mappings!$B$13:$E$31,4,FALSE),"")</f>
        <v/>
      </c>
      <c r="F10224" s="219">
        <f>SUM('RRP data input'!E10225:L10225)</f>
        <v>0</v>
      </c>
      <c r="G10224" s="219">
        <f>SUM('RRP data input'!E10225:P10225)</f>
        <v>0</v>
      </c>
      <c r="H10224" s="143" t="str">
        <f t="shared" si="161"/>
        <v/>
      </c>
    </row>
    <row r="10225" spans="2:8" customFormat="1">
      <c r="B10225" s="185" t="str">
        <f>IF(OR('RRP data input'!B10226="",'RRP data input'!B10226=0),"",'RRP data input'!B10226)</f>
        <v/>
      </c>
      <c r="C10225" s="174" t="str">
        <f>IF('RRP data input'!C10226=0,"",'RRP data input'!C10226)</f>
        <v/>
      </c>
      <c r="D10225" s="174" t="str">
        <f>IF('RRP data input'!D10226=0,"",'RRP data input'!D10226)</f>
        <v/>
      </c>
      <c r="E10225" s="174" t="str">
        <f>IFERROR(VLOOKUP(C10225,Mappings!$B$13:$E$31,4,FALSE),"")</f>
        <v/>
      </c>
      <c r="F10225" s="219">
        <f>SUM('RRP data input'!E10226:L10226)</f>
        <v>0</v>
      </c>
      <c r="G10225" s="219">
        <f>SUM('RRP data input'!E10226:P10226)</f>
        <v>0</v>
      </c>
      <c r="H10225" s="143" t="str">
        <f t="shared" si="161"/>
        <v/>
      </c>
    </row>
    <row r="10226" spans="2:8" customFormat="1">
      <c r="B10226" s="185" t="str">
        <f>IF(OR('RRP data input'!B10227="",'RRP data input'!B10227=0),"",'RRP data input'!B10227)</f>
        <v/>
      </c>
      <c r="C10226" s="174" t="str">
        <f>IF('RRP data input'!C10227=0,"",'RRP data input'!C10227)</f>
        <v/>
      </c>
      <c r="D10226" s="174" t="str">
        <f>IF('RRP data input'!D10227=0,"",'RRP data input'!D10227)</f>
        <v/>
      </c>
      <c r="E10226" s="174" t="str">
        <f>IFERROR(VLOOKUP(C10226,Mappings!$B$13:$E$31,4,FALSE),"")</f>
        <v/>
      </c>
      <c r="F10226" s="219">
        <f>SUM('RRP data input'!E10227:L10227)</f>
        <v>0</v>
      </c>
      <c r="G10226" s="219">
        <f>SUM('RRP data input'!E10227:P10227)</f>
        <v>0</v>
      </c>
      <c r="H10226" s="143" t="str">
        <f t="shared" si="161"/>
        <v/>
      </c>
    </row>
    <row r="10227" spans="2:8" customFormat="1">
      <c r="B10227" s="185" t="str">
        <f>IF(OR('RRP data input'!B10228="",'RRP data input'!B10228=0),"",'RRP data input'!B10228)</f>
        <v/>
      </c>
      <c r="C10227" s="174" t="str">
        <f>IF('RRP data input'!C10228=0,"",'RRP data input'!C10228)</f>
        <v/>
      </c>
      <c r="D10227" s="174" t="str">
        <f>IF('RRP data input'!D10228=0,"",'RRP data input'!D10228)</f>
        <v/>
      </c>
      <c r="E10227" s="174" t="str">
        <f>IFERROR(VLOOKUP(C10227,Mappings!$B$13:$E$31,4,FALSE),"")</f>
        <v/>
      </c>
      <c r="F10227" s="219">
        <f>SUM('RRP data input'!E10228:L10228)</f>
        <v>0</v>
      </c>
      <c r="G10227" s="219">
        <f>SUM('RRP data input'!E10228:P10228)</f>
        <v>0</v>
      </c>
      <c r="H10227" s="143" t="str">
        <f t="shared" si="161"/>
        <v/>
      </c>
    </row>
    <row r="10228" spans="2:8" customFormat="1">
      <c r="B10228" s="185" t="str">
        <f>IF(OR('RRP data input'!B10229="",'RRP data input'!B10229=0),"",'RRP data input'!B10229)</f>
        <v/>
      </c>
      <c r="C10228" s="174" t="str">
        <f>IF('RRP data input'!C10229=0,"",'RRP data input'!C10229)</f>
        <v/>
      </c>
      <c r="D10228" s="174" t="str">
        <f>IF('RRP data input'!D10229=0,"",'RRP data input'!D10229)</f>
        <v/>
      </c>
      <c r="E10228" s="174" t="str">
        <f>IFERROR(VLOOKUP(C10228,Mappings!$B$13:$E$31,4,FALSE),"")</f>
        <v/>
      </c>
      <c r="F10228" s="219">
        <f>SUM('RRP data input'!E10229:L10229)</f>
        <v>0</v>
      </c>
      <c r="G10228" s="219">
        <f>SUM('RRP data input'!E10229:P10229)</f>
        <v>0</v>
      </c>
      <c r="H10228" s="143" t="str">
        <f t="shared" si="161"/>
        <v/>
      </c>
    </row>
    <row r="10229" spans="2:8" customFormat="1">
      <c r="B10229" s="185" t="str">
        <f>IF(OR('RRP data input'!B10230="",'RRP data input'!B10230=0),"",'RRP data input'!B10230)</f>
        <v/>
      </c>
      <c r="C10229" s="174" t="str">
        <f>IF('RRP data input'!C10230=0,"",'RRP data input'!C10230)</f>
        <v/>
      </c>
      <c r="D10229" s="174" t="str">
        <f>IF('RRP data input'!D10230=0,"",'RRP data input'!D10230)</f>
        <v/>
      </c>
      <c r="E10229" s="174" t="str">
        <f>IFERROR(VLOOKUP(C10229,Mappings!$B$13:$E$31,4,FALSE),"")</f>
        <v/>
      </c>
      <c r="F10229" s="219">
        <f>SUM('RRP data input'!E10230:L10230)</f>
        <v>0</v>
      </c>
      <c r="G10229" s="219">
        <f>SUM('RRP data input'!E10230:P10230)</f>
        <v>0</v>
      </c>
      <c r="H10229" s="143" t="str">
        <f t="shared" si="161"/>
        <v/>
      </c>
    </row>
    <row r="10230" spans="2:8" customFormat="1">
      <c r="B10230" s="185" t="str">
        <f>IF(OR('RRP data input'!B10231="",'RRP data input'!B10231=0),"",'RRP data input'!B10231)</f>
        <v/>
      </c>
      <c r="C10230" s="174" t="str">
        <f>IF('RRP data input'!C10231=0,"",'RRP data input'!C10231)</f>
        <v/>
      </c>
      <c r="D10230" s="174" t="str">
        <f>IF('RRP data input'!D10231=0,"",'RRP data input'!D10231)</f>
        <v/>
      </c>
      <c r="E10230" s="174" t="str">
        <f>IFERROR(VLOOKUP(C10230,Mappings!$B$13:$E$31,4,FALSE),"")</f>
        <v/>
      </c>
      <c r="F10230" s="219">
        <f>SUM('RRP data input'!E10231:L10231)</f>
        <v>0</v>
      </c>
      <c r="G10230" s="219">
        <f>SUM('RRP data input'!E10231:P10231)</f>
        <v>0</v>
      </c>
      <c r="H10230" s="143" t="str">
        <f t="shared" si="161"/>
        <v/>
      </c>
    </row>
    <row r="10231" spans="2:8" customFormat="1">
      <c r="B10231" s="185" t="str">
        <f>IF(OR('RRP data input'!B10232="",'RRP data input'!B10232=0),"",'RRP data input'!B10232)</f>
        <v/>
      </c>
      <c r="C10231" s="174" t="str">
        <f>IF('RRP data input'!C10232=0,"",'RRP data input'!C10232)</f>
        <v/>
      </c>
      <c r="D10231" s="174" t="str">
        <f>IF('RRP data input'!D10232=0,"",'RRP data input'!D10232)</f>
        <v/>
      </c>
      <c r="E10231" s="174" t="str">
        <f>IFERROR(VLOOKUP(C10231,Mappings!$B$13:$E$31,4,FALSE),"")</f>
        <v/>
      </c>
      <c r="F10231" s="219">
        <f>SUM('RRP data input'!E10232:L10232)</f>
        <v>0</v>
      </c>
      <c r="G10231" s="219">
        <f>SUM('RRP data input'!E10232:P10232)</f>
        <v>0</v>
      </c>
      <c r="H10231" s="143" t="str">
        <f t="shared" si="161"/>
        <v/>
      </c>
    </row>
    <row r="10232" spans="2:8" customFormat="1">
      <c r="B10232" s="185" t="str">
        <f>IF(OR('RRP data input'!B10233="",'RRP data input'!B10233=0),"",'RRP data input'!B10233)</f>
        <v/>
      </c>
      <c r="C10232" s="174" t="str">
        <f>IF('RRP data input'!C10233=0,"",'RRP data input'!C10233)</f>
        <v/>
      </c>
      <c r="D10232" s="174" t="str">
        <f>IF('RRP data input'!D10233=0,"",'RRP data input'!D10233)</f>
        <v/>
      </c>
      <c r="E10232" s="174" t="str">
        <f>IFERROR(VLOOKUP(C10232,Mappings!$B$13:$E$31,4,FALSE),"")</f>
        <v/>
      </c>
      <c r="F10232" s="219">
        <f>SUM('RRP data input'!E10233:L10233)</f>
        <v>0</v>
      </c>
      <c r="G10232" s="219">
        <f>SUM('RRP data input'!E10233:P10233)</f>
        <v>0</v>
      </c>
      <c r="H10232" s="143" t="str">
        <f t="shared" si="161"/>
        <v/>
      </c>
    </row>
    <row r="10233" spans="2:8" customFormat="1">
      <c r="B10233" s="185" t="str">
        <f>IF(OR('RRP data input'!B10234="",'RRP data input'!B10234=0),"",'RRP data input'!B10234)</f>
        <v/>
      </c>
      <c r="C10233" s="174" t="str">
        <f>IF('RRP data input'!C10234=0,"",'RRP data input'!C10234)</f>
        <v/>
      </c>
      <c r="D10233" s="174" t="str">
        <f>IF('RRP data input'!D10234=0,"",'RRP data input'!D10234)</f>
        <v/>
      </c>
      <c r="E10233" s="174" t="str">
        <f>IFERROR(VLOOKUP(C10233,Mappings!$B$13:$E$31,4,FALSE),"")</f>
        <v/>
      </c>
      <c r="F10233" s="219">
        <f>SUM('RRP data input'!E10234:L10234)</f>
        <v>0</v>
      </c>
      <c r="G10233" s="219">
        <f>SUM('RRP data input'!E10234:P10234)</f>
        <v>0</v>
      </c>
      <c r="H10233" s="143" t="str">
        <f t="shared" si="161"/>
        <v/>
      </c>
    </row>
    <row r="10234" spans="2:8" customFormat="1">
      <c r="B10234" s="185" t="str">
        <f>IF(OR('RRP data input'!B10235="",'RRP data input'!B10235=0),"",'RRP data input'!B10235)</f>
        <v/>
      </c>
      <c r="C10234" s="174" t="str">
        <f>IF('RRP data input'!C10235=0,"",'RRP data input'!C10235)</f>
        <v/>
      </c>
      <c r="D10234" s="174" t="str">
        <f>IF('RRP data input'!D10235=0,"",'RRP data input'!D10235)</f>
        <v/>
      </c>
      <c r="E10234" s="174" t="str">
        <f>IFERROR(VLOOKUP(C10234,Mappings!$B$13:$E$31,4,FALSE),"")</f>
        <v/>
      </c>
      <c r="F10234" s="219">
        <f>SUM('RRP data input'!E10235:L10235)</f>
        <v>0</v>
      </c>
      <c r="G10234" s="219">
        <f>SUM('RRP data input'!E10235:P10235)</f>
        <v>0</v>
      </c>
      <c r="H10234" s="143" t="str">
        <f t="shared" si="161"/>
        <v/>
      </c>
    </row>
    <row r="10235" spans="2:8" customFormat="1">
      <c r="B10235" s="185" t="str">
        <f>IF(OR('RRP data input'!B10236="",'RRP data input'!B10236=0),"",'RRP data input'!B10236)</f>
        <v/>
      </c>
      <c r="C10235" s="174" t="str">
        <f>IF('RRP data input'!C10236=0,"",'RRP data input'!C10236)</f>
        <v/>
      </c>
      <c r="D10235" s="174" t="str">
        <f>IF('RRP data input'!D10236=0,"",'RRP data input'!D10236)</f>
        <v/>
      </c>
      <c r="E10235" s="174" t="str">
        <f>IFERROR(VLOOKUP(C10235,Mappings!$B$13:$E$31,4,FALSE),"")</f>
        <v/>
      </c>
      <c r="F10235" s="219">
        <f>SUM('RRP data input'!E10236:L10236)</f>
        <v>0</v>
      </c>
      <c r="G10235" s="219">
        <f>SUM('RRP data input'!E10236:P10236)</f>
        <v>0</v>
      </c>
      <c r="H10235" s="143" t="str">
        <f t="shared" si="161"/>
        <v/>
      </c>
    </row>
    <row r="10236" spans="2:8" customFormat="1">
      <c r="B10236" s="185" t="str">
        <f>IF(OR('RRP data input'!B10237="",'RRP data input'!B10237=0),"",'RRP data input'!B10237)</f>
        <v/>
      </c>
      <c r="C10236" s="174" t="str">
        <f>IF('RRP data input'!C10237=0,"",'RRP data input'!C10237)</f>
        <v/>
      </c>
      <c r="D10236" s="174" t="str">
        <f>IF('RRP data input'!D10237=0,"",'RRP data input'!D10237)</f>
        <v/>
      </c>
      <c r="E10236" s="174" t="str">
        <f>IFERROR(VLOOKUP(C10236,Mappings!$B$13:$E$31,4,FALSE),"")</f>
        <v/>
      </c>
      <c r="F10236" s="219">
        <f>SUM('RRP data input'!E10237:L10237)</f>
        <v>0</v>
      </c>
      <c r="G10236" s="219">
        <f>SUM('RRP data input'!E10237:P10237)</f>
        <v>0</v>
      </c>
      <c r="H10236" s="143" t="str">
        <f t="shared" si="161"/>
        <v/>
      </c>
    </row>
    <row r="10237" spans="2:8" customFormat="1">
      <c r="B10237" s="185" t="str">
        <f>IF(OR('RRP data input'!B10238="",'RRP data input'!B10238=0),"",'RRP data input'!B10238)</f>
        <v/>
      </c>
      <c r="C10237" s="174" t="str">
        <f>IF('RRP data input'!C10238=0,"",'RRP data input'!C10238)</f>
        <v/>
      </c>
      <c r="D10237" s="174" t="str">
        <f>IF('RRP data input'!D10238=0,"",'RRP data input'!D10238)</f>
        <v/>
      </c>
      <c r="E10237" s="174" t="str">
        <f>IFERROR(VLOOKUP(C10237,Mappings!$B$13:$E$31,4,FALSE),"")</f>
        <v/>
      </c>
      <c r="F10237" s="219">
        <f>SUM('RRP data input'!E10238:L10238)</f>
        <v>0</v>
      </c>
      <c r="G10237" s="219">
        <f>SUM('RRP data input'!E10238:P10238)</f>
        <v>0</v>
      </c>
      <c r="H10237" s="143" t="str">
        <f t="shared" si="161"/>
        <v/>
      </c>
    </row>
    <row r="10238" spans="2:8" customFormat="1">
      <c r="B10238" s="185" t="str">
        <f>IF(OR('RRP data input'!B10239="",'RRP data input'!B10239=0),"",'RRP data input'!B10239)</f>
        <v/>
      </c>
      <c r="C10238" s="174" t="str">
        <f>IF('RRP data input'!C10239=0,"",'RRP data input'!C10239)</f>
        <v/>
      </c>
      <c r="D10238" s="174" t="str">
        <f>IF('RRP data input'!D10239=0,"",'RRP data input'!D10239)</f>
        <v/>
      </c>
      <c r="E10238" s="174" t="str">
        <f>IFERROR(VLOOKUP(C10238,Mappings!$B$13:$E$31,4,FALSE),"")</f>
        <v/>
      </c>
      <c r="F10238" s="219">
        <f>SUM('RRP data input'!E10239:L10239)</f>
        <v>0</v>
      </c>
      <c r="G10238" s="219">
        <f>SUM('RRP data input'!E10239:P10239)</f>
        <v>0</v>
      </c>
      <c r="H10238" s="143" t="str">
        <f t="shared" si="161"/>
        <v/>
      </c>
    </row>
    <row r="10239" spans="2:8" customFormat="1">
      <c r="B10239" s="185" t="str">
        <f>IF(OR('RRP data input'!B10240="",'RRP data input'!B10240=0),"",'RRP data input'!B10240)</f>
        <v/>
      </c>
      <c r="C10239" s="174" t="str">
        <f>IF('RRP data input'!C10240=0,"",'RRP data input'!C10240)</f>
        <v/>
      </c>
      <c r="D10239" s="174" t="str">
        <f>IF('RRP data input'!D10240=0,"",'RRP data input'!D10240)</f>
        <v/>
      </c>
      <c r="E10239" s="174" t="str">
        <f>IFERROR(VLOOKUP(C10239,Mappings!$B$13:$E$31,4,FALSE),"")</f>
        <v/>
      </c>
      <c r="F10239" s="219">
        <f>SUM('RRP data input'!E10240:L10240)</f>
        <v>0</v>
      </c>
      <c r="G10239" s="219">
        <f>SUM('RRP data input'!E10240:P10240)</f>
        <v>0</v>
      </c>
      <c r="H10239" s="143" t="str">
        <f t="shared" si="161"/>
        <v/>
      </c>
    </row>
    <row r="10240" spans="2:8" customFormat="1">
      <c r="B10240" s="185" t="str">
        <f>IF(OR('RRP data input'!B10241="",'RRP data input'!B10241=0),"",'RRP data input'!B10241)</f>
        <v/>
      </c>
      <c r="C10240" s="174" t="str">
        <f>IF('RRP data input'!C10241=0,"",'RRP data input'!C10241)</f>
        <v/>
      </c>
      <c r="D10240" s="174" t="str">
        <f>IF('RRP data input'!D10241=0,"",'RRP data input'!D10241)</f>
        <v/>
      </c>
      <c r="E10240" s="174" t="str">
        <f>IFERROR(VLOOKUP(C10240,Mappings!$B$13:$E$31,4,FALSE),"")</f>
        <v/>
      </c>
      <c r="F10240" s="219">
        <f>SUM('RRP data input'!E10241:L10241)</f>
        <v>0</v>
      </c>
      <c r="G10240" s="219">
        <f>SUM('RRP data input'!E10241:P10241)</f>
        <v>0</v>
      </c>
      <c r="H10240" s="143" t="str">
        <f t="shared" si="161"/>
        <v/>
      </c>
    </row>
    <row r="10241" spans="2:8" customFormat="1">
      <c r="B10241" s="185" t="str">
        <f>IF(OR('RRP data input'!B10242="",'RRP data input'!B10242=0),"",'RRP data input'!B10242)</f>
        <v/>
      </c>
      <c r="C10241" s="174" t="str">
        <f>IF('RRP data input'!C10242=0,"",'RRP data input'!C10242)</f>
        <v/>
      </c>
      <c r="D10241" s="174" t="str">
        <f>IF('RRP data input'!D10242=0,"",'RRP data input'!D10242)</f>
        <v/>
      </c>
      <c r="E10241" s="174" t="str">
        <f>IFERROR(VLOOKUP(C10241,Mappings!$B$13:$E$31,4,FALSE),"")</f>
        <v/>
      </c>
      <c r="F10241" s="219">
        <f>SUM('RRP data input'!E10242:L10242)</f>
        <v>0</v>
      </c>
      <c r="G10241" s="219">
        <f>SUM('RRP data input'!E10242:P10242)</f>
        <v>0</v>
      </c>
      <c r="H10241" s="143" t="str">
        <f t="shared" si="161"/>
        <v/>
      </c>
    </row>
    <row r="10242" spans="2:8" customFormat="1">
      <c r="B10242" s="185" t="str">
        <f>IF(OR('RRP data input'!B10243="",'RRP data input'!B10243=0),"",'RRP data input'!B10243)</f>
        <v/>
      </c>
      <c r="C10242" s="174" t="str">
        <f>IF('RRP data input'!C10243=0,"",'RRP data input'!C10243)</f>
        <v/>
      </c>
      <c r="D10242" s="174" t="str">
        <f>IF('RRP data input'!D10243=0,"",'RRP data input'!D10243)</f>
        <v/>
      </c>
      <c r="E10242" s="174" t="str">
        <f>IFERROR(VLOOKUP(C10242,Mappings!$B$13:$E$31,4,FALSE),"")</f>
        <v/>
      </c>
      <c r="F10242" s="219">
        <f>SUM('RRP data input'!E10243:L10243)</f>
        <v>0</v>
      </c>
      <c r="G10242" s="219">
        <f>SUM('RRP data input'!E10243:P10243)</f>
        <v>0</v>
      </c>
      <c r="H10242" s="143" t="str">
        <f t="shared" si="161"/>
        <v/>
      </c>
    </row>
    <row r="10243" spans="2:8" customFormat="1">
      <c r="B10243" s="185" t="str">
        <f>IF(OR('RRP data input'!B10244="",'RRP data input'!B10244=0),"",'RRP data input'!B10244)</f>
        <v/>
      </c>
      <c r="C10243" s="174" t="str">
        <f>IF('RRP data input'!C10244=0,"",'RRP data input'!C10244)</f>
        <v/>
      </c>
      <c r="D10243" s="174" t="str">
        <f>IF('RRP data input'!D10244=0,"",'RRP data input'!D10244)</f>
        <v/>
      </c>
      <c r="E10243" s="174" t="str">
        <f>IFERROR(VLOOKUP(C10243,Mappings!$B$13:$E$31,4,FALSE),"")</f>
        <v/>
      </c>
      <c r="F10243" s="219">
        <f>SUM('RRP data input'!E10244:L10244)</f>
        <v>0</v>
      </c>
      <c r="G10243" s="219">
        <f>SUM('RRP data input'!E10244:P10244)</f>
        <v>0</v>
      </c>
      <c r="H10243" s="143" t="str">
        <f t="shared" si="161"/>
        <v/>
      </c>
    </row>
    <row r="10244" spans="2:8" customFormat="1">
      <c r="B10244" s="185" t="str">
        <f>IF(OR('RRP data input'!B10245="",'RRP data input'!B10245=0),"",'RRP data input'!B10245)</f>
        <v/>
      </c>
      <c r="C10244" s="174" t="str">
        <f>IF('RRP data input'!C10245=0,"",'RRP data input'!C10245)</f>
        <v/>
      </c>
      <c r="D10244" s="174" t="str">
        <f>IF('RRP data input'!D10245=0,"",'RRP data input'!D10245)</f>
        <v/>
      </c>
      <c r="E10244" s="174" t="str">
        <f>IFERROR(VLOOKUP(C10244,Mappings!$B$13:$E$31,4,FALSE),"")</f>
        <v/>
      </c>
      <c r="F10244" s="219">
        <f>SUM('RRP data input'!E10245:L10245)</f>
        <v>0</v>
      </c>
      <c r="G10244" s="219">
        <f>SUM('RRP data input'!E10245:P10245)</f>
        <v>0</v>
      </c>
      <c r="H10244" s="143" t="str">
        <f t="shared" si="161"/>
        <v/>
      </c>
    </row>
    <row r="10245" spans="2:8" customFormat="1">
      <c r="B10245" s="185" t="str">
        <f>IF(OR('RRP data input'!B10246="",'RRP data input'!B10246=0),"",'RRP data input'!B10246)</f>
        <v/>
      </c>
      <c r="C10245" s="174" t="str">
        <f>IF('RRP data input'!C10246=0,"",'RRP data input'!C10246)</f>
        <v/>
      </c>
      <c r="D10245" s="174" t="str">
        <f>IF('RRP data input'!D10246=0,"",'RRP data input'!D10246)</f>
        <v/>
      </c>
      <c r="E10245" s="174" t="str">
        <f>IFERROR(VLOOKUP(C10245,Mappings!$B$13:$E$31,4,FALSE),"")</f>
        <v/>
      </c>
      <c r="F10245" s="219">
        <f>SUM('RRP data input'!E10246:L10246)</f>
        <v>0</v>
      </c>
      <c r="G10245" s="219">
        <f>SUM('RRP data input'!E10246:P10246)</f>
        <v>0</v>
      </c>
      <c r="H10245" s="143" t="str">
        <f t="shared" si="161"/>
        <v/>
      </c>
    </row>
    <row r="10246" spans="2:8" customFormat="1">
      <c r="B10246" s="185" t="str">
        <f>IF(OR('RRP data input'!B10247="",'RRP data input'!B10247=0),"",'RRP data input'!B10247)</f>
        <v/>
      </c>
      <c r="C10246" s="174" t="str">
        <f>IF('RRP data input'!C10247=0,"",'RRP data input'!C10247)</f>
        <v/>
      </c>
      <c r="D10246" s="174" t="str">
        <f>IF('RRP data input'!D10247=0,"",'RRP data input'!D10247)</f>
        <v/>
      </c>
      <c r="E10246" s="174" t="str">
        <f>IFERROR(VLOOKUP(C10246,Mappings!$B$13:$E$31,4,FALSE),"")</f>
        <v/>
      </c>
      <c r="F10246" s="219">
        <f>SUM('RRP data input'!E10247:L10247)</f>
        <v>0</v>
      </c>
      <c r="G10246" s="219">
        <f>SUM('RRP data input'!E10247:P10247)</f>
        <v>0</v>
      </c>
      <c r="H10246" s="143" t="str">
        <f t="shared" si="161"/>
        <v/>
      </c>
    </row>
    <row r="10247" spans="2:8" customFormat="1">
      <c r="B10247" s="185" t="str">
        <f>IF(OR('RRP data input'!B10248="",'RRP data input'!B10248=0),"",'RRP data input'!B10248)</f>
        <v/>
      </c>
      <c r="C10247" s="174" t="str">
        <f>IF('RRP data input'!C10248=0,"",'RRP data input'!C10248)</f>
        <v/>
      </c>
      <c r="D10247" s="174" t="str">
        <f>IF('RRP data input'!D10248=0,"",'RRP data input'!D10248)</f>
        <v/>
      </c>
      <c r="E10247" s="174" t="str">
        <f>IFERROR(VLOOKUP(C10247,Mappings!$B$13:$E$31,4,FALSE),"")</f>
        <v/>
      </c>
      <c r="F10247" s="219">
        <f>SUM('RRP data input'!E10248:L10248)</f>
        <v>0</v>
      </c>
      <c r="G10247" s="219">
        <f>SUM('RRP data input'!E10248:P10248)</f>
        <v>0</v>
      </c>
      <c r="H10247" s="143" t="str">
        <f t="shared" si="161"/>
        <v/>
      </c>
    </row>
    <row r="10248" spans="2:8" customFormat="1">
      <c r="B10248" s="185" t="str">
        <f>IF(OR('RRP data input'!B10249="",'RRP data input'!B10249=0),"",'RRP data input'!B10249)</f>
        <v/>
      </c>
      <c r="C10248" s="174" t="str">
        <f>IF('RRP data input'!C10249=0,"",'RRP data input'!C10249)</f>
        <v/>
      </c>
      <c r="D10248" s="174" t="str">
        <f>IF('RRP data input'!D10249=0,"",'RRP data input'!D10249)</f>
        <v/>
      </c>
      <c r="E10248" s="174" t="str">
        <f>IFERROR(VLOOKUP(C10248,Mappings!$B$13:$E$31,4,FALSE),"")</f>
        <v/>
      </c>
      <c r="F10248" s="219">
        <f>SUM('RRP data input'!E10249:L10249)</f>
        <v>0</v>
      </c>
      <c r="G10248" s="219">
        <f>SUM('RRP data input'!E10249:P10249)</f>
        <v>0</v>
      </c>
      <c r="H10248" s="143" t="str">
        <f t="shared" si="161"/>
        <v/>
      </c>
    </row>
    <row r="10249" spans="2:8" customFormat="1">
      <c r="B10249" s="185" t="str">
        <f>IF(OR('RRP data input'!B10250="",'RRP data input'!B10250=0),"",'RRP data input'!B10250)</f>
        <v/>
      </c>
      <c r="C10249" s="174" t="str">
        <f>IF('RRP data input'!C10250=0,"",'RRP data input'!C10250)</f>
        <v/>
      </c>
      <c r="D10249" s="174" t="str">
        <f>IF('RRP data input'!D10250=0,"",'RRP data input'!D10250)</f>
        <v/>
      </c>
      <c r="E10249" s="174" t="str">
        <f>IFERROR(VLOOKUP(C10249,Mappings!$B$13:$E$31,4,FALSE),"")</f>
        <v/>
      </c>
      <c r="F10249" s="219">
        <f>SUM('RRP data input'!E10250:L10250)</f>
        <v>0</v>
      </c>
      <c r="G10249" s="219">
        <f>SUM('RRP data input'!E10250:P10250)</f>
        <v>0</v>
      </c>
      <c r="H10249" s="143" t="str">
        <f t="shared" si="161"/>
        <v/>
      </c>
    </row>
    <row r="10250" spans="2:8" customFormat="1">
      <c r="B10250" s="185" t="str">
        <f>IF(OR('RRP data input'!B10251="",'RRP data input'!B10251=0),"",'RRP data input'!B10251)</f>
        <v/>
      </c>
      <c r="C10250" s="174" t="str">
        <f>IF('RRP data input'!C10251=0,"",'RRP data input'!C10251)</f>
        <v/>
      </c>
      <c r="D10250" s="174" t="str">
        <f>IF('RRP data input'!D10251=0,"",'RRP data input'!D10251)</f>
        <v/>
      </c>
      <c r="E10250" s="174" t="str">
        <f>IFERROR(VLOOKUP(C10250,Mappings!$B$13:$E$31,4,FALSE),"")</f>
        <v/>
      </c>
      <c r="F10250" s="219">
        <f>SUM('RRP data input'!E10251:L10251)</f>
        <v>0</v>
      </c>
      <c r="G10250" s="219">
        <f>SUM('RRP data input'!E10251:P10251)</f>
        <v>0</v>
      </c>
      <c r="H10250" s="143" t="str">
        <f t="shared" si="161"/>
        <v/>
      </c>
    </row>
    <row r="10251" spans="2:8" customFormat="1">
      <c r="B10251" s="185" t="str">
        <f>IF(OR('RRP data input'!B10252="",'RRP data input'!B10252=0),"",'RRP data input'!B10252)</f>
        <v/>
      </c>
      <c r="C10251" s="174" t="str">
        <f>IF('RRP data input'!C10252=0,"",'RRP data input'!C10252)</f>
        <v/>
      </c>
      <c r="D10251" s="174" t="str">
        <f>IF('RRP data input'!D10252=0,"",'RRP data input'!D10252)</f>
        <v/>
      </c>
      <c r="E10251" s="174" t="str">
        <f>IFERROR(VLOOKUP(C10251,Mappings!$B$13:$E$31,4,FALSE),"")</f>
        <v/>
      </c>
      <c r="F10251" s="219">
        <f>SUM('RRP data input'!E10252:L10252)</f>
        <v>0</v>
      </c>
      <c r="G10251" s="219">
        <f>SUM('RRP data input'!E10252:P10252)</f>
        <v>0</v>
      </c>
      <c r="H10251" s="143" t="str">
        <f t="shared" si="161"/>
        <v/>
      </c>
    </row>
    <row r="10252" spans="2:8" customFormat="1">
      <c r="B10252" s="185" t="str">
        <f>IF(OR('RRP data input'!B10253="",'RRP data input'!B10253=0),"",'RRP data input'!B10253)</f>
        <v/>
      </c>
      <c r="C10252" s="174" t="str">
        <f>IF('RRP data input'!C10253=0,"",'RRP data input'!C10253)</f>
        <v/>
      </c>
      <c r="D10252" s="174" t="str">
        <f>IF('RRP data input'!D10253=0,"",'RRP data input'!D10253)</f>
        <v/>
      </c>
      <c r="E10252" s="174" t="str">
        <f>IFERROR(VLOOKUP(C10252,Mappings!$B$13:$E$31,4,FALSE),"")</f>
        <v/>
      </c>
      <c r="F10252" s="219">
        <f>SUM('RRP data input'!E10253:L10253)</f>
        <v>0</v>
      </c>
      <c r="G10252" s="219">
        <f>SUM('RRP data input'!E10253:P10253)</f>
        <v>0</v>
      </c>
      <c r="H10252" s="143" t="str">
        <f t="shared" si="161"/>
        <v/>
      </c>
    </row>
    <row r="10253" spans="2:8" customFormat="1">
      <c r="B10253" s="185" t="str">
        <f>IF(OR('RRP data input'!B10254="",'RRP data input'!B10254=0),"",'RRP data input'!B10254)</f>
        <v/>
      </c>
      <c r="C10253" s="174" t="str">
        <f>IF('RRP data input'!C10254=0,"",'RRP data input'!C10254)</f>
        <v/>
      </c>
      <c r="D10253" s="174" t="str">
        <f>IF('RRP data input'!D10254=0,"",'RRP data input'!D10254)</f>
        <v/>
      </c>
      <c r="E10253" s="174" t="str">
        <f>IFERROR(VLOOKUP(C10253,Mappings!$B$13:$E$31,4,FALSE),"")</f>
        <v/>
      </c>
      <c r="F10253" s="219">
        <f>SUM('RRP data input'!E10254:L10254)</f>
        <v>0</v>
      </c>
      <c r="G10253" s="219">
        <f>SUM('RRP data input'!E10254:P10254)</f>
        <v>0</v>
      </c>
      <c r="H10253" s="143" t="str">
        <f t="shared" si="161"/>
        <v/>
      </c>
    </row>
    <row r="10254" spans="2:8" customFormat="1">
      <c r="B10254" s="185" t="str">
        <f>IF(OR('RRP data input'!B10255="",'RRP data input'!B10255=0),"",'RRP data input'!B10255)</f>
        <v/>
      </c>
      <c r="C10254" s="174" t="str">
        <f>IF('RRP data input'!C10255=0,"",'RRP data input'!C10255)</f>
        <v/>
      </c>
      <c r="D10254" s="174" t="str">
        <f>IF('RRP data input'!D10255=0,"",'RRP data input'!D10255)</f>
        <v/>
      </c>
      <c r="E10254" s="174" t="str">
        <f>IFERROR(VLOOKUP(C10254,Mappings!$B$13:$E$31,4,FALSE),"")</f>
        <v/>
      </c>
      <c r="F10254" s="219">
        <f>SUM('RRP data input'!E10255:L10255)</f>
        <v>0</v>
      </c>
      <c r="G10254" s="219">
        <f>SUM('RRP data input'!E10255:P10255)</f>
        <v>0</v>
      </c>
      <c r="H10254" s="143" t="str">
        <f t="shared" si="161"/>
        <v/>
      </c>
    </row>
    <row r="10255" spans="2:8" customFormat="1">
      <c r="B10255" s="185" t="str">
        <f>IF(OR('RRP data input'!B10256="",'RRP data input'!B10256=0),"",'RRP data input'!B10256)</f>
        <v/>
      </c>
      <c r="C10255" s="174" t="str">
        <f>IF('RRP data input'!C10256=0,"",'RRP data input'!C10256)</f>
        <v/>
      </c>
      <c r="D10255" s="174" t="str">
        <f>IF('RRP data input'!D10256=0,"",'RRP data input'!D10256)</f>
        <v/>
      </c>
      <c r="E10255" s="174" t="str">
        <f>IFERROR(VLOOKUP(C10255,Mappings!$B$13:$E$31,4,FALSE),"")</f>
        <v/>
      </c>
      <c r="F10255" s="219">
        <f>SUM('RRP data input'!E10256:L10256)</f>
        <v>0</v>
      </c>
      <c r="G10255" s="219">
        <f>SUM('RRP data input'!E10256:P10256)</f>
        <v>0</v>
      </c>
      <c r="H10255" s="143" t="str">
        <f t="shared" si="161"/>
        <v/>
      </c>
    </row>
    <row r="10256" spans="2:8" customFormat="1">
      <c r="B10256" s="185" t="str">
        <f>IF(OR('RRP data input'!B10257="",'RRP data input'!B10257=0),"",'RRP data input'!B10257)</f>
        <v/>
      </c>
      <c r="C10256" s="174" t="str">
        <f>IF('RRP data input'!C10257=0,"",'RRP data input'!C10257)</f>
        <v/>
      </c>
      <c r="D10256" s="174" t="str">
        <f>IF('RRP data input'!D10257=0,"",'RRP data input'!D10257)</f>
        <v/>
      </c>
      <c r="E10256" s="174" t="str">
        <f>IFERROR(VLOOKUP(C10256,Mappings!$B$13:$E$31,4,FALSE),"")</f>
        <v/>
      </c>
      <c r="F10256" s="219">
        <f>SUM('RRP data input'!E10257:L10257)</f>
        <v>0</v>
      </c>
      <c r="G10256" s="219">
        <f>SUM('RRP data input'!E10257:P10257)</f>
        <v>0</v>
      </c>
      <c r="H10256" s="143" t="str">
        <f t="shared" si="161"/>
        <v/>
      </c>
    </row>
    <row r="10257" spans="2:8" customFormat="1">
      <c r="B10257" s="185" t="str">
        <f>IF(OR('RRP data input'!B10258="",'RRP data input'!B10258=0),"",'RRP data input'!B10258)</f>
        <v/>
      </c>
      <c r="C10257" s="174" t="str">
        <f>IF('RRP data input'!C10258=0,"",'RRP data input'!C10258)</f>
        <v/>
      </c>
      <c r="D10257" s="174" t="str">
        <f>IF('RRP data input'!D10258=0,"",'RRP data input'!D10258)</f>
        <v/>
      </c>
      <c r="E10257" s="174" t="str">
        <f>IFERROR(VLOOKUP(C10257,Mappings!$B$13:$E$31,4,FALSE),"")</f>
        <v/>
      </c>
      <c r="F10257" s="219">
        <f>SUM('RRP data input'!E10258:L10258)</f>
        <v>0</v>
      </c>
      <c r="G10257" s="219">
        <f>SUM('RRP data input'!E10258:P10258)</f>
        <v>0</v>
      </c>
      <c r="H10257" s="143" t="str">
        <f t="shared" ref="H10257:H10320" si="162">IF(OR(C10257="LVSSA",C10257="LVSSB",C10257="LVAL"),"LV",C10257)</f>
        <v/>
      </c>
    </row>
    <row r="10258" spans="2:8" customFormat="1">
      <c r="B10258" s="185" t="str">
        <f>IF(OR('RRP data input'!B10259="",'RRP data input'!B10259=0),"",'RRP data input'!B10259)</f>
        <v/>
      </c>
      <c r="C10258" s="174" t="str">
        <f>IF('RRP data input'!C10259=0,"",'RRP data input'!C10259)</f>
        <v/>
      </c>
      <c r="D10258" s="174" t="str">
        <f>IF('RRP data input'!D10259=0,"",'RRP data input'!D10259)</f>
        <v/>
      </c>
      <c r="E10258" s="174" t="str">
        <f>IFERROR(VLOOKUP(C10258,Mappings!$B$13:$E$31,4,FALSE),"")</f>
        <v/>
      </c>
      <c r="F10258" s="219">
        <f>SUM('RRP data input'!E10259:L10259)</f>
        <v>0</v>
      </c>
      <c r="G10258" s="219">
        <f>SUM('RRP data input'!E10259:P10259)</f>
        <v>0</v>
      </c>
      <c r="H10258" s="143" t="str">
        <f t="shared" si="162"/>
        <v/>
      </c>
    </row>
    <row r="10259" spans="2:8" customFormat="1">
      <c r="B10259" s="185" t="str">
        <f>IF(OR('RRP data input'!B10260="",'RRP data input'!B10260=0),"",'RRP data input'!B10260)</f>
        <v/>
      </c>
      <c r="C10259" s="174" t="str">
        <f>IF('RRP data input'!C10260=0,"",'RRP data input'!C10260)</f>
        <v/>
      </c>
      <c r="D10259" s="174" t="str">
        <f>IF('RRP data input'!D10260=0,"",'RRP data input'!D10260)</f>
        <v/>
      </c>
      <c r="E10259" s="174" t="str">
        <f>IFERROR(VLOOKUP(C10259,Mappings!$B$13:$E$31,4,FALSE),"")</f>
        <v/>
      </c>
      <c r="F10259" s="219">
        <f>SUM('RRP data input'!E10260:L10260)</f>
        <v>0</v>
      </c>
      <c r="G10259" s="219">
        <f>SUM('RRP data input'!E10260:P10260)</f>
        <v>0</v>
      </c>
      <c r="H10259" s="143" t="str">
        <f t="shared" si="162"/>
        <v/>
      </c>
    </row>
    <row r="10260" spans="2:8" customFormat="1">
      <c r="B10260" s="185" t="str">
        <f>IF(OR('RRP data input'!B10261="",'RRP data input'!B10261=0),"",'RRP data input'!B10261)</f>
        <v/>
      </c>
      <c r="C10260" s="174" t="str">
        <f>IF('RRP data input'!C10261=0,"",'RRP data input'!C10261)</f>
        <v/>
      </c>
      <c r="D10260" s="174" t="str">
        <f>IF('RRP data input'!D10261=0,"",'RRP data input'!D10261)</f>
        <v/>
      </c>
      <c r="E10260" s="174" t="str">
        <f>IFERROR(VLOOKUP(C10260,Mappings!$B$13:$E$31,4,FALSE),"")</f>
        <v/>
      </c>
      <c r="F10260" s="219">
        <f>SUM('RRP data input'!E10261:L10261)</f>
        <v>0</v>
      </c>
      <c r="G10260" s="219">
        <f>SUM('RRP data input'!E10261:P10261)</f>
        <v>0</v>
      </c>
      <c r="H10260" s="143" t="str">
        <f t="shared" si="162"/>
        <v/>
      </c>
    </row>
    <row r="10261" spans="2:8" customFormat="1">
      <c r="B10261" s="185" t="str">
        <f>IF(OR('RRP data input'!B10262="",'RRP data input'!B10262=0),"",'RRP data input'!B10262)</f>
        <v/>
      </c>
      <c r="C10261" s="174" t="str">
        <f>IF('RRP data input'!C10262=0,"",'RRP data input'!C10262)</f>
        <v/>
      </c>
      <c r="D10261" s="174" t="str">
        <f>IF('RRP data input'!D10262=0,"",'RRP data input'!D10262)</f>
        <v/>
      </c>
      <c r="E10261" s="174" t="str">
        <f>IFERROR(VLOOKUP(C10261,Mappings!$B$13:$E$31,4,FALSE),"")</f>
        <v/>
      </c>
      <c r="F10261" s="219">
        <f>SUM('RRP data input'!E10262:L10262)</f>
        <v>0</v>
      </c>
      <c r="G10261" s="219">
        <f>SUM('RRP data input'!E10262:P10262)</f>
        <v>0</v>
      </c>
      <c r="H10261" s="143" t="str">
        <f t="shared" si="162"/>
        <v/>
      </c>
    </row>
    <row r="10262" spans="2:8" customFormat="1">
      <c r="B10262" s="185" t="str">
        <f>IF(OR('RRP data input'!B10263="",'RRP data input'!B10263=0),"",'RRP data input'!B10263)</f>
        <v/>
      </c>
      <c r="C10262" s="174" t="str">
        <f>IF('RRP data input'!C10263=0,"",'RRP data input'!C10263)</f>
        <v/>
      </c>
      <c r="D10262" s="174" t="str">
        <f>IF('RRP data input'!D10263=0,"",'RRP data input'!D10263)</f>
        <v/>
      </c>
      <c r="E10262" s="174" t="str">
        <f>IFERROR(VLOOKUP(C10262,Mappings!$B$13:$E$31,4,FALSE),"")</f>
        <v/>
      </c>
      <c r="F10262" s="219">
        <f>SUM('RRP data input'!E10263:L10263)</f>
        <v>0</v>
      </c>
      <c r="G10262" s="219">
        <f>SUM('RRP data input'!E10263:P10263)</f>
        <v>0</v>
      </c>
      <c r="H10262" s="143" t="str">
        <f t="shared" si="162"/>
        <v/>
      </c>
    </row>
    <row r="10263" spans="2:8" customFormat="1">
      <c r="B10263" s="185" t="str">
        <f>IF(OR('RRP data input'!B10264="",'RRP data input'!B10264=0),"",'RRP data input'!B10264)</f>
        <v/>
      </c>
      <c r="C10263" s="174" t="str">
        <f>IF('RRP data input'!C10264=0,"",'RRP data input'!C10264)</f>
        <v/>
      </c>
      <c r="D10263" s="174" t="str">
        <f>IF('RRP data input'!D10264=0,"",'RRP data input'!D10264)</f>
        <v/>
      </c>
      <c r="E10263" s="174" t="str">
        <f>IFERROR(VLOOKUP(C10263,Mappings!$B$13:$E$31,4,FALSE),"")</f>
        <v/>
      </c>
      <c r="F10263" s="219">
        <f>SUM('RRP data input'!E10264:L10264)</f>
        <v>0</v>
      </c>
      <c r="G10263" s="219">
        <f>SUM('RRP data input'!E10264:P10264)</f>
        <v>0</v>
      </c>
      <c r="H10263" s="143" t="str">
        <f t="shared" si="162"/>
        <v/>
      </c>
    </row>
    <row r="10264" spans="2:8" customFormat="1">
      <c r="B10264" s="185" t="str">
        <f>IF(OR('RRP data input'!B10265="",'RRP data input'!B10265=0),"",'RRP data input'!B10265)</f>
        <v/>
      </c>
      <c r="C10264" s="174" t="str">
        <f>IF('RRP data input'!C10265=0,"",'RRP data input'!C10265)</f>
        <v/>
      </c>
      <c r="D10264" s="174" t="str">
        <f>IF('RRP data input'!D10265=0,"",'RRP data input'!D10265)</f>
        <v/>
      </c>
      <c r="E10264" s="174" t="str">
        <f>IFERROR(VLOOKUP(C10264,Mappings!$B$13:$E$31,4,FALSE),"")</f>
        <v/>
      </c>
      <c r="F10264" s="219">
        <f>SUM('RRP data input'!E10265:L10265)</f>
        <v>0</v>
      </c>
      <c r="G10264" s="219">
        <f>SUM('RRP data input'!E10265:P10265)</f>
        <v>0</v>
      </c>
      <c r="H10264" s="143" t="str">
        <f t="shared" si="162"/>
        <v/>
      </c>
    </row>
    <row r="10265" spans="2:8" customFormat="1">
      <c r="B10265" s="185" t="str">
        <f>IF(OR('RRP data input'!B10266="",'RRP data input'!B10266=0),"",'RRP data input'!B10266)</f>
        <v/>
      </c>
      <c r="C10265" s="174" t="str">
        <f>IF('RRP data input'!C10266=0,"",'RRP data input'!C10266)</f>
        <v/>
      </c>
      <c r="D10265" s="174" t="str">
        <f>IF('RRP data input'!D10266=0,"",'RRP data input'!D10266)</f>
        <v/>
      </c>
      <c r="E10265" s="174" t="str">
        <f>IFERROR(VLOOKUP(C10265,Mappings!$B$13:$E$31,4,FALSE),"")</f>
        <v/>
      </c>
      <c r="F10265" s="219">
        <f>SUM('RRP data input'!E10266:L10266)</f>
        <v>0</v>
      </c>
      <c r="G10265" s="219">
        <f>SUM('RRP data input'!E10266:P10266)</f>
        <v>0</v>
      </c>
      <c r="H10265" s="143" t="str">
        <f t="shared" si="162"/>
        <v/>
      </c>
    </row>
    <row r="10266" spans="2:8" customFormat="1">
      <c r="B10266" s="185" t="str">
        <f>IF(OR('RRP data input'!B10267="",'RRP data input'!B10267=0),"",'RRP data input'!B10267)</f>
        <v/>
      </c>
      <c r="C10266" s="174" t="str">
        <f>IF('RRP data input'!C10267=0,"",'RRP data input'!C10267)</f>
        <v/>
      </c>
      <c r="D10266" s="174" t="str">
        <f>IF('RRP data input'!D10267=0,"",'RRP data input'!D10267)</f>
        <v/>
      </c>
      <c r="E10266" s="174" t="str">
        <f>IFERROR(VLOOKUP(C10266,Mappings!$B$13:$E$31,4,FALSE),"")</f>
        <v/>
      </c>
      <c r="F10266" s="219">
        <f>SUM('RRP data input'!E10267:L10267)</f>
        <v>0</v>
      </c>
      <c r="G10266" s="219">
        <f>SUM('RRP data input'!E10267:P10267)</f>
        <v>0</v>
      </c>
      <c r="H10266" s="143" t="str">
        <f t="shared" si="162"/>
        <v/>
      </c>
    </row>
    <row r="10267" spans="2:8" customFormat="1">
      <c r="B10267" s="185" t="str">
        <f>IF(OR('RRP data input'!B10268="",'RRP data input'!B10268=0),"",'RRP data input'!B10268)</f>
        <v/>
      </c>
      <c r="C10267" s="174" t="str">
        <f>IF('RRP data input'!C10268=0,"",'RRP data input'!C10268)</f>
        <v/>
      </c>
      <c r="D10267" s="174" t="str">
        <f>IF('RRP data input'!D10268=0,"",'RRP data input'!D10268)</f>
        <v/>
      </c>
      <c r="E10267" s="174" t="str">
        <f>IFERROR(VLOOKUP(C10267,Mappings!$B$13:$E$31,4,FALSE),"")</f>
        <v/>
      </c>
      <c r="F10267" s="219">
        <f>SUM('RRP data input'!E10268:L10268)</f>
        <v>0</v>
      </c>
      <c r="G10267" s="219">
        <f>SUM('RRP data input'!E10268:P10268)</f>
        <v>0</v>
      </c>
      <c r="H10267" s="143" t="str">
        <f t="shared" si="162"/>
        <v/>
      </c>
    </row>
    <row r="10268" spans="2:8" customFormat="1">
      <c r="B10268" s="185" t="str">
        <f>IF(OR('RRP data input'!B10269="",'RRP data input'!B10269=0),"",'RRP data input'!B10269)</f>
        <v/>
      </c>
      <c r="C10268" s="174" t="str">
        <f>IF('RRP data input'!C10269=0,"",'RRP data input'!C10269)</f>
        <v/>
      </c>
      <c r="D10268" s="174" t="str">
        <f>IF('RRP data input'!D10269=0,"",'RRP data input'!D10269)</f>
        <v/>
      </c>
      <c r="E10268" s="174" t="str">
        <f>IFERROR(VLOOKUP(C10268,Mappings!$B$13:$E$31,4,FALSE),"")</f>
        <v/>
      </c>
      <c r="F10268" s="219">
        <f>SUM('RRP data input'!E10269:L10269)</f>
        <v>0</v>
      </c>
      <c r="G10268" s="219">
        <f>SUM('RRP data input'!E10269:P10269)</f>
        <v>0</v>
      </c>
      <c r="H10268" s="143" t="str">
        <f t="shared" si="162"/>
        <v/>
      </c>
    </row>
    <row r="10269" spans="2:8" customFormat="1">
      <c r="B10269" s="185" t="str">
        <f>IF(OR('RRP data input'!B10270="",'RRP data input'!B10270=0),"",'RRP data input'!B10270)</f>
        <v/>
      </c>
      <c r="C10269" s="174" t="str">
        <f>IF('RRP data input'!C10270=0,"",'RRP data input'!C10270)</f>
        <v/>
      </c>
      <c r="D10269" s="174" t="str">
        <f>IF('RRP data input'!D10270=0,"",'RRP data input'!D10270)</f>
        <v/>
      </c>
      <c r="E10269" s="174" t="str">
        <f>IFERROR(VLOOKUP(C10269,Mappings!$B$13:$E$31,4,FALSE),"")</f>
        <v/>
      </c>
      <c r="F10269" s="219">
        <f>SUM('RRP data input'!E10270:L10270)</f>
        <v>0</v>
      </c>
      <c r="G10269" s="219">
        <f>SUM('RRP data input'!E10270:P10270)</f>
        <v>0</v>
      </c>
      <c r="H10269" s="143" t="str">
        <f t="shared" si="162"/>
        <v/>
      </c>
    </row>
    <row r="10270" spans="2:8" customFormat="1">
      <c r="B10270" s="185" t="str">
        <f>IF(OR('RRP data input'!B10271="",'RRP data input'!B10271=0),"",'RRP data input'!B10271)</f>
        <v/>
      </c>
      <c r="C10270" s="174" t="str">
        <f>IF('RRP data input'!C10271=0,"",'RRP data input'!C10271)</f>
        <v/>
      </c>
      <c r="D10270" s="174" t="str">
        <f>IF('RRP data input'!D10271=0,"",'RRP data input'!D10271)</f>
        <v/>
      </c>
      <c r="E10270" s="174" t="str">
        <f>IFERROR(VLOOKUP(C10270,Mappings!$B$13:$E$31,4,FALSE),"")</f>
        <v/>
      </c>
      <c r="F10270" s="219">
        <f>SUM('RRP data input'!E10271:L10271)</f>
        <v>0</v>
      </c>
      <c r="G10270" s="219">
        <f>SUM('RRP data input'!E10271:P10271)</f>
        <v>0</v>
      </c>
      <c r="H10270" s="143" t="str">
        <f t="shared" si="162"/>
        <v/>
      </c>
    </row>
    <row r="10271" spans="2:8" customFormat="1">
      <c r="B10271" s="185" t="str">
        <f>IF(OR('RRP data input'!B10272="",'RRP data input'!B10272=0),"",'RRP data input'!B10272)</f>
        <v/>
      </c>
      <c r="C10271" s="174" t="str">
        <f>IF('RRP data input'!C10272=0,"",'RRP data input'!C10272)</f>
        <v/>
      </c>
      <c r="D10271" s="174" t="str">
        <f>IF('RRP data input'!D10272=0,"",'RRP data input'!D10272)</f>
        <v/>
      </c>
      <c r="E10271" s="174" t="str">
        <f>IFERROR(VLOOKUP(C10271,Mappings!$B$13:$E$31,4,FALSE),"")</f>
        <v/>
      </c>
      <c r="F10271" s="219">
        <f>SUM('RRP data input'!E10272:L10272)</f>
        <v>0</v>
      </c>
      <c r="G10271" s="219">
        <f>SUM('RRP data input'!E10272:P10272)</f>
        <v>0</v>
      </c>
      <c r="H10271" s="143" t="str">
        <f t="shared" si="162"/>
        <v/>
      </c>
    </row>
    <row r="10272" spans="2:8" customFormat="1">
      <c r="B10272" s="185" t="str">
        <f>IF(OR('RRP data input'!B10273="",'RRP data input'!B10273=0),"",'RRP data input'!B10273)</f>
        <v/>
      </c>
      <c r="C10272" s="174" t="str">
        <f>IF('RRP data input'!C10273=0,"",'RRP data input'!C10273)</f>
        <v/>
      </c>
      <c r="D10272" s="174" t="str">
        <f>IF('RRP data input'!D10273=0,"",'RRP data input'!D10273)</f>
        <v/>
      </c>
      <c r="E10272" s="174" t="str">
        <f>IFERROR(VLOOKUP(C10272,Mappings!$B$13:$E$31,4,FALSE),"")</f>
        <v/>
      </c>
      <c r="F10272" s="219">
        <f>SUM('RRP data input'!E10273:L10273)</f>
        <v>0</v>
      </c>
      <c r="G10272" s="219">
        <f>SUM('RRP data input'!E10273:P10273)</f>
        <v>0</v>
      </c>
      <c r="H10272" s="143" t="str">
        <f t="shared" si="162"/>
        <v/>
      </c>
    </row>
    <row r="10273" spans="2:8" customFormat="1">
      <c r="B10273" s="185" t="str">
        <f>IF(OR('RRP data input'!B10274="",'RRP data input'!B10274=0),"",'RRP data input'!B10274)</f>
        <v/>
      </c>
      <c r="C10273" s="174" t="str">
        <f>IF('RRP data input'!C10274=0,"",'RRP data input'!C10274)</f>
        <v/>
      </c>
      <c r="D10273" s="174" t="str">
        <f>IF('RRP data input'!D10274=0,"",'RRP data input'!D10274)</f>
        <v/>
      </c>
      <c r="E10273" s="174" t="str">
        <f>IFERROR(VLOOKUP(C10273,Mappings!$B$13:$E$31,4,FALSE),"")</f>
        <v/>
      </c>
      <c r="F10273" s="219">
        <f>SUM('RRP data input'!E10274:L10274)</f>
        <v>0</v>
      </c>
      <c r="G10273" s="219">
        <f>SUM('RRP data input'!E10274:P10274)</f>
        <v>0</v>
      </c>
      <c r="H10273" s="143" t="str">
        <f t="shared" si="162"/>
        <v/>
      </c>
    </row>
    <row r="10274" spans="2:8" customFormat="1">
      <c r="B10274" s="185" t="str">
        <f>IF(OR('RRP data input'!B10275="",'RRP data input'!B10275=0),"",'RRP data input'!B10275)</f>
        <v/>
      </c>
      <c r="C10274" s="174" t="str">
        <f>IF('RRP data input'!C10275=0,"",'RRP data input'!C10275)</f>
        <v/>
      </c>
      <c r="D10274" s="174" t="str">
        <f>IF('RRP data input'!D10275=0,"",'RRP data input'!D10275)</f>
        <v/>
      </c>
      <c r="E10274" s="174" t="str">
        <f>IFERROR(VLOOKUP(C10274,Mappings!$B$13:$E$31,4,FALSE),"")</f>
        <v/>
      </c>
      <c r="F10274" s="219">
        <f>SUM('RRP data input'!E10275:L10275)</f>
        <v>0</v>
      </c>
      <c r="G10274" s="219">
        <f>SUM('RRP data input'!E10275:P10275)</f>
        <v>0</v>
      </c>
      <c r="H10274" s="143" t="str">
        <f t="shared" si="162"/>
        <v/>
      </c>
    </row>
    <row r="10275" spans="2:8" customFormat="1">
      <c r="B10275" s="185" t="str">
        <f>IF(OR('RRP data input'!B10276="",'RRP data input'!B10276=0),"",'RRP data input'!B10276)</f>
        <v/>
      </c>
      <c r="C10275" s="174" t="str">
        <f>IF('RRP data input'!C10276=0,"",'RRP data input'!C10276)</f>
        <v/>
      </c>
      <c r="D10275" s="174" t="str">
        <f>IF('RRP data input'!D10276=0,"",'RRP data input'!D10276)</f>
        <v/>
      </c>
      <c r="E10275" s="174" t="str">
        <f>IFERROR(VLOOKUP(C10275,Mappings!$B$13:$E$31,4,FALSE),"")</f>
        <v/>
      </c>
      <c r="F10275" s="219">
        <f>SUM('RRP data input'!E10276:L10276)</f>
        <v>0</v>
      </c>
      <c r="G10275" s="219">
        <f>SUM('RRP data input'!E10276:P10276)</f>
        <v>0</v>
      </c>
      <c r="H10275" s="143" t="str">
        <f t="shared" si="162"/>
        <v/>
      </c>
    </row>
    <row r="10276" spans="2:8" customFormat="1">
      <c r="B10276" s="185" t="str">
        <f>IF(OR('RRP data input'!B10277="",'RRP data input'!B10277=0),"",'RRP data input'!B10277)</f>
        <v/>
      </c>
      <c r="C10276" s="174" t="str">
        <f>IF('RRP data input'!C10277=0,"",'RRP data input'!C10277)</f>
        <v/>
      </c>
      <c r="D10276" s="174" t="str">
        <f>IF('RRP data input'!D10277=0,"",'RRP data input'!D10277)</f>
        <v/>
      </c>
      <c r="E10276" s="174" t="str">
        <f>IFERROR(VLOOKUP(C10276,Mappings!$B$13:$E$31,4,FALSE),"")</f>
        <v/>
      </c>
      <c r="F10276" s="219">
        <f>SUM('RRP data input'!E10277:L10277)</f>
        <v>0</v>
      </c>
      <c r="G10276" s="219">
        <f>SUM('RRP data input'!E10277:P10277)</f>
        <v>0</v>
      </c>
      <c r="H10276" s="143" t="str">
        <f t="shared" si="162"/>
        <v/>
      </c>
    </row>
    <row r="10277" spans="2:8" customFormat="1">
      <c r="B10277" s="185" t="str">
        <f>IF(OR('RRP data input'!B10278="",'RRP data input'!B10278=0),"",'RRP data input'!B10278)</f>
        <v/>
      </c>
      <c r="C10277" s="174" t="str">
        <f>IF('RRP data input'!C10278=0,"",'RRP data input'!C10278)</f>
        <v/>
      </c>
      <c r="D10277" s="174" t="str">
        <f>IF('RRP data input'!D10278=0,"",'RRP data input'!D10278)</f>
        <v/>
      </c>
      <c r="E10277" s="174" t="str">
        <f>IFERROR(VLOOKUP(C10277,Mappings!$B$13:$E$31,4,FALSE),"")</f>
        <v/>
      </c>
      <c r="F10277" s="219">
        <f>SUM('RRP data input'!E10278:L10278)</f>
        <v>0</v>
      </c>
      <c r="G10277" s="219">
        <f>SUM('RRP data input'!E10278:P10278)</f>
        <v>0</v>
      </c>
      <c r="H10277" s="143" t="str">
        <f t="shared" si="162"/>
        <v/>
      </c>
    </row>
    <row r="10278" spans="2:8" customFormat="1">
      <c r="B10278" s="185" t="str">
        <f>IF(OR('RRP data input'!B10279="",'RRP data input'!B10279=0),"",'RRP data input'!B10279)</f>
        <v/>
      </c>
      <c r="C10278" s="174" t="str">
        <f>IF('RRP data input'!C10279=0,"",'RRP data input'!C10279)</f>
        <v/>
      </c>
      <c r="D10278" s="174" t="str">
        <f>IF('RRP data input'!D10279=0,"",'RRP data input'!D10279)</f>
        <v/>
      </c>
      <c r="E10278" s="174" t="str">
        <f>IFERROR(VLOOKUP(C10278,Mappings!$B$13:$E$31,4,FALSE),"")</f>
        <v/>
      </c>
      <c r="F10278" s="219">
        <f>SUM('RRP data input'!E10279:L10279)</f>
        <v>0</v>
      </c>
      <c r="G10278" s="219">
        <f>SUM('RRP data input'!E10279:P10279)</f>
        <v>0</v>
      </c>
      <c r="H10278" s="143" t="str">
        <f t="shared" si="162"/>
        <v/>
      </c>
    </row>
    <row r="10279" spans="2:8" customFormat="1">
      <c r="B10279" s="185" t="str">
        <f>IF(OR('RRP data input'!B10280="",'RRP data input'!B10280=0),"",'RRP data input'!B10280)</f>
        <v/>
      </c>
      <c r="C10279" s="174" t="str">
        <f>IF('RRP data input'!C10280=0,"",'RRP data input'!C10280)</f>
        <v/>
      </c>
      <c r="D10279" s="174" t="str">
        <f>IF('RRP data input'!D10280=0,"",'RRP data input'!D10280)</f>
        <v/>
      </c>
      <c r="E10279" s="174" t="str">
        <f>IFERROR(VLOOKUP(C10279,Mappings!$B$13:$E$31,4,FALSE),"")</f>
        <v/>
      </c>
      <c r="F10279" s="219">
        <f>SUM('RRP data input'!E10280:L10280)</f>
        <v>0</v>
      </c>
      <c r="G10279" s="219">
        <f>SUM('RRP data input'!E10280:P10280)</f>
        <v>0</v>
      </c>
      <c r="H10279" s="143" t="str">
        <f t="shared" si="162"/>
        <v/>
      </c>
    </row>
    <row r="10280" spans="2:8" customFormat="1">
      <c r="B10280" s="185" t="str">
        <f>IF(OR('RRP data input'!B10281="",'RRP data input'!B10281=0),"",'RRP data input'!B10281)</f>
        <v/>
      </c>
      <c r="C10280" s="174" t="str">
        <f>IF('RRP data input'!C10281=0,"",'RRP data input'!C10281)</f>
        <v/>
      </c>
      <c r="D10280" s="174" t="str">
        <f>IF('RRP data input'!D10281=0,"",'RRP data input'!D10281)</f>
        <v/>
      </c>
      <c r="E10280" s="174" t="str">
        <f>IFERROR(VLOOKUP(C10280,Mappings!$B$13:$E$31,4,FALSE),"")</f>
        <v/>
      </c>
      <c r="F10280" s="219">
        <f>SUM('RRP data input'!E10281:L10281)</f>
        <v>0</v>
      </c>
      <c r="G10280" s="219">
        <f>SUM('RRP data input'!E10281:P10281)</f>
        <v>0</v>
      </c>
      <c r="H10280" s="143" t="str">
        <f t="shared" si="162"/>
        <v/>
      </c>
    </row>
    <row r="10281" spans="2:8" customFormat="1">
      <c r="B10281" s="185" t="str">
        <f>IF(OR('RRP data input'!B10282="",'RRP data input'!B10282=0),"",'RRP data input'!B10282)</f>
        <v/>
      </c>
      <c r="C10281" s="174" t="str">
        <f>IF('RRP data input'!C10282=0,"",'RRP data input'!C10282)</f>
        <v/>
      </c>
      <c r="D10281" s="174" t="str">
        <f>IF('RRP data input'!D10282=0,"",'RRP data input'!D10282)</f>
        <v/>
      </c>
      <c r="E10281" s="174" t="str">
        <f>IFERROR(VLOOKUP(C10281,Mappings!$B$13:$E$31,4,FALSE),"")</f>
        <v/>
      </c>
      <c r="F10281" s="219">
        <f>SUM('RRP data input'!E10282:L10282)</f>
        <v>0</v>
      </c>
      <c r="G10281" s="219">
        <f>SUM('RRP data input'!E10282:P10282)</f>
        <v>0</v>
      </c>
      <c r="H10281" s="143" t="str">
        <f t="shared" si="162"/>
        <v/>
      </c>
    </row>
    <row r="10282" spans="2:8" customFormat="1">
      <c r="B10282" s="185" t="str">
        <f>IF(OR('RRP data input'!B10283="",'RRP data input'!B10283=0),"",'RRP data input'!B10283)</f>
        <v/>
      </c>
      <c r="C10282" s="174" t="str">
        <f>IF('RRP data input'!C10283=0,"",'RRP data input'!C10283)</f>
        <v/>
      </c>
      <c r="D10282" s="174" t="str">
        <f>IF('RRP data input'!D10283=0,"",'RRP data input'!D10283)</f>
        <v/>
      </c>
      <c r="E10282" s="174" t="str">
        <f>IFERROR(VLOOKUP(C10282,Mappings!$B$13:$E$31,4,FALSE),"")</f>
        <v/>
      </c>
      <c r="F10282" s="219">
        <f>SUM('RRP data input'!E10283:L10283)</f>
        <v>0</v>
      </c>
      <c r="G10282" s="219">
        <f>SUM('RRP data input'!E10283:P10283)</f>
        <v>0</v>
      </c>
      <c r="H10282" s="143" t="str">
        <f t="shared" si="162"/>
        <v/>
      </c>
    </row>
    <row r="10283" spans="2:8" customFormat="1">
      <c r="B10283" s="185" t="str">
        <f>IF(OR('RRP data input'!B10284="",'RRP data input'!B10284=0),"",'RRP data input'!B10284)</f>
        <v/>
      </c>
      <c r="C10283" s="174" t="str">
        <f>IF('RRP data input'!C10284=0,"",'RRP data input'!C10284)</f>
        <v/>
      </c>
      <c r="D10283" s="174" t="str">
        <f>IF('RRP data input'!D10284=0,"",'RRP data input'!D10284)</f>
        <v/>
      </c>
      <c r="E10283" s="174" t="str">
        <f>IFERROR(VLOOKUP(C10283,Mappings!$B$13:$E$31,4,FALSE),"")</f>
        <v/>
      </c>
      <c r="F10283" s="219">
        <f>SUM('RRP data input'!E10284:L10284)</f>
        <v>0</v>
      </c>
      <c r="G10283" s="219">
        <f>SUM('RRP data input'!E10284:P10284)</f>
        <v>0</v>
      </c>
      <c r="H10283" s="143" t="str">
        <f t="shared" si="162"/>
        <v/>
      </c>
    </row>
    <row r="10284" spans="2:8" customFormat="1">
      <c r="B10284" s="185" t="str">
        <f>IF(OR('RRP data input'!B10285="",'RRP data input'!B10285=0),"",'RRP data input'!B10285)</f>
        <v/>
      </c>
      <c r="C10284" s="174" t="str">
        <f>IF('RRP data input'!C10285=0,"",'RRP data input'!C10285)</f>
        <v/>
      </c>
      <c r="D10284" s="174" t="str">
        <f>IF('RRP data input'!D10285=0,"",'RRP data input'!D10285)</f>
        <v/>
      </c>
      <c r="E10284" s="174" t="str">
        <f>IFERROR(VLOOKUP(C10284,Mappings!$B$13:$E$31,4,FALSE),"")</f>
        <v/>
      </c>
      <c r="F10284" s="219">
        <f>SUM('RRP data input'!E10285:L10285)</f>
        <v>0</v>
      </c>
      <c r="G10284" s="219">
        <f>SUM('RRP data input'!E10285:P10285)</f>
        <v>0</v>
      </c>
      <c r="H10284" s="143" t="str">
        <f t="shared" si="162"/>
        <v/>
      </c>
    </row>
    <row r="10285" spans="2:8" customFormat="1">
      <c r="B10285" s="185" t="str">
        <f>IF(OR('RRP data input'!B10286="",'RRP data input'!B10286=0),"",'RRP data input'!B10286)</f>
        <v/>
      </c>
      <c r="C10285" s="174" t="str">
        <f>IF('RRP data input'!C10286=0,"",'RRP data input'!C10286)</f>
        <v/>
      </c>
      <c r="D10285" s="174" t="str">
        <f>IF('RRP data input'!D10286=0,"",'RRP data input'!D10286)</f>
        <v/>
      </c>
      <c r="E10285" s="174" t="str">
        <f>IFERROR(VLOOKUP(C10285,Mappings!$B$13:$E$31,4,FALSE),"")</f>
        <v/>
      </c>
      <c r="F10285" s="219">
        <f>SUM('RRP data input'!E10286:L10286)</f>
        <v>0</v>
      </c>
      <c r="G10285" s="219">
        <f>SUM('RRP data input'!E10286:P10286)</f>
        <v>0</v>
      </c>
      <c r="H10285" s="143" t="str">
        <f t="shared" si="162"/>
        <v/>
      </c>
    </row>
    <row r="10286" spans="2:8" customFormat="1">
      <c r="B10286" s="185" t="str">
        <f>IF(OR('RRP data input'!B10287="",'RRP data input'!B10287=0),"",'RRP data input'!B10287)</f>
        <v/>
      </c>
      <c r="C10286" s="174" t="str">
        <f>IF('RRP data input'!C10287=0,"",'RRP data input'!C10287)</f>
        <v/>
      </c>
      <c r="D10286" s="174" t="str">
        <f>IF('RRP data input'!D10287=0,"",'RRP data input'!D10287)</f>
        <v/>
      </c>
      <c r="E10286" s="174" t="str">
        <f>IFERROR(VLOOKUP(C10286,Mappings!$B$13:$E$31,4,FALSE),"")</f>
        <v/>
      </c>
      <c r="F10286" s="219">
        <f>SUM('RRP data input'!E10287:L10287)</f>
        <v>0</v>
      </c>
      <c r="G10286" s="219">
        <f>SUM('RRP data input'!E10287:P10287)</f>
        <v>0</v>
      </c>
      <c r="H10286" s="143" t="str">
        <f t="shared" si="162"/>
        <v/>
      </c>
    </row>
    <row r="10287" spans="2:8" customFormat="1">
      <c r="B10287" s="185" t="str">
        <f>IF(OR('RRP data input'!B10288="",'RRP data input'!B10288=0),"",'RRP data input'!B10288)</f>
        <v/>
      </c>
      <c r="C10287" s="174" t="str">
        <f>IF('RRP data input'!C10288=0,"",'RRP data input'!C10288)</f>
        <v/>
      </c>
      <c r="D10287" s="174" t="str">
        <f>IF('RRP data input'!D10288=0,"",'RRP data input'!D10288)</f>
        <v/>
      </c>
      <c r="E10287" s="174" t="str">
        <f>IFERROR(VLOOKUP(C10287,Mappings!$B$13:$E$31,4,FALSE),"")</f>
        <v/>
      </c>
      <c r="F10287" s="219">
        <f>SUM('RRP data input'!E10288:L10288)</f>
        <v>0</v>
      </c>
      <c r="G10287" s="219">
        <f>SUM('RRP data input'!E10288:P10288)</f>
        <v>0</v>
      </c>
      <c r="H10287" s="143" t="str">
        <f t="shared" si="162"/>
        <v/>
      </c>
    </row>
    <row r="10288" spans="2:8" customFormat="1">
      <c r="B10288" s="185" t="str">
        <f>IF(OR('RRP data input'!B10289="",'RRP data input'!B10289=0),"",'RRP data input'!B10289)</f>
        <v/>
      </c>
      <c r="C10288" s="174" t="str">
        <f>IF('RRP data input'!C10289=0,"",'RRP data input'!C10289)</f>
        <v/>
      </c>
      <c r="D10288" s="174" t="str">
        <f>IF('RRP data input'!D10289=0,"",'RRP data input'!D10289)</f>
        <v/>
      </c>
      <c r="E10288" s="174" t="str">
        <f>IFERROR(VLOOKUP(C10288,Mappings!$B$13:$E$31,4,FALSE),"")</f>
        <v/>
      </c>
      <c r="F10288" s="219">
        <f>SUM('RRP data input'!E10289:L10289)</f>
        <v>0</v>
      </c>
      <c r="G10288" s="219">
        <f>SUM('RRP data input'!E10289:P10289)</f>
        <v>0</v>
      </c>
      <c r="H10288" s="143" t="str">
        <f t="shared" si="162"/>
        <v/>
      </c>
    </row>
    <row r="10289" spans="2:8" customFormat="1">
      <c r="B10289" s="185" t="str">
        <f>IF(OR('RRP data input'!B10290="",'RRP data input'!B10290=0),"",'RRP data input'!B10290)</f>
        <v/>
      </c>
      <c r="C10289" s="174" t="str">
        <f>IF('RRP data input'!C10290=0,"",'RRP data input'!C10290)</f>
        <v/>
      </c>
      <c r="D10289" s="174" t="str">
        <f>IF('RRP data input'!D10290=0,"",'RRP data input'!D10290)</f>
        <v/>
      </c>
      <c r="E10289" s="174" t="str">
        <f>IFERROR(VLOOKUP(C10289,Mappings!$B$13:$E$31,4,FALSE),"")</f>
        <v/>
      </c>
      <c r="F10289" s="219">
        <f>SUM('RRP data input'!E10290:L10290)</f>
        <v>0</v>
      </c>
      <c r="G10289" s="219">
        <f>SUM('RRP data input'!E10290:P10290)</f>
        <v>0</v>
      </c>
      <c r="H10289" s="143" t="str">
        <f t="shared" si="162"/>
        <v/>
      </c>
    </row>
    <row r="10290" spans="2:8" customFormat="1">
      <c r="B10290" s="185" t="str">
        <f>IF(OR('RRP data input'!B10291="",'RRP data input'!B10291=0),"",'RRP data input'!B10291)</f>
        <v/>
      </c>
      <c r="C10290" s="174" t="str">
        <f>IF('RRP data input'!C10291=0,"",'RRP data input'!C10291)</f>
        <v/>
      </c>
      <c r="D10290" s="174" t="str">
        <f>IF('RRP data input'!D10291=0,"",'RRP data input'!D10291)</f>
        <v/>
      </c>
      <c r="E10290" s="174" t="str">
        <f>IFERROR(VLOOKUP(C10290,Mappings!$B$13:$E$31,4,FALSE),"")</f>
        <v/>
      </c>
      <c r="F10290" s="219">
        <f>SUM('RRP data input'!E10291:L10291)</f>
        <v>0</v>
      </c>
      <c r="G10290" s="219">
        <f>SUM('RRP data input'!E10291:P10291)</f>
        <v>0</v>
      </c>
      <c r="H10290" s="143" t="str">
        <f t="shared" si="162"/>
        <v/>
      </c>
    </row>
    <row r="10291" spans="2:8" customFormat="1">
      <c r="B10291" s="185" t="str">
        <f>IF(OR('RRP data input'!B10292="",'RRP data input'!B10292=0),"",'RRP data input'!B10292)</f>
        <v/>
      </c>
      <c r="C10291" s="174" t="str">
        <f>IF('RRP data input'!C10292=0,"",'RRP data input'!C10292)</f>
        <v/>
      </c>
      <c r="D10291" s="174" t="str">
        <f>IF('RRP data input'!D10292=0,"",'RRP data input'!D10292)</f>
        <v/>
      </c>
      <c r="E10291" s="174" t="str">
        <f>IFERROR(VLOOKUP(C10291,Mappings!$B$13:$E$31,4,FALSE),"")</f>
        <v/>
      </c>
      <c r="F10291" s="219">
        <f>SUM('RRP data input'!E10292:L10292)</f>
        <v>0</v>
      </c>
      <c r="G10291" s="219">
        <f>SUM('RRP data input'!E10292:P10292)</f>
        <v>0</v>
      </c>
      <c r="H10291" s="143" t="str">
        <f t="shared" si="162"/>
        <v/>
      </c>
    </row>
    <row r="10292" spans="2:8" customFormat="1">
      <c r="B10292" s="185" t="str">
        <f>IF(OR('RRP data input'!B10293="",'RRP data input'!B10293=0),"",'RRP data input'!B10293)</f>
        <v/>
      </c>
      <c r="C10292" s="174" t="str">
        <f>IF('RRP data input'!C10293=0,"",'RRP data input'!C10293)</f>
        <v/>
      </c>
      <c r="D10292" s="174" t="str">
        <f>IF('RRP data input'!D10293=0,"",'RRP data input'!D10293)</f>
        <v/>
      </c>
      <c r="E10292" s="174" t="str">
        <f>IFERROR(VLOOKUP(C10292,Mappings!$B$13:$E$31,4,FALSE),"")</f>
        <v/>
      </c>
      <c r="F10292" s="219">
        <f>SUM('RRP data input'!E10293:L10293)</f>
        <v>0</v>
      </c>
      <c r="G10292" s="219">
        <f>SUM('RRP data input'!E10293:P10293)</f>
        <v>0</v>
      </c>
      <c r="H10292" s="143" t="str">
        <f t="shared" si="162"/>
        <v/>
      </c>
    </row>
    <row r="10293" spans="2:8" customFormat="1">
      <c r="B10293" s="185" t="str">
        <f>IF(OR('RRP data input'!B10294="",'RRP data input'!B10294=0),"",'RRP data input'!B10294)</f>
        <v/>
      </c>
      <c r="C10293" s="174" t="str">
        <f>IF('RRP data input'!C10294=0,"",'RRP data input'!C10294)</f>
        <v/>
      </c>
      <c r="D10293" s="174" t="str">
        <f>IF('RRP data input'!D10294=0,"",'RRP data input'!D10294)</f>
        <v/>
      </c>
      <c r="E10293" s="174" t="str">
        <f>IFERROR(VLOOKUP(C10293,Mappings!$B$13:$E$31,4,FALSE),"")</f>
        <v/>
      </c>
      <c r="F10293" s="219">
        <f>SUM('RRP data input'!E10294:L10294)</f>
        <v>0</v>
      </c>
      <c r="G10293" s="219">
        <f>SUM('RRP data input'!E10294:P10294)</f>
        <v>0</v>
      </c>
      <c r="H10293" s="143" t="str">
        <f t="shared" si="162"/>
        <v/>
      </c>
    </row>
    <row r="10294" spans="2:8" customFormat="1">
      <c r="B10294" s="185" t="str">
        <f>IF(OR('RRP data input'!B10295="",'RRP data input'!B10295=0),"",'RRP data input'!B10295)</f>
        <v/>
      </c>
      <c r="C10294" s="174" t="str">
        <f>IF('RRP data input'!C10295=0,"",'RRP data input'!C10295)</f>
        <v/>
      </c>
      <c r="D10294" s="174" t="str">
        <f>IF('RRP data input'!D10295=0,"",'RRP data input'!D10295)</f>
        <v/>
      </c>
      <c r="E10294" s="174" t="str">
        <f>IFERROR(VLOOKUP(C10294,Mappings!$B$13:$E$31,4,FALSE),"")</f>
        <v/>
      </c>
      <c r="F10294" s="219">
        <f>SUM('RRP data input'!E10295:L10295)</f>
        <v>0</v>
      </c>
      <c r="G10294" s="219">
        <f>SUM('RRP data input'!E10295:P10295)</f>
        <v>0</v>
      </c>
      <c r="H10294" s="143" t="str">
        <f t="shared" si="162"/>
        <v/>
      </c>
    </row>
    <row r="10295" spans="2:8" customFormat="1">
      <c r="B10295" s="185" t="str">
        <f>IF(OR('RRP data input'!B10296="",'RRP data input'!B10296=0),"",'RRP data input'!B10296)</f>
        <v/>
      </c>
      <c r="C10295" s="174" t="str">
        <f>IF('RRP data input'!C10296=0,"",'RRP data input'!C10296)</f>
        <v/>
      </c>
      <c r="D10295" s="174" t="str">
        <f>IF('RRP data input'!D10296=0,"",'RRP data input'!D10296)</f>
        <v/>
      </c>
      <c r="E10295" s="174" t="str">
        <f>IFERROR(VLOOKUP(C10295,Mappings!$B$13:$E$31,4,FALSE),"")</f>
        <v/>
      </c>
      <c r="F10295" s="219">
        <f>SUM('RRP data input'!E10296:L10296)</f>
        <v>0</v>
      </c>
      <c r="G10295" s="219">
        <f>SUM('RRP data input'!E10296:P10296)</f>
        <v>0</v>
      </c>
      <c r="H10295" s="143" t="str">
        <f t="shared" si="162"/>
        <v/>
      </c>
    </row>
    <row r="10296" spans="2:8" customFormat="1">
      <c r="B10296" s="185" t="str">
        <f>IF(OR('RRP data input'!B10297="",'RRP data input'!B10297=0),"",'RRP data input'!B10297)</f>
        <v/>
      </c>
      <c r="C10296" s="174" t="str">
        <f>IF('RRP data input'!C10297=0,"",'RRP data input'!C10297)</f>
        <v/>
      </c>
      <c r="D10296" s="174" t="str">
        <f>IF('RRP data input'!D10297=0,"",'RRP data input'!D10297)</f>
        <v/>
      </c>
      <c r="E10296" s="174" t="str">
        <f>IFERROR(VLOOKUP(C10296,Mappings!$B$13:$E$31,4,FALSE),"")</f>
        <v/>
      </c>
      <c r="F10296" s="219">
        <f>SUM('RRP data input'!E10297:L10297)</f>
        <v>0</v>
      </c>
      <c r="G10296" s="219">
        <f>SUM('RRP data input'!E10297:P10297)</f>
        <v>0</v>
      </c>
      <c r="H10296" s="143" t="str">
        <f t="shared" si="162"/>
        <v/>
      </c>
    </row>
    <row r="10297" spans="2:8" customFormat="1">
      <c r="B10297" s="185" t="str">
        <f>IF(OR('RRP data input'!B10298="",'RRP data input'!B10298=0),"",'RRP data input'!B10298)</f>
        <v/>
      </c>
      <c r="C10297" s="174" t="str">
        <f>IF('RRP data input'!C10298=0,"",'RRP data input'!C10298)</f>
        <v/>
      </c>
      <c r="D10297" s="174" t="str">
        <f>IF('RRP data input'!D10298=0,"",'RRP data input'!D10298)</f>
        <v/>
      </c>
      <c r="E10297" s="174" t="str">
        <f>IFERROR(VLOOKUP(C10297,Mappings!$B$13:$E$31,4,FALSE),"")</f>
        <v/>
      </c>
      <c r="F10297" s="219">
        <f>SUM('RRP data input'!E10298:L10298)</f>
        <v>0</v>
      </c>
      <c r="G10297" s="219">
        <f>SUM('RRP data input'!E10298:P10298)</f>
        <v>0</v>
      </c>
      <c r="H10297" s="143" t="str">
        <f t="shared" si="162"/>
        <v/>
      </c>
    </row>
    <row r="10298" spans="2:8" customFormat="1">
      <c r="B10298" s="185" t="str">
        <f>IF(OR('RRP data input'!B10299="",'RRP data input'!B10299=0),"",'RRP data input'!B10299)</f>
        <v/>
      </c>
      <c r="C10298" s="174" t="str">
        <f>IF('RRP data input'!C10299=0,"",'RRP data input'!C10299)</f>
        <v/>
      </c>
      <c r="D10298" s="174" t="str">
        <f>IF('RRP data input'!D10299=0,"",'RRP data input'!D10299)</f>
        <v/>
      </c>
      <c r="E10298" s="174" t="str">
        <f>IFERROR(VLOOKUP(C10298,Mappings!$B$13:$E$31,4,FALSE),"")</f>
        <v/>
      </c>
      <c r="F10298" s="219">
        <f>SUM('RRP data input'!E10299:L10299)</f>
        <v>0</v>
      </c>
      <c r="G10298" s="219">
        <f>SUM('RRP data input'!E10299:P10299)</f>
        <v>0</v>
      </c>
      <c r="H10298" s="143" t="str">
        <f t="shared" si="162"/>
        <v/>
      </c>
    </row>
    <row r="10299" spans="2:8" customFormat="1">
      <c r="B10299" s="185" t="str">
        <f>IF(OR('RRP data input'!B10300="",'RRP data input'!B10300=0),"",'RRP data input'!B10300)</f>
        <v/>
      </c>
      <c r="C10299" s="174" t="str">
        <f>IF('RRP data input'!C10300=0,"",'RRP data input'!C10300)</f>
        <v/>
      </c>
      <c r="D10299" s="174" t="str">
        <f>IF('RRP data input'!D10300=0,"",'RRP data input'!D10300)</f>
        <v/>
      </c>
      <c r="E10299" s="174" t="str">
        <f>IFERROR(VLOOKUP(C10299,Mappings!$B$13:$E$31,4,FALSE),"")</f>
        <v/>
      </c>
      <c r="F10299" s="219">
        <f>SUM('RRP data input'!E10300:L10300)</f>
        <v>0</v>
      </c>
      <c r="G10299" s="219">
        <f>SUM('RRP data input'!E10300:P10300)</f>
        <v>0</v>
      </c>
      <c r="H10299" s="143" t="str">
        <f t="shared" si="162"/>
        <v/>
      </c>
    </row>
    <row r="10300" spans="2:8" customFormat="1">
      <c r="B10300" s="185" t="str">
        <f>IF(OR('RRP data input'!B10301="",'RRP data input'!B10301=0),"",'RRP data input'!B10301)</f>
        <v/>
      </c>
      <c r="C10300" s="174" t="str">
        <f>IF('RRP data input'!C10301=0,"",'RRP data input'!C10301)</f>
        <v/>
      </c>
      <c r="D10300" s="174" t="str">
        <f>IF('RRP data input'!D10301=0,"",'RRP data input'!D10301)</f>
        <v/>
      </c>
      <c r="E10300" s="174" t="str">
        <f>IFERROR(VLOOKUP(C10300,Mappings!$B$13:$E$31,4,FALSE),"")</f>
        <v/>
      </c>
      <c r="F10300" s="219">
        <f>SUM('RRP data input'!E10301:L10301)</f>
        <v>0</v>
      </c>
      <c r="G10300" s="219">
        <f>SUM('RRP data input'!E10301:P10301)</f>
        <v>0</v>
      </c>
      <c r="H10300" s="143" t="str">
        <f t="shared" si="162"/>
        <v/>
      </c>
    </row>
    <row r="10301" spans="2:8" customFormat="1">
      <c r="B10301" s="185" t="str">
        <f>IF(OR('RRP data input'!B10302="",'RRP data input'!B10302=0),"",'RRP data input'!B10302)</f>
        <v/>
      </c>
      <c r="C10301" s="174" t="str">
        <f>IF('RRP data input'!C10302=0,"",'RRP data input'!C10302)</f>
        <v/>
      </c>
      <c r="D10301" s="174" t="str">
        <f>IF('RRP data input'!D10302=0,"",'RRP data input'!D10302)</f>
        <v/>
      </c>
      <c r="E10301" s="174" t="str">
        <f>IFERROR(VLOOKUP(C10301,Mappings!$B$13:$E$31,4,FALSE),"")</f>
        <v/>
      </c>
      <c r="F10301" s="219">
        <f>SUM('RRP data input'!E10302:L10302)</f>
        <v>0</v>
      </c>
      <c r="G10301" s="219">
        <f>SUM('RRP data input'!E10302:P10302)</f>
        <v>0</v>
      </c>
      <c r="H10301" s="143" t="str">
        <f t="shared" si="162"/>
        <v/>
      </c>
    </row>
    <row r="10302" spans="2:8" customFormat="1">
      <c r="B10302" s="185" t="str">
        <f>IF(OR('RRP data input'!B10303="",'RRP data input'!B10303=0),"",'RRP data input'!B10303)</f>
        <v/>
      </c>
      <c r="C10302" s="174" t="str">
        <f>IF('RRP data input'!C10303=0,"",'RRP data input'!C10303)</f>
        <v/>
      </c>
      <c r="D10302" s="174" t="str">
        <f>IF('RRP data input'!D10303=0,"",'RRP data input'!D10303)</f>
        <v/>
      </c>
      <c r="E10302" s="174" t="str">
        <f>IFERROR(VLOOKUP(C10302,Mappings!$B$13:$E$31,4,FALSE),"")</f>
        <v/>
      </c>
      <c r="F10302" s="219">
        <f>SUM('RRP data input'!E10303:L10303)</f>
        <v>0</v>
      </c>
      <c r="G10302" s="219">
        <f>SUM('RRP data input'!E10303:P10303)</f>
        <v>0</v>
      </c>
      <c r="H10302" s="143" t="str">
        <f t="shared" si="162"/>
        <v/>
      </c>
    </row>
    <row r="10303" spans="2:8" customFormat="1">
      <c r="B10303" s="185" t="str">
        <f>IF(OR('RRP data input'!B10304="",'RRP data input'!B10304=0),"",'RRP data input'!B10304)</f>
        <v/>
      </c>
      <c r="C10303" s="174" t="str">
        <f>IF('RRP data input'!C10304=0,"",'RRP data input'!C10304)</f>
        <v/>
      </c>
      <c r="D10303" s="174" t="str">
        <f>IF('RRP data input'!D10304=0,"",'RRP data input'!D10304)</f>
        <v/>
      </c>
      <c r="E10303" s="174" t="str">
        <f>IFERROR(VLOOKUP(C10303,Mappings!$B$13:$E$31,4,FALSE),"")</f>
        <v/>
      </c>
      <c r="F10303" s="219">
        <f>SUM('RRP data input'!E10304:L10304)</f>
        <v>0</v>
      </c>
      <c r="G10303" s="219">
        <f>SUM('RRP data input'!E10304:P10304)</f>
        <v>0</v>
      </c>
      <c r="H10303" s="143" t="str">
        <f t="shared" si="162"/>
        <v/>
      </c>
    </row>
    <row r="10304" spans="2:8" customFormat="1">
      <c r="B10304" s="185" t="str">
        <f>IF(OR('RRP data input'!B10305="",'RRP data input'!B10305=0),"",'RRP data input'!B10305)</f>
        <v/>
      </c>
      <c r="C10304" s="174" t="str">
        <f>IF('RRP data input'!C10305=0,"",'RRP data input'!C10305)</f>
        <v/>
      </c>
      <c r="D10304" s="174" t="str">
        <f>IF('RRP data input'!D10305=0,"",'RRP data input'!D10305)</f>
        <v/>
      </c>
      <c r="E10304" s="174" t="str">
        <f>IFERROR(VLOOKUP(C10304,Mappings!$B$13:$E$31,4,FALSE),"")</f>
        <v/>
      </c>
      <c r="F10304" s="219">
        <f>SUM('RRP data input'!E10305:L10305)</f>
        <v>0</v>
      </c>
      <c r="G10304" s="219">
        <f>SUM('RRP data input'!E10305:P10305)</f>
        <v>0</v>
      </c>
      <c r="H10304" s="143" t="str">
        <f t="shared" si="162"/>
        <v/>
      </c>
    </row>
    <row r="10305" spans="2:8" customFormat="1">
      <c r="B10305" s="185" t="str">
        <f>IF(OR('RRP data input'!B10306="",'RRP data input'!B10306=0),"",'RRP data input'!B10306)</f>
        <v/>
      </c>
      <c r="C10305" s="174" t="str">
        <f>IF('RRP data input'!C10306=0,"",'RRP data input'!C10306)</f>
        <v/>
      </c>
      <c r="D10305" s="174" t="str">
        <f>IF('RRP data input'!D10306=0,"",'RRP data input'!D10306)</f>
        <v/>
      </c>
      <c r="E10305" s="174" t="str">
        <f>IFERROR(VLOOKUP(C10305,Mappings!$B$13:$E$31,4,FALSE),"")</f>
        <v/>
      </c>
      <c r="F10305" s="219">
        <f>SUM('RRP data input'!E10306:L10306)</f>
        <v>0</v>
      </c>
      <c r="G10305" s="219">
        <f>SUM('RRP data input'!E10306:P10306)</f>
        <v>0</v>
      </c>
      <c r="H10305" s="143" t="str">
        <f t="shared" si="162"/>
        <v/>
      </c>
    </row>
    <row r="10306" spans="2:8" customFormat="1">
      <c r="B10306" s="185" t="str">
        <f>IF(OR('RRP data input'!B10307="",'RRP data input'!B10307=0),"",'RRP data input'!B10307)</f>
        <v/>
      </c>
      <c r="C10306" s="174" t="str">
        <f>IF('RRP data input'!C10307=0,"",'RRP data input'!C10307)</f>
        <v/>
      </c>
      <c r="D10306" s="174" t="str">
        <f>IF('RRP data input'!D10307=0,"",'RRP data input'!D10307)</f>
        <v/>
      </c>
      <c r="E10306" s="174" t="str">
        <f>IFERROR(VLOOKUP(C10306,Mappings!$B$13:$E$31,4,FALSE),"")</f>
        <v/>
      </c>
      <c r="F10306" s="219">
        <f>SUM('RRP data input'!E10307:L10307)</f>
        <v>0</v>
      </c>
      <c r="G10306" s="219">
        <f>SUM('RRP data input'!E10307:P10307)</f>
        <v>0</v>
      </c>
      <c r="H10306" s="143" t="str">
        <f t="shared" si="162"/>
        <v/>
      </c>
    </row>
    <row r="10307" spans="2:8" customFormat="1">
      <c r="B10307" s="185" t="str">
        <f>IF(OR('RRP data input'!B10308="",'RRP data input'!B10308=0),"",'RRP data input'!B10308)</f>
        <v/>
      </c>
      <c r="C10307" s="174" t="str">
        <f>IF('RRP data input'!C10308=0,"",'RRP data input'!C10308)</f>
        <v/>
      </c>
      <c r="D10307" s="174" t="str">
        <f>IF('RRP data input'!D10308=0,"",'RRP data input'!D10308)</f>
        <v/>
      </c>
      <c r="E10307" s="174" t="str">
        <f>IFERROR(VLOOKUP(C10307,Mappings!$B$13:$E$31,4,FALSE),"")</f>
        <v/>
      </c>
      <c r="F10307" s="219">
        <f>SUM('RRP data input'!E10308:L10308)</f>
        <v>0</v>
      </c>
      <c r="G10307" s="219">
        <f>SUM('RRP data input'!E10308:P10308)</f>
        <v>0</v>
      </c>
      <c r="H10307" s="143" t="str">
        <f t="shared" si="162"/>
        <v/>
      </c>
    </row>
    <row r="10308" spans="2:8" customFormat="1">
      <c r="B10308" s="185" t="str">
        <f>IF(OR('RRP data input'!B10309="",'RRP data input'!B10309=0),"",'RRP data input'!B10309)</f>
        <v/>
      </c>
      <c r="C10308" s="174" t="str">
        <f>IF('RRP data input'!C10309=0,"",'RRP data input'!C10309)</f>
        <v/>
      </c>
      <c r="D10308" s="174" t="str">
        <f>IF('RRP data input'!D10309=0,"",'RRP data input'!D10309)</f>
        <v/>
      </c>
      <c r="E10308" s="174" t="str">
        <f>IFERROR(VLOOKUP(C10308,Mappings!$B$13:$E$31,4,FALSE),"")</f>
        <v/>
      </c>
      <c r="F10308" s="219">
        <f>SUM('RRP data input'!E10309:L10309)</f>
        <v>0</v>
      </c>
      <c r="G10308" s="219">
        <f>SUM('RRP data input'!E10309:P10309)</f>
        <v>0</v>
      </c>
      <c r="H10308" s="143" t="str">
        <f t="shared" si="162"/>
        <v/>
      </c>
    </row>
    <row r="10309" spans="2:8" customFormat="1">
      <c r="B10309" s="185" t="str">
        <f>IF(OR('RRP data input'!B10310="",'RRP data input'!B10310=0),"",'RRP data input'!B10310)</f>
        <v/>
      </c>
      <c r="C10309" s="174" t="str">
        <f>IF('RRP data input'!C10310=0,"",'RRP data input'!C10310)</f>
        <v/>
      </c>
      <c r="D10309" s="174" t="str">
        <f>IF('RRP data input'!D10310=0,"",'RRP data input'!D10310)</f>
        <v/>
      </c>
      <c r="E10309" s="174" t="str">
        <f>IFERROR(VLOOKUP(C10309,Mappings!$B$13:$E$31,4,FALSE),"")</f>
        <v/>
      </c>
      <c r="F10309" s="219">
        <f>SUM('RRP data input'!E10310:L10310)</f>
        <v>0</v>
      </c>
      <c r="G10309" s="219">
        <f>SUM('RRP data input'!E10310:P10310)</f>
        <v>0</v>
      </c>
      <c r="H10309" s="143" t="str">
        <f t="shared" si="162"/>
        <v/>
      </c>
    </row>
    <row r="10310" spans="2:8" customFormat="1">
      <c r="B10310" s="185" t="str">
        <f>IF(OR('RRP data input'!B10311="",'RRP data input'!B10311=0),"",'RRP data input'!B10311)</f>
        <v/>
      </c>
      <c r="C10310" s="174" t="str">
        <f>IF('RRP data input'!C10311=0,"",'RRP data input'!C10311)</f>
        <v/>
      </c>
      <c r="D10310" s="174" t="str">
        <f>IF('RRP data input'!D10311=0,"",'RRP data input'!D10311)</f>
        <v/>
      </c>
      <c r="E10310" s="174" t="str">
        <f>IFERROR(VLOOKUP(C10310,Mappings!$B$13:$E$31,4,FALSE),"")</f>
        <v/>
      </c>
      <c r="F10310" s="219">
        <f>SUM('RRP data input'!E10311:L10311)</f>
        <v>0</v>
      </c>
      <c r="G10310" s="219">
        <f>SUM('RRP data input'!E10311:P10311)</f>
        <v>0</v>
      </c>
      <c r="H10310" s="143" t="str">
        <f t="shared" si="162"/>
        <v/>
      </c>
    </row>
    <row r="10311" spans="2:8" customFormat="1">
      <c r="B10311" s="185" t="str">
        <f>IF(OR('RRP data input'!B10312="",'RRP data input'!B10312=0),"",'RRP data input'!B10312)</f>
        <v/>
      </c>
      <c r="C10311" s="174" t="str">
        <f>IF('RRP data input'!C10312=0,"",'RRP data input'!C10312)</f>
        <v/>
      </c>
      <c r="D10311" s="174" t="str">
        <f>IF('RRP data input'!D10312=0,"",'RRP data input'!D10312)</f>
        <v/>
      </c>
      <c r="E10311" s="174" t="str">
        <f>IFERROR(VLOOKUP(C10311,Mappings!$B$13:$E$31,4,FALSE),"")</f>
        <v/>
      </c>
      <c r="F10311" s="219">
        <f>SUM('RRP data input'!E10312:L10312)</f>
        <v>0</v>
      </c>
      <c r="G10311" s="219">
        <f>SUM('RRP data input'!E10312:P10312)</f>
        <v>0</v>
      </c>
      <c r="H10311" s="143" t="str">
        <f t="shared" si="162"/>
        <v/>
      </c>
    </row>
    <row r="10312" spans="2:8" customFormat="1">
      <c r="B10312" s="185" t="str">
        <f>IF(OR('RRP data input'!B10313="",'RRP data input'!B10313=0),"",'RRP data input'!B10313)</f>
        <v/>
      </c>
      <c r="C10312" s="174" t="str">
        <f>IF('RRP data input'!C10313=0,"",'RRP data input'!C10313)</f>
        <v/>
      </c>
      <c r="D10312" s="174" t="str">
        <f>IF('RRP data input'!D10313=0,"",'RRP data input'!D10313)</f>
        <v/>
      </c>
      <c r="E10312" s="174" t="str">
        <f>IFERROR(VLOOKUP(C10312,Mappings!$B$13:$E$31,4,FALSE),"")</f>
        <v/>
      </c>
      <c r="F10312" s="219">
        <f>SUM('RRP data input'!E10313:L10313)</f>
        <v>0</v>
      </c>
      <c r="G10312" s="219">
        <f>SUM('RRP data input'!E10313:P10313)</f>
        <v>0</v>
      </c>
      <c r="H10312" s="143" t="str">
        <f t="shared" si="162"/>
        <v/>
      </c>
    </row>
    <row r="10313" spans="2:8" customFormat="1">
      <c r="B10313" s="185" t="str">
        <f>IF(OR('RRP data input'!B10314="",'RRP data input'!B10314=0),"",'RRP data input'!B10314)</f>
        <v/>
      </c>
      <c r="C10313" s="174" t="str">
        <f>IF('RRP data input'!C10314=0,"",'RRP data input'!C10314)</f>
        <v/>
      </c>
      <c r="D10313" s="174" t="str">
        <f>IF('RRP data input'!D10314=0,"",'RRP data input'!D10314)</f>
        <v/>
      </c>
      <c r="E10313" s="174" t="str">
        <f>IFERROR(VLOOKUP(C10313,Mappings!$B$13:$E$31,4,FALSE),"")</f>
        <v/>
      </c>
      <c r="F10313" s="219">
        <f>SUM('RRP data input'!E10314:L10314)</f>
        <v>0</v>
      </c>
      <c r="G10313" s="219">
        <f>SUM('RRP data input'!E10314:P10314)</f>
        <v>0</v>
      </c>
      <c r="H10313" s="143" t="str">
        <f t="shared" si="162"/>
        <v/>
      </c>
    </row>
    <row r="10314" spans="2:8" customFormat="1">
      <c r="B10314" s="185" t="str">
        <f>IF(OR('RRP data input'!B10315="",'RRP data input'!B10315=0),"",'RRP data input'!B10315)</f>
        <v/>
      </c>
      <c r="C10314" s="174" t="str">
        <f>IF('RRP data input'!C10315=0,"",'RRP data input'!C10315)</f>
        <v/>
      </c>
      <c r="D10314" s="174" t="str">
        <f>IF('RRP data input'!D10315=0,"",'RRP data input'!D10315)</f>
        <v/>
      </c>
      <c r="E10314" s="174" t="str">
        <f>IFERROR(VLOOKUP(C10314,Mappings!$B$13:$E$31,4,FALSE),"")</f>
        <v/>
      </c>
      <c r="F10314" s="219">
        <f>SUM('RRP data input'!E10315:L10315)</f>
        <v>0</v>
      </c>
      <c r="G10314" s="219">
        <f>SUM('RRP data input'!E10315:P10315)</f>
        <v>0</v>
      </c>
      <c r="H10314" s="143" t="str">
        <f t="shared" si="162"/>
        <v/>
      </c>
    </row>
    <row r="10315" spans="2:8" customFormat="1">
      <c r="B10315" s="185" t="str">
        <f>IF(OR('RRP data input'!B10316="",'RRP data input'!B10316=0),"",'RRP data input'!B10316)</f>
        <v/>
      </c>
      <c r="C10315" s="174" t="str">
        <f>IF('RRP data input'!C10316=0,"",'RRP data input'!C10316)</f>
        <v/>
      </c>
      <c r="D10315" s="174" t="str">
        <f>IF('RRP data input'!D10316=0,"",'RRP data input'!D10316)</f>
        <v/>
      </c>
      <c r="E10315" s="174" t="str">
        <f>IFERROR(VLOOKUP(C10315,Mappings!$B$13:$E$31,4,FALSE),"")</f>
        <v/>
      </c>
      <c r="F10315" s="219">
        <f>SUM('RRP data input'!E10316:L10316)</f>
        <v>0</v>
      </c>
      <c r="G10315" s="219">
        <f>SUM('RRP data input'!E10316:P10316)</f>
        <v>0</v>
      </c>
      <c r="H10315" s="143" t="str">
        <f t="shared" si="162"/>
        <v/>
      </c>
    </row>
    <row r="10316" spans="2:8" customFormat="1">
      <c r="B10316" s="185" t="str">
        <f>IF(OR('RRP data input'!B10317="",'RRP data input'!B10317=0),"",'RRP data input'!B10317)</f>
        <v/>
      </c>
      <c r="C10316" s="174" t="str">
        <f>IF('RRP data input'!C10317=0,"",'RRP data input'!C10317)</f>
        <v/>
      </c>
      <c r="D10316" s="174" t="str">
        <f>IF('RRP data input'!D10317=0,"",'RRP data input'!D10317)</f>
        <v/>
      </c>
      <c r="E10316" s="174" t="str">
        <f>IFERROR(VLOOKUP(C10316,Mappings!$B$13:$E$31,4,FALSE),"")</f>
        <v/>
      </c>
      <c r="F10316" s="219">
        <f>SUM('RRP data input'!E10317:L10317)</f>
        <v>0</v>
      </c>
      <c r="G10316" s="219">
        <f>SUM('RRP data input'!E10317:P10317)</f>
        <v>0</v>
      </c>
      <c r="H10316" s="143" t="str">
        <f t="shared" si="162"/>
        <v/>
      </c>
    </row>
    <row r="10317" spans="2:8" customFormat="1">
      <c r="B10317" s="185" t="str">
        <f>IF(OR('RRP data input'!B10318="",'RRP data input'!B10318=0),"",'RRP data input'!B10318)</f>
        <v/>
      </c>
      <c r="C10317" s="174" t="str">
        <f>IF('RRP data input'!C10318=0,"",'RRP data input'!C10318)</f>
        <v/>
      </c>
      <c r="D10317" s="174" t="str">
        <f>IF('RRP data input'!D10318=0,"",'RRP data input'!D10318)</f>
        <v/>
      </c>
      <c r="E10317" s="174" t="str">
        <f>IFERROR(VLOOKUP(C10317,Mappings!$B$13:$E$31,4,FALSE),"")</f>
        <v/>
      </c>
      <c r="F10317" s="219">
        <f>SUM('RRP data input'!E10318:L10318)</f>
        <v>0</v>
      </c>
      <c r="G10317" s="219">
        <f>SUM('RRP data input'!E10318:P10318)</f>
        <v>0</v>
      </c>
      <c r="H10317" s="143" t="str">
        <f t="shared" si="162"/>
        <v/>
      </c>
    </row>
    <row r="10318" spans="2:8" customFormat="1">
      <c r="B10318" s="185" t="str">
        <f>IF(OR('RRP data input'!B10319="",'RRP data input'!B10319=0),"",'RRP data input'!B10319)</f>
        <v/>
      </c>
      <c r="C10318" s="174" t="str">
        <f>IF('RRP data input'!C10319=0,"",'RRP data input'!C10319)</f>
        <v/>
      </c>
      <c r="D10318" s="174" t="str">
        <f>IF('RRP data input'!D10319=0,"",'RRP data input'!D10319)</f>
        <v/>
      </c>
      <c r="E10318" s="174" t="str">
        <f>IFERROR(VLOOKUP(C10318,Mappings!$B$13:$E$31,4,FALSE),"")</f>
        <v/>
      </c>
      <c r="F10318" s="219">
        <f>SUM('RRP data input'!E10319:L10319)</f>
        <v>0</v>
      </c>
      <c r="G10318" s="219">
        <f>SUM('RRP data input'!E10319:P10319)</f>
        <v>0</v>
      </c>
      <c r="H10318" s="143" t="str">
        <f t="shared" si="162"/>
        <v/>
      </c>
    </row>
    <row r="10319" spans="2:8" customFormat="1">
      <c r="B10319" s="185" t="str">
        <f>IF(OR('RRP data input'!B10320="",'RRP data input'!B10320=0),"",'RRP data input'!B10320)</f>
        <v/>
      </c>
      <c r="C10319" s="174" t="str">
        <f>IF('RRP data input'!C10320=0,"",'RRP data input'!C10320)</f>
        <v/>
      </c>
      <c r="D10319" s="174" t="str">
        <f>IF('RRP data input'!D10320=0,"",'RRP data input'!D10320)</f>
        <v/>
      </c>
      <c r="E10319" s="174" t="str">
        <f>IFERROR(VLOOKUP(C10319,Mappings!$B$13:$E$31,4,FALSE),"")</f>
        <v/>
      </c>
      <c r="F10319" s="219">
        <f>SUM('RRP data input'!E10320:L10320)</f>
        <v>0</v>
      </c>
      <c r="G10319" s="219">
        <f>SUM('RRP data input'!E10320:P10320)</f>
        <v>0</v>
      </c>
      <c r="H10319" s="143" t="str">
        <f t="shared" si="162"/>
        <v/>
      </c>
    </row>
    <row r="10320" spans="2:8" customFormat="1">
      <c r="B10320" s="185" t="str">
        <f>IF(OR('RRP data input'!B10321="",'RRP data input'!B10321=0),"",'RRP data input'!B10321)</f>
        <v/>
      </c>
      <c r="C10320" s="174" t="str">
        <f>IF('RRP data input'!C10321=0,"",'RRP data input'!C10321)</f>
        <v/>
      </c>
      <c r="D10320" s="174" t="str">
        <f>IF('RRP data input'!D10321=0,"",'RRP data input'!D10321)</f>
        <v/>
      </c>
      <c r="E10320" s="174" t="str">
        <f>IFERROR(VLOOKUP(C10320,Mappings!$B$13:$E$31,4,FALSE),"")</f>
        <v/>
      </c>
      <c r="F10320" s="219">
        <f>SUM('RRP data input'!E10321:L10321)</f>
        <v>0</v>
      </c>
      <c r="G10320" s="219">
        <f>SUM('RRP data input'!E10321:P10321)</f>
        <v>0</v>
      </c>
      <c r="H10320" s="143" t="str">
        <f t="shared" si="162"/>
        <v/>
      </c>
    </row>
    <row r="10321" spans="2:8" customFormat="1">
      <c r="B10321" s="185" t="str">
        <f>IF(OR('RRP data input'!B10322="",'RRP data input'!B10322=0),"",'RRP data input'!B10322)</f>
        <v/>
      </c>
      <c r="C10321" s="174" t="str">
        <f>IF('RRP data input'!C10322=0,"",'RRP data input'!C10322)</f>
        <v/>
      </c>
      <c r="D10321" s="174" t="str">
        <f>IF('RRP data input'!D10322=0,"",'RRP data input'!D10322)</f>
        <v/>
      </c>
      <c r="E10321" s="174" t="str">
        <f>IFERROR(VLOOKUP(C10321,Mappings!$B$13:$E$31,4,FALSE),"")</f>
        <v/>
      </c>
      <c r="F10321" s="219">
        <f>SUM('RRP data input'!E10322:L10322)</f>
        <v>0</v>
      </c>
      <c r="G10321" s="219">
        <f>SUM('RRP data input'!E10322:P10322)</f>
        <v>0</v>
      </c>
      <c r="H10321" s="143" t="str">
        <f t="shared" ref="H10321:H10384" si="163">IF(OR(C10321="LVSSA",C10321="LVSSB",C10321="LVAL"),"LV",C10321)</f>
        <v/>
      </c>
    </row>
    <row r="10322" spans="2:8" customFormat="1">
      <c r="B10322" s="185" t="str">
        <f>IF(OR('RRP data input'!B10323="",'RRP data input'!B10323=0),"",'RRP data input'!B10323)</f>
        <v/>
      </c>
      <c r="C10322" s="174" t="str">
        <f>IF('RRP data input'!C10323=0,"",'RRP data input'!C10323)</f>
        <v/>
      </c>
      <c r="D10322" s="174" t="str">
        <f>IF('RRP data input'!D10323=0,"",'RRP data input'!D10323)</f>
        <v/>
      </c>
      <c r="E10322" s="174" t="str">
        <f>IFERROR(VLOOKUP(C10322,Mappings!$B$13:$E$31,4,FALSE),"")</f>
        <v/>
      </c>
      <c r="F10322" s="219">
        <f>SUM('RRP data input'!E10323:L10323)</f>
        <v>0</v>
      </c>
      <c r="G10322" s="219">
        <f>SUM('RRP data input'!E10323:P10323)</f>
        <v>0</v>
      </c>
      <c r="H10322" s="143" t="str">
        <f t="shared" si="163"/>
        <v/>
      </c>
    </row>
    <row r="10323" spans="2:8" customFormat="1">
      <c r="B10323" s="185" t="str">
        <f>IF(OR('RRP data input'!B10324="",'RRP data input'!B10324=0),"",'RRP data input'!B10324)</f>
        <v/>
      </c>
      <c r="C10323" s="174" t="str">
        <f>IF('RRP data input'!C10324=0,"",'RRP data input'!C10324)</f>
        <v/>
      </c>
      <c r="D10323" s="174" t="str">
        <f>IF('RRP data input'!D10324=0,"",'RRP data input'!D10324)</f>
        <v/>
      </c>
      <c r="E10323" s="174" t="str">
        <f>IFERROR(VLOOKUP(C10323,Mappings!$B$13:$E$31,4,FALSE),"")</f>
        <v/>
      </c>
      <c r="F10323" s="219">
        <f>SUM('RRP data input'!E10324:L10324)</f>
        <v>0</v>
      </c>
      <c r="G10323" s="219">
        <f>SUM('RRP data input'!E10324:P10324)</f>
        <v>0</v>
      </c>
      <c r="H10323" s="143" t="str">
        <f t="shared" si="163"/>
        <v/>
      </c>
    </row>
    <row r="10324" spans="2:8" customFormat="1">
      <c r="B10324" s="185" t="str">
        <f>IF(OR('RRP data input'!B10325="",'RRP data input'!B10325=0),"",'RRP data input'!B10325)</f>
        <v/>
      </c>
      <c r="C10324" s="174" t="str">
        <f>IF('RRP data input'!C10325=0,"",'RRP data input'!C10325)</f>
        <v/>
      </c>
      <c r="D10324" s="174" t="str">
        <f>IF('RRP data input'!D10325=0,"",'RRP data input'!D10325)</f>
        <v/>
      </c>
      <c r="E10324" s="174" t="str">
        <f>IFERROR(VLOOKUP(C10324,Mappings!$B$13:$E$31,4,FALSE),"")</f>
        <v/>
      </c>
      <c r="F10324" s="219">
        <f>SUM('RRP data input'!E10325:L10325)</f>
        <v>0</v>
      </c>
      <c r="G10324" s="219">
        <f>SUM('RRP data input'!E10325:P10325)</f>
        <v>0</v>
      </c>
      <c r="H10324" s="143" t="str">
        <f t="shared" si="163"/>
        <v/>
      </c>
    </row>
    <row r="10325" spans="2:8" customFormat="1">
      <c r="B10325" s="185" t="str">
        <f>IF(OR('RRP data input'!B10326="",'RRP data input'!B10326=0),"",'RRP data input'!B10326)</f>
        <v/>
      </c>
      <c r="C10325" s="174" t="str">
        <f>IF('RRP data input'!C10326=0,"",'RRP data input'!C10326)</f>
        <v/>
      </c>
      <c r="D10325" s="174" t="str">
        <f>IF('RRP data input'!D10326=0,"",'RRP data input'!D10326)</f>
        <v/>
      </c>
      <c r="E10325" s="174" t="str">
        <f>IFERROR(VLOOKUP(C10325,Mappings!$B$13:$E$31,4,FALSE),"")</f>
        <v/>
      </c>
      <c r="F10325" s="219">
        <f>SUM('RRP data input'!E10326:L10326)</f>
        <v>0</v>
      </c>
      <c r="G10325" s="219">
        <f>SUM('RRP data input'!E10326:P10326)</f>
        <v>0</v>
      </c>
      <c r="H10325" s="143" t="str">
        <f t="shared" si="163"/>
        <v/>
      </c>
    </row>
    <row r="10326" spans="2:8" customFormat="1">
      <c r="B10326" s="185" t="str">
        <f>IF(OR('RRP data input'!B10327="",'RRP data input'!B10327=0),"",'RRP data input'!B10327)</f>
        <v/>
      </c>
      <c r="C10326" s="174" t="str">
        <f>IF('RRP data input'!C10327=0,"",'RRP data input'!C10327)</f>
        <v/>
      </c>
      <c r="D10326" s="174" t="str">
        <f>IF('RRP data input'!D10327=0,"",'RRP data input'!D10327)</f>
        <v/>
      </c>
      <c r="E10326" s="174" t="str">
        <f>IFERROR(VLOOKUP(C10326,Mappings!$B$13:$E$31,4,FALSE),"")</f>
        <v/>
      </c>
      <c r="F10326" s="219">
        <f>SUM('RRP data input'!E10327:L10327)</f>
        <v>0</v>
      </c>
      <c r="G10326" s="219">
        <f>SUM('RRP data input'!E10327:P10327)</f>
        <v>0</v>
      </c>
      <c r="H10326" s="143" t="str">
        <f t="shared" si="163"/>
        <v/>
      </c>
    </row>
    <row r="10327" spans="2:8" customFormat="1">
      <c r="B10327" s="185" t="str">
        <f>IF(OR('RRP data input'!B10328="",'RRP data input'!B10328=0),"",'RRP data input'!B10328)</f>
        <v/>
      </c>
      <c r="C10327" s="174" t="str">
        <f>IF('RRP data input'!C10328=0,"",'RRP data input'!C10328)</f>
        <v/>
      </c>
      <c r="D10327" s="174" t="str">
        <f>IF('RRP data input'!D10328=0,"",'RRP data input'!D10328)</f>
        <v/>
      </c>
      <c r="E10327" s="174" t="str">
        <f>IFERROR(VLOOKUP(C10327,Mappings!$B$13:$E$31,4,FALSE),"")</f>
        <v/>
      </c>
      <c r="F10327" s="219">
        <f>SUM('RRP data input'!E10328:L10328)</f>
        <v>0</v>
      </c>
      <c r="G10327" s="219">
        <f>SUM('RRP data input'!E10328:P10328)</f>
        <v>0</v>
      </c>
      <c r="H10327" s="143" t="str">
        <f t="shared" si="163"/>
        <v/>
      </c>
    </row>
    <row r="10328" spans="2:8" customFormat="1">
      <c r="B10328" s="185" t="str">
        <f>IF(OR('RRP data input'!B10329="",'RRP data input'!B10329=0),"",'RRP data input'!B10329)</f>
        <v/>
      </c>
      <c r="C10328" s="174" t="str">
        <f>IF('RRP data input'!C10329=0,"",'RRP data input'!C10329)</f>
        <v/>
      </c>
      <c r="D10328" s="174" t="str">
        <f>IF('RRP data input'!D10329=0,"",'RRP data input'!D10329)</f>
        <v/>
      </c>
      <c r="E10328" s="174" t="str">
        <f>IFERROR(VLOOKUP(C10328,Mappings!$B$13:$E$31,4,FALSE),"")</f>
        <v/>
      </c>
      <c r="F10328" s="219">
        <f>SUM('RRP data input'!E10329:L10329)</f>
        <v>0</v>
      </c>
      <c r="G10328" s="219">
        <f>SUM('RRP data input'!E10329:P10329)</f>
        <v>0</v>
      </c>
      <c r="H10328" s="143" t="str">
        <f t="shared" si="163"/>
        <v/>
      </c>
    </row>
    <row r="10329" spans="2:8" customFormat="1">
      <c r="B10329" s="185" t="str">
        <f>IF(OR('RRP data input'!B10330="",'RRP data input'!B10330=0),"",'RRP data input'!B10330)</f>
        <v/>
      </c>
      <c r="C10329" s="174" t="str">
        <f>IF('RRP data input'!C10330=0,"",'RRP data input'!C10330)</f>
        <v/>
      </c>
      <c r="D10329" s="174" t="str">
        <f>IF('RRP data input'!D10330=0,"",'RRP data input'!D10330)</f>
        <v/>
      </c>
      <c r="E10329" s="174" t="str">
        <f>IFERROR(VLOOKUP(C10329,Mappings!$B$13:$E$31,4,FALSE),"")</f>
        <v/>
      </c>
      <c r="F10329" s="219">
        <f>SUM('RRP data input'!E10330:L10330)</f>
        <v>0</v>
      </c>
      <c r="G10329" s="219">
        <f>SUM('RRP data input'!E10330:P10330)</f>
        <v>0</v>
      </c>
      <c r="H10329" s="143" t="str">
        <f t="shared" si="163"/>
        <v/>
      </c>
    </row>
    <row r="10330" spans="2:8" customFormat="1">
      <c r="B10330" s="185" t="str">
        <f>IF(OR('RRP data input'!B10331="",'RRP data input'!B10331=0),"",'RRP data input'!B10331)</f>
        <v/>
      </c>
      <c r="C10330" s="174" t="str">
        <f>IF('RRP data input'!C10331=0,"",'RRP data input'!C10331)</f>
        <v/>
      </c>
      <c r="D10330" s="174" t="str">
        <f>IF('RRP data input'!D10331=0,"",'RRP data input'!D10331)</f>
        <v/>
      </c>
      <c r="E10330" s="174" t="str">
        <f>IFERROR(VLOOKUP(C10330,Mappings!$B$13:$E$31,4,FALSE),"")</f>
        <v/>
      </c>
      <c r="F10330" s="219">
        <f>SUM('RRP data input'!E10331:L10331)</f>
        <v>0</v>
      </c>
      <c r="G10330" s="219">
        <f>SUM('RRP data input'!E10331:P10331)</f>
        <v>0</v>
      </c>
      <c r="H10330" s="143" t="str">
        <f t="shared" si="163"/>
        <v/>
      </c>
    </row>
    <row r="10331" spans="2:8" customFormat="1">
      <c r="B10331" s="185" t="str">
        <f>IF(OR('RRP data input'!B10332="",'RRP data input'!B10332=0),"",'RRP data input'!B10332)</f>
        <v/>
      </c>
      <c r="C10331" s="174" t="str">
        <f>IF('RRP data input'!C10332=0,"",'RRP data input'!C10332)</f>
        <v/>
      </c>
      <c r="D10331" s="174" t="str">
        <f>IF('RRP data input'!D10332=0,"",'RRP data input'!D10332)</f>
        <v/>
      </c>
      <c r="E10331" s="174" t="str">
        <f>IFERROR(VLOOKUP(C10331,Mappings!$B$13:$E$31,4,FALSE),"")</f>
        <v/>
      </c>
      <c r="F10331" s="219">
        <f>SUM('RRP data input'!E10332:L10332)</f>
        <v>0</v>
      </c>
      <c r="G10331" s="219">
        <f>SUM('RRP data input'!E10332:P10332)</f>
        <v>0</v>
      </c>
      <c r="H10331" s="143" t="str">
        <f t="shared" si="163"/>
        <v/>
      </c>
    </row>
    <row r="10332" spans="2:8" customFormat="1">
      <c r="B10332" s="185" t="str">
        <f>IF(OR('RRP data input'!B10333="",'RRP data input'!B10333=0),"",'RRP data input'!B10333)</f>
        <v/>
      </c>
      <c r="C10332" s="174" t="str">
        <f>IF('RRP data input'!C10333=0,"",'RRP data input'!C10333)</f>
        <v/>
      </c>
      <c r="D10332" s="174" t="str">
        <f>IF('RRP data input'!D10333=0,"",'RRP data input'!D10333)</f>
        <v/>
      </c>
      <c r="E10332" s="174" t="str">
        <f>IFERROR(VLOOKUP(C10332,Mappings!$B$13:$E$31,4,FALSE),"")</f>
        <v/>
      </c>
      <c r="F10332" s="219">
        <f>SUM('RRP data input'!E10333:L10333)</f>
        <v>0</v>
      </c>
      <c r="G10332" s="219">
        <f>SUM('RRP data input'!E10333:P10333)</f>
        <v>0</v>
      </c>
      <c r="H10332" s="143" t="str">
        <f t="shared" si="163"/>
        <v/>
      </c>
    </row>
    <row r="10333" spans="2:8" customFormat="1">
      <c r="B10333" s="185" t="str">
        <f>IF(OR('RRP data input'!B10334="",'RRP data input'!B10334=0),"",'RRP data input'!B10334)</f>
        <v/>
      </c>
      <c r="C10333" s="174" t="str">
        <f>IF('RRP data input'!C10334=0,"",'RRP data input'!C10334)</f>
        <v/>
      </c>
      <c r="D10333" s="174" t="str">
        <f>IF('RRP data input'!D10334=0,"",'RRP data input'!D10334)</f>
        <v/>
      </c>
      <c r="E10333" s="174" t="str">
        <f>IFERROR(VLOOKUP(C10333,Mappings!$B$13:$E$31,4,FALSE),"")</f>
        <v/>
      </c>
      <c r="F10333" s="219">
        <f>SUM('RRP data input'!E10334:L10334)</f>
        <v>0</v>
      </c>
      <c r="G10333" s="219">
        <f>SUM('RRP data input'!E10334:P10334)</f>
        <v>0</v>
      </c>
      <c r="H10333" s="143" t="str">
        <f t="shared" si="163"/>
        <v/>
      </c>
    </row>
    <row r="10334" spans="2:8" customFormat="1">
      <c r="B10334" s="185" t="str">
        <f>IF(OR('RRP data input'!B10335="",'RRP data input'!B10335=0),"",'RRP data input'!B10335)</f>
        <v/>
      </c>
      <c r="C10334" s="174" t="str">
        <f>IF('RRP data input'!C10335=0,"",'RRP data input'!C10335)</f>
        <v/>
      </c>
      <c r="D10334" s="174" t="str">
        <f>IF('RRP data input'!D10335=0,"",'RRP data input'!D10335)</f>
        <v/>
      </c>
      <c r="E10334" s="174" t="str">
        <f>IFERROR(VLOOKUP(C10334,Mappings!$B$13:$E$31,4,FALSE),"")</f>
        <v/>
      </c>
      <c r="F10334" s="219">
        <f>SUM('RRP data input'!E10335:L10335)</f>
        <v>0</v>
      </c>
      <c r="G10334" s="219">
        <f>SUM('RRP data input'!E10335:P10335)</f>
        <v>0</v>
      </c>
      <c r="H10334" s="143" t="str">
        <f t="shared" si="163"/>
        <v/>
      </c>
    </row>
    <row r="10335" spans="2:8" customFormat="1">
      <c r="B10335" s="185" t="str">
        <f>IF(OR('RRP data input'!B10336="",'RRP data input'!B10336=0),"",'RRP data input'!B10336)</f>
        <v/>
      </c>
      <c r="C10335" s="174" t="str">
        <f>IF('RRP data input'!C10336=0,"",'RRP data input'!C10336)</f>
        <v/>
      </c>
      <c r="D10335" s="174" t="str">
        <f>IF('RRP data input'!D10336=0,"",'RRP data input'!D10336)</f>
        <v/>
      </c>
      <c r="E10335" s="174" t="str">
        <f>IFERROR(VLOOKUP(C10335,Mappings!$B$13:$E$31,4,FALSE),"")</f>
        <v/>
      </c>
      <c r="F10335" s="219">
        <f>SUM('RRP data input'!E10336:L10336)</f>
        <v>0</v>
      </c>
      <c r="G10335" s="219">
        <f>SUM('RRP data input'!E10336:P10336)</f>
        <v>0</v>
      </c>
      <c r="H10335" s="143" t="str">
        <f t="shared" si="163"/>
        <v/>
      </c>
    </row>
    <row r="10336" spans="2:8" customFormat="1">
      <c r="B10336" s="185" t="str">
        <f>IF(OR('RRP data input'!B10337="",'RRP data input'!B10337=0),"",'RRP data input'!B10337)</f>
        <v/>
      </c>
      <c r="C10336" s="174" t="str">
        <f>IF('RRP data input'!C10337=0,"",'RRP data input'!C10337)</f>
        <v/>
      </c>
      <c r="D10336" s="174" t="str">
        <f>IF('RRP data input'!D10337=0,"",'RRP data input'!D10337)</f>
        <v/>
      </c>
      <c r="E10336" s="174" t="str">
        <f>IFERROR(VLOOKUP(C10336,Mappings!$B$13:$E$31,4,FALSE),"")</f>
        <v/>
      </c>
      <c r="F10336" s="219">
        <f>SUM('RRP data input'!E10337:L10337)</f>
        <v>0</v>
      </c>
      <c r="G10336" s="219">
        <f>SUM('RRP data input'!E10337:P10337)</f>
        <v>0</v>
      </c>
      <c r="H10336" s="143" t="str">
        <f t="shared" si="163"/>
        <v/>
      </c>
    </row>
    <row r="10337" spans="2:8" customFormat="1">
      <c r="B10337" s="185" t="str">
        <f>IF(OR('RRP data input'!B10338="",'RRP data input'!B10338=0),"",'RRP data input'!B10338)</f>
        <v/>
      </c>
      <c r="C10337" s="174" t="str">
        <f>IF('RRP data input'!C10338=0,"",'RRP data input'!C10338)</f>
        <v/>
      </c>
      <c r="D10337" s="174" t="str">
        <f>IF('RRP data input'!D10338=0,"",'RRP data input'!D10338)</f>
        <v/>
      </c>
      <c r="E10337" s="174" t="str">
        <f>IFERROR(VLOOKUP(C10337,Mappings!$B$13:$E$31,4,FALSE),"")</f>
        <v/>
      </c>
      <c r="F10337" s="219">
        <f>SUM('RRP data input'!E10338:L10338)</f>
        <v>0</v>
      </c>
      <c r="G10337" s="219">
        <f>SUM('RRP data input'!E10338:P10338)</f>
        <v>0</v>
      </c>
      <c r="H10337" s="143" t="str">
        <f t="shared" si="163"/>
        <v/>
      </c>
    </row>
    <row r="10338" spans="2:8" customFormat="1">
      <c r="B10338" s="185" t="str">
        <f>IF(OR('RRP data input'!B10339="",'RRP data input'!B10339=0),"",'RRP data input'!B10339)</f>
        <v/>
      </c>
      <c r="C10338" s="174" t="str">
        <f>IF('RRP data input'!C10339=0,"",'RRP data input'!C10339)</f>
        <v/>
      </c>
      <c r="D10338" s="174" t="str">
        <f>IF('RRP data input'!D10339=0,"",'RRP data input'!D10339)</f>
        <v/>
      </c>
      <c r="E10338" s="174" t="str">
        <f>IFERROR(VLOOKUP(C10338,Mappings!$B$13:$E$31,4,FALSE),"")</f>
        <v/>
      </c>
      <c r="F10338" s="219">
        <f>SUM('RRP data input'!E10339:L10339)</f>
        <v>0</v>
      </c>
      <c r="G10338" s="219">
        <f>SUM('RRP data input'!E10339:P10339)</f>
        <v>0</v>
      </c>
      <c r="H10338" s="143" t="str">
        <f t="shared" si="163"/>
        <v/>
      </c>
    </row>
    <row r="10339" spans="2:8" customFormat="1">
      <c r="B10339" s="185" t="str">
        <f>IF(OR('RRP data input'!B10340="",'RRP data input'!B10340=0),"",'RRP data input'!B10340)</f>
        <v/>
      </c>
      <c r="C10339" s="174" t="str">
        <f>IF('RRP data input'!C10340=0,"",'RRP data input'!C10340)</f>
        <v/>
      </c>
      <c r="D10339" s="174" t="str">
        <f>IF('RRP data input'!D10340=0,"",'RRP data input'!D10340)</f>
        <v/>
      </c>
      <c r="E10339" s="174" t="str">
        <f>IFERROR(VLOOKUP(C10339,Mappings!$B$13:$E$31,4,FALSE),"")</f>
        <v/>
      </c>
      <c r="F10339" s="219">
        <f>SUM('RRP data input'!E10340:L10340)</f>
        <v>0</v>
      </c>
      <c r="G10339" s="219">
        <f>SUM('RRP data input'!E10340:P10340)</f>
        <v>0</v>
      </c>
      <c r="H10339" s="143" t="str">
        <f t="shared" si="163"/>
        <v/>
      </c>
    </row>
    <row r="10340" spans="2:8" customFormat="1">
      <c r="B10340" s="185" t="str">
        <f>IF(OR('RRP data input'!B10341="",'RRP data input'!B10341=0),"",'RRP data input'!B10341)</f>
        <v/>
      </c>
      <c r="C10340" s="174" t="str">
        <f>IF('RRP data input'!C10341=0,"",'RRP data input'!C10341)</f>
        <v/>
      </c>
      <c r="D10340" s="174" t="str">
        <f>IF('RRP data input'!D10341=0,"",'RRP data input'!D10341)</f>
        <v/>
      </c>
      <c r="E10340" s="174" t="str">
        <f>IFERROR(VLOOKUP(C10340,Mappings!$B$13:$E$31,4,FALSE),"")</f>
        <v/>
      </c>
      <c r="F10340" s="219">
        <f>SUM('RRP data input'!E10341:L10341)</f>
        <v>0</v>
      </c>
      <c r="G10340" s="219">
        <f>SUM('RRP data input'!E10341:P10341)</f>
        <v>0</v>
      </c>
      <c r="H10340" s="143" t="str">
        <f t="shared" si="163"/>
        <v/>
      </c>
    </row>
    <row r="10341" spans="2:8" customFormat="1">
      <c r="B10341" s="185" t="str">
        <f>IF(OR('RRP data input'!B10342="",'RRP data input'!B10342=0),"",'RRP data input'!B10342)</f>
        <v/>
      </c>
      <c r="C10341" s="174" t="str">
        <f>IF('RRP data input'!C10342=0,"",'RRP data input'!C10342)</f>
        <v/>
      </c>
      <c r="D10341" s="174" t="str">
        <f>IF('RRP data input'!D10342=0,"",'RRP data input'!D10342)</f>
        <v/>
      </c>
      <c r="E10341" s="174" t="str">
        <f>IFERROR(VLOOKUP(C10341,Mappings!$B$13:$E$31,4,FALSE),"")</f>
        <v/>
      </c>
      <c r="F10341" s="219">
        <f>SUM('RRP data input'!E10342:L10342)</f>
        <v>0</v>
      </c>
      <c r="G10341" s="219">
        <f>SUM('RRP data input'!E10342:P10342)</f>
        <v>0</v>
      </c>
      <c r="H10341" s="143" t="str">
        <f t="shared" si="163"/>
        <v/>
      </c>
    </row>
    <row r="10342" spans="2:8" customFormat="1">
      <c r="B10342" s="185" t="str">
        <f>IF(OR('RRP data input'!B10343="",'RRP data input'!B10343=0),"",'RRP data input'!B10343)</f>
        <v/>
      </c>
      <c r="C10342" s="174" t="str">
        <f>IF('RRP data input'!C10343=0,"",'RRP data input'!C10343)</f>
        <v/>
      </c>
      <c r="D10342" s="174" t="str">
        <f>IF('RRP data input'!D10343=0,"",'RRP data input'!D10343)</f>
        <v/>
      </c>
      <c r="E10342" s="174" t="str">
        <f>IFERROR(VLOOKUP(C10342,Mappings!$B$13:$E$31,4,FALSE),"")</f>
        <v/>
      </c>
      <c r="F10342" s="219">
        <f>SUM('RRP data input'!E10343:L10343)</f>
        <v>0</v>
      </c>
      <c r="G10342" s="219">
        <f>SUM('RRP data input'!E10343:P10343)</f>
        <v>0</v>
      </c>
      <c r="H10342" s="143" t="str">
        <f t="shared" si="163"/>
        <v/>
      </c>
    </row>
    <row r="10343" spans="2:8" customFormat="1">
      <c r="B10343" s="185" t="str">
        <f>IF(OR('RRP data input'!B10344="",'RRP data input'!B10344=0),"",'RRP data input'!B10344)</f>
        <v/>
      </c>
      <c r="C10343" s="174" t="str">
        <f>IF('RRP data input'!C10344=0,"",'RRP data input'!C10344)</f>
        <v/>
      </c>
      <c r="D10343" s="174" t="str">
        <f>IF('RRP data input'!D10344=0,"",'RRP data input'!D10344)</f>
        <v/>
      </c>
      <c r="E10343" s="174" t="str">
        <f>IFERROR(VLOOKUP(C10343,Mappings!$B$13:$E$31,4,FALSE),"")</f>
        <v/>
      </c>
      <c r="F10343" s="219">
        <f>SUM('RRP data input'!E10344:L10344)</f>
        <v>0</v>
      </c>
      <c r="G10343" s="219">
        <f>SUM('RRP data input'!E10344:P10344)</f>
        <v>0</v>
      </c>
      <c r="H10343" s="143" t="str">
        <f t="shared" si="163"/>
        <v/>
      </c>
    </row>
    <row r="10344" spans="2:8" customFormat="1">
      <c r="B10344" s="185" t="str">
        <f>IF(OR('RRP data input'!B10345="",'RRP data input'!B10345=0),"",'RRP data input'!B10345)</f>
        <v/>
      </c>
      <c r="C10344" s="174" t="str">
        <f>IF('RRP data input'!C10345=0,"",'RRP data input'!C10345)</f>
        <v/>
      </c>
      <c r="D10344" s="174" t="str">
        <f>IF('RRP data input'!D10345=0,"",'RRP data input'!D10345)</f>
        <v/>
      </c>
      <c r="E10344" s="174" t="str">
        <f>IFERROR(VLOOKUP(C10344,Mappings!$B$13:$E$31,4,FALSE),"")</f>
        <v/>
      </c>
      <c r="F10344" s="219">
        <f>SUM('RRP data input'!E10345:L10345)</f>
        <v>0</v>
      </c>
      <c r="G10344" s="219">
        <f>SUM('RRP data input'!E10345:P10345)</f>
        <v>0</v>
      </c>
      <c r="H10344" s="143" t="str">
        <f t="shared" si="163"/>
        <v/>
      </c>
    </row>
    <row r="10345" spans="2:8" customFormat="1">
      <c r="B10345" s="185" t="str">
        <f>IF(OR('RRP data input'!B10346="",'RRP data input'!B10346=0),"",'RRP data input'!B10346)</f>
        <v/>
      </c>
      <c r="C10345" s="174" t="str">
        <f>IF('RRP data input'!C10346=0,"",'RRP data input'!C10346)</f>
        <v/>
      </c>
      <c r="D10345" s="174" t="str">
        <f>IF('RRP data input'!D10346=0,"",'RRP data input'!D10346)</f>
        <v/>
      </c>
      <c r="E10345" s="174" t="str">
        <f>IFERROR(VLOOKUP(C10345,Mappings!$B$13:$E$31,4,FALSE),"")</f>
        <v/>
      </c>
      <c r="F10345" s="219">
        <f>SUM('RRP data input'!E10346:L10346)</f>
        <v>0</v>
      </c>
      <c r="G10345" s="219">
        <f>SUM('RRP data input'!E10346:P10346)</f>
        <v>0</v>
      </c>
      <c r="H10345" s="143" t="str">
        <f t="shared" si="163"/>
        <v/>
      </c>
    </row>
    <row r="10346" spans="2:8" customFormat="1">
      <c r="B10346" s="185" t="str">
        <f>IF(OR('RRP data input'!B10347="",'RRP data input'!B10347=0),"",'RRP data input'!B10347)</f>
        <v/>
      </c>
      <c r="C10346" s="174" t="str">
        <f>IF('RRP data input'!C10347=0,"",'RRP data input'!C10347)</f>
        <v/>
      </c>
      <c r="D10346" s="174" t="str">
        <f>IF('RRP data input'!D10347=0,"",'RRP data input'!D10347)</f>
        <v/>
      </c>
      <c r="E10346" s="174" t="str">
        <f>IFERROR(VLOOKUP(C10346,Mappings!$B$13:$E$31,4,FALSE),"")</f>
        <v/>
      </c>
      <c r="F10346" s="219">
        <f>SUM('RRP data input'!E10347:L10347)</f>
        <v>0</v>
      </c>
      <c r="G10346" s="219">
        <f>SUM('RRP data input'!E10347:P10347)</f>
        <v>0</v>
      </c>
      <c r="H10346" s="143" t="str">
        <f t="shared" si="163"/>
        <v/>
      </c>
    </row>
    <row r="10347" spans="2:8" customFormat="1">
      <c r="B10347" s="185" t="str">
        <f>IF(OR('RRP data input'!B10348="",'RRP data input'!B10348=0),"",'RRP data input'!B10348)</f>
        <v/>
      </c>
      <c r="C10347" s="174" t="str">
        <f>IF('RRP data input'!C10348=0,"",'RRP data input'!C10348)</f>
        <v/>
      </c>
      <c r="D10347" s="174" t="str">
        <f>IF('RRP data input'!D10348=0,"",'RRP data input'!D10348)</f>
        <v/>
      </c>
      <c r="E10347" s="174" t="str">
        <f>IFERROR(VLOOKUP(C10347,Mappings!$B$13:$E$31,4,FALSE),"")</f>
        <v/>
      </c>
      <c r="F10347" s="219">
        <f>SUM('RRP data input'!E10348:L10348)</f>
        <v>0</v>
      </c>
      <c r="G10347" s="219">
        <f>SUM('RRP data input'!E10348:P10348)</f>
        <v>0</v>
      </c>
      <c r="H10347" s="143" t="str">
        <f t="shared" si="163"/>
        <v/>
      </c>
    </row>
    <row r="10348" spans="2:8" customFormat="1">
      <c r="B10348" s="185" t="str">
        <f>IF(OR('RRP data input'!B10349="",'RRP data input'!B10349=0),"",'RRP data input'!B10349)</f>
        <v/>
      </c>
      <c r="C10348" s="174" t="str">
        <f>IF('RRP data input'!C10349=0,"",'RRP data input'!C10349)</f>
        <v/>
      </c>
      <c r="D10348" s="174" t="str">
        <f>IF('RRP data input'!D10349=0,"",'RRP data input'!D10349)</f>
        <v/>
      </c>
      <c r="E10348" s="174" t="str">
        <f>IFERROR(VLOOKUP(C10348,Mappings!$B$13:$E$31,4,FALSE),"")</f>
        <v/>
      </c>
      <c r="F10348" s="219">
        <f>SUM('RRP data input'!E10349:L10349)</f>
        <v>0</v>
      </c>
      <c r="G10348" s="219">
        <f>SUM('RRP data input'!E10349:P10349)</f>
        <v>0</v>
      </c>
      <c r="H10348" s="143" t="str">
        <f t="shared" si="163"/>
        <v/>
      </c>
    </row>
    <row r="10349" spans="2:8" customFormat="1">
      <c r="B10349" s="185" t="str">
        <f>IF(OR('RRP data input'!B10350="",'RRP data input'!B10350=0),"",'RRP data input'!B10350)</f>
        <v/>
      </c>
      <c r="C10349" s="174" t="str">
        <f>IF('RRP data input'!C10350=0,"",'RRP data input'!C10350)</f>
        <v/>
      </c>
      <c r="D10349" s="174" t="str">
        <f>IF('RRP data input'!D10350=0,"",'RRP data input'!D10350)</f>
        <v/>
      </c>
      <c r="E10349" s="174" t="str">
        <f>IFERROR(VLOOKUP(C10349,Mappings!$B$13:$E$31,4,FALSE),"")</f>
        <v/>
      </c>
      <c r="F10349" s="219">
        <f>SUM('RRP data input'!E10350:L10350)</f>
        <v>0</v>
      </c>
      <c r="G10349" s="219">
        <f>SUM('RRP data input'!E10350:P10350)</f>
        <v>0</v>
      </c>
      <c r="H10349" s="143" t="str">
        <f t="shared" si="163"/>
        <v/>
      </c>
    </row>
    <row r="10350" spans="2:8" customFormat="1">
      <c r="B10350" s="185" t="str">
        <f>IF(OR('RRP data input'!B10351="",'RRP data input'!B10351=0),"",'RRP data input'!B10351)</f>
        <v/>
      </c>
      <c r="C10350" s="174" t="str">
        <f>IF('RRP data input'!C10351=0,"",'RRP data input'!C10351)</f>
        <v/>
      </c>
      <c r="D10350" s="174" t="str">
        <f>IF('RRP data input'!D10351=0,"",'RRP data input'!D10351)</f>
        <v/>
      </c>
      <c r="E10350" s="174" t="str">
        <f>IFERROR(VLOOKUP(C10350,Mappings!$B$13:$E$31,4,FALSE),"")</f>
        <v/>
      </c>
      <c r="F10350" s="219">
        <f>SUM('RRP data input'!E10351:L10351)</f>
        <v>0</v>
      </c>
      <c r="G10350" s="219">
        <f>SUM('RRP data input'!E10351:P10351)</f>
        <v>0</v>
      </c>
      <c r="H10350" s="143" t="str">
        <f t="shared" si="163"/>
        <v/>
      </c>
    </row>
    <row r="10351" spans="2:8" customFormat="1">
      <c r="B10351" s="185" t="str">
        <f>IF(OR('RRP data input'!B10352="",'RRP data input'!B10352=0),"",'RRP data input'!B10352)</f>
        <v/>
      </c>
      <c r="C10351" s="174" t="str">
        <f>IF('RRP data input'!C10352=0,"",'RRP data input'!C10352)</f>
        <v/>
      </c>
      <c r="D10351" s="174" t="str">
        <f>IF('RRP data input'!D10352=0,"",'RRP data input'!D10352)</f>
        <v/>
      </c>
      <c r="E10351" s="174" t="str">
        <f>IFERROR(VLOOKUP(C10351,Mappings!$B$13:$E$31,4,FALSE),"")</f>
        <v/>
      </c>
      <c r="F10351" s="219">
        <f>SUM('RRP data input'!E10352:L10352)</f>
        <v>0</v>
      </c>
      <c r="G10351" s="219">
        <f>SUM('RRP data input'!E10352:P10352)</f>
        <v>0</v>
      </c>
      <c r="H10351" s="143" t="str">
        <f t="shared" si="163"/>
        <v/>
      </c>
    </row>
    <row r="10352" spans="2:8" customFormat="1">
      <c r="B10352" s="185" t="str">
        <f>IF(OR('RRP data input'!B10353="",'RRP data input'!B10353=0),"",'RRP data input'!B10353)</f>
        <v/>
      </c>
      <c r="C10352" s="174" t="str">
        <f>IF('RRP data input'!C10353=0,"",'RRP data input'!C10353)</f>
        <v/>
      </c>
      <c r="D10352" s="174" t="str">
        <f>IF('RRP data input'!D10353=0,"",'RRP data input'!D10353)</f>
        <v/>
      </c>
      <c r="E10352" s="174" t="str">
        <f>IFERROR(VLOOKUP(C10352,Mappings!$B$13:$E$31,4,FALSE),"")</f>
        <v/>
      </c>
      <c r="F10352" s="219">
        <f>SUM('RRP data input'!E10353:L10353)</f>
        <v>0</v>
      </c>
      <c r="G10352" s="219">
        <f>SUM('RRP data input'!E10353:P10353)</f>
        <v>0</v>
      </c>
      <c r="H10352" s="143" t="str">
        <f t="shared" si="163"/>
        <v/>
      </c>
    </row>
    <row r="10353" spans="2:8" customFormat="1">
      <c r="B10353" s="185" t="str">
        <f>IF(OR('RRP data input'!B10354="",'RRP data input'!B10354=0),"",'RRP data input'!B10354)</f>
        <v/>
      </c>
      <c r="C10353" s="174" t="str">
        <f>IF('RRP data input'!C10354=0,"",'RRP data input'!C10354)</f>
        <v/>
      </c>
      <c r="D10353" s="174" t="str">
        <f>IF('RRP data input'!D10354=0,"",'RRP data input'!D10354)</f>
        <v/>
      </c>
      <c r="E10353" s="174" t="str">
        <f>IFERROR(VLOOKUP(C10353,Mappings!$B$13:$E$31,4,FALSE),"")</f>
        <v/>
      </c>
      <c r="F10353" s="219">
        <f>SUM('RRP data input'!E10354:L10354)</f>
        <v>0</v>
      </c>
      <c r="G10353" s="219">
        <f>SUM('RRP data input'!E10354:P10354)</f>
        <v>0</v>
      </c>
      <c r="H10353" s="143" t="str">
        <f t="shared" si="163"/>
        <v/>
      </c>
    </row>
    <row r="10354" spans="2:8" customFormat="1">
      <c r="B10354" s="185" t="str">
        <f>IF(OR('RRP data input'!B10355="",'RRP data input'!B10355=0),"",'RRP data input'!B10355)</f>
        <v/>
      </c>
      <c r="C10354" s="174" t="str">
        <f>IF('RRP data input'!C10355=0,"",'RRP data input'!C10355)</f>
        <v/>
      </c>
      <c r="D10354" s="174" t="str">
        <f>IF('RRP data input'!D10355=0,"",'RRP data input'!D10355)</f>
        <v/>
      </c>
      <c r="E10354" s="174" t="str">
        <f>IFERROR(VLOOKUP(C10354,Mappings!$B$13:$E$31,4,FALSE),"")</f>
        <v/>
      </c>
      <c r="F10354" s="219">
        <f>SUM('RRP data input'!E10355:L10355)</f>
        <v>0</v>
      </c>
      <c r="G10354" s="219">
        <f>SUM('RRP data input'!E10355:P10355)</f>
        <v>0</v>
      </c>
      <c r="H10354" s="143" t="str">
        <f t="shared" si="163"/>
        <v/>
      </c>
    </row>
    <row r="10355" spans="2:8" customFormat="1">
      <c r="B10355" s="185" t="str">
        <f>IF(OR('RRP data input'!B10356="",'RRP data input'!B10356=0),"",'RRP data input'!B10356)</f>
        <v/>
      </c>
      <c r="C10355" s="174" t="str">
        <f>IF('RRP data input'!C10356=0,"",'RRP data input'!C10356)</f>
        <v/>
      </c>
      <c r="D10355" s="174" t="str">
        <f>IF('RRP data input'!D10356=0,"",'RRP data input'!D10356)</f>
        <v/>
      </c>
      <c r="E10355" s="174" t="str">
        <f>IFERROR(VLOOKUP(C10355,Mappings!$B$13:$E$31,4,FALSE),"")</f>
        <v/>
      </c>
      <c r="F10355" s="219">
        <f>SUM('RRP data input'!E10356:L10356)</f>
        <v>0</v>
      </c>
      <c r="G10355" s="219">
        <f>SUM('RRP data input'!E10356:P10356)</f>
        <v>0</v>
      </c>
      <c r="H10355" s="143" t="str">
        <f t="shared" si="163"/>
        <v/>
      </c>
    </row>
    <row r="10356" spans="2:8" customFormat="1">
      <c r="B10356" s="185" t="str">
        <f>IF(OR('RRP data input'!B10357="",'RRP data input'!B10357=0),"",'RRP data input'!B10357)</f>
        <v/>
      </c>
      <c r="C10356" s="174" t="str">
        <f>IF('RRP data input'!C10357=0,"",'RRP data input'!C10357)</f>
        <v/>
      </c>
      <c r="D10356" s="174" t="str">
        <f>IF('RRP data input'!D10357=0,"",'RRP data input'!D10357)</f>
        <v/>
      </c>
      <c r="E10356" s="174" t="str">
        <f>IFERROR(VLOOKUP(C10356,Mappings!$B$13:$E$31,4,FALSE),"")</f>
        <v/>
      </c>
      <c r="F10356" s="219">
        <f>SUM('RRP data input'!E10357:L10357)</f>
        <v>0</v>
      </c>
      <c r="G10356" s="219">
        <f>SUM('RRP data input'!E10357:P10357)</f>
        <v>0</v>
      </c>
      <c r="H10356" s="143" t="str">
        <f t="shared" si="163"/>
        <v/>
      </c>
    </row>
    <row r="10357" spans="2:8" customFormat="1">
      <c r="B10357" s="185" t="str">
        <f>IF(OR('RRP data input'!B10358="",'RRP data input'!B10358=0),"",'RRP data input'!B10358)</f>
        <v/>
      </c>
      <c r="C10357" s="174" t="str">
        <f>IF('RRP data input'!C10358=0,"",'RRP data input'!C10358)</f>
        <v/>
      </c>
      <c r="D10357" s="174" t="str">
        <f>IF('RRP data input'!D10358=0,"",'RRP data input'!D10358)</f>
        <v/>
      </c>
      <c r="E10357" s="174" t="str">
        <f>IFERROR(VLOOKUP(C10357,Mappings!$B$13:$E$31,4,FALSE),"")</f>
        <v/>
      </c>
      <c r="F10357" s="219">
        <f>SUM('RRP data input'!E10358:L10358)</f>
        <v>0</v>
      </c>
      <c r="G10357" s="219">
        <f>SUM('RRP data input'!E10358:P10358)</f>
        <v>0</v>
      </c>
      <c r="H10357" s="143" t="str">
        <f t="shared" si="163"/>
        <v/>
      </c>
    </row>
    <row r="10358" spans="2:8" customFormat="1">
      <c r="B10358" s="185" t="str">
        <f>IF(OR('RRP data input'!B10359="",'RRP data input'!B10359=0),"",'RRP data input'!B10359)</f>
        <v/>
      </c>
      <c r="C10358" s="174" t="str">
        <f>IF('RRP data input'!C10359=0,"",'RRP data input'!C10359)</f>
        <v/>
      </c>
      <c r="D10358" s="174" t="str">
        <f>IF('RRP data input'!D10359=0,"",'RRP data input'!D10359)</f>
        <v/>
      </c>
      <c r="E10358" s="174" t="str">
        <f>IFERROR(VLOOKUP(C10358,Mappings!$B$13:$E$31,4,FALSE),"")</f>
        <v/>
      </c>
      <c r="F10358" s="219">
        <f>SUM('RRP data input'!E10359:L10359)</f>
        <v>0</v>
      </c>
      <c r="G10358" s="219">
        <f>SUM('RRP data input'!E10359:P10359)</f>
        <v>0</v>
      </c>
      <c r="H10358" s="143" t="str">
        <f t="shared" si="163"/>
        <v/>
      </c>
    </row>
    <row r="10359" spans="2:8" customFormat="1">
      <c r="B10359" s="185" t="str">
        <f>IF(OR('RRP data input'!B10360="",'RRP data input'!B10360=0),"",'RRP data input'!B10360)</f>
        <v/>
      </c>
      <c r="C10359" s="174" t="str">
        <f>IF('RRP data input'!C10360=0,"",'RRP data input'!C10360)</f>
        <v/>
      </c>
      <c r="D10359" s="174" t="str">
        <f>IF('RRP data input'!D10360=0,"",'RRP data input'!D10360)</f>
        <v/>
      </c>
      <c r="E10359" s="174" t="str">
        <f>IFERROR(VLOOKUP(C10359,Mappings!$B$13:$E$31,4,FALSE),"")</f>
        <v/>
      </c>
      <c r="F10359" s="219">
        <f>SUM('RRP data input'!E10360:L10360)</f>
        <v>0</v>
      </c>
      <c r="G10359" s="219">
        <f>SUM('RRP data input'!E10360:P10360)</f>
        <v>0</v>
      </c>
      <c r="H10359" s="143" t="str">
        <f t="shared" si="163"/>
        <v/>
      </c>
    </row>
    <row r="10360" spans="2:8" customFormat="1">
      <c r="B10360" s="185" t="str">
        <f>IF(OR('RRP data input'!B10361="",'RRP data input'!B10361=0),"",'RRP data input'!B10361)</f>
        <v/>
      </c>
      <c r="C10360" s="174" t="str">
        <f>IF('RRP data input'!C10361=0,"",'RRP data input'!C10361)</f>
        <v/>
      </c>
      <c r="D10360" s="174" t="str">
        <f>IF('RRP data input'!D10361=0,"",'RRP data input'!D10361)</f>
        <v/>
      </c>
      <c r="E10360" s="174" t="str">
        <f>IFERROR(VLOOKUP(C10360,Mappings!$B$13:$E$31,4,FALSE),"")</f>
        <v/>
      </c>
      <c r="F10360" s="219">
        <f>SUM('RRP data input'!E10361:L10361)</f>
        <v>0</v>
      </c>
      <c r="G10360" s="219">
        <f>SUM('RRP data input'!E10361:P10361)</f>
        <v>0</v>
      </c>
      <c r="H10360" s="143" t="str">
        <f t="shared" si="163"/>
        <v/>
      </c>
    </row>
    <row r="10361" spans="2:8" customFormat="1">
      <c r="B10361" s="185" t="str">
        <f>IF(OR('RRP data input'!B10362="",'RRP data input'!B10362=0),"",'RRP data input'!B10362)</f>
        <v/>
      </c>
      <c r="C10361" s="174" t="str">
        <f>IF('RRP data input'!C10362=0,"",'RRP data input'!C10362)</f>
        <v/>
      </c>
      <c r="D10361" s="174" t="str">
        <f>IF('RRP data input'!D10362=0,"",'RRP data input'!D10362)</f>
        <v/>
      </c>
      <c r="E10361" s="174" t="str">
        <f>IFERROR(VLOOKUP(C10361,Mappings!$B$13:$E$31,4,FALSE),"")</f>
        <v/>
      </c>
      <c r="F10361" s="219">
        <f>SUM('RRP data input'!E10362:L10362)</f>
        <v>0</v>
      </c>
      <c r="G10361" s="219">
        <f>SUM('RRP data input'!E10362:P10362)</f>
        <v>0</v>
      </c>
      <c r="H10361" s="143" t="str">
        <f t="shared" si="163"/>
        <v/>
      </c>
    </row>
    <row r="10362" spans="2:8" customFormat="1">
      <c r="B10362" s="185" t="str">
        <f>IF(OR('RRP data input'!B10363="",'RRP data input'!B10363=0),"",'RRP data input'!B10363)</f>
        <v/>
      </c>
      <c r="C10362" s="174" t="str">
        <f>IF('RRP data input'!C10363=0,"",'RRP data input'!C10363)</f>
        <v/>
      </c>
      <c r="D10362" s="174" t="str">
        <f>IF('RRP data input'!D10363=0,"",'RRP data input'!D10363)</f>
        <v/>
      </c>
      <c r="E10362" s="174" t="str">
        <f>IFERROR(VLOOKUP(C10362,Mappings!$B$13:$E$31,4,FALSE),"")</f>
        <v/>
      </c>
      <c r="F10362" s="219">
        <f>SUM('RRP data input'!E10363:L10363)</f>
        <v>0</v>
      </c>
      <c r="G10362" s="219">
        <f>SUM('RRP data input'!E10363:P10363)</f>
        <v>0</v>
      </c>
      <c r="H10362" s="143" t="str">
        <f t="shared" si="163"/>
        <v/>
      </c>
    </row>
    <row r="10363" spans="2:8" customFormat="1">
      <c r="B10363" s="185" t="str">
        <f>IF(OR('RRP data input'!B10364="",'RRP data input'!B10364=0),"",'RRP data input'!B10364)</f>
        <v/>
      </c>
      <c r="C10363" s="174" t="str">
        <f>IF('RRP data input'!C10364=0,"",'RRP data input'!C10364)</f>
        <v/>
      </c>
      <c r="D10363" s="174" t="str">
        <f>IF('RRP data input'!D10364=0,"",'RRP data input'!D10364)</f>
        <v/>
      </c>
      <c r="E10363" s="174" t="str">
        <f>IFERROR(VLOOKUP(C10363,Mappings!$B$13:$E$31,4,FALSE),"")</f>
        <v/>
      </c>
      <c r="F10363" s="219">
        <f>SUM('RRP data input'!E10364:L10364)</f>
        <v>0</v>
      </c>
      <c r="G10363" s="219">
        <f>SUM('RRP data input'!E10364:P10364)</f>
        <v>0</v>
      </c>
      <c r="H10363" s="143" t="str">
        <f t="shared" si="163"/>
        <v/>
      </c>
    </row>
    <row r="10364" spans="2:8" customFormat="1">
      <c r="B10364" s="185" t="str">
        <f>IF(OR('RRP data input'!B10365="",'RRP data input'!B10365=0),"",'RRP data input'!B10365)</f>
        <v/>
      </c>
      <c r="C10364" s="174" t="str">
        <f>IF('RRP data input'!C10365=0,"",'RRP data input'!C10365)</f>
        <v/>
      </c>
      <c r="D10364" s="174" t="str">
        <f>IF('RRP data input'!D10365=0,"",'RRP data input'!D10365)</f>
        <v/>
      </c>
      <c r="E10364" s="174" t="str">
        <f>IFERROR(VLOOKUP(C10364,Mappings!$B$13:$E$31,4,FALSE),"")</f>
        <v/>
      </c>
      <c r="F10364" s="219">
        <f>SUM('RRP data input'!E10365:L10365)</f>
        <v>0</v>
      </c>
      <c r="G10364" s="219">
        <f>SUM('RRP data input'!E10365:P10365)</f>
        <v>0</v>
      </c>
      <c r="H10364" s="143" t="str">
        <f t="shared" si="163"/>
        <v/>
      </c>
    </row>
    <row r="10365" spans="2:8" customFormat="1">
      <c r="B10365" s="185" t="str">
        <f>IF(OR('RRP data input'!B10366="",'RRP data input'!B10366=0),"",'RRP data input'!B10366)</f>
        <v/>
      </c>
      <c r="C10365" s="174" t="str">
        <f>IF('RRP data input'!C10366=0,"",'RRP data input'!C10366)</f>
        <v/>
      </c>
      <c r="D10365" s="174" t="str">
        <f>IF('RRP data input'!D10366=0,"",'RRP data input'!D10366)</f>
        <v/>
      </c>
      <c r="E10365" s="174" t="str">
        <f>IFERROR(VLOOKUP(C10365,Mappings!$B$13:$E$31,4,FALSE),"")</f>
        <v/>
      </c>
      <c r="F10365" s="219">
        <f>SUM('RRP data input'!E10366:L10366)</f>
        <v>0</v>
      </c>
      <c r="G10365" s="219">
        <f>SUM('RRP data input'!E10366:P10366)</f>
        <v>0</v>
      </c>
      <c r="H10365" s="143" t="str">
        <f t="shared" si="163"/>
        <v/>
      </c>
    </row>
    <row r="10366" spans="2:8" customFormat="1">
      <c r="B10366" s="185" t="str">
        <f>IF(OR('RRP data input'!B10367="",'RRP data input'!B10367=0),"",'RRP data input'!B10367)</f>
        <v/>
      </c>
      <c r="C10366" s="174" t="str">
        <f>IF('RRP data input'!C10367=0,"",'RRP data input'!C10367)</f>
        <v/>
      </c>
      <c r="D10366" s="174" t="str">
        <f>IF('RRP data input'!D10367=0,"",'RRP data input'!D10367)</f>
        <v/>
      </c>
      <c r="E10366" s="174" t="str">
        <f>IFERROR(VLOOKUP(C10366,Mappings!$B$13:$E$31,4,FALSE),"")</f>
        <v/>
      </c>
      <c r="F10366" s="219">
        <f>SUM('RRP data input'!E10367:L10367)</f>
        <v>0</v>
      </c>
      <c r="G10366" s="219">
        <f>SUM('RRP data input'!E10367:P10367)</f>
        <v>0</v>
      </c>
      <c r="H10366" s="143" t="str">
        <f t="shared" si="163"/>
        <v/>
      </c>
    </row>
    <row r="10367" spans="2:8" customFormat="1">
      <c r="B10367" s="185" t="str">
        <f>IF(OR('RRP data input'!B10368="",'RRP data input'!B10368=0),"",'RRP data input'!B10368)</f>
        <v/>
      </c>
      <c r="C10367" s="174" t="str">
        <f>IF('RRP data input'!C10368=0,"",'RRP data input'!C10368)</f>
        <v/>
      </c>
      <c r="D10367" s="174" t="str">
        <f>IF('RRP data input'!D10368=0,"",'RRP data input'!D10368)</f>
        <v/>
      </c>
      <c r="E10367" s="174" t="str">
        <f>IFERROR(VLOOKUP(C10367,Mappings!$B$13:$E$31,4,FALSE),"")</f>
        <v/>
      </c>
      <c r="F10367" s="219">
        <f>SUM('RRP data input'!E10368:L10368)</f>
        <v>0</v>
      </c>
      <c r="G10367" s="219">
        <f>SUM('RRP data input'!E10368:P10368)</f>
        <v>0</v>
      </c>
      <c r="H10367" s="143" t="str">
        <f t="shared" si="163"/>
        <v/>
      </c>
    </row>
    <row r="10368" spans="2:8" customFormat="1">
      <c r="B10368" s="185" t="str">
        <f>IF(OR('RRP data input'!B10369="",'RRP data input'!B10369=0),"",'RRP data input'!B10369)</f>
        <v/>
      </c>
      <c r="C10368" s="174" t="str">
        <f>IF('RRP data input'!C10369=0,"",'RRP data input'!C10369)</f>
        <v/>
      </c>
      <c r="D10368" s="174" t="str">
        <f>IF('RRP data input'!D10369=0,"",'RRP data input'!D10369)</f>
        <v/>
      </c>
      <c r="E10368" s="174" t="str">
        <f>IFERROR(VLOOKUP(C10368,Mappings!$B$13:$E$31,4,FALSE),"")</f>
        <v/>
      </c>
      <c r="F10368" s="219">
        <f>SUM('RRP data input'!E10369:L10369)</f>
        <v>0</v>
      </c>
      <c r="G10368" s="219">
        <f>SUM('RRP data input'!E10369:P10369)</f>
        <v>0</v>
      </c>
      <c r="H10368" s="143" t="str">
        <f t="shared" si="163"/>
        <v/>
      </c>
    </row>
    <row r="10369" spans="2:8" customFormat="1">
      <c r="B10369" s="185" t="str">
        <f>IF(OR('RRP data input'!B10370="",'RRP data input'!B10370=0),"",'RRP data input'!B10370)</f>
        <v/>
      </c>
      <c r="C10369" s="174" t="str">
        <f>IF('RRP data input'!C10370=0,"",'RRP data input'!C10370)</f>
        <v/>
      </c>
      <c r="D10369" s="174" t="str">
        <f>IF('RRP data input'!D10370=0,"",'RRP data input'!D10370)</f>
        <v/>
      </c>
      <c r="E10369" s="174" t="str">
        <f>IFERROR(VLOOKUP(C10369,Mappings!$B$13:$E$31,4,FALSE),"")</f>
        <v/>
      </c>
      <c r="F10369" s="219">
        <f>SUM('RRP data input'!E10370:L10370)</f>
        <v>0</v>
      </c>
      <c r="G10369" s="219">
        <f>SUM('RRP data input'!E10370:P10370)</f>
        <v>0</v>
      </c>
      <c r="H10369" s="143" t="str">
        <f t="shared" si="163"/>
        <v/>
      </c>
    </row>
    <row r="10370" spans="2:8" customFormat="1">
      <c r="B10370" s="185" t="str">
        <f>IF(OR('RRP data input'!B10371="",'RRP data input'!B10371=0),"",'RRP data input'!B10371)</f>
        <v/>
      </c>
      <c r="C10370" s="174" t="str">
        <f>IF('RRP data input'!C10371=0,"",'RRP data input'!C10371)</f>
        <v/>
      </c>
      <c r="D10370" s="174" t="str">
        <f>IF('RRP data input'!D10371=0,"",'RRP data input'!D10371)</f>
        <v/>
      </c>
      <c r="E10370" s="174" t="str">
        <f>IFERROR(VLOOKUP(C10370,Mappings!$B$13:$E$31,4,FALSE),"")</f>
        <v/>
      </c>
      <c r="F10370" s="219">
        <f>SUM('RRP data input'!E10371:L10371)</f>
        <v>0</v>
      </c>
      <c r="G10370" s="219">
        <f>SUM('RRP data input'!E10371:P10371)</f>
        <v>0</v>
      </c>
      <c r="H10370" s="143" t="str">
        <f t="shared" si="163"/>
        <v/>
      </c>
    </row>
    <row r="10371" spans="2:8" customFormat="1">
      <c r="B10371" s="185" t="str">
        <f>IF(OR('RRP data input'!B10372="",'RRP data input'!B10372=0),"",'RRP data input'!B10372)</f>
        <v/>
      </c>
      <c r="C10371" s="174" t="str">
        <f>IF('RRP data input'!C10372=0,"",'RRP data input'!C10372)</f>
        <v/>
      </c>
      <c r="D10371" s="174" t="str">
        <f>IF('RRP data input'!D10372=0,"",'RRP data input'!D10372)</f>
        <v/>
      </c>
      <c r="E10371" s="174" t="str">
        <f>IFERROR(VLOOKUP(C10371,Mappings!$B$13:$E$31,4,FALSE),"")</f>
        <v/>
      </c>
      <c r="F10371" s="219">
        <f>SUM('RRP data input'!E10372:L10372)</f>
        <v>0</v>
      </c>
      <c r="G10371" s="219">
        <f>SUM('RRP data input'!E10372:P10372)</f>
        <v>0</v>
      </c>
      <c r="H10371" s="143" t="str">
        <f t="shared" si="163"/>
        <v/>
      </c>
    </row>
    <row r="10372" spans="2:8" customFormat="1">
      <c r="B10372" s="185" t="str">
        <f>IF(OR('RRP data input'!B10373="",'RRP data input'!B10373=0),"",'RRP data input'!B10373)</f>
        <v/>
      </c>
      <c r="C10372" s="174" t="str">
        <f>IF('RRP data input'!C10373=0,"",'RRP data input'!C10373)</f>
        <v/>
      </c>
      <c r="D10372" s="174" t="str">
        <f>IF('RRP data input'!D10373=0,"",'RRP data input'!D10373)</f>
        <v/>
      </c>
      <c r="E10372" s="174" t="str">
        <f>IFERROR(VLOOKUP(C10372,Mappings!$B$13:$E$31,4,FALSE),"")</f>
        <v/>
      </c>
      <c r="F10372" s="219">
        <f>SUM('RRP data input'!E10373:L10373)</f>
        <v>0</v>
      </c>
      <c r="G10372" s="219">
        <f>SUM('RRP data input'!E10373:P10373)</f>
        <v>0</v>
      </c>
      <c r="H10372" s="143" t="str">
        <f t="shared" si="163"/>
        <v/>
      </c>
    </row>
    <row r="10373" spans="2:8" customFormat="1">
      <c r="B10373" s="185" t="str">
        <f>IF(OR('RRP data input'!B10374="",'RRP data input'!B10374=0),"",'RRP data input'!B10374)</f>
        <v/>
      </c>
      <c r="C10373" s="174" t="str">
        <f>IF('RRP data input'!C10374=0,"",'RRP data input'!C10374)</f>
        <v/>
      </c>
      <c r="D10373" s="174" t="str">
        <f>IF('RRP data input'!D10374=0,"",'RRP data input'!D10374)</f>
        <v/>
      </c>
      <c r="E10373" s="174" t="str">
        <f>IFERROR(VLOOKUP(C10373,Mappings!$B$13:$E$31,4,FALSE),"")</f>
        <v/>
      </c>
      <c r="F10373" s="219">
        <f>SUM('RRP data input'!E10374:L10374)</f>
        <v>0</v>
      </c>
      <c r="G10373" s="219">
        <f>SUM('RRP data input'!E10374:P10374)</f>
        <v>0</v>
      </c>
      <c r="H10373" s="143" t="str">
        <f t="shared" si="163"/>
        <v/>
      </c>
    </row>
    <row r="10374" spans="2:8" customFormat="1">
      <c r="B10374" s="185" t="str">
        <f>IF(OR('RRP data input'!B10375="",'RRP data input'!B10375=0),"",'RRP data input'!B10375)</f>
        <v/>
      </c>
      <c r="C10374" s="174" t="str">
        <f>IF('RRP data input'!C10375=0,"",'RRP data input'!C10375)</f>
        <v/>
      </c>
      <c r="D10374" s="174" t="str">
        <f>IF('RRP data input'!D10375=0,"",'RRP data input'!D10375)</f>
        <v/>
      </c>
      <c r="E10374" s="174" t="str">
        <f>IFERROR(VLOOKUP(C10374,Mappings!$B$13:$E$31,4,FALSE),"")</f>
        <v/>
      </c>
      <c r="F10374" s="219">
        <f>SUM('RRP data input'!E10375:L10375)</f>
        <v>0</v>
      </c>
      <c r="G10374" s="219">
        <f>SUM('RRP data input'!E10375:P10375)</f>
        <v>0</v>
      </c>
      <c r="H10374" s="143" t="str">
        <f t="shared" si="163"/>
        <v/>
      </c>
    </row>
    <row r="10375" spans="2:8" customFormat="1">
      <c r="B10375" s="185" t="str">
        <f>IF(OR('RRP data input'!B10376="",'RRP data input'!B10376=0),"",'RRP data input'!B10376)</f>
        <v/>
      </c>
      <c r="C10375" s="174" t="str">
        <f>IF('RRP data input'!C10376=0,"",'RRP data input'!C10376)</f>
        <v/>
      </c>
      <c r="D10375" s="174" t="str">
        <f>IF('RRP data input'!D10376=0,"",'RRP data input'!D10376)</f>
        <v/>
      </c>
      <c r="E10375" s="174" t="str">
        <f>IFERROR(VLOOKUP(C10375,Mappings!$B$13:$E$31,4,FALSE),"")</f>
        <v/>
      </c>
      <c r="F10375" s="219">
        <f>SUM('RRP data input'!E10376:L10376)</f>
        <v>0</v>
      </c>
      <c r="G10375" s="219">
        <f>SUM('RRP data input'!E10376:P10376)</f>
        <v>0</v>
      </c>
      <c r="H10375" s="143" t="str">
        <f t="shared" si="163"/>
        <v/>
      </c>
    </row>
    <row r="10376" spans="2:8" customFormat="1">
      <c r="B10376" s="185" t="str">
        <f>IF(OR('RRP data input'!B10377="",'RRP data input'!B10377=0),"",'RRP data input'!B10377)</f>
        <v/>
      </c>
      <c r="C10376" s="174" t="str">
        <f>IF('RRP data input'!C10377=0,"",'RRP data input'!C10377)</f>
        <v/>
      </c>
      <c r="D10376" s="174" t="str">
        <f>IF('RRP data input'!D10377=0,"",'RRP data input'!D10377)</f>
        <v/>
      </c>
      <c r="E10376" s="174" t="str">
        <f>IFERROR(VLOOKUP(C10376,Mappings!$B$13:$E$31,4,FALSE),"")</f>
        <v/>
      </c>
      <c r="F10376" s="219">
        <f>SUM('RRP data input'!E10377:L10377)</f>
        <v>0</v>
      </c>
      <c r="G10376" s="219">
        <f>SUM('RRP data input'!E10377:P10377)</f>
        <v>0</v>
      </c>
      <c r="H10376" s="143" t="str">
        <f t="shared" si="163"/>
        <v/>
      </c>
    </row>
    <row r="10377" spans="2:8" customFormat="1">
      <c r="B10377" s="185" t="str">
        <f>IF(OR('RRP data input'!B10378="",'RRP data input'!B10378=0),"",'RRP data input'!B10378)</f>
        <v/>
      </c>
      <c r="C10377" s="174" t="str">
        <f>IF('RRP data input'!C10378=0,"",'RRP data input'!C10378)</f>
        <v/>
      </c>
      <c r="D10377" s="174" t="str">
        <f>IF('RRP data input'!D10378=0,"",'RRP data input'!D10378)</f>
        <v/>
      </c>
      <c r="E10377" s="174" t="str">
        <f>IFERROR(VLOOKUP(C10377,Mappings!$B$13:$E$31,4,FALSE),"")</f>
        <v/>
      </c>
      <c r="F10377" s="219">
        <f>SUM('RRP data input'!E10378:L10378)</f>
        <v>0</v>
      </c>
      <c r="G10377" s="219">
        <f>SUM('RRP data input'!E10378:P10378)</f>
        <v>0</v>
      </c>
      <c r="H10377" s="143" t="str">
        <f t="shared" si="163"/>
        <v/>
      </c>
    </row>
    <row r="10378" spans="2:8" customFormat="1">
      <c r="B10378" s="185" t="str">
        <f>IF(OR('RRP data input'!B10379="",'RRP data input'!B10379=0),"",'RRP data input'!B10379)</f>
        <v/>
      </c>
      <c r="C10378" s="174" t="str">
        <f>IF('RRP data input'!C10379=0,"",'RRP data input'!C10379)</f>
        <v/>
      </c>
      <c r="D10378" s="174" t="str">
        <f>IF('RRP data input'!D10379=0,"",'RRP data input'!D10379)</f>
        <v/>
      </c>
      <c r="E10378" s="174" t="str">
        <f>IFERROR(VLOOKUP(C10378,Mappings!$B$13:$E$31,4,FALSE),"")</f>
        <v/>
      </c>
      <c r="F10378" s="219">
        <f>SUM('RRP data input'!E10379:L10379)</f>
        <v>0</v>
      </c>
      <c r="G10378" s="219">
        <f>SUM('RRP data input'!E10379:P10379)</f>
        <v>0</v>
      </c>
      <c r="H10378" s="143" t="str">
        <f t="shared" si="163"/>
        <v/>
      </c>
    </row>
    <row r="10379" spans="2:8" customFormat="1">
      <c r="B10379" s="185" t="str">
        <f>IF(OR('RRP data input'!B10380="",'RRP data input'!B10380=0),"",'RRP data input'!B10380)</f>
        <v/>
      </c>
      <c r="C10379" s="174" t="str">
        <f>IF('RRP data input'!C10380=0,"",'RRP data input'!C10380)</f>
        <v/>
      </c>
      <c r="D10379" s="174" t="str">
        <f>IF('RRP data input'!D10380=0,"",'RRP data input'!D10380)</f>
        <v/>
      </c>
      <c r="E10379" s="174" t="str">
        <f>IFERROR(VLOOKUP(C10379,Mappings!$B$13:$E$31,4,FALSE),"")</f>
        <v/>
      </c>
      <c r="F10379" s="219">
        <f>SUM('RRP data input'!E10380:L10380)</f>
        <v>0</v>
      </c>
      <c r="G10379" s="219">
        <f>SUM('RRP data input'!E10380:P10380)</f>
        <v>0</v>
      </c>
      <c r="H10379" s="143" t="str">
        <f t="shared" si="163"/>
        <v/>
      </c>
    </row>
    <row r="10380" spans="2:8" customFormat="1">
      <c r="B10380" s="185" t="str">
        <f>IF(OR('RRP data input'!B10381="",'RRP data input'!B10381=0),"",'RRP data input'!B10381)</f>
        <v/>
      </c>
      <c r="C10380" s="174" t="str">
        <f>IF('RRP data input'!C10381=0,"",'RRP data input'!C10381)</f>
        <v/>
      </c>
      <c r="D10380" s="174" t="str">
        <f>IF('RRP data input'!D10381=0,"",'RRP data input'!D10381)</f>
        <v/>
      </c>
      <c r="E10380" s="174" t="str">
        <f>IFERROR(VLOOKUP(C10380,Mappings!$B$13:$E$31,4,FALSE),"")</f>
        <v/>
      </c>
      <c r="F10380" s="219">
        <f>SUM('RRP data input'!E10381:L10381)</f>
        <v>0</v>
      </c>
      <c r="G10380" s="219">
        <f>SUM('RRP data input'!E10381:P10381)</f>
        <v>0</v>
      </c>
      <c r="H10380" s="143" t="str">
        <f t="shared" si="163"/>
        <v/>
      </c>
    </row>
    <row r="10381" spans="2:8" customFormat="1">
      <c r="B10381" s="185" t="str">
        <f>IF(OR('RRP data input'!B10382="",'RRP data input'!B10382=0),"",'RRP data input'!B10382)</f>
        <v/>
      </c>
      <c r="C10381" s="174" t="str">
        <f>IF('RRP data input'!C10382=0,"",'RRP data input'!C10382)</f>
        <v/>
      </c>
      <c r="D10381" s="174" t="str">
        <f>IF('RRP data input'!D10382=0,"",'RRP data input'!D10382)</f>
        <v/>
      </c>
      <c r="E10381" s="174" t="str">
        <f>IFERROR(VLOOKUP(C10381,Mappings!$B$13:$E$31,4,FALSE),"")</f>
        <v/>
      </c>
      <c r="F10381" s="219">
        <f>SUM('RRP data input'!E10382:L10382)</f>
        <v>0</v>
      </c>
      <c r="G10381" s="219">
        <f>SUM('RRP data input'!E10382:P10382)</f>
        <v>0</v>
      </c>
      <c r="H10381" s="143" t="str">
        <f t="shared" si="163"/>
        <v/>
      </c>
    </row>
    <row r="10382" spans="2:8" customFormat="1">
      <c r="B10382" s="185" t="str">
        <f>IF(OR('RRP data input'!B10383="",'RRP data input'!B10383=0),"",'RRP data input'!B10383)</f>
        <v/>
      </c>
      <c r="C10382" s="174" t="str">
        <f>IF('RRP data input'!C10383=0,"",'RRP data input'!C10383)</f>
        <v/>
      </c>
      <c r="D10382" s="174" t="str">
        <f>IF('RRP data input'!D10383=0,"",'RRP data input'!D10383)</f>
        <v/>
      </c>
      <c r="E10382" s="174" t="str">
        <f>IFERROR(VLOOKUP(C10382,Mappings!$B$13:$E$31,4,FALSE),"")</f>
        <v/>
      </c>
      <c r="F10382" s="219">
        <f>SUM('RRP data input'!E10383:L10383)</f>
        <v>0</v>
      </c>
      <c r="G10382" s="219">
        <f>SUM('RRP data input'!E10383:P10383)</f>
        <v>0</v>
      </c>
      <c r="H10382" s="143" t="str">
        <f t="shared" si="163"/>
        <v/>
      </c>
    </row>
    <row r="10383" spans="2:8" customFormat="1">
      <c r="B10383" s="185" t="str">
        <f>IF(OR('RRP data input'!B10384="",'RRP data input'!B10384=0),"",'RRP data input'!B10384)</f>
        <v/>
      </c>
      <c r="C10383" s="174" t="str">
        <f>IF('RRP data input'!C10384=0,"",'RRP data input'!C10384)</f>
        <v/>
      </c>
      <c r="D10383" s="174" t="str">
        <f>IF('RRP data input'!D10384=0,"",'RRP data input'!D10384)</f>
        <v/>
      </c>
      <c r="E10383" s="174" t="str">
        <f>IFERROR(VLOOKUP(C10383,Mappings!$B$13:$E$31,4,FALSE),"")</f>
        <v/>
      </c>
      <c r="F10383" s="219">
        <f>SUM('RRP data input'!E10384:L10384)</f>
        <v>0</v>
      </c>
      <c r="G10383" s="219">
        <f>SUM('RRP data input'!E10384:P10384)</f>
        <v>0</v>
      </c>
      <c r="H10383" s="143" t="str">
        <f t="shared" si="163"/>
        <v/>
      </c>
    </row>
    <row r="10384" spans="2:8" customFormat="1">
      <c r="B10384" s="185" t="str">
        <f>IF(OR('RRP data input'!B10385="",'RRP data input'!B10385=0),"",'RRP data input'!B10385)</f>
        <v/>
      </c>
      <c r="C10384" s="174" t="str">
        <f>IF('RRP data input'!C10385=0,"",'RRP data input'!C10385)</f>
        <v/>
      </c>
      <c r="D10384" s="174" t="str">
        <f>IF('RRP data input'!D10385=0,"",'RRP data input'!D10385)</f>
        <v/>
      </c>
      <c r="E10384" s="174" t="str">
        <f>IFERROR(VLOOKUP(C10384,Mappings!$B$13:$E$31,4,FALSE),"")</f>
        <v/>
      </c>
      <c r="F10384" s="219">
        <f>SUM('RRP data input'!E10385:L10385)</f>
        <v>0</v>
      </c>
      <c r="G10384" s="219">
        <f>SUM('RRP data input'!E10385:P10385)</f>
        <v>0</v>
      </c>
      <c r="H10384" s="143" t="str">
        <f t="shared" si="163"/>
        <v/>
      </c>
    </row>
    <row r="10385" spans="2:8" customFormat="1">
      <c r="B10385" s="185" t="str">
        <f>IF(OR('RRP data input'!B10386="",'RRP data input'!B10386=0),"",'RRP data input'!B10386)</f>
        <v/>
      </c>
      <c r="C10385" s="174" t="str">
        <f>IF('RRP data input'!C10386=0,"",'RRP data input'!C10386)</f>
        <v/>
      </c>
      <c r="D10385" s="174" t="str">
        <f>IF('RRP data input'!D10386=0,"",'RRP data input'!D10386)</f>
        <v/>
      </c>
      <c r="E10385" s="174" t="str">
        <f>IFERROR(VLOOKUP(C10385,Mappings!$B$13:$E$31,4,FALSE),"")</f>
        <v/>
      </c>
      <c r="F10385" s="219">
        <f>SUM('RRP data input'!E10386:L10386)</f>
        <v>0</v>
      </c>
      <c r="G10385" s="219">
        <f>SUM('RRP data input'!E10386:P10386)</f>
        <v>0</v>
      </c>
      <c r="H10385" s="143" t="str">
        <f t="shared" ref="H10385:H10448" si="164">IF(OR(C10385="LVSSA",C10385="LVSSB",C10385="LVAL"),"LV",C10385)</f>
        <v/>
      </c>
    </row>
    <row r="10386" spans="2:8" customFormat="1">
      <c r="B10386" s="185" t="str">
        <f>IF(OR('RRP data input'!B10387="",'RRP data input'!B10387=0),"",'RRP data input'!B10387)</f>
        <v/>
      </c>
      <c r="C10386" s="174" t="str">
        <f>IF('RRP data input'!C10387=0,"",'RRP data input'!C10387)</f>
        <v/>
      </c>
      <c r="D10386" s="174" t="str">
        <f>IF('RRP data input'!D10387=0,"",'RRP data input'!D10387)</f>
        <v/>
      </c>
      <c r="E10386" s="174" t="str">
        <f>IFERROR(VLOOKUP(C10386,Mappings!$B$13:$E$31,4,FALSE),"")</f>
        <v/>
      </c>
      <c r="F10386" s="219">
        <f>SUM('RRP data input'!E10387:L10387)</f>
        <v>0</v>
      </c>
      <c r="G10386" s="219">
        <f>SUM('RRP data input'!E10387:P10387)</f>
        <v>0</v>
      </c>
      <c r="H10386" s="143" t="str">
        <f t="shared" si="164"/>
        <v/>
      </c>
    </row>
    <row r="10387" spans="2:8" customFormat="1">
      <c r="B10387" s="185" t="str">
        <f>IF(OR('RRP data input'!B10388="",'RRP data input'!B10388=0),"",'RRP data input'!B10388)</f>
        <v/>
      </c>
      <c r="C10387" s="174" t="str">
        <f>IF('RRP data input'!C10388=0,"",'RRP data input'!C10388)</f>
        <v/>
      </c>
      <c r="D10387" s="174" t="str">
        <f>IF('RRP data input'!D10388=0,"",'RRP data input'!D10388)</f>
        <v/>
      </c>
      <c r="E10387" s="174" t="str">
        <f>IFERROR(VLOOKUP(C10387,Mappings!$B$13:$E$31,4,FALSE),"")</f>
        <v/>
      </c>
      <c r="F10387" s="219">
        <f>SUM('RRP data input'!E10388:L10388)</f>
        <v>0</v>
      </c>
      <c r="G10387" s="219">
        <f>SUM('RRP data input'!E10388:P10388)</f>
        <v>0</v>
      </c>
      <c r="H10387" s="143" t="str">
        <f t="shared" si="164"/>
        <v/>
      </c>
    </row>
    <row r="10388" spans="2:8" customFormat="1">
      <c r="B10388" s="185" t="str">
        <f>IF(OR('RRP data input'!B10389="",'RRP data input'!B10389=0),"",'RRP data input'!B10389)</f>
        <v/>
      </c>
      <c r="C10388" s="174" t="str">
        <f>IF('RRP data input'!C10389=0,"",'RRP data input'!C10389)</f>
        <v/>
      </c>
      <c r="D10388" s="174" t="str">
        <f>IF('RRP data input'!D10389=0,"",'RRP data input'!D10389)</f>
        <v/>
      </c>
      <c r="E10388" s="174" t="str">
        <f>IFERROR(VLOOKUP(C10388,Mappings!$B$13:$E$31,4,FALSE),"")</f>
        <v/>
      </c>
      <c r="F10388" s="219">
        <f>SUM('RRP data input'!E10389:L10389)</f>
        <v>0</v>
      </c>
      <c r="G10388" s="219">
        <f>SUM('RRP data input'!E10389:P10389)</f>
        <v>0</v>
      </c>
      <c r="H10388" s="143" t="str">
        <f t="shared" si="164"/>
        <v/>
      </c>
    </row>
    <row r="10389" spans="2:8" customFormat="1">
      <c r="B10389" s="185" t="str">
        <f>IF(OR('RRP data input'!B10390="",'RRP data input'!B10390=0),"",'RRP data input'!B10390)</f>
        <v/>
      </c>
      <c r="C10389" s="174" t="str">
        <f>IF('RRP data input'!C10390=0,"",'RRP data input'!C10390)</f>
        <v/>
      </c>
      <c r="D10389" s="174" t="str">
        <f>IF('RRP data input'!D10390=0,"",'RRP data input'!D10390)</f>
        <v/>
      </c>
      <c r="E10389" s="174" t="str">
        <f>IFERROR(VLOOKUP(C10389,Mappings!$B$13:$E$31,4,FALSE),"")</f>
        <v/>
      </c>
      <c r="F10389" s="219">
        <f>SUM('RRP data input'!E10390:L10390)</f>
        <v>0</v>
      </c>
      <c r="G10389" s="219">
        <f>SUM('RRP data input'!E10390:P10390)</f>
        <v>0</v>
      </c>
      <c r="H10389" s="143" t="str">
        <f t="shared" si="164"/>
        <v/>
      </c>
    </row>
    <row r="10390" spans="2:8" customFormat="1">
      <c r="B10390" s="185" t="str">
        <f>IF(OR('RRP data input'!B10391="",'RRP data input'!B10391=0),"",'RRP data input'!B10391)</f>
        <v/>
      </c>
      <c r="C10390" s="174" t="str">
        <f>IF('RRP data input'!C10391=0,"",'RRP data input'!C10391)</f>
        <v/>
      </c>
      <c r="D10390" s="174" t="str">
        <f>IF('RRP data input'!D10391=0,"",'RRP data input'!D10391)</f>
        <v/>
      </c>
      <c r="E10390" s="174" t="str">
        <f>IFERROR(VLOOKUP(C10390,Mappings!$B$13:$E$31,4,FALSE),"")</f>
        <v/>
      </c>
      <c r="F10390" s="219">
        <f>SUM('RRP data input'!E10391:L10391)</f>
        <v>0</v>
      </c>
      <c r="G10390" s="219">
        <f>SUM('RRP data input'!E10391:P10391)</f>
        <v>0</v>
      </c>
      <c r="H10390" s="143" t="str">
        <f t="shared" si="164"/>
        <v/>
      </c>
    </row>
    <row r="10391" spans="2:8" customFormat="1">
      <c r="B10391" s="185" t="str">
        <f>IF(OR('RRP data input'!B10392="",'RRP data input'!B10392=0),"",'RRP data input'!B10392)</f>
        <v/>
      </c>
      <c r="C10391" s="174" t="str">
        <f>IF('RRP data input'!C10392=0,"",'RRP data input'!C10392)</f>
        <v/>
      </c>
      <c r="D10391" s="174" t="str">
        <f>IF('RRP data input'!D10392=0,"",'RRP data input'!D10392)</f>
        <v/>
      </c>
      <c r="E10391" s="174" t="str">
        <f>IFERROR(VLOOKUP(C10391,Mappings!$B$13:$E$31,4,FALSE),"")</f>
        <v/>
      </c>
      <c r="F10391" s="219">
        <f>SUM('RRP data input'!E10392:L10392)</f>
        <v>0</v>
      </c>
      <c r="G10391" s="219">
        <f>SUM('RRP data input'!E10392:P10392)</f>
        <v>0</v>
      </c>
      <c r="H10391" s="143" t="str">
        <f t="shared" si="164"/>
        <v/>
      </c>
    </row>
    <row r="10392" spans="2:8" customFormat="1">
      <c r="B10392" s="185" t="str">
        <f>IF(OR('RRP data input'!B10393="",'RRP data input'!B10393=0),"",'RRP data input'!B10393)</f>
        <v/>
      </c>
      <c r="C10392" s="174" t="str">
        <f>IF('RRP data input'!C10393=0,"",'RRP data input'!C10393)</f>
        <v/>
      </c>
      <c r="D10392" s="174" t="str">
        <f>IF('RRP data input'!D10393=0,"",'RRP data input'!D10393)</f>
        <v/>
      </c>
      <c r="E10392" s="174" t="str">
        <f>IFERROR(VLOOKUP(C10392,Mappings!$B$13:$E$31,4,FALSE),"")</f>
        <v/>
      </c>
      <c r="F10392" s="219">
        <f>SUM('RRP data input'!E10393:L10393)</f>
        <v>0</v>
      </c>
      <c r="G10392" s="219">
        <f>SUM('RRP data input'!E10393:P10393)</f>
        <v>0</v>
      </c>
      <c r="H10392" s="143" t="str">
        <f t="shared" si="164"/>
        <v/>
      </c>
    </row>
    <row r="10393" spans="2:8" customFormat="1">
      <c r="B10393" s="185" t="str">
        <f>IF(OR('RRP data input'!B10394="",'RRP data input'!B10394=0),"",'RRP data input'!B10394)</f>
        <v/>
      </c>
      <c r="C10393" s="174" t="str">
        <f>IF('RRP data input'!C10394=0,"",'RRP data input'!C10394)</f>
        <v/>
      </c>
      <c r="D10393" s="174" t="str">
        <f>IF('RRP data input'!D10394=0,"",'RRP data input'!D10394)</f>
        <v/>
      </c>
      <c r="E10393" s="174" t="str">
        <f>IFERROR(VLOOKUP(C10393,Mappings!$B$13:$E$31,4,FALSE),"")</f>
        <v/>
      </c>
      <c r="F10393" s="219">
        <f>SUM('RRP data input'!E10394:L10394)</f>
        <v>0</v>
      </c>
      <c r="G10393" s="219">
        <f>SUM('RRP data input'!E10394:P10394)</f>
        <v>0</v>
      </c>
      <c r="H10393" s="143" t="str">
        <f t="shared" si="164"/>
        <v/>
      </c>
    </row>
    <row r="10394" spans="2:8" customFormat="1">
      <c r="B10394" s="185" t="str">
        <f>IF(OR('RRP data input'!B10395="",'RRP data input'!B10395=0),"",'RRP data input'!B10395)</f>
        <v/>
      </c>
      <c r="C10394" s="174" t="str">
        <f>IF('RRP data input'!C10395=0,"",'RRP data input'!C10395)</f>
        <v/>
      </c>
      <c r="D10394" s="174" t="str">
        <f>IF('RRP data input'!D10395=0,"",'RRP data input'!D10395)</f>
        <v/>
      </c>
      <c r="E10394" s="174" t="str">
        <f>IFERROR(VLOOKUP(C10394,Mappings!$B$13:$E$31,4,FALSE),"")</f>
        <v/>
      </c>
      <c r="F10394" s="219">
        <f>SUM('RRP data input'!E10395:L10395)</f>
        <v>0</v>
      </c>
      <c r="G10394" s="219">
        <f>SUM('RRP data input'!E10395:P10395)</f>
        <v>0</v>
      </c>
      <c r="H10394" s="143" t="str">
        <f t="shared" si="164"/>
        <v/>
      </c>
    </row>
    <row r="10395" spans="2:8" customFormat="1">
      <c r="B10395" s="185" t="str">
        <f>IF(OR('RRP data input'!B10396="",'RRP data input'!B10396=0),"",'RRP data input'!B10396)</f>
        <v/>
      </c>
      <c r="C10395" s="174" t="str">
        <f>IF('RRP data input'!C10396=0,"",'RRP data input'!C10396)</f>
        <v/>
      </c>
      <c r="D10395" s="174" t="str">
        <f>IF('RRP data input'!D10396=0,"",'RRP data input'!D10396)</f>
        <v/>
      </c>
      <c r="E10395" s="174" t="str">
        <f>IFERROR(VLOOKUP(C10395,Mappings!$B$13:$E$31,4,FALSE),"")</f>
        <v/>
      </c>
      <c r="F10395" s="219">
        <f>SUM('RRP data input'!E10396:L10396)</f>
        <v>0</v>
      </c>
      <c r="G10395" s="219">
        <f>SUM('RRP data input'!E10396:P10396)</f>
        <v>0</v>
      </c>
      <c r="H10395" s="143" t="str">
        <f t="shared" si="164"/>
        <v/>
      </c>
    </row>
    <row r="10396" spans="2:8" customFormat="1">
      <c r="B10396" s="185" t="str">
        <f>IF(OR('RRP data input'!B10397="",'RRP data input'!B10397=0),"",'RRP data input'!B10397)</f>
        <v/>
      </c>
      <c r="C10396" s="174" t="str">
        <f>IF('RRP data input'!C10397=0,"",'RRP data input'!C10397)</f>
        <v/>
      </c>
      <c r="D10396" s="174" t="str">
        <f>IF('RRP data input'!D10397=0,"",'RRP data input'!D10397)</f>
        <v/>
      </c>
      <c r="E10396" s="174" t="str">
        <f>IFERROR(VLOOKUP(C10396,Mappings!$B$13:$E$31,4,FALSE),"")</f>
        <v/>
      </c>
      <c r="F10396" s="219">
        <f>SUM('RRP data input'!E10397:L10397)</f>
        <v>0</v>
      </c>
      <c r="G10396" s="219">
        <f>SUM('RRP data input'!E10397:P10397)</f>
        <v>0</v>
      </c>
      <c r="H10396" s="143" t="str">
        <f t="shared" si="164"/>
        <v/>
      </c>
    </row>
    <row r="10397" spans="2:8" customFormat="1">
      <c r="B10397" s="185" t="str">
        <f>IF(OR('RRP data input'!B10398="",'RRP data input'!B10398=0),"",'RRP data input'!B10398)</f>
        <v/>
      </c>
      <c r="C10397" s="174" t="str">
        <f>IF('RRP data input'!C10398=0,"",'RRP data input'!C10398)</f>
        <v/>
      </c>
      <c r="D10397" s="174" t="str">
        <f>IF('RRP data input'!D10398=0,"",'RRP data input'!D10398)</f>
        <v/>
      </c>
      <c r="E10397" s="174" t="str">
        <f>IFERROR(VLOOKUP(C10397,Mappings!$B$13:$E$31,4,FALSE),"")</f>
        <v/>
      </c>
      <c r="F10397" s="219">
        <f>SUM('RRP data input'!E10398:L10398)</f>
        <v>0</v>
      </c>
      <c r="G10397" s="219">
        <f>SUM('RRP data input'!E10398:P10398)</f>
        <v>0</v>
      </c>
      <c r="H10397" s="143" t="str">
        <f t="shared" si="164"/>
        <v/>
      </c>
    </row>
    <row r="10398" spans="2:8" customFormat="1">
      <c r="B10398" s="185" t="str">
        <f>IF(OR('RRP data input'!B10399="",'RRP data input'!B10399=0),"",'RRP data input'!B10399)</f>
        <v/>
      </c>
      <c r="C10398" s="174" t="str">
        <f>IF('RRP data input'!C10399=0,"",'RRP data input'!C10399)</f>
        <v/>
      </c>
      <c r="D10398" s="174" t="str">
        <f>IF('RRP data input'!D10399=0,"",'RRP data input'!D10399)</f>
        <v/>
      </c>
      <c r="E10398" s="174" t="str">
        <f>IFERROR(VLOOKUP(C10398,Mappings!$B$13:$E$31,4,FALSE),"")</f>
        <v/>
      </c>
      <c r="F10398" s="219">
        <f>SUM('RRP data input'!E10399:L10399)</f>
        <v>0</v>
      </c>
      <c r="G10398" s="219">
        <f>SUM('RRP data input'!E10399:P10399)</f>
        <v>0</v>
      </c>
      <c r="H10398" s="143" t="str">
        <f t="shared" si="164"/>
        <v/>
      </c>
    </row>
    <row r="10399" spans="2:8" customFormat="1">
      <c r="B10399" s="185" t="str">
        <f>IF(OR('RRP data input'!B10400="",'RRP data input'!B10400=0),"",'RRP data input'!B10400)</f>
        <v/>
      </c>
      <c r="C10399" s="174" t="str">
        <f>IF('RRP data input'!C10400=0,"",'RRP data input'!C10400)</f>
        <v/>
      </c>
      <c r="D10399" s="174" t="str">
        <f>IF('RRP data input'!D10400=0,"",'RRP data input'!D10400)</f>
        <v/>
      </c>
      <c r="E10399" s="174" t="str">
        <f>IFERROR(VLOOKUP(C10399,Mappings!$B$13:$E$31,4,FALSE),"")</f>
        <v/>
      </c>
      <c r="F10399" s="219">
        <f>SUM('RRP data input'!E10400:L10400)</f>
        <v>0</v>
      </c>
      <c r="G10399" s="219">
        <f>SUM('RRP data input'!E10400:P10400)</f>
        <v>0</v>
      </c>
      <c r="H10399" s="143" t="str">
        <f t="shared" si="164"/>
        <v/>
      </c>
    </row>
    <row r="10400" spans="2:8" customFormat="1">
      <c r="B10400" s="185" t="str">
        <f>IF(OR('RRP data input'!B10401="",'RRP data input'!B10401=0),"",'RRP data input'!B10401)</f>
        <v/>
      </c>
      <c r="C10400" s="174" t="str">
        <f>IF('RRP data input'!C10401=0,"",'RRP data input'!C10401)</f>
        <v/>
      </c>
      <c r="D10400" s="174" t="str">
        <f>IF('RRP data input'!D10401=0,"",'RRP data input'!D10401)</f>
        <v/>
      </c>
      <c r="E10400" s="174" t="str">
        <f>IFERROR(VLOOKUP(C10400,Mappings!$B$13:$E$31,4,FALSE),"")</f>
        <v/>
      </c>
      <c r="F10400" s="219">
        <f>SUM('RRP data input'!E10401:L10401)</f>
        <v>0</v>
      </c>
      <c r="G10400" s="219">
        <f>SUM('RRP data input'!E10401:P10401)</f>
        <v>0</v>
      </c>
      <c r="H10400" s="143" t="str">
        <f t="shared" si="164"/>
        <v/>
      </c>
    </row>
    <row r="10401" spans="2:8" customFormat="1">
      <c r="B10401" s="185" t="str">
        <f>IF(OR('RRP data input'!B10402="",'RRP data input'!B10402=0),"",'RRP data input'!B10402)</f>
        <v/>
      </c>
      <c r="C10401" s="174" t="str">
        <f>IF('RRP data input'!C10402=0,"",'RRP data input'!C10402)</f>
        <v/>
      </c>
      <c r="D10401" s="174" t="str">
        <f>IF('RRP data input'!D10402=0,"",'RRP data input'!D10402)</f>
        <v/>
      </c>
      <c r="E10401" s="174" t="str">
        <f>IFERROR(VLOOKUP(C10401,Mappings!$B$13:$E$31,4,FALSE),"")</f>
        <v/>
      </c>
      <c r="F10401" s="219">
        <f>SUM('RRP data input'!E10402:L10402)</f>
        <v>0</v>
      </c>
      <c r="G10401" s="219">
        <f>SUM('RRP data input'!E10402:P10402)</f>
        <v>0</v>
      </c>
      <c r="H10401" s="143" t="str">
        <f t="shared" si="164"/>
        <v/>
      </c>
    </row>
    <row r="10402" spans="2:8" customFormat="1">
      <c r="B10402" s="185" t="str">
        <f>IF(OR('RRP data input'!B10403="",'RRP data input'!B10403=0),"",'RRP data input'!B10403)</f>
        <v/>
      </c>
      <c r="C10402" s="174" t="str">
        <f>IF('RRP data input'!C10403=0,"",'RRP data input'!C10403)</f>
        <v/>
      </c>
      <c r="D10402" s="174" t="str">
        <f>IF('RRP data input'!D10403=0,"",'RRP data input'!D10403)</f>
        <v/>
      </c>
      <c r="E10402" s="174" t="str">
        <f>IFERROR(VLOOKUP(C10402,Mappings!$B$13:$E$31,4,FALSE),"")</f>
        <v/>
      </c>
      <c r="F10402" s="219">
        <f>SUM('RRP data input'!E10403:L10403)</f>
        <v>0</v>
      </c>
      <c r="G10402" s="219">
        <f>SUM('RRP data input'!E10403:P10403)</f>
        <v>0</v>
      </c>
      <c r="H10402" s="143" t="str">
        <f t="shared" si="164"/>
        <v/>
      </c>
    </row>
    <row r="10403" spans="2:8" customFormat="1">
      <c r="B10403" s="185" t="str">
        <f>IF(OR('RRP data input'!B10404="",'RRP data input'!B10404=0),"",'RRP data input'!B10404)</f>
        <v/>
      </c>
      <c r="C10403" s="174" t="str">
        <f>IF('RRP data input'!C10404=0,"",'RRP data input'!C10404)</f>
        <v/>
      </c>
      <c r="D10403" s="174" t="str">
        <f>IF('RRP data input'!D10404=0,"",'RRP data input'!D10404)</f>
        <v/>
      </c>
      <c r="E10403" s="174" t="str">
        <f>IFERROR(VLOOKUP(C10403,Mappings!$B$13:$E$31,4,FALSE),"")</f>
        <v/>
      </c>
      <c r="F10403" s="219">
        <f>SUM('RRP data input'!E10404:L10404)</f>
        <v>0</v>
      </c>
      <c r="G10403" s="219">
        <f>SUM('RRP data input'!E10404:P10404)</f>
        <v>0</v>
      </c>
      <c r="H10403" s="143" t="str">
        <f t="shared" si="164"/>
        <v/>
      </c>
    </row>
    <row r="10404" spans="2:8" customFormat="1">
      <c r="B10404" s="185" t="str">
        <f>IF(OR('RRP data input'!B10405="",'RRP data input'!B10405=0),"",'RRP data input'!B10405)</f>
        <v/>
      </c>
      <c r="C10404" s="174" t="str">
        <f>IF('RRP data input'!C10405=0,"",'RRP data input'!C10405)</f>
        <v/>
      </c>
      <c r="D10404" s="174" t="str">
        <f>IF('RRP data input'!D10405=0,"",'RRP data input'!D10405)</f>
        <v/>
      </c>
      <c r="E10404" s="174" t="str">
        <f>IFERROR(VLOOKUP(C10404,Mappings!$B$13:$E$31,4,FALSE),"")</f>
        <v/>
      </c>
      <c r="F10404" s="219">
        <f>SUM('RRP data input'!E10405:L10405)</f>
        <v>0</v>
      </c>
      <c r="G10404" s="219">
        <f>SUM('RRP data input'!E10405:P10405)</f>
        <v>0</v>
      </c>
      <c r="H10404" s="143" t="str">
        <f t="shared" si="164"/>
        <v/>
      </c>
    </row>
    <row r="10405" spans="2:8" customFormat="1">
      <c r="B10405" s="185" t="str">
        <f>IF(OR('RRP data input'!B10406="",'RRP data input'!B10406=0),"",'RRP data input'!B10406)</f>
        <v/>
      </c>
      <c r="C10405" s="174" t="str">
        <f>IF('RRP data input'!C10406=0,"",'RRP data input'!C10406)</f>
        <v/>
      </c>
      <c r="D10405" s="174" t="str">
        <f>IF('RRP data input'!D10406=0,"",'RRP data input'!D10406)</f>
        <v/>
      </c>
      <c r="E10405" s="174" t="str">
        <f>IFERROR(VLOOKUP(C10405,Mappings!$B$13:$E$31,4,FALSE),"")</f>
        <v/>
      </c>
      <c r="F10405" s="219">
        <f>SUM('RRP data input'!E10406:L10406)</f>
        <v>0</v>
      </c>
      <c r="G10405" s="219">
        <f>SUM('RRP data input'!E10406:P10406)</f>
        <v>0</v>
      </c>
      <c r="H10405" s="143" t="str">
        <f t="shared" si="164"/>
        <v/>
      </c>
    </row>
    <row r="10406" spans="2:8" customFormat="1">
      <c r="B10406" s="185" t="str">
        <f>IF(OR('RRP data input'!B10407="",'RRP data input'!B10407=0),"",'RRP data input'!B10407)</f>
        <v/>
      </c>
      <c r="C10406" s="174" t="str">
        <f>IF('RRP data input'!C10407=0,"",'RRP data input'!C10407)</f>
        <v/>
      </c>
      <c r="D10406" s="174" t="str">
        <f>IF('RRP data input'!D10407=0,"",'RRP data input'!D10407)</f>
        <v/>
      </c>
      <c r="E10406" s="174" t="str">
        <f>IFERROR(VLOOKUP(C10406,Mappings!$B$13:$E$31,4,FALSE),"")</f>
        <v/>
      </c>
      <c r="F10406" s="219">
        <f>SUM('RRP data input'!E10407:L10407)</f>
        <v>0</v>
      </c>
      <c r="G10406" s="219">
        <f>SUM('RRP data input'!E10407:P10407)</f>
        <v>0</v>
      </c>
      <c r="H10406" s="143" t="str">
        <f t="shared" si="164"/>
        <v/>
      </c>
    </row>
    <row r="10407" spans="2:8" customFormat="1">
      <c r="B10407" s="185" t="str">
        <f>IF(OR('RRP data input'!B10408="",'RRP data input'!B10408=0),"",'RRP data input'!B10408)</f>
        <v/>
      </c>
      <c r="C10407" s="174" t="str">
        <f>IF('RRP data input'!C10408=0,"",'RRP data input'!C10408)</f>
        <v/>
      </c>
      <c r="D10407" s="174" t="str">
        <f>IF('RRP data input'!D10408=0,"",'RRP data input'!D10408)</f>
        <v/>
      </c>
      <c r="E10407" s="174" t="str">
        <f>IFERROR(VLOOKUP(C10407,Mappings!$B$13:$E$31,4,FALSE),"")</f>
        <v/>
      </c>
      <c r="F10407" s="219">
        <f>SUM('RRP data input'!E10408:L10408)</f>
        <v>0</v>
      </c>
      <c r="G10407" s="219">
        <f>SUM('RRP data input'!E10408:P10408)</f>
        <v>0</v>
      </c>
      <c r="H10407" s="143" t="str">
        <f t="shared" si="164"/>
        <v/>
      </c>
    </row>
    <row r="10408" spans="2:8" customFormat="1">
      <c r="B10408" s="185" t="str">
        <f>IF(OR('RRP data input'!B10409="",'RRP data input'!B10409=0),"",'RRP data input'!B10409)</f>
        <v/>
      </c>
      <c r="C10408" s="174" t="str">
        <f>IF('RRP data input'!C10409=0,"",'RRP data input'!C10409)</f>
        <v/>
      </c>
      <c r="D10408" s="174" t="str">
        <f>IF('RRP data input'!D10409=0,"",'RRP data input'!D10409)</f>
        <v/>
      </c>
      <c r="E10408" s="174" t="str">
        <f>IFERROR(VLOOKUP(C10408,Mappings!$B$13:$E$31,4,FALSE),"")</f>
        <v/>
      </c>
      <c r="F10408" s="219">
        <f>SUM('RRP data input'!E10409:L10409)</f>
        <v>0</v>
      </c>
      <c r="G10408" s="219">
        <f>SUM('RRP data input'!E10409:P10409)</f>
        <v>0</v>
      </c>
      <c r="H10408" s="143" t="str">
        <f t="shared" si="164"/>
        <v/>
      </c>
    </row>
    <row r="10409" spans="2:8" customFormat="1">
      <c r="B10409" s="185" t="str">
        <f>IF(OR('RRP data input'!B10410="",'RRP data input'!B10410=0),"",'RRP data input'!B10410)</f>
        <v/>
      </c>
      <c r="C10409" s="174" t="str">
        <f>IF('RRP data input'!C10410=0,"",'RRP data input'!C10410)</f>
        <v/>
      </c>
      <c r="D10409" s="174" t="str">
        <f>IF('RRP data input'!D10410=0,"",'RRP data input'!D10410)</f>
        <v/>
      </c>
      <c r="E10409" s="174" t="str">
        <f>IFERROR(VLOOKUP(C10409,Mappings!$B$13:$E$31,4,FALSE),"")</f>
        <v/>
      </c>
      <c r="F10409" s="219">
        <f>SUM('RRP data input'!E10410:L10410)</f>
        <v>0</v>
      </c>
      <c r="G10409" s="219">
        <f>SUM('RRP data input'!E10410:P10410)</f>
        <v>0</v>
      </c>
      <c r="H10409" s="143" t="str">
        <f t="shared" si="164"/>
        <v/>
      </c>
    </row>
    <row r="10410" spans="2:8" customFormat="1">
      <c r="B10410" s="185" t="str">
        <f>IF(OR('RRP data input'!B10411="",'RRP data input'!B10411=0),"",'RRP data input'!B10411)</f>
        <v/>
      </c>
      <c r="C10410" s="174" t="str">
        <f>IF('RRP data input'!C10411=0,"",'RRP data input'!C10411)</f>
        <v/>
      </c>
      <c r="D10410" s="174" t="str">
        <f>IF('RRP data input'!D10411=0,"",'RRP data input'!D10411)</f>
        <v/>
      </c>
      <c r="E10410" s="174" t="str">
        <f>IFERROR(VLOOKUP(C10410,Mappings!$B$13:$E$31,4,FALSE),"")</f>
        <v/>
      </c>
      <c r="F10410" s="219">
        <f>SUM('RRP data input'!E10411:L10411)</f>
        <v>0</v>
      </c>
      <c r="G10410" s="219">
        <f>SUM('RRP data input'!E10411:P10411)</f>
        <v>0</v>
      </c>
      <c r="H10410" s="143" t="str">
        <f t="shared" si="164"/>
        <v/>
      </c>
    </row>
    <row r="10411" spans="2:8" customFormat="1">
      <c r="B10411" s="185" t="str">
        <f>IF(OR('RRP data input'!B10412="",'RRP data input'!B10412=0),"",'RRP data input'!B10412)</f>
        <v/>
      </c>
      <c r="C10411" s="174" t="str">
        <f>IF('RRP data input'!C10412=0,"",'RRP data input'!C10412)</f>
        <v/>
      </c>
      <c r="D10411" s="174" t="str">
        <f>IF('RRP data input'!D10412=0,"",'RRP data input'!D10412)</f>
        <v/>
      </c>
      <c r="E10411" s="174" t="str">
        <f>IFERROR(VLOOKUP(C10411,Mappings!$B$13:$E$31,4,FALSE),"")</f>
        <v/>
      </c>
      <c r="F10411" s="219">
        <f>SUM('RRP data input'!E10412:L10412)</f>
        <v>0</v>
      </c>
      <c r="G10411" s="219">
        <f>SUM('RRP data input'!E10412:P10412)</f>
        <v>0</v>
      </c>
      <c r="H10411" s="143" t="str">
        <f t="shared" si="164"/>
        <v/>
      </c>
    </row>
    <row r="10412" spans="2:8" customFormat="1">
      <c r="B10412" s="185" t="str">
        <f>IF(OR('RRP data input'!B10413="",'RRP data input'!B10413=0),"",'RRP data input'!B10413)</f>
        <v/>
      </c>
      <c r="C10412" s="174" t="str">
        <f>IF('RRP data input'!C10413=0,"",'RRP data input'!C10413)</f>
        <v/>
      </c>
      <c r="D10412" s="174" t="str">
        <f>IF('RRP data input'!D10413=0,"",'RRP data input'!D10413)</f>
        <v/>
      </c>
      <c r="E10412" s="174" t="str">
        <f>IFERROR(VLOOKUP(C10412,Mappings!$B$13:$E$31,4,FALSE),"")</f>
        <v/>
      </c>
      <c r="F10412" s="219">
        <f>SUM('RRP data input'!E10413:L10413)</f>
        <v>0</v>
      </c>
      <c r="G10412" s="219">
        <f>SUM('RRP data input'!E10413:P10413)</f>
        <v>0</v>
      </c>
      <c r="H10412" s="143" t="str">
        <f t="shared" si="164"/>
        <v/>
      </c>
    </row>
    <row r="10413" spans="2:8" customFormat="1">
      <c r="B10413" s="185" t="str">
        <f>IF(OR('RRP data input'!B10414="",'RRP data input'!B10414=0),"",'RRP data input'!B10414)</f>
        <v/>
      </c>
      <c r="C10413" s="174" t="str">
        <f>IF('RRP data input'!C10414=0,"",'RRP data input'!C10414)</f>
        <v/>
      </c>
      <c r="D10413" s="174" t="str">
        <f>IF('RRP data input'!D10414=0,"",'RRP data input'!D10414)</f>
        <v/>
      </c>
      <c r="E10413" s="174" t="str">
        <f>IFERROR(VLOOKUP(C10413,Mappings!$B$13:$E$31,4,FALSE),"")</f>
        <v/>
      </c>
      <c r="F10413" s="219">
        <f>SUM('RRP data input'!E10414:L10414)</f>
        <v>0</v>
      </c>
      <c r="G10413" s="219">
        <f>SUM('RRP data input'!E10414:P10414)</f>
        <v>0</v>
      </c>
      <c r="H10413" s="143" t="str">
        <f t="shared" si="164"/>
        <v/>
      </c>
    </row>
    <row r="10414" spans="2:8" customFormat="1">
      <c r="B10414" s="185" t="str">
        <f>IF(OR('RRP data input'!B10415="",'RRP data input'!B10415=0),"",'RRP data input'!B10415)</f>
        <v/>
      </c>
      <c r="C10414" s="174" t="str">
        <f>IF('RRP data input'!C10415=0,"",'RRP data input'!C10415)</f>
        <v/>
      </c>
      <c r="D10414" s="174" t="str">
        <f>IF('RRP data input'!D10415=0,"",'RRP data input'!D10415)</f>
        <v/>
      </c>
      <c r="E10414" s="174" t="str">
        <f>IFERROR(VLOOKUP(C10414,Mappings!$B$13:$E$31,4,FALSE),"")</f>
        <v/>
      </c>
      <c r="F10414" s="219">
        <f>SUM('RRP data input'!E10415:L10415)</f>
        <v>0</v>
      </c>
      <c r="G10414" s="219">
        <f>SUM('RRP data input'!E10415:P10415)</f>
        <v>0</v>
      </c>
      <c r="H10414" s="143" t="str">
        <f t="shared" si="164"/>
        <v/>
      </c>
    </row>
    <row r="10415" spans="2:8" customFormat="1">
      <c r="B10415" s="185" t="str">
        <f>IF(OR('RRP data input'!B10416="",'RRP data input'!B10416=0),"",'RRP data input'!B10416)</f>
        <v/>
      </c>
      <c r="C10415" s="174" t="str">
        <f>IF('RRP data input'!C10416=0,"",'RRP data input'!C10416)</f>
        <v/>
      </c>
      <c r="D10415" s="174" t="str">
        <f>IF('RRP data input'!D10416=0,"",'RRP data input'!D10416)</f>
        <v/>
      </c>
      <c r="E10415" s="174" t="str">
        <f>IFERROR(VLOOKUP(C10415,Mappings!$B$13:$E$31,4,FALSE),"")</f>
        <v/>
      </c>
      <c r="F10415" s="219">
        <f>SUM('RRP data input'!E10416:L10416)</f>
        <v>0</v>
      </c>
      <c r="G10415" s="219">
        <f>SUM('RRP data input'!E10416:P10416)</f>
        <v>0</v>
      </c>
      <c r="H10415" s="143" t="str">
        <f t="shared" si="164"/>
        <v/>
      </c>
    </row>
    <row r="10416" spans="2:8" customFormat="1">
      <c r="B10416" s="185" t="str">
        <f>IF(OR('RRP data input'!B10417="",'RRP data input'!B10417=0),"",'RRP data input'!B10417)</f>
        <v/>
      </c>
      <c r="C10416" s="174" t="str">
        <f>IF('RRP data input'!C10417=0,"",'RRP data input'!C10417)</f>
        <v/>
      </c>
      <c r="D10416" s="174" t="str">
        <f>IF('RRP data input'!D10417=0,"",'RRP data input'!D10417)</f>
        <v/>
      </c>
      <c r="E10416" s="174" t="str">
        <f>IFERROR(VLOOKUP(C10416,Mappings!$B$13:$E$31,4,FALSE),"")</f>
        <v/>
      </c>
      <c r="F10416" s="219">
        <f>SUM('RRP data input'!E10417:L10417)</f>
        <v>0</v>
      </c>
      <c r="G10416" s="219">
        <f>SUM('RRP data input'!E10417:P10417)</f>
        <v>0</v>
      </c>
      <c r="H10416" s="143" t="str">
        <f t="shared" si="164"/>
        <v/>
      </c>
    </row>
    <row r="10417" spans="2:8" customFormat="1">
      <c r="B10417" s="185" t="str">
        <f>IF(OR('RRP data input'!B10418="",'RRP data input'!B10418=0),"",'RRP data input'!B10418)</f>
        <v/>
      </c>
      <c r="C10417" s="174" t="str">
        <f>IF('RRP data input'!C10418=0,"",'RRP data input'!C10418)</f>
        <v/>
      </c>
      <c r="D10417" s="174" t="str">
        <f>IF('RRP data input'!D10418=0,"",'RRP data input'!D10418)</f>
        <v/>
      </c>
      <c r="E10417" s="174" t="str">
        <f>IFERROR(VLOOKUP(C10417,Mappings!$B$13:$E$31,4,FALSE),"")</f>
        <v/>
      </c>
      <c r="F10417" s="219">
        <f>SUM('RRP data input'!E10418:L10418)</f>
        <v>0</v>
      </c>
      <c r="G10417" s="219">
        <f>SUM('RRP data input'!E10418:P10418)</f>
        <v>0</v>
      </c>
      <c r="H10417" s="143" t="str">
        <f t="shared" si="164"/>
        <v/>
      </c>
    </row>
    <row r="10418" spans="2:8" customFormat="1">
      <c r="B10418" s="185" t="str">
        <f>IF(OR('RRP data input'!B10419="",'RRP data input'!B10419=0),"",'RRP data input'!B10419)</f>
        <v/>
      </c>
      <c r="C10418" s="174" t="str">
        <f>IF('RRP data input'!C10419=0,"",'RRP data input'!C10419)</f>
        <v/>
      </c>
      <c r="D10418" s="174" t="str">
        <f>IF('RRP data input'!D10419=0,"",'RRP data input'!D10419)</f>
        <v/>
      </c>
      <c r="E10418" s="174" t="str">
        <f>IFERROR(VLOOKUP(C10418,Mappings!$B$13:$E$31,4,FALSE),"")</f>
        <v/>
      </c>
      <c r="F10418" s="219">
        <f>SUM('RRP data input'!E10419:L10419)</f>
        <v>0</v>
      </c>
      <c r="G10418" s="219">
        <f>SUM('RRP data input'!E10419:P10419)</f>
        <v>0</v>
      </c>
      <c r="H10418" s="143" t="str">
        <f t="shared" si="164"/>
        <v/>
      </c>
    </row>
    <row r="10419" spans="2:8" customFormat="1">
      <c r="B10419" s="185" t="str">
        <f>IF(OR('RRP data input'!B10420="",'RRP data input'!B10420=0),"",'RRP data input'!B10420)</f>
        <v/>
      </c>
      <c r="C10419" s="174" t="str">
        <f>IF('RRP data input'!C10420=0,"",'RRP data input'!C10420)</f>
        <v/>
      </c>
      <c r="D10419" s="174" t="str">
        <f>IF('RRP data input'!D10420=0,"",'RRP data input'!D10420)</f>
        <v/>
      </c>
      <c r="E10419" s="174" t="str">
        <f>IFERROR(VLOOKUP(C10419,Mappings!$B$13:$E$31,4,FALSE),"")</f>
        <v/>
      </c>
      <c r="F10419" s="219">
        <f>SUM('RRP data input'!E10420:L10420)</f>
        <v>0</v>
      </c>
      <c r="G10419" s="219">
        <f>SUM('RRP data input'!E10420:P10420)</f>
        <v>0</v>
      </c>
      <c r="H10419" s="143" t="str">
        <f t="shared" si="164"/>
        <v/>
      </c>
    </row>
    <row r="10420" spans="2:8" customFormat="1">
      <c r="B10420" s="185" t="str">
        <f>IF(OR('RRP data input'!B10421="",'RRP data input'!B10421=0),"",'RRP data input'!B10421)</f>
        <v/>
      </c>
      <c r="C10420" s="174" t="str">
        <f>IF('RRP data input'!C10421=0,"",'RRP data input'!C10421)</f>
        <v/>
      </c>
      <c r="D10420" s="174" t="str">
        <f>IF('RRP data input'!D10421=0,"",'RRP data input'!D10421)</f>
        <v/>
      </c>
      <c r="E10420" s="174" t="str">
        <f>IFERROR(VLOOKUP(C10420,Mappings!$B$13:$E$31,4,FALSE),"")</f>
        <v/>
      </c>
      <c r="F10420" s="219">
        <f>SUM('RRP data input'!E10421:L10421)</f>
        <v>0</v>
      </c>
      <c r="G10420" s="219">
        <f>SUM('RRP data input'!E10421:P10421)</f>
        <v>0</v>
      </c>
      <c r="H10420" s="143" t="str">
        <f t="shared" si="164"/>
        <v/>
      </c>
    </row>
    <row r="10421" spans="2:8" customFormat="1">
      <c r="B10421" s="185" t="str">
        <f>IF(OR('RRP data input'!B10422="",'RRP data input'!B10422=0),"",'RRP data input'!B10422)</f>
        <v/>
      </c>
      <c r="C10421" s="174" t="str">
        <f>IF('RRP data input'!C10422=0,"",'RRP data input'!C10422)</f>
        <v/>
      </c>
      <c r="D10421" s="174" t="str">
        <f>IF('RRP data input'!D10422=0,"",'RRP data input'!D10422)</f>
        <v/>
      </c>
      <c r="E10421" s="174" t="str">
        <f>IFERROR(VLOOKUP(C10421,Mappings!$B$13:$E$31,4,FALSE),"")</f>
        <v/>
      </c>
      <c r="F10421" s="219">
        <f>SUM('RRP data input'!E10422:L10422)</f>
        <v>0</v>
      </c>
      <c r="G10421" s="219">
        <f>SUM('RRP data input'!E10422:P10422)</f>
        <v>0</v>
      </c>
      <c r="H10421" s="143" t="str">
        <f t="shared" si="164"/>
        <v/>
      </c>
    </row>
    <row r="10422" spans="2:8" customFormat="1">
      <c r="B10422" s="185" t="str">
        <f>IF(OR('RRP data input'!B10423="",'RRP data input'!B10423=0),"",'RRP data input'!B10423)</f>
        <v/>
      </c>
      <c r="C10422" s="174" t="str">
        <f>IF('RRP data input'!C10423=0,"",'RRP data input'!C10423)</f>
        <v/>
      </c>
      <c r="D10422" s="174" t="str">
        <f>IF('RRP data input'!D10423=0,"",'RRP data input'!D10423)</f>
        <v/>
      </c>
      <c r="E10422" s="174" t="str">
        <f>IFERROR(VLOOKUP(C10422,Mappings!$B$13:$E$31,4,FALSE),"")</f>
        <v/>
      </c>
      <c r="F10422" s="219">
        <f>SUM('RRP data input'!E10423:L10423)</f>
        <v>0</v>
      </c>
      <c r="G10422" s="219">
        <f>SUM('RRP data input'!E10423:P10423)</f>
        <v>0</v>
      </c>
      <c r="H10422" s="143" t="str">
        <f t="shared" si="164"/>
        <v/>
      </c>
    </row>
    <row r="10423" spans="2:8" customFormat="1">
      <c r="B10423" s="185" t="str">
        <f>IF(OR('RRP data input'!B10424="",'RRP data input'!B10424=0),"",'RRP data input'!B10424)</f>
        <v/>
      </c>
      <c r="C10423" s="174" t="str">
        <f>IF('RRP data input'!C10424=0,"",'RRP data input'!C10424)</f>
        <v/>
      </c>
      <c r="D10423" s="174" t="str">
        <f>IF('RRP data input'!D10424=0,"",'RRP data input'!D10424)</f>
        <v/>
      </c>
      <c r="E10423" s="174" t="str">
        <f>IFERROR(VLOOKUP(C10423,Mappings!$B$13:$E$31,4,FALSE),"")</f>
        <v/>
      </c>
      <c r="F10423" s="219">
        <f>SUM('RRP data input'!E10424:L10424)</f>
        <v>0</v>
      </c>
      <c r="G10423" s="219">
        <f>SUM('RRP data input'!E10424:P10424)</f>
        <v>0</v>
      </c>
      <c r="H10423" s="143" t="str">
        <f t="shared" si="164"/>
        <v/>
      </c>
    </row>
    <row r="10424" spans="2:8" customFormat="1">
      <c r="B10424" s="185" t="str">
        <f>IF(OR('RRP data input'!B10425="",'RRP data input'!B10425=0),"",'RRP data input'!B10425)</f>
        <v/>
      </c>
      <c r="C10424" s="174" t="str">
        <f>IF('RRP data input'!C10425=0,"",'RRP data input'!C10425)</f>
        <v/>
      </c>
      <c r="D10424" s="174" t="str">
        <f>IF('RRP data input'!D10425=0,"",'RRP data input'!D10425)</f>
        <v/>
      </c>
      <c r="E10424" s="174" t="str">
        <f>IFERROR(VLOOKUP(C10424,Mappings!$B$13:$E$31,4,FALSE),"")</f>
        <v/>
      </c>
      <c r="F10424" s="219">
        <f>SUM('RRP data input'!E10425:L10425)</f>
        <v>0</v>
      </c>
      <c r="G10424" s="219">
        <f>SUM('RRP data input'!E10425:P10425)</f>
        <v>0</v>
      </c>
      <c r="H10424" s="143" t="str">
        <f t="shared" si="164"/>
        <v/>
      </c>
    </row>
    <row r="10425" spans="2:8" customFormat="1">
      <c r="B10425" s="185" t="str">
        <f>IF(OR('RRP data input'!B10426="",'RRP data input'!B10426=0),"",'RRP data input'!B10426)</f>
        <v/>
      </c>
      <c r="C10425" s="174" t="str">
        <f>IF('RRP data input'!C10426=0,"",'RRP data input'!C10426)</f>
        <v/>
      </c>
      <c r="D10425" s="174" t="str">
        <f>IF('RRP data input'!D10426=0,"",'RRP data input'!D10426)</f>
        <v/>
      </c>
      <c r="E10425" s="174" t="str">
        <f>IFERROR(VLOOKUP(C10425,Mappings!$B$13:$E$31,4,FALSE),"")</f>
        <v/>
      </c>
      <c r="F10425" s="219">
        <f>SUM('RRP data input'!E10426:L10426)</f>
        <v>0</v>
      </c>
      <c r="G10425" s="219">
        <f>SUM('RRP data input'!E10426:P10426)</f>
        <v>0</v>
      </c>
      <c r="H10425" s="143" t="str">
        <f t="shared" si="164"/>
        <v/>
      </c>
    </row>
    <row r="10426" spans="2:8" customFormat="1">
      <c r="B10426" s="185" t="str">
        <f>IF(OR('RRP data input'!B10427="",'RRP data input'!B10427=0),"",'RRP data input'!B10427)</f>
        <v/>
      </c>
      <c r="C10426" s="174" t="str">
        <f>IF('RRP data input'!C10427=0,"",'RRP data input'!C10427)</f>
        <v/>
      </c>
      <c r="D10426" s="174" t="str">
        <f>IF('RRP data input'!D10427=0,"",'RRP data input'!D10427)</f>
        <v/>
      </c>
      <c r="E10426" s="174" t="str">
        <f>IFERROR(VLOOKUP(C10426,Mappings!$B$13:$E$31,4,FALSE),"")</f>
        <v/>
      </c>
      <c r="F10426" s="219">
        <f>SUM('RRP data input'!E10427:L10427)</f>
        <v>0</v>
      </c>
      <c r="G10426" s="219">
        <f>SUM('RRP data input'!E10427:P10427)</f>
        <v>0</v>
      </c>
      <c r="H10426" s="143" t="str">
        <f t="shared" si="164"/>
        <v/>
      </c>
    </row>
    <row r="10427" spans="2:8" customFormat="1">
      <c r="B10427" s="185" t="str">
        <f>IF(OR('RRP data input'!B10428="",'RRP data input'!B10428=0),"",'RRP data input'!B10428)</f>
        <v/>
      </c>
      <c r="C10427" s="174" t="str">
        <f>IF('RRP data input'!C10428=0,"",'RRP data input'!C10428)</f>
        <v/>
      </c>
      <c r="D10427" s="174" t="str">
        <f>IF('RRP data input'!D10428=0,"",'RRP data input'!D10428)</f>
        <v/>
      </c>
      <c r="E10427" s="174" t="str">
        <f>IFERROR(VLOOKUP(C10427,Mappings!$B$13:$E$31,4,FALSE),"")</f>
        <v/>
      </c>
      <c r="F10427" s="219">
        <f>SUM('RRP data input'!E10428:L10428)</f>
        <v>0</v>
      </c>
      <c r="G10427" s="219">
        <f>SUM('RRP data input'!E10428:P10428)</f>
        <v>0</v>
      </c>
      <c r="H10427" s="143" t="str">
        <f t="shared" si="164"/>
        <v/>
      </c>
    </row>
    <row r="10428" spans="2:8" customFormat="1">
      <c r="B10428" s="185" t="str">
        <f>IF(OR('RRP data input'!B10429="",'RRP data input'!B10429=0),"",'RRP data input'!B10429)</f>
        <v/>
      </c>
      <c r="C10428" s="174" t="str">
        <f>IF('RRP data input'!C10429=0,"",'RRP data input'!C10429)</f>
        <v/>
      </c>
      <c r="D10428" s="174" t="str">
        <f>IF('RRP data input'!D10429=0,"",'RRP data input'!D10429)</f>
        <v/>
      </c>
      <c r="E10428" s="174" t="str">
        <f>IFERROR(VLOOKUP(C10428,Mappings!$B$13:$E$31,4,FALSE),"")</f>
        <v/>
      </c>
      <c r="F10428" s="219">
        <f>SUM('RRP data input'!E10429:L10429)</f>
        <v>0</v>
      </c>
      <c r="G10428" s="219">
        <f>SUM('RRP data input'!E10429:P10429)</f>
        <v>0</v>
      </c>
      <c r="H10428" s="143" t="str">
        <f t="shared" si="164"/>
        <v/>
      </c>
    </row>
    <row r="10429" spans="2:8" customFormat="1">
      <c r="B10429" s="185" t="str">
        <f>IF(OR('RRP data input'!B10430="",'RRP data input'!B10430=0),"",'RRP data input'!B10430)</f>
        <v/>
      </c>
      <c r="C10429" s="174" t="str">
        <f>IF('RRP data input'!C10430=0,"",'RRP data input'!C10430)</f>
        <v/>
      </c>
      <c r="D10429" s="174" t="str">
        <f>IF('RRP data input'!D10430=0,"",'RRP data input'!D10430)</f>
        <v/>
      </c>
      <c r="E10429" s="174" t="str">
        <f>IFERROR(VLOOKUP(C10429,Mappings!$B$13:$E$31,4,FALSE),"")</f>
        <v/>
      </c>
      <c r="F10429" s="219">
        <f>SUM('RRP data input'!E10430:L10430)</f>
        <v>0</v>
      </c>
      <c r="G10429" s="219">
        <f>SUM('RRP data input'!E10430:P10430)</f>
        <v>0</v>
      </c>
      <c r="H10429" s="143" t="str">
        <f t="shared" si="164"/>
        <v/>
      </c>
    </row>
    <row r="10430" spans="2:8" customFormat="1">
      <c r="B10430" s="185" t="str">
        <f>IF(OR('RRP data input'!B10431="",'RRP data input'!B10431=0),"",'RRP data input'!B10431)</f>
        <v/>
      </c>
      <c r="C10430" s="174" t="str">
        <f>IF('RRP data input'!C10431=0,"",'RRP data input'!C10431)</f>
        <v/>
      </c>
      <c r="D10430" s="174" t="str">
        <f>IF('RRP data input'!D10431=0,"",'RRP data input'!D10431)</f>
        <v/>
      </c>
      <c r="E10430" s="174" t="str">
        <f>IFERROR(VLOOKUP(C10430,Mappings!$B$13:$E$31,4,FALSE),"")</f>
        <v/>
      </c>
      <c r="F10430" s="219">
        <f>SUM('RRP data input'!E10431:L10431)</f>
        <v>0</v>
      </c>
      <c r="G10430" s="219">
        <f>SUM('RRP data input'!E10431:P10431)</f>
        <v>0</v>
      </c>
      <c r="H10430" s="143" t="str">
        <f t="shared" si="164"/>
        <v/>
      </c>
    </row>
    <row r="10431" spans="2:8" customFormat="1">
      <c r="B10431" s="185" t="str">
        <f>IF(OR('RRP data input'!B10432="",'RRP data input'!B10432=0),"",'RRP data input'!B10432)</f>
        <v/>
      </c>
      <c r="C10431" s="174" t="str">
        <f>IF('RRP data input'!C10432=0,"",'RRP data input'!C10432)</f>
        <v/>
      </c>
      <c r="D10431" s="174" t="str">
        <f>IF('RRP data input'!D10432=0,"",'RRP data input'!D10432)</f>
        <v/>
      </c>
      <c r="E10431" s="174" t="str">
        <f>IFERROR(VLOOKUP(C10431,Mappings!$B$13:$E$31,4,FALSE),"")</f>
        <v/>
      </c>
      <c r="F10431" s="219">
        <f>SUM('RRP data input'!E10432:L10432)</f>
        <v>0</v>
      </c>
      <c r="G10431" s="219">
        <f>SUM('RRP data input'!E10432:P10432)</f>
        <v>0</v>
      </c>
      <c r="H10431" s="143" t="str">
        <f t="shared" si="164"/>
        <v/>
      </c>
    </row>
    <row r="10432" spans="2:8" customFormat="1">
      <c r="B10432" s="185" t="str">
        <f>IF(OR('RRP data input'!B10433="",'RRP data input'!B10433=0),"",'RRP data input'!B10433)</f>
        <v/>
      </c>
      <c r="C10432" s="174" t="str">
        <f>IF('RRP data input'!C10433=0,"",'RRP data input'!C10433)</f>
        <v/>
      </c>
      <c r="D10432" s="174" t="str">
        <f>IF('RRP data input'!D10433=0,"",'RRP data input'!D10433)</f>
        <v/>
      </c>
      <c r="E10432" s="174" t="str">
        <f>IFERROR(VLOOKUP(C10432,Mappings!$B$13:$E$31,4,FALSE),"")</f>
        <v/>
      </c>
      <c r="F10432" s="219">
        <f>SUM('RRP data input'!E10433:L10433)</f>
        <v>0</v>
      </c>
      <c r="G10432" s="219">
        <f>SUM('RRP data input'!E10433:P10433)</f>
        <v>0</v>
      </c>
      <c r="H10432" s="143" t="str">
        <f t="shared" si="164"/>
        <v/>
      </c>
    </row>
    <row r="10433" spans="2:8" customFormat="1">
      <c r="B10433" s="185" t="str">
        <f>IF(OR('RRP data input'!B10434="",'RRP data input'!B10434=0),"",'RRP data input'!B10434)</f>
        <v/>
      </c>
      <c r="C10433" s="174" t="str">
        <f>IF('RRP data input'!C10434=0,"",'RRP data input'!C10434)</f>
        <v/>
      </c>
      <c r="D10433" s="174" t="str">
        <f>IF('RRP data input'!D10434=0,"",'RRP data input'!D10434)</f>
        <v/>
      </c>
      <c r="E10433" s="174" t="str">
        <f>IFERROR(VLOOKUP(C10433,Mappings!$B$13:$E$31,4,FALSE),"")</f>
        <v/>
      </c>
      <c r="F10433" s="219">
        <f>SUM('RRP data input'!E10434:L10434)</f>
        <v>0</v>
      </c>
      <c r="G10433" s="219">
        <f>SUM('RRP data input'!E10434:P10434)</f>
        <v>0</v>
      </c>
      <c r="H10433" s="143" t="str">
        <f t="shared" si="164"/>
        <v/>
      </c>
    </row>
    <row r="10434" spans="2:8" customFormat="1">
      <c r="B10434" s="185" t="str">
        <f>IF(OR('RRP data input'!B10435="",'RRP data input'!B10435=0),"",'RRP data input'!B10435)</f>
        <v/>
      </c>
      <c r="C10434" s="174" t="str">
        <f>IF('RRP data input'!C10435=0,"",'RRP data input'!C10435)</f>
        <v/>
      </c>
      <c r="D10434" s="174" t="str">
        <f>IF('RRP data input'!D10435=0,"",'RRP data input'!D10435)</f>
        <v/>
      </c>
      <c r="E10434" s="174" t="str">
        <f>IFERROR(VLOOKUP(C10434,Mappings!$B$13:$E$31,4,FALSE),"")</f>
        <v/>
      </c>
      <c r="F10434" s="219">
        <f>SUM('RRP data input'!E10435:L10435)</f>
        <v>0</v>
      </c>
      <c r="G10434" s="219">
        <f>SUM('RRP data input'!E10435:P10435)</f>
        <v>0</v>
      </c>
      <c r="H10434" s="143" t="str">
        <f t="shared" si="164"/>
        <v/>
      </c>
    </row>
    <row r="10435" spans="2:8" customFormat="1">
      <c r="B10435" s="185" t="str">
        <f>IF(OR('RRP data input'!B10436="",'RRP data input'!B10436=0),"",'RRP data input'!B10436)</f>
        <v/>
      </c>
      <c r="C10435" s="174" t="str">
        <f>IF('RRP data input'!C10436=0,"",'RRP data input'!C10436)</f>
        <v/>
      </c>
      <c r="D10435" s="174" t="str">
        <f>IF('RRP data input'!D10436=0,"",'RRP data input'!D10436)</f>
        <v/>
      </c>
      <c r="E10435" s="174" t="str">
        <f>IFERROR(VLOOKUP(C10435,Mappings!$B$13:$E$31,4,FALSE),"")</f>
        <v/>
      </c>
      <c r="F10435" s="219">
        <f>SUM('RRP data input'!E10436:L10436)</f>
        <v>0</v>
      </c>
      <c r="G10435" s="219">
        <f>SUM('RRP data input'!E10436:P10436)</f>
        <v>0</v>
      </c>
      <c r="H10435" s="143" t="str">
        <f t="shared" si="164"/>
        <v/>
      </c>
    </row>
    <row r="10436" spans="2:8" customFormat="1">
      <c r="B10436" s="185" t="str">
        <f>IF(OR('RRP data input'!B10437="",'RRP data input'!B10437=0),"",'RRP data input'!B10437)</f>
        <v/>
      </c>
      <c r="C10436" s="174" t="str">
        <f>IF('RRP data input'!C10437=0,"",'RRP data input'!C10437)</f>
        <v/>
      </c>
      <c r="D10436" s="174" t="str">
        <f>IF('RRP data input'!D10437=0,"",'RRP data input'!D10437)</f>
        <v/>
      </c>
      <c r="E10436" s="174" t="str">
        <f>IFERROR(VLOOKUP(C10436,Mappings!$B$13:$E$31,4,FALSE),"")</f>
        <v/>
      </c>
      <c r="F10436" s="219">
        <f>SUM('RRP data input'!E10437:L10437)</f>
        <v>0</v>
      </c>
      <c r="G10436" s="219">
        <f>SUM('RRP data input'!E10437:P10437)</f>
        <v>0</v>
      </c>
      <c r="H10436" s="143" t="str">
        <f t="shared" si="164"/>
        <v/>
      </c>
    </row>
    <row r="10437" spans="2:8" customFormat="1">
      <c r="B10437" s="185" t="str">
        <f>IF(OR('RRP data input'!B10438="",'RRP data input'!B10438=0),"",'RRP data input'!B10438)</f>
        <v/>
      </c>
      <c r="C10437" s="174" t="str">
        <f>IF('RRP data input'!C10438=0,"",'RRP data input'!C10438)</f>
        <v/>
      </c>
      <c r="D10437" s="174" t="str">
        <f>IF('RRP data input'!D10438=0,"",'RRP data input'!D10438)</f>
        <v/>
      </c>
      <c r="E10437" s="174" t="str">
        <f>IFERROR(VLOOKUP(C10437,Mappings!$B$13:$E$31,4,FALSE),"")</f>
        <v/>
      </c>
      <c r="F10437" s="219">
        <f>SUM('RRP data input'!E10438:L10438)</f>
        <v>0</v>
      </c>
      <c r="G10437" s="219">
        <f>SUM('RRP data input'!E10438:P10438)</f>
        <v>0</v>
      </c>
      <c r="H10437" s="143" t="str">
        <f t="shared" si="164"/>
        <v/>
      </c>
    </row>
    <row r="10438" spans="2:8" customFormat="1">
      <c r="B10438" s="185" t="str">
        <f>IF(OR('RRP data input'!B10439="",'RRP data input'!B10439=0),"",'RRP data input'!B10439)</f>
        <v/>
      </c>
      <c r="C10438" s="174" t="str">
        <f>IF('RRP data input'!C10439=0,"",'RRP data input'!C10439)</f>
        <v/>
      </c>
      <c r="D10438" s="174" t="str">
        <f>IF('RRP data input'!D10439=0,"",'RRP data input'!D10439)</f>
        <v/>
      </c>
      <c r="E10438" s="174" t="str">
        <f>IFERROR(VLOOKUP(C10438,Mappings!$B$13:$E$31,4,FALSE),"")</f>
        <v/>
      </c>
      <c r="F10438" s="219">
        <f>SUM('RRP data input'!E10439:L10439)</f>
        <v>0</v>
      </c>
      <c r="G10438" s="219">
        <f>SUM('RRP data input'!E10439:P10439)</f>
        <v>0</v>
      </c>
      <c r="H10438" s="143" t="str">
        <f t="shared" si="164"/>
        <v/>
      </c>
    </row>
    <row r="10439" spans="2:8" customFormat="1">
      <c r="B10439" s="185" t="str">
        <f>IF(OR('RRP data input'!B10440="",'RRP data input'!B10440=0),"",'RRP data input'!B10440)</f>
        <v/>
      </c>
      <c r="C10439" s="174" t="str">
        <f>IF('RRP data input'!C10440=0,"",'RRP data input'!C10440)</f>
        <v/>
      </c>
      <c r="D10439" s="174" t="str">
        <f>IF('RRP data input'!D10440=0,"",'RRP data input'!D10440)</f>
        <v/>
      </c>
      <c r="E10439" s="174" t="str">
        <f>IFERROR(VLOOKUP(C10439,Mappings!$B$13:$E$31,4,FALSE),"")</f>
        <v/>
      </c>
      <c r="F10439" s="219">
        <f>SUM('RRP data input'!E10440:L10440)</f>
        <v>0</v>
      </c>
      <c r="G10439" s="219">
        <f>SUM('RRP data input'!E10440:P10440)</f>
        <v>0</v>
      </c>
      <c r="H10439" s="143" t="str">
        <f t="shared" si="164"/>
        <v/>
      </c>
    </row>
    <row r="10440" spans="2:8" customFormat="1">
      <c r="B10440" s="185" t="str">
        <f>IF(OR('RRP data input'!B10441="",'RRP data input'!B10441=0),"",'RRP data input'!B10441)</f>
        <v/>
      </c>
      <c r="C10440" s="174" t="str">
        <f>IF('RRP data input'!C10441=0,"",'RRP data input'!C10441)</f>
        <v/>
      </c>
      <c r="D10440" s="174" t="str">
        <f>IF('RRP data input'!D10441=0,"",'RRP data input'!D10441)</f>
        <v/>
      </c>
      <c r="E10440" s="174" t="str">
        <f>IFERROR(VLOOKUP(C10440,Mappings!$B$13:$E$31,4,FALSE),"")</f>
        <v/>
      </c>
      <c r="F10440" s="219">
        <f>SUM('RRP data input'!E10441:L10441)</f>
        <v>0</v>
      </c>
      <c r="G10440" s="219">
        <f>SUM('RRP data input'!E10441:P10441)</f>
        <v>0</v>
      </c>
      <c r="H10440" s="143" t="str">
        <f t="shared" si="164"/>
        <v/>
      </c>
    </row>
    <row r="10441" spans="2:8" customFormat="1">
      <c r="B10441" s="185" t="str">
        <f>IF(OR('RRP data input'!B10442="",'RRP data input'!B10442=0),"",'RRP data input'!B10442)</f>
        <v/>
      </c>
      <c r="C10441" s="174" t="str">
        <f>IF('RRP data input'!C10442=0,"",'RRP data input'!C10442)</f>
        <v/>
      </c>
      <c r="D10441" s="174" t="str">
        <f>IF('RRP data input'!D10442=0,"",'RRP data input'!D10442)</f>
        <v/>
      </c>
      <c r="E10441" s="174" t="str">
        <f>IFERROR(VLOOKUP(C10441,Mappings!$B$13:$E$31,4,FALSE),"")</f>
        <v/>
      </c>
      <c r="F10441" s="219">
        <f>SUM('RRP data input'!E10442:L10442)</f>
        <v>0</v>
      </c>
      <c r="G10441" s="219">
        <f>SUM('RRP data input'!E10442:P10442)</f>
        <v>0</v>
      </c>
      <c r="H10441" s="143" t="str">
        <f t="shared" si="164"/>
        <v/>
      </c>
    </row>
    <row r="10442" spans="2:8" customFormat="1">
      <c r="B10442" s="185" t="str">
        <f>IF(OR('RRP data input'!B10443="",'RRP data input'!B10443=0),"",'RRP data input'!B10443)</f>
        <v/>
      </c>
      <c r="C10442" s="174" t="str">
        <f>IF('RRP data input'!C10443=0,"",'RRP data input'!C10443)</f>
        <v/>
      </c>
      <c r="D10442" s="174" t="str">
        <f>IF('RRP data input'!D10443=0,"",'RRP data input'!D10443)</f>
        <v/>
      </c>
      <c r="E10442" s="174" t="str">
        <f>IFERROR(VLOOKUP(C10442,Mappings!$B$13:$E$31,4,FALSE),"")</f>
        <v/>
      </c>
      <c r="F10442" s="219">
        <f>SUM('RRP data input'!E10443:L10443)</f>
        <v>0</v>
      </c>
      <c r="G10442" s="219">
        <f>SUM('RRP data input'!E10443:P10443)</f>
        <v>0</v>
      </c>
      <c r="H10442" s="143" t="str">
        <f t="shared" si="164"/>
        <v/>
      </c>
    </row>
    <row r="10443" spans="2:8" customFormat="1">
      <c r="B10443" s="185" t="str">
        <f>IF(OR('RRP data input'!B10444="",'RRP data input'!B10444=0),"",'RRP data input'!B10444)</f>
        <v/>
      </c>
      <c r="C10443" s="174" t="str">
        <f>IF('RRP data input'!C10444=0,"",'RRP data input'!C10444)</f>
        <v/>
      </c>
      <c r="D10443" s="174" t="str">
        <f>IF('RRP data input'!D10444=0,"",'RRP data input'!D10444)</f>
        <v/>
      </c>
      <c r="E10443" s="174" t="str">
        <f>IFERROR(VLOOKUP(C10443,Mappings!$B$13:$E$31,4,FALSE),"")</f>
        <v/>
      </c>
      <c r="F10443" s="219">
        <f>SUM('RRP data input'!E10444:L10444)</f>
        <v>0</v>
      </c>
      <c r="G10443" s="219">
        <f>SUM('RRP data input'!E10444:P10444)</f>
        <v>0</v>
      </c>
      <c r="H10443" s="143" t="str">
        <f t="shared" si="164"/>
        <v/>
      </c>
    </row>
    <row r="10444" spans="2:8" customFormat="1">
      <c r="B10444" s="185" t="str">
        <f>IF(OR('RRP data input'!B10445="",'RRP data input'!B10445=0),"",'RRP data input'!B10445)</f>
        <v/>
      </c>
      <c r="C10444" s="174" t="str">
        <f>IF('RRP data input'!C10445=0,"",'RRP data input'!C10445)</f>
        <v/>
      </c>
      <c r="D10444" s="174" t="str">
        <f>IF('RRP data input'!D10445=0,"",'RRP data input'!D10445)</f>
        <v/>
      </c>
      <c r="E10444" s="174" t="str">
        <f>IFERROR(VLOOKUP(C10444,Mappings!$B$13:$E$31,4,FALSE),"")</f>
        <v/>
      </c>
      <c r="F10444" s="219">
        <f>SUM('RRP data input'!E10445:L10445)</f>
        <v>0</v>
      </c>
      <c r="G10444" s="219">
        <f>SUM('RRP data input'!E10445:P10445)</f>
        <v>0</v>
      </c>
      <c r="H10444" s="143" t="str">
        <f t="shared" si="164"/>
        <v/>
      </c>
    </row>
    <row r="10445" spans="2:8" customFormat="1">
      <c r="B10445" s="185" t="str">
        <f>IF(OR('RRP data input'!B10446="",'RRP data input'!B10446=0),"",'RRP data input'!B10446)</f>
        <v/>
      </c>
      <c r="C10445" s="174" t="str">
        <f>IF('RRP data input'!C10446=0,"",'RRP data input'!C10446)</f>
        <v/>
      </c>
      <c r="D10445" s="174" t="str">
        <f>IF('RRP data input'!D10446=0,"",'RRP data input'!D10446)</f>
        <v/>
      </c>
      <c r="E10445" s="174" t="str">
        <f>IFERROR(VLOOKUP(C10445,Mappings!$B$13:$E$31,4,FALSE),"")</f>
        <v/>
      </c>
      <c r="F10445" s="219">
        <f>SUM('RRP data input'!E10446:L10446)</f>
        <v>0</v>
      </c>
      <c r="G10445" s="219">
        <f>SUM('RRP data input'!E10446:P10446)</f>
        <v>0</v>
      </c>
      <c r="H10445" s="143" t="str">
        <f t="shared" si="164"/>
        <v/>
      </c>
    </row>
    <row r="10446" spans="2:8" customFormat="1">
      <c r="B10446" s="185" t="str">
        <f>IF(OR('RRP data input'!B10447="",'RRP data input'!B10447=0),"",'RRP data input'!B10447)</f>
        <v/>
      </c>
      <c r="C10446" s="174" t="str">
        <f>IF('RRP data input'!C10447=0,"",'RRP data input'!C10447)</f>
        <v/>
      </c>
      <c r="D10446" s="174" t="str">
        <f>IF('RRP data input'!D10447=0,"",'RRP data input'!D10447)</f>
        <v/>
      </c>
      <c r="E10446" s="174" t="str">
        <f>IFERROR(VLOOKUP(C10446,Mappings!$B$13:$E$31,4,FALSE),"")</f>
        <v/>
      </c>
      <c r="F10446" s="219">
        <f>SUM('RRP data input'!E10447:L10447)</f>
        <v>0</v>
      </c>
      <c r="G10446" s="219">
        <f>SUM('RRP data input'!E10447:P10447)</f>
        <v>0</v>
      </c>
      <c r="H10446" s="143" t="str">
        <f t="shared" si="164"/>
        <v/>
      </c>
    </row>
    <row r="10447" spans="2:8" customFormat="1">
      <c r="B10447" s="185" t="str">
        <f>IF(OR('RRP data input'!B10448="",'RRP data input'!B10448=0),"",'RRP data input'!B10448)</f>
        <v/>
      </c>
      <c r="C10447" s="174" t="str">
        <f>IF('RRP data input'!C10448=0,"",'RRP data input'!C10448)</f>
        <v/>
      </c>
      <c r="D10447" s="174" t="str">
        <f>IF('RRP data input'!D10448=0,"",'RRP data input'!D10448)</f>
        <v/>
      </c>
      <c r="E10447" s="174" t="str">
        <f>IFERROR(VLOOKUP(C10447,Mappings!$B$13:$E$31,4,FALSE),"")</f>
        <v/>
      </c>
      <c r="F10447" s="219">
        <f>SUM('RRP data input'!E10448:L10448)</f>
        <v>0</v>
      </c>
      <c r="G10447" s="219">
        <f>SUM('RRP data input'!E10448:P10448)</f>
        <v>0</v>
      </c>
      <c r="H10447" s="143" t="str">
        <f t="shared" si="164"/>
        <v/>
      </c>
    </row>
    <row r="10448" spans="2:8" customFormat="1">
      <c r="B10448" s="185" t="str">
        <f>IF(OR('RRP data input'!B10449="",'RRP data input'!B10449=0),"",'RRP data input'!B10449)</f>
        <v/>
      </c>
      <c r="C10448" s="174" t="str">
        <f>IF('RRP data input'!C10449=0,"",'RRP data input'!C10449)</f>
        <v/>
      </c>
      <c r="D10448" s="174" t="str">
        <f>IF('RRP data input'!D10449=0,"",'RRP data input'!D10449)</f>
        <v/>
      </c>
      <c r="E10448" s="174" t="str">
        <f>IFERROR(VLOOKUP(C10448,Mappings!$B$13:$E$31,4,FALSE),"")</f>
        <v/>
      </c>
      <c r="F10448" s="219">
        <f>SUM('RRP data input'!E10449:L10449)</f>
        <v>0</v>
      </c>
      <c r="G10448" s="219">
        <f>SUM('RRP data input'!E10449:P10449)</f>
        <v>0</v>
      </c>
      <c r="H10448" s="143" t="str">
        <f t="shared" si="164"/>
        <v/>
      </c>
    </row>
    <row r="10449" spans="2:8" customFormat="1">
      <c r="B10449" s="185" t="str">
        <f>IF(OR('RRP data input'!B10450="",'RRP data input'!B10450=0),"",'RRP data input'!B10450)</f>
        <v/>
      </c>
      <c r="C10449" s="174" t="str">
        <f>IF('RRP data input'!C10450=0,"",'RRP data input'!C10450)</f>
        <v/>
      </c>
      <c r="D10449" s="174" t="str">
        <f>IF('RRP data input'!D10450=0,"",'RRP data input'!D10450)</f>
        <v/>
      </c>
      <c r="E10449" s="174" t="str">
        <f>IFERROR(VLOOKUP(C10449,Mappings!$B$13:$E$31,4,FALSE),"")</f>
        <v/>
      </c>
      <c r="F10449" s="219">
        <f>SUM('RRP data input'!E10450:L10450)</f>
        <v>0</v>
      </c>
      <c r="G10449" s="219">
        <f>SUM('RRP data input'!E10450:P10450)</f>
        <v>0</v>
      </c>
      <c r="H10449" s="143" t="str">
        <f t="shared" ref="H10449:H10512" si="165">IF(OR(C10449="LVSSA",C10449="LVSSB",C10449="LVAL"),"LV",C10449)</f>
        <v/>
      </c>
    </row>
    <row r="10450" spans="2:8" customFormat="1">
      <c r="B10450" s="185" t="str">
        <f>IF(OR('RRP data input'!B10451="",'RRP data input'!B10451=0),"",'RRP data input'!B10451)</f>
        <v/>
      </c>
      <c r="C10450" s="174" t="str">
        <f>IF('RRP data input'!C10451=0,"",'RRP data input'!C10451)</f>
        <v/>
      </c>
      <c r="D10450" s="174" t="str">
        <f>IF('RRP data input'!D10451=0,"",'RRP data input'!D10451)</f>
        <v/>
      </c>
      <c r="E10450" s="174" t="str">
        <f>IFERROR(VLOOKUP(C10450,Mappings!$B$13:$E$31,4,FALSE),"")</f>
        <v/>
      </c>
      <c r="F10450" s="219">
        <f>SUM('RRP data input'!E10451:L10451)</f>
        <v>0</v>
      </c>
      <c r="G10450" s="219">
        <f>SUM('RRP data input'!E10451:P10451)</f>
        <v>0</v>
      </c>
      <c r="H10450" s="143" t="str">
        <f t="shared" si="165"/>
        <v/>
      </c>
    </row>
    <row r="10451" spans="2:8" customFormat="1">
      <c r="B10451" s="185" t="str">
        <f>IF(OR('RRP data input'!B10452="",'RRP data input'!B10452=0),"",'RRP data input'!B10452)</f>
        <v/>
      </c>
      <c r="C10451" s="174" t="str">
        <f>IF('RRP data input'!C10452=0,"",'RRP data input'!C10452)</f>
        <v/>
      </c>
      <c r="D10451" s="174" t="str">
        <f>IF('RRP data input'!D10452=0,"",'RRP data input'!D10452)</f>
        <v/>
      </c>
      <c r="E10451" s="174" t="str">
        <f>IFERROR(VLOOKUP(C10451,Mappings!$B$13:$E$31,4,FALSE),"")</f>
        <v/>
      </c>
      <c r="F10451" s="219">
        <f>SUM('RRP data input'!E10452:L10452)</f>
        <v>0</v>
      </c>
      <c r="G10451" s="219">
        <f>SUM('RRP data input'!E10452:P10452)</f>
        <v>0</v>
      </c>
      <c r="H10451" s="143" t="str">
        <f t="shared" si="165"/>
        <v/>
      </c>
    </row>
    <row r="10452" spans="2:8" customFormat="1">
      <c r="B10452" s="185" t="str">
        <f>IF(OR('RRP data input'!B10453="",'RRP data input'!B10453=0),"",'RRP data input'!B10453)</f>
        <v/>
      </c>
      <c r="C10452" s="174" t="str">
        <f>IF('RRP data input'!C10453=0,"",'RRP data input'!C10453)</f>
        <v/>
      </c>
      <c r="D10452" s="174" t="str">
        <f>IF('RRP data input'!D10453=0,"",'RRP data input'!D10453)</f>
        <v/>
      </c>
      <c r="E10452" s="174" t="str">
        <f>IFERROR(VLOOKUP(C10452,Mappings!$B$13:$E$31,4,FALSE),"")</f>
        <v/>
      </c>
      <c r="F10452" s="219">
        <f>SUM('RRP data input'!E10453:L10453)</f>
        <v>0</v>
      </c>
      <c r="G10452" s="219">
        <f>SUM('RRP data input'!E10453:P10453)</f>
        <v>0</v>
      </c>
      <c r="H10452" s="143" t="str">
        <f t="shared" si="165"/>
        <v/>
      </c>
    </row>
    <row r="10453" spans="2:8" customFormat="1">
      <c r="B10453" s="185" t="str">
        <f>IF(OR('RRP data input'!B10454="",'RRP data input'!B10454=0),"",'RRP data input'!B10454)</f>
        <v/>
      </c>
      <c r="C10453" s="174" t="str">
        <f>IF('RRP data input'!C10454=0,"",'RRP data input'!C10454)</f>
        <v/>
      </c>
      <c r="D10453" s="174" t="str">
        <f>IF('RRP data input'!D10454=0,"",'RRP data input'!D10454)</f>
        <v/>
      </c>
      <c r="E10453" s="174" t="str">
        <f>IFERROR(VLOOKUP(C10453,Mappings!$B$13:$E$31,4,FALSE),"")</f>
        <v/>
      </c>
      <c r="F10453" s="219">
        <f>SUM('RRP data input'!E10454:L10454)</f>
        <v>0</v>
      </c>
      <c r="G10453" s="219">
        <f>SUM('RRP data input'!E10454:P10454)</f>
        <v>0</v>
      </c>
      <c r="H10453" s="143" t="str">
        <f t="shared" si="165"/>
        <v/>
      </c>
    </row>
    <row r="10454" spans="2:8" customFormat="1">
      <c r="B10454" s="185" t="str">
        <f>IF(OR('RRP data input'!B10455="",'RRP data input'!B10455=0),"",'RRP data input'!B10455)</f>
        <v/>
      </c>
      <c r="C10454" s="174" t="str">
        <f>IF('RRP data input'!C10455=0,"",'RRP data input'!C10455)</f>
        <v/>
      </c>
      <c r="D10454" s="174" t="str">
        <f>IF('RRP data input'!D10455=0,"",'RRP data input'!D10455)</f>
        <v/>
      </c>
      <c r="E10454" s="174" t="str">
        <f>IFERROR(VLOOKUP(C10454,Mappings!$B$13:$E$31,4,FALSE),"")</f>
        <v/>
      </c>
      <c r="F10454" s="219">
        <f>SUM('RRP data input'!E10455:L10455)</f>
        <v>0</v>
      </c>
      <c r="G10454" s="219">
        <f>SUM('RRP data input'!E10455:P10455)</f>
        <v>0</v>
      </c>
      <c r="H10454" s="143" t="str">
        <f t="shared" si="165"/>
        <v/>
      </c>
    </row>
    <row r="10455" spans="2:8" customFormat="1">
      <c r="B10455" s="185" t="str">
        <f>IF(OR('RRP data input'!B10456="",'RRP data input'!B10456=0),"",'RRP data input'!B10456)</f>
        <v/>
      </c>
      <c r="C10455" s="174" t="str">
        <f>IF('RRP data input'!C10456=0,"",'RRP data input'!C10456)</f>
        <v/>
      </c>
      <c r="D10455" s="174" t="str">
        <f>IF('RRP data input'!D10456=0,"",'RRP data input'!D10456)</f>
        <v/>
      </c>
      <c r="E10455" s="174" t="str">
        <f>IFERROR(VLOOKUP(C10455,Mappings!$B$13:$E$31,4,FALSE),"")</f>
        <v/>
      </c>
      <c r="F10455" s="219">
        <f>SUM('RRP data input'!E10456:L10456)</f>
        <v>0</v>
      </c>
      <c r="G10455" s="219">
        <f>SUM('RRP data input'!E10456:P10456)</f>
        <v>0</v>
      </c>
      <c r="H10455" s="143" t="str">
        <f t="shared" si="165"/>
        <v/>
      </c>
    </row>
    <row r="10456" spans="2:8" customFormat="1">
      <c r="B10456" s="185" t="str">
        <f>IF(OR('RRP data input'!B10457="",'RRP data input'!B10457=0),"",'RRP data input'!B10457)</f>
        <v/>
      </c>
      <c r="C10456" s="174" t="str">
        <f>IF('RRP data input'!C10457=0,"",'RRP data input'!C10457)</f>
        <v/>
      </c>
      <c r="D10456" s="174" t="str">
        <f>IF('RRP data input'!D10457=0,"",'RRP data input'!D10457)</f>
        <v/>
      </c>
      <c r="E10456" s="174" t="str">
        <f>IFERROR(VLOOKUP(C10456,Mappings!$B$13:$E$31,4,FALSE),"")</f>
        <v/>
      </c>
      <c r="F10456" s="219">
        <f>SUM('RRP data input'!E10457:L10457)</f>
        <v>0</v>
      </c>
      <c r="G10456" s="219">
        <f>SUM('RRP data input'!E10457:P10457)</f>
        <v>0</v>
      </c>
      <c r="H10456" s="143" t="str">
        <f t="shared" si="165"/>
        <v/>
      </c>
    </row>
    <row r="10457" spans="2:8" customFormat="1">
      <c r="B10457" s="185" t="str">
        <f>IF(OR('RRP data input'!B10458="",'RRP data input'!B10458=0),"",'RRP data input'!B10458)</f>
        <v/>
      </c>
      <c r="C10457" s="174" t="str">
        <f>IF('RRP data input'!C10458=0,"",'RRP data input'!C10458)</f>
        <v/>
      </c>
      <c r="D10457" s="174" t="str">
        <f>IF('RRP data input'!D10458=0,"",'RRP data input'!D10458)</f>
        <v/>
      </c>
      <c r="E10457" s="174" t="str">
        <f>IFERROR(VLOOKUP(C10457,Mappings!$B$13:$E$31,4,FALSE),"")</f>
        <v/>
      </c>
      <c r="F10457" s="219">
        <f>SUM('RRP data input'!E10458:L10458)</f>
        <v>0</v>
      </c>
      <c r="G10457" s="219">
        <f>SUM('RRP data input'!E10458:P10458)</f>
        <v>0</v>
      </c>
      <c r="H10457" s="143" t="str">
        <f t="shared" si="165"/>
        <v/>
      </c>
    </row>
    <row r="10458" spans="2:8" customFormat="1">
      <c r="B10458" s="185" t="str">
        <f>IF(OR('RRP data input'!B10459="",'RRP data input'!B10459=0),"",'RRP data input'!B10459)</f>
        <v/>
      </c>
      <c r="C10458" s="174" t="str">
        <f>IF('RRP data input'!C10459=0,"",'RRP data input'!C10459)</f>
        <v/>
      </c>
      <c r="D10458" s="174" t="str">
        <f>IF('RRP data input'!D10459=0,"",'RRP data input'!D10459)</f>
        <v/>
      </c>
      <c r="E10458" s="174" t="str">
        <f>IFERROR(VLOOKUP(C10458,Mappings!$B$13:$E$31,4,FALSE),"")</f>
        <v/>
      </c>
      <c r="F10458" s="219">
        <f>SUM('RRP data input'!E10459:L10459)</f>
        <v>0</v>
      </c>
      <c r="G10458" s="219">
        <f>SUM('RRP data input'!E10459:P10459)</f>
        <v>0</v>
      </c>
      <c r="H10458" s="143" t="str">
        <f t="shared" si="165"/>
        <v/>
      </c>
    </row>
    <row r="10459" spans="2:8" customFormat="1">
      <c r="B10459" s="185" t="str">
        <f>IF(OR('RRP data input'!B10460="",'RRP data input'!B10460=0),"",'RRP data input'!B10460)</f>
        <v/>
      </c>
      <c r="C10459" s="174" t="str">
        <f>IF('RRP data input'!C10460=0,"",'RRP data input'!C10460)</f>
        <v/>
      </c>
      <c r="D10459" s="174" t="str">
        <f>IF('RRP data input'!D10460=0,"",'RRP data input'!D10460)</f>
        <v/>
      </c>
      <c r="E10459" s="174" t="str">
        <f>IFERROR(VLOOKUP(C10459,Mappings!$B$13:$E$31,4,FALSE),"")</f>
        <v/>
      </c>
      <c r="F10459" s="219">
        <f>SUM('RRP data input'!E10460:L10460)</f>
        <v>0</v>
      </c>
      <c r="G10459" s="219">
        <f>SUM('RRP data input'!E10460:P10460)</f>
        <v>0</v>
      </c>
      <c r="H10459" s="143" t="str">
        <f t="shared" si="165"/>
        <v/>
      </c>
    </row>
    <row r="10460" spans="2:8" customFormat="1">
      <c r="B10460" s="185" t="str">
        <f>IF(OR('RRP data input'!B10461="",'RRP data input'!B10461=0),"",'RRP data input'!B10461)</f>
        <v/>
      </c>
      <c r="C10460" s="174" t="str">
        <f>IF('RRP data input'!C10461=0,"",'RRP data input'!C10461)</f>
        <v/>
      </c>
      <c r="D10460" s="174" t="str">
        <f>IF('RRP data input'!D10461=0,"",'RRP data input'!D10461)</f>
        <v/>
      </c>
      <c r="E10460" s="174" t="str">
        <f>IFERROR(VLOOKUP(C10460,Mappings!$B$13:$E$31,4,FALSE),"")</f>
        <v/>
      </c>
      <c r="F10460" s="219">
        <f>SUM('RRP data input'!E10461:L10461)</f>
        <v>0</v>
      </c>
      <c r="G10460" s="219">
        <f>SUM('RRP data input'!E10461:P10461)</f>
        <v>0</v>
      </c>
      <c r="H10460" s="143" t="str">
        <f t="shared" si="165"/>
        <v/>
      </c>
    </row>
    <row r="10461" spans="2:8" customFormat="1">
      <c r="B10461" s="185" t="str">
        <f>IF(OR('RRP data input'!B10462="",'RRP data input'!B10462=0),"",'RRP data input'!B10462)</f>
        <v/>
      </c>
      <c r="C10461" s="174" t="str">
        <f>IF('RRP data input'!C10462=0,"",'RRP data input'!C10462)</f>
        <v/>
      </c>
      <c r="D10461" s="174" t="str">
        <f>IF('RRP data input'!D10462=0,"",'RRP data input'!D10462)</f>
        <v/>
      </c>
      <c r="E10461" s="174" t="str">
        <f>IFERROR(VLOOKUP(C10461,Mappings!$B$13:$E$31,4,FALSE),"")</f>
        <v/>
      </c>
      <c r="F10461" s="219">
        <f>SUM('RRP data input'!E10462:L10462)</f>
        <v>0</v>
      </c>
      <c r="G10461" s="219">
        <f>SUM('RRP data input'!E10462:P10462)</f>
        <v>0</v>
      </c>
      <c r="H10461" s="143" t="str">
        <f t="shared" si="165"/>
        <v/>
      </c>
    </row>
    <row r="10462" spans="2:8" customFormat="1">
      <c r="B10462" s="185" t="str">
        <f>IF(OR('RRP data input'!B10463="",'RRP data input'!B10463=0),"",'RRP data input'!B10463)</f>
        <v/>
      </c>
      <c r="C10462" s="174" t="str">
        <f>IF('RRP data input'!C10463=0,"",'RRP data input'!C10463)</f>
        <v/>
      </c>
      <c r="D10462" s="174" t="str">
        <f>IF('RRP data input'!D10463=0,"",'RRP data input'!D10463)</f>
        <v/>
      </c>
      <c r="E10462" s="174" t="str">
        <f>IFERROR(VLOOKUP(C10462,Mappings!$B$13:$E$31,4,FALSE),"")</f>
        <v/>
      </c>
      <c r="F10462" s="219">
        <f>SUM('RRP data input'!E10463:L10463)</f>
        <v>0</v>
      </c>
      <c r="G10462" s="219">
        <f>SUM('RRP data input'!E10463:P10463)</f>
        <v>0</v>
      </c>
      <c r="H10462" s="143" t="str">
        <f t="shared" si="165"/>
        <v/>
      </c>
    </row>
    <row r="10463" spans="2:8" customFormat="1">
      <c r="B10463" s="185" t="str">
        <f>IF(OR('RRP data input'!B10464="",'RRP data input'!B10464=0),"",'RRP data input'!B10464)</f>
        <v/>
      </c>
      <c r="C10463" s="174" t="str">
        <f>IF('RRP data input'!C10464=0,"",'RRP data input'!C10464)</f>
        <v/>
      </c>
      <c r="D10463" s="174" t="str">
        <f>IF('RRP data input'!D10464=0,"",'RRP data input'!D10464)</f>
        <v/>
      </c>
      <c r="E10463" s="174" t="str">
        <f>IFERROR(VLOOKUP(C10463,Mappings!$B$13:$E$31,4,FALSE),"")</f>
        <v/>
      </c>
      <c r="F10463" s="219">
        <f>SUM('RRP data input'!E10464:L10464)</f>
        <v>0</v>
      </c>
      <c r="G10463" s="219">
        <f>SUM('RRP data input'!E10464:P10464)</f>
        <v>0</v>
      </c>
      <c r="H10463" s="143" t="str">
        <f t="shared" si="165"/>
        <v/>
      </c>
    </row>
    <row r="10464" spans="2:8" customFormat="1">
      <c r="B10464" s="185" t="str">
        <f>IF(OR('RRP data input'!B10465="",'RRP data input'!B10465=0),"",'RRP data input'!B10465)</f>
        <v/>
      </c>
      <c r="C10464" s="174" t="str">
        <f>IF('RRP data input'!C10465=0,"",'RRP data input'!C10465)</f>
        <v/>
      </c>
      <c r="D10464" s="174" t="str">
        <f>IF('RRP data input'!D10465=0,"",'RRP data input'!D10465)</f>
        <v/>
      </c>
      <c r="E10464" s="174" t="str">
        <f>IFERROR(VLOOKUP(C10464,Mappings!$B$13:$E$31,4,FALSE),"")</f>
        <v/>
      </c>
      <c r="F10464" s="219">
        <f>SUM('RRP data input'!E10465:L10465)</f>
        <v>0</v>
      </c>
      <c r="G10464" s="219">
        <f>SUM('RRP data input'!E10465:P10465)</f>
        <v>0</v>
      </c>
      <c r="H10464" s="143" t="str">
        <f t="shared" si="165"/>
        <v/>
      </c>
    </row>
    <row r="10465" spans="2:8" customFormat="1">
      <c r="B10465" s="185" t="str">
        <f>IF(OR('RRP data input'!B10466="",'RRP data input'!B10466=0),"",'RRP data input'!B10466)</f>
        <v/>
      </c>
      <c r="C10465" s="174" t="str">
        <f>IF('RRP data input'!C10466=0,"",'RRP data input'!C10466)</f>
        <v/>
      </c>
      <c r="D10465" s="174" t="str">
        <f>IF('RRP data input'!D10466=0,"",'RRP data input'!D10466)</f>
        <v/>
      </c>
      <c r="E10465" s="174" t="str">
        <f>IFERROR(VLOOKUP(C10465,Mappings!$B$13:$E$31,4,FALSE),"")</f>
        <v/>
      </c>
      <c r="F10465" s="219">
        <f>SUM('RRP data input'!E10466:L10466)</f>
        <v>0</v>
      </c>
      <c r="G10465" s="219">
        <f>SUM('RRP data input'!E10466:P10466)</f>
        <v>0</v>
      </c>
      <c r="H10465" s="143" t="str">
        <f t="shared" si="165"/>
        <v/>
      </c>
    </row>
    <row r="10466" spans="2:8" customFormat="1">
      <c r="B10466" s="185" t="str">
        <f>IF(OR('RRP data input'!B10467="",'RRP data input'!B10467=0),"",'RRP data input'!B10467)</f>
        <v/>
      </c>
      <c r="C10466" s="174" t="str">
        <f>IF('RRP data input'!C10467=0,"",'RRP data input'!C10467)</f>
        <v/>
      </c>
      <c r="D10466" s="174" t="str">
        <f>IF('RRP data input'!D10467=0,"",'RRP data input'!D10467)</f>
        <v/>
      </c>
      <c r="E10466" s="174" t="str">
        <f>IFERROR(VLOOKUP(C10466,Mappings!$B$13:$E$31,4,FALSE),"")</f>
        <v/>
      </c>
      <c r="F10466" s="219">
        <f>SUM('RRP data input'!E10467:L10467)</f>
        <v>0</v>
      </c>
      <c r="G10466" s="219">
        <f>SUM('RRP data input'!E10467:P10467)</f>
        <v>0</v>
      </c>
      <c r="H10466" s="143" t="str">
        <f t="shared" si="165"/>
        <v/>
      </c>
    </row>
    <row r="10467" spans="2:8" customFormat="1">
      <c r="B10467" s="185" t="str">
        <f>IF(OR('RRP data input'!B10468="",'RRP data input'!B10468=0),"",'RRP data input'!B10468)</f>
        <v/>
      </c>
      <c r="C10467" s="174" t="str">
        <f>IF('RRP data input'!C10468=0,"",'RRP data input'!C10468)</f>
        <v/>
      </c>
      <c r="D10467" s="174" t="str">
        <f>IF('RRP data input'!D10468=0,"",'RRP data input'!D10468)</f>
        <v/>
      </c>
      <c r="E10467" s="174" t="str">
        <f>IFERROR(VLOOKUP(C10467,Mappings!$B$13:$E$31,4,FALSE),"")</f>
        <v/>
      </c>
      <c r="F10467" s="219">
        <f>SUM('RRP data input'!E10468:L10468)</f>
        <v>0</v>
      </c>
      <c r="G10467" s="219">
        <f>SUM('RRP data input'!E10468:P10468)</f>
        <v>0</v>
      </c>
      <c r="H10467" s="143" t="str">
        <f t="shared" si="165"/>
        <v/>
      </c>
    </row>
    <row r="10468" spans="2:8" customFormat="1">
      <c r="B10468" s="185" t="str">
        <f>IF(OR('RRP data input'!B10469="",'RRP data input'!B10469=0),"",'RRP data input'!B10469)</f>
        <v/>
      </c>
      <c r="C10468" s="174" t="str">
        <f>IF('RRP data input'!C10469=0,"",'RRP data input'!C10469)</f>
        <v/>
      </c>
      <c r="D10468" s="174" t="str">
        <f>IF('RRP data input'!D10469=0,"",'RRP data input'!D10469)</f>
        <v/>
      </c>
      <c r="E10468" s="174" t="str">
        <f>IFERROR(VLOOKUP(C10468,Mappings!$B$13:$E$31,4,FALSE),"")</f>
        <v/>
      </c>
      <c r="F10468" s="219">
        <f>SUM('RRP data input'!E10469:L10469)</f>
        <v>0</v>
      </c>
      <c r="G10468" s="219">
        <f>SUM('RRP data input'!E10469:P10469)</f>
        <v>0</v>
      </c>
      <c r="H10468" s="143" t="str">
        <f t="shared" si="165"/>
        <v/>
      </c>
    </row>
    <row r="10469" spans="2:8" customFormat="1">
      <c r="B10469" s="185" t="str">
        <f>IF(OR('RRP data input'!B10470="",'RRP data input'!B10470=0),"",'RRP data input'!B10470)</f>
        <v/>
      </c>
      <c r="C10469" s="174" t="str">
        <f>IF('RRP data input'!C10470=0,"",'RRP data input'!C10470)</f>
        <v/>
      </c>
      <c r="D10469" s="174" t="str">
        <f>IF('RRP data input'!D10470=0,"",'RRP data input'!D10470)</f>
        <v/>
      </c>
      <c r="E10469" s="174" t="str">
        <f>IFERROR(VLOOKUP(C10469,Mappings!$B$13:$E$31,4,FALSE),"")</f>
        <v/>
      </c>
      <c r="F10469" s="219">
        <f>SUM('RRP data input'!E10470:L10470)</f>
        <v>0</v>
      </c>
      <c r="G10469" s="219">
        <f>SUM('RRP data input'!E10470:P10470)</f>
        <v>0</v>
      </c>
      <c r="H10469" s="143" t="str">
        <f t="shared" si="165"/>
        <v/>
      </c>
    </row>
    <row r="10470" spans="2:8" customFormat="1">
      <c r="B10470" s="185" t="str">
        <f>IF(OR('RRP data input'!B10471="",'RRP data input'!B10471=0),"",'RRP data input'!B10471)</f>
        <v/>
      </c>
      <c r="C10470" s="174" t="str">
        <f>IF('RRP data input'!C10471=0,"",'RRP data input'!C10471)</f>
        <v/>
      </c>
      <c r="D10470" s="174" t="str">
        <f>IF('RRP data input'!D10471=0,"",'RRP data input'!D10471)</f>
        <v/>
      </c>
      <c r="E10470" s="174" t="str">
        <f>IFERROR(VLOOKUP(C10470,Mappings!$B$13:$E$31,4,FALSE),"")</f>
        <v/>
      </c>
      <c r="F10470" s="219">
        <f>SUM('RRP data input'!E10471:L10471)</f>
        <v>0</v>
      </c>
      <c r="G10470" s="219">
        <f>SUM('RRP data input'!E10471:P10471)</f>
        <v>0</v>
      </c>
      <c r="H10470" s="143" t="str">
        <f t="shared" si="165"/>
        <v/>
      </c>
    </row>
    <row r="10471" spans="2:8" customFormat="1">
      <c r="B10471" s="185" t="str">
        <f>IF(OR('RRP data input'!B10472="",'RRP data input'!B10472=0),"",'RRP data input'!B10472)</f>
        <v/>
      </c>
      <c r="C10471" s="174" t="str">
        <f>IF('RRP data input'!C10472=0,"",'RRP data input'!C10472)</f>
        <v/>
      </c>
      <c r="D10471" s="174" t="str">
        <f>IF('RRP data input'!D10472=0,"",'RRP data input'!D10472)</f>
        <v/>
      </c>
      <c r="E10471" s="174" t="str">
        <f>IFERROR(VLOOKUP(C10471,Mappings!$B$13:$E$31,4,FALSE),"")</f>
        <v/>
      </c>
      <c r="F10471" s="219">
        <f>SUM('RRP data input'!E10472:L10472)</f>
        <v>0</v>
      </c>
      <c r="G10471" s="219">
        <f>SUM('RRP data input'!E10472:P10472)</f>
        <v>0</v>
      </c>
      <c r="H10471" s="143" t="str">
        <f t="shared" si="165"/>
        <v/>
      </c>
    </row>
    <row r="10472" spans="2:8" customFormat="1">
      <c r="B10472" s="185" t="str">
        <f>IF(OR('RRP data input'!B10473="",'RRP data input'!B10473=0),"",'RRP data input'!B10473)</f>
        <v/>
      </c>
      <c r="C10472" s="174" t="str">
        <f>IF('RRP data input'!C10473=0,"",'RRP data input'!C10473)</f>
        <v/>
      </c>
      <c r="D10472" s="174" t="str">
        <f>IF('RRP data input'!D10473=0,"",'RRP data input'!D10473)</f>
        <v/>
      </c>
      <c r="E10472" s="174" t="str">
        <f>IFERROR(VLOOKUP(C10472,Mappings!$B$13:$E$31,4,FALSE),"")</f>
        <v/>
      </c>
      <c r="F10472" s="219">
        <f>SUM('RRP data input'!E10473:L10473)</f>
        <v>0</v>
      </c>
      <c r="G10472" s="219">
        <f>SUM('RRP data input'!E10473:P10473)</f>
        <v>0</v>
      </c>
      <c r="H10472" s="143" t="str">
        <f t="shared" si="165"/>
        <v/>
      </c>
    </row>
    <row r="10473" spans="2:8" customFormat="1">
      <c r="B10473" s="185" t="str">
        <f>IF(OR('RRP data input'!B10474="",'RRP data input'!B10474=0),"",'RRP data input'!B10474)</f>
        <v/>
      </c>
      <c r="C10473" s="174" t="str">
        <f>IF('RRP data input'!C10474=0,"",'RRP data input'!C10474)</f>
        <v/>
      </c>
      <c r="D10473" s="174" t="str">
        <f>IF('RRP data input'!D10474=0,"",'RRP data input'!D10474)</f>
        <v/>
      </c>
      <c r="E10473" s="174" t="str">
        <f>IFERROR(VLOOKUP(C10473,Mappings!$B$13:$E$31,4,FALSE),"")</f>
        <v/>
      </c>
      <c r="F10473" s="219">
        <f>SUM('RRP data input'!E10474:L10474)</f>
        <v>0</v>
      </c>
      <c r="G10473" s="219">
        <f>SUM('RRP data input'!E10474:P10474)</f>
        <v>0</v>
      </c>
      <c r="H10473" s="143" t="str">
        <f t="shared" si="165"/>
        <v/>
      </c>
    </row>
    <row r="10474" spans="2:8" customFormat="1">
      <c r="B10474" s="185" t="str">
        <f>IF(OR('RRP data input'!B10475="",'RRP data input'!B10475=0),"",'RRP data input'!B10475)</f>
        <v/>
      </c>
      <c r="C10474" s="174" t="str">
        <f>IF('RRP data input'!C10475=0,"",'RRP data input'!C10475)</f>
        <v/>
      </c>
      <c r="D10474" s="174" t="str">
        <f>IF('RRP data input'!D10475=0,"",'RRP data input'!D10475)</f>
        <v/>
      </c>
      <c r="E10474" s="174" t="str">
        <f>IFERROR(VLOOKUP(C10474,Mappings!$B$13:$E$31,4,FALSE),"")</f>
        <v/>
      </c>
      <c r="F10474" s="219">
        <f>SUM('RRP data input'!E10475:L10475)</f>
        <v>0</v>
      </c>
      <c r="G10474" s="219">
        <f>SUM('RRP data input'!E10475:P10475)</f>
        <v>0</v>
      </c>
      <c r="H10474" s="143" t="str">
        <f t="shared" si="165"/>
        <v/>
      </c>
    </row>
    <row r="10475" spans="2:8" customFormat="1">
      <c r="B10475" s="185" t="str">
        <f>IF(OR('RRP data input'!B10476="",'RRP data input'!B10476=0),"",'RRP data input'!B10476)</f>
        <v/>
      </c>
      <c r="C10475" s="174" t="str">
        <f>IF('RRP data input'!C10476=0,"",'RRP data input'!C10476)</f>
        <v/>
      </c>
      <c r="D10475" s="174" t="str">
        <f>IF('RRP data input'!D10476=0,"",'RRP data input'!D10476)</f>
        <v/>
      </c>
      <c r="E10475" s="174" t="str">
        <f>IFERROR(VLOOKUP(C10475,Mappings!$B$13:$E$31,4,FALSE),"")</f>
        <v/>
      </c>
      <c r="F10475" s="219">
        <f>SUM('RRP data input'!E10476:L10476)</f>
        <v>0</v>
      </c>
      <c r="G10475" s="219">
        <f>SUM('RRP data input'!E10476:P10476)</f>
        <v>0</v>
      </c>
      <c r="H10475" s="143" t="str">
        <f t="shared" si="165"/>
        <v/>
      </c>
    </row>
    <row r="10476" spans="2:8" customFormat="1">
      <c r="B10476" s="185" t="str">
        <f>IF(OR('RRP data input'!B10477="",'RRP data input'!B10477=0),"",'RRP data input'!B10477)</f>
        <v/>
      </c>
      <c r="C10476" s="174" t="str">
        <f>IF('RRP data input'!C10477=0,"",'RRP data input'!C10477)</f>
        <v/>
      </c>
      <c r="D10476" s="174" t="str">
        <f>IF('RRP data input'!D10477=0,"",'RRP data input'!D10477)</f>
        <v/>
      </c>
      <c r="E10476" s="174" t="str">
        <f>IFERROR(VLOOKUP(C10476,Mappings!$B$13:$E$31,4,FALSE),"")</f>
        <v/>
      </c>
      <c r="F10476" s="219">
        <f>SUM('RRP data input'!E10477:L10477)</f>
        <v>0</v>
      </c>
      <c r="G10476" s="219">
        <f>SUM('RRP data input'!E10477:P10477)</f>
        <v>0</v>
      </c>
      <c r="H10476" s="143" t="str">
        <f t="shared" si="165"/>
        <v/>
      </c>
    </row>
    <row r="10477" spans="2:8" customFormat="1">
      <c r="B10477" s="185" t="str">
        <f>IF(OR('RRP data input'!B10478="",'RRP data input'!B10478=0),"",'RRP data input'!B10478)</f>
        <v/>
      </c>
      <c r="C10477" s="174" t="str">
        <f>IF('RRP data input'!C10478=0,"",'RRP data input'!C10478)</f>
        <v/>
      </c>
      <c r="D10477" s="174" t="str">
        <f>IF('RRP data input'!D10478=0,"",'RRP data input'!D10478)</f>
        <v/>
      </c>
      <c r="E10477" s="174" t="str">
        <f>IFERROR(VLOOKUP(C10477,Mappings!$B$13:$E$31,4,FALSE),"")</f>
        <v/>
      </c>
      <c r="F10477" s="219">
        <f>SUM('RRP data input'!E10478:L10478)</f>
        <v>0</v>
      </c>
      <c r="G10477" s="219">
        <f>SUM('RRP data input'!E10478:P10478)</f>
        <v>0</v>
      </c>
      <c r="H10477" s="143" t="str">
        <f t="shared" si="165"/>
        <v/>
      </c>
    </row>
    <row r="10478" spans="2:8" customFormat="1">
      <c r="B10478" s="185" t="str">
        <f>IF(OR('RRP data input'!B10479="",'RRP data input'!B10479=0),"",'RRP data input'!B10479)</f>
        <v/>
      </c>
      <c r="C10478" s="174" t="str">
        <f>IF('RRP data input'!C10479=0,"",'RRP data input'!C10479)</f>
        <v/>
      </c>
      <c r="D10478" s="174" t="str">
        <f>IF('RRP data input'!D10479=0,"",'RRP data input'!D10479)</f>
        <v/>
      </c>
      <c r="E10478" s="174" t="str">
        <f>IFERROR(VLOOKUP(C10478,Mappings!$B$13:$E$31,4,FALSE),"")</f>
        <v/>
      </c>
      <c r="F10478" s="219">
        <f>SUM('RRP data input'!E10479:L10479)</f>
        <v>0</v>
      </c>
      <c r="G10478" s="219">
        <f>SUM('RRP data input'!E10479:P10479)</f>
        <v>0</v>
      </c>
      <c r="H10478" s="143" t="str">
        <f t="shared" si="165"/>
        <v/>
      </c>
    </row>
    <row r="10479" spans="2:8" customFormat="1">
      <c r="B10479" s="185" t="str">
        <f>IF(OR('RRP data input'!B10480="",'RRP data input'!B10480=0),"",'RRP data input'!B10480)</f>
        <v/>
      </c>
      <c r="C10479" s="174" t="str">
        <f>IF('RRP data input'!C10480=0,"",'RRP data input'!C10480)</f>
        <v/>
      </c>
      <c r="D10479" s="174" t="str">
        <f>IF('RRP data input'!D10480=0,"",'RRP data input'!D10480)</f>
        <v/>
      </c>
      <c r="E10479" s="174" t="str">
        <f>IFERROR(VLOOKUP(C10479,Mappings!$B$13:$E$31,4,FALSE),"")</f>
        <v/>
      </c>
      <c r="F10479" s="219">
        <f>SUM('RRP data input'!E10480:L10480)</f>
        <v>0</v>
      </c>
      <c r="G10479" s="219">
        <f>SUM('RRP data input'!E10480:P10480)</f>
        <v>0</v>
      </c>
      <c r="H10479" s="143" t="str">
        <f t="shared" si="165"/>
        <v/>
      </c>
    </row>
    <row r="10480" spans="2:8" customFormat="1">
      <c r="B10480" s="185" t="str">
        <f>IF(OR('RRP data input'!B10481="",'RRP data input'!B10481=0),"",'RRP data input'!B10481)</f>
        <v/>
      </c>
      <c r="C10480" s="174" t="str">
        <f>IF('RRP data input'!C10481=0,"",'RRP data input'!C10481)</f>
        <v/>
      </c>
      <c r="D10480" s="174" t="str">
        <f>IF('RRP data input'!D10481=0,"",'RRP data input'!D10481)</f>
        <v/>
      </c>
      <c r="E10480" s="174" t="str">
        <f>IFERROR(VLOOKUP(C10480,Mappings!$B$13:$E$31,4,FALSE),"")</f>
        <v/>
      </c>
      <c r="F10480" s="219">
        <f>SUM('RRP data input'!E10481:L10481)</f>
        <v>0</v>
      </c>
      <c r="G10480" s="219">
        <f>SUM('RRP data input'!E10481:P10481)</f>
        <v>0</v>
      </c>
      <c r="H10480" s="143" t="str">
        <f t="shared" si="165"/>
        <v/>
      </c>
    </row>
    <row r="10481" spans="2:8" customFormat="1">
      <c r="B10481" s="185" t="str">
        <f>IF(OR('RRP data input'!B10482="",'RRP data input'!B10482=0),"",'RRP data input'!B10482)</f>
        <v/>
      </c>
      <c r="C10481" s="174" t="str">
        <f>IF('RRP data input'!C10482=0,"",'RRP data input'!C10482)</f>
        <v/>
      </c>
      <c r="D10481" s="174" t="str">
        <f>IF('RRP data input'!D10482=0,"",'RRP data input'!D10482)</f>
        <v/>
      </c>
      <c r="E10481" s="174" t="str">
        <f>IFERROR(VLOOKUP(C10481,Mappings!$B$13:$E$31,4,FALSE),"")</f>
        <v/>
      </c>
      <c r="F10481" s="219">
        <f>SUM('RRP data input'!E10482:L10482)</f>
        <v>0</v>
      </c>
      <c r="G10481" s="219">
        <f>SUM('RRP data input'!E10482:P10482)</f>
        <v>0</v>
      </c>
      <c r="H10481" s="143" t="str">
        <f t="shared" si="165"/>
        <v/>
      </c>
    </row>
    <row r="10482" spans="2:8" customFormat="1">
      <c r="B10482" s="185" t="str">
        <f>IF(OR('RRP data input'!B10483="",'RRP data input'!B10483=0),"",'RRP data input'!B10483)</f>
        <v/>
      </c>
      <c r="C10482" s="174" t="str">
        <f>IF('RRP data input'!C10483=0,"",'RRP data input'!C10483)</f>
        <v/>
      </c>
      <c r="D10482" s="174" t="str">
        <f>IF('RRP data input'!D10483=0,"",'RRP data input'!D10483)</f>
        <v/>
      </c>
      <c r="E10482" s="174" t="str">
        <f>IFERROR(VLOOKUP(C10482,Mappings!$B$13:$E$31,4,FALSE),"")</f>
        <v/>
      </c>
      <c r="F10482" s="219">
        <f>SUM('RRP data input'!E10483:L10483)</f>
        <v>0</v>
      </c>
      <c r="G10482" s="219">
        <f>SUM('RRP data input'!E10483:P10483)</f>
        <v>0</v>
      </c>
      <c r="H10482" s="143" t="str">
        <f t="shared" si="165"/>
        <v/>
      </c>
    </row>
    <row r="10483" spans="2:8" customFormat="1">
      <c r="B10483" s="185" t="str">
        <f>IF(OR('RRP data input'!B10484="",'RRP data input'!B10484=0),"",'RRP data input'!B10484)</f>
        <v/>
      </c>
      <c r="C10483" s="174" t="str">
        <f>IF('RRP data input'!C10484=0,"",'RRP data input'!C10484)</f>
        <v/>
      </c>
      <c r="D10483" s="174" t="str">
        <f>IF('RRP data input'!D10484=0,"",'RRP data input'!D10484)</f>
        <v/>
      </c>
      <c r="E10483" s="174" t="str">
        <f>IFERROR(VLOOKUP(C10483,Mappings!$B$13:$E$31,4,FALSE),"")</f>
        <v/>
      </c>
      <c r="F10483" s="219">
        <f>SUM('RRP data input'!E10484:L10484)</f>
        <v>0</v>
      </c>
      <c r="G10483" s="219">
        <f>SUM('RRP data input'!E10484:P10484)</f>
        <v>0</v>
      </c>
      <c r="H10483" s="143" t="str">
        <f t="shared" si="165"/>
        <v/>
      </c>
    </row>
    <row r="10484" spans="2:8" customFormat="1">
      <c r="B10484" s="185" t="str">
        <f>IF(OR('RRP data input'!B10485="",'RRP data input'!B10485=0),"",'RRP data input'!B10485)</f>
        <v/>
      </c>
      <c r="C10484" s="174" t="str">
        <f>IF('RRP data input'!C10485=0,"",'RRP data input'!C10485)</f>
        <v/>
      </c>
      <c r="D10484" s="174" t="str">
        <f>IF('RRP data input'!D10485=0,"",'RRP data input'!D10485)</f>
        <v/>
      </c>
      <c r="E10484" s="174" t="str">
        <f>IFERROR(VLOOKUP(C10484,Mappings!$B$13:$E$31,4,FALSE),"")</f>
        <v/>
      </c>
      <c r="F10484" s="219">
        <f>SUM('RRP data input'!E10485:L10485)</f>
        <v>0</v>
      </c>
      <c r="G10484" s="219">
        <f>SUM('RRP data input'!E10485:P10485)</f>
        <v>0</v>
      </c>
      <c r="H10484" s="143" t="str">
        <f t="shared" si="165"/>
        <v/>
      </c>
    </row>
    <row r="10485" spans="2:8" customFormat="1">
      <c r="B10485" s="185" t="str">
        <f>IF(OR('RRP data input'!B10486="",'RRP data input'!B10486=0),"",'RRP data input'!B10486)</f>
        <v/>
      </c>
      <c r="C10485" s="174" t="str">
        <f>IF('RRP data input'!C10486=0,"",'RRP data input'!C10486)</f>
        <v/>
      </c>
      <c r="D10485" s="174" t="str">
        <f>IF('RRP data input'!D10486=0,"",'RRP data input'!D10486)</f>
        <v/>
      </c>
      <c r="E10485" s="174" t="str">
        <f>IFERROR(VLOOKUP(C10485,Mappings!$B$13:$E$31,4,FALSE),"")</f>
        <v/>
      </c>
      <c r="F10485" s="219">
        <f>SUM('RRP data input'!E10486:L10486)</f>
        <v>0</v>
      </c>
      <c r="G10485" s="219">
        <f>SUM('RRP data input'!E10486:P10486)</f>
        <v>0</v>
      </c>
      <c r="H10485" s="143" t="str">
        <f t="shared" si="165"/>
        <v/>
      </c>
    </row>
    <row r="10486" spans="2:8" customFormat="1">
      <c r="B10486" s="185" t="str">
        <f>IF(OR('RRP data input'!B10487="",'RRP data input'!B10487=0),"",'RRP data input'!B10487)</f>
        <v/>
      </c>
      <c r="C10486" s="174" t="str">
        <f>IF('RRP data input'!C10487=0,"",'RRP data input'!C10487)</f>
        <v/>
      </c>
      <c r="D10486" s="174" t="str">
        <f>IF('RRP data input'!D10487=0,"",'RRP data input'!D10487)</f>
        <v/>
      </c>
      <c r="E10486" s="174" t="str">
        <f>IFERROR(VLOOKUP(C10486,Mappings!$B$13:$E$31,4,FALSE),"")</f>
        <v/>
      </c>
      <c r="F10486" s="219">
        <f>SUM('RRP data input'!E10487:L10487)</f>
        <v>0</v>
      </c>
      <c r="G10486" s="219">
        <f>SUM('RRP data input'!E10487:P10487)</f>
        <v>0</v>
      </c>
      <c r="H10486" s="143" t="str">
        <f t="shared" si="165"/>
        <v/>
      </c>
    </row>
    <row r="10487" spans="2:8" customFormat="1">
      <c r="B10487" s="185" t="str">
        <f>IF(OR('RRP data input'!B10488="",'RRP data input'!B10488=0),"",'RRP data input'!B10488)</f>
        <v/>
      </c>
      <c r="C10487" s="174" t="str">
        <f>IF('RRP data input'!C10488=0,"",'RRP data input'!C10488)</f>
        <v/>
      </c>
      <c r="D10487" s="174" t="str">
        <f>IF('RRP data input'!D10488=0,"",'RRP data input'!D10488)</f>
        <v/>
      </c>
      <c r="E10487" s="174" t="str">
        <f>IFERROR(VLOOKUP(C10487,Mappings!$B$13:$E$31,4,FALSE),"")</f>
        <v/>
      </c>
      <c r="F10487" s="219">
        <f>SUM('RRP data input'!E10488:L10488)</f>
        <v>0</v>
      </c>
      <c r="G10487" s="219">
        <f>SUM('RRP data input'!E10488:P10488)</f>
        <v>0</v>
      </c>
      <c r="H10487" s="143" t="str">
        <f t="shared" si="165"/>
        <v/>
      </c>
    </row>
    <row r="10488" spans="2:8" customFormat="1">
      <c r="B10488" s="185" t="str">
        <f>IF(OR('RRP data input'!B10489="",'RRP data input'!B10489=0),"",'RRP data input'!B10489)</f>
        <v/>
      </c>
      <c r="C10488" s="174" t="str">
        <f>IF('RRP data input'!C10489=0,"",'RRP data input'!C10489)</f>
        <v/>
      </c>
      <c r="D10488" s="174" t="str">
        <f>IF('RRP data input'!D10489=0,"",'RRP data input'!D10489)</f>
        <v/>
      </c>
      <c r="E10488" s="174" t="str">
        <f>IFERROR(VLOOKUP(C10488,Mappings!$B$13:$E$31,4,FALSE),"")</f>
        <v/>
      </c>
      <c r="F10488" s="219">
        <f>SUM('RRP data input'!E10489:L10489)</f>
        <v>0</v>
      </c>
      <c r="G10488" s="219">
        <f>SUM('RRP data input'!E10489:P10489)</f>
        <v>0</v>
      </c>
      <c r="H10488" s="143" t="str">
        <f t="shared" si="165"/>
        <v/>
      </c>
    </row>
    <row r="10489" spans="2:8" customFormat="1">
      <c r="B10489" s="185" t="str">
        <f>IF(OR('RRP data input'!B10490="",'RRP data input'!B10490=0),"",'RRP data input'!B10490)</f>
        <v/>
      </c>
      <c r="C10489" s="174" t="str">
        <f>IF('RRP data input'!C10490=0,"",'RRP data input'!C10490)</f>
        <v/>
      </c>
      <c r="D10489" s="174" t="str">
        <f>IF('RRP data input'!D10490=0,"",'RRP data input'!D10490)</f>
        <v/>
      </c>
      <c r="E10489" s="174" t="str">
        <f>IFERROR(VLOOKUP(C10489,Mappings!$B$13:$E$31,4,FALSE),"")</f>
        <v/>
      </c>
      <c r="F10489" s="219">
        <f>SUM('RRP data input'!E10490:L10490)</f>
        <v>0</v>
      </c>
      <c r="G10489" s="219">
        <f>SUM('RRP data input'!E10490:P10490)</f>
        <v>0</v>
      </c>
      <c r="H10489" s="143" t="str">
        <f t="shared" si="165"/>
        <v/>
      </c>
    </row>
    <row r="10490" spans="2:8" customFormat="1">
      <c r="B10490" s="185" t="str">
        <f>IF(OR('RRP data input'!B10491="",'RRP data input'!B10491=0),"",'RRP data input'!B10491)</f>
        <v/>
      </c>
      <c r="C10490" s="174" t="str">
        <f>IF('RRP data input'!C10491=0,"",'RRP data input'!C10491)</f>
        <v/>
      </c>
      <c r="D10490" s="174" t="str">
        <f>IF('RRP data input'!D10491=0,"",'RRP data input'!D10491)</f>
        <v/>
      </c>
      <c r="E10490" s="174" t="str">
        <f>IFERROR(VLOOKUP(C10490,Mappings!$B$13:$E$31,4,FALSE),"")</f>
        <v/>
      </c>
      <c r="F10490" s="219">
        <f>SUM('RRP data input'!E10491:L10491)</f>
        <v>0</v>
      </c>
      <c r="G10490" s="219">
        <f>SUM('RRP data input'!E10491:P10491)</f>
        <v>0</v>
      </c>
      <c r="H10490" s="143" t="str">
        <f t="shared" si="165"/>
        <v/>
      </c>
    </row>
    <row r="10491" spans="2:8" customFormat="1">
      <c r="B10491" s="185" t="str">
        <f>IF(OR('RRP data input'!B10492="",'RRP data input'!B10492=0),"",'RRP data input'!B10492)</f>
        <v/>
      </c>
      <c r="C10491" s="174" t="str">
        <f>IF('RRP data input'!C10492=0,"",'RRP data input'!C10492)</f>
        <v/>
      </c>
      <c r="D10491" s="174" t="str">
        <f>IF('RRP data input'!D10492=0,"",'RRP data input'!D10492)</f>
        <v/>
      </c>
      <c r="E10491" s="174" t="str">
        <f>IFERROR(VLOOKUP(C10491,Mappings!$B$13:$E$31,4,FALSE),"")</f>
        <v/>
      </c>
      <c r="F10491" s="219">
        <f>SUM('RRP data input'!E10492:L10492)</f>
        <v>0</v>
      </c>
      <c r="G10491" s="219">
        <f>SUM('RRP data input'!E10492:P10492)</f>
        <v>0</v>
      </c>
      <c r="H10491" s="143" t="str">
        <f t="shared" si="165"/>
        <v/>
      </c>
    </row>
    <row r="10492" spans="2:8" customFormat="1">
      <c r="B10492" s="185" t="str">
        <f>IF(OR('RRP data input'!B10493="",'RRP data input'!B10493=0),"",'RRP data input'!B10493)</f>
        <v/>
      </c>
      <c r="C10492" s="174" t="str">
        <f>IF('RRP data input'!C10493=0,"",'RRP data input'!C10493)</f>
        <v/>
      </c>
      <c r="D10492" s="174" t="str">
        <f>IF('RRP data input'!D10493=0,"",'RRP data input'!D10493)</f>
        <v/>
      </c>
      <c r="E10492" s="174" t="str">
        <f>IFERROR(VLOOKUP(C10492,Mappings!$B$13:$E$31,4,FALSE),"")</f>
        <v/>
      </c>
      <c r="F10492" s="219">
        <f>SUM('RRP data input'!E10493:L10493)</f>
        <v>0</v>
      </c>
      <c r="G10492" s="219">
        <f>SUM('RRP data input'!E10493:P10493)</f>
        <v>0</v>
      </c>
      <c r="H10492" s="143" t="str">
        <f t="shared" si="165"/>
        <v/>
      </c>
    </row>
    <row r="10493" spans="2:8" customFormat="1">
      <c r="B10493" s="185" t="str">
        <f>IF(OR('RRP data input'!B10494="",'RRP data input'!B10494=0),"",'RRP data input'!B10494)</f>
        <v/>
      </c>
      <c r="C10493" s="174" t="str">
        <f>IF('RRP data input'!C10494=0,"",'RRP data input'!C10494)</f>
        <v/>
      </c>
      <c r="D10493" s="174" t="str">
        <f>IF('RRP data input'!D10494=0,"",'RRP data input'!D10494)</f>
        <v/>
      </c>
      <c r="E10493" s="174" t="str">
        <f>IFERROR(VLOOKUP(C10493,Mappings!$B$13:$E$31,4,FALSE),"")</f>
        <v/>
      </c>
      <c r="F10493" s="219">
        <f>SUM('RRP data input'!E10494:L10494)</f>
        <v>0</v>
      </c>
      <c r="G10493" s="219">
        <f>SUM('RRP data input'!E10494:P10494)</f>
        <v>0</v>
      </c>
      <c r="H10493" s="143" t="str">
        <f t="shared" si="165"/>
        <v/>
      </c>
    </row>
    <row r="10494" spans="2:8" customFormat="1">
      <c r="B10494" s="185" t="str">
        <f>IF(OR('RRP data input'!B10495="",'RRP data input'!B10495=0),"",'RRP data input'!B10495)</f>
        <v/>
      </c>
      <c r="C10494" s="174" t="str">
        <f>IF('RRP data input'!C10495=0,"",'RRP data input'!C10495)</f>
        <v/>
      </c>
      <c r="D10494" s="174" t="str">
        <f>IF('RRP data input'!D10495=0,"",'RRP data input'!D10495)</f>
        <v/>
      </c>
      <c r="E10494" s="174" t="str">
        <f>IFERROR(VLOOKUP(C10494,Mappings!$B$13:$E$31,4,FALSE),"")</f>
        <v/>
      </c>
      <c r="F10494" s="219">
        <f>SUM('RRP data input'!E10495:L10495)</f>
        <v>0</v>
      </c>
      <c r="G10494" s="219">
        <f>SUM('RRP data input'!E10495:P10495)</f>
        <v>0</v>
      </c>
      <c r="H10494" s="143" t="str">
        <f t="shared" si="165"/>
        <v/>
      </c>
    </row>
    <row r="10495" spans="2:8" customFormat="1">
      <c r="B10495" s="185" t="str">
        <f>IF(OR('RRP data input'!B10496="",'RRP data input'!B10496=0),"",'RRP data input'!B10496)</f>
        <v/>
      </c>
      <c r="C10495" s="174" t="str">
        <f>IF('RRP data input'!C10496=0,"",'RRP data input'!C10496)</f>
        <v/>
      </c>
      <c r="D10495" s="174" t="str">
        <f>IF('RRP data input'!D10496=0,"",'RRP data input'!D10496)</f>
        <v/>
      </c>
      <c r="E10495" s="174" t="str">
        <f>IFERROR(VLOOKUP(C10495,Mappings!$B$13:$E$31,4,FALSE),"")</f>
        <v/>
      </c>
      <c r="F10495" s="219">
        <f>SUM('RRP data input'!E10496:L10496)</f>
        <v>0</v>
      </c>
      <c r="G10495" s="219">
        <f>SUM('RRP data input'!E10496:P10496)</f>
        <v>0</v>
      </c>
      <c r="H10495" s="143" t="str">
        <f t="shared" si="165"/>
        <v/>
      </c>
    </row>
    <row r="10496" spans="2:8" customFormat="1">
      <c r="B10496" s="185" t="str">
        <f>IF(OR('RRP data input'!B10497="",'RRP data input'!B10497=0),"",'RRP data input'!B10497)</f>
        <v/>
      </c>
      <c r="C10496" s="174" t="str">
        <f>IF('RRP data input'!C10497=0,"",'RRP data input'!C10497)</f>
        <v/>
      </c>
      <c r="D10496" s="174" t="str">
        <f>IF('RRP data input'!D10497=0,"",'RRP data input'!D10497)</f>
        <v/>
      </c>
      <c r="E10496" s="174" t="str">
        <f>IFERROR(VLOOKUP(C10496,Mappings!$B$13:$E$31,4,FALSE),"")</f>
        <v/>
      </c>
      <c r="F10496" s="219">
        <f>SUM('RRP data input'!E10497:L10497)</f>
        <v>0</v>
      </c>
      <c r="G10496" s="219">
        <f>SUM('RRP data input'!E10497:P10497)</f>
        <v>0</v>
      </c>
      <c r="H10496" s="143" t="str">
        <f t="shared" si="165"/>
        <v/>
      </c>
    </row>
    <row r="10497" spans="2:8" customFormat="1">
      <c r="B10497" s="185" t="str">
        <f>IF(OR('RRP data input'!B10498="",'RRP data input'!B10498=0),"",'RRP data input'!B10498)</f>
        <v/>
      </c>
      <c r="C10497" s="174" t="str">
        <f>IF('RRP data input'!C10498=0,"",'RRP data input'!C10498)</f>
        <v/>
      </c>
      <c r="D10497" s="174" t="str">
        <f>IF('RRP data input'!D10498=0,"",'RRP data input'!D10498)</f>
        <v/>
      </c>
      <c r="E10497" s="174" t="str">
        <f>IFERROR(VLOOKUP(C10497,Mappings!$B$13:$E$31,4,FALSE),"")</f>
        <v/>
      </c>
      <c r="F10497" s="219">
        <f>SUM('RRP data input'!E10498:L10498)</f>
        <v>0</v>
      </c>
      <c r="G10497" s="219">
        <f>SUM('RRP data input'!E10498:P10498)</f>
        <v>0</v>
      </c>
      <c r="H10497" s="143" t="str">
        <f t="shared" si="165"/>
        <v/>
      </c>
    </row>
    <row r="10498" spans="2:8" customFormat="1">
      <c r="B10498" s="185" t="str">
        <f>IF(OR('RRP data input'!B10499="",'RRP data input'!B10499=0),"",'RRP data input'!B10499)</f>
        <v/>
      </c>
      <c r="C10498" s="174" t="str">
        <f>IF('RRP data input'!C10499=0,"",'RRP data input'!C10499)</f>
        <v/>
      </c>
      <c r="D10498" s="174" t="str">
        <f>IF('RRP data input'!D10499=0,"",'RRP data input'!D10499)</f>
        <v/>
      </c>
      <c r="E10498" s="174" t="str">
        <f>IFERROR(VLOOKUP(C10498,Mappings!$B$13:$E$31,4,FALSE),"")</f>
        <v/>
      </c>
      <c r="F10498" s="219">
        <f>SUM('RRP data input'!E10499:L10499)</f>
        <v>0</v>
      </c>
      <c r="G10498" s="219">
        <f>SUM('RRP data input'!E10499:P10499)</f>
        <v>0</v>
      </c>
      <c r="H10498" s="143" t="str">
        <f t="shared" si="165"/>
        <v/>
      </c>
    </row>
    <row r="10499" spans="2:8" customFormat="1">
      <c r="B10499" s="185" t="str">
        <f>IF(OR('RRP data input'!B10500="",'RRP data input'!B10500=0),"",'RRP data input'!B10500)</f>
        <v/>
      </c>
      <c r="C10499" s="174" t="str">
        <f>IF('RRP data input'!C10500=0,"",'RRP data input'!C10500)</f>
        <v/>
      </c>
      <c r="D10499" s="174" t="str">
        <f>IF('RRP data input'!D10500=0,"",'RRP data input'!D10500)</f>
        <v/>
      </c>
      <c r="E10499" s="174" t="str">
        <f>IFERROR(VLOOKUP(C10499,Mappings!$B$13:$E$31,4,FALSE),"")</f>
        <v/>
      </c>
      <c r="F10499" s="219">
        <f>SUM('RRP data input'!E10500:L10500)</f>
        <v>0</v>
      </c>
      <c r="G10499" s="219">
        <f>SUM('RRP data input'!E10500:P10500)</f>
        <v>0</v>
      </c>
      <c r="H10499" s="143" t="str">
        <f t="shared" si="165"/>
        <v/>
      </c>
    </row>
    <row r="10500" spans="2:8" customFormat="1">
      <c r="B10500" s="185" t="str">
        <f>IF(OR('RRP data input'!B10501="",'RRP data input'!B10501=0),"",'RRP data input'!B10501)</f>
        <v/>
      </c>
      <c r="C10500" s="174" t="str">
        <f>IF('RRP data input'!C10501=0,"",'RRP data input'!C10501)</f>
        <v/>
      </c>
      <c r="D10500" s="174" t="str">
        <f>IF('RRP data input'!D10501=0,"",'RRP data input'!D10501)</f>
        <v/>
      </c>
      <c r="E10500" s="174" t="str">
        <f>IFERROR(VLOOKUP(C10500,Mappings!$B$13:$E$31,4,FALSE),"")</f>
        <v/>
      </c>
      <c r="F10500" s="219">
        <f>SUM('RRP data input'!E10501:L10501)</f>
        <v>0</v>
      </c>
      <c r="G10500" s="219">
        <f>SUM('RRP data input'!E10501:P10501)</f>
        <v>0</v>
      </c>
      <c r="H10500" s="143" t="str">
        <f t="shared" si="165"/>
        <v/>
      </c>
    </row>
    <row r="10501" spans="2:8" customFormat="1">
      <c r="B10501" s="185" t="str">
        <f>IF(OR('RRP data input'!B10502="",'RRP data input'!B10502=0),"",'RRP data input'!B10502)</f>
        <v/>
      </c>
      <c r="C10501" s="174" t="str">
        <f>IF('RRP data input'!C10502=0,"",'RRP data input'!C10502)</f>
        <v/>
      </c>
      <c r="D10501" s="174" t="str">
        <f>IF('RRP data input'!D10502=0,"",'RRP data input'!D10502)</f>
        <v/>
      </c>
      <c r="E10501" s="174" t="str">
        <f>IFERROR(VLOOKUP(C10501,Mappings!$B$13:$E$31,4,FALSE),"")</f>
        <v/>
      </c>
      <c r="F10501" s="219">
        <f>SUM('RRP data input'!E10502:L10502)</f>
        <v>0</v>
      </c>
      <c r="G10501" s="219">
        <f>SUM('RRP data input'!E10502:P10502)</f>
        <v>0</v>
      </c>
      <c r="H10501" s="143" t="str">
        <f t="shared" si="165"/>
        <v/>
      </c>
    </row>
    <row r="10502" spans="2:8" customFormat="1">
      <c r="B10502" s="185" t="str">
        <f>IF(OR('RRP data input'!B10503="",'RRP data input'!B10503=0),"",'RRP data input'!B10503)</f>
        <v/>
      </c>
      <c r="C10502" s="174" t="str">
        <f>IF('RRP data input'!C10503=0,"",'RRP data input'!C10503)</f>
        <v/>
      </c>
      <c r="D10502" s="174" t="str">
        <f>IF('RRP data input'!D10503=0,"",'RRP data input'!D10503)</f>
        <v/>
      </c>
      <c r="E10502" s="174" t="str">
        <f>IFERROR(VLOOKUP(C10502,Mappings!$B$13:$E$31,4,FALSE),"")</f>
        <v/>
      </c>
      <c r="F10502" s="219">
        <f>SUM('RRP data input'!E10503:L10503)</f>
        <v>0</v>
      </c>
      <c r="G10502" s="219">
        <f>SUM('RRP data input'!E10503:P10503)</f>
        <v>0</v>
      </c>
      <c r="H10502" s="143" t="str">
        <f t="shared" si="165"/>
        <v/>
      </c>
    </row>
    <row r="10503" spans="2:8" customFormat="1">
      <c r="B10503" s="185" t="str">
        <f>IF(OR('RRP data input'!B10504="",'RRP data input'!B10504=0),"",'RRP data input'!B10504)</f>
        <v/>
      </c>
      <c r="C10503" s="174" t="str">
        <f>IF('RRP data input'!C10504=0,"",'RRP data input'!C10504)</f>
        <v/>
      </c>
      <c r="D10503" s="174" t="str">
        <f>IF('RRP data input'!D10504=0,"",'RRP data input'!D10504)</f>
        <v/>
      </c>
      <c r="E10503" s="174" t="str">
        <f>IFERROR(VLOOKUP(C10503,Mappings!$B$13:$E$31,4,FALSE),"")</f>
        <v/>
      </c>
      <c r="F10503" s="219">
        <f>SUM('RRP data input'!E10504:L10504)</f>
        <v>0</v>
      </c>
      <c r="G10503" s="219">
        <f>SUM('RRP data input'!E10504:P10504)</f>
        <v>0</v>
      </c>
      <c r="H10503" s="143" t="str">
        <f t="shared" si="165"/>
        <v/>
      </c>
    </row>
    <row r="10504" spans="2:8" customFormat="1">
      <c r="B10504" s="185" t="str">
        <f>IF(OR('RRP data input'!B10505="",'RRP data input'!B10505=0),"",'RRP data input'!B10505)</f>
        <v/>
      </c>
      <c r="C10504" s="174" t="str">
        <f>IF('RRP data input'!C10505=0,"",'RRP data input'!C10505)</f>
        <v/>
      </c>
      <c r="D10504" s="174" t="str">
        <f>IF('RRP data input'!D10505=0,"",'RRP data input'!D10505)</f>
        <v/>
      </c>
      <c r="E10504" s="174" t="str">
        <f>IFERROR(VLOOKUP(C10504,Mappings!$B$13:$E$31,4,FALSE),"")</f>
        <v/>
      </c>
      <c r="F10504" s="219">
        <f>SUM('RRP data input'!E10505:L10505)</f>
        <v>0</v>
      </c>
      <c r="G10504" s="219">
        <f>SUM('RRP data input'!E10505:P10505)</f>
        <v>0</v>
      </c>
      <c r="H10504" s="143" t="str">
        <f t="shared" si="165"/>
        <v/>
      </c>
    </row>
    <row r="10505" spans="2:8" customFormat="1">
      <c r="B10505" s="185" t="str">
        <f>IF(OR('RRP data input'!B10506="",'RRP data input'!B10506=0),"",'RRP data input'!B10506)</f>
        <v/>
      </c>
      <c r="C10505" s="174" t="str">
        <f>IF('RRP data input'!C10506=0,"",'RRP data input'!C10506)</f>
        <v/>
      </c>
      <c r="D10505" s="174" t="str">
        <f>IF('RRP data input'!D10506=0,"",'RRP data input'!D10506)</f>
        <v/>
      </c>
      <c r="E10505" s="174" t="str">
        <f>IFERROR(VLOOKUP(C10505,Mappings!$B$13:$E$31,4,FALSE),"")</f>
        <v/>
      </c>
      <c r="F10505" s="219">
        <f>SUM('RRP data input'!E10506:L10506)</f>
        <v>0</v>
      </c>
      <c r="G10505" s="219">
        <f>SUM('RRP data input'!E10506:P10506)</f>
        <v>0</v>
      </c>
      <c r="H10505" s="143" t="str">
        <f t="shared" si="165"/>
        <v/>
      </c>
    </row>
    <row r="10506" spans="2:8" customFormat="1">
      <c r="B10506" s="185" t="str">
        <f>IF(OR('RRP data input'!B10507="",'RRP data input'!B10507=0),"",'RRP data input'!B10507)</f>
        <v/>
      </c>
      <c r="C10506" s="174" t="str">
        <f>IF('RRP data input'!C10507=0,"",'RRP data input'!C10507)</f>
        <v/>
      </c>
      <c r="D10506" s="174" t="str">
        <f>IF('RRP data input'!D10507=0,"",'RRP data input'!D10507)</f>
        <v/>
      </c>
      <c r="E10506" s="174" t="str">
        <f>IFERROR(VLOOKUP(C10506,Mappings!$B$13:$E$31,4,FALSE),"")</f>
        <v/>
      </c>
      <c r="F10506" s="219">
        <f>SUM('RRP data input'!E10507:L10507)</f>
        <v>0</v>
      </c>
      <c r="G10506" s="219">
        <f>SUM('RRP data input'!E10507:P10507)</f>
        <v>0</v>
      </c>
      <c r="H10506" s="143" t="str">
        <f t="shared" si="165"/>
        <v/>
      </c>
    </row>
    <row r="10507" spans="2:8" customFormat="1">
      <c r="B10507" s="185" t="str">
        <f>IF(OR('RRP data input'!B10508="",'RRP data input'!B10508=0),"",'RRP data input'!B10508)</f>
        <v/>
      </c>
      <c r="C10507" s="174" t="str">
        <f>IF('RRP data input'!C10508=0,"",'RRP data input'!C10508)</f>
        <v/>
      </c>
      <c r="D10507" s="174" t="str">
        <f>IF('RRP data input'!D10508=0,"",'RRP data input'!D10508)</f>
        <v/>
      </c>
      <c r="E10507" s="174" t="str">
        <f>IFERROR(VLOOKUP(C10507,Mappings!$B$13:$E$31,4,FALSE),"")</f>
        <v/>
      </c>
      <c r="F10507" s="219">
        <f>SUM('RRP data input'!E10508:L10508)</f>
        <v>0</v>
      </c>
      <c r="G10507" s="219">
        <f>SUM('RRP data input'!E10508:P10508)</f>
        <v>0</v>
      </c>
      <c r="H10507" s="143" t="str">
        <f t="shared" si="165"/>
        <v/>
      </c>
    </row>
    <row r="10508" spans="2:8" customFormat="1">
      <c r="B10508" s="185" t="str">
        <f>IF(OR('RRP data input'!B10509="",'RRP data input'!B10509=0),"",'RRP data input'!B10509)</f>
        <v/>
      </c>
      <c r="C10508" s="174" t="str">
        <f>IF('RRP data input'!C10509=0,"",'RRP data input'!C10509)</f>
        <v/>
      </c>
      <c r="D10508" s="174" t="str">
        <f>IF('RRP data input'!D10509=0,"",'RRP data input'!D10509)</f>
        <v/>
      </c>
      <c r="E10508" s="174" t="str">
        <f>IFERROR(VLOOKUP(C10508,Mappings!$B$13:$E$31,4,FALSE),"")</f>
        <v/>
      </c>
      <c r="F10508" s="219">
        <f>SUM('RRP data input'!E10509:L10509)</f>
        <v>0</v>
      </c>
      <c r="G10508" s="219">
        <f>SUM('RRP data input'!E10509:P10509)</f>
        <v>0</v>
      </c>
      <c r="H10508" s="143" t="str">
        <f t="shared" si="165"/>
        <v/>
      </c>
    </row>
    <row r="10509" spans="2:8" customFormat="1">
      <c r="B10509" s="185" t="str">
        <f>IF(OR('RRP data input'!B10510="",'RRP data input'!B10510=0),"",'RRP data input'!B10510)</f>
        <v/>
      </c>
      <c r="C10509" s="174" t="str">
        <f>IF('RRP data input'!C10510=0,"",'RRP data input'!C10510)</f>
        <v/>
      </c>
      <c r="D10509" s="174" t="str">
        <f>IF('RRP data input'!D10510=0,"",'RRP data input'!D10510)</f>
        <v/>
      </c>
      <c r="E10509" s="174" t="str">
        <f>IFERROR(VLOOKUP(C10509,Mappings!$B$13:$E$31,4,FALSE),"")</f>
        <v/>
      </c>
      <c r="F10509" s="219">
        <f>SUM('RRP data input'!E10510:L10510)</f>
        <v>0</v>
      </c>
      <c r="G10509" s="219">
        <f>SUM('RRP data input'!E10510:P10510)</f>
        <v>0</v>
      </c>
      <c r="H10509" s="143" t="str">
        <f t="shared" si="165"/>
        <v/>
      </c>
    </row>
    <row r="10510" spans="2:8" customFormat="1">
      <c r="B10510" s="185" t="str">
        <f>IF(OR('RRP data input'!B10511="",'RRP data input'!B10511=0),"",'RRP data input'!B10511)</f>
        <v/>
      </c>
      <c r="C10510" s="174" t="str">
        <f>IF('RRP data input'!C10511=0,"",'RRP data input'!C10511)</f>
        <v/>
      </c>
      <c r="D10510" s="174" t="str">
        <f>IF('RRP data input'!D10511=0,"",'RRP data input'!D10511)</f>
        <v/>
      </c>
      <c r="E10510" s="174" t="str">
        <f>IFERROR(VLOOKUP(C10510,Mappings!$B$13:$E$31,4,FALSE),"")</f>
        <v/>
      </c>
      <c r="F10510" s="219">
        <f>SUM('RRP data input'!E10511:L10511)</f>
        <v>0</v>
      </c>
      <c r="G10510" s="219">
        <f>SUM('RRP data input'!E10511:P10511)</f>
        <v>0</v>
      </c>
      <c r="H10510" s="143" t="str">
        <f t="shared" si="165"/>
        <v/>
      </c>
    </row>
    <row r="10511" spans="2:8" customFormat="1">
      <c r="B10511" s="185" t="str">
        <f>IF(OR('RRP data input'!B10512="",'RRP data input'!B10512=0),"",'RRP data input'!B10512)</f>
        <v/>
      </c>
      <c r="C10511" s="174" t="str">
        <f>IF('RRP data input'!C10512=0,"",'RRP data input'!C10512)</f>
        <v/>
      </c>
      <c r="D10511" s="174" t="str">
        <f>IF('RRP data input'!D10512=0,"",'RRP data input'!D10512)</f>
        <v/>
      </c>
      <c r="E10511" s="174" t="str">
        <f>IFERROR(VLOOKUP(C10511,Mappings!$B$13:$E$31,4,FALSE),"")</f>
        <v/>
      </c>
      <c r="F10511" s="219">
        <f>SUM('RRP data input'!E10512:L10512)</f>
        <v>0</v>
      </c>
      <c r="G10511" s="219">
        <f>SUM('RRP data input'!E10512:P10512)</f>
        <v>0</v>
      </c>
      <c r="H10511" s="143" t="str">
        <f t="shared" si="165"/>
        <v/>
      </c>
    </row>
    <row r="10512" spans="2:8" customFormat="1">
      <c r="B10512" s="185" t="str">
        <f>IF(OR('RRP data input'!B10513="",'RRP data input'!B10513=0),"",'RRP data input'!B10513)</f>
        <v/>
      </c>
      <c r="C10512" s="174" t="str">
        <f>IF('RRP data input'!C10513=0,"",'RRP data input'!C10513)</f>
        <v/>
      </c>
      <c r="D10512" s="174" t="str">
        <f>IF('RRP data input'!D10513=0,"",'RRP data input'!D10513)</f>
        <v/>
      </c>
      <c r="E10512" s="174" t="str">
        <f>IFERROR(VLOOKUP(C10512,Mappings!$B$13:$E$31,4,FALSE),"")</f>
        <v/>
      </c>
      <c r="F10512" s="219">
        <f>SUM('RRP data input'!E10513:L10513)</f>
        <v>0</v>
      </c>
      <c r="G10512" s="219">
        <f>SUM('RRP data input'!E10513:P10513)</f>
        <v>0</v>
      </c>
      <c r="H10512" s="143" t="str">
        <f t="shared" si="165"/>
        <v/>
      </c>
    </row>
    <row r="10513" spans="2:8" customFormat="1">
      <c r="B10513" s="185" t="str">
        <f>IF(OR('RRP data input'!B10514="",'RRP data input'!B10514=0),"",'RRP data input'!B10514)</f>
        <v/>
      </c>
      <c r="C10513" s="174" t="str">
        <f>IF('RRP data input'!C10514=0,"",'RRP data input'!C10514)</f>
        <v/>
      </c>
      <c r="D10513" s="174" t="str">
        <f>IF('RRP data input'!D10514=0,"",'RRP data input'!D10514)</f>
        <v/>
      </c>
      <c r="E10513" s="174" t="str">
        <f>IFERROR(VLOOKUP(C10513,Mappings!$B$13:$E$31,4,FALSE),"")</f>
        <v/>
      </c>
      <c r="F10513" s="219">
        <f>SUM('RRP data input'!E10514:L10514)</f>
        <v>0</v>
      </c>
      <c r="G10513" s="219">
        <f>SUM('RRP data input'!E10514:P10514)</f>
        <v>0</v>
      </c>
      <c r="H10513" s="143" t="str">
        <f t="shared" ref="H10513:H10576" si="166">IF(OR(C10513="LVSSA",C10513="LVSSB",C10513="LVAL"),"LV",C10513)</f>
        <v/>
      </c>
    </row>
    <row r="10514" spans="2:8" customFormat="1">
      <c r="B10514" s="185" t="str">
        <f>IF(OR('RRP data input'!B10515="",'RRP data input'!B10515=0),"",'RRP data input'!B10515)</f>
        <v/>
      </c>
      <c r="C10514" s="174" t="str">
        <f>IF('RRP data input'!C10515=0,"",'RRP data input'!C10515)</f>
        <v/>
      </c>
      <c r="D10514" s="174" t="str">
        <f>IF('RRP data input'!D10515=0,"",'RRP data input'!D10515)</f>
        <v/>
      </c>
      <c r="E10514" s="174" t="str">
        <f>IFERROR(VLOOKUP(C10514,Mappings!$B$13:$E$31,4,FALSE),"")</f>
        <v/>
      </c>
      <c r="F10514" s="219">
        <f>SUM('RRP data input'!E10515:L10515)</f>
        <v>0</v>
      </c>
      <c r="G10514" s="219">
        <f>SUM('RRP data input'!E10515:P10515)</f>
        <v>0</v>
      </c>
      <c r="H10514" s="143" t="str">
        <f t="shared" si="166"/>
        <v/>
      </c>
    </row>
    <row r="10515" spans="2:8" customFormat="1">
      <c r="B10515" s="185" t="str">
        <f>IF(OR('RRP data input'!B10516="",'RRP data input'!B10516=0),"",'RRP data input'!B10516)</f>
        <v/>
      </c>
      <c r="C10515" s="174" t="str">
        <f>IF('RRP data input'!C10516=0,"",'RRP data input'!C10516)</f>
        <v/>
      </c>
      <c r="D10515" s="174" t="str">
        <f>IF('RRP data input'!D10516=0,"",'RRP data input'!D10516)</f>
        <v/>
      </c>
      <c r="E10515" s="174" t="str">
        <f>IFERROR(VLOOKUP(C10515,Mappings!$B$13:$E$31,4,FALSE),"")</f>
        <v/>
      </c>
      <c r="F10515" s="219">
        <f>SUM('RRP data input'!E10516:L10516)</f>
        <v>0</v>
      </c>
      <c r="G10515" s="219">
        <f>SUM('RRP data input'!E10516:P10516)</f>
        <v>0</v>
      </c>
      <c r="H10515" s="143" t="str">
        <f t="shared" si="166"/>
        <v/>
      </c>
    </row>
    <row r="10516" spans="2:8" customFormat="1">
      <c r="B10516" s="185" t="str">
        <f>IF(OR('RRP data input'!B10517="",'RRP data input'!B10517=0),"",'RRP data input'!B10517)</f>
        <v/>
      </c>
      <c r="C10516" s="174" t="str">
        <f>IF('RRP data input'!C10517=0,"",'RRP data input'!C10517)</f>
        <v/>
      </c>
      <c r="D10516" s="174" t="str">
        <f>IF('RRP data input'!D10517=0,"",'RRP data input'!D10517)</f>
        <v/>
      </c>
      <c r="E10516" s="174" t="str">
        <f>IFERROR(VLOOKUP(C10516,Mappings!$B$13:$E$31,4,FALSE),"")</f>
        <v/>
      </c>
      <c r="F10516" s="219">
        <f>SUM('RRP data input'!E10517:L10517)</f>
        <v>0</v>
      </c>
      <c r="G10516" s="219">
        <f>SUM('RRP data input'!E10517:P10517)</f>
        <v>0</v>
      </c>
      <c r="H10516" s="143" t="str">
        <f t="shared" si="166"/>
        <v/>
      </c>
    </row>
    <row r="10517" spans="2:8" customFormat="1">
      <c r="B10517" s="185" t="str">
        <f>IF(OR('RRP data input'!B10518="",'RRP data input'!B10518=0),"",'RRP data input'!B10518)</f>
        <v/>
      </c>
      <c r="C10517" s="174" t="str">
        <f>IF('RRP data input'!C10518=0,"",'RRP data input'!C10518)</f>
        <v/>
      </c>
      <c r="D10517" s="174" t="str">
        <f>IF('RRP data input'!D10518=0,"",'RRP data input'!D10518)</f>
        <v/>
      </c>
      <c r="E10517" s="174" t="str">
        <f>IFERROR(VLOOKUP(C10517,Mappings!$B$13:$E$31,4,FALSE),"")</f>
        <v/>
      </c>
      <c r="F10517" s="219">
        <f>SUM('RRP data input'!E10518:L10518)</f>
        <v>0</v>
      </c>
      <c r="G10517" s="219">
        <f>SUM('RRP data input'!E10518:P10518)</f>
        <v>0</v>
      </c>
      <c r="H10517" s="143" t="str">
        <f t="shared" si="166"/>
        <v/>
      </c>
    </row>
    <row r="10518" spans="2:8" customFormat="1">
      <c r="B10518" s="185" t="str">
        <f>IF(OR('RRP data input'!B10519="",'RRP data input'!B10519=0),"",'RRP data input'!B10519)</f>
        <v/>
      </c>
      <c r="C10518" s="174" t="str">
        <f>IF('RRP data input'!C10519=0,"",'RRP data input'!C10519)</f>
        <v/>
      </c>
      <c r="D10518" s="174" t="str">
        <f>IF('RRP data input'!D10519=0,"",'RRP data input'!D10519)</f>
        <v/>
      </c>
      <c r="E10518" s="174" t="str">
        <f>IFERROR(VLOOKUP(C10518,Mappings!$B$13:$E$31,4,FALSE),"")</f>
        <v/>
      </c>
      <c r="F10518" s="219">
        <f>SUM('RRP data input'!E10519:L10519)</f>
        <v>0</v>
      </c>
      <c r="G10518" s="219">
        <f>SUM('RRP data input'!E10519:P10519)</f>
        <v>0</v>
      </c>
      <c r="H10518" s="143" t="str">
        <f t="shared" si="166"/>
        <v/>
      </c>
    </row>
    <row r="10519" spans="2:8" customFormat="1">
      <c r="B10519" s="185" t="str">
        <f>IF(OR('RRP data input'!B10520="",'RRP data input'!B10520=0),"",'RRP data input'!B10520)</f>
        <v/>
      </c>
      <c r="C10519" s="174" t="str">
        <f>IF('RRP data input'!C10520=0,"",'RRP data input'!C10520)</f>
        <v/>
      </c>
      <c r="D10519" s="174" t="str">
        <f>IF('RRP data input'!D10520=0,"",'RRP data input'!D10520)</f>
        <v/>
      </c>
      <c r="E10519" s="174" t="str">
        <f>IFERROR(VLOOKUP(C10519,Mappings!$B$13:$E$31,4,FALSE),"")</f>
        <v/>
      </c>
      <c r="F10519" s="219">
        <f>SUM('RRP data input'!E10520:L10520)</f>
        <v>0</v>
      </c>
      <c r="G10519" s="219">
        <f>SUM('RRP data input'!E10520:P10520)</f>
        <v>0</v>
      </c>
      <c r="H10519" s="143" t="str">
        <f t="shared" si="166"/>
        <v/>
      </c>
    </row>
    <row r="10520" spans="2:8" customFormat="1">
      <c r="B10520" s="185" t="str">
        <f>IF(OR('RRP data input'!B10521="",'RRP data input'!B10521=0),"",'RRP data input'!B10521)</f>
        <v/>
      </c>
      <c r="C10520" s="174" t="str">
        <f>IF('RRP data input'!C10521=0,"",'RRP data input'!C10521)</f>
        <v/>
      </c>
      <c r="D10520" s="174" t="str">
        <f>IF('RRP data input'!D10521=0,"",'RRP data input'!D10521)</f>
        <v/>
      </c>
      <c r="E10520" s="174" t="str">
        <f>IFERROR(VLOOKUP(C10520,Mappings!$B$13:$E$31,4,FALSE),"")</f>
        <v/>
      </c>
      <c r="F10520" s="219">
        <f>SUM('RRP data input'!E10521:L10521)</f>
        <v>0</v>
      </c>
      <c r="G10520" s="219">
        <f>SUM('RRP data input'!E10521:P10521)</f>
        <v>0</v>
      </c>
      <c r="H10520" s="143" t="str">
        <f t="shared" si="166"/>
        <v/>
      </c>
    </row>
    <row r="10521" spans="2:8" customFormat="1">
      <c r="B10521" s="185" t="str">
        <f>IF(OR('RRP data input'!B10522="",'RRP data input'!B10522=0),"",'RRP data input'!B10522)</f>
        <v/>
      </c>
      <c r="C10521" s="174" t="str">
        <f>IF('RRP data input'!C10522=0,"",'RRP data input'!C10522)</f>
        <v/>
      </c>
      <c r="D10521" s="174" t="str">
        <f>IF('RRP data input'!D10522=0,"",'RRP data input'!D10522)</f>
        <v/>
      </c>
      <c r="E10521" s="174" t="str">
        <f>IFERROR(VLOOKUP(C10521,Mappings!$B$13:$E$31,4,FALSE),"")</f>
        <v/>
      </c>
      <c r="F10521" s="219">
        <f>SUM('RRP data input'!E10522:L10522)</f>
        <v>0</v>
      </c>
      <c r="G10521" s="219">
        <f>SUM('RRP data input'!E10522:P10522)</f>
        <v>0</v>
      </c>
      <c r="H10521" s="143" t="str">
        <f t="shared" si="166"/>
        <v/>
      </c>
    </row>
    <row r="10522" spans="2:8" customFormat="1">
      <c r="B10522" s="185" t="str">
        <f>IF(OR('RRP data input'!B10523="",'RRP data input'!B10523=0),"",'RRP data input'!B10523)</f>
        <v/>
      </c>
      <c r="C10522" s="174" t="str">
        <f>IF('RRP data input'!C10523=0,"",'RRP data input'!C10523)</f>
        <v/>
      </c>
      <c r="D10522" s="174" t="str">
        <f>IF('RRP data input'!D10523=0,"",'RRP data input'!D10523)</f>
        <v/>
      </c>
      <c r="E10522" s="174" t="str">
        <f>IFERROR(VLOOKUP(C10522,Mappings!$B$13:$E$31,4,FALSE),"")</f>
        <v/>
      </c>
      <c r="F10522" s="219">
        <f>SUM('RRP data input'!E10523:L10523)</f>
        <v>0</v>
      </c>
      <c r="G10522" s="219">
        <f>SUM('RRP data input'!E10523:P10523)</f>
        <v>0</v>
      </c>
      <c r="H10522" s="143" t="str">
        <f t="shared" si="166"/>
        <v/>
      </c>
    </row>
    <row r="10523" spans="2:8" customFormat="1">
      <c r="B10523" s="185" t="str">
        <f>IF(OR('RRP data input'!B10524="",'RRP data input'!B10524=0),"",'RRP data input'!B10524)</f>
        <v/>
      </c>
      <c r="C10523" s="174" t="str">
        <f>IF('RRP data input'!C10524=0,"",'RRP data input'!C10524)</f>
        <v/>
      </c>
      <c r="D10523" s="174" t="str">
        <f>IF('RRP data input'!D10524=0,"",'RRP data input'!D10524)</f>
        <v/>
      </c>
      <c r="E10523" s="174" t="str">
        <f>IFERROR(VLOOKUP(C10523,Mappings!$B$13:$E$31,4,FALSE),"")</f>
        <v/>
      </c>
      <c r="F10523" s="219">
        <f>SUM('RRP data input'!E10524:L10524)</f>
        <v>0</v>
      </c>
      <c r="G10523" s="219">
        <f>SUM('RRP data input'!E10524:P10524)</f>
        <v>0</v>
      </c>
      <c r="H10523" s="143" t="str">
        <f t="shared" si="166"/>
        <v/>
      </c>
    </row>
    <row r="10524" spans="2:8" customFormat="1">
      <c r="B10524" s="185" t="str">
        <f>IF(OR('RRP data input'!B10525="",'RRP data input'!B10525=0),"",'RRP data input'!B10525)</f>
        <v/>
      </c>
      <c r="C10524" s="174" t="str">
        <f>IF('RRP data input'!C10525=0,"",'RRP data input'!C10525)</f>
        <v/>
      </c>
      <c r="D10524" s="174" t="str">
        <f>IF('RRP data input'!D10525=0,"",'RRP data input'!D10525)</f>
        <v/>
      </c>
      <c r="E10524" s="174" t="str">
        <f>IFERROR(VLOOKUP(C10524,Mappings!$B$13:$E$31,4,FALSE),"")</f>
        <v/>
      </c>
      <c r="F10524" s="219">
        <f>SUM('RRP data input'!E10525:L10525)</f>
        <v>0</v>
      </c>
      <c r="G10524" s="219">
        <f>SUM('RRP data input'!E10525:P10525)</f>
        <v>0</v>
      </c>
      <c r="H10524" s="143" t="str">
        <f t="shared" si="166"/>
        <v/>
      </c>
    </row>
    <row r="10525" spans="2:8" customFormat="1">
      <c r="B10525" s="185" t="str">
        <f>IF(OR('RRP data input'!B10526="",'RRP data input'!B10526=0),"",'RRP data input'!B10526)</f>
        <v/>
      </c>
      <c r="C10525" s="174" t="str">
        <f>IF('RRP data input'!C10526=0,"",'RRP data input'!C10526)</f>
        <v/>
      </c>
      <c r="D10525" s="174" t="str">
        <f>IF('RRP data input'!D10526=0,"",'RRP data input'!D10526)</f>
        <v/>
      </c>
      <c r="E10525" s="174" t="str">
        <f>IFERROR(VLOOKUP(C10525,Mappings!$B$13:$E$31,4,FALSE),"")</f>
        <v/>
      </c>
      <c r="F10525" s="219">
        <f>SUM('RRP data input'!E10526:L10526)</f>
        <v>0</v>
      </c>
      <c r="G10525" s="219">
        <f>SUM('RRP data input'!E10526:P10526)</f>
        <v>0</v>
      </c>
      <c r="H10525" s="143" t="str">
        <f t="shared" si="166"/>
        <v/>
      </c>
    </row>
    <row r="10526" spans="2:8" customFormat="1">
      <c r="B10526" s="185" t="str">
        <f>IF(OR('RRP data input'!B10527="",'RRP data input'!B10527=0),"",'RRP data input'!B10527)</f>
        <v/>
      </c>
      <c r="C10526" s="174" t="str">
        <f>IF('RRP data input'!C10527=0,"",'RRP data input'!C10527)</f>
        <v/>
      </c>
      <c r="D10526" s="174" t="str">
        <f>IF('RRP data input'!D10527=0,"",'RRP data input'!D10527)</f>
        <v/>
      </c>
      <c r="E10526" s="174" t="str">
        <f>IFERROR(VLOOKUP(C10526,Mappings!$B$13:$E$31,4,FALSE),"")</f>
        <v/>
      </c>
      <c r="F10526" s="219">
        <f>SUM('RRP data input'!E10527:L10527)</f>
        <v>0</v>
      </c>
      <c r="G10526" s="219">
        <f>SUM('RRP data input'!E10527:P10527)</f>
        <v>0</v>
      </c>
      <c r="H10526" s="143" t="str">
        <f t="shared" si="166"/>
        <v/>
      </c>
    </row>
    <row r="10527" spans="2:8" customFormat="1">
      <c r="B10527" s="185" t="str">
        <f>IF(OR('RRP data input'!B10528="",'RRP data input'!B10528=0),"",'RRP data input'!B10528)</f>
        <v/>
      </c>
      <c r="C10527" s="174" t="str">
        <f>IF('RRP data input'!C10528=0,"",'RRP data input'!C10528)</f>
        <v/>
      </c>
      <c r="D10527" s="174" t="str">
        <f>IF('RRP data input'!D10528=0,"",'RRP data input'!D10528)</f>
        <v/>
      </c>
      <c r="E10527" s="174" t="str">
        <f>IFERROR(VLOOKUP(C10527,Mappings!$B$13:$E$31,4,FALSE),"")</f>
        <v/>
      </c>
      <c r="F10527" s="219">
        <f>SUM('RRP data input'!E10528:L10528)</f>
        <v>0</v>
      </c>
      <c r="G10527" s="219">
        <f>SUM('RRP data input'!E10528:P10528)</f>
        <v>0</v>
      </c>
      <c r="H10527" s="143" t="str">
        <f t="shared" si="166"/>
        <v/>
      </c>
    </row>
    <row r="10528" spans="2:8" customFormat="1">
      <c r="B10528" s="185" t="str">
        <f>IF(OR('RRP data input'!B10529="",'RRP data input'!B10529=0),"",'RRP data input'!B10529)</f>
        <v/>
      </c>
      <c r="C10528" s="174" t="str">
        <f>IF('RRP data input'!C10529=0,"",'RRP data input'!C10529)</f>
        <v/>
      </c>
      <c r="D10528" s="174" t="str">
        <f>IF('RRP data input'!D10529=0,"",'RRP data input'!D10529)</f>
        <v/>
      </c>
      <c r="E10528" s="174" t="str">
        <f>IFERROR(VLOOKUP(C10528,Mappings!$B$13:$E$31,4,FALSE),"")</f>
        <v/>
      </c>
      <c r="F10528" s="219">
        <f>SUM('RRP data input'!E10529:L10529)</f>
        <v>0</v>
      </c>
      <c r="G10528" s="219">
        <f>SUM('RRP data input'!E10529:P10529)</f>
        <v>0</v>
      </c>
      <c r="H10528" s="143" t="str">
        <f t="shared" si="166"/>
        <v/>
      </c>
    </row>
    <row r="10529" spans="2:8" customFormat="1">
      <c r="B10529" s="185" t="str">
        <f>IF(OR('RRP data input'!B10530="",'RRP data input'!B10530=0),"",'RRP data input'!B10530)</f>
        <v/>
      </c>
      <c r="C10529" s="174" t="str">
        <f>IF('RRP data input'!C10530=0,"",'RRP data input'!C10530)</f>
        <v/>
      </c>
      <c r="D10529" s="174" t="str">
        <f>IF('RRP data input'!D10530=0,"",'RRP data input'!D10530)</f>
        <v/>
      </c>
      <c r="E10529" s="174" t="str">
        <f>IFERROR(VLOOKUP(C10529,Mappings!$B$13:$E$31,4,FALSE),"")</f>
        <v/>
      </c>
      <c r="F10529" s="219">
        <f>SUM('RRP data input'!E10530:L10530)</f>
        <v>0</v>
      </c>
      <c r="G10529" s="219">
        <f>SUM('RRP data input'!E10530:P10530)</f>
        <v>0</v>
      </c>
      <c r="H10529" s="143" t="str">
        <f t="shared" si="166"/>
        <v/>
      </c>
    </row>
    <row r="10530" spans="2:8" customFormat="1">
      <c r="B10530" s="185" t="str">
        <f>IF(OR('RRP data input'!B10531="",'RRP data input'!B10531=0),"",'RRP data input'!B10531)</f>
        <v/>
      </c>
      <c r="C10530" s="174" t="str">
        <f>IF('RRP data input'!C10531=0,"",'RRP data input'!C10531)</f>
        <v/>
      </c>
      <c r="D10530" s="174" t="str">
        <f>IF('RRP data input'!D10531=0,"",'RRP data input'!D10531)</f>
        <v/>
      </c>
      <c r="E10530" s="174" t="str">
        <f>IFERROR(VLOOKUP(C10530,Mappings!$B$13:$E$31,4,FALSE),"")</f>
        <v/>
      </c>
      <c r="F10530" s="219">
        <f>SUM('RRP data input'!E10531:L10531)</f>
        <v>0</v>
      </c>
      <c r="G10530" s="219">
        <f>SUM('RRP data input'!E10531:P10531)</f>
        <v>0</v>
      </c>
      <c r="H10530" s="143" t="str">
        <f t="shared" si="166"/>
        <v/>
      </c>
    </row>
    <row r="10531" spans="2:8" customFormat="1">
      <c r="B10531" s="185" t="str">
        <f>IF(OR('RRP data input'!B10532="",'RRP data input'!B10532=0),"",'RRP data input'!B10532)</f>
        <v/>
      </c>
      <c r="C10531" s="174" t="str">
        <f>IF('RRP data input'!C10532=0,"",'RRP data input'!C10532)</f>
        <v/>
      </c>
      <c r="D10531" s="174" t="str">
        <f>IF('RRP data input'!D10532=0,"",'RRP data input'!D10532)</f>
        <v/>
      </c>
      <c r="E10531" s="174" t="str">
        <f>IFERROR(VLOOKUP(C10531,Mappings!$B$13:$E$31,4,FALSE),"")</f>
        <v/>
      </c>
      <c r="F10531" s="219">
        <f>SUM('RRP data input'!E10532:L10532)</f>
        <v>0</v>
      </c>
      <c r="G10531" s="219">
        <f>SUM('RRP data input'!E10532:P10532)</f>
        <v>0</v>
      </c>
      <c r="H10531" s="143" t="str">
        <f t="shared" si="166"/>
        <v/>
      </c>
    </row>
    <row r="10532" spans="2:8" customFormat="1">
      <c r="B10532" s="185" t="str">
        <f>IF(OR('RRP data input'!B10533="",'RRP data input'!B10533=0),"",'RRP data input'!B10533)</f>
        <v/>
      </c>
      <c r="C10532" s="174" t="str">
        <f>IF('RRP data input'!C10533=0,"",'RRP data input'!C10533)</f>
        <v/>
      </c>
      <c r="D10532" s="174" t="str">
        <f>IF('RRP data input'!D10533=0,"",'RRP data input'!D10533)</f>
        <v/>
      </c>
      <c r="E10532" s="174" t="str">
        <f>IFERROR(VLOOKUP(C10532,Mappings!$B$13:$E$31,4,FALSE),"")</f>
        <v/>
      </c>
      <c r="F10532" s="219">
        <f>SUM('RRP data input'!E10533:L10533)</f>
        <v>0</v>
      </c>
      <c r="G10532" s="219">
        <f>SUM('RRP data input'!E10533:P10533)</f>
        <v>0</v>
      </c>
      <c r="H10532" s="143" t="str">
        <f t="shared" si="166"/>
        <v/>
      </c>
    </row>
    <row r="10533" spans="2:8" customFormat="1">
      <c r="B10533" s="185" t="str">
        <f>IF(OR('RRP data input'!B10534="",'RRP data input'!B10534=0),"",'RRP data input'!B10534)</f>
        <v/>
      </c>
      <c r="C10533" s="174" t="str">
        <f>IF('RRP data input'!C10534=0,"",'RRP data input'!C10534)</f>
        <v/>
      </c>
      <c r="D10533" s="174" t="str">
        <f>IF('RRP data input'!D10534=0,"",'RRP data input'!D10534)</f>
        <v/>
      </c>
      <c r="E10533" s="174" t="str">
        <f>IFERROR(VLOOKUP(C10533,Mappings!$B$13:$E$31,4,FALSE),"")</f>
        <v/>
      </c>
      <c r="F10533" s="219">
        <f>SUM('RRP data input'!E10534:L10534)</f>
        <v>0</v>
      </c>
      <c r="G10533" s="219">
        <f>SUM('RRP data input'!E10534:P10534)</f>
        <v>0</v>
      </c>
      <c r="H10533" s="143" t="str">
        <f t="shared" si="166"/>
        <v/>
      </c>
    </row>
    <row r="10534" spans="2:8" customFormat="1">
      <c r="B10534" s="185" t="str">
        <f>IF(OR('RRP data input'!B10535="",'RRP data input'!B10535=0),"",'RRP data input'!B10535)</f>
        <v/>
      </c>
      <c r="C10534" s="174" t="str">
        <f>IF('RRP data input'!C10535=0,"",'RRP data input'!C10535)</f>
        <v/>
      </c>
      <c r="D10534" s="174" t="str">
        <f>IF('RRP data input'!D10535=0,"",'RRP data input'!D10535)</f>
        <v/>
      </c>
      <c r="E10534" s="174" t="str">
        <f>IFERROR(VLOOKUP(C10534,Mappings!$B$13:$E$31,4,FALSE),"")</f>
        <v/>
      </c>
      <c r="F10534" s="219">
        <f>SUM('RRP data input'!E10535:L10535)</f>
        <v>0</v>
      </c>
      <c r="G10534" s="219">
        <f>SUM('RRP data input'!E10535:P10535)</f>
        <v>0</v>
      </c>
      <c r="H10534" s="143" t="str">
        <f t="shared" si="166"/>
        <v/>
      </c>
    </row>
    <row r="10535" spans="2:8" customFormat="1">
      <c r="B10535" s="185" t="str">
        <f>IF(OR('RRP data input'!B10536="",'RRP data input'!B10536=0),"",'RRP data input'!B10536)</f>
        <v/>
      </c>
      <c r="C10535" s="174" t="str">
        <f>IF('RRP data input'!C10536=0,"",'RRP data input'!C10536)</f>
        <v/>
      </c>
      <c r="D10535" s="174" t="str">
        <f>IF('RRP data input'!D10536=0,"",'RRP data input'!D10536)</f>
        <v/>
      </c>
      <c r="E10535" s="174" t="str">
        <f>IFERROR(VLOOKUP(C10535,Mappings!$B$13:$E$31,4,FALSE),"")</f>
        <v/>
      </c>
      <c r="F10535" s="219">
        <f>SUM('RRP data input'!E10536:L10536)</f>
        <v>0</v>
      </c>
      <c r="G10535" s="219">
        <f>SUM('RRP data input'!E10536:P10536)</f>
        <v>0</v>
      </c>
      <c r="H10535" s="143" t="str">
        <f t="shared" si="166"/>
        <v/>
      </c>
    </row>
    <row r="10536" spans="2:8" customFormat="1">
      <c r="B10536" s="185" t="str">
        <f>IF(OR('RRP data input'!B10537="",'RRP data input'!B10537=0),"",'RRP data input'!B10537)</f>
        <v/>
      </c>
      <c r="C10536" s="174" t="str">
        <f>IF('RRP data input'!C10537=0,"",'RRP data input'!C10537)</f>
        <v/>
      </c>
      <c r="D10536" s="174" t="str">
        <f>IF('RRP data input'!D10537=0,"",'RRP data input'!D10537)</f>
        <v/>
      </c>
      <c r="E10536" s="174" t="str">
        <f>IFERROR(VLOOKUP(C10536,Mappings!$B$13:$E$31,4,FALSE),"")</f>
        <v/>
      </c>
      <c r="F10536" s="219">
        <f>SUM('RRP data input'!E10537:L10537)</f>
        <v>0</v>
      </c>
      <c r="G10536" s="219">
        <f>SUM('RRP data input'!E10537:P10537)</f>
        <v>0</v>
      </c>
      <c r="H10536" s="143" t="str">
        <f t="shared" si="166"/>
        <v/>
      </c>
    </row>
    <row r="10537" spans="2:8" customFormat="1">
      <c r="B10537" s="185" t="str">
        <f>IF(OR('RRP data input'!B10538="",'RRP data input'!B10538=0),"",'RRP data input'!B10538)</f>
        <v/>
      </c>
      <c r="C10537" s="174" t="str">
        <f>IF('RRP data input'!C10538=0,"",'RRP data input'!C10538)</f>
        <v/>
      </c>
      <c r="D10537" s="174" t="str">
        <f>IF('RRP data input'!D10538=0,"",'RRP data input'!D10538)</f>
        <v/>
      </c>
      <c r="E10537" s="174" t="str">
        <f>IFERROR(VLOOKUP(C10537,Mappings!$B$13:$E$31,4,FALSE),"")</f>
        <v/>
      </c>
      <c r="F10537" s="219">
        <f>SUM('RRP data input'!E10538:L10538)</f>
        <v>0</v>
      </c>
      <c r="G10537" s="219">
        <f>SUM('RRP data input'!E10538:P10538)</f>
        <v>0</v>
      </c>
      <c r="H10537" s="143" t="str">
        <f t="shared" si="166"/>
        <v/>
      </c>
    </row>
    <row r="10538" spans="2:8" customFormat="1">
      <c r="B10538" s="185" t="str">
        <f>IF(OR('RRP data input'!B10539="",'RRP data input'!B10539=0),"",'RRP data input'!B10539)</f>
        <v/>
      </c>
      <c r="C10538" s="174" t="str">
        <f>IF('RRP data input'!C10539=0,"",'RRP data input'!C10539)</f>
        <v/>
      </c>
      <c r="D10538" s="174" t="str">
        <f>IF('RRP data input'!D10539=0,"",'RRP data input'!D10539)</f>
        <v/>
      </c>
      <c r="E10538" s="174" t="str">
        <f>IFERROR(VLOOKUP(C10538,Mappings!$B$13:$E$31,4,FALSE),"")</f>
        <v/>
      </c>
      <c r="F10538" s="219">
        <f>SUM('RRP data input'!E10539:L10539)</f>
        <v>0</v>
      </c>
      <c r="G10538" s="219">
        <f>SUM('RRP data input'!E10539:P10539)</f>
        <v>0</v>
      </c>
      <c r="H10538" s="143" t="str">
        <f t="shared" si="166"/>
        <v/>
      </c>
    </row>
    <row r="10539" spans="2:8" customFormat="1">
      <c r="B10539" s="185" t="str">
        <f>IF(OR('RRP data input'!B10540="",'RRP data input'!B10540=0),"",'RRP data input'!B10540)</f>
        <v/>
      </c>
      <c r="C10539" s="174" t="str">
        <f>IF('RRP data input'!C10540=0,"",'RRP data input'!C10540)</f>
        <v/>
      </c>
      <c r="D10539" s="174" t="str">
        <f>IF('RRP data input'!D10540=0,"",'RRP data input'!D10540)</f>
        <v/>
      </c>
      <c r="E10539" s="174" t="str">
        <f>IFERROR(VLOOKUP(C10539,Mappings!$B$13:$E$31,4,FALSE),"")</f>
        <v/>
      </c>
      <c r="F10539" s="219">
        <f>SUM('RRP data input'!E10540:L10540)</f>
        <v>0</v>
      </c>
      <c r="G10539" s="219">
        <f>SUM('RRP data input'!E10540:P10540)</f>
        <v>0</v>
      </c>
      <c r="H10539" s="143" t="str">
        <f t="shared" si="166"/>
        <v/>
      </c>
    </row>
    <row r="10540" spans="2:8" customFormat="1">
      <c r="B10540" s="185" t="str">
        <f>IF(OR('RRP data input'!B10541="",'RRP data input'!B10541=0),"",'RRP data input'!B10541)</f>
        <v/>
      </c>
      <c r="C10540" s="174" t="str">
        <f>IF('RRP data input'!C10541=0,"",'RRP data input'!C10541)</f>
        <v/>
      </c>
      <c r="D10540" s="174" t="str">
        <f>IF('RRP data input'!D10541=0,"",'RRP data input'!D10541)</f>
        <v/>
      </c>
      <c r="E10540" s="174" t="str">
        <f>IFERROR(VLOOKUP(C10540,Mappings!$B$13:$E$31,4,FALSE),"")</f>
        <v/>
      </c>
      <c r="F10540" s="219">
        <f>SUM('RRP data input'!E10541:L10541)</f>
        <v>0</v>
      </c>
      <c r="G10540" s="219">
        <f>SUM('RRP data input'!E10541:P10541)</f>
        <v>0</v>
      </c>
      <c r="H10540" s="143" t="str">
        <f t="shared" si="166"/>
        <v/>
      </c>
    </row>
    <row r="10541" spans="2:8" customFormat="1">
      <c r="B10541" s="185" t="str">
        <f>IF(OR('RRP data input'!B10542="",'RRP data input'!B10542=0),"",'RRP data input'!B10542)</f>
        <v/>
      </c>
      <c r="C10541" s="174" t="str">
        <f>IF('RRP data input'!C10542=0,"",'RRP data input'!C10542)</f>
        <v/>
      </c>
      <c r="D10541" s="174" t="str">
        <f>IF('RRP data input'!D10542=0,"",'RRP data input'!D10542)</f>
        <v/>
      </c>
      <c r="E10541" s="174" t="str">
        <f>IFERROR(VLOOKUP(C10541,Mappings!$B$13:$E$31,4,FALSE),"")</f>
        <v/>
      </c>
      <c r="F10541" s="219">
        <f>SUM('RRP data input'!E10542:L10542)</f>
        <v>0</v>
      </c>
      <c r="G10541" s="219">
        <f>SUM('RRP data input'!E10542:P10542)</f>
        <v>0</v>
      </c>
      <c r="H10541" s="143" t="str">
        <f t="shared" si="166"/>
        <v/>
      </c>
    </row>
    <row r="10542" spans="2:8" customFormat="1">
      <c r="B10542" s="185" t="str">
        <f>IF(OR('RRP data input'!B10543="",'RRP data input'!B10543=0),"",'RRP data input'!B10543)</f>
        <v/>
      </c>
      <c r="C10542" s="174" t="str">
        <f>IF('RRP data input'!C10543=0,"",'RRP data input'!C10543)</f>
        <v/>
      </c>
      <c r="D10542" s="174" t="str">
        <f>IF('RRP data input'!D10543=0,"",'RRP data input'!D10543)</f>
        <v/>
      </c>
      <c r="E10542" s="174" t="str">
        <f>IFERROR(VLOOKUP(C10542,Mappings!$B$13:$E$31,4,FALSE),"")</f>
        <v/>
      </c>
      <c r="F10542" s="219">
        <f>SUM('RRP data input'!E10543:L10543)</f>
        <v>0</v>
      </c>
      <c r="G10542" s="219">
        <f>SUM('RRP data input'!E10543:P10543)</f>
        <v>0</v>
      </c>
      <c r="H10542" s="143" t="str">
        <f t="shared" si="166"/>
        <v/>
      </c>
    </row>
    <row r="10543" spans="2:8" customFormat="1">
      <c r="B10543" s="185" t="str">
        <f>IF(OR('RRP data input'!B10544="",'RRP data input'!B10544=0),"",'RRP data input'!B10544)</f>
        <v/>
      </c>
      <c r="C10543" s="174" t="str">
        <f>IF('RRP data input'!C10544=0,"",'RRP data input'!C10544)</f>
        <v/>
      </c>
      <c r="D10543" s="174" t="str">
        <f>IF('RRP data input'!D10544=0,"",'RRP data input'!D10544)</f>
        <v/>
      </c>
      <c r="E10543" s="174" t="str">
        <f>IFERROR(VLOOKUP(C10543,Mappings!$B$13:$E$31,4,FALSE),"")</f>
        <v/>
      </c>
      <c r="F10543" s="219">
        <f>SUM('RRP data input'!E10544:L10544)</f>
        <v>0</v>
      </c>
      <c r="G10543" s="219">
        <f>SUM('RRP data input'!E10544:P10544)</f>
        <v>0</v>
      </c>
      <c r="H10543" s="143" t="str">
        <f t="shared" si="166"/>
        <v/>
      </c>
    </row>
    <row r="10544" spans="2:8" customFormat="1">
      <c r="B10544" s="185" t="str">
        <f>IF(OR('RRP data input'!B10545="",'RRP data input'!B10545=0),"",'RRP data input'!B10545)</f>
        <v/>
      </c>
      <c r="C10544" s="174" t="str">
        <f>IF('RRP data input'!C10545=0,"",'RRP data input'!C10545)</f>
        <v/>
      </c>
      <c r="D10544" s="174" t="str">
        <f>IF('RRP data input'!D10545=0,"",'RRP data input'!D10545)</f>
        <v/>
      </c>
      <c r="E10544" s="174" t="str">
        <f>IFERROR(VLOOKUP(C10544,Mappings!$B$13:$E$31,4,FALSE),"")</f>
        <v/>
      </c>
      <c r="F10544" s="219">
        <f>SUM('RRP data input'!E10545:L10545)</f>
        <v>0</v>
      </c>
      <c r="G10544" s="219">
        <f>SUM('RRP data input'!E10545:P10545)</f>
        <v>0</v>
      </c>
      <c r="H10544" s="143" t="str">
        <f t="shared" si="166"/>
        <v/>
      </c>
    </row>
    <row r="10545" spans="2:8" customFormat="1">
      <c r="B10545" s="185" t="str">
        <f>IF(OR('RRP data input'!B10546="",'RRP data input'!B10546=0),"",'RRP data input'!B10546)</f>
        <v/>
      </c>
      <c r="C10545" s="174" t="str">
        <f>IF('RRP data input'!C10546=0,"",'RRP data input'!C10546)</f>
        <v/>
      </c>
      <c r="D10545" s="174" t="str">
        <f>IF('RRP data input'!D10546=0,"",'RRP data input'!D10546)</f>
        <v/>
      </c>
      <c r="E10545" s="174" t="str">
        <f>IFERROR(VLOOKUP(C10545,Mappings!$B$13:$E$31,4,FALSE),"")</f>
        <v/>
      </c>
      <c r="F10545" s="219">
        <f>SUM('RRP data input'!E10546:L10546)</f>
        <v>0</v>
      </c>
      <c r="G10545" s="219">
        <f>SUM('RRP data input'!E10546:P10546)</f>
        <v>0</v>
      </c>
      <c r="H10545" s="143" t="str">
        <f t="shared" si="166"/>
        <v/>
      </c>
    </row>
    <row r="10546" spans="2:8" customFormat="1">
      <c r="B10546" s="185" t="str">
        <f>IF(OR('RRP data input'!B10547="",'RRP data input'!B10547=0),"",'RRP data input'!B10547)</f>
        <v/>
      </c>
      <c r="C10546" s="174" t="str">
        <f>IF('RRP data input'!C10547=0,"",'RRP data input'!C10547)</f>
        <v/>
      </c>
      <c r="D10546" s="174" t="str">
        <f>IF('RRP data input'!D10547=0,"",'RRP data input'!D10547)</f>
        <v/>
      </c>
      <c r="E10546" s="174" t="str">
        <f>IFERROR(VLOOKUP(C10546,Mappings!$B$13:$E$31,4,FALSE),"")</f>
        <v/>
      </c>
      <c r="F10546" s="219">
        <f>SUM('RRP data input'!E10547:L10547)</f>
        <v>0</v>
      </c>
      <c r="G10546" s="219">
        <f>SUM('RRP data input'!E10547:P10547)</f>
        <v>0</v>
      </c>
      <c r="H10546" s="143" t="str">
        <f t="shared" si="166"/>
        <v/>
      </c>
    </row>
    <row r="10547" spans="2:8" customFormat="1">
      <c r="B10547" s="185" t="str">
        <f>IF(OR('RRP data input'!B10548="",'RRP data input'!B10548=0),"",'RRP data input'!B10548)</f>
        <v/>
      </c>
      <c r="C10547" s="174" t="str">
        <f>IF('RRP data input'!C10548=0,"",'RRP data input'!C10548)</f>
        <v/>
      </c>
      <c r="D10547" s="174" t="str">
        <f>IF('RRP data input'!D10548=0,"",'RRP data input'!D10548)</f>
        <v/>
      </c>
      <c r="E10547" s="174" t="str">
        <f>IFERROR(VLOOKUP(C10547,Mappings!$B$13:$E$31,4,FALSE),"")</f>
        <v/>
      </c>
      <c r="F10547" s="219">
        <f>SUM('RRP data input'!E10548:L10548)</f>
        <v>0</v>
      </c>
      <c r="G10547" s="219">
        <f>SUM('RRP data input'!E10548:P10548)</f>
        <v>0</v>
      </c>
      <c r="H10547" s="143" t="str">
        <f t="shared" si="166"/>
        <v/>
      </c>
    </row>
    <row r="10548" spans="2:8" customFormat="1">
      <c r="B10548" s="185" t="str">
        <f>IF(OR('RRP data input'!B10549="",'RRP data input'!B10549=0),"",'RRP data input'!B10549)</f>
        <v/>
      </c>
      <c r="C10548" s="174" t="str">
        <f>IF('RRP data input'!C10549=0,"",'RRP data input'!C10549)</f>
        <v/>
      </c>
      <c r="D10548" s="174" t="str">
        <f>IF('RRP data input'!D10549=0,"",'RRP data input'!D10549)</f>
        <v/>
      </c>
      <c r="E10548" s="174" t="str">
        <f>IFERROR(VLOOKUP(C10548,Mappings!$B$13:$E$31,4,FALSE),"")</f>
        <v/>
      </c>
      <c r="F10548" s="219">
        <f>SUM('RRP data input'!E10549:L10549)</f>
        <v>0</v>
      </c>
      <c r="G10548" s="219">
        <f>SUM('RRP data input'!E10549:P10549)</f>
        <v>0</v>
      </c>
      <c r="H10548" s="143" t="str">
        <f t="shared" si="166"/>
        <v/>
      </c>
    </row>
    <row r="10549" spans="2:8" customFormat="1">
      <c r="B10549" s="185" t="str">
        <f>IF(OR('RRP data input'!B10550="",'RRP data input'!B10550=0),"",'RRP data input'!B10550)</f>
        <v/>
      </c>
      <c r="C10549" s="174" t="str">
        <f>IF('RRP data input'!C10550=0,"",'RRP data input'!C10550)</f>
        <v/>
      </c>
      <c r="D10549" s="174" t="str">
        <f>IF('RRP data input'!D10550=0,"",'RRP data input'!D10550)</f>
        <v/>
      </c>
      <c r="E10549" s="174" t="str">
        <f>IFERROR(VLOOKUP(C10549,Mappings!$B$13:$E$31,4,FALSE),"")</f>
        <v/>
      </c>
      <c r="F10549" s="219">
        <f>SUM('RRP data input'!E10550:L10550)</f>
        <v>0</v>
      </c>
      <c r="G10549" s="219">
        <f>SUM('RRP data input'!E10550:P10550)</f>
        <v>0</v>
      </c>
      <c r="H10549" s="143" t="str">
        <f t="shared" si="166"/>
        <v/>
      </c>
    </row>
    <row r="10550" spans="2:8" customFormat="1">
      <c r="B10550" s="185" t="str">
        <f>IF(OR('RRP data input'!B10551="",'RRP data input'!B10551=0),"",'RRP data input'!B10551)</f>
        <v/>
      </c>
      <c r="C10550" s="174" t="str">
        <f>IF('RRP data input'!C10551=0,"",'RRP data input'!C10551)</f>
        <v/>
      </c>
      <c r="D10550" s="174" t="str">
        <f>IF('RRP data input'!D10551=0,"",'RRP data input'!D10551)</f>
        <v/>
      </c>
      <c r="E10550" s="174" t="str">
        <f>IFERROR(VLOOKUP(C10550,Mappings!$B$13:$E$31,4,FALSE),"")</f>
        <v/>
      </c>
      <c r="F10550" s="219">
        <f>SUM('RRP data input'!E10551:L10551)</f>
        <v>0</v>
      </c>
      <c r="G10550" s="219">
        <f>SUM('RRP data input'!E10551:P10551)</f>
        <v>0</v>
      </c>
      <c r="H10550" s="143" t="str">
        <f t="shared" si="166"/>
        <v/>
      </c>
    </row>
    <row r="10551" spans="2:8" customFormat="1">
      <c r="B10551" s="185" t="str">
        <f>IF(OR('RRP data input'!B10552="",'RRP data input'!B10552=0),"",'RRP data input'!B10552)</f>
        <v/>
      </c>
      <c r="C10551" s="174" t="str">
        <f>IF('RRP data input'!C10552=0,"",'RRP data input'!C10552)</f>
        <v/>
      </c>
      <c r="D10551" s="174" t="str">
        <f>IF('RRP data input'!D10552=0,"",'RRP data input'!D10552)</f>
        <v/>
      </c>
      <c r="E10551" s="174" t="str">
        <f>IFERROR(VLOOKUP(C10551,Mappings!$B$13:$E$31,4,FALSE),"")</f>
        <v/>
      </c>
      <c r="F10551" s="219">
        <f>SUM('RRP data input'!E10552:L10552)</f>
        <v>0</v>
      </c>
      <c r="G10551" s="219">
        <f>SUM('RRP data input'!E10552:P10552)</f>
        <v>0</v>
      </c>
      <c r="H10551" s="143" t="str">
        <f t="shared" si="166"/>
        <v/>
      </c>
    </row>
    <row r="10552" spans="2:8" customFormat="1">
      <c r="B10552" s="185" t="str">
        <f>IF(OR('RRP data input'!B10553="",'RRP data input'!B10553=0),"",'RRP data input'!B10553)</f>
        <v/>
      </c>
      <c r="C10552" s="174" t="str">
        <f>IF('RRP data input'!C10553=0,"",'RRP data input'!C10553)</f>
        <v/>
      </c>
      <c r="D10552" s="174" t="str">
        <f>IF('RRP data input'!D10553=0,"",'RRP data input'!D10553)</f>
        <v/>
      </c>
      <c r="E10552" s="174" t="str">
        <f>IFERROR(VLOOKUP(C10552,Mappings!$B$13:$E$31,4,FALSE),"")</f>
        <v/>
      </c>
      <c r="F10552" s="219">
        <f>SUM('RRP data input'!E10553:L10553)</f>
        <v>0</v>
      </c>
      <c r="G10552" s="219">
        <f>SUM('RRP data input'!E10553:P10553)</f>
        <v>0</v>
      </c>
      <c r="H10552" s="143" t="str">
        <f t="shared" si="166"/>
        <v/>
      </c>
    </row>
    <row r="10553" spans="2:8" customFormat="1">
      <c r="B10553" s="185" t="str">
        <f>IF(OR('RRP data input'!B10554="",'RRP data input'!B10554=0),"",'RRP data input'!B10554)</f>
        <v/>
      </c>
      <c r="C10553" s="174" t="str">
        <f>IF('RRP data input'!C10554=0,"",'RRP data input'!C10554)</f>
        <v/>
      </c>
      <c r="D10553" s="174" t="str">
        <f>IF('RRP data input'!D10554=0,"",'RRP data input'!D10554)</f>
        <v/>
      </c>
      <c r="E10553" s="174" t="str">
        <f>IFERROR(VLOOKUP(C10553,Mappings!$B$13:$E$31,4,FALSE),"")</f>
        <v/>
      </c>
      <c r="F10553" s="219">
        <f>SUM('RRP data input'!E10554:L10554)</f>
        <v>0</v>
      </c>
      <c r="G10553" s="219">
        <f>SUM('RRP data input'!E10554:P10554)</f>
        <v>0</v>
      </c>
      <c r="H10553" s="143" t="str">
        <f t="shared" si="166"/>
        <v/>
      </c>
    </row>
    <row r="10554" spans="2:8" customFormat="1">
      <c r="B10554" s="185" t="str">
        <f>IF(OR('RRP data input'!B10555="",'RRP data input'!B10555=0),"",'RRP data input'!B10555)</f>
        <v/>
      </c>
      <c r="C10554" s="174" t="str">
        <f>IF('RRP data input'!C10555=0,"",'RRP data input'!C10555)</f>
        <v/>
      </c>
      <c r="D10554" s="174" t="str">
        <f>IF('RRP data input'!D10555=0,"",'RRP data input'!D10555)</f>
        <v/>
      </c>
      <c r="E10554" s="174" t="str">
        <f>IFERROR(VLOOKUP(C10554,Mappings!$B$13:$E$31,4,FALSE),"")</f>
        <v/>
      </c>
      <c r="F10554" s="219">
        <f>SUM('RRP data input'!E10555:L10555)</f>
        <v>0</v>
      </c>
      <c r="G10554" s="219">
        <f>SUM('RRP data input'!E10555:P10555)</f>
        <v>0</v>
      </c>
      <c r="H10554" s="143" t="str">
        <f t="shared" si="166"/>
        <v/>
      </c>
    </row>
    <row r="10555" spans="2:8" customFormat="1">
      <c r="B10555" s="185" t="str">
        <f>IF(OR('RRP data input'!B10556="",'RRP data input'!B10556=0),"",'RRP data input'!B10556)</f>
        <v/>
      </c>
      <c r="C10555" s="174" t="str">
        <f>IF('RRP data input'!C10556=0,"",'RRP data input'!C10556)</f>
        <v/>
      </c>
      <c r="D10555" s="174" t="str">
        <f>IF('RRP data input'!D10556=0,"",'RRP data input'!D10556)</f>
        <v/>
      </c>
      <c r="E10555" s="174" t="str">
        <f>IFERROR(VLOOKUP(C10555,Mappings!$B$13:$E$31,4,FALSE),"")</f>
        <v/>
      </c>
      <c r="F10555" s="219">
        <f>SUM('RRP data input'!E10556:L10556)</f>
        <v>0</v>
      </c>
      <c r="G10555" s="219">
        <f>SUM('RRP data input'!E10556:P10556)</f>
        <v>0</v>
      </c>
      <c r="H10555" s="143" t="str">
        <f t="shared" si="166"/>
        <v/>
      </c>
    </row>
    <row r="10556" spans="2:8" customFormat="1">
      <c r="B10556" s="185" t="str">
        <f>IF(OR('RRP data input'!B10557="",'RRP data input'!B10557=0),"",'RRP data input'!B10557)</f>
        <v/>
      </c>
      <c r="C10556" s="174" t="str">
        <f>IF('RRP data input'!C10557=0,"",'RRP data input'!C10557)</f>
        <v/>
      </c>
      <c r="D10556" s="174" t="str">
        <f>IF('RRP data input'!D10557=0,"",'RRP data input'!D10557)</f>
        <v/>
      </c>
      <c r="E10556" s="174" t="str">
        <f>IFERROR(VLOOKUP(C10556,Mappings!$B$13:$E$31,4,FALSE),"")</f>
        <v/>
      </c>
      <c r="F10556" s="219">
        <f>SUM('RRP data input'!E10557:L10557)</f>
        <v>0</v>
      </c>
      <c r="G10556" s="219">
        <f>SUM('RRP data input'!E10557:P10557)</f>
        <v>0</v>
      </c>
      <c r="H10556" s="143" t="str">
        <f t="shared" si="166"/>
        <v/>
      </c>
    </row>
    <row r="10557" spans="2:8" customFormat="1">
      <c r="B10557" s="185" t="str">
        <f>IF(OR('RRP data input'!B10558="",'RRP data input'!B10558=0),"",'RRP data input'!B10558)</f>
        <v/>
      </c>
      <c r="C10557" s="174" t="str">
        <f>IF('RRP data input'!C10558=0,"",'RRP data input'!C10558)</f>
        <v/>
      </c>
      <c r="D10557" s="174" t="str">
        <f>IF('RRP data input'!D10558=0,"",'RRP data input'!D10558)</f>
        <v/>
      </c>
      <c r="E10557" s="174" t="str">
        <f>IFERROR(VLOOKUP(C10557,Mappings!$B$13:$E$31,4,FALSE),"")</f>
        <v/>
      </c>
      <c r="F10557" s="219">
        <f>SUM('RRP data input'!E10558:L10558)</f>
        <v>0</v>
      </c>
      <c r="G10557" s="219">
        <f>SUM('RRP data input'!E10558:P10558)</f>
        <v>0</v>
      </c>
      <c r="H10557" s="143" t="str">
        <f t="shared" si="166"/>
        <v/>
      </c>
    </row>
    <row r="10558" spans="2:8" customFormat="1">
      <c r="B10558" s="185" t="str">
        <f>IF(OR('RRP data input'!B10559="",'RRP data input'!B10559=0),"",'RRP data input'!B10559)</f>
        <v/>
      </c>
      <c r="C10558" s="174" t="str">
        <f>IF('RRP data input'!C10559=0,"",'RRP data input'!C10559)</f>
        <v/>
      </c>
      <c r="D10558" s="174" t="str">
        <f>IF('RRP data input'!D10559=0,"",'RRP data input'!D10559)</f>
        <v/>
      </c>
      <c r="E10558" s="174" t="str">
        <f>IFERROR(VLOOKUP(C10558,Mappings!$B$13:$E$31,4,FALSE),"")</f>
        <v/>
      </c>
      <c r="F10558" s="219">
        <f>SUM('RRP data input'!E10559:L10559)</f>
        <v>0</v>
      </c>
      <c r="G10558" s="219">
        <f>SUM('RRP data input'!E10559:P10559)</f>
        <v>0</v>
      </c>
      <c r="H10558" s="143" t="str">
        <f t="shared" si="166"/>
        <v/>
      </c>
    </row>
    <row r="10559" spans="2:8" customFormat="1">
      <c r="B10559" s="185" t="str">
        <f>IF(OR('RRP data input'!B10560="",'RRP data input'!B10560=0),"",'RRP data input'!B10560)</f>
        <v/>
      </c>
      <c r="C10559" s="174" t="str">
        <f>IF('RRP data input'!C10560=0,"",'RRP data input'!C10560)</f>
        <v/>
      </c>
      <c r="D10559" s="174" t="str">
        <f>IF('RRP data input'!D10560=0,"",'RRP data input'!D10560)</f>
        <v/>
      </c>
      <c r="E10559" s="174" t="str">
        <f>IFERROR(VLOOKUP(C10559,Mappings!$B$13:$E$31,4,FALSE),"")</f>
        <v/>
      </c>
      <c r="F10559" s="219">
        <f>SUM('RRP data input'!E10560:L10560)</f>
        <v>0</v>
      </c>
      <c r="G10559" s="219">
        <f>SUM('RRP data input'!E10560:P10560)</f>
        <v>0</v>
      </c>
      <c r="H10559" s="143" t="str">
        <f t="shared" si="166"/>
        <v/>
      </c>
    </row>
    <row r="10560" spans="2:8" customFormat="1">
      <c r="B10560" s="185" t="str">
        <f>IF(OR('RRP data input'!B10561="",'RRP data input'!B10561=0),"",'RRP data input'!B10561)</f>
        <v/>
      </c>
      <c r="C10560" s="174" t="str">
        <f>IF('RRP data input'!C10561=0,"",'RRP data input'!C10561)</f>
        <v/>
      </c>
      <c r="D10560" s="174" t="str">
        <f>IF('RRP data input'!D10561=0,"",'RRP data input'!D10561)</f>
        <v/>
      </c>
      <c r="E10560" s="174" t="str">
        <f>IFERROR(VLOOKUP(C10560,Mappings!$B$13:$E$31,4,FALSE),"")</f>
        <v/>
      </c>
      <c r="F10560" s="219">
        <f>SUM('RRP data input'!E10561:L10561)</f>
        <v>0</v>
      </c>
      <c r="G10560" s="219">
        <f>SUM('RRP data input'!E10561:P10561)</f>
        <v>0</v>
      </c>
      <c r="H10560" s="143" t="str">
        <f t="shared" si="166"/>
        <v/>
      </c>
    </row>
    <row r="10561" spans="2:8" customFormat="1">
      <c r="B10561" s="185" t="str">
        <f>IF(OR('RRP data input'!B10562="",'RRP data input'!B10562=0),"",'RRP data input'!B10562)</f>
        <v/>
      </c>
      <c r="C10561" s="174" t="str">
        <f>IF('RRP data input'!C10562=0,"",'RRP data input'!C10562)</f>
        <v/>
      </c>
      <c r="D10561" s="174" t="str">
        <f>IF('RRP data input'!D10562=0,"",'RRP data input'!D10562)</f>
        <v/>
      </c>
      <c r="E10561" s="174" t="str">
        <f>IFERROR(VLOOKUP(C10561,Mappings!$B$13:$E$31,4,FALSE),"")</f>
        <v/>
      </c>
      <c r="F10561" s="219">
        <f>SUM('RRP data input'!E10562:L10562)</f>
        <v>0</v>
      </c>
      <c r="G10561" s="219">
        <f>SUM('RRP data input'!E10562:P10562)</f>
        <v>0</v>
      </c>
      <c r="H10561" s="143" t="str">
        <f t="shared" si="166"/>
        <v/>
      </c>
    </row>
    <row r="10562" spans="2:8" customFormat="1">
      <c r="B10562" s="185" t="str">
        <f>IF(OR('RRP data input'!B10563="",'RRP data input'!B10563=0),"",'RRP data input'!B10563)</f>
        <v/>
      </c>
      <c r="C10562" s="174" t="str">
        <f>IF('RRP data input'!C10563=0,"",'RRP data input'!C10563)</f>
        <v/>
      </c>
      <c r="D10562" s="174" t="str">
        <f>IF('RRP data input'!D10563=0,"",'RRP data input'!D10563)</f>
        <v/>
      </c>
      <c r="E10562" s="174" t="str">
        <f>IFERROR(VLOOKUP(C10562,Mappings!$B$13:$E$31,4,FALSE),"")</f>
        <v/>
      </c>
      <c r="F10562" s="219">
        <f>SUM('RRP data input'!E10563:L10563)</f>
        <v>0</v>
      </c>
      <c r="G10562" s="219">
        <f>SUM('RRP data input'!E10563:P10563)</f>
        <v>0</v>
      </c>
      <c r="H10562" s="143" t="str">
        <f t="shared" si="166"/>
        <v/>
      </c>
    </row>
    <row r="10563" spans="2:8" customFormat="1">
      <c r="B10563" s="185" t="str">
        <f>IF(OR('RRP data input'!B10564="",'RRP data input'!B10564=0),"",'RRP data input'!B10564)</f>
        <v/>
      </c>
      <c r="C10563" s="174" t="str">
        <f>IF('RRP data input'!C10564=0,"",'RRP data input'!C10564)</f>
        <v/>
      </c>
      <c r="D10563" s="174" t="str">
        <f>IF('RRP data input'!D10564=0,"",'RRP data input'!D10564)</f>
        <v/>
      </c>
      <c r="E10563" s="174" t="str">
        <f>IFERROR(VLOOKUP(C10563,Mappings!$B$13:$E$31,4,FALSE),"")</f>
        <v/>
      </c>
      <c r="F10563" s="219">
        <f>SUM('RRP data input'!E10564:L10564)</f>
        <v>0</v>
      </c>
      <c r="G10563" s="219">
        <f>SUM('RRP data input'!E10564:P10564)</f>
        <v>0</v>
      </c>
      <c r="H10563" s="143" t="str">
        <f t="shared" si="166"/>
        <v/>
      </c>
    </row>
    <row r="10564" spans="2:8" customFormat="1">
      <c r="B10564" s="185" t="str">
        <f>IF(OR('RRP data input'!B10565="",'RRP data input'!B10565=0),"",'RRP data input'!B10565)</f>
        <v/>
      </c>
      <c r="C10564" s="174" t="str">
        <f>IF('RRP data input'!C10565=0,"",'RRP data input'!C10565)</f>
        <v/>
      </c>
      <c r="D10564" s="174" t="str">
        <f>IF('RRP data input'!D10565=0,"",'RRP data input'!D10565)</f>
        <v/>
      </c>
      <c r="E10564" s="174" t="str">
        <f>IFERROR(VLOOKUP(C10564,Mappings!$B$13:$E$31,4,FALSE),"")</f>
        <v/>
      </c>
      <c r="F10564" s="219">
        <f>SUM('RRP data input'!E10565:L10565)</f>
        <v>0</v>
      </c>
      <c r="G10564" s="219">
        <f>SUM('RRP data input'!E10565:P10565)</f>
        <v>0</v>
      </c>
      <c r="H10564" s="143" t="str">
        <f t="shared" si="166"/>
        <v/>
      </c>
    </row>
    <row r="10565" spans="2:8" customFormat="1">
      <c r="B10565" s="185" t="str">
        <f>IF(OR('RRP data input'!B10566="",'RRP data input'!B10566=0),"",'RRP data input'!B10566)</f>
        <v/>
      </c>
      <c r="C10565" s="174" t="str">
        <f>IF('RRP data input'!C10566=0,"",'RRP data input'!C10566)</f>
        <v/>
      </c>
      <c r="D10565" s="174" t="str">
        <f>IF('RRP data input'!D10566=0,"",'RRP data input'!D10566)</f>
        <v/>
      </c>
      <c r="E10565" s="174" t="str">
        <f>IFERROR(VLOOKUP(C10565,Mappings!$B$13:$E$31,4,FALSE),"")</f>
        <v/>
      </c>
      <c r="F10565" s="219">
        <f>SUM('RRP data input'!E10566:L10566)</f>
        <v>0</v>
      </c>
      <c r="G10565" s="219">
        <f>SUM('RRP data input'!E10566:P10566)</f>
        <v>0</v>
      </c>
      <c r="H10565" s="143" t="str">
        <f t="shared" si="166"/>
        <v/>
      </c>
    </row>
    <row r="10566" spans="2:8" customFormat="1">
      <c r="B10566" s="185" t="str">
        <f>IF(OR('RRP data input'!B10567="",'RRP data input'!B10567=0),"",'RRP data input'!B10567)</f>
        <v/>
      </c>
      <c r="C10566" s="174" t="str">
        <f>IF('RRP data input'!C10567=0,"",'RRP data input'!C10567)</f>
        <v/>
      </c>
      <c r="D10566" s="174" t="str">
        <f>IF('RRP data input'!D10567=0,"",'RRP data input'!D10567)</f>
        <v/>
      </c>
      <c r="E10566" s="174" t="str">
        <f>IFERROR(VLOOKUP(C10566,Mappings!$B$13:$E$31,4,FALSE),"")</f>
        <v/>
      </c>
      <c r="F10566" s="219">
        <f>SUM('RRP data input'!E10567:L10567)</f>
        <v>0</v>
      </c>
      <c r="G10566" s="219">
        <f>SUM('RRP data input'!E10567:P10567)</f>
        <v>0</v>
      </c>
      <c r="H10566" s="143" t="str">
        <f t="shared" si="166"/>
        <v/>
      </c>
    </row>
    <row r="10567" spans="2:8" customFormat="1">
      <c r="B10567" s="185" t="str">
        <f>IF(OR('RRP data input'!B10568="",'RRP data input'!B10568=0),"",'RRP data input'!B10568)</f>
        <v/>
      </c>
      <c r="C10567" s="174" t="str">
        <f>IF('RRP data input'!C10568=0,"",'RRP data input'!C10568)</f>
        <v/>
      </c>
      <c r="D10567" s="174" t="str">
        <f>IF('RRP data input'!D10568=0,"",'RRP data input'!D10568)</f>
        <v/>
      </c>
      <c r="E10567" s="174" t="str">
        <f>IFERROR(VLOOKUP(C10567,Mappings!$B$13:$E$31,4,FALSE),"")</f>
        <v/>
      </c>
      <c r="F10567" s="219">
        <f>SUM('RRP data input'!E10568:L10568)</f>
        <v>0</v>
      </c>
      <c r="G10567" s="219">
        <f>SUM('RRP data input'!E10568:P10568)</f>
        <v>0</v>
      </c>
      <c r="H10567" s="143" t="str">
        <f t="shared" si="166"/>
        <v/>
      </c>
    </row>
    <row r="10568" spans="2:8" customFormat="1">
      <c r="B10568" s="185" t="str">
        <f>IF(OR('RRP data input'!B10569="",'RRP data input'!B10569=0),"",'RRP data input'!B10569)</f>
        <v/>
      </c>
      <c r="C10568" s="174" t="str">
        <f>IF('RRP data input'!C10569=0,"",'RRP data input'!C10569)</f>
        <v/>
      </c>
      <c r="D10568" s="174" t="str">
        <f>IF('RRP data input'!D10569=0,"",'RRP data input'!D10569)</f>
        <v/>
      </c>
      <c r="E10568" s="174" t="str">
        <f>IFERROR(VLOOKUP(C10568,Mappings!$B$13:$E$31,4,FALSE),"")</f>
        <v/>
      </c>
      <c r="F10568" s="219">
        <f>SUM('RRP data input'!E10569:L10569)</f>
        <v>0</v>
      </c>
      <c r="G10568" s="219">
        <f>SUM('RRP data input'!E10569:P10569)</f>
        <v>0</v>
      </c>
      <c r="H10568" s="143" t="str">
        <f t="shared" si="166"/>
        <v/>
      </c>
    </row>
    <row r="10569" spans="2:8" customFormat="1">
      <c r="B10569" s="185" t="str">
        <f>IF(OR('RRP data input'!B10570="",'RRP data input'!B10570=0),"",'RRP data input'!B10570)</f>
        <v/>
      </c>
      <c r="C10569" s="174" t="str">
        <f>IF('RRP data input'!C10570=0,"",'RRP data input'!C10570)</f>
        <v/>
      </c>
      <c r="D10569" s="174" t="str">
        <f>IF('RRP data input'!D10570=0,"",'RRP data input'!D10570)</f>
        <v/>
      </c>
      <c r="E10569" s="174" t="str">
        <f>IFERROR(VLOOKUP(C10569,Mappings!$B$13:$E$31,4,FALSE),"")</f>
        <v/>
      </c>
      <c r="F10569" s="219">
        <f>SUM('RRP data input'!E10570:L10570)</f>
        <v>0</v>
      </c>
      <c r="G10569" s="219">
        <f>SUM('RRP data input'!E10570:P10570)</f>
        <v>0</v>
      </c>
      <c r="H10569" s="143" t="str">
        <f t="shared" si="166"/>
        <v/>
      </c>
    </row>
    <row r="10570" spans="2:8" customFormat="1">
      <c r="B10570" s="185" t="str">
        <f>IF(OR('RRP data input'!B10571="",'RRP data input'!B10571=0),"",'RRP data input'!B10571)</f>
        <v/>
      </c>
      <c r="C10570" s="174" t="str">
        <f>IF('RRP data input'!C10571=0,"",'RRP data input'!C10571)</f>
        <v/>
      </c>
      <c r="D10570" s="174" t="str">
        <f>IF('RRP data input'!D10571=0,"",'RRP data input'!D10571)</f>
        <v/>
      </c>
      <c r="E10570" s="174" t="str">
        <f>IFERROR(VLOOKUP(C10570,Mappings!$B$13:$E$31,4,FALSE),"")</f>
        <v/>
      </c>
      <c r="F10570" s="219">
        <f>SUM('RRP data input'!E10571:L10571)</f>
        <v>0</v>
      </c>
      <c r="G10570" s="219">
        <f>SUM('RRP data input'!E10571:P10571)</f>
        <v>0</v>
      </c>
      <c r="H10570" s="143" t="str">
        <f t="shared" si="166"/>
        <v/>
      </c>
    </row>
    <row r="10571" spans="2:8" customFormat="1">
      <c r="B10571" s="185" t="str">
        <f>IF(OR('RRP data input'!B10572="",'RRP data input'!B10572=0),"",'RRP data input'!B10572)</f>
        <v/>
      </c>
      <c r="C10571" s="174" t="str">
        <f>IF('RRP data input'!C10572=0,"",'RRP data input'!C10572)</f>
        <v/>
      </c>
      <c r="D10571" s="174" t="str">
        <f>IF('RRP data input'!D10572=0,"",'RRP data input'!D10572)</f>
        <v/>
      </c>
      <c r="E10571" s="174" t="str">
        <f>IFERROR(VLOOKUP(C10571,Mappings!$B$13:$E$31,4,FALSE),"")</f>
        <v/>
      </c>
      <c r="F10571" s="219">
        <f>SUM('RRP data input'!E10572:L10572)</f>
        <v>0</v>
      </c>
      <c r="G10571" s="219">
        <f>SUM('RRP data input'!E10572:P10572)</f>
        <v>0</v>
      </c>
      <c r="H10571" s="143" t="str">
        <f t="shared" si="166"/>
        <v/>
      </c>
    </row>
    <row r="10572" spans="2:8" customFormat="1">
      <c r="B10572" s="185" t="str">
        <f>IF(OR('RRP data input'!B10573="",'RRP data input'!B10573=0),"",'RRP data input'!B10573)</f>
        <v/>
      </c>
      <c r="C10572" s="174" t="str">
        <f>IF('RRP data input'!C10573=0,"",'RRP data input'!C10573)</f>
        <v/>
      </c>
      <c r="D10572" s="174" t="str">
        <f>IF('RRP data input'!D10573=0,"",'RRP data input'!D10573)</f>
        <v/>
      </c>
      <c r="E10572" s="174" t="str">
        <f>IFERROR(VLOOKUP(C10572,Mappings!$B$13:$E$31,4,FALSE),"")</f>
        <v/>
      </c>
      <c r="F10572" s="219">
        <f>SUM('RRP data input'!E10573:L10573)</f>
        <v>0</v>
      </c>
      <c r="G10572" s="219">
        <f>SUM('RRP data input'!E10573:P10573)</f>
        <v>0</v>
      </c>
      <c r="H10572" s="143" t="str">
        <f t="shared" si="166"/>
        <v/>
      </c>
    </row>
    <row r="10573" spans="2:8" customFormat="1">
      <c r="B10573" s="185" t="str">
        <f>IF(OR('RRP data input'!B10574="",'RRP data input'!B10574=0),"",'RRP data input'!B10574)</f>
        <v/>
      </c>
      <c r="C10573" s="174" t="str">
        <f>IF('RRP data input'!C10574=0,"",'RRP data input'!C10574)</f>
        <v/>
      </c>
      <c r="D10573" s="174" t="str">
        <f>IF('RRP data input'!D10574=0,"",'RRP data input'!D10574)</f>
        <v/>
      </c>
      <c r="E10573" s="174" t="str">
        <f>IFERROR(VLOOKUP(C10573,Mappings!$B$13:$E$31,4,FALSE),"")</f>
        <v/>
      </c>
      <c r="F10573" s="219">
        <f>SUM('RRP data input'!E10574:L10574)</f>
        <v>0</v>
      </c>
      <c r="G10573" s="219">
        <f>SUM('RRP data input'!E10574:P10574)</f>
        <v>0</v>
      </c>
      <c r="H10573" s="143" t="str">
        <f t="shared" si="166"/>
        <v/>
      </c>
    </row>
    <row r="10574" spans="2:8" customFormat="1">
      <c r="B10574" s="185" t="str">
        <f>IF(OR('RRP data input'!B10575="",'RRP data input'!B10575=0),"",'RRP data input'!B10575)</f>
        <v/>
      </c>
      <c r="C10574" s="174" t="str">
        <f>IF('RRP data input'!C10575=0,"",'RRP data input'!C10575)</f>
        <v/>
      </c>
      <c r="D10574" s="174" t="str">
        <f>IF('RRP data input'!D10575=0,"",'RRP data input'!D10575)</f>
        <v/>
      </c>
      <c r="E10574" s="174" t="str">
        <f>IFERROR(VLOOKUP(C10574,Mappings!$B$13:$E$31,4,FALSE),"")</f>
        <v/>
      </c>
      <c r="F10574" s="219">
        <f>SUM('RRP data input'!E10575:L10575)</f>
        <v>0</v>
      </c>
      <c r="G10574" s="219">
        <f>SUM('RRP data input'!E10575:P10575)</f>
        <v>0</v>
      </c>
      <c r="H10574" s="143" t="str">
        <f t="shared" si="166"/>
        <v/>
      </c>
    </row>
    <row r="10575" spans="2:8" customFormat="1">
      <c r="B10575" s="185" t="str">
        <f>IF(OR('RRP data input'!B10576="",'RRP data input'!B10576=0),"",'RRP data input'!B10576)</f>
        <v/>
      </c>
      <c r="C10575" s="174" t="str">
        <f>IF('RRP data input'!C10576=0,"",'RRP data input'!C10576)</f>
        <v/>
      </c>
      <c r="D10575" s="174" t="str">
        <f>IF('RRP data input'!D10576=0,"",'RRP data input'!D10576)</f>
        <v/>
      </c>
      <c r="E10575" s="174" t="str">
        <f>IFERROR(VLOOKUP(C10575,Mappings!$B$13:$E$31,4,FALSE),"")</f>
        <v/>
      </c>
      <c r="F10575" s="219">
        <f>SUM('RRP data input'!E10576:L10576)</f>
        <v>0</v>
      </c>
      <c r="G10575" s="219">
        <f>SUM('RRP data input'!E10576:P10576)</f>
        <v>0</v>
      </c>
      <c r="H10575" s="143" t="str">
        <f t="shared" si="166"/>
        <v/>
      </c>
    </row>
    <row r="10576" spans="2:8" customFormat="1">
      <c r="B10576" s="185" t="str">
        <f>IF(OR('RRP data input'!B10577="",'RRP data input'!B10577=0),"",'RRP data input'!B10577)</f>
        <v/>
      </c>
      <c r="C10576" s="174" t="str">
        <f>IF('RRP data input'!C10577=0,"",'RRP data input'!C10577)</f>
        <v/>
      </c>
      <c r="D10576" s="174" t="str">
        <f>IF('RRP data input'!D10577=0,"",'RRP data input'!D10577)</f>
        <v/>
      </c>
      <c r="E10576" s="174" t="str">
        <f>IFERROR(VLOOKUP(C10576,Mappings!$B$13:$E$31,4,FALSE),"")</f>
        <v/>
      </c>
      <c r="F10576" s="219">
        <f>SUM('RRP data input'!E10577:L10577)</f>
        <v>0</v>
      </c>
      <c r="G10576" s="219">
        <f>SUM('RRP data input'!E10577:P10577)</f>
        <v>0</v>
      </c>
      <c r="H10576" s="143" t="str">
        <f t="shared" si="166"/>
        <v/>
      </c>
    </row>
    <row r="10577" spans="2:8" customFormat="1">
      <c r="B10577" s="185" t="str">
        <f>IF(OR('RRP data input'!B10578="",'RRP data input'!B10578=0),"",'RRP data input'!B10578)</f>
        <v/>
      </c>
      <c r="C10577" s="174" t="str">
        <f>IF('RRP data input'!C10578=0,"",'RRP data input'!C10578)</f>
        <v/>
      </c>
      <c r="D10577" s="174" t="str">
        <f>IF('RRP data input'!D10578=0,"",'RRP data input'!D10578)</f>
        <v/>
      </c>
      <c r="E10577" s="174" t="str">
        <f>IFERROR(VLOOKUP(C10577,Mappings!$B$13:$E$31,4,FALSE),"")</f>
        <v/>
      </c>
      <c r="F10577" s="219">
        <f>SUM('RRP data input'!E10578:L10578)</f>
        <v>0</v>
      </c>
      <c r="G10577" s="219">
        <f>SUM('RRP data input'!E10578:P10578)</f>
        <v>0</v>
      </c>
      <c r="H10577" s="143" t="str">
        <f t="shared" ref="H10577:H10640" si="167">IF(OR(C10577="LVSSA",C10577="LVSSB",C10577="LVAL"),"LV",C10577)</f>
        <v/>
      </c>
    </row>
    <row r="10578" spans="2:8" customFormat="1">
      <c r="B10578" s="185" t="str">
        <f>IF(OR('RRP data input'!B10579="",'RRP data input'!B10579=0),"",'RRP data input'!B10579)</f>
        <v/>
      </c>
      <c r="C10578" s="174" t="str">
        <f>IF('RRP data input'!C10579=0,"",'RRP data input'!C10579)</f>
        <v/>
      </c>
      <c r="D10578" s="174" t="str">
        <f>IF('RRP data input'!D10579=0,"",'RRP data input'!D10579)</f>
        <v/>
      </c>
      <c r="E10578" s="174" t="str">
        <f>IFERROR(VLOOKUP(C10578,Mappings!$B$13:$E$31,4,FALSE),"")</f>
        <v/>
      </c>
      <c r="F10578" s="219">
        <f>SUM('RRP data input'!E10579:L10579)</f>
        <v>0</v>
      </c>
      <c r="G10578" s="219">
        <f>SUM('RRP data input'!E10579:P10579)</f>
        <v>0</v>
      </c>
      <c r="H10578" s="143" t="str">
        <f t="shared" si="167"/>
        <v/>
      </c>
    </row>
    <row r="10579" spans="2:8" customFormat="1">
      <c r="B10579" s="185" t="str">
        <f>IF(OR('RRP data input'!B10580="",'RRP data input'!B10580=0),"",'RRP data input'!B10580)</f>
        <v/>
      </c>
      <c r="C10579" s="174" t="str">
        <f>IF('RRP data input'!C10580=0,"",'RRP data input'!C10580)</f>
        <v/>
      </c>
      <c r="D10579" s="174" t="str">
        <f>IF('RRP data input'!D10580=0,"",'RRP data input'!D10580)</f>
        <v/>
      </c>
      <c r="E10579" s="174" t="str">
        <f>IFERROR(VLOOKUP(C10579,Mappings!$B$13:$E$31,4,FALSE),"")</f>
        <v/>
      </c>
      <c r="F10579" s="219">
        <f>SUM('RRP data input'!E10580:L10580)</f>
        <v>0</v>
      </c>
      <c r="G10579" s="219">
        <f>SUM('RRP data input'!E10580:P10580)</f>
        <v>0</v>
      </c>
      <c r="H10579" s="143" t="str">
        <f t="shared" si="167"/>
        <v/>
      </c>
    </row>
    <row r="10580" spans="2:8" customFormat="1">
      <c r="B10580" s="185" t="str">
        <f>IF(OR('RRP data input'!B10581="",'RRP data input'!B10581=0),"",'RRP data input'!B10581)</f>
        <v/>
      </c>
      <c r="C10580" s="174" t="str">
        <f>IF('RRP data input'!C10581=0,"",'RRP data input'!C10581)</f>
        <v/>
      </c>
      <c r="D10580" s="174" t="str">
        <f>IF('RRP data input'!D10581=0,"",'RRP data input'!D10581)</f>
        <v/>
      </c>
      <c r="E10580" s="174" t="str">
        <f>IFERROR(VLOOKUP(C10580,Mappings!$B$13:$E$31,4,FALSE),"")</f>
        <v/>
      </c>
      <c r="F10580" s="219">
        <f>SUM('RRP data input'!E10581:L10581)</f>
        <v>0</v>
      </c>
      <c r="G10580" s="219">
        <f>SUM('RRP data input'!E10581:P10581)</f>
        <v>0</v>
      </c>
      <c r="H10580" s="143" t="str">
        <f t="shared" si="167"/>
        <v/>
      </c>
    </row>
    <row r="10581" spans="2:8" customFormat="1">
      <c r="B10581" s="185" t="str">
        <f>IF(OR('RRP data input'!B10582="",'RRP data input'!B10582=0),"",'RRP data input'!B10582)</f>
        <v/>
      </c>
      <c r="C10581" s="174" t="str">
        <f>IF('RRP data input'!C10582=0,"",'RRP data input'!C10582)</f>
        <v/>
      </c>
      <c r="D10581" s="174" t="str">
        <f>IF('RRP data input'!D10582=0,"",'RRP data input'!D10582)</f>
        <v/>
      </c>
      <c r="E10581" s="174" t="str">
        <f>IFERROR(VLOOKUP(C10581,Mappings!$B$13:$E$31,4,FALSE),"")</f>
        <v/>
      </c>
      <c r="F10581" s="219">
        <f>SUM('RRP data input'!E10582:L10582)</f>
        <v>0</v>
      </c>
      <c r="G10581" s="219">
        <f>SUM('RRP data input'!E10582:P10582)</f>
        <v>0</v>
      </c>
      <c r="H10581" s="143" t="str">
        <f t="shared" si="167"/>
        <v/>
      </c>
    </row>
    <row r="10582" spans="2:8" customFormat="1">
      <c r="B10582" s="185" t="str">
        <f>IF(OR('RRP data input'!B10583="",'RRP data input'!B10583=0),"",'RRP data input'!B10583)</f>
        <v/>
      </c>
      <c r="C10582" s="174" t="str">
        <f>IF('RRP data input'!C10583=0,"",'RRP data input'!C10583)</f>
        <v/>
      </c>
      <c r="D10582" s="174" t="str">
        <f>IF('RRP data input'!D10583=0,"",'RRP data input'!D10583)</f>
        <v/>
      </c>
      <c r="E10582" s="174" t="str">
        <f>IFERROR(VLOOKUP(C10582,Mappings!$B$13:$E$31,4,FALSE),"")</f>
        <v/>
      </c>
      <c r="F10582" s="219">
        <f>SUM('RRP data input'!E10583:L10583)</f>
        <v>0</v>
      </c>
      <c r="G10582" s="219">
        <f>SUM('RRP data input'!E10583:P10583)</f>
        <v>0</v>
      </c>
      <c r="H10582" s="143" t="str">
        <f t="shared" si="167"/>
        <v/>
      </c>
    </row>
    <row r="10583" spans="2:8" customFormat="1">
      <c r="B10583" s="185" t="str">
        <f>IF(OR('RRP data input'!B10584="",'RRP data input'!B10584=0),"",'RRP data input'!B10584)</f>
        <v/>
      </c>
      <c r="C10583" s="174" t="str">
        <f>IF('RRP data input'!C10584=0,"",'RRP data input'!C10584)</f>
        <v/>
      </c>
      <c r="D10583" s="174" t="str">
        <f>IF('RRP data input'!D10584=0,"",'RRP data input'!D10584)</f>
        <v/>
      </c>
      <c r="E10583" s="174" t="str">
        <f>IFERROR(VLOOKUP(C10583,Mappings!$B$13:$E$31,4,FALSE),"")</f>
        <v/>
      </c>
      <c r="F10583" s="219">
        <f>SUM('RRP data input'!E10584:L10584)</f>
        <v>0</v>
      </c>
      <c r="G10583" s="219">
        <f>SUM('RRP data input'!E10584:P10584)</f>
        <v>0</v>
      </c>
      <c r="H10583" s="143" t="str">
        <f t="shared" si="167"/>
        <v/>
      </c>
    </row>
    <row r="10584" spans="2:8" customFormat="1">
      <c r="B10584" s="185" t="str">
        <f>IF(OR('RRP data input'!B10585="",'RRP data input'!B10585=0),"",'RRP data input'!B10585)</f>
        <v/>
      </c>
      <c r="C10584" s="174" t="str">
        <f>IF('RRP data input'!C10585=0,"",'RRP data input'!C10585)</f>
        <v/>
      </c>
      <c r="D10584" s="174" t="str">
        <f>IF('RRP data input'!D10585=0,"",'RRP data input'!D10585)</f>
        <v/>
      </c>
      <c r="E10584" s="174" t="str">
        <f>IFERROR(VLOOKUP(C10584,Mappings!$B$13:$E$31,4,FALSE),"")</f>
        <v/>
      </c>
      <c r="F10584" s="219">
        <f>SUM('RRP data input'!E10585:L10585)</f>
        <v>0</v>
      </c>
      <c r="G10584" s="219">
        <f>SUM('RRP data input'!E10585:P10585)</f>
        <v>0</v>
      </c>
      <c r="H10584" s="143" t="str">
        <f t="shared" si="167"/>
        <v/>
      </c>
    </row>
    <row r="10585" spans="2:8" customFormat="1">
      <c r="B10585" s="185" t="str">
        <f>IF(OR('RRP data input'!B10586="",'RRP data input'!B10586=0),"",'RRP data input'!B10586)</f>
        <v/>
      </c>
      <c r="C10585" s="174" t="str">
        <f>IF('RRP data input'!C10586=0,"",'RRP data input'!C10586)</f>
        <v/>
      </c>
      <c r="D10585" s="174" t="str">
        <f>IF('RRP data input'!D10586=0,"",'RRP data input'!D10586)</f>
        <v/>
      </c>
      <c r="E10585" s="174" t="str">
        <f>IFERROR(VLOOKUP(C10585,Mappings!$B$13:$E$31,4,FALSE),"")</f>
        <v/>
      </c>
      <c r="F10585" s="219">
        <f>SUM('RRP data input'!E10586:L10586)</f>
        <v>0</v>
      </c>
      <c r="G10585" s="219">
        <f>SUM('RRP data input'!E10586:P10586)</f>
        <v>0</v>
      </c>
      <c r="H10585" s="143" t="str">
        <f t="shared" si="167"/>
        <v/>
      </c>
    </row>
    <row r="10586" spans="2:8" customFormat="1">
      <c r="B10586" s="185" t="str">
        <f>IF(OR('RRP data input'!B10587="",'RRP data input'!B10587=0),"",'RRP data input'!B10587)</f>
        <v/>
      </c>
      <c r="C10586" s="174" t="str">
        <f>IF('RRP data input'!C10587=0,"",'RRP data input'!C10587)</f>
        <v/>
      </c>
      <c r="D10586" s="174" t="str">
        <f>IF('RRP data input'!D10587=0,"",'RRP data input'!D10587)</f>
        <v/>
      </c>
      <c r="E10586" s="174" t="str">
        <f>IFERROR(VLOOKUP(C10586,Mappings!$B$13:$E$31,4,FALSE),"")</f>
        <v/>
      </c>
      <c r="F10586" s="219">
        <f>SUM('RRP data input'!E10587:L10587)</f>
        <v>0</v>
      </c>
      <c r="G10586" s="219">
        <f>SUM('RRP data input'!E10587:P10587)</f>
        <v>0</v>
      </c>
      <c r="H10586" s="143" t="str">
        <f t="shared" si="167"/>
        <v/>
      </c>
    </row>
    <row r="10587" spans="2:8" customFormat="1">
      <c r="B10587" s="185" t="str">
        <f>IF(OR('RRP data input'!B10588="",'RRP data input'!B10588=0),"",'RRP data input'!B10588)</f>
        <v/>
      </c>
      <c r="C10587" s="174" t="str">
        <f>IF('RRP data input'!C10588=0,"",'RRP data input'!C10588)</f>
        <v/>
      </c>
      <c r="D10587" s="174" t="str">
        <f>IF('RRP data input'!D10588=0,"",'RRP data input'!D10588)</f>
        <v/>
      </c>
      <c r="E10587" s="174" t="str">
        <f>IFERROR(VLOOKUP(C10587,Mappings!$B$13:$E$31,4,FALSE),"")</f>
        <v/>
      </c>
      <c r="F10587" s="219">
        <f>SUM('RRP data input'!E10588:L10588)</f>
        <v>0</v>
      </c>
      <c r="G10587" s="219">
        <f>SUM('RRP data input'!E10588:P10588)</f>
        <v>0</v>
      </c>
      <c r="H10587" s="143" t="str">
        <f t="shared" si="167"/>
        <v/>
      </c>
    </row>
    <row r="10588" spans="2:8" customFormat="1">
      <c r="B10588" s="185" t="str">
        <f>IF(OR('RRP data input'!B10589="",'RRP data input'!B10589=0),"",'RRP data input'!B10589)</f>
        <v/>
      </c>
      <c r="C10588" s="174" t="str">
        <f>IF('RRP data input'!C10589=0,"",'RRP data input'!C10589)</f>
        <v/>
      </c>
      <c r="D10588" s="174" t="str">
        <f>IF('RRP data input'!D10589=0,"",'RRP data input'!D10589)</f>
        <v/>
      </c>
      <c r="E10588" s="174" t="str">
        <f>IFERROR(VLOOKUP(C10588,Mappings!$B$13:$E$31,4,FALSE),"")</f>
        <v/>
      </c>
      <c r="F10588" s="219">
        <f>SUM('RRP data input'!E10589:L10589)</f>
        <v>0</v>
      </c>
      <c r="G10588" s="219">
        <f>SUM('RRP data input'!E10589:P10589)</f>
        <v>0</v>
      </c>
      <c r="H10588" s="143" t="str">
        <f t="shared" si="167"/>
        <v/>
      </c>
    </row>
    <row r="10589" spans="2:8" customFormat="1">
      <c r="B10589" s="185" t="str">
        <f>IF(OR('RRP data input'!B10590="",'RRP data input'!B10590=0),"",'RRP data input'!B10590)</f>
        <v/>
      </c>
      <c r="C10589" s="174" t="str">
        <f>IF('RRP data input'!C10590=0,"",'RRP data input'!C10590)</f>
        <v/>
      </c>
      <c r="D10589" s="174" t="str">
        <f>IF('RRP data input'!D10590=0,"",'RRP data input'!D10590)</f>
        <v/>
      </c>
      <c r="E10589" s="174" t="str">
        <f>IFERROR(VLOOKUP(C10589,Mappings!$B$13:$E$31,4,FALSE),"")</f>
        <v/>
      </c>
      <c r="F10589" s="219">
        <f>SUM('RRP data input'!E10590:L10590)</f>
        <v>0</v>
      </c>
      <c r="G10589" s="219">
        <f>SUM('RRP data input'!E10590:P10590)</f>
        <v>0</v>
      </c>
      <c r="H10589" s="143" t="str">
        <f t="shared" si="167"/>
        <v/>
      </c>
    </row>
    <row r="10590" spans="2:8" customFormat="1">
      <c r="B10590" s="185" t="str">
        <f>IF(OR('RRP data input'!B10591="",'RRP data input'!B10591=0),"",'RRP data input'!B10591)</f>
        <v/>
      </c>
      <c r="C10590" s="174" t="str">
        <f>IF('RRP data input'!C10591=0,"",'RRP data input'!C10591)</f>
        <v/>
      </c>
      <c r="D10590" s="174" t="str">
        <f>IF('RRP data input'!D10591=0,"",'RRP data input'!D10591)</f>
        <v/>
      </c>
      <c r="E10590" s="174" t="str">
        <f>IFERROR(VLOOKUP(C10590,Mappings!$B$13:$E$31,4,FALSE),"")</f>
        <v/>
      </c>
      <c r="F10590" s="219">
        <f>SUM('RRP data input'!E10591:L10591)</f>
        <v>0</v>
      </c>
      <c r="G10590" s="219">
        <f>SUM('RRP data input'!E10591:P10591)</f>
        <v>0</v>
      </c>
      <c r="H10590" s="143" t="str">
        <f t="shared" si="167"/>
        <v/>
      </c>
    </row>
    <row r="10591" spans="2:8" customFormat="1">
      <c r="B10591" s="185" t="str">
        <f>IF(OR('RRP data input'!B10592="",'RRP data input'!B10592=0),"",'RRP data input'!B10592)</f>
        <v/>
      </c>
      <c r="C10591" s="174" t="str">
        <f>IF('RRP data input'!C10592=0,"",'RRP data input'!C10592)</f>
        <v/>
      </c>
      <c r="D10591" s="174" t="str">
        <f>IF('RRP data input'!D10592=0,"",'RRP data input'!D10592)</f>
        <v/>
      </c>
      <c r="E10591" s="174" t="str">
        <f>IFERROR(VLOOKUP(C10591,Mappings!$B$13:$E$31,4,FALSE),"")</f>
        <v/>
      </c>
      <c r="F10591" s="219">
        <f>SUM('RRP data input'!E10592:L10592)</f>
        <v>0</v>
      </c>
      <c r="G10591" s="219">
        <f>SUM('RRP data input'!E10592:P10592)</f>
        <v>0</v>
      </c>
      <c r="H10591" s="143" t="str">
        <f t="shared" si="167"/>
        <v/>
      </c>
    </row>
    <row r="10592" spans="2:8" customFormat="1">
      <c r="B10592" s="185" t="str">
        <f>IF(OR('RRP data input'!B10593="",'RRP data input'!B10593=0),"",'RRP data input'!B10593)</f>
        <v/>
      </c>
      <c r="C10592" s="174" t="str">
        <f>IF('RRP data input'!C10593=0,"",'RRP data input'!C10593)</f>
        <v/>
      </c>
      <c r="D10592" s="174" t="str">
        <f>IF('RRP data input'!D10593=0,"",'RRP data input'!D10593)</f>
        <v/>
      </c>
      <c r="E10592" s="174" t="str">
        <f>IFERROR(VLOOKUP(C10592,Mappings!$B$13:$E$31,4,FALSE),"")</f>
        <v/>
      </c>
      <c r="F10592" s="219">
        <f>SUM('RRP data input'!E10593:L10593)</f>
        <v>0</v>
      </c>
      <c r="G10592" s="219">
        <f>SUM('RRP data input'!E10593:P10593)</f>
        <v>0</v>
      </c>
      <c r="H10592" s="143" t="str">
        <f t="shared" si="167"/>
        <v/>
      </c>
    </row>
    <row r="10593" spans="2:8" customFormat="1">
      <c r="B10593" s="185" t="str">
        <f>IF(OR('RRP data input'!B10594="",'RRP data input'!B10594=0),"",'RRP data input'!B10594)</f>
        <v/>
      </c>
      <c r="C10593" s="174" t="str">
        <f>IF('RRP data input'!C10594=0,"",'RRP data input'!C10594)</f>
        <v/>
      </c>
      <c r="D10593" s="174" t="str">
        <f>IF('RRP data input'!D10594=0,"",'RRP data input'!D10594)</f>
        <v/>
      </c>
      <c r="E10593" s="174" t="str">
        <f>IFERROR(VLOOKUP(C10593,Mappings!$B$13:$E$31,4,FALSE),"")</f>
        <v/>
      </c>
      <c r="F10593" s="219">
        <f>SUM('RRP data input'!E10594:L10594)</f>
        <v>0</v>
      </c>
      <c r="G10593" s="219">
        <f>SUM('RRP data input'!E10594:P10594)</f>
        <v>0</v>
      </c>
      <c r="H10593" s="143" t="str">
        <f t="shared" si="167"/>
        <v/>
      </c>
    </row>
    <row r="10594" spans="2:8" customFormat="1">
      <c r="B10594" s="185" t="str">
        <f>IF(OR('RRP data input'!B10595="",'RRP data input'!B10595=0),"",'RRP data input'!B10595)</f>
        <v/>
      </c>
      <c r="C10594" s="174" t="str">
        <f>IF('RRP data input'!C10595=0,"",'RRP data input'!C10595)</f>
        <v/>
      </c>
      <c r="D10594" s="174" t="str">
        <f>IF('RRP data input'!D10595=0,"",'RRP data input'!D10595)</f>
        <v/>
      </c>
      <c r="E10594" s="174" t="str">
        <f>IFERROR(VLOOKUP(C10594,Mappings!$B$13:$E$31,4,FALSE),"")</f>
        <v/>
      </c>
      <c r="F10594" s="219">
        <f>SUM('RRP data input'!E10595:L10595)</f>
        <v>0</v>
      </c>
      <c r="G10594" s="219">
        <f>SUM('RRP data input'!E10595:P10595)</f>
        <v>0</v>
      </c>
      <c r="H10594" s="143" t="str">
        <f t="shared" si="167"/>
        <v/>
      </c>
    </row>
    <row r="10595" spans="2:8" customFormat="1">
      <c r="B10595" s="185" t="str">
        <f>IF(OR('RRP data input'!B10596="",'RRP data input'!B10596=0),"",'RRP data input'!B10596)</f>
        <v/>
      </c>
      <c r="C10595" s="174" t="str">
        <f>IF('RRP data input'!C10596=0,"",'RRP data input'!C10596)</f>
        <v/>
      </c>
      <c r="D10595" s="174" t="str">
        <f>IF('RRP data input'!D10596=0,"",'RRP data input'!D10596)</f>
        <v/>
      </c>
      <c r="E10595" s="174" t="str">
        <f>IFERROR(VLOOKUP(C10595,Mappings!$B$13:$E$31,4,FALSE),"")</f>
        <v/>
      </c>
      <c r="F10595" s="219">
        <f>SUM('RRP data input'!E10596:L10596)</f>
        <v>0</v>
      </c>
      <c r="G10595" s="219">
        <f>SUM('RRP data input'!E10596:P10596)</f>
        <v>0</v>
      </c>
      <c r="H10595" s="143" t="str">
        <f t="shared" si="167"/>
        <v/>
      </c>
    </row>
    <row r="10596" spans="2:8" customFormat="1">
      <c r="B10596" s="185" t="str">
        <f>IF(OR('RRP data input'!B10597="",'RRP data input'!B10597=0),"",'RRP data input'!B10597)</f>
        <v/>
      </c>
      <c r="C10596" s="174" t="str">
        <f>IF('RRP data input'!C10597=0,"",'RRP data input'!C10597)</f>
        <v/>
      </c>
      <c r="D10596" s="174" t="str">
        <f>IF('RRP data input'!D10597=0,"",'RRP data input'!D10597)</f>
        <v/>
      </c>
      <c r="E10596" s="174" t="str">
        <f>IFERROR(VLOOKUP(C10596,Mappings!$B$13:$E$31,4,FALSE),"")</f>
        <v/>
      </c>
      <c r="F10596" s="219">
        <f>SUM('RRP data input'!E10597:L10597)</f>
        <v>0</v>
      </c>
      <c r="G10596" s="219">
        <f>SUM('RRP data input'!E10597:P10597)</f>
        <v>0</v>
      </c>
      <c r="H10596" s="143" t="str">
        <f t="shared" si="167"/>
        <v/>
      </c>
    </row>
    <row r="10597" spans="2:8" customFormat="1">
      <c r="B10597" s="185" t="str">
        <f>IF(OR('RRP data input'!B10598="",'RRP data input'!B10598=0),"",'RRP data input'!B10598)</f>
        <v/>
      </c>
      <c r="C10597" s="174" t="str">
        <f>IF('RRP data input'!C10598=0,"",'RRP data input'!C10598)</f>
        <v/>
      </c>
      <c r="D10597" s="174" t="str">
        <f>IF('RRP data input'!D10598=0,"",'RRP data input'!D10598)</f>
        <v/>
      </c>
      <c r="E10597" s="174" t="str">
        <f>IFERROR(VLOOKUP(C10597,Mappings!$B$13:$E$31,4,FALSE),"")</f>
        <v/>
      </c>
      <c r="F10597" s="219">
        <f>SUM('RRP data input'!E10598:L10598)</f>
        <v>0</v>
      </c>
      <c r="G10597" s="219">
        <f>SUM('RRP data input'!E10598:P10598)</f>
        <v>0</v>
      </c>
      <c r="H10597" s="143" t="str">
        <f t="shared" si="167"/>
        <v/>
      </c>
    </row>
    <row r="10598" spans="2:8" customFormat="1">
      <c r="B10598" s="185" t="str">
        <f>IF(OR('RRP data input'!B10599="",'RRP data input'!B10599=0),"",'RRP data input'!B10599)</f>
        <v/>
      </c>
      <c r="C10598" s="174" t="str">
        <f>IF('RRP data input'!C10599=0,"",'RRP data input'!C10599)</f>
        <v/>
      </c>
      <c r="D10598" s="174" t="str">
        <f>IF('RRP data input'!D10599=0,"",'RRP data input'!D10599)</f>
        <v/>
      </c>
      <c r="E10598" s="174" t="str">
        <f>IFERROR(VLOOKUP(C10598,Mappings!$B$13:$E$31,4,FALSE),"")</f>
        <v/>
      </c>
      <c r="F10598" s="219">
        <f>SUM('RRP data input'!E10599:L10599)</f>
        <v>0</v>
      </c>
      <c r="G10598" s="219">
        <f>SUM('RRP data input'!E10599:P10599)</f>
        <v>0</v>
      </c>
      <c r="H10598" s="143" t="str">
        <f t="shared" si="167"/>
        <v/>
      </c>
    </row>
    <row r="10599" spans="2:8" customFormat="1">
      <c r="B10599" s="185" t="str">
        <f>IF(OR('RRP data input'!B10600="",'RRP data input'!B10600=0),"",'RRP data input'!B10600)</f>
        <v/>
      </c>
      <c r="C10599" s="174" t="str">
        <f>IF('RRP data input'!C10600=0,"",'RRP data input'!C10600)</f>
        <v/>
      </c>
      <c r="D10599" s="174" t="str">
        <f>IF('RRP data input'!D10600=0,"",'RRP data input'!D10600)</f>
        <v/>
      </c>
      <c r="E10599" s="174" t="str">
        <f>IFERROR(VLOOKUP(C10599,Mappings!$B$13:$E$31,4,FALSE),"")</f>
        <v/>
      </c>
      <c r="F10599" s="219">
        <f>SUM('RRP data input'!E10600:L10600)</f>
        <v>0</v>
      </c>
      <c r="G10599" s="219">
        <f>SUM('RRP data input'!E10600:P10600)</f>
        <v>0</v>
      </c>
      <c r="H10599" s="143" t="str">
        <f t="shared" si="167"/>
        <v/>
      </c>
    </row>
    <row r="10600" spans="2:8" customFormat="1">
      <c r="B10600" s="185" t="str">
        <f>IF(OR('RRP data input'!B10601="",'RRP data input'!B10601=0),"",'RRP data input'!B10601)</f>
        <v/>
      </c>
      <c r="C10600" s="174" t="str">
        <f>IF('RRP data input'!C10601=0,"",'RRP data input'!C10601)</f>
        <v/>
      </c>
      <c r="D10600" s="174" t="str">
        <f>IF('RRP data input'!D10601=0,"",'RRP data input'!D10601)</f>
        <v/>
      </c>
      <c r="E10600" s="174" t="str">
        <f>IFERROR(VLOOKUP(C10600,Mappings!$B$13:$E$31,4,FALSE),"")</f>
        <v/>
      </c>
      <c r="F10600" s="219">
        <f>SUM('RRP data input'!E10601:L10601)</f>
        <v>0</v>
      </c>
      <c r="G10600" s="219">
        <f>SUM('RRP data input'!E10601:P10601)</f>
        <v>0</v>
      </c>
      <c r="H10600" s="143" t="str">
        <f t="shared" si="167"/>
        <v/>
      </c>
    </row>
    <row r="10601" spans="2:8" customFormat="1">
      <c r="B10601" s="185" t="str">
        <f>IF(OR('RRP data input'!B10602="",'RRP data input'!B10602=0),"",'RRP data input'!B10602)</f>
        <v/>
      </c>
      <c r="C10601" s="174" t="str">
        <f>IF('RRP data input'!C10602=0,"",'RRP data input'!C10602)</f>
        <v/>
      </c>
      <c r="D10601" s="174" t="str">
        <f>IF('RRP data input'!D10602=0,"",'RRP data input'!D10602)</f>
        <v/>
      </c>
      <c r="E10601" s="174" t="str">
        <f>IFERROR(VLOOKUP(C10601,Mappings!$B$13:$E$31,4,FALSE),"")</f>
        <v/>
      </c>
      <c r="F10601" s="219">
        <f>SUM('RRP data input'!E10602:L10602)</f>
        <v>0</v>
      </c>
      <c r="G10601" s="219">
        <f>SUM('RRP data input'!E10602:P10602)</f>
        <v>0</v>
      </c>
      <c r="H10601" s="143" t="str">
        <f t="shared" si="167"/>
        <v/>
      </c>
    </row>
    <row r="10602" spans="2:8" customFormat="1">
      <c r="B10602" s="185" t="str">
        <f>IF(OR('RRP data input'!B10603="",'RRP data input'!B10603=0),"",'RRP data input'!B10603)</f>
        <v/>
      </c>
      <c r="C10602" s="174" t="str">
        <f>IF('RRP data input'!C10603=0,"",'RRP data input'!C10603)</f>
        <v/>
      </c>
      <c r="D10602" s="174" t="str">
        <f>IF('RRP data input'!D10603=0,"",'RRP data input'!D10603)</f>
        <v/>
      </c>
      <c r="E10602" s="174" t="str">
        <f>IFERROR(VLOOKUP(C10602,Mappings!$B$13:$E$31,4,FALSE),"")</f>
        <v/>
      </c>
      <c r="F10602" s="219">
        <f>SUM('RRP data input'!E10603:L10603)</f>
        <v>0</v>
      </c>
      <c r="G10602" s="219">
        <f>SUM('RRP data input'!E10603:P10603)</f>
        <v>0</v>
      </c>
      <c r="H10602" s="143" t="str">
        <f t="shared" si="167"/>
        <v/>
      </c>
    </row>
    <row r="10603" spans="2:8" customFormat="1">
      <c r="B10603" s="185" t="str">
        <f>IF(OR('RRP data input'!B10604="",'RRP data input'!B10604=0),"",'RRP data input'!B10604)</f>
        <v/>
      </c>
      <c r="C10603" s="174" t="str">
        <f>IF('RRP data input'!C10604=0,"",'RRP data input'!C10604)</f>
        <v/>
      </c>
      <c r="D10603" s="174" t="str">
        <f>IF('RRP data input'!D10604=0,"",'RRP data input'!D10604)</f>
        <v/>
      </c>
      <c r="E10603" s="174" t="str">
        <f>IFERROR(VLOOKUP(C10603,Mappings!$B$13:$E$31,4,FALSE),"")</f>
        <v/>
      </c>
      <c r="F10603" s="219">
        <f>SUM('RRP data input'!E10604:L10604)</f>
        <v>0</v>
      </c>
      <c r="G10603" s="219">
        <f>SUM('RRP data input'!E10604:P10604)</f>
        <v>0</v>
      </c>
      <c r="H10603" s="143" t="str">
        <f t="shared" si="167"/>
        <v/>
      </c>
    </row>
    <row r="10604" spans="2:8" customFormat="1">
      <c r="B10604" s="185" t="str">
        <f>IF(OR('RRP data input'!B10605="",'RRP data input'!B10605=0),"",'RRP data input'!B10605)</f>
        <v/>
      </c>
      <c r="C10604" s="174" t="str">
        <f>IF('RRP data input'!C10605=0,"",'RRP data input'!C10605)</f>
        <v/>
      </c>
      <c r="D10604" s="174" t="str">
        <f>IF('RRP data input'!D10605=0,"",'RRP data input'!D10605)</f>
        <v/>
      </c>
      <c r="E10604" s="174" t="str">
        <f>IFERROR(VLOOKUP(C10604,Mappings!$B$13:$E$31,4,FALSE),"")</f>
        <v/>
      </c>
      <c r="F10604" s="219">
        <f>SUM('RRP data input'!E10605:L10605)</f>
        <v>0</v>
      </c>
      <c r="G10604" s="219">
        <f>SUM('RRP data input'!E10605:P10605)</f>
        <v>0</v>
      </c>
      <c r="H10604" s="143" t="str">
        <f t="shared" si="167"/>
        <v/>
      </c>
    </row>
    <row r="10605" spans="2:8" customFormat="1">
      <c r="B10605" s="185" t="str">
        <f>IF(OR('RRP data input'!B10606="",'RRP data input'!B10606=0),"",'RRP data input'!B10606)</f>
        <v/>
      </c>
      <c r="C10605" s="174" t="str">
        <f>IF('RRP data input'!C10606=0,"",'RRP data input'!C10606)</f>
        <v/>
      </c>
      <c r="D10605" s="174" t="str">
        <f>IF('RRP data input'!D10606=0,"",'RRP data input'!D10606)</f>
        <v/>
      </c>
      <c r="E10605" s="174" t="str">
        <f>IFERROR(VLOOKUP(C10605,Mappings!$B$13:$E$31,4,FALSE),"")</f>
        <v/>
      </c>
      <c r="F10605" s="219">
        <f>SUM('RRP data input'!E10606:L10606)</f>
        <v>0</v>
      </c>
      <c r="G10605" s="219">
        <f>SUM('RRP data input'!E10606:P10606)</f>
        <v>0</v>
      </c>
      <c r="H10605" s="143" t="str">
        <f t="shared" si="167"/>
        <v/>
      </c>
    </row>
    <row r="10606" spans="2:8" customFormat="1">
      <c r="B10606" s="185" t="str">
        <f>IF(OR('RRP data input'!B10607="",'RRP data input'!B10607=0),"",'RRP data input'!B10607)</f>
        <v/>
      </c>
      <c r="C10606" s="174" t="str">
        <f>IF('RRP data input'!C10607=0,"",'RRP data input'!C10607)</f>
        <v/>
      </c>
      <c r="D10606" s="174" t="str">
        <f>IF('RRP data input'!D10607=0,"",'RRP data input'!D10607)</f>
        <v/>
      </c>
      <c r="E10606" s="174" t="str">
        <f>IFERROR(VLOOKUP(C10606,Mappings!$B$13:$E$31,4,FALSE),"")</f>
        <v/>
      </c>
      <c r="F10606" s="219">
        <f>SUM('RRP data input'!E10607:L10607)</f>
        <v>0</v>
      </c>
      <c r="G10606" s="219">
        <f>SUM('RRP data input'!E10607:P10607)</f>
        <v>0</v>
      </c>
      <c r="H10606" s="143" t="str">
        <f t="shared" si="167"/>
        <v/>
      </c>
    </row>
    <row r="10607" spans="2:8" customFormat="1">
      <c r="B10607" s="185" t="str">
        <f>IF(OR('RRP data input'!B10608="",'RRP data input'!B10608=0),"",'RRP data input'!B10608)</f>
        <v/>
      </c>
      <c r="C10607" s="174" t="str">
        <f>IF('RRP data input'!C10608=0,"",'RRP data input'!C10608)</f>
        <v/>
      </c>
      <c r="D10607" s="174" t="str">
        <f>IF('RRP data input'!D10608=0,"",'RRP data input'!D10608)</f>
        <v/>
      </c>
      <c r="E10607" s="174" t="str">
        <f>IFERROR(VLOOKUP(C10607,Mappings!$B$13:$E$31,4,FALSE),"")</f>
        <v/>
      </c>
      <c r="F10607" s="219">
        <f>SUM('RRP data input'!E10608:L10608)</f>
        <v>0</v>
      </c>
      <c r="G10607" s="219">
        <f>SUM('RRP data input'!E10608:P10608)</f>
        <v>0</v>
      </c>
      <c r="H10607" s="143" t="str">
        <f t="shared" si="167"/>
        <v/>
      </c>
    </row>
    <row r="10608" spans="2:8" customFormat="1">
      <c r="B10608" s="185" t="str">
        <f>IF(OR('RRP data input'!B10609="",'RRP data input'!B10609=0),"",'RRP data input'!B10609)</f>
        <v/>
      </c>
      <c r="C10608" s="174" t="str">
        <f>IF('RRP data input'!C10609=0,"",'RRP data input'!C10609)</f>
        <v/>
      </c>
      <c r="D10608" s="174" t="str">
        <f>IF('RRP data input'!D10609=0,"",'RRP data input'!D10609)</f>
        <v/>
      </c>
      <c r="E10608" s="174" t="str">
        <f>IFERROR(VLOOKUP(C10608,Mappings!$B$13:$E$31,4,FALSE),"")</f>
        <v/>
      </c>
      <c r="F10608" s="219">
        <f>SUM('RRP data input'!E10609:L10609)</f>
        <v>0</v>
      </c>
      <c r="G10608" s="219">
        <f>SUM('RRP data input'!E10609:P10609)</f>
        <v>0</v>
      </c>
      <c r="H10608" s="143" t="str">
        <f t="shared" si="167"/>
        <v/>
      </c>
    </row>
    <row r="10609" spans="2:8" customFormat="1">
      <c r="B10609" s="185" t="str">
        <f>IF(OR('RRP data input'!B10610="",'RRP data input'!B10610=0),"",'RRP data input'!B10610)</f>
        <v/>
      </c>
      <c r="C10609" s="174" t="str">
        <f>IF('RRP data input'!C10610=0,"",'RRP data input'!C10610)</f>
        <v/>
      </c>
      <c r="D10609" s="174" t="str">
        <f>IF('RRP data input'!D10610=0,"",'RRP data input'!D10610)</f>
        <v/>
      </c>
      <c r="E10609" s="174" t="str">
        <f>IFERROR(VLOOKUP(C10609,Mappings!$B$13:$E$31,4,FALSE),"")</f>
        <v/>
      </c>
      <c r="F10609" s="219">
        <f>SUM('RRP data input'!E10610:L10610)</f>
        <v>0</v>
      </c>
      <c r="G10609" s="219">
        <f>SUM('RRP data input'!E10610:P10610)</f>
        <v>0</v>
      </c>
      <c r="H10609" s="143" t="str">
        <f t="shared" si="167"/>
        <v/>
      </c>
    </row>
    <row r="10610" spans="2:8" customFormat="1">
      <c r="B10610" s="185" t="str">
        <f>IF(OR('RRP data input'!B10611="",'RRP data input'!B10611=0),"",'RRP data input'!B10611)</f>
        <v/>
      </c>
      <c r="C10610" s="174" t="str">
        <f>IF('RRP data input'!C10611=0,"",'RRP data input'!C10611)</f>
        <v/>
      </c>
      <c r="D10610" s="174" t="str">
        <f>IF('RRP data input'!D10611=0,"",'RRP data input'!D10611)</f>
        <v/>
      </c>
      <c r="E10610" s="174" t="str">
        <f>IFERROR(VLOOKUP(C10610,Mappings!$B$13:$E$31,4,FALSE),"")</f>
        <v/>
      </c>
      <c r="F10610" s="219">
        <f>SUM('RRP data input'!E10611:L10611)</f>
        <v>0</v>
      </c>
      <c r="G10610" s="219">
        <f>SUM('RRP data input'!E10611:P10611)</f>
        <v>0</v>
      </c>
      <c r="H10610" s="143" t="str">
        <f t="shared" si="167"/>
        <v/>
      </c>
    </row>
    <row r="10611" spans="2:8" customFormat="1">
      <c r="B10611" s="185" t="str">
        <f>IF(OR('RRP data input'!B10612="",'RRP data input'!B10612=0),"",'RRP data input'!B10612)</f>
        <v/>
      </c>
      <c r="C10611" s="174" t="str">
        <f>IF('RRP data input'!C10612=0,"",'RRP data input'!C10612)</f>
        <v/>
      </c>
      <c r="D10611" s="174" t="str">
        <f>IF('RRP data input'!D10612=0,"",'RRP data input'!D10612)</f>
        <v/>
      </c>
      <c r="E10611" s="174" t="str">
        <f>IFERROR(VLOOKUP(C10611,Mappings!$B$13:$E$31,4,FALSE),"")</f>
        <v/>
      </c>
      <c r="F10611" s="219">
        <f>SUM('RRP data input'!E10612:L10612)</f>
        <v>0</v>
      </c>
      <c r="G10611" s="219">
        <f>SUM('RRP data input'!E10612:P10612)</f>
        <v>0</v>
      </c>
      <c r="H10611" s="143" t="str">
        <f t="shared" si="167"/>
        <v/>
      </c>
    </row>
    <row r="10612" spans="2:8" customFormat="1">
      <c r="B10612" s="185" t="str">
        <f>IF(OR('RRP data input'!B10613="",'RRP data input'!B10613=0),"",'RRP data input'!B10613)</f>
        <v/>
      </c>
      <c r="C10612" s="174" t="str">
        <f>IF('RRP data input'!C10613=0,"",'RRP data input'!C10613)</f>
        <v/>
      </c>
      <c r="D10612" s="174" t="str">
        <f>IF('RRP data input'!D10613=0,"",'RRP data input'!D10613)</f>
        <v/>
      </c>
      <c r="E10612" s="174" t="str">
        <f>IFERROR(VLOOKUP(C10612,Mappings!$B$13:$E$31,4,FALSE),"")</f>
        <v/>
      </c>
      <c r="F10612" s="219">
        <f>SUM('RRP data input'!E10613:L10613)</f>
        <v>0</v>
      </c>
      <c r="G10612" s="219">
        <f>SUM('RRP data input'!E10613:P10613)</f>
        <v>0</v>
      </c>
      <c r="H10612" s="143" t="str">
        <f t="shared" si="167"/>
        <v/>
      </c>
    </row>
    <row r="10613" spans="2:8" customFormat="1">
      <c r="B10613" s="185" t="str">
        <f>IF(OR('RRP data input'!B10614="",'RRP data input'!B10614=0),"",'RRP data input'!B10614)</f>
        <v/>
      </c>
      <c r="C10613" s="174" t="str">
        <f>IF('RRP data input'!C10614=0,"",'RRP data input'!C10614)</f>
        <v/>
      </c>
      <c r="D10613" s="174" t="str">
        <f>IF('RRP data input'!D10614=0,"",'RRP data input'!D10614)</f>
        <v/>
      </c>
      <c r="E10613" s="174" t="str">
        <f>IFERROR(VLOOKUP(C10613,Mappings!$B$13:$E$31,4,FALSE),"")</f>
        <v/>
      </c>
      <c r="F10613" s="219">
        <f>SUM('RRP data input'!E10614:L10614)</f>
        <v>0</v>
      </c>
      <c r="G10613" s="219">
        <f>SUM('RRP data input'!E10614:P10614)</f>
        <v>0</v>
      </c>
      <c r="H10613" s="143" t="str">
        <f t="shared" si="167"/>
        <v/>
      </c>
    </row>
    <row r="10614" spans="2:8" customFormat="1">
      <c r="B10614" s="185" t="str">
        <f>IF(OR('RRP data input'!B10615="",'RRP data input'!B10615=0),"",'RRP data input'!B10615)</f>
        <v/>
      </c>
      <c r="C10614" s="174" t="str">
        <f>IF('RRP data input'!C10615=0,"",'RRP data input'!C10615)</f>
        <v/>
      </c>
      <c r="D10614" s="174" t="str">
        <f>IF('RRP data input'!D10615=0,"",'RRP data input'!D10615)</f>
        <v/>
      </c>
      <c r="E10614" s="174" t="str">
        <f>IFERROR(VLOOKUP(C10614,Mappings!$B$13:$E$31,4,FALSE),"")</f>
        <v/>
      </c>
      <c r="F10614" s="219">
        <f>SUM('RRP data input'!E10615:L10615)</f>
        <v>0</v>
      </c>
      <c r="G10614" s="219">
        <f>SUM('RRP data input'!E10615:P10615)</f>
        <v>0</v>
      </c>
      <c r="H10614" s="143" t="str">
        <f t="shared" si="167"/>
        <v/>
      </c>
    </row>
    <row r="10615" spans="2:8" customFormat="1">
      <c r="B10615" s="185" t="str">
        <f>IF(OR('RRP data input'!B10616="",'RRP data input'!B10616=0),"",'RRP data input'!B10616)</f>
        <v/>
      </c>
      <c r="C10615" s="174" t="str">
        <f>IF('RRP data input'!C10616=0,"",'RRP data input'!C10616)</f>
        <v/>
      </c>
      <c r="D10615" s="174" t="str">
        <f>IF('RRP data input'!D10616=0,"",'RRP data input'!D10616)</f>
        <v/>
      </c>
      <c r="E10615" s="174" t="str">
        <f>IFERROR(VLOOKUP(C10615,Mappings!$B$13:$E$31,4,FALSE),"")</f>
        <v/>
      </c>
      <c r="F10615" s="219">
        <f>SUM('RRP data input'!E10616:L10616)</f>
        <v>0</v>
      </c>
      <c r="G10615" s="219">
        <f>SUM('RRP data input'!E10616:P10616)</f>
        <v>0</v>
      </c>
      <c r="H10615" s="143" t="str">
        <f t="shared" si="167"/>
        <v/>
      </c>
    </row>
    <row r="10616" spans="2:8" customFormat="1">
      <c r="B10616" s="185" t="str">
        <f>IF(OR('RRP data input'!B10617="",'RRP data input'!B10617=0),"",'RRP data input'!B10617)</f>
        <v/>
      </c>
      <c r="C10616" s="174" t="str">
        <f>IF('RRP data input'!C10617=0,"",'RRP data input'!C10617)</f>
        <v/>
      </c>
      <c r="D10616" s="174" t="str">
        <f>IF('RRP data input'!D10617=0,"",'RRP data input'!D10617)</f>
        <v/>
      </c>
      <c r="E10616" s="174" t="str">
        <f>IFERROR(VLOOKUP(C10616,Mappings!$B$13:$E$31,4,FALSE),"")</f>
        <v/>
      </c>
      <c r="F10616" s="219">
        <f>SUM('RRP data input'!E10617:L10617)</f>
        <v>0</v>
      </c>
      <c r="G10616" s="219">
        <f>SUM('RRP data input'!E10617:P10617)</f>
        <v>0</v>
      </c>
      <c r="H10616" s="143" t="str">
        <f t="shared" si="167"/>
        <v/>
      </c>
    </row>
    <row r="10617" spans="2:8" customFormat="1">
      <c r="B10617" s="185" t="str">
        <f>IF(OR('RRP data input'!B10618="",'RRP data input'!B10618=0),"",'RRP data input'!B10618)</f>
        <v/>
      </c>
      <c r="C10617" s="174" t="str">
        <f>IF('RRP data input'!C10618=0,"",'RRP data input'!C10618)</f>
        <v/>
      </c>
      <c r="D10617" s="174" t="str">
        <f>IF('RRP data input'!D10618=0,"",'RRP data input'!D10618)</f>
        <v/>
      </c>
      <c r="E10617" s="174" t="str">
        <f>IFERROR(VLOOKUP(C10617,Mappings!$B$13:$E$31,4,FALSE),"")</f>
        <v/>
      </c>
      <c r="F10617" s="219">
        <f>SUM('RRP data input'!E10618:L10618)</f>
        <v>0</v>
      </c>
      <c r="G10617" s="219">
        <f>SUM('RRP data input'!E10618:P10618)</f>
        <v>0</v>
      </c>
      <c r="H10617" s="143" t="str">
        <f t="shared" si="167"/>
        <v/>
      </c>
    </row>
    <row r="10618" spans="2:8" customFormat="1">
      <c r="B10618" s="185" t="str">
        <f>IF(OR('RRP data input'!B10619="",'RRP data input'!B10619=0),"",'RRP data input'!B10619)</f>
        <v/>
      </c>
      <c r="C10618" s="174" t="str">
        <f>IF('RRP data input'!C10619=0,"",'RRP data input'!C10619)</f>
        <v/>
      </c>
      <c r="D10618" s="174" t="str">
        <f>IF('RRP data input'!D10619=0,"",'RRP data input'!D10619)</f>
        <v/>
      </c>
      <c r="E10618" s="174" t="str">
        <f>IFERROR(VLOOKUP(C10618,Mappings!$B$13:$E$31,4,FALSE),"")</f>
        <v/>
      </c>
      <c r="F10618" s="219">
        <f>SUM('RRP data input'!E10619:L10619)</f>
        <v>0</v>
      </c>
      <c r="G10618" s="219">
        <f>SUM('RRP data input'!E10619:P10619)</f>
        <v>0</v>
      </c>
      <c r="H10618" s="143" t="str">
        <f t="shared" si="167"/>
        <v/>
      </c>
    </row>
    <row r="10619" spans="2:8" customFormat="1">
      <c r="B10619" s="185" t="str">
        <f>IF(OR('RRP data input'!B10620="",'RRP data input'!B10620=0),"",'RRP data input'!B10620)</f>
        <v/>
      </c>
      <c r="C10619" s="174" t="str">
        <f>IF('RRP data input'!C10620=0,"",'RRP data input'!C10620)</f>
        <v/>
      </c>
      <c r="D10619" s="174" t="str">
        <f>IF('RRP data input'!D10620=0,"",'RRP data input'!D10620)</f>
        <v/>
      </c>
      <c r="E10619" s="174" t="str">
        <f>IFERROR(VLOOKUP(C10619,Mappings!$B$13:$E$31,4,FALSE),"")</f>
        <v/>
      </c>
      <c r="F10619" s="219">
        <f>SUM('RRP data input'!E10620:L10620)</f>
        <v>0</v>
      </c>
      <c r="G10619" s="219">
        <f>SUM('RRP data input'!E10620:P10620)</f>
        <v>0</v>
      </c>
      <c r="H10619" s="143" t="str">
        <f t="shared" si="167"/>
        <v/>
      </c>
    </row>
    <row r="10620" spans="2:8" customFormat="1">
      <c r="B10620" s="185" t="str">
        <f>IF(OR('RRP data input'!B10621="",'RRP data input'!B10621=0),"",'RRP data input'!B10621)</f>
        <v/>
      </c>
      <c r="C10620" s="174" t="str">
        <f>IF('RRP data input'!C10621=0,"",'RRP data input'!C10621)</f>
        <v/>
      </c>
      <c r="D10620" s="174" t="str">
        <f>IF('RRP data input'!D10621=0,"",'RRP data input'!D10621)</f>
        <v/>
      </c>
      <c r="E10620" s="174" t="str">
        <f>IFERROR(VLOOKUP(C10620,Mappings!$B$13:$E$31,4,FALSE),"")</f>
        <v/>
      </c>
      <c r="F10620" s="219">
        <f>SUM('RRP data input'!E10621:L10621)</f>
        <v>0</v>
      </c>
      <c r="G10620" s="219">
        <f>SUM('RRP data input'!E10621:P10621)</f>
        <v>0</v>
      </c>
      <c r="H10620" s="143" t="str">
        <f t="shared" si="167"/>
        <v/>
      </c>
    </row>
    <row r="10621" spans="2:8" customFormat="1">
      <c r="B10621" s="185" t="str">
        <f>IF(OR('RRP data input'!B10622="",'RRP data input'!B10622=0),"",'RRP data input'!B10622)</f>
        <v/>
      </c>
      <c r="C10621" s="174" t="str">
        <f>IF('RRP data input'!C10622=0,"",'RRP data input'!C10622)</f>
        <v/>
      </c>
      <c r="D10621" s="174" t="str">
        <f>IF('RRP data input'!D10622=0,"",'RRP data input'!D10622)</f>
        <v/>
      </c>
      <c r="E10621" s="174" t="str">
        <f>IFERROR(VLOOKUP(C10621,Mappings!$B$13:$E$31,4,FALSE),"")</f>
        <v/>
      </c>
      <c r="F10621" s="219">
        <f>SUM('RRP data input'!E10622:L10622)</f>
        <v>0</v>
      </c>
      <c r="G10621" s="219">
        <f>SUM('RRP data input'!E10622:P10622)</f>
        <v>0</v>
      </c>
      <c r="H10621" s="143" t="str">
        <f t="shared" si="167"/>
        <v/>
      </c>
    </row>
    <row r="10622" spans="2:8" customFormat="1">
      <c r="B10622" s="185" t="str">
        <f>IF(OR('RRP data input'!B10623="",'RRP data input'!B10623=0),"",'RRP data input'!B10623)</f>
        <v/>
      </c>
      <c r="C10622" s="174" t="str">
        <f>IF('RRP data input'!C10623=0,"",'RRP data input'!C10623)</f>
        <v/>
      </c>
      <c r="D10622" s="174" t="str">
        <f>IF('RRP data input'!D10623=0,"",'RRP data input'!D10623)</f>
        <v/>
      </c>
      <c r="E10622" s="174" t="str">
        <f>IFERROR(VLOOKUP(C10622,Mappings!$B$13:$E$31,4,FALSE),"")</f>
        <v/>
      </c>
      <c r="F10622" s="219">
        <f>SUM('RRP data input'!E10623:L10623)</f>
        <v>0</v>
      </c>
      <c r="G10622" s="219">
        <f>SUM('RRP data input'!E10623:P10623)</f>
        <v>0</v>
      </c>
      <c r="H10622" s="143" t="str">
        <f t="shared" si="167"/>
        <v/>
      </c>
    </row>
    <row r="10623" spans="2:8" customFormat="1">
      <c r="B10623" s="185" t="str">
        <f>IF(OR('RRP data input'!B10624="",'RRP data input'!B10624=0),"",'RRP data input'!B10624)</f>
        <v/>
      </c>
      <c r="C10623" s="174" t="str">
        <f>IF('RRP data input'!C10624=0,"",'RRP data input'!C10624)</f>
        <v/>
      </c>
      <c r="D10623" s="174" t="str">
        <f>IF('RRP data input'!D10624=0,"",'RRP data input'!D10624)</f>
        <v/>
      </c>
      <c r="E10623" s="174" t="str">
        <f>IFERROR(VLOOKUP(C10623,Mappings!$B$13:$E$31,4,FALSE),"")</f>
        <v/>
      </c>
      <c r="F10623" s="219">
        <f>SUM('RRP data input'!E10624:L10624)</f>
        <v>0</v>
      </c>
      <c r="G10623" s="219">
        <f>SUM('RRP data input'!E10624:P10624)</f>
        <v>0</v>
      </c>
      <c r="H10623" s="143" t="str">
        <f t="shared" si="167"/>
        <v/>
      </c>
    </row>
    <row r="10624" spans="2:8" customFormat="1">
      <c r="B10624" s="185" t="str">
        <f>IF(OR('RRP data input'!B10625="",'RRP data input'!B10625=0),"",'RRP data input'!B10625)</f>
        <v/>
      </c>
      <c r="C10624" s="174" t="str">
        <f>IF('RRP data input'!C10625=0,"",'RRP data input'!C10625)</f>
        <v/>
      </c>
      <c r="D10624" s="174" t="str">
        <f>IF('RRP data input'!D10625=0,"",'RRP data input'!D10625)</f>
        <v/>
      </c>
      <c r="E10624" s="174" t="str">
        <f>IFERROR(VLOOKUP(C10624,Mappings!$B$13:$E$31,4,FALSE),"")</f>
        <v/>
      </c>
      <c r="F10624" s="219">
        <f>SUM('RRP data input'!E10625:L10625)</f>
        <v>0</v>
      </c>
      <c r="G10624" s="219">
        <f>SUM('RRP data input'!E10625:P10625)</f>
        <v>0</v>
      </c>
      <c r="H10624" s="143" t="str">
        <f t="shared" si="167"/>
        <v/>
      </c>
    </row>
    <row r="10625" spans="2:8" customFormat="1">
      <c r="B10625" s="185" t="str">
        <f>IF(OR('RRP data input'!B10626="",'RRP data input'!B10626=0),"",'RRP data input'!B10626)</f>
        <v/>
      </c>
      <c r="C10625" s="174" t="str">
        <f>IF('RRP data input'!C10626=0,"",'RRP data input'!C10626)</f>
        <v/>
      </c>
      <c r="D10625" s="174" t="str">
        <f>IF('RRP data input'!D10626=0,"",'RRP data input'!D10626)</f>
        <v/>
      </c>
      <c r="E10625" s="174" t="str">
        <f>IFERROR(VLOOKUP(C10625,Mappings!$B$13:$E$31,4,FALSE),"")</f>
        <v/>
      </c>
      <c r="F10625" s="219">
        <f>SUM('RRP data input'!E10626:L10626)</f>
        <v>0</v>
      </c>
      <c r="G10625" s="219">
        <f>SUM('RRP data input'!E10626:P10626)</f>
        <v>0</v>
      </c>
      <c r="H10625" s="143" t="str">
        <f t="shared" si="167"/>
        <v/>
      </c>
    </row>
    <row r="10626" spans="2:8" customFormat="1">
      <c r="B10626" s="185" t="str">
        <f>IF(OR('RRP data input'!B10627="",'RRP data input'!B10627=0),"",'RRP data input'!B10627)</f>
        <v/>
      </c>
      <c r="C10626" s="174" t="str">
        <f>IF('RRP data input'!C10627=0,"",'RRP data input'!C10627)</f>
        <v/>
      </c>
      <c r="D10626" s="174" t="str">
        <f>IF('RRP data input'!D10627=0,"",'RRP data input'!D10627)</f>
        <v/>
      </c>
      <c r="E10626" s="174" t="str">
        <f>IFERROR(VLOOKUP(C10626,Mappings!$B$13:$E$31,4,FALSE),"")</f>
        <v/>
      </c>
      <c r="F10626" s="219">
        <f>SUM('RRP data input'!E10627:L10627)</f>
        <v>0</v>
      </c>
      <c r="G10626" s="219">
        <f>SUM('RRP data input'!E10627:P10627)</f>
        <v>0</v>
      </c>
      <c r="H10626" s="143" t="str">
        <f t="shared" si="167"/>
        <v/>
      </c>
    </row>
    <row r="10627" spans="2:8" customFormat="1">
      <c r="B10627" s="185" t="str">
        <f>IF(OR('RRP data input'!B10628="",'RRP data input'!B10628=0),"",'RRP data input'!B10628)</f>
        <v/>
      </c>
      <c r="C10627" s="174" t="str">
        <f>IF('RRP data input'!C10628=0,"",'RRP data input'!C10628)</f>
        <v/>
      </c>
      <c r="D10627" s="174" t="str">
        <f>IF('RRP data input'!D10628=0,"",'RRP data input'!D10628)</f>
        <v/>
      </c>
      <c r="E10627" s="174" t="str">
        <f>IFERROR(VLOOKUP(C10627,Mappings!$B$13:$E$31,4,FALSE),"")</f>
        <v/>
      </c>
      <c r="F10627" s="219">
        <f>SUM('RRP data input'!E10628:L10628)</f>
        <v>0</v>
      </c>
      <c r="G10627" s="219">
        <f>SUM('RRP data input'!E10628:P10628)</f>
        <v>0</v>
      </c>
      <c r="H10627" s="143" t="str">
        <f t="shared" si="167"/>
        <v/>
      </c>
    </row>
    <row r="10628" spans="2:8" customFormat="1">
      <c r="B10628" s="185" t="str">
        <f>IF(OR('RRP data input'!B10629="",'RRP data input'!B10629=0),"",'RRP data input'!B10629)</f>
        <v/>
      </c>
      <c r="C10628" s="174" t="str">
        <f>IF('RRP data input'!C10629=0,"",'RRP data input'!C10629)</f>
        <v/>
      </c>
      <c r="D10628" s="174" t="str">
        <f>IF('RRP data input'!D10629=0,"",'RRP data input'!D10629)</f>
        <v/>
      </c>
      <c r="E10628" s="174" t="str">
        <f>IFERROR(VLOOKUP(C10628,Mappings!$B$13:$E$31,4,FALSE),"")</f>
        <v/>
      </c>
      <c r="F10628" s="219">
        <f>SUM('RRP data input'!E10629:L10629)</f>
        <v>0</v>
      </c>
      <c r="G10628" s="219">
        <f>SUM('RRP data input'!E10629:P10629)</f>
        <v>0</v>
      </c>
      <c r="H10628" s="143" t="str">
        <f t="shared" si="167"/>
        <v/>
      </c>
    </row>
    <row r="10629" spans="2:8" customFormat="1">
      <c r="B10629" s="185" t="str">
        <f>IF(OR('RRP data input'!B10630="",'RRP data input'!B10630=0),"",'RRP data input'!B10630)</f>
        <v/>
      </c>
      <c r="C10629" s="174" t="str">
        <f>IF('RRP data input'!C10630=0,"",'RRP data input'!C10630)</f>
        <v/>
      </c>
      <c r="D10629" s="174" t="str">
        <f>IF('RRP data input'!D10630=0,"",'RRP data input'!D10630)</f>
        <v/>
      </c>
      <c r="E10629" s="174" t="str">
        <f>IFERROR(VLOOKUP(C10629,Mappings!$B$13:$E$31,4,FALSE),"")</f>
        <v/>
      </c>
      <c r="F10629" s="219">
        <f>SUM('RRP data input'!E10630:L10630)</f>
        <v>0</v>
      </c>
      <c r="G10629" s="219">
        <f>SUM('RRP data input'!E10630:P10630)</f>
        <v>0</v>
      </c>
      <c r="H10629" s="143" t="str">
        <f t="shared" si="167"/>
        <v/>
      </c>
    </row>
    <row r="10630" spans="2:8" customFormat="1">
      <c r="B10630" s="185" t="str">
        <f>IF(OR('RRP data input'!B10631="",'RRP data input'!B10631=0),"",'RRP data input'!B10631)</f>
        <v/>
      </c>
      <c r="C10630" s="174" t="str">
        <f>IF('RRP data input'!C10631=0,"",'RRP data input'!C10631)</f>
        <v/>
      </c>
      <c r="D10630" s="174" t="str">
        <f>IF('RRP data input'!D10631=0,"",'RRP data input'!D10631)</f>
        <v/>
      </c>
      <c r="E10630" s="174" t="str">
        <f>IFERROR(VLOOKUP(C10630,Mappings!$B$13:$E$31,4,FALSE),"")</f>
        <v/>
      </c>
      <c r="F10630" s="219">
        <f>SUM('RRP data input'!E10631:L10631)</f>
        <v>0</v>
      </c>
      <c r="G10630" s="219">
        <f>SUM('RRP data input'!E10631:P10631)</f>
        <v>0</v>
      </c>
      <c r="H10630" s="143" t="str">
        <f t="shared" si="167"/>
        <v/>
      </c>
    </row>
    <row r="10631" spans="2:8" customFormat="1">
      <c r="B10631" s="185" t="str">
        <f>IF(OR('RRP data input'!B10632="",'RRP data input'!B10632=0),"",'RRP data input'!B10632)</f>
        <v/>
      </c>
      <c r="C10631" s="174" t="str">
        <f>IF('RRP data input'!C10632=0,"",'RRP data input'!C10632)</f>
        <v/>
      </c>
      <c r="D10631" s="174" t="str">
        <f>IF('RRP data input'!D10632=0,"",'RRP data input'!D10632)</f>
        <v/>
      </c>
      <c r="E10631" s="174" t="str">
        <f>IFERROR(VLOOKUP(C10631,Mappings!$B$13:$E$31,4,FALSE),"")</f>
        <v/>
      </c>
      <c r="F10631" s="219">
        <f>SUM('RRP data input'!E10632:L10632)</f>
        <v>0</v>
      </c>
      <c r="G10631" s="219">
        <f>SUM('RRP data input'!E10632:P10632)</f>
        <v>0</v>
      </c>
      <c r="H10631" s="143" t="str">
        <f t="shared" si="167"/>
        <v/>
      </c>
    </row>
    <row r="10632" spans="2:8" customFormat="1">
      <c r="B10632" s="185" t="str">
        <f>IF(OR('RRP data input'!B10633="",'RRP data input'!B10633=0),"",'RRP data input'!B10633)</f>
        <v/>
      </c>
      <c r="C10632" s="174" t="str">
        <f>IF('RRP data input'!C10633=0,"",'RRP data input'!C10633)</f>
        <v/>
      </c>
      <c r="D10632" s="174" t="str">
        <f>IF('RRP data input'!D10633=0,"",'RRP data input'!D10633)</f>
        <v/>
      </c>
      <c r="E10632" s="174" t="str">
        <f>IFERROR(VLOOKUP(C10632,Mappings!$B$13:$E$31,4,FALSE),"")</f>
        <v/>
      </c>
      <c r="F10632" s="219">
        <f>SUM('RRP data input'!E10633:L10633)</f>
        <v>0</v>
      </c>
      <c r="G10632" s="219">
        <f>SUM('RRP data input'!E10633:P10633)</f>
        <v>0</v>
      </c>
      <c r="H10632" s="143" t="str">
        <f t="shared" si="167"/>
        <v/>
      </c>
    </row>
    <row r="10633" spans="2:8" customFormat="1">
      <c r="B10633" s="185" t="str">
        <f>IF(OR('RRP data input'!B10634="",'RRP data input'!B10634=0),"",'RRP data input'!B10634)</f>
        <v/>
      </c>
      <c r="C10633" s="174" t="str">
        <f>IF('RRP data input'!C10634=0,"",'RRP data input'!C10634)</f>
        <v/>
      </c>
      <c r="D10633" s="174" t="str">
        <f>IF('RRP data input'!D10634=0,"",'RRP data input'!D10634)</f>
        <v/>
      </c>
      <c r="E10633" s="174" t="str">
        <f>IFERROR(VLOOKUP(C10633,Mappings!$B$13:$E$31,4,FALSE),"")</f>
        <v/>
      </c>
      <c r="F10633" s="219">
        <f>SUM('RRP data input'!E10634:L10634)</f>
        <v>0</v>
      </c>
      <c r="G10633" s="219">
        <f>SUM('RRP data input'!E10634:P10634)</f>
        <v>0</v>
      </c>
      <c r="H10633" s="143" t="str">
        <f t="shared" si="167"/>
        <v/>
      </c>
    </row>
    <row r="10634" spans="2:8" customFormat="1">
      <c r="B10634" s="185" t="str">
        <f>IF(OR('RRP data input'!B10635="",'RRP data input'!B10635=0),"",'RRP data input'!B10635)</f>
        <v/>
      </c>
      <c r="C10634" s="174" t="str">
        <f>IF('RRP data input'!C10635=0,"",'RRP data input'!C10635)</f>
        <v/>
      </c>
      <c r="D10634" s="174" t="str">
        <f>IF('RRP data input'!D10635=0,"",'RRP data input'!D10635)</f>
        <v/>
      </c>
      <c r="E10634" s="174" t="str">
        <f>IFERROR(VLOOKUP(C10634,Mappings!$B$13:$E$31,4,FALSE),"")</f>
        <v/>
      </c>
      <c r="F10634" s="219">
        <f>SUM('RRP data input'!E10635:L10635)</f>
        <v>0</v>
      </c>
      <c r="G10634" s="219">
        <f>SUM('RRP data input'!E10635:P10635)</f>
        <v>0</v>
      </c>
      <c r="H10634" s="143" t="str">
        <f t="shared" si="167"/>
        <v/>
      </c>
    </row>
    <row r="10635" spans="2:8" customFormat="1">
      <c r="B10635" s="185" t="str">
        <f>IF(OR('RRP data input'!B10636="",'RRP data input'!B10636=0),"",'RRP data input'!B10636)</f>
        <v/>
      </c>
      <c r="C10635" s="174" t="str">
        <f>IF('RRP data input'!C10636=0,"",'RRP data input'!C10636)</f>
        <v/>
      </c>
      <c r="D10635" s="174" t="str">
        <f>IF('RRP data input'!D10636=0,"",'RRP data input'!D10636)</f>
        <v/>
      </c>
      <c r="E10635" s="174" t="str">
        <f>IFERROR(VLOOKUP(C10635,Mappings!$B$13:$E$31,4,FALSE),"")</f>
        <v/>
      </c>
      <c r="F10635" s="219">
        <f>SUM('RRP data input'!E10636:L10636)</f>
        <v>0</v>
      </c>
      <c r="G10635" s="219">
        <f>SUM('RRP data input'!E10636:P10636)</f>
        <v>0</v>
      </c>
      <c r="H10635" s="143" t="str">
        <f t="shared" si="167"/>
        <v/>
      </c>
    </row>
    <row r="10636" spans="2:8" customFormat="1">
      <c r="B10636" s="185" t="str">
        <f>IF(OR('RRP data input'!B10637="",'RRP data input'!B10637=0),"",'RRP data input'!B10637)</f>
        <v/>
      </c>
      <c r="C10636" s="174" t="str">
        <f>IF('RRP data input'!C10637=0,"",'RRP data input'!C10637)</f>
        <v/>
      </c>
      <c r="D10636" s="174" t="str">
        <f>IF('RRP data input'!D10637=0,"",'RRP data input'!D10637)</f>
        <v/>
      </c>
      <c r="E10636" s="174" t="str">
        <f>IFERROR(VLOOKUP(C10636,Mappings!$B$13:$E$31,4,FALSE),"")</f>
        <v/>
      </c>
      <c r="F10636" s="219">
        <f>SUM('RRP data input'!E10637:L10637)</f>
        <v>0</v>
      </c>
      <c r="G10636" s="219">
        <f>SUM('RRP data input'!E10637:P10637)</f>
        <v>0</v>
      </c>
      <c r="H10636" s="143" t="str">
        <f t="shared" si="167"/>
        <v/>
      </c>
    </row>
    <row r="10637" spans="2:8" customFormat="1">
      <c r="B10637" s="185" t="str">
        <f>IF(OR('RRP data input'!B10638="",'RRP data input'!B10638=0),"",'RRP data input'!B10638)</f>
        <v/>
      </c>
      <c r="C10637" s="174" t="str">
        <f>IF('RRP data input'!C10638=0,"",'RRP data input'!C10638)</f>
        <v/>
      </c>
      <c r="D10637" s="174" t="str">
        <f>IF('RRP data input'!D10638=0,"",'RRP data input'!D10638)</f>
        <v/>
      </c>
      <c r="E10637" s="174" t="str">
        <f>IFERROR(VLOOKUP(C10637,Mappings!$B$13:$E$31,4,FALSE),"")</f>
        <v/>
      </c>
      <c r="F10637" s="219">
        <f>SUM('RRP data input'!E10638:L10638)</f>
        <v>0</v>
      </c>
      <c r="G10637" s="219">
        <f>SUM('RRP data input'!E10638:P10638)</f>
        <v>0</v>
      </c>
      <c r="H10637" s="143" t="str">
        <f t="shared" si="167"/>
        <v/>
      </c>
    </row>
    <row r="10638" spans="2:8" customFormat="1">
      <c r="B10638" s="185" t="str">
        <f>IF(OR('RRP data input'!B10639="",'RRP data input'!B10639=0),"",'RRP data input'!B10639)</f>
        <v/>
      </c>
      <c r="C10638" s="174" t="str">
        <f>IF('RRP data input'!C10639=0,"",'RRP data input'!C10639)</f>
        <v/>
      </c>
      <c r="D10638" s="174" t="str">
        <f>IF('RRP data input'!D10639=0,"",'RRP data input'!D10639)</f>
        <v/>
      </c>
      <c r="E10638" s="174" t="str">
        <f>IFERROR(VLOOKUP(C10638,Mappings!$B$13:$E$31,4,FALSE),"")</f>
        <v/>
      </c>
      <c r="F10638" s="219">
        <f>SUM('RRP data input'!E10639:L10639)</f>
        <v>0</v>
      </c>
      <c r="G10638" s="219">
        <f>SUM('RRP data input'!E10639:P10639)</f>
        <v>0</v>
      </c>
      <c r="H10638" s="143" t="str">
        <f t="shared" si="167"/>
        <v/>
      </c>
    </row>
    <row r="10639" spans="2:8" customFormat="1">
      <c r="B10639" s="185" t="str">
        <f>IF(OR('RRP data input'!B10640="",'RRP data input'!B10640=0),"",'RRP data input'!B10640)</f>
        <v/>
      </c>
      <c r="C10639" s="174" t="str">
        <f>IF('RRP data input'!C10640=0,"",'RRP data input'!C10640)</f>
        <v/>
      </c>
      <c r="D10639" s="174" t="str">
        <f>IF('RRP data input'!D10640=0,"",'RRP data input'!D10640)</f>
        <v/>
      </c>
      <c r="E10639" s="174" t="str">
        <f>IFERROR(VLOOKUP(C10639,Mappings!$B$13:$E$31,4,FALSE),"")</f>
        <v/>
      </c>
      <c r="F10639" s="219">
        <f>SUM('RRP data input'!E10640:L10640)</f>
        <v>0</v>
      </c>
      <c r="G10639" s="219">
        <f>SUM('RRP data input'!E10640:P10640)</f>
        <v>0</v>
      </c>
      <c r="H10639" s="143" t="str">
        <f t="shared" si="167"/>
        <v/>
      </c>
    </row>
    <row r="10640" spans="2:8" customFormat="1">
      <c r="B10640" s="185" t="str">
        <f>IF(OR('RRP data input'!B10641="",'RRP data input'!B10641=0),"",'RRP data input'!B10641)</f>
        <v/>
      </c>
      <c r="C10640" s="174" t="str">
        <f>IF('RRP data input'!C10641=0,"",'RRP data input'!C10641)</f>
        <v/>
      </c>
      <c r="D10640" s="174" t="str">
        <f>IF('RRP data input'!D10641=0,"",'RRP data input'!D10641)</f>
        <v/>
      </c>
      <c r="E10640" s="174" t="str">
        <f>IFERROR(VLOOKUP(C10640,Mappings!$B$13:$E$31,4,FALSE),"")</f>
        <v/>
      </c>
      <c r="F10640" s="219">
        <f>SUM('RRP data input'!E10641:L10641)</f>
        <v>0</v>
      </c>
      <c r="G10640" s="219">
        <f>SUM('RRP data input'!E10641:P10641)</f>
        <v>0</v>
      </c>
      <c r="H10640" s="143" t="str">
        <f t="shared" si="167"/>
        <v/>
      </c>
    </row>
    <row r="10641" spans="2:8" customFormat="1">
      <c r="B10641" s="185" t="str">
        <f>IF(OR('RRP data input'!B10642="",'RRP data input'!B10642=0),"",'RRP data input'!B10642)</f>
        <v/>
      </c>
      <c r="C10641" s="174" t="str">
        <f>IF('RRP data input'!C10642=0,"",'RRP data input'!C10642)</f>
        <v/>
      </c>
      <c r="D10641" s="174" t="str">
        <f>IF('RRP data input'!D10642=0,"",'RRP data input'!D10642)</f>
        <v/>
      </c>
      <c r="E10641" s="174" t="str">
        <f>IFERROR(VLOOKUP(C10641,Mappings!$B$13:$E$31,4,FALSE),"")</f>
        <v/>
      </c>
      <c r="F10641" s="219">
        <f>SUM('RRP data input'!E10642:L10642)</f>
        <v>0</v>
      </c>
      <c r="G10641" s="219">
        <f>SUM('RRP data input'!E10642:P10642)</f>
        <v>0</v>
      </c>
      <c r="H10641" s="143" t="str">
        <f t="shared" ref="H10641:H10704" si="168">IF(OR(C10641="LVSSA",C10641="LVSSB",C10641="LVAL"),"LV",C10641)</f>
        <v/>
      </c>
    </row>
    <row r="10642" spans="2:8" customFormat="1">
      <c r="B10642" s="185" t="str">
        <f>IF(OR('RRP data input'!B10643="",'RRP data input'!B10643=0),"",'RRP data input'!B10643)</f>
        <v/>
      </c>
      <c r="C10642" s="174" t="str">
        <f>IF('RRP data input'!C10643=0,"",'RRP data input'!C10643)</f>
        <v/>
      </c>
      <c r="D10642" s="174" t="str">
        <f>IF('RRP data input'!D10643=0,"",'RRP data input'!D10643)</f>
        <v/>
      </c>
      <c r="E10642" s="174" t="str">
        <f>IFERROR(VLOOKUP(C10642,Mappings!$B$13:$E$31,4,FALSE),"")</f>
        <v/>
      </c>
      <c r="F10642" s="219">
        <f>SUM('RRP data input'!E10643:L10643)</f>
        <v>0</v>
      </c>
      <c r="G10642" s="219">
        <f>SUM('RRP data input'!E10643:P10643)</f>
        <v>0</v>
      </c>
      <c r="H10642" s="143" t="str">
        <f t="shared" si="168"/>
        <v/>
      </c>
    </row>
    <row r="10643" spans="2:8" customFormat="1">
      <c r="B10643" s="185" t="str">
        <f>IF(OR('RRP data input'!B10644="",'RRP data input'!B10644=0),"",'RRP data input'!B10644)</f>
        <v/>
      </c>
      <c r="C10643" s="174" t="str">
        <f>IF('RRP data input'!C10644=0,"",'RRP data input'!C10644)</f>
        <v/>
      </c>
      <c r="D10643" s="174" t="str">
        <f>IF('RRP data input'!D10644=0,"",'RRP data input'!D10644)</f>
        <v/>
      </c>
      <c r="E10643" s="174" t="str">
        <f>IFERROR(VLOOKUP(C10643,Mappings!$B$13:$E$31,4,FALSE),"")</f>
        <v/>
      </c>
      <c r="F10643" s="219">
        <f>SUM('RRP data input'!E10644:L10644)</f>
        <v>0</v>
      </c>
      <c r="G10643" s="219">
        <f>SUM('RRP data input'!E10644:P10644)</f>
        <v>0</v>
      </c>
      <c r="H10643" s="143" t="str">
        <f t="shared" si="168"/>
        <v/>
      </c>
    </row>
    <row r="10644" spans="2:8" customFormat="1">
      <c r="B10644" s="185" t="str">
        <f>IF(OR('RRP data input'!B10645="",'RRP data input'!B10645=0),"",'RRP data input'!B10645)</f>
        <v/>
      </c>
      <c r="C10644" s="174" t="str">
        <f>IF('RRP data input'!C10645=0,"",'RRP data input'!C10645)</f>
        <v/>
      </c>
      <c r="D10644" s="174" t="str">
        <f>IF('RRP data input'!D10645=0,"",'RRP data input'!D10645)</f>
        <v/>
      </c>
      <c r="E10644" s="174" t="str">
        <f>IFERROR(VLOOKUP(C10644,Mappings!$B$13:$E$31,4,FALSE),"")</f>
        <v/>
      </c>
      <c r="F10644" s="219">
        <f>SUM('RRP data input'!E10645:L10645)</f>
        <v>0</v>
      </c>
      <c r="G10644" s="219">
        <f>SUM('RRP data input'!E10645:P10645)</f>
        <v>0</v>
      </c>
      <c r="H10644" s="143" t="str">
        <f t="shared" si="168"/>
        <v/>
      </c>
    </row>
    <row r="10645" spans="2:8" customFormat="1">
      <c r="B10645" s="185" t="str">
        <f>IF(OR('RRP data input'!B10646="",'RRP data input'!B10646=0),"",'RRP data input'!B10646)</f>
        <v/>
      </c>
      <c r="C10645" s="174" t="str">
        <f>IF('RRP data input'!C10646=0,"",'RRP data input'!C10646)</f>
        <v/>
      </c>
      <c r="D10645" s="174" t="str">
        <f>IF('RRP data input'!D10646=0,"",'RRP data input'!D10646)</f>
        <v/>
      </c>
      <c r="E10645" s="174" t="str">
        <f>IFERROR(VLOOKUP(C10645,Mappings!$B$13:$E$31,4,FALSE),"")</f>
        <v/>
      </c>
      <c r="F10645" s="219">
        <f>SUM('RRP data input'!E10646:L10646)</f>
        <v>0</v>
      </c>
      <c r="G10645" s="219">
        <f>SUM('RRP data input'!E10646:P10646)</f>
        <v>0</v>
      </c>
      <c r="H10645" s="143" t="str">
        <f t="shared" si="168"/>
        <v/>
      </c>
    </row>
    <row r="10646" spans="2:8" customFormat="1">
      <c r="B10646" s="185" t="str">
        <f>IF(OR('RRP data input'!B10647="",'RRP data input'!B10647=0),"",'RRP data input'!B10647)</f>
        <v/>
      </c>
      <c r="C10646" s="174" t="str">
        <f>IF('RRP data input'!C10647=0,"",'RRP data input'!C10647)</f>
        <v/>
      </c>
      <c r="D10646" s="174" t="str">
        <f>IF('RRP data input'!D10647=0,"",'RRP data input'!D10647)</f>
        <v/>
      </c>
      <c r="E10646" s="174" t="str">
        <f>IFERROR(VLOOKUP(C10646,Mappings!$B$13:$E$31,4,FALSE),"")</f>
        <v/>
      </c>
      <c r="F10646" s="219">
        <f>SUM('RRP data input'!E10647:L10647)</f>
        <v>0</v>
      </c>
      <c r="G10646" s="219">
        <f>SUM('RRP data input'!E10647:P10647)</f>
        <v>0</v>
      </c>
      <c r="H10646" s="143" t="str">
        <f t="shared" si="168"/>
        <v/>
      </c>
    </row>
    <row r="10647" spans="2:8" customFormat="1">
      <c r="B10647" s="185" t="str">
        <f>IF(OR('RRP data input'!B10648="",'RRP data input'!B10648=0),"",'RRP data input'!B10648)</f>
        <v/>
      </c>
      <c r="C10647" s="174" t="str">
        <f>IF('RRP data input'!C10648=0,"",'RRP data input'!C10648)</f>
        <v/>
      </c>
      <c r="D10647" s="174" t="str">
        <f>IF('RRP data input'!D10648=0,"",'RRP data input'!D10648)</f>
        <v/>
      </c>
      <c r="E10647" s="174" t="str">
        <f>IFERROR(VLOOKUP(C10647,Mappings!$B$13:$E$31,4,FALSE),"")</f>
        <v/>
      </c>
      <c r="F10647" s="219">
        <f>SUM('RRP data input'!E10648:L10648)</f>
        <v>0</v>
      </c>
      <c r="G10647" s="219">
        <f>SUM('RRP data input'!E10648:P10648)</f>
        <v>0</v>
      </c>
      <c r="H10647" s="143" t="str">
        <f t="shared" si="168"/>
        <v/>
      </c>
    </row>
    <row r="10648" spans="2:8" customFormat="1">
      <c r="B10648" s="185" t="str">
        <f>IF(OR('RRP data input'!B10649="",'RRP data input'!B10649=0),"",'RRP data input'!B10649)</f>
        <v/>
      </c>
      <c r="C10648" s="174" t="str">
        <f>IF('RRP data input'!C10649=0,"",'RRP data input'!C10649)</f>
        <v/>
      </c>
      <c r="D10648" s="174" t="str">
        <f>IF('RRP data input'!D10649=0,"",'RRP data input'!D10649)</f>
        <v/>
      </c>
      <c r="E10648" s="174" t="str">
        <f>IFERROR(VLOOKUP(C10648,Mappings!$B$13:$E$31,4,FALSE),"")</f>
        <v/>
      </c>
      <c r="F10648" s="219">
        <f>SUM('RRP data input'!E10649:L10649)</f>
        <v>0</v>
      </c>
      <c r="G10648" s="219">
        <f>SUM('RRP data input'!E10649:P10649)</f>
        <v>0</v>
      </c>
      <c r="H10648" s="143" t="str">
        <f t="shared" si="168"/>
        <v/>
      </c>
    </row>
    <row r="10649" spans="2:8" customFormat="1">
      <c r="B10649" s="185" t="str">
        <f>IF(OR('RRP data input'!B10650="",'RRP data input'!B10650=0),"",'RRP data input'!B10650)</f>
        <v/>
      </c>
      <c r="C10649" s="174" t="str">
        <f>IF('RRP data input'!C10650=0,"",'RRP data input'!C10650)</f>
        <v/>
      </c>
      <c r="D10649" s="174" t="str">
        <f>IF('RRP data input'!D10650=0,"",'RRP data input'!D10650)</f>
        <v/>
      </c>
      <c r="E10649" s="174" t="str">
        <f>IFERROR(VLOOKUP(C10649,Mappings!$B$13:$E$31,4,FALSE),"")</f>
        <v/>
      </c>
      <c r="F10649" s="219">
        <f>SUM('RRP data input'!E10650:L10650)</f>
        <v>0</v>
      </c>
      <c r="G10649" s="219">
        <f>SUM('RRP data input'!E10650:P10650)</f>
        <v>0</v>
      </c>
      <c r="H10649" s="143" t="str">
        <f t="shared" si="168"/>
        <v/>
      </c>
    </row>
    <row r="10650" spans="2:8" customFormat="1">
      <c r="B10650" s="185" t="str">
        <f>IF(OR('RRP data input'!B10651="",'RRP data input'!B10651=0),"",'RRP data input'!B10651)</f>
        <v/>
      </c>
      <c r="C10650" s="174" t="str">
        <f>IF('RRP data input'!C10651=0,"",'RRP data input'!C10651)</f>
        <v/>
      </c>
      <c r="D10650" s="174" t="str">
        <f>IF('RRP data input'!D10651=0,"",'RRP data input'!D10651)</f>
        <v/>
      </c>
      <c r="E10650" s="174" t="str">
        <f>IFERROR(VLOOKUP(C10650,Mappings!$B$13:$E$31,4,FALSE),"")</f>
        <v/>
      </c>
      <c r="F10650" s="219">
        <f>SUM('RRP data input'!E10651:L10651)</f>
        <v>0</v>
      </c>
      <c r="G10650" s="219">
        <f>SUM('RRP data input'!E10651:P10651)</f>
        <v>0</v>
      </c>
      <c r="H10650" s="143" t="str">
        <f t="shared" si="168"/>
        <v/>
      </c>
    </row>
    <row r="10651" spans="2:8" customFormat="1">
      <c r="B10651" s="185" t="str">
        <f>IF(OR('RRP data input'!B10652="",'RRP data input'!B10652=0),"",'RRP data input'!B10652)</f>
        <v/>
      </c>
      <c r="C10651" s="174" t="str">
        <f>IF('RRP data input'!C10652=0,"",'RRP data input'!C10652)</f>
        <v/>
      </c>
      <c r="D10651" s="174" t="str">
        <f>IF('RRP data input'!D10652=0,"",'RRP data input'!D10652)</f>
        <v/>
      </c>
      <c r="E10651" s="174" t="str">
        <f>IFERROR(VLOOKUP(C10651,Mappings!$B$13:$E$31,4,FALSE),"")</f>
        <v/>
      </c>
      <c r="F10651" s="219">
        <f>SUM('RRP data input'!E10652:L10652)</f>
        <v>0</v>
      </c>
      <c r="G10651" s="219">
        <f>SUM('RRP data input'!E10652:P10652)</f>
        <v>0</v>
      </c>
      <c r="H10651" s="143" t="str">
        <f t="shared" si="168"/>
        <v/>
      </c>
    </row>
    <row r="10652" spans="2:8" customFormat="1">
      <c r="B10652" s="185" t="str">
        <f>IF(OR('RRP data input'!B10653="",'RRP data input'!B10653=0),"",'RRP data input'!B10653)</f>
        <v/>
      </c>
      <c r="C10652" s="174" t="str">
        <f>IF('RRP data input'!C10653=0,"",'RRP data input'!C10653)</f>
        <v/>
      </c>
      <c r="D10652" s="174" t="str">
        <f>IF('RRP data input'!D10653=0,"",'RRP data input'!D10653)</f>
        <v/>
      </c>
      <c r="E10652" s="174" t="str">
        <f>IFERROR(VLOOKUP(C10652,Mappings!$B$13:$E$31,4,FALSE),"")</f>
        <v/>
      </c>
      <c r="F10652" s="219">
        <f>SUM('RRP data input'!E10653:L10653)</f>
        <v>0</v>
      </c>
      <c r="G10652" s="219">
        <f>SUM('RRP data input'!E10653:P10653)</f>
        <v>0</v>
      </c>
      <c r="H10652" s="143" t="str">
        <f t="shared" si="168"/>
        <v/>
      </c>
    </row>
    <row r="10653" spans="2:8" customFormat="1">
      <c r="B10653" s="185" t="str">
        <f>IF(OR('RRP data input'!B10654="",'RRP data input'!B10654=0),"",'RRP data input'!B10654)</f>
        <v/>
      </c>
      <c r="C10653" s="174" t="str">
        <f>IF('RRP data input'!C10654=0,"",'RRP data input'!C10654)</f>
        <v/>
      </c>
      <c r="D10653" s="174" t="str">
        <f>IF('RRP data input'!D10654=0,"",'RRP data input'!D10654)</f>
        <v/>
      </c>
      <c r="E10653" s="174" t="str">
        <f>IFERROR(VLOOKUP(C10653,Mappings!$B$13:$E$31,4,FALSE),"")</f>
        <v/>
      </c>
      <c r="F10653" s="219">
        <f>SUM('RRP data input'!E10654:L10654)</f>
        <v>0</v>
      </c>
      <c r="G10653" s="219">
        <f>SUM('RRP data input'!E10654:P10654)</f>
        <v>0</v>
      </c>
      <c r="H10653" s="143" t="str">
        <f t="shared" si="168"/>
        <v/>
      </c>
    </row>
    <row r="10654" spans="2:8" customFormat="1">
      <c r="B10654" s="185" t="str">
        <f>IF(OR('RRP data input'!B10655="",'RRP data input'!B10655=0),"",'RRP data input'!B10655)</f>
        <v/>
      </c>
      <c r="C10654" s="174" t="str">
        <f>IF('RRP data input'!C10655=0,"",'RRP data input'!C10655)</f>
        <v/>
      </c>
      <c r="D10654" s="174" t="str">
        <f>IF('RRP data input'!D10655=0,"",'RRP data input'!D10655)</f>
        <v/>
      </c>
      <c r="E10654" s="174" t="str">
        <f>IFERROR(VLOOKUP(C10654,Mappings!$B$13:$E$31,4,FALSE),"")</f>
        <v/>
      </c>
      <c r="F10654" s="219">
        <f>SUM('RRP data input'!E10655:L10655)</f>
        <v>0</v>
      </c>
      <c r="G10654" s="219">
        <f>SUM('RRP data input'!E10655:P10655)</f>
        <v>0</v>
      </c>
      <c r="H10654" s="143" t="str">
        <f t="shared" si="168"/>
        <v/>
      </c>
    </row>
    <row r="10655" spans="2:8" customFormat="1">
      <c r="B10655" s="185" t="str">
        <f>IF(OR('RRP data input'!B10656="",'RRP data input'!B10656=0),"",'RRP data input'!B10656)</f>
        <v/>
      </c>
      <c r="C10655" s="174" t="str">
        <f>IF('RRP data input'!C10656=0,"",'RRP data input'!C10656)</f>
        <v/>
      </c>
      <c r="D10655" s="174" t="str">
        <f>IF('RRP data input'!D10656=0,"",'RRP data input'!D10656)</f>
        <v/>
      </c>
      <c r="E10655" s="174" t="str">
        <f>IFERROR(VLOOKUP(C10655,Mappings!$B$13:$E$31,4,FALSE),"")</f>
        <v/>
      </c>
      <c r="F10655" s="219">
        <f>SUM('RRP data input'!E10656:L10656)</f>
        <v>0</v>
      </c>
      <c r="G10655" s="219">
        <f>SUM('RRP data input'!E10656:P10656)</f>
        <v>0</v>
      </c>
      <c r="H10655" s="143" t="str">
        <f t="shared" si="168"/>
        <v/>
      </c>
    </row>
    <row r="10656" spans="2:8" customFormat="1">
      <c r="B10656" s="185" t="str">
        <f>IF(OR('RRP data input'!B10657="",'RRP data input'!B10657=0),"",'RRP data input'!B10657)</f>
        <v/>
      </c>
      <c r="C10656" s="174" t="str">
        <f>IF('RRP data input'!C10657=0,"",'RRP data input'!C10657)</f>
        <v/>
      </c>
      <c r="D10656" s="174" t="str">
        <f>IF('RRP data input'!D10657=0,"",'RRP data input'!D10657)</f>
        <v/>
      </c>
      <c r="E10656" s="174" t="str">
        <f>IFERROR(VLOOKUP(C10656,Mappings!$B$13:$E$31,4,FALSE),"")</f>
        <v/>
      </c>
      <c r="F10656" s="219">
        <f>SUM('RRP data input'!E10657:L10657)</f>
        <v>0</v>
      </c>
      <c r="G10656" s="219">
        <f>SUM('RRP data input'!E10657:P10657)</f>
        <v>0</v>
      </c>
      <c r="H10656" s="143" t="str">
        <f t="shared" si="168"/>
        <v/>
      </c>
    </row>
    <row r="10657" spans="2:8" customFormat="1">
      <c r="B10657" s="185" t="str">
        <f>IF(OR('RRP data input'!B10658="",'RRP data input'!B10658=0),"",'RRP data input'!B10658)</f>
        <v/>
      </c>
      <c r="C10657" s="174" t="str">
        <f>IF('RRP data input'!C10658=0,"",'RRP data input'!C10658)</f>
        <v/>
      </c>
      <c r="D10657" s="174" t="str">
        <f>IF('RRP data input'!D10658=0,"",'RRP data input'!D10658)</f>
        <v/>
      </c>
      <c r="E10657" s="174" t="str">
        <f>IFERROR(VLOOKUP(C10657,Mappings!$B$13:$E$31,4,FALSE),"")</f>
        <v/>
      </c>
      <c r="F10657" s="219">
        <f>SUM('RRP data input'!E10658:L10658)</f>
        <v>0</v>
      </c>
      <c r="G10657" s="219">
        <f>SUM('RRP data input'!E10658:P10658)</f>
        <v>0</v>
      </c>
      <c r="H10657" s="143" t="str">
        <f t="shared" si="168"/>
        <v/>
      </c>
    </row>
    <row r="10658" spans="2:8" customFormat="1">
      <c r="B10658" s="185" t="str">
        <f>IF(OR('RRP data input'!B10659="",'RRP data input'!B10659=0),"",'RRP data input'!B10659)</f>
        <v/>
      </c>
      <c r="C10658" s="174" t="str">
        <f>IF('RRP data input'!C10659=0,"",'RRP data input'!C10659)</f>
        <v/>
      </c>
      <c r="D10658" s="174" t="str">
        <f>IF('RRP data input'!D10659=0,"",'RRP data input'!D10659)</f>
        <v/>
      </c>
      <c r="E10658" s="174" t="str">
        <f>IFERROR(VLOOKUP(C10658,Mappings!$B$13:$E$31,4,FALSE),"")</f>
        <v/>
      </c>
      <c r="F10658" s="219">
        <f>SUM('RRP data input'!E10659:L10659)</f>
        <v>0</v>
      </c>
      <c r="G10658" s="219">
        <f>SUM('RRP data input'!E10659:P10659)</f>
        <v>0</v>
      </c>
      <c r="H10658" s="143" t="str">
        <f t="shared" si="168"/>
        <v/>
      </c>
    </row>
    <row r="10659" spans="2:8" customFormat="1">
      <c r="B10659" s="185" t="str">
        <f>IF(OR('RRP data input'!B10660="",'RRP data input'!B10660=0),"",'RRP data input'!B10660)</f>
        <v/>
      </c>
      <c r="C10659" s="174" t="str">
        <f>IF('RRP data input'!C10660=0,"",'RRP data input'!C10660)</f>
        <v/>
      </c>
      <c r="D10659" s="174" t="str">
        <f>IF('RRP data input'!D10660=0,"",'RRP data input'!D10660)</f>
        <v/>
      </c>
      <c r="E10659" s="174" t="str">
        <f>IFERROR(VLOOKUP(C10659,Mappings!$B$13:$E$31,4,FALSE),"")</f>
        <v/>
      </c>
      <c r="F10659" s="219">
        <f>SUM('RRP data input'!E10660:L10660)</f>
        <v>0</v>
      </c>
      <c r="G10659" s="219">
        <f>SUM('RRP data input'!E10660:P10660)</f>
        <v>0</v>
      </c>
      <c r="H10659" s="143" t="str">
        <f t="shared" si="168"/>
        <v/>
      </c>
    </row>
    <row r="10660" spans="2:8" customFormat="1">
      <c r="B10660" s="185" t="str">
        <f>IF(OR('RRP data input'!B10661="",'RRP data input'!B10661=0),"",'RRP data input'!B10661)</f>
        <v/>
      </c>
      <c r="C10660" s="174" t="str">
        <f>IF('RRP data input'!C10661=0,"",'RRP data input'!C10661)</f>
        <v/>
      </c>
      <c r="D10660" s="174" t="str">
        <f>IF('RRP data input'!D10661=0,"",'RRP data input'!D10661)</f>
        <v/>
      </c>
      <c r="E10660" s="174" t="str">
        <f>IFERROR(VLOOKUP(C10660,Mappings!$B$13:$E$31,4,FALSE),"")</f>
        <v/>
      </c>
      <c r="F10660" s="219">
        <f>SUM('RRP data input'!E10661:L10661)</f>
        <v>0</v>
      </c>
      <c r="G10660" s="219">
        <f>SUM('RRP data input'!E10661:P10661)</f>
        <v>0</v>
      </c>
      <c r="H10660" s="143" t="str">
        <f t="shared" si="168"/>
        <v/>
      </c>
    </row>
    <row r="10661" spans="2:8" customFormat="1">
      <c r="B10661" s="185" t="str">
        <f>IF(OR('RRP data input'!B10662="",'RRP data input'!B10662=0),"",'RRP data input'!B10662)</f>
        <v/>
      </c>
      <c r="C10661" s="174" t="str">
        <f>IF('RRP data input'!C10662=0,"",'RRP data input'!C10662)</f>
        <v/>
      </c>
      <c r="D10661" s="174" t="str">
        <f>IF('RRP data input'!D10662=0,"",'RRP data input'!D10662)</f>
        <v/>
      </c>
      <c r="E10661" s="174" t="str">
        <f>IFERROR(VLOOKUP(C10661,Mappings!$B$13:$E$31,4,FALSE),"")</f>
        <v/>
      </c>
      <c r="F10661" s="219">
        <f>SUM('RRP data input'!E10662:L10662)</f>
        <v>0</v>
      </c>
      <c r="G10661" s="219">
        <f>SUM('RRP data input'!E10662:P10662)</f>
        <v>0</v>
      </c>
      <c r="H10661" s="143" t="str">
        <f t="shared" si="168"/>
        <v/>
      </c>
    </row>
    <row r="10662" spans="2:8" customFormat="1">
      <c r="B10662" s="185" t="str">
        <f>IF(OR('RRP data input'!B10663="",'RRP data input'!B10663=0),"",'RRP data input'!B10663)</f>
        <v/>
      </c>
      <c r="C10662" s="174" t="str">
        <f>IF('RRP data input'!C10663=0,"",'RRP data input'!C10663)</f>
        <v/>
      </c>
      <c r="D10662" s="174" t="str">
        <f>IF('RRP data input'!D10663=0,"",'RRP data input'!D10663)</f>
        <v/>
      </c>
      <c r="E10662" s="174" t="str">
        <f>IFERROR(VLOOKUP(C10662,Mappings!$B$13:$E$31,4,FALSE),"")</f>
        <v/>
      </c>
      <c r="F10662" s="219">
        <f>SUM('RRP data input'!E10663:L10663)</f>
        <v>0</v>
      </c>
      <c r="G10662" s="219">
        <f>SUM('RRP data input'!E10663:P10663)</f>
        <v>0</v>
      </c>
      <c r="H10662" s="143" t="str">
        <f t="shared" si="168"/>
        <v/>
      </c>
    </row>
    <row r="10663" spans="2:8" customFormat="1">
      <c r="B10663" s="185" t="str">
        <f>IF(OR('RRP data input'!B10664="",'RRP data input'!B10664=0),"",'RRP data input'!B10664)</f>
        <v/>
      </c>
      <c r="C10663" s="174" t="str">
        <f>IF('RRP data input'!C10664=0,"",'RRP data input'!C10664)</f>
        <v/>
      </c>
      <c r="D10663" s="174" t="str">
        <f>IF('RRP data input'!D10664=0,"",'RRP data input'!D10664)</f>
        <v/>
      </c>
      <c r="E10663" s="174" t="str">
        <f>IFERROR(VLOOKUP(C10663,Mappings!$B$13:$E$31,4,FALSE),"")</f>
        <v/>
      </c>
      <c r="F10663" s="219">
        <f>SUM('RRP data input'!E10664:L10664)</f>
        <v>0</v>
      </c>
      <c r="G10663" s="219">
        <f>SUM('RRP data input'!E10664:P10664)</f>
        <v>0</v>
      </c>
      <c r="H10663" s="143" t="str">
        <f t="shared" si="168"/>
        <v/>
      </c>
    </row>
    <row r="10664" spans="2:8" customFormat="1">
      <c r="B10664" s="185" t="str">
        <f>IF(OR('RRP data input'!B10665="",'RRP data input'!B10665=0),"",'RRP data input'!B10665)</f>
        <v/>
      </c>
      <c r="C10664" s="174" t="str">
        <f>IF('RRP data input'!C10665=0,"",'RRP data input'!C10665)</f>
        <v/>
      </c>
      <c r="D10664" s="174" t="str">
        <f>IF('RRP data input'!D10665=0,"",'RRP data input'!D10665)</f>
        <v/>
      </c>
      <c r="E10664" s="174" t="str">
        <f>IFERROR(VLOOKUP(C10664,Mappings!$B$13:$E$31,4,FALSE),"")</f>
        <v/>
      </c>
      <c r="F10664" s="219">
        <f>SUM('RRP data input'!E10665:L10665)</f>
        <v>0</v>
      </c>
      <c r="G10664" s="219">
        <f>SUM('RRP data input'!E10665:P10665)</f>
        <v>0</v>
      </c>
      <c r="H10664" s="143" t="str">
        <f t="shared" si="168"/>
        <v/>
      </c>
    </row>
    <row r="10665" spans="2:8" customFormat="1">
      <c r="B10665" s="185" t="str">
        <f>IF(OR('RRP data input'!B10666="",'RRP data input'!B10666=0),"",'RRP data input'!B10666)</f>
        <v/>
      </c>
      <c r="C10665" s="174" t="str">
        <f>IF('RRP data input'!C10666=0,"",'RRP data input'!C10666)</f>
        <v/>
      </c>
      <c r="D10665" s="174" t="str">
        <f>IF('RRP data input'!D10666=0,"",'RRP data input'!D10666)</f>
        <v/>
      </c>
      <c r="E10665" s="174" t="str">
        <f>IFERROR(VLOOKUP(C10665,Mappings!$B$13:$E$31,4,FALSE),"")</f>
        <v/>
      </c>
      <c r="F10665" s="219">
        <f>SUM('RRP data input'!E10666:L10666)</f>
        <v>0</v>
      </c>
      <c r="G10665" s="219">
        <f>SUM('RRP data input'!E10666:P10666)</f>
        <v>0</v>
      </c>
      <c r="H10665" s="143" t="str">
        <f t="shared" si="168"/>
        <v/>
      </c>
    </row>
    <row r="10666" spans="2:8" customFormat="1">
      <c r="B10666" s="185" t="str">
        <f>IF(OR('RRP data input'!B10667="",'RRP data input'!B10667=0),"",'RRP data input'!B10667)</f>
        <v/>
      </c>
      <c r="C10666" s="174" t="str">
        <f>IF('RRP data input'!C10667=0,"",'RRP data input'!C10667)</f>
        <v/>
      </c>
      <c r="D10666" s="174" t="str">
        <f>IF('RRP data input'!D10667=0,"",'RRP data input'!D10667)</f>
        <v/>
      </c>
      <c r="E10666" s="174" t="str">
        <f>IFERROR(VLOOKUP(C10666,Mappings!$B$13:$E$31,4,FALSE),"")</f>
        <v/>
      </c>
      <c r="F10666" s="219">
        <f>SUM('RRP data input'!E10667:L10667)</f>
        <v>0</v>
      </c>
      <c r="G10666" s="219">
        <f>SUM('RRP data input'!E10667:P10667)</f>
        <v>0</v>
      </c>
      <c r="H10666" s="143" t="str">
        <f t="shared" si="168"/>
        <v/>
      </c>
    </row>
    <row r="10667" spans="2:8" customFormat="1">
      <c r="B10667" s="185" t="str">
        <f>IF(OR('RRP data input'!B10668="",'RRP data input'!B10668=0),"",'RRP data input'!B10668)</f>
        <v/>
      </c>
      <c r="C10667" s="174" t="str">
        <f>IF('RRP data input'!C10668=0,"",'RRP data input'!C10668)</f>
        <v/>
      </c>
      <c r="D10667" s="174" t="str">
        <f>IF('RRP data input'!D10668=0,"",'RRP data input'!D10668)</f>
        <v/>
      </c>
      <c r="E10667" s="174" t="str">
        <f>IFERROR(VLOOKUP(C10667,Mappings!$B$13:$E$31,4,FALSE),"")</f>
        <v/>
      </c>
      <c r="F10667" s="219">
        <f>SUM('RRP data input'!E10668:L10668)</f>
        <v>0</v>
      </c>
      <c r="G10667" s="219">
        <f>SUM('RRP data input'!E10668:P10668)</f>
        <v>0</v>
      </c>
      <c r="H10667" s="143" t="str">
        <f t="shared" si="168"/>
        <v/>
      </c>
    </row>
    <row r="10668" spans="2:8" customFormat="1">
      <c r="B10668" s="185" t="str">
        <f>IF(OR('RRP data input'!B10669="",'RRP data input'!B10669=0),"",'RRP data input'!B10669)</f>
        <v/>
      </c>
      <c r="C10668" s="174" t="str">
        <f>IF('RRP data input'!C10669=0,"",'RRP data input'!C10669)</f>
        <v/>
      </c>
      <c r="D10668" s="174" t="str">
        <f>IF('RRP data input'!D10669=0,"",'RRP data input'!D10669)</f>
        <v/>
      </c>
      <c r="E10668" s="174" t="str">
        <f>IFERROR(VLOOKUP(C10668,Mappings!$B$13:$E$31,4,FALSE),"")</f>
        <v/>
      </c>
      <c r="F10668" s="219">
        <f>SUM('RRP data input'!E10669:L10669)</f>
        <v>0</v>
      </c>
      <c r="G10668" s="219">
        <f>SUM('RRP data input'!E10669:P10669)</f>
        <v>0</v>
      </c>
      <c r="H10668" s="143" t="str">
        <f t="shared" si="168"/>
        <v/>
      </c>
    </row>
    <row r="10669" spans="2:8" customFormat="1">
      <c r="B10669" s="185" t="str">
        <f>IF(OR('RRP data input'!B10670="",'RRP data input'!B10670=0),"",'RRP data input'!B10670)</f>
        <v/>
      </c>
      <c r="C10669" s="174" t="str">
        <f>IF('RRP data input'!C10670=0,"",'RRP data input'!C10670)</f>
        <v/>
      </c>
      <c r="D10669" s="174" t="str">
        <f>IF('RRP data input'!D10670=0,"",'RRP data input'!D10670)</f>
        <v/>
      </c>
      <c r="E10669" s="174" t="str">
        <f>IFERROR(VLOOKUP(C10669,Mappings!$B$13:$E$31,4,FALSE),"")</f>
        <v/>
      </c>
      <c r="F10669" s="219">
        <f>SUM('RRP data input'!E10670:L10670)</f>
        <v>0</v>
      </c>
      <c r="G10669" s="219">
        <f>SUM('RRP data input'!E10670:P10670)</f>
        <v>0</v>
      </c>
      <c r="H10669" s="143" t="str">
        <f t="shared" si="168"/>
        <v/>
      </c>
    </row>
    <row r="10670" spans="2:8" customFormat="1">
      <c r="B10670" s="185" t="str">
        <f>IF(OR('RRP data input'!B10671="",'RRP data input'!B10671=0),"",'RRP data input'!B10671)</f>
        <v/>
      </c>
      <c r="C10670" s="174" t="str">
        <f>IF('RRP data input'!C10671=0,"",'RRP data input'!C10671)</f>
        <v/>
      </c>
      <c r="D10670" s="174" t="str">
        <f>IF('RRP data input'!D10671=0,"",'RRP data input'!D10671)</f>
        <v/>
      </c>
      <c r="E10670" s="174" t="str">
        <f>IFERROR(VLOOKUP(C10670,Mappings!$B$13:$E$31,4,FALSE),"")</f>
        <v/>
      </c>
      <c r="F10670" s="219">
        <f>SUM('RRP data input'!E10671:L10671)</f>
        <v>0</v>
      </c>
      <c r="G10670" s="219">
        <f>SUM('RRP data input'!E10671:P10671)</f>
        <v>0</v>
      </c>
      <c r="H10670" s="143" t="str">
        <f t="shared" si="168"/>
        <v/>
      </c>
    </row>
    <row r="10671" spans="2:8" customFormat="1">
      <c r="B10671" s="185" t="str">
        <f>IF(OR('RRP data input'!B10672="",'RRP data input'!B10672=0),"",'RRP data input'!B10672)</f>
        <v/>
      </c>
      <c r="C10671" s="174" t="str">
        <f>IF('RRP data input'!C10672=0,"",'RRP data input'!C10672)</f>
        <v/>
      </c>
      <c r="D10671" s="174" t="str">
        <f>IF('RRP data input'!D10672=0,"",'RRP data input'!D10672)</f>
        <v/>
      </c>
      <c r="E10671" s="174" t="str">
        <f>IFERROR(VLOOKUP(C10671,Mappings!$B$13:$E$31,4,FALSE),"")</f>
        <v/>
      </c>
      <c r="F10671" s="219">
        <f>SUM('RRP data input'!E10672:L10672)</f>
        <v>0</v>
      </c>
      <c r="G10671" s="219">
        <f>SUM('RRP data input'!E10672:P10672)</f>
        <v>0</v>
      </c>
      <c r="H10671" s="143" t="str">
        <f t="shared" si="168"/>
        <v/>
      </c>
    </row>
    <row r="10672" spans="2:8" customFormat="1">
      <c r="B10672" s="185" t="str">
        <f>IF(OR('RRP data input'!B10673="",'RRP data input'!B10673=0),"",'RRP data input'!B10673)</f>
        <v/>
      </c>
      <c r="C10672" s="174" t="str">
        <f>IF('RRP data input'!C10673=0,"",'RRP data input'!C10673)</f>
        <v/>
      </c>
      <c r="D10672" s="174" t="str">
        <f>IF('RRP data input'!D10673=0,"",'RRP data input'!D10673)</f>
        <v/>
      </c>
      <c r="E10672" s="174" t="str">
        <f>IFERROR(VLOOKUP(C10672,Mappings!$B$13:$E$31,4,FALSE),"")</f>
        <v/>
      </c>
      <c r="F10672" s="219">
        <f>SUM('RRP data input'!E10673:L10673)</f>
        <v>0</v>
      </c>
      <c r="G10672" s="219">
        <f>SUM('RRP data input'!E10673:P10673)</f>
        <v>0</v>
      </c>
      <c r="H10672" s="143" t="str">
        <f t="shared" si="168"/>
        <v/>
      </c>
    </row>
    <row r="10673" spans="2:8" customFormat="1">
      <c r="B10673" s="185" t="str">
        <f>IF(OR('RRP data input'!B10674="",'RRP data input'!B10674=0),"",'RRP data input'!B10674)</f>
        <v/>
      </c>
      <c r="C10673" s="174" t="str">
        <f>IF('RRP data input'!C10674=0,"",'RRP data input'!C10674)</f>
        <v/>
      </c>
      <c r="D10673" s="174" t="str">
        <f>IF('RRP data input'!D10674=0,"",'RRP data input'!D10674)</f>
        <v/>
      </c>
      <c r="E10673" s="174" t="str">
        <f>IFERROR(VLOOKUP(C10673,Mappings!$B$13:$E$31,4,FALSE),"")</f>
        <v/>
      </c>
      <c r="F10673" s="219">
        <f>SUM('RRP data input'!E10674:L10674)</f>
        <v>0</v>
      </c>
      <c r="G10673" s="219">
        <f>SUM('RRP data input'!E10674:P10674)</f>
        <v>0</v>
      </c>
      <c r="H10673" s="143" t="str">
        <f t="shared" si="168"/>
        <v/>
      </c>
    </row>
    <row r="10674" spans="2:8" customFormat="1">
      <c r="B10674" s="185" t="str">
        <f>IF(OR('RRP data input'!B10675="",'RRP data input'!B10675=0),"",'RRP data input'!B10675)</f>
        <v/>
      </c>
      <c r="C10674" s="174" t="str">
        <f>IF('RRP data input'!C10675=0,"",'RRP data input'!C10675)</f>
        <v/>
      </c>
      <c r="D10674" s="174" t="str">
        <f>IF('RRP data input'!D10675=0,"",'RRP data input'!D10675)</f>
        <v/>
      </c>
      <c r="E10674" s="174" t="str">
        <f>IFERROR(VLOOKUP(C10674,Mappings!$B$13:$E$31,4,FALSE),"")</f>
        <v/>
      </c>
      <c r="F10674" s="219">
        <f>SUM('RRP data input'!E10675:L10675)</f>
        <v>0</v>
      </c>
      <c r="G10674" s="219">
        <f>SUM('RRP data input'!E10675:P10675)</f>
        <v>0</v>
      </c>
      <c r="H10674" s="143" t="str">
        <f t="shared" si="168"/>
        <v/>
      </c>
    </row>
    <row r="10675" spans="2:8" customFormat="1">
      <c r="B10675" s="185" t="str">
        <f>IF(OR('RRP data input'!B10676="",'RRP data input'!B10676=0),"",'RRP data input'!B10676)</f>
        <v/>
      </c>
      <c r="C10675" s="174" t="str">
        <f>IF('RRP data input'!C10676=0,"",'RRP data input'!C10676)</f>
        <v/>
      </c>
      <c r="D10675" s="174" t="str">
        <f>IF('RRP data input'!D10676=0,"",'RRP data input'!D10676)</f>
        <v/>
      </c>
      <c r="E10675" s="174" t="str">
        <f>IFERROR(VLOOKUP(C10675,Mappings!$B$13:$E$31,4,FALSE),"")</f>
        <v/>
      </c>
      <c r="F10675" s="219">
        <f>SUM('RRP data input'!E10676:L10676)</f>
        <v>0</v>
      </c>
      <c r="G10675" s="219">
        <f>SUM('RRP data input'!E10676:P10676)</f>
        <v>0</v>
      </c>
      <c r="H10675" s="143" t="str">
        <f t="shared" si="168"/>
        <v/>
      </c>
    </row>
    <row r="10676" spans="2:8" customFormat="1">
      <c r="B10676" s="185" t="str">
        <f>IF(OR('RRP data input'!B10677="",'RRP data input'!B10677=0),"",'RRP data input'!B10677)</f>
        <v/>
      </c>
      <c r="C10676" s="174" t="str">
        <f>IF('RRP data input'!C10677=0,"",'RRP data input'!C10677)</f>
        <v/>
      </c>
      <c r="D10676" s="174" t="str">
        <f>IF('RRP data input'!D10677=0,"",'RRP data input'!D10677)</f>
        <v/>
      </c>
      <c r="E10676" s="174" t="str">
        <f>IFERROR(VLOOKUP(C10676,Mappings!$B$13:$E$31,4,FALSE),"")</f>
        <v/>
      </c>
      <c r="F10676" s="219">
        <f>SUM('RRP data input'!E10677:L10677)</f>
        <v>0</v>
      </c>
      <c r="G10676" s="219">
        <f>SUM('RRP data input'!E10677:P10677)</f>
        <v>0</v>
      </c>
      <c r="H10676" s="143" t="str">
        <f t="shared" si="168"/>
        <v/>
      </c>
    </row>
    <row r="10677" spans="2:8" customFormat="1">
      <c r="B10677" s="185" t="str">
        <f>IF(OR('RRP data input'!B10678="",'RRP data input'!B10678=0),"",'RRP data input'!B10678)</f>
        <v/>
      </c>
      <c r="C10677" s="174" t="str">
        <f>IF('RRP data input'!C10678=0,"",'RRP data input'!C10678)</f>
        <v/>
      </c>
      <c r="D10677" s="174" t="str">
        <f>IF('RRP data input'!D10678=0,"",'RRP data input'!D10678)</f>
        <v/>
      </c>
      <c r="E10677" s="174" t="str">
        <f>IFERROR(VLOOKUP(C10677,Mappings!$B$13:$E$31,4,FALSE),"")</f>
        <v/>
      </c>
      <c r="F10677" s="219">
        <f>SUM('RRP data input'!E10678:L10678)</f>
        <v>0</v>
      </c>
      <c r="G10677" s="219">
        <f>SUM('RRP data input'!E10678:P10678)</f>
        <v>0</v>
      </c>
      <c r="H10677" s="143" t="str">
        <f t="shared" si="168"/>
        <v/>
      </c>
    </row>
    <row r="10678" spans="2:8" customFormat="1">
      <c r="B10678" s="185" t="str">
        <f>IF(OR('RRP data input'!B10679="",'RRP data input'!B10679=0),"",'RRP data input'!B10679)</f>
        <v/>
      </c>
      <c r="C10678" s="174" t="str">
        <f>IF('RRP data input'!C10679=0,"",'RRP data input'!C10679)</f>
        <v/>
      </c>
      <c r="D10678" s="174" t="str">
        <f>IF('RRP data input'!D10679=0,"",'RRP data input'!D10679)</f>
        <v/>
      </c>
      <c r="E10678" s="174" t="str">
        <f>IFERROR(VLOOKUP(C10678,Mappings!$B$13:$E$31,4,FALSE),"")</f>
        <v/>
      </c>
      <c r="F10678" s="219">
        <f>SUM('RRP data input'!E10679:L10679)</f>
        <v>0</v>
      </c>
      <c r="G10678" s="219">
        <f>SUM('RRP data input'!E10679:P10679)</f>
        <v>0</v>
      </c>
      <c r="H10678" s="143" t="str">
        <f t="shared" si="168"/>
        <v/>
      </c>
    </row>
    <row r="10679" spans="2:8" customFormat="1">
      <c r="B10679" s="185" t="str">
        <f>IF(OR('RRP data input'!B10680="",'RRP data input'!B10680=0),"",'RRP data input'!B10680)</f>
        <v/>
      </c>
      <c r="C10679" s="174" t="str">
        <f>IF('RRP data input'!C10680=0,"",'RRP data input'!C10680)</f>
        <v/>
      </c>
      <c r="D10679" s="174" t="str">
        <f>IF('RRP data input'!D10680=0,"",'RRP data input'!D10680)</f>
        <v/>
      </c>
      <c r="E10679" s="174" t="str">
        <f>IFERROR(VLOOKUP(C10679,Mappings!$B$13:$E$31,4,FALSE),"")</f>
        <v/>
      </c>
      <c r="F10679" s="219">
        <f>SUM('RRP data input'!E10680:L10680)</f>
        <v>0</v>
      </c>
      <c r="G10679" s="219">
        <f>SUM('RRP data input'!E10680:P10680)</f>
        <v>0</v>
      </c>
      <c r="H10679" s="143" t="str">
        <f t="shared" si="168"/>
        <v/>
      </c>
    </row>
    <row r="10680" spans="2:8" customFormat="1">
      <c r="B10680" s="185" t="str">
        <f>IF(OR('RRP data input'!B10681="",'RRP data input'!B10681=0),"",'RRP data input'!B10681)</f>
        <v/>
      </c>
      <c r="C10680" s="174" t="str">
        <f>IF('RRP data input'!C10681=0,"",'RRP data input'!C10681)</f>
        <v/>
      </c>
      <c r="D10680" s="174" t="str">
        <f>IF('RRP data input'!D10681=0,"",'RRP data input'!D10681)</f>
        <v/>
      </c>
      <c r="E10680" s="174" t="str">
        <f>IFERROR(VLOOKUP(C10680,Mappings!$B$13:$E$31,4,FALSE),"")</f>
        <v/>
      </c>
      <c r="F10680" s="219">
        <f>SUM('RRP data input'!E10681:L10681)</f>
        <v>0</v>
      </c>
      <c r="G10680" s="219">
        <f>SUM('RRP data input'!E10681:P10681)</f>
        <v>0</v>
      </c>
      <c r="H10680" s="143" t="str">
        <f t="shared" si="168"/>
        <v/>
      </c>
    </row>
    <row r="10681" spans="2:8" customFormat="1">
      <c r="B10681" s="185" t="str">
        <f>IF(OR('RRP data input'!B10682="",'RRP data input'!B10682=0),"",'RRP data input'!B10682)</f>
        <v/>
      </c>
      <c r="C10681" s="174" t="str">
        <f>IF('RRP data input'!C10682=0,"",'RRP data input'!C10682)</f>
        <v/>
      </c>
      <c r="D10681" s="174" t="str">
        <f>IF('RRP data input'!D10682=0,"",'RRP data input'!D10682)</f>
        <v/>
      </c>
      <c r="E10681" s="174" t="str">
        <f>IFERROR(VLOOKUP(C10681,Mappings!$B$13:$E$31,4,FALSE),"")</f>
        <v/>
      </c>
      <c r="F10681" s="219">
        <f>SUM('RRP data input'!E10682:L10682)</f>
        <v>0</v>
      </c>
      <c r="G10681" s="219">
        <f>SUM('RRP data input'!E10682:P10682)</f>
        <v>0</v>
      </c>
      <c r="H10681" s="143" t="str">
        <f t="shared" si="168"/>
        <v/>
      </c>
    </row>
    <row r="10682" spans="2:8" customFormat="1">
      <c r="B10682" s="185" t="str">
        <f>IF(OR('RRP data input'!B10683="",'RRP data input'!B10683=0),"",'RRP data input'!B10683)</f>
        <v/>
      </c>
      <c r="C10682" s="174" t="str">
        <f>IF('RRP data input'!C10683=0,"",'RRP data input'!C10683)</f>
        <v/>
      </c>
      <c r="D10682" s="174" t="str">
        <f>IF('RRP data input'!D10683=0,"",'RRP data input'!D10683)</f>
        <v/>
      </c>
      <c r="E10682" s="174" t="str">
        <f>IFERROR(VLOOKUP(C10682,Mappings!$B$13:$E$31,4,FALSE),"")</f>
        <v/>
      </c>
      <c r="F10682" s="219">
        <f>SUM('RRP data input'!E10683:L10683)</f>
        <v>0</v>
      </c>
      <c r="G10682" s="219">
        <f>SUM('RRP data input'!E10683:P10683)</f>
        <v>0</v>
      </c>
      <c r="H10682" s="143" t="str">
        <f t="shared" si="168"/>
        <v/>
      </c>
    </row>
    <row r="10683" spans="2:8" customFormat="1">
      <c r="B10683" s="185" t="str">
        <f>IF(OR('RRP data input'!B10684="",'RRP data input'!B10684=0),"",'RRP data input'!B10684)</f>
        <v/>
      </c>
      <c r="C10683" s="174" t="str">
        <f>IF('RRP data input'!C10684=0,"",'RRP data input'!C10684)</f>
        <v/>
      </c>
      <c r="D10683" s="174" t="str">
        <f>IF('RRP data input'!D10684=0,"",'RRP data input'!D10684)</f>
        <v/>
      </c>
      <c r="E10683" s="174" t="str">
        <f>IFERROR(VLOOKUP(C10683,Mappings!$B$13:$E$31,4,FALSE),"")</f>
        <v/>
      </c>
      <c r="F10683" s="219">
        <f>SUM('RRP data input'!E10684:L10684)</f>
        <v>0</v>
      </c>
      <c r="G10683" s="219">
        <f>SUM('RRP data input'!E10684:P10684)</f>
        <v>0</v>
      </c>
      <c r="H10683" s="143" t="str">
        <f t="shared" si="168"/>
        <v/>
      </c>
    </row>
    <row r="10684" spans="2:8" customFormat="1">
      <c r="B10684" s="185" t="str">
        <f>IF(OR('RRP data input'!B10685="",'RRP data input'!B10685=0),"",'RRP data input'!B10685)</f>
        <v/>
      </c>
      <c r="C10684" s="174" t="str">
        <f>IF('RRP data input'!C10685=0,"",'RRP data input'!C10685)</f>
        <v/>
      </c>
      <c r="D10684" s="174" t="str">
        <f>IF('RRP data input'!D10685=0,"",'RRP data input'!D10685)</f>
        <v/>
      </c>
      <c r="E10684" s="174" t="str">
        <f>IFERROR(VLOOKUP(C10684,Mappings!$B$13:$E$31,4,FALSE),"")</f>
        <v/>
      </c>
      <c r="F10684" s="219">
        <f>SUM('RRP data input'!E10685:L10685)</f>
        <v>0</v>
      </c>
      <c r="G10684" s="219">
        <f>SUM('RRP data input'!E10685:P10685)</f>
        <v>0</v>
      </c>
      <c r="H10684" s="143" t="str">
        <f t="shared" si="168"/>
        <v/>
      </c>
    </row>
    <row r="10685" spans="2:8" customFormat="1">
      <c r="B10685" s="185" t="str">
        <f>IF(OR('RRP data input'!B10686="",'RRP data input'!B10686=0),"",'RRP data input'!B10686)</f>
        <v/>
      </c>
      <c r="C10685" s="174" t="str">
        <f>IF('RRP data input'!C10686=0,"",'RRP data input'!C10686)</f>
        <v/>
      </c>
      <c r="D10685" s="174" t="str">
        <f>IF('RRP data input'!D10686=0,"",'RRP data input'!D10686)</f>
        <v/>
      </c>
      <c r="E10685" s="174" t="str">
        <f>IFERROR(VLOOKUP(C10685,Mappings!$B$13:$E$31,4,FALSE),"")</f>
        <v/>
      </c>
      <c r="F10685" s="219">
        <f>SUM('RRP data input'!E10686:L10686)</f>
        <v>0</v>
      </c>
      <c r="G10685" s="219">
        <f>SUM('RRP data input'!E10686:P10686)</f>
        <v>0</v>
      </c>
      <c r="H10685" s="143" t="str">
        <f t="shared" si="168"/>
        <v/>
      </c>
    </row>
    <row r="10686" spans="2:8" customFormat="1">
      <c r="B10686" s="185" t="str">
        <f>IF(OR('RRP data input'!B10687="",'RRP data input'!B10687=0),"",'RRP data input'!B10687)</f>
        <v/>
      </c>
      <c r="C10686" s="174" t="str">
        <f>IF('RRP data input'!C10687=0,"",'RRP data input'!C10687)</f>
        <v/>
      </c>
      <c r="D10686" s="174" t="str">
        <f>IF('RRP data input'!D10687=0,"",'RRP data input'!D10687)</f>
        <v/>
      </c>
      <c r="E10686" s="174" t="str">
        <f>IFERROR(VLOOKUP(C10686,Mappings!$B$13:$E$31,4,FALSE),"")</f>
        <v/>
      </c>
      <c r="F10686" s="219">
        <f>SUM('RRP data input'!E10687:L10687)</f>
        <v>0</v>
      </c>
      <c r="G10686" s="219">
        <f>SUM('RRP data input'!E10687:P10687)</f>
        <v>0</v>
      </c>
      <c r="H10686" s="143" t="str">
        <f t="shared" si="168"/>
        <v/>
      </c>
    </row>
    <row r="10687" spans="2:8" customFormat="1">
      <c r="B10687" s="185" t="str">
        <f>IF(OR('RRP data input'!B10688="",'RRP data input'!B10688=0),"",'RRP data input'!B10688)</f>
        <v/>
      </c>
      <c r="C10687" s="174" t="str">
        <f>IF('RRP data input'!C10688=0,"",'RRP data input'!C10688)</f>
        <v/>
      </c>
      <c r="D10687" s="174" t="str">
        <f>IF('RRP data input'!D10688=0,"",'RRP data input'!D10688)</f>
        <v/>
      </c>
      <c r="E10687" s="174" t="str">
        <f>IFERROR(VLOOKUP(C10687,Mappings!$B$13:$E$31,4,FALSE),"")</f>
        <v/>
      </c>
      <c r="F10687" s="219">
        <f>SUM('RRP data input'!E10688:L10688)</f>
        <v>0</v>
      </c>
      <c r="G10687" s="219">
        <f>SUM('RRP data input'!E10688:P10688)</f>
        <v>0</v>
      </c>
      <c r="H10687" s="143" t="str">
        <f t="shared" si="168"/>
        <v/>
      </c>
    </row>
    <row r="10688" spans="2:8" customFormat="1">
      <c r="B10688" s="185" t="str">
        <f>IF(OR('RRP data input'!B10689="",'RRP data input'!B10689=0),"",'RRP data input'!B10689)</f>
        <v/>
      </c>
      <c r="C10688" s="174" t="str">
        <f>IF('RRP data input'!C10689=0,"",'RRP data input'!C10689)</f>
        <v/>
      </c>
      <c r="D10688" s="174" t="str">
        <f>IF('RRP data input'!D10689=0,"",'RRP data input'!D10689)</f>
        <v/>
      </c>
      <c r="E10688" s="174" t="str">
        <f>IFERROR(VLOOKUP(C10688,Mappings!$B$13:$E$31,4,FALSE),"")</f>
        <v/>
      </c>
      <c r="F10688" s="219">
        <f>SUM('RRP data input'!E10689:L10689)</f>
        <v>0</v>
      </c>
      <c r="G10688" s="219">
        <f>SUM('RRP data input'!E10689:P10689)</f>
        <v>0</v>
      </c>
      <c r="H10688" s="143" t="str">
        <f t="shared" si="168"/>
        <v/>
      </c>
    </row>
    <row r="10689" spans="2:8" customFormat="1">
      <c r="B10689" s="185" t="str">
        <f>IF(OR('RRP data input'!B10690="",'RRP data input'!B10690=0),"",'RRP data input'!B10690)</f>
        <v/>
      </c>
      <c r="C10689" s="174" t="str">
        <f>IF('RRP data input'!C10690=0,"",'RRP data input'!C10690)</f>
        <v/>
      </c>
      <c r="D10689" s="174" t="str">
        <f>IF('RRP data input'!D10690=0,"",'RRP data input'!D10690)</f>
        <v/>
      </c>
      <c r="E10689" s="174" t="str">
        <f>IFERROR(VLOOKUP(C10689,Mappings!$B$13:$E$31,4,FALSE),"")</f>
        <v/>
      </c>
      <c r="F10689" s="219">
        <f>SUM('RRP data input'!E10690:L10690)</f>
        <v>0</v>
      </c>
      <c r="G10689" s="219">
        <f>SUM('RRP data input'!E10690:P10690)</f>
        <v>0</v>
      </c>
      <c r="H10689" s="143" t="str">
        <f t="shared" si="168"/>
        <v/>
      </c>
    </row>
    <row r="10690" spans="2:8" customFormat="1">
      <c r="B10690" s="185" t="str">
        <f>IF(OR('RRP data input'!B10691="",'RRP data input'!B10691=0),"",'RRP data input'!B10691)</f>
        <v/>
      </c>
      <c r="C10690" s="174" t="str">
        <f>IF('RRP data input'!C10691=0,"",'RRP data input'!C10691)</f>
        <v/>
      </c>
      <c r="D10690" s="174" t="str">
        <f>IF('RRP data input'!D10691=0,"",'RRP data input'!D10691)</f>
        <v/>
      </c>
      <c r="E10690" s="174" t="str">
        <f>IFERROR(VLOOKUP(C10690,Mappings!$B$13:$E$31,4,FALSE),"")</f>
        <v/>
      </c>
      <c r="F10690" s="219">
        <f>SUM('RRP data input'!E10691:L10691)</f>
        <v>0</v>
      </c>
      <c r="G10690" s="219">
        <f>SUM('RRP data input'!E10691:P10691)</f>
        <v>0</v>
      </c>
      <c r="H10690" s="143" t="str">
        <f t="shared" si="168"/>
        <v/>
      </c>
    </row>
    <row r="10691" spans="2:8" customFormat="1">
      <c r="B10691" s="185" t="str">
        <f>IF(OR('RRP data input'!B10692="",'RRP data input'!B10692=0),"",'RRP data input'!B10692)</f>
        <v/>
      </c>
      <c r="C10691" s="174" t="str">
        <f>IF('RRP data input'!C10692=0,"",'RRP data input'!C10692)</f>
        <v/>
      </c>
      <c r="D10691" s="174" t="str">
        <f>IF('RRP data input'!D10692=0,"",'RRP data input'!D10692)</f>
        <v/>
      </c>
      <c r="E10691" s="174" t="str">
        <f>IFERROR(VLOOKUP(C10691,Mappings!$B$13:$E$31,4,FALSE),"")</f>
        <v/>
      </c>
      <c r="F10691" s="219">
        <f>SUM('RRP data input'!E10692:L10692)</f>
        <v>0</v>
      </c>
      <c r="G10691" s="219">
        <f>SUM('RRP data input'!E10692:P10692)</f>
        <v>0</v>
      </c>
      <c r="H10691" s="143" t="str">
        <f t="shared" si="168"/>
        <v/>
      </c>
    </row>
    <row r="10692" spans="2:8" customFormat="1">
      <c r="B10692" s="185" t="str">
        <f>IF(OR('RRP data input'!B10693="",'RRP data input'!B10693=0),"",'RRP data input'!B10693)</f>
        <v/>
      </c>
      <c r="C10692" s="174" t="str">
        <f>IF('RRP data input'!C10693=0,"",'RRP data input'!C10693)</f>
        <v/>
      </c>
      <c r="D10692" s="174" t="str">
        <f>IF('RRP data input'!D10693=0,"",'RRP data input'!D10693)</f>
        <v/>
      </c>
      <c r="E10692" s="174" t="str">
        <f>IFERROR(VLOOKUP(C10692,Mappings!$B$13:$E$31,4,FALSE),"")</f>
        <v/>
      </c>
      <c r="F10692" s="219">
        <f>SUM('RRP data input'!E10693:L10693)</f>
        <v>0</v>
      </c>
      <c r="G10692" s="219">
        <f>SUM('RRP data input'!E10693:P10693)</f>
        <v>0</v>
      </c>
      <c r="H10692" s="143" t="str">
        <f t="shared" si="168"/>
        <v/>
      </c>
    </row>
    <row r="10693" spans="2:8" customFormat="1">
      <c r="B10693" s="185" t="str">
        <f>IF(OR('RRP data input'!B10694="",'RRP data input'!B10694=0),"",'RRP data input'!B10694)</f>
        <v/>
      </c>
      <c r="C10693" s="174" t="str">
        <f>IF('RRP data input'!C10694=0,"",'RRP data input'!C10694)</f>
        <v/>
      </c>
      <c r="D10693" s="174" t="str">
        <f>IF('RRP data input'!D10694=0,"",'RRP data input'!D10694)</f>
        <v/>
      </c>
      <c r="E10693" s="174" t="str">
        <f>IFERROR(VLOOKUP(C10693,Mappings!$B$13:$E$31,4,FALSE),"")</f>
        <v/>
      </c>
      <c r="F10693" s="219">
        <f>SUM('RRP data input'!E10694:L10694)</f>
        <v>0</v>
      </c>
      <c r="G10693" s="219">
        <f>SUM('RRP data input'!E10694:P10694)</f>
        <v>0</v>
      </c>
      <c r="H10693" s="143" t="str">
        <f t="shared" si="168"/>
        <v/>
      </c>
    </row>
    <row r="10694" spans="2:8" customFormat="1">
      <c r="B10694" s="185" t="str">
        <f>IF(OR('RRP data input'!B10695="",'RRP data input'!B10695=0),"",'RRP data input'!B10695)</f>
        <v/>
      </c>
      <c r="C10694" s="174" t="str">
        <f>IF('RRP data input'!C10695=0,"",'RRP data input'!C10695)</f>
        <v/>
      </c>
      <c r="D10694" s="174" t="str">
        <f>IF('RRP data input'!D10695=0,"",'RRP data input'!D10695)</f>
        <v/>
      </c>
      <c r="E10694" s="174" t="str">
        <f>IFERROR(VLOOKUP(C10694,Mappings!$B$13:$E$31,4,FALSE),"")</f>
        <v/>
      </c>
      <c r="F10694" s="219">
        <f>SUM('RRP data input'!E10695:L10695)</f>
        <v>0</v>
      </c>
      <c r="G10694" s="219">
        <f>SUM('RRP data input'!E10695:P10695)</f>
        <v>0</v>
      </c>
      <c r="H10694" s="143" t="str">
        <f t="shared" si="168"/>
        <v/>
      </c>
    </row>
    <row r="10695" spans="2:8" customFormat="1">
      <c r="B10695" s="185" t="str">
        <f>IF(OR('RRP data input'!B10696="",'RRP data input'!B10696=0),"",'RRP data input'!B10696)</f>
        <v/>
      </c>
      <c r="C10695" s="174" t="str">
        <f>IF('RRP data input'!C10696=0,"",'RRP data input'!C10696)</f>
        <v/>
      </c>
      <c r="D10695" s="174" t="str">
        <f>IF('RRP data input'!D10696=0,"",'RRP data input'!D10696)</f>
        <v/>
      </c>
      <c r="E10695" s="174" t="str">
        <f>IFERROR(VLOOKUP(C10695,Mappings!$B$13:$E$31,4,FALSE),"")</f>
        <v/>
      </c>
      <c r="F10695" s="219">
        <f>SUM('RRP data input'!E10696:L10696)</f>
        <v>0</v>
      </c>
      <c r="G10695" s="219">
        <f>SUM('RRP data input'!E10696:P10696)</f>
        <v>0</v>
      </c>
      <c r="H10695" s="143" t="str">
        <f t="shared" si="168"/>
        <v/>
      </c>
    </row>
    <row r="10696" spans="2:8" customFormat="1">
      <c r="B10696" s="185" t="str">
        <f>IF(OR('RRP data input'!B10697="",'RRP data input'!B10697=0),"",'RRP data input'!B10697)</f>
        <v/>
      </c>
      <c r="C10696" s="174" t="str">
        <f>IF('RRP data input'!C10697=0,"",'RRP data input'!C10697)</f>
        <v/>
      </c>
      <c r="D10696" s="174" t="str">
        <f>IF('RRP data input'!D10697=0,"",'RRP data input'!D10697)</f>
        <v/>
      </c>
      <c r="E10696" s="174" t="str">
        <f>IFERROR(VLOOKUP(C10696,Mappings!$B$13:$E$31,4,FALSE),"")</f>
        <v/>
      </c>
      <c r="F10696" s="219">
        <f>SUM('RRP data input'!E10697:L10697)</f>
        <v>0</v>
      </c>
      <c r="G10696" s="219">
        <f>SUM('RRP data input'!E10697:P10697)</f>
        <v>0</v>
      </c>
      <c r="H10696" s="143" t="str">
        <f t="shared" si="168"/>
        <v/>
      </c>
    </row>
    <row r="10697" spans="2:8" customFormat="1">
      <c r="B10697" s="185" t="str">
        <f>IF(OR('RRP data input'!B10698="",'RRP data input'!B10698=0),"",'RRP data input'!B10698)</f>
        <v/>
      </c>
      <c r="C10697" s="174" t="str">
        <f>IF('RRP data input'!C10698=0,"",'RRP data input'!C10698)</f>
        <v/>
      </c>
      <c r="D10697" s="174" t="str">
        <f>IF('RRP data input'!D10698=0,"",'RRP data input'!D10698)</f>
        <v/>
      </c>
      <c r="E10697" s="174" t="str">
        <f>IFERROR(VLOOKUP(C10697,Mappings!$B$13:$E$31,4,FALSE),"")</f>
        <v/>
      </c>
      <c r="F10697" s="219">
        <f>SUM('RRP data input'!E10698:L10698)</f>
        <v>0</v>
      </c>
      <c r="G10697" s="219">
        <f>SUM('RRP data input'!E10698:P10698)</f>
        <v>0</v>
      </c>
      <c r="H10697" s="143" t="str">
        <f t="shared" si="168"/>
        <v/>
      </c>
    </row>
    <row r="10698" spans="2:8" customFormat="1">
      <c r="B10698" s="185" t="str">
        <f>IF(OR('RRP data input'!B10699="",'RRP data input'!B10699=0),"",'RRP data input'!B10699)</f>
        <v/>
      </c>
      <c r="C10698" s="174" t="str">
        <f>IF('RRP data input'!C10699=0,"",'RRP data input'!C10699)</f>
        <v/>
      </c>
      <c r="D10698" s="174" t="str">
        <f>IF('RRP data input'!D10699=0,"",'RRP data input'!D10699)</f>
        <v/>
      </c>
      <c r="E10698" s="174" t="str">
        <f>IFERROR(VLOOKUP(C10698,Mappings!$B$13:$E$31,4,FALSE),"")</f>
        <v/>
      </c>
      <c r="F10698" s="219">
        <f>SUM('RRP data input'!E10699:L10699)</f>
        <v>0</v>
      </c>
      <c r="G10698" s="219">
        <f>SUM('RRP data input'!E10699:P10699)</f>
        <v>0</v>
      </c>
      <c r="H10698" s="143" t="str">
        <f t="shared" si="168"/>
        <v/>
      </c>
    </row>
    <row r="10699" spans="2:8" customFormat="1">
      <c r="B10699" s="185" t="str">
        <f>IF(OR('RRP data input'!B10700="",'RRP data input'!B10700=0),"",'RRP data input'!B10700)</f>
        <v/>
      </c>
      <c r="C10699" s="174" t="str">
        <f>IF('RRP data input'!C10700=0,"",'RRP data input'!C10700)</f>
        <v/>
      </c>
      <c r="D10699" s="174" t="str">
        <f>IF('RRP data input'!D10700=0,"",'RRP data input'!D10700)</f>
        <v/>
      </c>
      <c r="E10699" s="174" t="str">
        <f>IFERROR(VLOOKUP(C10699,Mappings!$B$13:$E$31,4,FALSE),"")</f>
        <v/>
      </c>
      <c r="F10699" s="219">
        <f>SUM('RRP data input'!E10700:L10700)</f>
        <v>0</v>
      </c>
      <c r="G10699" s="219">
        <f>SUM('RRP data input'!E10700:P10700)</f>
        <v>0</v>
      </c>
      <c r="H10699" s="143" t="str">
        <f t="shared" si="168"/>
        <v/>
      </c>
    </row>
    <row r="10700" spans="2:8" customFormat="1">
      <c r="B10700" s="185" t="str">
        <f>IF(OR('RRP data input'!B10701="",'RRP data input'!B10701=0),"",'RRP data input'!B10701)</f>
        <v/>
      </c>
      <c r="C10700" s="174" t="str">
        <f>IF('RRP data input'!C10701=0,"",'RRP data input'!C10701)</f>
        <v/>
      </c>
      <c r="D10700" s="174" t="str">
        <f>IF('RRP data input'!D10701=0,"",'RRP data input'!D10701)</f>
        <v/>
      </c>
      <c r="E10700" s="174" t="str">
        <f>IFERROR(VLOOKUP(C10700,Mappings!$B$13:$E$31,4,FALSE),"")</f>
        <v/>
      </c>
      <c r="F10700" s="219">
        <f>SUM('RRP data input'!E10701:L10701)</f>
        <v>0</v>
      </c>
      <c r="G10700" s="219">
        <f>SUM('RRP data input'!E10701:P10701)</f>
        <v>0</v>
      </c>
      <c r="H10700" s="143" t="str">
        <f t="shared" si="168"/>
        <v/>
      </c>
    </row>
    <row r="10701" spans="2:8" customFormat="1">
      <c r="B10701" s="185" t="str">
        <f>IF(OR('RRP data input'!B10702="",'RRP data input'!B10702=0),"",'RRP data input'!B10702)</f>
        <v/>
      </c>
      <c r="C10701" s="174" t="str">
        <f>IF('RRP data input'!C10702=0,"",'RRP data input'!C10702)</f>
        <v/>
      </c>
      <c r="D10701" s="174" t="str">
        <f>IF('RRP data input'!D10702=0,"",'RRP data input'!D10702)</f>
        <v/>
      </c>
      <c r="E10701" s="174" t="str">
        <f>IFERROR(VLOOKUP(C10701,Mappings!$B$13:$E$31,4,FALSE),"")</f>
        <v/>
      </c>
      <c r="F10701" s="219">
        <f>SUM('RRP data input'!E10702:L10702)</f>
        <v>0</v>
      </c>
      <c r="G10701" s="219">
        <f>SUM('RRP data input'!E10702:P10702)</f>
        <v>0</v>
      </c>
      <c r="H10701" s="143" t="str">
        <f t="shared" si="168"/>
        <v/>
      </c>
    </row>
    <row r="10702" spans="2:8" customFormat="1">
      <c r="B10702" s="185" t="str">
        <f>IF(OR('RRP data input'!B10703="",'RRP data input'!B10703=0),"",'RRP data input'!B10703)</f>
        <v/>
      </c>
      <c r="C10702" s="174" t="str">
        <f>IF('RRP data input'!C10703=0,"",'RRP data input'!C10703)</f>
        <v/>
      </c>
      <c r="D10702" s="174" t="str">
        <f>IF('RRP data input'!D10703=0,"",'RRP data input'!D10703)</f>
        <v/>
      </c>
      <c r="E10702" s="174" t="str">
        <f>IFERROR(VLOOKUP(C10702,Mappings!$B$13:$E$31,4,FALSE),"")</f>
        <v/>
      </c>
      <c r="F10702" s="219">
        <f>SUM('RRP data input'!E10703:L10703)</f>
        <v>0</v>
      </c>
      <c r="G10702" s="219">
        <f>SUM('RRP data input'!E10703:P10703)</f>
        <v>0</v>
      </c>
      <c r="H10702" s="143" t="str">
        <f t="shared" si="168"/>
        <v/>
      </c>
    </row>
    <row r="10703" spans="2:8" customFormat="1">
      <c r="B10703" s="185" t="str">
        <f>IF(OR('RRP data input'!B10704="",'RRP data input'!B10704=0),"",'RRP data input'!B10704)</f>
        <v/>
      </c>
      <c r="C10703" s="174" t="str">
        <f>IF('RRP data input'!C10704=0,"",'RRP data input'!C10704)</f>
        <v/>
      </c>
      <c r="D10703" s="174" t="str">
        <f>IF('RRP data input'!D10704=0,"",'RRP data input'!D10704)</f>
        <v/>
      </c>
      <c r="E10703" s="174" t="str">
        <f>IFERROR(VLOOKUP(C10703,Mappings!$B$13:$E$31,4,FALSE),"")</f>
        <v/>
      </c>
      <c r="F10703" s="219">
        <f>SUM('RRP data input'!E10704:L10704)</f>
        <v>0</v>
      </c>
      <c r="G10703" s="219">
        <f>SUM('RRP data input'!E10704:P10704)</f>
        <v>0</v>
      </c>
      <c r="H10703" s="143" t="str">
        <f t="shared" si="168"/>
        <v/>
      </c>
    </row>
    <row r="10704" spans="2:8" customFormat="1">
      <c r="B10704" s="185" t="str">
        <f>IF(OR('RRP data input'!B10705="",'RRP data input'!B10705=0),"",'RRP data input'!B10705)</f>
        <v/>
      </c>
      <c r="C10704" s="174" t="str">
        <f>IF('RRP data input'!C10705=0,"",'RRP data input'!C10705)</f>
        <v/>
      </c>
      <c r="D10704" s="174" t="str">
        <f>IF('RRP data input'!D10705=0,"",'RRP data input'!D10705)</f>
        <v/>
      </c>
      <c r="E10704" s="174" t="str">
        <f>IFERROR(VLOOKUP(C10704,Mappings!$B$13:$E$31,4,FALSE),"")</f>
        <v/>
      </c>
      <c r="F10704" s="219">
        <f>SUM('RRP data input'!E10705:L10705)</f>
        <v>0</v>
      </c>
      <c r="G10704" s="219">
        <f>SUM('RRP data input'!E10705:P10705)</f>
        <v>0</v>
      </c>
      <c r="H10704" s="143" t="str">
        <f t="shared" si="168"/>
        <v/>
      </c>
    </row>
    <row r="10705" spans="2:8" customFormat="1">
      <c r="B10705" s="185" t="str">
        <f>IF(OR('RRP data input'!B10706="",'RRP data input'!B10706=0),"",'RRP data input'!B10706)</f>
        <v/>
      </c>
      <c r="C10705" s="174" t="str">
        <f>IF('RRP data input'!C10706=0,"",'RRP data input'!C10706)</f>
        <v/>
      </c>
      <c r="D10705" s="174" t="str">
        <f>IF('RRP data input'!D10706=0,"",'RRP data input'!D10706)</f>
        <v/>
      </c>
      <c r="E10705" s="174" t="str">
        <f>IFERROR(VLOOKUP(C10705,Mappings!$B$13:$E$31,4,FALSE),"")</f>
        <v/>
      </c>
      <c r="F10705" s="219">
        <f>SUM('RRP data input'!E10706:L10706)</f>
        <v>0</v>
      </c>
      <c r="G10705" s="219">
        <f>SUM('RRP data input'!E10706:P10706)</f>
        <v>0</v>
      </c>
      <c r="H10705" s="143" t="str">
        <f t="shared" ref="H10705:H10768" si="169">IF(OR(C10705="LVSSA",C10705="LVSSB",C10705="LVAL"),"LV",C10705)</f>
        <v/>
      </c>
    </row>
    <row r="10706" spans="2:8" customFormat="1">
      <c r="B10706" s="185" t="str">
        <f>IF(OR('RRP data input'!B10707="",'RRP data input'!B10707=0),"",'RRP data input'!B10707)</f>
        <v/>
      </c>
      <c r="C10706" s="174" t="str">
        <f>IF('RRP data input'!C10707=0,"",'RRP data input'!C10707)</f>
        <v/>
      </c>
      <c r="D10706" s="174" t="str">
        <f>IF('RRP data input'!D10707=0,"",'RRP data input'!D10707)</f>
        <v/>
      </c>
      <c r="E10706" s="174" t="str">
        <f>IFERROR(VLOOKUP(C10706,Mappings!$B$13:$E$31,4,FALSE),"")</f>
        <v/>
      </c>
      <c r="F10706" s="219">
        <f>SUM('RRP data input'!E10707:L10707)</f>
        <v>0</v>
      </c>
      <c r="G10706" s="219">
        <f>SUM('RRP data input'!E10707:P10707)</f>
        <v>0</v>
      </c>
      <c r="H10706" s="143" t="str">
        <f t="shared" si="169"/>
        <v/>
      </c>
    </row>
    <row r="10707" spans="2:8" customFormat="1">
      <c r="B10707" s="185" t="str">
        <f>IF(OR('RRP data input'!B10708="",'RRP data input'!B10708=0),"",'RRP data input'!B10708)</f>
        <v/>
      </c>
      <c r="C10707" s="174" t="str">
        <f>IF('RRP data input'!C10708=0,"",'RRP data input'!C10708)</f>
        <v/>
      </c>
      <c r="D10707" s="174" t="str">
        <f>IF('RRP data input'!D10708=0,"",'RRP data input'!D10708)</f>
        <v/>
      </c>
      <c r="E10707" s="174" t="str">
        <f>IFERROR(VLOOKUP(C10707,Mappings!$B$13:$E$31,4,FALSE),"")</f>
        <v/>
      </c>
      <c r="F10707" s="219">
        <f>SUM('RRP data input'!E10708:L10708)</f>
        <v>0</v>
      </c>
      <c r="G10707" s="219">
        <f>SUM('RRP data input'!E10708:P10708)</f>
        <v>0</v>
      </c>
      <c r="H10707" s="143" t="str">
        <f t="shared" si="169"/>
        <v/>
      </c>
    </row>
    <row r="10708" spans="2:8" customFormat="1">
      <c r="B10708" s="185" t="str">
        <f>IF(OR('RRP data input'!B10709="",'RRP data input'!B10709=0),"",'RRP data input'!B10709)</f>
        <v/>
      </c>
      <c r="C10708" s="174" t="str">
        <f>IF('RRP data input'!C10709=0,"",'RRP data input'!C10709)</f>
        <v/>
      </c>
      <c r="D10708" s="174" t="str">
        <f>IF('RRP data input'!D10709=0,"",'RRP data input'!D10709)</f>
        <v/>
      </c>
      <c r="E10708" s="174" t="str">
        <f>IFERROR(VLOOKUP(C10708,Mappings!$B$13:$E$31,4,FALSE),"")</f>
        <v/>
      </c>
      <c r="F10708" s="219">
        <f>SUM('RRP data input'!E10709:L10709)</f>
        <v>0</v>
      </c>
      <c r="G10708" s="219">
        <f>SUM('RRP data input'!E10709:P10709)</f>
        <v>0</v>
      </c>
      <c r="H10708" s="143" t="str">
        <f t="shared" si="169"/>
        <v/>
      </c>
    </row>
    <row r="10709" spans="2:8" customFormat="1">
      <c r="B10709" s="185" t="str">
        <f>IF(OR('RRP data input'!B10710="",'RRP data input'!B10710=0),"",'RRP data input'!B10710)</f>
        <v/>
      </c>
      <c r="C10709" s="174" t="str">
        <f>IF('RRP data input'!C10710=0,"",'RRP data input'!C10710)</f>
        <v/>
      </c>
      <c r="D10709" s="174" t="str">
        <f>IF('RRP data input'!D10710=0,"",'RRP data input'!D10710)</f>
        <v/>
      </c>
      <c r="E10709" s="174" t="str">
        <f>IFERROR(VLOOKUP(C10709,Mappings!$B$13:$E$31,4,FALSE),"")</f>
        <v/>
      </c>
      <c r="F10709" s="219">
        <f>SUM('RRP data input'!E10710:L10710)</f>
        <v>0</v>
      </c>
      <c r="G10709" s="219">
        <f>SUM('RRP data input'!E10710:P10710)</f>
        <v>0</v>
      </c>
      <c r="H10709" s="143" t="str">
        <f t="shared" si="169"/>
        <v/>
      </c>
    </row>
    <row r="10710" spans="2:8" customFormat="1">
      <c r="B10710" s="185" t="str">
        <f>IF(OR('RRP data input'!B10711="",'RRP data input'!B10711=0),"",'RRP data input'!B10711)</f>
        <v/>
      </c>
      <c r="C10710" s="174" t="str">
        <f>IF('RRP data input'!C10711=0,"",'RRP data input'!C10711)</f>
        <v/>
      </c>
      <c r="D10710" s="174" t="str">
        <f>IF('RRP data input'!D10711=0,"",'RRP data input'!D10711)</f>
        <v/>
      </c>
      <c r="E10710" s="174" t="str">
        <f>IFERROR(VLOOKUP(C10710,Mappings!$B$13:$E$31,4,FALSE),"")</f>
        <v/>
      </c>
      <c r="F10710" s="219">
        <f>SUM('RRP data input'!E10711:L10711)</f>
        <v>0</v>
      </c>
      <c r="G10710" s="219">
        <f>SUM('RRP data input'!E10711:P10711)</f>
        <v>0</v>
      </c>
      <c r="H10710" s="143" t="str">
        <f t="shared" si="169"/>
        <v/>
      </c>
    </row>
    <row r="10711" spans="2:8" customFormat="1">
      <c r="B10711" s="185" t="str">
        <f>IF(OR('RRP data input'!B10712="",'RRP data input'!B10712=0),"",'RRP data input'!B10712)</f>
        <v/>
      </c>
      <c r="C10711" s="174" t="str">
        <f>IF('RRP data input'!C10712=0,"",'RRP data input'!C10712)</f>
        <v/>
      </c>
      <c r="D10711" s="174" t="str">
        <f>IF('RRP data input'!D10712=0,"",'RRP data input'!D10712)</f>
        <v/>
      </c>
      <c r="E10711" s="174" t="str">
        <f>IFERROR(VLOOKUP(C10711,Mappings!$B$13:$E$31,4,FALSE),"")</f>
        <v/>
      </c>
      <c r="F10711" s="219">
        <f>SUM('RRP data input'!E10712:L10712)</f>
        <v>0</v>
      </c>
      <c r="G10711" s="219">
        <f>SUM('RRP data input'!E10712:P10712)</f>
        <v>0</v>
      </c>
      <c r="H10711" s="143" t="str">
        <f t="shared" si="169"/>
        <v/>
      </c>
    </row>
    <row r="10712" spans="2:8" customFormat="1">
      <c r="B10712" s="185" t="str">
        <f>IF(OR('RRP data input'!B10713="",'RRP data input'!B10713=0),"",'RRP data input'!B10713)</f>
        <v/>
      </c>
      <c r="C10712" s="174" t="str">
        <f>IF('RRP data input'!C10713=0,"",'RRP data input'!C10713)</f>
        <v/>
      </c>
      <c r="D10712" s="174" t="str">
        <f>IF('RRP data input'!D10713=0,"",'RRP data input'!D10713)</f>
        <v/>
      </c>
      <c r="E10712" s="174" t="str">
        <f>IFERROR(VLOOKUP(C10712,Mappings!$B$13:$E$31,4,FALSE),"")</f>
        <v/>
      </c>
      <c r="F10712" s="219">
        <f>SUM('RRP data input'!E10713:L10713)</f>
        <v>0</v>
      </c>
      <c r="G10712" s="219">
        <f>SUM('RRP data input'!E10713:P10713)</f>
        <v>0</v>
      </c>
      <c r="H10712" s="143" t="str">
        <f t="shared" si="169"/>
        <v/>
      </c>
    </row>
    <row r="10713" spans="2:8" customFormat="1">
      <c r="B10713" s="185" t="str">
        <f>IF(OR('RRP data input'!B10714="",'RRP data input'!B10714=0),"",'RRP data input'!B10714)</f>
        <v/>
      </c>
      <c r="C10713" s="174" t="str">
        <f>IF('RRP data input'!C10714=0,"",'RRP data input'!C10714)</f>
        <v/>
      </c>
      <c r="D10713" s="174" t="str">
        <f>IF('RRP data input'!D10714=0,"",'RRP data input'!D10714)</f>
        <v/>
      </c>
      <c r="E10713" s="174" t="str">
        <f>IFERROR(VLOOKUP(C10713,Mappings!$B$13:$E$31,4,FALSE),"")</f>
        <v/>
      </c>
      <c r="F10713" s="219">
        <f>SUM('RRP data input'!E10714:L10714)</f>
        <v>0</v>
      </c>
      <c r="G10713" s="219">
        <f>SUM('RRP data input'!E10714:P10714)</f>
        <v>0</v>
      </c>
      <c r="H10713" s="143" t="str">
        <f t="shared" si="169"/>
        <v/>
      </c>
    </row>
    <row r="10714" spans="2:8" customFormat="1">
      <c r="B10714" s="185" t="str">
        <f>IF(OR('RRP data input'!B10715="",'RRP data input'!B10715=0),"",'RRP data input'!B10715)</f>
        <v/>
      </c>
      <c r="C10714" s="174" t="str">
        <f>IF('RRP data input'!C10715=0,"",'RRP data input'!C10715)</f>
        <v/>
      </c>
      <c r="D10714" s="174" t="str">
        <f>IF('RRP data input'!D10715=0,"",'RRP data input'!D10715)</f>
        <v/>
      </c>
      <c r="E10714" s="174" t="str">
        <f>IFERROR(VLOOKUP(C10714,Mappings!$B$13:$E$31,4,FALSE),"")</f>
        <v/>
      </c>
      <c r="F10714" s="219">
        <f>SUM('RRP data input'!E10715:L10715)</f>
        <v>0</v>
      </c>
      <c r="G10714" s="219">
        <f>SUM('RRP data input'!E10715:P10715)</f>
        <v>0</v>
      </c>
      <c r="H10714" s="143" t="str">
        <f t="shared" si="169"/>
        <v/>
      </c>
    </row>
    <row r="10715" spans="2:8" customFormat="1">
      <c r="B10715" s="185" t="str">
        <f>IF(OR('RRP data input'!B10716="",'RRP data input'!B10716=0),"",'RRP data input'!B10716)</f>
        <v/>
      </c>
      <c r="C10715" s="174" t="str">
        <f>IF('RRP data input'!C10716=0,"",'RRP data input'!C10716)</f>
        <v/>
      </c>
      <c r="D10715" s="174" t="str">
        <f>IF('RRP data input'!D10716=0,"",'RRP data input'!D10716)</f>
        <v/>
      </c>
      <c r="E10715" s="174" t="str">
        <f>IFERROR(VLOOKUP(C10715,Mappings!$B$13:$E$31,4,FALSE),"")</f>
        <v/>
      </c>
      <c r="F10715" s="219">
        <f>SUM('RRP data input'!E10716:L10716)</f>
        <v>0</v>
      </c>
      <c r="G10715" s="219">
        <f>SUM('RRP data input'!E10716:P10716)</f>
        <v>0</v>
      </c>
      <c r="H10715" s="143" t="str">
        <f t="shared" si="169"/>
        <v/>
      </c>
    </row>
    <row r="10716" spans="2:8" customFormat="1">
      <c r="B10716" s="185" t="str">
        <f>IF(OR('RRP data input'!B10717="",'RRP data input'!B10717=0),"",'RRP data input'!B10717)</f>
        <v/>
      </c>
      <c r="C10716" s="174" t="str">
        <f>IF('RRP data input'!C10717=0,"",'RRP data input'!C10717)</f>
        <v/>
      </c>
      <c r="D10716" s="174" t="str">
        <f>IF('RRP data input'!D10717=0,"",'RRP data input'!D10717)</f>
        <v/>
      </c>
      <c r="E10716" s="174" t="str">
        <f>IFERROR(VLOOKUP(C10716,Mappings!$B$13:$E$31,4,FALSE),"")</f>
        <v/>
      </c>
      <c r="F10716" s="219">
        <f>SUM('RRP data input'!E10717:L10717)</f>
        <v>0</v>
      </c>
      <c r="G10716" s="219">
        <f>SUM('RRP data input'!E10717:P10717)</f>
        <v>0</v>
      </c>
      <c r="H10716" s="143" t="str">
        <f t="shared" si="169"/>
        <v/>
      </c>
    </row>
    <row r="10717" spans="2:8" customFormat="1">
      <c r="B10717" s="185" t="str">
        <f>IF(OR('RRP data input'!B10718="",'RRP data input'!B10718=0),"",'RRP data input'!B10718)</f>
        <v/>
      </c>
      <c r="C10717" s="174" t="str">
        <f>IF('RRP data input'!C10718=0,"",'RRP data input'!C10718)</f>
        <v/>
      </c>
      <c r="D10717" s="174" t="str">
        <f>IF('RRP data input'!D10718=0,"",'RRP data input'!D10718)</f>
        <v/>
      </c>
      <c r="E10717" s="174" t="str">
        <f>IFERROR(VLOOKUP(C10717,Mappings!$B$13:$E$31,4,FALSE),"")</f>
        <v/>
      </c>
      <c r="F10717" s="219">
        <f>SUM('RRP data input'!E10718:L10718)</f>
        <v>0</v>
      </c>
      <c r="G10717" s="219">
        <f>SUM('RRP data input'!E10718:P10718)</f>
        <v>0</v>
      </c>
      <c r="H10717" s="143" t="str">
        <f t="shared" si="169"/>
        <v/>
      </c>
    </row>
    <row r="10718" spans="2:8" customFormat="1">
      <c r="B10718" s="185" t="str">
        <f>IF(OR('RRP data input'!B10719="",'RRP data input'!B10719=0),"",'RRP data input'!B10719)</f>
        <v/>
      </c>
      <c r="C10718" s="174" t="str">
        <f>IF('RRP data input'!C10719=0,"",'RRP data input'!C10719)</f>
        <v/>
      </c>
      <c r="D10718" s="174" t="str">
        <f>IF('RRP data input'!D10719=0,"",'RRP data input'!D10719)</f>
        <v/>
      </c>
      <c r="E10718" s="174" t="str">
        <f>IFERROR(VLOOKUP(C10718,Mappings!$B$13:$E$31,4,FALSE),"")</f>
        <v/>
      </c>
      <c r="F10718" s="219">
        <f>SUM('RRP data input'!E10719:L10719)</f>
        <v>0</v>
      </c>
      <c r="G10718" s="219">
        <f>SUM('RRP data input'!E10719:P10719)</f>
        <v>0</v>
      </c>
      <c r="H10718" s="143" t="str">
        <f t="shared" si="169"/>
        <v/>
      </c>
    </row>
    <row r="10719" spans="2:8" customFormat="1">
      <c r="B10719" s="185" t="str">
        <f>IF(OR('RRP data input'!B10720="",'RRP data input'!B10720=0),"",'RRP data input'!B10720)</f>
        <v/>
      </c>
      <c r="C10719" s="174" t="str">
        <f>IF('RRP data input'!C10720=0,"",'RRP data input'!C10720)</f>
        <v/>
      </c>
      <c r="D10719" s="174" t="str">
        <f>IF('RRP data input'!D10720=0,"",'RRP data input'!D10720)</f>
        <v/>
      </c>
      <c r="E10719" s="174" t="str">
        <f>IFERROR(VLOOKUP(C10719,Mappings!$B$13:$E$31,4,FALSE),"")</f>
        <v/>
      </c>
      <c r="F10719" s="219">
        <f>SUM('RRP data input'!E10720:L10720)</f>
        <v>0</v>
      </c>
      <c r="G10719" s="219">
        <f>SUM('RRP data input'!E10720:P10720)</f>
        <v>0</v>
      </c>
      <c r="H10719" s="143" t="str">
        <f t="shared" si="169"/>
        <v/>
      </c>
    </row>
    <row r="10720" spans="2:8" customFormat="1">
      <c r="B10720" s="185" t="str">
        <f>IF(OR('RRP data input'!B10721="",'RRP data input'!B10721=0),"",'RRP data input'!B10721)</f>
        <v/>
      </c>
      <c r="C10720" s="174" t="str">
        <f>IF('RRP data input'!C10721=0,"",'RRP data input'!C10721)</f>
        <v/>
      </c>
      <c r="D10720" s="174" t="str">
        <f>IF('RRP data input'!D10721=0,"",'RRP data input'!D10721)</f>
        <v/>
      </c>
      <c r="E10720" s="174" t="str">
        <f>IFERROR(VLOOKUP(C10720,Mappings!$B$13:$E$31,4,FALSE),"")</f>
        <v/>
      </c>
      <c r="F10720" s="219">
        <f>SUM('RRP data input'!E10721:L10721)</f>
        <v>0</v>
      </c>
      <c r="G10720" s="219">
        <f>SUM('RRP data input'!E10721:P10721)</f>
        <v>0</v>
      </c>
      <c r="H10720" s="143" t="str">
        <f t="shared" si="169"/>
        <v/>
      </c>
    </row>
    <row r="10721" spans="2:8" customFormat="1">
      <c r="B10721" s="185" t="str">
        <f>IF(OR('RRP data input'!B10722="",'RRP data input'!B10722=0),"",'RRP data input'!B10722)</f>
        <v/>
      </c>
      <c r="C10721" s="174" t="str">
        <f>IF('RRP data input'!C10722=0,"",'RRP data input'!C10722)</f>
        <v/>
      </c>
      <c r="D10721" s="174" t="str">
        <f>IF('RRP data input'!D10722=0,"",'RRP data input'!D10722)</f>
        <v/>
      </c>
      <c r="E10721" s="174" t="str">
        <f>IFERROR(VLOOKUP(C10721,Mappings!$B$13:$E$31,4,FALSE),"")</f>
        <v/>
      </c>
      <c r="F10721" s="219">
        <f>SUM('RRP data input'!E10722:L10722)</f>
        <v>0</v>
      </c>
      <c r="G10721" s="219">
        <f>SUM('RRP data input'!E10722:P10722)</f>
        <v>0</v>
      </c>
      <c r="H10721" s="143" t="str">
        <f t="shared" si="169"/>
        <v/>
      </c>
    </row>
    <row r="10722" spans="2:8" customFormat="1">
      <c r="B10722" s="185" t="str">
        <f>IF(OR('RRP data input'!B10723="",'RRP data input'!B10723=0),"",'RRP data input'!B10723)</f>
        <v/>
      </c>
      <c r="C10722" s="174" t="str">
        <f>IF('RRP data input'!C10723=0,"",'RRP data input'!C10723)</f>
        <v/>
      </c>
      <c r="D10722" s="174" t="str">
        <f>IF('RRP data input'!D10723=0,"",'RRP data input'!D10723)</f>
        <v/>
      </c>
      <c r="E10722" s="174" t="str">
        <f>IFERROR(VLOOKUP(C10722,Mappings!$B$13:$E$31,4,FALSE),"")</f>
        <v/>
      </c>
      <c r="F10722" s="219">
        <f>SUM('RRP data input'!E10723:L10723)</f>
        <v>0</v>
      </c>
      <c r="G10722" s="219">
        <f>SUM('RRP data input'!E10723:P10723)</f>
        <v>0</v>
      </c>
      <c r="H10722" s="143" t="str">
        <f t="shared" si="169"/>
        <v/>
      </c>
    </row>
    <row r="10723" spans="2:8" customFormat="1">
      <c r="B10723" s="185" t="str">
        <f>IF(OR('RRP data input'!B10724="",'RRP data input'!B10724=0),"",'RRP data input'!B10724)</f>
        <v/>
      </c>
      <c r="C10723" s="174" t="str">
        <f>IF('RRP data input'!C10724=0,"",'RRP data input'!C10724)</f>
        <v/>
      </c>
      <c r="D10723" s="174" t="str">
        <f>IF('RRP data input'!D10724=0,"",'RRP data input'!D10724)</f>
        <v/>
      </c>
      <c r="E10723" s="174" t="str">
        <f>IFERROR(VLOOKUP(C10723,Mappings!$B$13:$E$31,4,FALSE),"")</f>
        <v/>
      </c>
      <c r="F10723" s="219">
        <f>SUM('RRP data input'!E10724:L10724)</f>
        <v>0</v>
      </c>
      <c r="G10723" s="219">
        <f>SUM('RRP data input'!E10724:P10724)</f>
        <v>0</v>
      </c>
      <c r="H10723" s="143" t="str">
        <f t="shared" si="169"/>
        <v/>
      </c>
    </row>
    <row r="10724" spans="2:8" customFormat="1">
      <c r="B10724" s="185" t="str">
        <f>IF(OR('RRP data input'!B10725="",'RRP data input'!B10725=0),"",'RRP data input'!B10725)</f>
        <v/>
      </c>
      <c r="C10724" s="174" t="str">
        <f>IF('RRP data input'!C10725=0,"",'RRP data input'!C10725)</f>
        <v/>
      </c>
      <c r="D10724" s="174" t="str">
        <f>IF('RRP data input'!D10725=0,"",'RRP data input'!D10725)</f>
        <v/>
      </c>
      <c r="E10724" s="174" t="str">
        <f>IFERROR(VLOOKUP(C10724,Mappings!$B$13:$E$31,4,FALSE),"")</f>
        <v/>
      </c>
      <c r="F10724" s="219">
        <f>SUM('RRP data input'!E10725:L10725)</f>
        <v>0</v>
      </c>
      <c r="G10724" s="219">
        <f>SUM('RRP data input'!E10725:P10725)</f>
        <v>0</v>
      </c>
      <c r="H10724" s="143" t="str">
        <f t="shared" si="169"/>
        <v/>
      </c>
    </row>
    <row r="10725" spans="2:8" customFormat="1">
      <c r="B10725" s="185" t="str">
        <f>IF(OR('RRP data input'!B10726="",'RRP data input'!B10726=0),"",'RRP data input'!B10726)</f>
        <v/>
      </c>
      <c r="C10725" s="174" t="str">
        <f>IF('RRP data input'!C10726=0,"",'RRP data input'!C10726)</f>
        <v/>
      </c>
      <c r="D10725" s="174" t="str">
        <f>IF('RRP data input'!D10726=0,"",'RRP data input'!D10726)</f>
        <v/>
      </c>
      <c r="E10725" s="174" t="str">
        <f>IFERROR(VLOOKUP(C10725,Mappings!$B$13:$E$31,4,FALSE),"")</f>
        <v/>
      </c>
      <c r="F10725" s="219">
        <f>SUM('RRP data input'!E10726:L10726)</f>
        <v>0</v>
      </c>
      <c r="G10725" s="219">
        <f>SUM('RRP data input'!E10726:P10726)</f>
        <v>0</v>
      </c>
      <c r="H10725" s="143" t="str">
        <f t="shared" si="169"/>
        <v/>
      </c>
    </row>
    <row r="10726" spans="2:8" customFormat="1">
      <c r="B10726" s="185" t="str">
        <f>IF(OR('RRP data input'!B10727="",'RRP data input'!B10727=0),"",'RRP data input'!B10727)</f>
        <v/>
      </c>
      <c r="C10726" s="174" t="str">
        <f>IF('RRP data input'!C10727=0,"",'RRP data input'!C10727)</f>
        <v/>
      </c>
      <c r="D10726" s="174" t="str">
        <f>IF('RRP data input'!D10727=0,"",'RRP data input'!D10727)</f>
        <v/>
      </c>
      <c r="E10726" s="174" t="str">
        <f>IFERROR(VLOOKUP(C10726,Mappings!$B$13:$E$31,4,FALSE),"")</f>
        <v/>
      </c>
      <c r="F10726" s="219">
        <f>SUM('RRP data input'!E10727:L10727)</f>
        <v>0</v>
      </c>
      <c r="G10726" s="219">
        <f>SUM('RRP data input'!E10727:P10727)</f>
        <v>0</v>
      </c>
      <c r="H10726" s="143" t="str">
        <f t="shared" si="169"/>
        <v/>
      </c>
    </row>
    <row r="10727" spans="2:8" customFormat="1">
      <c r="B10727" s="185" t="str">
        <f>IF(OR('RRP data input'!B10728="",'RRP data input'!B10728=0),"",'RRP data input'!B10728)</f>
        <v/>
      </c>
      <c r="C10727" s="174" t="str">
        <f>IF('RRP data input'!C10728=0,"",'RRP data input'!C10728)</f>
        <v/>
      </c>
      <c r="D10727" s="174" t="str">
        <f>IF('RRP data input'!D10728=0,"",'RRP data input'!D10728)</f>
        <v/>
      </c>
      <c r="E10727" s="174" t="str">
        <f>IFERROR(VLOOKUP(C10727,Mappings!$B$13:$E$31,4,FALSE),"")</f>
        <v/>
      </c>
      <c r="F10727" s="219">
        <f>SUM('RRP data input'!E10728:L10728)</f>
        <v>0</v>
      </c>
      <c r="G10727" s="219">
        <f>SUM('RRP data input'!E10728:P10728)</f>
        <v>0</v>
      </c>
      <c r="H10727" s="143" t="str">
        <f t="shared" si="169"/>
        <v/>
      </c>
    </row>
    <row r="10728" spans="2:8" customFormat="1">
      <c r="B10728" s="185" t="str">
        <f>IF(OR('RRP data input'!B10729="",'RRP data input'!B10729=0),"",'RRP data input'!B10729)</f>
        <v/>
      </c>
      <c r="C10728" s="174" t="str">
        <f>IF('RRP data input'!C10729=0,"",'RRP data input'!C10729)</f>
        <v/>
      </c>
      <c r="D10728" s="174" t="str">
        <f>IF('RRP data input'!D10729=0,"",'RRP data input'!D10729)</f>
        <v/>
      </c>
      <c r="E10728" s="174" t="str">
        <f>IFERROR(VLOOKUP(C10728,Mappings!$B$13:$E$31,4,FALSE),"")</f>
        <v/>
      </c>
      <c r="F10728" s="219">
        <f>SUM('RRP data input'!E10729:L10729)</f>
        <v>0</v>
      </c>
      <c r="G10728" s="219">
        <f>SUM('RRP data input'!E10729:P10729)</f>
        <v>0</v>
      </c>
      <c r="H10728" s="143" t="str">
        <f t="shared" si="169"/>
        <v/>
      </c>
    </row>
    <row r="10729" spans="2:8" customFormat="1">
      <c r="B10729" s="185" t="str">
        <f>IF(OR('RRP data input'!B10730="",'RRP data input'!B10730=0),"",'RRP data input'!B10730)</f>
        <v/>
      </c>
      <c r="C10729" s="174" t="str">
        <f>IF('RRP data input'!C10730=0,"",'RRP data input'!C10730)</f>
        <v/>
      </c>
      <c r="D10729" s="174" t="str">
        <f>IF('RRP data input'!D10730=0,"",'RRP data input'!D10730)</f>
        <v/>
      </c>
      <c r="E10729" s="174" t="str">
        <f>IFERROR(VLOOKUP(C10729,Mappings!$B$13:$E$31,4,FALSE),"")</f>
        <v/>
      </c>
      <c r="F10729" s="219">
        <f>SUM('RRP data input'!E10730:L10730)</f>
        <v>0</v>
      </c>
      <c r="G10729" s="219">
        <f>SUM('RRP data input'!E10730:P10730)</f>
        <v>0</v>
      </c>
      <c r="H10729" s="143" t="str">
        <f t="shared" si="169"/>
        <v/>
      </c>
    </row>
    <row r="10730" spans="2:8" customFormat="1">
      <c r="B10730" s="185" t="str">
        <f>IF(OR('RRP data input'!B10731="",'RRP data input'!B10731=0),"",'RRP data input'!B10731)</f>
        <v/>
      </c>
      <c r="C10730" s="174" t="str">
        <f>IF('RRP data input'!C10731=0,"",'RRP data input'!C10731)</f>
        <v/>
      </c>
      <c r="D10730" s="174" t="str">
        <f>IF('RRP data input'!D10731=0,"",'RRP data input'!D10731)</f>
        <v/>
      </c>
      <c r="E10730" s="174" t="str">
        <f>IFERROR(VLOOKUP(C10730,Mappings!$B$13:$E$31,4,FALSE),"")</f>
        <v/>
      </c>
      <c r="F10730" s="219">
        <f>SUM('RRP data input'!E10731:L10731)</f>
        <v>0</v>
      </c>
      <c r="G10730" s="219">
        <f>SUM('RRP data input'!E10731:P10731)</f>
        <v>0</v>
      </c>
      <c r="H10730" s="143" t="str">
        <f t="shared" si="169"/>
        <v/>
      </c>
    </row>
    <row r="10731" spans="2:8" customFormat="1">
      <c r="B10731" s="185" t="str">
        <f>IF(OR('RRP data input'!B10732="",'RRP data input'!B10732=0),"",'RRP data input'!B10732)</f>
        <v/>
      </c>
      <c r="C10731" s="174" t="str">
        <f>IF('RRP data input'!C10732=0,"",'RRP data input'!C10732)</f>
        <v/>
      </c>
      <c r="D10731" s="174" t="str">
        <f>IF('RRP data input'!D10732=0,"",'RRP data input'!D10732)</f>
        <v/>
      </c>
      <c r="E10731" s="174" t="str">
        <f>IFERROR(VLOOKUP(C10731,Mappings!$B$13:$E$31,4,FALSE),"")</f>
        <v/>
      </c>
      <c r="F10731" s="219">
        <f>SUM('RRP data input'!E10732:L10732)</f>
        <v>0</v>
      </c>
      <c r="G10731" s="219">
        <f>SUM('RRP data input'!E10732:P10732)</f>
        <v>0</v>
      </c>
      <c r="H10731" s="143" t="str">
        <f t="shared" si="169"/>
        <v/>
      </c>
    </row>
    <row r="10732" spans="2:8" customFormat="1">
      <c r="B10732" s="185" t="str">
        <f>IF(OR('RRP data input'!B10733="",'RRP data input'!B10733=0),"",'RRP data input'!B10733)</f>
        <v/>
      </c>
      <c r="C10732" s="174" t="str">
        <f>IF('RRP data input'!C10733=0,"",'RRP data input'!C10733)</f>
        <v/>
      </c>
      <c r="D10732" s="174" t="str">
        <f>IF('RRP data input'!D10733=0,"",'RRP data input'!D10733)</f>
        <v/>
      </c>
      <c r="E10732" s="174" t="str">
        <f>IFERROR(VLOOKUP(C10732,Mappings!$B$13:$E$31,4,FALSE),"")</f>
        <v/>
      </c>
      <c r="F10732" s="219">
        <f>SUM('RRP data input'!E10733:L10733)</f>
        <v>0</v>
      </c>
      <c r="G10732" s="219">
        <f>SUM('RRP data input'!E10733:P10733)</f>
        <v>0</v>
      </c>
      <c r="H10732" s="143" t="str">
        <f t="shared" si="169"/>
        <v/>
      </c>
    </row>
    <row r="10733" spans="2:8" customFormat="1">
      <c r="B10733" s="185" t="str">
        <f>IF(OR('RRP data input'!B10734="",'RRP data input'!B10734=0),"",'RRP data input'!B10734)</f>
        <v/>
      </c>
      <c r="C10733" s="174" t="str">
        <f>IF('RRP data input'!C10734=0,"",'RRP data input'!C10734)</f>
        <v/>
      </c>
      <c r="D10733" s="174" t="str">
        <f>IF('RRP data input'!D10734=0,"",'RRP data input'!D10734)</f>
        <v/>
      </c>
      <c r="E10733" s="174" t="str">
        <f>IFERROR(VLOOKUP(C10733,Mappings!$B$13:$E$31,4,FALSE),"")</f>
        <v/>
      </c>
      <c r="F10733" s="219">
        <f>SUM('RRP data input'!E10734:L10734)</f>
        <v>0</v>
      </c>
      <c r="G10733" s="219">
        <f>SUM('RRP data input'!E10734:P10734)</f>
        <v>0</v>
      </c>
      <c r="H10733" s="143" t="str">
        <f t="shared" si="169"/>
        <v/>
      </c>
    </row>
    <row r="10734" spans="2:8" customFormat="1">
      <c r="B10734" s="185" t="str">
        <f>IF(OR('RRP data input'!B10735="",'RRP data input'!B10735=0),"",'RRP data input'!B10735)</f>
        <v/>
      </c>
      <c r="C10734" s="174" t="str">
        <f>IF('RRP data input'!C10735=0,"",'RRP data input'!C10735)</f>
        <v/>
      </c>
      <c r="D10734" s="174" t="str">
        <f>IF('RRP data input'!D10735=0,"",'RRP data input'!D10735)</f>
        <v/>
      </c>
      <c r="E10734" s="174" t="str">
        <f>IFERROR(VLOOKUP(C10734,Mappings!$B$13:$E$31,4,FALSE),"")</f>
        <v/>
      </c>
      <c r="F10734" s="219">
        <f>SUM('RRP data input'!E10735:L10735)</f>
        <v>0</v>
      </c>
      <c r="G10734" s="219">
        <f>SUM('RRP data input'!E10735:P10735)</f>
        <v>0</v>
      </c>
      <c r="H10734" s="143" t="str">
        <f t="shared" si="169"/>
        <v/>
      </c>
    </row>
    <row r="10735" spans="2:8" customFormat="1">
      <c r="B10735" s="185" t="str">
        <f>IF(OR('RRP data input'!B10736="",'RRP data input'!B10736=0),"",'RRP data input'!B10736)</f>
        <v/>
      </c>
      <c r="C10735" s="174" t="str">
        <f>IF('RRP data input'!C10736=0,"",'RRP data input'!C10736)</f>
        <v/>
      </c>
      <c r="D10735" s="174" t="str">
        <f>IF('RRP data input'!D10736=0,"",'RRP data input'!D10736)</f>
        <v/>
      </c>
      <c r="E10735" s="174" t="str">
        <f>IFERROR(VLOOKUP(C10735,Mappings!$B$13:$E$31,4,FALSE),"")</f>
        <v/>
      </c>
      <c r="F10735" s="219">
        <f>SUM('RRP data input'!E10736:L10736)</f>
        <v>0</v>
      </c>
      <c r="G10735" s="219">
        <f>SUM('RRP data input'!E10736:P10736)</f>
        <v>0</v>
      </c>
      <c r="H10735" s="143" t="str">
        <f t="shared" si="169"/>
        <v/>
      </c>
    </row>
    <row r="10736" spans="2:8" customFormat="1">
      <c r="B10736" s="185" t="str">
        <f>IF(OR('RRP data input'!B10737="",'RRP data input'!B10737=0),"",'RRP data input'!B10737)</f>
        <v/>
      </c>
      <c r="C10736" s="174" t="str">
        <f>IF('RRP data input'!C10737=0,"",'RRP data input'!C10737)</f>
        <v/>
      </c>
      <c r="D10736" s="174" t="str">
        <f>IF('RRP data input'!D10737=0,"",'RRP data input'!D10737)</f>
        <v/>
      </c>
      <c r="E10736" s="174" t="str">
        <f>IFERROR(VLOOKUP(C10736,Mappings!$B$13:$E$31,4,FALSE),"")</f>
        <v/>
      </c>
      <c r="F10736" s="219">
        <f>SUM('RRP data input'!E10737:L10737)</f>
        <v>0</v>
      </c>
      <c r="G10736" s="219">
        <f>SUM('RRP data input'!E10737:P10737)</f>
        <v>0</v>
      </c>
      <c r="H10736" s="143" t="str">
        <f t="shared" si="169"/>
        <v/>
      </c>
    </row>
    <row r="10737" spans="2:8" customFormat="1">
      <c r="B10737" s="185" t="str">
        <f>IF(OR('RRP data input'!B10738="",'RRP data input'!B10738=0),"",'RRP data input'!B10738)</f>
        <v/>
      </c>
      <c r="C10737" s="174" t="str">
        <f>IF('RRP data input'!C10738=0,"",'RRP data input'!C10738)</f>
        <v/>
      </c>
      <c r="D10737" s="174" t="str">
        <f>IF('RRP data input'!D10738=0,"",'RRP data input'!D10738)</f>
        <v/>
      </c>
      <c r="E10737" s="174" t="str">
        <f>IFERROR(VLOOKUP(C10737,Mappings!$B$13:$E$31,4,FALSE),"")</f>
        <v/>
      </c>
      <c r="F10737" s="219">
        <f>SUM('RRP data input'!E10738:L10738)</f>
        <v>0</v>
      </c>
      <c r="G10737" s="219">
        <f>SUM('RRP data input'!E10738:P10738)</f>
        <v>0</v>
      </c>
      <c r="H10737" s="143" t="str">
        <f t="shared" si="169"/>
        <v/>
      </c>
    </row>
    <row r="10738" spans="2:8" customFormat="1">
      <c r="B10738" s="185" t="str">
        <f>IF(OR('RRP data input'!B10739="",'RRP data input'!B10739=0),"",'RRP data input'!B10739)</f>
        <v/>
      </c>
      <c r="C10738" s="174" t="str">
        <f>IF('RRP data input'!C10739=0,"",'RRP data input'!C10739)</f>
        <v/>
      </c>
      <c r="D10738" s="174" t="str">
        <f>IF('RRP data input'!D10739=0,"",'RRP data input'!D10739)</f>
        <v/>
      </c>
      <c r="E10738" s="174" t="str">
        <f>IFERROR(VLOOKUP(C10738,Mappings!$B$13:$E$31,4,FALSE),"")</f>
        <v/>
      </c>
      <c r="F10738" s="219">
        <f>SUM('RRP data input'!E10739:L10739)</f>
        <v>0</v>
      </c>
      <c r="G10738" s="219">
        <f>SUM('RRP data input'!E10739:P10739)</f>
        <v>0</v>
      </c>
      <c r="H10738" s="143" t="str">
        <f t="shared" si="169"/>
        <v/>
      </c>
    </row>
    <row r="10739" spans="2:8" customFormat="1">
      <c r="B10739" s="185" t="str">
        <f>IF(OR('RRP data input'!B10740="",'RRP data input'!B10740=0),"",'RRP data input'!B10740)</f>
        <v/>
      </c>
      <c r="C10739" s="174" t="str">
        <f>IF('RRP data input'!C10740=0,"",'RRP data input'!C10740)</f>
        <v/>
      </c>
      <c r="D10739" s="174" t="str">
        <f>IF('RRP data input'!D10740=0,"",'RRP data input'!D10740)</f>
        <v/>
      </c>
      <c r="E10739" s="174" t="str">
        <f>IFERROR(VLOOKUP(C10739,Mappings!$B$13:$E$31,4,FALSE),"")</f>
        <v/>
      </c>
      <c r="F10739" s="219">
        <f>SUM('RRP data input'!E10740:L10740)</f>
        <v>0</v>
      </c>
      <c r="G10739" s="219">
        <f>SUM('RRP data input'!E10740:P10740)</f>
        <v>0</v>
      </c>
      <c r="H10739" s="143" t="str">
        <f t="shared" si="169"/>
        <v/>
      </c>
    </row>
    <row r="10740" spans="2:8" customFormat="1">
      <c r="B10740" s="185" t="str">
        <f>IF(OR('RRP data input'!B10741="",'RRP data input'!B10741=0),"",'RRP data input'!B10741)</f>
        <v/>
      </c>
      <c r="C10740" s="174" t="str">
        <f>IF('RRP data input'!C10741=0,"",'RRP data input'!C10741)</f>
        <v/>
      </c>
      <c r="D10740" s="174" t="str">
        <f>IF('RRP data input'!D10741=0,"",'RRP data input'!D10741)</f>
        <v/>
      </c>
      <c r="E10740" s="174" t="str">
        <f>IFERROR(VLOOKUP(C10740,Mappings!$B$13:$E$31,4,FALSE),"")</f>
        <v/>
      </c>
      <c r="F10740" s="219">
        <f>SUM('RRP data input'!E10741:L10741)</f>
        <v>0</v>
      </c>
      <c r="G10740" s="219">
        <f>SUM('RRP data input'!E10741:P10741)</f>
        <v>0</v>
      </c>
      <c r="H10740" s="143" t="str">
        <f t="shared" si="169"/>
        <v/>
      </c>
    </row>
    <row r="10741" spans="2:8" customFormat="1">
      <c r="B10741" s="185" t="str">
        <f>IF(OR('RRP data input'!B10742="",'RRP data input'!B10742=0),"",'RRP data input'!B10742)</f>
        <v/>
      </c>
      <c r="C10741" s="174" t="str">
        <f>IF('RRP data input'!C10742=0,"",'RRP data input'!C10742)</f>
        <v/>
      </c>
      <c r="D10741" s="174" t="str">
        <f>IF('RRP data input'!D10742=0,"",'RRP data input'!D10742)</f>
        <v/>
      </c>
      <c r="E10741" s="174" t="str">
        <f>IFERROR(VLOOKUP(C10741,Mappings!$B$13:$E$31,4,FALSE),"")</f>
        <v/>
      </c>
      <c r="F10741" s="219">
        <f>SUM('RRP data input'!E10742:L10742)</f>
        <v>0</v>
      </c>
      <c r="G10741" s="219">
        <f>SUM('RRP data input'!E10742:P10742)</f>
        <v>0</v>
      </c>
      <c r="H10741" s="143" t="str">
        <f t="shared" si="169"/>
        <v/>
      </c>
    </row>
    <row r="10742" spans="2:8" customFormat="1">
      <c r="B10742" s="185" t="str">
        <f>IF(OR('RRP data input'!B10743="",'RRP data input'!B10743=0),"",'RRP data input'!B10743)</f>
        <v/>
      </c>
      <c r="C10742" s="174" t="str">
        <f>IF('RRP data input'!C10743=0,"",'RRP data input'!C10743)</f>
        <v/>
      </c>
      <c r="D10742" s="174" t="str">
        <f>IF('RRP data input'!D10743=0,"",'RRP data input'!D10743)</f>
        <v/>
      </c>
      <c r="E10742" s="174" t="str">
        <f>IFERROR(VLOOKUP(C10742,Mappings!$B$13:$E$31,4,FALSE),"")</f>
        <v/>
      </c>
      <c r="F10742" s="219">
        <f>SUM('RRP data input'!E10743:L10743)</f>
        <v>0</v>
      </c>
      <c r="G10742" s="219">
        <f>SUM('RRP data input'!E10743:P10743)</f>
        <v>0</v>
      </c>
      <c r="H10742" s="143" t="str">
        <f t="shared" si="169"/>
        <v/>
      </c>
    </row>
    <row r="10743" spans="2:8" customFormat="1">
      <c r="B10743" s="185" t="str">
        <f>IF(OR('RRP data input'!B10744="",'RRP data input'!B10744=0),"",'RRP data input'!B10744)</f>
        <v/>
      </c>
      <c r="C10743" s="174" t="str">
        <f>IF('RRP data input'!C10744=0,"",'RRP data input'!C10744)</f>
        <v/>
      </c>
      <c r="D10743" s="174" t="str">
        <f>IF('RRP data input'!D10744=0,"",'RRP data input'!D10744)</f>
        <v/>
      </c>
      <c r="E10743" s="174" t="str">
        <f>IFERROR(VLOOKUP(C10743,Mappings!$B$13:$E$31,4,FALSE),"")</f>
        <v/>
      </c>
      <c r="F10743" s="219">
        <f>SUM('RRP data input'!E10744:L10744)</f>
        <v>0</v>
      </c>
      <c r="G10743" s="219">
        <f>SUM('RRP data input'!E10744:P10744)</f>
        <v>0</v>
      </c>
      <c r="H10743" s="143" t="str">
        <f t="shared" si="169"/>
        <v/>
      </c>
    </row>
    <row r="10744" spans="2:8" customFormat="1">
      <c r="B10744" s="185" t="str">
        <f>IF(OR('RRP data input'!B10745="",'RRP data input'!B10745=0),"",'RRP data input'!B10745)</f>
        <v/>
      </c>
      <c r="C10744" s="174" t="str">
        <f>IF('RRP data input'!C10745=0,"",'RRP data input'!C10745)</f>
        <v/>
      </c>
      <c r="D10744" s="174" t="str">
        <f>IF('RRP data input'!D10745=0,"",'RRP data input'!D10745)</f>
        <v/>
      </c>
      <c r="E10744" s="174" t="str">
        <f>IFERROR(VLOOKUP(C10744,Mappings!$B$13:$E$31,4,FALSE),"")</f>
        <v/>
      </c>
      <c r="F10744" s="219">
        <f>SUM('RRP data input'!E10745:L10745)</f>
        <v>0</v>
      </c>
      <c r="G10744" s="219">
        <f>SUM('RRP data input'!E10745:P10745)</f>
        <v>0</v>
      </c>
      <c r="H10744" s="143" t="str">
        <f t="shared" si="169"/>
        <v/>
      </c>
    </row>
    <row r="10745" spans="2:8" customFormat="1">
      <c r="B10745" s="185" t="str">
        <f>IF(OR('RRP data input'!B10746="",'RRP data input'!B10746=0),"",'RRP data input'!B10746)</f>
        <v/>
      </c>
      <c r="C10745" s="174" t="str">
        <f>IF('RRP data input'!C10746=0,"",'RRP data input'!C10746)</f>
        <v/>
      </c>
      <c r="D10745" s="174" t="str">
        <f>IF('RRP data input'!D10746=0,"",'RRP data input'!D10746)</f>
        <v/>
      </c>
      <c r="E10745" s="174" t="str">
        <f>IFERROR(VLOOKUP(C10745,Mappings!$B$13:$E$31,4,FALSE),"")</f>
        <v/>
      </c>
      <c r="F10745" s="219">
        <f>SUM('RRP data input'!E10746:L10746)</f>
        <v>0</v>
      </c>
      <c r="G10745" s="219">
        <f>SUM('RRP data input'!E10746:P10746)</f>
        <v>0</v>
      </c>
      <c r="H10745" s="143" t="str">
        <f t="shared" si="169"/>
        <v/>
      </c>
    </row>
    <row r="10746" spans="2:8" customFormat="1">
      <c r="B10746" s="185" t="str">
        <f>IF(OR('RRP data input'!B10747="",'RRP data input'!B10747=0),"",'RRP data input'!B10747)</f>
        <v/>
      </c>
      <c r="C10746" s="174" t="str">
        <f>IF('RRP data input'!C10747=0,"",'RRP data input'!C10747)</f>
        <v/>
      </c>
      <c r="D10746" s="174" t="str">
        <f>IF('RRP data input'!D10747=0,"",'RRP data input'!D10747)</f>
        <v/>
      </c>
      <c r="E10746" s="174" t="str">
        <f>IFERROR(VLOOKUP(C10746,Mappings!$B$13:$E$31,4,FALSE),"")</f>
        <v/>
      </c>
      <c r="F10746" s="219">
        <f>SUM('RRP data input'!E10747:L10747)</f>
        <v>0</v>
      </c>
      <c r="G10746" s="219">
        <f>SUM('RRP data input'!E10747:P10747)</f>
        <v>0</v>
      </c>
      <c r="H10746" s="143" t="str">
        <f t="shared" si="169"/>
        <v/>
      </c>
    </row>
    <row r="10747" spans="2:8" customFormat="1">
      <c r="B10747" s="185" t="str">
        <f>IF(OR('RRP data input'!B10748="",'RRP data input'!B10748=0),"",'RRP data input'!B10748)</f>
        <v/>
      </c>
      <c r="C10747" s="174" t="str">
        <f>IF('RRP data input'!C10748=0,"",'RRP data input'!C10748)</f>
        <v/>
      </c>
      <c r="D10747" s="174" t="str">
        <f>IF('RRP data input'!D10748=0,"",'RRP data input'!D10748)</f>
        <v/>
      </c>
      <c r="E10747" s="174" t="str">
        <f>IFERROR(VLOOKUP(C10747,Mappings!$B$13:$E$31,4,FALSE),"")</f>
        <v/>
      </c>
      <c r="F10747" s="219">
        <f>SUM('RRP data input'!E10748:L10748)</f>
        <v>0</v>
      </c>
      <c r="G10747" s="219">
        <f>SUM('RRP data input'!E10748:P10748)</f>
        <v>0</v>
      </c>
      <c r="H10747" s="143" t="str">
        <f t="shared" si="169"/>
        <v/>
      </c>
    </row>
    <row r="10748" spans="2:8" customFormat="1">
      <c r="B10748" s="185" t="str">
        <f>IF(OR('RRP data input'!B10749="",'RRP data input'!B10749=0),"",'RRP data input'!B10749)</f>
        <v/>
      </c>
      <c r="C10748" s="174" t="str">
        <f>IF('RRP data input'!C10749=0,"",'RRP data input'!C10749)</f>
        <v/>
      </c>
      <c r="D10748" s="174" t="str">
        <f>IF('RRP data input'!D10749=0,"",'RRP data input'!D10749)</f>
        <v/>
      </c>
      <c r="E10748" s="174" t="str">
        <f>IFERROR(VLOOKUP(C10748,Mappings!$B$13:$E$31,4,FALSE),"")</f>
        <v/>
      </c>
      <c r="F10748" s="219">
        <f>SUM('RRP data input'!E10749:L10749)</f>
        <v>0</v>
      </c>
      <c r="G10748" s="219">
        <f>SUM('RRP data input'!E10749:P10749)</f>
        <v>0</v>
      </c>
      <c r="H10748" s="143" t="str">
        <f t="shared" si="169"/>
        <v/>
      </c>
    </row>
    <row r="10749" spans="2:8" customFormat="1">
      <c r="B10749" s="185" t="str">
        <f>IF(OR('RRP data input'!B10750="",'RRP data input'!B10750=0),"",'RRP data input'!B10750)</f>
        <v/>
      </c>
      <c r="C10749" s="174" t="str">
        <f>IF('RRP data input'!C10750=0,"",'RRP data input'!C10750)</f>
        <v/>
      </c>
      <c r="D10749" s="174" t="str">
        <f>IF('RRP data input'!D10750=0,"",'RRP data input'!D10750)</f>
        <v/>
      </c>
      <c r="E10749" s="174" t="str">
        <f>IFERROR(VLOOKUP(C10749,Mappings!$B$13:$E$31,4,FALSE),"")</f>
        <v/>
      </c>
      <c r="F10749" s="219">
        <f>SUM('RRP data input'!E10750:L10750)</f>
        <v>0</v>
      </c>
      <c r="G10749" s="219">
        <f>SUM('RRP data input'!E10750:P10750)</f>
        <v>0</v>
      </c>
      <c r="H10749" s="143" t="str">
        <f t="shared" si="169"/>
        <v/>
      </c>
    </row>
    <row r="10750" spans="2:8" customFormat="1">
      <c r="B10750" s="185" t="str">
        <f>IF(OR('RRP data input'!B10751="",'RRP data input'!B10751=0),"",'RRP data input'!B10751)</f>
        <v/>
      </c>
      <c r="C10750" s="174" t="str">
        <f>IF('RRP data input'!C10751=0,"",'RRP data input'!C10751)</f>
        <v/>
      </c>
      <c r="D10750" s="174" t="str">
        <f>IF('RRP data input'!D10751=0,"",'RRP data input'!D10751)</f>
        <v/>
      </c>
      <c r="E10750" s="174" t="str">
        <f>IFERROR(VLOOKUP(C10750,Mappings!$B$13:$E$31,4,FALSE),"")</f>
        <v/>
      </c>
      <c r="F10750" s="219">
        <f>SUM('RRP data input'!E10751:L10751)</f>
        <v>0</v>
      </c>
      <c r="G10750" s="219">
        <f>SUM('RRP data input'!E10751:P10751)</f>
        <v>0</v>
      </c>
      <c r="H10750" s="143" t="str">
        <f t="shared" si="169"/>
        <v/>
      </c>
    </row>
    <row r="10751" spans="2:8" customFormat="1">
      <c r="B10751" s="185" t="str">
        <f>IF(OR('RRP data input'!B10752="",'RRP data input'!B10752=0),"",'RRP data input'!B10752)</f>
        <v/>
      </c>
      <c r="C10751" s="174" t="str">
        <f>IF('RRP data input'!C10752=0,"",'RRP data input'!C10752)</f>
        <v/>
      </c>
      <c r="D10751" s="174" t="str">
        <f>IF('RRP data input'!D10752=0,"",'RRP data input'!D10752)</f>
        <v/>
      </c>
      <c r="E10751" s="174" t="str">
        <f>IFERROR(VLOOKUP(C10751,Mappings!$B$13:$E$31,4,FALSE),"")</f>
        <v/>
      </c>
      <c r="F10751" s="219">
        <f>SUM('RRP data input'!E10752:L10752)</f>
        <v>0</v>
      </c>
      <c r="G10751" s="219">
        <f>SUM('RRP data input'!E10752:P10752)</f>
        <v>0</v>
      </c>
      <c r="H10751" s="143" t="str">
        <f t="shared" si="169"/>
        <v/>
      </c>
    </row>
    <row r="10752" spans="2:8" customFormat="1">
      <c r="B10752" s="185" t="str">
        <f>IF(OR('RRP data input'!B10753="",'RRP data input'!B10753=0),"",'RRP data input'!B10753)</f>
        <v/>
      </c>
      <c r="C10752" s="174" t="str">
        <f>IF('RRP data input'!C10753=0,"",'RRP data input'!C10753)</f>
        <v/>
      </c>
      <c r="D10752" s="174" t="str">
        <f>IF('RRP data input'!D10753=0,"",'RRP data input'!D10753)</f>
        <v/>
      </c>
      <c r="E10752" s="174" t="str">
        <f>IFERROR(VLOOKUP(C10752,Mappings!$B$13:$E$31,4,FALSE),"")</f>
        <v/>
      </c>
      <c r="F10752" s="219">
        <f>SUM('RRP data input'!E10753:L10753)</f>
        <v>0</v>
      </c>
      <c r="G10752" s="219">
        <f>SUM('RRP data input'!E10753:P10753)</f>
        <v>0</v>
      </c>
      <c r="H10752" s="143" t="str">
        <f t="shared" si="169"/>
        <v/>
      </c>
    </row>
    <row r="10753" spans="2:8" customFormat="1">
      <c r="B10753" s="185" t="str">
        <f>IF(OR('RRP data input'!B10754="",'RRP data input'!B10754=0),"",'RRP data input'!B10754)</f>
        <v/>
      </c>
      <c r="C10753" s="174" t="str">
        <f>IF('RRP data input'!C10754=0,"",'RRP data input'!C10754)</f>
        <v/>
      </c>
      <c r="D10753" s="174" t="str">
        <f>IF('RRP data input'!D10754=0,"",'RRP data input'!D10754)</f>
        <v/>
      </c>
      <c r="E10753" s="174" t="str">
        <f>IFERROR(VLOOKUP(C10753,Mappings!$B$13:$E$31,4,FALSE),"")</f>
        <v/>
      </c>
      <c r="F10753" s="219">
        <f>SUM('RRP data input'!E10754:L10754)</f>
        <v>0</v>
      </c>
      <c r="G10753" s="219">
        <f>SUM('RRP data input'!E10754:P10754)</f>
        <v>0</v>
      </c>
      <c r="H10753" s="143" t="str">
        <f t="shared" si="169"/>
        <v/>
      </c>
    </row>
    <row r="10754" spans="2:8" customFormat="1">
      <c r="B10754" s="185" t="str">
        <f>IF(OR('RRP data input'!B10755="",'RRP data input'!B10755=0),"",'RRP data input'!B10755)</f>
        <v/>
      </c>
      <c r="C10754" s="174" t="str">
        <f>IF('RRP data input'!C10755=0,"",'RRP data input'!C10755)</f>
        <v/>
      </c>
      <c r="D10754" s="174" t="str">
        <f>IF('RRP data input'!D10755=0,"",'RRP data input'!D10755)</f>
        <v/>
      </c>
      <c r="E10754" s="174" t="str">
        <f>IFERROR(VLOOKUP(C10754,Mappings!$B$13:$E$31,4,FALSE),"")</f>
        <v/>
      </c>
      <c r="F10754" s="219">
        <f>SUM('RRP data input'!E10755:L10755)</f>
        <v>0</v>
      </c>
      <c r="G10754" s="219">
        <f>SUM('RRP data input'!E10755:P10755)</f>
        <v>0</v>
      </c>
      <c r="H10754" s="143" t="str">
        <f t="shared" si="169"/>
        <v/>
      </c>
    </row>
    <row r="10755" spans="2:8" customFormat="1">
      <c r="B10755" s="185" t="str">
        <f>IF(OR('RRP data input'!B10756="",'RRP data input'!B10756=0),"",'RRP data input'!B10756)</f>
        <v/>
      </c>
      <c r="C10755" s="174" t="str">
        <f>IF('RRP data input'!C10756=0,"",'RRP data input'!C10756)</f>
        <v/>
      </c>
      <c r="D10755" s="174" t="str">
        <f>IF('RRP data input'!D10756=0,"",'RRP data input'!D10756)</f>
        <v/>
      </c>
      <c r="E10755" s="174" t="str">
        <f>IFERROR(VLOOKUP(C10755,Mappings!$B$13:$E$31,4,FALSE),"")</f>
        <v/>
      </c>
      <c r="F10755" s="219">
        <f>SUM('RRP data input'!E10756:L10756)</f>
        <v>0</v>
      </c>
      <c r="G10755" s="219">
        <f>SUM('RRP data input'!E10756:P10756)</f>
        <v>0</v>
      </c>
      <c r="H10755" s="143" t="str">
        <f t="shared" si="169"/>
        <v/>
      </c>
    </row>
    <row r="10756" spans="2:8" customFormat="1">
      <c r="B10756" s="185" t="str">
        <f>IF(OR('RRP data input'!B10757="",'RRP data input'!B10757=0),"",'RRP data input'!B10757)</f>
        <v/>
      </c>
      <c r="C10756" s="174" t="str">
        <f>IF('RRP data input'!C10757=0,"",'RRP data input'!C10757)</f>
        <v/>
      </c>
      <c r="D10756" s="174" t="str">
        <f>IF('RRP data input'!D10757=0,"",'RRP data input'!D10757)</f>
        <v/>
      </c>
      <c r="E10756" s="174" t="str">
        <f>IFERROR(VLOOKUP(C10756,Mappings!$B$13:$E$31,4,FALSE),"")</f>
        <v/>
      </c>
      <c r="F10756" s="219">
        <f>SUM('RRP data input'!E10757:L10757)</f>
        <v>0</v>
      </c>
      <c r="G10756" s="219">
        <f>SUM('RRP data input'!E10757:P10757)</f>
        <v>0</v>
      </c>
      <c r="H10756" s="143" t="str">
        <f t="shared" si="169"/>
        <v/>
      </c>
    </row>
    <row r="10757" spans="2:8" customFormat="1">
      <c r="B10757" s="185" t="str">
        <f>IF(OR('RRP data input'!B10758="",'RRP data input'!B10758=0),"",'RRP data input'!B10758)</f>
        <v/>
      </c>
      <c r="C10757" s="174" t="str">
        <f>IF('RRP data input'!C10758=0,"",'RRP data input'!C10758)</f>
        <v/>
      </c>
      <c r="D10757" s="174" t="str">
        <f>IF('RRP data input'!D10758=0,"",'RRP data input'!D10758)</f>
        <v/>
      </c>
      <c r="E10757" s="174" t="str">
        <f>IFERROR(VLOOKUP(C10757,Mappings!$B$13:$E$31,4,FALSE),"")</f>
        <v/>
      </c>
      <c r="F10757" s="219">
        <f>SUM('RRP data input'!E10758:L10758)</f>
        <v>0</v>
      </c>
      <c r="G10757" s="219">
        <f>SUM('RRP data input'!E10758:P10758)</f>
        <v>0</v>
      </c>
      <c r="H10757" s="143" t="str">
        <f t="shared" si="169"/>
        <v/>
      </c>
    </row>
    <row r="10758" spans="2:8" customFormat="1">
      <c r="B10758" s="185" t="str">
        <f>IF(OR('RRP data input'!B10759="",'RRP data input'!B10759=0),"",'RRP data input'!B10759)</f>
        <v/>
      </c>
      <c r="C10758" s="174" t="str">
        <f>IF('RRP data input'!C10759=0,"",'RRP data input'!C10759)</f>
        <v/>
      </c>
      <c r="D10758" s="174" t="str">
        <f>IF('RRP data input'!D10759=0,"",'RRP data input'!D10759)</f>
        <v/>
      </c>
      <c r="E10758" s="174" t="str">
        <f>IFERROR(VLOOKUP(C10758,Mappings!$B$13:$E$31,4,FALSE),"")</f>
        <v/>
      </c>
      <c r="F10758" s="219">
        <f>SUM('RRP data input'!E10759:L10759)</f>
        <v>0</v>
      </c>
      <c r="G10758" s="219">
        <f>SUM('RRP data input'!E10759:P10759)</f>
        <v>0</v>
      </c>
      <c r="H10758" s="143" t="str">
        <f t="shared" si="169"/>
        <v/>
      </c>
    </row>
    <row r="10759" spans="2:8" customFormat="1">
      <c r="B10759" s="185" t="str">
        <f>IF(OR('RRP data input'!B10760="",'RRP data input'!B10760=0),"",'RRP data input'!B10760)</f>
        <v/>
      </c>
      <c r="C10759" s="174" t="str">
        <f>IF('RRP data input'!C10760=0,"",'RRP data input'!C10760)</f>
        <v/>
      </c>
      <c r="D10759" s="174" t="str">
        <f>IF('RRP data input'!D10760=0,"",'RRP data input'!D10760)</f>
        <v/>
      </c>
      <c r="E10759" s="174" t="str">
        <f>IFERROR(VLOOKUP(C10759,Mappings!$B$13:$E$31,4,FALSE),"")</f>
        <v/>
      </c>
      <c r="F10759" s="219">
        <f>SUM('RRP data input'!E10760:L10760)</f>
        <v>0</v>
      </c>
      <c r="G10759" s="219">
        <f>SUM('RRP data input'!E10760:P10760)</f>
        <v>0</v>
      </c>
      <c r="H10759" s="143" t="str">
        <f t="shared" si="169"/>
        <v/>
      </c>
    </row>
    <row r="10760" spans="2:8" customFormat="1">
      <c r="B10760" s="185" t="str">
        <f>IF(OR('RRP data input'!B10761="",'RRP data input'!B10761=0),"",'RRP data input'!B10761)</f>
        <v/>
      </c>
      <c r="C10760" s="174" t="str">
        <f>IF('RRP data input'!C10761=0,"",'RRP data input'!C10761)</f>
        <v/>
      </c>
      <c r="D10760" s="174" t="str">
        <f>IF('RRP data input'!D10761=0,"",'RRP data input'!D10761)</f>
        <v/>
      </c>
      <c r="E10760" s="174" t="str">
        <f>IFERROR(VLOOKUP(C10760,Mappings!$B$13:$E$31,4,FALSE),"")</f>
        <v/>
      </c>
      <c r="F10760" s="219">
        <f>SUM('RRP data input'!E10761:L10761)</f>
        <v>0</v>
      </c>
      <c r="G10760" s="219">
        <f>SUM('RRP data input'!E10761:P10761)</f>
        <v>0</v>
      </c>
      <c r="H10760" s="143" t="str">
        <f t="shared" si="169"/>
        <v/>
      </c>
    </row>
    <row r="10761" spans="2:8" customFormat="1">
      <c r="B10761" s="185" t="str">
        <f>IF(OR('RRP data input'!B10762="",'RRP data input'!B10762=0),"",'RRP data input'!B10762)</f>
        <v/>
      </c>
      <c r="C10761" s="174" t="str">
        <f>IF('RRP data input'!C10762=0,"",'RRP data input'!C10762)</f>
        <v/>
      </c>
      <c r="D10761" s="174" t="str">
        <f>IF('RRP data input'!D10762=0,"",'RRP data input'!D10762)</f>
        <v/>
      </c>
      <c r="E10761" s="174" t="str">
        <f>IFERROR(VLOOKUP(C10761,Mappings!$B$13:$E$31,4,FALSE),"")</f>
        <v/>
      </c>
      <c r="F10761" s="219">
        <f>SUM('RRP data input'!E10762:L10762)</f>
        <v>0</v>
      </c>
      <c r="G10761" s="219">
        <f>SUM('RRP data input'!E10762:P10762)</f>
        <v>0</v>
      </c>
      <c r="H10761" s="143" t="str">
        <f t="shared" si="169"/>
        <v/>
      </c>
    </row>
    <row r="10762" spans="2:8" customFormat="1">
      <c r="B10762" s="185" t="str">
        <f>IF(OR('RRP data input'!B10763="",'RRP data input'!B10763=0),"",'RRP data input'!B10763)</f>
        <v/>
      </c>
      <c r="C10762" s="174" t="str">
        <f>IF('RRP data input'!C10763=0,"",'RRP data input'!C10763)</f>
        <v/>
      </c>
      <c r="D10762" s="174" t="str">
        <f>IF('RRP data input'!D10763=0,"",'RRP data input'!D10763)</f>
        <v/>
      </c>
      <c r="E10762" s="174" t="str">
        <f>IFERROR(VLOOKUP(C10762,Mappings!$B$13:$E$31,4,FALSE),"")</f>
        <v/>
      </c>
      <c r="F10762" s="219">
        <f>SUM('RRP data input'!E10763:L10763)</f>
        <v>0</v>
      </c>
      <c r="G10762" s="219">
        <f>SUM('RRP data input'!E10763:P10763)</f>
        <v>0</v>
      </c>
      <c r="H10762" s="143" t="str">
        <f t="shared" si="169"/>
        <v/>
      </c>
    </row>
    <row r="10763" spans="2:8" customFormat="1">
      <c r="B10763" s="185" t="str">
        <f>IF(OR('RRP data input'!B10764="",'RRP data input'!B10764=0),"",'RRP data input'!B10764)</f>
        <v/>
      </c>
      <c r="C10763" s="174" t="str">
        <f>IF('RRP data input'!C10764=0,"",'RRP data input'!C10764)</f>
        <v/>
      </c>
      <c r="D10763" s="174" t="str">
        <f>IF('RRP data input'!D10764=0,"",'RRP data input'!D10764)</f>
        <v/>
      </c>
      <c r="E10763" s="174" t="str">
        <f>IFERROR(VLOOKUP(C10763,Mappings!$B$13:$E$31,4,FALSE),"")</f>
        <v/>
      </c>
      <c r="F10763" s="219">
        <f>SUM('RRP data input'!E10764:L10764)</f>
        <v>0</v>
      </c>
      <c r="G10763" s="219">
        <f>SUM('RRP data input'!E10764:P10764)</f>
        <v>0</v>
      </c>
      <c r="H10763" s="143" t="str">
        <f t="shared" si="169"/>
        <v/>
      </c>
    </row>
    <row r="10764" spans="2:8" customFormat="1">
      <c r="B10764" s="185" t="str">
        <f>IF(OR('RRP data input'!B10765="",'RRP data input'!B10765=0),"",'RRP data input'!B10765)</f>
        <v/>
      </c>
      <c r="C10764" s="174" t="str">
        <f>IF('RRP data input'!C10765=0,"",'RRP data input'!C10765)</f>
        <v/>
      </c>
      <c r="D10764" s="174" t="str">
        <f>IF('RRP data input'!D10765=0,"",'RRP data input'!D10765)</f>
        <v/>
      </c>
      <c r="E10764" s="174" t="str">
        <f>IFERROR(VLOOKUP(C10764,Mappings!$B$13:$E$31,4,FALSE),"")</f>
        <v/>
      </c>
      <c r="F10764" s="219">
        <f>SUM('RRP data input'!E10765:L10765)</f>
        <v>0</v>
      </c>
      <c r="G10764" s="219">
        <f>SUM('RRP data input'!E10765:P10765)</f>
        <v>0</v>
      </c>
      <c r="H10764" s="143" t="str">
        <f t="shared" si="169"/>
        <v/>
      </c>
    </row>
    <row r="10765" spans="2:8" customFormat="1">
      <c r="B10765" s="185" t="str">
        <f>IF(OR('RRP data input'!B10766="",'RRP data input'!B10766=0),"",'RRP data input'!B10766)</f>
        <v/>
      </c>
      <c r="C10765" s="174" t="str">
        <f>IF('RRP data input'!C10766=0,"",'RRP data input'!C10766)</f>
        <v/>
      </c>
      <c r="D10765" s="174" t="str">
        <f>IF('RRP data input'!D10766=0,"",'RRP data input'!D10766)</f>
        <v/>
      </c>
      <c r="E10765" s="174" t="str">
        <f>IFERROR(VLOOKUP(C10765,Mappings!$B$13:$E$31,4,FALSE),"")</f>
        <v/>
      </c>
      <c r="F10765" s="219">
        <f>SUM('RRP data input'!E10766:L10766)</f>
        <v>0</v>
      </c>
      <c r="G10765" s="219">
        <f>SUM('RRP data input'!E10766:P10766)</f>
        <v>0</v>
      </c>
      <c r="H10765" s="143" t="str">
        <f t="shared" si="169"/>
        <v/>
      </c>
    </row>
    <row r="10766" spans="2:8" customFormat="1">
      <c r="B10766" s="185" t="str">
        <f>IF(OR('RRP data input'!B10767="",'RRP data input'!B10767=0),"",'RRP data input'!B10767)</f>
        <v/>
      </c>
      <c r="C10766" s="174" t="str">
        <f>IF('RRP data input'!C10767=0,"",'RRP data input'!C10767)</f>
        <v/>
      </c>
      <c r="D10766" s="174" t="str">
        <f>IF('RRP data input'!D10767=0,"",'RRP data input'!D10767)</f>
        <v/>
      </c>
      <c r="E10766" s="174" t="str">
        <f>IFERROR(VLOOKUP(C10766,Mappings!$B$13:$E$31,4,FALSE),"")</f>
        <v/>
      </c>
      <c r="F10766" s="219">
        <f>SUM('RRP data input'!E10767:L10767)</f>
        <v>0</v>
      </c>
      <c r="G10766" s="219">
        <f>SUM('RRP data input'!E10767:P10767)</f>
        <v>0</v>
      </c>
      <c r="H10766" s="143" t="str">
        <f t="shared" si="169"/>
        <v/>
      </c>
    </row>
    <row r="10767" spans="2:8" customFormat="1">
      <c r="B10767" s="185" t="str">
        <f>IF(OR('RRP data input'!B10768="",'RRP data input'!B10768=0),"",'RRP data input'!B10768)</f>
        <v/>
      </c>
      <c r="C10767" s="174" t="str">
        <f>IF('RRP data input'!C10768=0,"",'RRP data input'!C10768)</f>
        <v/>
      </c>
      <c r="D10767" s="174" t="str">
        <f>IF('RRP data input'!D10768=0,"",'RRP data input'!D10768)</f>
        <v/>
      </c>
      <c r="E10767" s="174" t="str">
        <f>IFERROR(VLOOKUP(C10767,Mappings!$B$13:$E$31,4,FALSE),"")</f>
        <v/>
      </c>
      <c r="F10767" s="219">
        <f>SUM('RRP data input'!E10768:L10768)</f>
        <v>0</v>
      </c>
      <c r="G10767" s="219">
        <f>SUM('RRP data input'!E10768:P10768)</f>
        <v>0</v>
      </c>
      <c r="H10767" s="143" t="str">
        <f t="shared" si="169"/>
        <v/>
      </c>
    </row>
    <row r="10768" spans="2:8" customFormat="1">
      <c r="B10768" s="185" t="str">
        <f>IF(OR('RRP data input'!B10769="",'RRP data input'!B10769=0),"",'RRP data input'!B10769)</f>
        <v/>
      </c>
      <c r="C10768" s="174" t="str">
        <f>IF('RRP data input'!C10769=0,"",'RRP data input'!C10769)</f>
        <v/>
      </c>
      <c r="D10768" s="174" t="str">
        <f>IF('RRP data input'!D10769=0,"",'RRP data input'!D10769)</f>
        <v/>
      </c>
      <c r="E10768" s="174" t="str">
        <f>IFERROR(VLOOKUP(C10768,Mappings!$B$13:$E$31,4,FALSE),"")</f>
        <v/>
      </c>
      <c r="F10768" s="219">
        <f>SUM('RRP data input'!E10769:L10769)</f>
        <v>0</v>
      </c>
      <c r="G10768" s="219">
        <f>SUM('RRP data input'!E10769:P10769)</f>
        <v>0</v>
      </c>
      <c r="H10768" s="143" t="str">
        <f t="shared" si="169"/>
        <v/>
      </c>
    </row>
    <row r="10769" spans="2:8" customFormat="1">
      <c r="B10769" s="185" t="str">
        <f>IF(OR('RRP data input'!B10770="",'RRP data input'!B10770=0),"",'RRP data input'!B10770)</f>
        <v/>
      </c>
      <c r="C10769" s="174" t="str">
        <f>IF('RRP data input'!C10770=0,"",'RRP data input'!C10770)</f>
        <v/>
      </c>
      <c r="D10769" s="174" t="str">
        <f>IF('RRP data input'!D10770=0,"",'RRP data input'!D10770)</f>
        <v/>
      </c>
      <c r="E10769" s="174" t="str">
        <f>IFERROR(VLOOKUP(C10769,Mappings!$B$13:$E$31,4,FALSE),"")</f>
        <v/>
      </c>
      <c r="F10769" s="219">
        <f>SUM('RRP data input'!E10770:L10770)</f>
        <v>0</v>
      </c>
      <c r="G10769" s="219">
        <f>SUM('RRP data input'!E10770:P10770)</f>
        <v>0</v>
      </c>
      <c r="H10769" s="143" t="str">
        <f t="shared" ref="H10769:H10832" si="170">IF(OR(C10769="LVSSA",C10769="LVSSB",C10769="LVAL"),"LV",C10769)</f>
        <v/>
      </c>
    </row>
    <row r="10770" spans="2:8" customFormat="1">
      <c r="B10770" s="185" t="str">
        <f>IF(OR('RRP data input'!B10771="",'RRP data input'!B10771=0),"",'RRP data input'!B10771)</f>
        <v/>
      </c>
      <c r="C10770" s="174" t="str">
        <f>IF('RRP data input'!C10771=0,"",'RRP data input'!C10771)</f>
        <v/>
      </c>
      <c r="D10770" s="174" t="str">
        <f>IF('RRP data input'!D10771=0,"",'RRP data input'!D10771)</f>
        <v/>
      </c>
      <c r="E10770" s="174" t="str">
        <f>IFERROR(VLOOKUP(C10770,Mappings!$B$13:$E$31,4,FALSE),"")</f>
        <v/>
      </c>
      <c r="F10770" s="219">
        <f>SUM('RRP data input'!E10771:L10771)</f>
        <v>0</v>
      </c>
      <c r="G10770" s="219">
        <f>SUM('RRP data input'!E10771:P10771)</f>
        <v>0</v>
      </c>
      <c r="H10770" s="143" t="str">
        <f t="shared" si="170"/>
        <v/>
      </c>
    </row>
    <row r="10771" spans="2:8" customFormat="1">
      <c r="B10771" s="185" t="str">
        <f>IF(OR('RRP data input'!B10772="",'RRP data input'!B10772=0),"",'RRP data input'!B10772)</f>
        <v/>
      </c>
      <c r="C10771" s="174" t="str">
        <f>IF('RRP data input'!C10772=0,"",'RRP data input'!C10772)</f>
        <v/>
      </c>
      <c r="D10771" s="174" t="str">
        <f>IF('RRP data input'!D10772=0,"",'RRP data input'!D10772)</f>
        <v/>
      </c>
      <c r="E10771" s="174" t="str">
        <f>IFERROR(VLOOKUP(C10771,Mappings!$B$13:$E$31,4,FALSE),"")</f>
        <v/>
      </c>
      <c r="F10771" s="219">
        <f>SUM('RRP data input'!E10772:L10772)</f>
        <v>0</v>
      </c>
      <c r="G10771" s="219">
        <f>SUM('RRP data input'!E10772:P10772)</f>
        <v>0</v>
      </c>
      <c r="H10771" s="143" t="str">
        <f t="shared" si="170"/>
        <v/>
      </c>
    </row>
    <row r="10772" spans="2:8" customFormat="1">
      <c r="B10772" s="185" t="str">
        <f>IF(OR('RRP data input'!B10773="",'RRP data input'!B10773=0),"",'RRP data input'!B10773)</f>
        <v/>
      </c>
      <c r="C10772" s="174" t="str">
        <f>IF('RRP data input'!C10773=0,"",'RRP data input'!C10773)</f>
        <v/>
      </c>
      <c r="D10772" s="174" t="str">
        <f>IF('RRP data input'!D10773=0,"",'RRP data input'!D10773)</f>
        <v/>
      </c>
      <c r="E10772" s="174" t="str">
        <f>IFERROR(VLOOKUP(C10772,Mappings!$B$13:$E$31,4,FALSE),"")</f>
        <v/>
      </c>
      <c r="F10772" s="219">
        <f>SUM('RRP data input'!E10773:L10773)</f>
        <v>0</v>
      </c>
      <c r="G10772" s="219">
        <f>SUM('RRP data input'!E10773:P10773)</f>
        <v>0</v>
      </c>
      <c r="H10772" s="143" t="str">
        <f t="shared" si="170"/>
        <v/>
      </c>
    </row>
    <row r="10773" spans="2:8" customFormat="1">
      <c r="B10773" s="185" t="str">
        <f>IF(OR('RRP data input'!B10774="",'RRP data input'!B10774=0),"",'RRP data input'!B10774)</f>
        <v/>
      </c>
      <c r="C10773" s="174" t="str">
        <f>IF('RRP data input'!C10774=0,"",'RRP data input'!C10774)</f>
        <v/>
      </c>
      <c r="D10773" s="174" t="str">
        <f>IF('RRP data input'!D10774=0,"",'RRP data input'!D10774)</f>
        <v/>
      </c>
      <c r="E10773" s="174" t="str">
        <f>IFERROR(VLOOKUP(C10773,Mappings!$B$13:$E$31,4,FALSE),"")</f>
        <v/>
      </c>
      <c r="F10773" s="219">
        <f>SUM('RRP data input'!E10774:L10774)</f>
        <v>0</v>
      </c>
      <c r="G10773" s="219">
        <f>SUM('RRP data input'!E10774:P10774)</f>
        <v>0</v>
      </c>
      <c r="H10773" s="143" t="str">
        <f t="shared" si="170"/>
        <v/>
      </c>
    </row>
    <row r="10774" spans="2:8" customFormat="1">
      <c r="B10774" s="185" t="str">
        <f>IF(OR('RRP data input'!B10775="",'RRP data input'!B10775=0),"",'RRP data input'!B10775)</f>
        <v/>
      </c>
      <c r="C10774" s="174" t="str">
        <f>IF('RRP data input'!C10775=0,"",'RRP data input'!C10775)</f>
        <v/>
      </c>
      <c r="D10774" s="174" t="str">
        <f>IF('RRP data input'!D10775=0,"",'RRP data input'!D10775)</f>
        <v/>
      </c>
      <c r="E10774" s="174" t="str">
        <f>IFERROR(VLOOKUP(C10774,Mappings!$B$13:$E$31,4,FALSE),"")</f>
        <v/>
      </c>
      <c r="F10774" s="219">
        <f>SUM('RRP data input'!E10775:L10775)</f>
        <v>0</v>
      </c>
      <c r="G10774" s="219">
        <f>SUM('RRP data input'!E10775:P10775)</f>
        <v>0</v>
      </c>
      <c r="H10774" s="143" t="str">
        <f t="shared" si="170"/>
        <v/>
      </c>
    </row>
    <row r="10775" spans="2:8" customFormat="1">
      <c r="B10775" s="185" t="str">
        <f>IF(OR('RRP data input'!B10776="",'RRP data input'!B10776=0),"",'RRP data input'!B10776)</f>
        <v/>
      </c>
      <c r="C10775" s="174" t="str">
        <f>IF('RRP data input'!C10776=0,"",'RRP data input'!C10776)</f>
        <v/>
      </c>
      <c r="D10775" s="174" t="str">
        <f>IF('RRP data input'!D10776=0,"",'RRP data input'!D10776)</f>
        <v/>
      </c>
      <c r="E10775" s="174" t="str">
        <f>IFERROR(VLOOKUP(C10775,Mappings!$B$13:$E$31,4,FALSE),"")</f>
        <v/>
      </c>
      <c r="F10775" s="219">
        <f>SUM('RRP data input'!E10776:L10776)</f>
        <v>0</v>
      </c>
      <c r="G10775" s="219">
        <f>SUM('RRP data input'!E10776:P10776)</f>
        <v>0</v>
      </c>
      <c r="H10775" s="143" t="str">
        <f t="shared" si="170"/>
        <v/>
      </c>
    </row>
    <row r="10776" spans="2:8" customFormat="1">
      <c r="B10776" s="185" t="str">
        <f>IF(OR('RRP data input'!B10777="",'RRP data input'!B10777=0),"",'RRP data input'!B10777)</f>
        <v/>
      </c>
      <c r="C10776" s="174" t="str">
        <f>IF('RRP data input'!C10777=0,"",'RRP data input'!C10777)</f>
        <v/>
      </c>
      <c r="D10776" s="174" t="str">
        <f>IF('RRP data input'!D10777=0,"",'RRP data input'!D10777)</f>
        <v/>
      </c>
      <c r="E10776" s="174" t="str">
        <f>IFERROR(VLOOKUP(C10776,Mappings!$B$13:$E$31,4,FALSE),"")</f>
        <v/>
      </c>
      <c r="F10776" s="219">
        <f>SUM('RRP data input'!E10777:L10777)</f>
        <v>0</v>
      </c>
      <c r="G10776" s="219">
        <f>SUM('RRP data input'!E10777:P10777)</f>
        <v>0</v>
      </c>
      <c r="H10776" s="143" t="str">
        <f t="shared" si="170"/>
        <v/>
      </c>
    </row>
    <row r="10777" spans="2:8" customFormat="1">
      <c r="B10777" s="185" t="str">
        <f>IF(OR('RRP data input'!B10778="",'RRP data input'!B10778=0),"",'RRP data input'!B10778)</f>
        <v/>
      </c>
      <c r="C10777" s="174" t="str">
        <f>IF('RRP data input'!C10778=0,"",'RRP data input'!C10778)</f>
        <v/>
      </c>
      <c r="D10777" s="174" t="str">
        <f>IF('RRP data input'!D10778=0,"",'RRP data input'!D10778)</f>
        <v/>
      </c>
      <c r="E10777" s="174" t="str">
        <f>IFERROR(VLOOKUP(C10777,Mappings!$B$13:$E$31,4,FALSE),"")</f>
        <v/>
      </c>
      <c r="F10777" s="219">
        <f>SUM('RRP data input'!E10778:L10778)</f>
        <v>0</v>
      </c>
      <c r="G10777" s="219">
        <f>SUM('RRP data input'!E10778:P10778)</f>
        <v>0</v>
      </c>
      <c r="H10777" s="143" t="str">
        <f t="shared" si="170"/>
        <v/>
      </c>
    </row>
    <row r="10778" spans="2:8" customFormat="1">
      <c r="B10778" s="185" t="str">
        <f>IF(OR('RRP data input'!B10779="",'RRP data input'!B10779=0),"",'RRP data input'!B10779)</f>
        <v/>
      </c>
      <c r="C10778" s="174" t="str">
        <f>IF('RRP data input'!C10779=0,"",'RRP data input'!C10779)</f>
        <v/>
      </c>
      <c r="D10778" s="174" t="str">
        <f>IF('RRP data input'!D10779=0,"",'RRP data input'!D10779)</f>
        <v/>
      </c>
      <c r="E10778" s="174" t="str">
        <f>IFERROR(VLOOKUP(C10778,Mappings!$B$13:$E$31,4,FALSE),"")</f>
        <v/>
      </c>
      <c r="F10778" s="219">
        <f>SUM('RRP data input'!E10779:L10779)</f>
        <v>0</v>
      </c>
      <c r="G10778" s="219">
        <f>SUM('RRP data input'!E10779:P10779)</f>
        <v>0</v>
      </c>
      <c r="H10778" s="143" t="str">
        <f t="shared" si="170"/>
        <v/>
      </c>
    </row>
    <row r="10779" spans="2:8" customFormat="1">
      <c r="B10779" s="185" t="str">
        <f>IF(OR('RRP data input'!B10780="",'RRP data input'!B10780=0),"",'RRP data input'!B10780)</f>
        <v/>
      </c>
      <c r="C10779" s="174" t="str">
        <f>IF('RRP data input'!C10780=0,"",'RRP data input'!C10780)</f>
        <v/>
      </c>
      <c r="D10779" s="174" t="str">
        <f>IF('RRP data input'!D10780=0,"",'RRP data input'!D10780)</f>
        <v/>
      </c>
      <c r="E10779" s="174" t="str">
        <f>IFERROR(VLOOKUP(C10779,Mappings!$B$13:$E$31,4,FALSE),"")</f>
        <v/>
      </c>
      <c r="F10779" s="219">
        <f>SUM('RRP data input'!E10780:L10780)</f>
        <v>0</v>
      </c>
      <c r="G10779" s="219">
        <f>SUM('RRP data input'!E10780:P10780)</f>
        <v>0</v>
      </c>
      <c r="H10779" s="143" t="str">
        <f t="shared" si="170"/>
        <v/>
      </c>
    </row>
    <row r="10780" spans="2:8" customFormat="1">
      <c r="B10780" s="185" t="str">
        <f>IF(OR('RRP data input'!B10781="",'RRP data input'!B10781=0),"",'RRP data input'!B10781)</f>
        <v/>
      </c>
      <c r="C10780" s="174" t="str">
        <f>IF('RRP data input'!C10781=0,"",'RRP data input'!C10781)</f>
        <v/>
      </c>
      <c r="D10780" s="174" t="str">
        <f>IF('RRP data input'!D10781=0,"",'RRP data input'!D10781)</f>
        <v/>
      </c>
      <c r="E10780" s="174" t="str">
        <f>IFERROR(VLOOKUP(C10780,Mappings!$B$13:$E$31,4,FALSE),"")</f>
        <v/>
      </c>
      <c r="F10780" s="219">
        <f>SUM('RRP data input'!E10781:L10781)</f>
        <v>0</v>
      </c>
      <c r="G10780" s="219">
        <f>SUM('RRP data input'!E10781:P10781)</f>
        <v>0</v>
      </c>
      <c r="H10780" s="143" t="str">
        <f t="shared" si="170"/>
        <v/>
      </c>
    </row>
    <row r="10781" spans="2:8" customFormat="1">
      <c r="B10781" s="185" t="str">
        <f>IF(OR('RRP data input'!B10782="",'RRP data input'!B10782=0),"",'RRP data input'!B10782)</f>
        <v/>
      </c>
      <c r="C10781" s="174" t="str">
        <f>IF('RRP data input'!C10782=0,"",'RRP data input'!C10782)</f>
        <v/>
      </c>
      <c r="D10781" s="174" t="str">
        <f>IF('RRP data input'!D10782=0,"",'RRP data input'!D10782)</f>
        <v/>
      </c>
      <c r="E10781" s="174" t="str">
        <f>IFERROR(VLOOKUP(C10781,Mappings!$B$13:$E$31,4,FALSE),"")</f>
        <v/>
      </c>
      <c r="F10781" s="219">
        <f>SUM('RRP data input'!E10782:L10782)</f>
        <v>0</v>
      </c>
      <c r="G10781" s="219">
        <f>SUM('RRP data input'!E10782:P10782)</f>
        <v>0</v>
      </c>
      <c r="H10781" s="143" t="str">
        <f t="shared" si="170"/>
        <v/>
      </c>
    </row>
    <row r="10782" spans="2:8" customFormat="1">
      <c r="B10782" s="185" t="str">
        <f>IF(OR('RRP data input'!B10783="",'RRP data input'!B10783=0),"",'RRP data input'!B10783)</f>
        <v/>
      </c>
      <c r="C10782" s="174" t="str">
        <f>IF('RRP data input'!C10783=0,"",'RRP data input'!C10783)</f>
        <v/>
      </c>
      <c r="D10782" s="174" t="str">
        <f>IF('RRP data input'!D10783=0,"",'RRP data input'!D10783)</f>
        <v/>
      </c>
      <c r="E10782" s="174" t="str">
        <f>IFERROR(VLOOKUP(C10782,Mappings!$B$13:$E$31,4,FALSE),"")</f>
        <v/>
      </c>
      <c r="F10782" s="219">
        <f>SUM('RRP data input'!E10783:L10783)</f>
        <v>0</v>
      </c>
      <c r="G10782" s="219">
        <f>SUM('RRP data input'!E10783:P10783)</f>
        <v>0</v>
      </c>
      <c r="H10782" s="143" t="str">
        <f t="shared" si="170"/>
        <v/>
      </c>
    </row>
    <row r="10783" spans="2:8" customFormat="1">
      <c r="B10783" s="185" t="str">
        <f>IF(OR('RRP data input'!B10784="",'RRP data input'!B10784=0),"",'RRP data input'!B10784)</f>
        <v/>
      </c>
      <c r="C10783" s="174" t="str">
        <f>IF('RRP data input'!C10784=0,"",'RRP data input'!C10784)</f>
        <v/>
      </c>
      <c r="D10783" s="174" t="str">
        <f>IF('RRP data input'!D10784=0,"",'RRP data input'!D10784)</f>
        <v/>
      </c>
      <c r="E10783" s="174" t="str">
        <f>IFERROR(VLOOKUP(C10783,Mappings!$B$13:$E$31,4,FALSE),"")</f>
        <v/>
      </c>
      <c r="F10783" s="219">
        <f>SUM('RRP data input'!E10784:L10784)</f>
        <v>0</v>
      </c>
      <c r="G10783" s="219">
        <f>SUM('RRP data input'!E10784:P10784)</f>
        <v>0</v>
      </c>
      <c r="H10783" s="143" t="str">
        <f t="shared" si="170"/>
        <v/>
      </c>
    </row>
    <row r="10784" spans="2:8" customFormat="1">
      <c r="B10784" s="185" t="str">
        <f>IF(OR('RRP data input'!B10785="",'RRP data input'!B10785=0),"",'RRP data input'!B10785)</f>
        <v/>
      </c>
      <c r="C10784" s="174" t="str">
        <f>IF('RRP data input'!C10785=0,"",'RRP data input'!C10785)</f>
        <v/>
      </c>
      <c r="D10784" s="174" t="str">
        <f>IF('RRP data input'!D10785=0,"",'RRP data input'!D10785)</f>
        <v/>
      </c>
      <c r="E10784" s="174" t="str">
        <f>IFERROR(VLOOKUP(C10784,Mappings!$B$13:$E$31,4,FALSE),"")</f>
        <v/>
      </c>
      <c r="F10784" s="219">
        <f>SUM('RRP data input'!E10785:L10785)</f>
        <v>0</v>
      </c>
      <c r="G10784" s="219">
        <f>SUM('RRP data input'!E10785:P10785)</f>
        <v>0</v>
      </c>
      <c r="H10784" s="143" t="str">
        <f t="shared" si="170"/>
        <v/>
      </c>
    </row>
    <row r="10785" spans="2:8" customFormat="1">
      <c r="B10785" s="185" t="str">
        <f>IF(OR('RRP data input'!B10786="",'RRP data input'!B10786=0),"",'RRP data input'!B10786)</f>
        <v/>
      </c>
      <c r="C10785" s="174" t="str">
        <f>IF('RRP data input'!C10786=0,"",'RRP data input'!C10786)</f>
        <v/>
      </c>
      <c r="D10785" s="174" t="str">
        <f>IF('RRP data input'!D10786=0,"",'RRP data input'!D10786)</f>
        <v/>
      </c>
      <c r="E10785" s="174" t="str">
        <f>IFERROR(VLOOKUP(C10785,Mappings!$B$13:$E$31,4,FALSE),"")</f>
        <v/>
      </c>
      <c r="F10785" s="219">
        <f>SUM('RRP data input'!E10786:L10786)</f>
        <v>0</v>
      </c>
      <c r="G10785" s="219">
        <f>SUM('RRP data input'!E10786:P10786)</f>
        <v>0</v>
      </c>
      <c r="H10785" s="143" t="str">
        <f t="shared" si="170"/>
        <v/>
      </c>
    </row>
    <row r="10786" spans="2:8" customFormat="1">
      <c r="B10786" s="185" t="str">
        <f>IF(OR('RRP data input'!B10787="",'RRP data input'!B10787=0),"",'RRP data input'!B10787)</f>
        <v/>
      </c>
      <c r="C10786" s="174" t="str">
        <f>IF('RRP data input'!C10787=0,"",'RRP data input'!C10787)</f>
        <v/>
      </c>
      <c r="D10786" s="174" t="str">
        <f>IF('RRP data input'!D10787=0,"",'RRP data input'!D10787)</f>
        <v/>
      </c>
      <c r="E10786" s="174" t="str">
        <f>IFERROR(VLOOKUP(C10786,Mappings!$B$13:$E$31,4,FALSE),"")</f>
        <v/>
      </c>
      <c r="F10786" s="219">
        <f>SUM('RRP data input'!E10787:L10787)</f>
        <v>0</v>
      </c>
      <c r="G10786" s="219">
        <f>SUM('RRP data input'!E10787:P10787)</f>
        <v>0</v>
      </c>
      <c r="H10786" s="143" t="str">
        <f t="shared" si="170"/>
        <v/>
      </c>
    </row>
    <row r="10787" spans="2:8" customFormat="1">
      <c r="B10787" s="185" t="str">
        <f>IF(OR('RRP data input'!B10788="",'RRP data input'!B10788=0),"",'RRP data input'!B10788)</f>
        <v/>
      </c>
      <c r="C10787" s="174" t="str">
        <f>IF('RRP data input'!C10788=0,"",'RRP data input'!C10788)</f>
        <v/>
      </c>
      <c r="D10787" s="174" t="str">
        <f>IF('RRP data input'!D10788=0,"",'RRP data input'!D10788)</f>
        <v/>
      </c>
      <c r="E10787" s="174" t="str">
        <f>IFERROR(VLOOKUP(C10787,Mappings!$B$13:$E$31,4,FALSE),"")</f>
        <v/>
      </c>
      <c r="F10787" s="219">
        <f>SUM('RRP data input'!E10788:L10788)</f>
        <v>0</v>
      </c>
      <c r="G10787" s="219">
        <f>SUM('RRP data input'!E10788:P10788)</f>
        <v>0</v>
      </c>
      <c r="H10787" s="143" t="str">
        <f t="shared" si="170"/>
        <v/>
      </c>
    </row>
    <row r="10788" spans="2:8" customFormat="1">
      <c r="B10788" s="185" t="str">
        <f>IF(OR('RRP data input'!B10789="",'RRP data input'!B10789=0),"",'RRP data input'!B10789)</f>
        <v/>
      </c>
      <c r="C10788" s="174" t="str">
        <f>IF('RRP data input'!C10789=0,"",'RRP data input'!C10789)</f>
        <v/>
      </c>
      <c r="D10788" s="174" t="str">
        <f>IF('RRP data input'!D10789=0,"",'RRP data input'!D10789)</f>
        <v/>
      </c>
      <c r="E10788" s="174" t="str">
        <f>IFERROR(VLOOKUP(C10788,Mappings!$B$13:$E$31,4,FALSE),"")</f>
        <v/>
      </c>
      <c r="F10788" s="219">
        <f>SUM('RRP data input'!E10789:L10789)</f>
        <v>0</v>
      </c>
      <c r="G10788" s="219">
        <f>SUM('RRP data input'!E10789:P10789)</f>
        <v>0</v>
      </c>
      <c r="H10788" s="143" t="str">
        <f t="shared" si="170"/>
        <v/>
      </c>
    </row>
    <row r="10789" spans="2:8" customFormat="1">
      <c r="B10789" s="185" t="str">
        <f>IF(OR('RRP data input'!B10790="",'RRP data input'!B10790=0),"",'RRP data input'!B10790)</f>
        <v/>
      </c>
      <c r="C10789" s="174" t="str">
        <f>IF('RRP data input'!C10790=0,"",'RRP data input'!C10790)</f>
        <v/>
      </c>
      <c r="D10789" s="174" t="str">
        <f>IF('RRP data input'!D10790=0,"",'RRP data input'!D10790)</f>
        <v/>
      </c>
      <c r="E10789" s="174" t="str">
        <f>IFERROR(VLOOKUP(C10789,Mappings!$B$13:$E$31,4,FALSE),"")</f>
        <v/>
      </c>
      <c r="F10789" s="219">
        <f>SUM('RRP data input'!E10790:L10790)</f>
        <v>0</v>
      </c>
      <c r="G10789" s="219">
        <f>SUM('RRP data input'!E10790:P10790)</f>
        <v>0</v>
      </c>
      <c r="H10789" s="143" t="str">
        <f t="shared" si="170"/>
        <v/>
      </c>
    </row>
    <row r="10790" spans="2:8" customFormat="1">
      <c r="B10790" s="185" t="str">
        <f>IF(OR('RRP data input'!B10791="",'RRP data input'!B10791=0),"",'RRP data input'!B10791)</f>
        <v/>
      </c>
      <c r="C10790" s="174" t="str">
        <f>IF('RRP data input'!C10791=0,"",'RRP data input'!C10791)</f>
        <v/>
      </c>
      <c r="D10790" s="174" t="str">
        <f>IF('RRP data input'!D10791=0,"",'RRP data input'!D10791)</f>
        <v/>
      </c>
      <c r="E10790" s="174" t="str">
        <f>IFERROR(VLOOKUP(C10790,Mappings!$B$13:$E$31,4,FALSE),"")</f>
        <v/>
      </c>
      <c r="F10790" s="219">
        <f>SUM('RRP data input'!E10791:L10791)</f>
        <v>0</v>
      </c>
      <c r="G10790" s="219">
        <f>SUM('RRP data input'!E10791:P10791)</f>
        <v>0</v>
      </c>
      <c r="H10790" s="143" t="str">
        <f t="shared" si="170"/>
        <v/>
      </c>
    </row>
    <row r="10791" spans="2:8" customFormat="1">
      <c r="B10791" s="185" t="str">
        <f>IF(OR('RRP data input'!B10792="",'RRP data input'!B10792=0),"",'RRP data input'!B10792)</f>
        <v/>
      </c>
      <c r="C10791" s="174" t="str">
        <f>IF('RRP data input'!C10792=0,"",'RRP data input'!C10792)</f>
        <v/>
      </c>
      <c r="D10791" s="174" t="str">
        <f>IF('RRP data input'!D10792=0,"",'RRP data input'!D10792)</f>
        <v/>
      </c>
      <c r="E10791" s="174" t="str">
        <f>IFERROR(VLOOKUP(C10791,Mappings!$B$13:$E$31,4,FALSE),"")</f>
        <v/>
      </c>
      <c r="F10791" s="219">
        <f>SUM('RRP data input'!E10792:L10792)</f>
        <v>0</v>
      </c>
      <c r="G10791" s="219">
        <f>SUM('RRP data input'!E10792:P10792)</f>
        <v>0</v>
      </c>
      <c r="H10791" s="143" t="str">
        <f t="shared" si="170"/>
        <v/>
      </c>
    </row>
    <row r="10792" spans="2:8" customFormat="1">
      <c r="B10792" s="185" t="str">
        <f>IF(OR('RRP data input'!B10793="",'RRP data input'!B10793=0),"",'RRP data input'!B10793)</f>
        <v/>
      </c>
      <c r="C10792" s="174" t="str">
        <f>IF('RRP data input'!C10793=0,"",'RRP data input'!C10793)</f>
        <v/>
      </c>
      <c r="D10792" s="174" t="str">
        <f>IF('RRP data input'!D10793=0,"",'RRP data input'!D10793)</f>
        <v/>
      </c>
      <c r="E10792" s="174" t="str">
        <f>IFERROR(VLOOKUP(C10792,Mappings!$B$13:$E$31,4,FALSE),"")</f>
        <v/>
      </c>
      <c r="F10792" s="219">
        <f>SUM('RRP data input'!E10793:L10793)</f>
        <v>0</v>
      </c>
      <c r="G10792" s="219">
        <f>SUM('RRP data input'!E10793:P10793)</f>
        <v>0</v>
      </c>
      <c r="H10792" s="143" t="str">
        <f t="shared" si="170"/>
        <v/>
      </c>
    </row>
    <row r="10793" spans="2:8" customFormat="1">
      <c r="B10793" s="185" t="str">
        <f>IF(OR('RRP data input'!B10794="",'RRP data input'!B10794=0),"",'RRP data input'!B10794)</f>
        <v/>
      </c>
      <c r="C10793" s="174" t="str">
        <f>IF('RRP data input'!C10794=0,"",'RRP data input'!C10794)</f>
        <v/>
      </c>
      <c r="D10793" s="174" t="str">
        <f>IF('RRP data input'!D10794=0,"",'RRP data input'!D10794)</f>
        <v/>
      </c>
      <c r="E10793" s="174" t="str">
        <f>IFERROR(VLOOKUP(C10793,Mappings!$B$13:$E$31,4,FALSE),"")</f>
        <v/>
      </c>
      <c r="F10793" s="219">
        <f>SUM('RRP data input'!E10794:L10794)</f>
        <v>0</v>
      </c>
      <c r="G10793" s="219">
        <f>SUM('RRP data input'!E10794:P10794)</f>
        <v>0</v>
      </c>
      <c r="H10793" s="143" t="str">
        <f t="shared" si="170"/>
        <v/>
      </c>
    </row>
    <row r="10794" spans="2:8" customFormat="1">
      <c r="B10794" s="185" t="str">
        <f>IF(OR('RRP data input'!B10795="",'RRP data input'!B10795=0),"",'RRP data input'!B10795)</f>
        <v/>
      </c>
      <c r="C10794" s="174" t="str">
        <f>IF('RRP data input'!C10795=0,"",'RRP data input'!C10795)</f>
        <v/>
      </c>
      <c r="D10794" s="174" t="str">
        <f>IF('RRP data input'!D10795=0,"",'RRP data input'!D10795)</f>
        <v/>
      </c>
      <c r="E10794" s="174" t="str">
        <f>IFERROR(VLOOKUP(C10794,Mappings!$B$13:$E$31,4,FALSE),"")</f>
        <v/>
      </c>
      <c r="F10794" s="219">
        <f>SUM('RRP data input'!E10795:L10795)</f>
        <v>0</v>
      </c>
      <c r="G10794" s="219">
        <f>SUM('RRP data input'!E10795:P10795)</f>
        <v>0</v>
      </c>
      <c r="H10794" s="143" t="str">
        <f t="shared" si="170"/>
        <v/>
      </c>
    </row>
    <row r="10795" spans="2:8" customFormat="1">
      <c r="B10795" s="185" t="str">
        <f>IF(OR('RRP data input'!B10796="",'RRP data input'!B10796=0),"",'RRP data input'!B10796)</f>
        <v/>
      </c>
      <c r="C10795" s="174" t="str">
        <f>IF('RRP data input'!C10796=0,"",'RRP data input'!C10796)</f>
        <v/>
      </c>
      <c r="D10795" s="174" t="str">
        <f>IF('RRP data input'!D10796=0,"",'RRP data input'!D10796)</f>
        <v/>
      </c>
      <c r="E10795" s="174" t="str">
        <f>IFERROR(VLOOKUP(C10795,Mappings!$B$13:$E$31,4,FALSE),"")</f>
        <v/>
      </c>
      <c r="F10795" s="219">
        <f>SUM('RRP data input'!E10796:L10796)</f>
        <v>0</v>
      </c>
      <c r="G10795" s="219">
        <f>SUM('RRP data input'!E10796:P10796)</f>
        <v>0</v>
      </c>
      <c r="H10795" s="143" t="str">
        <f t="shared" si="170"/>
        <v/>
      </c>
    </row>
    <row r="10796" spans="2:8" customFormat="1">
      <c r="B10796" s="185" t="str">
        <f>IF(OR('RRP data input'!B10797="",'RRP data input'!B10797=0),"",'RRP data input'!B10797)</f>
        <v/>
      </c>
      <c r="C10796" s="174" t="str">
        <f>IF('RRP data input'!C10797=0,"",'RRP data input'!C10797)</f>
        <v/>
      </c>
      <c r="D10796" s="174" t="str">
        <f>IF('RRP data input'!D10797=0,"",'RRP data input'!D10797)</f>
        <v/>
      </c>
      <c r="E10796" s="174" t="str">
        <f>IFERROR(VLOOKUP(C10796,Mappings!$B$13:$E$31,4,FALSE),"")</f>
        <v/>
      </c>
      <c r="F10796" s="219">
        <f>SUM('RRP data input'!E10797:L10797)</f>
        <v>0</v>
      </c>
      <c r="G10796" s="219">
        <f>SUM('RRP data input'!E10797:P10797)</f>
        <v>0</v>
      </c>
      <c r="H10796" s="143" t="str">
        <f t="shared" si="170"/>
        <v/>
      </c>
    </row>
    <row r="10797" spans="2:8" customFormat="1">
      <c r="B10797" s="185" t="str">
        <f>IF(OR('RRP data input'!B10798="",'RRP data input'!B10798=0),"",'RRP data input'!B10798)</f>
        <v/>
      </c>
      <c r="C10797" s="174" t="str">
        <f>IF('RRP data input'!C10798=0,"",'RRP data input'!C10798)</f>
        <v/>
      </c>
      <c r="D10797" s="174" t="str">
        <f>IF('RRP data input'!D10798=0,"",'RRP data input'!D10798)</f>
        <v/>
      </c>
      <c r="E10797" s="174" t="str">
        <f>IFERROR(VLOOKUP(C10797,Mappings!$B$13:$E$31,4,FALSE),"")</f>
        <v/>
      </c>
      <c r="F10797" s="219">
        <f>SUM('RRP data input'!E10798:L10798)</f>
        <v>0</v>
      </c>
      <c r="G10797" s="219">
        <f>SUM('RRP data input'!E10798:P10798)</f>
        <v>0</v>
      </c>
      <c r="H10797" s="143" t="str">
        <f t="shared" si="170"/>
        <v/>
      </c>
    </row>
    <row r="10798" spans="2:8" customFormat="1">
      <c r="B10798" s="185" t="str">
        <f>IF(OR('RRP data input'!B10799="",'RRP data input'!B10799=0),"",'RRP data input'!B10799)</f>
        <v/>
      </c>
      <c r="C10798" s="174" t="str">
        <f>IF('RRP data input'!C10799=0,"",'RRP data input'!C10799)</f>
        <v/>
      </c>
      <c r="D10798" s="174" t="str">
        <f>IF('RRP data input'!D10799=0,"",'RRP data input'!D10799)</f>
        <v/>
      </c>
      <c r="E10798" s="174" t="str">
        <f>IFERROR(VLOOKUP(C10798,Mappings!$B$13:$E$31,4,FALSE),"")</f>
        <v/>
      </c>
      <c r="F10798" s="219">
        <f>SUM('RRP data input'!E10799:L10799)</f>
        <v>0</v>
      </c>
      <c r="G10798" s="219">
        <f>SUM('RRP data input'!E10799:P10799)</f>
        <v>0</v>
      </c>
      <c r="H10798" s="143" t="str">
        <f t="shared" si="170"/>
        <v/>
      </c>
    </row>
    <row r="10799" spans="2:8" customFormat="1">
      <c r="B10799" s="185" t="str">
        <f>IF(OR('RRP data input'!B10800="",'RRP data input'!B10800=0),"",'RRP data input'!B10800)</f>
        <v/>
      </c>
      <c r="C10799" s="174" t="str">
        <f>IF('RRP data input'!C10800=0,"",'RRP data input'!C10800)</f>
        <v/>
      </c>
      <c r="D10799" s="174" t="str">
        <f>IF('RRP data input'!D10800=0,"",'RRP data input'!D10800)</f>
        <v/>
      </c>
      <c r="E10799" s="174" t="str">
        <f>IFERROR(VLOOKUP(C10799,Mappings!$B$13:$E$31,4,FALSE),"")</f>
        <v/>
      </c>
      <c r="F10799" s="219">
        <f>SUM('RRP data input'!E10800:L10800)</f>
        <v>0</v>
      </c>
      <c r="G10799" s="219">
        <f>SUM('RRP data input'!E10800:P10800)</f>
        <v>0</v>
      </c>
      <c r="H10799" s="143" t="str">
        <f t="shared" si="170"/>
        <v/>
      </c>
    </row>
    <row r="10800" spans="2:8" customFormat="1">
      <c r="B10800" s="185" t="str">
        <f>IF(OR('RRP data input'!B10801="",'RRP data input'!B10801=0),"",'RRP data input'!B10801)</f>
        <v/>
      </c>
      <c r="C10800" s="174" t="str">
        <f>IF('RRP data input'!C10801=0,"",'RRP data input'!C10801)</f>
        <v/>
      </c>
      <c r="D10800" s="174" t="str">
        <f>IF('RRP data input'!D10801=0,"",'RRP data input'!D10801)</f>
        <v/>
      </c>
      <c r="E10800" s="174" t="str">
        <f>IFERROR(VLOOKUP(C10800,Mappings!$B$13:$E$31,4,FALSE),"")</f>
        <v/>
      </c>
      <c r="F10800" s="219">
        <f>SUM('RRP data input'!E10801:L10801)</f>
        <v>0</v>
      </c>
      <c r="G10800" s="219">
        <f>SUM('RRP data input'!E10801:P10801)</f>
        <v>0</v>
      </c>
      <c r="H10800" s="143" t="str">
        <f t="shared" si="170"/>
        <v/>
      </c>
    </row>
    <row r="10801" spans="2:8" customFormat="1">
      <c r="B10801" s="185" t="str">
        <f>IF(OR('RRP data input'!B10802="",'RRP data input'!B10802=0),"",'RRP data input'!B10802)</f>
        <v/>
      </c>
      <c r="C10801" s="174" t="str">
        <f>IF('RRP data input'!C10802=0,"",'RRP data input'!C10802)</f>
        <v/>
      </c>
      <c r="D10801" s="174" t="str">
        <f>IF('RRP data input'!D10802=0,"",'RRP data input'!D10802)</f>
        <v/>
      </c>
      <c r="E10801" s="174" t="str">
        <f>IFERROR(VLOOKUP(C10801,Mappings!$B$13:$E$31,4,FALSE),"")</f>
        <v/>
      </c>
      <c r="F10801" s="219">
        <f>SUM('RRP data input'!E10802:L10802)</f>
        <v>0</v>
      </c>
      <c r="G10801" s="219">
        <f>SUM('RRP data input'!E10802:P10802)</f>
        <v>0</v>
      </c>
      <c r="H10801" s="143" t="str">
        <f t="shared" si="170"/>
        <v/>
      </c>
    </row>
    <row r="10802" spans="2:8" customFormat="1">
      <c r="B10802" s="185" t="str">
        <f>IF(OR('RRP data input'!B10803="",'RRP data input'!B10803=0),"",'RRP data input'!B10803)</f>
        <v/>
      </c>
      <c r="C10802" s="174" t="str">
        <f>IF('RRP data input'!C10803=0,"",'RRP data input'!C10803)</f>
        <v/>
      </c>
      <c r="D10802" s="174" t="str">
        <f>IF('RRP data input'!D10803=0,"",'RRP data input'!D10803)</f>
        <v/>
      </c>
      <c r="E10802" s="174" t="str">
        <f>IFERROR(VLOOKUP(C10802,Mappings!$B$13:$E$31,4,FALSE),"")</f>
        <v/>
      </c>
      <c r="F10802" s="219">
        <f>SUM('RRP data input'!E10803:L10803)</f>
        <v>0</v>
      </c>
      <c r="G10802" s="219">
        <f>SUM('RRP data input'!E10803:P10803)</f>
        <v>0</v>
      </c>
      <c r="H10802" s="143" t="str">
        <f t="shared" si="170"/>
        <v/>
      </c>
    </row>
    <row r="10803" spans="2:8" customFormat="1">
      <c r="B10803" s="185" t="str">
        <f>IF(OR('RRP data input'!B10804="",'RRP data input'!B10804=0),"",'RRP data input'!B10804)</f>
        <v/>
      </c>
      <c r="C10803" s="174" t="str">
        <f>IF('RRP data input'!C10804=0,"",'RRP data input'!C10804)</f>
        <v/>
      </c>
      <c r="D10803" s="174" t="str">
        <f>IF('RRP data input'!D10804=0,"",'RRP data input'!D10804)</f>
        <v/>
      </c>
      <c r="E10803" s="174" t="str">
        <f>IFERROR(VLOOKUP(C10803,Mappings!$B$13:$E$31,4,FALSE),"")</f>
        <v/>
      </c>
      <c r="F10803" s="219">
        <f>SUM('RRP data input'!E10804:L10804)</f>
        <v>0</v>
      </c>
      <c r="G10803" s="219">
        <f>SUM('RRP data input'!E10804:P10804)</f>
        <v>0</v>
      </c>
      <c r="H10803" s="143" t="str">
        <f t="shared" si="170"/>
        <v/>
      </c>
    </row>
    <row r="10804" spans="2:8" customFormat="1">
      <c r="B10804" s="185" t="str">
        <f>IF(OR('RRP data input'!B10805="",'RRP data input'!B10805=0),"",'RRP data input'!B10805)</f>
        <v/>
      </c>
      <c r="C10804" s="174" t="str">
        <f>IF('RRP data input'!C10805=0,"",'RRP data input'!C10805)</f>
        <v/>
      </c>
      <c r="D10804" s="174" t="str">
        <f>IF('RRP data input'!D10805=0,"",'RRP data input'!D10805)</f>
        <v/>
      </c>
      <c r="E10804" s="174" t="str">
        <f>IFERROR(VLOOKUP(C10804,Mappings!$B$13:$E$31,4,FALSE),"")</f>
        <v/>
      </c>
      <c r="F10804" s="219">
        <f>SUM('RRP data input'!E10805:L10805)</f>
        <v>0</v>
      </c>
      <c r="G10804" s="219">
        <f>SUM('RRP data input'!E10805:P10805)</f>
        <v>0</v>
      </c>
      <c r="H10804" s="143" t="str">
        <f t="shared" si="170"/>
        <v/>
      </c>
    </row>
    <row r="10805" spans="2:8" customFormat="1">
      <c r="B10805" s="185" t="str">
        <f>IF(OR('RRP data input'!B10806="",'RRP data input'!B10806=0),"",'RRP data input'!B10806)</f>
        <v/>
      </c>
      <c r="C10805" s="174" t="str">
        <f>IF('RRP data input'!C10806=0,"",'RRP data input'!C10806)</f>
        <v/>
      </c>
      <c r="D10805" s="174" t="str">
        <f>IF('RRP data input'!D10806=0,"",'RRP data input'!D10806)</f>
        <v/>
      </c>
      <c r="E10805" s="174" t="str">
        <f>IFERROR(VLOOKUP(C10805,Mappings!$B$13:$E$31,4,FALSE),"")</f>
        <v/>
      </c>
      <c r="F10805" s="219">
        <f>SUM('RRP data input'!E10806:L10806)</f>
        <v>0</v>
      </c>
      <c r="G10805" s="219">
        <f>SUM('RRP data input'!E10806:P10806)</f>
        <v>0</v>
      </c>
      <c r="H10805" s="143" t="str">
        <f t="shared" si="170"/>
        <v/>
      </c>
    </row>
    <row r="10806" spans="2:8" customFormat="1">
      <c r="B10806" s="185" t="str">
        <f>IF(OR('RRP data input'!B10807="",'RRP data input'!B10807=0),"",'RRP data input'!B10807)</f>
        <v/>
      </c>
      <c r="C10806" s="174" t="str">
        <f>IF('RRP data input'!C10807=0,"",'RRP data input'!C10807)</f>
        <v/>
      </c>
      <c r="D10806" s="174" t="str">
        <f>IF('RRP data input'!D10807=0,"",'RRP data input'!D10807)</f>
        <v/>
      </c>
      <c r="E10806" s="174" t="str">
        <f>IFERROR(VLOOKUP(C10806,Mappings!$B$13:$E$31,4,FALSE),"")</f>
        <v/>
      </c>
      <c r="F10806" s="219">
        <f>SUM('RRP data input'!E10807:L10807)</f>
        <v>0</v>
      </c>
      <c r="G10806" s="219">
        <f>SUM('RRP data input'!E10807:P10807)</f>
        <v>0</v>
      </c>
      <c r="H10806" s="143" t="str">
        <f t="shared" si="170"/>
        <v/>
      </c>
    </row>
    <row r="10807" spans="2:8" customFormat="1">
      <c r="B10807" s="185" t="str">
        <f>IF(OR('RRP data input'!B10808="",'RRP data input'!B10808=0),"",'RRP data input'!B10808)</f>
        <v/>
      </c>
      <c r="C10807" s="174" t="str">
        <f>IF('RRP data input'!C10808=0,"",'RRP data input'!C10808)</f>
        <v/>
      </c>
      <c r="D10807" s="174" t="str">
        <f>IF('RRP data input'!D10808=0,"",'RRP data input'!D10808)</f>
        <v/>
      </c>
      <c r="E10807" s="174" t="str">
        <f>IFERROR(VLOOKUP(C10807,Mappings!$B$13:$E$31,4,FALSE),"")</f>
        <v/>
      </c>
      <c r="F10807" s="219">
        <f>SUM('RRP data input'!E10808:L10808)</f>
        <v>0</v>
      </c>
      <c r="G10807" s="219">
        <f>SUM('RRP data input'!E10808:P10808)</f>
        <v>0</v>
      </c>
      <c r="H10807" s="143" t="str">
        <f t="shared" si="170"/>
        <v/>
      </c>
    </row>
    <row r="10808" spans="2:8" customFormat="1">
      <c r="B10808" s="185" t="str">
        <f>IF(OR('RRP data input'!B10809="",'RRP data input'!B10809=0),"",'RRP data input'!B10809)</f>
        <v/>
      </c>
      <c r="C10808" s="174" t="str">
        <f>IF('RRP data input'!C10809=0,"",'RRP data input'!C10809)</f>
        <v/>
      </c>
      <c r="D10808" s="174" t="str">
        <f>IF('RRP data input'!D10809=0,"",'RRP data input'!D10809)</f>
        <v/>
      </c>
      <c r="E10808" s="174" t="str">
        <f>IFERROR(VLOOKUP(C10808,Mappings!$B$13:$E$31,4,FALSE),"")</f>
        <v/>
      </c>
      <c r="F10808" s="219">
        <f>SUM('RRP data input'!E10809:L10809)</f>
        <v>0</v>
      </c>
      <c r="G10808" s="219">
        <f>SUM('RRP data input'!E10809:P10809)</f>
        <v>0</v>
      </c>
      <c r="H10808" s="143" t="str">
        <f t="shared" si="170"/>
        <v/>
      </c>
    </row>
    <row r="10809" spans="2:8" customFormat="1">
      <c r="B10809" s="185" t="str">
        <f>IF(OR('RRP data input'!B10810="",'RRP data input'!B10810=0),"",'RRP data input'!B10810)</f>
        <v/>
      </c>
      <c r="C10809" s="174" t="str">
        <f>IF('RRP data input'!C10810=0,"",'RRP data input'!C10810)</f>
        <v/>
      </c>
      <c r="D10809" s="174" t="str">
        <f>IF('RRP data input'!D10810=0,"",'RRP data input'!D10810)</f>
        <v/>
      </c>
      <c r="E10809" s="174" t="str">
        <f>IFERROR(VLOOKUP(C10809,Mappings!$B$13:$E$31,4,FALSE),"")</f>
        <v/>
      </c>
      <c r="F10809" s="219">
        <f>SUM('RRP data input'!E10810:L10810)</f>
        <v>0</v>
      </c>
      <c r="G10809" s="219">
        <f>SUM('RRP data input'!E10810:P10810)</f>
        <v>0</v>
      </c>
      <c r="H10809" s="143" t="str">
        <f t="shared" si="170"/>
        <v/>
      </c>
    </row>
    <row r="10810" spans="2:8" customFormat="1">
      <c r="B10810" s="185" t="str">
        <f>IF(OR('RRP data input'!B10811="",'RRP data input'!B10811=0),"",'RRP data input'!B10811)</f>
        <v/>
      </c>
      <c r="C10810" s="174" t="str">
        <f>IF('RRP data input'!C10811=0,"",'RRP data input'!C10811)</f>
        <v/>
      </c>
      <c r="D10810" s="174" t="str">
        <f>IF('RRP data input'!D10811=0,"",'RRP data input'!D10811)</f>
        <v/>
      </c>
      <c r="E10810" s="174" t="str">
        <f>IFERROR(VLOOKUP(C10810,Mappings!$B$13:$E$31,4,FALSE),"")</f>
        <v/>
      </c>
      <c r="F10810" s="219">
        <f>SUM('RRP data input'!E10811:L10811)</f>
        <v>0</v>
      </c>
      <c r="G10810" s="219">
        <f>SUM('RRP data input'!E10811:P10811)</f>
        <v>0</v>
      </c>
      <c r="H10810" s="143" t="str">
        <f t="shared" si="170"/>
        <v/>
      </c>
    </row>
    <row r="10811" spans="2:8" customFormat="1">
      <c r="B10811" s="185" t="str">
        <f>IF(OR('RRP data input'!B10812="",'RRP data input'!B10812=0),"",'RRP data input'!B10812)</f>
        <v/>
      </c>
      <c r="C10811" s="174" t="str">
        <f>IF('RRP data input'!C10812=0,"",'RRP data input'!C10812)</f>
        <v/>
      </c>
      <c r="D10811" s="174" t="str">
        <f>IF('RRP data input'!D10812=0,"",'RRP data input'!D10812)</f>
        <v/>
      </c>
      <c r="E10811" s="174" t="str">
        <f>IFERROR(VLOOKUP(C10811,Mappings!$B$13:$E$31,4,FALSE),"")</f>
        <v/>
      </c>
      <c r="F10811" s="219">
        <f>SUM('RRP data input'!E10812:L10812)</f>
        <v>0</v>
      </c>
      <c r="G10811" s="219">
        <f>SUM('RRP data input'!E10812:P10812)</f>
        <v>0</v>
      </c>
      <c r="H10811" s="143" t="str">
        <f t="shared" si="170"/>
        <v/>
      </c>
    </row>
    <row r="10812" spans="2:8" customFormat="1">
      <c r="B10812" s="185" t="str">
        <f>IF(OR('RRP data input'!B10813="",'RRP data input'!B10813=0),"",'RRP data input'!B10813)</f>
        <v/>
      </c>
      <c r="C10812" s="174" t="str">
        <f>IF('RRP data input'!C10813=0,"",'RRP data input'!C10813)</f>
        <v/>
      </c>
      <c r="D10812" s="174" t="str">
        <f>IF('RRP data input'!D10813=0,"",'RRP data input'!D10813)</f>
        <v/>
      </c>
      <c r="E10812" s="174" t="str">
        <f>IFERROR(VLOOKUP(C10812,Mappings!$B$13:$E$31,4,FALSE),"")</f>
        <v/>
      </c>
      <c r="F10812" s="219">
        <f>SUM('RRP data input'!E10813:L10813)</f>
        <v>0</v>
      </c>
      <c r="G10812" s="219">
        <f>SUM('RRP data input'!E10813:P10813)</f>
        <v>0</v>
      </c>
      <c r="H10812" s="143" t="str">
        <f t="shared" si="170"/>
        <v/>
      </c>
    </row>
    <row r="10813" spans="2:8" customFormat="1">
      <c r="B10813" s="185" t="str">
        <f>IF(OR('RRP data input'!B10814="",'RRP data input'!B10814=0),"",'RRP data input'!B10814)</f>
        <v/>
      </c>
      <c r="C10813" s="174" t="str">
        <f>IF('RRP data input'!C10814=0,"",'RRP data input'!C10814)</f>
        <v/>
      </c>
      <c r="D10813" s="174" t="str">
        <f>IF('RRP data input'!D10814=0,"",'RRP data input'!D10814)</f>
        <v/>
      </c>
      <c r="E10813" s="174" t="str">
        <f>IFERROR(VLOOKUP(C10813,Mappings!$B$13:$E$31,4,FALSE),"")</f>
        <v/>
      </c>
      <c r="F10813" s="219">
        <f>SUM('RRP data input'!E10814:L10814)</f>
        <v>0</v>
      </c>
      <c r="G10813" s="219">
        <f>SUM('RRP data input'!E10814:P10814)</f>
        <v>0</v>
      </c>
      <c r="H10813" s="143" t="str">
        <f t="shared" si="170"/>
        <v/>
      </c>
    </row>
    <row r="10814" spans="2:8" customFormat="1">
      <c r="B10814" s="185" t="str">
        <f>IF(OR('RRP data input'!B10815="",'RRP data input'!B10815=0),"",'RRP data input'!B10815)</f>
        <v/>
      </c>
      <c r="C10814" s="174" t="str">
        <f>IF('RRP data input'!C10815=0,"",'RRP data input'!C10815)</f>
        <v/>
      </c>
      <c r="D10814" s="174" t="str">
        <f>IF('RRP data input'!D10815=0,"",'RRP data input'!D10815)</f>
        <v/>
      </c>
      <c r="E10814" s="174" t="str">
        <f>IFERROR(VLOOKUP(C10814,Mappings!$B$13:$E$31,4,FALSE),"")</f>
        <v/>
      </c>
      <c r="F10814" s="219">
        <f>SUM('RRP data input'!E10815:L10815)</f>
        <v>0</v>
      </c>
      <c r="G10814" s="219">
        <f>SUM('RRP data input'!E10815:P10815)</f>
        <v>0</v>
      </c>
      <c r="H10814" s="143" t="str">
        <f t="shared" si="170"/>
        <v/>
      </c>
    </row>
    <row r="10815" spans="2:8" customFormat="1">
      <c r="B10815" s="185" t="str">
        <f>IF(OR('RRP data input'!B10816="",'RRP data input'!B10816=0),"",'RRP data input'!B10816)</f>
        <v/>
      </c>
      <c r="C10815" s="174" t="str">
        <f>IF('RRP data input'!C10816=0,"",'RRP data input'!C10816)</f>
        <v/>
      </c>
      <c r="D10815" s="174" t="str">
        <f>IF('RRP data input'!D10816=0,"",'RRP data input'!D10816)</f>
        <v/>
      </c>
      <c r="E10815" s="174" t="str">
        <f>IFERROR(VLOOKUP(C10815,Mappings!$B$13:$E$31,4,FALSE),"")</f>
        <v/>
      </c>
      <c r="F10815" s="219">
        <f>SUM('RRP data input'!E10816:L10816)</f>
        <v>0</v>
      </c>
      <c r="G10815" s="219">
        <f>SUM('RRP data input'!E10816:P10816)</f>
        <v>0</v>
      </c>
      <c r="H10815" s="143" t="str">
        <f t="shared" si="170"/>
        <v/>
      </c>
    </row>
    <row r="10816" spans="2:8" customFormat="1">
      <c r="B10816" s="185" t="str">
        <f>IF(OR('RRP data input'!B10817="",'RRP data input'!B10817=0),"",'RRP data input'!B10817)</f>
        <v/>
      </c>
      <c r="C10816" s="174" t="str">
        <f>IF('RRP data input'!C10817=0,"",'RRP data input'!C10817)</f>
        <v/>
      </c>
      <c r="D10816" s="174" t="str">
        <f>IF('RRP data input'!D10817=0,"",'RRP data input'!D10817)</f>
        <v/>
      </c>
      <c r="E10816" s="174" t="str">
        <f>IFERROR(VLOOKUP(C10816,Mappings!$B$13:$E$31,4,FALSE),"")</f>
        <v/>
      </c>
      <c r="F10816" s="219">
        <f>SUM('RRP data input'!E10817:L10817)</f>
        <v>0</v>
      </c>
      <c r="G10816" s="219">
        <f>SUM('RRP data input'!E10817:P10817)</f>
        <v>0</v>
      </c>
      <c r="H10816" s="143" t="str">
        <f t="shared" si="170"/>
        <v/>
      </c>
    </row>
    <row r="10817" spans="2:8" customFormat="1">
      <c r="B10817" s="185" t="str">
        <f>IF(OR('RRP data input'!B10818="",'RRP data input'!B10818=0),"",'RRP data input'!B10818)</f>
        <v/>
      </c>
      <c r="C10817" s="174" t="str">
        <f>IF('RRP data input'!C10818=0,"",'RRP data input'!C10818)</f>
        <v/>
      </c>
      <c r="D10817" s="174" t="str">
        <f>IF('RRP data input'!D10818=0,"",'RRP data input'!D10818)</f>
        <v/>
      </c>
      <c r="E10817" s="174" t="str">
        <f>IFERROR(VLOOKUP(C10817,Mappings!$B$13:$E$31,4,FALSE),"")</f>
        <v/>
      </c>
      <c r="F10817" s="219">
        <f>SUM('RRP data input'!E10818:L10818)</f>
        <v>0</v>
      </c>
      <c r="G10817" s="219">
        <f>SUM('RRP data input'!E10818:P10818)</f>
        <v>0</v>
      </c>
      <c r="H10817" s="143" t="str">
        <f t="shared" si="170"/>
        <v/>
      </c>
    </row>
    <row r="10818" spans="2:8" customFormat="1">
      <c r="B10818" s="185" t="str">
        <f>IF(OR('RRP data input'!B10819="",'RRP data input'!B10819=0),"",'RRP data input'!B10819)</f>
        <v/>
      </c>
      <c r="C10818" s="174" t="str">
        <f>IF('RRP data input'!C10819=0,"",'RRP data input'!C10819)</f>
        <v/>
      </c>
      <c r="D10818" s="174" t="str">
        <f>IF('RRP data input'!D10819=0,"",'RRP data input'!D10819)</f>
        <v/>
      </c>
      <c r="E10818" s="174" t="str">
        <f>IFERROR(VLOOKUP(C10818,Mappings!$B$13:$E$31,4,FALSE),"")</f>
        <v/>
      </c>
      <c r="F10818" s="219">
        <f>SUM('RRP data input'!E10819:L10819)</f>
        <v>0</v>
      </c>
      <c r="G10818" s="219">
        <f>SUM('RRP data input'!E10819:P10819)</f>
        <v>0</v>
      </c>
      <c r="H10818" s="143" t="str">
        <f t="shared" si="170"/>
        <v/>
      </c>
    </row>
    <row r="10819" spans="2:8" customFormat="1">
      <c r="B10819" s="185" t="str">
        <f>IF(OR('RRP data input'!B10820="",'RRP data input'!B10820=0),"",'RRP data input'!B10820)</f>
        <v/>
      </c>
      <c r="C10819" s="174" t="str">
        <f>IF('RRP data input'!C10820=0,"",'RRP data input'!C10820)</f>
        <v/>
      </c>
      <c r="D10819" s="174" t="str">
        <f>IF('RRP data input'!D10820=0,"",'RRP data input'!D10820)</f>
        <v/>
      </c>
      <c r="E10819" s="174" t="str">
        <f>IFERROR(VLOOKUP(C10819,Mappings!$B$13:$E$31,4,FALSE),"")</f>
        <v/>
      </c>
      <c r="F10819" s="219">
        <f>SUM('RRP data input'!E10820:L10820)</f>
        <v>0</v>
      </c>
      <c r="G10819" s="219">
        <f>SUM('RRP data input'!E10820:P10820)</f>
        <v>0</v>
      </c>
      <c r="H10819" s="143" t="str">
        <f t="shared" si="170"/>
        <v/>
      </c>
    </row>
    <row r="10820" spans="2:8" customFormat="1">
      <c r="B10820" s="185" t="str">
        <f>IF(OR('RRP data input'!B10821="",'RRP data input'!B10821=0),"",'RRP data input'!B10821)</f>
        <v/>
      </c>
      <c r="C10820" s="174" t="str">
        <f>IF('RRP data input'!C10821=0,"",'RRP data input'!C10821)</f>
        <v/>
      </c>
      <c r="D10820" s="174" t="str">
        <f>IF('RRP data input'!D10821=0,"",'RRP data input'!D10821)</f>
        <v/>
      </c>
      <c r="E10820" s="174" t="str">
        <f>IFERROR(VLOOKUP(C10820,Mappings!$B$13:$E$31,4,FALSE),"")</f>
        <v/>
      </c>
      <c r="F10820" s="219">
        <f>SUM('RRP data input'!E10821:L10821)</f>
        <v>0</v>
      </c>
      <c r="G10820" s="219">
        <f>SUM('RRP data input'!E10821:P10821)</f>
        <v>0</v>
      </c>
      <c r="H10820" s="143" t="str">
        <f t="shared" si="170"/>
        <v/>
      </c>
    </row>
    <row r="10821" spans="2:8" customFormat="1">
      <c r="B10821" s="185" t="str">
        <f>IF(OR('RRP data input'!B10822="",'RRP data input'!B10822=0),"",'RRP data input'!B10822)</f>
        <v/>
      </c>
      <c r="C10821" s="174" t="str">
        <f>IF('RRP data input'!C10822=0,"",'RRP data input'!C10822)</f>
        <v/>
      </c>
      <c r="D10821" s="174" t="str">
        <f>IF('RRP data input'!D10822=0,"",'RRP data input'!D10822)</f>
        <v/>
      </c>
      <c r="E10821" s="174" t="str">
        <f>IFERROR(VLOOKUP(C10821,Mappings!$B$13:$E$31,4,FALSE),"")</f>
        <v/>
      </c>
      <c r="F10821" s="219">
        <f>SUM('RRP data input'!E10822:L10822)</f>
        <v>0</v>
      </c>
      <c r="G10821" s="219">
        <f>SUM('RRP data input'!E10822:P10822)</f>
        <v>0</v>
      </c>
      <c r="H10821" s="143" t="str">
        <f t="shared" si="170"/>
        <v/>
      </c>
    </row>
    <row r="10822" spans="2:8" customFormat="1">
      <c r="B10822" s="185" t="str">
        <f>IF(OR('RRP data input'!B10823="",'RRP data input'!B10823=0),"",'RRP data input'!B10823)</f>
        <v/>
      </c>
      <c r="C10822" s="174" t="str">
        <f>IF('RRP data input'!C10823=0,"",'RRP data input'!C10823)</f>
        <v/>
      </c>
      <c r="D10822" s="174" t="str">
        <f>IF('RRP data input'!D10823=0,"",'RRP data input'!D10823)</f>
        <v/>
      </c>
      <c r="E10822" s="174" t="str">
        <f>IFERROR(VLOOKUP(C10822,Mappings!$B$13:$E$31,4,FALSE),"")</f>
        <v/>
      </c>
      <c r="F10822" s="219">
        <f>SUM('RRP data input'!E10823:L10823)</f>
        <v>0</v>
      </c>
      <c r="G10822" s="219">
        <f>SUM('RRP data input'!E10823:P10823)</f>
        <v>0</v>
      </c>
      <c r="H10822" s="143" t="str">
        <f t="shared" si="170"/>
        <v/>
      </c>
    </row>
    <row r="10823" spans="2:8" customFormat="1">
      <c r="B10823" s="185" t="str">
        <f>IF(OR('RRP data input'!B10824="",'RRP data input'!B10824=0),"",'RRP data input'!B10824)</f>
        <v/>
      </c>
      <c r="C10823" s="174" t="str">
        <f>IF('RRP data input'!C10824=0,"",'RRP data input'!C10824)</f>
        <v/>
      </c>
      <c r="D10823" s="174" t="str">
        <f>IF('RRP data input'!D10824=0,"",'RRP data input'!D10824)</f>
        <v/>
      </c>
      <c r="E10823" s="174" t="str">
        <f>IFERROR(VLOOKUP(C10823,Mappings!$B$13:$E$31,4,FALSE),"")</f>
        <v/>
      </c>
      <c r="F10823" s="219">
        <f>SUM('RRP data input'!E10824:L10824)</f>
        <v>0</v>
      </c>
      <c r="G10823" s="219">
        <f>SUM('RRP data input'!E10824:P10824)</f>
        <v>0</v>
      </c>
      <c r="H10823" s="143" t="str">
        <f t="shared" si="170"/>
        <v/>
      </c>
    </row>
    <row r="10824" spans="2:8" customFormat="1">
      <c r="B10824" s="185" t="str">
        <f>IF(OR('RRP data input'!B10825="",'RRP data input'!B10825=0),"",'RRP data input'!B10825)</f>
        <v/>
      </c>
      <c r="C10824" s="174" t="str">
        <f>IF('RRP data input'!C10825=0,"",'RRP data input'!C10825)</f>
        <v/>
      </c>
      <c r="D10824" s="174" t="str">
        <f>IF('RRP data input'!D10825=0,"",'RRP data input'!D10825)</f>
        <v/>
      </c>
      <c r="E10824" s="174" t="str">
        <f>IFERROR(VLOOKUP(C10824,Mappings!$B$13:$E$31,4,FALSE),"")</f>
        <v/>
      </c>
      <c r="F10824" s="219">
        <f>SUM('RRP data input'!E10825:L10825)</f>
        <v>0</v>
      </c>
      <c r="G10824" s="219">
        <f>SUM('RRP data input'!E10825:P10825)</f>
        <v>0</v>
      </c>
      <c r="H10824" s="143" t="str">
        <f t="shared" si="170"/>
        <v/>
      </c>
    </row>
    <row r="10825" spans="2:8" customFormat="1">
      <c r="B10825" s="185" t="str">
        <f>IF(OR('RRP data input'!B10826="",'RRP data input'!B10826=0),"",'RRP data input'!B10826)</f>
        <v/>
      </c>
      <c r="C10825" s="174" t="str">
        <f>IF('RRP data input'!C10826=0,"",'RRP data input'!C10826)</f>
        <v/>
      </c>
      <c r="D10825" s="174" t="str">
        <f>IF('RRP data input'!D10826=0,"",'RRP data input'!D10826)</f>
        <v/>
      </c>
      <c r="E10825" s="174" t="str">
        <f>IFERROR(VLOOKUP(C10825,Mappings!$B$13:$E$31,4,FALSE),"")</f>
        <v/>
      </c>
      <c r="F10825" s="219">
        <f>SUM('RRP data input'!E10826:L10826)</f>
        <v>0</v>
      </c>
      <c r="G10825" s="219">
        <f>SUM('RRP data input'!E10826:P10826)</f>
        <v>0</v>
      </c>
      <c r="H10825" s="143" t="str">
        <f t="shared" si="170"/>
        <v/>
      </c>
    </row>
    <row r="10826" spans="2:8" customFormat="1">
      <c r="B10826" s="185" t="str">
        <f>IF(OR('RRP data input'!B10827="",'RRP data input'!B10827=0),"",'RRP data input'!B10827)</f>
        <v/>
      </c>
      <c r="C10826" s="174" t="str">
        <f>IF('RRP data input'!C10827=0,"",'RRP data input'!C10827)</f>
        <v/>
      </c>
      <c r="D10826" s="174" t="str">
        <f>IF('RRP data input'!D10827=0,"",'RRP data input'!D10827)</f>
        <v/>
      </c>
      <c r="E10826" s="174" t="str">
        <f>IFERROR(VLOOKUP(C10826,Mappings!$B$13:$E$31,4,FALSE),"")</f>
        <v/>
      </c>
      <c r="F10826" s="219">
        <f>SUM('RRP data input'!E10827:L10827)</f>
        <v>0</v>
      </c>
      <c r="G10826" s="219">
        <f>SUM('RRP data input'!E10827:P10827)</f>
        <v>0</v>
      </c>
      <c r="H10826" s="143" t="str">
        <f t="shared" si="170"/>
        <v/>
      </c>
    </row>
    <row r="10827" spans="2:8" customFormat="1">
      <c r="B10827" s="185" t="str">
        <f>IF(OR('RRP data input'!B10828="",'RRP data input'!B10828=0),"",'RRP data input'!B10828)</f>
        <v/>
      </c>
      <c r="C10827" s="174" t="str">
        <f>IF('RRP data input'!C10828=0,"",'RRP data input'!C10828)</f>
        <v/>
      </c>
      <c r="D10827" s="174" t="str">
        <f>IF('RRP data input'!D10828=0,"",'RRP data input'!D10828)</f>
        <v/>
      </c>
      <c r="E10827" s="174" t="str">
        <f>IFERROR(VLOOKUP(C10827,Mappings!$B$13:$E$31,4,FALSE),"")</f>
        <v/>
      </c>
      <c r="F10827" s="219">
        <f>SUM('RRP data input'!E10828:L10828)</f>
        <v>0</v>
      </c>
      <c r="G10827" s="219">
        <f>SUM('RRP data input'!E10828:P10828)</f>
        <v>0</v>
      </c>
      <c r="H10827" s="143" t="str">
        <f t="shared" si="170"/>
        <v/>
      </c>
    </row>
    <row r="10828" spans="2:8" customFormat="1">
      <c r="B10828" s="185" t="str">
        <f>IF(OR('RRP data input'!B10829="",'RRP data input'!B10829=0),"",'RRP data input'!B10829)</f>
        <v/>
      </c>
      <c r="C10828" s="174" t="str">
        <f>IF('RRP data input'!C10829=0,"",'RRP data input'!C10829)</f>
        <v/>
      </c>
      <c r="D10828" s="174" t="str">
        <f>IF('RRP data input'!D10829=0,"",'RRP data input'!D10829)</f>
        <v/>
      </c>
      <c r="E10828" s="174" t="str">
        <f>IFERROR(VLOOKUP(C10828,Mappings!$B$13:$E$31,4,FALSE),"")</f>
        <v/>
      </c>
      <c r="F10828" s="219">
        <f>SUM('RRP data input'!E10829:L10829)</f>
        <v>0</v>
      </c>
      <c r="G10828" s="219">
        <f>SUM('RRP data input'!E10829:P10829)</f>
        <v>0</v>
      </c>
      <c r="H10828" s="143" t="str">
        <f t="shared" si="170"/>
        <v/>
      </c>
    </row>
    <row r="10829" spans="2:8" customFormat="1">
      <c r="B10829" s="185" t="str">
        <f>IF(OR('RRP data input'!B10830="",'RRP data input'!B10830=0),"",'RRP data input'!B10830)</f>
        <v/>
      </c>
      <c r="C10829" s="174" t="str">
        <f>IF('RRP data input'!C10830=0,"",'RRP data input'!C10830)</f>
        <v/>
      </c>
      <c r="D10829" s="174" t="str">
        <f>IF('RRP data input'!D10830=0,"",'RRP data input'!D10830)</f>
        <v/>
      </c>
      <c r="E10829" s="174" t="str">
        <f>IFERROR(VLOOKUP(C10829,Mappings!$B$13:$E$31,4,FALSE),"")</f>
        <v/>
      </c>
      <c r="F10829" s="219">
        <f>SUM('RRP data input'!E10830:L10830)</f>
        <v>0</v>
      </c>
      <c r="G10829" s="219">
        <f>SUM('RRP data input'!E10830:P10830)</f>
        <v>0</v>
      </c>
      <c r="H10829" s="143" t="str">
        <f t="shared" si="170"/>
        <v/>
      </c>
    </row>
    <row r="10830" spans="2:8" customFormat="1">
      <c r="B10830" s="185" t="str">
        <f>IF(OR('RRP data input'!B10831="",'RRP data input'!B10831=0),"",'RRP data input'!B10831)</f>
        <v/>
      </c>
      <c r="C10830" s="174" t="str">
        <f>IF('RRP data input'!C10831=0,"",'RRP data input'!C10831)</f>
        <v/>
      </c>
      <c r="D10830" s="174" t="str">
        <f>IF('RRP data input'!D10831=0,"",'RRP data input'!D10831)</f>
        <v/>
      </c>
      <c r="E10830" s="174" t="str">
        <f>IFERROR(VLOOKUP(C10830,Mappings!$B$13:$E$31,4,FALSE),"")</f>
        <v/>
      </c>
      <c r="F10830" s="219">
        <f>SUM('RRP data input'!E10831:L10831)</f>
        <v>0</v>
      </c>
      <c r="G10830" s="219">
        <f>SUM('RRP data input'!E10831:P10831)</f>
        <v>0</v>
      </c>
      <c r="H10830" s="143" t="str">
        <f t="shared" si="170"/>
        <v/>
      </c>
    </row>
    <row r="10831" spans="2:8" customFormat="1">
      <c r="B10831" s="185" t="str">
        <f>IF(OR('RRP data input'!B10832="",'RRP data input'!B10832=0),"",'RRP data input'!B10832)</f>
        <v/>
      </c>
      <c r="C10831" s="174" t="str">
        <f>IF('RRP data input'!C10832=0,"",'RRP data input'!C10832)</f>
        <v/>
      </c>
      <c r="D10831" s="174" t="str">
        <f>IF('RRP data input'!D10832=0,"",'RRP data input'!D10832)</f>
        <v/>
      </c>
      <c r="E10831" s="174" t="str">
        <f>IFERROR(VLOOKUP(C10831,Mappings!$B$13:$E$31,4,FALSE),"")</f>
        <v/>
      </c>
      <c r="F10831" s="219">
        <f>SUM('RRP data input'!E10832:L10832)</f>
        <v>0</v>
      </c>
      <c r="G10831" s="219">
        <f>SUM('RRP data input'!E10832:P10832)</f>
        <v>0</v>
      </c>
      <c r="H10831" s="143" t="str">
        <f t="shared" si="170"/>
        <v/>
      </c>
    </row>
    <row r="10832" spans="2:8" customFormat="1">
      <c r="B10832" s="185" t="str">
        <f>IF(OR('RRP data input'!B10833="",'RRP data input'!B10833=0),"",'RRP data input'!B10833)</f>
        <v/>
      </c>
      <c r="C10832" s="174" t="str">
        <f>IF('RRP data input'!C10833=0,"",'RRP data input'!C10833)</f>
        <v/>
      </c>
      <c r="D10832" s="174" t="str">
        <f>IF('RRP data input'!D10833=0,"",'RRP data input'!D10833)</f>
        <v/>
      </c>
      <c r="E10832" s="174" t="str">
        <f>IFERROR(VLOOKUP(C10832,Mappings!$B$13:$E$31,4,FALSE),"")</f>
        <v/>
      </c>
      <c r="F10832" s="219">
        <f>SUM('RRP data input'!E10833:L10833)</f>
        <v>0</v>
      </c>
      <c r="G10832" s="219">
        <f>SUM('RRP data input'!E10833:P10833)</f>
        <v>0</v>
      </c>
      <c r="H10832" s="143" t="str">
        <f t="shared" si="170"/>
        <v/>
      </c>
    </row>
    <row r="10833" spans="2:8" customFormat="1">
      <c r="B10833" s="185" t="str">
        <f>IF(OR('RRP data input'!B10834="",'RRP data input'!B10834=0),"",'RRP data input'!B10834)</f>
        <v/>
      </c>
      <c r="C10833" s="174" t="str">
        <f>IF('RRP data input'!C10834=0,"",'RRP data input'!C10834)</f>
        <v/>
      </c>
      <c r="D10833" s="174" t="str">
        <f>IF('RRP data input'!D10834=0,"",'RRP data input'!D10834)</f>
        <v/>
      </c>
      <c r="E10833" s="174" t="str">
        <f>IFERROR(VLOOKUP(C10833,Mappings!$B$13:$E$31,4,FALSE),"")</f>
        <v/>
      </c>
      <c r="F10833" s="219">
        <f>SUM('RRP data input'!E10834:L10834)</f>
        <v>0</v>
      </c>
      <c r="G10833" s="219">
        <f>SUM('RRP data input'!E10834:P10834)</f>
        <v>0</v>
      </c>
      <c r="H10833" s="143" t="str">
        <f t="shared" ref="H10833:H10896" si="171">IF(OR(C10833="LVSSA",C10833="LVSSB",C10833="LVAL"),"LV",C10833)</f>
        <v/>
      </c>
    </row>
    <row r="10834" spans="2:8" customFormat="1">
      <c r="B10834" s="185" t="str">
        <f>IF(OR('RRP data input'!B10835="",'RRP data input'!B10835=0),"",'RRP data input'!B10835)</f>
        <v/>
      </c>
      <c r="C10834" s="174" t="str">
        <f>IF('RRP data input'!C10835=0,"",'RRP data input'!C10835)</f>
        <v/>
      </c>
      <c r="D10834" s="174" t="str">
        <f>IF('RRP data input'!D10835=0,"",'RRP data input'!D10835)</f>
        <v/>
      </c>
      <c r="E10834" s="174" t="str">
        <f>IFERROR(VLOOKUP(C10834,Mappings!$B$13:$E$31,4,FALSE),"")</f>
        <v/>
      </c>
      <c r="F10834" s="219">
        <f>SUM('RRP data input'!E10835:L10835)</f>
        <v>0</v>
      </c>
      <c r="G10834" s="219">
        <f>SUM('RRP data input'!E10835:P10835)</f>
        <v>0</v>
      </c>
      <c r="H10834" s="143" t="str">
        <f t="shared" si="171"/>
        <v/>
      </c>
    </row>
    <row r="10835" spans="2:8" customFormat="1">
      <c r="B10835" s="185" t="str">
        <f>IF(OR('RRP data input'!B10836="",'RRP data input'!B10836=0),"",'RRP data input'!B10836)</f>
        <v/>
      </c>
      <c r="C10835" s="174" t="str">
        <f>IF('RRP data input'!C10836=0,"",'RRP data input'!C10836)</f>
        <v/>
      </c>
      <c r="D10835" s="174" t="str">
        <f>IF('RRP data input'!D10836=0,"",'RRP data input'!D10836)</f>
        <v/>
      </c>
      <c r="E10835" s="174" t="str">
        <f>IFERROR(VLOOKUP(C10835,Mappings!$B$13:$E$31,4,FALSE),"")</f>
        <v/>
      </c>
      <c r="F10835" s="219">
        <f>SUM('RRP data input'!E10836:L10836)</f>
        <v>0</v>
      </c>
      <c r="G10835" s="219">
        <f>SUM('RRP data input'!E10836:P10836)</f>
        <v>0</v>
      </c>
      <c r="H10835" s="143" t="str">
        <f t="shared" si="171"/>
        <v/>
      </c>
    </row>
    <row r="10836" spans="2:8" customFormat="1">
      <c r="B10836" s="185" t="str">
        <f>IF(OR('RRP data input'!B10837="",'RRP data input'!B10837=0),"",'RRP data input'!B10837)</f>
        <v/>
      </c>
      <c r="C10836" s="174" t="str">
        <f>IF('RRP data input'!C10837=0,"",'RRP data input'!C10837)</f>
        <v/>
      </c>
      <c r="D10836" s="174" t="str">
        <f>IF('RRP data input'!D10837=0,"",'RRP data input'!D10837)</f>
        <v/>
      </c>
      <c r="E10836" s="174" t="str">
        <f>IFERROR(VLOOKUP(C10836,Mappings!$B$13:$E$31,4,FALSE),"")</f>
        <v/>
      </c>
      <c r="F10836" s="219">
        <f>SUM('RRP data input'!E10837:L10837)</f>
        <v>0</v>
      </c>
      <c r="G10836" s="219">
        <f>SUM('RRP data input'!E10837:P10837)</f>
        <v>0</v>
      </c>
      <c r="H10836" s="143" t="str">
        <f t="shared" si="171"/>
        <v/>
      </c>
    </row>
    <row r="10837" spans="2:8" customFormat="1">
      <c r="B10837" s="185" t="str">
        <f>IF(OR('RRP data input'!B10838="",'RRP data input'!B10838=0),"",'RRP data input'!B10838)</f>
        <v/>
      </c>
      <c r="C10837" s="174" t="str">
        <f>IF('RRP data input'!C10838=0,"",'RRP data input'!C10838)</f>
        <v/>
      </c>
      <c r="D10837" s="174" t="str">
        <f>IF('RRP data input'!D10838=0,"",'RRP data input'!D10838)</f>
        <v/>
      </c>
      <c r="E10837" s="174" t="str">
        <f>IFERROR(VLOOKUP(C10837,Mappings!$B$13:$E$31,4,FALSE),"")</f>
        <v/>
      </c>
      <c r="F10837" s="219">
        <f>SUM('RRP data input'!E10838:L10838)</f>
        <v>0</v>
      </c>
      <c r="G10837" s="219">
        <f>SUM('RRP data input'!E10838:P10838)</f>
        <v>0</v>
      </c>
      <c r="H10837" s="143" t="str">
        <f t="shared" si="171"/>
        <v/>
      </c>
    </row>
    <row r="10838" spans="2:8" customFormat="1">
      <c r="B10838" s="185" t="str">
        <f>IF(OR('RRP data input'!B10839="",'RRP data input'!B10839=0),"",'RRP data input'!B10839)</f>
        <v/>
      </c>
      <c r="C10838" s="174" t="str">
        <f>IF('RRP data input'!C10839=0,"",'RRP data input'!C10839)</f>
        <v/>
      </c>
      <c r="D10838" s="174" t="str">
        <f>IF('RRP data input'!D10839=0,"",'RRP data input'!D10839)</f>
        <v/>
      </c>
      <c r="E10838" s="174" t="str">
        <f>IFERROR(VLOOKUP(C10838,Mappings!$B$13:$E$31,4,FALSE),"")</f>
        <v/>
      </c>
      <c r="F10838" s="219">
        <f>SUM('RRP data input'!E10839:L10839)</f>
        <v>0</v>
      </c>
      <c r="G10838" s="219">
        <f>SUM('RRP data input'!E10839:P10839)</f>
        <v>0</v>
      </c>
      <c r="H10838" s="143" t="str">
        <f t="shared" si="171"/>
        <v/>
      </c>
    </row>
    <row r="10839" spans="2:8" customFormat="1">
      <c r="B10839" s="185" t="str">
        <f>IF(OR('RRP data input'!B10840="",'RRP data input'!B10840=0),"",'RRP data input'!B10840)</f>
        <v/>
      </c>
      <c r="C10839" s="174" t="str">
        <f>IF('RRP data input'!C10840=0,"",'RRP data input'!C10840)</f>
        <v/>
      </c>
      <c r="D10839" s="174" t="str">
        <f>IF('RRP data input'!D10840=0,"",'RRP data input'!D10840)</f>
        <v/>
      </c>
      <c r="E10839" s="174" t="str">
        <f>IFERROR(VLOOKUP(C10839,Mappings!$B$13:$E$31,4,FALSE),"")</f>
        <v/>
      </c>
      <c r="F10839" s="219">
        <f>SUM('RRP data input'!E10840:L10840)</f>
        <v>0</v>
      </c>
      <c r="G10839" s="219">
        <f>SUM('RRP data input'!E10840:P10840)</f>
        <v>0</v>
      </c>
      <c r="H10839" s="143" t="str">
        <f t="shared" si="171"/>
        <v/>
      </c>
    </row>
    <row r="10840" spans="2:8" customFormat="1">
      <c r="B10840" s="185" t="str">
        <f>IF(OR('RRP data input'!B10841="",'RRP data input'!B10841=0),"",'RRP data input'!B10841)</f>
        <v/>
      </c>
      <c r="C10840" s="174" t="str">
        <f>IF('RRP data input'!C10841=0,"",'RRP data input'!C10841)</f>
        <v/>
      </c>
      <c r="D10840" s="174" t="str">
        <f>IF('RRP data input'!D10841=0,"",'RRP data input'!D10841)</f>
        <v/>
      </c>
      <c r="E10840" s="174" t="str">
        <f>IFERROR(VLOOKUP(C10840,Mappings!$B$13:$E$31,4,FALSE),"")</f>
        <v/>
      </c>
      <c r="F10840" s="219">
        <f>SUM('RRP data input'!E10841:L10841)</f>
        <v>0</v>
      </c>
      <c r="G10840" s="219">
        <f>SUM('RRP data input'!E10841:P10841)</f>
        <v>0</v>
      </c>
      <c r="H10840" s="143" t="str">
        <f t="shared" si="171"/>
        <v/>
      </c>
    </row>
    <row r="10841" spans="2:8" customFormat="1">
      <c r="B10841" s="185" t="str">
        <f>IF(OR('RRP data input'!B10842="",'RRP data input'!B10842=0),"",'RRP data input'!B10842)</f>
        <v/>
      </c>
      <c r="C10841" s="174" t="str">
        <f>IF('RRP data input'!C10842=0,"",'RRP data input'!C10842)</f>
        <v/>
      </c>
      <c r="D10841" s="174" t="str">
        <f>IF('RRP data input'!D10842=0,"",'RRP data input'!D10842)</f>
        <v/>
      </c>
      <c r="E10841" s="174" t="str">
        <f>IFERROR(VLOOKUP(C10841,Mappings!$B$13:$E$31,4,FALSE),"")</f>
        <v/>
      </c>
      <c r="F10841" s="219">
        <f>SUM('RRP data input'!E10842:L10842)</f>
        <v>0</v>
      </c>
      <c r="G10841" s="219">
        <f>SUM('RRP data input'!E10842:P10842)</f>
        <v>0</v>
      </c>
      <c r="H10841" s="143" t="str">
        <f t="shared" si="171"/>
        <v/>
      </c>
    </row>
    <row r="10842" spans="2:8" customFormat="1">
      <c r="B10842" s="185" t="str">
        <f>IF(OR('RRP data input'!B10843="",'RRP data input'!B10843=0),"",'RRP data input'!B10843)</f>
        <v/>
      </c>
      <c r="C10842" s="174" t="str">
        <f>IF('RRP data input'!C10843=0,"",'RRP data input'!C10843)</f>
        <v/>
      </c>
      <c r="D10842" s="174" t="str">
        <f>IF('RRP data input'!D10843=0,"",'RRP data input'!D10843)</f>
        <v/>
      </c>
      <c r="E10842" s="174" t="str">
        <f>IFERROR(VLOOKUP(C10842,Mappings!$B$13:$E$31,4,FALSE),"")</f>
        <v/>
      </c>
      <c r="F10842" s="219">
        <f>SUM('RRP data input'!E10843:L10843)</f>
        <v>0</v>
      </c>
      <c r="G10842" s="219">
        <f>SUM('RRP data input'!E10843:P10843)</f>
        <v>0</v>
      </c>
      <c r="H10842" s="143" t="str">
        <f t="shared" si="171"/>
        <v/>
      </c>
    </row>
    <row r="10843" spans="2:8" customFormat="1">
      <c r="B10843" s="185" t="str">
        <f>IF(OR('RRP data input'!B10844="",'RRP data input'!B10844=0),"",'RRP data input'!B10844)</f>
        <v/>
      </c>
      <c r="C10843" s="174" t="str">
        <f>IF('RRP data input'!C10844=0,"",'RRP data input'!C10844)</f>
        <v/>
      </c>
      <c r="D10843" s="174" t="str">
        <f>IF('RRP data input'!D10844=0,"",'RRP data input'!D10844)</f>
        <v/>
      </c>
      <c r="E10843" s="174" t="str">
        <f>IFERROR(VLOOKUP(C10843,Mappings!$B$13:$E$31,4,FALSE),"")</f>
        <v/>
      </c>
      <c r="F10843" s="219">
        <f>SUM('RRP data input'!E10844:L10844)</f>
        <v>0</v>
      </c>
      <c r="G10843" s="219">
        <f>SUM('RRP data input'!E10844:P10844)</f>
        <v>0</v>
      </c>
      <c r="H10843" s="143" t="str">
        <f t="shared" si="171"/>
        <v/>
      </c>
    </row>
    <row r="10844" spans="2:8" customFormat="1">
      <c r="B10844" s="185" t="str">
        <f>IF(OR('RRP data input'!B10845="",'RRP data input'!B10845=0),"",'RRP data input'!B10845)</f>
        <v/>
      </c>
      <c r="C10844" s="174" t="str">
        <f>IF('RRP data input'!C10845=0,"",'RRP data input'!C10845)</f>
        <v/>
      </c>
      <c r="D10844" s="174" t="str">
        <f>IF('RRP data input'!D10845=0,"",'RRP data input'!D10845)</f>
        <v/>
      </c>
      <c r="E10844" s="174" t="str">
        <f>IFERROR(VLOOKUP(C10844,Mappings!$B$13:$E$31,4,FALSE),"")</f>
        <v/>
      </c>
      <c r="F10844" s="219">
        <f>SUM('RRP data input'!E10845:L10845)</f>
        <v>0</v>
      </c>
      <c r="G10844" s="219">
        <f>SUM('RRP data input'!E10845:P10845)</f>
        <v>0</v>
      </c>
      <c r="H10844" s="143" t="str">
        <f t="shared" si="171"/>
        <v/>
      </c>
    </row>
    <row r="10845" spans="2:8" customFormat="1">
      <c r="B10845" s="185" t="str">
        <f>IF(OR('RRP data input'!B10846="",'RRP data input'!B10846=0),"",'RRP data input'!B10846)</f>
        <v/>
      </c>
      <c r="C10845" s="174" t="str">
        <f>IF('RRP data input'!C10846=0,"",'RRP data input'!C10846)</f>
        <v/>
      </c>
      <c r="D10845" s="174" t="str">
        <f>IF('RRP data input'!D10846=0,"",'RRP data input'!D10846)</f>
        <v/>
      </c>
      <c r="E10845" s="174" t="str">
        <f>IFERROR(VLOOKUP(C10845,Mappings!$B$13:$E$31,4,FALSE),"")</f>
        <v/>
      </c>
      <c r="F10845" s="219">
        <f>SUM('RRP data input'!E10846:L10846)</f>
        <v>0</v>
      </c>
      <c r="G10845" s="219">
        <f>SUM('RRP data input'!E10846:P10846)</f>
        <v>0</v>
      </c>
      <c r="H10845" s="143" t="str">
        <f t="shared" si="171"/>
        <v/>
      </c>
    </row>
    <row r="10846" spans="2:8" customFormat="1">
      <c r="B10846" s="185" t="str">
        <f>IF(OR('RRP data input'!B10847="",'RRP data input'!B10847=0),"",'RRP data input'!B10847)</f>
        <v/>
      </c>
      <c r="C10846" s="174" t="str">
        <f>IF('RRP data input'!C10847=0,"",'RRP data input'!C10847)</f>
        <v/>
      </c>
      <c r="D10846" s="174" t="str">
        <f>IF('RRP data input'!D10847=0,"",'RRP data input'!D10847)</f>
        <v/>
      </c>
      <c r="E10846" s="174" t="str">
        <f>IFERROR(VLOOKUP(C10846,Mappings!$B$13:$E$31,4,FALSE),"")</f>
        <v/>
      </c>
      <c r="F10846" s="219">
        <f>SUM('RRP data input'!E10847:L10847)</f>
        <v>0</v>
      </c>
      <c r="G10846" s="219">
        <f>SUM('RRP data input'!E10847:P10847)</f>
        <v>0</v>
      </c>
      <c r="H10846" s="143" t="str">
        <f t="shared" si="171"/>
        <v/>
      </c>
    </row>
    <row r="10847" spans="2:8" customFormat="1">
      <c r="B10847" s="185" t="str">
        <f>IF(OR('RRP data input'!B10848="",'RRP data input'!B10848=0),"",'RRP data input'!B10848)</f>
        <v/>
      </c>
      <c r="C10847" s="174" t="str">
        <f>IF('RRP data input'!C10848=0,"",'RRP data input'!C10848)</f>
        <v/>
      </c>
      <c r="D10847" s="174" t="str">
        <f>IF('RRP data input'!D10848=0,"",'RRP data input'!D10848)</f>
        <v/>
      </c>
      <c r="E10847" s="174" t="str">
        <f>IFERROR(VLOOKUP(C10847,Mappings!$B$13:$E$31,4,FALSE),"")</f>
        <v/>
      </c>
      <c r="F10847" s="219">
        <f>SUM('RRP data input'!E10848:L10848)</f>
        <v>0</v>
      </c>
      <c r="G10847" s="219">
        <f>SUM('RRP data input'!E10848:P10848)</f>
        <v>0</v>
      </c>
      <c r="H10847" s="143" t="str">
        <f t="shared" si="171"/>
        <v/>
      </c>
    </row>
    <row r="10848" spans="2:8" customFormat="1">
      <c r="B10848" s="185" t="str">
        <f>IF(OR('RRP data input'!B10849="",'RRP data input'!B10849=0),"",'RRP data input'!B10849)</f>
        <v/>
      </c>
      <c r="C10848" s="174" t="str">
        <f>IF('RRP data input'!C10849=0,"",'RRP data input'!C10849)</f>
        <v/>
      </c>
      <c r="D10848" s="174" t="str">
        <f>IF('RRP data input'!D10849=0,"",'RRP data input'!D10849)</f>
        <v/>
      </c>
      <c r="E10848" s="174" t="str">
        <f>IFERROR(VLOOKUP(C10848,Mappings!$B$13:$E$31,4,FALSE),"")</f>
        <v/>
      </c>
      <c r="F10848" s="219">
        <f>SUM('RRP data input'!E10849:L10849)</f>
        <v>0</v>
      </c>
      <c r="G10848" s="219">
        <f>SUM('RRP data input'!E10849:P10849)</f>
        <v>0</v>
      </c>
      <c r="H10848" s="143" t="str">
        <f t="shared" si="171"/>
        <v/>
      </c>
    </row>
    <row r="10849" spans="2:8" customFormat="1">
      <c r="B10849" s="185" t="str">
        <f>IF(OR('RRP data input'!B10850="",'RRP data input'!B10850=0),"",'RRP data input'!B10850)</f>
        <v/>
      </c>
      <c r="C10849" s="174" t="str">
        <f>IF('RRP data input'!C10850=0,"",'RRP data input'!C10850)</f>
        <v/>
      </c>
      <c r="D10849" s="174" t="str">
        <f>IF('RRP data input'!D10850=0,"",'RRP data input'!D10850)</f>
        <v/>
      </c>
      <c r="E10849" s="174" t="str">
        <f>IFERROR(VLOOKUP(C10849,Mappings!$B$13:$E$31,4,FALSE),"")</f>
        <v/>
      </c>
      <c r="F10849" s="219">
        <f>SUM('RRP data input'!E10850:L10850)</f>
        <v>0</v>
      </c>
      <c r="G10849" s="219">
        <f>SUM('RRP data input'!E10850:P10850)</f>
        <v>0</v>
      </c>
      <c r="H10849" s="143" t="str">
        <f t="shared" si="171"/>
        <v/>
      </c>
    </row>
    <row r="10850" spans="2:8" customFormat="1">
      <c r="B10850" s="185" t="str">
        <f>IF(OR('RRP data input'!B10851="",'RRP data input'!B10851=0),"",'RRP data input'!B10851)</f>
        <v/>
      </c>
      <c r="C10850" s="174" t="str">
        <f>IF('RRP data input'!C10851=0,"",'RRP data input'!C10851)</f>
        <v/>
      </c>
      <c r="D10850" s="174" t="str">
        <f>IF('RRP data input'!D10851=0,"",'RRP data input'!D10851)</f>
        <v/>
      </c>
      <c r="E10850" s="174" t="str">
        <f>IFERROR(VLOOKUP(C10850,Mappings!$B$13:$E$31,4,FALSE),"")</f>
        <v/>
      </c>
      <c r="F10850" s="219">
        <f>SUM('RRP data input'!E10851:L10851)</f>
        <v>0</v>
      </c>
      <c r="G10850" s="219">
        <f>SUM('RRP data input'!E10851:P10851)</f>
        <v>0</v>
      </c>
      <c r="H10850" s="143" t="str">
        <f t="shared" si="171"/>
        <v/>
      </c>
    </row>
    <row r="10851" spans="2:8" customFormat="1">
      <c r="B10851" s="185" t="str">
        <f>IF(OR('RRP data input'!B10852="",'RRP data input'!B10852=0),"",'RRP data input'!B10852)</f>
        <v/>
      </c>
      <c r="C10851" s="174" t="str">
        <f>IF('RRP data input'!C10852=0,"",'RRP data input'!C10852)</f>
        <v/>
      </c>
      <c r="D10851" s="174" t="str">
        <f>IF('RRP data input'!D10852=0,"",'RRP data input'!D10852)</f>
        <v/>
      </c>
      <c r="E10851" s="174" t="str">
        <f>IFERROR(VLOOKUP(C10851,Mappings!$B$13:$E$31,4,FALSE),"")</f>
        <v/>
      </c>
      <c r="F10851" s="219">
        <f>SUM('RRP data input'!E10852:L10852)</f>
        <v>0</v>
      </c>
      <c r="G10851" s="219">
        <f>SUM('RRP data input'!E10852:P10852)</f>
        <v>0</v>
      </c>
      <c r="H10851" s="143" t="str">
        <f t="shared" si="171"/>
        <v/>
      </c>
    </row>
    <row r="10852" spans="2:8" customFormat="1">
      <c r="B10852" s="185" t="str">
        <f>IF(OR('RRP data input'!B10853="",'RRP data input'!B10853=0),"",'RRP data input'!B10853)</f>
        <v/>
      </c>
      <c r="C10852" s="174" t="str">
        <f>IF('RRP data input'!C10853=0,"",'RRP data input'!C10853)</f>
        <v/>
      </c>
      <c r="D10852" s="174" t="str">
        <f>IF('RRP data input'!D10853=0,"",'RRP data input'!D10853)</f>
        <v/>
      </c>
      <c r="E10852" s="174" t="str">
        <f>IFERROR(VLOOKUP(C10852,Mappings!$B$13:$E$31,4,FALSE),"")</f>
        <v/>
      </c>
      <c r="F10852" s="219">
        <f>SUM('RRP data input'!E10853:L10853)</f>
        <v>0</v>
      </c>
      <c r="G10852" s="219">
        <f>SUM('RRP data input'!E10853:P10853)</f>
        <v>0</v>
      </c>
      <c r="H10852" s="143" t="str">
        <f t="shared" si="171"/>
        <v/>
      </c>
    </row>
    <row r="10853" spans="2:8" customFormat="1">
      <c r="B10853" s="185" t="str">
        <f>IF(OR('RRP data input'!B10854="",'RRP data input'!B10854=0),"",'RRP data input'!B10854)</f>
        <v/>
      </c>
      <c r="C10853" s="174" t="str">
        <f>IF('RRP data input'!C10854=0,"",'RRP data input'!C10854)</f>
        <v/>
      </c>
      <c r="D10853" s="174" t="str">
        <f>IF('RRP data input'!D10854=0,"",'RRP data input'!D10854)</f>
        <v/>
      </c>
      <c r="E10853" s="174" t="str">
        <f>IFERROR(VLOOKUP(C10853,Mappings!$B$13:$E$31,4,FALSE),"")</f>
        <v/>
      </c>
      <c r="F10853" s="219">
        <f>SUM('RRP data input'!E10854:L10854)</f>
        <v>0</v>
      </c>
      <c r="G10853" s="219">
        <f>SUM('RRP data input'!E10854:P10854)</f>
        <v>0</v>
      </c>
      <c r="H10853" s="143" t="str">
        <f t="shared" si="171"/>
        <v/>
      </c>
    </row>
    <row r="10854" spans="2:8" customFormat="1">
      <c r="B10854" s="185" t="str">
        <f>IF(OR('RRP data input'!B10855="",'RRP data input'!B10855=0),"",'RRP data input'!B10855)</f>
        <v/>
      </c>
      <c r="C10854" s="174" t="str">
        <f>IF('RRP data input'!C10855=0,"",'RRP data input'!C10855)</f>
        <v/>
      </c>
      <c r="D10854" s="174" t="str">
        <f>IF('RRP data input'!D10855=0,"",'RRP data input'!D10855)</f>
        <v/>
      </c>
      <c r="E10854" s="174" t="str">
        <f>IFERROR(VLOOKUP(C10854,Mappings!$B$13:$E$31,4,FALSE),"")</f>
        <v/>
      </c>
      <c r="F10854" s="219">
        <f>SUM('RRP data input'!E10855:L10855)</f>
        <v>0</v>
      </c>
      <c r="G10854" s="219">
        <f>SUM('RRP data input'!E10855:P10855)</f>
        <v>0</v>
      </c>
      <c r="H10854" s="143" t="str">
        <f t="shared" si="171"/>
        <v/>
      </c>
    </row>
    <row r="10855" spans="2:8" customFormat="1">
      <c r="B10855" s="185" t="str">
        <f>IF(OR('RRP data input'!B10856="",'RRP data input'!B10856=0),"",'RRP data input'!B10856)</f>
        <v/>
      </c>
      <c r="C10855" s="174" t="str">
        <f>IF('RRP data input'!C10856=0,"",'RRP data input'!C10856)</f>
        <v/>
      </c>
      <c r="D10855" s="174" t="str">
        <f>IF('RRP data input'!D10856=0,"",'RRP data input'!D10856)</f>
        <v/>
      </c>
      <c r="E10855" s="174" t="str">
        <f>IFERROR(VLOOKUP(C10855,Mappings!$B$13:$E$31,4,FALSE),"")</f>
        <v/>
      </c>
      <c r="F10855" s="219">
        <f>SUM('RRP data input'!E10856:L10856)</f>
        <v>0</v>
      </c>
      <c r="G10855" s="219">
        <f>SUM('RRP data input'!E10856:P10856)</f>
        <v>0</v>
      </c>
      <c r="H10855" s="143" t="str">
        <f t="shared" si="171"/>
        <v/>
      </c>
    </row>
    <row r="10856" spans="2:8" customFormat="1">
      <c r="B10856" s="185" t="str">
        <f>IF(OR('RRP data input'!B10857="",'RRP data input'!B10857=0),"",'RRP data input'!B10857)</f>
        <v/>
      </c>
      <c r="C10856" s="174" t="str">
        <f>IF('RRP data input'!C10857=0,"",'RRP data input'!C10857)</f>
        <v/>
      </c>
      <c r="D10856" s="174" t="str">
        <f>IF('RRP data input'!D10857=0,"",'RRP data input'!D10857)</f>
        <v/>
      </c>
      <c r="E10856" s="174" t="str">
        <f>IFERROR(VLOOKUP(C10856,Mappings!$B$13:$E$31,4,FALSE),"")</f>
        <v/>
      </c>
      <c r="F10856" s="219">
        <f>SUM('RRP data input'!E10857:L10857)</f>
        <v>0</v>
      </c>
      <c r="G10856" s="219">
        <f>SUM('RRP data input'!E10857:P10857)</f>
        <v>0</v>
      </c>
      <c r="H10856" s="143" t="str">
        <f t="shared" si="171"/>
        <v/>
      </c>
    </row>
    <row r="10857" spans="2:8" customFormat="1">
      <c r="B10857" s="185" t="str">
        <f>IF(OR('RRP data input'!B10858="",'RRP data input'!B10858=0),"",'RRP data input'!B10858)</f>
        <v/>
      </c>
      <c r="C10857" s="174" t="str">
        <f>IF('RRP data input'!C10858=0,"",'RRP data input'!C10858)</f>
        <v/>
      </c>
      <c r="D10857" s="174" t="str">
        <f>IF('RRP data input'!D10858=0,"",'RRP data input'!D10858)</f>
        <v/>
      </c>
      <c r="E10857" s="174" t="str">
        <f>IFERROR(VLOOKUP(C10857,Mappings!$B$13:$E$31,4,FALSE),"")</f>
        <v/>
      </c>
      <c r="F10857" s="219">
        <f>SUM('RRP data input'!E10858:L10858)</f>
        <v>0</v>
      </c>
      <c r="G10857" s="219">
        <f>SUM('RRP data input'!E10858:P10858)</f>
        <v>0</v>
      </c>
      <c r="H10857" s="143" t="str">
        <f t="shared" si="171"/>
        <v/>
      </c>
    </row>
    <row r="10858" spans="2:8" customFormat="1">
      <c r="B10858" s="185" t="str">
        <f>IF(OR('RRP data input'!B10859="",'RRP data input'!B10859=0),"",'RRP data input'!B10859)</f>
        <v/>
      </c>
      <c r="C10858" s="174" t="str">
        <f>IF('RRP data input'!C10859=0,"",'RRP data input'!C10859)</f>
        <v/>
      </c>
      <c r="D10858" s="174" t="str">
        <f>IF('RRP data input'!D10859=0,"",'RRP data input'!D10859)</f>
        <v/>
      </c>
      <c r="E10858" s="174" t="str">
        <f>IFERROR(VLOOKUP(C10858,Mappings!$B$13:$E$31,4,FALSE),"")</f>
        <v/>
      </c>
      <c r="F10858" s="219">
        <f>SUM('RRP data input'!E10859:L10859)</f>
        <v>0</v>
      </c>
      <c r="G10858" s="219">
        <f>SUM('RRP data input'!E10859:P10859)</f>
        <v>0</v>
      </c>
      <c r="H10858" s="143" t="str">
        <f t="shared" si="171"/>
        <v/>
      </c>
    </row>
    <row r="10859" spans="2:8" customFormat="1">
      <c r="B10859" s="185" t="str">
        <f>IF(OR('RRP data input'!B10860="",'RRP data input'!B10860=0),"",'RRP data input'!B10860)</f>
        <v/>
      </c>
      <c r="C10859" s="174" t="str">
        <f>IF('RRP data input'!C10860=0,"",'RRP data input'!C10860)</f>
        <v/>
      </c>
      <c r="D10859" s="174" t="str">
        <f>IF('RRP data input'!D10860=0,"",'RRP data input'!D10860)</f>
        <v/>
      </c>
      <c r="E10859" s="174" t="str">
        <f>IFERROR(VLOOKUP(C10859,Mappings!$B$13:$E$31,4,FALSE),"")</f>
        <v/>
      </c>
      <c r="F10859" s="219">
        <f>SUM('RRP data input'!E10860:L10860)</f>
        <v>0</v>
      </c>
      <c r="G10859" s="219">
        <f>SUM('RRP data input'!E10860:P10860)</f>
        <v>0</v>
      </c>
      <c r="H10859" s="143" t="str">
        <f t="shared" si="171"/>
        <v/>
      </c>
    </row>
    <row r="10860" spans="2:8" customFormat="1">
      <c r="B10860" s="185" t="str">
        <f>IF(OR('RRP data input'!B10861="",'RRP data input'!B10861=0),"",'RRP data input'!B10861)</f>
        <v/>
      </c>
      <c r="C10860" s="174" t="str">
        <f>IF('RRP data input'!C10861=0,"",'RRP data input'!C10861)</f>
        <v/>
      </c>
      <c r="D10860" s="174" t="str">
        <f>IF('RRP data input'!D10861=0,"",'RRP data input'!D10861)</f>
        <v/>
      </c>
      <c r="E10860" s="174" t="str">
        <f>IFERROR(VLOOKUP(C10860,Mappings!$B$13:$E$31,4,FALSE),"")</f>
        <v/>
      </c>
      <c r="F10860" s="219">
        <f>SUM('RRP data input'!E10861:L10861)</f>
        <v>0</v>
      </c>
      <c r="G10860" s="219">
        <f>SUM('RRP data input'!E10861:P10861)</f>
        <v>0</v>
      </c>
      <c r="H10860" s="143" t="str">
        <f t="shared" si="171"/>
        <v/>
      </c>
    </row>
    <row r="10861" spans="2:8" customFormat="1">
      <c r="B10861" s="185" t="str">
        <f>IF(OR('RRP data input'!B10862="",'RRP data input'!B10862=0),"",'RRP data input'!B10862)</f>
        <v/>
      </c>
      <c r="C10861" s="174" t="str">
        <f>IF('RRP data input'!C10862=0,"",'RRP data input'!C10862)</f>
        <v/>
      </c>
      <c r="D10861" s="174" t="str">
        <f>IF('RRP data input'!D10862=0,"",'RRP data input'!D10862)</f>
        <v/>
      </c>
      <c r="E10861" s="174" t="str">
        <f>IFERROR(VLOOKUP(C10861,Mappings!$B$13:$E$31,4,FALSE),"")</f>
        <v/>
      </c>
      <c r="F10861" s="219">
        <f>SUM('RRP data input'!E10862:L10862)</f>
        <v>0</v>
      </c>
      <c r="G10861" s="219">
        <f>SUM('RRP data input'!E10862:P10862)</f>
        <v>0</v>
      </c>
      <c r="H10861" s="143" t="str">
        <f t="shared" si="171"/>
        <v/>
      </c>
    </row>
    <row r="10862" spans="2:8" customFormat="1">
      <c r="B10862" s="185" t="str">
        <f>IF(OR('RRP data input'!B10863="",'RRP data input'!B10863=0),"",'RRP data input'!B10863)</f>
        <v/>
      </c>
      <c r="C10862" s="174" t="str">
        <f>IF('RRP data input'!C10863=0,"",'RRP data input'!C10863)</f>
        <v/>
      </c>
      <c r="D10862" s="174" t="str">
        <f>IF('RRP data input'!D10863=0,"",'RRP data input'!D10863)</f>
        <v/>
      </c>
      <c r="E10862" s="174" t="str">
        <f>IFERROR(VLOOKUP(C10862,Mappings!$B$13:$E$31,4,FALSE),"")</f>
        <v/>
      </c>
      <c r="F10862" s="219">
        <f>SUM('RRP data input'!E10863:L10863)</f>
        <v>0</v>
      </c>
      <c r="G10862" s="219">
        <f>SUM('RRP data input'!E10863:P10863)</f>
        <v>0</v>
      </c>
      <c r="H10862" s="143" t="str">
        <f t="shared" si="171"/>
        <v/>
      </c>
    </row>
    <row r="10863" spans="2:8" customFormat="1">
      <c r="B10863" s="185" t="str">
        <f>IF(OR('RRP data input'!B10864="",'RRP data input'!B10864=0),"",'RRP data input'!B10864)</f>
        <v/>
      </c>
      <c r="C10863" s="174" t="str">
        <f>IF('RRP data input'!C10864=0,"",'RRP data input'!C10864)</f>
        <v/>
      </c>
      <c r="D10863" s="174" t="str">
        <f>IF('RRP data input'!D10864=0,"",'RRP data input'!D10864)</f>
        <v/>
      </c>
      <c r="E10863" s="174" t="str">
        <f>IFERROR(VLOOKUP(C10863,Mappings!$B$13:$E$31,4,FALSE),"")</f>
        <v/>
      </c>
      <c r="F10863" s="219">
        <f>SUM('RRP data input'!E10864:L10864)</f>
        <v>0</v>
      </c>
      <c r="G10863" s="219">
        <f>SUM('RRP data input'!E10864:P10864)</f>
        <v>0</v>
      </c>
      <c r="H10863" s="143" t="str">
        <f t="shared" si="171"/>
        <v/>
      </c>
    </row>
    <row r="10864" spans="2:8" customFormat="1">
      <c r="B10864" s="185" t="str">
        <f>IF(OR('RRP data input'!B10865="",'RRP data input'!B10865=0),"",'RRP data input'!B10865)</f>
        <v/>
      </c>
      <c r="C10864" s="174" t="str">
        <f>IF('RRP data input'!C10865=0,"",'RRP data input'!C10865)</f>
        <v/>
      </c>
      <c r="D10864" s="174" t="str">
        <f>IF('RRP data input'!D10865=0,"",'RRP data input'!D10865)</f>
        <v/>
      </c>
      <c r="E10864" s="174" t="str">
        <f>IFERROR(VLOOKUP(C10864,Mappings!$B$13:$E$31,4,FALSE),"")</f>
        <v/>
      </c>
      <c r="F10864" s="219">
        <f>SUM('RRP data input'!E10865:L10865)</f>
        <v>0</v>
      </c>
      <c r="G10864" s="219">
        <f>SUM('RRP data input'!E10865:P10865)</f>
        <v>0</v>
      </c>
      <c r="H10864" s="143" t="str">
        <f t="shared" si="171"/>
        <v/>
      </c>
    </row>
    <row r="10865" spans="2:8" customFormat="1">
      <c r="B10865" s="185" t="str">
        <f>IF(OR('RRP data input'!B10866="",'RRP data input'!B10866=0),"",'RRP data input'!B10866)</f>
        <v/>
      </c>
      <c r="C10865" s="174" t="str">
        <f>IF('RRP data input'!C10866=0,"",'RRP data input'!C10866)</f>
        <v/>
      </c>
      <c r="D10865" s="174" t="str">
        <f>IF('RRP data input'!D10866=0,"",'RRP data input'!D10866)</f>
        <v/>
      </c>
      <c r="E10865" s="174" t="str">
        <f>IFERROR(VLOOKUP(C10865,Mappings!$B$13:$E$31,4,FALSE),"")</f>
        <v/>
      </c>
      <c r="F10865" s="219">
        <f>SUM('RRP data input'!E10866:L10866)</f>
        <v>0</v>
      </c>
      <c r="G10865" s="219">
        <f>SUM('RRP data input'!E10866:P10866)</f>
        <v>0</v>
      </c>
      <c r="H10865" s="143" t="str">
        <f t="shared" si="171"/>
        <v/>
      </c>
    </row>
    <row r="10866" spans="2:8" customFormat="1">
      <c r="B10866" s="185" t="str">
        <f>IF(OR('RRP data input'!B10867="",'RRP data input'!B10867=0),"",'RRP data input'!B10867)</f>
        <v/>
      </c>
      <c r="C10866" s="174" t="str">
        <f>IF('RRP data input'!C10867=0,"",'RRP data input'!C10867)</f>
        <v/>
      </c>
      <c r="D10866" s="174" t="str">
        <f>IF('RRP data input'!D10867=0,"",'RRP data input'!D10867)</f>
        <v/>
      </c>
      <c r="E10866" s="174" t="str">
        <f>IFERROR(VLOOKUP(C10866,Mappings!$B$13:$E$31,4,FALSE),"")</f>
        <v/>
      </c>
      <c r="F10866" s="219">
        <f>SUM('RRP data input'!E10867:L10867)</f>
        <v>0</v>
      </c>
      <c r="G10866" s="219">
        <f>SUM('RRP data input'!E10867:P10867)</f>
        <v>0</v>
      </c>
      <c r="H10866" s="143" t="str">
        <f t="shared" si="171"/>
        <v/>
      </c>
    </row>
    <row r="10867" spans="2:8" customFormat="1">
      <c r="B10867" s="185" t="str">
        <f>IF(OR('RRP data input'!B10868="",'RRP data input'!B10868=0),"",'RRP data input'!B10868)</f>
        <v/>
      </c>
      <c r="C10867" s="174" t="str">
        <f>IF('RRP data input'!C10868=0,"",'RRP data input'!C10868)</f>
        <v/>
      </c>
      <c r="D10867" s="174" t="str">
        <f>IF('RRP data input'!D10868=0,"",'RRP data input'!D10868)</f>
        <v/>
      </c>
      <c r="E10867" s="174" t="str">
        <f>IFERROR(VLOOKUP(C10867,Mappings!$B$13:$E$31,4,FALSE),"")</f>
        <v/>
      </c>
      <c r="F10867" s="219">
        <f>SUM('RRP data input'!E10868:L10868)</f>
        <v>0</v>
      </c>
      <c r="G10867" s="219">
        <f>SUM('RRP data input'!E10868:P10868)</f>
        <v>0</v>
      </c>
      <c r="H10867" s="143" t="str">
        <f t="shared" si="171"/>
        <v/>
      </c>
    </row>
    <row r="10868" spans="2:8" customFormat="1">
      <c r="B10868" s="185" t="str">
        <f>IF(OR('RRP data input'!B10869="",'RRP data input'!B10869=0),"",'RRP data input'!B10869)</f>
        <v/>
      </c>
      <c r="C10868" s="174" t="str">
        <f>IF('RRP data input'!C10869=0,"",'RRP data input'!C10869)</f>
        <v/>
      </c>
      <c r="D10868" s="174" t="str">
        <f>IF('RRP data input'!D10869=0,"",'RRP data input'!D10869)</f>
        <v/>
      </c>
      <c r="E10868" s="174" t="str">
        <f>IFERROR(VLOOKUP(C10868,Mappings!$B$13:$E$31,4,FALSE),"")</f>
        <v/>
      </c>
      <c r="F10868" s="219">
        <f>SUM('RRP data input'!E10869:L10869)</f>
        <v>0</v>
      </c>
      <c r="G10868" s="219">
        <f>SUM('RRP data input'!E10869:P10869)</f>
        <v>0</v>
      </c>
      <c r="H10868" s="143" t="str">
        <f t="shared" si="171"/>
        <v/>
      </c>
    </row>
    <row r="10869" spans="2:8" customFormat="1">
      <c r="B10869" s="185" t="str">
        <f>IF(OR('RRP data input'!B10870="",'RRP data input'!B10870=0),"",'RRP data input'!B10870)</f>
        <v/>
      </c>
      <c r="C10869" s="174" t="str">
        <f>IF('RRP data input'!C10870=0,"",'RRP data input'!C10870)</f>
        <v/>
      </c>
      <c r="D10869" s="174" t="str">
        <f>IF('RRP data input'!D10870=0,"",'RRP data input'!D10870)</f>
        <v/>
      </c>
      <c r="E10869" s="174" t="str">
        <f>IFERROR(VLOOKUP(C10869,Mappings!$B$13:$E$31,4,FALSE),"")</f>
        <v/>
      </c>
      <c r="F10869" s="219">
        <f>SUM('RRP data input'!E10870:L10870)</f>
        <v>0</v>
      </c>
      <c r="G10869" s="219">
        <f>SUM('RRP data input'!E10870:P10870)</f>
        <v>0</v>
      </c>
      <c r="H10869" s="143" t="str">
        <f t="shared" si="171"/>
        <v/>
      </c>
    </row>
    <row r="10870" spans="2:8" customFormat="1">
      <c r="B10870" s="185" t="str">
        <f>IF(OR('RRP data input'!B10871="",'RRP data input'!B10871=0),"",'RRP data input'!B10871)</f>
        <v/>
      </c>
      <c r="C10870" s="174" t="str">
        <f>IF('RRP data input'!C10871=0,"",'RRP data input'!C10871)</f>
        <v/>
      </c>
      <c r="D10870" s="174" t="str">
        <f>IF('RRP data input'!D10871=0,"",'RRP data input'!D10871)</f>
        <v/>
      </c>
      <c r="E10870" s="174" t="str">
        <f>IFERROR(VLOOKUP(C10870,Mappings!$B$13:$E$31,4,FALSE),"")</f>
        <v/>
      </c>
      <c r="F10870" s="219">
        <f>SUM('RRP data input'!E10871:L10871)</f>
        <v>0</v>
      </c>
      <c r="G10870" s="219">
        <f>SUM('RRP data input'!E10871:P10871)</f>
        <v>0</v>
      </c>
      <c r="H10870" s="143" t="str">
        <f t="shared" si="171"/>
        <v/>
      </c>
    </row>
    <row r="10871" spans="2:8" customFormat="1">
      <c r="B10871" s="185" t="str">
        <f>IF(OR('RRP data input'!B10872="",'RRP data input'!B10872=0),"",'RRP data input'!B10872)</f>
        <v/>
      </c>
      <c r="C10871" s="174" t="str">
        <f>IF('RRP data input'!C10872=0,"",'RRP data input'!C10872)</f>
        <v/>
      </c>
      <c r="D10871" s="174" t="str">
        <f>IF('RRP data input'!D10872=0,"",'RRP data input'!D10872)</f>
        <v/>
      </c>
      <c r="E10871" s="174" t="str">
        <f>IFERROR(VLOOKUP(C10871,Mappings!$B$13:$E$31,4,FALSE),"")</f>
        <v/>
      </c>
      <c r="F10871" s="219">
        <f>SUM('RRP data input'!E10872:L10872)</f>
        <v>0</v>
      </c>
      <c r="G10871" s="219">
        <f>SUM('RRP data input'!E10872:P10872)</f>
        <v>0</v>
      </c>
      <c r="H10871" s="143" t="str">
        <f t="shared" si="171"/>
        <v/>
      </c>
    </row>
    <row r="10872" spans="2:8" customFormat="1">
      <c r="B10872" s="185" t="str">
        <f>IF(OR('RRP data input'!B10873="",'RRP data input'!B10873=0),"",'RRP data input'!B10873)</f>
        <v/>
      </c>
      <c r="C10872" s="174" t="str">
        <f>IF('RRP data input'!C10873=0,"",'RRP data input'!C10873)</f>
        <v/>
      </c>
      <c r="D10872" s="174" t="str">
        <f>IF('RRP data input'!D10873=0,"",'RRP data input'!D10873)</f>
        <v/>
      </c>
      <c r="E10872" s="174" t="str">
        <f>IFERROR(VLOOKUP(C10872,Mappings!$B$13:$E$31,4,FALSE),"")</f>
        <v/>
      </c>
      <c r="F10872" s="219">
        <f>SUM('RRP data input'!E10873:L10873)</f>
        <v>0</v>
      </c>
      <c r="G10872" s="219">
        <f>SUM('RRP data input'!E10873:P10873)</f>
        <v>0</v>
      </c>
      <c r="H10872" s="143" t="str">
        <f t="shared" si="171"/>
        <v/>
      </c>
    </row>
    <row r="10873" spans="2:8" customFormat="1">
      <c r="B10873" s="185" t="str">
        <f>IF(OR('RRP data input'!B10874="",'RRP data input'!B10874=0),"",'RRP data input'!B10874)</f>
        <v/>
      </c>
      <c r="C10873" s="174" t="str">
        <f>IF('RRP data input'!C10874=0,"",'RRP data input'!C10874)</f>
        <v/>
      </c>
      <c r="D10873" s="174" t="str">
        <f>IF('RRP data input'!D10874=0,"",'RRP data input'!D10874)</f>
        <v/>
      </c>
      <c r="E10873" s="174" t="str">
        <f>IFERROR(VLOOKUP(C10873,Mappings!$B$13:$E$31,4,FALSE),"")</f>
        <v/>
      </c>
      <c r="F10873" s="219">
        <f>SUM('RRP data input'!E10874:L10874)</f>
        <v>0</v>
      </c>
      <c r="G10873" s="219">
        <f>SUM('RRP data input'!E10874:P10874)</f>
        <v>0</v>
      </c>
      <c r="H10873" s="143" t="str">
        <f t="shared" si="171"/>
        <v/>
      </c>
    </row>
    <row r="10874" spans="2:8" customFormat="1">
      <c r="B10874" s="185" t="str">
        <f>IF(OR('RRP data input'!B10875="",'RRP data input'!B10875=0),"",'RRP data input'!B10875)</f>
        <v/>
      </c>
      <c r="C10874" s="174" t="str">
        <f>IF('RRP data input'!C10875=0,"",'RRP data input'!C10875)</f>
        <v/>
      </c>
      <c r="D10874" s="174" t="str">
        <f>IF('RRP data input'!D10875=0,"",'RRP data input'!D10875)</f>
        <v/>
      </c>
      <c r="E10874" s="174" t="str">
        <f>IFERROR(VLOOKUP(C10874,Mappings!$B$13:$E$31,4,FALSE),"")</f>
        <v/>
      </c>
      <c r="F10874" s="219">
        <f>SUM('RRP data input'!E10875:L10875)</f>
        <v>0</v>
      </c>
      <c r="G10874" s="219">
        <f>SUM('RRP data input'!E10875:P10875)</f>
        <v>0</v>
      </c>
      <c r="H10874" s="143" t="str">
        <f t="shared" si="171"/>
        <v/>
      </c>
    </row>
    <row r="10875" spans="2:8" customFormat="1">
      <c r="B10875" s="185" t="str">
        <f>IF(OR('RRP data input'!B10876="",'RRP data input'!B10876=0),"",'RRP data input'!B10876)</f>
        <v/>
      </c>
      <c r="C10875" s="174" t="str">
        <f>IF('RRP data input'!C10876=0,"",'RRP data input'!C10876)</f>
        <v/>
      </c>
      <c r="D10875" s="174" t="str">
        <f>IF('RRP data input'!D10876=0,"",'RRP data input'!D10876)</f>
        <v/>
      </c>
      <c r="E10875" s="174" t="str">
        <f>IFERROR(VLOOKUP(C10875,Mappings!$B$13:$E$31,4,FALSE),"")</f>
        <v/>
      </c>
      <c r="F10875" s="219">
        <f>SUM('RRP data input'!E10876:L10876)</f>
        <v>0</v>
      </c>
      <c r="G10875" s="219">
        <f>SUM('RRP data input'!E10876:P10876)</f>
        <v>0</v>
      </c>
      <c r="H10875" s="143" t="str">
        <f t="shared" si="171"/>
        <v/>
      </c>
    </row>
    <row r="10876" spans="2:8" customFormat="1">
      <c r="B10876" s="185" t="str">
        <f>IF(OR('RRP data input'!B10877="",'RRP data input'!B10877=0),"",'RRP data input'!B10877)</f>
        <v/>
      </c>
      <c r="C10876" s="174" t="str">
        <f>IF('RRP data input'!C10877=0,"",'RRP data input'!C10877)</f>
        <v/>
      </c>
      <c r="D10876" s="174" t="str">
        <f>IF('RRP data input'!D10877=0,"",'RRP data input'!D10877)</f>
        <v/>
      </c>
      <c r="E10876" s="174" t="str">
        <f>IFERROR(VLOOKUP(C10876,Mappings!$B$13:$E$31,4,FALSE),"")</f>
        <v/>
      </c>
      <c r="F10876" s="219">
        <f>SUM('RRP data input'!E10877:L10877)</f>
        <v>0</v>
      </c>
      <c r="G10876" s="219">
        <f>SUM('RRP data input'!E10877:P10877)</f>
        <v>0</v>
      </c>
      <c r="H10876" s="143" t="str">
        <f t="shared" si="171"/>
        <v/>
      </c>
    </row>
    <row r="10877" spans="2:8" customFormat="1">
      <c r="B10877" s="185" t="str">
        <f>IF(OR('RRP data input'!B10878="",'RRP data input'!B10878=0),"",'RRP data input'!B10878)</f>
        <v/>
      </c>
      <c r="C10877" s="174" t="str">
        <f>IF('RRP data input'!C10878=0,"",'RRP data input'!C10878)</f>
        <v/>
      </c>
      <c r="D10877" s="174" t="str">
        <f>IF('RRP data input'!D10878=0,"",'RRP data input'!D10878)</f>
        <v/>
      </c>
      <c r="E10877" s="174" t="str">
        <f>IFERROR(VLOOKUP(C10877,Mappings!$B$13:$E$31,4,FALSE),"")</f>
        <v/>
      </c>
      <c r="F10877" s="219">
        <f>SUM('RRP data input'!E10878:L10878)</f>
        <v>0</v>
      </c>
      <c r="G10877" s="219">
        <f>SUM('RRP data input'!E10878:P10878)</f>
        <v>0</v>
      </c>
      <c r="H10877" s="143" t="str">
        <f t="shared" si="171"/>
        <v/>
      </c>
    </row>
    <row r="10878" spans="2:8" customFormat="1">
      <c r="B10878" s="185" t="str">
        <f>IF(OR('RRP data input'!B10879="",'RRP data input'!B10879=0),"",'RRP data input'!B10879)</f>
        <v/>
      </c>
      <c r="C10878" s="174" t="str">
        <f>IF('RRP data input'!C10879=0,"",'RRP data input'!C10879)</f>
        <v/>
      </c>
      <c r="D10878" s="174" t="str">
        <f>IF('RRP data input'!D10879=0,"",'RRP data input'!D10879)</f>
        <v/>
      </c>
      <c r="E10878" s="174" t="str">
        <f>IFERROR(VLOOKUP(C10878,Mappings!$B$13:$E$31,4,FALSE),"")</f>
        <v/>
      </c>
      <c r="F10878" s="219">
        <f>SUM('RRP data input'!E10879:L10879)</f>
        <v>0</v>
      </c>
      <c r="G10878" s="219">
        <f>SUM('RRP data input'!E10879:P10879)</f>
        <v>0</v>
      </c>
      <c r="H10878" s="143" t="str">
        <f t="shared" si="171"/>
        <v/>
      </c>
    </row>
    <row r="10879" spans="2:8" customFormat="1">
      <c r="B10879" s="185" t="str">
        <f>IF(OR('RRP data input'!B10880="",'RRP data input'!B10880=0),"",'RRP data input'!B10880)</f>
        <v/>
      </c>
      <c r="C10879" s="174" t="str">
        <f>IF('RRP data input'!C10880=0,"",'RRP data input'!C10880)</f>
        <v/>
      </c>
      <c r="D10879" s="174" t="str">
        <f>IF('RRP data input'!D10880=0,"",'RRP data input'!D10880)</f>
        <v/>
      </c>
      <c r="E10879" s="174" t="str">
        <f>IFERROR(VLOOKUP(C10879,Mappings!$B$13:$E$31,4,FALSE),"")</f>
        <v/>
      </c>
      <c r="F10879" s="219">
        <f>SUM('RRP data input'!E10880:L10880)</f>
        <v>0</v>
      </c>
      <c r="G10879" s="219">
        <f>SUM('RRP data input'!E10880:P10880)</f>
        <v>0</v>
      </c>
      <c r="H10879" s="143" t="str">
        <f t="shared" si="171"/>
        <v/>
      </c>
    </row>
    <row r="10880" spans="2:8" customFormat="1">
      <c r="B10880" s="185" t="str">
        <f>IF(OR('RRP data input'!B10881="",'RRP data input'!B10881=0),"",'RRP data input'!B10881)</f>
        <v/>
      </c>
      <c r="C10880" s="174" t="str">
        <f>IF('RRP data input'!C10881=0,"",'RRP data input'!C10881)</f>
        <v/>
      </c>
      <c r="D10880" s="174" t="str">
        <f>IF('RRP data input'!D10881=0,"",'RRP data input'!D10881)</f>
        <v/>
      </c>
      <c r="E10880" s="174" t="str">
        <f>IFERROR(VLOOKUP(C10880,Mappings!$B$13:$E$31,4,FALSE),"")</f>
        <v/>
      </c>
      <c r="F10880" s="219">
        <f>SUM('RRP data input'!E10881:L10881)</f>
        <v>0</v>
      </c>
      <c r="G10880" s="219">
        <f>SUM('RRP data input'!E10881:P10881)</f>
        <v>0</v>
      </c>
      <c r="H10880" s="143" t="str">
        <f t="shared" si="171"/>
        <v/>
      </c>
    </row>
    <row r="10881" spans="2:8" customFormat="1">
      <c r="B10881" s="185" t="str">
        <f>IF(OR('RRP data input'!B10882="",'RRP data input'!B10882=0),"",'RRP data input'!B10882)</f>
        <v/>
      </c>
      <c r="C10881" s="174" t="str">
        <f>IF('RRP data input'!C10882=0,"",'RRP data input'!C10882)</f>
        <v/>
      </c>
      <c r="D10881" s="174" t="str">
        <f>IF('RRP data input'!D10882=0,"",'RRP data input'!D10882)</f>
        <v/>
      </c>
      <c r="E10881" s="174" t="str">
        <f>IFERROR(VLOOKUP(C10881,Mappings!$B$13:$E$31,4,FALSE),"")</f>
        <v/>
      </c>
      <c r="F10881" s="219">
        <f>SUM('RRP data input'!E10882:L10882)</f>
        <v>0</v>
      </c>
      <c r="G10881" s="219">
        <f>SUM('RRP data input'!E10882:P10882)</f>
        <v>0</v>
      </c>
      <c r="H10881" s="143" t="str">
        <f t="shared" si="171"/>
        <v/>
      </c>
    </row>
    <row r="10882" spans="2:8" customFormat="1">
      <c r="B10882" s="185" t="str">
        <f>IF(OR('RRP data input'!B10883="",'RRP data input'!B10883=0),"",'RRP data input'!B10883)</f>
        <v/>
      </c>
      <c r="C10882" s="174" t="str">
        <f>IF('RRP data input'!C10883=0,"",'RRP data input'!C10883)</f>
        <v/>
      </c>
      <c r="D10882" s="174" t="str">
        <f>IF('RRP data input'!D10883=0,"",'RRP data input'!D10883)</f>
        <v/>
      </c>
      <c r="E10882" s="174" t="str">
        <f>IFERROR(VLOOKUP(C10882,Mappings!$B$13:$E$31,4,FALSE),"")</f>
        <v/>
      </c>
      <c r="F10882" s="219">
        <f>SUM('RRP data input'!E10883:L10883)</f>
        <v>0</v>
      </c>
      <c r="G10882" s="219">
        <f>SUM('RRP data input'!E10883:P10883)</f>
        <v>0</v>
      </c>
      <c r="H10882" s="143" t="str">
        <f t="shared" si="171"/>
        <v/>
      </c>
    </row>
    <row r="10883" spans="2:8" customFormat="1">
      <c r="B10883" s="185" t="str">
        <f>IF(OR('RRP data input'!B10884="",'RRP data input'!B10884=0),"",'RRP data input'!B10884)</f>
        <v/>
      </c>
      <c r="C10883" s="174" t="str">
        <f>IF('RRP data input'!C10884=0,"",'RRP data input'!C10884)</f>
        <v/>
      </c>
      <c r="D10883" s="174" t="str">
        <f>IF('RRP data input'!D10884=0,"",'RRP data input'!D10884)</f>
        <v/>
      </c>
      <c r="E10883" s="174" t="str">
        <f>IFERROR(VLOOKUP(C10883,Mappings!$B$13:$E$31,4,FALSE),"")</f>
        <v/>
      </c>
      <c r="F10883" s="219">
        <f>SUM('RRP data input'!E10884:L10884)</f>
        <v>0</v>
      </c>
      <c r="G10883" s="219">
        <f>SUM('RRP data input'!E10884:P10884)</f>
        <v>0</v>
      </c>
      <c r="H10883" s="143" t="str">
        <f t="shared" si="171"/>
        <v/>
      </c>
    </row>
    <row r="10884" spans="2:8" customFormat="1">
      <c r="B10884" s="185" t="str">
        <f>IF(OR('RRP data input'!B10885="",'RRP data input'!B10885=0),"",'RRP data input'!B10885)</f>
        <v/>
      </c>
      <c r="C10884" s="174" t="str">
        <f>IF('RRP data input'!C10885=0,"",'RRP data input'!C10885)</f>
        <v/>
      </c>
      <c r="D10884" s="174" t="str">
        <f>IF('RRP data input'!D10885=0,"",'RRP data input'!D10885)</f>
        <v/>
      </c>
      <c r="E10884" s="174" t="str">
        <f>IFERROR(VLOOKUP(C10884,Mappings!$B$13:$E$31,4,FALSE),"")</f>
        <v/>
      </c>
      <c r="F10884" s="219">
        <f>SUM('RRP data input'!E10885:L10885)</f>
        <v>0</v>
      </c>
      <c r="G10884" s="219">
        <f>SUM('RRP data input'!E10885:P10885)</f>
        <v>0</v>
      </c>
      <c r="H10884" s="143" t="str">
        <f t="shared" si="171"/>
        <v/>
      </c>
    </row>
    <row r="10885" spans="2:8" customFormat="1">
      <c r="B10885" s="185" t="str">
        <f>IF(OR('RRP data input'!B10886="",'RRP data input'!B10886=0),"",'RRP data input'!B10886)</f>
        <v/>
      </c>
      <c r="C10885" s="174" t="str">
        <f>IF('RRP data input'!C10886=0,"",'RRP data input'!C10886)</f>
        <v/>
      </c>
      <c r="D10885" s="174" t="str">
        <f>IF('RRP data input'!D10886=0,"",'RRP data input'!D10886)</f>
        <v/>
      </c>
      <c r="E10885" s="174" t="str">
        <f>IFERROR(VLOOKUP(C10885,Mappings!$B$13:$E$31,4,FALSE),"")</f>
        <v/>
      </c>
      <c r="F10885" s="219">
        <f>SUM('RRP data input'!E10886:L10886)</f>
        <v>0</v>
      </c>
      <c r="G10885" s="219">
        <f>SUM('RRP data input'!E10886:P10886)</f>
        <v>0</v>
      </c>
      <c r="H10885" s="143" t="str">
        <f t="shared" si="171"/>
        <v/>
      </c>
    </row>
    <row r="10886" spans="2:8" customFormat="1">
      <c r="B10886" s="185" t="str">
        <f>IF(OR('RRP data input'!B10887="",'RRP data input'!B10887=0),"",'RRP data input'!B10887)</f>
        <v/>
      </c>
      <c r="C10886" s="174" t="str">
        <f>IF('RRP data input'!C10887=0,"",'RRP data input'!C10887)</f>
        <v/>
      </c>
      <c r="D10886" s="174" t="str">
        <f>IF('RRP data input'!D10887=0,"",'RRP data input'!D10887)</f>
        <v/>
      </c>
      <c r="E10886" s="174" t="str">
        <f>IFERROR(VLOOKUP(C10886,Mappings!$B$13:$E$31,4,FALSE),"")</f>
        <v/>
      </c>
      <c r="F10886" s="219">
        <f>SUM('RRP data input'!E10887:L10887)</f>
        <v>0</v>
      </c>
      <c r="G10886" s="219">
        <f>SUM('RRP data input'!E10887:P10887)</f>
        <v>0</v>
      </c>
      <c r="H10886" s="143" t="str">
        <f t="shared" si="171"/>
        <v/>
      </c>
    </row>
    <row r="10887" spans="2:8" customFormat="1">
      <c r="B10887" s="185" t="str">
        <f>IF(OR('RRP data input'!B10888="",'RRP data input'!B10888=0),"",'RRP data input'!B10888)</f>
        <v/>
      </c>
      <c r="C10887" s="174" t="str">
        <f>IF('RRP data input'!C10888=0,"",'RRP data input'!C10888)</f>
        <v/>
      </c>
      <c r="D10887" s="174" t="str">
        <f>IF('RRP data input'!D10888=0,"",'RRP data input'!D10888)</f>
        <v/>
      </c>
      <c r="E10887" s="174" t="str">
        <f>IFERROR(VLOOKUP(C10887,Mappings!$B$13:$E$31,4,FALSE),"")</f>
        <v/>
      </c>
      <c r="F10887" s="219">
        <f>SUM('RRP data input'!E10888:L10888)</f>
        <v>0</v>
      </c>
      <c r="G10887" s="219">
        <f>SUM('RRP data input'!E10888:P10888)</f>
        <v>0</v>
      </c>
      <c r="H10887" s="143" t="str">
        <f t="shared" si="171"/>
        <v/>
      </c>
    </row>
    <row r="10888" spans="2:8" customFormat="1">
      <c r="B10888" s="185" t="str">
        <f>IF(OR('RRP data input'!B10889="",'RRP data input'!B10889=0),"",'RRP data input'!B10889)</f>
        <v/>
      </c>
      <c r="C10888" s="174" t="str">
        <f>IF('RRP data input'!C10889=0,"",'RRP data input'!C10889)</f>
        <v/>
      </c>
      <c r="D10888" s="174" t="str">
        <f>IF('RRP data input'!D10889=0,"",'RRP data input'!D10889)</f>
        <v/>
      </c>
      <c r="E10888" s="174" t="str">
        <f>IFERROR(VLOOKUP(C10888,Mappings!$B$13:$E$31,4,FALSE),"")</f>
        <v/>
      </c>
      <c r="F10888" s="219">
        <f>SUM('RRP data input'!E10889:L10889)</f>
        <v>0</v>
      </c>
      <c r="G10888" s="219">
        <f>SUM('RRP data input'!E10889:P10889)</f>
        <v>0</v>
      </c>
      <c r="H10888" s="143" t="str">
        <f t="shared" si="171"/>
        <v/>
      </c>
    </row>
    <row r="10889" spans="2:8" customFormat="1">
      <c r="B10889" s="185" t="str">
        <f>IF(OR('RRP data input'!B10890="",'RRP data input'!B10890=0),"",'RRP data input'!B10890)</f>
        <v/>
      </c>
      <c r="C10889" s="174" t="str">
        <f>IF('RRP data input'!C10890=0,"",'RRP data input'!C10890)</f>
        <v/>
      </c>
      <c r="D10889" s="174" t="str">
        <f>IF('RRP data input'!D10890=0,"",'RRP data input'!D10890)</f>
        <v/>
      </c>
      <c r="E10889" s="174" t="str">
        <f>IFERROR(VLOOKUP(C10889,Mappings!$B$13:$E$31,4,FALSE),"")</f>
        <v/>
      </c>
      <c r="F10889" s="219">
        <f>SUM('RRP data input'!E10890:L10890)</f>
        <v>0</v>
      </c>
      <c r="G10889" s="219">
        <f>SUM('RRP data input'!E10890:P10890)</f>
        <v>0</v>
      </c>
      <c r="H10889" s="143" t="str">
        <f t="shared" si="171"/>
        <v/>
      </c>
    </row>
    <row r="10890" spans="2:8" customFormat="1">
      <c r="B10890" s="185" t="str">
        <f>IF(OR('RRP data input'!B10891="",'RRP data input'!B10891=0),"",'RRP data input'!B10891)</f>
        <v/>
      </c>
      <c r="C10890" s="174" t="str">
        <f>IF('RRP data input'!C10891=0,"",'RRP data input'!C10891)</f>
        <v/>
      </c>
      <c r="D10890" s="174" t="str">
        <f>IF('RRP data input'!D10891=0,"",'RRP data input'!D10891)</f>
        <v/>
      </c>
      <c r="E10890" s="174" t="str">
        <f>IFERROR(VLOOKUP(C10890,Mappings!$B$13:$E$31,4,FALSE),"")</f>
        <v/>
      </c>
      <c r="F10890" s="219">
        <f>SUM('RRP data input'!E10891:L10891)</f>
        <v>0</v>
      </c>
      <c r="G10890" s="219">
        <f>SUM('RRP data input'!E10891:P10891)</f>
        <v>0</v>
      </c>
      <c r="H10890" s="143" t="str">
        <f t="shared" si="171"/>
        <v/>
      </c>
    </row>
    <row r="10891" spans="2:8" customFormat="1">
      <c r="B10891" s="185" t="str">
        <f>IF(OR('RRP data input'!B10892="",'RRP data input'!B10892=0),"",'RRP data input'!B10892)</f>
        <v/>
      </c>
      <c r="C10891" s="174" t="str">
        <f>IF('RRP data input'!C10892=0,"",'RRP data input'!C10892)</f>
        <v/>
      </c>
      <c r="D10891" s="174" t="str">
        <f>IF('RRP data input'!D10892=0,"",'RRP data input'!D10892)</f>
        <v/>
      </c>
      <c r="E10891" s="174" t="str">
        <f>IFERROR(VLOOKUP(C10891,Mappings!$B$13:$E$31,4,FALSE),"")</f>
        <v/>
      </c>
      <c r="F10891" s="219">
        <f>SUM('RRP data input'!E10892:L10892)</f>
        <v>0</v>
      </c>
      <c r="G10891" s="219">
        <f>SUM('RRP data input'!E10892:P10892)</f>
        <v>0</v>
      </c>
      <c r="H10891" s="143" t="str">
        <f t="shared" si="171"/>
        <v/>
      </c>
    </row>
    <row r="10892" spans="2:8" customFormat="1">
      <c r="B10892" s="185" t="str">
        <f>IF(OR('RRP data input'!B10893="",'RRP data input'!B10893=0),"",'RRP data input'!B10893)</f>
        <v/>
      </c>
      <c r="C10892" s="174" t="str">
        <f>IF('RRP data input'!C10893=0,"",'RRP data input'!C10893)</f>
        <v/>
      </c>
      <c r="D10892" s="174" t="str">
        <f>IF('RRP data input'!D10893=0,"",'RRP data input'!D10893)</f>
        <v/>
      </c>
      <c r="E10892" s="174" t="str">
        <f>IFERROR(VLOOKUP(C10892,Mappings!$B$13:$E$31,4,FALSE),"")</f>
        <v/>
      </c>
      <c r="F10892" s="219">
        <f>SUM('RRP data input'!E10893:L10893)</f>
        <v>0</v>
      </c>
      <c r="G10892" s="219">
        <f>SUM('RRP data input'!E10893:P10893)</f>
        <v>0</v>
      </c>
      <c r="H10892" s="143" t="str">
        <f t="shared" si="171"/>
        <v/>
      </c>
    </row>
    <row r="10893" spans="2:8" customFormat="1">
      <c r="B10893" s="185" t="str">
        <f>IF(OR('RRP data input'!B10894="",'RRP data input'!B10894=0),"",'RRP data input'!B10894)</f>
        <v/>
      </c>
      <c r="C10893" s="174" t="str">
        <f>IF('RRP data input'!C10894=0,"",'RRP data input'!C10894)</f>
        <v/>
      </c>
      <c r="D10893" s="174" t="str">
        <f>IF('RRP data input'!D10894=0,"",'RRP data input'!D10894)</f>
        <v/>
      </c>
      <c r="E10893" s="174" t="str">
        <f>IFERROR(VLOOKUP(C10893,Mappings!$B$13:$E$31,4,FALSE),"")</f>
        <v/>
      </c>
      <c r="F10893" s="219">
        <f>SUM('RRP data input'!E10894:L10894)</f>
        <v>0</v>
      </c>
      <c r="G10893" s="219">
        <f>SUM('RRP data input'!E10894:P10894)</f>
        <v>0</v>
      </c>
      <c r="H10893" s="143" t="str">
        <f t="shared" si="171"/>
        <v/>
      </c>
    </row>
    <row r="10894" spans="2:8" customFormat="1">
      <c r="B10894" s="185" t="str">
        <f>IF(OR('RRP data input'!B10895="",'RRP data input'!B10895=0),"",'RRP data input'!B10895)</f>
        <v/>
      </c>
      <c r="C10894" s="174" t="str">
        <f>IF('RRP data input'!C10895=0,"",'RRP data input'!C10895)</f>
        <v/>
      </c>
      <c r="D10894" s="174" t="str">
        <f>IF('RRP data input'!D10895=0,"",'RRP data input'!D10895)</f>
        <v/>
      </c>
      <c r="E10894" s="174" t="str">
        <f>IFERROR(VLOOKUP(C10894,Mappings!$B$13:$E$31,4,FALSE),"")</f>
        <v/>
      </c>
      <c r="F10894" s="219">
        <f>SUM('RRP data input'!E10895:L10895)</f>
        <v>0</v>
      </c>
      <c r="G10894" s="219">
        <f>SUM('RRP data input'!E10895:P10895)</f>
        <v>0</v>
      </c>
      <c r="H10894" s="143" t="str">
        <f t="shared" si="171"/>
        <v/>
      </c>
    </row>
    <row r="10895" spans="2:8" customFormat="1">
      <c r="B10895" s="185" t="str">
        <f>IF(OR('RRP data input'!B10896="",'RRP data input'!B10896=0),"",'RRP data input'!B10896)</f>
        <v/>
      </c>
      <c r="C10895" s="174" t="str">
        <f>IF('RRP data input'!C10896=0,"",'RRP data input'!C10896)</f>
        <v/>
      </c>
      <c r="D10895" s="174" t="str">
        <f>IF('RRP data input'!D10896=0,"",'RRP data input'!D10896)</f>
        <v/>
      </c>
      <c r="E10895" s="174" t="str">
        <f>IFERROR(VLOOKUP(C10895,Mappings!$B$13:$E$31,4,FALSE),"")</f>
        <v/>
      </c>
      <c r="F10895" s="219">
        <f>SUM('RRP data input'!E10896:L10896)</f>
        <v>0</v>
      </c>
      <c r="G10895" s="219">
        <f>SUM('RRP data input'!E10896:P10896)</f>
        <v>0</v>
      </c>
      <c r="H10895" s="143" t="str">
        <f t="shared" si="171"/>
        <v/>
      </c>
    </row>
    <row r="10896" spans="2:8" customFormat="1">
      <c r="B10896" s="185" t="str">
        <f>IF(OR('RRP data input'!B10897="",'RRP data input'!B10897=0),"",'RRP data input'!B10897)</f>
        <v/>
      </c>
      <c r="C10896" s="174" t="str">
        <f>IF('RRP data input'!C10897=0,"",'RRP data input'!C10897)</f>
        <v/>
      </c>
      <c r="D10896" s="174" t="str">
        <f>IF('RRP data input'!D10897=0,"",'RRP data input'!D10897)</f>
        <v/>
      </c>
      <c r="E10896" s="174" t="str">
        <f>IFERROR(VLOOKUP(C10896,Mappings!$B$13:$E$31,4,FALSE),"")</f>
        <v/>
      </c>
      <c r="F10896" s="219">
        <f>SUM('RRP data input'!E10897:L10897)</f>
        <v>0</v>
      </c>
      <c r="G10896" s="219">
        <f>SUM('RRP data input'!E10897:P10897)</f>
        <v>0</v>
      </c>
      <c r="H10896" s="143" t="str">
        <f t="shared" si="171"/>
        <v/>
      </c>
    </row>
    <row r="10897" spans="2:8" customFormat="1">
      <c r="B10897" s="185" t="str">
        <f>IF(OR('RRP data input'!B10898="",'RRP data input'!B10898=0),"",'RRP data input'!B10898)</f>
        <v/>
      </c>
      <c r="C10897" s="174" t="str">
        <f>IF('RRP data input'!C10898=0,"",'RRP data input'!C10898)</f>
        <v/>
      </c>
      <c r="D10897" s="174" t="str">
        <f>IF('RRP data input'!D10898=0,"",'RRP data input'!D10898)</f>
        <v/>
      </c>
      <c r="E10897" s="174" t="str">
        <f>IFERROR(VLOOKUP(C10897,Mappings!$B$13:$E$31,4,FALSE),"")</f>
        <v/>
      </c>
      <c r="F10897" s="219">
        <f>SUM('RRP data input'!E10898:L10898)</f>
        <v>0</v>
      </c>
      <c r="G10897" s="219">
        <f>SUM('RRP data input'!E10898:P10898)</f>
        <v>0</v>
      </c>
      <c r="H10897" s="143" t="str">
        <f t="shared" ref="H10897:H10960" si="172">IF(OR(C10897="LVSSA",C10897="LVSSB",C10897="LVAL"),"LV",C10897)</f>
        <v/>
      </c>
    </row>
    <row r="10898" spans="2:8" customFormat="1">
      <c r="B10898" s="185" t="str">
        <f>IF(OR('RRP data input'!B10899="",'RRP data input'!B10899=0),"",'RRP data input'!B10899)</f>
        <v/>
      </c>
      <c r="C10898" s="174" t="str">
        <f>IF('RRP data input'!C10899=0,"",'RRP data input'!C10899)</f>
        <v/>
      </c>
      <c r="D10898" s="174" t="str">
        <f>IF('RRP data input'!D10899=0,"",'RRP data input'!D10899)</f>
        <v/>
      </c>
      <c r="E10898" s="174" t="str">
        <f>IFERROR(VLOOKUP(C10898,Mappings!$B$13:$E$31,4,FALSE),"")</f>
        <v/>
      </c>
      <c r="F10898" s="219">
        <f>SUM('RRP data input'!E10899:L10899)</f>
        <v>0</v>
      </c>
      <c r="G10898" s="219">
        <f>SUM('RRP data input'!E10899:P10899)</f>
        <v>0</v>
      </c>
      <c r="H10898" s="143" t="str">
        <f t="shared" si="172"/>
        <v/>
      </c>
    </row>
    <row r="10899" spans="2:8" customFormat="1">
      <c r="B10899" s="185" t="str">
        <f>IF(OR('RRP data input'!B10900="",'RRP data input'!B10900=0),"",'RRP data input'!B10900)</f>
        <v/>
      </c>
      <c r="C10899" s="174" t="str">
        <f>IF('RRP data input'!C10900=0,"",'RRP data input'!C10900)</f>
        <v/>
      </c>
      <c r="D10899" s="174" t="str">
        <f>IF('RRP data input'!D10900=0,"",'RRP data input'!D10900)</f>
        <v/>
      </c>
      <c r="E10899" s="174" t="str">
        <f>IFERROR(VLOOKUP(C10899,Mappings!$B$13:$E$31,4,FALSE),"")</f>
        <v/>
      </c>
      <c r="F10899" s="219">
        <f>SUM('RRP data input'!E10900:L10900)</f>
        <v>0</v>
      </c>
      <c r="G10899" s="219">
        <f>SUM('RRP data input'!E10900:P10900)</f>
        <v>0</v>
      </c>
      <c r="H10899" s="143" t="str">
        <f t="shared" si="172"/>
        <v/>
      </c>
    </row>
    <row r="10900" spans="2:8" customFormat="1">
      <c r="B10900" s="185" t="str">
        <f>IF(OR('RRP data input'!B10901="",'RRP data input'!B10901=0),"",'RRP data input'!B10901)</f>
        <v/>
      </c>
      <c r="C10900" s="174" t="str">
        <f>IF('RRP data input'!C10901=0,"",'RRP data input'!C10901)</f>
        <v/>
      </c>
      <c r="D10900" s="174" t="str">
        <f>IF('RRP data input'!D10901=0,"",'RRP data input'!D10901)</f>
        <v/>
      </c>
      <c r="E10900" s="174" t="str">
        <f>IFERROR(VLOOKUP(C10900,Mappings!$B$13:$E$31,4,FALSE),"")</f>
        <v/>
      </c>
      <c r="F10900" s="219">
        <f>SUM('RRP data input'!E10901:L10901)</f>
        <v>0</v>
      </c>
      <c r="G10900" s="219">
        <f>SUM('RRP data input'!E10901:P10901)</f>
        <v>0</v>
      </c>
      <c r="H10900" s="143" t="str">
        <f t="shared" si="172"/>
        <v/>
      </c>
    </row>
    <row r="10901" spans="2:8" customFormat="1">
      <c r="B10901" s="185" t="str">
        <f>IF(OR('RRP data input'!B10902="",'RRP data input'!B10902=0),"",'RRP data input'!B10902)</f>
        <v/>
      </c>
      <c r="C10901" s="174" t="str">
        <f>IF('RRP data input'!C10902=0,"",'RRP data input'!C10902)</f>
        <v/>
      </c>
      <c r="D10901" s="174" t="str">
        <f>IF('RRP data input'!D10902=0,"",'RRP data input'!D10902)</f>
        <v/>
      </c>
      <c r="E10901" s="174" t="str">
        <f>IFERROR(VLOOKUP(C10901,Mappings!$B$13:$E$31,4,FALSE),"")</f>
        <v/>
      </c>
      <c r="F10901" s="219">
        <f>SUM('RRP data input'!E10902:L10902)</f>
        <v>0</v>
      </c>
      <c r="G10901" s="219">
        <f>SUM('RRP data input'!E10902:P10902)</f>
        <v>0</v>
      </c>
      <c r="H10901" s="143" t="str">
        <f t="shared" si="172"/>
        <v/>
      </c>
    </row>
    <row r="10902" spans="2:8" customFormat="1">
      <c r="B10902" s="185" t="str">
        <f>IF(OR('RRP data input'!B10903="",'RRP data input'!B10903=0),"",'RRP data input'!B10903)</f>
        <v/>
      </c>
      <c r="C10902" s="174" t="str">
        <f>IF('RRP data input'!C10903=0,"",'RRP data input'!C10903)</f>
        <v/>
      </c>
      <c r="D10902" s="174" t="str">
        <f>IF('RRP data input'!D10903=0,"",'RRP data input'!D10903)</f>
        <v/>
      </c>
      <c r="E10902" s="174" t="str">
        <f>IFERROR(VLOOKUP(C10902,Mappings!$B$13:$E$31,4,FALSE),"")</f>
        <v/>
      </c>
      <c r="F10902" s="219">
        <f>SUM('RRP data input'!E10903:L10903)</f>
        <v>0</v>
      </c>
      <c r="G10902" s="219">
        <f>SUM('RRP data input'!E10903:P10903)</f>
        <v>0</v>
      </c>
      <c r="H10902" s="143" t="str">
        <f t="shared" si="172"/>
        <v/>
      </c>
    </row>
    <row r="10903" spans="2:8" customFormat="1">
      <c r="B10903" s="185" t="str">
        <f>IF(OR('RRP data input'!B10904="",'RRP data input'!B10904=0),"",'RRP data input'!B10904)</f>
        <v/>
      </c>
      <c r="C10903" s="174" t="str">
        <f>IF('RRP data input'!C10904=0,"",'RRP data input'!C10904)</f>
        <v/>
      </c>
      <c r="D10903" s="174" t="str">
        <f>IF('RRP data input'!D10904=0,"",'RRP data input'!D10904)</f>
        <v/>
      </c>
      <c r="E10903" s="174" t="str">
        <f>IFERROR(VLOOKUP(C10903,Mappings!$B$13:$E$31,4,FALSE),"")</f>
        <v/>
      </c>
      <c r="F10903" s="219">
        <f>SUM('RRP data input'!E10904:L10904)</f>
        <v>0</v>
      </c>
      <c r="G10903" s="219">
        <f>SUM('RRP data input'!E10904:P10904)</f>
        <v>0</v>
      </c>
      <c r="H10903" s="143" t="str">
        <f t="shared" si="172"/>
        <v/>
      </c>
    </row>
    <row r="10904" spans="2:8" customFormat="1">
      <c r="B10904" s="185" t="str">
        <f>IF(OR('RRP data input'!B10905="",'RRP data input'!B10905=0),"",'RRP data input'!B10905)</f>
        <v/>
      </c>
      <c r="C10904" s="174" t="str">
        <f>IF('RRP data input'!C10905=0,"",'RRP data input'!C10905)</f>
        <v/>
      </c>
      <c r="D10904" s="174" t="str">
        <f>IF('RRP data input'!D10905=0,"",'RRP data input'!D10905)</f>
        <v/>
      </c>
      <c r="E10904" s="174" t="str">
        <f>IFERROR(VLOOKUP(C10904,Mappings!$B$13:$E$31,4,FALSE),"")</f>
        <v/>
      </c>
      <c r="F10904" s="219">
        <f>SUM('RRP data input'!E10905:L10905)</f>
        <v>0</v>
      </c>
      <c r="G10904" s="219">
        <f>SUM('RRP data input'!E10905:P10905)</f>
        <v>0</v>
      </c>
      <c r="H10904" s="143" t="str">
        <f t="shared" si="172"/>
        <v/>
      </c>
    </row>
    <row r="10905" spans="2:8" customFormat="1">
      <c r="B10905" s="185" t="str">
        <f>IF(OR('RRP data input'!B10906="",'RRP data input'!B10906=0),"",'RRP data input'!B10906)</f>
        <v/>
      </c>
      <c r="C10905" s="174" t="str">
        <f>IF('RRP data input'!C10906=0,"",'RRP data input'!C10906)</f>
        <v/>
      </c>
      <c r="D10905" s="174" t="str">
        <f>IF('RRP data input'!D10906=0,"",'RRP data input'!D10906)</f>
        <v/>
      </c>
      <c r="E10905" s="174" t="str">
        <f>IFERROR(VLOOKUP(C10905,Mappings!$B$13:$E$31,4,FALSE),"")</f>
        <v/>
      </c>
      <c r="F10905" s="219">
        <f>SUM('RRP data input'!E10906:L10906)</f>
        <v>0</v>
      </c>
      <c r="G10905" s="219">
        <f>SUM('RRP data input'!E10906:P10906)</f>
        <v>0</v>
      </c>
      <c r="H10905" s="143" t="str">
        <f t="shared" si="172"/>
        <v/>
      </c>
    </row>
    <row r="10906" spans="2:8" customFormat="1">
      <c r="B10906" s="185" t="str">
        <f>IF(OR('RRP data input'!B10907="",'RRP data input'!B10907=0),"",'RRP data input'!B10907)</f>
        <v/>
      </c>
      <c r="C10906" s="174" t="str">
        <f>IF('RRP data input'!C10907=0,"",'RRP data input'!C10907)</f>
        <v/>
      </c>
      <c r="D10906" s="174" t="str">
        <f>IF('RRP data input'!D10907=0,"",'RRP data input'!D10907)</f>
        <v/>
      </c>
      <c r="E10906" s="174" t="str">
        <f>IFERROR(VLOOKUP(C10906,Mappings!$B$13:$E$31,4,FALSE),"")</f>
        <v/>
      </c>
      <c r="F10906" s="219">
        <f>SUM('RRP data input'!E10907:L10907)</f>
        <v>0</v>
      </c>
      <c r="G10906" s="219">
        <f>SUM('RRP data input'!E10907:P10907)</f>
        <v>0</v>
      </c>
      <c r="H10906" s="143" t="str">
        <f t="shared" si="172"/>
        <v/>
      </c>
    </row>
    <row r="10907" spans="2:8" customFormat="1">
      <c r="B10907" s="185" t="str">
        <f>IF(OR('RRP data input'!B10908="",'RRP data input'!B10908=0),"",'RRP data input'!B10908)</f>
        <v/>
      </c>
      <c r="C10907" s="174" t="str">
        <f>IF('RRP data input'!C10908=0,"",'RRP data input'!C10908)</f>
        <v/>
      </c>
      <c r="D10907" s="174" t="str">
        <f>IF('RRP data input'!D10908=0,"",'RRP data input'!D10908)</f>
        <v/>
      </c>
      <c r="E10907" s="174" t="str">
        <f>IFERROR(VLOOKUP(C10907,Mappings!$B$13:$E$31,4,FALSE),"")</f>
        <v/>
      </c>
      <c r="F10907" s="219">
        <f>SUM('RRP data input'!E10908:L10908)</f>
        <v>0</v>
      </c>
      <c r="G10907" s="219">
        <f>SUM('RRP data input'!E10908:P10908)</f>
        <v>0</v>
      </c>
      <c r="H10907" s="143" t="str">
        <f t="shared" si="172"/>
        <v/>
      </c>
    </row>
    <row r="10908" spans="2:8" customFormat="1">
      <c r="B10908" s="185" t="str">
        <f>IF(OR('RRP data input'!B10909="",'RRP data input'!B10909=0),"",'RRP data input'!B10909)</f>
        <v/>
      </c>
      <c r="C10908" s="174" t="str">
        <f>IF('RRP data input'!C10909=0,"",'RRP data input'!C10909)</f>
        <v/>
      </c>
      <c r="D10908" s="174" t="str">
        <f>IF('RRP data input'!D10909=0,"",'RRP data input'!D10909)</f>
        <v/>
      </c>
      <c r="E10908" s="174" t="str">
        <f>IFERROR(VLOOKUP(C10908,Mappings!$B$13:$E$31,4,FALSE),"")</f>
        <v/>
      </c>
      <c r="F10908" s="219">
        <f>SUM('RRP data input'!E10909:L10909)</f>
        <v>0</v>
      </c>
      <c r="G10908" s="219">
        <f>SUM('RRP data input'!E10909:P10909)</f>
        <v>0</v>
      </c>
      <c r="H10908" s="143" t="str">
        <f t="shared" si="172"/>
        <v/>
      </c>
    </row>
    <row r="10909" spans="2:8" customFormat="1">
      <c r="B10909" s="185" t="str">
        <f>IF(OR('RRP data input'!B10910="",'RRP data input'!B10910=0),"",'RRP data input'!B10910)</f>
        <v/>
      </c>
      <c r="C10909" s="174" t="str">
        <f>IF('RRP data input'!C10910=0,"",'RRP data input'!C10910)</f>
        <v/>
      </c>
      <c r="D10909" s="174" t="str">
        <f>IF('RRP data input'!D10910=0,"",'RRP data input'!D10910)</f>
        <v/>
      </c>
      <c r="E10909" s="174" t="str">
        <f>IFERROR(VLOOKUP(C10909,Mappings!$B$13:$E$31,4,FALSE),"")</f>
        <v/>
      </c>
      <c r="F10909" s="219">
        <f>SUM('RRP data input'!E10910:L10910)</f>
        <v>0</v>
      </c>
      <c r="G10909" s="219">
        <f>SUM('RRP data input'!E10910:P10910)</f>
        <v>0</v>
      </c>
      <c r="H10909" s="143" t="str">
        <f t="shared" si="172"/>
        <v/>
      </c>
    </row>
    <row r="10910" spans="2:8" customFormat="1">
      <c r="B10910" s="185" t="str">
        <f>IF(OR('RRP data input'!B10911="",'RRP data input'!B10911=0),"",'RRP data input'!B10911)</f>
        <v/>
      </c>
      <c r="C10910" s="174" t="str">
        <f>IF('RRP data input'!C10911=0,"",'RRP data input'!C10911)</f>
        <v/>
      </c>
      <c r="D10910" s="174" t="str">
        <f>IF('RRP data input'!D10911=0,"",'RRP data input'!D10911)</f>
        <v/>
      </c>
      <c r="E10910" s="174" t="str">
        <f>IFERROR(VLOOKUP(C10910,Mappings!$B$13:$E$31,4,FALSE),"")</f>
        <v/>
      </c>
      <c r="F10910" s="219">
        <f>SUM('RRP data input'!E10911:L10911)</f>
        <v>0</v>
      </c>
      <c r="G10910" s="219">
        <f>SUM('RRP data input'!E10911:P10911)</f>
        <v>0</v>
      </c>
      <c r="H10910" s="143" t="str">
        <f t="shared" si="172"/>
        <v/>
      </c>
    </row>
    <row r="10911" spans="2:8" customFormat="1">
      <c r="B10911" s="185" t="str">
        <f>IF(OR('RRP data input'!B10912="",'RRP data input'!B10912=0),"",'RRP data input'!B10912)</f>
        <v/>
      </c>
      <c r="C10911" s="174" t="str">
        <f>IF('RRP data input'!C10912=0,"",'RRP data input'!C10912)</f>
        <v/>
      </c>
      <c r="D10911" s="174" t="str">
        <f>IF('RRP data input'!D10912=0,"",'RRP data input'!D10912)</f>
        <v/>
      </c>
      <c r="E10911" s="174" t="str">
        <f>IFERROR(VLOOKUP(C10911,Mappings!$B$13:$E$31,4,FALSE),"")</f>
        <v/>
      </c>
      <c r="F10911" s="219">
        <f>SUM('RRP data input'!E10912:L10912)</f>
        <v>0</v>
      </c>
      <c r="G10911" s="219">
        <f>SUM('RRP data input'!E10912:P10912)</f>
        <v>0</v>
      </c>
      <c r="H10911" s="143" t="str">
        <f t="shared" si="172"/>
        <v/>
      </c>
    </row>
    <row r="10912" spans="2:8" customFormat="1">
      <c r="B10912" s="185" t="str">
        <f>IF(OR('RRP data input'!B10913="",'RRP data input'!B10913=0),"",'RRP data input'!B10913)</f>
        <v/>
      </c>
      <c r="C10912" s="174" t="str">
        <f>IF('RRP data input'!C10913=0,"",'RRP data input'!C10913)</f>
        <v/>
      </c>
      <c r="D10912" s="174" t="str">
        <f>IF('RRP data input'!D10913=0,"",'RRP data input'!D10913)</f>
        <v/>
      </c>
      <c r="E10912" s="174" t="str">
        <f>IFERROR(VLOOKUP(C10912,Mappings!$B$13:$E$31,4,FALSE),"")</f>
        <v/>
      </c>
      <c r="F10912" s="219">
        <f>SUM('RRP data input'!E10913:L10913)</f>
        <v>0</v>
      </c>
      <c r="G10912" s="219">
        <f>SUM('RRP data input'!E10913:P10913)</f>
        <v>0</v>
      </c>
      <c r="H10912" s="143" t="str">
        <f t="shared" si="172"/>
        <v/>
      </c>
    </row>
    <row r="10913" spans="2:8" customFormat="1">
      <c r="B10913" s="185" t="str">
        <f>IF(OR('RRP data input'!B10914="",'RRP data input'!B10914=0),"",'RRP data input'!B10914)</f>
        <v/>
      </c>
      <c r="C10913" s="174" t="str">
        <f>IF('RRP data input'!C10914=0,"",'RRP data input'!C10914)</f>
        <v/>
      </c>
      <c r="D10913" s="174" t="str">
        <f>IF('RRP data input'!D10914=0,"",'RRP data input'!D10914)</f>
        <v/>
      </c>
      <c r="E10913" s="174" t="str">
        <f>IFERROR(VLOOKUP(C10913,Mappings!$B$13:$E$31,4,FALSE),"")</f>
        <v/>
      </c>
      <c r="F10913" s="219">
        <f>SUM('RRP data input'!E10914:L10914)</f>
        <v>0</v>
      </c>
      <c r="G10913" s="219">
        <f>SUM('RRP data input'!E10914:P10914)</f>
        <v>0</v>
      </c>
      <c r="H10913" s="143" t="str">
        <f t="shared" si="172"/>
        <v/>
      </c>
    </row>
    <row r="10914" spans="2:8" customFormat="1">
      <c r="B10914" s="185" t="str">
        <f>IF(OR('RRP data input'!B10915="",'RRP data input'!B10915=0),"",'RRP data input'!B10915)</f>
        <v/>
      </c>
      <c r="C10914" s="174" t="str">
        <f>IF('RRP data input'!C10915=0,"",'RRP data input'!C10915)</f>
        <v/>
      </c>
      <c r="D10914" s="174" t="str">
        <f>IF('RRP data input'!D10915=0,"",'RRP data input'!D10915)</f>
        <v/>
      </c>
      <c r="E10914" s="174" t="str">
        <f>IFERROR(VLOOKUP(C10914,Mappings!$B$13:$E$31,4,FALSE),"")</f>
        <v/>
      </c>
      <c r="F10914" s="219">
        <f>SUM('RRP data input'!E10915:L10915)</f>
        <v>0</v>
      </c>
      <c r="G10914" s="219">
        <f>SUM('RRP data input'!E10915:P10915)</f>
        <v>0</v>
      </c>
      <c r="H10914" s="143" t="str">
        <f t="shared" si="172"/>
        <v/>
      </c>
    </row>
    <row r="10915" spans="2:8" customFormat="1">
      <c r="B10915" s="185" t="str">
        <f>IF(OR('RRP data input'!B10916="",'RRP data input'!B10916=0),"",'RRP data input'!B10916)</f>
        <v/>
      </c>
      <c r="C10915" s="174" t="str">
        <f>IF('RRP data input'!C10916=0,"",'RRP data input'!C10916)</f>
        <v/>
      </c>
      <c r="D10915" s="174" t="str">
        <f>IF('RRP data input'!D10916=0,"",'RRP data input'!D10916)</f>
        <v/>
      </c>
      <c r="E10915" s="174" t="str">
        <f>IFERROR(VLOOKUP(C10915,Mappings!$B$13:$E$31,4,FALSE),"")</f>
        <v/>
      </c>
      <c r="F10915" s="219">
        <f>SUM('RRP data input'!E10916:L10916)</f>
        <v>0</v>
      </c>
      <c r="G10915" s="219">
        <f>SUM('RRP data input'!E10916:P10916)</f>
        <v>0</v>
      </c>
      <c r="H10915" s="143" t="str">
        <f t="shared" si="172"/>
        <v/>
      </c>
    </row>
    <row r="10916" spans="2:8" customFormat="1">
      <c r="B10916" s="185" t="str">
        <f>IF(OR('RRP data input'!B10917="",'RRP data input'!B10917=0),"",'RRP data input'!B10917)</f>
        <v/>
      </c>
      <c r="C10916" s="174" t="str">
        <f>IF('RRP data input'!C10917=0,"",'RRP data input'!C10917)</f>
        <v/>
      </c>
      <c r="D10916" s="174" t="str">
        <f>IF('RRP data input'!D10917=0,"",'RRP data input'!D10917)</f>
        <v/>
      </c>
      <c r="E10916" s="174" t="str">
        <f>IFERROR(VLOOKUP(C10916,Mappings!$B$13:$E$31,4,FALSE),"")</f>
        <v/>
      </c>
      <c r="F10916" s="219">
        <f>SUM('RRP data input'!E10917:L10917)</f>
        <v>0</v>
      </c>
      <c r="G10916" s="219">
        <f>SUM('RRP data input'!E10917:P10917)</f>
        <v>0</v>
      </c>
      <c r="H10916" s="143" t="str">
        <f t="shared" si="172"/>
        <v/>
      </c>
    </row>
    <row r="10917" spans="2:8" customFormat="1">
      <c r="B10917" s="185" t="str">
        <f>IF(OR('RRP data input'!B10918="",'RRP data input'!B10918=0),"",'RRP data input'!B10918)</f>
        <v/>
      </c>
      <c r="C10917" s="174" t="str">
        <f>IF('RRP data input'!C10918=0,"",'RRP data input'!C10918)</f>
        <v/>
      </c>
      <c r="D10917" s="174" t="str">
        <f>IF('RRP data input'!D10918=0,"",'RRP data input'!D10918)</f>
        <v/>
      </c>
      <c r="E10917" s="174" t="str">
        <f>IFERROR(VLOOKUP(C10917,Mappings!$B$13:$E$31,4,FALSE),"")</f>
        <v/>
      </c>
      <c r="F10917" s="219">
        <f>SUM('RRP data input'!E10918:L10918)</f>
        <v>0</v>
      </c>
      <c r="G10917" s="219">
        <f>SUM('RRP data input'!E10918:P10918)</f>
        <v>0</v>
      </c>
      <c r="H10917" s="143" t="str">
        <f t="shared" si="172"/>
        <v/>
      </c>
    </row>
    <row r="10918" spans="2:8" customFormat="1">
      <c r="B10918" s="185" t="str">
        <f>IF(OR('RRP data input'!B10919="",'RRP data input'!B10919=0),"",'RRP data input'!B10919)</f>
        <v/>
      </c>
      <c r="C10918" s="174" t="str">
        <f>IF('RRP data input'!C10919=0,"",'RRP data input'!C10919)</f>
        <v/>
      </c>
      <c r="D10918" s="174" t="str">
        <f>IF('RRP data input'!D10919=0,"",'RRP data input'!D10919)</f>
        <v/>
      </c>
      <c r="E10918" s="174" t="str">
        <f>IFERROR(VLOOKUP(C10918,Mappings!$B$13:$E$31,4,FALSE),"")</f>
        <v/>
      </c>
      <c r="F10918" s="219">
        <f>SUM('RRP data input'!E10919:L10919)</f>
        <v>0</v>
      </c>
      <c r="G10918" s="219">
        <f>SUM('RRP data input'!E10919:P10919)</f>
        <v>0</v>
      </c>
      <c r="H10918" s="143" t="str">
        <f t="shared" si="172"/>
        <v/>
      </c>
    </row>
    <row r="10919" spans="2:8" customFormat="1">
      <c r="B10919" s="185" t="str">
        <f>IF(OR('RRP data input'!B10920="",'RRP data input'!B10920=0),"",'RRP data input'!B10920)</f>
        <v/>
      </c>
      <c r="C10919" s="174" t="str">
        <f>IF('RRP data input'!C10920=0,"",'RRP data input'!C10920)</f>
        <v/>
      </c>
      <c r="D10919" s="174" t="str">
        <f>IF('RRP data input'!D10920=0,"",'RRP data input'!D10920)</f>
        <v/>
      </c>
      <c r="E10919" s="174" t="str">
        <f>IFERROR(VLOOKUP(C10919,Mappings!$B$13:$E$31,4,FALSE),"")</f>
        <v/>
      </c>
      <c r="F10919" s="219">
        <f>SUM('RRP data input'!E10920:L10920)</f>
        <v>0</v>
      </c>
      <c r="G10919" s="219">
        <f>SUM('RRP data input'!E10920:P10920)</f>
        <v>0</v>
      </c>
      <c r="H10919" s="143" t="str">
        <f t="shared" si="172"/>
        <v/>
      </c>
    </row>
    <row r="10920" spans="2:8" customFormat="1">
      <c r="B10920" s="185" t="str">
        <f>IF(OR('RRP data input'!B10921="",'RRP data input'!B10921=0),"",'RRP data input'!B10921)</f>
        <v/>
      </c>
      <c r="C10920" s="174" t="str">
        <f>IF('RRP data input'!C10921=0,"",'RRP data input'!C10921)</f>
        <v/>
      </c>
      <c r="D10920" s="174" t="str">
        <f>IF('RRP data input'!D10921=0,"",'RRP data input'!D10921)</f>
        <v/>
      </c>
      <c r="E10920" s="174" t="str">
        <f>IFERROR(VLOOKUP(C10920,Mappings!$B$13:$E$31,4,FALSE),"")</f>
        <v/>
      </c>
      <c r="F10920" s="219">
        <f>SUM('RRP data input'!E10921:L10921)</f>
        <v>0</v>
      </c>
      <c r="G10920" s="219">
        <f>SUM('RRP data input'!E10921:P10921)</f>
        <v>0</v>
      </c>
      <c r="H10920" s="143" t="str">
        <f t="shared" si="172"/>
        <v/>
      </c>
    </row>
    <row r="10921" spans="2:8" customFormat="1">
      <c r="B10921" s="185" t="str">
        <f>IF(OR('RRP data input'!B10922="",'RRP data input'!B10922=0),"",'RRP data input'!B10922)</f>
        <v/>
      </c>
      <c r="C10921" s="174" t="str">
        <f>IF('RRP data input'!C10922=0,"",'RRP data input'!C10922)</f>
        <v/>
      </c>
      <c r="D10921" s="174" t="str">
        <f>IF('RRP data input'!D10922=0,"",'RRP data input'!D10922)</f>
        <v/>
      </c>
      <c r="E10921" s="174" t="str">
        <f>IFERROR(VLOOKUP(C10921,Mappings!$B$13:$E$31,4,FALSE),"")</f>
        <v/>
      </c>
      <c r="F10921" s="219">
        <f>SUM('RRP data input'!E10922:L10922)</f>
        <v>0</v>
      </c>
      <c r="G10921" s="219">
        <f>SUM('RRP data input'!E10922:P10922)</f>
        <v>0</v>
      </c>
      <c r="H10921" s="143" t="str">
        <f t="shared" si="172"/>
        <v/>
      </c>
    </row>
    <row r="10922" spans="2:8" customFormat="1">
      <c r="B10922" s="185" t="str">
        <f>IF(OR('RRP data input'!B10923="",'RRP data input'!B10923=0),"",'RRP data input'!B10923)</f>
        <v/>
      </c>
      <c r="C10922" s="174" t="str">
        <f>IF('RRP data input'!C10923=0,"",'RRP data input'!C10923)</f>
        <v/>
      </c>
      <c r="D10922" s="174" t="str">
        <f>IF('RRP data input'!D10923=0,"",'RRP data input'!D10923)</f>
        <v/>
      </c>
      <c r="E10922" s="174" t="str">
        <f>IFERROR(VLOOKUP(C10922,Mappings!$B$13:$E$31,4,FALSE),"")</f>
        <v/>
      </c>
      <c r="F10922" s="219">
        <f>SUM('RRP data input'!E10923:L10923)</f>
        <v>0</v>
      </c>
      <c r="G10922" s="219">
        <f>SUM('RRP data input'!E10923:P10923)</f>
        <v>0</v>
      </c>
      <c r="H10922" s="143" t="str">
        <f t="shared" si="172"/>
        <v/>
      </c>
    </row>
    <row r="10923" spans="2:8" customFormat="1">
      <c r="B10923" s="185" t="str">
        <f>IF(OR('RRP data input'!B10924="",'RRP data input'!B10924=0),"",'RRP data input'!B10924)</f>
        <v/>
      </c>
      <c r="C10923" s="174" t="str">
        <f>IF('RRP data input'!C10924=0,"",'RRP data input'!C10924)</f>
        <v/>
      </c>
      <c r="D10923" s="174" t="str">
        <f>IF('RRP data input'!D10924=0,"",'RRP data input'!D10924)</f>
        <v/>
      </c>
      <c r="E10923" s="174" t="str">
        <f>IFERROR(VLOOKUP(C10923,Mappings!$B$13:$E$31,4,FALSE),"")</f>
        <v/>
      </c>
      <c r="F10923" s="219">
        <f>SUM('RRP data input'!E10924:L10924)</f>
        <v>0</v>
      </c>
      <c r="G10923" s="219">
        <f>SUM('RRP data input'!E10924:P10924)</f>
        <v>0</v>
      </c>
      <c r="H10923" s="143" t="str">
        <f t="shared" si="172"/>
        <v/>
      </c>
    </row>
    <row r="10924" spans="2:8" customFormat="1">
      <c r="B10924" s="185" t="str">
        <f>IF(OR('RRP data input'!B10925="",'RRP data input'!B10925=0),"",'RRP data input'!B10925)</f>
        <v/>
      </c>
      <c r="C10924" s="174" t="str">
        <f>IF('RRP data input'!C10925=0,"",'RRP data input'!C10925)</f>
        <v/>
      </c>
      <c r="D10924" s="174" t="str">
        <f>IF('RRP data input'!D10925=0,"",'RRP data input'!D10925)</f>
        <v/>
      </c>
      <c r="E10924" s="174" t="str">
        <f>IFERROR(VLOOKUP(C10924,Mappings!$B$13:$E$31,4,FALSE),"")</f>
        <v/>
      </c>
      <c r="F10924" s="219">
        <f>SUM('RRP data input'!E10925:L10925)</f>
        <v>0</v>
      </c>
      <c r="G10924" s="219">
        <f>SUM('RRP data input'!E10925:P10925)</f>
        <v>0</v>
      </c>
      <c r="H10924" s="143" t="str">
        <f t="shared" si="172"/>
        <v/>
      </c>
    </row>
    <row r="10925" spans="2:8" customFormat="1">
      <c r="B10925" s="185" t="str">
        <f>IF(OR('RRP data input'!B10926="",'RRP data input'!B10926=0),"",'RRP data input'!B10926)</f>
        <v/>
      </c>
      <c r="C10925" s="174" t="str">
        <f>IF('RRP data input'!C10926=0,"",'RRP data input'!C10926)</f>
        <v/>
      </c>
      <c r="D10925" s="174" t="str">
        <f>IF('RRP data input'!D10926=0,"",'RRP data input'!D10926)</f>
        <v/>
      </c>
      <c r="E10925" s="174" t="str">
        <f>IFERROR(VLOOKUP(C10925,Mappings!$B$13:$E$31,4,FALSE),"")</f>
        <v/>
      </c>
      <c r="F10925" s="219">
        <f>SUM('RRP data input'!E10926:L10926)</f>
        <v>0</v>
      </c>
      <c r="G10925" s="219">
        <f>SUM('RRP data input'!E10926:P10926)</f>
        <v>0</v>
      </c>
      <c r="H10925" s="143" t="str">
        <f t="shared" si="172"/>
        <v/>
      </c>
    </row>
    <row r="10926" spans="2:8" customFormat="1">
      <c r="B10926" s="185" t="str">
        <f>IF(OR('RRP data input'!B10927="",'RRP data input'!B10927=0),"",'RRP data input'!B10927)</f>
        <v/>
      </c>
      <c r="C10926" s="174" t="str">
        <f>IF('RRP data input'!C10927=0,"",'RRP data input'!C10927)</f>
        <v/>
      </c>
      <c r="D10926" s="174" t="str">
        <f>IF('RRP data input'!D10927=0,"",'RRP data input'!D10927)</f>
        <v/>
      </c>
      <c r="E10926" s="174" t="str">
        <f>IFERROR(VLOOKUP(C10926,Mappings!$B$13:$E$31,4,FALSE),"")</f>
        <v/>
      </c>
      <c r="F10926" s="219">
        <f>SUM('RRP data input'!E10927:L10927)</f>
        <v>0</v>
      </c>
      <c r="G10926" s="219">
        <f>SUM('RRP data input'!E10927:P10927)</f>
        <v>0</v>
      </c>
      <c r="H10926" s="143" t="str">
        <f t="shared" si="172"/>
        <v/>
      </c>
    </row>
    <row r="10927" spans="2:8" customFormat="1">
      <c r="B10927" s="185" t="str">
        <f>IF(OR('RRP data input'!B10928="",'RRP data input'!B10928=0),"",'RRP data input'!B10928)</f>
        <v/>
      </c>
      <c r="C10927" s="174" t="str">
        <f>IF('RRP data input'!C10928=0,"",'RRP data input'!C10928)</f>
        <v/>
      </c>
      <c r="D10927" s="174" t="str">
        <f>IF('RRP data input'!D10928=0,"",'RRP data input'!D10928)</f>
        <v/>
      </c>
      <c r="E10927" s="174" t="str">
        <f>IFERROR(VLOOKUP(C10927,Mappings!$B$13:$E$31,4,FALSE),"")</f>
        <v/>
      </c>
      <c r="F10927" s="219">
        <f>SUM('RRP data input'!E10928:L10928)</f>
        <v>0</v>
      </c>
      <c r="G10927" s="219">
        <f>SUM('RRP data input'!E10928:P10928)</f>
        <v>0</v>
      </c>
      <c r="H10927" s="143" t="str">
        <f t="shared" si="172"/>
        <v/>
      </c>
    </row>
    <row r="10928" spans="2:8" customFormat="1">
      <c r="B10928" s="185" t="str">
        <f>IF(OR('RRP data input'!B10929="",'RRP data input'!B10929=0),"",'RRP data input'!B10929)</f>
        <v/>
      </c>
      <c r="C10928" s="174" t="str">
        <f>IF('RRP data input'!C10929=0,"",'RRP data input'!C10929)</f>
        <v/>
      </c>
      <c r="D10928" s="174" t="str">
        <f>IF('RRP data input'!D10929=0,"",'RRP data input'!D10929)</f>
        <v/>
      </c>
      <c r="E10928" s="174" t="str">
        <f>IFERROR(VLOOKUP(C10928,Mappings!$B$13:$E$31,4,FALSE),"")</f>
        <v/>
      </c>
      <c r="F10928" s="219">
        <f>SUM('RRP data input'!E10929:L10929)</f>
        <v>0</v>
      </c>
      <c r="G10928" s="219">
        <f>SUM('RRP data input'!E10929:P10929)</f>
        <v>0</v>
      </c>
      <c r="H10928" s="143" t="str">
        <f t="shared" si="172"/>
        <v/>
      </c>
    </row>
    <row r="10929" spans="2:8" customFormat="1">
      <c r="B10929" s="185" t="str">
        <f>IF(OR('RRP data input'!B10930="",'RRP data input'!B10930=0),"",'RRP data input'!B10930)</f>
        <v/>
      </c>
      <c r="C10929" s="174" t="str">
        <f>IF('RRP data input'!C10930=0,"",'RRP data input'!C10930)</f>
        <v/>
      </c>
      <c r="D10929" s="174" t="str">
        <f>IF('RRP data input'!D10930=0,"",'RRP data input'!D10930)</f>
        <v/>
      </c>
      <c r="E10929" s="174" t="str">
        <f>IFERROR(VLOOKUP(C10929,Mappings!$B$13:$E$31,4,FALSE),"")</f>
        <v/>
      </c>
      <c r="F10929" s="219">
        <f>SUM('RRP data input'!E10930:L10930)</f>
        <v>0</v>
      </c>
      <c r="G10929" s="219">
        <f>SUM('RRP data input'!E10930:P10930)</f>
        <v>0</v>
      </c>
      <c r="H10929" s="143" t="str">
        <f t="shared" si="172"/>
        <v/>
      </c>
    </row>
    <row r="10930" spans="2:8" customFormat="1">
      <c r="B10930" s="185" t="str">
        <f>IF(OR('RRP data input'!B10931="",'RRP data input'!B10931=0),"",'RRP data input'!B10931)</f>
        <v/>
      </c>
      <c r="C10930" s="174" t="str">
        <f>IF('RRP data input'!C10931=0,"",'RRP data input'!C10931)</f>
        <v/>
      </c>
      <c r="D10930" s="174" t="str">
        <f>IF('RRP data input'!D10931=0,"",'RRP data input'!D10931)</f>
        <v/>
      </c>
      <c r="E10930" s="174" t="str">
        <f>IFERROR(VLOOKUP(C10930,Mappings!$B$13:$E$31,4,FALSE),"")</f>
        <v/>
      </c>
      <c r="F10930" s="219">
        <f>SUM('RRP data input'!E10931:L10931)</f>
        <v>0</v>
      </c>
      <c r="G10930" s="219">
        <f>SUM('RRP data input'!E10931:P10931)</f>
        <v>0</v>
      </c>
      <c r="H10930" s="143" t="str">
        <f t="shared" si="172"/>
        <v/>
      </c>
    </row>
    <row r="10931" spans="2:8" customFormat="1">
      <c r="B10931" s="185" t="str">
        <f>IF(OR('RRP data input'!B10932="",'RRP data input'!B10932=0),"",'RRP data input'!B10932)</f>
        <v/>
      </c>
      <c r="C10931" s="174" t="str">
        <f>IF('RRP data input'!C10932=0,"",'RRP data input'!C10932)</f>
        <v/>
      </c>
      <c r="D10931" s="174" t="str">
        <f>IF('RRP data input'!D10932=0,"",'RRP data input'!D10932)</f>
        <v/>
      </c>
      <c r="E10931" s="174" t="str">
        <f>IFERROR(VLOOKUP(C10931,Mappings!$B$13:$E$31,4,FALSE),"")</f>
        <v/>
      </c>
      <c r="F10931" s="219">
        <f>SUM('RRP data input'!E10932:L10932)</f>
        <v>0</v>
      </c>
      <c r="G10931" s="219">
        <f>SUM('RRP data input'!E10932:P10932)</f>
        <v>0</v>
      </c>
      <c r="H10931" s="143" t="str">
        <f t="shared" si="172"/>
        <v/>
      </c>
    </row>
    <row r="10932" spans="2:8" customFormat="1">
      <c r="B10932" s="185" t="str">
        <f>IF(OR('RRP data input'!B10933="",'RRP data input'!B10933=0),"",'RRP data input'!B10933)</f>
        <v/>
      </c>
      <c r="C10932" s="174" t="str">
        <f>IF('RRP data input'!C10933=0,"",'RRP data input'!C10933)</f>
        <v/>
      </c>
      <c r="D10932" s="174" t="str">
        <f>IF('RRP data input'!D10933=0,"",'RRP data input'!D10933)</f>
        <v/>
      </c>
      <c r="E10932" s="174" t="str">
        <f>IFERROR(VLOOKUP(C10932,Mappings!$B$13:$E$31,4,FALSE),"")</f>
        <v/>
      </c>
      <c r="F10932" s="219">
        <f>SUM('RRP data input'!E10933:L10933)</f>
        <v>0</v>
      </c>
      <c r="G10932" s="219">
        <f>SUM('RRP data input'!E10933:P10933)</f>
        <v>0</v>
      </c>
      <c r="H10932" s="143" t="str">
        <f t="shared" si="172"/>
        <v/>
      </c>
    </row>
    <row r="10933" spans="2:8" customFormat="1">
      <c r="B10933" s="185" t="str">
        <f>IF(OR('RRP data input'!B10934="",'RRP data input'!B10934=0),"",'RRP data input'!B10934)</f>
        <v/>
      </c>
      <c r="C10933" s="174" t="str">
        <f>IF('RRP data input'!C10934=0,"",'RRP data input'!C10934)</f>
        <v/>
      </c>
      <c r="D10933" s="174" t="str">
        <f>IF('RRP data input'!D10934=0,"",'RRP data input'!D10934)</f>
        <v/>
      </c>
      <c r="E10933" s="174" t="str">
        <f>IFERROR(VLOOKUP(C10933,Mappings!$B$13:$E$31,4,FALSE),"")</f>
        <v/>
      </c>
      <c r="F10933" s="219">
        <f>SUM('RRP data input'!E10934:L10934)</f>
        <v>0</v>
      </c>
      <c r="G10933" s="219">
        <f>SUM('RRP data input'!E10934:P10934)</f>
        <v>0</v>
      </c>
      <c r="H10933" s="143" t="str">
        <f t="shared" si="172"/>
        <v/>
      </c>
    </row>
    <row r="10934" spans="2:8" customFormat="1">
      <c r="B10934" s="185" t="str">
        <f>IF(OR('RRP data input'!B10935="",'RRP data input'!B10935=0),"",'RRP data input'!B10935)</f>
        <v/>
      </c>
      <c r="C10934" s="174" t="str">
        <f>IF('RRP data input'!C10935=0,"",'RRP data input'!C10935)</f>
        <v/>
      </c>
      <c r="D10934" s="174" t="str">
        <f>IF('RRP data input'!D10935=0,"",'RRP data input'!D10935)</f>
        <v/>
      </c>
      <c r="E10934" s="174" t="str">
        <f>IFERROR(VLOOKUP(C10934,Mappings!$B$13:$E$31,4,FALSE),"")</f>
        <v/>
      </c>
      <c r="F10934" s="219">
        <f>SUM('RRP data input'!E10935:L10935)</f>
        <v>0</v>
      </c>
      <c r="G10934" s="219">
        <f>SUM('RRP data input'!E10935:P10935)</f>
        <v>0</v>
      </c>
      <c r="H10934" s="143" t="str">
        <f t="shared" si="172"/>
        <v/>
      </c>
    </row>
    <row r="10935" spans="2:8" customFormat="1">
      <c r="B10935" s="185" t="str">
        <f>IF(OR('RRP data input'!B10936="",'RRP data input'!B10936=0),"",'RRP data input'!B10936)</f>
        <v/>
      </c>
      <c r="C10935" s="174" t="str">
        <f>IF('RRP data input'!C10936=0,"",'RRP data input'!C10936)</f>
        <v/>
      </c>
      <c r="D10935" s="174" t="str">
        <f>IF('RRP data input'!D10936=0,"",'RRP data input'!D10936)</f>
        <v/>
      </c>
      <c r="E10935" s="174" t="str">
        <f>IFERROR(VLOOKUP(C10935,Mappings!$B$13:$E$31,4,FALSE),"")</f>
        <v/>
      </c>
      <c r="F10935" s="219">
        <f>SUM('RRP data input'!E10936:L10936)</f>
        <v>0</v>
      </c>
      <c r="G10935" s="219">
        <f>SUM('RRP data input'!E10936:P10936)</f>
        <v>0</v>
      </c>
      <c r="H10935" s="143" t="str">
        <f t="shared" si="172"/>
        <v/>
      </c>
    </row>
    <row r="10936" spans="2:8" customFormat="1">
      <c r="B10936" s="185" t="str">
        <f>IF(OR('RRP data input'!B10937="",'RRP data input'!B10937=0),"",'RRP data input'!B10937)</f>
        <v/>
      </c>
      <c r="C10936" s="174" t="str">
        <f>IF('RRP data input'!C10937=0,"",'RRP data input'!C10937)</f>
        <v/>
      </c>
      <c r="D10936" s="174" t="str">
        <f>IF('RRP data input'!D10937=0,"",'RRP data input'!D10937)</f>
        <v/>
      </c>
      <c r="E10936" s="174" t="str">
        <f>IFERROR(VLOOKUP(C10936,Mappings!$B$13:$E$31,4,FALSE),"")</f>
        <v/>
      </c>
      <c r="F10936" s="219">
        <f>SUM('RRP data input'!E10937:L10937)</f>
        <v>0</v>
      </c>
      <c r="G10936" s="219">
        <f>SUM('RRP data input'!E10937:P10937)</f>
        <v>0</v>
      </c>
      <c r="H10936" s="143" t="str">
        <f t="shared" si="172"/>
        <v/>
      </c>
    </row>
    <row r="10937" spans="2:8" customFormat="1">
      <c r="B10937" s="185" t="str">
        <f>IF(OR('RRP data input'!B10938="",'RRP data input'!B10938=0),"",'RRP data input'!B10938)</f>
        <v/>
      </c>
      <c r="C10937" s="174" t="str">
        <f>IF('RRP data input'!C10938=0,"",'RRP data input'!C10938)</f>
        <v/>
      </c>
      <c r="D10937" s="174" t="str">
        <f>IF('RRP data input'!D10938=0,"",'RRP data input'!D10938)</f>
        <v/>
      </c>
      <c r="E10937" s="174" t="str">
        <f>IFERROR(VLOOKUP(C10937,Mappings!$B$13:$E$31,4,FALSE),"")</f>
        <v/>
      </c>
      <c r="F10937" s="219">
        <f>SUM('RRP data input'!E10938:L10938)</f>
        <v>0</v>
      </c>
      <c r="G10937" s="219">
        <f>SUM('RRP data input'!E10938:P10938)</f>
        <v>0</v>
      </c>
      <c r="H10937" s="143" t="str">
        <f t="shared" si="172"/>
        <v/>
      </c>
    </row>
    <row r="10938" spans="2:8" customFormat="1">
      <c r="B10938" s="185" t="str">
        <f>IF(OR('RRP data input'!B10939="",'RRP data input'!B10939=0),"",'RRP data input'!B10939)</f>
        <v/>
      </c>
      <c r="C10938" s="174" t="str">
        <f>IF('RRP data input'!C10939=0,"",'RRP data input'!C10939)</f>
        <v/>
      </c>
      <c r="D10938" s="174" t="str">
        <f>IF('RRP data input'!D10939=0,"",'RRP data input'!D10939)</f>
        <v/>
      </c>
      <c r="E10938" s="174" t="str">
        <f>IFERROR(VLOOKUP(C10938,Mappings!$B$13:$E$31,4,FALSE),"")</f>
        <v/>
      </c>
      <c r="F10938" s="219">
        <f>SUM('RRP data input'!E10939:L10939)</f>
        <v>0</v>
      </c>
      <c r="G10938" s="219">
        <f>SUM('RRP data input'!E10939:P10939)</f>
        <v>0</v>
      </c>
      <c r="H10938" s="143" t="str">
        <f t="shared" si="172"/>
        <v/>
      </c>
    </row>
    <row r="10939" spans="2:8" customFormat="1">
      <c r="B10939" s="185" t="str">
        <f>IF(OR('RRP data input'!B10940="",'RRP data input'!B10940=0),"",'RRP data input'!B10940)</f>
        <v/>
      </c>
      <c r="C10939" s="174" t="str">
        <f>IF('RRP data input'!C10940=0,"",'RRP data input'!C10940)</f>
        <v/>
      </c>
      <c r="D10939" s="174" t="str">
        <f>IF('RRP data input'!D10940=0,"",'RRP data input'!D10940)</f>
        <v/>
      </c>
      <c r="E10939" s="174" t="str">
        <f>IFERROR(VLOOKUP(C10939,Mappings!$B$13:$E$31,4,FALSE),"")</f>
        <v/>
      </c>
      <c r="F10939" s="219">
        <f>SUM('RRP data input'!E10940:L10940)</f>
        <v>0</v>
      </c>
      <c r="G10939" s="219">
        <f>SUM('RRP data input'!E10940:P10940)</f>
        <v>0</v>
      </c>
      <c r="H10939" s="143" t="str">
        <f t="shared" si="172"/>
        <v/>
      </c>
    </row>
    <row r="10940" spans="2:8" customFormat="1">
      <c r="B10940" s="185" t="str">
        <f>IF(OR('RRP data input'!B10941="",'RRP data input'!B10941=0),"",'RRP data input'!B10941)</f>
        <v/>
      </c>
      <c r="C10940" s="174" t="str">
        <f>IF('RRP data input'!C10941=0,"",'RRP data input'!C10941)</f>
        <v/>
      </c>
      <c r="D10940" s="174" t="str">
        <f>IF('RRP data input'!D10941=0,"",'RRP data input'!D10941)</f>
        <v/>
      </c>
      <c r="E10940" s="174" t="str">
        <f>IFERROR(VLOOKUP(C10940,Mappings!$B$13:$E$31,4,FALSE),"")</f>
        <v/>
      </c>
      <c r="F10940" s="219">
        <f>SUM('RRP data input'!E10941:L10941)</f>
        <v>0</v>
      </c>
      <c r="G10940" s="219">
        <f>SUM('RRP data input'!E10941:P10941)</f>
        <v>0</v>
      </c>
      <c r="H10940" s="143" t="str">
        <f t="shared" si="172"/>
        <v/>
      </c>
    </row>
    <row r="10941" spans="2:8" customFormat="1">
      <c r="B10941" s="185" t="str">
        <f>IF(OR('RRP data input'!B10942="",'RRP data input'!B10942=0),"",'RRP data input'!B10942)</f>
        <v/>
      </c>
      <c r="C10941" s="174" t="str">
        <f>IF('RRP data input'!C10942=0,"",'RRP data input'!C10942)</f>
        <v/>
      </c>
      <c r="D10941" s="174" t="str">
        <f>IF('RRP data input'!D10942=0,"",'RRP data input'!D10942)</f>
        <v/>
      </c>
      <c r="E10941" s="174" t="str">
        <f>IFERROR(VLOOKUP(C10941,Mappings!$B$13:$E$31,4,FALSE),"")</f>
        <v/>
      </c>
      <c r="F10941" s="219">
        <f>SUM('RRP data input'!E10942:L10942)</f>
        <v>0</v>
      </c>
      <c r="G10941" s="219">
        <f>SUM('RRP data input'!E10942:P10942)</f>
        <v>0</v>
      </c>
      <c r="H10941" s="143" t="str">
        <f t="shared" si="172"/>
        <v/>
      </c>
    </row>
    <row r="10942" spans="2:8" customFormat="1">
      <c r="B10942" s="185" t="str">
        <f>IF(OR('RRP data input'!B10943="",'RRP data input'!B10943=0),"",'RRP data input'!B10943)</f>
        <v/>
      </c>
      <c r="C10942" s="174" t="str">
        <f>IF('RRP data input'!C10943=0,"",'RRP data input'!C10943)</f>
        <v/>
      </c>
      <c r="D10942" s="174" t="str">
        <f>IF('RRP data input'!D10943=0,"",'RRP data input'!D10943)</f>
        <v/>
      </c>
      <c r="E10942" s="174" t="str">
        <f>IFERROR(VLOOKUP(C10942,Mappings!$B$13:$E$31,4,FALSE),"")</f>
        <v/>
      </c>
      <c r="F10942" s="219">
        <f>SUM('RRP data input'!E10943:L10943)</f>
        <v>0</v>
      </c>
      <c r="G10942" s="219">
        <f>SUM('RRP data input'!E10943:P10943)</f>
        <v>0</v>
      </c>
      <c r="H10942" s="143" t="str">
        <f t="shared" si="172"/>
        <v/>
      </c>
    </row>
    <row r="10943" spans="2:8" customFormat="1">
      <c r="B10943" s="185" t="str">
        <f>IF(OR('RRP data input'!B10944="",'RRP data input'!B10944=0),"",'RRP data input'!B10944)</f>
        <v/>
      </c>
      <c r="C10943" s="174" t="str">
        <f>IF('RRP data input'!C10944=0,"",'RRP data input'!C10944)</f>
        <v/>
      </c>
      <c r="D10943" s="174" t="str">
        <f>IF('RRP data input'!D10944=0,"",'RRP data input'!D10944)</f>
        <v/>
      </c>
      <c r="E10943" s="174" t="str">
        <f>IFERROR(VLOOKUP(C10943,Mappings!$B$13:$E$31,4,FALSE),"")</f>
        <v/>
      </c>
      <c r="F10943" s="219">
        <f>SUM('RRP data input'!E10944:L10944)</f>
        <v>0</v>
      </c>
      <c r="G10943" s="219">
        <f>SUM('RRP data input'!E10944:P10944)</f>
        <v>0</v>
      </c>
      <c r="H10943" s="143" t="str">
        <f t="shared" si="172"/>
        <v/>
      </c>
    </row>
    <row r="10944" spans="2:8" customFormat="1">
      <c r="B10944" s="185" t="str">
        <f>IF(OR('RRP data input'!B10945="",'RRP data input'!B10945=0),"",'RRP data input'!B10945)</f>
        <v/>
      </c>
      <c r="C10944" s="174" t="str">
        <f>IF('RRP data input'!C10945=0,"",'RRP data input'!C10945)</f>
        <v/>
      </c>
      <c r="D10944" s="174" t="str">
        <f>IF('RRP data input'!D10945=0,"",'RRP data input'!D10945)</f>
        <v/>
      </c>
      <c r="E10944" s="174" t="str">
        <f>IFERROR(VLOOKUP(C10944,Mappings!$B$13:$E$31,4,FALSE),"")</f>
        <v/>
      </c>
      <c r="F10944" s="219">
        <f>SUM('RRP data input'!E10945:L10945)</f>
        <v>0</v>
      </c>
      <c r="G10944" s="219">
        <f>SUM('RRP data input'!E10945:P10945)</f>
        <v>0</v>
      </c>
      <c r="H10944" s="143" t="str">
        <f t="shared" si="172"/>
        <v/>
      </c>
    </row>
    <row r="10945" spans="2:8" customFormat="1">
      <c r="B10945" s="185" t="str">
        <f>IF(OR('RRP data input'!B10946="",'RRP data input'!B10946=0),"",'RRP data input'!B10946)</f>
        <v/>
      </c>
      <c r="C10945" s="174" t="str">
        <f>IF('RRP data input'!C10946=0,"",'RRP data input'!C10946)</f>
        <v/>
      </c>
      <c r="D10945" s="174" t="str">
        <f>IF('RRP data input'!D10946=0,"",'RRP data input'!D10946)</f>
        <v/>
      </c>
      <c r="E10945" s="174" t="str">
        <f>IFERROR(VLOOKUP(C10945,Mappings!$B$13:$E$31,4,FALSE),"")</f>
        <v/>
      </c>
      <c r="F10945" s="219">
        <f>SUM('RRP data input'!E10946:L10946)</f>
        <v>0</v>
      </c>
      <c r="G10945" s="219">
        <f>SUM('RRP data input'!E10946:P10946)</f>
        <v>0</v>
      </c>
      <c r="H10945" s="143" t="str">
        <f t="shared" si="172"/>
        <v/>
      </c>
    </row>
    <row r="10946" spans="2:8" customFormat="1">
      <c r="B10946" s="185" t="str">
        <f>IF(OR('RRP data input'!B10947="",'RRP data input'!B10947=0),"",'RRP data input'!B10947)</f>
        <v/>
      </c>
      <c r="C10946" s="174" t="str">
        <f>IF('RRP data input'!C10947=0,"",'RRP data input'!C10947)</f>
        <v/>
      </c>
      <c r="D10946" s="174" t="str">
        <f>IF('RRP data input'!D10947=0,"",'RRP data input'!D10947)</f>
        <v/>
      </c>
      <c r="E10946" s="174" t="str">
        <f>IFERROR(VLOOKUP(C10946,Mappings!$B$13:$E$31,4,FALSE),"")</f>
        <v/>
      </c>
      <c r="F10946" s="219">
        <f>SUM('RRP data input'!E10947:L10947)</f>
        <v>0</v>
      </c>
      <c r="G10946" s="219">
        <f>SUM('RRP data input'!E10947:P10947)</f>
        <v>0</v>
      </c>
      <c r="H10946" s="143" t="str">
        <f t="shared" si="172"/>
        <v/>
      </c>
    </row>
    <row r="10947" spans="2:8" customFormat="1">
      <c r="B10947" s="185" t="str">
        <f>IF(OR('RRP data input'!B10948="",'RRP data input'!B10948=0),"",'RRP data input'!B10948)</f>
        <v/>
      </c>
      <c r="C10947" s="174" t="str">
        <f>IF('RRP data input'!C10948=0,"",'RRP data input'!C10948)</f>
        <v/>
      </c>
      <c r="D10947" s="174" t="str">
        <f>IF('RRP data input'!D10948=0,"",'RRP data input'!D10948)</f>
        <v/>
      </c>
      <c r="E10947" s="174" t="str">
        <f>IFERROR(VLOOKUP(C10947,Mappings!$B$13:$E$31,4,FALSE),"")</f>
        <v/>
      </c>
      <c r="F10947" s="219">
        <f>SUM('RRP data input'!E10948:L10948)</f>
        <v>0</v>
      </c>
      <c r="G10947" s="219">
        <f>SUM('RRP data input'!E10948:P10948)</f>
        <v>0</v>
      </c>
      <c r="H10947" s="143" t="str">
        <f t="shared" si="172"/>
        <v/>
      </c>
    </row>
    <row r="10948" spans="2:8" customFormat="1">
      <c r="B10948" s="185" t="str">
        <f>IF(OR('RRP data input'!B10949="",'RRP data input'!B10949=0),"",'RRP data input'!B10949)</f>
        <v/>
      </c>
      <c r="C10948" s="174" t="str">
        <f>IF('RRP data input'!C10949=0,"",'RRP data input'!C10949)</f>
        <v/>
      </c>
      <c r="D10948" s="174" t="str">
        <f>IF('RRP data input'!D10949=0,"",'RRP data input'!D10949)</f>
        <v/>
      </c>
      <c r="E10948" s="174" t="str">
        <f>IFERROR(VLOOKUP(C10948,Mappings!$B$13:$E$31,4,FALSE),"")</f>
        <v/>
      </c>
      <c r="F10948" s="219">
        <f>SUM('RRP data input'!E10949:L10949)</f>
        <v>0</v>
      </c>
      <c r="G10948" s="219">
        <f>SUM('RRP data input'!E10949:P10949)</f>
        <v>0</v>
      </c>
      <c r="H10948" s="143" t="str">
        <f t="shared" si="172"/>
        <v/>
      </c>
    </row>
    <row r="10949" spans="2:8" customFormat="1">
      <c r="B10949" s="185" t="str">
        <f>IF(OR('RRP data input'!B10950="",'RRP data input'!B10950=0),"",'RRP data input'!B10950)</f>
        <v/>
      </c>
      <c r="C10949" s="174" t="str">
        <f>IF('RRP data input'!C10950=0,"",'RRP data input'!C10950)</f>
        <v/>
      </c>
      <c r="D10949" s="174" t="str">
        <f>IF('RRP data input'!D10950=0,"",'RRP data input'!D10950)</f>
        <v/>
      </c>
      <c r="E10949" s="174" t="str">
        <f>IFERROR(VLOOKUP(C10949,Mappings!$B$13:$E$31,4,FALSE),"")</f>
        <v/>
      </c>
      <c r="F10949" s="219">
        <f>SUM('RRP data input'!E10950:L10950)</f>
        <v>0</v>
      </c>
      <c r="G10949" s="219">
        <f>SUM('RRP data input'!E10950:P10950)</f>
        <v>0</v>
      </c>
      <c r="H10949" s="143" t="str">
        <f t="shared" si="172"/>
        <v/>
      </c>
    </row>
    <row r="10950" spans="2:8" customFormat="1">
      <c r="B10950" s="185" t="str">
        <f>IF(OR('RRP data input'!B10951="",'RRP data input'!B10951=0),"",'RRP data input'!B10951)</f>
        <v/>
      </c>
      <c r="C10950" s="174" t="str">
        <f>IF('RRP data input'!C10951=0,"",'RRP data input'!C10951)</f>
        <v/>
      </c>
      <c r="D10950" s="174" t="str">
        <f>IF('RRP data input'!D10951=0,"",'RRP data input'!D10951)</f>
        <v/>
      </c>
      <c r="E10950" s="174" t="str">
        <f>IFERROR(VLOOKUP(C10950,Mappings!$B$13:$E$31,4,FALSE),"")</f>
        <v/>
      </c>
      <c r="F10950" s="219">
        <f>SUM('RRP data input'!E10951:L10951)</f>
        <v>0</v>
      </c>
      <c r="G10950" s="219">
        <f>SUM('RRP data input'!E10951:P10951)</f>
        <v>0</v>
      </c>
      <c r="H10950" s="143" t="str">
        <f t="shared" si="172"/>
        <v/>
      </c>
    </row>
    <row r="10951" spans="2:8" customFormat="1">
      <c r="B10951" s="185" t="str">
        <f>IF(OR('RRP data input'!B10952="",'RRP data input'!B10952=0),"",'RRP data input'!B10952)</f>
        <v/>
      </c>
      <c r="C10951" s="174" t="str">
        <f>IF('RRP data input'!C10952=0,"",'RRP data input'!C10952)</f>
        <v/>
      </c>
      <c r="D10951" s="174" t="str">
        <f>IF('RRP data input'!D10952=0,"",'RRP data input'!D10952)</f>
        <v/>
      </c>
      <c r="E10951" s="174" t="str">
        <f>IFERROR(VLOOKUP(C10951,Mappings!$B$13:$E$31,4,FALSE),"")</f>
        <v/>
      </c>
      <c r="F10951" s="219">
        <f>SUM('RRP data input'!E10952:L10952)</f>
        <v>0</v>
      </c>
      <c r="G10951" s="219">
        <f>SUM('RRP data input'!E10952:P10952)</f>
        <v>0</v>
      </c>
      <c r="H10951" s="143" t="str">
        <f t="shared" si="172"/>
        <v/>
      </c>
    </row>
    <row r="10952" spans="2:8" customFormat="1">
      <c r="B10952" s="185" t="str">
        <f>IF(OR('RRP data input'!B10953="",'RRP data input'!B10953=0),"",'RRP data input'!B10953)</f>
        <v/>
      </c>
      <c r="C10952" s="174" t="str">
        <f>IF('RRP data input'!C10953=0,"",'RRP data input'!C10953)</f>
        <v/>
      </c>
      <c r="D10952" s="174" t="str">
        <f>IF('RRP data input'!D10953=0,"",'RRP data input'!D10953)</f>
        <v/>
      </c>
      <c r="E10952" s="174" t="str">
        <f>IFERROR(VLOOKUP(C10952,Mappings!$B$13:$E$31,4,FALSE),"")</f>
        <v/>
      </c>
      <c r="F10952" s="219">
        <f>SUM('RRP data input'!E10953:L10953)</f>
        <v>0</v>
      </c>
      <c r="G10952" s="219">
        <f>SUM('RRP data input'!E10953:P10953)</f>
        <v>0</v>
      </c>
      <c r="H10952" s="143" t="str">
        <f t="shared" si="172"/>
        <v/>
      </c>
    </row>
    <row r="10953" spans="2:8" customFormat="1">
      <c r="B10953" s="185" t="str">
        <f>IF(OR('RRP data input'!B10954="",'RRP data input'!B10954=0),"",'RRP data input'!B10954)</f>
        <v/>
      </c>
      <c r="C10953" s="174" t="str">
        <f>IF('RRP data input'!C10954=0,"",'RRP data input'!C10954)</f>
        <v/>
      </c>
      <c r="D10953" s="174" t="str">
        <f>IF('RRP data input'!D10954=0,"",'RRP data input'!D10954)</f>
        <v/>
      </c>
      <c r="E10953" s="174" t="str">
        <f>IFERROR(VLOOKUP(C10953,Mappings!$B$13:$E$31,4,FALSE),"")</f>
        <v/>
      </c>
      <c r="F10953" s="219">
        <f>SUM('RRP data input'!E10954:L10954)</f>
        <v>0</v>
      </c>
      <c r="G10953" s="219">
        <f>SUM('RRP data input'!E10954:P10954)</f>
        <v>0</v>
      </c>
      <c r="H10953" s="143" t="str">
        <f t="shared" si="172"/>
        <v/>
      </c>
    </row>
    <row r="10954" spans="2:8" customFormat="1">
      <c r="B10954" s="185" t="str">
        <f>IF(OR('RRP data input'!B10955="",'RRP data input'!B10955=0),"",'RRP data input'!B10955)</f>
        <v/>
      </c>
      <c r="C10954" s="174" t="str">
        <f>IF('RRP data input'!C10955=0,"",'RRP data input'!C10955)</f>
        <v/>
      </c>
      <c r="D10954" s="174" t="str">
        <f>IF('RRP data input'!D10955=0,"",'RRP data input'!D10955)</f>
        <v/>
      </c>
      <c r="E10954" s="174" t="str">
        <f>IFERROR(VLOOKUP(C10954,Mappings!$B$13:$E$31,4,FALSE),"")</f>
        <v/>
      </c>
      <c r="F10954" s="219">
        <f>SUM('RRP data input'!E10955:L10955)</f>
        <v>0</v>
      </c>
      <c r="G10954" s="219">
        <f>SUM('RRP data input'!E10955:P10955)</f>
        <v>0</v>
      </c>
      <c r="H10954" s="143" t="str">
        <f t="shared" si="172"/>
        <v/>
      </c>
    </row>
    <row r="10955" spans="2:8" customFormat="1">
      <c r="B10955" s="185" t="str">
        <f>IF(OR('RRP data input'!B10956="",'RRP data input'!B10956=0),"",'RRP data input'!B10956)</f>
        <v/>
      </c>
      <c r="C10955" s="174" t="str">
        <f>IF('RRP data input'!C10956=0,"",'RRP data input'!C10956)</f>
        <v/>
      </c>
      <c r="D10955" s="174" t="str">
        <f>IF('RRP data input'!D10956=0,"",'RRP data input'!D10956)</f>
        <v/>
      </c>
      <c r="E10955" s="174" t="str">
        <f>IFERROR(VLOOKUP(C10955,Mappings!$B$13:$E$31,4,FALSE),"")</f>
        <v/>
      </c>
      <c r="F10955" s="219">
        <f>SUM('RRP data input'!E10956:L10956)</f>
        <v>0</v>
      </c>
      <c r="G10955" s="219">
        <f>SUM('RRP data input'!E10956:P10956)</f>
        <v>0</v>
      </c>
      <c r="H10955" s="143" t="str">
        <f t="shared" si="172"/>
        <v/>
      </c>
    </row>
    <row r="10956" spans="2:8" customFormat="1">
      <c r="B10956" s="185" t="str">
        <f>IF(OR('RRP data input'!B10957="",'RRP data input'!B10957=0),"",'RRP data input'!B10957)</f>
        <v/>
      </c>
      <c r="C10956" s="174" t="str">
        <f>IF('RRP data input'!C10957=0,"",'RRP data input'!C10957)</f>
        <v/>
      </c>
      <c r="D10956" s="174" t="str">
        <f>IF('RRP data input'!D10957=0,"",'RRP data input'!D10957)</f>
        <v/>
      </c>
      <c r="E10956" s="174" t="str">
        <f>IFERROR(VLOOKUP(C10956,Mappings!$B$13:$E$31,4,FALSE),"")</f>
        <v/>
      </c>
      <c r="F10956" s="219">
        <f>SUM('RRP data input'!E10957:L10957)</f>
        <v>0</v>
      </c>
      <c r="G10956" s="219">
        <f>SUM('RRP data input'!E10957:P10957)</f>
        <v>0</v>
      </c>
      <c r="H10956" s="143" t="str">
        <f t="shared" si="172"/>
        <v/>
      </c>
    </row>
    <row r="10957" spans="2:8" customFormat="1">
      <c r="B10957" s="185" t="str">
        <f>IF(OR('RRP data input'!B10958="",'RRP data input'!B10958=0),"",'RRP data input'!B10958)</f>
        <v/>
      </c>
      <c r="C10957" s="174" t="str">
        <f>IF('RRP data input'!C10958=0,"",'RRP data input'!C10958)</f>
        <v/>
      </c>
      <c r="D10957" s="174" t="str">
        <f>IF('RRP data input'!D10958=0,"",'RRP data input'!D10958)</f>
        <v/>
      </c>
      <c r="E10957" s="174" t="str">
        <f>IFERROR(VLOOKUP(C10957,Mappings!$B$13:$E$31,4,FALSE),"")</f>
        <v/>
      </c>
      <c r="F10957" s="219">
        <f>SUM('RRP data input'!E10958:L10958)</f>
        <v>0</v>
      </c>
      <c r="G10957" s="219">
        <f>SUM('RRP data input'!E10958:P10958)</f>
        <v>0</v>
      </c>
      <c r="H10957" s="143" t="str">
        <f t="shared" si="172"/>
        <v/>
      </c>
    </row>
    <row r="10958" spans="2:8" customFormat="1">
      <c r="B10958" s="185" t="str">
        <f>IF(OR('RRP data input'!B10959="",'RRP data input'!B10959=0),"",'RRP data input'!B10959)</f>
        <v/>
      </c>
      <c r="C10958" s="174" t="str">
        <f>IF('RRP data input'!C10959=0,"",'RRP data input'!C10959)</f>
        <v/>
      </c>
      <c r="D10958" s="174" t="str">
        <f>IF('RRP data input'!D10959=0,"",'RRP data input'!D10959)</f>
        <v/>
      </c>
      <c r="E10958" s="174" t="str">
        <f>IFERROR(VLOOKUP(C10958,Mappings!$B$13:$E$31,4,FALSE),"")</f>
        <v/>
      </c>
      <c r="F10958" s="219">
        <f>SUM('RRP data input'!E10959:L10959)</f>
        <v>0</v>
      </c>
      <c r="G10958" s="219">
        <f>SUM('RRP data input'!E10959:P10959)</f>
        <v>0</v>
      </c>
      <c r="H10958" s="143" t="str">
        <f t="shared" si="172"/>
        <v/>
      </c>
    </row>
    <row r="10959" spans="2:8" customFormat="1">
      <c r="B10959" s="185" t="str">
        <f>IF(OR('RRP data input'!B10960="",'RRP data input'!B10960=0),"",'RRP data input'!B10960)</f>
        <v/>
      </c>
      <c r="C10959" s="174" t="str">
        <f>IF('RRP data input'!C10960=0,"",'RRP data input'!C10960)</f>
        <v/>
      </c>
      <c r="D10959" s="174" t="str">
        <f>IF('RRP data input'!D10960=0,"",'RRP data input'!D10960)</f>
        <v/>
      </c>
      <c r="E10959" s="174" t="str">
        <f>IFERROR(VLOOKUP(C10959,Mappings!$B$13:$E$31,4,FALSE),"")</f>
        <v/>
      </c>
      <c r="F10959" s="219">
        <f>SUM('RRP data input'!E10960:L10960)</f>
        <v>0</v>
      </c>
      <c r="G10959" s="219">
        <f>SUM('RRP data input'!E10960:P10960)</f>
        <v>0</v>
      </c>
      <c r="H10959" s="143" t="str">
        <f t="shared" si="172"/>
        <v/>
      </c>
    </row>
    <row r="10960" spans="2:8" customFormat="1">
      <c r="B10960" s="185" t="str">
        <f>IF(OR('RRP data input'!B10961="",'RRP data input'!B10961=0),"",'RRP data input'!B10961)</f>
        <v/>
      </c>
      <c r="C10960" s="174" t="str">
        <f>IF('RRP data input'!C10961=0,"",'RRP data input'!C10961)</f>
        <v/>
      </c>
      <c r="D10960" s="174" t="str">
        <f>IF('RRP data input'!D10961=0,"",'RRP data input'!D10961)</f>
        <v/>
      </c>
      <c r="E10960" s="174" t="str">
        <f>IFERROR(VLOOKUP(C10960,Mappings!$B$13:$E$31,4,FALSE),"")</f>
        <v/>
      </c>
      <c r="F10960" s="219">
        <f>SUM('RRP data input'!E10961:L10961)</f>
        <v>0</v>
      </c>
      <c r="G10960" s="219">
        <f>SUM('RRP data input'!E10961:P10961)</f>
        <v>0</v>
      </c>
      <c r="H10960" s="143" t="str">
        <f t="shared" si="172"/>
        <v/>
      </c>
    </row>
    <row r="10961" spans="2:8" customFormat="1">
      <c r="B10961" s="185" t="str">
        <f>IF(OR('RRP data input'!B10962="",'RRP data input'!B10962=0),"",'RRP data input'!B10962)</f>
        <v/>
      </c>
      <c r="C10961" s="174" t="str">
        <f>IF('RRP data input'!C10962=0,"",'RRP data input'!C10962)</f>
        <v/>
      </c>
      <c r="D10961" s="174" t="str">
        <f>IF('RRP data input'!D10962=0,"",'RRP data input'!D10962)</f>
        <v/>
      </c>
      <c r="E10961" s="174" t="str">
        <f>IFERROR(VLOOKUP(C10961,Mappings!$B$13:$E$31,4,FALSE),"")</f>
        <v/>
      </c>
      <c r="F10961" s="219">
        <f>SUM('RRP data input'!E10962:L10962)</f>
        <v>0</v>
      </c>
      <c r="G10961" s="219">
        <f>SUM('RRP data input'!E10962:P10962)</f>
        <v>0</v>
      </c>
      <c r="H10961" s="143" t="str">
        <f t="shared" ref="H10961:H11024" si="173">IF(OR(C10961="LVSSA",C10961="LVSSB",C10961="LVAL"),"LV",C10961)</f>
        <v/>
      </c>
    </row>
    <row r="10962" spans="2:8" customFormat="1">
      <c r="B10962" s="185" t="str">
        <f>IF(OR('RRP data input'!B10963="",'RRP data input'!B10963=0),"",'RRP data input'!B10963)</f>
        <v/>
      </c>
      <c r="C10962" s="174" t="str">
        <f>IF('RRP data input'!C10963=0,"",'RRP data input'!C10963)</f>
        <v/>
      </c>
      <c r="D10962" s="174" t="str">
        <f>IF('RRP data input'!D10963=0,"",'RRP data input'!D10963)</f>
        <v/>
      </c>
      <c r="E10962" s="174" t="str">
        <f>IFERROR(VLOOKUP(C10962,Mappings!$B$13:$E$31,4,FALSE),"")</f>
        <v/>
      </c>
      <c r="F10962" s="219">
        <f>SUM('RRP data input'!E10963:L10963)</f>
        <v>0</v>
      </c>
      <c r="G10962" s="219">
        <f>SUM('RRP data input'!E10963:P10963)</f>
        <v>0</v>
      </c>
      <c r="H10962" s="143" t="str">
        <f t="shared" si="173"/>
        <v/>
      </c>
    </row>
    <row r="10963" spans="2:8" customFormat="1">
      <c r="B10963" s="185" t="str">
        <f>IF(OR('RRP data input'!B10964="",'RRP data input'!B10964=0),"",'RRP data input'!B10964)</f>
        <v/>
      </c>
      <c r="C10963" s="174" t="str">
        <f>IF('RRP data input'!C10964=0,"",'RRP data input'!C10964)</f>
        <v/>
      </c>
      <c r="D10963" s="174" t="str">
        <f>IF('RRP data input'!D10964=0,"",'RRP data input'!D10964)</f>
        <v/>
      </c>
      <c r="E10963" s="174" t="str">
        <f>IFERROR(VLOOKUP(C10963,Mappings!$B$13:$E$31,4,FALSE),"")</f>
        <v/>
      </c>
      <c r="F10963" s="219">
        <f>SUM('RRP data input'!E10964:L10964)</f>
        <v>0</v>
      </c>
      <c r="G10963" s="219">
        <f>SUM('RRP data input'!E10964:P10964)</f>
        <v>0</v>
      </c>
      <c r="H10963" s="143" t="str">
        <f t="shared" si="173"/>
        <v/>
      </c>
    </row>
    <row r="10964" spans="2:8" customFormat="1">
      <c r="B10964" s="185" t="str">
        <f>IF(OR('RRP data input'!B10965="",'RRP data input'!B10965=0),"",'RRP data input'!B10965)</f>
        <v/>
      </c>
      <c r="C10964" s="174" t="str">
        <f>IF('RRP data input'!C10965=0,"",'RRP data input'!C10965)</f>
        <v/>
      </c>
      <c r="D10964" s="174" t="str">
        <f>IF('RRP data input'!D10965=0,"",'RRP data input'!D10965)</f>
        <v/>
      </c>
      <c r="E10964" s="174" t="str">
        <f>IFERROR(VLOOKUP(C10964,Mappings!$B$13:$E$31,4,FALSE),"")</f>
        <v/>
      </c>
      <c r="F10964" s="219">
        <f>SUM('RRP data input'!E10965:L10965)</f>
        <v>0</v>
      </c>
      <c r="G10964" s="219">
        <f>SUM('RRP data input'!E10965:P10965)</f>
        <v>0</v>
      </c>
      <c r="H10964" s="143" t="str">
        <f t="shared" si="173"/>
        <v/>
      </c>
    </row>
    <row r="10965" spans="2:8" customFormat="1">
      <c r="B10965" s="185" t="str">
        <f>IF(OR('RRP data input'!B10966="",'RRP data input'!B10966=0),"",'RRP data input'!B10966)</f>
        <v/>
      </c>
      <c r="C10965" s="174" t="str">
        <f>IF('RRP data input'!C10966=0,"",'RRP data input'!C10966)</f>
        <v/>
      </c>
      <c r="D10965" s="174" t="str">
        <f>IF('RRP data input'!D10966=0,"",'RRP data input'!D10966)</f>
        <v/>
      </c>
      <c r="E10965" s="174" t="str">
        <f>IFERROR(VLOOKUP(C10965,Mappings!$B$13:$E$31,4,FALSE),"")</f>
        <v/>
      </c>
      <c r="F10965" s="219">
        <f>SUM('RRP data input'!E10966:L10966)</f>
        <v>0</v>
      </c>
      <c r="G10965" s="219">
        <f>SUM('RRP data input'!E10966:P10966)</f>
        <v>0</v>
      </c>
      <c r="H10965" s="143" t="str">
        <f t="shared" si="173"/>
        <v/>
      </c>
    </row>
    <row r="10966" spans="2:8" customFormat="1">
      <c r="B10966" s="185" t="str">
        <f>IF(OR('RRP data input'!B10967="",'RRP data input'!B10967=0),"",'RRP data input'!B10967)</f>
        <v/>
      </c>
      <c r="C10966" s="174" t="str">
        <f>IF('RRP data input'!C10967=0,"",'RRP data input'!C10967)</f>
        <v/>
      </c>
      <c r="D10966" s="174" t="str">
        <f>IF('RRP data input'!D10967=0,"",'RRP data input'!D10967)</f>
        <v/>
      </c>
      <c r="E10966" s="174" t="str">
        <f>IFERROR(VLOOKUP(C10966,Mappings!$B$13:$E$31,4,FALSE),"")</f>
        <v/>
      </c>
      <c r="F10966" s="219">
        <f>SUM('RRP data input'!E10967:L10967)</f>
        <v>0</v>
      </c>
      <c r="G10966" s="219">
        <f>SUM('RRP data input'!E10967:P10967)</f>
        <v>0</v>
      </c>
      <c r="H10966" s="143" t="str">
        <f t="shared" si="173"/>
        <v/>
      </c>
    </row>
    <row r="10967" spans="2:8" customFormat="1">
      <c r="B10967" s="185" t="str">
        <f>IF(OR('RRP data input'!B10968="",'RRP data input'!B10968=0),"",'RRP data input'!B10968)</f>
        <v/>
      </c>
      <c r="C10967" s="174" t="str">
        <f>IF('RRP data input'!C10968=0,"",'RRP data input'!C10968)</f>
        <v/>
      </c>
      <c r="D10967" s="174" t="str">
        <f>IF('RRP data input'!D10968=0,"",'RRP data input'!D10968)</f>
        <v/>
      </c>
      <c r="E10967" s="174" t="str">
        <f>IFERROR(VLOOKUP(C10967,Mappings!$B$13:$E$31,4,FALSE),"")</f>
        <v/>
      </c>
      <c r="F10967" s="219">
        <f>SUM('RRP data input'!E10968:L10968)</f>
        <v>0</v>
      </c>
      <c r="G10967" s="219">
        <f>SUM('RRP data input'!E10968:P10968)</f>
        <v>0</v>
      </c>
      <c r="H10967" s="143" t="str">
        <f t="shared" si="173"/>
        <v/>
      </c>
    </row>
    <row r="10968" spans="2:8" customFormat="1">
      <c r="B10968" s="185" t="str">
        <f>IF(OR('RRP data input'!B10969="",'RRP data input'!B10969=0),"",'RRP data input'!B10969)</f>
        <v/>
      </c>
      <c r="C10968" s="174" t="str">
        <f>IF('RRP data input'!C10969=0,"",'RRP data input'!C10969)</f>
        <v/>
      </c>
      <c r="D10968" s="174" t="str">
        <f>IF('RRP data input'!D10969=0,"",'RRP data input'!D10969)</f>
        <v/>
      </c>
      <c r="E10968" s="174" t="str">
        <f>IFERROR(VLOOKUP(C10968,Mappings!$B$13:$E$31,4,FALSE),"")</f>
        <v/>
      </c>
      <c r="F10968" s="219">
        <f>SUM('RRP data input'!E10969:L10969)</f>
        <v>0</v>
      </c>
      <c r="G10968" s="219">
        <f>SUM('RRP data input'!E10969:P10969)</f>
        <v>0</v>
      </c>
      <c r="H10968" s="143" t="str">
        <f t="shared" si="173"/>
        <v/>
      </c>
    </row>
    <row r="10969" spans="2:8" customFormat="1">
      <c r="B10969" s="185" t="str">
        <f>IF(OR('RRP data input'!B10970="",'RRP data input'!B10970=0),"",'RRP data input'!B10970)</f>
        <v/>
      </c>
      <c r="C10969" s="174" t="str">
        <f>IF('RRP data input'!C10970=0,"",'RRP data input'!C10970)</f>
        <v/>
      </c>
      <c r="D10969" s="174" t="str">
        <f>IF('RRP data input'!D10970=0,"",'RRP data input'!D10970)</f>
        <v/>
      </c>
      <c r="E10969" s="174" t="str">
        <f>IFERROR(VLOOKUP(C10969,Mappings!$B$13:$E$31,4,FALSE),"")</f>
        <v/>
      </c>
      <c r="F10969" s="219">
        <f>SUM('RRP data input'!E10970:L10970)</f>
        <v>0</v>
      </c>
      <c r="G10969" s="219">
        <f>SUM('RRP data input'!E10970:P10970)</f>
        <v>0</v>
      </c>
      <c r="H10969" s="143" t="str">
        <f t="shared" si="173"/>
        <v/>
      </c>
    </row>
    <row r="10970" spans="2:8" customFormat="1">
      <c r="B10970" s="185" t="str">
        <f>IF(OR('RRP data input'!B10971="",'RRP data input'!B10971=0),"",'RRP data input'!B10971)</f>
        <v/>
      </c>
      <c r="C10970" s="174" t="str">
        <f>IF('RRP data input'!C10971=0,"",'RRP data input'!C10971)</f>
        <v/>
      </c>
      <c r="D10970" s="174" t="str">
        <f>IF('RRP data input'!D10971=0,"",'RRP data input'!D10971)</f>
        <v/>
      </c>
      <c r="E10970" s="174" t="str">
        <f>IFERROR(VLOOKUP(C10970,Mappings!$B$13:$E$31,4,FALSE),"")</f>
        <v/>
      </c>
      <c r="F10970" s="219">
        <f>SUM('RRP data input'!E10971:L10971)</f>
        <v>0</v>
      </c>
      <c r="G10970" s="219">
        <f>SUM('RRP data input'!E10971:P10971)</f>
        <v>0</v>
      </c>
      <c r="H10970" s="143" t="str">
        <f t="shared" si="173"/>
        <v/>
      </c>
    </row>
    <row r="10971" spans="2:8" customFormat="1">
      <c r="B10971" s="185" t="str">
        <f>IF(OR('RRP data input'!B10972="",'RRP data input'!B10972=0),"",'RRP data input'!B10972)</f>
        <v/>
      </c>
      <c r="C10971" s="174" t="str">
        <f>IF('RRP data input'!C10972=0,"",'RRP data input'!C10972)</f>
        <v/>
      </c>
      <c r="D10971" s="174" t="str">
        <f>IF('RRP data input'!D10972=0,"",'RRP data input'!D10972)</f>
        <v/>
      </c>
      <c r="E10971" s="174" t="str">
        <f>IFERROR(VLOOKUP(C10971,Mappings!$B$13:$E$31,4,FALSE),"")</f>
        <v/>
      </c>
      <c r="F10971" s="219">
        <f>SUM('RRP data input'!E10972:L10972)</f>
        <v>0</v>
      </c>
      <c r="G10971" s="219">
        <f>SUM('RRP data input'!E10972:P10972)</f>
        <v>0</v>
      </c>
      <c r="H10971" s="143" t="str">
        <f t="shared" si="173"/>
        <v/>
      </c>
    </row>
    <row r="10972" spans="2:8" customFormat="1">
      <c r="B10972" s="185" t="str">
        <f>IF(OR('RRP data input'!B10973="",'RRP data input'!B10973=0),"",'RRP data input'!B10973)</f>
        <v/>
      </c>
      <c r="C10972" s="174" t="str">
        <f>IF('RRP data input'!C10973=0,"",'RRP data input'!C10973)</f>
        <v/>
      </c>
      <c r="D10972" s="174" t="str">
        <f>IF('RRP data input'!D10973=0,"",'RRP data input'!D10973)</f>
        <v/>
      </c>
      <c r="E10972" s="174" t="str">
        <f>IFERROR(VLOOKUP(C10972,Mappings!$B$13:$E$31,4,FALSE),"")</f>
        <v/>
      </c>
      <c r="F10972" s="219">
        <f>SUM('RRP data input'!E10973:L10973)</f>
        <v>0</v>
      </c>
      <c r="G10972" s="219">
        <f>SUM('RRP data input'!E10973:P10973)</f>
        <v>0</v>
      </c>
      <c r="H10972" s="143" t="str">
        <f t="shared" si="173"/>
        <v/>
      </c>
    </row>
    <row r="10973" spans="2:8" customFormat="1">
      <c r="B10973" s="185" t="str">
        <f>IF(OR('RRP data input'!B10974="",'RRP data input'!B10974=0),"",'RRP data input'!B10974)</f>
        <v/>
      </c>
      <c r="C10973" s="174" t="str">
        <f>IF('RRP data input'!C10974=0,"",'RRP data input'!C10974)</f>
        <v/>
      </c>
      <c r="D10973" s="174" t="str">
        <f>IF('RRP data input'!D10974=0,"",'RRP data input'!D10974)</f>
        <v/>
      </c>
      <c r="E10973" s="174" t="str">
        <f>IFERROR(VLOOKUP(C10973,Mappings!$B$13:$E$31,4,FALSE),"")</f>
        <v/>
      </c>
      <c r="F10973" s="219">
        <f>SUM('RRP data input'!E10974:L10974)</f>
        <v>0</v>
      </c>
      <c r="G10973" s="219">
        <f>SUM('RRP data input'!E10974:P10974)</f>
        <v>0</v>
      </c>
      <c r="H10973" s="143" t="str">
        <f t="shared" si="173"/>
        <v/>
      </c>
    </row>
    <row r="10974" spans="2:8" customFormat="1">
      <c r="B10974" s="185" t="str">
        <f>IF(OR('RRP data input'!B10975="",'RRP data input'!B10975=0),"",'RRP data input'!B10975)</f>
        <v/>
      </c>
      <c r="C10974" s="174" t="str">
        <f>IF('RRP data input'!C10975=0,"",'RRP data input'!C10975)</f>
        <v/>
      </c>
      <c r="D10974" s="174" t="str">
        <f>IF('RRP data input'!D10975=0,"",'RRP data input'!D10975)</f>
        <v/>
      </c>
      <c r="E10974" s="174" t="str">
        <f>IFERROR(VLOOKUP(C10974,Mappings!$B$13:$E$31,4,FALSE),"")</f>
        <v/>
      </c>
      <c r="F10974" s="219">
        <f>SUM('RRP data input'!E10975:L10975)</f>
        <v>0</v>
      </c>
      <c r="G10974" s="219">
        <f>SUM('RRP data input'!E10975:P10975)</f>
        <v>0</v>
      </c>
      <c r="H10974" s="143" t="str">
        <f t="shared" si="173"/>
        <v/>
      </c>
    </row>
    <row r="10975" spans="2:8" customFormat="1">
      <c r="B10975" s="185" t="str">
        <f>IF(OR('RRP data input'!B10976="",'RRP data input'!B10976=0),"",'RRP data input'!B10976)</f>
        <v/>
      </c>
      <c r="C10975" s="174" t="str">
        <f>IF('RRP data input'!C10976=0,"",'RRP data input'!C10976)</f>
        <v/>
      </c>
      <c r="D10975" s="174" t="str">
        <f>IF('RRP data input'!D10976=0,"",'RRP data input'!D10976)</f>
        <v/>
      </c>
      <c r="E10975" s="174" t="str">
        <f>IFERROR(VLOOKUP(C10975,Mappings!$B$13:$E$31,4,FALSE),"")</f>
        <v/>
      </c>
      <c r="F10975" s="219">
        <f>SUM('RRP data input'!E10976:L10976)</f>
        <v>0</v>
      </c>
      <c r="G10975" s="219">
        <f>SUM('RRP data input'!E10976:P10976)</f>
        <v>0</v>
      </c>
      <c r="H10975" s="143" t="str">
        <f t="shared" si="173"/>
        <v/>
      </c>
    </row>
    <row r="10976" spans="2:8" customFormat="1">
      <c r="B10976" s="185" t="str">
        <f>IF(OR('RRP data input'!B10977="",'RRP data input'!B10977=0),"",'RRP data input'!B10977)</f>
        <v/>
      </c>
      <c r="C10976" s="174" t="str">
        <f>IF('RRP data input'!C10977=0,"",'RRP data input'!C10977)</f>
        <v/>
      </c>
      <c r="D10976" s="174" t="str">
        <f>IF('RRP data input'!D10977=0,"",'RRP data input'!D10977)</f>
        <v/>
      </c>
      <c r="E10976" s="174" t="str">
        <f>IFERROR(VLOOKUP(C10976,Mappings!$B$13:$E$31,4,FALSE),"")</f>
        <v/>
      </c>
      <c r="F10976" s="219">
        <f>SUM('RRP data input'!E10977:L10977)</f>
        <v>0</v>
      </c>
      <c r="G10976" s="219">
        <f>SUM('RRP data input'!E10977:P10977)</f>
        <v>0</v>
      </c>
      <c r="H10976" s="143" t="str">
        <f t="shared" si="173"/>
        <v/>
      </c>
    </row>
    <row r="10977" spans="2:8" customFormat="1">
      <c r="B10977" s="185" t="str">
        <f>IF(OR('RRP data input'!B10978="",'RRP data input'!B10978=0),"",'RRP data input'!B10978)</f>
        <v/>
      </c>
      <c r="C10977" s="174" t="str">
        <f>IF('RRP data input'!C10978=0,"",'RRP data input'!C10978)</f>
        <v/>
      </c>
      <c r="D10977" s="174" t="str">
        <f>IF('RRP data input'!D10978=0,"",'RRP data input'!D10978)</f>
        <v/>
      </c>
      <c r="E10977" s="174" t="str">
        <f>IFERROR(VLOOKUP(C10977,Mappings!$B$13:$E$31,4,FALSE),"")</f>
        <v/>
      </c>
      <c r="F10977" s="219">
        <f>SUM('RRP data input'!E10978:L10978)</f>
        <v>0</v>
      </c>
      <c r="G10977" s="219">
        <f>SUM('RRP data input'!E10978:P10978)</f>
        <v>0</v>
      </c>
      <c r="H10977" s="143" t="str">
        <f t="shared" si="173"/>
        <v/>
      </c>
    </row>
    <row r="10978" spans="2:8" customFormat="1">
      <c r="B10978" s="185" t="str">
        <f>IF(OR('RRP data input'!B10979="",'RRP data input'!B10979=0),"",'RRP data input'!B10979)</f>
        <v/>
      </c>
      <c r="C10978" s="174" t="str">
        <f>IF('RRP data input'!C10979=0,"",'RRP data input'!C10979)</f>
        <v/>
      </c>
      <c r="D10978" s="174" t="str">
        <f>IF('RRP data input'!D10979=0,"",'RRP data input'!D10979)</f>
        <v/>
      </c>
      <c r="E10978" s="174" t="str">
        <f>IFERROR(VLOOKUP(C10978,Mappings!$B$13:$E$31,4,FALSE),"")</f>
        <v/>
      </c>
      <c r="F10978" s="219">
        <f>SUM('RRP data input'!E10979:L10979)</f>
        <v>0</v>
      </c>
      <c r="G10978" s="219">
        <f>SUM('RRP data input'!E10979:P10979)</f>
        <v>0</v>
      </c>
      <c r="H10978" s="143" t="str">
        <f t="shared" si="173"/>
        <v/>
      </c>
    </row>
    <row r="10979" spans="2:8" customFormat="1">
      <c r="B10979" s="185" t="str">
        <f>IF(OR('RRP data input'!B10980="",'RRP data input'!B10980=0),"",'RRP data input'!B10980)</f>
        <v/>
      </c>
      <c r="C10979" s="174" t="str">
        <f>IF('RRP data input'!C10980=0,"",'RRP data input'!C10980)</f>
        <v/>
      </c>
      <c r="D10979" s="174" t="str">
        <f>IF('RRP data input'!D10980=0,"",'RRP data input'!D10980)</f>
        <v/>
      </c>
      <c r="E10979" s="174" t="str">
        <f>IFERROR(VLOOKUP(C10979,Mappings!$B$13:$E$31,4,FALSE),"")</f>
        <v/>
      </c>
      <c r="F10979" s="219">
        <f>SUM('RRP data input'!E10980:L10980)</f>
        <v>0</v>
      </c>
      <c r="G10979" s="219">
        <f>SUM('RRP data input'!E10980:P10980)</f>
        <v>0</v>
      </c>
      <c r="H10979" s="143" t="str">
        <f t="shared" si="173"/>
        <v/>
      </c>
    </row>
    <row r="10980" spans="2:8" customFormat="1">
      <c r="B10980" s="185" t="str">
        <f>IF(OR('RRP data input'!B10981="",'RRP data input'!B10981=0),"",'RRP data input'!B10981)</f>
        <v/>
      </c>
      <c r="C10980" s="174" t="str">
        <f>IF('RRP data input'!C10981=0,"",'RRP data input'!C10981)</f>
        <v/>
      </c>
      <c r="D10980" s="174" t="str">
        <f>IF('RRP data input'!D10981=0,"",'RRP data input'!D10981)</f>
        <v/>
      </c>
      <c r="E10980" s="174" t="str">
        <f>IFERROR(VLOOKUP(C10980,Mappings!$B$13:$E$31,4,FALSE),"")</f>
        <v/>
      </c>
      <c r="F10980" s="219">
        <f>SUM('RRP data input'!E10981:L10981)</f>
        <v>0</v>
      </c>
      <c r="G10980" s="219">
        <f>SUM('RRP data input'!E10981:P10981)</f>
        <v>0</v>
      </c>
      <c r="H10980" s="143" t="str">
        <f t="shared" si="173"/>
        <v/>
      </c>
    </row>
    <row r="10981" spans="2:8" customFormat="1">
      <c r="B10981" s="185" t="str">
        <f>IF(OR('RRP data input'!B10982="",'RRP data input'!B10982=0),"",'RRP data input'!B10982)</f>
        <v/>
      </c>
      <c r="C10981" s="174" t="str">
        <f>IF('RRP data input'!C10982=0,"",'RRP data input'!C10982)</f>
        <v/>
      </c>
      <c r="D10981" s="174" t="str">
        <f>IF('RRP data input'!D10982=0,"",'RRP data input'!D10982)</f>
        <v/>
      </c>
      <c r="E10981" s="174" t="str">
        <f>IFERROR(VLOOKUP(C10981,Mappings!$B$13:$E$31,4,FALSE),"")</f>
        <v/>
      </c>
      <c r="F10981" s="219">
        <f>SUM('RRP data input'!E10982:L10982)</f>
        <v>0</v>
      </c>
      <c r="G10981" s="219">
        <f>SUM('RRP data input'!E10982:P10982)</f>
        <v>0</v>
      </c>
      <c r="H10981" s="143" t="str">
        <f t="shared" si="173"/>
        <v/>
      </c>
    </row>
    <row r="10982" spans="2:8" customFormat="1">
      <c r="B10982" s="185" t="str">
        <f>IF(OR('RRP data input'!B10983="",'RRP data input'!B10983=0),"",'RRP data input'!B10983)</f>
        <v/>
      </c>
      <c r="C10982" s="174" t="str">
        <f>IF('RRP data input'!C10983=0,"",'RRP data input'!C10983)</f>
        <v/>
      </c>
      <c r="D10982" s="174" t="str">
        <f>IF('RRP data input'!D10983=0,"",'RRP data input'!D10983)</f>
        <v/>
      </c>
      <c r="E10982" s="174" t="str">
        <f>IFERROR(VLOOKUP(C10982,Mappings!$B$13:$E$31,4,FALSE),"")</f>
        <v/>
      </c>
      <c r="F10982" s="219">
        <f>SUM('RRP data input'!E10983:L10983)</f>
        <v>0</v>
      </c>
      <c r="G10982" s="219">
        <f>SUM('RRP data input'!E10983:P10983)</f>
        <v>0</v>
      </c>
      <c r="H10982" s="143" t="str">
        <f t="shared" si="173"/>
        <v/>
      </c>
    </row>
    <row r="10983" spans="2:8" customFormat="1">
      <c r="B10983" s="185" t="str">
        <f>IF(OR('RRP data input'!B10984="",'RRP data input'!B10984=0),"",'RRP data input'!B10984)</f>
        <v/>
      </c>
      <c r="C10983" s="174" t="str">
        <f>IF('RRP data input'!C10984=0,"",'RRP data input'!C10984)</f>
        <v/>
      </c>
      <c r="D10983" s="174" t="str">
        <f>IF('RRP data input'!D10984=0,"",'RRP data input'!D10984)</f>
        <v/>
      </c>
      <c r="E10983" s="174" t="str">
        <f>IFERROR(VLOOKUP(C10983,Mappings!$B$13:$E$31,4,FALSE),"")</f>
        <v/>
      </c>
      <c r="F10983" s="219">
        <f>SUM('RRP data input'!E10984:L10984)</f>
        <v>0</v>
      </c>
      <c r="G10983" s="219">
        <f>SUM('RRP data input'!E10984:P10984)</f>
        <v>0</v>
      </c>
      <c r="H10983" s="143" t="str">
        <f t="shared" si="173"/>
        <v/>
      </c>
    </row>
    <row r="10984" spans="2:8" customFormat="1">
      <c r="B10984" s="185" t="str">
        <f>IF(OR('RRP data input'!B10985="",'RRP data input'!B10985=0),"",'RRP data input'!B10985)</f>
        <v/>
      </c>
      <c r="C10984" s="174" t="str">
        <f>IF('RRP data input'!C10985=0,"",'RRP data input'!C10985)</f>
        <v/>
      </c>
      <c r="D10984" s="174" t="str">
        <f>IF('RRP data input'!D10985=0,"",'RRP data input'!D10985)</f>
        <v/>
      </c>
      <c r="E10984" s="174" t="str">
        <f>IFERROR(VLOOKUP(C10984,Mappings!$B$13:$E$31,4,FALSE),"")</f>
        <v/>
      </c>
      <c r="F10984" s="219">
        <f>SUM('RRP data input'!E10985:L10985)</f>
        <v>0</v>
      </c>
      <c r="G10984" s="219">
        <f>SUM('RRP data input'!E10985:P10985)</f>
        <v>0</v>
      </c>
      <c r="H10984" s="143" t="str">
        <f t="shared" si="173"/>
        <v/>
      </c>
    </row>
    <row r="10985" spans="2:8" customFormat="1">
      <c r="B10985" s="185" t="str">
        <f>IF(OR('RRP data input'!B10986="",'RRP data input'!B10986=0),"",'RRP data input'!B10986)</f>
        <v/>
      </c>
      <c r="C10985" s="174" t="str">
        <f>IF('RRP data input'!C10986=0,"",'RRP data input'!C10986)</f>
        <v/>
      </c>
      <c r="D10985" s="174" t="str">
        <f>IF('RRP data input'!D10986=0,"",'RRP data input'!D10986)</f>
        <v/>
      </c>
      <c r="E10985" s="174" t="str">
        <f>IFERROR(VLOOKUP(C10985,Mappings!$B$13:$E$31,4,FALSE),"")</f>
        <v/>
      </c>
      <c r="F10985" s="219">
        <f>SUM('RRP data input'!E10986:L10986)</f>
        <v>0</v>
      </c>
      <c r="G10985" s="219">
        <f>SUM('RRP data input'!E10986:P10986)</f>
        <v>0</v>
      </c>
      <c r="H10985" s="143" t="str">
        <f t="shared" si="173"/>
        <v/>
      </c>
    </row>
    <row r="10986" spans="2:8" customFormat="1">
      <c r="B10986" s="185" t="str">
        <f>IF(OR('RRP data input'!B10987="",'RRP data input'!B10987=0),"",'RRP data input'!B10987)</f>
        <v/>
      </c>
      <c r="C10986" s="174" t="str">
        <f>IF('RRP data input'!C10987=0,"",'RRP data input'!C10987)</f>
        <v/>
      </c>
      <c r="D10986" s="174" t="str">
        <f>IF('RRP data input'!D10987=0,"",'RRP data input'!D10987)</f>
        <v/>
      </c>
      <c r="E10986" s="174" t="str">
        <f>IFERROR(VLOOKUP(C10986,Mappings!$B$13:$E$31,4,FALSE),"")</f>
        <v/>
      </c>
      <c r="F10986" s="219">
        <f>SUM('RRP data input'!E10987:L10987)</f>
        <v>0</v>
      </c>
      <c r="G10986" s="219">
        <f>SUM('RRP data input'!E10987:P10987)</f>
        <v>0</v>
      </c>
      <c r="H10986" s="143" t="str">
        <f t="shared" si="173"/>
        <v/>
      </c>
    </row>
    <row r="10987" spans="2:8" customFormat="1">
      <c r="B10987" s="185" t="str">
        <f>IF(OR('RRP data input'!B10988="",'RRP data input'!B10988=0),"",'RRP data input'!B10988)</f>
        <v/>
      </c>
      <c r="C10987" s="174" t="str">
        <f>IF('RRP data input'!C10988=0,"",'RRP data input'!C10988)</f>
        <v/>
      </c>
      <c r="D10987" s="174" t="str">
        <f>IF('RRP data input'!D10988=0,"",'RRP data input'!D10988)</f>
        <v/>
      </c>
      <c r="E10987" s="174" t="str">
        <f>IFERROR(VLOOKUP(C10987,Mappings!$B$13:$E$31,4,FALSE),"")</f>
        <v/>
      </c>
      <c r="F10987" s="219">
        <f>SUM('RRP data input'!E10988:L10988)</f>
        <v>0</v>
      </c>
      <c r="G10987" s="219">
        <f>SUM('RRP data input'!E10988:P10988)</f>
        <v>0</v>
      </c>
      <c r="H10987" s="143" t="str">
        <f t="shared" si="173"/>
        <v/>
      </c>
    </row>
    <row r="10988" spans="2:8" customFormat="1">
      <c r="B10988" s="185" t="str">
        <f>IF(OR('RRP data input'!B10989="",'RRP data input'!B10989=0),"",'RRP data input'!B10989)</f>
        <v/>
      </c>
      <c r="C10988" s="174" t="str">
        <f>IF('RRP data input'!C10989=0,"",'RRP data input'!C10989)</f>
        <v/>
      </c>
      <c r="D10988" s="174" t="str">
        <f>IF('RRP data input'!D10989=0,"",'RRP data input'!D10989)</f>
        <v/>
      </c>
      <c r="E10988" s="174" t="str">
        <f>IFERROR(VLOOKUP(C10988,Mappings!$B$13:$E$31,4,FALSE),"")</f>
        <v/>
      </c>
      <c r="F10988" s="219">
        <f>SUM('RRP data input'!E10989:L10989)</f>
        <v>0</v>
      </c>
      <c r="G10988" s="219">
        <f>SUM('RRP data input'!E10989:P10989)</f>
        <v>0</v>
      </c>
      <c r="H10988" s="143" t="str">
        <f t="shared" si="173"/>
        <v/>
      </c>
    </row>
    <row r="10989" spans="2:8" customFormat="1">
      <c r="B10989" s="185" t="str">
        <f>IF(OR('RRP data input'!B10990="",'RRP data input'!B10990=0),"",'RRP data input'!B10990)</f>
        <v/>
      </c>
      <c r="C10989" s="174" t="str">
        <f>IF('RRP data input'!C10990=0,"",'RRP data input'!C10990)</f>
        <v/>
      </c>
      <c r="D10989" s="174" t="str">
        <f>IF('RRP data input'!D10990=0,"",'RRP data input'!D10990)</f>
        <v/>
      </c>
      <c r="E10989" s="174" t="str">
        <f>IFERROR(VLOOKUP(C10989,Mappings!$B$13:$E$31,4,FALSE),"")</f>
        <v/>
      </c>
      <c r="F10989" s="219">
        <f>SUM('RRP data input'!E10990:L10990)</f>
        <v>0</v>
      </c>
      <c r="G10989" s="219">
        <f>SUM('RRP data input'!E10990:P10990)</f>
        <v>0</v>
      </c>
      <c r="H10989" s="143" t="str">
        <f t="shared" si="173"/>
        <v/>
      </c>
    </row>
    <row r="10990" spans="2:8" customFormat="1">
      <c r="B10990" s="185" t="str">
        <f>IF(OR('RRP data input'!B10991="",'RRP data input'!B10991=0),"",'RRP data input'!B10991)</f>
        <v/>
      </c>
      <c r="C10990" s="174" t="str">
        <f>IF('RRP data input'!C10991=0,"",'RRP data input'!C10991)</f>
        <v/>
      </c>
      <c r="D10990" s="174" t="str">
        <f>IF('RRP data input'!D10991=0,"",'RRP data input'!D10991)</f>
        <v/>
      </c>
      <c r="E10990" s="174" t="str">
        <f>IFERROR(VLOOKUP(C10990,Mappings!$B$13:$E$31,4,FALSE),"")</f>
        <v/>
      </c>
      <c r="F10990" s="219">
        <f>SUM('RRP data input'!E10991:L10991)</f>
        <v>0</v>
      </c>
      <c r="G10990" s="219">
        <f>SUM('RRP data input'!E10991:P10991)</f>
        <v>0</v>
      </c>
      <c r="H10990" s="143" t="str">
        <f t="shared" si="173"/>
        <v/>
      </c>
    </row>
    <row r="10991" spans="2:8" customFormat="1">
      <c r="B10991" s="185" t="str">
        <f>IF(OR('RRP data input'!B10992="",'RRP data input'!B10992=0),"",'RRP data input'!B10992)</f>
        <v/>
      </c>
      <c r="C10991" s="174" t="str">
        <f>IF('RRP data input'!C10992=0,"",'RRP data input'!C10992)</f>
        <v/>
      </c>
      <c r="D10991" s="174" t="str">
        <f>IF('RRP data input'!D10992=0,"",'RRP data input'!D10992)</f>
        <v/>
      </c>
      <c r="E10991" s="174" t="str">
        <f>IFERROR(VLOOKUP(C10991,Mappings!$B$13:$E$31,4,FALSE),"")</f>
        <v/>
      </c>
      <c r="F10991" s="219">
        <f>SUM('RRP data input'!E10992:L10992)</f>
        <v>0</v>
      </c>
      <c r="G10991" s="219">
        <f>SUM('RRP data input'!E10992:P10992)</f>
        <v>0</v>
      </c>
      <c r="H10991" s="143" t="str">
        <f t="shared" si="173"/>
        <v/>
      </c>
    </row>
    <row r="10992" spans="2:8" customFormat="1">
      <c r="B10992" s="185" t="str">
        <f>IF(OR('RRP data input'!B10993="",'RRP data input'!B10993=0),"",'RRP data input'!B10993)</f>
        <v/>
      </c>
      <c r="C10992" s="174" t="str">
        <f>IF('RRP data input'!C10993=0,"",'RRP data input'!C10993)</f>
        <v/>
      </c>
      <c r="D10992" s="174" t="str">
        <f>IF('RRP data input'!D10993=0,"",'RRP data input'!D10993)</f>
        <v/>
      </c>
      <c r="E10992" s="174" t="str">
        <f>IFERROR(VLOOKUP(C10992,Mappings!$B$13:$E$31,4,FALSE),"")</f>
        <v/>
      </c>
      <c r="F10992" s="219">
        <f>SUM('RRP data input'!E10993:L10993)</f>
        <v>0</v>
      </c>
      <c r="G10992" s="219">
        <f>SUM('RRP data input'!E10993:P10993)</f>
        <v>0</v>
      </c>
      <c r="H10992" s="143" t="str">
        <f t="shared" si="173"/>
        <v/>
      </c>
    </row>
    <row r="10993" spans="2:8" customFormat="1">
      <c r="B10993" s="185" t="str">
        <f>IF(OR('RRP data input'!B10994="",'RRP data input'!B10994=0),"",'RRP data input'!B10994)</f>
        <v/>
      </c>
      <c r="C10993" s="174" t="str">
        <f>IF('RRP data input'!C10994=0,"",'RRP data input'!C10994)</f>
        <v/>
      </c>
      <c r="D10993" s="174" t="str">
        <f>IF('RRP data input'!D10994=0,"",'RRP data input'!D10994)</f>
        <v/>
      </c>
      <c r="E10993" s="174" t="str">
        <f>IFERROR(VLOOKUP(C10993,Mappings!$B$13:$E$31,4,FALSE),"")</f>
        <v/>
      </c>
      <c r="F10993" s="219">
        <f>SUM('RRP data input'!E10994:L10994)</f>
        <v>0</v>
      </c>
      <c r="G10993" s="219">
        <f>SUM('RRP data input'!E10994:P10994)</f>
        <v>0</v>
      </c>
      <c r="H10993" s="143" t="str">
        <f t="shared" si="173"/>
        <v/>
      </c>
    </row>
    <row r="10994" spans="2:8" customFormat="1">
      <c r="B10994" s="185" t="str">
        <f>IF(OR('RRP data input'!B10995="",'RRP data input'!B10995=0),"",'RRP data input'!B10995)</f>
        <v/>
      </c>
      <c r="C10994" s="174" t="str">
        <f>IF('RRP data input'!C10995=0,"",'RRP data input'!C10995)</f>
        <v/>
      </c>
      <c r="D10994" s="174" t="str">
        <f>IF('RRP data input'!D10995=0,"",'RRP data input'!D10995)</f>
        <v/>
      </c>
      <c r="E10994" s="174" t="str">
        <f>IFERROR(VLOOKUP(C10994,Mappings!$B$13:$E$31,4,FALSE),"")</f>
        <v/>
      </c>
      <c r="F10994" s="219">
        <f>SUM('RRP data input'!E10995:L10995)</f>
        <v>0</v>
      </c>
      <c r="G10994" s="219">
        <f>SUM('RRP data input'!E10995:P10995)</f>
        <v>0</v>
      </c>
      <c r="H10994" s="143" t="str">
        <f t="shared" si="173"/>
        <v/>
      </c>
    </row>
    <row r="10995" spans="2:8" customFormat="1">
      <c r="B10995" s="185" t="str">
        <f>IF(OR('RRP data input'!B10996="",'RRP data input'!B10996=0),"",'RRP data input'!B10996)</f>
        <v/>
      </c>
      <c r="C10995" s="174" t="str">
        <f>IF('RRP data input'!C10996=0,"",'RRP data input'!C10996)</f>
        <v/>
      </c>
      <c r="D10995" s="174" t="str">
        <f>IF('RRP data input'!D10996=0,"",'RRP data input'!D10996)</f>
        <v/>
      </c>
      <c r="E10995" s="174" t="str">
        <f>IFERROR(VLOOKUP(C10995,Mappings!$B$13:$E$31,4,FALSE),"")</f>
        <v/>
      </c>
      <c r="F10995" s="219">
        <f>SUM('RRP data input'!E10996:L10996)</f>
        <v>0</v>
      </c>
      <c r="G10995" s="219">
        <f>SUM('RRP data input'!E10996:P10996)</f>
        <v>0</v>
      </c>
      <c r="H10995" s="143" t="str">
        <f t="shared" si="173"/>
        <v/>
      </c>
    </row>
    <row r="10996" spans="2:8" customFormat="1">
      <c r="B10996" s="185" t="str">
        <f>IF(OR('RRP data input'!B10997="",'RRP data input'!B10997=0),"",'RRP data input'!B10997)</f>
        <v/>
      </c>
      <c r="C10996" s="174" t="str">
        <f>IF('RRP data input'!C10997=0,"",'RRP data input'!C10997)</f>
        <v/>
      </c>
      <c r="D10996" s="174" t="str">
        <f>IF('RRP data input'!D10997=0,"",'RRP data input'!D10997)</f>
        <v/>
      </c>
      <c r="E10996" s="174" t="str">
        <f>IFERROR(VLOOKUP(C10996,Mappings!$B$13:$E$31,4,FALSE),"")</f>
        <v/>
      </c>
      <c r="F10996" s="219">
        <f>SUM('RRP data input'!E10997:L10997)</f>
        <v>0</v>
      </c>
      <c r="G10996" s="219">
        <f>SUM('RRP data input'!E10997:P10997)</f>
        <v>0</v>
      </c>
      <c r="H10996" s="143" t="str">
        <f t="shared" si="173"/>
        <v/>
      </c>
    </row>
    <row r="10997" spans="2:8" customFormat="1">
      <c r="B10997" s="185" t="str">
        <f>IF(OR('RRP data input'!B10998="",'RRP data input'!B10998=0),"",'RRP data input'!B10998)</f>
        <v/>
      </c>
      <c r="C10997" s="174" t="str">
        <f>IF('RRP data input'!C10998=0,"",'RRP data input'!C10998)</f>
        <v/>
      </c>
      <c r="D10997" s="174" t="str">
        <f>IF('RRP data input'!D10998=0,"",'RRP data input'!D10998)</f>
        <v/>
      </c>
      <c r="E10997" s="174" t="str">
        <f>IFERROR(VLOOKUP(C10997,Mappings!$B$13:$E$31,4,FALSE),"")</f>
        <v/>
      </c>
      <c r="F10997" s="219">
        <f>SUM('RRP data input'!E10998:L10998)</f>
        <v>0</v>
      </c>
      <c r="G10997" s="219">
        <f>SUM('RRP data input'!E10998:P10998)</f>
        <v>0</v>
      </c>
      <c r="H10997" s="143" t="str">
        <f t="shared" si="173"/>
        <v/>
      </c>
    </row>
    <row r="10998" spans="2:8" customFormat="1">
      <c r="B10998" s="185" t="str">
        <f>IF(OR('RRP data input'!B10999="",'RRP data input'!B10999=0),"",'RRP data input'!B10999)</f>
        <v/>
      </c>
      <c r="C10998" s="174" t="str">
        <f>IF('RRP data input'!C10999=0,"",'RRP data input'!C10999)</f>
        <v/>
      </c>
      <c r="D10998" s="174" t="str">
        <f>IF('RRP data input'!D10999=0,"",'RRP data input'!D10999)</f>
        <v/>
      </c>
      <c r="E10998" s="174" t="str">
        <f>IFERROR(VLOOKUP(C10998,Mappings!$B$13:$E$31,4,FALSE),"")</f>
        <v/>
      </c>
      <c r="F10998" s="219">
        <f>SUM('RRP data input'!E10999:L10999)</f>
        <v>0</v>
      </c>
      <c r="G10998" s="219">
        <f>SUM('RRP data input'!E10999:P10999)</f>
        <v>0</v>
      </c>
      <c r="H10998" s="143" t="str">
        <f t="shared" si="173"/>
        <v/>
      </c>
    </row>
    <row r="10999" spans="2:8" customFormat="1">
      <c r="B10999" s="185" t="str">
        <f>IF(OR('RRP data input'!B11000="",'RRP data input'!B11000=0),"",'RRP data input'!B11000)</f>
        <v/>
      </c>
      <c r="C10999" s="174" t="str">
        <f>IF('RRP data input'!C11000=0,"",'RRP data input'!C11000)</f>
        <v/>
      </c>
      <c r="D10999" s="174" t="str">
        <f>IF('RRP data input'!D11000=0,"",'RRP data input'!D11000)</f>
        <v/>
      </c>
      <c r="E10999" s="174" t="str">
        <f>IFERROR(VLOOKUP(C10999,Mappings!$B$13:$E$31,4,FALSE),"")</f>
        <v/>
      </c>
      <c r="F10999" s="219">
        <f>SUM('RRP data input'!E11000:L11000)</f>
        <v>0</v>
      </c>
      <c r="G10999" s="219">
        <f>SUM('RRP data input'!E11000:P11000)</f>
        <v>0</v>
      </c>
      <c r="H10999" s="143" t="str">
        <f t="shared" si="173"/>
        <v/>
      </c>
    </row>
    <row r="11000" spans="2:8" customFormat="1">
      <c r="B11000" s="185" t="str">
        <f>IF(OR('RRP data input'!B11001="",'RRP data input'!B11001=0),"",'RRP data input'!B11001)</f>
        <v/>
      </c>
      <c r="C11000" s="174" t="str">
        <f>IF('RRP data input'!C11001=0,"",'RRP data input'!C11001)</f>
        <v/>
      </c>
      <c r="D11000" s="174" t="str">
        <f>IF('RRP data input'!D11001=0,"",'RRP data input'!D11001)</f>
        <v/>
      </c>
      <c r="E11000" s="174" t="str">
        <f>IFERROR(VLOOKUP(C11000,Mappings!$B$13:$E$31,4,FALSE),"")</f>
        <v/>
      </c>
      <c r="F11000" s="219">
        <f>SUM('RRP data input'!E11001:L11001)</f>
        <v>0</v>
      </c>
      <c r="G11000" s="219">
        <f>SUM('RRP data input'!E11001:P11001)</f>
        <v>0</v>
      </c>
      <c r="H11000" s="143" t="str">
        <f t="shared" si="173"/>
        <v/>
      </c>
    </row>
    <row r="11001" spans="2:8" customFormat="1">
      <c r="B11001" s="185" t="str">
        <f>IF(OR('RRP data input'!B11002="",'RRP data input'!B11002=0),"",'RRP data input'!B11002)</f>
        <v/>
      </c>
      <c r="C11001" s="174" t="str">
        <f>IF('RRP data input'!C11002=0,"",'RRP data input'!C11002)</f>
        <v/>
      </c>
      <c r="D11001" s="174" t="str">
        <f>IF('RRP data input'!D11002=0,"",'RRP data input'!D11002)</f>
        <v/>
      </c>
      <c r="E11001" s="174" t="str">
        <f>IFERROR(VLOOKUP(C11001,Mappings!$B$13:$E$31,4,FALSE),"")</f>
        <v/>
      </c>
      <c r="F11001" s="219">
        <f>SUM('RRP data input'!E11002:L11002)</f>
        <v>0</v>
      </c>
      <c r="G11001" s="219">
        <f>SUM('RRP data input'!E11002:P11002)</f>
        <v>0</v>
      </c>
      <c r="H11001" s="143" t="str">
        <f t="shared" si="173"/>
        <v/>
      </c>
    </row>
    <row r="11002" spans="2:8" customFormat="1">
      <c r="B11002" s="185" t="str">
        <f>IF(OR('RRP data input'!B11003="",'RRP data input'!B11003=0),"",'RRP data input'!B11003)</f>
        <v/>
      </c>
      <c r="C11002" s="174" t="str">
        <f>IF('RRP data input'!C11003=0,"",'RRP data input'!C11003)</f>
        <v/>
      </c>
      <c r="D11002" s="174" t="str">
        <f>IF('RRP data input'!D11003=0,"",'RRP data input'!D11003)</f>
        <v/>
      </c>
      <c r="E11002" s="174" t="str">
        <f>IFERROR(VLOOKUP(C11002,Mappings!$B$13:$E$31,4,FALSE),"")</f>
        <v/>
      </c>
      <c r="F11002" s="219">
        <f>SUM('RRP data input'!E11003:L11003)</f>
        <v>0</v>
      </c>
      <c r="G11002" s="219">
        <f>SUM('RRP data input'!E11003:P11003)</f>
        <v>0</v>
      </c>
      <c r="H11002" s="143" t="str">
        <f t="shared" si="173"/>
        <v/>
      </c>
    </row>
    <row r="11003" spans="2:8" customFormat="1">
      <c r="B11003" s="185" t="str">
        <f>IF(OR('RRP data input'!B11004="",'RRP data input'!B11004=0),"",'RRP data input'!B11004)</f>
        <v/>
      </c>
      <c r="C11003" s="174" t="str">
        <f>IF('RRP data input'!C11004=0,"",'RRP data input'!C11004)</f>
        <v/>
      </c>
      <c r="D11003" s="174" t="str">
        <f>IF('RRP data input'!D11004=0,"",'RRP data input'!D11004)</f>
        <v/>
      </c>
      <c r="E11003" s="174" t="str">
        <f>IFERROR(VLOOKUP(C11003,Mappings!$B$13:$E$31,4,FALSE),"")</f>
        <v/>
      </c>
      <c r="F11003" s="219">
        <f>SUM('RRP data input'!E11004:L11004)</f>
        <v>0</v>
      </c>
      <c r="G11003" s="219">
        <f>SUM('RRP data input'!E11004:P11004)</f>
        <v>0</v>
      </c>
      <c r="H11003" s="143" t="str">
        <f t="shared" si="173"/>
        <v/>
      </c>
    </row>
    <row r="11004" spans="2:8" customFormat="1">
      <c r="B11004" s="185" t="str">
        <f>IF(OR('RRP data input'!B11005="",'RRP data input'!B11005=0),"",'RRP data input'!B11005)</f>
        <v/>
      </c>
      <c r="C11004" s="174" t="str">
        <f>IF('RRP data input'!C11005=0,"",'RRP data input'!C11005)</f>
        <v/>
      </c>
      <c r="D11004" s="174" t="str">
        <f>IF('RRP data input'!D11005=0,"",'RRP data input'!D11005)</f>
        <v/>
      </c>
      <c r="E11004" s="174" t="str">
        <f>IFERROR(VLOOKUP(C11004,Mappings!$B$13:$E$31,4,FALSE),"")</f>
        <v/>
      </c>
      <c r="F11004" s="219">
        <f>SUM('RRP data input'!E11005:L11005)</f>
        <v>0</v>
      </c>
      <c r="G11004" s="219">
        <f>SUM('RRP data input'!E11005:P11005)</f>
        <v>0</v>
      </c>
      <c r="H11004" s="143" t="str">
        <f t="shared" si="173"/>
        <v/>
      </c>
    </row>
    <row r="11005" spans="2:8" customFormat="1">
      <c r="B11005" s="185" t="str">
        <f>IF(OR('RRP data input'!B11006="",'RRP data input'!B11006=0),"",'RRP data input'!B11006)</f>
        <v/>
      </c>
      <c r="C11005" s="174" t="str">
        <f>IF('RRP data input'!C11006=0,"",'RRP data input'!C11006)</f>
        <v/>
      </c>
      <c r="D11005" s="174" t="str">
        <f>IF('RRP data input'!D11006=0,"",'RRP data input'!D11006)</f>
        <v/>
      </c>
      <c r="E11005" s="174" t="str">
        <f>IFERROR(VLOOKUP(C11005,Mappings!$B$13:$E$31,4,FALSE),"")</f>
        <v/>
      </c>
      <c r="F11005" s="219">
        <f>SUM('RRP data input'!E11006:L11006)</f>
        <v>0</v>
      </c>
      <c r="G11005" s="219">
        <f>SUM('RRP data input'!E11006:P11006)</f>
        <v>0</v>
      </c>
      <c r="H11005" s="143" t="str">
        <f t="shared" si="173"/>
        <v/>
      </c>
    </row>
    <row r="11006" spans="2:8" customFormat="1">
      <c r="B11006" s="185" t="str">
        <f>IF(OR('RRP data input'!B11007="",'RRP data input'!B11007=0),"",'RRP data input'!B11007)</f>
        <v/>
      </c>
      <c r="C11006" s="174" t="str">
        <f>IF('RRP data input'!C11007=0,"",'RRP data input'!C11007)</f>
        <v/>
      </c>
      <c r="D11006" s="174" t="str">
        <f>IF('RRP data input'!D11007=0,"",'RRP data input'!D11007)</f>
        <v/>
      </c>
      <c r="E11006" s="174" t="str">
        <f>IFERROR(VLOOKUP(C11006,Mappings!$B$13:$E$31,4,FALSE),"")</f>
        <v/>
      </c>
      <c r="F11006" s="219">
        <f>SUM('RRP data input'!E11007:L11007)</f>
        <v>0</v>
      </c>
      <c r="G11006" s="219">
        <f>SUM('RRP data input'!E11007:P11007)</f>
        <v>0</v>
      </c>
      <c r="H11006" s="143" t="str">
        <f t="shared" si="173"/>
        <v/>
      </c>
    </row>
    <row r="11007" spans="2:8" customFormat="1">
      <c r="B11007" s="185" t="str">
        <f>IF(OR('RRP data input'!B11008="",'RRP data input'!B11008=0),"",'RRP data input'!B11008)</f>
        <v/>
      </c>
      <c r="C11007" s="174" t="str">
        <f>IF('RRP data input'!C11008=0,"",'RRP data input'!C11008)</f>
        <v/>
      </c>
      <c r="D11007" s="174" t="str">
        <f>IF('RRP data input'!D11008=0,"",'RRP data input'!D11008)</f>
        <v/>
      </c>
      <c r="E11007" s="174" t="str">
        <f>IFERROR(VLOOKUP(C11007,Mappings!$B$13:$E$31,4,FALSE),"")</f>
        <v/>
      </c>
      <c r="F11007" s="219">
        <f>SUM('RRP data input'!E11008:L11008)</f>
        <v>0</v>
      </c>
      <c r="G11007" s="219">
        <f>SUM('RRP data input'!E11008:P11008)</f>
        <v>0</v>
      </c>
      <c r="H11007" s="143" t="str">
        <f t="shared" si="173"/>
        <v/>
      </c>
    </row>
    <row r="11008" spans="2:8" customFormat="1">
      <c r="B11008" s="185" t="str">
        <f>IF(OR('RRP data input'!B11009="",'RRP data input'!B11009=0),"",'RRP data input'!B11009)</f>
        <v/>
      </c>
      <c r="C11008" s="174" t="str">
        <f>IF('RRP data input'!C11009=0,"",'RRP data input'!C11009)</f>
        <v/>
      </c>
      <c r="D11008" s="174" t="str">
        <f>IF('RRP data input'!D11009=0,"",'RRP data input'!D11009)</f>
        <v/>
      </c>
      <c r="E11008" s="174" t="str">
        <f>IFERROR(VLOOKUP(C11008,Mappings!$B$13:$E$31,4,FALSE),"")</f>
        <v/>
      </c>
      <c r="F11008" s="219">
        <f>SUM('RRP data input'!E11009:L11009)</f>
        <v>0</v>
      </c>
      <c r="G11008" s="219">
        <f>SUM('RRP data input'!E11009:P11009)</f>
        <v>0</v>
      </c>
      <c r="H11008" s="143" t="str">
        <f t="shared" si="173"/>
        <v/>
      </c>
    </row>
    <row r="11009" spans="2:8" customFormat="1">
      <c r="B11009" s="185" t="str">
        <f>IF(OR('RRP data input'!B11010="",'RRP data input'!B11010=0),"",'RRP data input'!B11010)</f>
        <v/>
      </c>
      <c r="C11009" s="174" t="str">
        <f>IF('RRP data input'!C11010=0,"",'RRP data input'!C11010)</f>
        <v/>
      </c>
      <c r="D11009" s="174" t="str">
        <f>IF('RRP data input'!D11010=0,"",'RRP data input'!D11010)</f>
        <v/>
      </c>
      <c r="E11009" s="174" t="str">
        <f>IFERROR(VLOOKUP(C11009,Mappings!$B$13:$E$31,4,FALSE),"")</f>
        <v/>
      </c>
      <c r="F11009" s="219">
        <f>SUM('RRP data input'!E11010:L11010)</f>
        <v>0</v>
      </c>
      <c r="G11009" s="219">
        <f>SUM('RRP data input'!E11010:P11010)</f>
        <v>0</v>
      </c>
      <c r="H11009" s="143" t="str">
        <f t="shared" si="173"/>
        <v/>
      </c>
    </row>
    <row r="11010" spans="2:8" customFormat="1">
      <c r="B11010" s="185" t="str">
        <f>IF(OR('RRP data input'!B11011="",'RRP data input'!B11011=0),"",'RRP data input'!B11011)</f>
        <v/>
      </c>
      <c r="C11010" s="174" t="str">
        <f>IF('RRP data input'!C11011=0,"",'RRP data input'!C11011)</f>
        <v/>
      </c>
      <c r="D11010" s="174" t="str">
        <f>IF('RRP data input'!D11011=0,"",'RRP data input'!D11011)</f>
        <v/>
      </c>
      <c r="E11010" s="174" t="str">
        <f>IFERROR(VLOOKUP(C11010,Mappings!$B$13:$E$31,4,FALSE),"")</f>
        <v/>
      </c>
      <c r="F11010" s="219">
        <f>SUM('RRP data input'!E11011:L11011)</f>
        <v>0</v>
      </c>
      <c r="G11010" s="219">
        <f>SUM('RRP data input'!E11011:P11011)</f>
        <v>0</v>
      </c>
      <c r="H11010" s="143" t="str">
        <f t="shared" si="173"/>
        <v/>
      </c>
    </row>
    <row r="11011" spans="2:8" customFormat="1">
      <c r="B11011" s="185" t="str">
        <f>IF(OR('RRP data input'!B11012="",'RRP data input'!B11012=0),"",'RRP data input'!B11012)</f>
        <v/>
      </c>
      <c r="C11011" s="174" t="str">
        <f>IF('RRP data input'!C11012=0,"",'RRP data input'!C11012)</f>
        <v/>
      </c>
      <c r="D11011" s="174" t="str">
        <f>IF('RRP data input'!D11012=0,"",'RRP data input'!D11012)</f>
        <v/>
      </c>
      <c r="E11011" s="174" t="str">
        <f>IFERROR(VLOOKUP(C11011,Mappings!$B$13:$E$31,4,FALSE),"")</f>
        <v/>
      </c>
      <c r="F11011" s="219">
        <f>SUM('RRP data input'!E11012:L11012)</f>
        <v>0</v>
      </c>
      <c r="G11011" s="219">
        <f>SUM('RRP data input'!E11012:P11012)</f>
        <v>0</v>
      </c>
      <c r="H11011" s="143" t="str">
        <f t="shared" si="173"/>
        <v/>
      </c>
    </row>
    <row r="11012" spans="2:8" customFormat="1">
      <c r="B11012" s="185" t="str">
        <f>IF(OR('RRP data input'!B11013="",'RRP data input'!B11013=0),"",'RRP data input'!B11013)</f>
        <v/>
      </c>
      <c r="C11012" s="174" t="str">
        <f>IF('RRP data input'!C11013=0,"",'RRP data input'!C11013)</f>
        <v/>
      </c>
      <c r="D11012" s="174" t="str">
        <f>IF('RRP data input'!D11013=0,"",'RRP data input'!D11013)</f>
        <v/>
      </c>
      <c r="E11012" s="174" t="str">
        <f>IFERROR(VLOOKUP(C11012,Mappings!$B$13:$E$31,4,FALSE),"")</f>
        <v/>
      </c>
      <c r="F11012" s="219">
        <f>SUM('RRP data input'!E11013:L11013)</f>
        <v>0</v>
      </c>
      <c r="G11012" s="219">
        <f>SUM('RRP data input'!E11013:P11013)</f>
        <v>0</v>
      </c>
      <c r="H11012" s="143" t="str">
        <f t="shared" si="173"/>
        <v/>
      </c>
    </row>
    <row r="11013" spans="2:8" customFormat="1">
      <c r="B11013" s="185" t="str">
        <f>IF(OR('RRP data input'!B11014="",'RRP data input'!B11014=0),"",'RRP data input'!B11014)</f>
        <v/>
      </c>
      <c r="C11013" s="174" t="str">
        <f>IF('RRP data input'!C11014=0,"",'RRP data input'!C11014)</f>
        <v/>
      </c>
      <c r="D11013" s="174" t="str">
        <f>IF('RRP data input'!D11014=0,"",'RRP data input'!D11014)</f>
        <v/>
      </c>
      <c r="E11013" s="174" t="str">
        <f>IFERROR(VLOOKUP(C11013,Mappings!$B$13:$E$31,4,FALSE),"")</f>
        <v/>
      </c>
      <c r="F11013" s="219">
        <f>SUM('RRP data input'!E11014:L11014)</f>
        <v>0</v>
      </c>
      <c r="G11013" s="219">
        <f>SUM('RRP data input'!E11014:P11014)</f>
        <v>0</v>
      </c>
      <c r="H11013" s="143" t="str">
        <f t="shared" si="173"/>
        <v/>
      </c>
    </row>
    <row r="11014" spans="2:8" customFormat="1">
      <c r="B11014" s="185" t="str">
        <f>IF(OR('RRP data input'!B11015="",'RRP data input'!B11015=0),"",'RRP data input'!B11015)</f>
        <v/>
      </c>
      <c r="C11014" s="174" t="str">
        <f>IF('RRP data input'!C11015=0,"",'RRP data input'!C11015)</f>
        <v/>
      </c>
      <c r="D11014" s="174" t="str">
        <f>IF('RRP data input'!D11015=0,"",'RRP data input'!D11015)</f>
        <v/>
      </c>
      <c r="E11014" s="174" t="str">
        <f>IFERROR(VLOOKUP(C11014,Mappings!$B$13:$E$31,4,FALSE),"")</f>
        <v/>
      </c>
      <c r="F11014" s="219">
        <f>SUM('RRP data input'!E11015:L11015)</f>
        <v>0</v>
      </c>
      <c r="G11014" s="219">
        <f>SUM('RRP data input'!E11015:P11015)</f>
        <v>0</v>
      </c>
      <c r="H11014" s="143" t="str">
        <f t="shared" si="173"/>
        <v/>
      </c>
    </row>
    <row r="11015" spans="2:8" customFormat="1">
      <c r="B11015" s="185" t="str">
        <f>IF(OR('RRP data input'!B11016="",'RRP data input'!B11016=0),"",'RRP data input'!B11016)</f>
        <v/>
      </c>
      <c r="C11015" s="174" t="str">
        <f>IF('RRP data input'!C11016=0,"",'RRP data input'!C11016)</f>
        <v/>
      </c>
      <c r="D11015" s="174" t="str">
        <f>IF('RRP data input'!D11016=0,"",'RRP data input'!D11016)</f>
        <v/>
      </c>
      <c r="E11015" s="174" t="str">
        <f>IFERROR(VLOOKUP(C11015,Mappings!$B$13:$E$31,4,FALSE),"")</f>
        <v/>
      </c>
      <c r="F11015" s="219">
        <f>SUM('RRP data input'!E11016:L11016)</f>
        <v>0</v>
      </c>
      <c r="G11015" s="219">
        <f>SUM('RRP data input'!E11016:P11016)</f>
        <v>0</v>
      </c>
      <c r="H11015" s="143" t="str">
        <f t="shared" si="173"/>
        <v/>
      </c>
    </row>
    <row r="11016" spans="2:8" customFormat="1">
      <c r="B11016" s="185" t="str">
        <f>IF(OR('RRP data input'!B11017="",'RRP data input'!B11017=0),"",'RRP data input'!B11017)</f>
        <v/>
      </c>
      <c r="C11016" s="174" t="str">
        <f>IF('RRP data input'!C11017=0,"",'RRP data input'!C11017)</f>
        <v/>
      </c>
      <c r="D11016" s="174" t="str">
        <f>IF('RRP data input'!D11017=0,"",'RRP data input'!D11017)</f>
        <v/>
      </c>
      <c r="E11016" s="174" t="str">
        <f>IFERROR(VLOOKUP(C11016,Mappings!$B$13:$E$31,4,FALSE),"")</f>
        <v/>
      </c>
      <c r="F11016" s="219">
        <f>SUM('RRP data input'!E11017:L11017)</f>
        <v>0</v>
      </c>
      <c r="G11016" s="219">
        <f>SUM('RRP data input'!E11017:P11017)</f>
        <v>0</v>
      </c>
      <c r="H11016" s="143" t="str">
        <f t="shared" si="173"/>
        <v/>
      </c>
    </row>
    <row r="11017" spans="2:8" customFormat="1">
      <c r="B11017" s="185" t="str">
        <f>IF(OR('RRP data input'!B11018="",'RRP data input'!B11018=0),"",'RRP data input'!B11018)</f>
        <v/>
      </c>
      <c r="C11017" s="174" t="str">
        <f>IF('RRP data input'!C11018=0,"",'RRP data input'!C11018)</f>
        <v/>
      </c>
      <c r="D11017" s="174" t="str">
        <f>IF('RRP data input'!D11018=0,"",'RRP data input'!D11018)</f>
        <v/>
      </c>
      <c r="E11017" s="174" t="str">
        <f>IFERROR(VLOOKUP(C11017,Mappings!$B$13:$E$31,4,FALSE),"")</f>
        <v/>
      </c>
      <c r="F11017" s="219">
        <f>SUM('RRP data input'!E11018:L11018)</f>
        <v>0</v>
      </c>
      <c r="G11017" s="219">
        <f>SUM('RRP data input'!E11018:P11018)</f>
        <v>0</v>
      </c>
      <c r="H11017" s="143" t="str">
        <f t="shared" si="173"/>
        <v/>
      </c>
    </row>
    <row r="11018" spans="2:8" customFormat="1">
      <c r="B11018" s="185" t="str">
        <f>IF(OR('RRP data input'!B11019="",'RRP data input'!B11019=0),"",'RRP data input'!B11019)</f>
        <v/>
      </c>
      <c r="C11018" s="174" t="str">
        <f>IF('RRP data input'!C11019=0,"",'RRP data input'!C11019)</f>
        <v/>
      </c>
      <c r="D11018" s="174" t="str">
        <f>IF('RRP data input'!D11019=0,"",'RRP data input'!D11019)</f>
        <v/>
      </c>
      <c r="E11018" s="174" t="str">
        <f>IFERROR(VLOOKUP(C11018,Mappings!$B$13:$E$31,4,FALSE),"")</f>
        <v/>
      </c>
      <c r="F11018" s="219">
        <f>SUM('RRP data input'!E11019:L11019)</f>
        <v>0</v>
      </c>
      <c r="G11018" s="219">
        <f>SUM('RRP data input'!E11019:P11019)</f>
        <v>0</v>
      </c>
      <c r="H11018" s="143" t="str">
        <f t="shared" si="173"/>
        <v/>
      </c>
    </row>
    <row r="11019" spans="2:8" customFormat="1">
      <c r="B11019" s="185" t="str">
        <f>IF(OR('RRP data input'!B11020="",'RRP data input'!B11020=0),"",'RRP data input'!B11020)</f>
        <v/>
      </c>
      <c r="C11019" s="174" t="str">
        <f>IF('RRP data input'!C11020=0,"",'RRP data input'!C11020)</f>
        <v/>
      </c>
      <c r="D11019" s="174" t="str">
        <f>IF('RRP data input'!D11020=0,"",'RRP data input'!D11020)</f>
        <v/>
      </c>
      <c r="E11019" s="174" t="str">
        <f>IFERROR(VLOOKUP(C11019,Mappings!$B$13:$E$31,4,FALSE),"")</f>
        <v/>
      </c>
      <c r="F11019" s="219">
        <f>SUM('RRP data input'!E11020:L11020)</f>
        <v>0</v>
      </c>
      <c r="G11019" s="219">
        <f>SUM('RRP data input'!E11020:P11020)</f>
        <v>0</v>
      </c>
      <c r="H11019" s="143" t="str">
        <f t="shared" si="173"/>
        <v/>
      </c>
    </row>
    <row r="11020" spans="2:8" customFormat="1">
      <c r="B11020" s="185" t="str">
        <f>IF(OR('RRP data input'!B11021="",'RRP data input'!B11021=0),"",'RRP data input'!B11021)</f>
        <v/>
      </c>
      <c r="C11020" s="174" t="str">
        <f>IF('RRP data input'!C11021=0,"",'RRP data input'!C11021)</f>
        <v/>
      </c>
      <c r="D11020" s="174" t="str">
        <f>IF('RRP data input'!D11021=0,"",'RRP data input'!D11021)</f>
        <v/>
      </c>
      <c r="E11020" s="174" t="str">
        <f>IFERROR(VLOOKUP(C11020,Mappings!$B$13:$E$31,4,FALSE),"")</f>
        <v/>
      </c>
      <c r="F11020" s="219">
        <f>SUM('RRP data input'!E11021:L11021)</f>
        <v>0</v>
      </c>
      <c r="G11020" s="219">
        <f>SUM('RRP data input'!E11021:P11021)</f>
        <v>0</v>
      </c>
      <c r="H11020" s="143" t="str">
        <f t="shared" si="173"/>
        <v/>
      </c>
    </row>
    <row r="11021" spans="2:8" customFormat="1">
      <c r="B11021" s="185" t="str">
        <f>IF(OR('RRP data input'!B11022="",'RRP data input'!B11022=0),"",'RRP data input'!B11022)</f>
        <v/>
      </c>
      <c r="C11021" s="174" t="str">
        <f>IF('RRP data input'!C11022=0,"",'RRP data input'!C11022)</f>
        <v/>
      </c>
      <c r="D11021" s="174" t="str">
        <f>IF('RRP data input'!D11022=0,"",'RRP data input'!D11022)</f>
        <v/>
      </c>
      <c r="E11021" s="174" t="str">
        <f>IFERROR(VLOOKUP(C11021,Mappings!$B$13:$E$31,4,FALSE),"")</f>
        <v/>
      </c>
      <c r="F11021" s="219">
        <f>SUM('RRP data input'!E11022:L11022)</f>
        <v>0</v>
      </c>
      <c r="G11021" s="219">
        <f>SUM('RRP data input'!E11022:P11022)</f>
        <v>0</v>
      </c>
      <c r="H11021" s="143" t="str">
        <f t="shared" si="173"/>
        <v/>
      </c>
    </row>
    <row r="11022" spans="2:8" customFormat="1">
      <c r="B11022" s="185" t="str">
        <f>IF(OR('RRP data input'!B11023="",'RRP data input'!B11023=0),"",'RRP data input'!B11023)</f>
        <v/>
      </c>
      <c r="C11022" s="174" t="str">
        <f>IF('RRP data input'!C11023=0,"",'RRP data input'!C11023)</f>
        <v/>
      </c>
      <c r="D11022" s="174" t="str">
        <f>IF('RRP data input'!D11023=0,"",'RRP data input'!D11023)</f>
        <v/>
      </c>
      <c r="E11022" s="174" t="str">
        <f>IFERROR(VLOOKUP(C11022,Mappings!$B$13:$E$31,4,FALSE),"")</f>
        <v/>
      </c>
      <c r="F11022" s="219">
        <f>SUM('RRP data input'!E11023:L11023)</f>
        <v>0</v>
      </c>
      <c r="G11022" s="219">
        <f>SUM('RRP data input'!E11023:P11023)</f>
        <v>0</v>
      </c>
      <c r="H11022" s="143" t="str">
        <f t="shared" si="173"/>
        <v/>
      </c>
    </row>
    <row r="11023" spans="2:8" customFormat="1">
      <c r="B11023" s="185" t="str">
        <f>IF(OR('RRP data input'!B11024="",'RRP data input'!B11024=0),"",'RRP data input'!B11024)</f>
        <v/>
      </c>
      <c r="C11023" s="174" t="str">
        <f>IF('RRP data input'!C11024=0,"",'RRP data input'!C11024)</f>
        <v/>
      </c>
      <c r="D11023" s="174" t="str">
        <f>IF('RRP data input'!D11024=0,"",'RRP data input'!D11024)</f>
        <v/>
      </c>
      <c r="E11023" s="174" t="str">
        <f>IFERROR(VLOOKUP(C11023,Mappings!$B$13:$E$31,4,FALSE),"")</f>
        <v/>
      </c>
      <c r="F11023" s="219">
        <f>SUM('RRP data input'!E11024:L11024)</f>
        <v>0</v>
      </c>
      <c r="G11023" s="219">
        <f>SUM('RRP data input'!E11024:P11024)</f>
        <v>0</v>
      </c>
      <c r="H11023" s="143" t="str">
        <f t="shared" si="173"/>
        <v/>
      </c>
    </row>
    <row r="11024" spans="2:8" customFormat="1">
      <c r="B11024" s="185" t="str">
        <f>IF(OR('RRP data input'!B11025="",'RRP data input'!B11025=0),"",'RRP data input'!B11025)</f>
        <v/>
      </c>
      <c r="C11024" s="174" t="str">
        <f>IF('RRP data input'!C11025=0,"",'RRP data input'!C11025)</f>
        <v/>
      </c>
      <c r="D11024" s="174" t="str">
        <f>IF('RRP data input'!D11025=0,"",'RRP data input'!D11025)</f>
        <v/>
      </c>
      <c r="E11024" s="174" t="str">
        <f>IFERROR(VLOOKUP(C11024,Mappings!$B$13:$E$31,4,FALSE),"")</f>
        <v/>
      </c>
      <c r="F11024" s="219">
        <f>SUM('RRP data input'!E11025:L11025)</f>
        <v>0</v>
      </c>
      <c r="G11024" s="219">
        <f>SUM('RRP data input'!E11025:P11025)</f>
        <v>0</v>
      </c>
      <c r="H11024" s="143" t="str">
        <f t="shared" si="173"/>
        <v/>
      </c>
    </row>
    <row r="11025" spans="2:8" customFormat="1">
      <c r="B11025" s="185" t="str">
        <f>IF(OR('RRP data input'!B11026="",'RRP data input'!B11026=0),"",'RRP data input'!B11026)</f>
        <v/>
      </c>
      <c r="C11025" s="174" t="str">
        <f>IF('RRP data input'!C11026=0,"",'RRP data input'!C11026)</f>
        <v/>
      </c>
      <c r="D11025" s="174" t="str">
        <f>IF('RRP data input'!D11026=0,"",'RRP data input'!D11026)</f>
        <v/>
      </c>
      <c r="E11025" s="174" t="str">
        <f>IFERROR(VLOOKUP(C11025,Mappings!$B$13:$E$31,4,FALSE),"")</f>
        <v/>
      </c>
      <c r="F11025" s="219">
        <f>SUM('RRP data input'!E11026:L11026)</f>
        <v>0</v>
      </c>
      <c r="G11025" s="219">
        <f>SUM('RRP data input'!E11026:P11026)</f>
        <v>0</v>
      </c>
      <c r="H11025" s="143" t="str">
        <f t="shared" ref="H11025:H11088" si="174">IF(OR(C11025="LVSSA",C11025="LVSSB",C11025="LVAL"),"LV",C11025)</f>
        <v/>
      </c>
    </row>
    <row r="11026" spans="2:8" customFormat="1">
      <c r="B11026" s="185" t="str">
        <f>IF(OR('RRP data input'!B11027="",'RRP data input'!B11027=0),"",'RRP data input'!B11027)</f>
        <v/>
      </c>
      <c r="C11026" s="174" t="str">
        <f>IF('RRP data input'!C11027=0,"",'RRP data input'!C11027)</f>
        <v/>
      </c>
      <c r="D11026" s="174" t="str">
        <f>IF('RRP data input'!D11027=0,"",'RRP data input'!D11027)</f>
        <v/>
      </c>
      <c r="E11026" s="174" t="str">
        <f>IFERROR(VLOOKUP(C11026,Mappings!$B$13:$E$31,4,FALSE),"")</f>
        <v/>
      </c>
      <c r="F11026" s="219">
        <f>SUM('RRP data input'!E11027:L11027)</f>
        <v>0</v>
      </c>
      <c r="G11026" s="219">
        <f>SUM('RRP data input'!E11027:P11027)</f>
        <v>0</v>
      </c>
      <c r="H11026" s="143" t="str">
        <f t="shared" si="174"/>
        <v/>
      </c>
    </row>
    <row r="11027" spans="2:8" customFormat="1">
      <c r="B11027" s="185" t="str">
        <f>IF(OR('RRP data input'!B11028="",'RRP data input'!B11028=0),"",'RRP data input'!B11028)</f>
        <v/>
      </c>
      <c r="C11027" s="174" t="str">
        <f>IF('RRP data input'!C11028=0,"",'RRP data input'!C11028)</f>
        <v/>
      </c>
      <c r="D11027" s="174" t="str">
        <f>IF('RRP data input'!D11028=0,"",'RRP data input'!D11028)</f>
        <v/>
      </c>
      <c r="E11027" s="174" t="str">
        <f>IFERROR(VLOOKUP(C11027,Mappings!$B$13:$E$31,4,FALSE),"")</f>
        <v/>
      </c>
      <c r="F11027" s="219">
        <f>SUM('RRP data input'!E11028:L11028)</f>
        <v>0</v>
      </c>
      <c r="G11027" s="219">
        <f>SUM('RRP data input'!E11028:P11028)</f>
        <v>0</v>
      </c>
      <c r="H11027" s="143" t="str">
        <f t="shared" si="174"/>
        <v/>
      </c>
    </row>
    <row r="11028" spans="2:8" customFormat="1">
      <c r="B11028" s="185" t="str">
        <f>IF(OR('RRP data input'!B11029="",'RRP data input'!B11029=0),"",'RRP data input'!B11029)</f>
        <v/>
      </c>
      <c r="C11028" s="174" t="str">
        <f>IF('RRP data input'!C11029=0,"",'RRP data input'!C11029)</f>
        <v/>
      </c>
      <c r="D11028" s="174" t="str">
        <f>IF('RRP data input'!D11029=0,"",'RRP data input'!D11029)</f>
        <v/>
      </c>
      <c r="E11028" s="174" t="str">
        <f>IFERROR(VLOOKUP(C11028,Mappings!$B$13:$E$31,4,FALSE),"")</f>
        <v/>
      </c>
      <c r="F11028" s="219">
        <f>SUM('RRP data input'!E11029:L11029)</f>
        <v>0</v>
      </c>
      <c r="G11028" s="219">
        <f>SUM('RRP data input'!E11029:P11029)</f>
        <v>0</v>
      </c>
      <c r="H11028" s="143" t="str">
        <f t="shared" si="174"/>
        <v/>
      </c>
    </row>
    <row r="11029" spans="2:8" customFormat="1">
      <c r="B11029" s="185" t="str">
        <f>IF(OR('RRP data input'!B11030="",'RRP data input'!B11030=0),"",'RRP data input'!B11030)</f>
        <v/>
      </c>
      <c r="C11029" s="174" t="str">
        <f>IF('RRP data input'!C11030=0,"",'RRP data input'!C11030)</f>
        <v/>
      </c>
      <c r="D11029" s="174" t="str">
        <f>IF('RRP data input'!D11030=0,"",'RRP data input'!D11030)</f>
        <v/>
      </c>
      <c r="E11029" s="174" t="str">
        <f>IFERROR(VLOOKUP(C11029,Mappings!$B$13:$E$31,4,FALSE),"")</f>
        <v/>
      </c>
      <c r="F11029" s="219">
        <f>SUM('RRP data input'!E11030:L11030)</f>
        <v>0</v>
      </c>
      <c r="G11029" s="219">
        <f>SUM('RRP data input'!E11030:P11030)</f>
        <v>0</v>
      </c>
      <c r="H11029" s="143" t="str">
        <f t="shared" si="174"/>
        <v/>
      </c>
    </row>
    <row r="11030" spans="2:8" customFormat="1">
      <c r="B11030" s="185" t="str">
        <f>IF(OR('RRP data input'!B11031="",'RRP data input'!B11031=0),"",'RRP data input'!B11031)</f>
        <v/>
      </c>
      <c r="C11030" s="174" t="str">
        <f>IF('RRP data input'!C11031=0,"",'RRP data input'!C11031)</f>
        <v/>
      </c>
      <c r="D11030" s="174" t="str">
        <f>IF('RRP data input'!D11031=0,"",'RRP data input'!D11031)</f>
        <v/>
      </c>
      <c r="E11030" s="174" t="str">
        <f>IFERROR(VLOOKUP(C11030,Mappings!$B$13:$E$31,4,FALSE),"")</f>
        <v/>
      </c>
      <c r="F11030" s="219">
        <f>SUM('RRP data input'!E11031:L11031)</f>
        <v>0</v>
      </c>
      <c r="G11030" s="219">
        <f>SUM('RRP data input'!E11031:P11031)</f>
        <v>0</v>
      </c>
      <c r="H11030" s="143" t="str">
        <f t="shared" si="174"/>
        <v/>
      </c>
    </row>
    <row r="11031" spans="2:8" customFormat="1">
      <c r="B11031" s="185" t="str">
        <f>IF(OR('RRP data input'!B11032="",'RRP data input'!B11032=0),"",'RRP data input'!B11032)</f>
        <v/>
      </c>
      <c r="C11031" s="174" t="str">
        <f>IF('RRP data input'!C11032=0,"",'RRP data input'!C11032)</f>
        <v/>
      </c>
      <c r="D11031" s="174" t="str">
        <f>IF('RRP data input'!D11032=0,"",'RRP data input'!D11032)</f>
        <v/>
      </c>
      <c r="E11031" s="174" t="str">
        <f>IFERROR(VLOOKUP(C11031,Mappings!$B$13:$E$31,4,FALSE),"")</f>
        <v/>
      </c>
      <c r="F11031" s="219">
        <f>SUM('RRP data input'!E11032:L11032)</f>
        <v>0</v>
      </c>
      <c r="G11031" s="219">
        <f>SUM('RRP data input'!E11032:P11032)</f>
        <v>0</v>
      </c>
      <c r="H11031" s="143" t="str">
        <f t="shared" si="174"/>
        <v/>
      </c>
    </row>
    <row r="11032" spans="2:8" customFormat="1">
      <c r="B11032" s="185" t="str">
        <f>IF(OR('RRP data input'!B11033="",'RRP data input'!B11033=0),"",'RRP data input'!B11033)</f>
        <v/>
      </c>
      <c r="C11032" s="174" t="str">
        <f>IF('RRP data input'!C11033=0,"",'RRP data input'!C11033)</f>
        <v/>
      </c>
      <c r="D11032" s="174" t="str">
        <f>IF('RRP data input'!D11033=0,"",'RRP data input'!D11033)</f>
        <v/>
      </c>
      <c r="E11032" s="174" t="str">
        <f>IFERROR(VLOOKUP(C11032,Mappings!$B$13:$E$31,4,FALSE),"")</f>
        <v/>
      </c>
      <c r="F11032" s="219">
        <f>SUM('RRP data input'!E11033:L11033)</f>
        <v>0</v>
      </c>
      <c r="G11032" s="219">
        <f>SUM('RRP data input'!E11033:P11033)</f>
        <v>0</v>
      </c>
      <c r="H11032" s="143" t="str">
        <f t="shared" si="174"/>
        <v/>
      </c>
    </row>
    <row r="11033" spans="2:8" customFormat="1">
      <c r="B11033" s="185" t="str">
        <f>IF(OR('RRP data input'!B11034="",'RRP data input'!B11034=0),"",'RRP data input'!B11034)</f>
        <v/>
      </c>
      <c r="C11033" s="174" t="str">
        <f>IF('RRP data input'!C11034=0,"",'RRP data input'!C11034)</f>
        <v/>
      </c>
      <c r="D11033" s="174" t="str">
        <f>IF('RRP data input'!D11034=0,"",'RRP data input'!D11034)</f>
        <v/>
      </c>
      <c r="E11033" s="174" t="str">
        <f>IFERROR(VLOOKUP(C11033,Mappings!$B$13:$E$31,4,FALSE),"")</f>
        <v/>
      </c>
      <c r="F11033" s="219">
        <f>SUM('RRP data input'!E11034:L11034)</f>
        <v>0</v>
      </c>
      <c r="G11033" s="219">
        <f>SUM('RRP data input'!E11034:P11034)</f>
        <v>0</v>
      </c>
      <c r="H11033" s="143" t="str">
        <f t="shared" si="174"/>
        <v/>
      </c>
    </row>
    <row r="11034" spans="2:8" customFormat="1">
      <c r="B11034" s="185" t="str">
        <f>IF(OR('RRP data input'!B11035="",'RRP data input'!B11035=0),"",'RRP data input'!B11035)</f>
        <v/>
      </c>
      <c r="C11034" s="174" t="str">
        <f>IF('RRP data input'!C11035=0,"",'RRP data input'!C11035)</f>
        <v/>
      </c>
      <c r="D11034" s="174" t="str">
        <f>IF('RRP data input'!D11035=0,"",'RRP data input'!D11035)</f>
        <v/>
      </c>
      <c r="E11034" s="174" t="str">
        <f>IFERROR(VLOOKUP(C11034,Mappings!$B$13:$E$31,4,FALSE),"")</f>
        <v/>
      </c>
      <c r="F11034" s="219">
        <f>SUM('RRP data input'!E11035:L11035)</f>
        <v>0</v>
      </c>
      <c r="G11034" s="219">
        <f>SUM('RRP data input'!E11035:P11035)</f>
        <v>0</v>
      </c>
      <c r="H11034" s="143" t="str">
        <f t="shared" si="174"/>
        <v/>
      </c>
    </row>
    <row r="11035" spans="2:8" customFormat="1">
      <c r="B11035" s="185" t="str">
        <f>IF(OR('RRP data input'!B11036="",'RRP data input'!B11036=0),"",'RRP data input'!B11036)</f>
        <v/>
      </c>
      <c r="C11035" s="174" t="str">
        <f>IF('RRP data input'!C11036=0,"",'RRP data input'!C11036)</f>
        <v/>
      </c>
      <c r="D11035" s="174" t="str">
        <f>IF('RRP data input'!D11036=0,"",'RRP data input'!D11036)</f>
        <v/>
      </c>
      <c r="E11035" s="174" t="str">
        <f>IFERROR(VLOOKUP(C11035,Mappings!$B$13:$E$31,4,FALSE),"")</f>
        <v/>
      </c>
      <c r="F11035" s="219">
        <f>SUM('RRP data input'!E11036:L11036)</f>
        <v>0</v>
      </c>
      <c r="G11035" s="219">
        <f>SUM('RRP data input'!E11036:P11036)</f>
        <v>0</v>
      </c>
      <c r="H11035" s="143" t="str">
        <f t="shared" si="174"/>
        <v/>
      </c>
    </row>
    <row r="11036" spans="2:8" customFormat="1">
      <c r="B11036" s="185" t="str">
        <f>IF(OR('RRP data input'!B11037="",'RRP data input'!B11037=0),"",'RRP data input'!B11037)</f>
        <v/>
      </c>
      <c r="C11036" s="174" t="str">
        <f>IF('RRP data input'!C11037=0,"",'RRP data input'!C11037)</f>
        <v/>
      </c>
      <c r="D11036" s="174" t="str">
        <f>IF('RRP data input'!D11037=0,"",'RRP data input'!D11037)</f>
        <v/>
      </c>
      <c r="E11036" s="174" t="str">
        <f>IFERROR(VLOOKUP(C11036,Mappings!$B$13:$E$31,4,FALSE),"")</f>
        <v/>
      </c>
      <c r="F11036" s="219">
        <f>SUM('RRP data input'!E11037:L11037)</f>
        <v>0</v>
      </c>
      <c r="G11036" s="219">
        <f>SUM('RRP data input'!E11037:P11037)</f>
        <v>0</v>
      </c>
      <c r="H11036" s="143" t="str">
        <f t="shared" si="174"/>
        <v/>
      </c>
    </row>
    <row r="11037" spans="2:8" customFormat="1">
      <c r="B11037" s="185" t="str">
        <f>IF(OR('RRP data input'!B11038="",'RRP data input'!B11038=0),"",'RRP data input'!B11038)</f>
        <v/>
      </c>
      <c r="C11037" s="174" t="str">
        <f>IF('RRP data input'!C11038=0,"",'RRP data input'!C11038)</f>
        <v/>
      </c>
      <c r="D11037" s="174" t="str">
        <f>IF('RRP data input'!D11038=0,"",'RRP data input'!D11038)</f>
        <v/>
      </c>
      <c r="E11037" s="174" t="str">
        <f>IFERROR(VLOOKUP(C11037,Mappings!$B$13:$E$31,4,FALSE),"")</f>
        <v/>
      </c>
      <c r="F11037" s="219">
        <f>SUM('RRP data input'!E11038:L11038)</f>
        <v>0</v>
      </c>
      <c r="G11037" s="219">
        <f>SUM('RRP data input'!E11038:P11038)</f>
        <v>0</v>
      </c>
      <c r="H11037" s="143" t="str">
        <f t="shared" si="174"/>
        <v/>
      </c>
    </row>
    <row r="11038" spans="2:8" customFormat="1">
      <c r="B11038" s="185" t="str">
        <f>IF(OR('RRP data input'!B11039="",'RRP data input'!B11039=0),"",'RRP data input'!B11039)</f>
        <v/>
      </c>
      <c r="C11038" s="174" t="str">
        <f>IF('RRP data input'!C11039=0,"",'RRP data input'!C11039)</f>
        <v/>
      </c>
      <c r="D11038" s="174" t="str">
        <f>IF('RRP data input'!D11039=0,"",'RRP data input'!D11039)</f>
        <v/>
      </c>
      <c r="E11038" s="174" t="str">
        <f>IFERROR(VLOOKUP(C11038,Mappings!$B$13:$E$31,4,FALSE),"")</f>
        <v/>
      </c>
      <c r="F11038" s="219">
        <f>SUM('RRP data input'!E11039:L11039)</f>
        <v>0</v>
      </c>
      <c r="G11038" s="219">
        <f>SUM('RRP data input'!E11039:P11039)</f>
        <v>0</v>
      </c>
      <c r="H11038" s="143" t="str">
        <f t="shared" si="174"/>
        <v/>
      </c>
    </row>
    <row r="11039" spans="2:8" customFormat="1">
      <c r="B11039" s="185" t="str">
        <f>IF(OR('RRP data input'!B11040="",'RRP data input'!B11040=0),"",'RRP data input'!B11040)</f>
        <v/>
      </c>
      <c r="C11039" s="174" t="str">
        <f>IF('RRP data input'!C11040=0,"",'RRP data input'!C11040)</f>
        <v/>
      </c>
      <c r="D11039" s="174" t="str">
        <f>IF('RRP data input'!D11040=0,"",'RRP data input'!D11040)</f>
        <v/>
      </c>
      <c r="E11039" s="174" t="str">
        <f>IFERROR(VLOOKUP(C11039,Mappings!$B$13:$E$31,4,FALSE),"")</f>
        <v/>
      </c>
      <c r="F11039" s="219">
        <f>SUM('RRP data input'!E11040:L11040)</f>
        <v>0</v>
      </c>
      <c r="G11039" s="219">
        <f>SUM('RRP data input'!E11040:P11040)</f>
        <v>0</v>
      </c>
      <c r="H11039" s="143" t="str">
        <f t="shared" si="174"/>
        <v/>
      </c>
    </row>
    <row r="11040" spans="2:8" customFormat="1">
      <c r="B11040" s="185" t="str">
        <f>IF(OR('RRP data input'!B11041="",'RRP data input'!B11041=0),"",'RRP data input'!B11041)</f>
        <v/>
      </c>
      <c r="C11040" s="174" t="str">
        <f>IF('RRP data input'!C11041=0,"",'RRP data input'!C11041)</f>
        <v/>
      </c>
      <c r="D11040" s="174" t="str">
        <f>IF('RRP data input'!D11041=0,"",'RRP data input'!D11041)</f>
        <v/>
      </c>
      <c r="E11040" s="174" t="str">
        <f>IFERROR(VLOOKUP(C11040,Mappings!$B$13:$E$31,4,FALSE),"")</f>
        <v/>
      </c>
      <c r="F11040" s="219">
        <f>SUM('RRP data input'!E11041:L11041)</f>
        <v>0</v>
      </c>
      <c r="G11040" s="219">
        <f>SUM('RRP data input'!E11041:P11041)</f>
        <v>0</v>
      </c>
      <c r="H11040" s="143" t="str">
        <f t="shared" si="174"/>
        <v/>
      </c>
    </row>
    <row r="11041" spans="2:8" customFormat="1">
      <c r="B11041" s="185" t="str">
        <f>IF(OR('RRP data input'!B11042="",'RRP data input'!B11042=0),"",'RRP data input'!B11042)</f>
        <v/>
      </c>
      <c r="C11041" s="174" t="str">
        <f>IF('RRP data input'!C11042=0,"",'RRP data input'!C11042)</f>
        <v/>
      </c>
      <c r="D11041" s="174" t="str">
        <f>IF('RRP data input'!D11042=0,"",'RRP data input'!D11042)</f>
        <v/>
      </c>
      <c r="E11041" s="174" t="str">
        <f>IFERROR(VLOOKUP(C11041,Mappings!$B$13:$E$31,4,FALSE),"")</f>
        <v/>
      </c>
      <c r="F11041" s="219">
        <f>SUM('RRP data input'!E11042:L11042)</f>
        <v>0</v>
      </c>
      <c r="G11041" s="219">
        <f>SUM('RRP data input'!E11042:P11042)</f>
        <v>0</v>
      </c>
      <c r="H11041" s="143" t="str">
        <f t="shared" si="174"/>
        <v/>
      </c>
    </row>
    <row r="11042" spans="2:8" customFormat="1">
      <c r="B11042" s="185" t="str">
        <f>IF(OR('RRP data input'!B11043="",'RRP data input'!B11043=0),"",'RRP data input'!B11043)</f>
        <v/>
      </c>
      <c r="C11042" s="174" t="str">
        <f>IF('RRP data input'!C11043=0,"",'RRP data input'!C11043)</f>
        <v/>
      </c>
      <c r="D11042" s="174" t="str">
        <f>IF('RRP data input'!D11043=0,"",'RRP data input'!D11043)</f>
        <v/>
      </c>
      <c r="E11042" s="174" t="str">
        <f>IFERROR(VLOOKUP(C11042,Mappings!$B$13:$E$31,4,FALSE),"")</f>
        <v/>
      </c>
      <c r="F11042" s="219">
        <f>SUM('RRP data input'!E11043:L11043)</f>
        <v>0</v>
      </c>
      <c r="G11042" s="219">
        <f>SUM('RRP data input'!E11043:P11043)</f>
        <v>0</v>
      </c>
      <c r="H11042" s="143" t="str">
        <f t="shared" si="174"/>
        <v/>
      </c>
    </row>
    <row r="11043" spans="2:8" customFormat="1">
      <c r="B11043" s="185" t="str">
        <f>IF(OR('RRP data input'!B11044="",'RRP data input'!B11044=0),"",'RRP data input'!B11044)</f>
        <v/>
      </c>
      <c r="C11043" s="174" t="str">
        <f>IF('RRP data input'!C11044=0,"",'RRP data input'!C11044)</f>
        <v/>
      </c>
      <c r="D11043" s="174" t="str">
        <f>IF('RRP data input'!D11044=0,"",'RRP data input'!D11044)</f>
        <v/>
      </c>
      <c r="E11043" s="174" t="str">
        <f>IFERROR(VLOOKUP(C11043,Mappings!$B$13:$E$31,4,FALSE),"")</f>
        <v/>
      </c>
      <c r="F11043" s="219">
        <f>SUM('RRP data input'!E11044:L11044)</f>
        <v>0</v>
      </c>
      <c r="G11043" s="219">
        <f>SUM('RRP data input'!E11044:P11044)</f>
        <v>0</v>
      </c>
      <c r="H11043" s="143" t="str">
        <f t="shared" si="174"/>
        <v/>
      </c>
    </row>
    <row r="11044" spans="2:8" customFormat="1">
      <c r="B11044" s="185" t="str">
        <f>IF(OR('RRP data input'!B11045="",'RRP data input'!B11045=0),"",'RRP data input'!B11045)</f>
        <v/>
      </c>
      <c r="C11044" s="174" t="str">
        <f>IF('RRP data input'!C11045=0,"",'RRP data input'!C11045)</f>
        <v/>
      </c>
      <c r="D11044" s="174" t="str">
        <f>IF('RRP data input'!D11045=0,"",'RRP data input'!D11045)</f>
        <v/>
      </c>
      <c r="E11044" s="174" t="str">
        <f>IFERROR(VLOOKUP(C11044,Mappings!$B$13:$E$31,4,FALSE),"")</f>
        <v/>
      </c>
      <c r="F11044" s="219">
        <f>SUM('RRP data input'!E11045:L11045)</f>
        <v>0</v>
      </c>
      <c r="G11044" s="219">
        <f>SUM('RRP data input'!E11045:P11045)</f>
        <v>0</v>
      </c>
      <c r="H11044" s="143" t="str">
        <f t="shared" si="174"/>
        <v/>
      </c>
    </row>
    <row r="11045" spans="2:8" customFormat="1">
      <c r="B11045" s="185" t="str">
        <f>IF(OR('RRP data input'!B11046="",'RRP data input'!B11046=0),"",'RRP data input'!B11046)</f>
        <v/>
      </c>
      <c r="C11045" s="174" t="str">
        <f>IF('RRP data input'!C11046=0,"",'RRP data input'!C11046)</f>
        <v/>
      </c>
      <c r="D11045" s="174" t="str">
        <f>IF('RRP data input'!D11046=0,"",'RRP data input'!D11046)</f>
        <v/>
      </c>
      <c r="E11045" s="174" t="str">
        <f>IFERROR(VLOOKUP(C11045,Mappings!$B$13:$E$31,4,FALSE),"")</f>
        <v/>
      </c>
      <c r="F11045" s="219">
        <f>SUM('RRP data input'!E11046:L11046)</f>
        <v>0</v>
      </c>
      <c r="G11045" s="219">
        <f>SUM('RRP data input'!E11046:P11046)</f>
        <v>0</v>
      </c>
      <c r="H11045" s="143" t="str">
        <f t="shared" si="174"/>
        <v/>
      </c>
    </row>
    <row r="11046" spans="2:8" customFormat="1">
      <c r="B11046" s="185" t="str">
        <f>IF(OR('RRP data input'!B11047="",'RRP data input'!B11047=0),"",'RRP data input'!B11047)</f>
        <v/>
      </c>
      <c r="C11046" s="174" t="str">
        <f>IF('RRP data input'!C11047=0,"",'RRP data input'!C11047)</f>
        <v/>
      </c>
      <c r="D11046" s="174" t="str">
        <f>IF('RRP data input'!D11047=0,"",'RRP data input'!D11047)</f>
        <v/>
      </c>
      <c r="E11046" s="174" t="str">
        <f>IFERROR(VLOOKUP(C11046,Mappings!$B$13:$E$31,4,FALSE),"")</f>
        <v/>
      </c>
      <c r="F11046" s="219">
        <f>SUM('RRP data input'!E11047:L11047)</f>
        <v>0</v>
      </c>
      <c r="G11046" s="219">
        <f>SUM('RRP data input'!E11047:P11047)</f>
        <v>0</v>
      </c>
      <c r="H11046" s="143" t="str">
        <f t="shared" si="174"/>
        <v/>
      </c>
    </row>
    <row r="11047" spans="2:8" customFormat="1">
      <c r="B11047" s="185" t="str">
        <f>IF(OR('RRP data input'!B11048="",'RRP data input'!B11048=0),"",'RRP data input'!B11048)</f>
        <v/>
      </c>
      <c r="C11047" s="174" t="str">
        <f>IF('RRP data input'!C11048=0,"",'RRP data input'!C11048)</f>
        <v/>
      </c>
      <c r="D11047" s="174" t="str">
        <f>IF('RRP data input'!D11048=0,"",'RRP data input'!D11048)</f>
        <v/>
      </c>
      <c r="E11047" s="174" t="str">
        <f>IFERROR(VLOOKUP(C11047,Mappings!$B$13:$E$31,4,FALSE),"")</f>
        <v/>
      </c>
      <c r="F11047" s="219">
        <f>SUM('RRP data input'!E11048:L11048)</f>
        <v>0</v>
      </c>
      <c r="G11047" s="219">
        <f>SUM('RRP data input'!E11048:P11048)</f>
        <v>0</v>
      </c>
      <c r="H11047" s="143" t="str">
        <f t="shared" si="174"/>
        <v/>
      </c>
    </row>
    <row r="11048" spans="2:8" customFormat="1">
      <c r="B11048" s="185" t="str">
        <f>IF(OR('RRP data input'!B11049="",'RRP data input'!B11049=0),"",'RRP data input'!B11049)</f>
        <v/>
      </c>
      <c r="C11048" s="174" t="str">
        <f>IF('RRP data input'!C11049=0,"",'RRP data input'!C11049)</f>
        <v/>
      </c>
      <c r="D11048" s="174" t="str">
        <f>IF('RRP data input'!D11049=0,"",'RRP data input'!D11049)</f>
        <v/>
      </c>
      <c r="E11048" s="174" t="str">
        <f>IFERROR(VLOOKUP(C11048,Mappings!$B$13:$E$31,4,FALSE),"")</f>
        <v/>
      </c>
      <c r="F11048" s="219">
        <f>SUM('RRP data input'!E11049:L11049)</f>
        <v>0</v>
      </c>
      <c r="G11048" s="219">
        <f>SUM('RRP data input'!E11049:P11049)</f>
        <v>0</v>
      </c>
      <c r="H11048" s="143" t="str">
        <f t="shared" si="174"/>
        <v/>
      </c>
    </row>
    <row r="11049" spans="2:8" customFormat="1">
      <c r="B11049" s="185" t="str">
        <f>IF(OR('RRP data input'!B11050="",'RRP data input'!B11050=0),"",'RRP data input'!B11050)</f>
        <v/>
      </c>
      <c r="C11049" s="174" t="str">
        <f>IF('RRP data input'!C11050=0,"",'RRP data input'!C11050)</f>
        <v/>
      </c>
      <c r="D11049" s="174" t="str">
        <f>IF('RRP data input'!D11050=0,"",'RRP data input'!D11050)</f>
        <v/>
      </c>
      <c r="E11049" s="174" t="str">
        <f>IFERROR(VLOOKUP(C11049,Mappings!$B$13:$E$31,4,FALSE),"")</f>
        <v/>
      </c>
      <c r="F11049" s="219">
        <f>SUM('RRP data input'!E11050:L11050)</f>
        <v>0</v>
      </c>
      <c r="G11049" s="219">
        <f>SUM('RRP data input'!E11050:P11050)</f>
        <v>0</v>
      </c>
      <c r="H11049" s="143" t="str">
        <f t="shared" si="174"/>
        <v/>
      </c>
    </row>
    <row r="11050" spans="2:8" customFormat="1">
      <c r="B11050" s="185" t="str">
        <f>IF(OR('RRP data input'!B11051="",'RRP data input'!B11051=0),"",'RRP data input'!B11051)</f>
        <v/>
      </c>
      <c r="C11050" s="174" t="str">
        <f>IF('RRP data input'!C11051=0,"",'RRP data input'!C11051)</f>
        <v/>
      </c>
      <c r="D11050" s="174" t="str">
        <f>IF('RRP data input'!D11051=0,"",'RRP data input'!D11051)</f>
        <v/>
      </c>
      <c r="E11050" s="174" t="str">
        <f>IFERROR(VLOOKUP(C11050,Mappings!$B$13:$E$31,4,FALSE),"")</f>
        <v/>
      </c>
      <c r="F11050" s="219">
        <f>SUM('RRP data input'!E11051:L11051)</f>
        <v>0</v>
      </c>
      <c r="G11050" s="219">
        <f>SUM('RRP data input'!E11051:P11051)</f>
        <v>0</v>
      </c>
      <c r="H11050" s="143" t="str">
        <f t="shared" si="174"/>
        <v/>
      </c>
    </row>
    <row r="11051" spans="2:8" customFormat="1">
      <c r="B11051" s="185" t="str">
        <f>IF(OR('RRP data input'!B11052="",'RRP data input'!B11052=0),"",'RRP data input'!B11052)</f>
        <v/>
      </c>
      <c r="C11051" s="174" t="str">
        <f>IF('RRP data input'!C11052=0,"",'RRP data input'!C11052)</f>
        <v/>
      </c>
      <c r="D11051" s="174" t="str">
        <f>IF('RRP data input'!D11052=0,"",'RRP data input'!D11052)</f>
        <v/>
      </c>
      <c r="E11051" s="174" t="str">
        <f>IFERROR(VLOOKUP(C11051,Mappings!$B$13:$E$31,4,FALSE),"")</f>
        <v/>
      </c>
      <c r="F11051" s="219">
        <f>SUM('RRP data input'!E11052:L11052)</f>
        <v>0</v>
      </c>
      <c r="G11051" s="219">
        <f>SUM('RRP data input'!E11052:P11052)</f>
        <v>0</v>
      </c>
      <c r="H11051" s="143" t="str">
        <f t="shared" si="174"/>
        <v/>
      </c>
    </row>
    <row r="11052" spans="2:8" customFormat="1">
      <c r="B11052" s="185" t="str">
        <f>IF(OR('RRP data input'!B11053="",'RRP data input'!B11053=0),"",'RRP data input'!B11053)</f>
        <v/>
      </c>
      <c r="C11052" s="174" t="str">
        <f>IF('RRP data input'!C11053=0,"",'RRP data input'!C11053)</f>
        <v/>
      </c>
      <c r="D11052" s="174" t="str">
        <f>IF('RRP data input'!D11053=0,"",'RRP data input'!D11053)</f>
        <v/>
      </c>
      <c r="E11052" s="174" t="str">
        <f>IFERROR(VLOOKUP(C11052,Mappings!$B$13:$E$31,4,FALSE),"")</f>
        <v/>
      </c>
      <c r="F11052" s="219">
        <f>SUM('RRP data input'!E11053:L11053)</f>
        <v>0</v>
      </c>
      <c r="G11052" s="219">
        <f>SUM('RRP data input'!E11053:P11053)</f>
        <v>0</v>
      </c>
      <c r="H11052" s="143" t="str">
        <f t="shared" si="174"/>
        <v/>
      </c>
    </row>
    <row r="11053" spans="2:8" customFormat="1">
      <c r="B11053" s="185" t="str">
        <f>IF(OR('RRP data input'!B11054="",'RRP data input'!B11054=0),"",'RRP data input'!B11054)</f>
        <v/>
      </c>
      <c r="C11053" s="174" t="str">
        <f>IF('RRP data input'!C11054=0,"",'RRP data input'!C11054)</f>
        <v/>
      </c>
      <c r="D11053" s="174" t="str">
        <f>IF('RRP data input'!D11054=0,"",'RRP data input'!D11054)</f>
        <v/>
      </c>
      <c r="E11053" s="174" t="str">
        <f>IFERROR(VLOOKUP(C11053,Mappings!$B$13:$E$31,4,FALSE),"")</f>
        <v/>
      </c>
      <c r="F11053" s="219">
        <f>SUM('RRP data input'!E11054:L11054)</f>
        <v>0</v>
      </c>
      <c r="G11053" s="219">
        <f>SUM('RRP data input'!E11054:P11054)</f>
        <v>0</v>
      </c>
      <c r="H11053" s="143" t="str">
        <f t="shared" si="174"/>
        <v/>
      </c>
    </row>
    <row r="11054" spans="2:8" customFormat="1">
      <c r="B11054" s="185" t="str">
        <f>IF(OR('RRP data input'!B11055="",'RRP data input'!B11055=0),"",'RRP data input'!B11055)</f>
        <v/>
      </c>
      <c r="C11054" s="174" t="str">
        <f>IF('RRP data input'!C11055=0,"",'RRP data input'!C11055)</f>
        <v/>
      </c>
      <c r="D11054" s="174" t="str">
        <f>IF('RRP data input'!D11055=0,"",'RRP data input'!D11055)</f>
        <v/>
      </c>
      <c r="E11054" s="174" t="str">
        <f>IFERROR(VLOOKUP(C11054,Mappings!$B$13:$E$31,4,FALSE),"")</f>
        <v/>
      </c>
      <c r="F11054" s="219">
        <f>SUM('RRP data input'!E11055:L11055)</f>
        <v>0</v>
      </c>
      <c r="G11054" s="219">
        <f>SUM('RRP data input'!E11055:P11055)</f>
        <v>0</v>
      </c>
      <c r="H11054" s="143" t="str">
        <f t="shared" si="174"/>
        <v/>
      </c>
    </row>
    <row r="11055" spans="2:8" customFormat="1">
      <c r="B11055" s="185" t="str">
        <f>IF(OR('RRP data input'!B11056="",'RRP data input'!B11056=0),"",'RRP data input'!B11056)</f>
        <v/>
      </c>
      <c r="C11055" s="174" t="str">
        <f>IF('RRP data input'!C11056=0,"",'RRP data input'!C11056)</f>
        <v/>
      </c>
      <c r="D11055" s="174" t="str">
        <f>IF('RRP data input'!D11056=0,"",'RRP data input'!D11056)</f>
        <v/>
      </c>
      <c r="E11055" s="174" t="str">
        <f>IFERROR(VLOOKUP(C11055,Mappings!$B$13:$E$31,4,FALSE),"")</f>
        <v/>
      </c>
      <c r="F11055" s="219">
        <f>SUM('RRP data input'!E11056:L11056)</f>
        <v>0</v>
      </c>
      <c r="G11055" s="219">
        <f>SUM('RRP data input'!E11056:P11056)</f>
        <v>0</v>
      </c>
      <c r="H11055" s="143" t="str">
        <f t="shared" si="174"/>
        <v/>
      </c>
    </row>
    <row r="11056" spans="2:8" customFormat="1">
      <c r="B11056" s="185" t="str">
        <f>IF(OR('RRP data input'!B11057="",'RRP data input'!B11057=0),"",'RRP data input'!B11057)</f>
        <v/>
      </c>
      <c r="C11056" s="174" t="str">
        <f>IF('RRP data input'!C11057=0,"",'RRP data input'!C11057)</f>
        <v/>
      </c>
      <c r="D11056" s="174" t="str">
        <f>IF('RRP data input'!D11057=0,"",'RRP data input'!D11057)</f>
        <v/>
      </c>
      <c r="E11056" s="174" t="str">
        <f>IFERROR(VLOOKUP(C11056,Mappings!$B$13:$E$31,4,FALSE),"")</f>
        <v/>
      </c>
      <c r="F11056" s="219">
        <f>SUM('RRP data input'!E11057:L11057)</f>
        <v>0</v>
      </c>
      <c r="G11056" s="219">
        <f>SUM('RRP data input'!E11057:P11057)</f>
        <v>0</v>
      </c>
      <c r="H11056" s="143" t="str">
        <f t="shared" si="174"/>
        <v/>
      </c>
    </row>
    <row r="11057" spans="2:8" customFormat="1">
      <c r="B11057" s="185" t="str">
        <f>IF(OR('RRP data input'!B11058="",'RRP data input'!B11058=0),"",'RRP data input'!B11058)</f>
        <v/>
      </c>
      <c r="C11057" s="174" t="str">
        <f>IF('RRP data input'!C11058=0,"",'RRP data input'!C11058)</f>
        <v/>
      </c>
      <c r="D11057" s="174" t="str">
        <f>IF('RRP data input'!D11058=0,"",'RRP data input'!D11058)</f>
        <v/>
      </c>
      <c r="E11057" s="174" t="str">
        <f>IFERROR(VLOOKUP(C11057,Mappings!$B$13:$E$31,4,FALSE),"")</f>
        <v/>
      </c>
      <c r="F11057" s="219">
        <f>SUM('RRP data input'!E11058:L11058)</f>
        <v>0</v>
      </c>
      <c r="G11057" s="219">
        <f>SUM('RRP data input'!E11058:P11058)</f>
        <v>0</v>
      </c>
      <c r="H11057" s="143" t="str">
        <f t="shared" si="174"/>
        <v/>
      </c>
    </row>
    <row r="11058" spans="2:8" customFormat="1">
      <c r="B11058" s="185" t="str">
        <f>IF(OR('RRP data input'!B11059="",'RRP data input'!B11059=0),"",'RRP data input'!B11059)</f>
        <v/>
      </c>
      <c r="C11058" s="174" t="str">
        <f>IF('RRP data input'!C11059=0,"",'RRP data input'!C11059)</f>
        <v/>
      </c>
      <c r="D11058" s="174" t="str">
        <f>IF('RRP data input'!D11059=0,"",'RRP data input'!D11059)</f>
        <v/>
      </c>
      <c r="E11058" s="174" t="str">
        <f>IFERROR(VLOOKUP(C11058,Mappings!$B$13:$E$31,4,FALSE),"")</f>
        <v/>
      </c>
      <c r="F11058" s="219">
        <f>SUM('RRP data input'!E11059:L11059)</f>
        <v>0</v>
      </c>
      <c r="G11058" s="219">
        <f>SUM('RRP data input'!E11059:P11059)</f>
        <v>0</v>
      </c>
      <c r="H11058" s="143" t="str">
        <f t="shared" si="174"/>
        <v/>
      </c>
    </row>
    <row r="11059" spans="2:8" customFormat="1">
      <c r="B11059" s="185" t="str">
        <f>IF(OR('RRP data input'!B11060="",'RRP data input'!B11060=0),"",'RRP data input'!B11060)</f>
        <v/>
      </c>
      <c r="C11059" s="174" t="str">
        <f>IF('RRP data input'!C11060=0,"",'RRP data input'!C11060)</f>
        <v/>
      </c>
      <c r="D11059" s="174" t="str">
        <f>IF('RRP data input'!D11060=0,"",'RRP data input'!D11060)</f>
        <v/>
      </c>
      <c r="E11059" s="174" t="str">
        <f>IFERROR(VLOOKUP(C11059,Mappings!$B$13:$E$31,4,FALSE),"")</f>
        <v/>
      </c>
      <c r="F11059" s="219">
        <f>SUM('RRP data input'!E11060:L11060)</f>
        <v>0</v>
      </c>
      <c r="G11059" s="219">
        <f>SUM('RRP data input'!E11060:P11060)</f>
        <v>0</v>
      </c>
      <c r="H11059" s="143" t="str">
        <f t="shared" si="174"/>
        <v/>
      </c>
    </row>
    <row r="11060" spans="2:8" customFormat="1">
      <c r="B11060" s="185" t="str">
        <f>IF(OR('RRP data input'!B11061="",'RRP data input'!B11061=0),"",'RRP data input'!B11061)</f>
        <v/>
      </c>
      <c r="C11060" s="174" t="str">
        <f>IF('RRP data input'!C11061=0,"",'RRP data input'!C11061)</f>
        <v/>
      </c>
      <c r="D11060" s="174" t="str">
        <f>IF('RRP data input'!D11061=0,"",'RRP data input'!D11061)</f>
        <v/>
      </c>
      <c r="E11060" s="174" t="str">
        <f>IFERROR(VLOOKUP(C11060,Mappings!$B$13:$E$31,4,FALSE),"")</f>
        <v/>
      </c>
      <c r="F11060" s="219">
        <f>SUM('RRP data input'!E11061:L11061)</f>
        <v>0</v>
      </c>
      <c r="G11060" s="219">
        <f>SUM('RRP data input'!E11061:P11061)</f>
        <v>0</v>
      </c>
      <c r="H11060" s="143" t="str">
        <f t="shared" si="174"/>
        <v/>
      </c>
    </row>
    <row r="11061" spans="2:8" customFormat="1">
      <c r="B11061" s="185" t="str">
        <f>IF(OR('RRP data input'!B11062="",'RRP data input'!B11062=0),"",'RRP data input'!B11062)</f>
        <v/>
      </c>
      <c r="C11061" s="174" t="str">
        <f>IF('RRP data input'!C11062=0,"",'RRP data input'!C11062)</f>
        <v/>
      </c>
      <c r="D11061" s="174" t="str">
        <f>IF('RRP data input'!D11062=0,"",'RRP data input'!D11062)</f>
        <v/>
      </c>
      <c r="E11061" s="174" t="str">
        <f>IFERROR(VLOOKUP(C11061,Mappings!$B$13:$E$31,4,FALSE),"")</f>
        <v/>
      </c>
      <c r="F11061" s="219">
        <f>SUM('RRP data input'!E11062:L11062)</f>
        <v>0</v>
      </c>
      <c r="G11061" s="219">
        <f>SUM('RRP data input'!E11062:P11062)</f>
        <v>0</v>
      </c>
      <c r="H11061" s="143" t="str">
        <f t="shared" si="174"/>
        <v/>
      </c>
    </row>
    <row r="11062" spans="2:8" customFormat="1">
      <c r="B11062" s="185" t="str">
        <f>IF(OR('RRP data input'!B11063="",'RRP data input'!B11063=0),"",'RRP data input'!B11063)</f>
        <v/>
      </c>
      <c r="C11062" s="174" t="str">
        <f>IF('RRP data input'!C11063=0,"",'RRP data input'!C11063)</f>
        <v/>
      </c>
      <c r="D11062" s="174" t="str">
        <f>IF('RRP data input'!D11063=0,"",'RRP data input'!D11063)</f>
        <v/>
      </c>
      <c r="E11062" s="174" t="str">
        <f>IFERROR(VLOOKUP(C11062,Mappings!$B$13:$E$31,4,FALSE),"")</f>
        <v/>
      </c>
      <c r="F11062" s="219">
        <f>SUM('RRP data input'!E11063:L11063)</f>
        <v>0</v>
      </c>
      <c r="G11062" s="219">
        <f>SUM('RRP data input'!E11063:P11063)</f>
        <v>0</v>
      </c>
      <c r="H11062" s="143" t="str">
        <f t="shared" si="174"/>
        <v/>
      </c>
    </row>
    <row r="11063" spans="2:8" customFormat="1">
      <c r="B11063" s="185" t="str">
        <f>IF(OR('RRP data input'!B11064="",'RRP data input'!B11064=0),"",'RRP data input'!B11064)</f>
        <v/>
      </c>
      <c r="C11063" s="174" t="str">
        <f>IF('RRP data input'!C11064=0,"",'RRP data input'!C11064)</f>
        <v/>
      </c>
      <c r="D11063" s="174" t="str">
        <f>IF('RRP data input'!D11064=0,"",'RRP data input'!D11064)</f>
        <v/>
      </c>
      <c r="E11063" s="174" t="str">
        <f>IFERROR(VLOOKUP(C11063,Mappings!$B$13:$E$31,4,FALSE),"")</f>
        <v/>
      </c>
      <c r="F11063" s="219">
        <f>SUM('RRP data input'!E11064:L11064)</f>
        <v>0</v>
      </c>
      <c r="G11063" s="219">
        <f>SUM('RRP data input'!E11064:P11064)</f>
        <v>0</v>
      </c>
      <c r="H11063" s="143" t="str">
        <f t="shared" si="174"/>
        <v/>
      </c>
    </row>
    <row r="11064" spans="2:8" customFormat="1">
      <c r="B11064" s="185" t="str">
        <f>IF(OR('RRP data input'!B11065="",'RRP data input'!B11065=0),"",'RRP data input'!B11065)</f>
        <v/>
      </c>
      <c r="C11064" s="174" t="str">
        <f>IF('RRP data input'!C11065=0,"",'RRP data input'!C11065)</f>
        <v/>
      </c>
      <c r="D11064" s="174" t="str">
        <f>IF('RRP data input'!D11065=0,"",'RRP data input'!D11065)</f>
        <v/>
      </c>
      <c r="E11064" s="174" t="str">
        <f>IFERROR(VLOOKUP(C11064,Mappings!$B$13:$E$31,4,FALSE),"")</f>
        <v/>
      </c>
      <c r="F11064" s="219">
        <f>SUM('RRP data input'!E11065:L11065)</f>
        <v>0</v>
      </c>
      <c r="G11064" s="219">
        <f>SUM('RRP data input'!E11065:P11065)</f>
        <v>0</v>
      </c>
      <c r="H11064" s="143" t="str">
        <f t="shared" si="174"/>
        <v/>
      </c>
    </row>
    <row r="11065" spans="2:8" customFormat="1">
      <c r="B11065" s="185" t="str">
        <f>IF(OR('RRP data input'!B11066="",'RRP data input'!B11066=0),"",'RRP data input'!B11066)</f>
        <v/>
      </c>
      <c r="C11065" s="174" t="str">
        <f>IF('RRP data input'!C11066=0,"",'RRP data input'!C11066)</f>
        <v/>
      </c>
      <c r="D11065" s="174" t="str">
        <f>IF('RRP data input'!D11066=0,"",'RRP data input'!D11066)</f>
        <v/>
      </c>
      <c r="E11065" s="174" t="str">
        <f>IFERROR(VLOOKUP(C11065,Mappings!$B$13:$E$31,4,FALSE),"")</f>
        <v/>
      </c>
      <c r="F11065" s="219">
        <f>SUM('RRP data input'!E11066:L11066)</f>
        <v>0</v>
      </c>
      <c r="G11065" s="219">
        <f>SUM('RRP data input'!E11066:P11066)</f>
        <v>0</v>
      </c>
      <c r="H11065" s="143" t="str">
        <f t="shared" si="174"/>
        <v/>
      </c>
    </row>
    <row r="11066" spans="2:8" customFormat="1">
      <c r="B11066" s="185" t="str">
        <f>IF(OR('RRP data input'!B11067="",'RRP data input'!B11067=0),"",'RRP data input'!B11067)</f>
        <v/>
      </c>
      <c r="C11066" s="174" t="str">
        <f>IF('RRP data input'!C11067=0,"",'RRP data input'!C11067)</f>
        <v/>
      </c>
      <c r="D11066" s="174" t="str">
        <f>IF('RRP data input'!D11067=0,"",'RRP data input'!D11067)</f>
        <v/>
      </c>
      <c r="E11066" s="174" t="str">
        <f>IFERROR(VLOOKUP(C11066,Mappings!$B$13:$E$31,4,FALSE),"")</f>
        <v/>
      </c>
      <c r="F11066" s="219">
        <f>SUM('RRP data input'!E11067:L11067)</f>
        <v>0</v>
      </c>
      <c r="G11066" s="219">
        <f>SUM('RRP data input'!E11067:P11067)</f>
        <v>0</v>
      </c>
      <c r="H11066" s="143" t="str">
        <f t="shared" si="174"/>
        <v/>
      </c>
    </row>
    <row r="11067" spans="2:8" customFormat="1">
      <c r="B11067" s="185" t="str">
        <f>IF(OR('RRP data input'!B11068="",'RRP data input'!B11068=0),"",'RRP data input'!B11068)</f>
        <v/>
      </c>
      <c r="C11067" s="174" t="str">
        <f>IF('RRP data input'!C11068=0,"",'RRP data input'!C11068)</f>
        <v/>
      </c>
      <c r="D11067" s="174" t="str">
        <f>IF('RRP data input'!D11068=0,"",'RRP data input'!D11068)</f>
        <v/>
      </c>
      <c r="E11067" s="174" t="str">
        <f>IFERROR(VLOOKUP(C11067,Mappings!$B$13:$E$31,4,FALSE),"")</f>
        <v/>
      </c>
      <c r="F11067" s="219">
        <f>SUM('RRP data input'!E11068:L11068)</f>
        <v>0</v>
      </c>
      <c r="G11067" s="219">
        <f>SUM('RRP data input'!E11068:P11068)</f>
        <v>0</v>
      </c>
      <c r="H11067" s="143" t="str">
        <f t="shared" si="174"/>
        <v/>
      </c>
    </row>
    <row r="11068" spans="2:8" customFormat="1">
      <c r="B11068" s="185" t="str">
        <f>IF(OR('RRP data input'!B11069="",'RRP data input'!B11069=0),"",'RRP data input'!B11069)</f>
        <v/>
      </c>
      <c r="C11068" s="174" t="str">
        <f>IF('RRP data input'!C11069=0,"",'RRP data input'!C11069)</f>
        <v/>
      </c>
      <c r="D11068" s="174" t="str">
        <f>IF('RRP data input'!D11069=0,"",'RRP data input'!D11069)</f>
        <v/>
      </c>
      <c r="E11068" s="174" t="str">
        <f>IFERROR(VLOOKUP(C11068,Mappings!$B$13:$E$31,4,FALSE),"")</f>
        <v/>
      </c>
      <c r="F11068" s="219">
        <f>SUM('RRP data input'!E11069:L11069)</f>
        <v>0</v>
      </c>
      <c r="G11068" s="219">
        <f>SUM('RRP data input'!E11069:P11069)</f>
        <v>0</v>
      </c>
      <c r="H11068" s="143" t="str">
        <f t="shared" si="174"/>
        <v/>
      </c>
    </row>
    <row r="11069" spans="2:8" customFormat="1">
      <c r="B11069" s="185" t="str">
        <f>IF(OR('RRP data input'!B11070="",'RRP data input'!B11070=0),"",'RRP data input'!B11070)</f>
        <v/>
      </c>
      <c r="C11069" s="174" t="str">
        <f>IF('RRP data input'!C11070=0,"",'RRP data input'!C11070)</f>
        <v/>
      </c>
      <c r="D11069" s="174" t="str">
        <f>IF('RRP data input'!D11070=0,"",'RRP data input'!D11070)</f>
        <v/>
      </c>
      <c r="E11069" s="174" t="str">
        <f>IFERROR(VLOOKUP(C11069,Mappings!$B$13:$E$31,4,FALSE),"")</f>
        <v/>
      </c>
      <c r="F11069" s="219">
        <f>SUM('RRP data input'!E11070:L11070)</f>
        <v>0</v>
      </c>
      <c r="G11069" s="219">
        <f>SUM('RRP data input'!E11070:P11070)</f>
        <v>0</v>
      </c>
      <c r="H11069" s="143" t="str">
        <f t="shared" si="174"/>
        <v/>
      </c>
    </row>
    <row r="11070" spans="2:8" customFormat="1">
      <c r="B11070" s="185" t="str">
        <f>IF(OR('RRP data input'!B11071="",'RRP data input'!B11071=0),"",'RRP data input'!B11071)</f>
        <v/>
      </c>
      <c r="C11070" s="174" t="str">
        <f>IF('RRP data input'!C11071=0,"",'RRP data input'!C11071)</f>
        <v/>
      </c>
      <c r="D11070" s="174" t="str">
        <f>IF('RRP data input'!D11071=0,"",'RRP data input'!D11071)</f>
        <v/>
      </c>
      <c r="E11070" s="174" t="str">
        <f>IFERROR(VLOOKUP(C11070,Mappings!$B$13:$E$31,4,FALSE),"")</f>
        <v/>
      </c>
      <c r="F11070" s="219">
        <f>SUM('RRP data input'!E11071:L11071)</f>
        <v>0</v>
      </c>
      <c r="G11070" s="219">
        <f>SUM('RRP data input'!E11071:P11071)</f>
        <v>0</v>
      </c>
      <c r="H11070" s="143" t="str">
        <f t="shared" si="174"/>
        <v/>
      </c>
    </row>
    <row r="11071" spans="2:8" customFormat="1">
      <c r="B11071" s="185" t="str">
        <f>IF(OR('RRP data input'!B11072="",'RRP data input'!B11072=0),"",'RRP data input'!B11072)</f>
        <v/>
      </c>
      <c r="C11071" s="174" t="str">
        <f>IF('RRP data input'!C11072=0,"",'RRP data input'!C11072)</f>
        <v/>
      </c>
      <c r="D11071" s="174" t="str">
        <f>IF('RRP data input'!D11072=0,"",'RRP data input'!D11072)</f>
        <v/>
      </c>
      <c r="E11071" s="174" t="str">
        <f>IFERROR(VLOOKUP(C11071,Mappings!$B$13:$E$31,4,FALSE),"")</f>
        <v/>
      </c>
      <c r="F11071" s="219">
        <f>SUM('RRP data input'!E11072:L11072)</f>
        <v>0</v>
      </c>
      <c r="G11071" s="219">
        <f>SUM('RRP data input'!E11072:P11072)</f>
        <v>0</v>
      </c>
      <c r="H11071" s="143" t="str">
        <f t="shared" si="174"/>
        <v/>
      </c>
    </row>
    <row r="11072" spans="2:8" customFormat="1">
      <c r="B11072" s="185" t="str">
        <f>IF(OR('RRP data input'!B11073="",'RRP data input'!B11073=0),"",'RRP data input'!B11073)</f>
        <v/>
      </c>
      <c r="C11072" s="174" t="str">
        <f>IF('RRP data input'!C11073=0,"",'RRP data input'!C11073)</f>
        <v/>
      </c>
      <c r="D11072" s="174" t="str">
        <f>IF('RRP data input'!D11073=0,"",'RRP data input'!D11073)</f>
        <v/>
      </c>
      <c r="E11072" s="174" t="str">
        <f>IFERROR(VLOOKUP(C11072,Mappings!$B$13:$E$31,4,FALSE),"")</f>
        <v/>
      </c>
      <c r="F11072" s="219">
        <f>SUM('RRP data input'!E11073:L11073)</f>
        <v>0</v>
      </c>
      <c r="G11072" s="219">
        <f>SUM('RRP data input'!E11073:P11073)</f>
        <v>0</v>
      </c>
      <c r="H11072" s="143" t="str">
        <f t="shared" si="174"/>
        <v/>
      </c>
    </row>
    <row r="11073" spans="2:8" customFormat="1">
      <c r="B11073" s="185" t="str">
        <f>IF(OR('RRP data input'!B11074="",'RRP data input'!B11074=0),"",'RRP data input'!B11074)</f>
        <v/>
      </c>
      <c r="C11073" s="174" t="str">
        <f>IF('RRP data input'!C11074=0,"",'RRP data input'!C11074)</f>
        <v/>
      </c>
      <c r="D11073" s="174" t="str">
        <f>IF('RRP data input'!D11074=0,"",'RRP data input'!D11074)</f>
        <v/>
      </c>
      <c r="E11073" s="174" t="str">
        <f>IFERROR(VLOOKUP(C11073,Mappings!$B$13:$E$31,4,FALSE),"")</f>
        <v/>
      </c>
      <c r="F11073" s="219">
        <f>SUM('RRP data input'!E11074:L11074)</f>
        <v>0</v>
      </c>
      <c r="G11073" s="219">
        <f>SUM('RRP data input'!E11074:P11074)</f>
        <v>0</v>
      </c>
      <c r="H11073" s="143" t="str">
        <f t="shared" si="174"/>
        <v/>
      </c>
    </row>
    <row r="11074" spans="2:8" customFormat="1">
      <c r="B11074" s="185" t="str">
        <f>IF(OR('RRP data input'!B11075="",'RRP data input'!B11075=0),"",'RRP data input'!B11075)</f>
        <v/>
      </c>
      <c r="C11074" s="174" t="str">
        <f>IF('RRP data input'!C11075=0,"",'RRP data input'!C11075)</f>
        <v/>
      </c>
      <c r="D11074" s="174" t="str">
        <f>IF('RRP data input'!D11075=0,"",'RRP data input'!D11075)</f>
        <v/>
      </c>
      <c r="E11074" s="174" t="str">
        <f>IFERROR(VLOOKUP(C11074,Mappings!$B$13:$E$31,4,FALSE),"")</f>
        <v/>
      </c>
      <c r="F11074" s="219">
        <f>SUM('RRP data input'!E11075:L11075)</f>
        <v>0</v>
      </c>
      <c r="G11074" s="219">
        <f>SUM('RRP data input'!E11075:P11075)</f>
        <v>0</v>
      </c>
      <c r="H11074" s="143" t="str">
        <f t="shared" si="174"/>
        <v/>
      </c>
    </row>
    <row r="11075" spans="2:8" customFormat="1">
      <c r="B11075" s="185" t="str">
        <f>IF(OR('RRP data input'!B11076="",'RRP data input'!B11076=0),"",'RRP data input'!B11076)</f>
        <v/>
      </c>
      <c r="C11075" s="174" t="str">
        <f>IF('RRP data input'!C11076=0,"",'RRP data input'!C11076)</f>
        <v/>
      </c>
      <c r="D11075" s="174" t="str">
        <f>IF('RRP data input'!D11076=0,"",'RRP data input'!D11076)</f>
        <v/>
      </c>
      <c r="E11075" s="174" t="str">
        <f>IFERROR(VLOOKUP(C11075,Mappings!$B$13:$E$31,4,FALSE),"")</f>
        <v/>
      </c>
      <c r="F11075" s="219">
        <f>SUM('RRP data input'!E11076:L11076)</f>
        <v>0</v>
      </c>
      <c r="G11075" s="219">
        <f>SUM('RRP data input'!E11076:P11076)</f>
        <v>0</v>
      </c>
      <c r="H11075" s="143" t="str">
        <f t="shared" si="174"/>
        <v/>
      </c>
    </row>
    <row r="11076" spans="2:8" customFormat="1">
      <c r="B11076" s="185" t="str">
        <f>IF(OR('RRP data input'!B11077="",'RRP data input'!B11077=0),"",'RRP data input'!B11077)</f>
        <v/>
      </c>
      <c r="C11076" s="174" t="str">
        <f>IF('RRP data input'!C11077=0,"",'RRP data input'!C11077)</f>
        <v/>
      </c>
      <c r="D11076" s="174" t="str">
        <f>IF('RRP data input'!D11077=0,"",'RRP data input'!D11077)</f>
        <v/>
      </c>
      <c r="E11076" s="174" t="str">
        <f>IFERROR(VLOOKUP(C11076,Mappings!$B$13:$E$31,4,FALSE),"")</f>
        <v/>
      </c>
      <c r="F11076" s="219">
        <f>SUM('RRP data input'!E11077:L11077)</f>
        <v>0</v>
      </c>
      <c r="G11076" s="219">
        <f>SUM('RRP data input'!E11077:P11077)</f>
        <v>0</v>
      </c>
      <c r="H11076" s="143" t="str">
        <f t="shared" si="174"/>
        <v/>
      </c>
    </row>
    <row r="11077" spans="2:8" customFormat="1">
      <c r="B11077" s="185" t="str">
        <f>IF(OR('RRP data input'!B11078="",'RRP data input'!B11078=0),"",'RRP data input'!B11078)</f>
        <v/>
      </c>
      <c r="C11077" s="174" t="str">
        <f>IF('RRP data input'!C11078=0,"",'RRP data input'!C11078)</f>
        <v/>
      </c>
      <c r="D11077" s="174" t="str">
        <f>IF('RRP data input'!D11078=0,"",'RRP data input'!D11078)</f>
        <v/>
      </c>
      <c r="E11077" s="174" t="str">
        <f>IFERROR(VLOOKUP(C11077,Mappings!$B$13:$E$31,4,FALSE),"")</f>
        <v/>
      </c>
      <c r="F11077" s="219">
        <f>SUM('RRP data input'!E11078:L11078)</f>
        <v>0</v>
      </c>
      <c r="G11077" s="219">
        <f>SUM('RRP data input'!E11078:P11078)</f>
        <v>0</v>
      </c>
      <c r="H11077" s="143" t="str">
        <f t="shared" si="174"/>
        <v/>
      </c>
    </row>
    <row r="11078" spans="2:8" customFormat="1">
      <c r="B11078" s="185" t="str">
        <f>IF(OR('RRP data input'!B11079="",'RRP data input'!B11079=0),"",'RRP data input'!B11079)</f>
        <v/>
      </c>
      <c r="C11078" s="174" t="str">
        <f>IF('RRP data input'!C11079=0,"",'RRP data input'!C11079)</f>
        <v/>
      </c>
      <c r="D11078" s="174" t="str">
        <f>IF('RRP data input'!D11079=0,"",'RRP data input'!D11079)</f>
        <v/>
      </c>
      <c r="E11078" s="174" t="str">
        <f>IFERROR(VLOOKUP(C11078,Mappings!$B$13:$E$31,4,FALSE),"")</f>
        <v/>
      </c>
      <c r="F11078" s="219">
        <f>SUM('RRP data input'!E11079:L11079)</f>
        <v>0</v>
      </c>
      <c r="G11078" s="219">
        <f>SUM('RRP data input'!E11079:P11079)</f>
        <v>0</v>
      </c>
      <c r="H11078" s="143" t="str">
        <f t="shared" si="174"/>
        <v/>
      </c>
    </row>
    <row r="11079" spans="2:8" customFormat="1">
      <c r="B11079" s="185" t="str">
        <f>IF(OR('RRP data input'!B11080="",'RRP data input'!B11080=0),"",'RRP data input'!B11080)</f>
        <v/>
      </c>
      <c r="C11079" s="174" t="str">
        <f>IF('RRP data input'!C11080=0,"",'RRP data input'!C11080)</f>
        <v/>
      </c>
      <c r="D11079" s="174" t="str">
        <f>IF('RRP data input'!D11080=0,"",'RRP data input'!D11080)</f>
        <v/>
      </c>
      <c r="E11079" s="174" t="str">
        <f>IFERROR(VLOOKUP(C11079,Mappings!$B$13:$E$31,4,FALSE),"")</f>
        <v/>
      </c>
      <c r="F11079" s="219">
        <f>SUM('RRP data input'!E11080:L11080)</f>
        <v>0</v>
      </c>
      <c r="G11079" s="219">
        <f>SUM('RRP data input'!E11080:P11080)</f>
        <v>0</v>
      </c>
      <c r="H11079" s="143" t="str">
        <f t="shared" si="174"/>
        <v/>
      </c>
    </row>
    <row r="11080" spans="2:8" customFormat="1">
      <c r="B11080" s="185" t="str">
        <f>IF(OR('RRP data input'!B11081="",'RRP data input'!B11081=0),"",'RRP data input'!B11081)</f>
        <v/>
      </c>
      <c r="C11080" s="174" t="str">
        <f>IF('RRP data input'!C11081=0,"",'RRP data input'!C11081)</f>
        <v/>
      </c>
      <c r="D11080" s="174" t="str">
        <f>IF('RRP data input'!D11081=0,"",'RRP data input'!D11081)</f>
        <v/>
      </c>
      <c r="E11080" s="174" t="str">
        <f>IFERROR(VLOOKUP(C11080,Mappings!$B$13:$E$31,4,FALSE),"")</f>
        <v/>
      </c>
      <c r="F11080" s="219">
        <f>SUM('RRP data input'!E11081:L11081)</f>
        <v>0</v>
      </c>
      <c r="G11080" s="219">
        <f>SUM('RRP data input'!E11081:P11081)</f>
        <v>0</v>
      </c>
      <c r="H11080" s="143" t="str">
        <f t="shared" si="174"/>
        <v/>
      </c>
    </row>
    <row r="11081" spans="2:8" customFormat="1">
      <c r="B11081" s="185" t="str">
        <f>IF(OR('RRP data input'!B11082="",'RRP data input'!B11082=0),"",'RRP data input'!B11082)</f>
        <v/>
      </c>
      <c r="C11081" s="174" t="str">
        <f>IF('RRP data input'!C11082=0,"",'RRP data input'!C11082)</f>
        <v/>
      </c>
      <c r="D11081" s="174" t="str">
        <f>IF('RRP data input'!D11082=0,"",'RRP data input'!D11082)</f>
        <v/>
      </c>
      <c r="E11081" s="174" t="str">
        <f>IFERROR(VLOOKUP(C11081,Mappings!$B$13:$E$31,4,FALSE),"")</f>
        <v/>
      </c>
      <c r="F11081" s="219">
        <f>SUM('RRP data input'!E11082:L11082)</f>
        <v>0</v>
      </c>
      <c r="G11081" s="219">
        <f>SUM('RRP data input'!E11082:P11082)</f>
        <v>0</v>
      </c>
      <c r="H11081" s="143" t="str">
        <f t="shared" si="174"/>
        <v/>
      </c>
    </row>
    <row r="11082" spans="2:8" customFormat="1">
      <c r="B11082" s="185" t="str">
        <f>IF(OR('RRP data input'!B11083="",'RRP data input'!B11083=0),"",'RRP data input'!B11083)</f>
        <v/>
      </c>
      <c r="C11082" s="174" t="str">
        <f>IF('RRP data input'!C11083=0,"",'RRP data input'!C11083)</f>
        <v/>
      </c>
      <c r="D11082" s="174" t="str">
        <f>IF('RRP data input'!D11083=0,"",'RRP data input'!D11083)</f>
        <v/>
      </c>
      <c r="E11082" s="174" t="str">
        <f>IFERROR(VLOOKUP(C11082,Mappings!$B$13:$E$31,4,FALSE),"")</f>
        <v/>
      </c>
      <c r="F11082" s="219">
        <f>SUM('RRP data input'!E11083:L11083)</f>
        <v>0</v>
      </c>
      <c r="G11082" s="219">
        <f>SUM('RRP data input'!E11083:P11083)</f>
        <v>0</v>
      </c>
      <c r="H11082" s="143" t="str">
        <f t="shared" si="174"/>
        <v/>
      </c>
    </row>
    <row r="11083" spans="2:8" customFormat="1">
      <c r="B11083" s="185" t="str">
        <f>IF(OR('RRP data input'!B11084="",'RRP data input'!B11084=0),"",'RRP data input'!B11084)</f>
        <v/>
      </c>
      <c r="C11083" s="174" t="str">
        <f>IF('RRP data input'!C11084=0,"",'RRP data input'!C11084)</f>
        <v/>
      </c>
      <c r="D11083" s="174" t="str">
        <f>IF('RRP data input'!D11084=0,"",'RRP data input'!D11084)</f>
        <v/>
      </c>
      <c r="E11083" s="174" t="str">
        <f>IFERROR(VLOOKUP(C11083,Mappings!$B$13:$E$31,4,FALSE),"")</f>
        <v/>
      </c>
      <c r="F11083" s="219">
        <f>SUM('RRP data input'!E11084:L11084)</f>
        <v>0</v>
      </c>
      <c r="G11083" s="219">
        <f>SUM('RRP data input'!E11084:P11084)</f>
        <v>0</v>
      </c>
      <c r="H11083" s="143" t="str">
        <f t="shared" si="174"/>
        <v/>
      </c>
    </row>
    <row r="11084" spans="2:8" customFormat="1">
      <c r="B11084" s="185" t="str">
        <f>IF(OR('RRP data input'!B11085="",'RRP data input'!B11085=0),"",'RRP data input'!B11085)</f>
        <v/>
      </c>
      <c r="C11084" s="174" t="str">
        <f>IF('RRP data input'!C11085=0,"",'RRP data input'!C11085)</f>
        <v/>
      </c>
      <c r="D11084" s="174" t="str">
        <f>IF('RRP data input'!D11085=0,"",'RRP data input'!D11085)</f>
        <v/>
      </c>
      <c r="E11084" s="174" t="str">
        <f>IFERROR(VLOOKUP(C11084,Mappings!$B$13:$E$31,4,FALSE),"")</f>
        <v/>
      </c>
      <c r="F11084" s="219">
        <f>SUM('RRP data input'!E11085:L11085)</f>
        <v>0</v>
      </c>
      <c r="G11084" s="219">
        <f>SUM('RRP data input'!E11085:P11085)</f>
        <v>0</v>
      </c>
      <c r="H11084" s="143" t="str">
        <f t="shared" si="174"/>
        <v/>
      </c>
    </row>
    <row r="11085" spans="2:8" customFormat="1">
      <c r="B11085" s="185" t="str">
        <f>IF(OR('RRP data input'!B11086="",'RRP data input'!B11086=0),"",'RRP data input'!B11086)</f>
        <v/>
      </c>
      <c r="C11085" s="174" t="str">
        <f>IF('RRP data input'!C11086=0,"",'RRP data input'!C11086)</f>
        <v/>
      </c>
      <c r="D11085" s="174" t="str">
        <f>IF('RRP data input'!D11086=0,"",'RRP data input'!D11086)</f>
        <v/>
      </c>
      <c r="E11085" s="174" t="str">
        <f>IFERROR(VLOOKUP(C11085,Mappings!$B$13:$E$31,4,FALSE),"")</f>
        <v/>
      </c>
      <c r="F11085" s="219">
        <f>SUM('RRP data input'!E11086:L11086)</f>
        <v>0</v>
      </c>
      <c r="G11085" s="219">
        <f>SUM('RRP data input'!E11086:P11086)</f>
        <v>0</v>
      </c>
      <c r="H11085" s="143" t="str">
        <f t="shared" si="174"/>
        <v/>
      </c>
    </row>
    <row r="11086" spans="2:8" customFormat="1">
      <c r="B11086" s="185" t="str">
        <f>IF(OR('RRP data input'!B11087="",'RRP data input'!B11087=0),"",'RRP data input'!B11087)</f>
        <v/>
      </c>
      <c r="C11086" s="174" t="str">
        <f>IF('RRP data input'!C11087=0,"",'RRP data input'!C11087)</f>
        <v/>
      </c>
      <c r="D11086" s="174" t="str">
        <f>IF('RRP data input'!D11087=0,"",'RRP data input'!D11087)</f>
        <v/>
      </c>
      <c r="E11086" s="174" t="str">
        <f>IFERROR(VLOOKUP(C11086,Mappings!$B$13:$E$31,4,FALSE),"")</f>
        <v/>
      </c>
      <c r="F11086" s="219">
        <f>SUM('RRP data input'!E11087:L11087)</f>
        <v>0</v>
      </c>
      <c r="G11086" s="219">
        <f>SUM('RRP data input'!E11087:P11087)</f>
        <v>0</v>
      </c>
      <c r="H11086" s="143" t="str">
        <f t="shared" si="174"/>
        <v/>
      </c>
    </row>
    <row r="11087" spans="2:8" customFormat="1">
      <c r="B11087" s="185" t="str">
        <f>IF(OR('RRP data input'!B11088="",'RRP data input'!B11088=0),"",'RRP data input'!B11088)</f>
        <v/>
      </c>
      <c r="C11087" s="174" t="str">
        <f>IF('RRP data input'!C11088=0,"",'RRP data input'!C11088)</f>
        <v/>
      </c>
      <c r="D11087" s="174" t="str">
        <f>IF('RRP data input'!D11088=0,"",'RRP data input'!D11088)</f>
        <v/>
      </c>
      <c r="E11087" s="174" t="str">
        <f>IFERROR(VLOOKUP(C11087,Mappings!$B$13:$E$31,4,FALSE),"")</f>
        <v/>
      </c>
      <c r="F11087" s="219">
        <f>SUM('RRP data input'!E11088:L11088)</f>
        <v>0</v>
      </c>
      <c r="G11087" s="219">
        <f>SUM('RRP data input'!E11088:P11088)</f>
        <v>0</v>
      </c>
      <c r="H11087" s="143" t="str">
        <f t="shared" si="174"/>
        <v/>
      </c>
    </row>
    <row r="11088" spans="2:8" customFormat="1">
      <c r="B11088" s="185" t="str">
        <f>IF(OR('RRP data input'!B11089="",'RRP data input'!B11089=0),"",'RRP data input'!B11089)</f>
        <v/>
      </c>
      <c r="C11088" s="174" t="str">
        <f>IF('RRP data input'!C11089=0,"",'RRP data input'!C11089)</f>
        <v/>
      </c>
      <c r="D11088" s="174" t="str">
        <f>IF('RRP data input'!D11089=0,"",'RRP data input'!D11089)</f>
        <v/>
      </c>
      <c r="E11088" s="174" t="str">
        <f>IFERROR(VLOOKUP(C11088,Mappings!$B$13:$E$31,4,FALSE),"")</f>
        <v/>
      </c>
      <c r="F11088" s="219">
        <f>SUM('RRP data input'!E11089:L11089)</f>
        <v>0</v>
      </c>
      <c r="G11088" s="219">
        <f>SUM('RRP data input'!E11089:P11089)</f>
        <v>0</v>
      </c>
      <c r="H11088" s="143" t="str">
        <f t="shared" si="174"/>
        <v/>
      </c>
    </row>
    <row r="11089" spans="2:8" customFormat="1">
      <c r="B11089" s="185" t="str">
        <f>IF(OR('RRP data input'!B11090="",'RRP data input'!B11090=0),"",'RRP data input'!B11090)</f>
        <v/>
      </c>
      <c r="C11089" s="174" t="str">
        <f>IF('RRP data input'!C11090=0,"",'RRP data input'!C11090)</f>
        <v/>
      </c>
      <c r="D11089" s="174" t="str">
        <f>IF('RRP data input'!D11090=0,"",'RRP data input'!D11090)</f>
        <v/>
      </c>
      <c r="E11089" s="174" t="str">
        <f>IFERROR(VLOOKUP(C11089,Mappings!$B$13:$E$31,4,FALSE),"")</f>
        <v/>
      </c>
      <c r="F11089" s="219">
        <f>SUM('RRP data input'!E11090:L11090)</f>
        <v>0</v>
      </c>
      <c r="G11089" s="219">
        <f>SUM('RRP data input'!E11090:P11090)</f>
        <v>0</v>
      </c>
      <c r="H11089" s="143" t="str">
        <f t="shared" ref="H11089:H11152" si="175">IF(OR(C11089="LVSSA",C11089="LVSSB",C11089="LVAL"),"LV",C11089)</f>
        <v/>
      </c>
    </row>
    <row r="11090" spans="2:8" customFormat="1">
      <c r="B11090" s="185" t="str">
        <f>IF(OR('RRP data input'!B11091="",'RRP data input'!B11091=0),"",'RRP data input'!B11091)</f>
        <v/>
      </c>
      <c r="C11090" s="174" t="str">
        <f>IF('RRP data input'!C11091=0,"",'RRP data input'!C11091)</f>
        <v/>
      </c>
      <c r="D11090" s="174" t="str">
        <f>IF('RRP data input'!D11091=0,"",'RRP data input'!D11091)</f>
        <v/>
      </c>
      <c r="E11090" s="174" t="str">
        <f>IFERROR(VLOOKUP(C11090,Mappings!$B$13:$E$31,4,FALSE),"")</f>
        <v/>
      </c>
      <c r="F11090" s="219">
        <f>SUM('RRP data input'!E11091:L11091)</f>
        <v>0</v>
      </c>
      <c r="G11090" s="219">
        <f>SUM('RRP data input'!E11091:P11091)</f>
        <v>0</v>
      </c>
      <c r="H11090" s="143" t="str">
        <f t="shared" si="175"/>
        <v/>
      </c>
    </row>
    <row r="11091" spans="2:8" customFormat="1">
      <c r="B11091" s="185" t="str">
        <f>IF(OR('RRP data input'!B11092="",'RRP data input'!B11092=0),"",'RRP data input'!B11092)</f>
        <v/>
      </c>
      <c r="C11091" s="174" t="str">
        <f>IF('RRP data input'!C11092=0,"",'RRP data input'!C11092)</f>
        <v/>
      </c>
      <c r="D11091" s="174" t="str">
        <f>IF('RRP data input'!D11092=0,"",'RRP data input'!D11092)</f>
        <v/>
      </c>
      <c r="E11091" s="174" t="str">
        <f>IFERROR(VLOOKUP(C11091,Mappings!$B$13:$E$31,4,FALSE),"")</f>
        <v/>
      </c>
      <c r="F11091" s="219">
        <f>SUM('RRP data input'!E11092:L11092)</f>
        <v>0</v>
      </c>
      <c r="G11091" s="219">
        <f>SUM('RRP data input'!E11092:P11092)</f>
        <v>0</v>
      </c>
      <c r="H11091" s="143" t="str">
        <f t="shared" si="175"/>
        <v/>
      </c>
    </row>
    <row r="11092" spans="2:8" customFormat="1">
      <c r="B11092" s="185" t="str">
        <f>IF(OR('RRP data input'!B11093="",'RRP data input'!B11093=0),"",'RRP data input'!B11093)</f>
        <v/>
      </c>
      <c r="C11092" s="174" t="str">
        <f>IF('RRP data input'!C11093=0,"",'RRP data input'!C11093)</f>
        <v/>
      </c>
      <c r="D11092" s="174" t="str">
        <f>IF('RRP data input'!D11093=0,"",'RRP data input'!D11093)</f>
        <v/>
      </c>
      <c r="E11092" s="174" t="str">
        <f>IFERROR(VLOOKUP(C11092,Mappings!$B$13:$E$31,4,FALSE),"")</f>
        <v/>
      </c>
      <c r="F11092" s="219">
        <f>SUM('RRP data input'!E11093:L11093)</f>
        <v>0</v>
      </c>
      <c r="G11092" s="219">
        <f>SUM('RRP data input'!E11093:P11093)</f>
        <v>0</v>
      </c>
      <c r="H11092" s="143" t="str">
        <f t="shared" si="175"/>
        <v/>
      </c>
    </row>
    <row r="11093" spans="2:8" customFormat="1">
      <c r="B11093" s="185" t="str">
        <f>IF(OR('RRP data input'!B11094="",'RRP data input'!B11094=0),"",'RRP data input'!B11094)</f>
        <v/>
      </c>
      <c r="C11093" s="174" t="str">
        <f>IF('RRP data input'!C11094=0,"",'RRP data input'!C11094)</f>
        <v/>
      </c>
      <c r="D11093" s="174" t="str">
        <f>IF('RRP data input'!D11094=0,"",'RRP data input'!D11094)</f>
        <v/>
      </c>
      <c r="E11093" s="174" t="str">
        <f>IFERROR(VLOOKUP(C11093,Mappings!$B$13:$E$31,4,FALSE),"")</f>
        <v/>
      </c>
      <c r="F11093" s="219">
        <f>SUM('RRP data input'!E11094:L11094)</f>
        <v>0</v>
      </c>
      <c r="G11093" s="219">
        <f>SUM('RRP data input'!E11094:P11094)</f>
        <v>0</v>
      </c>
      <c r="H11093" s="143" t="str">
        <f t="shared" si="175"/>
        <v/>
      </c>
    </row>
    <row r="11094" spans="2:8" customFormat="1">
      <c r="B11094" s="185" t="str">
        <f>IF(OR('RRP data input'!B11095="",'RRP data input'!B11095=0),"",'RRP data input'!B11095)</f>
        <v/>
      </c>
      <c r="C11094" s="174" t="str">
        <f>IF('RRP data input'!C11095=0,"",'RRP data input'!C11095)</f>
        <v/>
      </c>
      <c r="D11094" s="174" t="str">
        <f>IF('RRP data input'!D11095=0,"",'RRP data input'!D11095)</f>
        <v/>
      </c>
      <c r="E11094" s="174" t="str">
        <f>IFERROR(VLOOKUP(C11094,Mappings!$B$13:$E$31,4,FALSE),"")</f>
        <v/>
      </c>
      <c r="F11094" s="219">
        <f>SUM('RRP data input'!E11095:L11095)</f>
        <v>0</v>
      </c>
      <c r="G11094" s="219">
        <f>SUM('RRP data input'!E11095:P11095)</f>
        <v>0</v>
      </c>
      <c r="H11094" s="143" t="str">
        <f t="shared" si="175"/>
        <v/>
      </c>
    </row>
    <row r="11095" spans="2:8" customFormat="1">
      <c r="B11095" s="185" t="str">
        <f>IF(OR('RRP data input'!B11096="",'RRP data input'!B11096=0),"",'RRP data input'!B11096)</f>
        <v/>
      </c>
      <c r="C11095" s="174" t="str">
        <f>IF('RRP data input'!C11096=0,"",'RRP data input'!C11096)</f>
        <v/>
      </c>
      <c r="D11095" s="174" t="str">
        <f>IF('RRP data input'!D11096=0,"",'RRP data input'!D11096)</f>
        <v/>
      </c>
      <c r="E11095" s="174" t="str">
        <f>IFERROR(VLOOKUP(C11095,Mappings!$B$13:$E$31,4,FALSE),"")</f>
        <v/>
      </c>
      <c r="F11095" s="219">
        <f>SUM('RRP data input'!E11096:L11096)</f>
        <v>0</v>
      </c>
      <c r="G11095" s="219">
        <f>SUM('RRP data input'!E11096:P11096)</f>
        <v>0</v>
      </c>
      <c r="H11095" s="143" t="str">
        <f t="shared" si="175"/>
        <v/>
      </c>
    </row>
    <row r="11096" spans="2:8" customFormat="1">
      <c r="B11096" s="185" t="str">
        <f>IF(OR('RRP data input'!B11097="",'RRP data input'!B11097=0),"",'RRP data input'!B11097)</f>
        <v/>
      </c>
      <c r="C11096" s="174" t="str">
        <f>IF('RRP data input'!C11097=0,"",'RRP data input'!C11097)</f>
        <v/>
      </c>
      <c r="D11096" s="174" t="str">
        <f>IF('RRP data input'!D11097=0,"",'RRP data input'!D11097)</f>
        <v/>
      </c>
      <c r="E11096" s="174" t="str">
        <f>IFERROR(VLOOKUP(C11096,Mappings!$B$13:$E$31,4,FALSE),"")</f>
        <v/>
      </c>
      <c r="F11096" s="219">
        <f>SUM('RRP data input'!E11097:L11097)</f>
        <v>0</v>
      </c>
      <c r="G11096" s="219">
        <f>SUM('RRP data input'!E11097:P11097)</f>
        <v>0</v>
      </c>
      <c r="H11096" s="143" t="str">
        <f t="shared" si="175"/>
        <v/>
      </c>
    </row>
    <row r="11097" spans="2:8" customFormat="1">
      <c r="B11097" s="185" t="str">
        <f>IF(OR('RRP data input'!B11098="",'RRP data input'!B11098=0),"",'RRP data input'!B11098)</f>
        <v/>
      </c>
      <c r="C11097" s="174" t="str">
        <f>IF('RRP data input'!C11098=0,"",'RRP data input'!C11098)</f>
        <v/>
      </c>
      <c r="D11097" s="174" t="str">
        <f>IF('RRP data input'!D11098=0,"",'RRP data input'!D11098)</f>
        <v/>
      </c>
      <c r="E11097" s="174" t="str">
        <f>IFERROR(VLOOKUP(C11097,Mappings!$B$13:$E$31,4,FALSE),"")</f>
        <v/>
      </c>
      <c r="F11097" s="219">
        <f>SUM('RRP data input'!E11098:L11098)</f>
        <v>0</v>
      </c>
      <c r="G11097" s="219">
        <f>SUM('RRP data input'!E11098:P11098)</f>
        <v>0</v>
      </c>
      <c r="H11097" s="143" t="str">
        <f t="shared" si="175"/>
        <v/>
      </c>
    </row>
    <row r="11098" spans="2:8" customFormat="1">
      <c r="B11098" s="185" t="str">
        <f>IF(OR('RRP data input'!B11099="",'RRP data input'!B11099=0),"",'RRP data input'!B11099)</f>
        <v/>
      </c>
      <c r="C11098" s="174" t="str">
        <f>IF('RRP data input'!C11099=0,"",'RRP data input'!C11099)</f>
        <v/>
      </c>
      <c r="D11098" s="174" t="str">
        <f>IF('RRP data input'!D11099=0,"",'RRP data input'!D11099)</f>
        <v/>
      </c>
      <c r="E11098" s="174" t="str">
        <f>IFERROR(VLOOKUP(C11098,Mappings!$B$13:$E$31,4,FALSE),"")</f>
        <v/>
      </c>
      <c r="F11098" s="219">
        <f>SUM('RRP data input'!E11099:L11099)</f>
        <v>0</v>
      </c>
      <c r="G11098" s="219">
        <f>SUM('RRP data input'!E11099:P11099)</f>
        <v>0</v>
      </c>
      <c r="H11098" s="143" t="str">
        <f t="shared" si="175"/>
        <v/>
      </c>
    </row>
    <row r="11099" spans="2:8" customFormat="1">
      <c r="B11099" s="185" t="str">
        <f>IF(OR('RRP data input'!B11100="",'RRP data input'!B11100=0),"",'RRP data input'!B11100)</f>
        <v/>
      </c>
      <c r="C11099" s="174" t="str">
        <f>IF('RRP data input'!C11100=0,"",'RRP data input'!C11100)</f>
        <v/>
      </c>
      <c r="D11099" s="174" t="str">
        <f>IF('RRP data input'!D11100=0,"",'RRP data input'!D11100)</f>
        <v/>
      </c>
      <c r="E11099" s="174" t="str">
        <f>IFERROR(VLOOKUP(C11099,Mappings!$B$13:$E$31,4,FALSE),"")</f>
        <v/>
      </c>
      <c r="F11099" s="219">
        <f>SUM('RRP data input'!E11100:L11100)</f>
        <v>0</v>
      </c>
      <c r="G11099" s="219">
        <f>SUM('RRP data input'!E11100:P11100)</f>
        <v>0</v>
      </c>
      <c r="H11099" s="143" t="str">
        <f t="shared" si="175"/>
        <v/>
      </c>
    </row>
    <row r="11100" spans="2:8" customFormat="1">
      <c r="B11100" s="185" t="str">
        <f>IF(OR('RRP data input'!B11101="",'RRP data input'!B11101=0),"",'RRP data input'!B11101)</f>
        <v/>
      </c>
      <c r="C11100" s="174" t="str">
        <f>IF('RRP data input'!C11101=0,"",'RRP data input'!C11101)</f>
        <v/>
      </c>
      <c r="D11100" s="174" t="str">
        <f>IF('RRP data input'!D11101=0,"",'RRP data input'!D11101)</f>
        <v/>
      </c>
      <c r="E11100" s="174" t="str">
        <f>IFERROR(VLOOKUP(C11100,Mappings!$B$13:$E$31,4,FALSE),"")</f>
        <v/>
      </c>
      <c r="F11100" s="219">
        <f>SUM('RRP data input'!E11101:L11101)</f>
        <v>0</v>
      </c>
      <c r="G11100" s="219">
        <f>SUM('RRP data input'!E11101:P11101)</f>
        <v>0</v>
      </c>
      <c r="H11100" s="143" t="str">
        <f t="shared" si="175"/>
        <v/>
      </c>
    </row>
    <row r="11101" spans="2:8" customFormat="1">
      <c r="B11101" s="185" t="str">
        <f>IF(OR('RRP data input'!B11102="",'RRP data input'!B11102=0),"",'RRP data input'!B11102)</f>
        <v/>
      </c>
      <c r="C11101" s="174" t="str">
        <f>IF('RRP data input'!C11102=0,"",'RRP data input'!C11102)</f>
        <v/>
      </c>
      <c r="D11101" s="174" t="str">
        <f>IF('RRP data input'!D11102=0,"",'RRP data input'!D11102)</f>
        <v/>
      </c>
      <c r="E11101" s="174" t="str">
        <f>IFERROR(VLOOKUP(C11101,Mappings!$B$13:$E$31,4,FALSE),"")</f>
        <v/>
      </c>
      <c r="F11101" s="219">
        <f>SUM('RRP data input'!E11102:L11102)</f>
        <v>0</v>
      </c>
      <c r="G11101" s="219">
        <f>SUM('RRP data input'!E11102:P11102)</f>
        <v>0</v>
      </c>
      <c r="H11101" s="143" t="str">
        <f t="shared" si="175"/>
        <v/>
      </c>
    </row>
    <row r="11102" spans="2:8" customFormat="1">
      <c r="B11102" s="185" t="str">
        <f>IF(OR('RRP data input'!B11103="",'RRP data input'!B11103=0),"",'RRP data input'!B11103)</f>
        <v/>
      </c>
      <c r="C11102" s="174" t="str">
        <f>IF('RRP data input'!C11103=0,"",'RRP data input'!C11103)</f>
        <v/>
      </c>
      <c r="D11102" s="174" t="str">
        <f>IF('RRP data input'!D11103=0,"",'RRP data input'!D11103)</f>
        <v/>
      </c>
      <c r="E11102" s="174" t="str">
        <f>IFERROR(VLOOKUP(C11102,Mappings!$B$13:$E$31,4,FALSE),"")</f>
        <v/>
      </c>
      <c r="F11102" s="219">
        <f>SUM('RRP data input'!E11103:L11103)</f>
        <v>0</v>
      </c>
      <c r="G11102" s="219">
        <f>SUM('RRP data input'!E11103:P11103)</f>
        <v>0</v>
      </c>
      <c r="H11102" s="143" t="str">
        <f t="shared" si="175"/>
        <v/>
      </c>
    </row>
    <row r="11103" spans="2:8" customFormat="1">
      <c r="B11103" s="185" t="str">
        <f>IF(OR('RRP data input'!B11104="",'RRP data input'!B11104=0),"",'RRP data input'!B11104)</f>
        <v/>
      </c>
      <c r="C11103" s="174" t="str">
        <f>IF('RRP data input'!C11104=0,"",'RRP data input'!C11104)</f>
        <v/>
      </c>
      <c r="D11103" s="174" t="str">
        <f>IF('RRP data input'!D11104=0,"",'RRP data input'!D11104)</f>
        <v/>
      </c>
      <c r="E11103" s="174" t="str">
        <f>IFERROR(VLOOKUP(C11103,Mappings!$B$13:$E$31,4,FALSE),"")</f>
        <v/>
      </c>
      <c r="F11103" s="219">
        <f>SUM('RRP data input'!E11104:L11104)</f>
        <v>0</v>
      </c>
      <c r="G11103" s="219">
        <f>SUM('RRP data input'!E11104:P11104)</f>
        <v>0</v>
      </c>
      <c r="H11103" s="143" t="str">
        <f t="shared" si="175"/>
        <v/>
      </c>
    </row>
    <row r="11104" spans="2:8" customFormat="1">
      <c r="B11104" s="185" t="str">
        <f>IF(OR('RRP data input'!B11105="",'RRP data input'!B11105=0),"",'RRP data input'!B11105)</f>
        <v/>
      </c>
      <c r="C11104" s="174" t="str">
        <f>IF('RRP data input'!C11105=0,"",'RRP data input'!C11105)</f>
        <v/>
      </c>
      <c r="D11104" s="174" t="str">
        <f>IF('RRP data input'!D11105=0,"",'RRP data input'!D11105)</f>
        <v/>
      </c>
      <c r="E11104" s="174" t="str">
        <f>IFERROR(VLOOKUP(C11104,Mappings!$B$13:$E$31,4,FALSE),"")</f>
        <v/>
      </c>
      <c r="F11104" s="219">
        <f>SUM('RRP data input'!E11105:L11105)</f>
        <v>0</v>
      </c>
      <c r="G11104" s="219">
        <f>SUM('RRP data input'!E11105:P11105)</f>
        <v>0</v>
      </c>
      <c r="H11104" s="143" t="str">
        <f t="shared" si="175"/>
        <v/>
      </c>
    </row>
    <row r="11105" spans="2:8" customFormat="1">
      <c r="B11105" s="185" t="str">
        <f>IF(OR('RRP data input'!B11106="",'RRP data input'!B11106=0),"",'RRP data input'!B11106)</f>
        <v/>
      </c>
      <c r="C11105" s="174" t="str">
        <f>IF('RRP data input'!C11106=0,"",'RRP data input'!C11106)</f>
        <v/>
      </c>
      <c r="D11105" s="174" t="str">
        <f>IF('RRP data input'!D11106=0,"",'RRP data input'!D11106)</f>
        <v/>
      </c>
      <c r="E11105" s="174" t="str">
        <f>IFERROR(VLOOKUP(C11105,Mappings!$B$13:$E$31,4,FALSE),"")</f>
        <v/>
      </c>
      <c r="F11105" s="219">
        <f>SUM('RRP data input'!E11106:L11106)</f>
        <v>0</v>
      </c>
      <c r="G11105" s="219">
        <f>SUM('RRP data input'!E11106:P11106)</f>
        <v>0</v>
      </c>
      <c r="H11105" s="143" t="str">
        <f t="shared" si="175"/>
        <v/>
      </c>
    </row>
    <row r="11106" spans="2:8" customFormat="1">
      <c r="B11106" s="185" t="str">
        <f>IF(OR('RRP data input'!B11107="",'RRP data input'!B11107=0),"",'RRP data input'!B11107)</f>
        <v/>
      </c>
      <c r="C11106" s="174" t="str">
        <f>IF('RRP data input'!C11107=0,"",'RRP data input'!C11107)</f>
        <v/>
      </c>
      <c r="D11106" s="174" t="str">
        <f>IF('RRP data input'!D11107=0,"",'RRP data input'!D11107)</f>
        <v/>
      </c>
      <c r="E11106" s="174" t="str">
        <f>IFERROR(VLOOKUP(C11106,Mappings!$B$13:$E$31,4,FALSE),"")</f>
        <v/>
      </c>
      <c r="F11106" s="219">
        <f>SUM('RRP data input'!E11107:L11107)</f>
        <v>0</v>
      </c>
      <c r="G11106" s="219">
        <f>SUM('RRP data input'!E11107:P11107)</f>
        <v>0</v>
      </c>
      <c r="H11106" s="143" t="str">
        <f t="shared" si="175"/>
        <v/>
      </c>
    </row>
    <row r="11107" spans="2:8" customFormat="1">
      <c r="B11107" s="185" t="str">
        <f>IF(OR('RRP data input'!B11108="",'RRP data input'!B11108=0),"",'RRP data input'!B11108)</f>
        <v/>
      </c>
      <c r="C11107" s="174" t="str">
        <f>IF('RRP data input'!C11108=0,"",'RRP data input'!C11108)</f>
        <v/>
      </c>
      <c r="D11107" s="174" t="str">
        <f>IF('RRP data input'!D11108=0,"",'RRP data input'!D11108)</f>
        <v/>
      </c>
      <c r="E11107" s="174" t="str">
        <f>IFERROR(VLOOKUP(C11107,Mappings!$B$13:$E$31,4,FALSE),"")</f>
        <v/>
      </c>
      <c r="F11107" s="219">
        <f>SUM('RRP data input'!E11108:L11108)</f>
        <v>0</v>
      </c>
      <c r="G11107" s="219">
        <f>SUM('RRP data input'!E11108:P11108)</f>
        <v>0</v>
      </c>
      <c r="H11107" s="143" t="str">
        <f t="shared" si="175"/>
        <v/>
      </c>
    </row>
    <row r="11108" spans="2:8" customFormat="1">
      <c r="B11108" s="185" t="str">
        <f>IF(OR('RRP data input'!B11109="",'RRP data input'!B11109=0),"",'RRP data input'!B11109)</f>
        <v/>
      </c>
      <c r="C11108" s="174" t="str">
        <f>IF('RRP data input'!C11109=0,"",'RRP data input'!C11109)</f>
        <v/>
      </c>
      <c r="D11108" s="174" t="str">
        <f>IF('RRP data input'!D11109=0,"",'RRP data input'!D11109)</f>
        <v/>
      </c>
      <c r="E11108" s="174" t="str">
        <f>IFERROR(VLOOKUP(C11108,Mappings!$B$13:$E$31,4,FALSE),"")</f>
        <v/>
      </c>
      <c r="F11108" s="219">
        <f>SUM('RRP data input'!E11109:L11109)</f>
        <v>0</v>
      </c>
      <c r="G11108" s="219">
        <f>SUM('RRP data input'!E11109:P11109)</f>
        <v>0</v>
      </c>
      <c r="H11108" s="143" t="str">
        <f t="shared" si="175"/>
        <v/>
      </c>
    </row>
    <row r="11109" spans="2:8" customFormat="1">
      <c r="B11109" s="185" t="str">
        <f>IF(OR('RRP data input'!B11110="",'RRP data input'!B11110=0),"",'RRP data input'!B11110)</f>
        <v/>
      </c>
      <c r="C11109" s="174" t="str">
        <f>IF('RRP data input'!C11110=0,"",'RRP data input'!C11110)</f>
        <v/>
      </c>
      <c r="D11109" s="174" t="str">
        <f>IF('RRP data input'!D11110=0,"",'RRP data input'!D11110)</f>
        <v/>
      </c>
      <c r="E11109" s="174" t="str">
        <f>IFERROR(VLOOKUP(C11109,Mappings!$B$13:$E$31,4,FALSE),"")</f>
        <v/>
      </c>
      <c r="F11109" s="219">
        <f>SUM('RRP data input'!E11110:L11110)</f>
        <v>0</v>
      </c>
      <c r="G11109" s="219">
        <f>SUM('RRP data input'!E11110:P11110)</f>
        <v>0</v>
      </c>
      <c r="H11109" s="143" t="str">
        <f t="shared" si="175"/>
        <v/>
      </c>
    </row>
    <row r="11110" spans="2:8" customFormat="1">
      <c r="B11110" s="185" t="str">
        <f>IF(OR('RRP data input'!B11111="",'RRP data input'!B11111=0),"",'RRP data input'!B11111)</f>
        <v/>
      </c>
      <c r="C11110" s="174" t="str">
        <f>IF('RRP data input'!C11111=0,"",'RRP data input'!C11111)</f>
        <v/>
      </c>
      <c r="D11110" s="174" t="str">
        <f>IF('RRP data input'!D11111=0,"",'RRP data input'!D11111)</f>
        <v/>
      </c>
      <c r="E11110" s="174" t="str">
        <f>IFERROR(VLOOKUP(C11110,Mappings!$B$13:$E$31,4,FALSE),"")</f>
        <v/>
      </c>
      <c r="F11110" s="219">
        <f>SUM('RRP data input'!E11111:L11111)</f>
        <v>0</v>
      </c>
      <c r="G11110" s="219">
        <f>SUM('RRP data input'!E11111:P11111)</f>
        <v>0</v>
      </c>
      <c r="H11110" s="143" t="str">
        <f t="shared" si="175"/>
        <v/>
      </c>
    </row>
    <row r="11111" spans="2:8" customFormat="1">
      <c r="B11111" s="185" t="str">
        <f>IF(OR('RRP data input'!B11112="",'RRP data input'!B11112=0),"",'RRP data input'!B11112)</f>
        <v/>
      </c>
      <c r="C11111" s="174" t="str">
        <f>IF('RRP data input'!C11112=0,"",'RRP data input'!C11112)</f>
        <v/>
      </c>
      <c r="D11111" s="174" t="str">
        <f>IF('RRP data input'!D11112=0,"",'RRP data input'!D11112)</f>
        <v/>
      </c>
      <c r="E11111" s="174" t="str">
        <f>IFERROR(VLOOKUP(C11111,Mappings!$B$13:$E$31,4,FALSE),"")</f>
        <v/>
      </c>
      <c r="F11111" s="219">
        <f>SUM('RRP data input'!E11112:L11112)</f>
        <v>0</v>
      </c>
      <c r="G11111" s="219">
        <f>SUM('RRP data input'!E11112:P11112)</f>
        <v>0</v>
      </c>
      <c r="H11111" s="143" t="str">
        <f t="shared" si="175"/>
        <v/>
      </c>
    </row>
    <row r="11112" spans="2:8" customFormat="1">
      <c r="B11112" s="185" t="str">
        <f>IF(OR('RRP data input'!B11113="",'RRP data input'!B11113=0),"",'RRP data input'!B11113)</f>
        <v/>
      </c>
      <c r="C11112" s="174" t="str">
        <f>IF('RRP data input'!C11113=0,"",'RRP data input'!C11113)</f>
        <v/>
      </c>
      <c r="D11112" s="174" t="str">
        <f>IF('RRP data input'!D11113=0,"",'RRP data input'!D11113)</f>
        <v/>
      </c>
      <c r="E11112" s="174" t="str">
        <f>IFERROR(VLOOKUP(C11112,Mappings!$B$13:$E$31,4,FALSE),"")</f>
        <v/>
      </c>
      <c r="F11112" s="219">
        <f>SUM('RRP data input'!E11113:L11113)</f>
        <v>0</v>
      </c>
      <c r="G11112" s="219">
        <f>SUM('RRP data input'!E11113:P11113)</f>
        <v>0</v>
      </c>
      <c r="H11112" s="143" t="str">
        <f t="shared" si="175"/>
        <v/>
      </c>
    </row>
    <row r="11113" spans="2:8" customFormat="1">
      <c r="B11113" s="185" t="str">
        <f>IF(OR('RRP data input'!B11114="",'RRP data input'!B11114=0),"",'RRP data input'!B11114)</f>
        <v/>
      </c>
      <c r="C11113" s="174" t="str">
        <f>IF('RRP data input'!C11114=0,"",'RRP data input'!C11114)</f>
        <v/>
      </c>
      <c r="D11113" s="174" t="str">
        <f>IF('RRP data input'!D11114=0,"",'RRP data input'!D11114)</f>
        <v/>
      </c>
      <c r="E11113" s="174" t="str">
        <f>IFERROR(VLOOKUP(C11113,Mappings!$B$13:$E$31,4,FALSE),"")</f>
        <v/>
      </c>
      <c r="F11113" s="219">
        <f>SUM('RRP data input'!E11114:L11114)</f>
        <v>0</v>
      </c>
      <c r="G11113" s="219">
        <f>SUM('RRP data input'!E11114:P11114)</f>
        <v>0</v>
      </c>
      <c r="H11113" s="143" t="str">
        <f t="shared" si="175"/>
        <v/>
      </c>
    </row>
    <row r="11114" spans="2:8" customFormat="1">
      <c r="B11114" s="185" t="str">
        <f>IF(OR('RRP data input'!B11115="",'RRP data input'!B11115=0),"",'RRP data input'!B11115)</f>
        <v/>
      </c>
      <c r="C11114" s="174" t="str">
        <f>IF('RRP data input'!C11115=0,"",'RRP data input'!C11115)</f>
        <v/>
      </c>
      <c r="D11114" s="174" t="str">
        <f>IF('RRP data input'!D11115=0,"",'RRP data input'!D11115)</f>
        <v/>
      </c>
      <c r="E11114" s="174" t="str">
        <f>IFERROR(VLOOKUP(C11114,Mappings!$B$13:$E$31,4,FALSE),"")</f>
        <v/>
      </c>
      <c r="F11114" s="219">
        <f>SUM('RRP data input'!E11115:L11115)</f>
        <v>0</v>
      </c>
      <c r="G11114" s="219">
        <f>SUM('RRP data input'!E11115:P11115)</f>
        <v>0</v>
      </c>
      <c r="H11114" s="143" t="str">
        <f t="shared" si="175"/>
        <v/>
      </c>
    </row>
    <row r="11115" spans="2:8" customFormat="1">
      <c r="B11115" s="185" t="str">
        <f>IF(OR('RRP data input'!B11116="",'RRP data input'!B11116=0),"",'RRP data input'!B11116)</f>
        <v/>
      </c>
      <c r="C11115" s="174" t="str">
        <f>IF('RRP data input'!C11116=0,"",'RRP data input'!C11116)</f>
        <v/>
      </c>
      <c r="D11115" s="174" t="str">
        <f>IF('RRP data input'!D11116=0,"",'RRP data input'!D11116)</f>
        <v/>
      </c>
      <c r="E11115" s="174" t="str">
        <f>IFERROR(VLOOKUP(C11115,Mappings!$B$13:$E$31,4,FALSE),"")</f>
        <v/>
      </c>
      <c r="F11115" s="219">
        <f>SUM('RRP data input'!E11116:L11116)</f>
        <v>0</v>
      </c>
      <c r="G11115" s="219">
        <f>SUM('RRP data input'!E11116:P11116)</f>
        <v>0</v>
      </c>
      <c r="H11115" s="143" t="str">
        <f t="shared" si="175"/>
        <v/>
      </c>
    </row>
    <row r="11116" spans="2:8" customFormat="1">
      <c r="B11116" s="185" t="str">
        <f>IF(OR('RRP data input'!B11117="",'RRP data input'!B11117=0),"",'RRP data input'!B11117)</f>
        <v/>
      </c>
      <c r="C11116" s="174" t="str">
        <f>IF('RRP data input'!C11117=0,"",'RRP data input'!C11117)</f>
        <v/>
      </c>
      <c r="D11116" s="174" t="str">
        <f>IF('RRP data input'!D11117=0,"",'RRP data input'!D11117)</f>
        <v/>
      </c>
      <c r="E11116" s="174" t="str">
        <f>IFERROR(VLOOKUP(C11116,Mappings!$B$13:$E$31,4,FALSE),"")</f>
        <v/>
      </c>
      <c r="F11116" s="219">
        <f>SUM('RRP data input'!E11117:L11117)</f>
        <v>0</v>
      </c>
      <c r="G11116" s="219">
        <f>SUM('RRP data input'!E11117:P11117)</f>
        <v>0</v>
      </c>
      <c r="H11116" s="143" t="str">
        <f t="shared" si="175"/>
        <v/>
      </c>
    </row>
    <row r="11117" spans="2:8" customFormat="1">
      <c r="B11117" s="185" t="str">
        <f>IF(OR('RRP data input'!B11118="",'RRP data input'!B11118=0),"",'RRP data input'!B11118)</f>
        <v/>
      </c>
      <c r="C11117" s="174" t="str">
        <f>IF('RRP data input'!C11118=0,"",'RRP data input'!C11118)</f>
        <v/>
      </c>
      <c r="D11117" s="174" t="str">
        <f>IF('RRP data input'!D11118=0,"",'RRP data input'!D11118)</f>
        <v/>
      </c>
      <c r="E11117" s="174" t="str">
        <f>IFERROR(VLOOKUP(C11117,Mappings!$B$13:$E$31,4,FALSE),"")</f>
        <v/>
      </c>
      <c r="F11117" s="219">
        <f>SUM('RRP data input'!E11118:L11118)</f>
        <v>0</v>
      </c>
      <c r="G11117" s="219">
        <f>SUM('RRP data input'!E11118:P11118)</f>
        <v>0</v>
      </c>
      <c r="H11117" s="143" t="str">
        <f t="shared" si="175"/>
        <v/>
      </c>
    </row>
    <row r="11118" spans="2:8" customFormat="1">
      <c r="B11118" s="185" t="str">
        <f>IF(OR('RRP data input'!B11119="",'RRP data input'!B11119=0),"",'RRP data input'!B11119)</f>
        <v/>
      </c>
      <c r="C11118" s="174" t="str">
        <f>IF('RRP data input'!C11119=0,"",'RRP data input'!C11119)</f>
        <v/>
      </c>
      <c r="D11118" s="174" t="str">
        <f>IF('RRP data input'!D11119=0,"",'RRP data input'!D11119)</f>
        <v/>
      </c>
      <c r="E11118" s="174" t="str">
        <f>IFERROR(VLOOKUP(C11118,Mappings!$B$13:$E$31,4,FALSE),"")</f>
        <v/>
      </c>
      <c r="F11118" s="219">
        <f>SUM('RRP data input'!E11119:L11119)</f>
        <v>0</v>
      </c>
      <c r="G11118" s="219">
        <f>SUM('RRP data input'!E11119:P11119)</f>
        <v>0</v>
      </c>
      <c r="H11118" s="143" t="str">
        <f t="shared" si="175"/>
        <v/>
      </c>
    </row>
    <row r="11119" spans="2:8" customFormat="1">
      <c r="B11119" s="185" t="str">
        <f>IF(OR('RRP data input'!B11120="",'RRP data input'!B11120=0),"",'RRP data input'!B11120)</f>
        <v/>
      </c>
      <c r="C11119" s="174" t="str">
        <f>IF('RRP data input'!C11120=0,"",'RRP data input'!C11120)</f>
        <v/>
      </c>
      <c r="D11119" s="174" t="str">
        <f>IF('RRP data input'!D11120=0,"",'RRP data input'!D11120)</f>
        <v/>
      </c>
      <c r="E11119" s="174" t="str">
        <f>IFERROR(VLOOKUP(C11119,Mappings!$B$13:$E$31,4,FALSE),"")</f>
        <v/>
      </c>
      <c r="F11119" s="219">
        <f>SUM('RRP data input'!E11120:L11120)</f>
        <v>0</v>
      </c>
      <c r="G11119" s="219">
        <f>SUM('RRP data input'!E11120:P11120)</f>
        <v>0</v>
      </c>
      <c r="H11119" s="143" t="str">
        <f t="shared" si="175"/>
        <v/>
      </c>
    </row>
    <row r="11120" spans="2:8" customFormat="1">
      <c r="B11120" s="185" t="str">
        <f>IF(OR('RRP data input'!B11121="",'RRP data input'!B11121=0),"",'RRP data input'!B11121)</f>
        <v/>
      </c>
      <c r="C11120" s="174" t="str">
        <f>IF('RRP data input'!C11121=0,"",'RRP data input'!C11121)</f>
        <v/>
      </c>
      <c r="D11120" s="174" t="str">
        <f>IF('RRP data input'!D11121=0,"",'RRP data input'!D11121)</f>
        <v/>
      </c>
      <c r="E11120" s="174" t="str">
        <f>IFERROR(VLOOKUP(C11120,Mappings!$B$13:$E$31,4,FALSE),"")</f>
        <v/>
      </c>
      <c r="F11120" s="219">
        <f>SUM('RRP data input'!E11121:L11121)</f>
        <v>0</v>
      </c>
      <c r="G11120" s="219">
        <f>SUM('RRP data input'!E11121:P11121)</f>
        <v>0</v>
      </c>
      <c r="H11120" s="143" t="str">
        <f t="shared" si="175"/>
        <v/>
      </c>
    </row>
    <row r="11121" spans="2:8" customFormat="1">
      <c r="B11121" s="185" t="str">
        <f>IF(OR('RRP data input'!B11122="",'RRP data input'!B11122=0),"",'RRP data input'!B11122)</f>
        <v/>
      </c>
      <c r="C11121" s="174" t="str">
        <f>IF('RRP data input'!C11122=0,"",'RRP data input'!C11122)</f>
        <v/>
      </c>
      <c r="D11121" s="174" t="str">
        <f>IF('RRP data input'!D11122=0,"",'RRP data input'!D11122)</f>
        <v/>
      </c>
      <c r="E11121" s="174" t="str">
        <f>IFERROR(VLOOKUP(C11121,Mappings!$B$13:$E$31,4,FALSE),"")</f>
        <v/>
      </c>
      <c r="F11121" s="219">
        <f>SUM('RRP data input'!E11122:L11122)</f>
        <v>0</v>
      </c>
      <c r="G11121" s="219">
        <f>SUM('RRP data input'!E11122:P11122)</f>
        <v>0</v>
      </c>
      <c r="H11121" s="143" t="str">
        <f t="shared" si="175"/>
        <v/>
      </c>
    </row>
    <row r="11122" spans="2:8" customFormat="1">
      <c r="B11122" s="185" t="str">
        <f>IF(OR('RRP data input'!B11123="",'RRP data input'!B11123=0),"",'RRP data input'!B11123)</f>
        <v/>
      </c>
      <c r="C11122" s="174" t="str">
        <f>IF('RRP data input'!C11123=0,"",'RRP data input'!C11123)</f>
        <v/>
      </c>
      <c r="D11122" s="174" t="str">
        <f>IF('RRP data input'!D11123=0,"",'RRP data input'!D11123)</f>
        <v/>
      </c>
      <c r="E11122" s="174" t="str">
        <f>IFERROR(VLOOKUP(C11122,Mappings!$B$13:$E$31,4,FALSE),"")</f>
        <v/>
      </c>
      <c r="F11122" s="219">
        <f>SUM('RRP data input'!E11123:L11123)</f>
        <v>0</v>
      </c>
      <c r="G11122" s="219">
        <f>SUM('RRP data input'!E11123:P11123)</f>
        <v>0</v>
      </c>
      <c r="H11122" s="143" t="str">
        <f t="shared" si="175"/>
        <v/>
      </c>
    </row>
    <row r="11123" spans="2:8" customFormat="1">
      <c r="B11123" s="185" t="str">
        <f>IF(OR('RRP data input'!B11124="",'RRP data input'!B11124=0),"",'RRP data input'!B11124)</f>
        <v/>
      </c>
      <c r="C11123" s="174" t="str">
        <f>IF('RRP data input'!C11124=0,"",'RRP data input'!C11124)</f>
        <v/>
      </c>
      <c r="D11123" s="174" t="str">
        <f>IF('RRP data input'!D11124=0,"",'RRP data input'!D11124)</f>
        <v/>
      </c>
      <c r="E11123" s="174" t="str">
        <f>IFERROR(VLOOKUP(C11123,Mappings!$B$13:$E$31,4,FALSE),"")</f>
        <v/>
      </c>
      <c r="F11123" s="219">
        <f>SUM('RRP data input'!E11124:L11124)</f>
        <v>0</v>
      </c>
      <c r="G11123" s="219">
        <f>SUM('RRP data input'!E11124:P11124)</f>
        <v>0</v>
      </c>
      <c r="H11123" s="143" t="str">
        <f t="shared" si="175"/>
        <v/>
      </c>
    </row>
    <row r="11124" spans="2:8" customFormat="1">
      <c r="B11124" s="185" t="str">
        <f>IF(OR('RRP data input'!B11125="",'RRP data input'!B11125=0),"",'RRP data input'!B11125)</f>
        <v/>
      </c>
      <c r="C11124" s="174" t="str">
        <f>IF('RRP data input'!C11125=0,"",'RRP data input'!C11125)</f>
        <v/>
      </c>
      <c r="D11124" s="174" t="str">
        <f>IF('RRP data input'!D11125=0,"",'RRP data input'!D11125)</f>
        <v/>
      </c>
      <c r="E11124" s="174" t="str">
        <f>IFERROR(VLOOKUP(C11124,Mappings!$B$13:$E$31,4,FALSE),"")</f>
        <v/>
      </c>
      <c r="F11124" s="219">
        <f>SUM('RRP data input'!E11125:L11125)</f>
        <v>0</v>
      </c>
      <c r="G11124" s="219">
        <f>SUM('RRP data input'!E11125:P11125)</f>
        <v>0</v>
      </c>
      <c r="H11124" s="143" t="str">
        <f t="shared" si="175"/>
        <v/>
      </c>
    </row>
    <row r="11125" spans="2:8" customFormat="1">
      <c r="B11125" s="185" t="str">
        <f>IF(OR('RRP data input'!B11126="",'RRP data input'!B11126=0),"",'RRP data input'!B11126)</f>
        <v/>
      </c>
      <c r="C11125" s="174" t="str">
        <f>IF('RRP data input'!C11126=0,"",'RRP data input'!C11126)</f>
        <v/>
      </c>
      <c r="D11125" s="174" t="str">
        <f>IF('RRP data input'!D11126=0,"",'RRP data input'!D11126)</f>
        <v/>
      </c>
      <c r="E11125" s="174" t="str">
        <f>IFERROR(VLOOKUP(C11125,Mappings!$B$13:$E$31,4,FALSE),"")</f>
        <v/>
      </c>
      <c r="F11125" s="219">
        <f>SUM('RRP data input'!E11126:L11126)</f>
        <v>0</v>
      </c>
      <c r="G11125" s="219">
        <f>SUM('RRP data input'!E11126:P11126)</f>
        <v>0</v>
      </c>
      <c r="H11125" s="143" t="str">
        <f t="shared" si="175"/>
        <v/>
      </c>
    </row>
    <row r="11126" spans="2:8" customFormat="1">
      <c r="B11126" s="185" t="str">
        <f>IF(OR('RRP data input'!B11127="",'RRP data input'!B11127=0),"",'RRP data input'!B11127)</f>
        <v/>
      </c>
      <c r="C11126" s="174" t="str">
        <f>IF('RRP data input'!C11127=0,"",'RRP data input'!C11127)</f>
        <v/>
      </c>
      <c r="D11126" s="174" t="str">
        <f>IF('RRP data input'!D11127=0,"",'RRP data input'!D11127)</f>
        <v/>
      </c>
      <c r="E11126" s="174" t="str">
        <f>IFERROR(VLOOKUP(C11126,Mappings!$B$13:$E$31,4,FALSE),"")</f>
        <v/>
      </c>
      <c r="F11126" s="219">
        <f>SUM('RRP data input'!E11127:L11127)</f>
        <v>0</v>
      </c>
      <c r="G11126" s="219">
        <f>SUM('RRP data input'!E11127:P11127)</f>
        <v>0</v>
      </c>
      <c r="H11126" s="143" t="str">
        <f t="shared" si="175"/>
        <v/>
      </c>
    </row>
    <row r="11127" spans="2:8" customFormat="1">
      <c r="B11127" s="185" t="str">
        <f>IF(OR('RRP data input'!B11128="",'RRP data input'!B11128=0),"",'RRP data input'!B11128)</f>
        <v/>
      </c>
      <c r="C11127" s="174" t="str">
        <f>IF('RRP data input'!C11128=0,"",'RRP data input'!C11128)</f>
        <v/>
      </c>
      <c r="D11127" s="174" t="str">
        <f>IF('RRP data input'!D11128=0,"",'RRP data input'!D11128)</f>
        <v/>
      </c>
      <c r="E11127" s="174" t="str">
        <f>IFERROR(VLOOKUP(C11127,Mappings!$B$13:$E$31,4,FALSE),"")</f>
        <v/>
      </c>
      <c r="F11127" s="219">
        <f>SUM('RRP data input'!E11128:L11128)</f>
        <v>0</v>
      </c>
      <c r="G11127" s="219">
        <f>SUM('RRP data input'!E11128:P11128)</f>
        <v>0</v>
      </c>
      <c r="H11127" s="143" t="str">
        <f t="shared" si="175"/>
        <v/>
      </c>
    </row>
    <row r="11128" spans="2:8" customFormat="1">
      <c r="B11128" s="185" t="str">
        <f>IF(OR('RRP data input'!B11129="",'RRP data input'!B11129=0),"",'RRP data input'!B11129)</f>
        <v/>
      </c>
      <c r="C11128" s="174" t="str">
        <f>IF('RRP data input'!C11129=0,"",'RRP data input'!C11129)</f>
        <v/>
      </c>
      <c r="D11128" s="174" t="str">
        <f>IF('RRP data input'!D11129=0,"",'RRP data input'!D11129)</f>
        <v/>
      </c>
      <c r="E11128" s="174" t="str">
        <f>IFERROR(VLOOKUP(C11128,Mappings!$B$13:$E$31,4,FALSE),"")</f>
        <v/>
      </c>
      <c r="F11128" s="219">
        <f>SUM('RRP data input'!E11129:L11129)</f>
        <v>0</v>
      </c>
      <c r="G11128" s="219">
        <f>SUM('RRP data input'!E11129:P11129)</f>
        <v>0</v>
      </c>
      <c r="H11128" s="143" t="str">
        <f t="shared" si="175"/>
        <v/>
      </c>
    </row>
    <row r="11129" spans="2:8" customFormat="1">
      <c r="B11129" s="185" t="str">
        <f>IF(OR('RRP data input'!B11130="",'RRP data input'!B11130=0),"",'RRP data input'!B11130)</f>
        <v/>
      </c>
      <c r="C11129" s="174" t="str">
        <f>IF('RRP data input'!C11130=0,"",'RRP data input'!C11130)</f>
        <v/>
      </c>
      <c r="D11129" s="174" t="str">
        <f>IF('RRP data input'!D11130=0,"",'RRP data input'!D11130)</f>
        <v/>
      </c>
      <c r="E11129" s="174" t="str">
        <f>IFERROR(VLOOKUP(C11129,Mappings!$B$13:$E$31,4,FALSE),"")</f>
        <v/>
      </c>
      <c r="F11129" s="219">
        <f>SUM('RRP data input'!E11130:L11130)</f>
        <v>0</v>
      </c>
      <c r="G11129" s="219">
        <f>SUM('RRP data input'!E11130:P11130)</f>
        <v>0</v>
      </c>
      <c r="H11129" s="143" t="str">
        <f t="shared" si="175"/>
        <v/>
      </c>
    </row>
    <row r="11130" spans="2:8" customFormat="1">
      <c r="B11130" s="185" t="str">
        <f>IF(OR('RRP data input'!B11131="",'RRP data input'!B11131=0),"",'RRP data input'!B11131)</f>
        <v/>
      </c>
      <c r="C11130" s="174" t="str">
        <f>IF('RRP data input'!C11131=0,"",'RRP data input'!C11131)</f>
        <v/>
      </c>
      <c r="D11130" s="174" t="str">
        <f>IF('RRP data input'!D11131=0,"",'RRP data input'!D11131)</f>
        <v/>
      </c>
      <c r="E11130" s="174" t="str">
        <f>IFERROR(VLOOKUP(C11130,Mappings!$B$13:$E$31,4,FALSE),"")</f>
        <v/>
      </c>
      <c r="F11130" s="219">
        <f>SUM('RRP data input'!E11131:L11131)</f>
        <v>0</v>
      </c>
      <c r="G11130" s="219">
        <f>SUM('RRP data input'!E11131:P11131)</f>
        <v>0</v>
      </c>
      <c r="H11130" s="143" t="str">
        <f t="shared" si="175"/>
        <v/>
      </c>
    </row>
    <row r="11131" spans="2:8" customFormat="1">
      <c r="B11131" s="185" t="str">
        <f>IF(OR('RRP data input'!B11132="",'RRP data input'!B11132=0),"",'RRP data input'!B11132)</f>
        <v/>
      </c>
      <c r="C11131" s="174" t="str">
        <f>IF('RRP data input'!C11132=0,"",'RRP data input'!C11132)</f>
        <v/>
      </c>
      <c r="D11131" s="174" t="str">
        <f>IF('RRP data input'!D11132=0,"",'RRP data input'!D11132)</f>
        <v/>
      </c>
      <c r="E11131" s="174" t="str">
        <f>IFERROR(VLOOKUP(C11131,Mappings!$B$13:$E$31,4,FALSE),"")</f>
        <v/>
      </c>
      <c r="F11131" s="219">
        <f>SUM('RRP data input'!E11132:L11132)</f>
        <v>0</v>
      </c>
      <c r="G11131" s="219">
        <f>SUM('RRP data input'!E11132:P11132)</f>
        <v>0</v>
      </c>
      <c r="H11131" s="143" t="str">
        <f t="shared" si="175"/>
        <v/>
      </c>
    </row>
    <row r="11132" spans="2:8" customFormat="1">
      <c r="B11132" s="185" t="str">
        <f>IF(OR('RRP data input'!B11133="",'RRP data input'!B11133=0),"",'RRP data input'!B11133)</f>
        <v/>
      </c>
      <c r="C11132" s="174" t="str">
        <f>IF('RRP data input'!C11133=0,"",'RRP data input'!C11133)</f>
        <v/>
      </c>
      <c r="D11132" s="174" t="str">
        <f>IF('RRP data input'!D11133=0,"",'RRP data input'!D11133)</f>
        <v/>
      </c>
      <c r="E11132" s="174" t="str">
        <f>IFERROR(VLOOKUP(C11132,Mappings!$B$13:$E$31,4,FALSE),"")</f>
        <v/>
      </c>
      <c r="F11132" s="219">
        <f>SUM('RRP data input'!E11133:L11133)</f>
        <v>0</v>
      </c>
      <c r="G11132" s="219">
        <f>SUM('RRP data input'!E11133:P11133)</f>
        <v>0</v>
      </c>
      <c r="H11132" s="143" t="str">
        <f t="shared" si="175"/>
        <v/>
      </c>
    </row>
    <row r="11133" spans="2:8" customFormat="1">
      <c r="B11133" s="185" t="str">
        <f>IF(OR('RRP data input'!B11134="",'RRP data input'!B11134=0),"",'RRP data input'!B11134)</f>
        <v/>
      </c>
      <c r="C11133" s="174" t="str">
        <f>IF('RRP data input'!C11134=0,"",'RRP data input'!C11134)</f>
        <v/>
      </c>
      <c r="D11133" s="174" t="str">
        <f>IF('RRP data input'!D11134=0,"",'RRP data input'!D11134)</f>
        <v/>
      </c>
      <c r="E11133" s="174" t="str">
        <f>IFERROR(VLOOKUP(C11133,Mappings!$B$13:$E$31,4,FALSE),"")</f>
        <v/>
      </c>
      <c r="F11133" s="219">
        <f>SUM('RRP data input'!E11134:L11134)</f>
        <v>0</v>
      </c>
      <c r="G11133" s="219">
        <f>SUM('RRP data input'!E11134:P11134)</f>
        <v>0</v>
      </c>
      <c r="H11133" s="143" t="str">
        <f t="shared" si="175"/>
        <v/>
      </c>
    </row>
    <row r="11134" spans="2:8" customFormat="1">
      <c r="B11134" s="185" t="str">
        <f>IF(OR('RRP data input'!B11135="",'RRP data input'!B11135=0),"",'RRP data input'!B11135)</f>
        <v/>
      </c>
      <c r="C11134" s="174" t="str">
        <f>IF('RRP data input'!C11135=0,"",'RRP data input'!C11135)</f>
        <v/>
      </c>
      <c r="D11134" s="174" t="str">
        <f>IF('RRP data input'!D11135=0,"",'RRP data input'!D11135)</f>
        <v/>
      </c>
      <c r="E11134" s="174" t="str">
        <f>IFERROR(VLOOKUP(C11134,Mappings!$B$13:$E$31,4,FALSE),"")</f>
        <v/>
      </c>
      <c r="F11134" s="219">
        <f>SUM('RRP data input'!E11135:L11135)</f>
        <v>0</v>
      </c>
      <c r="G11134" s="219">
        <f>SUM('RRP data input'!E11135:P11135)</f>
        <v>0</v>
      </c>
      <c r="H11134" s="143" t="str">
        <f t="shared" si="175"/>
        <v/>
      </c>
    </row>
    <row r="11135" spans="2:8" customFormat="1">
      <c r="B11135" s="185" t="str">
        <f>IF(OR('RRP data input'!B11136="",'RRP data input'!B11136=0),"",'RRP data input'!B11136)</f>
        <v/>
      </c>
      <c r="C11135" s="174" t="str">
        <f>IF('RRP data input'!C11136=0,"",'RRP data input'!C11136)</f>
        <v/>
      </c>
      <c r="D11135" s="174" t="str">
        <f>IF('RRP data input'!D11136=0,"",'RRP data input'!D11136)</f>
        <v/>
      </c>
      <c r="E11135" s="174" t="str">
        <f>IFERROR(VLOOKUP(C11135,Mappings!$B$13:$E$31,4,FALSE),"")</f>
        <v/>
      </c>
      <c r="F11135" s="219">
        <f>SUM('RRP data input'!E11136:L11136)</f>
        <v>0</v>
      </c>
      <c r="G11135" s="219">
        <f>SUM('RRP data input'!E11136:P11136)</f>
        <v>0</v>
      </c>
      <c r="H11135" s="143" t="str">
        <f t="shared" si="175"/>
        <v/>
      </c>
    </row>
    <row r="11136" spans="2:8" customFormat="1">
      <c r="B11136" s="185" t="str">
        <f>IF(OR('RRP data input'!B11137="",'RRP data input'!B11137=0),"",'RRP data input'!B11137)</f>
        <v/>
      </c>
      <c r="C11136" s="174" t="str">
        <f>IF('RRP data input'!C11137=0,"",'RRP data input'!C11137)</f>
        <v/>
      </c>
      <c r="D11136" s="174" t="str">
        <f>IF('RRP data input'!D11137=0,"",'RRP data input'!D11137)</f>
        <v/>
      </c>
      <c r="E11136" s="174" t="str">
        <f>IFERROR(VLOOKUP(C11136,Mappings!$B$13:$E$31,4,FALSE),"")</f>
        <v/>
      </c>
      <c r="F11136" s="219">
        <f>SUM('RRP data input'!E11137:L11137)</f>
        <v>0</v>
      </c>
      <c r="G11136" s="219">
        <f>SUM('RRP data input'!E11137:P11137)</f>
        <v>0</v>
      </c>
      <c r="H11136" s="143" t="str">
        <f t="shared" si="175"/>
        <v/>
      </c>
    </row>
    <row r="11137" spans="2:8" customFormat="1">
      <c r="B11137" s="185" t="str">
        <f>IF(OR('RRP data input'!B11138="",'RRP data input'!B11138=0),"",'RRP data input'!B11138)</f>
        <v/>
      </c>
      <c r="C11137" s="174" t="str">
        <f>IF('RRP data input'!C11138=0,"",'RRP data input'!C11138)</f>
        <v/>
      </c>
      <c r="D11137" s="174" t="str">
        <f>IF('RRP data input'!D11138=0,"",'RRP data input'!D11138)</f>
        <v/>
      </c>
      <c r="E11137" s="174" t="str">
        <f>IFERROR(VLOOKUP(C11137,Mappings!$B$13:$E$31,4,FALSE),"")</f>
        <v/>
      </c>
      <c r="F11137" s="219">
        <f>SUM('RRP data input'!E11138:L11138)</f>
        <v>0</v>
      </c>
      <c r="G11137" s="219">
        <f>SUM('RRP data input'!E11138:P11138)</f>
        <v>0</v>
      </c>
      <c r="H11137" s="143" t="str">
        <f t="shared" si="175"/>
        <v/>
      </c>
    </row>
    <row r="11138" spans="2:8" customFormat="1">
      <c r="B11138" s="185" t="str">
        <f>IF(OR('RRP data input'!B11139="",'RRP data input'!B11139=0),"",'RRP data input'!B11139)</f>
        <v/>
      </c>
      <c r="C11138" s="174" t="str">
        <f>IF('RRP data input'!C11139=0,"",'RRP data input'!C11139)</f>
        <v/>
      </c>
      <c r="D11138" s="174" t="str">
        <f>IF('RRP data input'!D11139=0,"",'RRP data input'!D11139)</f>
        <v/>
      </c>
      <c r="E11138" s="174" t="str">
        <f>IFERROR(VLOOKUP(C11138,Mappings!$B$13:$E$31,4,FALSE),"")</f>
        <v/>
      </c>
      <c r="F11138" s="219">
        <f>SUM('RRP data input'!E11139:L11139)</f>
        <v>0</v>
      </c>
      <c r="G11138" s="219">
        <f>SUM('RRP data input'!E11139:P11139)</f>
        <v>0</v>
      </c>
      <c r="H11138" s="143" t="str">
        <f t="shared" si="175"/>
        <v/>
      </c>
    </row>
    <row r="11139" spans="2:8" customFormat="1">
      <c r="B11139" s="185" t="str">
        <f>IF(OR('RRP data input'!B11140="",'RRP data input'!B11140=0),"",'RRP data input'!B11140)</f>
        <v/>
      </c>
      <c r="C11139" s="174" t="str">
        <f>IF('RRP data input'!C11140=0,"",'RRP data input'!C11140)</f>
        <v/>
      </c>
      <c r="D11139" s="174" t="str">
        <f>IF('RRP data input'!D11140=0,"",'RRP data input'!D11140)</f>
        <v/>
      </c>
      <c r="E11139" s="174" t="str">
        <f>IFERROR(VLOOKUP(C11139,Mappings!$B$13:$E$31,4,FALSE),"")</f>
        <v/>
      </c>
      <c r="F11139" s="219">
        <f>SUM('RRP data input'!E11140:L11140)</f>
        <v>0</v>
      </c>
      <c r="G11139" s="219">
        <f>SUM('RRP data input'!E11140:P11140)</f>
        <v>0</v>
      </c>
      <c r="H11139" s="143" t="str">
        <f t="shared" si="175"/>
        <v/>
      </c>
    </row>
    <row r="11140" spans="2:8" customFormat="1">
      <c r="B11140" s="185" t="str">
        <f>IF(OR('RRP data input'!B11141="",'RRP data input'!B11141=0),"",'RRP data input'!B11141)</f>
        <v/>
      </c>
      <c r="C11140" s="174" t="str">
        <f>IF('RRP data input'!C11141=0,"",'RRP data input'!C11141)</f>
        <v/>
      </c>
      <c r="D11140" s="174" t="str">
        <f>IF('RRP data input'!D11141=0,"",'RRP data input'!D11141)</f>
        <v/>
      </c>
      <c r="E11140" s="174" t="str">
        <f>IFERROR(VLOOKUP(C11140,Mappings!$B$13:$E$31,4,FALSE),"")</f>
        <v/>
      </c>
      <c r="F11140" s="219">
        <f>SUM('RRP data input'!E11141:L11141)</f>
        <v>0</v>
      </c>
      <c r="G11140" s="219">
        <f>SUM('RRP data input'!E11141:P11141)</f>
        <v>0</v>
      </c>
      <c r="H11140" s="143" t="str">
        <f t="shared" si="175"/>
        <v/>
      </c>
    </row>
    <row r="11141" spans="2:8" customFormat="1">
      <c r="B11141" s="185" t="str">
        <f>IF(OR('RRP data input'!B11142="",'RRP data input'!B11142=0),"",'RRP data input'!B11142)</f>
        <v/>
      </c>
      <c r="C11141" s="174" t="str">
        <f>IF('RRP data input'!C11142=0,"",'RRP data input'!C11142)</f>
        <v/>
      </c>
      <c r="D11141" s="174" t="str">
        <f>IF('RRP data input'!D11142=0,"",'RRP data input'!D11142)</f>
        <v/>
      </c>
      <c r="E11141" s="174" t="str">
        <f>IFERROR(VLOOKUP(C11141,Mappings!$B$13:$E$31,4,FALSE),"")</f>
        <v/>
      </c>
      <c r="F11141" s="219">
        <f>SUM('RRP data input'!E11142:L11142)</f>
        <v>0</v>
      </c>
      <c r="G11141" s="219">
        <f>SUM('RRP data input'!E11142:P11142)</f>
        <v>0</v>
      </c>
      <c r="H11141" s="143" t="str">
        <f t="shared" si="175"/>
        <v/>
      </c>
    </row>
    <row r="11142" spans="2:8" customFormat="1">
      <c r="B11142" s="185" t="str">
        <f>IF(OR('RRP data input'!B11143="",'RRP data input'!B11143=0),"",'RRP data input'!B11143)</f>
        <v/>
      </c>
      <c r="C11142" s="174" t="str">
        <f>IF('RRP data input'!C11143=0,"",'RRP data input'!C11143)</f>
        <v/>
      </c>
      <c r="D11142" s="174" t="str">
        <f>IF('RRP data input'!D11143=0,"",'RRP data input'!D11143)</f>
        <v/>
      </c>
      <c r="E11142" s="174" t="str">
        <f>IFERROR(VLOOKUP(C11142,Mappings!$B$13:$E$31,4,FALSE),"")</f>
        <v/>
      </c>
      <c r="F11142" s="219">
        <f>SUM('RRP data input'!E11143:L11143)</f>
        <v>0</v>
      </c>
      <c r="G11142" s="219">
        <f>SUM('RRP data input'!E11143:P11143)</f>
        <v>0</v>
      </c>
      <c r="H11142" s="143" t="str">
        <f t="shared" si="175"/>
        <v/>
      </c>
    </row>
    <row r="11143" spans="2:8" customFormat="1">
      <c r="B11143" s="185" t="str">
        <f>IF(OR('RRP data input'!B11144="",'RRP data input'!B11144=0),"",'RRP data input'!B11144)</f>
        <v/>
      </c>
      <c r="C11143" s="174" t="str">
        <f>IF('RRP data input'!C11144=0,"",'RRP data input'!C11144)</f>
        <v/>
      </c>
      <c r="D11143" s="174" t="str">
        <f>IF('RRP data input'!D11144=0,"",'RRP data input'!D11144)</f>
        <v/>
      </c>
      <c r="E11143" s="174" t="str">
        <f>IFERROR(VLOOKUP(C11143,Mappings!$B$13:$E$31,4,FALSE),"")</f>
        <v/>
      </c>
      <c r="F11143" s="219">
        <f>SUM('RRP data input'!E11144:L11144)</f>
        <v>0</v>
      </c>
      <c r="G11143" s="219">
        <f>SUM('RRP data input'!E11144:P11144)</f>
        <v>0</v>
      </c>
      <c r="H11143" s="143" t="str">
        <f t="shared" si="175"/>
        <v/>
      </c>
    </row>
    <row r="11144" spans="2:8" customFormat="1">
      <c r="B11144" s="185" t="str">
        <f>IF(OR('RRP data input'!B11145="",'RRP data input'!B11145=0),"",'RRP data input'!B11145)</f>
        <v/>
      </c>
      <c r="C11144" s="174" t="str">
        <f>IF('RRP data input'!C11145=0,"",'RRP data input'!C11145)</f>
        <v/>
      </c>
      <c r="D11144" s="174" t="str">
        <f>IF('RRP data input'!D11145=0,"",'RRP data input'!D11145)</f>
        <v/>
      </c>
      <c r="E11144" s="174" t="str">
        <f>IFERROR(VLOOKUP(C11144,Mappings!$B$13:$E$31,4,FALSE),"")</f>
        <v/>
      </c>
      <c r="F11144" s="219">
        <f>SUM('RRP data input'!E11145:L11145)</f>
        <v>0</v>
      </c>
      <c r="G11144" s="219">
        <f>SUM('RRP data input'!E11145:P11145)</f>
        <v>0</v>
      </c>
      <c r="H11144" s="143" t="str">
        <f t="shared" si="175"/>
        <v/>
      </c>
    </row>
    <row r="11145" spans="2:8" customFormat="1">
      <c r="B11145" s="185" t="str">
        <f>IF(OR('RRP data input'!B11146="",'RRP data input'!B11146=0),"",'RRP data input'!B11146)</f>
        <v/>
      </c>
      <c r="C11145" s="174" t="str">
        <f>IF('RRP data input'!C11146=0,"",'RRP data input'!C11146)</f>
        <v/>
      </c>
      <c r="D11145" s="174" t="str">
        <f>IF('RRP data input'!D11146=0,"",'RRP data input'!D11146)</f>
        <v/>
      </c>
      <c r="E11145" s="174" t="str">
        <f>IFERROR(VLOOKUP(C11145,Mappings!$B$13:$E$31,4,FALSE),"")</f>
        <v/>
      </c>
      <c r="F11145" s="219">
        <f>SUM('RRP data input'!E11146:L11146)</f>
        <v>0</v>
      </c>
      <c r="G11145" s="219">
        <f>SUM('RRP data input'!E11146:P11146)</f>
        <v>0</v>
      </c>
      <c r="H11145" s="143" t="str">
        <f t="shared" si="175"/>
        <v/>
      </c>
    </row>
    <row r="11146" spans="2:8" customFormat="1">
      <c r="B11146" s="185" t="str">
        <f>IF(OR('RRP data input'!B11147="",'RRP data input'!B11147=0),"",'RRP data input'!B11147)</f>
        <v/>
      </c>
      <c r="C11146" s="174" t="str">
        <f>IF('RRP data input'!C11147=0,"",'RRP data input'!C11147)</f>
        <v/>
      </c>
      <c r="D11146" s="174" t="str">
        <f>IF('RRP data input'!D11147=0,"",'RRP data input'!D11147)</f>
        <v/>
      </c>
      <c r="E11146" s="174" t="str">
        <f>IFERROR(VLOOKUP(C11146,Mappings!$B$13:$E$31,4,FALSE),"")</f>
        <v/>
      </c>
      <c r="F11146" s="219">
        <f>SUM('RRP data input'!E11147:L11147)</f>
        <v>0</v>
      </c>
      <c r="G11146" s="219">
        <f>SUM('RRP data input'!E11147:P11147)</f>
        <v>0</v>
      </c>
      <c r="H11146" s="143" t="str">
        <f t="shared" si="175"/>
        <v/>
      </c>
    </row>
    <row r="11147" spans="2:8" customFormat="1">
      <c r="B11147" s="185" t="str">
        <f>IF(OR('RRP data input'!B11148="",'RRP data input'!B11148=0),"",'RRP data input'!B11148)</f>
        <v/>
      </c>
      <c r="C11147" s="174" t="str">
        <f>IF('RRP data input'!C11148=0,"",'RRP data input'!C11148)</f>
        <v/>
      </c>
      <c r="D11147" s="174" t="str">
        <f>IF('RRP data input'!D11148=0,"",'RRP data input'!D11148)</f>
        <v/>
      </c>
      <c r="E11147" s="174" t="str">
        <f>IFERROR(VLOOKUP(C11147,Mappings!$B$13:$E$31,4,FALSE),"")</f>
        <v/>
      </c>
      <c r="F11147" s="219">
        <f>SUM('RRP data input'!E11148:L11148)</f>
        <v>0</v>
      </c>
      <c r="G11147" s="219">
        <f>SUM('RRP data input'!E11148:P11148)</f>
        <v>0</v>
      </c>
      <c r="H11147" s="143" t="str">
        <f t="shared" si="175"/>
        <v/>
      </c>
    </row>
    <row r="11148" spans="2:8" customFormat="1">
      <c r="B11148" s="185" t="str">
        <f>IF(OR('RRP data input'!B11149="",'RRP data input'!B11149=0),"",'RRP data input'!B11149)</f>
        <v/>
      </c>
      <c r="C11148" s="174" t="str">
        <f>IF('RRP data input'!C11149=0,"",'RRP data input'!C11149)</f>
        <v/>
      </c>
      <c r="D11148" s="174" t="str">
        <f>IF('RRP data input'!D11149=0,"",'RRP data input'!D11149)</f>
        <v/>
      </c>
      <c r="E11148" s="174" t="str">
        <f>IFERROR(VLOOKUP(C11148,Mappings!$B$13:$E$31,4,FALSE),"")</f>
        <v/>
      </c>
      <c r="F11148" s="219">
        <f>SUM('RRP data input'!E11149:L11149)</f>
        <v>0</v>
      </c>
      <c r="G11148" s="219">
        <f>SUM('RRP data input'!E11149:P11149)</f>
        <v>0</v>
      </c>
      <c r="H11148" s="143" t="str">
        <f t="shared" si="175"/>
        <v/>
      </c>
    </row>
    <row r="11149" spans="2:8" customFormat="1">
      <c r="B11149" s="185" t="str">
        <f>IF(OR('RRP data input'!B11150="",'RRP data input'!B11150=0),"",'RRP data input'!B11150)</f>
        <v/>
      </c>
      <c r="C11149" s="174" t="str">
        <f>IF('RRP data input'!C11150=0,"",'RRP data input'!C11150)</f>
        <v/>
      </c>
      <c r="D11149" s="174" t="str">
        <f>IF('RRP data input'!D11150=0,"",'RRP data input'!D11150)</f>
        <v/>
      </c>
      <c r="E11149" s="174" t="str">
        <f>IFERROR(VLOOKUP(C11149,Mappings!$B$13:$E$31,4,FALSE),"")</f>
        <v/>
      </c>
      <c r="F11149" s="219">
        <f>SUM('RRP data input'!E11150:L11150)</f>
        <v>0</v>
      </c>
      <c r="G11149" s="219">
        <f>SUM('RRP data input'!E11150:P11150)</f>
        <v>0</v>
      </c>
      <c r="H11149" s="143" t="str">
        <f t="shared" si="175"/>
        <v/>
      </c>
    </row>
    <row r="11150" spans="2:8" customFormat="1">
      <c r="B11150" s="185" t="str">
        <f>IF(OR('RRP data input'!B11151="",'RRP data input'!B11151=0),"",'RRP data input'!B11151)</f>
        <v/>
      </c>
      <c r="C11150" s="174" t="str">
        <f>IF('RRP data input'!C11151=0,"",'RRP data input'!C11151)</f>
        <v/>
      </c>
      <c r="D11150" s="174" t="str">
        <f>IF('RRP data input'!D11151=0,"",'RRP data input'!D11151)</f>
        <v/>
      </c>
      <c r="E11150" s="174" t="str">
        <f>IFERROR(VLOOKUP(C11150,Mappings!$B$13:$E$31,4,FALSE),"")</f>
        <v/>
      </c>
      <c r="F11150" s="219">
        <f>SUM('RRP data input'!E11151:L11151)</f>
        <v>0</v>
      </c>
      <c r="G11150" s="219">
        <f>SUM('RRP data input'!E11151:P11151)</f>
        <v>0</v>
      </c>
      <c r="H11150" s="143" t="str">
        <f t="shared" si="175"/>
        <v/>
      </c>
    </row>
    <row r="11151" spans="2:8" customFormat="1">
      <c r="B11151" s="185" t="str">
        <f>IF(OR('RRP data input'!B11152="",'RRP data input'!B11152=0),"",'RRP data input'!B11152)</f>
        <v/>
      </c>
      <c r="C11151" s="174" t="str">
        <f>IF('RRP data input'!C11152=0,"",'RRP data input'!C11152)</f>
        <v/>
      </c>
      <c r="D11151" s="174" t="str">
        <f>IF('RRP data input'!D11152=0,"",'RRP data input'!D11152)</f>
        <v/>
      </c>
      <c r="E11151" s="174" t="str">
        <f>IFERROR(VLOOKUP(C11151,Mappings!$B$13:$E$31,4,FALSE),"")</f>
        <v/>
      </c>
      <c r="F11151" s="219">
        <f>SUM('RRP data input'!E11152:L11152)</f>
        <v>0</v>
      </c>
      <c r="G11151" s="219">
        <f>SUM('RRP data input'!E11152:P11152)</f>
        <v>0</v>
      </c>
      <c r="H11151" s="143" t="str">
        <f t="shared" si="175"/>
        <v/>
      </c>
    </row>
    <row r="11152" spans="2:8" customFormat="1">
      <c r="B11152" s="185" t="str">
        <f>IF(OR('RRP data input'!B11153="",'RRP data input'!B11153=0),"",'RRP data input'!B11153)</f>
        <v/>
      </c>
      <c r="C11152" s="174" t="str">
        <f>IF('RRP data input'!C11153=0,"",'RRP data input'!C11153)</f>
        <v/>
      </c>
      <c r="D11152" s="174" t="str">
        <f>IF('RRP data input'!D11153=0,"",'RRP data input'!D11153)</f>
        <v/>
      </c>
      <c r="E11152" s="174" t="str">
        <f>IFERROR(VLOOKUP(C11152,Mappings!$B$13:$E$31,4,FALSE),"")</f>
        <v/>
      </c>
      <c r="F11152" s="219">
        <f>SUM('RRP data input'!E11153:L11153)</f>
        <v>0</v>
      </c>
      <c r="G11152" s="219">
        <f>SUM('RRP data input'!E11153:P11153)</f>
        <v>0</v>
      </c>
      <c r="H11152" s="143" t="str">
        <f t="shared" si="175"/>
        <v/>
      </c>
    </row>
    <row r="11153" spans="2:8" customFormat="1">
      <c r="B11153" s="185" t="str">
        <f>IF(OR('RRP data input'!B11154="",'RRP data input'!B11154=0),"",'RRP data input'!B11154)</f>
        <v/>
      </c>
      <c r="C11153" s="174" t="str">
        <f>IF('RRP data input'!C11154=0,"",'RRP data input'!C11154)</f>
        <v/>
      </c>
      <c r="D11153" s="174" t="str">
        <f>IF('RRP data input'!D11154=0,"",'RRP data input'!D11154)</f>
        <v/>
      </c>
      <c r="E11153" s="174" t="str">
        <f>IFERROR(VLOOKUP(C11153,Mappings!$B$13:$E$31,4,FALSE),"")</f>
        <v/>
      </c>
      <c r="F11153" s="219">
        <f>SUM('RRP data input'!E11154:L11154)</f>
        <v>0</v>
      </c>
      <c r="G11153" s="219">
        <f>SUM('RRP data input'!E11154:P11154)</f>
        <v>0</v>
      </c>
      <c r="H11153" s="143" t="str">
        <f t="shared" ref="H11153:H11216" si="176">IF(OR(C11153="LVSSA",C11153="LVSSB",C11153="LVAL"),"LV",C11153)</f>
        <v/>
      </c>
    </row>
    <row r="11154" spans="2:8" customFormat="1">
      <c r="B11154" s="185" t="str">
        <f>IF(OR('RRP data input'!B11155="",'RRP data input'!B11155=0),"",'RRP data input'!B11155)</f>
        <v/>
      </c>
      <c r="C11154" s="174" t="str">
        <f>IF('RRP data input'!C11155=0,"",'RRP data input'!C11155)</f>
        <v/>
      </c>
      <c r="D11154" s="174" t="str">
        <f>IF('RRP data input'!D11155=0,"",'RRP data input'!D11155)</f>
        <v/>
      </c>
      <c r="E11154" s="174" t="str">
        <f>IFERROR(VLOOKUP(C11154,Mappings!$B$13:$E$31,4,FALSE),"")</f>
        <v/>
      </c>
      <c r="F11154" s="219">
        <f>SUM('RRP data input'!E11155:L11155)</f>
        <v>0</v>
      </c>
      <c r="G11154" s="219">
        <f>SUM('RRP data input'!E11155:P11155)</f>
        <v>0</v>
      </c>
      <c r="H11154" s="143" t="str">
        <f t="shared" si="176"/>
        <v/>
      </c>
    </row>
    <row r="11155" spans="2:8" customFormat="1">
      <c r="B11155" s="185" t="str">
        <f>IF(OR('RRP data input'!B11156="",'RRP data input'!B11156=0),"",'RRP data input'!B11156)</f>
        <v/>
      </c>
      <c r="C11155" s="174" t="str">
        <f>IF('RRP data input'!C11156=0,"",'RRP data input'!C11156)</f>
        <v/>
      </c>
      <c r="D11155" s="174" t="str">
        <f>IF('RRP data input'!D11156=0,"",'RRP data input'!D11156)</f>
        <v/>
      </c>
      <c r="E11155" s="174" t="str">
        <f>IFERROR(VLOOKUP(C11155,Mappings!$B$13:$E$31,4,FALSE),"")</f>
        <v/>
      </c>
      <c r="F11155" s="219">
        <f>SUM('RRP data input'!E11156:L11156)</f>
        <v>0</v>
      </c>
      <c r="G11155" s="219">
        <f>SUM('RRP data input'!E11156:P11156)</f>
        <v>0</v>
      </c>
      <c r="H11155" s="143" t="str">
        <f t="shared" si="176"/>
        <v/>
      </c>
    </row>
    <row r="11156" spans="2:8" customFormat="1">
      <c r="B11156" s="185" t="str">
        <f>IF(OR('RRP data input'!B11157="",'RRP data input'!B11157=0),"",'RRP data input'!B11157)</f>
        <v/>
      </c>
      <c r="C11156" s="174" t="str">
        <f>IF('RRP data input'!C11157=0,"",'RRP data input'!C11157)</f>
        <v/>
      </c>
      <c r="D11156" s="174" t="str">
        <f>IF('RRP data input'!D11157=0,"",'RRP data input'!D11157)</f>
        <v/>
      </c>
      <c r="E11156" s="174" t="str">
        <f>IFERROR(VLOOKUP(C11156,Mappings!$B$13:$E$31,4,FALSE),"")</f>
        <v/>
      </c>
      <c r="F11156" s="219">
        <f>SUM('RRP data input'!E11157:L11157)</f>
        <v>0</v>
      </c>
      <c r="G11156" s="219">
        <f>SUM('RRP data input'!E11157:P11157)</f>
        <v>0</v>
      </c>
      <c r="H11156" s="143" t="str">
        <f t="shared" si="176"/>
        <v/>
      </c>
    </row>
    <row r="11157" spans="2:8" customFormat="1">
      <c r="B11157" s="185" t="str">
        <f>IF(OR('RRP data input'!B11158="",'RRP data input'!B11158=0),"",'RRP data input'!B11158)</f>
        <v/>
      </c>
      <c r="C11157" s="174" t="str">
        <f>IF('RRP data input'!C11158=0,"",'RRP data input'!C11158)</f>
        <v/>
      </c>
      <c r="D11157" s="174" t="str">
        <f>IF('RRP data input'!D11158=0,"",'RRP data input'!D11158)</f>
        <v/>
      </c>
      <c r="E11157" s="174" t="str">
        <f>IFERROR(VLOOKUP(C11157,Mappings!$B$13:$E$31,4,FALSE),"")</f>
        <v/>
      </c>
      <c r="F11157" s="219">
        <f>SUM('RRP data input'!E11158:L11158)</f>
        <v>0</v>
      </c>
      <c r="G11157" s="219">
        <f>SUM('RRP data input'!E11158:P11158)</f>
        <v>0</v>
      </c>
      <c r="H11157" s="143" t="str">
        <f t="shared" si="176"/>
        <v/>
      </c>
    </row>
    <row r="11158" spans="2:8" customFormat="1">
      <c r="B11158" s="185" t="str">
        <f>IF(OR('RRP data input'!B11159="",'RRP data input'!B11159=0),"",'RRP data input'!B11159)</f>
        <v/>
      </c>
      <c r="C11158" s="174" t="str">
        <f>IF('RRP data input'!C11159=0,"",'RRP data input'!C11159)</f>
        <v/>
      </c>
      <c r="D11158" s="174" t="str">
        <f>IF('RRP data input'!D11159=0,"",'RRP data input'!D11159)</f>
        <v/>
      </c>
      <c r="E11158" s="174" t="str">
        <f>IFERROR(VLOOKUP(C11158,Mappings!$B$13:$E$31,4,FALSE),"")</f>
        <v/>
      </c>
      <c r="F11158" s="219">
        <f>SUM('RRP data input'!E11159:L11159)</f>
        <v>0</v>
      </c>
      <c r="G11158" s="219">
        <f>SUM('RRP data input'!E11159:P11159)</f>
        <v>0</v>
      </c>
      <c r="H11158" s="143" t="str">
        <f t="shared" si="176"/>
        <v/>
      </c>
    </row>
    <row r="11159" spans="2:8" customFormat="1">
      <c r="B11159" s="185" t="str">
        <f>IF(OR('RRP data input'!B11160="",'RRP data input'!B11160=0),"",'RRP data input'!B11160)</f>
        <v/>
      </c>
      <c r="C11159" s="174" t="str">
        <f>IF('RRP data input'!C11160=0,"",'RRP data input'!C11160)</f>
        <v/>
      </c>
      <c r="D11159" s="174" t="str">
        <f>IF('RRP data input'!D11160=0,"",'RRP data input'!D11160)</f>
        <v/>
      </c>
      <c r="E11159" s="174" t="str">
        <f>IFERROR(VLOOKUP(C11159,Mappings!$B$13:$E$31,4,FALSE),"")</f>
        <v/>
      </c>
      <c r="F11159" s="219">
        <f>SUM('RRP data input'!E11160:L11160)</f>
        <v>0</v>
      </c>
      <c r="G11159" s="219">
        <f>SUM('RRP data input'!E11160:P11160)</f>
        <v>0</v>
      </c>
      <c r="H11159" s="143" t="str">
        <f t="shared" si="176"/>
        <v/>
      </c>
    </row>
    <row r="11160" spans="2:8" customFormat="1">
      <c r="B11160" s="185" t="str">
        <f>IF(OR('RRP data input'!B11161="",'RRP data input'!B11161=0),"",'RRP data input'!B11161)</f>
        <v/>
      </c>
      <c r="C11160" s="174" t="str">
        <f>IF('RRP data input'!C11161=0,"",'RRP data input'!C11161)</f>
        <v/>
      </c>
      <c r="D11160" s="174" t="str">
        <f>IF('RRP data input'!D11161=0,"",'RRP data input'!D11161)</f>
        <v/>
      </c>
      <c r="E11160" s="174" t="str">
        <f>IFERROR(VLOOKUP(C11160,Mappings!$B$13:$E$31,4,FALSE),"")</f>
        <v/>
      </c>
      <c r="F11160" s="219">
        <f>SUM('RRP data input'!E11161:L11161)</f>
        <v>0</v>
      </c>
      <c r="G11160" s="219">
        <f>SUM('RRP data input'!E11161:P11161)</f>
        <v>0</v>
      </c>
      <c r="H11160" s="143" t="str">
        <f t="shared" si="176"/>
        <v/>
      </c>
    </row>
    <row r="11161" spans="2:8" customFormat="1">
      <c r="B11161" s="185" t="str">
        <f>IF(OR('RRP data input'!B11162="",'RRP data input'!B11162=0),"",'RRP data input'!B11162)</f>
        <v/>
      </c>
      <c r="C11161" s="174" t="str">
        <f>IF('RRP data input'!C11162=0,"",'RRP data input'!C11162)</f>
        <v/>
      </c>
      <c r="D11161" s="174" t="str">
        <f>IF('RRP data input'!D11162=0,"",'RRP data input'!D11162)</f>
        <v/>
      </c>
      <c r="E11161" s="174" t="str">
        <f>IFERROR(VLOOKUP(C11161,Mappings!$B$13:$E$31,4,FALSE),"")</f>
        <v/>
      </c>
      <c r="F11161" s="219">
        <f>SUM('RRP data input'!E11162:L11162)</f>
        <v>0</v>
      </c>
      <c r="G11161" s="219">
        <f>SUM('RRP data input'!E11162:P11162)</f>
        <v>0</v>
      </c>
      <c r="H11161" s="143" t="str">
        <f t="shared" si="176"/>
        <v/>
      </c>
    </row>
    <row r="11162" spans="2:8" customFormat="1">
      <c r="B11162" s="185" t="str">
        <f>IF(OR('RRP data input'!B11163="",'RRP data input'!B11163=0),"",'RRP data input'!B11163)</f>
        <v/>
      </c>
      <c r="C11162" s="174" t="str">
        <f>IF('RRP data input'!C11163=0,"",'RRP data input'!C11163)</f>
        <v/>
      </c>
      <c r="D11162" s="174" t="str">
        <f>IF('RRP data input'!D11163=0,"",'RRP data input'!D11163)</f>
        <v/>
      </c>
      <c r="E11162" s="174" t="str">
        <f>IFERROR(VLOOKUP(C11162,Mappings!$B$13:$E$31,4,FALSE),"")</f>
        <v/>
      </c>
      <c r="F11162" s="219">
        <f>SUM('RRP data input'!E11163:L11163)</f>
        <v>0</v>
      </c>
      <c r="G11162" s="219">
        <f>SUM('RRP data input'!E11163:P11163)</f>
        <v>0</v>
      </c>
      <c r="H11162" s="143" t="str">
        <f t="shared" si="176"/>
        <v/>
      </c>
    </row>
    <row r="11163" spans="2:8" customFormat="1">
      <c r="B11163" s="185" t="str">
        <f>IF(OR('RRP data input'!B11164="",'RRP data input'!B11164=0),"",'RRP data input'!B11164)</f>
        <v/>
      </c>
      <c r="C11163" s="174" t="str">
        <f>IF('RRP data input'!C11164=0,"",'RRP data input'!C11164)</f>
        <v/>
      </c>
      <c r="D11163" s="174" t="str">
        <f>IF('RRP data input'!D11164=0,"",'RRP data input'!D11164)</f>
        <v/>
      </c>
      <c r="E11163" s="174" t="str">
        <f>IFERROR(VLOOKUP(C11163,Mappings!$B$13:$E$31,4,FALSE),"")</f>
        <v/>
      </c>
      <c r="F11163" s="219">
        <f>SUM('RRP data input'!E11164:L11164)</f>
        <v>0</v>
      </c>
      <c r="G11163" s="219">
        <f>SUM('RRP data input'!E11164:P11164)</f>
        <v>0</v>
      </c>
      <c r="H11163" s="143" t="str">
        <f t="shared" si="176"/>
        <v/>
      </c>
    </row>
    <row r="11164" spans="2:8" customFormat="1">
      <c r="B11164" s="185" t="str">
        <f>IF(OR('RRP data input'!B11165="",'RRP data input'!B11165=0),"",'RRP data input'!B11165)</f>
        <v/>
      </c>
      <c r="C11164" s="174" t="str">
        <f>IF('RRP data input'!C11165=0,"",'RRP data input'!C11165)</f>
        <v/>
      </c>
      <c r="D11164" s="174" t="str">
        <f>IF('RRP data input'!D11165=0,"",'RRP data input'!D11165)</f>
        <v/>
      </c>
      <c r="E11164" s="174" t="str">
        <f>IFERROR(VLOOKUP(C11164,Mappings!$B$13:$E$31,4,FALSE),"")</f>
        <v/>
      </c>
      <c r="F11164" s="219">
        <f>SUM('RRP data input'!E11165:L11165)</f>
        <v>0</v>
      </c>
      <c r="G11164" s="219">
        <f>SUM('RRP data input'!E11165:P11165)</f>
        <v>0</v>
      </c>
      <c r="H11164" s="143" t="str">
        <f t="shared" si="176"/>
        <v/>
      </c>
    </row>
    <row r="11165" spans="2:8" customFormat="1">
      <c r="B11165" s="185" t="str">
        <f>IF(OR('RRP data input'!B11166="",'RRP data input'!B11166=0),"",'RRP data input'!B11166)</f>
        <v/>
      </c>
      <c r="C11165" s="174" t="str">
        <f>IF('RRP data input'!C11166=0,"",'RRP data input'!C11166)</f>
        <v/>
      </c>
      <c r="D11165" s="174" t="str">
        <f>IF('RRP data input'!D11166=0,"",'RRP data input'!D11166)</f>
        <v/>
      </c>
      <c r="E11165" s="174" t="str">
        <f>IFERROR(VLOOKUP(C11165,Mappings!$B$13:$E$31,4,FALSE),"")</f>
        <v/>
      </c>
      <c r="F11165" s="219">
        <f>SUM('RRP data input'!E11166:L11166)</f>
        <v>0</v>
      </c>
      <c r="G11165" s="219">
        <f>SUM('RRP data input'!E11166:P11166)</f>
        <v>0</v>
      </c>
      <c r="H11165" s="143" t="str">
        <f t="shared" si="176"/>
        <v/>
      </c>
    </row>
    <row r="11166" spans="2:8" customFormat="1">
      <c r="B11166" s="185" t="str">
        <f>IF(OR('RRP data input'!B11167="",'RRP data input'!B11167=0),"",'RRP data input'!B11167)</f>
        <v/>
      </c>
      <c r="C11166" s="174" t="str">
        <f>IF('RRP data input'!C11167=0,"",'RRP data input'!C11167)</f>
        <v/>
      </c>
      <c r="D11166" s="174" t="str">
        <f>IF('RRP data input'!D11167=0,"",'RRP data input'!D11167)</f>
        <v/>
      </c>
      <c r="E11166" s="174" t="str">
        <f>IFERROR(VLOOKUP(C11166,Mappings!$B$13:$E$31,4,FALSE),"")</f>
        <v/>
      </c>
      <c r="F11166" s="219">
        <f>SUM('RRP data input'!E11167:L11167)</f>
        <v>0</v>
      </c>
      <c r="G11166" s="219">
        <f>SUM('RRP data input'!E11167:P11167)</f>
        <v>0</v>
      </c>
      <c r="H11166" s="143" t="str">
        <f t="shared" si="176"/>
        <v/>
      </c>
    </row>
    <row r="11167" spans="2:8" customFormat="1">
      <c r="B11167" s="185" t="str">
        <f>IF(OR('RRP data input'!B11168="",'RRP data input'!B11168=0),"",'RRP data input'!B11168)</f>
        <v/>
      </c>
      <c r="C11167" s="174" t="str">
        <f>IF('RRP data input'!C11168=0,"",'RRP data input'!C11168)</f>
        <v/>
      </c>
      <c r="D11167" s="174" t="str">
        <f>IF('RRP data input'!D11168=0,"",'RRP data input'!D11168)</f>
        <v/>
      </c>
      <c r="E11167" s="174" t="str">
        <f>IFERROR(VLOOKUP(C11167,Mappings!$B$13:$E$31,4,FALSE),"")</f>
        <v/>
      </c>
      <c r="F11167" s="219">
        <f>SUM('RRP data input'!E11168:L11168)</f>
        <v>0</v>
      </c>
      <c r="G11167" s="219">
        <f>SUM('RRP data input'!E11168:P11168)</f>
        <v>0</v>
      </c>
      <c r="H11167" s="143" t="str">
        <f t="shared" si="176"/>
        <v/>
      </c>
    </row>
    <row r="11168" spans="2:8" customFormat="1">
      <c r="B11168" s="185" t="str">
        <f>IF(OR('RRP data input'!B11169="",'RRP data input'!B11169=0),"",'RRP data input'!B11169)</f>
        <v/>
      </c>
      <c r="C11168" s="174" t="str">
        <f>IF('RRP data input'!C11169=0,"",'RRP data input'!C11169)</f>
        <v/>
      </c>
      <c r="D11168" s="174" t="str">
        <f>IF('RRP data input'!D11169=0,"",'RRP data input'!D11169)</f>
        <v/>
      </c>
      <c r="E11168" s="174" t="str">
        <f>IFERROR(VLOOKUP(C11168,Mappings!$B$13:$E$31,4,FALSE),"")</f>
        <v/>
      </c>
      <c r="F11168" s="219">
        <f>SUM('RRP data input'!E11169:L11169)</f>
        <v>0</v>
      </c>
      <c r="G11168" s="219">
        <f>SUM('RRP data input'!E11169:P11169)</f>
        <v>0</v>
      </c>
      <c r="H11168" s="143" t="str">
        <f t="shared" si="176"/>
        <v/>
      </c>
    </row>
    <row r="11169" spans="2:8" customFormat="1">
      <c r="B11169" s="185" t="str">
        <f>IF(OR('RRP data input'!B11170="",'RRP data input'!B11170=0),"",'RRP data input'!B11170)</f>
        <v/>
      </c>
      <c r="C11169" s="174" t="str">
        <f>IF('RRP data input'!C11170=0,"",'RRP data input'!C11170)</f>
        <v/>
      </c>
      <c r="D11169" s="174" t="str">
        <f>IF('RRP data input'!D11170=0,"",'RRP data input'!D11170)</f>
        <v/>
      </c>
      <c r="E11169" s="174" t="str">
        <f>IFERROR(VLOOKUP(C11169,Mappings!$B$13:$E$31,4,FALSE),"")</f>
        <v/>
      </c>
      <c r="F11169" s="219">
        <f>SUM('RRP data input'!E11170:L11170)</f>
        <v>0</v>
      </c>
      <c r="G11169" s="219">
        <f>SUM('RRP data input'!E11170:P11170)</f>
        <v>0</v>
      </c>
      <c r="H11169" s="143" t="str">
        <f t="shared" si="176"/>
        <v/>
      </c>
    </row>
    <row r="11170" spans="2:8" customFormat="1">
      <c r="B11170" s="185" t="str">
        <f>IF(OR('RRP data input'!B11171="",'RRP data input'!B11171=0),"",'RRP data input'!B11171)</f>
        <v/>
      </c>
      <c r="C11170" s="174" t="str">
        <f>IF('RRP data input'!C11171=0,"",'RRP data input'!C11171)</f>
        <v/>
      </c>
      <c r="D11170" s="174" t="str">
        <f>IF('RRP data input'!D11171=0,"",'RRP data input'!D11171)</f>
        <v/>
      </c>
      <c r="E11170" s="174" t="str">
        <f>IFERROR(VLOOKUP(C11170,Mappings!$B$13:$E$31,4,FALSE),"")</f>
        <v/>
      </c>
      <c r="F11170" s="219">
        <f>SUM('RRP data input'!E11171:L11171)</f>
        <v>0</v>
      </c>
      <c r="G11170" s="219">
        <f>SUM('RRP data input'!E11171:P11171)</f>
        <v>0</v>
      </c>
      <c r="H11170" s="143" t="str">
        <f t="shared" si="176"/>
        <v/>
      </c>
    </row>
    <row r="11171" spans="2:8" customFormat="1">
      <c r="B11171" s="185" t="str">
        <f>IF(OR('RRP data input'!B11172="",'RRP data input'!B11172=0),"",'RRP data input'!B11172)</f>
        <v/>
      </c>
      <c r="C11171" s="174" t="str">
        <f>IF('RRP data input'!C11172=0,"",'RRP data input'!C11172)</f>
        <v/>
      </c>
      <c r="D11171" s="174" t="str">
        <f>IF('RRP data input'!D11172=0,"",'RRP data input'!D11172)</f>
        <v/>
      </c>
      <c r="E11171" s="174" t="str">
        <f>IFERROR(VLOOKUP(C11171,Mappings!$B$13:$E$31,4,FALSE),"")</f>
        <v/>
      </c>
      <c r="F11171" s="219">
        <f>SUM('RRP data input'!E11172:L11172)</f>
        <v>0</v>
      </c>
      <c r="G11171" s="219">
        <f>SUM('RRP data input'!E11172:P11172)</f>
        <v>0</v>
      </c>
      <c r="H11171" s="143" t="str">
        <f t="shared" si="176"/>
        <v/>
      </c>
    </row>
    <row r="11172" spans="2:8" customFormat="1">
      <c r="B11172" s="185" t="str">
        <f>IF(OR('RRP data input'!B11173="",'RRP data input'!B11173=0),"",'RRP data input'!B11173)</f>
        <v/>
      </c>
      <c r="C11172" s="174" t="str">
        <f>IF('RRP data input'!C11173=0,"",'RRP data input'!C11173)</f>
        <v/>
      </c>
      <c r="D11172" s="174" t="str">
        <f>IF('RRP data input'!D11173=0,"",'RRP data input'!D11173)</f>
        <v/>
      </c>
      <c r="E11172" s="174" t="str">
        <f>IFERROR(VLOOKUP(C11172,Mappings!$B$13:$E$31,4,FALSE),"")</f>
        <v/>
      </c>
      <c r="F11172" s="219">
        <f>SUM('RRP data input'!E11173:L11173)</f>
        <v>0</v>
      </c>
      <c r="G11172" s="219">
        <f>SUM('RRP data input'!E11173:P11173)</f>
        <v>0</v>
      </c>
      <c r="H11172" s="143" t="str">
        <f t="shared" si="176"/>
        <v/>
      </c>
    </row>
    <row r="11173" spans="2:8" customFormat="1">
      <c r="B11173" s="185" t="str">
        <f>IF(OR('RRP data input'!B11174="",'RRP data input'!B11174=0),"",'RRP data input'!B11174)</f>
        <v/>
      </c>
      <c r="C11173" s="174" t="str">
        <f>IF('RRP data input'!C11174=0,"",'RRP data input'!C11174)</f>
        <v/>
      </c>
      <c r="D11173" s="174" t="str">
        <f>IF('RRP data input'!D11174=0,"",'RRP data input'!D11174)</f>
        <v/>
      </c>
      <c r="E11173" s="174" t="str">
        <f>IFERROR(VLOOKUP(C11173,Mappings!$B$13:$E$31,4,FALSE),"")</f>
        <v/>
      </c>
      <c r="F11173" s="219">
        <f>SUM('RRP data input'!E11174:L11174)</f>
        <v>0</v>
      </c>
      <c r="G11173" s="219">
        <f>SUM('RRP data input'!E11174:P11174)</f>
        <v>0</v>
      </c>
      <c r="H11173" s="143" t="str">
        <f t="shared" si="176"/>
        <v/>
      </c>
    </row>
    <row r="11174" spans="2:8" customFormat="1">
      <c r="B11174" s="185" t="str">
        <f>IF(OR('RRP data input'!B11175="",'RRP data input'!B11175=0),"",'RRP data input'!B11175)</f>
        <v/>
      </c>
      <c r="C11174" s="174" t="str">
        <f>IF('RRP data input'!C11175=0,"",'RRP data input'!C11175)</f>
        <v/>
      </c>
      <c r="D11174" s="174" t="str">
        <f>IF('RRP data input'!D11175=0,"",'RRP data input'!D11175)</f>
        <v/>
      </c>
      <c r="E11174" s="174" t="str">
        <f>IFERROR(VLOOKUP(C11174,Mappings!$B$13:$E$31,4,FALSE),"")</f>
        <v/>
      </c>
      <c r="F11174" s="219">
        <f>SUM('RRP data input'!E11175:L11175)</f>
        <v>0</v>
      </c>
      <c r="G11174" s="219">
        <f>SUM('RRP data input'!E11175:P11175)</f>
        <v>0</v>
      </c>
      <c r="H11174" s="143" t="str">
        <f t="shared" si="176"/>
        <v/>
      </c>
    </row>
    <row r="11175" spans="2:8" customFormat="1">
      <c r="B11175" s="185" t="str">
        <f>IF(OR('RRP data input'!B11176="",'RRP data input'!B11176=0),"",'RRP data input'!B11176)</f>
        <v/>
      </c>
      <c r="C11175" s="174" t="str">
        <f>IF('RRP data input'!C11176=0,"",'RRP data input'!C11176)</f>
        <v/>
      </c>
      <c r="D11175" s="174" t="str">
        <f>IF('RRP data input'!D11176=0,"",'RRP data input'!D11176)</f>
        <v/>
      </c>
      <c r="E11175" s="174" t="str">
        <f>IFERROR(VLOOKUP(C11175,Mappings!$B$13:$E$31,4,FALSE),"")</f>
        <v/>
      </c>
      <c r="F11175" s="219">
        <f>SUM('RRP data input'!E11176:L11176)</f>
        <v>0</v>
      </c>
      <c r="G11175" s="219">
        <f>SUM('RRP data input'!E11176:P11176)</f>
        <v>0</v>
      </c>
      <c r="H11175" s="143" t="str">
        <f t="shared" si="176"/>
        <v/>
      </c>
    </row>
    <row r="11176" spans="2:8" customFormat="1">
      <c r="B11176" s="185" t="str">
        <f>IF(OR('RRP data input'!B11177="",'RRP data input'!B11177=0),"",'RRP data input'!B11177)</f>
        <v/>
      </c>
      <c r="C11176" s="174" t="str">
        <f>IF('RRP data input'!C11177=0,"",'RRP data input'!C11177)</f>
        <v/>
      </c>
      <c r="D11176" s="174" t="str">
        <f>IF('RRP data input'!D11177=0,"",'RRP data input'!D11177)</f>
        <v/>
      </c>
      <c r="E11176" s="174" t="str">
        <f>IFERROR(VLOOKUP(C11176,Mappings!$B$13:$E$31,4,FALSE),"")</f>
        <v/>
      </c>
      <c r="F11176" s="219">
        <f>SUM('RRP data input'!E11177:L11177)</f>
        <v>0</v>
      </c>
      <c r="G11176" s="219">
        <f>SUM('RRP data input'!E11177:P11177)</f>
        <v>0</v>
      </c>
      <c r="H11176" s="143" t="str">
        <f t="shared" si="176"/>
        <v/>
      </c>
    </row>
    <row r="11177" spans="2:8" customFormat="1">
      <c r="B11177" s="185" t="str">
        <f>IF(OR('RRP data input'!B11178="",'RRP data input'!B11178=0),"",'RRP data input'!B11178)</f>
        <v/>
      </c>
      <c r="C11177" s="174" t="str">
        <f>IF('RRP data input'!C11178=0,"",'RRP data input'!C11178)</f>
        <v/>
      </c>
      <c r="D11177" s="174" t="str">
        <f>IF('RRP data input'!D11178=0,"",'RRP data input'!D11178)</f>
        <v/>
      </c>
      <c r="E11177" s="174" t="str">
        <f>IFERROR(VLOOKUP(C11177,Mappings!$B$13:$E$31,4,FALSE),"")</f>
        <v/>
      </c>
      <c r="F11177" s="219">
        <f>SUM('RRP data input'!E11178:L11178)</f>
        <v>0</v>
      </c>
      <c r="G11177" s="219">
        <f>SUM('RRP data input'!E11178:P11178)</f>
        <v>0</v>
      </c>
      <c r="H11177" s="143" t="str">
        <f t="shared" si="176"/>
        <v/>
      </c>
    </row>
    <row r="11178" spans="2:8" customFormat="1">
      <c r="B11178" s="185" t="str">
        <f>IF(OR('RRP data input'!B11179="",'RRP data input'!B11179=0),"",'RRP data input'!B11179)</f>
        <v/>
      </c>
      <c r="C11178" s="174" t="str">
        <f>IF('RRP data input'!C11179=0,"",'RRP data input'!C11179)</f>
        <v/>
      </c>
      <c r="D11178" s="174" t="str">
        <f>IF('RRP data input'!D11179=0,"",'RRP data input'!D11179)</f>
        <v/>
      </c>
      <c r="E11178" s="174" t="str">
        <f>IFERROR(VLOOKUP(C11178,Mappings!$B$13:$E$31,4,FALSE),"")</f>
        <v/>
      </c>
      <c r="F11178" s="219">
        <f>SUM('RRP data input'!E11179:L11179)</f>
        <v>0</v>
      </c>
      <c r="G11178" s="219">
        <f>SUM('RRP data input'!E11179:P11179)</f>
        <v>0</v>
      </c>
      <c r="H11178" s="143" t="str">
        <f t="shared" si="176"/>
        <v/>
      </c>
    </row>
    <row r="11179" spans="2:8" customFormat="1">
      <c r="B11179" s="185" t="str">
        <f>IF(OR('RRP data input'!B11180="",'RRP data input'!B11180=0),"",'RRP data input'!B11180)</f>
        <v/>
      </c>
      <c r="C11179" s="174" t="str">
        <f>IF('RRP data input'!C11180=0,"",'RRP data input'!C11180)</f>
        <v/>
      </c>
      <c r="D11179" s="174" t="str">
        <f>IF('RRP data input'!D11180=0,"",'RRP data input'!D11180)</f>
        <v/>
      </c>
      <c r="E11179" s="174" t="str">
        <f>IFERROR(VLOOKUP(C11179,Mappings!$B$13:$E$31,4,FALSE),"")</f>
        <v/>
      </c>
      <c r="F11179" s="219">
        <f>SUM('RRP data input'!E11180:L11180)</f>
        <v>0</v>
      </c>
      <c r="G11179" s="219">
        <f>SUM('RRP data input'!E11180:P11180)</f>
        <v>0</v>
      </c>
      <c r="H11179" s="143" t="str">
        <f t="shared" si="176"/>
        <v/>
      </c>
    </row>
    <row r="11180" spans="2:8" customFormat="1">
      <c r="B11180" s="185" t="str">
        <f>IF(OR('RRP data input'!B11181="",'RRP data input'!B11181=0),"",'RRP data input'!B11181)</f>
        <v/>
      </c>
      <c r="C11180" s="174" t="str">
        <f>IF('RRP data input'!C11181=0,"",'RRP data input'!C11181)</f>
        <v/>
      </c>
      <c r="D11180" s="174" t="str">
        <f>IF('RRP data input'!D11181=0,"",'RRP data input'!D11181)</f>
        <v/>
      </c>
      <c r="E11180" s="174" t="str">
        <f>IFERROR(VLOOKUP(C11180,Mappings!$B$13:$E$31,4,FALSE),"")</f>
        <v/>
      </c>
      <c r="F11180" s="219">
        <f>SUM('RRP data input'!E11181:L11181)</f>
        <v>0</v>
      </c>
      <c r="G11180" s="219">
        <f>SUM('RRP data input'!E11181:P11181)</f>
        <v>0</v>
      </c>
      <c r="H11180" s="143" t="str">
        <f t="shared" si="176"/>
        <v/>
      </c>
    </row>
    <row r="11181" spans="2:8" customFormat="1">
      <c r="B11181" s="185" t="str">
        <f>IF(OR('RRP data input'!B11182="",'RRP data input'!B11182=0),"",'RRP data input'!B11182)</f>
        <v/>
      </c>
      <c r="C11181" s="174" t="str">
        <f>IF('RRP data input'!C11182=0,"",'RRP data input'!C11182)</f>
        <v/>
      </c>
      <c r="D11181" s="174" t="str">
        <f>IF('RRP data input'!D11182=0,"",'RRP data input'!D11182)</f>
        <v/>
      </c>
      <c r="E11181" s="174" t="str">
        <f>IFERROR(VLOOKUP(C11181,Mappings!$B$13:$E$31,4,FALSE),"")</f>
        <v/>
      </c>
      <c r="F11181" s="219">
        <f>SUM('RRP data input'!E11182:L11182)</f>
        <v>0</v>
      </c>
      <c r="G11181" s="219">
        <f>SUM('RRP data input'!E11182:P11182)</f>
        <v>0</v>
      </c>
      <c r="H11181" s="143" t="str">
        <f t="shared" si="176"/>
        <v/>
      </c>
    </row>
    <row r="11182" spans="2:8" customFormat="1">
      <c r="B11182" s="185" t="str">
        <f>IF(OR('RRP data input'!B11183="",'RRP data input'!B11183=0),"",'RRP data input'!B11183)</f>
        <v/>
      </c>
      <c r="C11182" s="174" t="str">
        <f>IF('RRP data input'!C11183=0,"",'RRP data input'!C11183)</f>
        <v/>
      </c>
      <c r="D11182" s="174" t="str">
        <f>IF('RRP data input'!D11183=0,"",'RRP data input'!D11183)</f>
        <v/>
      </c>
      <c r="E11182" s="174" t="str">
        <f>IFERROR(VLOOKUP(C11182,Mappings!$B$13:$E$31,4,FALSE),"")</f>
        <v/>
      </c>
      <c r="F11182" s="219">
        <f>SUM('RRP data input'!E11183:L11183)</f>
        <v>0</v>
      </c>
      <c r="G11182" s="219">
        <f>SUM('RRP data input'!E11183:P11183)</f>
        <v>0</v>
      </c>
      <c r="H11182" s="143" t="str">
        <f t="shared" si="176"/>
        <v/>
      </c>
    </row>
    <row r="11183" spans="2:8" customFormat="1">
      <c r="B11183" s="185" t="str">
        <f>IF(OR('RRP data input'!B11184="",'RRP data input'!B11184=0),"",'RRP data input'!B11184)</f>
        <v/>
      </c>
      <c r="C11183" s="174" t="str">
        <f>IF('RRP data input'!C11184=0,"",'RRP data input'!C11184)</f>
        <v/>
      </c>
      <c r="D11183" s="174" t="str">
        <f>IF('RRP data input'!D11184=0,"",'RRP data input'!D11184)</f>
        <v/>
      </c>
      <c r="E11183" s="174" t="str">
        <f>IFERROR(VLOOKUP(C11183,Mappings!$B$13:$E$31,4,FALSE),"")</f>
        <v/>
      </c>
      <c r="F11183" s="219">
        <f>SUM('RRP data input'!E11184:L11184)</f>
        <v>0</v>
      </c>
      <c r="G11183" s="219">
        <f>SUM('RRP data input'!E11184:P11184)</f>
        <v>0</v>
      </c>
      <c r="H11183" s="143" t="str">
        <f t="shared" si="176"/>
        <v/>
      </c>
    </row>
    <row r="11184" spans="2:8" customFormat="1">
      <c r="B11184" s="185" t="str">
        <f>IF(OR('RRP data input'!B11185="",'RRP data input'!B11185=0),"",'RRP data input'!B11185)</f>
        <v/>
      </c>
      <c r="C11184" s="174" t="str">
        <f>IF('RRP data input'!C11185=0,"",'RRP data input'!C11185)</f>
        <v/>
      </c>
      <c r="D11184" s="174" t="str">
        <f>IF('RRP data input'!D11185=0,"",'RRP data input'!D11185)</f>
        <v/>
      </c>
      <c r="E11184" s="174" t="str">
        <f>IFERROR(VLOOKUP(C11184,Mappings!$B$13:$E$31,4,FALSE),"")</f>
        <v/>
      </c>
      <c r="F11184" s="219">
        <f>SUM('RRP data input'!E11185:L11185)</f>
        <v>0</v>
      </c>
      <c r="G11184" s="219">
        <f>SUM('RRP data input'!E11185:P11185)</f>
        <v>0</v>
      </c>
      <c r="H11184" s="143" t="str">
        <f t="shared" si="176"/>
        <v/>
      </c>
    </row>
    <row r="11185" spans="2:8" customFormat="1">
      <c r="B11185" s="185" t="str">
        <f>IF(OR('RRP data input'!B11186="",'RRP data input'!B11186=0),"",'RRP data input'!B11186)</f>
        <v/>
      </c>
      <c r="C11185" s="174" t="str">
        <f>IF('RRP data input'!C11186=0,"",'RRP data input'!C11186)</f>
        <v/>
      </c>
      <c r="D11185" s="174" t="str">
        <f>IF('RRP data input'!D11186=0,"",'RRP data input'!D11186)</f>
        <v/>
      </c>
      <c r="E11185" s="174" t="str">
        <f>IFERROR(VLOOKUP(C11185,Mappings!$B$13:$E$31,4,FALSE),"")</f>
        <v/>
      </c>
      <c r="F11185" s="219">
        <f>SUM('RRP data input'!E11186:L11186)</f>
        <v>0</v>
      </c>
      <c r="G11185" s="219">
        <f>SUM('RRP data input'!E11186:P11186)</f>
        <v>0</v>
      </c>
      <c r="H11185" s="143" t="str">
        <f t="shared" si="176"/>
        <v/>
      </c>
    </row>
    <row r="11186" spans="2:8" customFormat="1">
      <c r="B11186" s="185" t="str">
        <f>IF(OR('RRP data input'!B11187="",'RRP data input'!B11187=0),"",'RRP data input'!B11187)</f>
        <v/>
      </c>
      <c r="C11186" s="174" t="str">
        <f>IF('RRP data input'!C11187=0,"",'RRP data input'!C11187)</f>
        <v/>
      </c>
      <c r="D11186" s="174" t="str">
        <f>IF('RRP data input'!D11187=0,"",'RRP data input'!D11187)</f>
        <v/>
      </c>
      <c r="E11186" s="174" t="str">
        <f>IFERROR(VLOOKUP(C11186,Mappings!$B$13:$E$31,4,FALSE),"")</f>
        <v/>
      </c>
      <c r="F11186" s="219">
        <f>SUM('RRP data input'!E11187:L11187)</f>
        <v>0</v>
      </c>
      <c r="G11186" s="219">
        <f>SUM('RRP data input'!E11187:P11187)</f>
        <v>0</v>
      </c>
      <c r="H11186" s="143" t="str">
        <f t="shared" si="176"/>
        <v/>
      </c>
    </row>
    <row r="11187" spans="2:8" customFormat="1">
      <c r="B11187" s="185" t="str">
        <f>IF(OR('RRP data input'!B11188="",'RRP data input'!B11188=0),"",'RRP data input'!B11188)</f>
        <v/>
      </c>
      <c r="C11187" s="174" t="str">
        <f>IF('RRP data input'!C11188=0,"",'RRP data input'!C11188)</f>
        <v/>
      </c>
      <c r="D11187" s="174" t="str">
        <f>IF('RRP data input'!D11188=0,"",'RRP data input'!D11188)</f>
        <v/>
      </c>
      <c r="E11187" s="174" t="str">
        <f>IFERROR(VLOOKUP(C11187,Mappings!$B$13:$E$31,4,FALSE),"")</f>
        <v/>
      </c>
      <c r="F11187" s="219">
        <f>SUM('RRP data input'!E11188:L11188)</f>
        <v>0</v>
      </c>
      <c r="G11187" s="219">
        <f>SUM('RRP data input'!E11188:P11188)</f>
        <v>0</v>
      </c>
      <c r="H11187" s="143" t="str">
        <f t="shared" si="176"/>
        <v/>
      </c>
    </row>
    <row r="11188" spans="2:8" customFormat="1">
      <c r="B11188" s="185" t="str">
        <f>IF(OR('RRP data input'!B11189="",'RRP data input'!B11189=0),"",'RRP data input'!B11189)</f>
        <v/>
      </c>
      <c r="C11188" s="174" t="str">
        <f>IF('RRP data input'!C11189=0,"",'RRP data input'!C11189)</f>
        <v/>
      </c>
      <c r="D11188" s="174" t="str">
        <f>IF('RRP data input'!D11189=0,"",'RRP data input'!D11189)</f>
        <v/>
      </c>
      <c r="E11188" s="174" t="str">
        <f>IFERROR(VLOOKUP(C11188,Mappings!$B$13:$E$31,4,FALSE),"")</f>
        <v/>
      </c>
      <c r="F11188" s="219">
        <f>SUM('RRP data input'!E11189:L11189)</f>
        <v>0</v>
      </c>
      <c r="G11188" s="219">
        <f>SUM('RRP data input'!E11189:P11189)</f>
        <v>0</v>
      </c>
      <c r="H11188" s="143" t="str">
        <f t="shared" si="176"/>
        <v/>
      </c>
    </row>
    <row r="11189" spans="2:8" customFormat="1">
      <c r="B11189" s="185" t="str">
        <f>IF(OR('RRP data input'!B11190="",'RRP data input'!B11190=0),"",'RRP data input'!B11190)</f>
        <v/>
      </c>
      <c r="C11189" s="174" t="str">
        <f>IF('RRP data input'!C11190=0,"",'RRP data input'!C11190)</f>
        <v/>
      </c>
      <c r="D11189" s="174" t="str">
        <f>IF('RRP data input'!D11190=0,"",'RRP data input'!D11190)</f>
        <v/>
      </c>
      <c r="E11189" s="174" t="str">
        <f>IFERROR(VLOOKUP(C11189,Mappings!$B$13:$E$31,4,FALSE),"")</f>
        <v/>
      </c>
      <c r="F11189" s="219">
        <f>SUM('RRP data input'!E11190:L11190)</f>
        <v>0</v>
      </c>
      <c r="G11189" s="219">
        <f>SUM('RRP data input'!E11190:P11190)</f>
        <v>0</v>
      </c>
      <c r="H11189" s="143" t="str">
        <f t="shared" si="176"/>
        <v/>
      </c>
    </row>
    <row r="11190" spans="2:8" customFormat="1">
      <c r="B11190" s="185" t="str">
        <f>IF(OR('RRP data input'!B11191="",'RRP data input'!B11191=0),"",'RRP data input'!B11191)</f>
        <v/>
      </c>
      <c r="C11190" s="174" t="str">
        <f>IF('RRP data input'!C11191=0,"",'RRP data input'!C11191)</f>
        <v/>
      </c>
      <c r="D11190" s="174" t="str">
        <f>IF('RRP data input'!D11191=0,"",'RRP data input'!D11191)</f>
        <v/>
      </c>
      <c r="E11190" s="174" t="str">
        <f>IFERROR(VLOOKUP(C11190,Mappings!$B$13:$E$31,4,FALSE),"")</f>
        <v/>
      </c>
      <c r="F11190" s="219">
        <f>SUM('RRP data input'!E11191:L11191)</f>
        <v>0</v>
      </c>
      <c r="G11190" s="219">
        <f>SUM('RRP data input'!E11191:P11191)</f>
        <v>0</v>
      </c>
      <c r="H11190" s="143" t="str">
        <f t="shared" si="176"/>
        <v/>
      </c>
    </row>
    <row r="11191" spans="2:8" customFormat="1">
      <c r="B11191" s="185" t="str">
        <f>IF(OR('RRP data input'!B11192="",'RRP data input'!B11192=0),"",'RRP data input'!B11192)</f>
        <v/>
      </c>
      <c r="C11191" s="174" t="str">
        <f>IF('RRP data input'!C11192=0,"",'RRP data input'!C11192)</f>
        <v/>
      </c>
      <c r="D11191" s="174" t="str">
        <f>IF('RRP data input'!D11192=0,"",'RRP data input'!D11192)</f>
        <v/>
      </c>
      <c r="E11191" s="174" t="str">
        <f>IFERROR(VLOOKUP(C11191,Mappings!$B$13:$E$31,4,FALSE),"")</f>
        <v/>
      </c>
      <c r="F11191" s="219">
        <f>SUM('RRP data input'!E11192:L11192)</f>
        <v>0</v>
      </c>
      <c r="G11191" s="219">
        <f>SUM('RRP data input'!E11192:P11192)</f>
        <v>0</v>
      </c>
      <c r="H11191" s="143" t="str">
        <f t="shared" si="176"/>
        <v/>
      </c>
    </row>
    <row r="11192" spans="2:8" customFormat="1">
      <c r="B11192" s="185" t="str">
        <f>IF(OR('RRP data input'!B11193="",'RRP data input'!B11193=0),"",'RRP data input'!B11193)</f>
        <v/>
      </c>
      <c r="C11192" s="174" t="str">
        <f>IF('RRP data input'!C11193=0,"",'RRP data input'!C11193)</f>
        <v/>
      </c>
      <c r="D11192" s="174" t="str">
        <f>IF('RRP data input'!D11193=0,"",'RRP data input'!D11193)</f>
        <v/>
      </c>
      <c r="E11192" s="174" t="str">
        <f>IFERROR(VLOOKUP(C11192,Mappings!$B$13:$E$31,4,FALSE),"")</f>
        <v/>
      </c>
      <c r="F11192" s="219">
        <f>SUM('RRP data input'!E11193:L11193)</f>
        <v>0</v>
      </c>
      <c r="G11192" s="219">
        <f>SUM('RRP data input'!E11193:P11193)</f>
        <v>0</v>
      </c>
      <c r="H11192" s="143" t="str">
        <f t="shared" si="176"/>
        <v/>
      </c>
    </row>
    <row r="11193" spans="2:8" customFormat="1">
      <c r="B11193" s="185" t="str">
        <f>IF(OR('RRP data input'!B11194="",'RRP data input'!B11194=0),"",'RRP data input'!B11194)</f>
        <v/>
      </c>
      <c r="C11193" s="174" t="str">
        <f>IF('RRP data input'!C11194=0,"",'RRP data input'!C11194)</f>
        <v/>
      </c>
      <c r="D11193" s="174" t="str">
        <f>IF('RRP data input'!D11194=0,"",'RRP data input'!D11194)</f>
        <v/>
      </c>
      <c r="E11193" s="174" t="str">
        <f>IFERROR(VLOOKUP(C11193,Mappings!$B$13:$E$31,4,FALSE),"")</f>
        <v/>
      </c>
      <c r="F11193" s="219">
        <f>SUM('RRP data input'!E11194:L11194)</f>
        <v>0</v>
      </c>
      <c r="G11193" s="219">
        <f>SUM('RRP data input'!E11194:P11194)</f>
        <v>0</v>
      </c>
      <c r="H11193" s="143" t="str">
        <f t="shared" si="176"/>
        <v/>
      </c>
    </row>
    <row r="11194" spans="2:8" customFormat="1">
      <c r="B11194" s="185" t="str">
        <f>IF(OR('RRP data input'!B11195="",'RRP data input'!B11195=0),"",'RRP data input'!B11195)</f>
        <v/>
      </c>
      <c r="C11194" s="174" t="str">
        <f>IF('RRP data input'!C11195=0,"",'RRP data input'!C11195)</f>
        <v/>
      </c>
      <c r="D11194" s="174" t="str">
        <f>IF('RRP data input'!D11195=0,"",'RRP data input'!D11195)</f>
        <v/>
      </c>
      <c r="E11194" s="174" t="str">
        <f>IFERROR(VLOOKUP(C11194,Mappings!$B$13:$E$31,4,FALSE),"")</f>
        <v/>
      </c>
      <c r="F11194" s="219">
        <f>SUM('RRP data input'!E11195:L11195)</f>
        <v>0</v>
      </c>
      <c r="G11194" s="219">
        <f>SUM('RRP data input'!E11195:P11195)</f>
        <v>0</v>
      </c>
      <c r="H11194" s="143" t="str">
        <f t="shared" si="176"/>
        <v/>
      </c>
    </row>
    <row r="11195" spans="2:8" customFormat="1">
      <c r="B11195" s="185" t="str">
        <f>IF(OR('RRP data input'!B11196="",'RRP data input'!B11196=0),"",'RRP data input'!B11196)</f>
        <v/>
      </c>
      <c r="C11195" s="174" t="str">
        <f>IF('RRP data input'!C11196=0,"",'RRP data input'!C11196)</f>
        <v/>
      </c>
      <c r="D11195" s="174" t="str">
        <f>IF('RRP data input'!D11196=0,"",'RRP data input'!D11196)</f>
        <v/>
      </c>
      <c r="E11195" s="174" t="str">
        <f>IFERROR(VLOOKUP(C11195,Mappings!$B$13:$E$31,4,FALSE),"")</f>
        <v/>
      </c>
      <c r="F11195" s="219">
        <f>SUM('RRP data input'!E11196:L11196)</f>
        <v>0</v>
      </c>
      <c r="G11195" s="219">
        <f>SUM('RRP data input'!E11196:P11196)</f>
        <v>0</v>
      </c>
      <c r="H11195" s="143" t="str">
        <f t="shared" si="176"/>
        <v/>
      </c>
    </row>
    <row r="11196" spans="2:8" customFormat="1">
      <c r="B11196" s="185" t="str">
        <f>IF(OR('RRP data input'!B11197="",'RRP data input'!B11197=0),"",'RRP data input'!B11197)</f>
        <v/>
      </c>
      <c r="C11196" s="174" t="str">
        <f>IF('RRP data input'!C11197=0,"",'RRP data input'!C11197)</f>
        <v/>
      </c>
      <c r="D11196" s="174" t="str">
        <f>IF('RRP data input'!D11197=0,"",'RRP data input'!D11197)</f>
        <v/>
      </c>
      <c r="E11196" s="174" t="str">
        <f>IFERROR(VLOOKUP(C11196,Mappings!$B$13:$E$31,4,FALSE),"")</f>
        <v/>
      </c>
      <c r="F11196" s="219">
        <f>SUM('RRP data input'!E11197:L11197)</f>
        <v>0</v>
      </c>
      <c r="G11196" s="219">
        <f>SUM('RRP data input'!E11197:P11197)</f>
        <v>0</v>
      </c>
      <c r="H11196" s="143" t="str">
        <f t="shared" si="176"/>
        <v/>
      </c>
    </row>
    <row r="11197" spans="2:8" customFormat="1">
      <c r="B11197" s="185" t="str">
        <f>IF(OR('RRP data input'!B11198="",'RRP data input'!B11198=0),"",'RRP data input'!B11198)</f>
        <v/>
      </c>
      <c r="C11197" s="174" t="str">
        <f>IF('RRP data input'!C11198=0,"",'RRP data input'!C11198)</f>
        <v/>
      </c>
      <c r="D11197" s="174" t="str">
        <f>IF('RRP data input'!D11198=0,"",'RRP data input'!D11198)</f>
        <v/>
      </c>
      <c r="E11197" s="174" t="str">
        <f>IFERROR(VLOOKUP(C11197,Mappings!$B$13:$E$31,4,FALSE),"")</f>
        <v/>
      </c>
      <c r="F11197" s="219">
        <f>SUM('RRP data input'!E11198:L11198)</f>
        <v>0</v>
      </c>
      <c r="G11197" s="219">
        <f>SUM('RRP data input'!E11198:P11198)</f>
        <v>0</v>
      </c>
      <c r="H11197" s="143" t="str">
        <f t="shared" si="176"/>
        <v/>
      </c>
    </row>
    <row r="11198" spans="2:8" customFormat="1">
      <c r="B11198" s="185" t="str">
        <f>IF(OR('RRP data input'!B11199="",'RRP data input'!B11199=0),"",'RRP data input'!B11199)</f>
        <v/>
      </c>
      <c r="C11198" s="174" t="str">
        <f>IF('RRP data input'!C11199=0,"",'RRP data input'!C11199)</f>
        <v/>
      </c>
      <c r="D11198" s="174" t="str">
        <f>IF('RRP data input'!D11199=0,"",'RRP data input'!D11199)</f>
        <v/>
      </c>
      <c r="E11198" s="174" t="str">
        <f>IFERROR(VLOOKUP(C11198,Mappings!$B$13:$E$31,4,FALSE),"")</f>
        <v/>
      </c>
      <c r="F11198" s="219">
        <f>SUM('RRP data input'!E11199:L11199)</f>
        <v>0</v>
      </c>
      <c r="G11198" s="219">
        <f>SUM('RRP data input'!E11199:P11199)</f>
        <v>0</v>
      </c>
      <c r="H11198" s="143" t="str">
        <f t="shared" si="176"/>
        <v/>
      </c>
    </row>
    <row r="11199" spans="2:8" customFormat="1">
      <c r="B11199" s="185" t="str">
        <f>IF(OR('RRP data input'!B11200="",'RRP data input'!B11200=0),"",'RRP data input'!B11200)</f>
        <v/>
      </c>
      <c r="C11199" s="174" t="str">
        <f>IF('RRP data input'!C11200=0,"",'RRP data input'!C11200)</f>
        <v/>
      </c>
      <c r="D11199" s="174" t="str">
        <f>IF('RRP data input'!D11200=0,"",'RRP data input'!D11200)</f>
        <v/>
      </c>
      <c r="E11199" s="174" t="str">
        <f>IFERROR(VLOOKUP(C11199,Mappings!$B$13:$E$31,4,FALSE),"")</f>
        <v/>
      </c>
      <c r="F11199" s="219">
        <f>SUM('RRP data input'!E11200:L11200)</f>
        <v>0</v>
      </c>
      <c r="G11199" s="219">
        <f>SUM('RRP data input'!E11200:P11200)</f>
        <v>0</v>
      </c>
      <c r="H11199" s="143" t="str">
        <f t="shared" si="176"/>
        <v/>
      </c>
    </row>
    <row r="11200" spans="2:8" customFormat="1">
      <c r="B11200" s="185" t="str">
        <f>IF(OR('RRP data input'!B11201="",'RRP data input'!B11201=0),"",'RRP data input'!B11201)</f>
        <v/>
      </c>
      <c r="C11200" s="174" t="str">
        <f>IF('RRP data input'!C11201=0,"",'RRP data input'!C11201)</f>
        <v/>
      </c>
      <c r="D11200" s="174" t="str">
        <f>IF('RRP data input'!D11201=0,"",'RRP data input'!D11201)</f>
        <v/>
      </c>
      <c r="E11200" s="174" t="str">
        <f>IFERROR(VLOOKUP(C11200,Mappings!$B$13:$E$31,4,FALSE),"")</f>
        <v/>
      </c>
      <c r="F11200" s="219">
        <f>SUM('RRP data input'!E11201:L11201)</f>
        <v>0</v>
      </c>
      <c r="G11200" s="219">
        <f>SUM('RRP data input'!E11201:P11201)</f>
        <v>0</v>
      </c>
      <c r="H11200" s="143" t="str">
        <f t="shared" si="176"/>
        <v/>
      </c>
    </row>
    <row r="11201" spans="2:8" customFormat="1">
      <c r="B11201" s="185" t="str">
        <f>IF(OR('RRP data input'!B11202="",'RRP data input'!B11202=0),"",'RRP data input'!B11202)</f>
        <v/>
      </c>
      <c r="C11201" s="174" t="str">
        <f>IF('RRP data input'!C11202=0,"",'RRP data input'!C11202)</f>
        <v/>
      </c>
      <c r="D11201" s="174" t="str">
        <f>IF('RRP data input'!D11202=0,"",'RRP data input'!D11202)</f>
        <v/>
      </c>
      <c r="E11201" s="174" t="str">
        <f>IFERROR(VLOOKUP(C11201,Mappings!$B$13:$E$31,4,FALSE),"")</f>
        <v/>
      </c>
      <c r="F11201" s="219">
        <f>SUM('RRP data input'!E11202:L11202)</f>
        <v>0</v>
      </c>
      <c r="G11201" s="219">
        <f>SUM('RRP data input'!E11202:P11202)</f>
        <v>0</v>
      </c>
      <c r="H11201" s="143" t="str">
        <f t="shared" si="176"/>
        <v/>
      </c>
    </row>
    <row r="11202" spans="2:8" customFormat="1">
      <c r="B11202" s="185" t="str">
        <f>IF(OR('RRP data input'!B11203="",'RRP data input'!B11203=0),"",'RRP data input'!B11203)</f>
        <v/>
      </c>
      <c r="C11202" s="174" t="str">
        <f>IF('RRP data input'!C11203=0,"",'RRP data input'!C11203)</f>
        <v/>
      </c>
      <c r="D11202" s="174" t="str">
        <f>IF('RRP data input'!D11203=0,"",'RRP data input'!D11203)</f>
        <v/>
      </c>
      <c r="E11202" s="174" t="str">
        <f>IFERROR(VLOOKUP(C11202,Mappings!$B$13:$E$31,4,FALSE),"")</f>
        <v/>
      </c>
      <c r="F11202" s="219">
        <f>SUM('RRP data input'!E11203:L11203)</f>
        <v>0</v>
      </c>
      <c r="G11202" s="219">
        <f>SUM('RRP data input'!E11203:P11203)</f>
        <v>0</v>
      </c>
      <c r="H11202" s="143" t="str">
        <f t="shared" si="176"/>
        <v/>
      </c>
    </row>
    <row r="11203" spans="2:8" customFormat="1">
      <c r="B11203" s="185" t="str">
        <f>IF(OR('RRP data input'!B11204="",'RRP data input'!B11204=0),"",'RRP data input'!B11204)</f>
        <v/>
      </c>
      <c r="C11203" s="174" t="str">
        <f>IF('RRP data input'!C11204=0,"",'RRP data input'!C11204)</f>
        <v/>
      </c>
      <c r="D11203" s="174" t="str">
        <f>IF('RRP data input'!D11204=0,"",'RRP data input'!D11204)</f>
        <v/>
      </c>
      <c r="E11203" s="174" t="str">
        <f>IFERROR(VLOOKUP(C11203,Mappings!$B$13:$E$31,4,FALSE),"")</f>
        <v/>
      </c>
      <c r="F11203" s="219">
        <f>SUM('RRP data input'!E11204:L11204)</f>
        <v>0</v>
      </c>
      <c r="G11203" s="219">
        <f>SUM('RRP data input'!E11204:P11204)</f>
        <v>0</v>
      </c>
      <c r="H11203" s="143" t="str">
        <f t="shared" si="176"/>
        <v/>
      </c>
    </row>
    <row r="11204" spans="2:8" customFormat="1">
      <c r="B11204" s="185" t="str">
        <f>IF(OR('RRP data input'!B11205="",'RRP data input'!B11205=0),"",'RRP data input'!B11205)</f>
        <v/>
      </c>
      <c r="C11204" s="174" t="str">
        <f>IF('RRP data input'!C11205=0,"",'RRP data input'!C11205)</f>
        <v/>
      </c>
      <c r="D11204" s="174" t="str">
        <f>IF('RRP data input'!D11205=0,"",'RRP data input'!D11205)</f>
        <v/>
      </c>
      <c r="E11204" s="174" t="str">
        <f>IFERROR(VLOOKUP(C11204,Mappings!$B$13:$E$31,4,FALSE),"")</f>
        <v/>
      </c>
      <c r="F11204" s="219">
        <f>SUM('RRP data input'!E11205:L11205)</f>
        <v>0</v>
      </c>
      <c r="G11204" s="219">
        <f>SUM('RRP data input'!E11205:P11205)</f>
        <v>0</v>
      </c>
      <c r="H11204" s="143" t="str">
        <f t="shared" si="176"/>
        <v/>
      </c>
    </row>
    <row r="11205" spans="2:8" customFormat="1">
      <c r="B11205" s="185" t="str">
        <f>IF(OR('RRP data input'!B11206="",'RRP data input'!B11206=0),"",'RRP data input'!B11206)</f>
        <v/>
      </c>
      <c r="C11205" s="174" t="str">
        <f>IF('RRP data input'!C11206=0,"",'RRP data input'!C11206)</f>
        <v/>
      </c>
      <c r="D11205" s="174" t="str">
        <f>IF('RRP data input'!D11206=0,"",'RRP data input'!D11206)</f>
        <v/>
      </c>
      <c r="E11205" s="174" t="str">
        <f>IFERROR(VLOOKUP(C11205,Mappings!$B$13:$E$31,4,FALSE),"")</f>
        <v/>
      </c>
      <c r="F11205" s="219">
        <f>SUM('RRP data input'!E11206:L11206)</f>
        <v>0</v>
      </c>
      <c r="G11205" s="219">
        <f>SUM('RRP data input'!E11206:P11206)</f>
        <v>0</v>
      </c>
      <c r="H11205" s="143" t="str">
        <f t="shared" si="176"/>
        <v/>
      </c>
    </row>
    <row r="11206" spans="2:8" customFormat="1">
      <c r="B11206" s="185" t="str">
        <f>IF(OR('RRP data input'!B11207="",'RRP data input'!B11207=0),"",'RRP data input'!B11207)</f>
        <v/>
      </c>
      <c r="C11206" s="174" t="str">
        <f>IF('RRP data input'!C11207=0,"",'RRP data input'!C11207)</f>
        <v/>
      </c>
      <c r="D11206" s="174" t="str">
        <f>IF('RRP data input'!D11207=0,"",'RRP data input'!D11207)</f>
        <v/>
      </c>
      <c r="E11206" s="174" t="str">
        <f>IFERROR(VLOOKUP(C11206,Mappings!$B$13:$E$31,4,FALSE),"")</f>
        <v/>
      </c>
      <c r="F11206" s="219">
        <f>SUM('RRP data input'!E11207:L11207)</f>
        <v>0</v>
      </c>
      <c r="G11206" s="219">
        <f>SUM('RRP data input'!E11207:P11207)</f>
        <v>0</v>
      </c>
      <c r="H11206" s="143" t="str">
        <f t="shared" si="176"/>
        <v/>
      </c>
    </row>
    <row r="11207" spans="2:8" customFormat="1">
      <c r="B11207" s="185" t="str">
        <f>IF(OR('RRP data input'!B11208="",'RRP data input'!B11208=0),"",'RRP data input'!B11208)</f>
        <v/>
      </c>
      <c r="C11207" s="174" t="str">
        <f>IF('RRP data input'!C11208=0,"",'RRP data input'!C11208)</f>
        <v/>
      </c>
      <c r="D11207" s="174" t="str">
        <f>IF('RRP data input'!D11208=0,"",'RRP data input'!D11208)</f>
        <v/>
      </c>
      <c r="E11207" s="174" t="str">
        <f>IFERROR(VLOOKUP(C11207,Mappings!$B$13:$E$31,4,FALSE),"")</f>
        <v/>
      </c>
      <c r="F11207" s="219">
        <f>SUM('RRP data input'!E11208:L11208)</f>
        <v>0</v>
      </c>
      <c r="G11207" s="219">
        <f>SUM('RRP data input'!E11208:P11208)</f>
        <v>0</v>
      </c>
      <c r="H11207" s="143" t="str">
        <f t="shared" si="176"/>
        <v/>
      </c>
    </row>
    <row r="11208" spans="2:8" customFormat="1">
      <c r="B11208" s="185" t="str">
        <f>IF(OR('RRP data input'!B11209="",'RRP data input'!B11209=0),"",'RRP data input'!B11209)</f>
        <v/>
      </c>
      <c r="C11208" s="174" t="str">
        <f>IF('RRP data input'!C11209=0,"",'RRP data input'!C11209)</f>
        <v/>
      </c>
      <c r="D11208" s="174" t="str">
        <f>IF('RRP data input'!D11209=0,"",'RRP data input'!D11209)</f>
        <v/>
      </c>
      <c r="E11208" s="174" t="str">
        <f>IFERROR(VLOOKUP(C11208,Mappings!$B$13:$E$31,4,FALSE),"")</f>
        <v/>
      </c>
      <c r="F11208" s="219">
        <f>SUM('RRP data input'!E11209:L11209)</f>
        <v>0</v>
      </c>
      <c r="G11208" s="219">
        <f>SUM('RRP data input'!E11209:P11209)</f>
        <v>0</v>
      </c>
      <c r="H11208" s="143" t="str">
        <f t="shared" si="176"/>
        <v/>
      </c>
    </row>
    <row r="11209" spans="2:8" customFormat="1">
      <c r="B11209" s="185" t="str">
        <f>IF(OR('RRP data input'!B11210="",'RRP data input'!B11210=0),"",'RRP data input'!B11210)</f>
        <v/>
      </c>
      <c r="C11209" s="174" t="str">
        <f>IF('RRP data input'!C11210=0,"",'RRP data input'!C11210)</f>
        <v/>
      </c>
      <c r="D11209" s="174" t="str">
        <f>IF('RRP data input'!D11210=0,"",'RRP data input'!D11210)</f>
        <v/>
      </c>
      <c r="E11209" s="174" t="str">
        <f>IFERROR(VLOOKUP(C11209,Mappings!$B$13:$E$31,4,FALSE),"")</f>
        <v/>
      </c>
      <c r="F11209" s="219">
        <f>SUM('RRP data input'!E11210:L11210)</f>
        <v>0</v>
      </c>
      <c r="G11209" s="219">
        <f>SUM('RRP data input'!E11210:P11210)</f>
        <v>0</v>
      </c>
      <c r="H11209" s="143" t="str">
        <f t="shared" si="176"/>
        <v/>
      </c>
    </row>
    <row r="11210" spans="2:8" customFormat="1">
      <c r="B11210" s="185" t="str">
        <f>IF(OR('RRP data input'!B11211="",'RRP data input'!B11211=0),"",'RRP data input'!B11211)</f>
        <v/>
      </c>
      <c r="C11210" s="174" t="str">
        <f>IF('RRP data input'!C11211=0,"",'RRP data input'!C11211)</f>
        <v/>
      </c>
      <c r="D11210" s="174" t="str">
        <f>IF('RRP data input'!D11211=0,"",'RRP data input'!D11211)</f>
        <v/>
      </c>
      <c r="E11210" s="174" t="str">
        <f>IFERROR(VLOOKUP(C11210,Mappings!$B$13:$E$31,4,FALSE),"")</f>
        <v/>
      </c>
      <c r="F11210" s="219">
        <f>SUM('RRP data input'!E11211:L11211)</f>
        <v>0</v>
      </c>
      <c r="G11210" s="219">
        <f>SUM('RRP data input'!E11211:P11211)</f>
        <v>0</v>
      </c>
      <c r="H11210" s="143" t="str">
        <f t="shared" si="176"/>
        <v/>
      </c>
    </row>
    <row r="11211" spans="2:8" customFormat="1">
      <c r="B11211" s="185" t="str">
        <f>IF(OR('RRP data input'!B11212="",'RRP data input'!B11212=0),"",'RRP data input'!B11212)</f>
        <v/>
      </c>
      <c r="C11211" s="174" t="str">
        <f>IF('RRP data input'!C11212=0,"",'RRP data input'!C11212)</f>
        <v/>
      </c>
      <c r="D11211" s="174" t="str">
        <f>IF('RRP data input'!D11212=0,"",'RRP data input'!D11212)</f>
        <v/>
      </c>
      <c r="E11211" s="174" t="str">
        <f>IFERROR(VLOOKUP(C11211,Mappings!$B$13:$E$31,4,FALSE),"")</f>
        <v/>
      </c>
      <c r="F11211" s="219">
        <f>SUM('RRP data input'!E11212:L11212)</f>
        <v>0</v>
      </c>
      <c r="G11211" s="219">
        <f>SUM('RRP data input'!E11212:P11212)</f>
        <v>0</v>
      </c>
      <c r="H11211" s="143" t="str">
        <f t="shared" si="176"/>
        <v/>
      </c>
    </row>
    <row r="11212" spans="2:8" customFormat="1">
      <c r="B11212" s="185" t="str">
        <f>IF(OR('RRP data input'!B11213="",'RRP data input'!B11213=0),"",'RRP data input'!B11213)</f>
        <v/>
      </c>
      <c r="C11212" s="174" t="str">
        <f>IF('RRP data input'!C11213=0,"",'RRP data input'!C11213)</f>
        <v/>
      </c>
      <c r="D11212" s="174" t="str">
        <f>IF('RRP data input'!D11213=0,"",'RRP data input'!D11213)</f>
        <v/>
      </c>
      <c r="E11212" s="174" t="str">
        <f>IFERROR(VLOOKUP(C11212,Mappings!$B$13:$E$31,4,FALSE),"")</f>
        <v/>
      </c>
      <c r="F11212" s="219">
        <f>SUM('RRP data input'!E11213:L11213)</f>
        <v>0</v>
      </c>
      <c r="G11212" s="219">
        <f>SUM('RRP data input'!E11213:P11213)</f>
        <v>0</v>
      </c>
      <c r="H11212" s="143" t="str">
        <f t="shared" si="176"/>
        <v/>
      </c>
    </row>
    <row r="11213" spans="2:8" customFormat="1">
      <c r="B11213" s="185" t="str">
        <f>IF(OR('RRP data input'!B11214="",'RRP data input'!B11214=0),"",'RRP data input'!B11214)</f>
        <v/>
      </c>
      <c r="C11213" s="174" t="str">
        <f>IF('RRP data input'!C11214=0,"",'RRP data input'!C11214)</f>
        <v/>
      </c>
      <c r="D11213" s="174" t="str">
        <f>IF('RRP data input'!D11214=0,"",'RRP data input'!D11214)</f>
        <v/>
      </c>
      <c r="E11213" s="174" t="str">
        <f>IFERROR(VLOOKUP(C11213,Mappings!$B$13:$E$31,4,FALSE),"")</f>
        <v/>
      </c>
      <c r="F11213" s="219">
        <f>SUM('RRP data input'!E11214:L11214)</f>
        <v>0</v>
      </c>
      <c r="G11213" s="219">
        <f>SUM('RRP data input'!E11214:P11214)</f>
        <v>0</v>
      </c>
      <c r="H11213" s="143" t="str">
        <f t="shared" si="176"/>
        <v/>
      </c>
    </row>
    <row r="11214" spans="2:8" customFormat="1">
      <c r="B11214" s="185" t="str">
        <f>IF(OR('RRP data input'!B11215="",'RRP data input'!B11215=0),"",'RRP data input'!B11215)</f>
        <v/>
      </c>
      <c r="C11214" s="174" t="str">
        <f>IF('RRP data input'!C11215=0,"",'RRP data input'!C11215)</f>
        <v/>
      </c>
      <c r="D11214" s="174" t="str">
        <f>IF('RRP data input'!D11215=0,"",'RRP data input'!D11215)</f>
        <v/>
      </c>
      <c r="E11214" s="174" t="str">
        <f>IFERROR(VLOOKUP(C11214,Mappings!$B$13:$E$31,4,FALSE),"")</f>
        <v/>
      </c>
      <c r="F11214" s="219">
        <f>SUM('RRP data input'!E11215:L11215)</f>
        <v>0</v>
      </c>
      <c r="G11214" s="219">
        <f>SUM('RRP data input'!E11215:P11215)</f>
        <v>0</v>
      </c>
      <c r="H11214" s="143" t="str">
        <f t="shared" si="176"/>
        <v/>
      </c>
    </row>
    <row r="11215" spans="2:8" customFormat="1">
      <c r="B11215" s="185" t="str">
        <f>IF(OR('RRP data input'!B11216="",'RRP data input'!B11216=0),"",'RRP data input'!B11216)</f>
        <v/>
      </c>
      <c r="C11215" s="174" t="str">
        <f>IF('RRP data input'!C11216=0,"",'RRP data input'!C11216)</f>
        <v/>
      </c>
      <c r="D11215" s="174" t="str">
        <f>IF('RRP data input'!D11216=0,"",'RRP data input'!D11216)</f>
        <v/>
      </c>
      <c r="E11215" s="174" t="str">
        <f>IFERROR(VLOOKUP(C11215,Mappings!$B$13:$E$31,4,FALSE),"")</f>
        <v/>
      </c>
      <c r="F11215" s="219">
        <f>SUM('RRP data input'!E11216:L11216)</f>
        <v>0</v>
      </c>
      <c r="G11215" s="219">
        <f>SUM('RRP data input'!E11216:P11216)</f>
        <v>0</v>
      </c>
      <c r="H11215" s="143" t="str">
        <f t="shared" si="176"/>
        <v/>
      </c>
    </row>
    <row r="11216" spans="2:8" customFormat="1">
      <c r="B11216" s="185" t="str">
        <f>IF(OR('RRP data input'!B11217="",'RRP data input'!B11217=0),"",'RRP data input'!B11217)</f>
        <v/>
      </c>
      <c r="C11216" s="174" t="str">
        <f>IF('RRP data input'!C11217=0,"",'RRP data input'!C11217)</f>
        <v/>
      </c>
      <c r="D11216" s="174" t="str">
        <f>IF('RRP data input'!D11217=0,"",'RRP data input'!D11217)</f>
        <v/>
      </c>
      <c r="E11216" s="174" t="str">
        <f>IFERROR(VLOOKUP(C11216,Mappings!$B$13:$E$31,4,FALSE),"")</f>
        <v/>
      </c>
      <c r="F11216" s="219">
        <f>SUM('RRP data input'!E11217:L11217)</f>
        <v>0</v>
      </c>
      <c r="G11216" s="219">
        <f>SUM('RRP data input'!E11217:P11217)</f>
        <v>0</v>
      </c>
      <c r="H11216" s="143" t="str">
        <f t="shared" si="176"/>
        <v/>
      </c>
    </row>
    <row r="11217" spans="2:8" customFormat="1">
      <c r="B11217" s="185" t="str">
        <f>IF(OR('RRP data input'!B11218="",'RRP data input'!B11218=0),"",'RRP data input'!B11218)</f>
        <v/>
      </c>
      <c r="C11217" s="174" t="str">
        <f>IF('RRP data input'!C11218=0,"",'RRP data input'!C11218)</f>
        <v/>
      </c>
      <c r="D11217" s="174" t="str">
        <f>IF('RRP data input'!D11218=0,"",'RRP data input'!D11218)</f>
        <v/>
      </c>
      <c r="E11217" s="174" t="str">
        <f>IFERROR(VLOOKUP(C11217,Mappings!$B$13:$E$31,4,FALSE),"")</f>
        <v/>
      </c>
      <c r="F11217" s="219">
        <f>SUM('RRP data input'!E11218:L11218)</f>
        <v>0</v>
      </c>
      <c r="G11217" s="219">
        <f>SUM('RRP data input'!E11218:P11218)</f>
        <v>0</v>
      </c>
      <c r="H11217" s="143" t="str">
        <f t="shared" ref="H11217:H11280" si="177">IF(OR(C11217="LVSSA",C11217="LVSSB",C11217="LVAL"),"LV",C11217)</f>
        <v/>
      </c>
    </row>
    <row r="11218" spans="2:8" customFormat="1">
      <c r="B11218" s="185" t="str">
        <f>IF(OR('RRP data input'!B11219="",'RRP data input'!B11219=0),"",'RRP data input'!B11219)</f>
        <v/>
      </c>
      <c r="C11218" s="174" t="str">
        <f>IF('RRP data input'!C11219=0,"",'RRP data input'!C11219)</f>
        <v/>
      </c>
      <c r="D11218" s="174" t="str">
        <f>IF('RRP data input'!D11219=0,"",'RRP data input'!D11219)</f>
        <v/>
      </c>
      <c r="E11218" s="174" t="str">
        <f>IFERROR(VLOOKUP(C11218,Mappings!$B$13:$E$31,4,FALSE),"")</f>
        <v/>
      </c>
      <c r="F11218" s="219">
        <f>SUM('RRP data input'!E11219:L11219)</f>
        <v>0</v>
      </c>
      <c r="G11218" s="219">
        <f>SUM('RRP data input'!E11219:P11219)</f>
        <v>0</v>
      </c>
      <c r="H11218" s="143" t="str">
        <f t="shared" si="177"/>
        <v/>
      </c>
    </row>
    <row r="11219" spans="2:8" customFormat="1">
      <c r="B11219" s="185" t="str">
        <f>IF(OR('RRP data input'!B11220="",'RRP data input'!B11220=0),"",'RRP data input'!B11220)</f>
        <v/>
      </c>
      <c r="C11219" s="174" t="str">
        <f>IF('RRP data input'!C11220=0,"",'RRP data input'!C11220)</f>
        <v/>
      </c>
      <c r="D11219" s="174" t="str">
        <f>IF('RRP data input'!D11220=0,"",'RRP data input'!D11220)</f>
        <v/>
      </c>
      <c r="E11219" s="174" t="str">
        <f>IFERROR(VLOOKUP(C11219,Mappings!$B$13:$E$31,4,FALSE),"")</f>
        <v/>
      </c>
      <c r="F11219" s="219">
        <f>SUM('RRP data input'!E11220:L11220)</f>
        <v>0</v>
      </c>
      <c r="G11219" s="219">
        <f>SUM('RRP data input'!E11220:P11220)</f>
        <v>0</v>
      </c>
      <c r="H11219" s="143" t="str">
        <f t="shared" si="177"/>
        <v/>
      </c>
    </row>
    <row r="11220" spans="2:8" customFormat="1">
      <c r="B11220" s="185" t="str">
        <f>IF(OR('RRP data input'!B11221="",'RRP data input'!B11221=0),"",'RRP data input'!B11221)</f>
        <v/>
      </c>
      <c r="C11220" s="174" t="str">
        <f>IF('RRP data input'!C11221=0,"",'RRP data input'!C11221)</f>
        <v/>
      </c>
      <c r="D11220" s="174" t="str">
        <f>IF('RRP data input'!D11221=0,"",'RRP data input'!D11221)</f>
        <v/>
      </c>
      <c r="E11220" s="174" t="str">
        <f>IFERROR(VLOOKUP(C11220,Mappings!$B$13:$E$31,4,FALSE),"")</f>
        <v/>
      </c>
      <c r="F11220" s="219">
        <f>SUM('RRP data input'!E11221:L11221)</f>
        <v>0</v>
      </c>
      <c r="G11220" s="219">
        <f>SUM('RRP data input'!E11221:P11221)</f>
        <v>0</v>
      </c>
      <c r="H11220" s="143" t="str">
        <f t="shared" si="177"/>
        <v/>
      </c>
    </row>
    <row r="11221" spans="2:8" customFormat="1">
      <c r="B11221" s="185" t="str">
        <f>IF(OR('RRP data input'!B11222="",'RRP data input'!B11222=0),"",'RRP data input'!B11222)</f>
        <v/>
      </c>
      <c r="C11221" s="174" t="str">
        <f>IF('RRP data input'!C11222=0,"",'RRP data input'!C11222)</f>
        <v/>
      </c>
      <c r="D11221" s="174" t="str">
        <f>IF('RRP data input'!D11222=0,"",'RRP data input'!D11222)</f>
        <v/>
      </c>
      <c r="E11221" s="174" t="str">
        <f>IFERROR(VLOOKUP(C11221,Mappings!$B$13:$E$31,4,FALSE),"")</f>
        <v/>
      </c>
      <c r="F11221" s="219">
        <f>SUM('RRP data input'!E11222:L11222)</f>
        <v>0</v>
      </c>
      <c r="G11221" s="219">
        <f>SUM('RRP data input'!E11222:P11222)</f>
        <v>0</v>
      </c>
      <c r="H11221" s="143" t="str">
        <f t="shared" si="177"/>
        <v/>
      </c>
    </row>
    <row r="11222" spans="2:8" customFormat="1">
      <c r="B11222" s="185" t="str">
        <f>IF(OR('RRP data input'!B11223="",'RRP data input'!B11223=0),"",'RRP data input'!B11223)</f>
        <v/>
      </c>
      <c r="C11222" s="174" t="str">
        <f>IF('RRP data input'!C11223=0,"",'RRP data input'!C11223)</f>
        <v/>
      </c>
      <c r="D11222" s="174" t="str">
        <f>IF('RRP data input'!D11223=0,"",'RRP data input'!D11223)</f>
        <v/>
      </c>
      <c r="E11222" s="174" t="str">
        <f>IFERROR(VLOOKUP(C11222,Mappings!$B$13:$E$31,4,FALSE),"")</f>
        <v/>
      </c>
      <c r="F11222" s="219">
        <f>SUM('RRP data input'!E11223:L11223)</f>
        <v>0</v>
      </c>
      <c r="G11222" s="219">
        <f>SUM('RRP data input'!E11223:P11223)</f>
        <v>0</v>
      </c>
      <c r="H11222" s="143" t="str">
        <f t="shared" si="177"/>
        <v/>
      </c>
    </row>
    <row r="11223" spans="2:8" customFormat="1">
      <c r="B11223" s="185" t="str">
        <f>IF(OR('RRP data input'!B11224="",'RRP data input'!B11224=0),"",'RRP data input'!B11224)</f>
        <v/>
      </c>
      <c r="C11223" s="174" t="str">
        <f>IF('RRP data input'!C11224=0,"",'RRP data input'!C11224)</f>
        <v/>
      </c>
      <c r="D11223" s="174" t="str">
        <f>IF('RRP data input'!D11224=0,"",'RRP data input'!D11224)</f>
        <v/>
      </c>
      <c r="E11223" s="174" t="str">
        <f>IFERROR(VLOOKUP(C11223,Mappings!$B$13:$E$31,4,FALSE),"")</f>
        <v/>
      </c>
      <c r="F11223" s="219">
        <f>SUM('RRP data input'!E11224:L11224)</f>
        <v>0</v>
      </c>
      <c r="G11223" s="219">
        <f>SUM('RRP data input'!E11224:P11224)</f>
        <v>0</v>
      </c>
      <c r="H11223" s="143" t="str">
        <f t="shared" si="177"/>
        <v/>
      </c>
    </row>
    <row r="11224" spans="2:8" customFormat="1">
      <c r="B11224" s="185" t="str">
        <f>IF(OR('RRP data input'!B11225="",'RRP data input'!B11225=0),"",'RRP data input'!B11225)</f>
        <v/>
      </c>
      <c r="C11224" s="174" t="str">
        <f>IF('RRP data input'!C11225=0,"",'RRP data input'!C11225)</f>
        <v/>
      </c>
      <c r="D11224" s="174" t="str">
        <f>IF('RRP data input'!D11225=0,"",'RRP data input'!D11225)</f>
        <v/>
      </c>
      <c r="E11224" s="174" t="str">
        <f>IFERROR(VLOOKUP(C11224,Mappings!$B$13:$E$31,4,FALSE),"")</f>
        <v/>
      </c>
      <c r="F11224" s="219">
        <f>SUM('RRP data input'!E11225:L11225)</f>
        <v>0</v>
      </c>
      <c r="G11224" s="219">
        <f>SUM('RRP data input'!E11225:P11225)</f>
        <v>0</v>
      </c>
      <c r="H11224" s="143" t="str">
        <f t="shared" si="177"/>
        <v/>
      </c>
    </row>
    <row r="11225" spans="2:8" customFormat="1">
      <c r="B11225" s="185" t="str">
        <f>IF(OR('RRP data input'!B11226="",'RRP data input'!B11226=0),"",'RRP data input'!B11226)</f>
        <v/>
      </c>
      <c r="C11225" s="174" t="str">
        <f>IF('RRP data input'!C11226=0,"",'RRP data input'!C11226)</f>
        <v/>
      </c>
      <c r="D11225" s="174" t="str">
        <f>IF('RRP data input'!D11226=0,"",'RRP data input'!D11226)</f>
        <v/>
      </c>
      <c r="E11225" s="174" t="str">
        <f>IFERROR(VLOOKUP(C11225,Mappings!$B$13:$E$31,4,FALSE),"")</f>
        <v/>
      </c>
      <c r="F11225" s="219">
        <f>SUM('RRP data input'!E11226:L11226)</f>
        <v>0</v>
      </c>
      <c r="G11225" s="219">
        <f>SUM('RRP data input'!E11226:P11226)</f>
        <v>0</v>
      </c>
      <c r="H11225" s="143" t="str">
        <f t="shared" si="177"/>
        <v/>
      </c>
    </row>
    <row r="11226" spans="2:8" customFormat="1">
      <c r="B11226" s="185" t="str">
        <f>IF(OR('RRP data input'!B11227="",'RRP data input'!B11227=0),"",'RRP data input'!B11227)</f>
        <v/>
      </c>
      <c r="C11226" s="174" t="str">
        <f>IF('RRP data input'!C11227=0,"",'RRP data input'!C11227)</f>
        <v/>
      </c>
      <c r="D11226" s="174" t="str">
        <f>IF('RRP data input'!D11227=0,"",'RRP data input'!D11227)</f>
        <v/>
      </c>
      <c r="E11226" s="174" t="str">
        <f>IFERROR(VLOOKUP(C11226,Mappings!$B$13:$E$31,4,FALSE),"")</f>
        <v/>
      </c>
      <c r="F11226" s="219">
        <f>SUM('RRP data input'!E11227:L11227)</f>
        <v>0</v>
      </c>
      <c r="G11226" s="219">
        <f>SUM('RRP data input'!E11227:P11227)</f>
        <v>0</v>
      </c>
      <c r="H11226" s="143" t="str">
        <f t="shared" si="177"/>
        <v/>
      </c>
    </row>
    <row r="11227" spans="2:8" customFormat="1">
      <c r="B11227" s="185" t="str">
        <f>IF(OR('RRP data input'!B11228="",'RRP data input'!B11228=0),"",'RRP data input'!B11228)</f>
        <v/>
      </c>
      <c r="C11227" s="174" t="str">
        <f>IF('RRP data input'!C11228=0,"",'RRP data input'!C11228)</f>
        <v/>
      </c>
      <c r="D11227" s="174" t="str">
        <f>IF('RRP data input'!D11228=0,"",'RRP data input'!D11228)</f>
        <v/>
      </c>
      <c r="E11227" s="174" t="str">
        <f>IFERROR(VLOOKUP(C11227,Mappings!$B$13:$E$31,4,FALSE),"")</f>
        <v/>
      </c>
      <c r="F11227" s="219">
        <f>SUM('RRP data input'!E11228:L11228)</f>
        <v>0</v>
      </c>
      <c r="G11227" s="219">
        <f>SUM('RRP data input'!E11228:P11228)</f>
        <v>0</v>
      </c>
      <c r="H11227" s="143" t="str">
        <f t="shared" si="177"/>
        <v/>
      </c>
    </row>
    <row r="11228" spans="2:8" customFormat="1">
      <c r="B11228" s="185" t="str">
        <f>IF(OR('RRP data input'!B11229="",'RRP data input'!B11229=0),"",'RRP data input'!B11229)</f>
        <v/>
      </c>
      <c r="C11228" s="174" t="str">
        <f>IF('RRP data input'!C11229=0,"",'RRP data input'!C11229)</f>
        <v/>
      </c>
      <c r="D11228" s="174" t="str">
        <f>IF('RRP data input'!D11229=0,"",'RRP data input'!D11229)</f>
        <v/>
      </c>
      <c r="E11228" s="174" t="str">
        <f>IFERROR(VLOOKUP(C11228,Mappings!$B$13:$E$31,4,FALSE),"")</f>
        <v/>
      </c>
      <c r="F11228" s="219">
        <f>SUM('RRP data input'!E11229:L11229)</f>
        <v>0</v>
      </c>
      <c r="G11228" s="219">
        <f>SUM('RRP data input'!E11229:P11229)</f>
        <v>0</v>
      </c>
      <c r="H11228" s="143" t="str">
        <f t="shared" si="177"/>
        <v/>
      </c>
    </row>
    <row r="11229" spans="2:8" customFormat="1">
      <c r="B11229" s="185" t="str">
        <f>IF(OR('RRP data input'!B11230="",'RRP data input'!B11230=0),"",'RRP data input'!B11230)</f>
        <v/>
      </c>
      <c r="C11229" s="174" t="str">
        <f>IF('RRP data input'!C11230=0,"",'RRP data input'!C11230)</f>
        <v/>
      </c>
      <c r="D11229" s="174" t="str">
        <f>IF('RRP data input'!D11230=0,"",'RRP data input'!D11230)</f>
        <v/>
      </c>
      <c r="E11229" s="174" t="str">
        <f>IFERROR(VLOOKUP(C11229,Mappings!$B$13:$E$31,4,FALSE),"")</f>
        <v/>
      </c>
      <c r="F11229" s="219">
        <f>SUM('RRP data input'!E11230:L11230)</f>
        <v>0</v>
      </c>
      <c r="G11229" s="219">
        <f>SUM('RRP data input'!E11230:P11230)</f>
        <v>0</v>
      </c>
      <c r="H11229" s="143" t="str">
        <f t="shared" si="177"/>
        <v/>
      </c>
    </row>
    <row r="11230" spans="2:8" customFormat="1">
      <c r="B11230" s="185" t="str">
        <f>IF(OR('RRP data input'!B11231="",'RRP data input'!B11231=0),"",'RRP data input'!B11231)</f>
        <v/>
      </c>
      <c r="C11230" s="174" t="str">
        <f>IF('RRP data input'!C11231=0,"",'RRP data input'!C11231)</f>
        <v/>
      </c>
      <c r="D11230" s="174" t="str">
        <f>IF('RRP data input'!D11231=0,"",'RRP data input'!D11231)</f>
        <v/>
      </c>
      <c r="E11230" s="174" t="str">
        <f>IFERROR(VLOOKUP(C11230,Mappings!$B$13:$E$31,4,FALSE),"")</f>
        <v/>
      </c>
      <c r="F11230" s="219">
        <f>SUM('RRP data input'!E11231:L11231)</f>
        <v>0</v>
      </c>
      <c r="G11230" s="219">
        <f>SUM('RRP data input'!E11231:P11231)</f>
        <v>0</v>
      </c>
      <c r="H11230" s="143" t="str">
        <f t="shared" si="177"/>
        <v/>
      </c>
    </row>
    <row r="11231" spans="2:8" customFormat="1">
      <c r="B11231" s="185" t="str">
        <f>IF(OR('RRP data input'!B11232="",'RRP data input'!B11232=0),"",'RRP data input'!B11232)</f>
        <v/>
      </c>
      <c r="C11231" s="174" t="str">
        <f>IF('RRP data input'!C11232=0,"",'RRP data input'!C11232)</f>
        <v/>
      </c>
      <c r="D11231" s="174" t="str">
        <f>IF('RRP data input'!D11232=0,"",'RRP data input'!D11232)</f>
        <v/>
      </c>
      <c r="E11231" s="174" t="str">
        <f>IFERROR(VLOOKUP(C11231,Mappings!$B$13:$E$31,4,FALSE),"")</f>
        <v/>
      </c>
      <c r="F11231" s="219">
        <f>SUM('RRP data input'!E11232:L11232)</f>
        <v>0</v>
      </c>
      <c r="G11231" s="219">
        <f>SUM('RRP data input'!E11232:P11232)</f>
        <v>0</v>
      </c>
      <c r="H11231" s="143" t="str">
        <f t="shared" si="177"/>
        <v/>
      </c>
    </row>
    <row r="11232" spans="2:8" customFormat="1">
      <c r="B11232" s="185" t="str">
        <f>IF(OR('RRP data input'!B11233="",'RRP data input'!B11233=0),"",'RRP data input'!B11233)</f>
        <v/>
      </c>
      <c r="C11232" s="174" t="str">
        <f>IF('RRP data input'!C11233=0,"",'RRP data input'!C11233)</f>
        <v/>
      </c>
      <c r="D11232" s="174" t="str">
        <f>IF('RRP data input'!D11233=0,"",'RRP data input'!D11233)</f>
        <v/>
      </c>
      <c r="E11232" s="174" t="str">
        <f>IFERROR(VLOOKUP(C11232,Mappings!$B$13:$E$31,4,FALSE),"")</f>
        <v/>
      </c>
      <c r="F11232" s="219">
        <f>SUM('RRP data input'!E11233:L11233)</f>
        <v>0</v>
      </c>
      <c r="G11232" s="219">
        <f>SUM('RRP data input'!E11233:P11233)</f>
        <v>0</v>
      </c>
      <c r="H11232" s="143" t="str">
        <f t="shared" si="177"/>
        <v/>
      </c>
    </row>
    <row r="11233" spans="2:8" customFormat="1">
      <c r="B11233" s="185" t="str">
        <f>IF(OR('RRP data input'!B11234="",'RRP data input'!B11234=0),"",'RRP data input'!B11234)</f>
        <v/>
      </c>
      <c r="C11233" s="174" t="str">
        <f>IF('RRP data input'!C11234=0,"",'RRP data input'!C11234)</f>
        <v/>
      </c>
      <c r="D11233" s="174" t="str">
        <f>IF('RRP data input'!D11234=0,"",'RRP data input'!D11234)</f>
        <v/>
      </c>
      <c r="E11233" s="174" t="str">
        <f>IFERROR(VLOOKUP(C11233,Mappings!$B$13:$E$31,4,FALSE),"")</f>
        <v/>
      </c>
      <c r="F11233" s="219">
        <f>SUM('RRP data input'!E11234:L11234)</f>
        <v>0</v>
      </c>
      <c r="G11233" s="219">
        <f>SUM('RRP data input'!E11234:P11234)</f>
        <v>0</v>
      </c>
      <c r="H11233" s="143" t="str">
        <f t="shared" si="177"/>
        <v/>
      </c>
    </row>
    <row r="11234" spans="2:8" customFormat="1">
      <c r="B11234" s="185" t="str">
        <f>IF(OR('RRP data input'!B11235="",'RRP data input'!B11235=0),"",'RRP data input'!B11235)</f>
        <v/>
      </c>
      <c r="C11234" s="174" t="str">
        <f>IF('RRP data input'!C11235=0,"",'RRP data input'!C11235)</f>
        <v/>
      </c>
      <c r="D11234" s="174" t="str">
        <f>IF('RRP data input'!D11235=0,"",'RRP data input'!D11235)</f>
        <v/>
      </c>
      <c r="E11234" s="174" t="str">
        <f>IFERROR(VLOOKUP(C11234,Mappings!$B$13:$E$31,4,FALSE),"")</f>
        <v/>
      </c>
      <c r="F11234" s="219">
        <f>SUM('RRP data input'!E11235:L11235)</f>
        <v>0</v>
      </c>
      <c r="G11234" s="219">
        <f>SUM('RRP data input'!E11235:P11235)</f>
        <v>0</v>
      </c>
      <c r="H11234" s="143" t="str">
        <f t="shared" si="177"/>
        <v/>
      </c>
    </row>
    <row r="11235" spans="2:8" customFormat="1">
      <c r="B11235" s="185" t="str">
        <f>IF(OR('RRP data input'!B11236="",'RRP data input'!B11236=0),"",'RRP data input'!B11236)</f>
        <v/>
      </c>
      <c r="C11235" s="174" t="str">
        <f>IF('RRP data input'!C11236=0,"",'RRP data input'!C11236)</f>
        <v/>
      </c>
      <c r="D11235" s="174" t="str">
        <f>IF('RRP data input'!D11236=0,"",'RRP data input'!D11236)</f>
        <v/>
      </c>
      <c r="E11235" s="174" t="str">
        <f>IFERROR(VLOOKUP(C11235,Mappings!$B$13:$E$31,4,FALSE),"")</f>
        <v/>
      </c>
      <c r="F11235" s="219">
        <f>SUM('RRP data input'!E11236:L11236)</f>
        <v>0</v>
      </c>
      <c r="G11235" s="219">
        <f>SUM('RRP data input'!E11236:P11236)</f>
        <v>0</v>
      </c>
      <c r="H11235" s="143" t="str">
        <f t="shared" si="177"/>
        <v/>
      </c>
    </row>
    <row r="11236" spans="2:8" customFormat="1">
      <c r="B11236" s="185" t="str">
        <f>IF(OR('RRP data input'!B11237="",'RRP data input'!B11237=0),"",'RRP data input'!B11237)</f>
        <v/>
      </c>
      <c r="C11236" s="174" t="str">
        <f>IF('RRP data input'!C11237=0,"",'RRP data input'!C11237)</f>
        <v/>
      </c>
      <c r="D11236" s="174" t="str">
        <f>IF('RRP data input'!D11237=0,"",'RRP data input'!D11237)</f>
        <v/>
      </c>
      <c r="E11236" s="174" t="str">
        <f>IFERROR(VLOOKUP(C11236,Mappings!$B$13:$E$31,4,FALSE),"")</f>
        <v/>
      </c>
      <c r="F11236" s="219">
        <f>SUM('RRP data input'!E11237:L11237)</f>
        <v>0</v>
      </c>
      <c r="G11236" s="219">
        <f>SUM('RRP data input'!E11237:P11237)</f>
        <v>0</v>
      </c>
      <c r="H11236" s="143" t="str">
        <f t="shared" si="177"/>
        <v/>
      </c>
    </row>
    <row r="11237" spans="2:8" customFormat="1">
      <c r="B11237" s="185" t="str">
        <f>IF(OR('RRP data input'!B11238="",'RRP data input'!B11238=0),"",'RRP data input'!B11238)</f>
        <v/>
      </c>
      <c r="C11237" s="174" t="str">
        <f>IF('RRP data input'!C11238=0,"",'RRP data input'!C11238)</f>
        <v/>
      </c>
      <c r="D11237" s="174" t="str">
        <f>IF('RRP data input'!D11238=0,"",'RRP data input'!D11238)</f>
        <v/>
      </c>
      <c r="E11237" s="174" t="str">
        <f>IFERROR(VLOOKUP(C11237,Mappings!$B$13:$E$31,4,FALSE),"")</f>
        <v/>
      </c>
      <c r="F11237" s="219">
        <f>SUM('RRP data input'!E11238:L11238)</f>
        <v>0</v>
      </c>
      <c r="G11237" s="219">
        <f>SUM('RRP data input'!E11238:P11238)</f>
        <v>0</v>
      </c>
      <c r="H11237" s="143" t="str">
        <f t="shared" si="177"/>
        <v/>
      </c>
    </row>
    <row r="11238" spans="2:8" customFormat="1">
      <c r="B11238" s="185" t="str">
        <f>IF(OR('RRP data input'!B11239="",'RRP data input'!B11239=0),"",'RRP data input'!B11239)</f>
        <v/>
      </c>
      <c r="C11238" s="174" t="str">
        <f>IF('RRP data input'!C11239=0,"",'RRP data input'!C11239)</f>
        <v/>
      </c>
      <c r="D11238" s="174" t="str">
        <f>IF('RRP data input'!D11239=0,"",'RRP data input'!D11239)</f>
        <v/>
      </c>
      <c r="E11238" s="174" t="str">
        <f>IFERROR(VLOOKUP(C11238,Mappings!$B$13:$E$31,4,FALSE),"")</f>
        <v/>
      </c>
      <c r="F11238" s="219">
        <f>SUM('RRP data input'!E11239:L11239)</f>
        <v>0</v>
      </c>
      <c r="G11238" s="219">
        <f>SUM('RRP data input'!E11239:P11239)</f>
        <v>0</v>
      </c>
      <c r="H11238" s="143" t="str">
        <f t="shared" si="177"/>
        <v/>
      </c>
    </row>
    <row r="11239" spans="2:8" customFormat="1">
      <c r="B11239" s="185" t="str">
        <f>IF(OR('RRP data input'!B11240="",'RRP data input'!B11240=0),"",'RRP data input'!B11240)</f>
        <v/>
      </c>
      <c r="C11239" s="174" t="str">
        <f>IF('RRP data input'!C11240=0,"",'RRP data input'!C11240)</f>
        <v/>
      </c>
      <c r="D11239" s="174" t="str">
        <f>IF('RRP data input'!D11240=0,"",'RRP data input'!D11240)</f>
        <v/>
      </c>
      <c r="E11239" s="174" t="str">
        <f>IFERROR(VLOOKUP(C11239,Mappings!$B$13:$E$31,4,FALSE),"")</f>
        <v/>
      </c>
      <c r="F11239" s="219">
        <f>SUM('RRP data input'!E11240:L11240)</f>
        <v>0</v>
      </c>
      <c r="G11239" s="219">
        <f>SUM('RRP data input'!E11240:P11240)</f>
        <v>0</v>
      </c>
      <c r="H11239" s="143" t="str">
        <f t="shared" si="177"/>
        <v/>
      </c>
    </row>
    <row r="11240" spans="2:8" customFormat="1">
      <c r="B11240" s="185" t="str">
        <f>IF(OR('RRP data input'!B11241="",'RRP data input'!B11241=0),"",'RRP data input'!B11241)</f>
        <v/>
      </c>
      <c r="C11240" s="174" t="str">
        <f>IF('RRP data input'!C11241=0,"",'RRP data input'!C11241)</f>
        <v/>
      </c>
      <c r="D11240" s="174" t="str">
        <f>IF('RRP data input'!D11241=0,"",'RRP data input'!D11241)</f>
        <v/>
      </c>
      <c r="E11240" s="174" t="str">
        <f>IFERROR(VLOOKUP(C11240,Mappings!$B$13:$E$31,4,FALSE),"")</f>
        <v/>
      </c>
      <c r="F11240" s="219">
        <f>SUM('RRP data input'!E11241:L11241)</f>
        <v>0</v>
      </c>
      <c r="G11240" s="219">
        <f>SUM('RRP data input'!E11241:P11241)</f>
        <v>0</v>
      </c>
      <c r="H11240" s="143" t="str">
        <f t="shared" si="177"/>
        <v/>
      </c>
    </row>
    <row r="11241" spans="2:8" customFormat="1">
      <c r="B11241" s="185" t="str">
        <f>IF(OR('RRP data input'!B11242="",'RRP data input'!B11242=0),"",'RRP data input'!B11242)</f>
        <v/>
      </c>
      <c r="C11241" s="174" t="str">
        <f>IF('RRP data input'!C11242=0,"",'RRP data input'!C11242)</f>
        <v/>
      </c>
      <c r="D11241" s="174" t="str">
        <f>IF('RRP data input'!D11242=0,"",'RRP data input'!D11242)</f>
        <v/>
      </c>
      <c r="E11241" s="174" t="str">
        <f>IFERROR(VLOOKUP(C11241,Mappings!$B$13:$E$31,4,FALSE),"")</f>
        <v/>
      </c>
      <c r="F11241" s="219">
        <f>SUM('RRP data input'!E11242:L11242)</f>
        <v>0</v>
      </c>
      <c r="G11241" s="219">
        <f>SUM('RRP data input'!E11242:P11242)</f>
        <v>0</v>
      </c>
      <c r="H11241" s="143" t="str">
        <f t="shared" si="177"/>
        <v/>
      </c>
    </row>
    <row r="11242" spans="2:8" customFormat="1">
      <c r="B11242" s="185" t="str">
        <f>IF(OR('RRP data input'!B11243="",'RRP data input'!B11243=0),"",'RRP data input'!B11243)</f>
        <v/>
      </c>
      <c r="C11242" s="174" t="str">
        <f>IF('RRP data input'!C11243=0,"",'RRP data input'!C11243)</f>
        <v/>
      </c>
      <c r="D11242" s="174" t="str">
        <f>IF('RRP data input'!D11243=0,"",'RRP data input'!D11243)</f>
        <v/>
      </c>
      <c r="E11242" s="174" t="str">
        <f>IFERROR(VLOOKUP(C11242,Mappings!$B$13:$E$31,4,FALSE),"")</f>
        <v/>
      </c>
      <c r="F11242" s="219">
        <f>SUM('RRP data input'!E11243:L11243)</f>
        <v>0</v>
      </c>
      <c r="G11242" s="219">
        <f>SUM('RRP data input'!E11243:P11243)</f>
        <v>0</v>
      </c>
      <c r="H11242" s="143" t="str">
        <f t="shared" si="177"/>
        <v/>
      </c>
    </row>
    <row r="11243" spans="2:8" customFormat="1">
      <c r="B11243" s="185" t="str">
        <f>IF(OR('RRP data input'!B11244="",'RRP data input'!B11244=0),"",'RRP data input'!B11244)</f>
        <v/>
      </c>
      <c r="C11243" s="174" t="str">
        <f>IF('RRP data input'!C11244=0,"",'RRP data input'!C11244)</f>
        <v/>
      </c>
      <c r="D11243" s="174" t="str">
        <f>IF('RRP data input'!D11244=0,"",'RRP data input'!D11244)</f>
        <v/>
      </c>
      <c r="E11243" s="174" t="str">
        <f>IFERROR(VLOOKUP(C11243,Mappings!$B$13:$E$31,4,FALSE),"")</f>
        <v/>
      </c>
      <c r="F11243" s="219">
        <f>SUM('RRP data input'!E11244:L11244)</f>
        <v>0</v>
      </c>
      <c r="G11243" s="219">
        <f>SUM('RRP data input'!E11244:P11244)</f>
        <v>0</v>
      </c>
      <c r="H11243" s="143" t="str">
        <f t="shared" si="177"/>
        <v/>
      </c>
    </row>
    <row r="11244" spans="2:8" customFormat="1">
      <c r="B11244" s="185" t="str">
        <f>IF(OR('RRP data input'!B11245="",'RRP data input'!B11245=0),"",'RRP data input'!B11245)</f>
        <v/>
      </c>
      <c r="C11244" s="174" t="str">
        <f>IF('RRP data input'!C11245=0,"",'RRP data input'!C11245)</f>
        <v/>
      </c>
      <c r="D11244" s="174" t="str">
        <f>IF('RRP data input'!D11245=0,"",'RRP data input'!D11245)</f>
        <v/>
      </c>
      <c r="E11244" s="174" t="str">
        <f>IFERROR(VLOOKUP(C11244,Mappings!$B$13:$E$31,4,FALSE),"")</f>
        <v/>
      </c>
      <c r="F11244" s="219">
        <f>SUM('RRP data input'!E11245:L11245)</f>
        <v>0</v>
      </c>
      <c r="G11244" s="219">
        <f>SUM('RRP data input'!E11245:P11245)</f>
        <v>0</v>
      </c>
      <c r="H11244" s="143" t="str">
        <f t="shared" si="177"/>
        <v/>
      </c>
    </row>
    <row r="11245" spans="2:8" customFormat="1">
      <c r="B11245" s="185" t="str">
        <f>IF(OR('RRP data input'!B11246="",'RRP data input'!B11246=0),"",'RRP data input'!B11246)</f>
        <v/>
      </c>
      <c r="C11245" s="174" t="str">
        <f>IF('RRP data input'!C11246=0,"",'RRP data input'!C11246)</f>
        <v/>
      </c>
      <c r="D11245" s="174" t="str">
        <f>IF('RRP data input'!D11246=0,"",'RRP data input'!D11246)</f>
        <v/>
      </c>
      <c r="E11245" s="174" t="str">
        <f>IFERROR(VLOOKUP(C11245,Mappings!$B$13:$E$31,4,FALSE),"")</f>
        <v/>
      </c>
      <c r="F11245" s="219">
        <f>SUM('RRP data input'!E11246:L11246)</f>
        <v>0</v>
      </c>
      <c r="G11245" s="219">
        <f>SUM('RRP data input'!E11246:P11246)</f>
        <v>0</v>
      </c>
      <c r="H11245" s="143" t="str">
        <f t="shared" si="177"/>
        <v/>
      </c>
    </row>
    <row r="11246" spans="2:8" customFormat="1">
      <c r="B11246" s="185" t="str">
        <f>IF(OR('RRP data input'!B11247="",'RRP data input'!B11247=0),"",'RRP data input'!B11247)</f>
        <v/>
      </c>
      <c r="C11246" s="174" t="str">
        <f>IF('RRP data input'!C11247=0,"",'RRP data input'!C11247)</f>
        <v/>
      </c>
      <c r="D11246" s="174" t="str">
        <f>IF('RRP data input'!D11247=0,"",'RRP data input'!D11247)</f>
        <v/>
      </c>
      <c r="E11246" s="174" t="str">
        <f>IFERROR(VLOOKUP(C11246,Mappings!$B$13:$E$31,4,FALSE),"")</f>
        <v/>
      </c>
      <c r="F11246" s="219">
        <f>SUM('RRP data input'!E11247:L11247)</f>
        <v>0</v>
      </c>
      <c r="G11246" s="219">
        <f>SUM('RRP data input'!E11247:P11247)</f>
        <v>0</v>
      </c>
      <c r="H11246" s="143" t="str">
        <f t="shared" si="177"/>
        <v/>
      </c>
    </row>
    <row r="11247" spans="2:8" customFormat="1">
      <c r="B11247" s="185" t="str">
        <f>IF(OR('RRP data input'!B11248="",'RRP data input'!B11248=0),"",'RRP data input'!B11248)</f>
        <v/>
      </c>
      <c r="C11247" s="174" t="str">
        <f>IF('RRP data input'!C11248=0,"",'RRP data input'!C11248)</f>
        <v/>
      </c>
      <c r="D11247" s="174" t="str">
        <f>IF('RRP data input'!D11248=0,"",'RRP data input'!D11248)</f>
        <v/>
      </c>
      <c r="E11247" s="174" t="str">
        <f>IFERROR(VLOOKUP(C11247,Mappings!$B$13:$E$31,4,FALSE),"")</f>
        <v/>
      </c>
      <c r="F11247" s="219">
        <f>SUM('RRP data input'!E11248:L11248)</f>
        <v>0</v>
      </c>
      <c r="G11247" s="219">
        <f>SUM('RRP data input'!E11248:P11248)</f>
        <v>0</v>
      </c>
      <c r="H11247" s="143" t="str">
        <f t="shared" si="177"/>
        <v/>
      </c>
    </row>
    <row r="11248" spans="2:8" customFormat="1">
      <c r="B11248" s="185" t="str">
        <f>IF(OR('RRP data input'!B11249="",'RRP data input'!B11249=0),"",'RRP data input'!B11249)</f>
        <v/>
      </c>
      <c r="C11248" s="174" t="str">
        <f>IF('RRP data input'!C11249=0,"",'RRP data input'!C11249)</f>
        <v/>
      </c>
      <c r="D11248" s="174" t="str">
        <f>IF('RRP data input'!D11249=0,"",'RRP data input'!D11249)</f>
        <v/>
      </c>
      <c r="E11248" s="174" t="str">
        <f>IFERROR(VLOOKUP(C11248,Mappings!$B$13:$E$31,4,FALSE),"")</f>
        <v/>
      </c>
      <c r="F11248" s="219">
        <f>SUM('RRP data input'!E11249:L11249)</f>
        <v>0</v>
      </c>
      <c r="G11248" s="219">
        <f>SUM('RRP data input'!E11249:P11249)</f>
        <v>0</v>
      </c>
      <c r="H11248" s="143" t="str">
        <f t="shared" si="177"/>
        <v/>
      </c>
    </row>
    <row r="11249" spans="2:8" customFormat="1">
      <c r="B11249" s="185" t="str">
        <f>IF(OR('RRP data input'!B11250="",'RRP data input'!B11250=0),"",'RRP data input'!B11250)</f>
        <v/>
      </c>
      <c r="C11249" s="174" t="str">
        <f>IF('RRP data input'!C11250=0,"",'RRP data input'!C11250)</f>
        <v/>
      </c>
      <c r="D11249" s="174" t="str">
        <f>IF('RRP data input'!D11250=0,"",'RRP data input'!D11250)</f>
        <v/>
      </c>
      <c r="E11249" s="174" t="str">
        <f>IFERROR(VLOOKUP(C11249,Mappings!$B$13:$E$31,4,FALSE),"")</f>
        <v/>
      </c>
      <c r="F11249" s="219">
        <f>SUM('RRP data input'!E11250:L11250)</f>
        <v>0</v>
      </c>
      <c r="G11249" s="219">
        <f>SUM('RRP data input'!E11250:P11250)</f>
        <v>0</v>
      </c>
      <c r="H11249" s="143" t="str">
        <f t="shared" si="177"/>
        <v/>
      </c>
    </row>
    <row r="11250" spans="2:8" customFormat="1">
      <c r="B11250" s="185" t="str">
        <f>IF(OR('RRP data input'!B11251="",'RRP data input'!B11251=0),"",'RRP data input'!B11251)</f>
        <v/>
      </c>
      <c r="C11250" s="174" t="str">
        <f>IF('RRP data input'!C11251=0,"",'RRP data input'!C11251)</f>
        <v/>
      </c>
      <c r="D11250" s="174" t="str">
        <f>IF('RRP data input'!D11251=0,"",'RRP data input'!D11251)</f>
        <v/>
      </c>
      <c r="E11250" s="174" t="str">
        <f>IFERROR(VLOOKUP(C11250,Mappings!$B$13:$E$31,4,FALSE),"")</f>
        <v/>
      </c>
      <c r="F11250" s="219">
        <f>SUM('RRP data input'!E11251:L11251)</f>
        <v>0</v>
      </c>
      <c r="G11250" s="219">
        <f>SUM('RRP data input'!E11251:P11251)</f>
        <v>0</v>
      </c>
      <c r="H11250" s="143" t="str">
        <f t="shared" si="177"/>
        <v/>
      </c>
    </row>
    <row r="11251" spans="2:8" customFormat="1">
      <c r="B11251" s="185" t="str">
        <f>IF(OR('RRP data input'!B11252="",'RRP data input'!B11252=0),"",'RRP data input'!B11252)</f>
        <v/>
      </c>
      <c r="C11251" s="174" t="str">
        <f>IF('RRP data input'!C11252=0,"",'RRP data input'!C11252)</f>
        <v/>
      </c>
      <c r="D11251" s="174" t="str">
        <f>IF('RRP data input'!D11252=0,"",'RRP data input'!D11252)</f>
        <v/>
      </c>
      <c r="E11251" s="174" t="str">
        <f>IFERROR(VLOOKUP(C11251,Mappings!$B$13:$E$31,4,FALSE),"")</f>
        <v/>
      </c>
      <c r="F11251" s="219">
        <f>SUM('RRP data input'!E11252:L11252)</f>
        <v>0</v>
      </c>
      <c r="G11251" s="219">
        <f>SUM('RRP data input'!E11252:P11252)</f>
        <v>0</v>
      </c>
      <c r="H11251" s="143" t="str">
        <f t="shared" si="177"/>
        <v/>
      </c>
    </row>
    <row r="11252" spans="2:8" customFormat="1">
      <c r="B11252" s="185" t="str">
        <f>IF(OR('RRP data input'!B11253="",'RRP data input'!B11253=0),"",'RRP data input'!B11253)</f>
        <v/>
      </c>
      <c r="C11252" s="174" t="str">
        <f>IF('RRP data input'!C11253=0,"",'RRP data input'!C11253)</f>
        <v/>
      </c>
      <c r="D11252" s="174" t="str">
        <f>IF('RRP data input'!D11253=0,"",'RRP data input'!D11253)</f>
        <v/>
      </c>
      <c r="E11252" s="174" t="str">
        <f>IFERROR(VLOOKUP(C11252,Mappings!$B$13:$E$31,4,FALSE),"")</f>
        <v/>
      </c>
      <c r="F11252" s="219">
        <f>SUM('RRP data input'!E11253:L11253)</f>
        <v>0</v>
      </c>
      <c r="G11252" s="219">
        <f>SUM('RRP data input'!E11253:P11253)</f>
        <v>0</v>
      </c>
      <c r="H11252" s="143" t="str">
        <f t="shared" si="177"/>
        <v/>
      </c>
    </row>
    <row r="11253" spans="2:8" customFormat="1">
      <c r="B11253" s="185" t="str">
        <f>IF(OR('RRP data input'!B11254="",'RRP data input'!B11254=0),"",'RRP data input'!B11254)</f>
        <v/>
      </c>
      <c r="C11253" s="174" t="str">
        <f>IF('RRP data input'!C11254=0,"",'RRP data input'!C11254)</f>
        <v/>
      </c>
      <c r="D11253" s="174" t="str">
        <f>IF('RRP data input'!D11254=0,"",'RRP data input'!D11254)</f>
        <v/>
      </c>
      <c r="E11253" s="174" t="str">
        <f>IFERROR(VLOOKUP(C11253,Mappings!$B$13:$E$31,4,FALSE),"")</f>
        <v/>
      </c>
      <c r="F11253" s="219">
        <f>SUM('RRP data input'!E11254:L11254)</f>
        <v>0</v>
      </c>
      <c r="G11253" s="219">
        <f>SUM('RRP data input'!E11254:P11254)</f>
        <v>0</v>
      </c>
      <c r="H11253" s="143" t="str">
        <f t="shared" si="177"/>
        <v/>
      </c>
    </row>
    <row r="11254" spans="2:8" customFormat="1">
      <c r="B11254" s="185" t="str">
        <f>IF(OR('RRP data input'!B11255="",'RRP data input'!B11255=0),"",'RRP data input'!B11255)</f>
        <v/>
      </c>
      <c r="C11254" s="174" t="str">
        <f>IF('RRP data input'!C11255=0,"",'RRP data input'!C11255)</f>
        <v/>
      </c>
      <c r="D11254" s="174" t="str">
        <f>IF('RRP data input'!D11255=0,"",'RRP data input'!D11255)</f>
        <v/>
      </c>
      <c r="E11254" s="174" t="str">
        <f>IFERROR(VLOOKUP(C11254,Mappings!$B$13:$E$31,4,FALSE),"")</f>
        <v/>
      </c>
      <c r="F11254" s="219">
        <f>SUM('RRP data input'!E11255:L11255)</f>
        <v>0</v>
      </c>
      <c r="G11254" s="219">
        <f>SUM('RRP data input'!E11255:P11255)</f>
        <v>0</v>
      </c>
      <c r="H11254" s="143" t="str">
        <f t="shared" si="177"/>
        <v/>
      </c>
    </row>
    <row r="11255" spans="2:8" customFormat="1">
      <c r="B11255" s="185" t="str">
        <f>IF(OR('RRP data input'!B11256="",'RRP data input'!B11256=0),"",'RRP data input'!B11256)</f>
        <v/>
      </c>
      <c r="C11255" s="174" t="str">
        <f>IF('RRP data input'!C11256=0,"",'RRP data input'!C11256)</f>
        <v/>
      </c>
      <c r="D11255" s="174" t="str">
        <f>IF('RRP data input'!D11256=0,"",'RRP data input'!D11256)</f>
        <v/>
      </c>
      <c r="E11255" s="174" t="str">
        <f>IFERROR(VLOOKUP(C11255,Mappings!$B$13:$E$31,4,FALSE),"")</f>
        <v/>
      </c>
      <c r="F11255" s="219">
        <f>SUM('RRP data input'!E11256:L11256)</f>
        <v>0</v>
      </c>
      <c r="G11255" s="219">
        <f>SUM('RRP data input'!E11256:P11256)</f>
        <v>0</v>
      </c>
      <c r="H11255" s="143" t="str">
        <f t="shared" si="177"/>
        <v/>
      </c>
    </row>
    <row r="11256" spans="2:8" customFormat="1">
      <c r="B11256" s="185" t="str">
        <f>IF(OR('RRP data input'!B11257="",'RRP data input'!B11257=0),"",'RRP data input'!B11257)</f>
        <v/>
      </c>
      <c r="C11256" s="174" t="str">
        <f>IF('RRP data input'!C11257=0,"",'RRP data input'!C11257)</f>
        <v/>
      </c>
      <c r="D11256" s="174" t="str">
        <f>IF('RRP data input'!D11257=0,"",'RRP data input'!D11257)</f>
        <v/>
      </c>
      <c r="E11256" s="174" t="str">
        <f>IFERROR(VLOOKUP(C11256,Mappings!$B$13:$E$31,4,FALSE),"")</f>
        <v/>
      </c>
      <c r="F11256" s="219">
        <f>SUM('RRP data input'!E11257:L11257)</f>
        <v>0</v>
      </c>
      <c r="G11256" s="219">
        <f>SUM('RRP data input'!E11257:P11257)</f>
        <v>0</v>
      </c>
      <c r="H11256" s="143" t="str">
        <f t="shared" si="177"/>
        <v/>
      </c>
    </row>
    <row r="11257" spans="2:8" customFormat="1">
      <c r="B11257" s="185" t="str">
        <f>IF(OR('RRP data input'!B11258="",'RRP data input'!B11258=0),"",'RRP data input'!B11258)</f>
        <v/>
      </c>
      <c r="C11257" s="174" t="str">
        <f>IF('RRP data input'!C11258=0,"",'RRP data input'!C11258)</f>
        <v/>
      </c>
      <c r="D11257" s="174" t="str">
        <f>IF('RRP data input'!D11258=0,"",'RRP data input'!D11258)</f>
        <v/>
      </c>
      <c r="E11257" s="174" t="str">
        <f>IFERROR(VLOOKUP(C11257,Mappings!$B$13:$E$31,4,FALSE),"")</f>
        <v/>
      </c>
      <c r="F11257" s="219">
        <f>SUM('RRP data input'!E11258:L11258)</f>
        <v>0</v>
      </c>
      <c r="G11257" s="219">
        <f>SUM('RRP data input'!E11258:P11258)</f>
        <v>0</v>
      </c>
      <c r="H11257" s="143" t="str">
        <f t="shared" si="177"/>
        <v/>
      </c>
    </row>
    <row r="11258" spans="2:8" customFormat="1">
      <c r="B11258" s="185" t="str">
        <f>IF(OR('RRP data input'!B11259="",'RRP data input'!B11259=0),"",'RRP data input'!B11259)</f>
        <v/>
      </c>
      <c r="C11258" s="174" t="str">
        <f>IF('RRP data input'!C11259=0,"",'RRP data input'!C11259)</f>
        <v/>
      </c>
      <c r="D11258" s="174" t="str">
        <f>IF('RRP data input'!D11259=0,"",'RRP data input'!D11259)</f>
        <v/>
      </c>
      <c r="E11258" s="174" t="str">
        <f>IFERROR(VLOOKUP(C11258,Mappings!$B$13:$E$31,4,FALSE),"")</f>
        <v/>
      </c>
      <c r="F11258" s="219">
        <f>SUM('RRP data input'!E11259:L11259)</f>
        <v>0</v>
      </c>
      <c r="G11258" s="219">
        <f>SUM('RRP data input'!E11259:P11259)</f>
        <v>0</v>
      </c>
      <c r="H11258" s="143" t="str">
        <f t="shared" si="177"/>
        <v/>
      </c>
    </row>
    <row r="11259" spans="2:8" customFormat="1">
      <c r="B11259" s="185" t="str">
        <f>IF(OR('RRP data input'!B11260="",'RRP data input'!B11260=0),"",'RRP data input'!B11260)</f>
        <v/>
      </c>
      <c r="C11259" s="174" t="str">
        <f>IF('RRP data input'!C11260=0,"",'RRP data input'!C11260)</f>
        <v/>
      </c>
      <c r="D11259" s="174" t="str">
        <f>IF('RRP data input'!D11260=0,"",'RRP data input'!D11260)</f>
        <v/>
      </c>
      <c r="E11259" s="174" t="str">
        <f>IFERROR(VLOOKUP(C11259,Mappings!$B$13:$E$31,4,FALSE),"")</f>
        <v/>
      </c>
      <c r="F11259" s="219">
        <f>SUM('RRP data input'!E11260:L11260)</f>
        <v>0</v>
      </c>
      <c r="G11259" s="219">
        <f>SUM('RRP data input'!E11260:P11260)</f>
        <v>0</v>
      </c>
      <c r="H11259" s="143" t="str">
        <f t="shared" si="177"/>
        <v/>
      </c>
    </row>
    <row r="11260" spans="2:8" customFormat="1">
      <c r="B11260" s="185" t="str">
        <f>IF(OR('RRP data input'!B11261="",'RRP data input'!B11261=0),"",'RRP data input'!B11261)</f>
        <v/>
      </c>
      <c r="C11260" s="174" t="str">
        <f>IF('RRP data input'!C11261=0,"",'RRP data input'!C11261)</f>
        <v/>
      </c>
      <c r="D11260" s="174" t="str">
        <f>IF('RRP data input'!D11261=0,"",'RRP data input'!D11261)</f>
        <v/>
      </c>
      <c r="E11260" s="174" t="str">
        <f>IFERROR(VLOOKUP(C11260,Mappings!$B$13:$E$31,4,FALSE),"")</f>
        <v/>
      </c>
      <c r="F11260" s="219">
        <f>SUM('RRP data input'!E11261:L11261)</f>
        <v>0</v>
      </c>
      <c r="G11260" s="219">
        <f>SUM('RRP data input'!E11261:P11261)</f>
        <v>0</v>
      </c>
      <c r="H11260" s="143" t="str">
        <f t="shared" si="177"/>
        <v/>
      </c>
    </row>
    <row r="11261" spans="2:8" customFormat="1">
      <c r="B11261" s="185" t="str">
        <f>IF(OR('RRP data input'!B11262="",'RRP data input'!B11262=0),"",'RRP data input'!B11262)</f>
        <v/>
      </c>
      <c r="C11261" s="174" t="str">
        <f>IF('RRP data input'!C11262=0,"",'RRP data input'!C11262)</f>
        <v/>
      </c>
      <c r="D11261" s="174" t="str">
        <f>IF('RRP data input'!D11262=0,"",'RRP data input'!D11262)</f>
        <v/>
      </c>
      <c r="E11261" s="174" t="str">
        <f>IFERROR(VLOOKUP(C11261,Mappings!$B$13:$E$31,4,FALSE),"")</f>
        <v/>
      </c>
      <c r="F11261" s="219">
        <f>SUM('RRP data input'!E11262:L11262)</f>
        <v>0</v>
      </c>
      <c r="G11261" s="219">
        <f>SUM('RRP data input'!E11262:P11262)</f>
        <v>0</v>
      </c>
      <c r="H11261" s="143" t="str">
        <f t="shared" si="177"/>
        <v/>
      </c>
    </row>
    <row r="11262" spans="2:8" customFormat="1">
      <c r="B11262" s="185" t="str">
        <f>IF(OR('RRP data input'!B11263="",'RRP data input'!B11263=0),"",'RRP data input'!B11263)</f>
        <v/>
      </c>
      <c r="C11262" s="174" t="str">
        <f>IF('RRP data input'!C11263=0,"",'RRP data input'!C11263)</f>
        <v/>
      </c>
      <c r="D11262" s="174" t="str">
        <f>IF('RRP data input'!D11263=0,"",'RRP data input'!D11263)</f>
        <v/>
      </c>
      <c r="E11262" s="174" t="str">
        <f>IFERROR(VLOOKUP(C11262,Mappings!$B$13:$E$31,4,FALSE),"")</f>
        <v/>
      </c>
      <c r="F11262" s="219">
        <f>SUM('RRP data input'!E11263:L11263)</f>
        <v>0</v>
      </c>
      <c r="G11262" s="219">
        <f>SUM('RRP data input'!E11263:P11263)</f>
        <v>0</v>
      </c>
      <c r="H11262" s="143" t="str">
        <f t="shared" si="177"/>
        <v/>
      </c>
    </row>
    <row r="11263" spans="2:8" customFormat="1">
      <c r="B11263" s="185" t="str">
        <f>IF(OR('RRP data input'!B11264="",'RRP data input'!B11264=0),"",'RRP data input'!B11264)</f>
        <v/>
      </c>
      <c r="C11263" s="174" t="str">
        <f>IF('RRP data input'!C11264=0,"",'RRP data input'!C11264)</f>
        <v/>
      </c>
      <c r="D11263" s="174" t="str">
        <f>IF('RRP data input'!D11264=0,"",'RRP data input'!D11264)</f>
        <v/>
      </c>
      <c r="E11263" s="174" t="str">
        <f>IFERROR(VLOOKUP(C11263,Mappings!$B$13:$E$31,4,FALSE),"")</f>
        <v/>
      </c>
      <c r="F11263" s="219">
        <f>SUM('RRP data input'!E11264:L11264)</f>
        <v>0</v>
      </c>
      <c r="G11263" s="219">
        <f>SUM('RRP data input'!E11264:P11264)</f>
        <v>0</v>
      </c>
      <c r="H11263" s="143" t="str">
        <f t="shared" si="177"/>
        <v/>
      </c>
    </row>
    <row r="11264" spans="2:8" customFormat="1">
      <c r="B11264" s="185" t="str">
        <f>IF(OR('RRP data input'!B11265="",'RRP data input'!B11265=0),"",'RRP data input'!B11265)</f>
        <v/>
      </c>
      <c r="C11264" s="174" t="str">
        <f>IF('RRP data input'!C11265=0,"",'RRP data input'!C11265)</f>
        <v/>
      </c>
      <c r="D11264" s="174" t="str">
        <f>IF('RRP data input'!D11265=0,"",'RRP data input'!D11265)</f>
        <v/>
      </c>
      <c r="E11264" s="174" t="str">
        <f>IFERROR(VLOOKUP(C11264,Mappings!$B$13:$E$31,4,FALSE),"")</f>
        <v/>
      </c>
      <c r="F11264" s="219">
        <f>SUM('RRP data input'!E11265:L11265)</f>
        <v>0</v>
      </c>
      <c r="G11264" s="219">
        <f>SUM('RRP data input'!E11265:P11265)</f>
        <v>0</v>
      </c>
      <c r="H11264" s="143" t="str">
        <f t="shared" si="177"/>
        <v/>
      </c>
    </row>
    <row r="11265" spans="2:8" customFormat="1">
      <c r="B11265" s="185" t="str">
        <f>IF(OR('RRP data input'!B11266="",'RRP data input'!B11266=0),"",'RRP data input'!B11266)</f>
        <v/>
      </c>
      <c r="C11265" s="174" t="str">
        <f>IF('RRP data input'!C11266=0,"",'RRP data input'!C11266)</f>
        <v/>
      </c>
      <c r="D11265" s="174" t="str">
        <f>IF('RRP data input'!D11266=0,"",'RRP data input'!D11266)</f>
        <v/>
      </c>
      <c r="E11265" s="174" t="str">
        <f>IFERROR(VLOOKUP(C11265,Mappings!$B$13:$E$31,4,FALSE),"")</f>
        <v/>
      </c>
      <c r="F11265" s="219">
        <f>SUM('RRP data input'!E11266:L11266)</f>
        <v>0</v>
      </c>
      <c r="G11265" s="219">
        <f>SUM('RRP data input'!E11266:P11266)</f>
        <v>0</v>
      </c>
      <c r="H11265" s="143" t="str">
        <f t="shared" si="177"/>
        <v/>
      </c>
    </row>
    <row r="11266" spans="2:8" customFormat="1">
      <c r="B11266" s="185" t="str">
        <f>IF(OR('RRP data input'!B11267="",'RRP data input'!B11267=0),"",'RRP data input'!B11267)</f>
        <v/>
      </c>
      <c r="C11266" s="174" t="str">
        <f>IF('RRP data input'!C11267=0,"",'RRP data input'!C11267)</f>
        <v/>
      </c>
      <c r="D11266" s="174" t="str">
        <f>IF('RRP data input'!D11267=0,"",'RRP data input'!D11267)</f>
        <v/>
      </c>
      <c r="E11266" s="174" t="str">
        <f>IFERROR(VLOOKUP(C11266,Mappings!$B$13:$E$31,4,FALSE),"")</f>
        <v/>
      </c>
      <c r="F11266" s="219">
        <f>SUM('RRP data input'!E11267:L11267)</f>
        <v>0</v>
      </c>
      <c r="G11266" s="219">
        <f>SUM('RRP data input'!E11267:P11267)</f>
        <v>0</v>
      </c>
      <c r="H11266" s="143" t="str">
        <f t="shared" si="177"/>
        <v/>
      </c>
    </row>
    <row r="11267" spans="2:8" customFormat="1">
      <c r="B11267" s="185" t="str">
        <f>IF(OR('RRP data input'!B11268="",'RRP data input'!B11268=0),"",'RRP data input'!B11268)</f>
        <v/>
      </c>
      <c r="C11267" s="174" t="str">
        <f>IF('RRP data input'!C11268=0,"",'RRP data input'!C11268)</f>
        <v/>
      </c>
      <c r="D11267" s="174" t="str">
        <f>IF('RRP data input'!D11268=0,"",'RRP data input'!D11268)</f>
        <v/>
      </c>
      <c r="E11267" s="174" t="str">
        <f>IFERROR(VLOOKUP(C11267,Mappings!$B$13:$E$31,4,FALSE),"")</f>
        <v/>
      </c>
      <c r="F11267" s="219">
        <f>SUM('RRP data input'!E11268:L11268)</f>
        <v>0</v>
      </c>
      <c r="G11267" s="219">
        <f>SUM('RRP data input'!E11268:P11268)</f>
        <v>0</v>
      </c>
      <c r="H11267" s="143" t="str">
        <f t="shared" si="177"/>
        <v/>
      </c>
    </row>
    <row r="11268" spans="2:8" customFormat="1">
      <c r="B11268" s="185" t="str">
        <f>IF(OR('RRP data input'!B11269="",'RRP data input'!B11269=0),"",'RRP data input'!B11269)</f>
        <v/>
      </c>
      <c r="C11268" s="174" t="str">
        <f>IF('RRP data input'!C11269=0,"",'RRP data input'!C11269)</f>
        <v/>
      </c>
      <c r="D11268" s="174" t="str">
        <f>IF('RRP data input'!D11269=0,"",'RRP data input'!D11269)</f>
        <v/>
      </c>
      <c r="E11268" s="174" t="str">
        <f>IFERROR(VLOOKUP(C11268,Mappings!$B$13:$E$31,4,FALSE),"")</f>
        <v/>
      </c>
      <c r="F11268" s="219">
        <f>SUM('RRP data input'!E11269:L11269)</f>
        <v>0</v>
      </c>
      <c r="G11268" s="219">
        <f>SUM('RRP data input'!E11269:P11269)</f>
        <v>0</v>
      </c>
      <c r="H11268" s="143" t="str">
        <f t="shared" si="177"/>
        <v/>
      </c>
    </row>
    <row r="11269" spans="2:8" customFormat="1">
      <c r="B11269" s="185" t="str">
        <f>IF(OR('RRP data input'!B11270="",'RRP data input'!B11270=0),"",'RRP data input'!B11270)</f>
        <v/>
      </c>
      <c r="C11269" s="174" t="str">
        <f>IF('RRP data input'!C11270=0,"",'RRP data input'!C11270)</f>
        <v/>
      </c>
      <c r="D11269" s="174" t="str">
        <f>IF('RRP data input'!D11270=0,"",'RRP data input'!D11270)</f>
        <v/>
      </c>
      <c r="E11269" s="174" t="str">
        <f>IFERROR(VLOOKUP(C11269,Mappings!$B$13:$E$31,4,FALSE),"")</f>
        <v/>
      </c>
      <c r="F11269" s="219">
        <f>SUM('RRP data input'!E11270:L11270)</f>
        <v>0</v>
      </c>
      <c r="G11269" s="219">
        <f>SUM('RRP data input'!E11270:P11270)</f>
        <v>0</v>
      </c>
      <c r="H11269" s="143" t="str">
        <f t="shared" si="177"/>
        <v/>
      </c>
    </row>
    <row r="11270" spans="2:8" customFormat="1">
      <c r="B11270" s="185" t="str">
        <f>IF(OR('RRP data input'!B11271="",'RRP data input'!B11271=0),"",'RRP data input'!B11271)</f>
        <v/>
      </c>
      <c r="C11270" s="174" t="str">
        <f>IF('RRP data input'!C11271=0,"",'RRP data input'!C11271)</f>
        <v/>
      </c>
      <c r="D11270" s="174" t="str">
        <f>IF('RRP data input'!D11271=0,"",'RRP data input'!D11271)</f>
        <v/>
      </c>
      <c r="E11270" s="174" t="str">
        <f>IFERROR(VLOOKUP(C11270,Mappings!$B$13:$E$31,4,FALSE),"")</f>
        <v/>
      </c>
      <c r="F11270" s="219">
        <f>SUM('RRP data input'!E11271:L11271)</f>
        <v>0</v>
      </c>
      <c r="G11270" s="219">
        <f>SUM('RRP data input'!E11271:P11271)</f>
        <v>0</v>
      </c>
      <c r="H11270" s="143" t="str">
        <f t="shared" si="177"/>
        <v/>
      </c>
    </row>
    <row r="11271" spans="2:8" customFormat="1">
      <c r="B11271" s="185" t="str">
        <f>IF(OR('RRP data input'!B11272="",'RRP data input'!B11272=0),"",'RRP data input'!B11272)</f>
        <v/>
      </c>
      <c r="C11271" s="174" t="str">
        <f>IF('RRP data input'!C11272=0,"",'RRP data input'!C11272)</f>
        <v/>
      </c>
      <c r="D11271" s="174" t="str">
        <f>IF('RRP data input'!D11272=0,"",'RRP data input'!D11272)</f>
        <v/>
      </c>
      <c r="E11271" s="174" t="str">
        <f>IFERROR(VLOOKUP(C11271,Mappings!$B$13:$E$31,4,FALSE),"")</f>
        <v/>
      </c>
      <c r="F11271" s="219">
        <f>SUM('RRP data input'!E11272:L11272)</f>
        <v>0</v>
      </c>
      <c r="G11271" s="219">
        <f>SUM('RRP data input'!E11272:P11272)</f>
        <v>0</v>
      </c>
      <c r="H11271" s="143" t="str">
        <f t="shared" si="177"/>
        <v/>
      </c>
    </row>
    <row r="11272" spans="2:8" customFormat="1">
      <c r="B11272" s="185" t="str">
        <f>IF(OR('RRP data input'!B11273="",'RRP data input'!B11273=0),"",'RRP data input'!B11273)</f>
        <v/>
      </c>
      <c r="C11272" s="174" t="str">
        <f>IF('RRP data input'!C11273=0,"",'RRP data input'!C11273)</f>
        <v/>
      </c>
      <c r="D11272" s="174" t="str">
        <f>IF('RRP data input'!D11273=0,"",'RRP data input'!D11273)</f>
        <v/>
      </c>
      <c r="E11272" s="174" t="str">
        <f>IFERROR(VLOOKUP(C11272,Mappings!$B$13:$E$31,4,FALSE),"")</f>
        <v/>
      </c>
      <c r="F11272" s="219">
        <f>SUM('RRP data input'!E11273:L11273)</f>
        <v>0</v>
      </c>
      <c r="G11272" s="219">
        <f>SUM('RRP data input'!E11273:P11273)</f>
        <v>0</v>
      </c>
      <c r="H11272" s="143" t="str">
        <f t="shared" si="177"/>
        <v/>
      </c>
    </row>
    <row r="11273" spans="2:8" customFormat="1">
      <c r="B11273" s="185" t="str">
        <f>IF(OR('RRP data input'!B11274="",'RRP data input'!B11274=0),"",'RRP data input'!B11274)</f>
        <v/>
      </c>
      <c r="C11273" s="174" t="str">
        <f>IF('RRP data input'!C11274=0,"",'RRP data input'!C11274)</f>
        <v/>
      </c>
      <c r="D11273" s="174" t="str">
        <f>IF('RRP data input'!D11274=0,"",'RRP data input'!D11274)</f>
        <v/>
      </c>
      <c r="E11273" s="174" t="str">
        <f>IFERROR(VLOOKUP(C11273,Mappings!$B$13:$E$31,4,FALSE),"")</f>
        <v/>
      </c>
      <c r="F11273" s="219">
        <f>SUM('RRP data input'!E11274:L11274)</f>
        <v>0</v>
      </c>
      <c r="G11273" s="219">
        <f>SUM('RRP data input'!E11274:P11274)</f>
        <v>0</v>
      </c>
      <c r="H11273" s="143" t="str">
        <f t="shared" si="177"/>
        <v/>
      </c>
    </row>
    <row r="11274" spans="2:8" customFormat="1">
      <c r="B11274" s="185" t="str">
        <f>IF(OR('RRP data input'!B11275="",'RRP data input'!B11275=0),"",'RRP data input'!B11275)</f>
        <v/>
      </c>
      <c r="C11274" s="174" t="str">
        <f>IF('RRP data input'!C11275=0,"",'RRP data input'!C11275)</f>
        <v/>
      </c>
      <c r="D11274" s="174" t="str">
        <f>IF('RRP data input'!D11275=0,"",'RRP data input'!D11275)</f>
        <v/>
      </c>
      <c r="E11274" s="174" t="str">
        <f>IFERROR(VLOOKUP(C11274,Mappings!$B$13:$E$31,4,FALSE),"")</f>
        <v/>
      </c>
      <c r="F11274" s="219">
        <f>SUM('RRP data input'!E11275:L11275)</f>
        <v>0</v>
      </c>
      <c r="G11274" s="219">
        <f>SUM('RRP data input'!E11275:P11275)</f>
        <v>0</v>
      </c>
      <c r="H11274" s="143" t="str">
        <f t="shared" si="177"/>
        <v/>
      </c>
    </row>
    <row r="11275" spans="2:8" customFormat="1">
      <c r="B11275" s="185" t="str">
        <f>IF(OR('RRP data input'!B11276="",'RRP data input'!B11276=0),"",'RRP data input'!B11276)</f>
        <v/>
      </c>
      <c r="C11275" s="174" t="str">
        <f>IF('RRP data input'!C11276=0,"",'RRP data input'!C11276)</f>
        <v/>
      </c>
      <c r="D11275" s="174" t="str">
        <f>IF('RRP data input'!D11276=0,"",'RRP data input'!D11276)</f>
        <v/>
      </c>
      <c r="E11275" s="174" t="str">
        <f>IFERROR(VLOOKUP(C11275,Mappings!$B$13:$E$31,4,FALSE),"")</f>
        <v/>
      </c>
      <c r="F11275" s="219">
        <f>SUM('RRP data input'!E11276:L11276)</f>
        <v>0</v>
      </c>
      <c r="G11275" s="219">
        <f>SUM('RRP data input'!E11276:P11276)</f>
        <v>0</v>
      </c>
      <c r="H11275" s="143" t="str">
        <f t="shared" si="177"/>
        <v/>
      </c>
    </row>
    <row r="11276" spans="2:8" customFormat="1">
      <c r="B11276" s="185" t="str">
        <f>IF(OR('RRP data input'!B11277="",'RRP data input'!B11277=0),"",'RRP data input'!B11277)</f>
        <v/>
      </c>
      <c r="C11276" s="174" t="str">
        <f>IF('RRP data input'!C11277=0,"",'RRP data input'!C11277)</f>
        <v/>
      </c>
      <c r="D11276" s="174" t="str">
        <f>IF('RRP data input'!D11277=0,"",'RRP data input'!D11277)</f>
        <v/>
      </c>
      <c r="E11276" s="174" t="str">
        <f>IFERROR(VLOOKUP(C11276,Mappings!$B$13:$E$31,4,FALSE),"")</f>
        <v/>
      </c>
      <c r="F11276" s="219">
        <f>SUM('RRP data input'!E11277:L11277)</f>
        <v>0</v>
      </c>
      <c r="G11276" s="219">
        <f>SUM('RRP data input'!E11277:P11277)</f>
        <v>0</v>
      </c>
      <c r="H11276" s="143" t="str">
        <f t="shared" si="177"/>
        <v/>
      </c>
    </row>
    <row r="11277" spans="2:8" customFormat="1">
      <c r="B11277" s="185" t="str">
        <f>IF(OR('RRP data input'!B11278="",'RRP data input'!B11278=0),"",'RRP data input'!B11278)</f>
        <v/>
      </c>
      <c r="C11277" s="174" t="str">
        <f>IF('RRP data input'!C11278=0,"",'RRP data input'!C11278)</f>
        <v/>
      </c>
      <c r="D11277" s="174" t="str">
        <f>IF('RRP data input'!D11278=0,"",'RRP data input'!D11278)</f>
        <v/>
      </c>
      <c r="E11277" s="174" t="str">
        <f>IFERROR(VLOOKUP(C11277,Mappings!$B$13:$E$31,4,FALSE),"")</f>
        <v/>
      </c>
      <c r="F11277" s="219">
        <f>SUM('RRP data input'!E11278:L11278)</f>
        <v>0</v>
      </c>
      <c r="G11277" s="219">
        <f>SUM('RRP data input'!E11278:P11278)</f>
        <v>0</v>
      </c>
      <c r="H11277" s="143" t="str">
        <f t="shared" si="177"/>
        <v/>
      </c>
    </row>
    <row r="11278" spans="2:8" customFormat="1">
      <c r="B11278" s="185" t="str">
        <f>IF(OR('RRP data input'!B11279="",'RRP data input'!B11279=0),"",'RRP data input'!B11279)</f>
        <v/>
      </c>
      <c r="C11278" s="174" t="str">
        <f>IF('RRP data input'!C11279=0,"",'RRP data input'!C11279)</f>
        <v/>
      </c>
      <c r="D11278" s="174" t="str">
        <f>IF('RRP data input'!D11279=0,"",'RRP data input'!D11279)</f>
        <v/>
      </c>
      <c r="E11278" s="174" t="str">
        <f>IFERROR(VLOOKUP(C11278,Mappings!$B$13:$E$31,4,FALSE),"")</f>
        <v/>
      </c>
      <c r="F11278" s="219">
        <f>SUM('RRP data input'!E11279:L11279)</f>
        <v>0</v>
      </c>
      <c r="G11278" s="219">
        <f>SUM('RRP data input'!E11279:P11279)</f>
        <v>0</v>
      </c>
      <c r="H11278" s="143" t="str">
        <f t="shared" si="177"/>
        <v/>
      </c>
    </row>
    <row r="11279" spans="2:8" customFormat="1">
      <c r="B11279" s="185" t="str">
        <f>IF(OR('RRP data input'!B11280="",'RRP data input'!B11280=0),"",'RRP data input'!B11280)</f>
        <v/>
      </c>
      <c r="C11279" s="174" t="str">
        <f>IF('RRP data input'!C11280=0,"",'RRP data input'!C11280)</f>
        <v/>
      </c>
      <c r="D11279" s="174" t="str">
        <f>IF('RRP data input'!D11280=0,"",'RRP data input'!D11280)</f>
        <v/>
      </c>
      <c r="E11279" s="174" t="str">
        <f>IFERROR(VLOOKUP(C11279,Mappings!$B$13:$E$31,4,FALSE),"")</f>
        <v/>
      </c>
      <c r="F11279" s="219">
        <f>SUM('RRP data input'!E11280:L11280)</f>
        <v>0</v>
      </c>
      <c r="G11279" s="219">
        <f>SUM('RRP data input'!E11280:P11280)</f>
        <v>0</v>
      </c>
      <c r="H11279" s="143" t="str">
        <f t="shared" si="177"/>
        <v/>
      </c>
    </row>
    <row r="11280" spans="2:8" customFormat="1">
      <c r="B11280" s="185" t="str">
        <f>IF(OR('RRP data input'!B11281="",'RRP data input'!B11281=0),"",'RRP data input'!B11281)</f>
        <v/>
      </c>
      <c r="C11280" s="174" t="str">
        <f>IF('RRP data input'!C11281=0,"",'RRP data input'!C11281)</f>
        <v/>
      </c>
      <c r="D11280" s="174" t="str">
        <f>IF('RRP data input'!D11281=0,"",'RRP data input'!D11281)</f>
        <v/>
      </c>
      <c r="E11280" s="174" t="str">
        <f>IFERROR(VLOOKUP(C11280,Mappings!$B$13:$E$31,4,FALSE),"")</f>
        <v/>
      </c>
      <c r="F11280" s="219">
        <f>SUM('RRP data input'!E11281:L11281)</f>
        <v>0</v>
      </c>
      <c r="G11280" s="219">
        <f>SUM('RRP data input'!E11281:P11281)</f>
        <v>0</v>
      </c>
      <c r="H11280" s="143" t="str">
        <f t="shared" si="177"/>
        <v/>
      </c>
    </row>
    <row r="11281" spans="2:8" customFormat="1">
      <c r="B11281" s="185" t="str">
        <f>IF(OR('RRP data input'!B11282="",'RRP data input'!B11282=0),"",'RRP data input'!B11282)</f>
        <v/>
      </c>
      <c r="C11281" s="174" t="str">
        <f>IF('RRP data input'!C11282=0,"",'RRP data input'!C11282)</f>
        <v/>
      </c>
      <c r="D11281" s="174" t="str">
        <f>IF('RRP data input'!D11282=0,"",'RRP data input'!D11282)</f>
        <v/>
      </c>
      <c r="E11281" s="174" t="str">
        <f>IFERROR(VLOOKUP(C11281,Mappings!$B$13:$E$31,4,FALSE),"")</f>
        <v/>
      </c>
      <c r="F11281" s="219">
        <f>SUM('RRP data input'!E11282:L11282)</f>
        <v>0</v>
      </c>
      <c r="G11281" s="219">
        <f>SUM('RRP data input'!E11282:P11282)</f>
        <v>0</v>
      </c>
      <c r="H11281" s="143" t="str">
        <f t="shared" ref="H11281:H11344" si="178">IF(OR(C11281="LVSSA",C11281="LVSSB",C11281="LVAL"),"LV",C11281)</f>
        <v/>
      </c>
    </row>
    <row r="11282" spans="2:8" customFormat="1">
      <c r="B11282" s="185" t="str">
        <f>IF(OR('RRP data input'!B11283="",'RRP data input'!B11283=0),"",'RRP data input'!B11283)</f>
        <v/>
      </c>
      <c r="C11282" s="174" t="str">
        <f>IF('RRP data input'!C11283=0,"",'RRP data input'!C11283)</f>
        <v/>
      </c>
      <c r="D11282" s="174" t="str">
        <f>IF('RRP data input'!D11283=0,"",'RRP data input'!D11283)</f>
        <v/>
      </c>
      <c r="E11282" s="174" t="str">
        <f>IFERROR(VLOOKUP(C11282,Mappings!$B$13:$E$31,4,FALSE),"")</f>
        <v/>
      </c>
      <c r="F11282" s="219">
        <f>SUM('RRP data input'!E11283:L11283)</f>
        <v>0</v>
      </c>
      <c r="G11282" s="219">
        <f>SUM('RRP data input'!E11283:P11283)</f>
        <v>0</v>
      </c>
      <c r="H11282" s="143" t="str">
        <f t="shared" si="178"/>
        <v/>
      </c>
    </row>
    <row r="11283" spans="2:8" customFormat="1">
      <c r="B11283" s="185" t="str">
        <f>IF(OR('RRP data input'!B11284="",'RRP data input'!B11284=0),"",'RRP data input'!B11284)</f>
        <v/>
      </c>
      <c r="C11283" s="174" t="str">
        <f>IF('RRP data input'!C11284=0,"",'RRP data input'!C11284)</f>
        <v/>
      </c>
      <c r="D11283" s="174" t="str">
        <f>IF('RRP data input'!D11284=0,"",'RRP data input'!D11284)</f>
        <v/>
      </c>
      <c r="E11283" s="174" t="str">
        <f>IFERROR(VLOOKUP(C11283,Mappings!$B$13:$E$31,4,FALSE),"")</f>
        <v/>
      </c>
      <c r="F11283" s="219">
        <f>SUM('RRP data input'!E11284:L11284)</f>
        <v>0</v>
      </c>
      <c r="G11283" s="219">
        <f>SUM('RRP data input'!E11284:P11284)</f>
        <v>0</v>
      </c>
      <c r="H11283" s="143" t="str">
        <f t="shared" si="178"/>
        <v/>
      </c>
    </row>
    <row r="11284" spans="2:8" customFormat="1">
      <c r="B11284" s="185" t="str">
        <f>IF(OR('RRP data input'!B11285="",'RRP data input'!B11285=0),"",'RRP data input'!B11285)</f>
        <v/>
      </c>
      <c r="C11284" s="174" t="str">
        <f>IF('RRP data input'!C11285=0,"",'RRP data input'!C11285)</f>
        <v/>
      </c>
      <c r="D11284" s="174" t="str">
        <f>IF('RRP data input'!D11285=0,"",'RRP data input'!D11285)</f>
        <v/>
      </c>
      <c r="E11284" s="174" t="str">
        <f>IFERROR(VLOOKUP(C11284,Mappings!$B$13:$E$31,4,FALSE),"")</f>
        <v/>
      </c>
      <c r="F11284" s="219">
        <f>SUM('RRP data input'!E11285:L11285)</f>
        <v>0</v>
      </c>
      <c r="G11284" s="219">
        <f>SUM('RRP data input'!E11285:P11285)</f>
        <v>0</v>
      </c>
      <c r="H11284" s="143" t="str">
        <f t="shared" si="178"/>
        <v/>
      </c>
    </row>
    <row r="11285" spans="2:8" customFormat="1">
      <c r="B11285" s="185" t="str">
        <f>IF(OR('RRP data input'!B11286="",'RRP data input'!B11286=0),"",'RRP data input'!B11286)</f>
        <v/>
      </c>
      <c r="C11285" s="174" t="str">
        <f>IF('RRP data input'!C11286=0,"",'RRP data input'!C11286)</f>
        <v/>
      </c>
      <c r="D11285" s="174" t="str">
        <f>IF('RRP data input'!D11286=0,"",'RRP data input'!D11286)</f>
        <v/>
      </c>
      <c r="E11285" s="174" t="str">
        <f>IFERROR(VLOOKUP(C11285,Mappings!$B$13:$E$31,4,FALSE),"")</f>
        <v/>
      </c>
      <c r="F11285" s="219">
        <f>SUM('RRP data input'!E11286:L11286)</f>
        <v>0</v>
      </c>
      <c r="G11285" s="219">
        <f>SUM('RRP data input'!E11286:P11286)</f>
        <v>0</v>
      </c>
      <c r="H11285" s="143" t="str">
        <f t="shared" si="178"/>
        <v/>
      </c>
    </row>
    <row r="11286" spans="2:8" customFormat="1">
      <c r="B11286" s="185" t="str">
        <f>IF(OR('RRP data input'!B11287="",'RRP data input'!B11287=0),"",'RRP data input'!B11287)</f>
        <v/>
      </c>
      <c r="C11286" s="174" t="str">
        <f>IF('RRP data input'!C11287=0,"",'RRP data input'!C11287)</f>
        <v/>
      </c>
      <c r="D11286" s="174" t="str">
        <f>IF('RRP data input'!D11287=0,"",'RRP data input'!D11287)</f>
        <v/>
      </c>
      <c r="E11286" s="174" t="str">
        <f>IFERROR(VLOOKUP(C11286,Mappings!$B$13:$E$31,4,FALSE),"")</f>
        <v/>
      </c>
      <c r="F11286" s="219">
        <f>SUM('RRP data input'!E11287:L11287)</f>
        <v>0</v>
      </c>
      <c r="G11286" s="219">
        <f>SUM('RRP data input'!E11287:P11287)</f>
        <v>0</v>
      </c>
      <c r="H11286" s="143" t="str">
        <f t="shared" si="178"/>
        <v/>
      </c>
    </row>
    <row r="11287" spans="2:8" customFormat="1">
      <c r="B11287" s="185" t="str">
        <f>IF(OR('RRP data input'!B11288="",'RRP data input'!B11288=0),"",'RRP data input'!B11288)</f>
        <v/>
      </c>
      <c r="C11287" s="174" t="str">
        <f>IF('RRP data input'!C11288=0,"",'RRP data input'!C11288)</f>
        <v/>
      </c>
      <c r="D11287" s="174" t="str">
        <f>IF('RRP data input'!D11288=0,"",'RRP data input'!D11288)</f>
        <v/>
      </c>
      <c r="E11287" s="174" t="str">
        <f>IFERROR(VLOOKUP(C11287,Mappings!$B$13:$E$31,4,FALSE),"")</f>
        <v/>
      </c>
      <c r="F11287" s="219">
        <f>SUM('RRP data input'!E11288:L11288)</f>
        <v>0</v>
      </c>
      <c r="G11287" s="219">
        <f>SUM('RRP data input'!E11288:P11288)</f>
        <v>0</v>
      </c>
      <c r="H11287" s="143" t="str">
        <f t="shared" si="178"/>
        <v/>
      </c>
    </row>
    <row r="11288" spans="2:8" customFormat="1">
      <c r="B11288" s="185" t="str">
        <f>IF(OR('RRP data input'!B11289="",'RRP data input'!B11289=0),"",'RRP data input'!B11289)</f>
        <v/>
      </c>
      <c r="C11288" s="174" t="str">
        <f>IF('RRP data input'!C11289=0,"",'RRP data input'!C11289)</f>
        <v/>
      </c>
      <c r="D11288" s="174" t="str">
        <f>IF('RRP data input'!D11289=0,"",'RRP data input'!D11289)</f>
        <v/>
      </c>
      <c r="E11288" s="174" t="str">
        <f>IFERROR(VLOOKUP(C11288,Mappings!$B$13:$E$31,4,FALSE),"")</f>
        <v/>
      </c>
      <c r="F11288" s="219">
        <f>SUM('RRP data input'!E11289:L11289)</f>
        <v>0</v>
      </c>
      <c r="G11288" s="219">
        <f>SUM('RRP data input'!E11289:P11289)</f>
        <v>0</v>
      </c>
      <c r="H11288" s="143" t="str">
        <f t="shared" si="178"/>
        <v/>
      </c>
    </row>
    <row r="11289" spans="2:8" customFormat="1">
      <c r="B11289" s="185" t="str">
        <f>IF(OR('RRP data input'!B11290="",'RRP data input'!B11290=0),"",'RRP data input'!B11290)</f>
        <v/>
      </c>
      <c r="C11289" s="174" t="str">
        <f>IF('RRP data input'!C11290=0,"",'RRP data input'!C11290)</f>
        <v/>
      </c>
      <c r="D11289" s="174" t="str">
        <f>IF('RRP data input'!D11290=0,"",'RRP data input'!D11290)</f>
        <v/>
      </c>
      <c r="E11289" s="174" t="str">
        <f>IFERROR(VLOOKUP(C11289,Mappings!$B$13:$E$31,4,FALSE),"")</f>
        <v/>
      </c>
      <c r="F11289" s="219">
        <f>SUM('RRP data input'!E11290:L11290)</f>
        <v>0</v>
      </c>
      <c r="G11289" s="219">
        <f>SUM('RRP data input'!E11290:P11290)</f>
        <v>0</v>
      </c>
      <c r="H11289" s="143" t="str">
        <f t="shared" si="178"/>
        <v/>
      </c>
    </row>
    <row r="11290" spans="2:8" customFormat="1">
      <c r="B11290" s="185" t="str">
        <f>IF(OR('RRP data input'!B11291="",'RRP data input'!B11291=0),"",'RRP data input'!B11291)</f>
        <v/>
      </c>
      <c r="C11290" s="174" t="str">
        <f>IF('RRP data input'!C11291=0,"",'RRP data input'!C11291)</f>
        <v/>
      </c>
      <c r="D11290" s="174" t="str">
        <f>IF('RRP data input'!D11291=0,"",'RRP data input'!D11291)</f>
        <v/>
      </c>
      <c r="E11290" s="174" t="str">
        <f>IFERROR(VLOOKUP(C11290,Mappings!$B$13:$E$31,4,FALSE),"")</f>
        <v/>
      </c>
      <c r="F11290" s="219">
        <f>SUM('RRP data input'!E11291:L11291)</f>
        <v>0</v>
      </c>
      <c r="G11290" s="219">
        <f>SUM('RRP data input'!E11291:P11291)</f>
        <v>0</v>
      </c>
      <c r="H11290" s="143" t="str">
        <f t="shared" si="178"/>
        <v/>
      </c>
    </row>
    <row r="11291" spans="2:8" customFormat="1">
      <c r="B11291" s="185" t="str">
        <f>IF(OR('RRP data input'!B11292="",'RRP data input'!B11292=0),"",'RRP data input'!B11292)</f>
        <v/>
      </c>
      <c r="C11291" s="174" t="str">
        <f>IF('RRP data input'!C11292=0,"",'RRP data input'!C11292)</f>
        <v/>
      </c>
      <c r="D11291" s="174" t="str">
        <f>IF('RRP data input'!D11292=0,"",'RRP data input'!D11292)</f>
        <v/>
      </c>
      <c r="E11291" s="174" t="str">
        <f>IFERROR(VLOOKUP(C11291,Mappings!$B$13:$E$31,4,FALSE),"")</f>
        <v/>
      </c>
      <c r="F11291" s="219">
        <f>SUM('RRP data input'!E11292:L11292)</f>
        <v>0</v>
      </c>
      <c r="G11291" s="219">
        <f>SUM('RRP data input'!E11292:P11292)</f>
        <v>0</v>
      </c>
      <c r="H11291" s="143" t="str">
        <f t="shared" si="178"/>
        <v/>
      </c>
    </row>
    <row r="11292" spans="2:8" customFormat="1">
      <c r="B11292" s="185" t="str">
        <f>IF(OR('RRP data input'!B11293="",'RRP data input'!B11293=0),"",'RRP data input'!B11293)</f>
        <v/>
      </c>
      <c r="C11292" s="174" t="str">
        <f>IF('RRP data input'!C11293=0,"",'RRP data input'!C11293)</f>
        <v/>
      </c>
      <c r="D11292" s="174" t="str">
        <f>IF('RRP data input'!D11293=0,"",'RRP data input'!D11293)</f>
        <v/>
      </c>
      <c r="E11292" s="174" t="str">
        <f>IFERROR(VLOOKUP(C11292,Mappings!$B$13:$E$31,4,FALSE),"")</f>
        <v/>
      </c>
      <c r="F11292" s="219">
        <f>SUM('RRP data input'!E11293:L11293)</f>
        <v>0</v>
      </c>
      <c r="G11292" s="219">
        <f>SUM('RRP data input'!E11293:P11293)</f>
        <v>0</v>
      </c>
      <c r="H11292" s="143" t="str">
        <f t="shared" si="178"/>
        <v/>
      </c>
    </row>
    <row r="11293" spans="2:8" customFormat="1">
      <c r="B11293" s="185" t="str">
        <f>IF(OR('RRP data input'!B11294="",'RRP data input'!B11294=0),"",'RRP data input'!B11294)</f>
        <v/>
      </c>
      <c r="C11293" s="174" t="str">
        <f>IF('RRP data input'!C11294=0,"",'RRP data input'!C11294)</f>
        <v/>
      </c>
      <c r="D11293" s="174" t="str">
        <f>IF('RRP data input'!D11294=0,"",'RRP data input'!D11294)</f>
        <v/>
      </c>
      <c r="E11293" s="174" t="str">
        <f>IFERROR(VLOOKUP(C11293,Mappings!$B$13:$E$31,4,FALSE),"")</f>
        <v/>
      </c>
      <c r="F11293" s="219">
        <f>SUM('RRP data input'!E11294:L11294)</f>
        <v>0</v>
      </c>
      <c r="G11293" s="219">
        <f>SUM('RRP data input'!E11294:P11294)</f>
        <v>0</v>
      </c>
      <c r="H11293" s="143" t="str">
        <f t="shared" si="178"/>
        <v/>
      </c>
    </row>
    <row r="11294" spans="2:8" customFormat="1">
      <c r="B11294" s="185" t="str">
        <f>IF(OR('RRP data input'!B11295="",'RRP data input'!B11295=0),"",'RRP data input'!B11295)</f>
        <v/>
      </c>
      <c r="C11294" s="174" t="str">
        <f>IF('RRP data input'!C11295=0,"",'RRP data input'!C11295)</f>
        <v/>
      </c>
      <c r="D11294" s="174" t="str">
        <f>IF('RRP data input'!D11295=0,"",'RRP data input'!D11295)</f>
        <v/>
      </c>
      <c r="E11294" s="174" t="str">
        <f>IFERROR(VLOOKUP(C11294,Mappings!$B$13:$E$31,4,FALSE),"")</f>
        <v/>
      </c>
      <c r="F11294" s="219">
        <f>SUM('RRP data input'!E11295:L11295)</f>
        <v>0</v>
      </c>
      <c r="G11294" s="219">
        <f>SUM('RRP data input'!E11295:P11295)</f>
        <v>0</v>
      </c>
      <c r="H11294" s="143" t="str">
        <f t="shared" si="178"/>
        <v/>
      </c>
    </row>
    <row r="11295" spans="2:8" customFormat="1">
      <c r="B11295" s="185" t="str">
        <f>IF(OR('RRP data input'!B11296="",'RRP data input'!B11296=0),"",'RRP data input'!B11296)</f>
        <v/>
      </c>
      <c r="C11295" s="174" t="str">
        <f>IF('RRP data input'!C11296=0,"",'RRP data input'!C11296)</f>
        <v/>
      </c>
      <c r="D11295" s="174" t="str">
        <f>IF('RRP data input'!D11296=0,"",'RRP data input'!D11296)</f>
        <v/>
      </c>
      <c r="E11295" s="174" t="str">
        <f>IFERROR(VLOOKUP(C11295,Mappings!$B$13:$E$31,4,FALSE),"")</f>
        <v/>
      </c>
      <c r="F11295" s="219">
        <f>SUM('RRP data input'!E11296:L11296)</f>
        <v>0</v>
      </c>
      <c r="G11295" s="219">
        <f>SUM('RRP data input'!E11296:P11296)</f>
        <v>0</v>
      </c>
      <c r="H11295" s="143" t="str">
        <f t="shared" si="178"/>
        <v/>
      </c>
    </row>
    <row r="11296" spans="2:8" customFormat="1">
      <c r="B11296" s="185" t="str">
        <f>IF(OR('RRP data input'!B11297="",'RRP data input'!B11297=0),"",'RRP data input'!B11297)</f>
        <v/>
      </c>
      <c r="C11296" s="174" t="str">
        <f>IF('RRP data input'!C11297=0,"",'RRP data input'!C11297)</f>
        <v/>
      </c>
      <c r="D11296" s="174" t="str">
        <f>IF('RRP data input'!D11297=0,"",'RRP data input'!D11297)</f>
        <v/>
      </c>
      <c r="E11296" s="174" t="str">
        <f>IFERROR(VLOOKUP(C11296,Mappings!$B$13:$E$31,4,FALSE),"")</f>
        <v/>
      </c>
      <c r="F11296" s="219">
        <f>SUM('RRP data input'!E11297:L11297)</f>
        <v>0</v>
      </c>
      <c r="G11296" s="219">
        <f>SUM('RRP data input'!E11297:P11297)</f>
        <v>0</v>
      </c>
      <c r="H11296" s="143" t="str">
        <f t="shared" si="178"/>
        <v/>
      </c>
    </row>
    <row r="11297" spans="2:8" customFormat="1">
      <c r="B11297" s="185" t="str">
        <f>IF(OR('RRP data input'!B11298="",'RRP data input'!B11298=0),"",'RRP data input'!B11298)</f>
        <v/>
      </c>
      <c r="C11297" s="174" t="str">
        <f>IF('RRP data input'!C11298=0,"",'RRP data input'!C11298)</f>
        <v/>
      </c>
      <c r="D11297" s="174" t="str">
        <f>IF('RRP data input'!D11298=0,"",'RRP data input'!D11298)</f>
        <v/>
      </c>
      <c r="E11297" s="174" t="str">
        <f>IFERROR(VLOOKUP(C11297,Mappings!$B$13:$E$31,4,FALSE),"")</f>
        <v/>
      </c>
      <c r="F11297" s="219">
        <f>SUM('RRP data input'!E11298:L11298)</f>
        <v>0</v>
      </c>
      <c r="G11297" s="219">
        <f>SUM('RRP data input'!E11298:P11298)</f>
        <v>0</v>
      </c>
      <c r="H11297" s="143" t="str">
        <f t="shared" si="178"/>
        <v/>
      </c>
    </row>
    <row r="11298" spans="2:8" customFormat="1">
      <c r="B11298" s="185" t="str">
        <f>IF(OR('RRP data input'!B11299="",'RRP data input'!B11299=0),"",'RRP data input'!B11299)</f>
        <v/>
      </c>
      <c r="C11298" s="174" t="str">
        <f>IF('RRP data input'!C11299=0,"",'RRP data input'!C11299)</f>
        <v/>
      </c>
      <c r="D11298" s="174" t="str">
        <f>IF('RRP data input'!D11299=0,"",'RRP data input'!D11299)</f>
        <v/>
      </c>
      <c r="E11298" s="174" t="str">
        <f>IFERROR(VLOOKUP(C11298,Mappings!$B$13:$E$31,4,FALSE),"")</f>
        <v/>
      </c>
      <c r="F11298" s="219">
        <f>SUM('RRP data input'!E11299:L11299)</f>
        <v>0</v>
      </c>
      <c r="G11298" s="219">
        <f>SUM('RRP data input'!E11299:P11299)</f>
        <v>0</v>
      </c>
      <c r="H11298" s="143" t="str">
        <f t="shared" si="178"/>
        <v/>
      </c>
    </row>
    <row r="11299" spans="2:8" customFormat="1">
      <c r="B11299" s="185" t="str">
        <f>IF(OR('RRP data input'!B11300="",'RRP data input'!B11300=0),"",'RRP data input'!B11300)</f>
        <v/>
      </c>
      <c r="C11299" s="174" t="str">
        <f>IF('RRP data input'!C11300=0,"",'RRP data input'!C11300)</f>
        <v/>
      </c>
      <c r="D11299" s="174" t="str">
        <f>IF('RRP data input'!D11300=0,"",'RRP data input'!D11300)</f>
        <v/>
      </c>
      <c r="E11299" s="174" t="str">
        <f>IFERROR(VLOOKUP(C11299,Mappings!$B$13:$E$31,4,FALSE),"")</f>
        <v/>
      </c>
      <c r="F11299" s="219">
        <f>SUM('RRP data input'!E11300:L11300)</f>
        <v>0</v>
      </c>
      <c r="G11299" s="219">
        <f>SUM('RRP data input'!E11300:P11300)</f>
        <v>0</v>
      </c>
      <c r="H11299" s="143" t="str">
        <f t="shared" si="178"/>
        <v/>
      </c>
    </row>
    <row r="11300" spans="2:8" customFormat="1">
      <c r="B11300" s="185" t="str">
        <f>IF(OR('RRP data input'!B11301="",'RRP data input'!B11301=0),"",'RRP data input'!B11301)</f>
        <v/>
      </c>
      <c r="C11300" s="174" t="str">
        <f>IF('RRP data input'!C11301=0,"",'RRP data input'!C11301)</f>
        <v/>
      </c>
      <c r="D11300" s="174" t="str">
        <f>IF('RRP data input'!D11301=0,"",'RRP data input'!D11301)</f>
        <v/>
      </c>
      <c r="E11300" s="174" t="str">
        <f>IFERROR(VLOOKUP(C11300,Mappings!$B$13:$E$31,4,FALSE),"")</f>
        <v/>
      </c>
      <c r="F11300" s="219">
        <f>SUM('RRP data input'!E11301:L11301)</f>
        <v>0</v>
      </c>
      <c r="G11300" s="219">
        <f>SUM('RRP data input'!E11301:P11301)</f>
        <v>0</v>
      </c>
      <c r="H11300" s="143" t="str">
        <f t="shared" si="178"/>
        <v/>
      </c>
    </row>
    <row r="11301" spans="2:8" customFormat="1">
      <c r="B11301" s="185" t="str">
        <f>IF(OR('RRP data input'!B11302="",'RRP data input'!B11302=0),"",'RRP data input'!B11302)</f>
        <v/>
      </c>
      <c r="C11301" s="174" t="str">
        <f>IF('RRP data input'!C11302=0,"",'RRP data input'!C11302)</f>
        <v/>
      </c>
      <c r="D11301" s="174" t="str">
        <f>IF('RRP data input'!D11302=0,"",'RRP data input'!D11302)</f>
        <v/>
      </c>
      <c r="E11301" s="174" t="str">
        <f>IFERROR(VLOOKUP(C11301,Mappings!$B$13:$E$31,4,FALSE),"")</f>
        <v/>
      </c>
      <c r="F11301" s="219">
        <f>SUM('RRP data input'!E11302:L11302)</f>
        <v>0</v>
      </c>
      <c r="G11301" s="219">
        <f>SUM('RRP data input'!E11302:P11302)</f>
        <v>0</v>
      </c>
      <c r="H11301" s="143" t="str">
        <f t="shared" si="178"/>
        <v/>
      </c>
    </row>
    <row r="11302" spans="2:8" customFormat="1">
      <c r="B11302" s="185" t="str">
        <f>IF(OR('RRP data input'!B11303="",'RRP data input'!B11303=0),"",'RRP data input'!B11303)</f>
        <v/>
      </c>
      <c r="C11302" s="174" t="str">
        <f>IF('RRP data input'!C11303=0,"",'RRP data input'!C11303)</f>
        <v/>
      </c>
      <c r="D11302" s="174" t="str">
        <f>IF('RRP data input'!D11303=0,"",'RRP data input'!D11303)</f>
        <v/>
      </c>
      <c r="E11302" s="174" t="str">
        <f>IFERROR(VLOOKUP(C11302,Mappings!$B$13:$E$31,4,FALSE),"")</f>
        <v/>
      </c>
      <c r="F11302" s="219">
        <f>SUM('RRP data input'!E11303:L11303)</f>
        <v>0</v>
      </c>
      <c r="G11302" s="219">
        <f>SUM('RRP data input'!E11303:P11303)</f>
        <v>0</v>
      </c>
      <c r="H11302" s="143" t="str">
        <f t="shared" si="178"/>
        <v/>
      </c>
    </row>
    <row r="11303" spans="2:8" customFormat="1">
      <c r="B11303" s="185" t="str">
        <f>IF(OR('RRP data input'!B11304="",'RRP data input'!B11304=0),"",'RRP data input'!B11304)</f>
        <v/>
      </c>
      <c r="C11303" s="174" t="str">
        <f>IF('RRP data input'!C11304=0,"",'RRP data input'!C11304)</f>
        <v/>
      </c>
      <c r="D11303" s="174" t="str">
        <f>IF('RRP data input'!D11304=0,"",'RRP data input'!D11304)</f>
        <v/>
      </c>
      <c r="E11303" s="174" t="str">
        <f>IFERROR(VLOOKUP(C11303,Mappings!$B$13:$E$31,4,FALSE),"")</f>
        <v/>
      </c>
      <c r="F11303" s="219">
        <f>SUM('RRP data input'!E11304:L11304)</f>
        <v>0</v>
      </c>
      <c r="G11303" s="219">
        <f>SUM('RRP data input'!E11304:P11304)</f>
        <v>0</v>
      </c>
      <c r="H11303" s="143" t="str">
        <f t="shared" si="178"/>
        <v/>
      </c>
    </row>
    <row r="11304" spans="2:8" customFormat="1">
      <c r="B11304" s="185" t="str">
        <f>IF(OR('RRP data input'!B11305="",'RRP data input'!B11305=0),"",'RRP data input'!B11305)</f>
        <v/>
      </c>
      <c r="C11304" s="174" t="str">
        <f>IF('RRP data input'!C11305=0,"",'RRP data input'!C11305)</f>
        <v/>
      </c>
      <c r="D11304" s="174" t="str">
        <f>IF('RRP data input'!D11305=0,"",'RRP data input'!D11305)</f>
        <v/>
      </c>
      <c r="E11304" s="174" t="str">
        <f>IFERROR(VLOOKUP(C11304,Mappings!$B$13:$E$31,4,FALSE),"")</f>
        <v/>
      </c>
      <c r="F11304" s="219">
        <f>SUM('RRP data input'!E11305:L11305)</f>
        <v>0</v>
      </c>
      <c r="G11304" s="219">
        <f>SUM('RRP data input'!E11305:P11305)</f>
        <v>0</v>
      </c>
      <c r="H11304" s="143" t="str">
        <f t="shared" si="178"/>
        <v/>
      </c>
    </row>
    <row r="11305" spans="2:8" customFormat="1">
      <c r="B11305" s="185" t="str">
        <f>IF(OR('RRP data input'!B11306="",'RRP data input'!B11306=0),"",'RRP data input'!B11306)</f>
        <v/>
      </c>
      <c r="C11305" s="174" t="str">
        <f>IF('RRP data input'!C11306=0,"",'RRP data input'!C11306)</f>
        <v/>
      </c>
      <c r="D11305" s="174" t="str">
        <f>IF('RRP data input'!D11306=0,"",'RRP data input'!D11306)</f>
        <v/>
      </c>
      <c r="E11305" s="174" t="str">
        <f>IFERROR(VLOOKUP(C11305,Mappings!$B$13:$E$31,4,FALSE),"")</f>
        <v/>
      </c>
      <c r="F11305" s="219">
        <f>SUM('RRP data input'!E11306:L11306)</f>
        <v>0</v>
      </c>
      <c r="G11305" s="219">
        <f>SUM('RRP data input'!E11306:P11306)</f>
        <v>0</v>
      </c>
      <c r="H11305" s="143" t="str">
        <f t="shared" si="178"/>
        <v/>
      </c>
    </row>
    <row r="11306" spans="2:8" customFormat="1">
      <c r="B11306" s="185" t="str">
        <f>IF(OR('RRP data input'!B11307="",'RRP data input'!B11307=0),"",'RRP data input'!B11307)</f>
        <v/>
      </c>
      <c r="C11306" s="174" t="str">
        <f>IF('RRP data input'!C11307=0,"",'RRP data input'!C11307)</f>
        <v/>
      </c>
      <c r="D11306" s="174" t="str">
        <f>IF('RRP data input'!D11307=0,"",'RRP data input'!D11307)</f>
        <v/>
      </c>
      <c r="E11306" s="174" t="str">
        <f>IFERROR(VLOOKUP(C11306,Mappings!$B$13:$E$31,4,FALSE),"")</f>
        <v/>
      </c>
      <c r="F11306" s="219">
        <f>SUM('RRP data input'!E11307:L11307)</f>
        <v>0</v>
      </c>
      <c r="G11306" s="219">
        <f>SUM('RRP data input'!E11307:P11307)</f>
        <v>0</v>
      </c>
      <c r="H11306" s="143" t="str">
        <f t="shared" si="178"/>
        <v/>
      </c>
    </row>
    <row r="11307" spans="2:8" customFormat="1">
      <c r="B11307" s="185" t="str">
        <f>IF(OR('RRP data input'!B11308="",'RRP data input'!B11308=0),"",'RRP data input'!B11308)</f>
        <v/>
      </c>
      <c r="C11307" s="174" t="str">
        <f>IF('RRP data input'!C11308=0,"",'RRP data input'!C11308)</f>
        <v/>
      </c>
      <c r="D11307" s="174" t="str">
        <f>IF('RRP data input'!D11308=0,"",'RRP data input'!D11308)</f>
        <v/>
      </c>
      <c r="E11307" s="174" t="str">
        <f>IFERROR(VLOOKUP(C11307,Mappings!$B$13:$E$31,4,FALSE),"")</f>
        <v/>
      </c>
      <c r="F11307" s="219">
        <f>SUM('RRP data input'!E11308:L11308)</f>
        <v>0</v>
      </c>
      <c r="G11307" s="219">
        <f>SUM('RRP data input'!E11308:P11308)</f>
        <v>0</v>
      </c>
      <c r="H11307" s="143" t="str">
        <f t="shared" si="178"/>
        <v/>
      </c>
    </row>
    <row r="11308" spans="2:8" customFormat="1">
      <c r="B11308" s="185" t="str">
        <f>IF(OR('RRP data input'!B11309="",'RRP data input'!B11309=0),"",'RRP data input'!B11309)</f>
        <v/>
      </c>
      <c r="C11308" s="174" t="str">
        <f>IF('RRP data input'!C11309=0,"",'RRP data input'!C11309)</f>
        <v/>
      </c>
      <c r="D11308" s="174" t="str">
        <f>IF('RRP data input'!D11309=0,"",'RRP data input'!D11309)</f>
        <v/>
      </c>
      <c r="E11308" s="174" t="str">
        <f>IFERROR(VLOOKUP(C11308,Mappings!$B$13:$E$31,4,FALSE),"")</f>
        <v/>
      </c>
      <c r="F11308" s="219">
        <f>SUM('RRP data input'!E11309:L11309)</f>
        <v>0</v>
      </c>
      <c r="G11308" s="219">
        <f>SUM('RRP data input'!E11309:P11309)</f>
        <v>0</v>
      </c>
      <c r="H11308" s="143" t="str">
        <f t="shared" si="178"/>
        <v/>
      </c>
    </row>
    <row r="11309" spans="2:8" customFormat="1">
      <c r="B11309" s="185" t="str">
        <f>IF(OR('RRP data input'!B11310="",'RRP data input'!B11310=0),"",'RRP data input'!B11310)</f>
        <v/>
      </c>
      <c r="C11309" s="174" t="str">
        <f>IF('RRP data input'!C11310=0,"",'RRP data input'!C11310)</f>
        <v/>
      </c>
      <c r="D11309" s="174" t="str">
        <f>IF('RRP data input'!D11310=0,"",'RRP data input'!D11310)</f>
        <v/>
      </c>
      <c r="E11309" s="174" t="str">
        <f>IFERROR(VLOOKUP(C11309,Mappings!$B$13:$E$31,4,FALSE),"")</f>
        <v/>
      </c>
      <c r="F11309" s="219">
        <f>SUM('RRP data input'!E11310:L11310)</f>
        <v>0</v>
      </c>
      <c r="G11309" s="219">
        <f>SUM('RRP data input'!E11310:P11310)</f>
        <v>0</v>
      </c>
      <c r="H11309" s="143" t="str">
        <f t="shared" si="178"/>
        <v/>
      </c>
    </row>
    <row r="11310" spans="2:8" customFormat="1">
      <c r="B11310" s="185" t="str">
        <f>IF(OR('RRP data input'!B11311="",'RRP data input'!B11311=0),"",'RRP data input'!B11311)</f>
        <v/>
      </c>
      <c r="C11310" s="174" t="str">
        <f>IF('RRP data input'!C11311=0,"",'RRP data input'!C11311)</f>
        <v/>
      </c>
      <c r="D11310" s="174" t="str">
        <f>IF('RRP data input'!D11311=0,"",'RRP data input'!D11311)</f>
        <v/>
      </c>
      <c r="E11310" s="174" t="str">
        <f>IFERROR(VLOOKUP(C11310,Mappings!$B$13:$E$31,4,FALSE),"")</f>
        <v/>
      </c>
      <c r="F11310" s="219">
        <f>SUM('RRP data input'!E11311:L11311)</f>
        <v>0</v>
      </c>
      <c r="G11310" s="219">
        <f>SUM('RRP data input'!E11311:P11311)</f>
        <v>0</v>
      </c>
      <c r="H11310" s="143" t="str">
        <f t="shared" si="178"/>
        <v/>
      </c>
    </row>
    <row r="11311" spans="2:8" customFormat="1">
      <c r="B11311" s="185" t="str">
        <f>IF(OR('RRP data input'!B11312="",'RRP data input'!B11312=0),"",'RRP data input'!B11312)</f>
        <v/>
      </c>
      <c r="C11311" s="174" t="str">
        <f>IF('RRP data input'!C11312=0,"",'RRP data input'!C11312)</f>
        <v/>
      </c>
      <c r="D11311" s="174" t="str">
        <f>IF('RRP data input'!D11312=0,"",'RRP data input'!D11312)</f>
        <v/>
      </c>
      <c r="E11311" s="174" t="str">
        <f>IFERROR(VLOOKUP(C11311,Mappings!$B$13:$E$31,4,FALSE),"")</f>
        <v/>
      </c>
      <c r="F11311" s="219">
        <f>SUM('RRP data input'!E11312:L11312)</f>
        <v>0</v>
      </c>
      <c r="G11311" s="219">
        <f>SUM('RRP data input'!E11312:P11312)</f>
        <v>0</v>
      </c>
      <c r="H11311" s="143" t="str">
        <f t="shared" si="178"/>
        <v/>
      </c>
    </row>
    <row r="11312" spans="2:8" customFormat="1">
      <c r="B11312" s="185" t="str">
        <f>IF(OR('RRP data input'!B11313="",'RRP data input'!B11313=0),"",'RRP data input'!B11313)</f>
        <v/>
      </c>
      <c r="C11312" s="174" t="str">
        <f>IF('RRP data input'!C11313=0,"",'RRP data input'!C11313)</f>
        <v/>
      </c>
      <c r="D11312" s="174" t="str">
        <f>IF('RRP data input'!D11313=0,"",'RRP data input'!D11313)</f>
        <v/>
      </c>
      <c r="E11312" s="174" t="str">
        <f>IFERROR(VLOOKUP(C11312,Mappings!$B$13:$E$31,4,FALSE),"")</f>
        <v/>
      </c>
      <c r="F11312" s="219">
        <f>SUM('RRP data input'!E11313:L11313)</f>
        <v>0</v>
      </c>
      <c r="G11312" s="219">
        <f>SUM('RRP data input'!E11313:P11313)</f>
        <v>0</v>
      </c>
      <c r="H11312" s="143" t="str">
        <f t="shared" si="178"/>
        <v/>
      </c>
    </row>
    <row r="11313" spans="2:8" customFormat="1">
      <c r="B11313" s="185" t="str">
        <f>IF(OR('RRP data input'!B11314="",'RRP data input'!B11314=0),"",'RRP data input'!B11314)</f>
        <v/>
      </c>
      <c r="C11313" s="174" t="str">
        <f>IF('RRP data input'!C11314=0,"",'RRP data input'!C11314)</f>
        <v/>
      </c>
      <c r="D11313" s="174" t="str">
        <f>IF('RRP data input'!D11314=0,"",'RRP data input'!D11314)</f>
        <v/>
      </c>
      <c r="E11313" s="174" t="str">
        <f>IFERROR(VLOOKUP(C11313,Mappings!$B$13:$E$31,4,FALSE),"")</f>
        <v/>
      </c>
      <c r="F11313" s="219">
        <f>SUM('RRP data input'!E11314:L11314)</f>
        <v>0</v>
      </c>
      <c r="G11313" s="219">
        <f>SUM('RRP data input'!E11314:P11314)</f>
        <v>0</v>
      </c>
      <c r="H11313" s="143" t="str">
        <f t="shared" si="178"/>
        <v/>
      </c>
    </row>
    <row r="11314" spans="2:8" customFormat="1">
      <c r="B11314" s="185" t="str">
        <f>IF(OR('RRP data input'!B11315="",'RRP data input'!B11315=0),"",'RRP data input'!B11315)</f>
        <v/>
      </c>
      <c r="C11314" s="174" t="str">
        <f>IF('RRP data input'!C11315=0,"",'RRP data input'!C11315)</f>
        <v/>
      </c>
      <c r="D11314" s="174" t="str">
        <f>IF('RRP data input'!D11315=0,"",'RRP data input'!D11315)</f>
        <v/>
      </c>
      <c r="E11314" s="174" t="str">
        <f>IFERROR(VLOOKUP(C11314,Mappings!$B$13:$E$31,4,FALSE),"")</f>
        <v/>
      </c>
      <c r="F11314" s="219">
        <f>SUM('RRP data input'!E11315:L11315)</f>
        <v>0</v>
      </c>
      <c r="G11314" s="219">
        <f>SUM('RRP data input'!E11315:P11315)</f>
        <v>0</v>
      </c>
      <c r="H11314" s="143" t="str">
        <f t="shared" si="178"/>
        <v/>
      </c>
    </row>
    <row r="11315" spans="2:8" customFormat="1">
      <c r="B11315" s="185" t="str">
        <f>IF(OR('RRP data input'!B11316="",'RRP data input'!B11316=0),"",'RRP data input'!B11316)</f>
        <v/>
      </c>
      <c r="C11315" s="174" t="str">
        <f>IF('RRP data input'!C11316=0,"",'RRP data input'!C11316)</f>
        <v/>
      </c>
      <c r="D11315" s="174" t="str">
        <f>IF('RRP data input'!D11316=0,"",'RRP data input'!D11316)</f>
        <v/>
      </c>
      <c r="E11315" s="174" t="str">
        <f>IFERROR(VLOOKUP(C11315,Mappings!$B$13:$E$31,4,FALSE),"")</f>
        <v/>
      </c>
      <c r="F11315" s="219">
        <f>SUM('RRP data input'!E11316:L11316)</f>
        <v>0</v>
      </c>
      <c r="G11315" s="219">
        <f>SUM('RRP data input'!E11316:P11316)</f>
        <v>0</v>
      </c>
      <c r="H11315" s="143" t="str">
        <f t="shared" si="178"/>
        <v/>
      </c>
    </row>
    <row r="11316" spans="2:8" customFormat="1">
      <c r="B11316" s="185" t="str">
        <f>IF(OR('RRP data input'!B11317="",'RRP data input'!B11317=0),"",'RRP data input'!B11317)</f>
        <v/>
      </c>
      <c r="C11316" s="174" t="str">
        <f>IF('RRP data input'!C11317=0,"",'RRP data input'!C11317)</f>
        <v/>
      </c>
      <c r="D11316" s="174" t="str">
        <f>IF('RRP data input'!D11317=0,"",'RRP data input'!D11317)</f>
        <v/>
      </c>
      <c r="E11316" s="174" t="str">
        <f>IFERROR(VLOOKUP(C11316,Mappings!$B$13:$E$31,4,FALSE),"")</f>
        <v/>
      </c>
      <c r="F11316" s="219">
        <f>SUM('RRP data input'!E11317:L11317)</f>
        <v>0</v>
      </c>
      <c r="G11316" s="219">
        <f>SUM('RRP data input'!E11317:P11317)</f>
        <v>0</v>
      </c>
      <c r="H11316" s="143" t="str">
        <f t="shared" si="178"/>
        <v/>
      </c>
    </row>
    <row r="11317" spans="2:8" customFormat="1">
      <c r="B11317" s="185" t="str">
        <f>IF(OR('RRP data input'!B11318="",'RRP data input'!B11318=0),"",'RRP data input'!B11318)</f>
        <v/>
      </c>
      <c r="C11317" s="174" t="str">
        <f>IF('RRP data input'!C11318=0,"",'RRP data input'!C11318)</f>
        <v/>
      </c>
      <c r="D11317" s="174" t="str">
        <f>IF('RRP data input'!D11318=0,"",'RRP data input'!D11318)</f>
        <v/>
      </c>
      <c r="E11317" s="174" t="str">
        <f>IFERROR(VLOOKUP(C11317,Mappings!$B$13:$E$31,4,FALSE),"")</f>
        <v/>
      </c>
      <c r="F11317" s="219">
        <f>SUM('RRP data input'!E11318:L11318)</f>
        <v>0</v>
      </c>
      <c r="G11317" s="219">
        <f>SUM('RRP data input'!E11318:P11318)</f>
        <v>0</v>
      </c>
      <c r="H11317" s="143" t="str">
        <f t="shared" si="178"/>
        <v/>
      </c>
    </row>
    <row r="11318" spans="2:8" customFormat="1">
      <c r="B11318" s="185" t="str">
        <f>IF(OR('RRP data input'!B11319="",'RRP data input'!B11319=0),"",'RRP data input'!B11319)</f>
        <v/>
      </c>
      <c r="C11318" s="174" t="str">
        <f>IF('RRP data input'!C11319=0,"",'RRP data input'!C11319)</f>
        <v/>
      </c>
      <c r="D11318" s="174" t="str">
        <f>IF('RRP data input'!D11319=0,"",'RRP data input'!D11319)</f>
        <v/>
      </c>
      <c r="E11318" s="174" t="str">
        <f>IFERROR(VLOOKUP(C11318,Mappings!$B$13:$E$31,4,FALSE),"")</f>
        <v/>
      </c>
      <c r="F11318" s="219">
        <f>SUM('RRP data input'!E11319:L11319)</f>
        <v>0</v>
      </c>
      <c r="G11318" s="219">
        <f>SUM('RRP data input'!E11319:P11319)</f>
        <v>0</v>
      </c>
      <c r="H11318" s="143" t="str">
        <f t="shared" si="178"/>
        <v/>
      </c>
    </row>
    <row r="11319" spans="2:8" customFormat="1">
      <c r="B11319" s="185" t="str">
        <f>IF(OR('RRP data input'!B11320="",'RRP data input'!B11320=0),"",'RRP data input'!B11320)</f>
        <v/>
      </c>
      <c r="C11319" s="174" t="str">
        <f>IF('RRP data input'!C11320=0,"",'RRP data input'!C11320)</f>
        <v/>
      </c>
      <c r="D11319" s="174" t="str">
        <f>IF('RRP data input'!D11320=0,"",'RRP data input'!D11320)</f>
        <v/>
      </c>
      <c r="E11319" s="174" t="str">
        <f>IFERROR(VLOOKUP(C11319,Mappings!$B$13:$E$31,4,FALSE),"")</f>
        <v/>
      </c>
      <c r="F11319" s="219">
        <f>SUM('RRP data input'!E11320:L11320)</f>
        <v>0</v>
      </c>
      <c r="G11319" s="219">
        <f>SUM('RRP data input'!E11320:P11320)</f>
        <v>0</v>
      </c>
      <c r="H11319" s="143" t="str">
        <f t="shared" si="178"/>
        <v/>
      </c>
    </row>
    <row r="11320" spans="2:8" customFormat="1">
      <c r="B11320" s="185" t="str">
        <f>IF(OR('RRP data input'!B11321="",'RRP data input'!B11321=0),"",'RRP data input'!B11321)</f>
        <v/>
      </c>
      <c r="C11320" s="174" t="str">
        <f>IF('RRP data input'!C11321=0,"",'RRP data input'!C11321)</f>
        <v/>
      </c>
      <c r="D11320" s="174" t="str">
        <f>IF('RRP data input'!D11321=0,"",'RRP data input'!D11321)</f>
        <v/>
      </c>
      <c r="E11320" s="174" t="str">
        <f>IFERROR(VLOOKUP(C11320,Mappings!$B$13:$E$31,4,FALSE),"")</f>
        <v/>
      </c>
      <c r="F11320" s="219">
        <f>SUM('RRP data input'!E11321:L11321)</f>
        <v>0</v>
      </c>
      <c r="G11320" s="219">
        <f>SUM('RRP data input'!E11321:P11321)</f>
        <v>0</v>
      </c>
      <c r="H11320" s="143" t="str">
        <f t="shared" si="178"/>
        <v/>
      </c>
    </row>
    <row r="11321" spans="2:8" customFormat="1">
      <c r="B11321" s="185" t="str">
        <f>IF(OR('RRP data input'!B11322="",'RRP data input'!B11322=0),"",'RRP data input'!B11322)</f>
        <v/>
      </c>
      <c r="C11321" s="174" t="str">
        <f>IF('RRP data input'!C11322=0,"",'RRP data input'!C11322)</f>
        <v/>
      </c>
      <c r="D11321" s="174" t="str">
        <f>IF('RRP data input'!D11322=0,"",'RRP data input'!D11322)</f>
        <v/>
      </c>
      <c r="E11321" s="174" t="str">
        <f>IFERROR(VLOOKUP(C11321,Mappings!$B$13:$E$31,4,FALSE),"")</f>
        <v/>
      </c>
      <c r="F11321" s="219">
        <f>SUM('RRP data input'!E11322:L11322)</f>
        <v>0</v>
      </c>
      <c r="G11321" s="219">
        <f>SUM('RRP data input'!E11322:P11322)</f>
        <v>0</v>
      </c>
      <c r="H11321" s="143" t="str">
        <f t="shared" si="178"/>
        <v/>
      </c>
    </row>
    <row r="11322" spans="2:8" customFormat="1">
      <c r="B11322" s="185" t="str">
        <f>IF(OR('RRP data input'!B11323="",'RRP data input'!B11323=0),"",'RRP data input'!B11323)</f>
        <v/>
      </c>
      <c r="C11322" s="174" t="str">
        <f>IF('RRP data input'!C11323=0,"",'RRP data input'!C11323)</f>
        <v/>
      </c>
      <c r="D11322" s="174" t="str">
        <f>IF('RRP data input'!D11323=0,"",'RRP data input'!D11323)</f>
        <v/>
      </c>
      <c r="E11322" s="174" t="str">
        <f>IFERROR(VLOOKUP(C11322,Mappings!$B$13:$E$31,4,FALSE),"")</f>
        <v/>
      </c>
      <c r="F11322" s="219">
        <f>SUM('RRP data input'!E11323:L11323)</f>
        <v>0</v>
      </c>
      <c r="G11322" s="219">
        <f>SUM('RRP data input'!E11323:P11323)</f>
        <v>0</v>
      </c>
      <c r="H11322" s="143" t="str">
        <f t="shared" si="178"/>
        <v/>
      </c>
    </row>
    <row r="11323" spans="2:8" customFormat="1">
      <c r="B11323" s="185" t="str">
        <f>IF(OR('RRP data input'!B11324="",'RRP data input'!B11324=0),"",'RRP data input'!B11324)</f>
        <v/>
      </c>
      <c r="C11323" s="174" t="str">
        <f>IF('RRP data input'!C11324=0,"",'RRP data input'!C11324)</f>
        <v/>
      </c>
      <c r="D11323" s="174" t="str">
        <f>IF('RRP data input'!D11324=0,"",'RRP data input'!D11324)</f>
        <v/>
      </c>
      <c r="E11323" s="174" t="str">
        <f>IFERROR(VLOOKUP(C11323,Mappings!$B$13:$E$31,4,FALSE),"")</f>
        <v/>
      </c>
      <c r="F11323" s="219">
        <f>SUM('RRP data input'!E11324:L11324)</f>
        <v>0</v>
      </c>
      <c r="G11323" s="219">
        <f>SUM('RRP data input'!E11324:P11324)</f>
        <v>0</v>
      </c>
      <c r="H11323" s="143" t="str">
        <f t="shared" si="178"/>
        <v/>
      </c>
    </row>
    <row r="11324" spans="2:8" customFormat="1">
      <c r="B11324" s="185" t="str">
        <f>IF(OR('RRP data input'!B11325="",'RRP data input'!B11325=0),"",'RRP data input'!B11325)</f>
        <v/>
      </c>
      <c r="C11324" s="174" t="str">
        <f>IF('RRP data input'!C11325=0,"",'RRP data input'!C11325)</f>
        <v/>
      </c>
      <c r="D11324" s="174" t="str">
        <f>IF('RRP data input'!D11325=0,"",'RRP data input'!D11325)</f>
        <v/>
      </c>
      <c r="E11324" s="174" t="str">
        <f>IFERROR(VLOOKUP(C11324,Mappings!$B$13:$E$31,4,FALSE),"")</f>
        <v/>
      </c>
      <c r="F11324" s="219">
        <f>SUM('RRP data input'!E11325:L11325)</f>
        <v>0</v>
      </c>
      <c r="G11324" s="219">
        <f>SUM('RRP data input'!E11325:P11325)</f>
        <v>0</v>
      </c>
      <c r="H11324" s="143" t="str">
        <f t="shared" si="178"/>
        <v/>
      </c>
    </row>
    <row r="11325" spans="2:8" customFormat="1">
      <c r="B11325" s="185" t="str">
        <f>IF(OR('RRP data input'!B11326="",'RRP data input'!B11326=0),"",'RRP data input'!B11326)</f>
        <v/>
      </c>
      <c r="C11325" s="174" t="str">
        <f>IF('RRP data input'!C11326=0,"",'RRP data input'!C11326)</f>
        <v/>
      </c>
      <c r="D11325" s="174" t="str">
        <f>IF('RRP data input'!D11326=0,"",'RRP data input'!D11326)</f>
        <v/>
      </c>
      <c r="E11325" s="174" t="str">
        <f>IFERROR(VLOOKUP(C11325,Mappings!$B$13:$E$31,4,FALSE),"")</f>
        <v/>
      </c>
      <c r="F11325" s="219">
        <f>SUM('RRP data input'!E11326:L11326)</f>
        <v>0</v>
      </c>
      <c r="G11325" s="219">
        <f>SUM('RRP data input'!E11326:P11326)</f>
        <v>0</v>
      </c>
      <c r="H11325" s="143" t="str">
        <f t="shared" si="178"/>
        <v/>
      </c>
    </row>
    <row r="11326" spans="2:8" customFormat="1">
      <c r="B11326" s="185" t="str">
        <f>IF(OR('RRP data input'!B11327="",'RRP data input'!B11327=0),"",'RRP data input'!B11327)</f>
        <v/>
      </c>
      <c r="C11326" s="174" t="str">
        <f>IF('RRP data input'!C11327=0,"",'RRP data input'!C11327)</f>
        <v/>
      </c>
      <c r="D11326" s="174" t="str">
        <f>IF('RRP data input'!D11327=0,"",'RRP data input'!D11327)</f>
        <v/>
      </c>
      <c r="E11326" s="174" t="str">
        <f>IFERROR(VLOOKUP(C11326,Mappings!$B$13:$E$31,4,FALSE),"")</f>
        <v/>
      </c>
      <c r="F11326" s="219">
        <f>SUM('RRP data input'!E11327:L11327)</f>
        <v>0</v>
      </c>
      <c r="G11326" s="219">
        <f>SUM('RRP data input'!E11327:P11327)</f>
        <v>0</v>
      </c>
      <c r="H11326" s="143" t="str">
        <f t="shared" si="178"/>
        <v/>
      </c>
    </row>
    <row r="11327" spans="2:8" customFormat="1">
      <c r="B11327" s="185" t="str">
        <f>IF(OR('RRP data input'!B11328="",'RRP data input'!B11328=0),"",'RRP data input'!B11328)</f>
        <v/>
      </c>
      <c r="C11327" s="174" t="str">
        <f>IF('RRP data input'!C11328=0,"",'RRP data input'!C11328)</f>
        <v/>
      </c>
      <c r="D11327" s="174" t="str">
        <f>IF('RRP data input'!D11328=0,"",'RRP data input'!D11328)</f>
        <v/>
      </c>
      <c r="E11327" s="174" t="str">
        <f>IFERROR(VLOOKUP(C11327,Mappings!$B$13:$E$31,4,FALSE),"")</f>
        <v/>
      </c>
      <c r="F11327" s="219">
        <f>SUM('RRP data input'!E11328:L11328)</f>
        <v>0</v>
      </c>
      <c r="G11327" s="219">
        <f>SUM('RRP data input'!E11328:P11328)</f>
        <v>0</v>
      </c>
      <c r="H11327" s="143" t="str">
        <f t="shared" si="178"/>
        <v/>
      </c>
    </row>
    <row r="11328" spans="2:8" customFormat="1">
      <c r="B11328" s="185" t="str">
        <f>IF(OR('RRP data input'!B11329="",'RRP data input'!B11329=0),"",'RRP data input'!B11329)</f>
        <v/>
      </c>
      <c r="C11328" s="174" t="str">
        <f>IF('RRP data input'!C11329=0,"",'RRP data input'!C11329)</f>
        <v/>
      </c>
      <c r="D11328" s="174" t="str">
        <f>IF('RRP data input'!D11329=0,"",'RRP data input'!D11329)</f>
        <v/>
      </c>
      <c r="E11328" s="174" t="str">
        <f>IFERROR(VLOOKUP(C11328,Mappings!$B$13:$E$31,4,FALSE),"")</f>
        <v/>
      </c>
      <c r="F11328" s="219">
        <f>SUM('RRP data input'!E11329:L11329)</f>
        <v>0</v>
      </c>
      <c r="G11328" s="219">
        <f>SUM('RRP data input'!E11329:P11329)</f>
        <v>0</v>
      </c>
      <c r="H11328" s="143" t="str">
        <f t="shared" si="178"/>
        <v/>
      </c>
    </row>
    <row r="11329" spans="2:8" customFormat="1">
      <c r="B11329" s="185" t="str">
        <f>IF(OR('RRP data input'!B11330="",'RRP data input'!B11330=0),"",'RRP data input'!B11330)</f>
        <v/>
      </c>
      <c r="C11329" s="174" t="str">
        <f>IF('RRP data input'!C11330=0,"",'RRP data input'!C11330)</f>
        <v/>
      </c>
      <c r="D11329" s="174" t="str">
        <f>IF('RRP data input'!D11330=0,"",'RRP data input'!D11330)</f>
        <v/>
      </c>
      <c r="E11329" s="174" t="str">
        <f>IFERROR(VLOOKUP(C11329,Mappings!$B$13:$E$31,4,FALSE),"")</f>
        <v/>
      </c>
      <c r="F11329" s="219">
        <f>SUM('RRP data input'!E11330:L11330)</f>
        <v>0</v>
      </c>
      <c r="G11329" s="219">
        <f>SUM('RRP data input'!E11330:P11330)</f>
        <v>0</v>
      </c>
      <c r="H11329" s="143" t="str">
        <f t="shared" si="178"/>
        <v/>
      </c>
    </row>
    <row r="11330" spans="2:8" customFormat="1">
      <c r="B11330" s="185" t="str">
        <f>IF(OR('RRP data input'!B11331="",'RRP data input'!B11331=0),"",'RRP data input'!B11331)</f>
        <v/>
      </c>
      <c r="C11330" s="174" t="str">
        <f>IF('RRP data input'!C11331=0,"",'RRP data input'!C11331)</f>
        <v/>
      </c>
      <c r="D11330" s="174" t="str">
        <f>IF('RRP data input'!D11331=0,"",'RRP data input'!D11331)</f>
        <v/>
      </c>
      <c r="E11330" s="174" t="str">
        <f>IFERROR(VLOOKUP(C11330,Mappings!$B$13:$E$31,4,FALSE),"")</f>
        <v/>
      </c>
      <c r="F11330" s="219">
        <f>SUM('RRP data input'!E11331:L11331)</f>
        <v>0</v>
      </c>
      <c r="G11330" s="219">
        <f>SUM('RRP data input'!E11331:P11331)</f>
        <v>0</v>
      </c>
      <c r="H11330" s="143" t="str">
        <f t="shared" si="178"/>
        <v/>
      </c>
    </row>
    <row r="11331" spans="2:8" customFormat="1">
      <c r="B11331" s="185" t="str">
        <f>IF(OR('RRP data input'!B11332="",'RRP data input'!B11332=0),"",'RRP data input'!B11332)</f>
        <v/>
      </c>
      <c r="C11331" s="174" t="str">
        <f>IF('RRP data input'!C11332=0,"",'RRP data input'!C11332)</f>
        <v/>
      </c>
      <c r="D11331" s="174" t="str">
        <f>IF('RRP data input'!D11332=0,"",'RRP data input'!D11332)</f>
        <v/>
      </c>
      <c r="E11331" s="174" t="str">
        <f>IFERROR(VLOOKUP(C11331,Mappings!$B$13:$E$31,4,FALSE),"")</f>
        <v/>
      </c>
      <c r="F11331" s="219">
        <f>SUM('RRP data input'!E11332:L11332)</f>
        <v>0</v>
      </c>
      <c r="G11331" s="219">
        <f>SUM('RRP data input'!E11332:P11332)</f>
        <v>0</v>
      </c>
      <c r="H11331" s="143" t="str">
        <f t="shared" si="178"/>
        <v/>
      </c>
    </row>
    <row r="11332" spans="2:8" customFormat="1">
      <c r="B11332" s="185" t="str">
        <f>IF(OR('RRP data input'!B11333="",'RRP data input'!B11333=0),"",'RRP data input'!B11333)</f>
        <v/>
      </c>
      <c r="C11332" s="174" t="str">
        <f>IF('RRP data input'!C11333=0,"",'RRP data input'!C11333)</f>
        <v/>
      </c>
      <c r="D11332" s="174" t="str">
        <f>IF('RRP data input'!D11333=0,"",'RRP data input'!D11333)</f>
        <v/>
      </c>
      <c r="E11332" s="174" t="str">
        <f>IFERROR(VLOOKUP(C11332,Mappings!$B$13:$E$31,4,FALSE),"")</f>
        <v/>
      </c>
      <c r="F11332" s="219">
        <f>SUM('RRP data input'!E11333:L11333)</f>
        <v>0</v>
      </c>
      <c r="G11332" s="219">
        <f>SUM('RRP data input'!E11333:P11333)</f>
        <v>0</v>
      </c>
      <c r="H11332" s="143" t="str">
        <f t="shared" si="178"/>
        <v/>
      </c>
    </row>
    <row r="11333" spans="2:8" customFormat="1">
      <c r="B11333" s="185" t="str">
        <f>IF(OR('RRP data input'!B11334="",'RRP data input'!B11334=0),"",'RRP data input'!B11334)</f>
        <v/>
      </c>
      <c r="C11333" s="174" t="str">
        <f>IF('RRP data input'!C11334=0,"",'RRP data input'!C11334)</f>
        <v/>
      </c>
      <c r="D11333" s="174" t="str">
        <f>IF('RRP data input'!D11334=0,"",'RRP data input'!D11334)</f>
        <v/>
      </c>
      <c r="E11333" s="174" t="str">
        <f>IFERROR(VLOOKUP(C11333,Mappings!$B$13:$E$31,4,FALSE),"")</f>
        <v/>
      </c>
      <c r="F11333" s="219">
        <f>SUM('RRP data input'!E11334:L11334)</f>
        <v>0</v>
      </c>
      <c r="G11333" s="219">
        <f>SUM('RRP data input'!E11334:P11334)</f>
        <v>0</v>
      </c>
      <c r="H11333" s="143" t="str">
        <f t="shared" si="178"/>
        <v/>
      </c>
    </row>
    <row r="11334" spans="2:8" customFormat="1">
      <c r="B11334" s="185" t="str">
        <f>IF(OR('RRP data input'!B11335="",'RRP data input'!B11335=0),"",'RRP data input'!B11335)</f>
        <v/>
      </c>
      <c r="C11334" s="174" t="str">
        <f>IF('RRP data input'!C11335=0,"",'RRP data input'!C11335)</f>
        <v/>
      </c>
      <c r="D11334" s="174" t="str">
        <f>IF('RRP data input'!D11335=0,"",'RRP data input'!D11335)</f>
        <v/>
      </c>
      <c r="E11334" s="174" t="str">
        <f>IFERROR(VLOOKUP(C11334,Mappings!$B$13:$E$31,4,FALSE),"")</f>
        <v/>
      </c>
      <c r="F11334" s="219">
        <f>SUM('RRP data input'!E11335:L11335)</f>
        <v>0</v>
      </c>
      <c r="G11334" s="219">
        <f>SUM('RRP data input'!E11335:P11335)</f>
        <v>0</v>
      </c>
      <c r="H11334" s="143" t="str">
        <f t="shared" si="178"/>
        <v/>
      </c>
    </row>
    <row r="11335" spans="2:8" customFormat="1">
      <c r="B11335" s="185" t="str">
        <f>IF(OR('RRP data input'!B11336="",'RRP data input'!B11336=0),"",'RRP data input'!B11336)</f>
        <v/>
      </c>
      <c r="C11335" s="174" t="str">
        <f>IF('RRP data input'!C11336=0,"",'RRP data input'!C11336)</f>
        <v/>
      </c>
      <c r="D11335" s="174" t="str">
        <f>IF('RRP data input'!D11336=0,"",'RRP data input'!D11336)</f>
        <v/>
      </c>
      <c r="E11335" s="174" t="str">
        <f>IFERROR(VLOOKUP(C11335,Mappings!$B$13:$E$31,4,FALSE),"")</f>
        <v/>
      </c>
      <c r="F11335" s="219">
        <f>SUM('RRP data input'!E11336:L11336)</f>
        <v>0</v>
      </c>
      <c r="G11335" s="219">
        <f>SUM('RRP data input'!E11336:P11336)</f>
        <v>0</v>
      </c>
      <c r="H11335" s="143" t="str">
        <f t="shared" si="178"/>
        <v/>
      </c>
    </row>
    <row r="11336" spans="2:8" customFormat="1">
      <c r="B11336" s="185" t="str">
        <f>IF(OR('RRP data input'!B11337="",'RRP data input'!B11337=0),"",'RRP data input'!B11337)</f>
        <v/>
      </c>
      <c r="C11336" s="174" t="str">
        <f>IF('RRP data input'!C11337=0,"",'RRP data input'!C11337)</f>
        <v/>
      </c>
      <c r="D11336" s="174" t="str">
        <f>IF('RRP data input'!D11337=0,"",'RRP data input'!D11337)</f>
        <v/>
      </c>
      <c r="E11336" s="174" t="str">
        <f>IFERROR(VLOOKUP(C11336,Mappings!$B$13:$E$31,4,FALSE),"")</f>
        <v/>
      </c>
      <c r="F11336" s="219">
        <f>SUM('RRP data input'!E11337:L11337)</f>
        <v>0</v>
      </c>
      <c r="G11336" s="219">
        <f>SUM('RRP data input'!E11337:P11337)</f>
        <v>0</v>
      </c>
      <c r="H11336" s="143" t="str">
        <f t="shared" si="178"/>
        <v/>
      </c>
    </row>
    <row r="11337" spans="2:8" customFormat="1">
      <c r="B11337" s="185" t="str">
        <f>IF(OR('RRP data input'!B11338="",'RRP data input'!B11338=0),"",'RRP data input'!B11338)</f>
        <v/>
      </c>
      <c r="C11337" s="174" t="str">
        <f>IF('RRP data input'!C11338=0,"",'RRP data input'!C11338)</f>
        <v/>
      </c>
      <c r="D11337" s="174" t="str">
        <f>IF('RRP data input'!D11338=0,"",'RRP data input'!D11338)</f>
        <v/>
      </c>
      <c r="E11337" s="174" t="str">
        <f>IFERROR(VLOOKUP(C11337,Mappings!$B$13:$E$31,4,FALSE),"")</f>
        <v/>
      </c>
      <c r="F11337" s="219">
        <f>SUM('RRP data input'!E11338:L11338)</f>
        <v>0</v>
      </c>
      <c r="G11337" s="219">
        <f>SUM('RRP data input'!E11338:P11338)</f>
        <v>0</v>
      </c>
      <c r="H11337" s="143" t="str">
        <f t="shared" si="178"/>
        <v/>
      </c>
    </row>
    <row r="11338" spans="2:8" customFormat="1">
      <c r="B11338" s="185" t="str">
        <f>IF(OR('RRP data input'!B11339="",'RRP data input'!B11339=0),"",'RRP data input'!B11339)</f>
        <v/>
      </c>
      <c r="C11338" s="174" t="str">
        <f>IF('RRP data input'!C11339=0,"",'RRP data input'!C11339)</f>
        <v/>
      </c>
      <c r="D11338" s="174" t="str">
        <f>IF('RRP data input'!D11339=0,"",'RRP data input'!D11339)</f>
        <v/>
      </c>
      <c r="E11338" s="174" t="str">
        <f>IFERROR(VLOOKUP(C11338,Mappings!$B$13:$E$31,4,FALSE),"")</f>
        <v/>
      </c>
      <c r="F11338" s="219">
        <f>SUM('RRP data input'!E11339:L11339)</f>
        <v>0</v>
      </c>
      <c r="G11338" s="219">
        <f>SUM('RRP data input'!E11339:P11339)</f>
        <v>0</v>
      </c>
      <c r="H11338" s="143" t="str">
        <f t="shared" si="178"/>
        <v/>
      </c>
    </row>
    <row r="11339" spans="2:8" customFormat="1">
      <c r="B11339" s="185" t="str">
        <f>IF(OR('RRP data input'!B11340="",'RRP data input'!B11340=0),"",'RRP data input'!B11340)</f>
        <v/>
      </c>
      <c r="C11339" s="174" t="str">
        <f>IF('RRP data input'!C11340=0,"",'RRP data input'!C11340)</f>
        <v/>
      </c>
      <c r="D11339" s="174" t="str">
        <f>IF('RRP data input'!D11340=0,"",'RRP data input'!D11340)</f>
        <v/>
      </c>
      <c r="E11339" s="174" t="str">
        <f>IFERROR(VLOOKUP(C11339,Mappings!$B$13:$E$31,4,FALSE),"")</f>
        <v/>
      </c>
      <c r="F11339" s="219">
        <f>SUM('RRP data input'!E11340:L11340)</f>
        <v>0</v>
      </c>
      <c r="G11339" s="219">
        <f>SUM('RRP data input'!E11340:P11340)</f>
        <v>0</v>
      </c>
      <c r="H11339" s="143" t="str">
        <f t="shared" si="178"/>
        <v/>
      </c>
    </row>
    <row r="11340" spans="2:8" customFormat="1">
      <c r="B11340" s="185" t="str">
        <f>IF(OR('RRP data input'!B11341="",'RRP data input'!B11341=0),"",'RRP data input'!B11341)</f>
        <v/>
      </c>
      <c r="C11340" s="174" t="str">
        <f>IF('RRP data input'!C11341=0,"",'RRP data input'!C11341)</f>
        <v/>
      </c>
      <c r="D11340" s="174" t="str">
        <f>IF('RRP data input'!D11341=0,"",'RRP data input'!D11341)</f>
        <v/>
      </c>
      <c r="E11340" s="174" t="str">
        <f>IFERROR(VLOOKUP(C11340,Mappings!$B$13:$E$31,4,FALSE),"")</f>
        <v/>
      </c>
      <c r="F11340" s="219">
        <f>SUM('RRP data input'!E11341:L11341)</f>
        <v>0</v>
      </c>
      <c r="G11340" s="219">
        <f>SUM('RRP data input'!E11341:P11341)</f>
        <v>0</v>
      </c>
      <c r="H11340" s="143" t="str">
        <f t="shared" si="178"/>
        <v/>
      </c>
    </row>
    <row r="11341" spans="2:8" customFormat="1">
      <c r="B11341" s="185" t="str">
        <f>IF(OR('RRP data input'!B11342="",'RRP data input'!B11342=0),"",'RRP data input'!B11342)</f>
        <v/>
      </c>
      <c r="C11341" s="174" t="str">
        <f>IF('RRP data input'!C11342=0,"",'RRP data input'!C11342)</f>
        <v/>
      </c>
      <c r="D11341" s="174" t="str">
        <f>IF('RRP data input'!D11342=0,"",'RRP data input'!D11342)</f>
        <v/>
      </c>
      <c r="E11341" s="174" t="str">
        <f>IFERROR(VLOOKUP(C11341,Mappings!$B$13:$E$31,4,FALSE),"")</f>
        <v/>
      </c>
      <c r="F11341" s="219">
        <f>SUM('RRP data input'!E11342:L11342)</f>
        <v>0</v>
      </c>
      <c r="G11341" s="219">
        <f>SUM('RRP data input'!E11342:P11342)</f>
        <v>0</v>
      </c>
      <c r="H11341" s="143" t="str">
        <f t="shared" si="178"/>
        <v/>
      </c>
    </row>
    <row r="11342" spans="2:8" customFormat="1">
      <c r="B11342" s="185" t="str">
        <f>IF(OR('RRP data input'!B11343="",'RRP data input'!B11343=0),"",'RRP data input'!B11343)</f>
        <v/>
      </c>
      <c r="C11342" s="174" t="str">
        <f>IF('RRP data input'!C11343=0,"",'RRP data input'!C11343)</f>
        <v/>
      </c>
      <c r="D11342" s="174" t="str">
        <f>IF('RRP data input'!D11343=0,"",'RRP data input'!D11343)</f>
        <v/>
      </c>
      <c r="E11342" s="174" t="str">
        <f>IFERROR(VLOOKUP(C11342,Mappings!$B$13:$E$31,4,FALSE),"")</f>
        <v/>
      </c>
      <c r="F11342" s="219">
        <f>SUM('RRP data input'!E11343:L11343)</f>
        <v>0</v>
      </c>
      <c r="G11342" s="219">
        <f>SUM('RRP data input'!E11343:P11343)</f>
        <v>0</v>
      </c>
      <c r="H11342" s="143" t="str">
        <f t="shared" si="178"/>
        <v/>
      </c>
    </row>
    <row r="11343" spans="2:8" customFormat="1">
      <c r="B11343" s="185" t="str">
        <f>IF(OR('RRP data input'!B11344="",'RRP data input'!B11344=0),"",'RRP data input'!B11344)</f>
        <v/>
      </c>
      <c r="C11343" s="174" t="str">
        <f>IF('RRP data input'!C11344=0,"",'RRP data input'!C11344)</f>
        <v/>
      </c>
      <c r="D11343" s="174" t="str">
        <f>IF('RRP data input'!D11344=0,"",'RRP data input'!D11344)</f>
        <v/>
      </c>
      <c r="E11343" s="174" t="str">
        <f>IFERROR(VLOOKUP(C11343,Mappings!$B$13:$E$31,4,FALSE),"")</f>
        <v/>
      </c>
      <c r="F11343" s="219">
        <f>SUM('RRP data input'!E11344:L11344)</f>
        <v>0</v>
      </c>
      <c r="G11343" s="219">
        <f>SUM('RRP data input'!E11344:P11344)</f>
        <v>0</v>
      </c>
      <c r="H11343" s="143" t="str">
        <f t="shared" si="178"/>
        <v/>
      </c>
    </row>
    <row r="11344" spans="2:8" customFormat="1">
      <c r="B11344" s="185" t="str">
        <f>IF(OR('RRP data input'!B11345="",'RRP data input'!B11345=0),"",'RRP data input'!B11345)</f>
        <v/>
      </c>
      <c r="C11344" s="174" t="str">
        <f>IF('RRP data input'!C11345=0,"",'RRP data input'!C11345)</f>
        <v/>
      </c>
      <c r="D11344" s="174" t="str">
        <f>IF('RRP data input'!D11345=0,"",'RRP data input'!D11345)</f>
        <v/>
      </c>
      <c r="E11344" s="174" t="str">
        <f>IFERROR(VLOOKUP(C11344,Mappings!$B$13:$E$31,4,FALSE),"")</f>
        <v/>
      </c>
      <c r="F11344" s="219">
        <f>SUM('RRP data input'!E11345:L11345)</f>
        <v>0</v>
      </c>
      <c r="G11344" s="219">
        <f>SUM('RRP data input'!E11345:P11345)</f>
        <v>0</v>
      </c>
      <c r="H11344" s="143" t="str">
        <f t="shared" si="178"/>
        <v/>
      </c>
    </row>
    <row r="11345" spans="2:8" customFormat="1">
      <c r="B11345" s="185" t="str">
        <f>IF(OR('RRP data input'!B11346="",'RRP data input'!B11346=0),"",'RRP data input'!B11346)</f>
        <v/>
      </c>
      <c r="C11345" s="174" t="str">
        <f>IF('RRP data input'!C11346=0,"",'RRP data input'!C11346)</f>
        <v/>
      </c>
      <c r="D11345" s="174" t="str">
        <f>IF('RRP data input'!D11346=0,"",'RRP data input'!D11346)</f>
        <v/>
      </c>
      <c r="E11345" s="174" t="str">
        <f>IFERROR(VLOOKUP(C11345,Mappings!$B$13:$E$31,4,FALSE),"")</f>
        <v/>
      </c>
      <c r="F11345" s="219">
        <f>SUM('RRP data input'!E11346:L11346)</f>
        <v>0</v>
      </c>
      <c r="G11345" s="219">
        <f>SUM('RRP data input'!E11346:P11346)</f>
        <v>0</v>
      </c>
      <c r="H11345" s="143" t="str">
        <f t="shared" ref="H11345:H11408" si="179">IF(OR(C11345="LVSSA",C11345="LVSSB",C11345="LVAL"),"LV",C11345)</f>
        <v/>
      </c>
    </row>
    <row r="11346" spans="2:8" customFormat="1">
      <c r="B11346" s="185" t="str">
        <f>IF(OR('RRP data input'!B11347="",'RRP data input'!B11347=0),"",'RRP data input'!B11347)</f>
        <v/>
      </c>
      <c r="C11346" s="174" t="str">
        <f>IF('RRP data input'!C11347=0,"",'RRP data input'!C11347)</f>
        <v/>
      </c>
      <c r="D11346" s="174" t="str">
        <f>IF('RRP data input'!D11347=0,"",'RRP data input'!D11347)</f>
        <v/>
      </c>
      <c r="E11346" s="174" t="str">
        <f>IFERROR(VLOOKUP(C11346,Mappings!$B$13:$E$31,4,FALSE),"")</f>
        <v/>
      </c>
      <c r="F11346" s="219">
        <f>SUM('RRP data input'!E11347:L11347)</f>
        <v>0</v>
      </c>
      <c r="G11346" s="219">
        <f>SUM('RRP data input'!E11347:P11347)</f>
        <v>0</v>
      </c>
      <c r="H11346" s="143" t="str">
        <f t="shared" si="179"/>
        <v/>
      </c>
    </row>
    <row r="11347" spans="2:8" customFormat="1">
      <c r="B11347" s="185" t="str">
        <f>IF(OR('RRP data input'!B11348="",'RRP data input'!B11348=0),"",'RRP data input'!B11348)</f>
        <v/>
      </c>
      <c r="C11347" s="174" t="str">
        <f>IF('RRP data input'!C11348=0,"",'RRP data input'!C11348)</f>
        <v/>
      </c>
      <c r="D11347" s="174" t="str">
        <f>IF('RRP data input'!D11348=0,"",'RRP data input'!D11348)</f>
        <v/>
      </c>
      <c r="E11347" s="174" t="str">
        <f>IFERROR(VLOOKUP(C11347,Mappings!$B$13:$E$31,4,FALSE),"")</f>
        <v/>
      </c>
      <c r="F11347" s="219">
        <f>SUM('RRP data input'!E11348:L11348)</f>
        <v>0</v>
      </c>
      <c r="G11347" s="219">
        <f>SUM('RRP data input'!E11348:P11348)</f>
        <v>0</v>
      </c>
      <c r="H11347" s="143" t="str">
        <f t="shared" si="179"/>
        <v/>
      </c>
    </row>
    <row r="11348" spans="2:8" customFormat="1">
      <c r="B11348" s="185" t="str">
        <f>IF(OR('RRP data input'!B11349="",'RRP data input'!B11349=0),"",'RRP data input'!B11349)</f>
        <v/>
      </c>
      <c r="C11348" s="174" t="str">
        <f>IF('RRP data input'!C11349=0,"",'RRP data input'!C11349)</f>
        <v/>
      </c>
      <c r="D11348" s="174" t="str">
        <f>IF('RRP data input'!D11349=0,"",'RRP data input'!D11349)</f>
        <v/>
      </c>
      <c r="E11348" s="174" t="str">
        <f>IFERROR(VLOOKUP(C11348,Mappings!$B$13:$E$31,4,FALSE),"")</f>
        <v/>
      </c>
      <c r="F11348" s="219">
        <f>SUM('RRP data input'!E11349:L11349)</f>
        <v>0</v>
      </c>
      <c r="G11348" s="219">
        <f>SUM('RRP data input'!E11349:P11349)</f>
        <v>0</v>
      </c>
      <c r="H11348" s="143" t="str">
        <f t="shared" si="179"/>
        <v/>
      </c>
    </row>
    <row r="11349" spans="2:8" customFormat="1">
      <c r="B11349" s="185" t="str">
        <f>IF(OR('RRP data input'!B11350="",'RRP data input'!B11350=0),"",'RRP data input'!B11350)</f>
        <v/>
      </c>
      <c r="C11349" s="174" t="str">
        <f>IF('RRP data input'!C11350=0,"",'RRP data input'!C11350)</f>
        <v/>
      </c>
      <c r="D11349" s="174" t="str">
        <f>IF('RRP data input'!D11350=0,"",'RRP data input'!D11350)</f>
        <v/>
      </c>
      <c r="E11349" s="174" t="str">
        <f>IFERROR(VLOOKUP(C11349,Mappings!$B$13:$E$31,4,FALSE),"")</f>
        <v/>
      </c>
      <c r="F11349" s="219">
        <f>SUM('RRP data input'!E11350:L11350)</f>
        <v>0</v>
      </c>
      <c r="G11349" s="219">
        <f>SUM('RRP data input'!E11350:P11350)</f>
        <v>0</v>
      </c>
      <c r="H11349" s="143" t="str">
        <f t="shared" si="179"/>
        <v/>
      </c>
    </row>
    <row r="11350" spans="2:8" customFormat="1">
      <c r="B11350" s="185" t="str">
        <f>IF(OR('RRP data input'!B11351="",'RRP data input'!B11351=0),"",'RRP data input'!B11351)</f>
        <v/>
      </c>
      <c r="C11350" s="174" t="str">
        <f>IF('RRP data input'!C11351=0,"",'RRP data input'!C11351)</f>
        <v/>
      </c>
      <c r="D11350" s="174" t="str">
        <f>IF('RRP data input'!D11351=0,"",'RRP data input'!D11351)</f>
        <v/>
      </c>
      <c r="E11350" s="174" t="str">
        <f>IFERROR(VLOOKUP(C11350,Mappings!$B$13:$E$31,4,FALSE),"")</f>
        <v/>
      </c>
      <c r="F11350" s="219">
        <f>SUM('RRP data input'!E11351:L11351)</f>
        <v>0</v>
      </c>
      <c r="G11350" s="219">
        <f>SUM('RRP data input'!E11351:P11351)</f>
        <v>0</v>
      </c>
      <c r="H11350" s="143" t="str">
        <f t="shared" si="179"/>
        <v/>
      </c>
    </row>
    <row r="11351" spans="2:8" customFormat="1">
      <c r="B11351" s="185" t="str">
        <f>IF(OR('RRP data input'!B11352="",'RRP data input'!B11352=0),"",'RRP data input'!B11352)</f>
        <v/>
      </c>
      <c r="C11351" s="174" t="str">
        <f>IF('RRP data input'!C11352=0,"",'RRP data input'!C11352)</f>
        <v/>
      </c>
      <c r="D11351" s="174" t="str">
        <f>IF('RRP data input'!D11352=0,"",'RRP data input'!D11352)</f>
        <v/>
      </c>
      <c r="E11351" s="174" t="str">
        <f>IFERROR(VLOOKUP(C11351,Mappings!$B$13:$E$31,4,FALSE),"")</f>
        <v/>
      </c>
      <c r="F11351" s="219">
        <f>SUM('RRP data input'!E11352:L11352)</f>
        <v>0</v>
      </c>
      <c r="G11351" s="219">
        <f>SUM('RRP data input'!E11352:P11352)</f>
        <v>0</v>
      </c>
      <c r="H11351" s="143" t="str">
        <f t="shared" si="179"/>
        <v/>
      </c>
    </row>
    <row r="11352" spans="2:8" customFormat="1">
      <c r="B11352" s="185" t="str">
        <f>IF(OR('RRP data input'!B11353="",'RRP data input'!B11353=0),"",'RRP data input'!B11353)</f>
        <v/>
      </c>
      <c r="C11352" s="174" t="str">
        <f>IF('RRP data input'!C11353=0,"",'RRP data input'!C11353)</f>
        <v/>
      </c>
      <c r="D11352" s="174" t="str">
        <f>IF('RRP data input'!D11353=0,"",'RRP data input'!D11353)</f>
        <v/>
      </c>
      <c r="E11352" s="174" t="str">
        <f>IFERROR(VLOOKUP(C11352,Mappings!$B$13:$E$31,4,FALSE),"")</f>
        <v/>
      </c>
      <c r="F11352" s="219">
        <f>SUM('RRP data input'!E11353:L11353)</f>
        <v>0</v>
      </c>
      <c r="G11352" s="219">
        <f>SUM('RRP data input'!E11353:P11353)</f>
        <v>0</v>
      </c>
      <c r="H11352" s="143" t="str">
        <f t="shared" si="179"/>
        <v/>
      </c>
    </row>
    <row r="11353" spans="2:8" customFormat="1">
      <c r="B11353" s="185" t="str">
        <f>IF(OR('RRP data input'!B11354="",'RRP data input'!B11354=0),"",'RRP data input'!B11354)</f>
        <v/>
      </c>
      <c r="C11353" s="174" t="str">
        <f>IF('RRP data input'!C11354=0,"",'RRP data input'!C11354)</f>
        <v/>
      </c>
      <c r="D11353" s="174" t="str">
        <f>IF('RRP data input'!D11354=0,"",'RRP data input'!D11354)</f>
        <v/>
      </c>
      <c r="E11353" s="174" t="str">
        <f>IFERROR(VLOOKUP(C11353,Mappings!$B$13:$E$31,4,FALSE),"")</f>
        <v/>
      </c>
      <c r="F11353" s="219">
        <f>SUM('RRP data input'!E11354:L11354)</f>
        <v>0</v>
      </c>
      <c r="G11353" s="219">
        <f>SUM('RRP data input'!E11354:P11354)</f>
        <v>0</v>
      </c>
      <c r="H11353" s="143" t="str">
        <f t="shared" si="179"/>
        <v/>
      </c>
    </row>
    <row r="11354" spans="2:8" customFormat="1">
      <c r="B11354" s="185" t="str">
        <f>IF(OR('RRP data input'!B11355="",'RRP data input'!B11355=0),"",'RRP data input'!B11355)</f>
        <v/>
      </c>
      <c r="C11354" s="174" t="str">
        <f>IF('RRP data input'!C11355=0,"",'RRP data input'!C11355)</f>
        <v/>
      </c>
      <c r="D11354" s="174" t="str">
        <f>IF('RRP data input'!D11355=0,"",'RRP data input'!D11355)</f>
        <v/>
      </c>
      <c r="E11354" s="174" t="str">
        <f>IFERROR(VLOOKUP(C11354,Mappings!$B$13:$E$31,4,FALSE),"")</f>
        <v/>
      </c>
      <c r="F11354" s="219">
        <f>SUM('RRP data input'!E11355:L11355)</f>
        <v>0</v>
      </c>
      <c r="G11354" s="219">
        <f>SUM('RRP data input'!E11355:P11355)</f>
        <v>0</v>
      </c>
      <c r="H11354" s="143" t="str">
        <f t="shared" si="179"/>
        <v/>
      </c>
    </row>
    <row r="11355" spans="2:8" customFormat="1">
      <c r="B11355" s="185" t="str">
        <f>IF(OR('RRP data input'!B11356="",'RRP data input'!B11356=0),"",'RRP data input'!B11356)</f>
        <v/>
      </c>
      <c r="C11355" s="174" t="str">
        <f>IF('RRP data input'!C11356=0,"",'RRP data input'!C11356)</f>
        <v/>
      </c>
      <c r="D11355" s="174" t="str">
        <f>IF('RRP data input'!D11356=0,"",'RRP data input'!D11356)</f>
        <v/>
      </c>
      <c r="E11355" s="174" t="str">
        <f>IFERROR(VLOOKUP(C11355,Mappings!$B$13:$E$31,4,FALSE),"")</f>
        <v/>
      </c>
      <c r="F11355" s="219">
        <f>SUM('RRP data input'!E11356:L11356)</f>
        <v>0</v>
      </c>
      <c r="G11355" s="219">
        <f>SUM('RRP data input'!E11356:P11356)</f>
        <v>0</v>
      </c>
      <c r="H11355" s="143" t="str">
        <f t="shared" si="179"/>
        <v/>
      </c>
    </row>
    <row r="11356" spans="2:8" customFormat="1">
      <c r="B11356" s="185" t="str">
        <f>IF(OR('RRP data input'!B11357="",'RRP data input'!B11357=0),"",'RRP data input'!B11357)</f>
        <v/>
      </c>
      <c r="C11356" s="174" t="str">
        <f>IF('RRP data input'!C11357=0,"",'RRP data input'!C11357)</f>
        <v/>
      </c>
      <c r="D11356" s="174" t="str">
        <f>IF('RRP data input'!D11357=0,"",'RRP data input'!D11357)</f>
        <v/>
      </c>
      <c r="E11356" s="174" t="str">
        <f>IFERROR(VLOOKUP(C11356,Mappings!$B$13:$E$31,4,FALSE),"")</f>
        <v/>
      </c>
      <c r="F11356" s="219">
        <f>SUM('RRP data input'!E11357:L11357)</f>
        <v>0</v>
      </c>
      <c r="G11356" s="219">
        <f>SUM('RRP data input'!E11357:P11357)</f>
        <v>0</v>
      </c>
      <c r="H11356" s="143" t="str">
        <f t="shared" si="179"/>
        <v/>
      </c>
    </row>
    <row r="11357" spans="2:8" customFormat="1">
      <c r="B11357" s="185" t="str">
        <f>IF(OR('RRP data input'!B11358="",'RRP data input'!B11358=0),"",'RRP data input'!B11358)</f>
        <v/>
      </c>
      <c r="C11357" s="174" t="str">
        <f>IF('RRP data input'!C11358=0,"",'RRP data input'!C11358)</f>
        <v/>
      </c>
      <c r="D11357" s="174" t="str">
        <f>IF('RRP data input'!D11358=0,"",'RRP data input'!D11358)</f>
        <v/>
      </c>
      <c r="E11357" s="174" t="str">
        <f>IFERROR(VLOOKUP(C11357,Mappings!$B$13:$E$31,4,FALSE),"")</f>
        <v/>
      </c>
      <c r="F11357" s="219">
        <f>SUM('RRP data input'!E11358:L11358)</f>
        <v>0</v>
      </c>
      <c r="G11357" s="219">
        <f>SUM('RRP data input'!E11358:P11358)</f>
        <v>0</v>
      </c>
      <c r="H11357" s="143" t="str">
        <f t="shared" si="179"/>
        <v/>
      </c>
    </row>
    <row r="11358" spans="2:8" customFormat="1">
      <c r="B11358" s="185" t="str">
        <f>IF(OR('RRP data input'!B11359="",'RRP data input'!B11359=0),"",'RRP data input'!B11359)</f>
        <v/>
      </c>
      <c r="C11358" s="174" t="str">
        <f>IF('RRP data input'!C11359=0,"",'RRP data input'!C11359)</f>
        <v/>
      </c>
      <c r="D11358" s="174" t="str">
        <f>IF('RRP data input'!D11359=0,"",'RRP data input'!D11359)</f>
        <v/>
      </c>
      <c r="E11358" s="174" t="str">
        <f>IFERROR(VLOOKUP(C11358,Mappings!$B$13:$E$31,4,FALSE),"")</f>
        <v/>
      </c>
      <c r="F11358" s="219">
        <f>SUM('RRP data input'!E11359:L11359)</f>
        <v>0</v>
      </c>
      <c r="G11358" s="219">
        <f>SUM('RRP data input'!E11359:P11359)</f>
        <v>0</v>
      </c>
      <c r="H11358" s="143" t="str">
        <f t="shared" si="179"/>
        <v/>
      </c>
    </row>
    <row r="11359" spans="2:8" customFormat="1">
      <c r="B11359" s="185" t="str">
        <f>IF(OR('RRP data input'!B11360="",'RRP data input'!B11360=0),"",'RRP data input'!B11360)</f>
        <v/>
      </c>
      <c r="C11359" s="174" t="str">
        <f>IF('RRP data input'!C11360=0,"",'RRP data input'!C11360)</f>
        <v/>
      </c>
      <c r="D11359" s="174" t="str">
        <f>IF('RRP data input'!D11360=0,"",'RRP data input'!D11360)</f>
        <v/>
      </c>
      <c r="E11359" s="174" t="str">
        <f>IFERROR(VLOOKUP(C11359,Mappings!$B$13:$E$31,4,FALSE),"")</f>
        <v/>
      </c>
      <c r="F11359" s="219">
        <f>SUM('RRP data input'!E11360:L11360)</f>
        <v>0</v>
      </c>
      <c r="G11359" s="219">
        <f>SUM('RRP data input'!E11360:P11360)</f>
        <v>0</v>
      </c>
      <c r="H11359" s="143" t="str">
        <f t="shared" si="179"/>
        <v/>
      </c>
    </row>
    <row r="11360" spans="2:8" customFormat="1">
      <c r="B11360" s="185" t="str">
        <f>IF(OR('RRP data input'!B11361="",'RRP data input'!B11361=0),"",'RRP data input'!B11361)</f>
        <v/>
      </c>
      <c r="C11360" s="174" t="str">
        <f>IF('RRP data input'!C11361=0,"",'RRP data input'!C11361)</f>
        <v/>
      </c>
      <c r="D11360" s="174" t="str">
        <f>IF('RRP data input'!D11361=0,"",'RRP data input'!D11361)</f>
        <v/>
      </c>
      <c r="E11360" s="174" t="str">
        <f>IFERROR(VLOOKUP(C11360,Mappings!$B$13:$E$31,4,FALSE),"")</f>
        <v/>
      </c>
      <c r="F11360" s="219">
        <f>SUM('RRP data input'!E11361:L11361)</f>
        <v>0</v>
      </c>
      <c r="G11360" s="219">
        <f>SUM('RRP data input'!E11361:P11361)</f>
        <v>0</v>
      </c>
      <c r="H11360" s="143" t="str">
        <f t="shared" si="179"/>
        <v/>
      </c>
    </row>
    <row r="11361" spans="2:8" customFormat="1">
      <c r="B11361" s="185" t="str">
        <f>IF(OR('RRP data input'!B11362="",'RRP data input'!B11362=0),"",'RRP data input'!B11362)</f>
        <v/>
      </c>
      <c r="C11361" s="174" t="str">
        <f>IF('RRP data input'!C11362=0,"",'RRP data input'!C11362)</f>
        <v/>
      </c>
      <c r="D11361" s="174" t="str">
        <f>IF('RRP data input'!D11362=0,"",'RRP data input'!D11362)</f>
        <v/>
      </c>
      <c r="E11361" s="174" t="str">
        <f>IFERROR(VLOOKUP(C11361,Mappings!$B$13:$E$31,4,FALSE),"")</f>
        <v/>
      </c>
      <c r="F11361" s="219">
        <f>SUM('RRP data input'!E11362:L11362)</f>
        <v>0</v>
      </c>
      <c r="G11361" s="219">
        <f>SUM('RRP data input'!E11362:P11362)</f>
        <v>0</v>
      </c>
      <c r="H11361" s="143" t="str">
        <f t="shared" si="179"/>
        <v/>
      </c>
    </row>
    <row r="11362" spans="2:8" customFormat="1">
      <c r="B11362" s="185" t="str">
        <f>IF(OR('RRP data input'!B11363="",'RRP data input'!B11363=0),"",'RRP data input'!B11363)</f>
        <v/>
      </c>
      <c r="C11362" s="174" t="str">
        <f>IF('RRP data input'!C11363=0,"",'RRP data input'!C11363)</f>
        <v/>
      </c>
      <c r="D11362" s="174" t="str">
        <f>IF('RRP data input'!D11363=0,"",'RRP data input'!D11363)</f>
        <v/>
      </c>
      <c r="E11362" s="174" t="str">
        <f>IFERROR(VLOOKUP(C11362,Mappings!$B$13:$E$31,4,FALSE),"")</f>
        <v/>
      </c>
      <c r="F11362" s="219">
        <f>SUM('RRP data input'!E11363:L11363)</f>
        <v>0</v>
      </c>
      <c r="G11362" s="219">
        <f>SUM('RRP data input'!E11363:P11363)</f>
        <v>0</v>
      </c>
      <c r="H11362" s="143" t="str">
        <f t="shared" si="179"/>
        <v/>
      </c>
    </row>
    <row r="11363" spans="2:8" customFormat="1">
      <c r="B11363" s="185" t="str">
        <f>IF(OR('RRP data input'!B11364="",'RRP data input'!B11364=0),"",'RRP data input'!B11364)</f>
        <v/>
      </c>
      <c r="C11363" s="174" t="str">
        <f>IF('RRP data input'!C11364=0,"",'RRP data input'!C11364)</f>
        <v/>
      </c>
      <c r="D11363" s="174" t="str">
        <f>IF('RRP data input'!D11364=0,"",'RRP data input'!D11364)</f>
        <v/>
      </c>
      <c r="E11363" s="174" t="str">
        <f>IFERROR(VLOOKUP(C11363,Mappings!$B$13:$E$31,4,FALSE),"")</f>
        <v/>
      </c>
      <c r="F11363" s="219">
        <f>SUM('RRP data input'!E11364:L11364)</f>
        <v>0</v>
      </c>
      <c r="G11363" s="219">
        <f>SUM('RRP data input'!E11364:P11364)</f>
        <v>0</v>
      </c>
      <c r="H11363" s="143" t="str">
        <f t="shared" si="179"/>
        <v/>
      </c>
    </row>
    <row r="11364" spans="2:8" customFormat="1">
      <c r="B11364" s="185" t="str">
        <f>IF(OR('RRP data input'!B11365="",'RRP data input'!B11365=0),"",'RRP data input'!B11365)</f>
        <v/>
      </c>
      <c r="C11364" s="174" t="str">
        <f>IF('RRP data input'!C11365=0,"",'RRP data input'!C11365)</f>
        <v/>
      </c>
      <c r="D11364" s="174" t="str">
        <f>IF('RRP data input'!D11365=0,"",'RRP data input'!D11365)</f>
        <v/>
      </c>
      <c r="E11364" s="174" t="str">
        <f>IFERROR(VLOOKUP(C11364,Mappings!$B$13:$E$31,4,FALSE),"")</f>
        <v/>
      </c>
      <c r="F11364" s="219">
        <f>SUM('RRP data input'!E11365:L11365)</f>
        <v>0</v>
      </c>
      <c r="G11364" s="219">
        <f>SUM('RRP data input'!E11365:P11365)</f>
        <v>0</v>
      </c>
      <c r="H11364" s="143" t="str">
        <f t="shared" si="179"/>
        <v/>
      </c>
    </row>
    <row r="11365" spans="2:8" customFormat="1">
      <c r="B11365" s="185" t="str">
        <f>IF(OR('RRP data input'!B11366="",'RRP data input'!B11366=0),"",'RRP data input'!B11366)</f>
        <v/>
      </c>
      <c r="C11365" s="174" t="str">
        <f>IF('RRP data input'!C11366=0,"",'RRP data input'!C11366)</f>
        <v/>
      </c>
      <c r="D11365" s="174" t="str">
        <f>IF('RRP data input'!D11366=0,"",'RRP data input'!D11366)</f>
        <v/>
      </c>
      <c r="E11365" s="174" t="str">
        <f>IFERROR(VLOOKUP(C11365,Mappings!$B$13:$E$31,4,FALSE),"")</f>
        <v/>
      </c>
      <c r="F11365" s="219">
        <f>SUM('RRP data input'!E11366:L11366)</f>
        <v>0</v>
      </c>
      <c r="G11365" s="219">
        <f>SUM('RRP data input'!E11366:P11366)</f>
        <v>0</v>
      </c>
      <c r="H11365" s="143" t="str">
        <f t="shared" si="179"/>
        <v/>
      </c>
    </row>
    <row r="11366" spans="2:8" customFormat="1">
      <c r="B11366" s="185" t="str">
        <f>IF(OR('RRP data input'!B11367="",'RRP data input'!B11367=0),"",'RRP data input'!B11367)</f>
        <v/>
      </c>
      <c r="C11366" s="174" t="str">
        <f>IF('RRP data input'!C11367=0,"",'RRP data input'!C11367)</f>
        <v/>
      </c>
      <c r="D11366" s="174" t="str">
        <f>IF('RRP data input'!D11367=0,"",'RRP data input'!D11367)</f>
        <v/>
      </c>
      <c r="E11366" s="174" t="str">
        <f>IFERROR(VLOOKUP(C11366,Mappings!$B$13:$E$31,4,FALSE),"")</f>
        <v/>
      </c>
      <c r="F11366" s="219">
        <f>SUM('RRP data input'!E11367:L11367)</f>
        <v>0</v>
      </c>
      <c r="G11366" s="219">
        <f>SUM('RRP data input'!E11367:P11367)</f>
        <v>0</v>
      </c>
      <c r="H11366" s="143" t="str">
        <f t="shared" si="179"/>
        <v/>
      </c>
    </row>
    <row r="11367" spans="2:8" customFormat="1">
      <c r="B11367" s="185" t="str">
        <f>IF(OR('RRP data input'!B11368="",'RRP data input'!B11368=0),"",'RRP data input'!B11368)</f>
        <v/>
      </c>
      <c r="C11367" s="174" t="str">
        <f>IF('RRP data input'!C11368=0,"",'RRP data input'!C11368)</f>
        <v/>
      </c>
      <c r="D11367" s="174" t="str">
        <f>IF('RRP data input'!D11368=0,"",'RRP data input'!D11368)</f>
        <v/>
      </c>
      <c r="E11367" s="174" t="str">
        <f>IFERROR(VLOOKUP(C11367,Mappings!$B$13:$E$31,4,FALSE),"")</f>
        <v/>
      </c>
      <c r="F11367" s="219">
        <f>SUM('RRP data input'!E11368:L11368)</f>
        <v>0</v>
      </c>
      <c r="G11367" s="219">
        <f>SUM('RRP data input'!E11368:P11368)</f>
        <v>0</v>
      </c>
      <c r="H11367" s="143" t="str">
        <f t="shared" si="179"/>
        <v/>
      </c>
    </row>
    <row r="11368" spans="2:8" customFormat="1">
      <c r="B11368" s="185" t="str">
        <f>IF(OR('RRP data input'!B11369="",'RRP data input'!B11369=0),"",'RRP data input'!B11369)</f>
        <v/>
      </c>
      <c r="C11368" s="174" t="str">
        <f>IF('RRP data input'!C11369=0,"",'RRP data input'!C11369)</f>
        <v/>
      </c>
      <c r="D11368" s="174" t="str">
        <f>IF('RRP data input'!D11369=0,"",'RRP data input'!D11369)</f>
        <v/>
      </c>
      <c r="E11368" s="174" t="str">
        <f>IFERROR(VLOOKUP(C11368,Mappings!$B$13:$E$31,4,FALSE),"")</f>
        <v/>
      </c>
      <c r="F11368" s="219">
        <f>SUM('RRP data input'!E11369:L11369)</f>
        <v>0</v>
      </c>
      <c r="G11368" s="219">
        <f>SUM('RRP data input'!E11369:P11369)</f>
        <v>0</v>
      </c>
      <c r="H11368" s="143" t="str">
        <f t="shared" si="179"/>
        <v/>
      </c>
    </row>
    <row r="11369" spans="2:8" customFormat="1">
      <c r="B11369" s="185" t="str">
        <f>IF(OR('RRP data input'!B11370="",'RRP data input'!B11370=0),"",'RRP data input'!B11370)</f>
        <v/>
      </c>
      <c r="C11369" s="174" t="str">
        <f>IF('RRP data input'!C11370=0,"",'RRP data input'!C11370)</f>
        <v/>
      </c>
      <c r="D11369" s="174" t="str">
        <f>IF('RRP data input'!D11370=0,"",'RRP data input'!D11370)</f>
        <v/>
      </c>
      <c r="E11369" s="174" t="str">
        <f>IFERROR(VLOOKUP(C11369,Mappings!$B$13:$E$31,4,FALSE),"")</f>
        <v/>
      </c>
      <c r="F11369" s="219">
        <f>SUM('RRP data input'!E11370:L11370)</f>
        <v>0</v>
      </c>
      <c r="G11369" s="219">
        <f>SUM('RRP data input'!E11370:P11370)</f>
        <v>0</v>
      </c>
      <c r="H11369" s="143" t="str">
        <f t="shared" si="179"/>
        <v/>
      </c>
    </row>
    <row r="11370" spans="2:8" customFormat="1">
      <c r="B11370" s="185" t="str">
        <f>IF(OR('RRP data input'!B11371="",'RRP data input'!B11371=0),"",'RRP data input'!B11371)</f>
        <v/>
      </c>
      <c r="C11370" s="174" t="str">
        <f>IF('RRP data input'!C11371=0,"",'RRP data input'!C11371)</f>
        <v/>
      </c>
      <c r="D11370" s="174" t="str">
        <f>IF('RRP data input'!D11371=0,"",'RRP data input'!D11371)</f>
        <v/>
      </c>
      <c r="E11370" s="174" t="str">
        <f>IFERROR(VLOOKUP(C11370,Mappings!$B$13:$E$31,4,FALSE),"")</f>
        <v/>
      </c>
      <c r="F11370" s="219">
        <f>SUM('RRP data input'!E11371:L11371)</f>
        <v>0</v>
      </c>
      <c r="G11370" s="219">
        <f>SUM('RRP data input'!E11371:P11371)</f>
        <v>0</v>
      </c>
      <c r="H11370" s="143" t="str">
        <f t="shared" si="179"/>
        <v/>
      </c>
    </row>
    <row r="11371" spans="2:8" customFormat="1">
      <c r="B11371" s="185" t="str">
        <f>IF(OR('RRP data input'!B11372="",'RRP data input'!B11372=0),"",'RRP data input'!B11372)</f>
        <v/>
      </c>
      <c r="C11371" s="174" t="str">
        <f>IF('RRP data input'!C11372=0,"",'RRP data input'!C11372)</f>
        <v/>
      </c>
      <c r="D11371" s="174" t="str">
        <f>IF('RRP data input'!D11372=0,"",'RRP data input'!D11372)</f>
        <v/>
      </c>
      <c r="E11371" s="174" t="str">
        <f>IFERROR(VLOOKUP(C11371,Mappings!$B$13:$E$31,4,FALSE),"")</f>
        <v/>
      </c>
      <c r="F11371" s="219">
        <f>SUM('RRP data input'!E11372:L11372)</f>
        <v>0</v>
      </c>
      <c r="G11371" s="219">
        <f>SUM('RRP data input'!E11372:P11372)</f>
        <v>0</v>
      </c>
      <c r="H11371" s="143" t="str">
        <f t="shared" si="179"/>
        <v/>
      </c>
    </row>
    <row r="11372" spans="2:8" customFormat="1">
      <c r="B11372" s="185" t="str">
        <f>IF(OR('RRP data input'!B11373="",'RRP data input'!B11373=0),"",'RRP data input'!B11373)</f>
        <v/>
      </c>
      <c r="C11372" s="174" t="str">
        <f>IF('RRP data input'!C11373=0,"",'RRP data input'!C11373)</f>
        <v/>
      </c>
      <c r="D11372" s="174" t="str">
        <f>IF('RRP data input'!D11373=0,"",'RRP data input'!D11373)</f>
        <v/>
      </c>
      <c r="E11372" s="174" t="str">
        <f>IFERROR(VLOOKUP(C11372,Mappings!$B$13:$E$31,4,FALSE),"")</f>
        <v/>
      </c>
      <c r="F11372" s="219">
        <f>SUM('RRP data input'!E11373:L11373)</f>
        <v>0</v>
      </c>
      <c r="G11372" s="219">
        <f>SUM('RRP data input'!E11373:P11373)</f>
        <v>0</v>
      </c>
      <c r="H11372" s="143" t="str">
        <f t="shared" si="179"/>
        <v/>
      </c>
    </row>
    <row r="11373" spans="2:8" customFormat="1">
      <c r="B11373" s="185" t="str">
        <f>IF(OR('RRP data input'!B11374="",'RRP data input'!B11374=0),"",'RRP data input'!B11374)</f>
        <v/>
      </c>
      <c r="C11373" s="174" t="str">
        <f>IF('RRP data input'!C11374=0,"",'RRP data input'!C11374)</f>
        <v/>
      </c>
      <c r="D11373" s="174" t="str">
        <f>IF('RRP data input'!D11374=0,"",'RRP data input'!D11374)</f>
        <v/>
      </c>
      <c r="E11373" s="174" t="str">
        <f>IFERROR(VLOOKUP(C11373,Mappings!$B$13:$E$31,4,FALSE),"")</f>
        <v/>
      </c>
      <c r="F11373" s="219">
        <f>SUM('RRP data input'!E11374:L11374)</f>
        <v>0</v>
      </c>
      <c r="G11373" s="219">
        <f>SUM('RRP data input'!E11374:P11374)</f>
        <v>0</v>
      </c>
      <c r="H11373" s="143" t="str">
        <f t="shared" si="179"/>
        <v/>
      </c>
    </row>
    <row r="11374" spans="2:8" customFormat="1">
      <c r="B11374" s="185" t="str">
        <f>IF(OR('RRP data input'!B11375="",'RRP data input'!B11375=0),"",'RRP data input'!B11375)</f>
        <v/>
      </c>
      <c r="C11374" s="174" t="str">
        <f>IF('RRP data input'!C11375=0,"",'RRP data input'!C11375)</f>
        <v/>
      </c>
      <c r="D11374" s="174" t="str">
        <f>IF('RRP data input'!D11375=0,"",'RRP data input'!D11375)</f>
        <v/>
      </c>
      <c r="E11374" s="174" t="str">
        <f>IFERROR(VLOOKUP(C11374,Mappings!$B$13:$E$31,4,FALSE),"")</f>
        <v/>
      </c>
      <c r="F11374" s="219">
        <f>SUM('RRP data input'!E11375:L11375)</f>
        <v>0</v>
      </c>
      <c r="G11374" s="219">
        <f>SUM('RRP data input'!E11375:P11375)</f>
        <v>0</v>
      </c>
      <c r="H11374" s="143" t="str">
        <f t="shared" si="179"/>
        <v/>
      </c>
    </row>
    <row r="11375" spans="2:8" customFormat="1">
      <c r="B11375" s="185" t="str">
        <f>IF(OR('RRP data input'!B11376="",'RRP data input'!B11376=0),"",'RRP data input'!B11376)</f>
        <v/>
      </c>
      <c r="C11375" s="174" t="str">
        <f>IF('RRP data input'!C11376=0,"",'RRP data input'!C11376)</f>
        <v/>
      </c>
      <c r="D11375" s="174" t="str">
        <f>IF('RRP data input'!D11376=0,"",'RRP data input'!D11376)</f>
        <v/>
      </c>
      <c r="E11375" s="174" t="str">
        <f>IFERROR(VLOOKUP(C11375,Mappings!$B$13:$E$31,4,FALSE),"")</f>
        <v/>
      </c>
      <c r="F11375" s="219">
        <f>SUM('RRP data input'!E11376:L11376)</f>
        <v>0</v>
      </c>
      <c r="G11375" s="219">
        <f>SUM('RRP data input'!E11376:P11376)</f>
        <v>0</v>
      </c>
      <c r="H11375" s="143" t="str">
        <f t="shared" si="179"/>
        <v/>
      </c>
    </row>
    <row r="11376" spans="2:8" customFormat="1">
      <c r="B11376" s="185" t="str">
        <f>IF(OR('RRP data input'!B11377="",'RRP data input'!B11377=0),"",'RRP data input'!B11377)</f>
        <v/>
      </c>
      <c r="C11376" s="174" t="str">
        <f>IF('RRP data input'!C11377=0,"",'RRP data input'!C11377)</f>
        <v/>
      </c>
      <c r="D11376" s="174" t="str">
        <f>IF('RRP data input'!D11377=0,"",'RRP data input'!D11377)</f>
        <v/>
      </c>
      <c r="E11376" s="174" t="str">
        <f>IFERROR(VLOOKUP(C11376,Mappings!$B$13:$E$31,4,FALSE),"")</f>
        <v/>
      </c>
      <c r="F11376" s="219">
        <f>SUM('RRP data input'!E11377:L11377)</f>
        <v>0</v>
      </c>
      <c r="G11376" s="219">
        <f>SUM('RRP data input'!E11377:P11377)</f>
        <v>0</v>
      </c>
      <c r="H11376" s="143" t="str">
        <f t="shared" si="179"/>
        <v/>
      </c>
    </row>
    <row r="11377" spans="2:8" customFormat="1">
      <c r="B11377" s="185" t="str">
        <f>IF(OR('RRP data input'!B11378="",'RRP data input'!B11378=0),"",'RRP data input'!B11378)</f>
        <v/>
      </c>
      <c r="C11377" s="174" t="str">
        <f>IF('RRP data input'!C11378=0,"",'RRP data input'!C11378)</f>
        <v/>
      </c>
      <c r="D11377" s="174" t="str">
        <f>IF('RRP data input'!D11378=0,"",'RRP data input'!D11378)</f>
        <v/>
      </c>
      <c r="E11377" s="174" t="str">
        <f>IFERROR(VLOOKUP(C11377,Mappings!$B$13:$E$31,4,FALSE),"")</f>
        <v/>
      </c>
      <c r="F11377" s="219">
        <f>SUM('RRP data input'!E11378:L11378)</f>
        <v>0</v>
      </c>
      <c r="G11377" s="219">
        <f>SUM('RRP data input'!E11378:P11378)</f>
        <v>0</v>
      </c>
      <c r="H11377" s="143" t="str">
        <f t="shared" si="179"/>
        <v/>
      </c>
    </row>
    <row r="11378" spans="2:8" customFormat="1">
      <c r="B11378" s="185" t="str">
        <f>IF(OR('RRP data input'!B11379="",'RRP data input'!B11379=0),"",'RRP data input'!B11379)</f>
        <v/>
      </c>
      <c r="C11378" s="174" t="str">
        <f>IF('RRP data input'!C11379=0,"",'RRP data input'!C11379)</f>
        <v/>
      </c>
      <c r="D11378" s="174" t="str">
        <f>IF('RRP data input'!D11379=0,"",'RRP data input'!D11379)</f>
        <v/>
      </c>
      <c r="E11378" s="174" t="str">
        <f>IFERROR(VLOOKUP(C11378,Mappings!$B$13:$E$31,4,FALSE),"")</f>
        <v/>
      </c>
      <c r="F11378" s="219">
        <f>SUM('RRP data input'!E11379:L11379)</f>
        <v>0</v>
      </c>
      <c r="G11378" s="219">
        <f>SUM('RRP data input'!E11379:P11379)</f>
        <v>0</v>
      </c>
      <c r="H11378" s="143" t="str">
        <f t="shared" si="179"/>
        <v/>
      </c>
    </row>
    <row r="11379" spans="2:8" customFormat="1">
      <c r="B11379" s="185" t="str">
        <f>IF(OR('RRP data input'!B11380="",'RRP data input'!B11380=0),"",'RRP data input'!B11380)</f>
        <v/>
      </c>
      <c r="C11379" s="174" t="str">
        <f>IF('RRP data input'!C11380=0,"",'RRP data input'!C11380)</f>
        <v/>
      </c>
      <c r="D11379" s="174" t="str">
        <f>IF('RRP data input'!D11380=0,"",'RRP data input'!D11380)</f>
        <v/>
      </c>
      <c r="E11379" s="174" t="str">
        <f>IFERROR(VLOOKUP(C11379,Mappings!$B$13:$E$31,4,FALSE),"")</f>
        <v/>
      </c>
      <c r="F11379" s="219">
        <f>SUM('RRP data input'!E11380:L11380)</f>
        <v>0</v>
      </c>
      <c r="G11379" s="219">
        <f>SUM('RRP data input'!E11380:P11380)</f>
        <v>0</v>
      </c>
      <c r="H11379" s="143" t="str">
        <f t="shared" si="179"/>
        <v/>
      </c>
    </row>
    <row r="11380" spans="2:8" customFormat="1">
      <c r="B11380" s="185" t="str">
        <f>IF(OR('RRP data input'!B11381="",'RRP data input'!B11381=0),"",'RRP data input'!B11381)</f>
        <v/>
      </c>
      <c r="C11380" s="174" t="str">
        <f>IF('RRP data input'!C11381=0,"",'RRP data input'!C11381)</f>
        <v/>
      </c>
      <c r="D11380" s="174" t="str">
        <f>IF('RRP data input'!D11381=0,"",'RRP data input'!D11381)</f>
        <v/>
      </c>
      <c r="E11380" s="174" t="str">
        <f>IFERROR(VLOOKUP(C11380,Mappings!$B$13:$E$31,4,FALSE),"")</f>
        <v/>
      </c>
      <c r="F11380" s="219">
        <f>SUM('RRP data input'!E11381:L11381)</f>
        <v>0</v>
      </c>
      <c r="G11380" s="219">
        <f>SUM('RRP data input'!E11381:P11381)</f>
        <v>0</v>
      </c>
      <c r="H11380" s="143" t="str">
        <f t="shared" si="179"/>
        <v/>
      </c>
    </row>
    <row r="11381" spans="2:8" customFormat="1">
      <c r="B11381" s="185" t="str">
        <f>IF(OR('RRP data input'!B11382="",'RRP data input'!B11382=0),"",'RRP data input'!B11382)</f>
        <v/>
      </c>
      <c r="C11381" s="174" t="str">
        <f>IF('RRP data input'!C11382=0,"",'RRP data input'!C11382)</f>
        <v/>
      </c>
      <c r="D11381" s="174" t="str">
        <f>IF('RRP data input'!D11382=0,"",'RRP data input'!D11382)</f>
        <v/>
      </c>
      <c r="E11381" s="174" t="str">
        <f>IFERROR(VLOOKUP(C11381,Mappings!$B$13:$E$31,4,FALSE),"")</f>
        <v/>
      </c>
      <c r="F11381" s="219">
        <f>SUM('RRP data input'!E11382:L11382)</f>
        <v>0</v>
      </c>
      <c r="G11381" s="219">
        <f>SUM('RRP data input'!E11382:P11382)</f>
        <v>0</v>
      </c>
      <c r="H11381" s="143" t="str">
        <f t="shared" si="179"/>
        <v/>
      </c>
    </row>
    <row r="11382" spans="2:8" customFormat="1">
      <c r="B11382" s="185" t="str">
        <f>IF(OR('RRP data input'!B11383="",'RRP data input'!B11383=0),"",'RRP data input'!B11383)</f>
        <v/>
      </c>
      <c r="C11382" s="174" t="str">
        <f>IF('RRP data input'!C11383=0,"",'RRP data input'!C11383)</f>
        <v/>
      </c>
      <c r="D11382" s="174" t="str">
        <f>IF('RRP data input'!D11383=0,"",'RRP data input'!D11383)</f>
        <v/>
      </c>
      <c r="E11382" s="174" t="str">
        <f>IFERROR(VLOOKUP(C11382,Mappings!$B$13:$E$31,4,FALSE),"")</f>
        <v/>
      </c>
      <c r="F11382" s="219">
        <f>SUM('RRP data input'!E11383:L11383)</f>
        <v>0</v>
      </c>
      <c r="G11382" s="219">
        <f>SUM('RRP data input'!E11383:P11383)</f>
        <v>0</v>
      </c>
      <c r="H11382" s="143" t="str">
        <f t="shared" si="179"/>
        <v/>
      </c>
    </row>
    <row r="11383" spans="2:8" customFormat="1">
      <c r="B11383" s="185" t="str">
        <f>IF(OR('RRP data input'!B11384="",'RRP data input'!B11384=0),"",'RRP data input'!B11384)</f>
        <v/>
      </c>
      <c r="C11383" s="174" t="str">
        <f>IF('RRP data input'!C11384=0,"",'RRP data input'!C11384)</f>
        <v/>
      </c>
      <c r="D11383" s="174" t="str">
        <f>IF('RRP data input'!D11384=0,"",'RRP data input'!D11384)</f>
        <v/>
      </c>
      <c r="E11383" s="174" t="str">
        <f>IFERROR(VLOOKUP(C11383,Mappings!$B$13:$E$31,4,FALSE),"")</f>
        <v/>
      </c>
      <c r="F11383" s="219">
        <f>SUM('RRP data input'!E11384:L11384)</f>
        <v>0</v>
      </c>
      <c r="G11383" s="219">
        <f>SUM('RRP data input'!E11384:P11384)</f>
        <v>0</v>
      </c>
      <c r="H11383" s="143" t="str">
        <f t="shared" si="179"/>
        <v/>
      </c>
    </row>
    <row r="11384" spans="2:8" customFormat="1">
      <c r="B11384" s="185" t="str">
        <f>IF(OR('RRP data input'!B11385="",'RRP data input'!B11385=0),"",'RRP data input'!B11385)</f>
        <v/>
      </c>
      <c r="C11384" s="174" t="str">
        <f>IF('RRP data input'!C11385=0,"",'RRP data input'!C11385)</f>
        <v/>
      </c>
      <c r="D11384" s="174" t="str">
        <f>IF('RRP data input'!D11385=0,"",'RRP data input'!D11385)</f>
        <v/>
      </c>
      <c r="E11384" s="174" t="str">
        <f>IFERROR(VLOOKUP(C11384,Mappings!$B$13:$E$31,4,FALSE),"")</f>
        <v/>
      </c>
      <c r="F11384" s="219">
        <f>SUM('RRP data input'!E11385:L11385)</f>
        <v>0</v>
      </c>
      <c r="G11384" s="219">
        <f>SUM('RRP data input'!E11385:P11385)</f>
        <v>0</v>
      </c>
      <c r="H11384" s="143" t="str">
        <f t="shared" si="179"/>
        <v/>
      </c>
    </row>
    <row r="11385" spans="2:8" customFormat="1">
      <c r="B11385" s="185" t="str">
        <f>IF(OR('RRP data input'!B11386="",'RRP data input'!B11386=0),"",'RRP data input'!B11386)</f>
        <v/>
      </c>
      <c r="C11385" s="174" t="str">
        <f>IF('RRP data input'!C11386=0,"",'RRP data input'!C11386)</f>
        <v/>
      </c>
      <c r="D11385" s="174" t="str">
        <f>IF('RRP data input'!D11386=0,"",'RRP data input'!D11386)</f>
        <v/>
      </c>
      <c r="E11385" s="174" t="str">
        <f>IFERROR(VLOOKUP(C11385,Mappings!$B$13:$E$31,4,FALSE),"")</f>
        <v/>
      </c>
      <c r="F11385" s="219">
        <f>SUM('RRP data input'!E11386:L11386)</f>
        <v>0</v>
      </c>
      <c r="G11385" s="219">
        <f>SUM('RRP data input'!E11386:P11386)</f>
        <v>0</v>
      </c>
      <c r="H11385" s="143" t="str">
        <f t="shared" si="179"/>
        <v/>
      </c>
    </row>
    <row r="11386" spans="2:8" customFormat="1">
      <c r="B11386" s="185" t="str">
        <f>IF(OR('RRP data input'!B11387="",'RRP data input'!B11387=0),"",'RRP data input'!B11387)</f>
        <v/>
      </c>
      <c r="C11386" s="174" t="str">
        <f>IF('RRP data input'!C11387=0,"",'RRP data input'!C11387)</f>
        <v/>
      </c>
      <c r="D11386" s="174" t="str">
        <f>IF('RRP data input'!D11387=0,"",'RRP data input'!D11387)</f>
        <v/>
      </c>
      <c r="E11386" s="174" t="str">
        <f>IFERROR(VLOOKUP(C11386,Mappings!$B$13:$E$31,4,FALSE),"")</f>
        <v/>
      </c>
      <c r="F11386" s="219">
        <f>SUM('RRP data input'!E11387:L11387)</f>
        <v>0</v>
      </c>
      <c r="G11386" s="219">
        <f>SUM('RRP data input'!E11387:P11387)</f>
        <v>0</v>
      </c>
      <c r="H11386" s="143" t="str">
        <f t="shared" si="179"/>
        <v/>
      </c>
    </row>
    <row r="11387" spans="2:8" customFormat="1">
      <c r="B11387" s="185" t="str">
        <f>IF(OR('RRP data input'!B11388="",'RRP data input'!B11388=0),"",'RRP data input'!B11388)</f>
        <v/>
      </c>
      <c r="C11387" s="174" t="str">
        <f>IF('RRP data input'!C11388=0,"",'RRP data input'!C11388)</f>
        <v/>
      </c>
      <c r="D11387" s="174" t="str">
        <f>IF('RRP data input'!D11388=0,"",'RRP data input'!D11388)</f>
        <v/>
      </c>
      <c r="E11387" s="174" t="str">
        <f>IFERROR(VLOOKUP(C11387,Mappings!$B$13:$E$31,4,FALSE),"")</f>
        <v/>
      </c>
      <c r="F11387" s="219">
        <f>SUM('RRP data input'!E11388:L11388)</f>
        <v>0</v>
      </c>
      <c r="G11387" s="219">
        <f>SUM('RRP data input'!E11388:P11388)</f>
        <v>0</v>
      </c>
      <c r="H11387" s="143" t="str">
        <f t="shared" si="179"/>
        <v/>
      </c>
    </row>
    <row r="11388" spans="2:8" customFormat="1">
      <c r="B11388" s="185" t="str">
        <f>IF(OR('RRP data input'!B11389="",'RRP data input'!B11389=0),"",'RRP data input'!B11389)</f>
        <v/>
      </c>
      <c r="C11388" s="174" t="str">
        <f>IF('RRP data input'!C11389=0,"",'RRP data input'!C11389)</f>
        <v/>
      </c>
      <c r="D11388" s="174" t="str">
        <f>IF('RRP data input'!D11389=0,"",'RRP data input'!D11389)</f>
        <v/>
      </c>
      <c r="E11388" s="174" t="str">
        <f>IFERROR(VLOOKUP(C11388,Mappings!$B$13:$E$31,4,FALSE),"")</f>
        <v/>
      </c>
      <c r="F11388" s="219">
        <f>SUM('RRP data input'!E11389:L11389)</f>
        <v>0</v>
      </c>
      <c r="G11388" s="219">
        <f>SUM('RRP data input'!E11389:P11389)</f>
        <v>0</v>
      </c>
      <c r="H11388" s="143" t="str">
        <f t="shared" si="179"/>
        <v/>
      </c>
    </row>
    <row r="11389" spans="2:8" customFormat="1">
      <c r="B11389" s="185" t="str">
        <f>IF(OR('RRP data input'!B11390="",'RRP data input'!B11390=0),"",'RRP data input'!B11390)</f>
        <v/>
      </c>
      <c r="C11389" s="174" t="str">
        <f>IF('RRP data input'!C11390=0,"",'RRP data input'!C11390)</f>
        <v/>
      </c>
      <c r="D11389" s="174" t="str">
        <f>IF('RRP data input'!D11390=0,"",'RRP data input'!D11390)</f>
        <v/>
      </c>
      <c r="E11389" s="174" t="str">
        <f>IFERROR(VLOOKUP(C11389,Mappings!$B$13:$E$31,4,FALSE),"")</f>
        <v/>
      </c>
      <c r="F11389" s="219">
        <f>SUM('RRP data input'!E11390:L11390)</f>
        <v>0</v>
      </c>
      <c r="G11389" s="219">
        <f>SUM('RRP data input'!E11390:P11390)</f>
        <v>0</v>
      </c>
      <c r="H11389" s="143" t="str">
        <f t="shared" si="179"/>
        <v/>
      </c>
    </row>
    <row r="11390" spans="2:8" customFormat="1">
      <c r="B11390" s="185" t="str">
        <f>IF(OR('RRP data input'!B11391="",'RRP data input'!B11391=0),"",'RRP data input'!B11391)</f>
        <v/>
      </c>
      <c r="C11390" s="174" t="str">
        <f>IF('RRP data input'!C11391=0,"",'RRP data input'!C11391)</f>
        <v/>
      </c>
      <c r="D11390" s="174" t="str">
        <f>IF('RRP data input'!D11391=0,"",'RRP data input'!D11391)</f>
        <v/>
      </c>
      <c r="E11390" s="174" t="str">
        <f>IFERROR(VLOOKUP(C11390,Mappings!$B$13:$E$31,4,FALSE),"")</f>
        <v/>
      </c>
      <c r="F11390" s="219">
        <f>SUM('RRP data input'!E11391:L11391)</f>
        <v>0</v>
      </c>
      <c r="G11390" s="219">
        <f>SUM('RRP data input'!E11391:P11391)</f>
        <v>0</v>
      </c>
      <c r="H11390" s="143" t="str">
        <f t="shared" si="179"/>
        <v/>
      </c>
    </row>
    <row r="11391" spans="2:8" customFormat="1">
      <c r="B11391" s="185" t="str">
        <f>IF(OR('RRP data input'!B11392="",'RRP data input'!B11392=0),"",'RRP data input'!B11392)</f>
        <v/>
      </c>
      <c r="C11391" s="174" t="str">
        <f>IF('RRP data input'!C11392=0,"",'RRP data input'!C11392)</f>
        <v/>
      </c>
      <c r="D11391" s="174" t="str">
        <f>IF('RRP data input'!D11392=0,"",'RRP data input'!D11392)</f>
        <v/>
      </c>
      <c r="E11391" s="174" t="str">
        <f>IFERROR(VLOOKUP(C11391,Mappings!$B$13:$E$31,4,FALSE),"")</f>
        <v/>
      </c>
      <c r="F11391" s="219">
        <f>SUM('RRP data input'!E11392:L11392)</f>
        <v>0</v>
      </c>
      <c r="G11391" s="219">
        <f>SUM('RRP data input'!E11392:P11392)</f>
        <v>0</v>
      </c>
      <c r="H11391" s="143" t="str">
        <f t="shared" si="179"/>
        <v/>
      </c>
    </row>
    <row r="11392" spans="2:8" customFormat="1">
      <c r="B11392" s="185" t="str">
        <f>IF(OR('RRP data input'!B11393="",'RRP data input'!B11393=0),"",'RRP data input'!B11393)</f>
        <v/>
      </c>
      <c r="C11392" s="174" t="str">
        <f>IF('RRP data input'!C11393=0,"",'RRP data input'!C11393)</f>
        <v/>
      </c>
      <c r="D11392" s="174" t="str">
        <f>IF('RRP data input'!D11393=0,"",'RRP data input'!D11393)</f>
        <v/>
      </c>
      <c r="E11392" s="174" t="str">
        <f>IFERROR(VLOOKUP(C11392,Mappings!$B$13:$E$31,4,FALSE),"")</f>
        <v/>
      </c>
      <c r="F11392" s="219">
        <f>SUM('RRP data input'!E11393:L11393)</f>
        <v>0</v>
      </c>
      <c r="G11392" s="219">
        <f>SUM('RRP data input'!E11393:P11393)</f>
        <v>0</v>
      </c>
      <c r="H11392" s="143" t="str">
        <f t="shared" si="179"/>
        <v/>
      </c>
    </row>
    <row r="11393" spans="2:8" customFormat="1">
      <c r="B11393" s="185" t="str">
        <f>IF(OR('RRP data input'!B11394="",'RRP data input'!B11394=0),"",'RRP data input'!B11394)</f>
        <v/>
      </c>
      <c r="C11393" s="174" t="str">
        <f>IF('RRP data input'!C11394=0,"",'RRP data input'!C11394)</f>
        <v/>
      </c>
      <c r="D11393" s="174" t="str">
        <f>IF('RRP data input'!D11394=0,"",'RRP data input'!D11394)</f>
        <v/>
      </c>
      <c r="E11393" s="174" t="str">
        <f>IFERROR(VLOOKUP(C11393,Mappings!$B$13:$E$31,4,FALSE),"")</f>
        <v/>
      </c>
      <c r="F11393" s="219">
        <f>SUM('RRP data input'!E11394:L11394)</f>
        <v>0</v>
      </c>
      <c r="G11393" s="219">
        <f>SUM('RRP data input'!E11394:P11394)</f>
        <v>0</v>
      </c>
      <c r="H11393" s="143" t="str">
        <f t="shared" si="179"/>
        <v/>
      </c>
    </row>
    <row r="11394" spans="2:8" customFormat="1">
      <c r="B11394" s="185" t="str">
        <f>IF(OR('RRP data input'!B11395="",'RRP data input'!B11395=0),"",'RRP data input'!B11395)</f>
        <v/>
      </c>
      <c r="C11394" s="174" t="str">
        <f>IF('RRP data input'!C11395=0,"",'RRP data input'!C11395)</f>
        <v/>
      </c>
      <c r="D11394" s="174" t="str">
        <f>IF('RRP data input'!D11395=0,"",'RRP data input'!D11395)</f>
        <v/>
      </c>
      <c r="E11394" s="174" t="str">
        <f>IFERROR(VLOOKUP(C11394,Mappings!$B$13:$E$31,4,FALSE),"")</f>
        <v/>
      </c>
      <c r="F11394" s="219">
        <f>SUM('RRP data input'!E11395:L11395)</f>
        <v>0</v>
      </c>
      <c r="G11394" s="219">
        <f>SUM('RRP data input'!E11395:P11395)</f>
        <v>0</v>
      </c>
      <c r="H11394" s="143" t="str">
        <f t="shared" si="179"/>
        <v/>
      </c>
    </row>
    <row r="11395" spans="2:8" customFormat="1">
      <c r="B11395" s="185" t="str">
        <f>IF(OR('RRP data input'!B11396="",'RRP data input'!B11396=0),"",'RRP data input'!B11396)</f>
        <v/>
      </c>
      <c r="C11395" s="174" t="str">
        <f>IF('RRP data input'!C11396=0,"",'RRP data input'!C11396)</f>
        <v/>
      </c>
      <c r="D11395" s="174" t="str">
        <f>IF('RRP data input'!D11396=0,"",'RRP data input'!D11396)</f>
        <v/>
      </c>
      <c r="E11395" s="174" t="str">
        <f>IFERROR(VLOOKUP(C11395,Mappings!$B$13:$E$31,4,FALSE),"")</f>
        <v/>
      </c>
      <c r="F11395" s="219">
        <f>SUM('RRP data input'!E11396:L11396)</f>
        <v>0</v>
      </c>
      <c r="G11395" s="219">
        <f>SUM('RRP data input'!E11396:P11396)</f>
        <v>0</v>
      </c>
      <c r="H11395" s="143" t="str">
        <f t="shared" si="179"/>
        <v/>
      </c>
    </row>
    <row r="11396" spans="2:8" customFormat="1">
      <c r="B11396" s="185" t="str">
        <f>IF(OR('RRP data input'!B11397="",'RRP data input'!B11397=0),"",'RRP data input'!B11397)</f>
        <v/>
      </c>
      <c r="C11396" s="174" t="str">
        <f>IF('RRP data input'!C11397=0,"",'RRP data input'!C11397)</f>
        <v/>
      </c>
      <c r="D11396" s="174" t="str">
        <f>IF('RRP data input'!D11397=0,"",'RRP data input'!D11397)</f>
        <v/>
      </c>
      <c r="E11396" s="174" t="str">
        <f>IFERROR(VLOOKUP(C11396,Mappings!$B$13:$E$31,4,FALSE),"")</f>
        <v/>
      </c>
      <c r="F11396" s="219">
        <f>SUM('RRP data input'!E11397:L11397)</f>
        <v>0</v>
      </c>
      <c r="G11396" s="219">
        <f>SUM('RRP data input'!E11397:P11397)</f>
        <v>0</v>
      </c>
      <c r="H11396" s="143" t="str">
        <f t="shared" si="179"/>
        <v/>
      </c>
    </row>
    <row r="11397" spans="2:8" customFormat="1">
      <c r="B11397" s="185" t="str">
        <f>IF(OR('RRP data input'!B11398="",'RRP data input'!B11398=0),"",'RRP data input'!B11398)</f>
        <v/>
      </c>
      <c r="C11397" s="174" t="str">
        <f>IF('RRP data input'!C11398=0,"",'RRP data input'!C11398)</f>
        <v/>
      </c>
      <c r="D11397" s="174" t="str">
        <f>IF('RRP data input'!D11398=0,"",'RRP data input'!D11398)</f>
        <v/>
      </c>
      <c r="E11397" s="174" t="str">
        <f>IFERROR(VLOOKUP(C11397,Mappings!$B$13:$E$31,4,FALSE),"")</f>
        <v/>
      </c>
      <c r="F11397" s="219">
        <f>SUM('RRP data input'!E11398:L11398)</f>
        <v>0</v>
      </c>
      <c r="G11397" s="219">
        <f>SUM('RRP data input'!E11398:P11398)</f>
        <v>0</v>
      </c>
      <c r="H11397" s="143" t="str">
        <f t="shared" si="179"/>
        <v/>
      </c>
    </row>
    <row r="11398" spans="2:8" customFormat="1">
      <c r="B11398" s="185" t="str">
        <f>IF(OR('RRP data input'!B11399="",'RRP data input'!B11399=0),"",'RRP data input'!B11399)</f>
        <v/>
      </c>
      <c r="C11398" s="174" t="str">
        <f>IF('RRP data input'!C11399=0,"",'RRP data input'!C11399)</f>
        <v/>
      </c>
      <c r="D11398" s="174" t="str">
        <f>IF('RRP data input'!D11399=0,"",'RRP data input'!D11399)</f>
        <v/>
      </c>
      <c r="E11398" s="174" t="str">
        <f>IFERROR(VLOOKUP(C11398,Mappings!$B$13:$E$31,4,FALSE),"")</f>
        <v/>
      </c>
      <c r="F11398" s="219">
        <f>SUM('RRP data input'!E11399:L11399)</f>
        <v>0</v>
      </c>
      <c r="G11398" s="219">
        <f>SUM('RRP data input'!E11399:P11399)</f>
        <v>0</v>
      </c>
      <c r="H11398" s="143" t="str">
        <f t="shared" si="179"/>
        <v/>
      </c>
    </row>
    <row r="11399" spans="2:8" customFormat="1">
      <c r="B11399" s="185" t="str">
        <f>IF(OR('RRP data input'!B11400="",'RRP data input'!B11400=0),"",'RRP data input'!B11400)</f>
        <v/>
      </c>
      <c r="C11399" s="174" t="str">
        <f>IF('RRP data input'!C11400=0,"",'RRP data input'!C11400)</f>
        <v/>
      </c>
      <c r="D11399" s="174" t="str">
        <f>IF('RRP data input'!D11400=0,"",'RRP data input'!D11400)</f>
        <v/>
      </c>
      <c r="E11399" s="174" t="str">
        <f>IFERROR(VLOOKUP(C11399,Mappings!$B$13:$E$31,4,FALSE),"")</f>
        <v/>
      </c>
      <c r="F11399" s="219">
        <f>SUM('RRP data input'!E11400:L11400)</f>
        <v>0</v>
      </c>
      <c r="G11399" s="219">
        <f>SUM('RRP data input'!E11400:P11400)</f>
        <v>0</v>
      </c>
      <c r="H11399" s="143" t="str">
        <f t="shared" si="179"/>
        <v/>
      </c>
    </row>
    <row r="11400" spans="2:8" customFormat="1">
      <c r="B11400" s="185" t="str">
        <f>IF(OR('RRP data input'!B11401="",'RRP data input'!B11401=0),"",'RRP data input'!B11401)</f>
        <v/>
      </c>
      <c r="C11400" s="174" t="str">
        <f>IF('RRP data input'!C11401=0,"",'RRP data input'!C11401)</f>
        <v/>
      </c>
      <c r="D11400" s="174" t="str">
        <f>IF('RRP data input'!D11401=0,"",'RRP data input'!D11401)</f>
        <v/>
      </c>
      <c r="E11400" s="174" t="str">
        <f>IFERROR(VLOOKUP(C11400,Mappings!$B$13:$E$31,4,FALSE),"")</f>
        <v/>
      </c>
      <c r="F11400" s="219">
        <f>SUM('RRP data input'!E11401:L11401)</f>
        <v>0</v>
      </c>
      <c r="G11400" s="219">
        <f>SUM('RRP data input'!E11401:P11401)</f>
        <v>0</v>
      </c>
      <c r="H11400" s="143" t="str">
        <f t="shared" si="179"/>
        <v/>
      </c>
    </row>
    <row r="11401" spans="2:8" customFormat="1">
      <c r="B11401" s="185" t="str">
        <f>IF(OR('RRP data input'!B11402="",'RRP data input'!B11402=0),"",'RRP data input'!B11402)</f>
        <v/>
      </c>
      <c r="C11401" s="174" t="str">
        <f>IF('RRP data input'!C11402=0,"",'RRP data input'!C11402)</f>
        <v/>
      </c>
      <c r="D11401" s="174" t="str">
        <f>IF('RRP data input'!D11402=0,"",'RRP data input'!D11402)</f>
        <v/>
      </c>
      <c r="E11401" s="174" t="str">
        <f>IFERROR(VLOOKUP(C11401,Mappings!$B$13:$E$31,4,FALSE),"")</f>
        <v/>
      </c>
      <c r="F11401" s="219">
        <f>SUM('RRP data input'!E11402:L11402)</f>
        <v>0</v>
      </c>
      <c r="G11401" s="219">
        <f>SUM('RRP data input'!E11402:P11402)</f>
        <v>0</v>
      </c>
      <c r="H11401" s="143" t="str">
        <f t="shared" si="179"/>
        <v/>
      </c>
    </row>
    <row r="11402" spans="2:8" customFormat="1">
      <c r="B11402" s="185" t="str">
        <f>IF(OR('RRP data input'!B11403="",'RRP data input'!B11403=0),"",'RRP data input'!B11403)</f>
        <v/>
      </c>
      <c r="C11402" s="174" t="str">
        <f>IF('RRP data input'!C11403=0,"",'RRP data input'!C11403)</f>
        <v/>
      </c>
      <c r="D11402" s="174" t="str">
        <f>IF('RRP data input'!D11403=0,"",'RRP data input'!D11403)</f>
        <v/>
      </c>
      <c r="E11402" s="174" t="str">
        <f>IFERROR(VLOOKUP(C11402,Mappings!$B$13:$E$31,4,FALSE),"")</f>
        <v/>
      </c>
      <c r="F11402" s="219">
        <f>SUM('RRP data input'!E11403:L11403)</f>
        <v>0</v>
      </c>
      <c r="G11402" s="219">
        <f>SUM('RRP data input'!E11403:P11403)</f>
        <v>0</v>
      </c>
      <c r="H11402" s="143" t="str">
        <f t="shared" si="179"/>
        <v/>
      </c>
    </row>
    <row r="11403" spans="2:8" customFormat="1">
      <c r="B11403" s="185" t="str">
        <f>IF(OR('RRP data input'!B11404="",'RRP data input'!B11404=0),"",'RRP data input'!B11404)</f>
        <v/>
      </c>
      <c r="C11403" s="174" t="str">
        <f>IF('RRP data input'!C11404=0,"",'RRP data input'!C11404)</f>
        <v/>
      </c>
      <c r="D11403" s="174" t="str">
        <f>IF('RRP data input'!D11404=0,"",'RRP data input'!D11404)</f>
        <v/>
      </c>
      <c r="E11403" s="174" t="str">
        <f>IFERROR(VLOOKUP(C11403,Mappings!$B$13:$E$31,4,FALSE),"")</f>
        <v/>
      </c>
      <c r="F11403" s="219">
        <f>SUM('RRP data input'!E11404:L11404)</f>
        <v>0</v>
      </c>
      <c r="G11403" s="219">
        <f>SUM('RRP data input'!E11404:P11404)</f>
        <v>0</v>
      </c>
      <c r="H11403" s="143" t="str">
        <f t="shared" si="179"/>
        <v/>
      </c>
    </row>
    <row r="11404" spans="2:8" customFormat="1">
      <c r="B11404" s="185" t="str">
        <f>IF(OR('RRP data input'!B11405="",'RRP data input'!B11405=0),"",'RRP data input'!B11405)</f>
        <v/>
      </c>
      <c r="C11404" s="174" t="str">
        <f>IF('RRP data input'!C11405=0,"",'RRP data input'!C11405)</f>
        <v/>
      </c>
      <c r="D11404" s="174" t="str">
        <f>IF('RRP data input'!D11405=0,"",'RRP data input'!D11405)</f>
        <v/>
      </c>
      <c r="E11404" s="174" t="str">
        <f>IFERROR(VLOOKUP(C11404,Mappings!$B$13:$E$31,4,FALSE),"")</f>
        <v/>
      </c>
      <c r="F11404" s="219">
        <f>SUM('RRP data input'!E11405:L11405)</f>
        <v>0</v>
      </c>
      <c r="G11404" s="219">
        <f>SUM('RRP data input'!E11405:P11405)</f>
        <v>0</v>
      </c>
      <c r="H11404" s="143" t="str">
        <f t="shared" si="179"/>
        <v/>
      </c>
    </row>
    <row r="11405" spans="2:8" customFormat="1">
      <c r="B11405" s="185" t="str">
        <f>IF(OR('RRP data input'!B11406="",'RRP data input'!B11406=0),"",'RRP data input'!B11406)</f>
        <v/>
      </c>
      <c r="C11405" s="174" t="str">
        <f>IF('RRP data input'!C11406=0,"",'RRP data input'!C11406)</f>
        <v/>
      </c>
      <c r="D11405" s="174" t="str">
        <f>IF('RRP data input'!D11406=0,"",'RRP data input'!D11406)</f>
        <v/>
      </c>
      <c r="E11405" s="174" t="str">
        <f>IFERROR(VLOOKUP(C11405,Mappings!$B$13:$E$31,4,FALSE),"")</f>
        <v/>
      </c>
      <c r="F11405" s="219">
        <f>SUM('RRP data input'!E11406:L11406)</f>
        <v>0</v>
      </c>
      <c r="G11405" s="219">
        <f>SUM('RRP data input'!E11406:P11406)</f>
        <v>0</v>
      </c>
      <c r="H11405" s="143" t="str">
        <f t="shared" si="179"/>
        <v/>
      </c>
    </row>
    <row r="11406" spans="2:8" customFormat="1">
      <c r="B11406" s="185" t="str">
        <f>IF(OR('RRP data input'!B11407="",'RRP data input'!B11407=0),"",'RRP data input'!B11407)</f>
        <v/>
      </c>
      <c r="C11406" s="174" t="str">
        <f>IF('RRP data input'!C11407=0,"",'RRP data input'!C11407)</f>
        <v/>
      </c>
      <c r="D11406" s="174" t="str">
        <f>IF('RRP data input'!D11407=0,"",'RRP data input'!D11407)</f>
        <v/>
      </c>
      <c r="E11406" s="174" t="str">
        <f>IFERROR(VLOOKUP(C11406,Mappings!$B$13:$E$31,4,FALSE),"")</f>
        <v/>
      </c>
      <c r="F11406" s="219">
        <f>SUM('RRP data input'!E11407:L11407)</f>
        <v>0</v>
      </c>
      <c r="G11406" s="219">
        <f>SUM('RRP data input'!E11407:P11407)</f>
        <v>0</v>
      </c>
      <c r="H11406" s="143" t="str">
        <f t="shared" si="179"/>
        <v/>
      </c>
    </row>
    <row r="11407" spans="2:8" customFormat="1">
      <c r="B11407" s="185" t="str">
        <f>IF(OR('RRP data input'!B11408="",'RRP data input'!B11408=0),"",'RRP data input'!B11408)</f>
        <v/>
      </c>
      <c r="C11407" s="174" t="str">
        <f>IF('RRP data input'!C11408=0,"",'RRP data input'!C11408)</f>
        <v/>
      </c>
      <c r="D11407" s="174" t="str">
        <f>IF('RRP data input'!D11408=0,"",'RRP data input'!D11408)</f>
        <v/>
      </c>
      <c r="E11407" s="174" t="str">
        <f>IFERROR(VLOOKUP(C11407,Mappings!$B$13:$E$31,4,FALSE),"")</f>
        <v/>
      </c>
      <c r="F11407" s="219">
        <f>SUM('RRP data input'!E11408:L11408)</f>
        <v>0</v>
      </c>
      <c r="G11407" s="219">
        <f>SUM('RRP data input'!E11408:P11408)</f>
        <v>0</v>
      </c>
      <c r="H11407" s="143" t="str">
        <f t="shared" si="179"/>
        <v/>
      </c>
    </row>
    <row r="11408" spans="2:8" customFormat="1">
      <c r="B11408" s="185" t="str">
        <f>IF(OR('RRP data input'!B11409="",'RRP data input'!B11409=0),"",'RRP data input'!B11409)</f>
        <v/>
      </c>
      <c r="C11408" s="174" t="str">
        <f>IF('RRP data input'!C11409=0,"",'RRP data input'!C11409)</f>
        <v/>
      </c>
      <c r="D11408" s="174" t="str">
        <f>IF('RRP data input'!D11409=0,"",'RRP data input'!D11409)</f>
        <v/>
      </c>
      <c r="E11408" s="174" t="str">
        <f>IFERROR(VLOOKUP(C11408,Mappings!$B$13:$E$31,4,FALSE),"")</f>
        <v/>
      </c>
      <c r="F11408" s="219">
        <f>SUM('RRP data input'!E11409:L11409)</f>
        <v>0</v>
      </c>
      <c r="G11408" s="219">
        <f>SUM('RRP data input'!E11409:P11409)</f>
        <v>0</v>
      </c>
      <c r="H11408" s="143" t="str">
        <f t="shared" si="179"/>
        <v/>
      </c>
    </row>
    <row r="11409" spans="2:8" customFormat="1">
      <c r="B11409" s="185" t="str">
        <f>IF(OR('RRP data input'!B11410="",'RRP data input'!B11410=0),"",'RRP data input'!B11410)</f>
        <v/>
      </c>
      <c r="C11409" s="174" t="str">
        <f>IF('RRP data input'!C11410=0,"",'RRP data input'!C11410)</f>
        <v/>
      </c>
      <c r="D11409" s="174" t="str">
        <f>IF('RRP data input'!D11410=0,"",'RRP data input'!D11410)</f>
        <v/>
      </c>
      <c r="E11409" s="174" t="str">
        <f>IFERROR(VLOOKUP(C11409,Mappings!$B$13:$E$31,4,FALSE),"")</f>
        <v/>
      </c>
      <c r="F11409" s="219">
        <f>SUM('RRP data input'!E11410:L11410)</f>
        <v>0</v>
      </c>
      <c r="G11409" s="219">
        <f>SUM('RRP data input'!E11410:P11410)</f>
        <v>0</v>
      </c>
      <c r="H11409" s="143" t="str">
        <f t="shared" ref="H11409:H11472" si="180">IF(OR(C11409="LVSSA",C11409="LVSSB",C11409="LVAL"),"LV",C11409)</f>
        <v/>
      </c>
    </row>
    <row r="11410" spans="2:8" customFormat="1">
      <c r="B11410" s="185" t="str">
        <f>IF(OR('RRP data input'!B11411="",'RRP data input'!B11411=0),"",'RRP data input'!B11411)</f>
        <v/>
      </c>
      <c r="C11410" s="174" t="str">
        <f>IF('RRP data input'!C11411=0,"",'RRP data input'!C11411)</f>
        <v/>
      </c>
      <c r="D11410" s="174" t="str">
        <f>IF('RRP data input'!D11411=0,"",'RRP data input'!D11411)</f>
        <v/>
      </c>
      <c r="E11410" s="174" t="str">
        <f>IFERROR(VLOOKUP(C11410,Mappings!$B$13:$E$31,4,FALSE),"")</f>
        <v/>
      </c>
      <c r="F11410" s="219">
        <f>SUM('RRP data input'!E11411:L11411)</f>
        <v>0</v>
      </c>
      <c r="G11410" s="219">
        <f>SUM('RRP data input'!E11411:P11411)</f>
        <v>0</v>
      </c>
      <c r="H11410" s="143" t="str">
        <f t="shared" si="180"/>
        <v/>
      </c>
    </row>
    <row r="11411" spans="2:8" customFormat="1">
      <c r="B11411" s="185" t="str">
        <f>IF(OR('RRP data input'!B11412="",'RRP data input'!B11412=0),"",'RRP data input'!B11412)</f>
        <v/>
      </c>
      <c r="C11411" s="174" t="str">
        <f>IF('RRP data input'!C11412=0,"",'RRP data input'!C11412)</f>
        <v/>
      </c>
      <c r="D11411" s="174" t="str">
        <f>IF('RRP data input'!D11412=0,"",'RRP data input'!D11412)</f>
        <v/>
      </c>
      <c r="E11411" s="174" t="str">
        <f>IFERROR(VLOOKUP(C11411,Mappings!$B$13:$E$31,4,FALSE),"")</f>
        <v/>
      </c>
      <c r="F11411" s="219">
        <f>SUM('RRP data input'!E11412:L11412)</f>
        <v>0</v>
      </c>
      <c r="G11411" s="219">
        <f>SUM('RRP data input'!E11412:P11412)</f>
        <v>0</v>
      </c>
      <c r="H11411" s="143" t="str">
        <f t="shared" si="180"/>
        <v/>
      </c>
    </row>
    <row r="11412" spans="2:8" customFormat="1">
      <c r="B11412" s="185" t="str">
        <f>IF(OR('RRP data input'!B11413="",'RRP data input'!B11413=0),"",'RRP data input'!B11413)</f>
        <v/>
      </c>
      <c r="C11412" s="174" t="str">
        <f>IF('RRP data input'!C11413=0,"",'RRP data input'!C11413)</f>
        <v/>
      </c>
      <c r="D11412" s="174" t="str">
        <f>IF('RRP data input'!D11413=0,"",'RRP data input'!D11413)</f>
        <v/>
      </c>
      <c r="E11412" s="174" t="str">
        <f>IFERROR(VLOOKUP(C11412,Mappings!$B$13:$E$31,4,FALSE),"")</f>
        <v/>
      </c>
      <c r="F11412" s="219">
        <f>SUM('RRP data input'!E11413:L11413)</f>
        <v>0</v>
      </c>
      <c r="G11412" s="219">
        <f>SUM('RRP data input'!E11413:P11413)</f>
        <v>0</v>
      </c>
      <c r="H11412" s="143" t="str">
        <f t="shared" si="180"/>
        <v/>
      </c>
    </row>
    <row r="11413" spans="2:8" customFormat="1">
      <c r="B11413" s="185" t="str">
        <f>IF(OR('RRP data input'!B11414="",'RRP data input'!B11414=0),"",'RRP data input'!B11414)</f>
        <v/>
      </c>
      <c r="C11413" s="174" t="str">
        <f>IF('RRP data input'!C11414=0,"",'RRP data input'!C11414)</f>
        <v/>
      </c>
      <c r="D11413" s="174" t="str">
        <f>IF('RRP data input'!D11414=0,"",'RRP data input'!D11414)</f>
        <v/>
      </c>
      <c r="E11413" s="174" t="str">
        <f>IFERROR(VLOOKUP(C11413,Mappings!$B$13:$E$31,4,FALSE),"")</f>
        <v/>
      </c>
      <c r="F11413" s="219">
        <f>SUM('RRP data input'!E11414:L11414)</f>
        <v>0</v>
      </c>
      <c r="G11413" s="219">
        <f>SUM('RRP data input'!E11414:P11414)</f>
        <v>0</v>
      </c>
      <c r="H11413" s="143" t="str">
        <f t="shared" si="180"/>
        <v/>
      </c>
    </row>
    <row r="11414" spans="2:8" customFormat="1">
      <c r="B11414" s="185" t="str">
        <f>IF(OR('RRP data input'!B11415="",'RRP data input'!B11415=0),"",'RRP data input'!B11415)</f>
        <v/>
      </c>
      <c r="C11414" s="174" t="str">
        <f>IF('RRP data input'!C11415=0,"",'RRP data input'!C11415)</f>
        <v/>
      </c>
      <c r="D11414" s="174" t="str">
        <f>IF('RRP data input'!D11415=0,"",'RRP data input'!D11415)</f>
        <v/>
      </c>
      <c r="E11414" s="174" t="str">
        <f>IFERROR(VLOOKUP(C11414,Mappings!$B$13:$E$31,4,FALSE),"")</f>
        <v/>
      </c>
      <c r="F11414" s="219">
        <f>SUM('RRP data input'!E11415:L11415)</f>
        <v>0</v>
      </c>
      <c r="G11414" s="219">
        <f>SUM('RRP data input'!E11415:P11415)</f>
        <v>0</v>
      </c>
      <c r="H11414" s="143" t="str">
        <f t="shared" si="180"/>
        <v/>
      </c>
    </row>
    <row r="11415" spans="2:8" customFormat="1">
      <c r="B11415" s="185" t="str">
        <f>IF(OR('RRP data input'!B11416="",'RRP data input'!B11416=0),"",'RRP data input'!B11416)</f>
        <v/>
      </c>
      <c r="C11415" s="174" t="str">
        <f>IF('RRP data input'!C11416=0,"",'RRP data input'!C11416)</f>
        <v/>
      </c>
      <c r="D11415" s="174" t="str">
        <f>IF('RRP data input'!D11416=0,"",'RRP data input'!D11416)</f>
        <v/>
      </c>
      <c r="E11415" s="174" t="str">
        <f>IFERROR(VLOOKUP(C11415,Mappings!$B$13:$E$31,4,FALSE),"")</f>
        <v/>
      </c>
      <c r="F11415" s="219">
        <f>SUM('RRP data input'!E11416:L11416)</f>
        <v>0</v>
      </c>
      <c r="G11415" s="219">
        <f>SUM('RRP data input'!E11416:P11416)</f>
        <v>0</v>
      </c>
      <c r="H11415" s="143" t="str">
        <f t="shared" si="180"/>
        <v/>
      </c>
    </row>
    <row r="11416" spans="2:8" customFormat="1">
      <c r="B11416" s="185" t="str">
        <f>IF(OR('RRP data input'!B11417="",'RRP data input'!B11417=0),"",'RRP data input'!B11417)</f>
        <v/>
      </c>
      <c r="C11416" s="174" t="str">
        <f>IF('RRP data input'!C11417=0,"",'RRP data input'!C11417)</f>
        <v/>
      </c>
      <c r="D11416" s="174" t="str">
        <f>IF('RRP data input'!D11417=0,"",'RRP data input'!D11417)</f>
        <v/>
      </c>
      <c r="E11416" s="174" t="str">
        <f>IFERROR(VLOOKUP(C11416,Mappings!$B$13:$E$31,4,FALSE),"")</f>
        <v/>
      </c>
      <c r="F11416" s="219">
        <f>SUM('RRP data input'!E11417:L11417)</f>
        <v>0</v>
      </c>
      <c r="G11416" s="219">
        <f>SUM('RRP data input'!E11417:P11417)</f>
        <v>0</v>
      </c>
      <c r="H11416" s="143" t="str">
        <f t="shared" si="180"/>
        <v/>
      </c>
    </row>
    <row r="11417" spans="2:8" customFormat="1">
      <c r="B11417" s="185" t="str">
        <f>IF(OR('RRP data input'!B11418="",'RRP data input'!B11418=0),"",'RRP data input'!B11418)</f>
        <v/>
      </c>
      <c r="C11417" s="174" t="str">
        <f>IF('RRP data input'!C11418=0,"",'RRP data input'!C11418)</f>
        <v/>
      </c>
      <c r="D11417" s="174" t="str">
        <f>IF('RRP data input'!D11418=0,"",'RRP data input'!D11418)</f>
        <v/>
      </c>
      <c r="E11417" s="174" t="str">
        <f>IFERROR(VLOOKUP(C11417,Mappings!$B$13:$E$31,4,FALSE),"")</f>
        <v/>
      </c>
      <c r="F11417" s="219">
        <f>SUM('RRP data input'!E11418:L11418)</f>
        <v>0</v>
      </c>
      <c r="G11417" s="219">
        <f>SUM('RRP data input'!E11418:P11418)</f>
        <v>0</v>
      </c>
      <c r="H11417" s="143" t="str">
        <f t="shared" si="180"/>
        <v/>
      </c>
    </row>
    <row r="11418" spans="2:8" customFormat="1">
      <c r="B11418" s="185" t="str">
        <f>IF(OR('RRP data input'!B11419="",'RRP data input'!B11419=0),"",'RRP data input'!B11419)</f>
        <v/>
      </c>
      <c r="C11418" s="174" t="str">
        <f>IF('RRP data input'!C11419=0,"",'RRP data input'!C11419)</f>
        <v/>
      </c>
      <c r="D11418" s="174" t="str">
        <f>IF('RRP data input'!D11419=0,"",'RRP data input'!D11419)</f>
        <v/>
      </c>
      <c r="E11418" s="174" t="str">
        <f>IFERROR(VLOOKUP(C11418,Mappings!$B$13:$E$31,4,FALSE),"")</f>
        <v/>
      </c>
      <c r="F11418" s="219">
        <f>SUM('RRP data input'!E11419:L11419)</f>
        <v>0</v>
      </c>
      <c r="G11418" s="219">
        <f>SUM('RRP data input'!E11419:P11419)</f>
        <v>0</v>
      </c>
      <c r="H11418" s="143" t="str">
        <f t="shared" si="180"/>
        <v/>
      </c>
    </row>
    <row r="11419" spans="2:8" customFormat="1">
      <c r="B11419" s="185" t="str">
        <f>IF(OR('RRP data input'!B11420="",'RRP data input'!B11420=0),"",'RRP data input'!B11420)</f>
        <v/>
      </c>
      <c r="C11419" s="174" t="str">
        <f>IF('RRP data input'!C11420=0,"",'RRP data input'!C11420)</f>
        <v/>
      </c>
      <c r="D11419" s="174" t="str">
        <f>IF('RRP data input'!D11420=0,"",'RRP data input'!D11420)</f>
        <v/>
      </c>
      <c r="E11419" s="174" t="str">
        <f>IFERROR(VLOOKUP(C11419,Mappings!$B$13:$E$31,4,FALSE),"")</f>
        <v/>
      </c>
      <c r="F11419" s="219">
        <f>SUM('RRP data input'!E11420:L11420)</f>
        <v>0</v>
      </c>
      <c r="G11419" s="219">
        <f>SUM('RRP data input'!E11420:P11420)</f>
        <v>0</v>
      </c>
      <c r="H11419" s="143" t="str">
        <f t="shared" si="180"/>
        <v/>
      </c>
    </row>
    <row r="11420" spans="2:8" customFormat="1">
      <c r="B11420" s="185" t="str">
        <f>IF(OR('RRP data input'!B11421="",'RRP data input'!B11421=0),"",'RRP data input'!B11421)</f>
        <v/>
      </c>
      <c r="C11420" s="174" t="str">
        <f>IF('RRP data input'!C11421=0,"",'RRP data input'!C11421)</f>
        <v/>
      </c>
      <c r="D11420" s="174" t="str">
        <f>IF('RRP data input'!D11421=0,"",'RRP data input'!D11421)</f>
        <v/>
      </c>
      <c r="E11420" s="174" t="str">
        <f>IFERROR(VLOOKUP(C11420,Mappings!$B$13:$E$31,4,FALSE),"")</f>
        <v/>
      </c>
      <c r="F11420" s="219">
        <f>SUM('RRP data input'!E11421:L11421)</f>
        <v>0</v>
      </c>
      <c r="G11420" s="219">
        <f>SUM('RRP data input'!E11421:P11421)</f>
        <v>0</v>
      </c>
      <c r="H11420" s="143" t="str">
        <f t="shared" si="180"/>
        <v/>
      </c>
    </row>
    <row r="11421" spans="2:8" customFormat="1">
      <c r="B11421" s="185" t="str">
        <f>IF(OR('RRP data input'!B11422="",'RRP data input'!B11422=0),"",'RRP data input'!B11422)</f>
        <v/>
      </c>
      <c r="C11421" s="174" t="str">
        <f>IF('RRP data input'!C11422=0,"",'RRP data input'!C11422)</f>
        <v/>
      </c>
      <c r="D11421" s="174" t="str">
        <f>IF('RRP data input'!D11422=0,"",'RRP data input'!D11422)</f>
        <v/>
      </c>
      <c r="E11421" s="174" t="str">
        <f>IFERROR(VLOOKUP(C11421,Mappings!$B$13:$E$31,4,FALSE),"")</f>
        <v/>
      </c>
      <c r="F11421" s="219">
        <f>SUM('RRP data input'!E11422:L11422)</f>
        <v>0</v>
      </c>
      <c r="G11421" s="219">
        <f>SUM('RRP data input'!E11422:P11422)</f>
        <v>0</v>
      </c>
      <c r="H11421" s="143" t="str">
        <f t="shared" si="180"/>
        <v/>
      </c>
    </row>
    <row r="11422" spans="2:8" customFormat="1">
      <c r="B11422" s="185" t="str">
        <f>IF(OR('RRP data input'!B11423="",'RRP data input'!B11423=0),"",'RRP data input'!B11423)</f>
        <v/>
      </c>
      <c r="C11422" s="174" t="str">
        <f>IF('RRP data input'!C11423=0,"",'RRP data input'!C11423)</f>
        <v/>
      </c>
      <c r="D11422" s="174" t="str">
        <f>IF('RRP data input'!D11423=0,"",'RRP data input'!D11423)</f>
        <v/>
      </c>
      <c r="E11422" s="174" t="str">
        <f>IFERROR(VLOOKUP(C11422,Mappings!$B$13:$E$31,4,FALSE),"")</f>
        <v/>
      </c>
      <c r="F11422" s="219">
        <f>SUM('RRP data input'!E11423:L11423)</f>
        <v>0</v>
      </c>
      <c r="G11422" s="219">
        <f>SUM('RRP data input'!E11423:P11423)</f>
        <v>0</v>
      </c>
      <c r="H11422" s="143" t="str">
        <f t="shared" si="180"/>
        <v/>
      </c>
    </row>
    <row r="11423" spans="2:8" customFormat="1">
      <c r="B11423" s="185" t="str">
        <f>IF(OR('RRP data input'!B11424="",'RRP data input'!B11424=0),"",'RRP data input'!B11424)</f>
        <v/>
      </c>
      <c r="C11423" s="174" t="str">
        <f>IF('RRP data input'!C11424=0,"",'RRP data input'!C11424)</f>
        <v/>
      </c>
      <c r="D11423" s="174" t="str">
        <f>IF('RRP data input'!D11424=0,"",'RRP data input'!D11424)</f>
        <v/>
      </c>
      <c r="E11423" s="174" t="str">
        <f>IFERROR(VLOOKUP(C11423,Mappings!$B$13:$E$31,4,FALSE),"")</f>
        <v/>
      </c>
      <c r="F11423" s="219">
        <f>SUM('RRP data input'!E11424:L11424)</f>
        <v>0</v>
      </c>
      <c r="G11423" s="219">
        <f>SUM('RRP data input'!E11424:P11424)</f>
        <v>0</v>
      </c>
      <c r="H11423" s="143" t="str">
        <f t="shared" si="180"/>
        <v/>
      </c>
    </row>
    <row r="11424" spans="2:8" customFormat="1">
      <c r="B11424" s="185" t="str">
        <f>IF(OR('RRP data input'!B11425="",'RRP data input'!B11425=0),"",'RRP data input'!B11425)</f>
        <v/>
      </c>
      <c r="C11424" s="174" t="str">
        <f>IF('RRP data input'!C11425=0,"",'RRP data input'!C11425)</f>
        <v/>
      </c>
      <c r="D11424" s="174" t="str">
        <f>IF('RRP data input'!D11425=0,"",'RRP data input'!D11425)</f>
        <v/>
      </c>
      <c r="E11424" s="174" t="str">
        <f>IFERROR(VLOOKUP(C11424,Mappings!$B$13:$E$31,4,FALSE),"")</f>
        <v/>
      </c>
      <c r="F11424" s="219">
        <f>SUM('RRP data input'!E11425:L11425)</f>
        <v>0</v>
      </c>
      <c r="G11424" s="219">
        <f>SUM('RRP data input'!E11425:P11425)</f>
        <v>0</v>
      </c>
      <c r="H11424" s="143" t="str">
        <f t="shared" si="180"/>
        <v/>
      </c>
    </row>
    <row r="11425" spans="2:8" customFormat="1">
      <c r="B11425" s="185" t="str">
        <f>IF(OR('RRP data input'!B11426="",'RRP data input'!B11426=0),"",'RRP data input'!B11426)</f>
        <v/>
      </c>
      <c r="C11425" s="174" t="str">
        <f>IF('RRP data input'!C11426=0,"",'RRP data input'!C11426)</f>
        <v/>
      </c>
      <c r="D11425" s="174" t="str">
        <f>IF('RRP data input'!D11426=0,"",'RRP data input'!D11426)</f>
        <v/>
      </c>
      <c r="E11425" s="174" t="str">
        <f>IFERROR(VLOOKUP(C11425,Mappings!$B$13:$E$31,4,FALSE),"")</f>
        <v/>
      </c>
      <c r="F11425" s="219">
        <f>SUM('RRP data input'!E11426:L11426)</f>
        <v>0</v>
      </c>
      <c r="G11425" s="219">
        <f>SUM('RRP data input'!E11426:P11426)</f>
        <v>0</v>
      </c>
      <c r="H11425" s="143" t="str">
        <f t="shared" si="180"/>
        <v/>
      </c>
    </row>
    <row r="11426" spans="2:8" customFormat="1">
      <c r="B11426" s="185" t="str">
        <f>IF(OR('RRP data input'!B11427="",'RRP data input'!B11427=0),"",'RRP data input'!B11427)</f>
        <v/>
      </c>
      <c r="C11426" s="174" t="str">
        <f>IF('RRP data input'!C11427=0,"",'RRP data input'!C11427)</f>
        <v/>
      </c>
      <c r="D11426" s="174" t="str">
        <f>IF('RRP data input'!D11427=0,"",'RRP data input'!D11427)</f>
        <v/>
      </c>
      <c r="E11426" s="174" t="str">
        <f>IFERROR(VLOOKUP(C11426,Mappings!$B$13:$E$31,4,FALSE),"")</f>
        <v/>
      </c>
      <c r="F11426" s="219">
        <f>SUM('RRP data input'!E11427:L11427)</f>
        <v>0</v>
      </c>
      <c r="G11426" s="219">
        <f>SUM('RRP data input'!E11427:P11427)</f>
        <v>0</v>
      </c>
      <c r="H11426" s="143" t="str">
        <f t="shared" si="180"/>
        <v/>
      </c>
    </row>
    <row r="11427" spans="2:8" customFormat="1">
      <c r="B11427" s="185" t="str">
        <f>IF(OR('RRP data input'!B11428="",'RRP data input'!B11428=0),"",'RRP data input'!B11428)</f>
        <v/>
      </c>
      <c r="C11427" s="174" t="str">
        <f>IF('RRP data input'!C11428=0,"",'RRP data input'!C11428)</f>
        <v/>
      </c>
      <c r="D11427" s="174" t="str">
        <f>IF('RRP data input'!D11428=0,"",'RRP data input'!D11428)</f>
        <v/>
      </c>
      <c r="E11427" s="174" t="str">
        <f>IFERROR(VLOOKUP(C11427,Mappings!$B$13:$E$31,4,FALSE),"")</f>
        <v/>
      </c>
      <c r="F11427" s="219">
        <f>SUM('RRP data input'!E11428:L11428)</f>
        <v>0</v>
      </c>
      <c r="G11427" s="219">
        <f>SUM('RRP data input'!E11428:P11428)</f>
        <v>0</v>
      </c>
      <c r="H11427" s="143" t="str">
        <f t="shared" si="180"/>
        <v/>
      </c>
    </row>
    <row r="11428" spans="2:8" customFormat="1">
      <c r="B11428" s="185" t="str">
        <f>IF(OR('RRP data input'!B11429="",'RRP data input'!B11429=0),"",'RRP data input'!B11429)</f>
        <v/>
      </c>
      <c r="C11428" s="174" t="str">
        <f>IF('RRP data input'!C11429=0,"",'RRP data input'!C11429)</f>
        <v/>
      </c>
      <c r="D11428" s="174" t="str">
        <f>IF('RRP data input'!D11429=0,"",'RRP data input'!D11429)</f>
        <v/>
      </c>
      <c r="E11428" s="174" t="str">
        <f>IFERROR(VLOOKUP(C11428,Mappings!$B$13:$E$31,4,FALSE),"")</f>
        <v/>
      </c>
      <c r="F11428" s="219">
        <f>SUM('RRP data input'!E11429:L11429)</f>
        <v>0</v>
      </c>
      <c r="G11428" s="219">
        <f>SUM('RRP data input'!E11429:P11429)</f>
        <v>0</v>
      </c>
      <c r="H11428" s="143" t="str">
        <f t="shared" si="180"/>
        <v/>
      </c>
    </row>
    <row r="11429" spans="2:8" customFormat="1">
      <c r="B11429" s="185" t="str">
        <f>IF(OR('RRP data input'!B11430="",'RRP data input'!B11430=0),"",'RRP data input'!B11430)</f>
        <v/>
      </c>
      <c r="C11429" s="174" t="str">
        <f>IF('RRP data input'!C11430=0,"",'RRP data input'!C11430)</f>
        <v/>
      </c>
      <c r="D11429" s="174" t="str">
        <f>IF('RRP data input'!D11430=0,"",'RRP data input'!D11430)</f>
        <v/>
      </c>
      <c r="E11429" s="174" t="str">
        <f>IFERROR(VLOOKUP(C11429,Mappings!$B$13:$E$31,4,FALSE),"")</f>
        <v/>
      </c>
      <c r="F11429" s="219">
        <f>SUM('RRP data input'!E11430:L11430)</f>
        <v>0</v>
      </c>
      <c r="G11429" s="219">
        <f>SUM('RRP data input'!E11430:P11430)</f>
        <v>0</v>
      </c>
      <c r="H11429" s="143" t="str">
        <f t="shared" si="180"/>
        <v/>
      </c>
    </row>
    <row r="11430" spans="2:8" customFormat="1">
      <c r="B11430" s="185" t="str">
        <f>IF(OR('RRP data input'!B11431="",'RRP data input'!B11431=0),"",'RRP data input'!B11431)</f>
        <v/>
      </c>
      <c r="C11430" s="174" t="str">
        <f>IF('RRP data input'!C11431=0,"",'RRP data input'!C11431)</f>
        <v/>
      </c>
      <c r="D11430" s="174" t="str">
        <f>IF('RRP data input'!D11431=0,"",'RRP data input'!D11431)</f>
        <v/>
      </c>
      <c r="E11430" s="174" t="str">
        <f>IFERROR(VLOOKUP(C11430,Mappings!$B$13:$E$31,4,FALSE),"")</f>
        <v/>
      </c>
      <c r="F11430" s="219">
        <f>SUM('RRP data input'!E11431:L11431)</f>
        <v>0</v>
      </c>
      <c r="G11430" s="219">
        <f>SUM('RRP data input'!E11431:P11431)</f>
        <v>0</v>
      </c>
      <c r="H11430" s="143" t="str">
        <f t="shared" si="180"/>
        <v/>
      </c>
    </row>
    <row r="11431" spans="2:8" customFormat="1">
      <c r="B11431" s="185" t="str">
        <f>IF(OR('RRP data input'!B11432="",'RRP data input'!B11432=0),"",'RRP data input'!B11432)</f>
        <v/>
      </c>
      <c r="C11431" s="174" t="str">
        <f>IF('RRP data input'!C11432=0,"",'RRP data input'!C11432)</f>
        <v/>
      </c>
      <c r="D11431" s="174" t="str">
        <f>IF('RRP data input'!D11432=0,"",'RRP data input'!D11432)</f>
        <v/>
      </c>
      <c r="E11431" s="174" t="str">
        <f>IFERROR(VLOOKUP(C11431,Mappings!$B$13:$E$31,4,FALSE),"")</f>
        <v/>
      </c>
      <c r="F11431" s="219">
        <f>SUM('RRP data input'!E11432:L11432)</f>
        <v>0</v>
      </c>
      <c r="G11431" s="219">
        <f>SUM('RRP data input'!E11432:P11432)</f>
        <v>0</v>
      </c>
      <c r="H11431" s="143" t="str">
        <f t="shared" si="180"/>
        <v/>
      </c>
    </row>
    <row r="11432" spans="2:8" customFormat="1">
      <c r="B11432" s="185" t="str">
        <f>IF(OR('RRP data input'!B11433="",'RRP data input'!B11433=0),"",'RRP data input'!B11433)</f>
        <v/>
      </c>
      <c r="C11432" s="174" t="str">
        <f>IF('RRP data input'!C11433=0,"",'RRP data input'!C11433)</f>
        <v/>
      </c>
      <c r="D11432" s="174" t="str">
        <f>IF('RRP data input'!D11433=0,"",'RRP data input'!D11433)</f>
        <v/>
      </c>
      <c r="E11432" s="174" t="str">
        <f>IFERROR(VLOOKUP(C11432,Mappings!$B$13:$E$31,4,FALSE),"")</f>
        <v/>
      </c>
      <c r="F11432" s="219">
        <f>SUM('RRP data input'!E11433:L11433)</f>
        <v>0</v>
      </c>
      <c r="G11432" s="219">
        <f>SUM('RRP data input'!E11433:P11433)</f>
        <v>0</v>
      </c>
      <c r="H11432" s="143" t="str">
        <f t="shared" si="180"/>
        <v/>
      </c>
    </row>
    <row r="11433" spans="2:8" customFormat="1">
      <c r="B11433" s="185" t="str">
        <f>IF(OR('RRP data input'!B11434="",'RRP data input'!B11434=0),"",'RRP data input'!B11434)</f>
        <v/>
      </c>
      <c r="C11433" s="174" t="str">
        <f>IF('RRP data input'!C11434=0,"",'RRP data input'!C11434)</f>
        <v/>
      </c>
      <c r="D11433" s="174" t="str">
        <f>IF('RRP data input'!D11434=0,"",'RRP data input'!D11434)</f>
        <v/>
      </c>
      <c r="E11433" s="174" t="str">
        <f>IFERROR(VLOOKUP(C11433,Mappings!$B$13:$E$31,4,FALSE),"")</f>
        <v/>
      </c>
      <c r="F11433" s="219">
        <f>SUM('RRP data input'!E11434:L11434)</f>
        <v>0</v>
      </c>
      <c r="G11433" s="219">
        <f>SUM('RRP data input'!E11434:P11434)</f>
        <v>0</v>
      </c>
      <c r="H11433" s="143" t="str">
        <f t="shared" si="180"/>
        <v/>
      </c>
    </row>
    <row r="11434" spans="2:8" customFormat="1">
      <c r="B11434" s="185" t="str">
        <f>IF(OR('RRP data input'!B11435="",'RRP data input'!B11435=0),"",'RRP data input'!B11435)</f>
        <v/>
      </c>
      <c r="C11434" s="174" t="str">
        <f>IF('RRP data input'!C11435=0,"",'RRP data input'!C11435)</f>
        <v/>
      </c>
      <c r="D11434" s="174" t="str">
        <f>IF('RRP data input'!D11435=0,"",'RRP data input'!D11435)</f>
        <v/>
      </c>
      <c r="E11434" s="174" t="str">
        <f>IFERROR(VLOOKUP(C11434,Mappings!$B$13:$E$31,4,FALSE),"")</f>
        <v/>
      </c>
      <c r="F11434" s="219">
        <f>SUM('RRP data input'!E11435:L11435)</f>
        <v>0</v>
      </c>
      <c r="G11434" s="219">
        <f>SUM('RRP data input'!E11435:P11435)</f>
        <v>0</v>
      </c>
      <c r="H11434" s="143" t="str">
        <f t="shared" si="180"/>
        <v/>
      </c>
    </row>
    <row r="11435" spans="2:8" customFormat="1">
      <c r="B11435" s="185" t="str">
        <f>IF(OR('RRP data input'!B11436="",'RRP data input'!B11436=0),"",'RRP data input'!B11436)</f>
        <v/>
      </c>
      <c r="C11435" s="174" t="str">
        <f>IF('RRP data input'!C11436=0,"",'RRP data input'!C11436)</f>
        <v/>
      </c>
      <c r="D11435" s="174" t="str">
        <f>IF('RRP data input'!D11436=0,"",'RRP data input'!D11436)</f>
        <v/>
      </c>
      <c r="E11435" s="174" t="str">
        <f>IFERROR(VLOOKUP(C11435,Mappings!$B$13:$E$31,4,FALSE),"")</f>
        <v/>
      </c>
      <c r="F11435" s="219">
        <f>SUM('RRP data input'!E11436:L11436)</f>
        <v>0</v>
      </c>
      <c r="G11435" s="219">
        <f>SUM('RRP data input'!E11436:P11436)</f>
        <v>0</v>
      </c>
      <c r="H11435" s="143" t="str">
        <f t="shared" si="180"/>
        <v/>
      </c>
    </row>
    <row r="11436" spans="2:8" customFormat="1">
      <c r="B11436" s="185" t="str">
        <f>IF(OR('RRP data input'!B11437="",'RRP data input'!B11437=0),"",'RRP data input'!B11437)</f>
        <v/>
      </c>
      <c r="C11436" s="174" t="str">
        <f>IF('RRP data input'!C11437=0,"",'RRP data input'!C11437)</f>
        <v/>
      </c>
      <c r="D11436" s="174" t="str">
        <f>IF('RRP data input'!D11437=0,"",'RRP data input'!D11437)</f>
        <v/>
      </c>
      <c r="E11436" s="174" t="str">
        <f>IFERROR(VLOOKUP(C11436,Mappings!$B$13:$E$31,4,FALSE),"")</f>
        <v/>
      </c>
      <c r="F11436" s="219">
        <f>SUM('RRP data input'!E11437:L11437)</f>
        <v>0</v>
      </c>
      <c r="G11436" s="219">
        <f>SUM('RRP data input'!E11437:P11437)</f>
        <v>0</v>
      </c>
      <c r="H11436" s="143" t="str">
        <f t="shared" si="180"/>
        <v/>
      </c>
    </row>
    <row r="11437" spans="2:8" customFormat="1">
      <c r="B11437" s="185" t="str">
        <f>IF(OR('RRP data input'!B11438="",'RRP data input'!B11438=0),"",'RRP data input'!B11438)</f>
        <v/>
      </c>
      <c r="C11437" s="174" t="str">
        <f>IF('RRP data input'!C11438=0,"",'RRP data input'!C11438)</f>
        <v/>
      </c>
      <c r="D11437" s="174" t="str">
        <f>IF('RRP data input'!D11438=0,"",'RRP data input'!D11438)</f>
        <v/>
      </c>
      <c r="E11437" s="174" t="str">
        <f>IFERROR(VLOOKUP(C11437,Mappings!$B$13:$E$31,4,FALSE),"")</f>
        <v/>
      </c>
      <c r="F11437" s="219">
        <f>SUM('RRP data input'!E11438:L11438)</f>
        <v>0</v>
      </c>
      <c r="G11437" s="219">
        <f>SUM('RRP data input'!E11438:P11438)</f>
        <v>0</v>
      </c>
      <c r="H11437" s="143" t="str">
        <f t="shared" si="180"/>
        <v/>
      </c>
    </row>
    <row r="11438" spans="2:8" customFormat="1">
      <c r="B11438" s="185" t="str">
        <f>IF(OR('RRP data input'!B11439="",'RRP data input'!B11439=0),"",'RRP data input'!B11439)</f>
        <v/>
      </c>
      <c r="C11438" s="174" t="str">
        <f>IF('RRP data input'!C11439=0,"",'RRP data input'!C11439)</f>
        <v/>
      </c>
      <c r="D11438" s="174" t="str">
        <f>IF('RRP data input'!D11439=0,"",'RRP data input'!D11439)</f>
        <v/>
      </c>
      <c r="E11438" s="174" t="str">
        <f>IFERROR(VLOOKUP(C11438,Mappings!$B$13:$E$31,4,FALSE),"")</f>
        <v/>
      </c>
      <c r="F11438" s="219">
        <f>SUM('RRP data input'!E11439:L11439)</f>
        <v>0</v>
      </c>
      <c r="G11438" s="219">
        <f>SUM('RRP data input'!E11439:P11439)</f>
        <v>0</v>
      </c>
      <c r="H11438" s="143" t="str">
        <f t="shared" si="180"/>
        <v/>
      </c>
    </row>
    <row r="11439" spans="2:8" customFormat="1">
      <c r="B11439" s="185" t="str">
        <f>IF(OR('RRP data input'!B11440="",'RRP data input'!B11440=0),"",'RRP data input'!B11440)</f>
        <v/>
      </c>
      <c r="C11439" s="174" t="str">
        <f>IF('RRP data input'!C11440=0,"",'RRP data input'!C11440)</f>
        <v/>
      </c>
      <c r="D11439" s="174" t="str">
        <f>IF('RRP data input'!D11440=0,"",'RRP data input'!D11440)</f>
        <v/>
      </c>
      <c r="E11439" s="174" t="str">
        <f>IFERROR(VLOOKUP(C11439,Mappings!$B$13:$E$31,4,FALSE),"")</f>
        <v/>
      </c>
      <c r="F11439" s="219">
        <f>SUM('RRP data input'!E11440:L11440)</f>
        <v>0</v>
      </c>
      <c r="G11439" s="219">
        <f>SUM('RRP data input'!E11440:P11440)</f>
        <v>0</v>
      </c>
      <c r="H11439" s="143" t="str">
        <f t="shared" si="180"/>
        <v/>
      </c>
    </row>
    <row r="11440" spans="2:8" customFormat="1">
      <c r="B11440" s="185" t="str">
        <f>IF(OR('RRP data input'!B11441="",'RRP data input'!B11441=0),"",'RRP data input'!B11441)</f>
        <v/>
      </c>
      <c r="C11440" s="174" t="str">
        <f>IF('RRP data input'!C11441=0,"",'RRP data input'!C11441)</f>
        <v/>
      </c>
      <c r="D11440" s="174" t="str">
        <f>IF('RRP data input'!D11441=0,"",'RRP data input'!D11441)</f>
        <v/>
      </c>
      <c r="E11440" s="174" t="str">
        <f>IFERROR(VLOOKUP(C11440,Mappings!$B$13:$E$31,4,FALSE),"")</f>
        <v/>
      </c>
      <c r="F11440" s="219">
        <f>SUM('RRP data input'!E11441:L11441)</f>
        <v>0</v>
      </c>
      <c r="G11440" s="219">
        <f>SUM('RRP data input'!E11441:P11441)</f>
        <v>0</v>
      </c>
      <c r="H11440" s="143" t="str">
        <f t="shared" si="180"/>
        <v/>
      </c>
    </row>
    <row r="11441" spans="2:8" customFormat="1">
      <c r="B11441" s="185" t="str">
        <f>IF(OR('RRP data input'!B11442="",'RRP data input'!B11442=0),"",'RRP data input'!B11442)</f>
        <v/>
      </c>
      <c r="C11441" s="174" t="str">
        <f>IF('RRP data input'!C11442=0,"",'RRP data input'!C11442)</f>
        <v/>
      </c>
      <c r="D11441" s="174" t="str">
        <f>IF('RRP data input'!D11442=0,"",'RRP data input'!D11442)</f>
        <v/>
      </c>
      <c r="E11441" s="174" t="str">
        <f>IFERROR(VLOOKUP(C11441,Mappings!$B$13:$E$31,4,FALSE),"")</f>
        <v/>
      </c>
      <c r="F11441" s="219">
        <f>SUM('RRP data input'!E11442:L11442)</f>
        <v>0</v>
      </c>
      <c r="G11441" s="219">
        <f>SUM('RRP data input'!E11442:P11442)</f>
        <v>0</v>
      </c>
      <c r="H11441" s="143" t="str">
        <f t="shared" si="180"/>
        <v/>
      </c>
    </row>
    <row r="11442" spans="2:8" customFormat="1">
      <c r="B11442" s="185" t="str">
        <f>IF(OR('RRP data input'!B11443="",'RRP data input'!B11443=0),"",'RRP data input'!B11443)</f>
        <v/>
      </c>
      <c r="C11442" s="174" t="str">
        <f>IF('RRP data input'!C11443=0,"",'RRP data input'!C11443)</f>
        <v/>
      </c>
      <c r="D11442" s="174" t="str">
        <f>IF('RRP data input'!D11443=0,"",'RRP data input'!D11443)</f>
        <v/>
      </c>
      <c r="E11442" s="174" t="str">
        <f>IFERROR(VLOOKUP(C11442,Mappings!$B$13:$E$31,4,FALSE),"")</f>
        <v/>
      </c>
      <c r="F11442" s="219">
        <f>SUM('RRP data input'!E11443:L11443)</f>
        <v>0</v>
      </c>
      <c r="G11442" s="219">
        <f>SUM('RRP data input'!E11443:P11443)</f>
        <v>0</v>
      </c>
      <c r="H11442" s="143" t="str">
        <f t="shared" si="180"/>
        <v/>
      </c>
    </row>
    <row r="11443" spans="2:8" customFormat="1">
      <c r="B11443" s="185" t="str">
        <f>IF(OR('RRP data input'!B11444="",'RRP data input'!B11444=0),"",'RRP data input'!B11444)</f>
        <v/>
      </c>
      <c r="C11443" s="174" t="str">
        <f>IF('RRP data input'!C11444=0,"",'RRP data input'!C11444)</f>
        <v/>
      </c>
      <c r="D11443" s="174" t="str">
        <f>IF('RRP data input'!D11444=0,"",'RRP data input'!D11444)</f>
        <v/>
      </c>
      <c r="E11443" s="174" t="str">
        <f>IFERROR(VLOOKUP(C11443,Mappings!$B$13:$E$31,4,FALSE),"")</f>
        <v/>
      </c>
      <c r="F11443" s="219">
        <f>SUM('RRP data input'!E11444:L11444)</f>
        <v>0</v>
      </c>
      <c r="G11443" s="219">
        <f>SUM('RRP data input'!E11444:P11444)</f>
        <v>0</v>
      </c>
      <c r="H11443" s="143" t="str">
        <f t="shared" si="180"/>
        <v/>
      </c>
    </row>
    <row r="11444" spans="2:8" customFormat="1">
      <c r="B11444" s="185" t="str">
        <f>IF(OR('RRP data input'!B11445="",'RRP data input'!B11445=0),"",'RRP data input'!B11445)</f>
        <v/>
      </c>
      <c r="C11444" s="174" t="str">
        <f>IF('RRP data input'!C11445=0,"",'RRP data input'!C11445)</f>
        <v/>
      </c>
      <c r="D11444" s="174" t="str">
        <f>IF('RRP data input'!D11445=0,"",'RRP data input'!D11445)</f>
        <v/>
      </c>
      <c r="E11444" s="174" t="str">
        <f>IFERROR(VLOOKUP(C11444,Mappings!$B$13:$E$31,4,FALSE),"")</f>
        <v/>
      </c>
      <c r="F11444" s="219">
        <f>SUM('RRP data input'!E11445:L11445)</f>
        <v>0</v>
      </c>
      <c r="G11444" s="219">
        <f>SUM('RRP data input'!E11445:P11445)</f>
        <v>0</v>
      </c>
      <c r="H11444" s="143" t="str">
        <f t="shared" si="180"/>
        <v/>
      </c>
    </row>
    <row r="11445" spans="2:8" customFormat="1">
      <c r="B11445" s="185" t="str">
        <f>IF(OR('RRP data input'!B11446="",'RRP data input'!B11446=0),"",'RRP data input'!B11446)</f>
        <v/>
      </c>
      <c r="C11445" s="174" t="str">
        <f>IF('RRP data input'!C11446=0,"",'RRP data input'!C11446)</f>
        <v/>
      </c>
      <c r="D11445" s="174" t="str">
        <f>IF('RRP data input'!D11446=0,"",'RRP data input'!D11446)</f>
        <v/>
      </c>
      <c r="E11445" s="174" t="str">
        <f>IFERROR(VLOOKUP(C11445,Mappings!$B$13:$E$31,4,FALSE),"")</f>
        <v/>
      </c>
      <c r="F11445" s="219">
        <f>SUM('RRP data input'!E11446:L11446)</f>
        <v>0</v>
      </c>
      <c r="G11445" s="219">
        <f>SUM('RRP data input'!E11446:P11446)</f>
        <v>0</v>
      </c>
      <c r="H11445" s="143" t="str">
        <f t="shared" si="180"/>
        <v/>
      </c>
    </row>
    <row r="11446" spans="2:8" customFormat="1">
      <c r="B11446" s="185" t="str">
        <f>IF(OR('RRP data input'!B11447="",'RRP data input'!B11447=0),"",'RRP data input'!B11447)</f>
        <v/>
      </c>
      <c r="C11446" s="174" t="str">
        <f>IF('RRP data input'!C11447=0,"",'RRP data input'!C11447)</f>
        <v/>
      </c>
      <c r="D11446" s="174" t="str">
        <f>IF('RRP data input'!D11447=0,"",'RRP data input'!D11447)</f>
        <v/>
      </c>
      <c r="E11446" s="174" t="str">
        <f>IFERROR(VLOOKUP(C11446,Mappings!$B$13:$E$31,4,FALSE),"")</f>
        <v/>
      </c>
      <c r="F11446" s="219">
        <f>SUM('RRP data input'!E11447:L11447)</f>
        <v>0</v>
      </c>
      <c r="G11446" s="219">
        <f>SUM('RRP data input'!E11447:P11447)</f>
        <v>0</v>
      </c>
      <c r="H11446" s="143" t="str">
        <f t="shared" si="180"/>
        <v/>
      </c>
    </row>
    <row r="11447" spans="2:8" customFormat="1">
      <c r="B11447" s="185" t="str">
        <f>IF(OR('RRP data input'!B11448="",'RRP data input'!B11448=0),"",'RRP data input'!B11448)</f>
        <v/>
      </c>
      <c r="C11447" s="174" t="str">
        <f>IF('RRP data input'!C11448=0,"",'RRP data input'!C11448)</f>
        <v/>
      </c>
      <c r="D11447" s="174" t="str">
        <f>IF('RRP data input'!D11448=0,"",'RRP data input'!D11448)</f>
        <v/>
      </c>
      <c r="E11447" s="174" t="str">
        <f>IFERROR(VLOOKUP(C11447,Mappings!$B$13:$E$31,4,FALSE),"")</f>
        <v/>
      </c>
      <c r="F11447" s="219">
        <f>SUM('RRP data input'!E11448:L11448)</f>
        <v>0</v>
      </c>
      <c r="G11447" s="219">
        <f>SUM('RRP data input'!E11448:P11448)</f>
        <v>0</v>
      </c>
      <c r="H11447" s="143" t="str">
        <f t="shared" si="180"/>
        <v/>
      </c>
    </row>
    <row r="11448" spans="2:8" customFormat="1">
      <c r="B11448" s="185" t="str">
        <f>IF(OR('RRP data input'!B11449="",'RRP data input'!B11449=0),"",'RRP data input'!B11449)</f>
        <v/>
      </c>
      <c r="C11448" s="174" t="str">
        <f>IF('RRP data input'!C11449=0,"",'RRP data input'!C11449)</f>
        <v/>
      </c>
      <c r="D11448" s="174" t="str">
        <f>IF('RRP data input'!D11449=0,"",'RRP data input'!D11449)</f>
        <v/>
      </c>
      <c r="E11448" s="174" t="str">
        <f>IFERROR(VLOOKUP(C11448,Mappings!$B$13:$E$31,4,FALSE),"")</f>
        <v/>
      </c>
      <c r="F11448" s="219">
        <f>SUM('RRP data input'!E11449:L11449)</f>
        <v>0</v>
      </c>
      <c r="G11448" s="219">
        <f>SUM('RRP data input'!E11449:P11449)</f>
        <v>0</v>
      </c>
      <c r="H11448" s="143" t="str">
        <f t="shared" si="180"/>
        <v/>
      </c>
    </row>
    <row r="11449" spans="2:8" customFormat="1">
      <c r="B11449" s="185" t="str">
        <f>IF(OR('RRP data input'!B11450="",'RRP data input'!B11450=0),"",'RRP data input'!B11450)</f>
        <v/>
      </c>
      <c r="C11449" s="174" t="str">
        <f>IF('RRP data input'!C11450=0,"",'RRP data input'!C11450)</f>
        <v/>
      </c>
      <c r="D11449" s="174" t="str">
        <f>IF('RRP data input'!D11450=0,"",'RRP data input'!D11450)</f>
        <v/>
      </c>
      <c r="E11449" s="174" t="str">
        <f>IFERROR(VLOOKUP(C11449,Mappings!$B$13:$E$31,4,FALSE),"")</f>
        <v/>
      </c>
      <c r="F11449" s="219">
        <f>SUM('RRP data input'!E11450:L11450)</f>
        <v>0</v>
      </c>
      <c r="G11449" s="219">
        <f>SUM('RRP data input'!E11450:P11450)</f>
        <v>0</v>
      </c>
      <c r="H11449" s="143" t="str">
        <f t="shared" si="180"/>
        <v/>
      </c>
    </row>
    <row r="11450" spans="2:8" customFormat="1">
      <c r="B11450" s="185" t="str">
        <f>IF(OR('RRP data input'!B11451="",'RRP data input'!B11451=0),"",'RRP data input'!B11451)</f>
        <v/>
      </c>
      <c r="C11450" s="174" t="str">
        <f>IF('RRP data input'!C11451=0,"",'RRP data input'!C11451)</f>
        <v/>
      </c>
      <c r="D11450" s="174" t="str">
        <f>IF('RRP data input'!D11451=0,"",'RRP data input'!D11451)</f>
        <v/>
      </c>
      <c r="E11450" s="174" t="str">
        <f>IFERROR(VLOOKUP(C11450,Mappings!$B$13:$E$31,4,FALSE),"")</f>
        <v/>
      </c>
      <c r="F11450" s="219">
        <f>SUM('RRP data input'!E11451:L11451)</f>
        <v>0</v>
      </c>
      <c r="G11450" s="219">
        <f>SUM('RRP data input'!E11451:P11451)</f>
        <v>0</v>
      </c>
      <c r="H11450" s="143" t="str">
        <f t="shared" si="180"/>
        <v/>
      </c>
    </row>
    <row r="11451" spans="2:8" customFormat="1">
      <c r="B11451" s="185" t="str">
        <f>IF(OR('RRP data input'!B11452="",'RRP data input'!B11452=0),"",'RRP data input'!B11452)</f>
        <v/>
      </c>
      <c r="C11451" s="174" t="str">
        <f>IF('RRP data input'!C11452=0,"",'RRP data input'!C11452)</f>
        <v/>
      </c>
      <c r="D11451" s="174" t="str">
        <f>IF('RRP data input'!D11452=0,"",'RRP data input'!D11452)</f>
        <v/>
      </c>
      <c r="E11451" s="174" t="str">
        <f>IFERROR(VLOOKUP(C11451,Mappings!$B$13:$E$31,4,FALSE),"")</f>
        <v/>
      </c>
      <c r="F11451" s="219">
        <f>SUM('RRP data input'!E11452:L11452)</f>
        <v>0</v>
      </c>
      <c r="G11451" s="219">
        <f>SUM('RRP data input'!E11452:P11452)</f>
        <v>0</v>
      </c>
      <c r="H11451" s="143" t="str">
        <f t="shared" si="180"/>
        <v/>
      </c>
    </row>
    <row r="11452" spans="2:8" customFormat="1">
      <c r="B11452" s="185" t="str">
        <f>IF(OR('RRP data input'!B11453="",'RRP data input'!B11453=0),"",'RRP data input'!B11453)</f>
        <v/>
      </c>
      <c r="C11452" s="174" t="str">
        <f>IF('RRP data input'!C11453=0,"",'RRP data input'!C11453)</f>
        <v/>
      </c>
      <c r="D11452" s="174" t="str">
        <f>IF('RRP data input'!D11453=0,"",'RRP data input'!D11453)</f>
        <v/>
      </c>
      <c r="E11452" s="174" t="str">
        <f>IFERROR(VLOOKUP(C11452,Mappings!$B$13:$E$31,4,FALSE),"")</f>
        <v/>
      </c>
      <c r="F11452" s="219">
        <f>SUM('RRP data input'!E11453:L11453)</f>
        <v>0</v>
      </c>
      <c r="G11452" s="219">
        <f>SUM('RRP data input'!E11453:P11453)</f>
        <v>0</v>
      </c>
      <c r="H11452" s="143" t="str">
        <f t="shared" si="180"/>
        <v/>
      </c>
    </row>
    <row r="11453" spans="2:8" customFormat="1">
      <c r="B11453" s="185" t="str">
        <f>IF(OR('RRP data input'!B11454="",'RRP data input'!B11454=0),"",'RRP data input'!B11454)</f>
        <v/>
      </c>
      <c r="C11453" s="174" t="str">
        <f>IF('RRP data input'!C11454=0,"",'RRP data input'!C11454)</f>
        <v/>
      </c>
      <c r="D11453" s="174" t="str">
        <f>IF('RRP data input'!D11454=0,"",'RRP data input'!D11454)</f>
        <v/>
      </c>
      <c r="E11453" s="174" t="str">
        <f>IFERROR(VLOOKUP(C11453,Mappings!$B$13:$E$31,4,FALSE),"")</f>
        <v/>
      </c>
      <c r="F11453" s="219">
        <f>SUM('RRP data input'!E11454:L11454)</f>
        <v>0</v>
      </c>
      <c r="G11453" s="219">
        <f>SUM('RRP data input'!E11454:P11454)</f>
        <v>0</v>
      </c>
      <c r="H11453" s="143" t="str">
        <f t="shared" si="180"/>
        <v/>
      </c>
    </row>
    <row r="11454" spans="2:8" customFormat="1">
      <c r="B11454" s="185" t="str">
        <f>IF(OR('RRP data input'!B11455="",'RRP data input'!B11455=0),"",'RRP data input'!B11455)</f>
        <v/>
      </c>
      <c r="C11454" s="174" t="str">
        <f>IF('RRP data input'!C11455=0,"",'RRP data input'!C11455)</f>
        <v/>
      </c>
      <c r="D11454" s="174" t="str">
        <f>IF('RRP data input'!D11455=0,"",'RRP data input'!D11455)</f>
        <v/>
      </c>
      <c r="E11454" s="174" t="str">
        <f>IFERROR(VLOOKUP(C11454,Mappings!$B$13:$E$31,4,FALSE),"")</f>
        <v/>
      </c>
      <c r="F11454" s="219">
        <f>SUM('RRP data input'!E11455:L11455)</f>
        <v>0</v>
      </c>
      <c r="G11454" s="219">
        <f>SUM('RRP data input'!E11455:P11455)</f>
        <v>0</v>
      </c>
      <c r="H11454" s="143" t="str">
        <f t="shared" si="180"/>
        <v/>
      </c>
    </row>
    <row r="11455" spans="2:8" customFormat="1">
      <c r="B11455" s="185" t="str">
        <f>IF(OR('RRP data input'!B11456="",'RRP data input'!B11456=0),"",'RRP data input'!B11456)</f>
        <v/>
      </c>
      <c r="C11455" s="174" t="str">
        <f>IF('RRP data input'!C11456=0,"",'RRP data input'!C11456)</f>
        <v/>
      </c>
      <c r="D11455" s="174" t="str">
        <f>IF('RRP data input'!D11456=0,"",'RRP data input'!D11456)</f>
        <v/>
      </c>
      <c r="E11455" s="174" t="str">
        <f>IFERROR(VLOOKUP(C11455,Mappings!$B$13:$E$31,4,FALSE),"")</f>
        <v/>
      </c>
      <c r="F11455" s="219">
        <f>SUM('RRP data input'!E11456:L11456)</f>
        <v>0</v>
      </c>
      <c r="G11455" s="219">
        <f>SUM('RRP data input'!E11456:P11456)</f>
        <v>0</v>
      </c>
      <c r="H11455" s="143" t="str">
        <f t="shared" si="180"/>
        <v/>
      </c>
    </row>
    <row r="11456" spans="2:8" customFormat="1">
      <c r="B11456" s="185" t="str">
        <f>IF(OR('RRP data input'!B11457="",'RRP data input'!B11457=0),"",'RRP data input'!B11457)</f>
        <v/>
      </c>
      <c r="C11456" s="174" t="str">
        <f>IF('RRP data input'!C11457=0,"",'RRP data input'!C11457)</f>
        <v/>
      </c>
      <c r="D11456" s="174" t="str">
        <f>IF('RRP data input'!D11457=0,"",'RRP data input'!D11457)</f>
        <v/>
      </c>
      <c r="E11456" s="174" t="str">
        <f>IFERROR(VLOOKUP(C11456,Mappings!$B$13:$E$31,4,FALSE),"")</f>
        <v/>
      </c>
      <c r="F11456" s="219">
        <f>SUM('RRP data input'!E11457:L11457)</f>
        <v>0</v>
      </c>
      <c r="G11456" s="219">
        <f>SUM('RRP data input'!E11457:P11457)</f>
        <v>0</v>
      </c>
      <c r="H11456" s="143" t="str">
        <f t="shared" si="180"/>
        <v/>
      </c>
    </row>
    <row r="11457" spans="2:8" customFormat="1">
      <c r="B11457" s="185" t="str">
        <f>IF(OR('RRP data input'!B11458="",'RRP data input'!B11458=0),"",'RRP data input'!B11458)</f>
        <v/>
      </c>
      <c r="C11457" s="174" t="str">
        <f>IF('RRP data input'!C11458=0,"",'RRP data input'!C11458)</f>
        <v/>
      </c>
      <c r="D11457" s="174" t="str">
        <f>IF('RRP data input'!D11458=0,"",'RRP data input'!D11458)</f>
        <v/>
      </c>
      <c r="E11457" s="174" t="str">
        <f>IFERROR(VLOOKUP(C11457,Mappings!$B$13:$E$31,4,FALSE),"")</f>
        <v/>
      </c>
      <c r="F11457" s="219">
        <f>SUM('RRP data input'!E11458:L11458)</f>
        <v>0</v>
      </c>
      <c r="G11457" s="219">
        <f>SUM('RRP data input'!E11458:P11458)</f>
        <v>0</v>
      </c>
      <c r="H11457" s="143" t="str">
        <f t="shared" si="180"/>
        <v/>
      </c>
    </row>
    <row r="11458" spans="2:8" customFormat="1">
      <c r="B11458" s="185" t="str">
        <f>IF(OR('RRP data input'!B11459="",'RRP data input'!B11459=0),"",'RRP data input'!B11459)</f>
        <v/>
      </c>
      <c r="C11458" s="174" t="str">
        <f>IF('RRP data input'!C11459=0,"",'RRP data input'!C11459)</f>
        <v/>
      </c>
      <c r="D11458" s="174" t="str">
        <f>IF('RRP data input'!D11459=0,"",'RRP data input'!D11459)</f>
        <v/>
      </c>
      <c r="E11458" s="174" t="str">
        <f>IFERROR(VLOOKUP(C11458,Mappings!$B$13:$E$31,4,FALSE),"")</f>
        <v/>
      </c>
      <c r="F11458" s="219">
        <f>SUM('RRP data input'!E11459:L11459)</f>
        <v>0</v>
      </c>
      <c r="G11458" s="219">
        <f>SUM('RRP data input'!E11459:P11459)</f>
        <v>0</v>
      </c>
      <c r="H11458" s="143" t="str">
        <f t="shared" si="180"/>
        <v/>
      </c>
    </row>
    <row r="11459" spans="2:8" customFormat="1">
      <c r="B11459" s="185" t="str">
        <f>IF(OR('RRP data input'!B11460="",'RRP data input'!B11460=0),"",'RRP data input'!B11460)</f>
        <v/>
      </c>
      <c r="C11459" s="174" t="str">
        <f>IF('RRP data input'!C11460=0,"",'RRP data input'!C11460)</f>
        <v/>
      </c>
      <c r="D11459" s="174" t="str">
        <f>IF('RRP data input'!D11460=0,"",'RRP data input'!D11460)</f>
        <v/>
      </c>
      <c r="E11459" s="174" t="str">
        <f>IFERROR(VLOOKUP(C11459,Mappings!$B$13:$E$31,4,FALSE),"")</f>
        <v/>
      </c>
      <c r="F11459" s="219">
        <f>SUM('RRP data input'!E11460:L11460)</f>
        <v>0</v>
      </c>
      <c r="G11459" s="219">
        <f>SUM('RRP data input'!E11460:P11460)</f>
        <v>0</v>
      </c>
      <c r="H11459" s="143" t="str">
        <f t="shared" si="180"/>
        <v/>
      </c>
    </row>
    <row r="11460" spans="2:8" customFormat="1">
      <c r="B11460" s="185" t="str">
        <f>IF(OR('RRP data input'!B11461="",'RRP data input'!B11461=0),"",'RRP data input'!B11461)</f>
        <v/>
      </c>
      <c r="C11460" s="174" t="str">
        <f>IF('RRP data input'!C11461=0,"",'RRP data input'!C11461)</f>
        <v/>
      </c>
      <c r="D11460" s="174" t="str">
        <f>IF('RRP data input'!D11461=0,"",'RRP data input'!D11461)</f>
        <v/>
      </c>
      <c r="E11460" s="174" t="str">
        <f>IFERROR(VLOOKUP(C11460,Mappings!$B$13:$E$31,4,FALSE),"")</f>
        <v/>
      </c>
      <c r="F11460" s="219">
        <f>SUM('RRP data input'!E11461:L11461)</f>
        <v>0</v>
      </c>
      <c r="G11460" s="219">
        <f>SUM('RRP data input'!E11461:P11461)</f>
        <v>0</v>
      </c>
      <c r="H11460" s="143" t="str">
        <f t="shared" si="180"/>
        <v/>
      </c>
    </row>
    <row r="11461" spans="2:8" customFormat="1">
      <c r="B11461" s="185" t="str">
        <f>IF(OR('RRP data input'!B11462="",'RRP data input'!B11462=0),"",'RRP data input'!B11462)</f>
        <v/>
      </c>
      <c r="C11461" s="174" t="str">
        <f>IF('RRP data input'!C11462=0,"",'RRP data input'!C11462)</f>
        <v/>
      </c>
      <c r="D11461" s="174" t="str">
        <f>IF('RRP data input'!D11462=0,"",'RRP data input'!D11462)</f>
        <v/>
      </c>
      <c r="E11461" s="174" t="str">
        <f>IFERROR(VLOOKUP(C11461,Mappings!$B$13:$E$31,4,FALSE),"")</f>
        <v/>
      </c>
      <c r="F11461" s="219">
        <f>SUM('RRP data input'!E11462:L11462)</f>
        <v>0</v>
      </c>
      <c r="G11461" s="219">
        <f>SUM('RRP data input'!E11462:P11462)</f>
        <v>0</v>
      </c>
      <c r="H11461" s="143" t="str">
        <f t="shared" si="180"/>
        <v/>
      </c>
    </row>
    <row r="11462" spans="2:8" customFormat="1">
      <c r="B11462" s="185" t="str">
        <f>IF(OR('RRP data input'!B11463="",'RRP data input'!B11463=0),"",'RRP data input'!B11463)</f>
        <v/>
      </c>
      <c r="C11462" s="174" t="str">
        <f>IF('RRP data input'!C11463=0,"",'RRP data input'!C11463)</f>
        <v/>
      </c>
      <c r="D11462" s="174" t="str">
        <f>IF('RRP data input'!D11463=0,"",'RRP data input'!D11463)</f>
        <v/>
      </c>
      <c r="E11462" s="174" t="str">
        <f>IFERROR(VLOOKUP(C11462,Mappings!$B$13:$E$31,4,FALSE),"")</f>
        <v/>
      </c>
      <c r="F11462" s="219">
        <f>SUM('RRP data input'!E11463:L11463)</f>
        <v>0</v>
      </c>
      <c r="G11462" s="219">
        <f>SUM('RRP data input'!E11463:P11463)</f>
        <v>0</v>
      </c>
      <c r="H11462" s="143" t="str">
        <f t="shared" si="180"/>
        <v/>
      </c>
    </row>
    <row r="11463" spans="2:8" customFormat="1">
      <c r="B11463" s="185" t="str">
        <f>IF(OR('RRP data input'!B11464="",'RRP data input'!B11464=0),"",'RRP data input'!B11464)</f>
        <v/>
      </c>
      <c r="C11463" s="174" t="str">
        <f>IF('RRP data input'!C11464=0,"",'RRP data input'!C11464)</f>
        <v/>
      </c>
      <c r="D11463" s="174" t="str">
        <f>IF('RRP data input'!D11464=0,"",'RRP data input'!D11464)</f>
        <v/>
      </c>
      <c r="E11463" s="174" t="str">
        <f>IFERROR(VLOOKUP(C11463,Mappings!$B$13:$E$31,4,FALSE),"")</f>
        <v/>
      </c>
      <c r="F11463" s="219">
        <f>SUM('RRP data input'!E11464:L11464)</f>
        <v>0</v>
      </c>
      <c r="G11463" s="219">
        <f>SUM('RRP data input'!E11464:P11464)</f>
        <v>0</v>
      </c>
      <c r="H11463" s="143" t="str">
        <f t="shared" si="180"/>
        <v/>
      </c>
    </row>
    <row r="11464" spans="2:8" customFormat="1">
      <c r="B11464" s="185" t="str">
        <f>IF(OR('RRP data input'!B11465="",'RRP data input'!B11465=0),"",'RRP data input'!B11465)</f>
        <v/>
      </c>
      <c r="C11464" s="174" t="str">
        <f>IF('RRP data input'!C11465=0,"",'RRP data input'!C11465)</f>
        <v/>
      </c>
      <c r="D11464" s="174" t="str">
        <f>IF('RRP data input'!D11465=0,"",'RRP data input'!D11465)</f>
        <v/>
      </c>
      <c r="E11464" s="174" t="str">
        <f>IFERROR(VLOOKUP(C11464,Mappings!$B$13:$E$31,4,FALSE),"")</f>
        <v/>
      </c>
      <c r="F11464" s="219">
        <f>SUM('RRP data input'!E11465:L11465)</f>
        <v>0</v>
      </c>
      <c r="G11464" s="219">
        <f>SUM('RRP data input'!E11465:P11465)</f>
        <v>0</v>
      </c>
      <c r="H11464" s="143" t="str">
        <f t="shared" si="180"/>
        <v/>
      </c>
    </row>
    <row r="11465" spans="2:8" customFormat="1">
      <c r="B11465" s="185" t="str">
        <f>IF(OR('RRP data input'!B11466="",'RRP data input'!B11466=0),"",'RRP data input'!B11466)</f>
        <v/>
      </c>
      <c r="C11465" s="174" t="str">
        <f>IF('RRP data input'!C11466=0,"",'RRP data input'!C11466)</f>
        <v/>
      </c>
      <c r="D11465" s="174" t="str">
        <f>IF('RRP data input'!D11466=0,"",'RRP data input'!D11466)</f>
        <v/>
      </c>
      <c r="E11465" s="174" t="str">
        <f>IFERROR(VLOOKUP(C11465,Mappings!$B$13:$E$31,4,FALSE),"")</f>
        <v/>
      </c>
      <c r="F11465" s="219">
        <f>SUM('RRP data input'!E11466:L11466)</f>
        <v>0</v>
      </c>
      <c r="G11465" s="219">
        <f>SUM('RRP data input'!E11466:P11466)</f>
        <v>0</v>
      </c>
      <c r="H11465" s="143" t="str">
        <f t="shared" si="180"/>
        <v/>
      </c>
    </row>
    <row r="11466" spans="2:8" customFormat="1">
      <c r="B11466" s="185" t="str">
        <f>IF(OR('RRP data input'!B11467="",'RRP data input'!B11467=0),"",'RRP data input'!B11467)</f>
        <v/>
      </c>
      <c r="C11466" s="174" t="str">
        <f>IF('RRP data input'!C11467=0,"",'RRP data input'!C11467)</f>
        <v/>
      </c>
      <c r="D11466" s="174" t="str">
        <f>IF('RRP data input'!D11467=0,"",'RRP data input'!D11467)</f>
        <v/>
      </c>
      <c r="E11466" s="174" t="str">
        <f>IFERROR(VLOOKUP(C11466,Mappings!$B$13:$E$31,4,FALSE),"")</f>
        <v/>
      </c>
      <c r="F11466" s="219">
        <f>SUM('RRP data input'!E11467:L11467)</f>
        <v>0</v>
      </c>
      <c r="G11466" s="219">
        <f>SUM('RRP data input'!E11467:P11467)</f>
        <v>0</v>
      </c>
      <c r="H11466" s="143" t="str">
        <f t="shared" si="180"/>
        <v/>
      </c>
    </row>
    <row r="11467" spans="2:8" customFormat="1">
      <c r="B11467" s="185" t="str">
        <f>IF(OR('RRP data input'!B11468="",'RRP data input'!B11468=0),"",'RRP data input'!B11468)</f>
        <v/>
      </c>
      <c r="C11467" s="174" t="str">
        <f>IF('RRP data input'!C11468=0,"",'RRP data input'!C11468)</f>
        <v/>
      </c>
      <c r="D11467" s="174" t="str">
        <f>IF('RRP data input'!D11468=0,"",'RRP data input'!D11468)</f>
        <v/>
      </c>
      <c r="E11467" s="174" t="str">
        <f>IFERROR(VLOOKUP(C11467,Mappings!$B$13:$E$31,4,FALSE),"")</f>
        <v/>
      </c>
      <c r="F11467" s="219">
        <f>SUM('RRP data input'!E11468:L11468)</f>
        <v>0</v>
      </c>
      <c r="G11467" s="219">
        <f>SUM('RRP data input'!E11468:P11468)</f>
        <v>0</v>
      </c>
      <c r="H11467" s="143" t="str">
        <f t="shared" si="180"/>
        <v/>
      </c>
    </row>
    <row r="11468" spans="2:8" customFormat="1">
      <c r="B11468" s="185" t="str">
        <f>IF(OR('RRP data input'!B11469="",'RRP data input'!B11469=0),"",'RRP data input'!B11469)</f>
        <v/>
      </c>
      <c r="C11468" s="174" t="str">
        <f>IF('RRP data input'!C11469=0,"",'RRP data input'!C11469)</f>
        <v/>
      </c>
      <c r="D11468" s="174" t="str">
        <f>IF('RRP data input'!D11469=0,"",'RRP data input'!D11469)</f>
        <v/>
      </c>
      <c r="E11468" s="174" t="str">
        <f>IFERROR(VLOOKUP(C11468,Mappings!$B$13:$E$31,4,FALSE),"")</f>
        <v/>
      </c>
      <c r="F11468" s="219">
        <f>SUM('RRP data input'!E11469:L11469)</f>
        <v>0</v>
      </c>
      <c r="G11468" s="219">
        <f>SUM('RRP data input'!E11469:P11469)</f>
        <v>0</v>
      </c>
      <c r="H11468" s="143" t="str">
        <f t="shared" si="180"/>
        <v/>
      </c>
    </row>
    <row r="11469" spans="2:8" customFormat="1">
      <c r="B11469" s="185" t="str">
        <f>IF(OR('RRP data input'!B11470="",'RRP data input'!B11470=0),"",'RRP data input'!B11470)</f>
        <v/>
      </c>
      <c r="C11469" s="174" t="str">
        <f>IF('RRP data input'!C11470=0,"",'RRP data input'!C11470)</f>
        <v/>
      </c>
      <c r="D11469" s="174" t="str">
        <f>IF('RRP data input'!D11470=0,"",'RRP data input'!D11470)</f>
        <v/>
      </c>
      <c r="E11469" s="174" t="str">
        <f>IFERROR(VLOOKUP(C11469,Mappings!$B$13:$E$31,4,FALSE),"")</f>
        <v/>
      </c>
      <c r="F11469" s="219">
        <f>SUM('RRP data input'!E11470:L11470)</f>
        <v>0</v>
      </c>
      <c r="G11469" s="219">
        <f>SUM('RRP data input'!E11470:P11470)</f>
        <v>0</v>
      </c>
      <c r="H11469" s="143" t="str">
        <f t="shared" si="180"/>
        <v/>
      </c>
    </row>
    <row r="11470" spans="2:8" customFormat="1">
      <c r="B11470" s="185" t="str">
        <f>IF(OR('RRP data input'!B11471="",'RRP data input'!B11471=0),"",'RRP data input'!B11471)</f>
        <v/>
      </c>
      <c r="C11470" s="174" t="str">
        <f>IF('RRP data input'!C11471=0,"",'RRP data input'!C11471)</f>
        <v/>
      </c>
      <c r="D11470" s="174" t="str">
        <f>IF('RRP data input'!D11471=0,"",'RRP data input'!D11471)</f>
        <v/>
      </c>
      <c r="E11470" s="174" t="str">
        <f>IFERROR(VLOOKUP(C11470,Mappings!$B$13:$E$31,4,FALSE),"")</f>
        <v/>
      </c>
      <c r="F11470" s="219">
        <f>SUM('RRP data input'!E11471:L11471)</f>
        <v>0</v>
      </c>
      <c r="G11470" s="219">
        <f>SUM('RRP data input'!E11471:P11471)</f>
        <v>0</v>
      </c>
      <c r="H11470" s="143" t="str">
        <f t="shared" si="180"/>
        <v/>
      </c>
    </row>
    <row r="11471" spans="2:8" customFormat="1">
      <c r="B11471" s="185" t="str">
        <f>IF(OR('RRP data input'!B11472="",'RRP data input'!B11472=0),"",'RRP data input'!B11472)</f>
        <v/>
      </c>
      <c r="C11471" s="174" t="str">
        <f>IF('RRP data input'!C11472=0,"",'RRP data input'!C11472)</f>
        <v/>
      </c>
      <c r="D11471" s="174" t="str">
        <f>IF('RRP data input'!D11472=0,"",'RRP data input'!D11472)</f>
        <v/>
      </c>
      <c r="E11471" s="174" t="str">
        <f>IFERROR(VLOOKUP(C11471,Mappings!$B$13:$E$31,4,FALSE),"")</f>
        <v/>
      </c>
      <c r="F11471" s="219">
        <f>SUM('RRP data input'!E11472:L11472)</f>
        <v>0</v>
      </c>
      <c r="G11471" s="219">
        <f>SUM('RRP data input'!E11472:P11472)</f>
        <v>0</v>
      </c>
      <c r="H11471" s="143" t="str">
        <f t="shared" si="180"/>
        <v/>
      </c>
    </row>
    <row r="11472" spans="2:8" customFormat="1">
      <c r="B11472" s="185" t="str">
        <f>IF(OR('RRP data input'!B11473="",'RRP data input'!B11473=0),"",'RRP data input'!B11473)</f>
        <v/>
      </c>
      <c r="C11472" s="174" t="str">
        <f>IF('RRP data input'!C11473=0,"",'RRP data input'!C11473)</f>
        <v/>
      </c>
      <c r="D11472" s="174" t="str">
        <f>IF('RRP data input'!D11473=0,"",'RRP data input'!D11473)</f>
        <v/>
      </c>
      <c r="E11472" s="174" t="str">
        <f>IFERROR(VLOOKUP(C11472,Mappings!$B$13:$E$31,4,FALSE),"")</f>
        <v/>
      </c>
      <c r="F11472" s="219">
        <f>SUM('RRP data input'!E11473:L11473)</f>
        <v>0</v>
      </c>
      <c r="G11472" s="219">
        <f>SUM('RRP data input'!E11473:P11473)</f>
        <v>0</v>
      </c>
      <c r="H11472" s="143" t="str">
        <f t="shared" si="180"/>
        <v/>
      </c>
    </row>
    <row r="11473" spans="2:8" customFormat="1">
      <c r="B11473" s="185" t="str">
        <f>IF(OR('RRP data input'!B11474="",'RRP data input'!B11474=0),"",'RRP data input'!B11474)</f>
        <v/>
      </c>
      <c r="C11473" s="174" t="str">
        <f>IF('RRP data input'!C11474=0,"",'RRP data input'!C11474)</f>
        <v/>
      </c>
      <c r="D11473" s="174" t="str">
        <f>IF('RRP data input'!D11474=0,"",'RRP data input'!D11474)</f>
        <v/>
      </c>
      <c r="E11473" s="174" t="str">
        <f>IFERROR(VLOOKUP(C11473,Mappings!$B$13:$E$31,4,FALSE),"")</f>
        <v/>
      </c>
      <c r="F11473" s="219">
        <f>SUM('RRP data input'!E11474:L11474)</f>
        <v>0</v>
      </c>
      <c r="G11473" s="219">
        <f>SUM('RRP data input'!E11474:P11474)</f>
        <v>0</v>
      </c>
      <c r="H11473" s="143" t="str">
        <f t="shared" ref="H11473:H11536" si="181">IF(OR(C11473="LVSSA",C11473="LVSSB",C11473="LVAL"),"LV",C11473)</f>
        <v/>
      </c>
    </row>
    <row r="11474" spans="2:8" customFormat="1">
      <c r="B11474" s="185" t="str">
        <f>IF(OR('RRP data input'!B11475="",'RRP data input'!B11475=0),"",'RRP data input'!B11475)</f>
        <v/>
      </c>
      <c r="C11474" s="174" t="str">
        <f>IF('RRP data input'!C11475=0,"",'RRP data input'!C11475)</f>
        <v/>
      </c>
      <c r="D11474" s="174" t="str">
        <f>IF('RRP data input'!D11475=0,"",'RRP data input'!D11475)</f>
        <v/>
      </c>
      <c r="E11474" s="174" t="str">
        <f>IFERROR(VLOOKUP(C11474,Mappings!$B$13:$E$31,4,FALSE),"")</f>
        <v/>
      </c>
      <c r="F11474" s="219">
        <f>SUM('RRP data input'!E11475:L11475)</f>
        <v>0</v>
      </c>
      <c r="G11474" s="219">
        <f>SUM('RRP data input'!E11475:P11475)</f>
        <v>0</v>
      </c>
      <c r="H11474" s="143" t="str">
        <f t="shared" si="181"/>
        <v/>
      </c>
    </row>
    <row r="11475" spans="2:8" customFormat="1">
      <c r="B11475" s="185" t="str">
        <f>IF(OR('RRP data input'!B11476="",'RRP data input'!B11476=0),"",'RRP data input'!B11476)</f>
        <v/>
      </c>
      <c r="C11475" s="174" t="str">
        <f>IF('RRP data input'!C11476=0,"",'RRP data input'!C11476)</f>
        <v/>
      </c>
      <c r="D11475" s="174" t="str">
        <f>IF('RRP data input'!D11476=0,"",'RRP data input'!D11476)</f>
        <v/>
      </c>
      <c r="E11475" s="174" t="str">
        <f>IFERROR(VLOOKUP(C11475,Mappings!$B$13:$E$31,4,FALSE),"")</f>
        <v/>
      </c>
      <c r="F11475" s="219">
        <f>SUM('RRP data input'!E11476:L11476)</f>
        <v>0</v>
      </c>
      <c r="G11475" s="219">
        <f>SUM('RRP data input'!E11476:P11476)</f>
        <v>0</v>
      </c>
      <c r="H11475" s="143" t="str">
        <f t="shared" si="181"/>
        <v/>
      </c>
    </row>
    <row r="11476" spans="2:8" customFormat="1">
      <c r="B11476" s="185" t="str">
        <f>IF(OR('RRP data input'!B11477="",'RRP data input'!B11477=0),"",'RRP data input'!B11477)</f>
        <v/>
      </c>
      <c r="C11476" s="174" t="str">
        <f>IF('RRP data input'!C11477=0,"",'RRP data input'!C11477)</f>
        <v/>
      </c>
      <c r="D11476" s="174" t="str">
        <f>IF('RRP data input'!D11477=0,"",'RRP data input'!D11477)</f>
        <v/>
      </c>
      <c r="E11476" s="174" t="str">
        <f>IFERROR(VLOOKUP(C11476,Mappings!$B$13:$E$31,4,FALSE),"")</f>
        <v/>
      </c>
      <c r="F11476" s="219">
        <f>SUM('RRP data input'!E11477:L11477)</f>
        <v>0</v>
      </c>
      <c r="G11476" s="219">
        <f>SUM('RRP data input'!E11477:P11477)</f>
        <v>0</v>
      </c>
      <c r="H11476" s="143" t="str">
        <f t="shared" si="181"/>
        <v/>
      </c>
    </row>
    <row r="11477" spans="2:8" customFormat="1">
      <c r="B11477" s="185" t="str">
        <f>IF(OR('RRP data input'!B11478="",'RRP data input'!B11478=0),"",'RRP data input'!B11478)</f>
        <v/>
      </c>
      <c r="C11477" s="174" t="str">
        <f>IF('RRP data input'!C11478=0,"",'RRP data input'!C11478)</f>
        <v/>
      </c>
      <c r="D11477" s="174" t="str">
        <f>IF('RRP data input'!D11478=0,"",'RRP data input'!D11478)</f>
        <v/>
      </c>
      <c r="E11477" s="174" t="str">
        <f>IFERROR(VLOOKUP(C11477,Mappings!$B$13:$E$31,4,FALSE),"")</f>
        <v/>
      </c>
      <c r="F11477" s="219">
        <f>SUM('RRP data input'!E11478:L11478)</f>
        <v>0</v>
      </c>
      <c r="G11477" s="219">
        <f>SUM('RRP data input'!E11478:P11478)</f>
        <v>0</v>
      </c>
      <c r="H11477" s="143" t="str">
        <f t="shared" si="181"/>
        <v/>
      </c>
    </row>
    <row r="11478" spans="2:8" customFormat="1">
      <c r="B11478" s="185" t="str">
        <f>IF(OR('RRP data input'!B11479="",'RRP data input'!B11479=0),"",'RRP data input'!B11479)</f>
        <v/>
      </c>
      <c r="C11478" s="174" t="str">
        <f>IF('RRP data input'!C11479=0,"",'RRP data input'!C11479)</f>
        <v/>
      </c>
      <c r="D11478" s="174" t="str">
        <f>IF('RRP data input'!D11479=0,"",'RRP data input'!D11479)</f>
        <v/>
      </c>
      <c r="E11478" s="174" t="str">
        <f>IFERROR(VLOOKUP(C11478,Mappings!$B$13:$E$31,4,FALSE),"")</f>
        <v/>
      </c>
      <c r="F11478" s="219">
        <f>SUM('RRP data input'!E11479:L11479)</f>
        <v>0</v>
      </c>
      <c r="G11478" s="219">
        <f>SUM('RRP data input'!E11479:P11479)</f>
        <v>0</v>
      </c>
      <c r="H11478" s="143" t="str">
        <f t="shared" si="181"/>
        <v/>
      </c>
    </row>
    <row r="11479" spans="2:8" customFormat="1">
      <c r="B11479" s="185" t="str">
        <f>IF(OR('RRP data input'!B11480="",'RRP data input'!B11480=0),"",'RRP data input'!B11480)</f>
        <v/>
      </c>
      <c r="C11479" s="174" t="str">
        <f>IF('RRP data input'!C11480=0,"",'RRP data input'!C11480)</f>
        <v/>
      </c>
      <c r="D11479" s="174" t="str">
        <f>IF('RRP data input'!D11480=0,"",'RRP data input'!D11480)</f>
        <v/>
      </c>
      <c r="E11479" s="174" t="str">
        <f>IFERROR(VLOOKUP(C11479,Mappings!$B$13:$E$31,4,FALSE),"")</f>
        <v/>
      </c>
      <c r="F11479" s="219">
        <f>SUM('RRP data input'!E11480:L11480)</f>
        <v>0</v>
      </c>
      <c r="G11479" s="219">
        <f>SUM('RRP data input'!E11480:P11480)</f>
        <v>0</v>
      </c>
      <c r="H11479" s="143" t="str">
        <f t="shared" si="181"/>
        <v/>
      </c>
    </row>
    <row r="11480" spans="2:8" customFormat="1">
      <c r="B11480" s="185" t="str">
        <f>IF(OR('RRP data input'!B11481="",'RRP data input'!B11481=0),"",'RRP data input'!B11481)</f>
        <v/>
      </c>
      <c r="C11480" s="174" t="str">
        <f>IF('RRP data input'!C11481=0,"",'RRP data input'!C11481)</f>
        <v/>
      </c>
      <c r="D11480" s="174" t="str">
        <f>IF('RRP data input'!D11481=0,"",'RRP data input'!D11481)</f>
        <v/>
      </c>
      <c r="E11480" s="174" t="str">
        <f>IFERROR(VLOOKUP(C11480,Mappings!$B$13:$E$31,4,FALSE),"")</f>
        <v/>
      </c>
      <c r="F11480" s="219">
        <f>SUM('RRP data input'!E11481:L11481)</f>
        <v>0</v>
      </c>
      <c r="G11480" s="219">
        <f>SUM('RRP data input'!E11481:P11481)</f>
        <v>0</v>
      </c>
      <c r="H11480" s="143" t="str">
        <f t="shared" si="181"/>
        <v/>
      </c>
    </row>
    <row r="11481" spans="2:8" customFormat="1">
      <c r="B11481" s="185" t="str">
        <f>IF(OR('RRP data input'!B11482="",'RRP data input'!B11482=0),"",'RRP data input'!B11482)</f>
        <v/>
      </c>
      <c r="C11481" s="174" t="str">
        <f>IF('RRP data input'!C11482=0,"",'RRP data input'!C11482)</f>
        <v/>
      </c>
      <c r="D11481" s="174" t="str">
        <f>IF('RRP data input'!D11482=0,"",'RRP data input'!D11482)</f>
        <v/>
      </c>
      <c r="E11481" s="174" t="str">
        <f>IFERROR(VLOOKUP(C11481,Mappings!$B$13:$E$31,4,FALSE),"")</f>
        <v/>
      </c>
      <c r="F11481" s="219">
        <f>SUM('RRP data input'!E11482:L11482)</f>
        <v>0</v>
      </c>
      <c r="G11481" s="219">
        <f>SUM('RRP data input'!E11482:P11482)</f>
        <v>0</v>
      </c>
      <c r="H11481" s="143" t="str">
        <f t="shared" si="181"/>
        <v/>
      </c>
    </row>
    <row r="11482" spans="2:8" customFormat="1">
      <c r="B11482" s="185" t="str">
        <f>IF(OR('RRP data input'!B11483="",'RRP data input'!B11483=0),"",'RRP data input'!B11483)</f>
        <v/>
      </c>
      <c r="C11482" s="174" t="str">
        <f>IF('RRP data input'!C11483=0,"",'RRP data input'!C11483)</f>
        <v/>
      </c>
      <c r="D11482" s="174" t="str">
        <f>IF('RRP data input'!D11483=0,"",'RRP data input'!D11483)</f>
        <v/>
      </c>
      <c r="E11482" s="174" t="str">
        <f>IFERROR(VLOOKUP(C11482,Mappings!$B$13:$E$31,4,FALSE),"")</f>
        <v/>
      </c>
      <c r="F11482" s="219">
        <f>SUM('RRP data input'!E11483:L11483)</f>
        <v>0</v>
      </c>
      <c r="G11482" s="219">
        <f>SUM('RRP data input'!E11483:P11483)</f>
        <v>0</v>
      </c>
      <c r="H11482" s="143" t="str">
        <f t="shared" si="181"/>
        <v/>
      </c>
    </row>
    <row r="11483" spans="2:8" customFormat="1">
      <c r="B11483" s="185" t="str">
        <f>IF(OR('RRP data input'!B11484="",'RRP data input'!B11484=0),"",'RRP data input'!B11484)</f>
        <v/>
      </c>
      <c r="C11483" s="174" t="str">
        <f>IF('RRP data input'!C11484=0,"",'RRP data input'!C11484)</f>
        <v/>
      </c>
      <c r="D11483" s="174" t="str">
        <f>IF('RRP data input'!D11484=0,"",'RRP data input'!D11484)</f>
        <v/>
      </c>
      <c r="E11483" s="174" t="str">
        <f>IFERROR(VLOOKUP(C11483,Mappings!$B$13:$E$31,4,FALSE),"")</f>
        <v/>
      </c>
      <c r="F11483" s="219">
        <f>SUM('RRP data input'!E11484:L11484)</f>
        <v>0</v>
      </c>
      <c r="G11483" s="219">
        <f>SUM('RRP data input'!E11484:P11484)</f>
        <v>0</v>
      </c>
      <c r="H11483" s="143" t="str">
        <f t="shared" si="181"/>
        <v/>
      </c>
    </row>
    <row r="11484" spans="2:8" customFormat="1">
      <c r="B11484" s="185" t="str">
        <f>IF(OR('RRP data input'!B11485="",'RRP data input'!B11485=0),"",'RRP data input'!B11485)</f>
        <v/>
      </c>
      <c r="C11484" s="174" t="str">
        <f>IF('RRP data input'!C11485=0,"",'RRP data input'!C11485)</f>
        <v/>
      </c>
      <c r="D11484" s="174" t="str">
        <f>IF('RRP data input'!D11485=0,"",'RRP data input'!D11485)</f>
        <v/>
      </c>
      <c r="E11484" s="174" t="str">
        <f>IFERROR(VLOOKUP(C11484,Mappings!$B$13:$E$31,4,FALSE),"")</f>
        <v/>
      </c>
      <c r="F11484" s="219">
        <f>SUM('RRP data input'!E11485:L11485)</f>
        <v>0</v>
      </c>
      <c r="G11484" s="219">
        <f>SUM('RRP data input'!E11485:P11485)</f>
        <v>0</v>
      </c>
      <c r="H11484" s="143" t="str">
        <f t="shared" si="181"/>
        <v/>
      </c>
    </row>
    <row r="11485" spans="2:8" customFormat="1">
      <c r="B11485" s="185" t="str">
        <f>IF(OR('RRP data input'!B11486="",'RRP data input'!B11486=0),"",'RRP data input'!B11486)</f>
        <v/>
      </c>
      <c r="C11485" s="174" t="str">
        <f>IF('RRP data input'!C11486=0,"",'RRP data input'!C11486)</f>
        <v/>
      </c>
      <c r="D11485" s="174" t="str">
        <f>IF('RRP data input'!D11486=0,"",'RRP data input'!D11486)</f>
        <v/>
      </c>
      <c r="E11485" s="174" t="str">
        <f>IFERROR(VLOOKUP(C11485,Mappings!$B$13:$E$31,4,FALSE),"")</f>
        <v/>
      </c>
      <c r="F11485" s="219">
        <f>SUM('RRP data input'!E11486:L11486)</f>
        <v>0</v>
      </c>
      <c r="G11485" s="219">
        <f>SUM('RRP data input'!E11486:P11486)</f>
        <v>0</v>
      </c>
      <c r="H11485" s="143" t="str">
        <f t="shared" si="181"/>
        <v/>
      </c>
    </row>
    <row r="11486" spans="2:8" customFormat="1">
      <c r="B11486" s="185" t="str">
        <f>IF(OR('RRP data input'!B11487="",'RRP data input'!B11487=0),"",'RRP data input'!B11487)</f>
        <v/>
      </c>
      <c r="C11486" s="174" t="str">
        <f>IF('RRP data input'!C11487=0,"",'RRP data input'!C11487)</f>
        <v/>
      </c>
      <c r="D11486" s="174" t="str">
        <f>IF('RRP data input'!D11487=0,"",'RRP data input'!D11487)</f>
        <v/>
      </c>
      <c r="E11486" s="174" t="str">
        <f>IFERROR(VLOOKUP(C11486,Mappings!$B$13:$E$31,4,FALSE),"")</f>
        <v/>
      </c>
      <c r="F11486" s="219">
        <f>SUM('RRP data input'!E11487:L11487)</f>
        <v>0</v>
      </c>
      <c r="G11486" s="219">
        <f>SUM('RRP data input'!E11487:P11487)</f>
        <v>0</v>
      </c>
      <c r="H11486" s="143" t="str">
        <f t="shared" si="181"/>
        <v/>
      </c>
    </row>
    <row r="11487" spans="2:8" customFormat="1">
      <c r="B11487" s="185" t="str">
        <f>IF(OR('RRP data input'!B11488="",'RRP data input'!B11488=0),"",'RRP data input'!B11488)</f>
        <v/>
      </c>
      <c r="C11487" s="174" t="str">
        <f>IF('RRP data input'!C11488=0,"",'RRP data input'!C11488)</f>
        <v/>
      </c>
      <c r="D11487" s="174" t="str">
        <f>IF('RRP data input'!D11488=0,"",'RRP data input'!D11488)</f>
        <v/>
      </c>
      <c r="E11487" s="174" t="str">
        <f>IFERROR(VLOOKUP(C11487,Mappings!$B$13:$E$31,4,FALSE),"")</f>
        <v/>
      </c>
      <c r="F11487" s="219">
        <f>SUM('RRP data input'!E11488:L11488)</f>
        <v>0</v>
      </c>
      <c r="G11487" s="219">
        <f>SUM('RRP data input'!E11488:P11488)</f>
        <v>0</v>
      </c>
      <c r="H11487" s="143" t="str">
        <f t="shared" si="181"/>
        <v/>
      </c>
    </row>
    <row r="11488" spans="2:8" customFormat="1">
      <c r="B11488" s="185" t="str">
        <f>IF(OR('RRP data input'!B11489="",'RRP data input'!B11489=0),"",'RRP data input'!B11489)</f>
        <v/>
      </c>
      <c r="C11488" s="174" t="str">
        <f>IF('RRP data input'!C11489=0,"",'RRP data input'!C11489)</f>
        <v/>
      </c>
      <c r="D11488" s="174" t="str">
        <f>IF('RRP data input'!D11489=0,"",'RRP data input'!D11489)</f>
        <v/>
      </c>
      <c r="E11488" s="174" t="str">
        <f>IFERROR(VLOOKUP(C11488,Mappings!$B$13:$E$31,4,FALSE),"")</f>
        <v/>
      </c>
      <c r="F11488" s="219">
        <f>SUM('RRP data input'!E11489:L11489)</f>
        <v>0</v>
      </c>
      <c r="G11488" s="219">
        <f>SUM('RRP data input'!E11489:P11489)</f>
        <v>0</v>
      </c>
      <c r="H11488" s="143" t="str">
        <f t="shared" si="181"/>
        <v/>
      </c>
    </row>
    <row r="11489" spans="2:8" customFormat="1">
      <c r="B11489" s="185" t="str">
        <f>IF(OR('RRP data input'!B11490="",'RRP data input'!B11490=0),"",'RRP data input'!B11490)</f>
        <v/>
      </c>
      <c r="C11489" s="174" t="str">
        <f>IF('RRP data input'!C11490=0,"",'RRP data input'!C11490)</f>
        <v/>
      </c>
      <c r="D11489" s="174" t="str">
        <f>IF('RRP data input'!D11490=0,"",'RRP data input'!D11490)</f>
        <v/>
      </c>
      <c r="E11489" s="174" t="str">
        <f>IFERROR(VLOOKUP(C11489,Mappings!$B$13:$E$31,4,FALSE),"")</f>
        <v/>
      </c>
      <c r="F11489" s="219">
        <f>SUM('RRP data input'!E11490:L11490)</f>
        <v>0</v>
      </c>
      <c r="G11489" s="219">
        <f>SUM('RRP data input'!E11490:P11490)</f>
        <v>0</v>
      </c>
      <c r="H11489" s="143" t="str">
        <f t="shared" si="181"/>
        <v/>
      </c>
    </row>
    <row r="11490" spans="2:8" customFormat="1">
      <c r="B11490" s="185" t="str">
        <f>IF(OR('RRP data input'!B11491="",'RRP data input'!B11491=0),"",'RRP data input'!B11491)</f>
        <v/>
      </c>
      <c r="C11490" s="174" t="str">
        <f>IF('RRP data input'!C11491=0,"",'RRP data input'!C11491)</f>
        <v/>
      </c>
      <c r="D11490" s="174" t="str">
        <f>IF('RRP data input'!D11491=0,"",'RRP data input'!D11491)</f>
        <v/>
      </c>
      <c r="E11490" s="174" t="str">
        <f>IFERROR(VLOOKUP(C11490,Mappings!$B$13:$E$31,4,FALSE),"")</f>
        <v/>
      </c>
      <c r="F11490" s="219">
        <f>SUM('RRP data input'!E11491:L11491)</f>
        <v>0</v>
      </c>
      <c r="G11490" s="219">
        <f>SUM('RRP data input'!E11491:P11491)</f>
        <v>0</v>
      </c>
      <c r="H11490" s="143" t="str">
        <f t="shared" si="181"/>
        <v/>
      </c>
    </row>
    <row r="11491" spans="2:8" customFormat="1">
      <c r="B11491" s="185" t="str">
        <f>IF(OR('RRP data input'!B11492="",'RRP data input'!B11492=0),"",'RRP data input'!B11492)</f>
        <v/>
      </c>
      <c r="C11491" s="174" t="str">
        <f>IF('RRP data input'!C11492=0,"",'RRP data input'!C11492)</f>
        <v/>
      </c>
      <c r="D11491" s="174" t="str">
        <f>IF('RRP data input'!D11492=0,"",'RRP data input'!D11492)</f>
        <v/>
      </c>
      <c r="E11491" s="174" t="str">
        <f>IFERROR(VLOOKUP(C11491,Mappings!$B$13:$E$31,4,FALSE),"")</f>
        <v/>
      </c>
      <c r="F11491" s="219">
        <f>SUM('RRP data input'!E11492:L11492)</f>
        <v>0</v>
      </c>
      <c r="G11491" s="219">
        <f>SUM('RRP data input'!E11492:P11492)</f>
        <v>0</v>
      </c>
      <c r="H11491" s="143" t="str">
        <f t="shared" si="181"/>
        <v/>
      </c>
    </row>
    <row r="11492" spans="2:8" customFormat="1">
      <c r="B11492" s="185" t="str">
        <f>IF(OR('RRP data input'!B11493="",'RRP data input'!B11493=0),"",'RRP data input'!B11493)</f>
        <v/>
      </c>
      <c r="C11492" s="174" t="str">
        <f>IF('RRP data input'!C11493=0,"",'RRP data input'!C11493)</f>
        <v/>
      </c>
      <c r="D11492" s="174" t="str">
        <f>IF('RRP data input'!D11493=0,"",'RRP data input'!D11493)</f>
        <v/>
      </c>
      <c r="E11492" s="174" t="str">
        <f>IFERROR(VLOOKUP(C11492,Mappings!$B$13:$E$31,4,FALSE),"")</f>
        <v/>
      </c>
      <c r="F11492" s="219">
        <f>SUM('RRP data input'!E11493:L11493)</f>
        <v>0</v>
      </c>
      <c r="G11492" s="219">
        <f>SUM('RRP data input'!E11493:P11493)</f>
        <v>0</v>
      </c>
      <c r="H11492" s="143" t="str">
        <f t="shared" si="181"/>
        <v/>
      </c>
    </row>
    <row r="11493" spans="2:8" customFormat="1">
      <c r="B11493" s="185" t="str">
        <f>IF(OR('RRP data input'!B11494="",'RRP data input'!B11494=0),"",'RRP data input'!B11494)</f>
        <v/>
      </c>
      <c r="C11493" s="174" t="str">
        <f>IF('RRP data input'!C11494=0,"",'RRP data input'!C11494)</f>
        <v/>
      </c>
      <c r="D11493" s="174" t="str">
        <f>IF('RRP data input'!D11494=0,"",'RRP data input'!D11494)</f>
        <v/>
      </c>
      <c r="E11493" s="174" t="str">
        <f>IFERROR(VLOOKUP(C11493,Mappings!$B$13:$E$31,4,FALSE),"")</f>
        <v/>
      </c>
      <c r="F11493" s="219">
        <f>SUM('RRP data input'!E11494:L11494)</f>
        <v>0</v>
      </c>
      <c r="G11493" s="219">
        <f>SUM('RRP data input'!E11494:P11494)</f>
        <v>0</v>
      </c>
      <c r="H11493" s="143" t="str">
        <f t="shared" si="181"/>
        <v/>
      </c>
    </row>
    <row r="11494" spans="2:8" customFormat="1">
      <c r="B11494" s="185" t="str">
        <f>IF(OR('RRP data input'!B11495="",'RRP data input'!B11495=0),"",'RRP data input'!B11495)</f>
        <v/>
      </c>
      <c r="C11494" s="174" t="str">
        <f>IF('RRP data input'!C11495=0,"",'RRP data input'!C11495)</f>
        <v/>
      </c>
      <c r="D11494" s="174" t="str">
        <f>IF('RRP data input'!D11495=0,"",'RRP data input'!D11495)</f>
        <v/>
      </c>
      <c r="E11494" s="174" t="str">
        <f>IFERROR(VLOOKUP(C11494,Mappings!$B$13:$E$31,4,FALSE),"")</f>
        <v/>
      </c>
      <c r="F11494" s="219">
        <f>SUM('RRP data input'!E11495:L11495)</f>
        <v>0</v>
      </c>
      <c r="G11494" s="219">
        <f>SUM('RRP data input'!E11495:P11495)</f>
        <v>0</v>
      </c>
      <c r="H11494" s="143" t="str">
        <f t="shared" si="181"/>
        <v/>
      </c>
    </row>
    <row r="11495" spans="2:8" customFormat="1">
      <c r="B11495" s="185" t="str">
        <f>IF(OR('RRP data input'!B11496="",'RRP data input'!B11496=0),"",'RRP data input'!B11496)</f>
        <v/>
      </c>
      <c r="C11495" s="174" t="str">
        <f>IF('RRP data input'!C11496=0,"",'RRP data input'!C11496)</f>
        <v/>
      </c>
      <c r="D11495" s="174" t="str">
        <f>IF('RRP data input'!D11496=0,"",'RRP data input'!D11496)</f>
        <v/>
      </c>
      <c r="E11495" s="174" t="str">
        <f>IFERROR(VLOOKUP(C11495,Mappings!$B$13:$E$31,4,FALSE),"")</f>
        <v/>
      </c>
      <c r="F11495" s="219">
        <f>SUM('RRP data input'!E11496:L11496)</f>
        <v>0</v>
      </c>
      <c r="G11495" s="219">
        <f>SUM('RRP data input'!E11496:P11496)</f>
        <v>0</v>
      </c>
      <c r="H11495" s="143" t="str">
        <f t="shared" si="181"/>
        <v/>
      </c>
    </row>
    <row r="11496" spans="2:8" customFormat="1">
      <c r="B11496" s="185" t="str">
        <f>IF(OR('RRP data input'!B11497="",'RRP data input'!B11497=0),"",'RRP data input'!B11497)</f>
        <v/>
      </c>
      <c r="C11496" s="174" t="str">
        <f>IF('RRP data input'!C11497=0,"",'RRP data input'!C11497)</f>
        <v/>
      </c>
      <c r="D11496" s="174" t="str">
        <f>IF('RRP data input'!D11497=0,"",'RRP data input'!D11497)</f>
        <v/>
      </c>
      <c r="E11496" s="174" t="str">
        <f>IFERROR(VLOOKUP(C11496,Mappings!$B$13:$E$31,4,FALSE),"")</f>
        <v/>
      </c>
      <c r="F11496" s="219">
        <f>SUM('RRP data input'!E11497:L11497)</f>
        <v>0</v>
      </c>
      <c r="G11496" s="219">
        <f>SUM('RRP data input'!E11497:P11497)</f>
        <v>0</v>
      </c>
      <c r="H11496" s="143" t="str">
        <f t="shared" si="181"/>
        <v/>
      </c>
    </row>
    <row r="11497" spans="2:8" customFormat="1">
      <c r="B11497" s="185" t="str">
        <f>IF(OR('RRP data input'!B11498="",'RRP data input'!B11498=0),"",'RRP data input'!B11498)</f>
        <v/>
      </c>
      <c r="C11497" s="174" t="str">
        <f>IF('RRP data input'!C11498=0,"",'RRP data input'!C11498)</f>
        <v/>
      </c>
      <c r="D11497" s="174" t="str">
        <f>IF('RRP data input'!D11498=0,"",'RRP data input'!D11498)</f>
        <v/>
      </c>
      <c r="E11497" s="174" t="str">
        <f>IFERROR(VLOOKUP(C11497,Mappings!$B$13:$E$31,4,FALSE),"")</f>
        <v/>
      </c>
      <c r="F11497" s="219">
        <f>SUM('RRP data input'!E11498:L11498)</f>
        <v>0</v>
      </c>
      <c r="G11497" s="219">
        <f>SUM('RRP data input'!E11498:P11498)</f>
        <v>0</v>
      </c>
      <c r="H11497" s="143" t="str">
        <f t="shared" si="181"/>
        <v/>
      </c>
    </row>
    <row r="11498" spans="2:8" customFormat="1">
      <c r="B11498" s="185" t="str">
        <f>IF(OR('RRP data input'!B11499="",'RRP data input'!B11499=0),"",'RRP data input'!B11499)</f>
        <v/>
      </c>
      <c r="C11498" s="174" t="str">
        <f>IF('RRP data input'!C11499=0,"",'RRP data input'!C11499)</f>
        <v/>
      </c>
      <c r="D11498" s="174" t="str">
        <f>IF('RRP data input'!D11499=0,"",'RRP data input'!D11499)</f>
        <v/>
      </c>
      <c r="E11498" s="174" t="str">
        <f>IFERROR(VLOOKUP(C11498,Mappings!$B$13:$E$31,4,FALSE),"")</f>
        <v/>
      </c>
      <c r="F11498" s="219">
        <f>SUM('RRP data input'!E11499:L11499)</f>
        <v>0</v>
      </c>
      <c r="G11498" s="219">
        <f>SUM('RRP data input'!E11499:P11499)</f>
        <v>0</v>
      </c>
      <c r="H11498" s="143" t="str">
        <f t="shared" si="181"/>
        <v/>
      </c>
    </row>
    <row r="11499" spans="2:8" customFormat="1">
      <c r="B11499" s="185" t="str">
        <f>IF(OR('RRP data input'!B11500="",'RRP data input'!B11500=0),"",'RRP data input'!B11500)</f>
        <v/>
      </c>
      <c r="C11499" s="174" t="str">
        <f>IF('RRP data input'!C11500=0,"",'RRP data input'!C11500)</f>
        <v/>
      </c>
      <c r="D11499" s="174" t="str">
        <f>IF('RRP data input'!D11500=0,"",'RRP data input'!D11500)</f>
        <v/>
      </c>
      <c r="E11499" s="174" t="str">
        <f>IFERROR(VLOOKUP(C11499,Mappings!$B$13:$E$31,4,FALSE),"")</f>
        <v/>
      </c>
      <c r="F11499" s="219">
        <f>SUM('RRP data input'!E11500:L11500)</f>
        <v>0</v>
      </c>
      <c r="G11499" s="219">
        <f>SUM('RRP data input'!E11500:P11500)</f>
        <v>0</v>
      </c>
      <c r="H11499" s="143" t="str">
        <f t="shared" si="181"/>
        <v/>
      </c>
    </row>
    <row r="11500" spans="2:8" customFormat="1">
      <c r="B11500" s="185" t="str">
        <f>IF(OR('RRP data input'!B11501="",'RRP data input'!B11501=0),"",'RRP data input'!B11501)</f>
        <v/>
      </c>
      <c r="C11500" s="174" t="str">
        <f>IF('RRP data input'!C11501=0,"",'RRP data input'!C11501)</f>
        <v/>
      </c>
      <c r="D11500" s="174" t="str">
        <f>IF('RRP data input'!D11501=0,"",'RRP data input'!D11501)</f>
        <v/>
      </c>
      <c r="E11500" s="174" t="str">
        <f>IFERROR(VLOOKUP(C11500,Mappings!$B$13:$E$31,4,FALSE),"")</f>
        <v/>
      </c>
      <c r="F11500" s="219">
        <f>SUM('RRP data input'!E11501:L11501)</f>
        <v>0</v>
      </c>
      <c r="G11500" s="219">
        <f>SUM('RRP data input'!E11501:P11501)</f>
        <v>0</v>
      </c>
      <c r="H11500" s="143" t="str">
        <f t="shared" si="181"/>
        <v/>
      </c>
    </row>
    <row r="11501" spans="2:8" customFormat="1">
      <c r="B11501" s="185" t="str">
        <f>IF(OR('RRP data input'!B11502="",'RRP data input'!B11502=0),"",'RRP data input'!B11502)</f>
        <v/>
      </c>
      <c r="C11501" s="174" t="str">
        <f>IF('RRP data input'!C11502=0,"",'RRP data input'!C11502)</f>
        <v/>
      </c>
      <c r="D11501" s="174" t="str">
        <f>IF('RRP data input'!D11502=0,"",'RRP data input'!D11502)</f>
        <v/>
      </c>
      <c r="E11501" s="174" t="str">
        <f>IFERROR(VLOOKUP(C11501,Mappings!$B$13:$E$31,4,FALSE),"")</f>
        <v/>
      </c>
      <c r="F11501" s="219">
        <f>SUM('RRP data input'!E11502:L11502)</f>
        <v>0</v>
      </c>
      <c r="G11501" s="219">
        <f>SUM('RRP data input'!E11502:P11502)</f>
        <v>0</v>
      </c>
      <c r="H11501" s="143" t="str">
        <f t="shared" si="181"/>
        <v/>
      </c>
    </row>
    <row r="11502" spans="2:8" customFormat="1">
      <c r="B11502" s="185" t="str">
        <f>IF(OR('RRP data input'!B11503="",'RRP data input'!B11503=0),"",'RRP data input'!B11503)</f>
        <v/>
      </c>
      <c r="C11502" s="174" t="str">
        <f>IF('RRP data input'!C11503=0,"",'RRP data input'!C11503)</f>
        <v/>
      </c>
      <c r="D11502" s="174" t="str">
        <f>IF('RRP data input'!D11503=0,"",'RRP data input'!D11503)</f>
        <v/>
      </c>
      <c r="E11502" s="174" t="str">
        <f>IFERROR(VLOOKUP(C11502,Mappings!$B$13:$E$31,4,FALSE),"")</f>
        <v/>
      </c>
      <c r="F11502" s="219">
        <f>SUM('RRP data input'!E11503:L11503)</f>
        <v>0</v>
      </c>
      <c r="G11502" s="219">
        <f>SUM('RRP data input'!E11503:P11503)</f>
        <v>0</v>
      </c>
      <c r="H11502" s="143" t="str">
        <f t="shared" si="181"/>
        <v/>
      </c>
    </row>
    <row r="11503" spans="2:8" customFormat="1">
      <c r="B11503" s="185" t="str">
        <f>IF(OR('RRP data input'!B11504="",'RRP data input'!B11504=0),"",'RRP data input'!B11504)</f>
        <v/>
      </c>
      <c r="C11503" s="174" t="str">
        <f>IF('RRP data input'!C11504=0,"",'RRP data input'!C11504)</f>
        <v/>
      </c>
      <c r="D11503" s="174" t="str">
        <f>IF('RRP data input'!D11504=0,"",'RRP data input'!D11504)</f>
        <v/>
      </c>
      <c r="E11503" s="174" t="str">
        <f>IFERROR(VLOOKUP(C11503,Mappings!$B$13:$E$31,4,FALSE),"")</f>
        <v/>
      </c>
      <c r="F11503" s="219">
        <f>SUM('RRP data input'!E11504:L11504)</f>
        <v>0</v>
      </c>
      <c r="G11503" s="219">
        <f>SUM('RRP data input'!E11504:P11504)</f>
        <v>0</v>
      </c>
      <c r="H11503" s="143" t="str">
        <f t="shared" si="181"/>
        <v/>
      </c>
    </row>
    <row r="11504" spans="2:8" customFormat="1">
      <c r="B11504" s="185" t="str">
        <f>IF(OR('RRP data input'!B11505="",'RRP data input'!B11505=0),"",'RRP data input'!B11505)</f>
        <v/>
      </c>
      <c r="C11504" s="174" t="str">
        <f>IF('RRP data input'!C11505=0,"",'RRP data input'!C11505)</f>
        <v/>
      </c>
      <c r="D11504" s="174" t="str">
        <f>IF('RRP data input'!D11505=0,"",'RRP data input'!D11505)</f>
        <v/>
      </c>
      <c r="E11504" s="174" t="str">
        <f>IFERROR(VLOOKUP(C11504,Mappings!$B$13:$E$31,4,FALSE),"")</f>
        <v/>
      </c>
      <c r="F11504" s="219">
        <f>SUM('RRP data input'!E11505:L11505)</f>
        <v>0</v>
      </c>
      <c r="G11504" s="219">
        <f>SUM('RRP data input'!E11505:P11505)</f>
        <v>0</v>
      </c>
      <c r="H11504" s="143" t="str">
        <f t="shared" si="181"/>
        <v/>
      </c>
    </row>
    <row r="11505" spans="2:8" customFormat="1">
      <c r="B11505" s="185" t="str">
        <f>IF(OR('RRP data input'!B11506="",'RRP data input'!B11506=0),"",'RRP data input'!B11506)</f>
        <v/>
      </c>
      <c r="C11505" s="174" t="str">
        <f>IF('RRP data input'!C11506=0,"",'RRP data input'!C11506)</f>
        <v/>
      </c>
      <c r="D11505" s="174" t="str">
        <f>IF('RRP data input'!D11506=0,"",'RRP data input'!D11506)</f>
        <v/>
      </c>
      <c r="E11505" s="174" t="str">
        <f>IFERROR(VLOOKUP(C11505,Mappings!$B$13:$E$31,4,FALSE),"")</f>
        <v/>
      </c>
      <c r="F11505" s="219">
        <f>SUM('RRP data input'!E11506:L11506)</f>
        <v>0</v>
      </c>
      <c r="G11505" s="219">
        <f>SUM('RRP data input'!E11506:P11506)</f>
        <v>0</v>
      </c>
      <c r="H11505" s="143" t="str">
        <f t="shared" si="181"/>
        <v/>
      </c>
    </row>
    <row r="11506" spans="2:8" customFormat="1">
      <c r="B11506" s="185" t="str">
        <f>IF(OR('RRP data input'!B11507="",'RRP data input'!B11507=0),"",'RRP data input'!B11507)</f>
        <v/>
      </c>
      <c r="C11506" s="174" t="str">
        <f>IF('RRP data input'!C11507=0,"",'RRP data input'!C11507)</f>
        <v/>
      </c>
      <c r="D11506" s="174" t="str">
        <f>IF('RRP data input'!D11507=0,"",'RRP data input'!D11507)</f>
        <v/>
      </c>
      <c r="E11506" s="174" t="str">
        <f>IFERROR(VLOOKUP(C11506,Mappings!$B$13:$E$31,4,FALSE),"")</f>
        <v/>
      </c>
      <c r="F11506" s="219">
        <f>SUM('RRP data input'!E11507:L11507)</f>
        <v>0</v>
      </c>
      <c r="G11506" s="219">
        <f>SUM('RRP data input'!E11507:P11507)</f>
        <v>0</v>
      </c>
      <c r="H11506" s="143" t="str">
        <f t="shared" si="181"/>
        <v/>
      </c>
    </row>
    <row r="11507" spans="2:8" customFormat="1">
      <c r="B11507" s="185" t="str">
        <f>IF(OR('RRP data input'!B11508="",'RRP data input'!B11508=0),"",'RRP data input'!B11508)</f>
        <v/>
      </c>
      <c r="C11507" s="174" t="str">
        <f>IF('RRP data input'!C11508=0,"",'RRP data input'!C11508)</f>
        <v/>
      </c>
      <c r="D11507" s="174" t="str">
        <f>IF('RRP data input'!D11508=0,"",'RRP data input'!D11508)</f>
        <v/>
      </c>
      <c r="E11507" s="174" t="str">
        <f>IFERROR(VLOOKUP(C11507,Mappings!$B$13:$E$31,4,FALSE),"")</f>
        <v/>
      </c>
      <c r="F11507" s="219">
        <f>SUM('RRP data input'!E11508:L11508)</f>
        <v>0</v>
      </c>
      <c r="G11507" s="219">
        <f>SUM('RRP data input'!E11508:P11508)</f>
        <v>0</v>
      </c>
      <c r="H11507" s="143" t="str">
        <f t="shared" si="181"/>
        <v/>
      </c>
    </row>
    <row r="11508" spans="2:8" customFormat="1">
      <c r="B11508" s="185" t="str">
        <f>IF(OR('RRP data input'!B11509="",'RRP data input'!B11509=0),"",'RRP data input'!B11509)</f>
        <v/>
      </c>
      <c r="C11508" s="174" t="str">
        <f>IF('RRP data input'!C11509=0,"",'RRP data input'!C11509)</f>
        <v/>
      </c>
      <c r="D11508" s="174" t="str">
        <f>IF('RRP data input'!D11509=0,"",'RRP data input'!D11509)</f>
        <v/>
      </c>
      <c r="E11508" s="174" t="str">
        <f>IFERROR(VLOOKUP(C11508,Mappings!$B$13:$E$31,4,FALSE),"")</f>
        <v/>
      </c>
      <c r="F11508" s="219">
        <f>SUM('RRP data input'!E11509:L11509)</f>
        <v>0</v>
      </c>
      <c r="G11508" s="219">
        <f>SUM('RRP data input'!E11509:P11509)</f>
        <v>0</v>
      </c>
      <c r="H11508" s="143" t="str">
        <f t="shared" si="181"/>
        <v/>
      </c>
    </row>
    <row r="11509" spans="2:8" customFormat="1">
      <c r="B11509" s="185" t="str">
        <f>IF(OR('RRP data input'!B11510="",'RRP data input'!B11510=0),"",'RRP data input'!B11510)</f>
        <v/>
      </c>
      <c r="C11509" s="174" t="str">
        <f>IF('RRP data input'!C11510=0,"",'RRP data input'!C11510)</f>
        <v/>
      </c>
      <c r="D11509" s="174" t="str">
        <f>IF('RRP data input'!D11510=0,"",'RRP data input'!D11510)</f>
        <v/>
      </c>
      <c r="E11509" s="174" t="str">
        <f>IFERROR(VLOOKUP(C11509,Mappings!$B$13:$E$31,4,FALSE),"")</f>
        <v/>
      </c>
      <c r="F11509" s="219">
        <f>SUM('RRP data input'!E11510:L11510)</f>
        <v>0</v>
      </c>
      <c r="G11509" s="219">
        <f>SUM('RRP data input'!E11510:P11510)</f>
        <v>0</v>
      </c>
      <c r="H11509" s="143" t="str">
        <f t="shared" si="181"/>
        <v/>
      </c>
    </row>
    <row r="11510" spans="2:8" customFormat="1">
      <c r="B11510" s="185" t="str">
        <f>IF(OR('RRP data input'!B11511="",'RRP data input'!B11511=0),"",'RRP data input'!B11511)</f>
        <v/>
      </c>
      <c r="C11510" s="174" t="str">
        <f>IF('RRP data input'!C11511=0,"",'RRP data input'!C11511)</f>
        <v/>
      </c>
      <c r="D11510" s="174" t="str">
        <f>IF('RRP data input'!D11511=0,"",'RRP data input'!D11511)</f>
        <v/>
      </c>
      <c r="E11510" s="174" t="str">
        <f>IFERROR(VLOOKUP(C11510,Mappings!$B$13:$E$31,4,FALSE),"")</f>
        <v/>
      </c>
      <c r="F11510" s="219">
        <f>SUM('RRP data input'!E11511:L11511)</f>
        <v>0</v>
      </c>
      <c r="G11510" s="219">
        <f>SUM('RRP data input'!E11511:P11511)</f>
        <v>0</v>
      </c>
      <c r="H11510" s="143" t="str">
        <f t="shared" si="181"/>
        <v/>
      </c>
    </row>
    <row r="11511" spans="2:8" customFormat="1">
      <c r="B11511" s="185" t="str">
        <f>IF(OR('RRP data input'!B11512="",'RRP data input'!B11512=0),"",'RRP data input'!B11512)</f>
        <v/>
      </c>
      <c r="C11511" s="174" t="str">
        <f>IF('RRP data input'!C11512=0,"",'RRP data input'!C11512)</f>
        <v/>
      </c>
      <c r="D11511" s="174" t="str">
        <f>IF('RRP data input'!D11512=0,"",'RRP data input'!D11512)</f>
        <v/>
      </c>
      <c r="E11511" s="174" t="str">
        <f>IFERROR(VLOOKUP(C11511,Mappings!$B$13:$E$31,4,FALSE),"")</f>
        <v/>
      </c>
      <c r="F11511" s="219">
        <f>SUM('RRP data input'!E11512:L11512)</f>
        <v>0</v>
      </c>
      <c r="G11511" s="219">
        <f>SUM('RRP data input'!E11512:P11512)</f>
        <v>0</v>
      </c>
      <c r="H11511" s="143" t="str">
        <f t="shared" si="181"/>
        <v/>
      </c>
    </row>
    <row r="11512" spans="2:8" customFormat="1">
      <c r="B11512" s="185" t="str">
        <f>IF(OR('RRP data input'!B11513="",'RRP data input'!B11513=0),"",'RRP data input'!B11513)</f>
        <v/>
      </c>
      <c r="C11512" s="174" t="str">
        <f>IF('RRP data input'!C11513=0,"",'RRP data input'!C11513)</f>
        <v/>
      </c>
      <c r="D11512" s="174" t="str">
        <f>IF('RRP data input'!D11513=0,"",'RRP data input'!D11513)</f>
        <v/>
      </c>
      <c r="E11512" s="174" t="str">
        <f>IFERROR(VLOOKUP(C11512,Mappings!$B$13:$E$31,4,FALSE),"")</f>
        <v/>
      </c>
      <c r="F11512" s="219">
        <f>SUM('RRP data input'!E11513:L11513)</f>
        <v>0</v>
      </c>
      <c r="G11512" s="219">
        <f>SUM('RRP data input'!E11513:P11513)</f>
        <v>0</v>
      </c>
      <c r="H11512" s="143" t="str">
        <f t="shared" si="181"/>
        <v/>
      </c>
    </row>
    <row r="11513" spans="2:8" customFormat="1">
      <c r="B11513" s="185" t="str">
        <f>IF(OR('RRP data input'!B11514="",'RRP data input'!B11514=0),"",'RRP data input'!B11514)</f>
        <v/>
      </c>
      <c r="C11513" s="174" t="str">
        <f>IF('RRP data input'!C11514=0,"",'RRP data input'!C11514)</f>
        <v/>
      </c>
      <c r="D11513" s="174" t="str">
        <f>IF('RRP data input'!D11514=0,"",'RRP data input'!D11514)</f>
        <v/>
      </c>
      <c r="E11513" s="174" t="str">
        <f>IFERROR(VLOOKUP(C11513,Mappings!$B$13:$E$31,4,FALSE),"")</f>
        <v/>
      </c>
      <c r="F11513" s="219">
        <f>SUM('RRP data input'!E11514:L11514)</f>
        <v>0</v>
      </c>
      <c r="G11513" s="219">
        <f>SUM('RRP data input'!E11514:P11514)</f>
        <v>0</v>
      </c>
      <c r="H11513" s="143" t="str">
        <f t="shared" si="181"/>
        <v/>
      </c>
    </row>
    <row r="11514" spans="2:8" customFormat="1">
      <c r="B11514" s="185" t="str">
        <f>IF(OR('RRP data input'!B11515="",'RRP data input'!B11515=0),"",'RRP data input'!B11515)</f>
        <v/>
      </c>
      <c r="C11514" s="174" t="str">
        <f>IF('RRP data input'!C11515=0,"",'RRP data input'!C11515)</f>
        <v/>
      </c>
      <c r="D11514" s="174" t="str">
        <f>IF('RRP data input'!D11515=0,"",'RRP data input'!D11515)</f>
        <v/>
      </c>
      <c r="E11514" s="174" t="str">
        <f>IFERROR(VLOOKUP(C11514,Mappings!$B$13:$E$31,4,FALSE),"")</f>
        <v/>
      </c>
      <c r="F11514" s="219">
        <f>SUM('RRP data input'!E11515:L11515)</f>
        <v>0</v>
      </c>
      <c r="G11514" s="219">
        <f>SUM('RRP data input'!E11515:P11515)</f>
        <v>0</v>
      </c>
      <c r="H11514" s="143" t="str">
        <f t="shared" si="181"/>
        <v/>
      </c>
    </row>
    <row r="11515" spans="2:8" customFormat="1">
      <c r="B11515" s="185" t="str">
        <f>IF(OR('RRP data input'!B11516="",'RRP data input'!B11516=0),"",'RRP data input'!B11516)</f>
        <v/>
      </c>
      <c r="C11515" s="174" t="str">
        <f>IF('RRP data input'!C11516=0,"",'RRP data input'!C11516)</f>
        <v/>
      </c>
      <c r="D11515" s="174" t="str">
        <f>IF('RRP data input'!D11516=0,"",'RRP data input'!D11516)</f>
        <v/>
      </c>
      <c r="E11515" s="174" t="str">
        <f>IFERROR(VLOOKUP(C11515,Mappings!$B$13:$E$31,4,FALSE),"")</f>
        <v/>
      </c>
      <c r="F11515" s="219">
        <f>SUM('RRP data input'!E11516:L11516)</f>
        <v>0</v>
      </c>
      <c r="G11515" s="219">
        <f>SUM('RRP data input'!E11516:P11516)</f>
        <v>0</v>
      </c>
      <c r="H11515" s="143" t="str">
        <f t="shared" si="181"/>
        <v/>
      </c>
    </row>
    <row r="11516" spans="2:8" customFormat="1">
      <c r="B11516" s="185" t="str">
        <f>IF(OR('RRP data input'!B11517="",'RRP data input'!B11517=0),"",'RRP data input'!B11517)</f>
        <v/>
      </c>
      <c r="C11516" s="174" t="str">
        <f>IF('RRP data input'!C11517=0,"",'RRP data input'!C11517)</f>
        <v/>
      </c>
      <c r="D11516" s="174" t="str">
        <f>IF('RRP data input'!D11517=0,"",'RRP data input'!D11517)</f>
        <v/>
      </c>
      <c r="E11516" s="174" t="str">
        <f>IFERROR(VLOOKUP(C11516,Mappings!$B$13:$E$31,4,FALSE),"")</f>
        <v/>
      </c>
      <c r="F11516" s="219">
        <f>SUM('RRP data input'!E11517:L11517)</f>
        <v>0</v>
      </c>
      <c r="G11516" s="219">
        <f>SUM('RRP data input'!E11517:P11517)</f>
        <v>0</v>
      </c>
      <c r="H11516" s="143" t="str">
        <f t="shared" si="181"/>
        <v/>
      </c>
    </row>
    <row r="11517" spans="2:8" customFormat="1">
      <c r="B11517" s="185" t="str">
        <f>IF(OR('RRP data input'!B11518="",'RRP data input'!B11518=0),"",'RRP data input'!B11518)</f>
        <v/>
      </c>
      <c r="C11517" s="174" t="str">
        <f>IF('RRP data input'!C11518=0,"",'RRP data input'!C11518)</f>
        <v/>
      </c>
      <c r="D11517" s="174" t="str">
        <f>IF('RRP data input'!D11518=0,"",'RRP data input'!D11518)</f>
        <v/>
      </c>
      <c r="E11517" s="174" t="str">
        <f>IFERROR(VLOOKUP(C11517,Mappings!$B$13:$E$31,4,FALSE),"")</f>
        <v/>
      </c>
      <c r="F11517" s="219">
        <f>SUM('RRP data input'!E11518:L11518)</f>
        <v>0</v>
      </c>
      <c r="G11517" s="219">
        <f>SUM('RRP data input'!E11518:P11518)</f>
        <v>0</v>
      </c>
      <c r="H11517" s="143" t="str">
        <f t="shared" si="181"/>
        <v/>
      </c>
    </row>
    <row r="11518" spans="2:8" customFormat="1">
      <c r="B11518" s="185" t="str">
        <f>IF(OR('RRP data input'!B11519="",'RRP data input'!B11519=0),"",'RRP data input'!B11519)</f>
        <v/>
      </c>
      <c r="C11518" s="174" t="str">
        <f>IF('RRP data input'!C11519=0,"",'RRP data input'!C11519)</f>
        <v/>
      </c>
      <c r="D11518" s="174" t="str">
        <f>IF('RRP data input'!D11519=0,"",'RRP data input'!D11519)</f>
        <v/>
      </c>
      <c r="E11518" s="174" t="str">
        <f>IFERROR(VLOOKUP(C11518,Mappings!$B$13:$E$31,4,FALSE),"")</f>
        <v/>
      </c>
      <c r="F11518" s="219">
        <f>SUM('RRP data input'!E11519:L11519)</f>
        <v>0</v>
      </c>
      <c r="G11518" s="219">
        <f>SUM('RRP data input'!E11519:P11519)</f>
        <v>0</v>
      </c>
      <c r="H11518" s="143" t="str">
        <f t="shared" si="181"/>
        <v/>
      </c>
    </row>
    <row r="11519" spans="2:8" customFormat="1">
      <c r="B11519" s="185" t="str">
        <f>IF(OR('RRP data input'!B11520="",'RRP data input'!B11520=0),"",'RRP data input'!B11520)</f>
        <v/>
      </c>
      <c r="C11519" s="174" t="str">
        <f>IF('RRP data input'!C11520=0,"",'RRP data input'!C11520)</f>
        <v/>
      </c>
      <c r="D11519" s="174" t="str">
        <f>IF('RRP data input'!D11520=0,"",'RRP data input'!D11520)</f>
        <v/>
      </c>
      <c r="E11519" s="174" t="str">
        <f>IFERROR(VLOOKUP(C11519,Mappings!$B$13:$E$31,4,FALSE),"")</f>
        <v/>
      </c>
      <c r="F11519" s="219">
        <f>SUM('RRP data input'!E11520:L11520)</f>
        <v>0</v>
      </c>
      <c r="G11519" s="219">
        <f>SUM('RRP data input'!E11520:P11520)</f>
        <v>0</v>
      </c>
      <c r="H11519" s="143" t="str">
        <f t="shared" si="181"/>
        <v/>
      </c>
    </row>
    <row r="11520" spans="2:8" customFormat="1">
      <c r="B11520" s="185" t="str">
        <f>IF(OR('RRP data input'!B11521="",'RRP data input'!B11521=0),"",'RRP data input'!B11521)</f>
        <v/>
      </c>
      <c r="C11520" s="174" t="str">
        <f>IF('RRP data input'!C11521=0,"",'RRP data input'!C11521)</f>
        <v/>
      </c>
      <c r="D11520" s="174" t="str">
        <f>IF('RRP data input'!D11521=0,"",'RRP data input'!D11521)</f>
        <v/>
      </c>
      <c r="E11520" s="174" t="str">
        <f>IFERROR(VLOOKUP(C11520,Mappings!$B$13:$E$31,4,FALSE),"")</f>
        <v/>
      </c>
      <c r="F11520" s="219">
        <f>SUM('RRP data input'!E11521:L11521)</f>
        <v>0</v>
      </c>
      <c r="G11520" s="219">
        <f>SUM('RRP data input'!E11521:P11521)</f>
        <v>0</v>
      </c>
      <c r="H11520" s="143" t="str">
        <f t="shared" si="181"/>
        <v/>
      </c>
    </row>
    <row r="11521" spans="2:8" customFormat="1">
      <c r="B11521" s="185" t="str">
        <f>IF(OR('RRP data input'!B11522="",'RRP data input'!B11522=0),"",'RRP data input'!B11522)</f>
        <v/>
      </c>
      <c r="C11521" s="174" t="str">
        <f>IF('RRP data input'!C11522=0,"",'RRP data input'!C11522)</f>
        <v/>
      </c>
      <c r="D11521" s="174" t="str">
        <f>IF('RRP data input'!D11522=0,"",'RRP data input'!D11522)</f>
        <v/>
      </c>
      <c r="E11521" s="174" t="str">
        <f>IFERROR(VLOOKUP(C11521,Mappings!$B$13:$E$31,4,FALSE),"")</f>
        <v/>
      </c>
      <c r="F11521" s="219">
        <f>SUM('RRP data input'!E11522:L11522)</f>
        <v>0</v>
      </c>
      <c r="G11521" s="219">
        <f>SUM('RRP data input'!E11522:P11522)</f>
        <v>0</v>
      </c>
      <c r="H11521" s="143" t="str">
        <f t="shared" si="181"/>
        <v/>
      </c>
    </row>
    <row r="11522" spans="2:8" customFormat="1">
      <c r="B11522" s="185" t="str">
        <f>IF(OR('RRP data input'!B11523="",'RRP data input'!B11523=0),"",'RRP data input'!B11523)</f>
        <v/>
      </c>
      <c r="C11522" s="174" t="str">
        <f>IF('RRP data input'!C11523=0,"",'RRP data input'!C11523)</f>
        <v/>
      </c>
      <c r="D11522" s="174" t="str">
        <f>IF('RRP data input'!D11523=0,"",'RRP data input'!D11523)</f>
        <v/>
      </c>
      <c r="E11522" s="174" t="str">
        <f>IFERROR(VLOOKUP(C11522,Mappings!$B$13:$E$31,4,FALSE),"")</f>
        <v/>
      </c>
      <c r="F11522" s="219">
        <f>SUM('RRP data input'!E11523:L11523)</f>
        <v>0</v>
      </c>
      <c r="G11522" s="219">
        <f>SUM('RRP data input'!E11523:P11523)</f>
        <v>0</v>
      </c>
      <c r="H11522" s="143" t="str">
        <f t="shared" si="181"/>
        <v/>
      </c>
    </row>
    <row r="11523" spans="2:8" customFormat="1">
      <c r="B11523" s="185" t="str">
        <f>IF(OR('RRP data input'!B11524="",'RRP data input'!B11524=0),"",'RRP data input'!B11524)</f>
        <v/>
      </c>
      <c r="C11523" s="174" t="str">
        <f>IF('RRP data input'!C11524=0,"",'RRP data input'!C11524)</f>
        <v/>
      </c>
      <c r="D11523" s="174" t="str">
        <f>IF('RRP data input'!D11524=0,"",'RRP data input'!D11524)</f>
        <v/>
      </c>
      <c r="E11523" s="174" t="str">
        <f>IFERROR(VLOOKUP(C11523,Mappings!$B$13:$E$31,4,FALSE),"")</f>
        <v/>
      </c>
      <c r="F11523" s="219">
        <f>SUM('RRP data input'!E11524:L11524)</f>
        <v>0</v>
      </c>
      <c r="G11523" s="219">
        <f>SUM('RRP data input'!E11524:P11524)</f>
        <v>0</v>
      </c>
      <c r="H11523" s="143" t="str">
        <f t="shared" si="181"/>
        <v/>
      </c>
    </row>
    <row r="11524" spans="2:8" customFormat="1">
      <c r="B11524" s="185" t="str">
        <f>IF(OR('RRP data input'!B11525="",'RRP data input'!B11525=0),"",'RRP data input'!B11525)</f>
        <v/>
      </c>
      <c r="C11524" s="174" t="str">
        <f>IF('RRP data input'!C11525=0,"",'RRP data input'!C11525)</f>
        <v/>
      </c>
      <c r="D11524" s="174" t="str">
        <f>IF('RRP data input'!D11525=0,"",'RRP data input'!D11525)</f>
        <v/>
      </c>
      <c r="E11524" s="174" t="str">
        <f>IFERROR(VLOOKUP(C11524,Mappings!$B$13:$E$31,4,FALSE),"")</f>
        <v/>
      </c>
      <c r="F11524" s="219">
        <f>SUM('RRP data input'!E11525:L11525)</f>
        <v>0</v>
      </c>
      <c r="G11524" s="219">
        <f>SUM('RRP data input'!E11525:P11525)</f>
        <v>0</v>
      </c>
      <c r="H11524" s="143" t="str">
        <f t="shared" si="181"/>
        <v/>
      </c>
    </row>
    <row r="11525" spans="2:8" customFormat="1">
      <c r="B11525" s="185" t="str">
        <f>IF(OR('RRP data input'!B11526="",'RRP data input'!B11526=0),"",'RRP data input'!B11526)</f>
        <v/>
      </c>
      <c r="C11525" s="174" t="str">
        <f>IF('RRP data input'!C11526=0,"",'RRP data input'!C11526)</f>
        <v/>
      </c>
      <c r="D11525" s="174" t="str">
        <f>IF('RRP data input'!D11526=0,"",'RRP data input'!D11526)</f>
        <v/>
      </c>
      <c r="E11525" s="174" t="str">
        <f>IFERROR(VLOOKUP(C11525,Mappings!$B$13:$E$31,4,FALSE),"")</f>
        <v/>
      </c>
      <c r="F11525" s="219">
        <f>SUM('RRP data input'!E11526:L11526)</f>
        <v>0</v>
      </c>
      <c r="G11525" s="219">
        <f>SUM('RRP data input'!E11526:P11526)</f>
        <v>0</v>
      </c>
      <c r="H11525" s="143" t="str">
        <f t="shared" si="181"/>
        <v/>
      </c>
    </row>
    <row r="11526" spans="2:8" customFormat="1">
      <c r="B11526" s="185" t="str">
        <f>IF(OR('RRP data input'!B11527="",'RRP data input'!B11527=0),"",'RRP data input'!B11527)</f>
        <v/>
      </c>
      <c r="C11526" s="174" t="str">
        <f>IF('RRP data input'!C11527=0,"",'RRP data input'!C11527)</f>
        <v/>
      </c>
      <c r="D11526" s="174" t="str">
        <f>IF('RRP data input'!D11527=0,"",'RRP data input'!D11527)</f>
        <v/>
      </c>
      <c r="E11526" s="174" t="str">
        <f>IFERROR(VLOOKUP(C11526,Mappings!$B$13:$E$31,4,FALSE),"")</f>
        <v/>
      </c>
      <c r="F11526" s="219">
        <f>SUM('RRP data input'!E11527:L11527)</f>
        <v>0</v>
      </c>
      <c r="G11526" s="219">
        <f>SUM('RRP data input'!E11527:P11527)</f>
        <v>0</v>
      </c>
      <c r="H11526" s="143" t="str">
        <f t="shared" si="181"/>
        <v/>
      </c>
    </row>
    <row r="11527" spans="2:8" customFormat="1">
      <c r="B11527" s="185" t="str">
        <f>IF(OR('RRP data input'!B11528="",'RRP data input'!B11528=0),"",'RRP data input'!B11528)</f>
        <v/>
      </c>
      <c r="C11527" s="174" t="str">
        <f>IF('RRP data input'!C11528=0,"",'RRP data input'!C11528)</f>
        <v/>
      </c>
      <c r="D11527" s="174" t="str">
        <f>IF('RRP data input'!D11528=0,"",'RRP data input'!D11528)</f>
        <v/>
      </c>
      <c r="E11527" s="174" t="str">
        <f>IFERROR(VLOOKUP(C11527,Mappings!$B$13:$E$31,4,FALSE),"")</f>
        <v/>
      </c>
      <c r="F11527" s="219">
        <f>SUM('RRP data input'!E11528:L11528)</f>
        <v>0</v>
      </c>
      <c r="G11527" s="219">
        <f>SUM('RRP data input'!E11528:P11528)</f>
        <v>0</v>
      </c>
      <c r="H11527" s="143" t="str">
        <f t="shared" si="181"/>
        <v/>
      </c>
    </row>
    <row r="11528" spans="2:8" customFormat="1">
      <c r="B11528" s="185" t="str">
        <f>IF(OR('RRP data input'!B11529="",'RRP data input'!B11529=0),"",'RRP data input'!B11529)</f>
        <v/>
      </c>
      <c r="C11528" s="174" t="str">
        <f>IF('RRP data input'!C11529=0,"",'RRP data input'!C11529)</f>
        <v/>
      </c>
      <c r="D11528" s="174" t="str">
        <f>IF('RRP data input'!D11529=0,"",'RRP data input'!D11529)</f>
        <v/>
      </c>
      <c r="E11528" s="174" t="str">
        <f>IFERROR(VLOOKUP(C11528,Mappings!$B$13:$E$31,4,FALSE),"")</f>
        <v/>
      </c>
      <c r="F11528" s="219">
        <f>SUM('RRP data input'!E11529:L11529)</f>
        <v>0</v>
      </c>
      <c r="G11528" s="219">
        <f>SUM('RRP data input'!E11529:P11529)</f>
        <v>0</v>
      </c>
      <c r="H11528" s="143" t="str">
        <f t="shared" si="181"/>
        <v/>
      </c>
    </row>
    <row r="11529" spans="2:8" customFormat="1">
      <c r="B11529" s="185" t="str">
        <f>IF(OR('RRP data input'!B11530="",'RRP data input'!B11530=0),"",'RRP data input'!B11530)</f>
        <v/>
      </c>
      <c r="C11529" s="174" t="str">
        <f>IF('RRP data input'!C11530=0,"",'RRP data input'!C11530)</f>
        <v/>
      </c>
      <c r="D11529" s="174" t="str">
        <f>IF('RRP data input'!D11530=0,"",'RRP data input'!D11530)</f>
        <v/>
      </c>
      <c r="E11529" s="174" t="str">
        <f>IFERROR(VLOOKUP(C11529,Mappings!$B$13:$E$31,4,FALSE),"")</f>
        <v/>
      </c>
      <c r="F11529" s="219">
        <f>SUM('RRP data input'!E11530:L11530)</f>
        <v>0</v>
      </c>
      <c r="G11529" s="219">
        <f>SUM('RRP data input'!E11530:P11530)</f>
        <v>0</v>
      </c>
      <c r="H11529" s="143" t="str">
        <f t="shared" si="181"/>
        <v/>
      </c>
    </row>
    <row r="11530" spans="2:8" customFormat="1">
      <c r="B11530" s="185" t="str">
        <f>IF(OR('RRP data input'!B11531="",'RRP data input'!B11531=0),"",'RRP data input'!B11531)</f>
        <v/>
      </c>
      <c r="C11530" s="174" t="str">
        <f>IF('RRP data input'!C11531=0,"",'RRP data input'!C11531)</f>
        <v/>
      </c>
      <c r="D11530" s="174" t="str">
        <f>IF('RRP data input'!D11531=0,"",'RRP data input'!D11531)</f>
        <v/>
      </c>
      <c r="E11530" s="174" t="str">
        <f>IFERROR(VLOOKUP(C11530,Mappings!$B$13:$E$31,4,FALSE),"")</f>
        <v/>
      </c>
      <c r="F11530" s="219">
        <f>SUM('RRP data input'!E11531:L11531)</f>
        <v>0</v>
      </c>
      <c r="G11530" s="219">
        <f>SUM('RRP data input'!E11531:P11531)</f>
        <v>0</v>
      </c>
      <c r="H11530" s="143" t="str">
        <f t="shared" si="181"/>
        <v/>
      </c>
    </row>
    <row r="11531" spans="2:8" customFormat="1">
      <c r="B11531" s="185" t="str">
        <f>IF(OR('RRP data input'!B11532="",'RRP data input'!B11532=0),"",'RRP data input'!B11532)</f>
        <v/>
      </c>
      <c r="C11531" s="174" t="str">
        <f>IF('RRP data input'!C11532=0,"",'RRP data input'!C11532)</f>
        <v/>
      </c>
      <c r="D11531" s="174" t="str">
        <f>IF('RRP data input'!D11532=0,"",'RRP data input'!D11532)</f>
        <v/>
      </c>
      <c r="E11531" s="174" t="str">
        <f>IFERROR(VLOOKUP(C11531,Mappings!$B$13:$E$31,4,FALSE),"")</f>
        <v/>
      </c>
      <c r="F11531" s="219">
        <f>SUM('RRP data input'!E11532:L11532)</f>
        <v>0</v>
      </c>
      <c r="G11531" s="219">
        <f>SUM('RRP data input'!E11532:P11532)</f>
        <v>0</v>
      </c>
      <c r="H11531" s="143" t="str">
        <f t="shared" si="181"/>
        <v/>
      </c>
    </row>
    <row r="11532" spans="2:8" customFormat="1">
      <c r="B11532" s="185" t="str">
        <f>IF(OR('RRP data input'!B11533="",'RRP data input'!B11533=0),"",'RRP data input'!B11533)</f>
        <v/>
      </c>
      <c r="C11532" s="174" t="str">
        <f>IF('RRP data input'!C11533=0,"",'RRP data input'!C11533)</f>
        <v/>
      </c>
      <c r="D11532" s="174" t="str">
        <f>IF('RRP data input'!D11533=0,"",'RRP data input'!D11533)</f>
        <v/>
      </c>
      <c r="E11532" s="174" t="str">
        <f>IFERROR(VLOOKUP(C11532,Mappings!$B$13:$E$31,4,FALSE),"")</f>
        <v/>
      </c>
      <c r="F11532" s="219">
        <f>SUM('RRP data input'!E11533:L11533)</f>
        <v>0</v>
      </c>
      <c r="G11532" s="219">
        <f>SUM('RRP data input'!E11533:P11533)</f>
        <v>0</v>
      </c>
      <c r="H11532" s="143" t="str">
        <f t="shared" si="181"/>
        <v/>
      </c>
    </row>
    <row r="11533" spans="2:8" customFormat="1">
      <c r="B11533" s="185" t="str">
        <f>IF(OR('RRP data input'!B11534="",'RRP data input'!B11534=0),"",'RRP data input'!B11534)</f>
        <v/>
      </c>
      <c r="C11533" s="174" t="str">
        <f>IF('RRP data input'!C11534=0,"",'RRP data input'!C11534)</f>
        <v/>
      </c>
      <c r="D11533" s="174" t="str">
        <f>IF('RRP data input'!D11534=0,"",'RRP data input'!D11534)</f>
        <v/>
      </c>
      <c r="E11533" s="174" t="str">
        <f>IFERROR(VLOOKUP(C11533,Mappings!$B$13:$E$31,4,FALSE),"")</f>
        <v/>
      </c>
      <c r="F11533" s="219">
        <f>SUM('RRP data input'!E11534:L11534)</f>
        <v>0</v>
      </c>
      <c r="G11533" s="219">
        <f>SUM('RRP data input'!E11534:P11534)</f>
        <v>0</v>
      </c>
      <c r="H11533" s="143" t="str">
        <f t="shared" si="181"/>
        <v/>
      </c>
    </row>
    <row r="11534" spans="2:8" customFormat="1">
      <c r="B11534" s="185" t="str">
        <f>IF(OR('RRP data input'!B11535="",'RRP data input'!B11535=0),"",'RRP data input'!B11535)</f>
        <v/>
      </c>
      <c r="C11534" s="174" t="str">
        <f>IF('RRP data input'!C11535=0,"",'RRP data input'!C11535)</f>
        <v/>
      </c>
      <c r="D11534" s="174" t="str">
        <f>IF('RRP data input'!D11535=0,"",'RRP data input'!D11535)</f>
        <v/>
      </c>
      <c r="E11534" s="174" t="str">
        <f>IFERROR(VLOOKUP(C11534,Mappings!$B$13:$E$31,4,FALSE),"")</f>
        <v/>
      </c>
      <c r="F11534" s="219">
        <f>SUM('RRP data input'!E11535:L11535)</f>
        <v>0</v>
      </c>
      <c r="G11534" s="219">
        <f>SUM('RRP data input'!E11535:P11535)</f>
        <v>0</v>
      </c>
      <c r="H11534" s="143" t="str">
        <f t="shared" si="181"/>
        <v/>
      </c>
    </row>
    <row r="11535" spans="2:8" customFormat="1">
      <c r="B11535" s="185" t="str">
        <f>IF(OR('RRP data input'!B11536="",'RRP data input'!B11536=0),"",'RRP data input'!B11536)</f>
        <v/>
      </c>
      <c r="C11535" s="174" t="str">
        <f>IF('RRP data input'!C11536=0,"",'RRP data input'!C11536)</f>
        <v/>
      </c>
      <c r="D11535" s="174" t="str">
        <f>IF('RRP data input'!D11536=0,"",'RRP data input'!D11536)</f>
        <v/>
      </c>
      <c r="E11535" s="174" t="str">
        <f>IFERROR(VLOOKUP(C11535,Mappings!$B$13:$E$31,4,FALSE),"")</f>
        <v/>
      </c>
      <c r="F11535" s="219">
        <f>SUM('RRP data input'!E11536:L11536)</f>
        <v>0</v>
      </c>
      <c r="G11535" s="219">
        <f>SUM('RRP data input'!E11536:P11536)</f>
        <v>0</v>
      </c>
      <c r="H11535" s="143" t="str">
        <f t="shared" si="181"/>
        <v/>
      </c>
    </row>
    <row r="11536" spans="2:8" customFormat="1">
      <c r="B11536" s="185" t="str">
        <f>IF(OR('RRP data input'!B11537="",'RRP data input'!B11537=0),"",'RRP data input'!B11537)</f>
        <v/>
      </c>
      <c r="C11536" s="174" t="str">
        <f>IF('RRP data input'!C11537=0,"",'RRP data input'!C11537)</f>
        <v/>
      </c>
      <c r="D11536" s="174" t="str">
        <f>IF('RRP data input'!D11537=0,"",'RRP data input'!D11537)</f>
        <v/>
      </c>
      <c r="E11536" s="174" t="str">
        <f>IFERROR(VLOOKUP(C11536,Mappings!$B$13:$E$31,4,FALSE),"")</f>
        <v/>
      </c>
      <c r="F11536" s="219">
        <f>SUM('RRP data input'!E11537:L11537)</f>
        <v>0</v>
      </c>
      <c r="G11536" s="219">
        <f>SUM('RRP data input'!E11537:P11537)</f>
        <v>0</v>
      </c>
      <c r="H11536" s="143" t="str">
        <f t="shared" si="181"/>
        <v/>
      </c>
    </row>
    <row r="11537" spans="2:8" customFormat="1">
      <c r="B11537" s="185" t="str">
        <f>IF(OR('RRP data input'!B11538="",'RRP data input'!B11538=0),"",'RRP data input'!B11538)</f>
        <v/>
      </c>
      <c r="C11537" s="174" t="str">
        <f>IF('RRP data input'!C11538=0,"",'RRP data input'!C11538)</f>
        <v/>
      </c>
      <c r="D11537" s="174" t="str">
        <f>IF('RRP data input'!D11538=0,"",'RRP data input'!D11538)</f>
        <v/>
      </c>
      <c r="E11537" s="174" t="str">
        <f>IFERROR(VLOOKUP(C11537,Mappings!$B$13:$E$31,4,FALSE),"")</f>
        <v/>
      </c>
      <c r="F11537" s="219">
        <f>SUM('RRP data input'!E11538:L11538)</f>
        <v>0</v>
      </c>
      <c r="G11537" s="219">
        <f>SUM('RRP data input'!E11538:P11538)</f>
        <v>0</v>
      </c>
      <c r="H11537" s="143" t="str">
        <f t="shared" ref="H11537:H11600" si="182">IF(OR(C11537="LVSSA",C11537="LVSSB",C11537="LVAL"),"LV",C11537)</f>
        <v/>
      </c>
    </row>
    <row r="11538" spans="2:8" customFormat="1">
      <c r="B11538" s="185" t="str">
        <f>IF(OR('RRP data input'!B11539="",'RRP data input'!B11539=0),"",'RRP data input'!B11539)</f>
        <v/>
      </c>
      <c r="C11538" s="174" t="str">
        <f>IF('RRP data input'!C11539=0,"",'RRP data input'!C11539)</f>
        <v/>
      </c>
      <c r="D11538" s="174" t="str">
        <f>IF('RRP data input'!D11539=0,"",'RRP data input'!D11539)</f>
        <v/>
      </c>
      <c r="E11538" s="174" t="str">
        <f>IFERROR(VLOOKUP(C11538,Mappings!$B$13:$E$31,4,FALSE),"")</f>
        <v/>
      </c>
      <c r="F11538" s="219">
        <f>SUM('RRP data input'!E11539:L11539)</f>
        <v>0</v>
      </c>
      <c r="G11538" s="219">
        <f>SUM('RRP data input'!E11539:P11539)</f>
        <v>0</v>
      </c>
      <c r="H11538" s="143" t="str">
        <f t="shared" si="182"/>
        <v/>
      </c>
    </row>
    <row r="11539" spans="2:8" customFormat="1">
      <c r="B11539" s="185" t="str">
        <f>IF(OR('RRP data input'!B11540="",'RRP data input'!B11540=0),"",'RRP data input'!B11540)</f>
        <v/>
      </c>
      <c r="C11539" s="174" t="str">
        <f>IF('RRP data input'!C11540=0,"",'RRP data input'!C11540)</f>
        <v/>
      </c>
      <c r="D11539" s="174" t="str">
        <f>IF('RRP data input'!D11540=0,"",'RRP data input'!D11540)</f>
        <v/>
      </c>
      <c r="E11539" s="174" t="str">
        <f>IFERROR(VLOOKUP(C11539,Mappings!$B$13:$E$31,4,FALSE),"")</f>
        <v/>
      </c>
      <c r="F11539" s="219">
        <f>SUM('RRP data input'!E11540:L11540)</f>
        <v>0</v>
      </c>
      <c r="G11539" s="219">
        <f>SUM('RRP data input'!E11540:P11540)</f>
        <v>0</v>
      </c>
      <c r="H11539" s="143" t="str">
        <f t="shared" si="182"/>
        <v/>
      </c>
    </row>
    <row r="11540" spans="2:8" customFormat="1">
      <c r="B11540" s="185" t="str">
        <f>IF(OR('RRP data input'!B11541="",'RRP data input'!B11541=0),"",'RRP data input'!B11541)</f>
        <v/>
      </c>
      <c r="C11540" s="174" t="str">
        <f>IF('RRP data input'!C11541=0,"",'RRP data input'!C11541)</f>
        <v/>
      </c>
      <c r="D11540" s="174" t="str">
        <f>IF('RRP data input'!D11541=0,"",'RRP data input'!D11541)</f>
        <v/>
      </c>
      <c r="E11540" s="174" t="str">
        <f>IFERROR(VLOOKUP(C11540,Mappings!$B$13:$E$31,4,FALSE),"")</f>
        <v/>
      </c>
      <c r="F11540" s="219">
        <f>SUM('RRP data input'!E11541:L11541)</f>
        <v>0</v>
      </c>
      <c r="G11540" s="219">
        <f>SUM('RRP data input'!E11541:P11541)</f>
        <v>0</v>
      </c>
      <c r="H11540" s="143" t="str">
        <f t="shared" si="182"/>
        <v/>
      </c>
    </row>
    <row r="11541" spans="2:8" customFormat="1">
      <c r="B11541" s="185" t="str">
        <f>IF(OR('RRP data input'!B11542="",'RRP data input'!B11542=0),"",'RRP data input'!B11542)</f>
        <v/>
      </c>
      <c r="C11541" s="174" t="str">
        <f>IF('RRP data input'!C11542=0,"",'RRP data input'!C11542)</f>
        <v/>
      </c>
      <c r="D11541" s="174" t="str">
        <f>IF('RRP data input'!D11542=0,"",'RRP data input'!D11542)</f>
        <v/>
      </c>
      <c r="E11541" s="174" t="str">
        <f>IFERROR(VLOOKUP(C11541,Mappings!$B$13:$E$31,4,FALSE),"")</f>
        <v/>
      </c>
      <c r="F11541" s="219">
        <f>SUM('RRP data input'!E11542:L11542)</f>
        <v>0</v>
      </c>
      <c r="G11541" s="219">
        <f>SUM('RRP data input'!E11542:P11542)</f>
        <v>0</v>
      </c>
      <c r="H11541" s="143" t="str">
        <f t="shared" si="182"/>
        <v/>
      </c>
    </row>
    <row r="11542" spans="2:8" customFormat="1">
      <c r="B11542" s="185" t="str">
        <f>IF(OR('RRP data input'!B11543="",'RRP data input'!B11543=0),"",'RRP data input'!B11543)</f>
        <v/>
      </c>
      <c r="C11542" s="174" t="str">
        <f>IF('RRP data input'!C11543=0,"",'RRP data input'!C11543)</f>
        <v/>
      </c>
      <c r="D11542" s="174" t="str">
        <f>IF('RRP data input'!D11543=0,"",'RRP data input'!D11543)</f>
        <v/>
      </c>
      <c r="E11542" s="174" t="str">
        <f>IFERROR(VLOOKUP(C11542,Mappings!$B$13:$E$31,4,FALSE),"")</f>
        <v/>
      </c>
      <c r="F11542" s="219">
        <f>SUM('RRP data input'!E11543:L11543)</f>
        <v>0</v>
      </c>
      <c r="G11542" s="219">
        <f>SUM('RRP data input'!E11543:P11543)</f>
        <v>0</v>
      </c>
      <c r="H11542" s="143" t="str">
        <f t="shared" si="182"/>
        <v/>
      </c>
    </row>
    <row r="11543" spans="2:8" customFormat="1">
      <c r="B11543" s="185" t="str">
        <f>IF(OR('RRP data input'!B11544="",'RRP data input'!B11544=0),"",'RRP data input'!B11544)</f>
        <v/>
      </c>
      <c r="C11543" s="174" t="str">
        <f>IF('RRP data input'!C11544=0,"",'RRP data input'!C11544)</f>
        <v/>
      </c>
      <c r="D11543" s="174" t="str">
        <f>IF('RRP data input'!D11544=0,"",'RRP data input'!D11544)</f>
        <v/>
      </c>
      <c r="E11543" s="174" t="str">
        <f>IFERROR(VLOOKUP(C11543,Mappings!$B$13:$E$31,4,FALSE),"")</f>
        <v/>
      </c>
      <c r="F11543" s="219">
        <f>SUM('RRP data input'!E11544:L11544)</f>
        <v>0</v>
      </c>
      <c r="G11543" s="219">
        <f>SUM('RRP data input'!E11544:P11544)</f>
        <v>0</v>
      </c>
      <c r="H11543" s="143" t="str">
        <f t="shared" si="182"/>
        <v/>
      </c>
    </row>
    <row r="11544" spans="2:8" customFormat="1">
      <c r="B11544" s="185" t="str">
        <f>IF(OR('RRP data input'!B11545="",'RRP data input'!B11545=0),"",'RRP data input'!B11545)</f>
        <v/>
      </c>
      <c r="C11544" s="174" t="str">
        <f>IF('RRP data input'!C11545=0,"",'RRP data input'!C11545)</f>
        <v/>
      </c>
      <c r="D11544" s="174" t="str">
        <f>IF('RRP data input'!D11545=0,"",'RRP data input'!D11545)</f>
        <v/>
      </c>
      <c r="E11544" s="174" t="str">
        <f>IFERROR(VLOOKUP(C11544,Mappings!$B$13:$E$31,4,FALSE),"")</f>
        <v/>
      </c>
      <c r="F11544" s="219">
        <f>SUM('RRP data input'!E11545:L11545)</f>
        <v>0</v>
      </c>
      <c r="G11544" s="219">
        <f>SUM('RRP data input'!E11545:P11545)</f>
        <v>0</v>
      </c>
      <c r="H11544" s="143" t="str">
        <f t="shared" si="182"/>
        <v/>
      </c>
    </row>
    <row r="11545" spans="2:8" customFormat="1">
      <c r="B11545" s="185" t="str">
        <f>IF(OR('RRP data input'!B11546="",'RRP data input'!B11546=0),"",'RRP data input'!B11546)</f>
        <v/>
      </c>
      <c r="C11545" s="174" t="str">
        <f>IF('RRP data input'!C11546=0,"",'RRP data input'!C11546)</f>
        <v/>
      </c>
      <c r="D11545" s="174" t="str">
        <f>IF('RRP data input'!D11546=0,"",'RRP data input'!D11546)</f>
        <v/>
      </c>
      <c r="E11545" s="174" t="str">
        <f>IFERROR(VLOOKUP(C11545,Mappings!$B$13:$E$31,4,FALSE),"")</f>
        <v/>
      </c>
      <c r="F11545" s="219">
        <f>SUM('RRP data input'!E11546:L11546)</f>
        <v>0</v>
      </c>
      <c r="G11545" s="219">
        <f>SUM('RRP data input'!E11546:P11546)</f>
        <v>0</v>
      </c>
      <c r="H11545" s="143" t="str">
        <f t="shared" si="182"/>
        <v/>
      </c>
    </row>
    <row r="11546" spans="2:8" customFormat="1">
      <c r="B11546" s="185" t="str">
        <f>IF(OR('RRP data input'!B11547="",'RRP data input'!B11547=0),"",'RRP data input'!B11547)</f>
        <v/>
      </c>
      <c r="C11546" s="174" t="str">
        <f>IF('RRP data input'!C11547=0,"",'RRP data input'!C11547)</f>
        <v/>
      </c>
      <c r="D11546" s="174" t="str">
        <f>IF('RRP data input'!D11547=0,"",'RRP data input'!D11547)</f>
        <v/>
      </c>
      <c r="E11546" s="174" t="str">
        <f>IFERROR(VLOOKUP(C11546,Mappings!$B$13:$E$31,4,FALSE),"")</f>
        <v/>
      </c>
      <c r="F11546" s="219">
        <f>SUM('RRP data input'!E11547:L11547)</f>
        <v>0</v>
      </c>
      <c r="G11546" s="219">
        <f>SUM('RRP data input'!E11547:P11547)</f>
        <v>0</v>
      </c>
      <c r="H11546" s="143" t="str">
        <f t="shared" si="182"/>
        <v/>
      </c>
    </row>
    <row r="11547" spans="2:8" customFormat="1">
      <c r="B11547" s="185" t="str">
        <f>IF(OR('RRP data input'!B11548="",'RRP data input'!B11548=0),"",'RRP data input'!B11548)</f>
        <v/>
      </c>
      <c r="C11547" s="174" t="str">
        <f>IF('RRP data input'!C11548=0,"",'RRP data input'!C11548)</f>
        <v/>
      </c>
      <c r="D11547" s="174" t="str">
        <f>IF('RRP data input'!D11548=0,"",'RRP data input'!D11548)</f>
        <v/>
      </c>
      <c r="E11547" s="174" t="str">
        <f>IFERROR(VLOOKUP(C11547,Mappings!$B$13:$E$31,4,FALSE),"")</f>
        <v/>
      </c>
      <c r="F11547" s="219">
        <f>SUM('RRP data input'!E11548:L11548)</f>
        <v>0</v>
      </c>
      <c r="G11547" s="219">
        <f>SUM('RRP data input'!E11548:P11548)</f>
        <v>0</v>
      </c>
      <c r="H11547" s="143" t="str">
        <f t="shared" si="182"/>
        <v/>
      </c>
    </row>
    <row r="11548" spans="2:8" customFormat="1">
      <c r="B11548" s="185" t="str">
        <f>IF(OR('RRP data input'!B11549="",'RRP data input'!B11549=0),"",'RRP data input'!B11549)</f>
        <v/>
      </c>
      <c r="C11548" s="174" t="str">
        <f>IF('RRP data input'!C11549=0,"",'RRP data input'!C11549)</f>
        <v/>
      </c>
      <c r="D11548" s="174" t="str">
        <f>IF('RRP data input'!D11549=0,"",'RRP data input'!D11549)</f>
        <v/>
      </c>
      <c r="E11548" s="174" t="str">
        <f>IFERROR(VLOOKUP(C11548,Mappings!$B$13:$E$31,4,FALSE),"")</f>
        <v/>
      </c>
      <c r="F11548" s="219">
        <f>SUM('RRP data input'!E11549:L11549)</f>
        <v>0</v>
      </c>
      <c r="G11548" s="219">
        <f>SUM('RRP data input'!E11549:P11549)</f>
        <v>0</v>
      </c>
      <c r="H11548" s="143" t="str">
        <f t="shared" si="182"/>
        <v/>
      </c>
    </row>
    <row r="11549" spans="2:8" customFormat="1">
      <c r="B11549" s="185" t="str">
        <f>IF(OR('RRP data input'!B11550="",'RRP data input'!B11550=0),"",'RRP data input'!B11550)</f>
        <v/>
      </c>
      <c r="C11549" s="174" t="str">
        <f>IF('RRP data input'!C11550=0,"",'RRP data input'!C11550)</f>
        <v/>
      </c>
      <c r="D11549" s="174" t="str">
        <f>IF('RRP data input'!D11550=0,"",'RRP data input'!D11550)</f>
        <v/>
      </c>
      <c r="E11549" s="174" t="str">
        <f>IFERROR(VLOOKUP(C11549,Mappings!$B$13:$E$31,4,FALSE),"")</f>
        <v/>
      </c>
      <c r="F11549" s="219">
        <f>SUM('RRP data input'!E11550:L11550)</f>
        <v>0</v>
      </c>
      <c r="G11549" s="219">
        <f>SUM('RRP data input'!E11550:P11550)</f>
        <v>0</v>
      </c>
      <c r="H11549" s="143" t="str">
        <f t="shared" si="182"/>
        <v/>
      </c>
    </row>
    <row r="11550" spans="2:8" customFormat="1">
      <c r="B11550" s="185" t="str">
        <f>IF(OR('RRP data input'!B11551="",'RRP data input'!B11551=0),"",'RRP data input'!B11551)</f>
        <v/>
      </c>
      <c r="C11550" s="174" t="str">
        <f>IF('RRP data input'!C11551=0,"",'RRP data input'!C11551)</f>
        <v/>
      </c>
      <c r="D11550" s="174" t="str">
        <f>IF('RRP data input'!D11551=0,"",'RRP data input'!D11551)</f>
        <v/>
      </c>
      <c r="E11550" s="174" t="str">
        <f>IFERROR(VLOOKUP(C11550,Mappings!$B$13:$E$31,4,FALSE),"")</f>
        <v/>
      </c>
      <c r="F11550" s="219">
        <f>SUM('RRP data input'!E11551:L11551)</f>
        <v>0</v>
      </c>
      <c r="G11550" s="219">
        <f>SUM('RRP data input'!E11551:P11551)</f>
        <v>0</v>
      </c>
      <c r="H11550" s="143" t="str">
        <f t="shared" si="182"/>
        <v/>
      </c>
    </row>
    <row r="11551" spans="2:8" customFormat="1">
      <c r="B11551" s="185" t="str">
        <f>IF(OR('RRP data input'!B11552="",'RRP data input'!B11552=0),"",'RRP data input'!B11552)</f>
        <v/>
      </c>
      <c r="C11551" s="174" t="str">
        <f>IF('RRP data input'!C11552=0,"",'RRP data input'!C11552)</f>
        <v/>
      </c>
      <c r="D11551" s="174" t="str">
        <f>IF('RRP data input'!D11552=0,"",'RRP data input'!D11552)</f>
        <v/>
      </c>
      <c r="E11551" s="174" t="str">
        <f>IFERROR(VLOOKUP(C11551,Mappings!$B$13:$E$31,4,FALSE),"")</f>
        <v/>
      </c>
      <c r="F11551" s="219">
        <f>SUM('RRP data input'!E11552:L11552)</f>
        <v>0</v>
      </c>
      <c r="G11551" s="219">
        <f>SUM('RRP data input'!E11552:P11552)</f>
        <v>0</v>
      </c>
      <c r="H11551" s="143" t="str">
        <f t="shared" si="182"/>
        <v/>
      </c>
    </row>
    <row r="11552" spans="2:8" customFormat="1">
      <c r="B11552" s="185" t="str">
        <f>IF(OR('RRP data input'!B11553="",'RRP data input'!B11553=0),"",'RRP data input'!B11553)</f>
        <v/>
      </c>
      <c r="C11552" s="174" t="str">
        <f>IF('RRP data input'!C11553=0,"",'RRP data input'!C11553)</f>
        <v/>
      </c>
      <c r="D11552" s="174" t="str">
        <f>IF('RRP data input'!D11553=0,"",'RRP data input'!D11553)</f>
        <v/>
      </c>
      <c r="E11552" s="174" t="str">
        <f>IFERROR(VLOOKUP(C11552,Mappings!$B$13:$E$31,4,FALSE),"")</f>
        <v/>
      </c>
      <c r="F11552" s="219">
        <f>SUM('RRP data input'!E11553:L11553)</f>
        <v>0</v>
      </c>
      <c r="G11552" s="219">
        <f>SUM('RRP data input'!E11553:P11553)</f>
        <v>0</v>
      </c>
      <c r="H11552" s="143" t="str">
        <f t="shared" si="182"/>
        <v/>
      </c>
    </row>
    <row r="11553" spans="2:8" customFormat="1">
      <c r="B11553" s="185" t="str">
        <f>IF(OR('RRP data input'!B11554="",'RRP data input'!B11554=0),"",'RRP data input'!B11554)</f>
        <v/>
      </c>
      <c r="C11553" s="174" t="str">
        <f>IF('RRP data input'!C11554=0,"",'RRP data input'!C11554)</f>
        <v/>
      </c>
      <c r="D11553" s="174" t="str">
        <f>IF('RRP data input'!D11554=0,"",'RRP data input'!D11554)</f>
        <v/>
      </c>
      <c r="E11553" s="174" t="str">
        <f>IFERROR(VLOOKUP(C11553,Mappings!$B$13:$E$31,4,FALSE),"")</f>
        <v/>
      </c>
      <c r="F11553" s="219">
        <f>SUM('RRP data input'!E11554:L11554)</f>
        <v>0</v>
      </c>
      <c r="G11553" s="219">
        <f>SUM('RRP data input'!E11554:P11554)</f>
        <v>0</v>
      </c>
      <c r="H11553" s="143" t="str">
        <f t="shared" si="182"/>
        <v/>
      </c>
    </row>
    <row r="11554" spans="2:8" customFormat="1">
      <c r="B11554" s="185" t="str">
        <f>IF(OR('RRP data input'!B11555="",'RRP data input'!B11555=0),"",'RRP data input'!B11555)</f>
        <v/>
      </c>
      <c r="C11554" s="174" t="str">
        <f>IF('RRP data input'!C11555=0,"",'RRP data input'!C11555)</f>
        <v/>
      </c>
      <c r="D11554" s="174" t="str">
        <f>IF('RRP data input'!D11555=0,"",'RRP data input'!D11555)</f>
        <v/>
      </c>
      <c r="E11554" s="174" t="str">
        <f>IFERROR(VLOOKUP(C11554,Mappings!$B$13:$E$31,4,FALSE),"")</f>
        <v/>
      </c>
      <c r="F11554" s="219">
        <f>SUM('RRP data input'!E11555:L11555)</f>
        <v>0</v>
      </c>
      <c r="G11554" s="219">
        <f>SUM('RRP data input'!E11555:P11555)</f>
        <v>0</v>
      </c>
      <c r="H11554" s="143" t="str">
        <f t="shared" si="182"/>
        <v/>
      </c>
    </row>
    <row r="11555" spans="2:8" customFormat="1">
      <c r="B11555" s="185" t="str">
        <f>IF(OR('RRP data input'!B11556="",'RRP data input'!B11556=0),"",'RRP data input'!B11556)</f>
        <v/>
      </c>
      <c r="C11555" s="174" t="str">
        <f>IF('RRP data input'!C11556=0,"",'RRP data input'!C11556)</f>
        <v/>
      </c>
      <c r="D11555" s="174" t="str">
        <f>IF('RRP data input'!D11556=0,"",'RRP data input'!D11556)</f>
        <v/>
      </c>
      <c r="E11555" s="174" t="str">
        <f>IFERROR(VLOOKUP(C11555,Mappings!$B$13:$E$31,4,FALSE),"")</f>
        <v/>
      </c>
      <c r="F11555" s="219">
        <f>SUM('RRP data input'!E11556:L11556)</f>
        <v>0</v>
      </c>
      <c r="G11555" s="219">
        <f>SUM('RRP data input'!E11556:P11556)</f>
        <v>0</v>
      </c>
      <c r="H11555" s="143" t="str">
        <f t="shared" si="182"/>
        <v/>
      </c>
    </row>
    <row r="11556" spans="2:8" customFormat="1">
      <c r="B11556" s="185" t="str">
        <f>IF(OR('RRP data input'!B11557="",'RRP data input'!B11557=0),"",'RRP data input'!B11557)</f>
        <v/>
      </c>
      <c r="C11556" s="174" t="str">
        <f>IF('RRP data input'!C11557=0,"",'RRP data input'!C11557)</f>
        <v/>
      </c>
      <c r="D11556" s="174" t="str">
        <f>IF('RRP data input'!D11557=0,"",'RRP data input'!D11557)</f>
        <v/>
      </c>
      <c r="E11556" s="174" t="str">
        <f>IFERROR(VLOOKUP(C11556,Mappings!$B$13:$E$31,4,FALSE),"")</f>
        <v/>
      </c>
      <c r="F11556" s="219">
        <f>SUM('RRP data input'!E11557:L11557)</f>
        <v>0</v>
      </c>
      <c r="G11556" s="219">
        <f>SUM('RRP data input'!E11557:P11557)</f>
        <v>0</v>
      </c>
      <c r="H11556" s="143" t="str">
        <f t="shared" si="182"/>
        <v/>
      </c>
    </row>
    <row r="11557" spans="2:8" customFormat="1">
      <c r="B11557" s="185" t="str">
        <f>IF(OR('RRP data input'!B11558="",'RRP data input'!B11558=0),"",'RRP data input'!B11558)</f>
        <v/>
      </c>
      <c r="C11557" s="174" t="str">
        <f>IF('RRP data input'!C11558=0,"",'RRP data input'!C11558)</f>
        <v/>
      </c>
      <c r="D11557" s="174" t="str">
        <f>IF('RRP data input'!D11558=0,"",'RRP data input'!D11558)</f>
        <v/>
      </c>
      <c r="E11557" s="174" t="str">
        <f>IFERROR(VLOOKUP(C11557,Mappings!$B$13:$E$31,4,FALSE),"")</f>
        <v/>
      </c>
      <c r="F11557" s="219">
        <f>SUM('RRP data input'!E11558:L11558)</f>
        <v>0</v>
      </c>
      <c r="G11557" s="219">
        <f>SUM('RRP data input'!E11558:P11558)</f>
        <v>0</v>
      </c>
      <c r="H11557" s="143" t="str">
        <f t="shared" si="182"/>
        <v/>
      </c>
    </row>
    <row r="11558" spans="2:8" customFormat="1">
      <c r="B11558" s="185" t="str">
        <f>IF(OR('RRP data input'!B11559="",'RRP data input'!B11559=0),"",'RRP data input'!B11559)</f>
        <v/>
      </c>
      <c r="C11558" s="174" t="str">
        <f>IF('RRP data input'!C11559=0,"",'RRP data input'!C11559)</f>
        <v/>
      </c>
      <c r="D11558" s="174" t="str">
        <f>IF('RRP data input'!D11559=0,"",'RRP data input'!D11559)</f>
        <v/>
      </c>
      <c r="E11558" s="174" t="str">
        <f>IFERROR(VLOOKUP(C11558,Mappings!$B$13:$E$31,4,FALSE),"")</f>
        <v/>
      </c>
      <c r="F11558" s="219">
        <f>SUM('RRP data input'!E11559:L11559)</f>
        <v>0</v>
      </c>
      <c r="G11558" s="219">
        <f>SUM('RRP data input'!E11559:P11559)</f>
        <v>0</v>
      </c>
      <c r="H11558" s="143" t="str">
        <f t="shared" si="182"/>
        <v/>
      </c>
    </row>
    <row r="11559" spans="2:8" customFormat="1">
      <c r="B11559" s="185" t="str">
        <f>IF(OR('RRP data input'!B11560="",'RRP data input'!B11560=0),"",'RRP data input'!B11560)</f>
        <v/>
      </c>
      <c r="C11559" s="174" t="str">
        <f>IF('RRP data input'!C11560=0,"",'RRP data input'!C11560)</f>
        <v/>
      </c>
      <c r="D11559" s="174" t="str">
        <f>IF('RRP data input'!D11560=0,"",'RRP data input'!D11560)</f>
        <v/>
      </c>
      <c r="E11559" s="174" t="str">
        <f>IFERROR(VLOOKUP(C11559,Mappings!$B$13:$E$31,4,FALSE),"")</f>
        <v/>
      </c>
      <c r="F11559" s="219">
        <f>SUM('RRP data input'!E11560:L11560)</f>
        <v>0</v>
      </c>
      <c r="G11559" s="219">
        <f>SUM('RRP data input'!E11560:P11560)</f>
        <v>0</v>
      </c>
      <c r="H11559" s="143" t="str">
        <f t="shared" si="182"/>
        <v/>
      </c>
    </row>
    <row r="11560" spans="2:8" customFormat="1">
      <c r="B11560" s="185" t="str">
        <f>IF(OR('RRP data input'!B11561="",'RRP data input'!B11561=0),"",'RRP data input'!B11561)</f>
        <v/>
      </c>
      <c r="C11560" s="174" t="str">
        <f>IF('RRP data input'!C11561=0,"",'RRP data input'!C11561)</f>
        <v/>
      </c>
      <c r="D11560" s="174" t="str">
        <f>IF('RRP data input'!D11561=0,"",'RRP data input'!D11561)</f>
        <v/>
      </c>
      <c r="E11560" s="174" t="str">
        <f>IFERROR(VLOOKUP(C11560,Mappings!$B$13:$E$31,4,FALSE),"")</f>
        <v/>
      </c>
      <c r="F11560" s="219">
        <f>SUM('RRP data input'!E11561:L11561)</f>
        <v>0</v>
      </c>
      <c r="G11560" s="219">
        <f>SUM('RRP data input'!E11561:P11561)</f>
        <v>0</v>
      </c>
      <c r="H11560" s="143" t="str">
        <f t="shared" si="182"/>
        <v/>
      </c>
    </row>
    <row r="11561" spans="2:8" customFormat="1">
      <c r="B11561" s="185" t="str">
        <f>IF(OR('RRP data input'!B11562="",'RRP data input'!B11562=0),"",'RRP data input'!B11562)</f>
        <v/>
      </c>
      <c r="C11561" s="174" t="str">
        <f>IF('RRP data input'!C11562=0,"",'RRP data input'!C11562)</f>
        <v/>
      </c>
      <c r="D11561" s="174" t="str">
        <f>IF('RRP data input'!D11562=0,"",'RRP data input'!D11562)</f>
        <v/>
      </c>
      <c r="E11561" s="174" t="str">
        <f>IFERROR(VLOOKUP(C11561,Mappings!$B$13:$E$31,4,FALSE),"")</f>
        <v/>
      </c>
      <c r="F11561" s="219">
        <f>SUM('RRP data input'!E11562:L11562)</f>
        <v>0</v>
      </c>
      <c r="G11561" s="219">
        <f>SUM('RRP data input'!E11562:P11562)</f>
        <v>0</v>
      </c>
      <c r="H11561" s="143" t="str">
        <f t="shared" si="182"/>
        <v/>
      </c>
    </row>
    <row r="11562" spans="2:8" customFormat="1">
      <c r="B11562" s="185" t="str">
        <f>IF(OR('RRP data input'!B11563="",'RRP data input'!B11563=0),"",'RRP data input'!B11563)</f>
        <v/>
      </c>
      <c r="C11562" s="174" t="str">
        <f>IF('RRP data input'!C11563=0,"",'RRP data input'!C11563)</f>
        <v/>
      </c>
      <c r="D11562" s="174" t="str">
        <f>IF('RRP data input'!D11563=0,"",'RRP data input'!D11563)</f>
        <v/>
      </c>
      <c r="E11562" s="174" t="str">
        <f>IFERROR(VLOOKUP(C11562,Mappings!$B$13:$E$31,4,FALSE),"")</f>
        <v/>
      </c>
      <c r="F11562" s="219">
        <f>SUM('RRP data input'!E11563:L11563)</f>
        <v>0</v>
      </c>
      <c r="G11562" s="219">
        <f>SUM('RRP data input'!E11563:P11563)</f>
        <v>0</v>
      </c>
      <c r="H11562" s="143" t="str">
        <f t="shared" si="182"/>
        <v/>
      </c>
    </row>
    <row r="11563" spans="2:8" customFormat="1">
      <c r="B11563" s="185" t="str">
        <f>IF(OR('RRP data input'!B11564="",'RRP data input'!B11564=0),"",'RRP data input'!B11564)</f>
        <v/>
      </c>
      <c r="C11563" s="174" t="str">
        <f>IF('RRP data input'!C11564=0,"",'RRP data input'!C11564)</f>
        <v/>
      </c>
      <c r="D11563" s="174" t="str">
        <f>IF('RRP data input'!D11564=0,"",'RRP data input'!D11564)</f>
        <v/>
      </c>
      <c r="E11563" s="174" t="str">
        <f>IFERROR(VLOOKUP(C11563,Mappings!$B$13:$E$31,4,FALSE),"")</f>
        <v/>
      </c>
      <c r="F11563" s="219">
        <f>SUM('RRP data input'!E11564:L11564)</f>
        <v>0</v>
      </c>
      <c r="G11563" s="219">
        <f>SUM('RRP data input'!E11564:P11564)</f>
        <v>0</v>
      </c>
      <c r="H11563" s="143" t="str">
        <f t="shared" si="182"/>
        <v/>
      </c>
    </row>
    <row r="11564" spans="2:8" customFormat="1">
      <c r="B11564" s="185" t="str">
        <f>IF(OR('RRP data input'!B11565="",'RRP data input'!B11565=0),"",'RRP data input'!B11565)</f>
        <v/>
      </c>
      <c r="C11564" s="174" t="str">
        <f>IF('RRP data input'!C11565=0,"",'RRP data input'!C11565)</f>
        <v/>
      </c>
      <c r="D11564" s="174" t="str">
        <f>IF('RRP data input'!D11565=0,"",'RRP data input'!D11565)</f>
        <v/>
      </c>
      <c r="E11564" s="174" t="str">
        <f>IFERROR(VLOOKUP(C11564,Mappings!$B$13:$E$31,4,FALSE),"")</f>
        <v/>
      </c>
      <c r="F11564" s="219">
        <f>SUM('RRP data input'!E11565:L11565)</f>
        <v>0</v>
      </c>
      <c r="G11564" s="219">
        <f>SUM('RRP data input'!E11565:P11565)</f>
        <v>0</v>
      </c>
      <c r="H11564" s="143" t="str">
        <f t="shared" si="182"/>
        <v/>
      </c>
    </row>
    <row r="11565" spans="2:8" customFormat="1">
      <c r="B11565" s="185" t="str">
        <f>IF(OR('RRP data input'!B11566="",'RRP data input'!B11566=0),"",'RRP data input'!B11566)</f>
        <v/>
      </c>
      <c r="C11565" s="174" t="str">
        <f>IF('RRP data input'!C11566=0,"",'RRP data input'!C11566)</f>
        <v/>
      </c>
      <c r="D11565" s="174" t="str">
        <f>IF('RRP data input'!D11566=0,"",'RRP data input'!D11566)</f>
        <v/>
      </c>
      <c r="E11565" s="174" t="str">
        <f>IFERROR(VLOOKUP(C11565,Mappings!$B$13:$E$31,4,FALSE),"")</f>
        <v/>
      </c>
      <c r="F11565" s="219">
        <f>SUM('RRP data input'!E11566:L11566)</f>
        <v>0</v>
      </c>
      <c r="G11565" s="219">
        <f>SUM('RRP data input'!E11566:P11566)</f>
        <v>0</v>
      </c>
      <c r="H11565" s="143" t="str">
        <f t="shared" si="182"/>
        <v/>
      </c>
    </row>
    <row r="11566" spans="2:8" customFormat="1">
      <c r="B11566" s="185" t="str">
        <f>IF(OR('RRP data input'!B11567="",'RRP data input'!B11567=0),"",'RRP data input'!B11567)</f>
        <v/>
      </c>
      <c r="C11566" s="174" t="str">
        <f>IF('RRP data input'!C11567=0,"",'RRP data input'!C11567)</f>
        <v/>
      </c>
      <c r="D11566" s="174" t="str">
        <f>IF('RRP data input'!D11567=0,"",'RRP data input'!D11567)</f>
        <v/>
      </c>
      <c r="E11566" s="174" t="str">
        <f>IFERROR(VLOOKUP(C11566,Mappings!$B$13:$E$31,4,FALSE),"")</f>
        <v/>
      </c>
      <c r="F11566" s="219">
        <f>SUM('RRP data input'!E11567:L11567)</f>
        <v>0</v>
      </c>
      <c r="G11566" s="219">
        <f>SUM('RRP data input'!E11567:P11567)</f>
        <v>0</v>
      </c>
      <c r="H11566" s="143" t="str">
        <f t="shared" si="182"/>
        <v/>
      </c>
    </row>
    <row r="11567" spans="2:8" customFormat="1">
      <c r="B11567" s="185" t="str">
        <f>IF(OR('RRP data input'!B11568="",'RRP data input'!B11568=0),"",'RRP data input'!B11568)</f>
        <v/>
      </c>
      <c r="C11567" s="174" t="str">
        <f>IF('RRP data input'!C11568=0,"",'RRP data input'!C11568)</f>
        <v/>
      </c>
      <c r="D11567" s="174" t="str">
        <f>IF('RRP data input'!D11568=0,"",'RRP data input'!D11568)</f>
        <v/>
      </c>
      <c r="E11567" s="174" t="str">
        <f>IFERROR(VLOOKUP(C11567,Mappings!$B$13:$E$31,4,FALSE),"")</f>
        <v/>
      </c>
      <c r="F11567" s="219">
        <f>SUM('RRP data input'!E11568:L11568)</f>
        <v>0</v>
      </c>
      <c r="G11567" s="219">
        <f>SUM('RRP data input'!E11568:P11568)</f>
        <v>0</v>
      </c>
      <c r="H11567" s="143" t="str">
        <f t="shared" si="182"/>
        <v/>
      </c>
    </row>
    <row r="11568" spans="2:8" customFormat="1">
      <c r="B11568" s="185" t="str">
        <f>IF(OR('RRP data input'!B11569="",'RRP data input'!B11569=0),"",'RRP data input'!B11569)</f>
        <v/>
      </c>
      <c r="C11568" s="174" t="str">
        <f>IF('RRP data input'!C11569=0,"",'RRP data input'!C11569)</f>
        <v/>
      </c>
      <c r="D11568" s="174" t="str">
        <f>IF('RRP data input'!D11569=0,"",'RRP data input'!D11569)</f>
        <v/>
      </c>
      <c r="E11568" s="174" t="str">
        <f>IFERROR(VLOOKUP(C11568,Mappings!$B$13:$E$31,4,FALSE),"")</f>
        <v/>
      </c>
      <c r="F11568" s="219">
        <f>SUM('RRP data input'!E11569:L11569)</f>
        <v>0</v>
      </c>
      <c r="G11568" s="219">
        <f>SUM('RRP data input'!E11569:P11569)</f>
        <v>0</v>
      </c>
      <c r="H11568" s="143" t="str">
        <f t="shared" si="182"/>
        <v/>
      </c>
    </row>
    <row r="11569" spans="2:8" customFormat="1">
      <c r="B11569" s="185" t="str">
        <f>IF(OR('RRP data input'!B11570="",'RRP data input'!B11570=0),"",'RRP data input'!B11570)</f>
        <v/>
      </c>
      <c r="C11569" s="174" t="str">
        <f>IF('RRP data input'!C11570=0,"",'RRP data input'!C11570)</f>
        <v/>
      </c>
      <c r="D11569" s="174" t="str">
        <f>IF('RRP data input'!D11570=0,"",'RRP data input'!D11570)</f>
        <v/>
      </c>
      <c r="E11569" s="174" t="str">
        <f>IFERROR(VLOOKUP(C11569,Mappings!$B$13:$E$31,4,FALSE),"")</f>
        <v/>
      </c>
      <c r="F11569" s="219">
        <f>SUM('RRP data input'!E11570:L11570)</f>
        <v>0</v>
      </c>
      <c r="G11569" s="219">
        <f>SUM('RRP data input'!E11570:P11570)</f>
        <v>0</v>
      </c>
      <c r="H11569" s="143" t="str">
        <f t="shared" si="182"/>
        <v/>
      </c>
    </row>
    <row r="11570" spans="2:8" customFormat="1">
      <c r="B11570" s="185" t="str">
        <f>IF(OR('RRP data input'!B11571="",'RRP data input'!B11571=0),"",'RRP data input'!B11571)</f>
        <v/>
      </c>
      <c r="C11570" s="174" t="str">
        <f>IF('RRP data input'!C11571=0,"",'RRP data input'!C11571)</f>
        <v/>
      </c>
      <c r="D11570" s="174" t="str">
        <f>IF('RRP data input'!D11571=0,"",'RRP data input'!D11571)</f>
        <v/>
      </c>
      <c r="E11570" s="174" t="str">
        <f>IFERROR(VLOOKUP(C11570,Mappings!$B$13:$E$31,4,FALSE),"")</f>
        <v/>
      </c>
      <c r="F11570" s="219">
        <f>SUM('RRP data input'!E11571:L11571)</f>
        <v>0</v>
      </c>
      <c r="G11570" s="219">
        <f>SUM('RRP data input'!E11571:P11571)</f>
        <v>0</v>
      </c>
      <c r="H11570" s="143" t="str">
        <f t="shared" si="182"/>
        <v/>
      </c>
    </row>
    <row r="11571" spans="2:8" customFormat="1">
      <c r="B11571" s="185" t="str">
        <f>IF(OR('RRP data input'!B11572="",'RRP data input'!B11572=0),"",'RRP data input'!B11572)</f>
        <v/>
      </c>
      <c r="C11571" s="174" t="str">
        <f>IF('RRP data input'!C11572=0,"",'RRP data input'!C11572)</f>
        <v/>
      </c>
      <c r="D11571" s="174" t="str">
        <f>IF('RRP data input'!D11572=0,"",'RRP data input'!D11572)</f>
        <v/>
      </c>
      <c r="E11571" s="174" t="str">
        <f>IFERROR(VLOOKUP(C11571,Mappings!$B$13:$E$31,4,FALSE),"")</f>
        <v/>
      </c>
      <c r="F11571" s="219">
        <f>SUM('RRP data input'!E11572:L11572)</f>
        <v>0</v>
      </c>
      <c r="G11571" s="219">
        <f>SUM('RRP data input'!E11572:P11572)</f>
        <v>0</v>
      </c>
      <c r="H11571" s="143" t="str">
        <f t="shared" si="182"/>
        <v/>
      </c>
    </row>
    <row r="11572" spans="2:8" customFormat="1">
      <c r="B11572" s="185" t="str">
        <f>IF(OR('RRP data input'!B11573="",'RRP data input'!B11573=0),"",'RRP data input'!B11573)</f>
        <v/>
      </c>
      <c r="C11572" s="174" t="str">
        <f>IF('RRP data input'!C11573=0,"",'RRP data input'!C11573)</f>
        <v/>
      </c>
      <c r="D11572" s="174" t="str">
        <f>IF('RRP data input'!D11573=0,"",'RRP data input'!D11573)</f>
        <v/>
      </c>
      <c r="E11572" s="174" t="str">
        <f>IFERROR(VLOOKUP(C11572,Mappings!$B$13:$E$31,4,FALSE),"")</f>
        <v/>
      </c>
      <c r="F11572" s="219">
        <f>SUM('RRP data input'!E11573:L11573)</f>
        <v>0</v>
      </c>
      <c r="G11572" s="219">
        <f>SUM('RRP data input'!E11573:P11573)</f>
        <v>0</v>
      </c>
      <c r="H11572" s="143" t="str">
        <f t="shared" si="182"/>
        <v/>
      </c>
    </row>
    <row r="11573" spans="2:8" customFormat="1">
      <c r="B11573" s="185" t="str">
        <f>IF(OR('RRP data input'!B11574="",'RRP data input'!B11574=0),"",'RRP data input'!B11574)</f>
        <v/>
      </c>
      <c r="C11573" s="174" t="str">
        <f>IF('RRP data input'!C11574=0,"",'RRP data input'!C11574)</f>
        <v/>
      </c>
      <c r="D11573" s="174" t="str">
        <f>IF('RRP data input'!D11574=0,"",'RRP data input'!D11574)</f>
        <v/>
      </c>
      <c r="E11573" s="174" t="str">
        <f>IFERROR(VLOOKUP(C11573,Mappings!$B$13:$E$31,4,FALSE),"")</f>
        <v/>
      </c>
      <c r="F11573" s="219">
        <f>SUM('RRP data input'!E11574:L11574)</f>
        <v>0</v>
      </c>
      <c r="G11573" s="219">
        <f>SUM('RRP data input'!E11574:P11574)</f>
        <v>0</v>
      </c>
      <c r="H11573" s="143" t="str">
        <f t="shared" si="182"/>
        <v/>
      </c>
    </row>
    <row r="11574" spans="2:8" customFormat="1">
      <c r="B11574" s="185" t="str">
        <f>IF(OR('RRP data input'!B11575="",'RRP data input'!B11575=0),"",'RRP data input'!B11575)</f>
        <v/>
      </c>
      <c r="C11574" s="174" t="str">
        <f>IF('RRP data input'!C11575=0,"",'RRP data input'!C11575)</f>
        <v/>
      </c>
      <c r="D11574" s="174" t="str">
        <f>IF('RRP data input'!D11575=0,"",'RRP data input'!D11575)</f>
        <v/>
      </c>
      <c r="E11574" s="174" t="str">
        <f>IFERROR(VLOOKUP(C11574,Mappings!$B$13:$E$31,4,FALSE),"")</f>
        <v/>
      </c>
      <c r="F11574" s="219">
        <f>SUM('RRP data input'!E11575:L11575)</f>
        <v>0</v>
      </c>
      <c r="G11574" s="219">
        <f>SUM('RRP data input'!E11575:P11575)</f>
        <v>0</v>
      </c>
      <c r="H11574" s="143" t="str">
        <f t="shared" si="182"/>
        <v/>
      </c>
    </row>
    <row r="11575" spans="2:8" customFormat="1">
      <c r="B11575" s="185" t="str">
        <f>IF(OR('RRP data input'!B11576="",'RRP data input'!B11576=0),"",'RRP data input'!B11576)</f>
        <v/>
      </c>
      <c r="C11575" s="174" t="str">
        <f>IF('RRP data input'!C11576=0,"",'RRP data input'!C11576)</f>
        <v/>
      </c>
      <c r="D11575" s="174" t="str">
        <f>IF('RRP data input'!D11576=0,"",'RRP data input'!D11576)</f>
        <v/>
      </c>
      <c r="E11575" s="174" t="str">
        <f>IFERROR(VLOOKUP(C11575,Mappings!$B$13:$E$31,4,FALSE),"")</f>
        <v/>
      </c>
      <c r="F11575" s="219">
        <f>SUM('RRP data input'!E11576:L11576)</f>
        <v>0</v>
      </c>
      <c r="G11575" s="219">
        <f>SUM('RRP data input'!E11576:P11576)</f>
        <v>0</v>
      </c>
      <c r="H11575" s="143" t="str">
        <f t="shared" si="182"/>
        <v/>
      </c>
    </row>
    <row r="11576" spans="2:8" customFormat="1">
      <c r="B11576" s="185" t="str">
        <f>IF(OR('RRP data input'!B11577="",'RRP data input'!B11577=0),"",'RRP data input'!B11577)</f>
        <v/>
      </c>
      <c r="C11576" s="174" t="str">
        <f>IF('RRP data input'!C11577=0,"",'RRP data input'!C11577)</f>
        <v/>
      </c>
      <c r="D11576" s="174" t="str">
        <f>IF('RRP data input'!D11577=0,"",'RRP data input'!D11577)</f>
        <v/>
      </c>
      <c r="E11576" s="174" t="str">
        <f>IFERROR(VLOOKUP(C11576,Mappings!$B$13:$E$31,4,FALSE),"")</f>
        <v/>
      </c>
      <c r="F11576" s="219">
        <f>SUM('RRP data input'!E11577:L11577)</f>
        <v>0</v>
      </c>
      <c r="G11576" s="219">
        <f>SUM('RRP data input'!E11577:P11577)</f>
        <v>0</v>
      </c>
      <c r="H11576" s="143" t="str">
        <f t="shared" si="182"/>
        <v/>
      </c>
    </row>
    <row r="11577" spans="2:8" customFormat="1">
      <c r="B11577" s="185" t="str">
        <f>IF(OR('RRP data input'!B11578="",'RRP data input'!B11578=0),"",'RRP data input'!B11578)</f>
        <v/>
      </c>
      <c r="C11577" s="174" t="str">
        <f>IF('RRP data input'!C11578=0,"",'RRP data input'!C11578)</f>
        <v/>
      </c>
      <c r="D11577" s="174" t="str">
        <f>IF('RRP data input'!D11578=0,"",'RRP data input'!D11578)</f>
        <v/>
      </c>
      <c r="E11577" s="174" t="str">
        <f>IFERROR(VLOOKUP(C11577,Mappings!$B$13:$E$31,4,FALSE),"")</f>
        <v/>
      </c>
      <c r="F11577" s="219">
        <f>SUM('RRP data input'!E11578:L11578)</f>
        <v>0</v>
      </c>
      <c r="G11577" s="219">
        <f>SUM('RRP data input'!E11578:P11578)</f>
        <v>0</v>
      </c>
      <c r="H11577" s="143" t="str">
        <f t="shared" si="182"/>
        <v/>
      </c>
    </row>
    <row r="11578" spans="2:8" customFormat="1">
      <c r="B11578" s="185" t="str">
        <f>IF(OR('RRP data input'!B11579="",'RRP data input'!B11579=0),"",'RRP data input'!B11579)</f>
        <v/>
      </c>
      <c r="C11578" s="174" t="str">
        <f>IF('RRP data input'!C11579=0,"",'RRP data input'!C11579)</f>
        <v/>
      </c>
      <c r="D11578" s="174" t="str">
        <f>IF('RRP data input'!D11579=0,"",'RRP data input'!D11579)</f>
        <v/>
      </c>
      <c r="E11578" s="174" t="str">
        <f>IFERROR(VLOOKUP(C11578,Mappings!$B$13:$E$31,4,FALSE),"")</f>
        <v/>
      </c>
      <c r="F11578" s="219">
        <f>SUM('RRP data input'!E11579:L11579)</f>
        <v>0</v>
      </c>
      <c r="G11578" s="219">
        <f>SUM('RRP data input'!E11579:P11579)</f>
        <v>0</v>
      </c>
      <c r="H11578" s="143" t="str">
        <f t="shared" si="182"/>
        <v/>
      </c>
    </row>
    <row r="11579" spans="2:8" customFormat="1">
      <c r="B11579" s="185" t="str">
        <f>IF(OR('RRP data input'!B11580="",'RRP data input'!B11580=0),"",'RRP data input'!B11580)</f>
        <v/>
      </c>
      <c r="C11579" s="174" t="str">
        <f>IF('RRP data input'!C11580=0,"",'RRP data input'!C11580)</f>
        <v/>
      </c>
      <c r="D11579" s="174" t="str">
        <f>IF('RRP data input'!D11580=0,"",'RRP data input'!D11580)</f>
        <v/>
      </c>
      <c r="E11579" s="174" t="str">
        <f>IFERROR(VLOOKUP(C11579,Mappings!$B$13:$E$31,4,FALSE),"")</f>
        <v/>
      </c>
      <c r="F11579" s="219">
        <f>SUM('RRP data input'!E11580:L11580)</f>
        <v>0</v>
      </c>
      <c r="G11579" s="219">
        <f>SUM('RRP data input'!E11580:P11580)</f>
        <v>0</v>
      </c>
      <c r="H11579" s="143" t="str">
        <f t="shared" si="182"/>
        <v/>
      </c>
    </row>
    <row r="11580" spans="2:8" customFormat="1">
      <c r="B11580" s="185" t="str">
        <f>IF(OR('RRP data input'!B11581="",'RRP data input'!B11581=0),"",'RRP data input'!B11581)</f>
        <v/>
      </c>
      <c r="C11580" s="174" t="str">
        <f>IF('RRP data input'!C11581=0,"",'RRP data input'!C11581)</f>
        <v/>
      </c>
      <c r="D11580" s="174" t="str">
        <f>IF('RRP data input'!D11581=0,"",'RRP data input'!D11581)</f>
        <v/>
      </c>
      <c r="E11580" s="174" t="str">
        <f>IFERROR(VLOOKUP(C11580,Mappings!$B$13:$E$31,4,FALSE),"")</f>
        <v/>
      </c>
      <c r="F11580" s="219">
        <f>SUM('RRP data input'!E11581:L11581)</f>
        <v>0</v>
      </c>
      <c r="G11580" s="219">
        <f>SUM('RRP data input'!E11581:P11581)</f>
        <v>0</v>
      </c>
      <c r="H11580" s="143" t="str">
        <f t="shared" si="182"/>
        <v/>
      </c>
    </row>
    <row r="11581" spans="2:8" customFormat="1">
      <c r="B11581" s="185" t="str">
        <f>IF(OR('RRP data input'!B11582="",'RRP data input'!B11582=0),"",'RRP data input'!B11582)</f>
        <v/>
      </c>
      <c r="C11581" s="174" t="str">
        <f>IF('RRP data input'!C11582=0,"",'RRP data input'!C11582)</f>
        <v/>
      </c>
      <c r="D11581" s="174" t="str">
        <f>IF('RRP data input'!D11582=0,"",'RRP data input'!D11582)</f>
        <v/>
      </c>
      <c r="E11581" s="174" t="str">
        <f>IFERROR(VLOOKUP(C11581,Mappings!$B$13:$E$31,4,FALSE),"")</f>
        <v/>
      </c>
      <c r="F11581" s="219">
        <f>SUM('RRP data input'!E11582:L11582)</f>
        <v>0</v>
      </c>
      <c r="G11581" s="219">
        <f>SUM('RRP data input'!E11582:P11582)</f>
        <v>0</v>
      </c>
      <c r="H11581" s="143" t="str">
        <f t="shared" si="182"/>
        <v/>
      </c>
    </row>
    <row r="11582" spans="2:8" customFormat="1">
      <c r="B11582" s="185" t="str">
        <f>IF(OR('RRP data input'!B11583="",'RRP data input'!B11583=0),"",'RRP data input'!B11583)</f>
        <v/>
      </c>
      <c r="C11582" s="174" t="str">
        <f>IF('RRP data input'!C11583=0,"",'RRP data input'!C11583)</f>
        <v/>
      </c>
      <c r="D11582" s="174" t="str">
        <f>IF('RRP data input'!D11583=0,"",'RRP data input'!D11583)</f>
        <v/>
      </c>
      <c r="E11582" s="174" t="str">
        <f>IFERROR(VLOOKUP(C11582,Mappings!$B$13:$E$31,4,FALSE),"")</f>
        <v/>
      </c>
      <c r="F11582" s="219">
        <f>SUM('RRP data input'!E11583:L11583)</f>
        <v>0</v>
      </c>
      <c r="G11582" s="219">
        <f>SUM('RRP data input'!E11583:P11583)</f>
        <v>0</v>
      </c>
      <c r="H11582" s="143" t="str">
        <f t="shared" si="182"/>
        <v/>
      </c>
    </row>
    <row r="11583" spans="2:8" customFormat="1">
      <c r="B11583" s="185" t="str">
        <f>IF(OR('RRP data input'!B11584="",'RRP data input'!B11584=0),"",'RRP data input'!B11584)</f>
        <v/>
      </c>
      <c r="C11583" s="174" t="str">
        <f>IF('RRP data input'!C11584=0,"",'RRP data input'!C11584)</f>
        <v/>
      </c>
      <c r="D11583" s="174" t="str">
        <f>IF('RRP data input'!D11584=0,"",'RRP data input'!D11584)</f>
        <v/>
      </c>
      <c r="E11583" s="174" t="str">
        <f>IFERROR(VLOOKUP(C11583,Mappings!$B$13:$E$31,4,FALSE),"")</f>
        <v/>
      </c>
      <c r="F11583" s="219">
        <f>SUM('RRP data input'!E11584:L11584)</f>
        <v>0</v>
      </c>
      <c r="G11583" s="219">
        <f>SUM('RRP data input'!E11584:P11584)</f>
        <v>0</v>
      </c>
      <c r="H11583" s="143" t="str">
        <f t="shared" si="182"/>
        <v/>
      </c>
    </row>
    <row r="11584" spans="2:8" customFormat="1">
      <c r="B11584" s="185" t="str">
        <f>IF(OR('RRP data input'!B11585="",'RRP data input'!B11585=0),"",'RRP data input'!B11585)</f>
        <v/>
      </c>
      <c r="C11584" s="174" t="str">
        <f>IF('RRP data input'!C11585=0,"",'RRP data input'!C11585)</f>
        <v/>
      </c>
      <c r="D11584" s="174" t="str">
        <f>IF('RRP data input'!D11585=0,"",'RRP data input'!D11585)</f>
        <v/>
      </c>
      <c r="E11584" s="174" t="str">
        <f>IFERROR(VLOOKUP(C11584,Mappings!$B$13:$E$31,4,FALSE),"")</f>
        <v/>
      </c>
      <c r="F11584" s="219">
        <f>SUM('RRP data input'!E11585:L11585)</f>
        <v>0</v>
      </c>
      <c r="G11584" s="219">
        <f>SUM('RRP data input'!E11585:P11585)</f>
        <v>0</v>
      </c>
      <c r="H11584" s="143" t="str">
        <f t="shared" si="182"/>
        <v/>
      </c>
    </row>
    <row r="11585" spans="2:8" customFormat="1">
      <c r="B11585" s="185" t="str">
        <f>IF(OR('RRP data input'!B11586="",'RRP data input'!B11586=0),"",'RRP data input'!B11586)</f>
        <v/>
      </c>
      <c r="C11585" s="174" t="str">
        <f>IF('RRP data input'!C11586=0,"",'RRP data input'!C11586)</f>
        <v/>
      </c>
      <c r="D11585" s="174" t="str">
        <f>IF('RRP data input'!D11586=0,"",'RRP data input'!D11586)</f>
        <v/>
      </c>
      <c r="E11585" s="174" t="str">
        <f>IFERROR(VLOOKUP(C11585,Mappings!$B$13:$E$31,4,FALSE),"")</f>
        <v/>
      </c>
      <c r="F11585" s="219">
        <f>SUM('RRP data input'!E11586:L11586)</f>
        <v>0</v>
      </c>
      <c r="G11585" s="219">
        <f>SUM('RRP data input'!E11586:P11586)</f>
        <v>0</v>
      </c>
      <c r="H11585" s="143" t="str">
        <f t="shared" si="182"/>
        <v/>
      </c>
    </row>
    <row r="11586" spans="2:8" customFormat="1">
      <c r="B11586" s="185" t="str">
        <f>IF(OR('RRP data input'!B11587="",'RRP data input'!B11587=0),"",'RRP data input'!B11587)</f>
        <v/>
      </c>
      <c r="C11586" s="174" t="str">
        <f>IF('RRP data input'!C11587=0,"",'RRP data input'!C11587)</f>
        <v/>
      </c>
      <c r="D11586" s="174" t="str">
        <f>IF('RRP data input'!D11587=0,"",'RRP data input'!D11587)</f>
        <v/>
      </c>
      <c r="E11586" s="174" t="str">
        <f>IFERROR(VLOOKUP(C11586,Mappings!$B$13:$E$31,4,FALSE),"")</f>
        <v/>
      </c>
      <c r="F11586" s="219">
        <f>SUM('RRP data input'!E11587:L11587)</f>
        <v>0</v>
      </c>
      <c r="G11586" s="219">
        <f>SUM('RRP data input'!E11587:P11587)</f>
        <v>0</v>
      </c>
      <c r="H11586" s="143" t="str">
        <f t="shared" si="182"/>
        <v/>
      </c>
    </row>
    <row r="11587" spans="2:8" customFormat="1">
      <c r="B11587" s="185" t="str">
        <f>IF(OR('RRP data input'!B11588="",'RRP data input'!B11588=0),"",'RRP data input'!B11588)</f>
        <v/>
      </c>
      <c r="C11587" s="174" t="str">
        <f>IF('RRP data input'!C11588=0,"",'RRP data input'!C11588)</f>
        <v/>
      </c>
      <c r="D11587" s="174" t="str">
        <f>IF('RRP data input'!D11588=0,"",'RRP data input'!D11588)</f>
        <v/>
      </c>
      <c r="E11587" s="174" t="str">
        <f>IFERROR(VLOOKUP(C11587,Mappings!$B$13:$E$31,4,FALSE),"")</f>
        <v/>
      </c>
      <c r="F11587" s="219">
        <f>SUM('RRP data input'!E11588:L11588)</f>
        <v>0</v>
      </c>
      <c r="G11587" s="219">
        <f>SUM('RRP data input'!E11588:P11588)</f>
        <v>0</v>
      </c>
      <c r="H11587" s="143" t="str">
        <f t="shared" si="182"/>
        <v/>
      </c>
    </row>
    <row r="11588" spans="2:8" customFormat="1">
      <c r="B11588" s="185" t="str">
        <f>IF(OR('RRP data input'!B11589="",'RRP data input'!B11589=0),"",'RRP data input'!B11589)</f>
        <v/>
      </c>
      <c r="C11588" s="174" t="str">
        <f>IF('RRP data input'!C11589=0,"",'RRP data input'!C11589)</f>
        <v/>
      </c>
      <c r="D11588" s="174" t="str">
        <f>IF('RRP data input'!D11589=0,"",'RRP data input'!D11589)</f>
        <v/>
      </c>
      <c r="E11588" s="174" t="str">
        <f>IFERROR(VLOOKUP(C11588,Mappings!$B$13:$E$31,4,FALSE),"")</f>
        <v/>
      </c>
      <c r="F11588" s="219">
        <f>SUM('RRP data input'!E11589:L11589)</f>
        <v>0</v>
      </c>
      <c r="G11588" s="219">
        <f>SUM('RRP data input'!E11589:P11589)</f>
        <v>0</v>
      </c>
      <c r="H11588" s="143" t="str">
        <f t="shared" si="182"/>
        <v/>
      </c>
    </row>
    <row r="11589" spans="2:8" customFormat="1">
      <c r="B11589" s="185" t="str">
        <f>IF(OR('RRP data input'!B11590="",'RRP data input'!B11590=0),"",'RRP data input'!B11590)</f>
        <v/>
      </c>
      <c r="C11589" s="174" t="str">
        <f>IF('RRP data input'!C11590=0,"",'RRP data input'!C11590)</f>
        <v/>
      </c>
      <c r="D11589" s="174" t="str">
        <f>IF('RRP data input'!D11590=0,"",'RRP data input'!D11590)</f>
        <v/>
      </c>
      <c r="E11589" s="174" t="str">
        <f>IFERROR(VLOOKUP(C11589,Mappings!$B$13:$E$31,4,FALSE),"")</f>
        <v/>
      </c>
      <c r="F11589" s="219">
        <f>SUM('RRP data input'!E11590:L11590)</f>
        <v>0</v>
      </c>
      <c r="G11589" s="219">
        <f>SUM('RRP data input'!E11590:P11590)</f>
        <v>0</v>
      </c>
      <c r="H11589" s="143" t="str">
        <f t="shared" si="182"/>
        <v/>
      </c>
    </row>
    <row r="11590" spans="2:8" customFormat="1">
      <c r="B11590" s="185" t="str">
        <f>IF(OR('RRP data input'!B11591="",'RRP data input'!B11591=0),"",'RRP data input'!B11591)</f>
        <v/>
      </c>
      <c r="C11590" s="174" t="str">
        <f>IF('RRP data input'!C11591=0,"",'RRP data input'!C11591)</f>
        <v/>
      </c>
      <c r="D11590" s="174" t="str">
        <f>IF('RRP data input'!D11591=0,"",'RRP data input'!D11591)</f>
        <v/>
      </c>
      <c r="E11590" s="174" t="str">
        <f>IFERROR(VLOOKUP(C11590,Mappings!$B$13:$E$31,4,FALSE),"")</f>
        <v/>
      </c>
      <c r="F11590" s="219">
        <f>SUM('RRP data input'!E11591:L11591)</f>
        <v>0</v>
      </c>
      <c r="G11590" s="219">
        <f>SUM('RRP data input'!E11591:P11591)</f>
        <v>0</v>
      </c>
      <c r="H11590" s="143" t="str">
        <f t="shared" si="182"/>
        <v/>
      </c>
    </row>
    <row r="11591" spans="2:8" customFormat="1">
      <c r="B11591" s="185" t="str">
        <f>IF(OR('RRP data input'!B11592="",'RRP data input'!B11592=0),"",'RRP data input'!B11592)</f>
        <v/>
      </c>
      <c r="C11591" s="174" t="str">
        <f>IF('RRP data input'!C11592=0,"",'RRP data input'!C11592)</f>
        <v/>
      </c>
      <c r="D11591" s="174" t="str">
        <f>IF('RRP data input'!D11592=0,"",'RRP data input'!D11592)</f>
        <v/>
      </c>
      <c r="E11591" s="174" t="str">
        <f>IFERROR(VLOOKUP(C11591,Mappings!$B$13:$E$31,4,FALSE),"")</f>
        <v/>
      </c>
      <c r="F11591" s="219">
        <f>SUM('RRP data input'!E11592:L11592)</f>
        <v>0</v>
      </c>
      <c r="G11591" s="219">
        <f>SUM('RRP data input'!E11592:P11592)</f>
        <v>0</v>
      </c>
      <c r="H11591" s="143" t="str">
        <f t="shared" si="182"/>
        <v/>
      </c>
    </row>
    <row r="11592" spans="2:8" customFormat="1">
      <c r="B11592" s="185" t="str">
        <f>IF(OR('RRP data input'!B11593="",'RRP data input'!B11593=0),"",'RRP data input'!B11593)</f>
        <v/>
      </c>
      <c r="C11592" s="174" t="str">
        <f>IF('RRP data input'!C11593=0,"",'RRP data input'!C11593)</f>
        <v/>
      </c>
      <c r="D11592" s="174" t="str">
        <f>IF('RRP data input'!D11593=0,"",'RRP data input'!D11593)</f>
        <v/>
      </c>
      <c r="E11592" s="174" t="str">
        <f>IFERROR(VLOOKUP(C11592,Mappings!$B$13:$E$31,4,FALSE),"")</f>
        <v/>
      </c>
      <c r="F11592" s="219">
        <f>SUM('RRP data input'!E11593:L11593)</f>
        <v>0</v>
      </c>
      <c r="G11592" s="219">
        <f>SUM('RRP data input'!E11593:P11593)</f>
        <v>0</v>
      </c>
      <c r="H11592" s="143" t="str">
        <f t="shared" si="182"/>
        <v/>
      </c>
    </row>
    <row r="11593" spans="2:8" customFormat="1">
      <c r="B11593" s="185" t="str">
        <f>IF(OR('RRP data input'!B11594="",'RRP data input'!B11594=0),"",'RRP data input'!B11594)</f>
        <v/>
      </c>
      <c r="C11593" s="174" t="str">
        <f>IF('RRP data input'!C11594=0,"",'RRP data input'!C11594)</f>
        <v/>
      </c>
      <c r="D11593" s="174" t="str">
        <f>IF('RRP data input'!D11594=0,"",'RRP data input'!D11594)</f>
        <v/>
      </c>
      <c r="E11593" s="174" t="str">
        <f>IFERROR(VLOOKUP(C11593,Mappings!$B$13:$E$31,4,FALSE),"")</f>
        <v/>
      </c>
      <c r="F11593" s="219">
        <f>SUM('RRP data input'!E11594:L11594)</f>
        <v>0</v>
      </c>
      <c r="G11593" s="219">
        <f>SUM('RRP data input'!E11594:P11594)</f>
        <v>0</v>
      </c>
      <c r="H11593" s="143" t="str">
        <f t="shared" si="182"/>
        <v/>
      </c>
    </row>
    <row r="11594" spans="2:8" customFormat="1">
      <c r="B11594" s="185" t="str">
        <f>IF(OR('RRP data input'!B11595="",'RRP data input'!B11595=0),"",'RRP data input'!B11595)</f>
        <v/>
      </c>
      <c r="C11594" s="174" t="str">
        <f>IF('RRP data input'!C11595=0,"",'RRP data input'!C11595)</f>
        <v/>
      </c>
      <c r="D11594" s="174" t="str">
        <f>IF('RRP data input'!D11595=0,"",'RRP data input'!D11595)</f>
        <v/>
      </c>
      <c r="E11594" s="174" t="str">
        <f>IFERROR(VLOOKUP(C11594,Mappings!$B$13:$E$31,4,FALSE),"")</f>
        <v/>
      </c>
      <c r="F11594" s="219">
        <f>SUM('RRP data input'!E11595:L11595)</f>
        <v>0</v>
      </c>
      <c r="G11594" s="219">
        <f>SUM('RRP data input'!E11595:P11595)</f>
        <v>0</v>
      </c>
      <c r="H11594" s="143" t="str">
        <f t="shared" si="182"/>
        <v/>
      </c>
    </row>
    <row r="11595" spans="2:8" customFormat="1">
      <c r="B11595" s="185" t="str">
        <f>IF(OR('RRP data input'!B11596="",'RRP data input'!B11596=0),"",'RRP data input'!B11596)</f>
        <v/>
      </c>
      <c r="C11595" s="174" t="str">
        <f>IF('RRP data input'!C11596=0,"",'RRP data input'!C11596)</f>
        <v/>
      </c>
      <c r="D11595" s="174" t="str">
        <f>IF('RRP data input'!D11596=0,"",'RRP data input'!D11596)</f>
        <v/>
      </c>
      <c r="E11595" s="174" t="str">
        <f>IFERROR(VLOOKUP(C11595,Mappings!$B$13:$E$31,4,FALSE),"")</f>
        <v/>
      </c>
      <c r="F11595" s="219">
        <f>SUM('RRP data input'!E11596:L11596)</f>
        <v>0</v>
      </c>
      <c r="G11595" s="219">
        <f>SUM('RRP data input'!E11596:P11596)</f>
        <v>0</v>
      </c>
      <c r="H11595" s="143" t="str">
        <f t="shared" si="182"/>
        <v/>
      </c>
    </row>
    <row r="11596" spans="2:8" customFormat="1">
      <c r="B11596" s="185" t="str">
        <f>IF(OR('RRP data input'!B11597="",'RRP data input'!B11597=0),"",'RRP data input'!B11597)</f>
        <v/>
      </c>
      <c r="C11596" s="174" t="str">
        <f>IF('RRP data input'!C11597=0,"",'RRP data input'!C11597)</f>
        <v/>
      </c>
      <c r="D11596" s="174" t="str">
        <f>IF('RRP data input'!D11597=0,"",'RRP data input'!D11597)</f>
        <v/>
      </c>
      <c r="E11596" s="174" t="str">
        <f>IFERROR(VLOOKUP(C11596,Mappings!$B$13:$E$31,4,FALSE),"")</f>
        <v/>
      </c>
      <c r="F11596" s="219">
        <f>SUM('RRP data input'!E11597:L11597)</f>
        <v>0</v>
      </c>
      <c r="G11596" s="219">
        <f>SUM('RRP data input'!E11597:P11597)</f>
        <v>0</v>
      </c>
      <c r="H11596" s="143" t="str">
        <f t="shared" si="182"/>
        <v/>
      </c>
    </row>
    <row r="11597" spans="2:8" customFormat="1">
      <c r="B11597" s="185" t="str">
        <f>IF(OR('RRP data input'!B11598="",'RRP data input'!B11598=0),"",'RRP data input'!B11598)</f>
        <v/>
      </c>
      <c r="C11597" s="174" t="str">
        <f>IF('RRP data input'!C11598=0,"",'RRP data input'!C11598)</f>
        <v/>
      </c>
      <c r="D11597" s="174" t="str">
        <f>IF('RRP data input'!D11598=0,"",'RRP data input'!D11598)</f>
        <v/>
      </c>
      <c r="E11597" s="174" t="str">
        <f>IFERROR(VLOOKUP(C11597,Mappings!$B$13:$E$31,4,FALSE),"")</f>
        <v/>
      </c>
      <c r="F11597" s="219">
        <f>SUM('RRP data input'!E11598:L11598)</f>
        <v>0</v>
      </c>
      <c r="G11597" s="219">
        <f>SUM('RRP data input'!E11598:P11598)</f>
        <v>0</v>
      </c>
      <c r="H11597" s="143" t="str">
        <f t="shared" si="182"/>
        <v/>
      </c>
    </row>
    <row r="11598" spans="2:8" customFormat="1">
      <c r="B11598" s="185" t="str">
        <f>IF(OR('RRP data input'!B11599="",'RRP data input'!B11599=0),"",'RRP data input'!B11599)</f>
        <v/>
      </c>
      <c r="C11598" s="174" t="str">
        <f>IF('RRP data input'!C11599=0,"",'RRP data input'!C11599)</f>
        <v/>
      </c>
      <c r="D11598" s="174" t="str">
        <f>IF('RRP data input'!D11599=0,"",'RRP data input'!D11599)</f>
        <v/>
      </c>
      <c r="E11598" s="174" t="str">
        <f>IFERROR(VLOOKUP(C11598,Mappings!$B$13:$E$31,4,FALSE),"")</f>
        <v/>
      </c>
      <c r="F11598" s="219">
        <f>SUM('RRP data input'!E11599:L11599)</f>
        <v>0</v>
      </c>
      <c r="G11598" s="219">
        <f>SUM('RRP data input'!E11599:P11599)</f>
        <v>0</v>
      </c>
      <c r="H11598" s="143" t="str">
        <f t="shared" si="182"/>
        <v/>
      </c>
    </row>
    <row r="11599" spans="2:8" customFormat="1">
      <c r="B11599" s="185" t="str">
        <f>IF(OR('RRP data input'!B11600="",'RRP data input'!B11600=0),"",'RRP data input'!B11600)</f>
        <v/>
      </c>
      <c r="C11599" s="174" t="str">
        <f>IF('RRP data input'!C11600=0,"",'RRP data input'!C11600)</f>
        <v/>
      </c>
      <c r="D11599" s="174" t="str">
        <f>IF('RRP data input'!D11600=0,"",'RRP data input'!D11600)</f>
        <v/>
      </c>
      <c r="E11599" s="174" t="str">
        <f>IFERROR(VLOOKUP(C11599,Mappings!$B$13:$E$31,4,FALSE),"")</f>
        <v/>
      </c>
      <c r="F11599" s="219">
        <f>SUM('RRP data input'!E11600:L11600)</f>
        <v>0</v>
      </c>
      <c r="G11599" s="219">
        <f>SUM('RRP data input'!E11600:P11600)</f>
        <v>0</v>
      </c>
      <c r="H11599" s="143" t="str">
        <f t="shared" si="182"/>
        <v/>
      </c>
    </row>
    <row r="11600" spans="2:8" customFormat="1">
      <c r="B11600" s="185" t="str">
        <f>IF(OR('RRP data input'!B11601="",'RRP data input'!B11601=0),"",'RRP data input'!B11601)</f>
        <v/>
      </c>
      <c r="C11600" s="174" t="str">
        <f>IF('RRP data input'!C11601=0,"",'RRP data input'!C11601)</f>
        <v/>
      </c>
      <c r="D11600" s="174" t="str">
        <f>IF('RRP data input'!D11601=0,"",'RRP data input'!D11601)</f>
        <v/>
      </c>
      <c r="E11600" s="174" t="str">
        <f>IFERROR(VLOOKUP(C11600,Mappings!$B$13:$E$31,4,FALSE),"")</f>
        <v/>
      </c>
      <c r="F11600" s="219">
        <f>SUM('RRP data input'!E11601:L11601)</f>
        <v>0</v>
      </c>
      <c r="G11600" s="219">
        <f>SUM('RRP data input'!E11601:P11601)</f>
        <v>0</v>
      </c>
      <c r="H11600" s="143" t="str">
        <f t="shared" si="182"/>
        <v/>
      </c>
    </row>
    <row r="11601" spans="2:8" customFormat="1">
      <c r="B11601" s="185" t="str">
        <f>IF(OR('RRP data input'!B11602="",'RRP data input'!B11602=0),"",'RRP data input'!B11602)</f>
        <v/>
      </c>
      <c r="C11601" s="174" t="str">
        <f>IF('RRP data input'!C11602=0,"",'RRP data input'!C11602)</f>
        <v/>
      </c>
      <c r="D11601" s="174" t="str">
        <f>IF('RRP data input'!D11602=0,"",'RRP data input'!D11602)</f>
        <v/>
      </c>
      <c r="E11601" s="174" t="str">
        <f>IFERROR(VLOOKUP(C11601,Mappings!$B$13:$E$31,4,FALSE),"")</f>
        <v/>
      </c>
      <c r="F11601" s="219">
        <f>SUM('RRP data input'!E11602:L11602)</f>
        <v>0</v>
      </c>
      <c r="G11601" s="219">
        <f>SUM('RRP data input'!E11602:P11602)</f>
        <v>0</v>
      </c>
      <c r="H11601" s="143" t="str">
        <f t="shared" ref="H11601:H11664" si="183">IF(OR(C11601="LVSSA",C11601="LVSSB",C11601="LVAL"),"LV",C11601)</f>
        <v/>
      </c>
    </row>
    <row r="11602" spans="2:8" customFormat="1">
      <c r="B11602" s="185" t="str">
        <f>IF(OR('RRP data input'!B11603="",'RRP data input'!B11603=0),"",'RRP data input'!B11603)</f>
        <v/>
      </c>
      <c r="C11602" s="174" t="str">
        <f>IF('RRP data input'!C11603=0,"",'RRP data input'!C11603)</f>
        <v/>
      </c>
      <c r="D11602" s="174" t="str">
        <f>IF('RRP data input'!D11603=0,"",'RRP data input'!D11603)</f>
        <v/>
      </c>
      <c r="E11602" s="174" t="str">
        <f>IFERROR(VLOOKUP(C11602,Mappings!$B$13:$E$31,4,FALSE),"")</f>
        <v/>
      </c>
      <c r="F11602" s="219">
        <f>SUM('RRP data input'!E11603:L11603)</f>
        <v>0</v>
      </c>
      <c r="G11602" s="219">
        <f>SUM('RRP data input'!E11603:P11603)</f>
        <v>0</v>
      </c>
      <c r="H11602" s="143" t="str">
        <f t="shared" si="183"/>
        <v/>
      </c>
    </row>
    <row r="11603" spans="2:8" customFormat="1">
      <c r="B11603" s="185" t="str">
        <f>IF(OR('RRP data input'!B11604="",'RRP data input'!B11604=0),"",'RRP data input'!B11604)</f>
        <v/>
      </c>
      <c r="C11603" s="174" t="str">
        <f>IF('RRP data input'!C11604=0,"",'RRP data input'!C11604)</f>
        <v/>
      </c>
      <c r="D11603" s="174" t="str">
        <f>IF('RRP data input'!D11604=0,"",'RRP data input'!D11604)</f>
        <v/>
      </c>
      <c r="E11603" s="174" t="str">
        <f>IFERROR(VLOOKUP(C11603,Mappings!$B$13:$E$31,4,FALSE),"")</f>
        <v/>
      </c>
      <c r="F11603" s="219">
        <f>SUM('RRP data input'!E11604:L11604)</f>
        <v>0</v>
      </c>
      <c r="G11603" s="219">
        <f>SUM('RRP data input'!E11604:P11604)</f>
        <v>0</v>
      </c>
      <c r="H11603" s="143" t="str">
        <f t="shared" si="183"/>
        <v/>
      </c>
    </row>
    <row r="11604" spans="2:8" customFormat="1">
      <c r="B11604" s="185" t="str">
        <f>IF(OR('RRP data input'!B11605="",'RRP data input'!B11605=0),"",'RRP data input'!B11605)</f>
        <v/>
      </c>
      <c r="C11604" s="174" t="str">
        <f>IF('RRP data input'!C11605=0,"",'RRP data input'!C11605)</f>
        <v/>
      </c>
      <c r="D11604" s="174" t="str">
        <f>IF('RRP data input'!D11605=0,"",'RRP data input'!D11605)</f>
        <v/>
      </c>
      <c r="E11604" s="174" t="str">
        <f>IFERROR(VLOOKUP(C11604,Mappings!$B$13:$E$31,4,FALSE),"")</f>
        <v/>
      </c>
      <c r="F11604" s="219">
        <f>SUM('RRP data input'!E11605:L11605)</f>
        <v>0</v>
      </c>
      <c r="G11604" s="219">
        <f>SUM('RRP data input'!E11605:P11605)</f>
        <v>0</v>
      </c>
      <c r="H11604" s="143" t="str">
        <f t="shared" si="183"/>
        <v/>
      </c>
    </row>
    <row r="11605" spans="2:8" customFormat="1">
      <c r="B11605" s="185" t="str">
        <f>IF(OR('RRP data input'!B11606="",'RRP data input'!B11606=0),"",'RRP data input'!B11606)</f>
        <v/>
      </c>
      <c r="C11605" s="174" t="str">
        <f>IF('RRP data input'!C11606=0,"",'RRP data input'!C11606)</f>
        <v/>
      </c>
      <c r="D11605" s="174" t="str">
        <f>IF('RRP data input'!D11606=0,"",'RRP data input'!D11606)</f>
        <v/>
      </c>
      <c r="E11605" s="174" t="str">
        <f>IFERROR(VLOOKUP(C11605,Mappings!$B$13:$E$31,4,FALSE),"")</f>
        <v/>
      </c>
      <c r="F11605" s="219">
        <f>SUM('RRP data input'!E11606:L11606)</f>
        <v>0</v>
      </c>
      <c r="G11605" s="219">
        <f>SUM('RRP data input'!E11606:P11606)</f>
        <v>0</v>
      </c>
      <c r="H11605" s="143" t="str">
        <f t="shared" si="183"/>
        <v/>
      </c>
    </row>
    <row r="11606" spans="2:8" customFormat="1">
      <c r="B11606" s="185" t="str">
        <f>IF(OR('RRP data input'!B11607="",'RRP data input'!B11607=0),"",'RRP data input'!B11607)</f>
        <v/>
      </c>
      <c r="C11606" s="174" t="str">
        <f>IF('RRP data input'!C11607=0,"",'RRP data input'!C11607)</f>
        <v/>
      </c>
      <c r="D11606" s="174" t="str">
        <f>IF('RRP data input'!D11607=0,"",'RRP data input'!D11607)</f>
        <v/>
      </c>
      <c r="E11606" s="174" t="str">
        <f>IFERROR(VLOOKUP(C11606,Mappings!$B$13:$E$31,4,FALSE),"")</f>
        <v/>
      </c>
      <c r="F11606" s="219">
        <f>SUM('RRP data input'!E11607:L11607)</f>
        <v>0</v>
      </c>
      <c r="G11606" s="219">
        <f>SUM('RRP data input'!E11607:P11607)</f>
        <v>0</v>
      </c>
      <c r="H11606" s="143" t="str">
        <f t="shared" si="183"/>
        <v/>
      </c>
    </row>
    <row r="11607" spans="2:8" customFormat="1">
      <c r="B11607" s="185" t="str">
        <f>IF(OR('RRP data input'!B11608="",'RRP data input'!B11608=0),"",'RRP data input'!B11608)</f>
        <v/>
      </c>
      <c r="C11607" s="174" t="str">
        <f>IF('RRP data input'!C11608=0,"",'RRP data input'!C11608)</f>
        <v/>
      </c>
      <c r="D11607" s="174" t="str">
        <f>IF('RRP data input'!D11608=0,"",'RRP data input'!D11608)</f>
        <v/>
      </c>
      <c r="E11607" s="174" t="str">
        <f>IFERROR(VLOOKUP(C11607,Mappings!$B$13:$E$31,4,FALSE),"")</f>
        <v/>
      </c>
      <c r="F11607" s="219">
        <f>SUM('RRP data input'!E11608:L11608)</f>
        <v>0</v>
      </c>
      <c r="G11607" s="219">
        <f>SUM('RRP data input'!E11608:P11608)</f>
        <v>0</v>
      </c>
      <c r="H11607" s="143" t="str">
        <f t="shared" si="183"/>
        <v/>
      </c>
    </row>
    <row r="11608" spans="2:8" customFormat="1">
      <c r="B11608" s="185" t="str">
        <f>IF(OR('RRP data input'!B11609="",'RRP data input'!B11609=0),"",'RRP data input'!B11609)</f>
        <v/>
      </c>
      <c r="C11608" s="174" t="str">
        <f>IF('RRP data input'!C11609=0,"",'RRP data input'!C11609)</f>
        <v/>
      </c>
      <c r="D11608" s="174" t="str">
        <f>IF('RRP data input'!D11609=0,"",'RRP data input'!D11609)</f>
        <v/>
      </c>
      <c r="E11608" s="174" t="str">
        <f>IFERROR(VLOOKUP(C11608,Mappings!$B$13:$E$31,4,FALSE),"")</f>
        <v/>
      </c>
      <c r="F11608" s="219">
        <f>SUM('RRP data input'!E11609:L11609)</f>
        <v>0</v>
      </c>
      <c r="G11608" s="219">
        <f>SUM('RRP data input'!E11609:P11609)</f>
        <v>0</v>
      </c>
      <c r="H11608" s="143" t="str">
        <f t="shared" si="183"/>
        <v/>
      </c>
    </row>
    <row r="11609" spans="2:8" customFormat="1">
      <c r="B11609" s="185" t="str">
        <f>IF(OR('RRP data input'!B11610="",'RRP data input'!B11610=0),"",'RRP data input'!B11610)</f>
        <v/>
      </c>
      <c r="C11609" s="174" t="str">
        <f>IF('RRP data input'!C11610=0,"",'RRP data input'!C11610)</f>
        <v/>
      </c>
      <c r="D11609" s="174" t="str">
        <f>IF('RRP data input'!D11610=0,"",'RRP data input'!D11610)</f>
        <v/>
      </c>
      <c r="E11609" s="174" t="str">
        <f>IFERROR(VLOOKUP(C11609,Mappings!$B$13:$E$31,4,FALSE),"")</f>
        <v/>
      </c>
      <c r="F11609" s="219">
        <f>SUM('RRP data input'!E11610:L11610)</f>
        <v>0</v>
      </c>
      <c r="G11609" s="219">
        <f>SUM('RRP data input'!E11610:P11610)</f>
        <v>0</v>
      </c>
      <c r="H11609" s="143" t="str">
        <f t="shared" si="183"/>
        <v/>
      </c>
    </row>
    <row r="11610" spans="2:8" customFormat="1">
      <c r="B11610" s="185" t="str">
        <f>IF(OR('RRP data input'!B11611="",'RRP data input'!B11611=0),"",'RRP data input'!B11611)</f>
        <v/>
      </c>
      <c r="C11610" s="174" t="str">
        <f>IF('RRP data input'!C11611=0,"",'RRP data input'!C11611)</f>
        <v/>
      </c>
      <c r="D11610" s="174" t="str">
        <f>IF('RRP data input'!D11611=0,"",'RRP data input'!D11611)</f>
        <v/>
      </c>
      <c r="E11610" s="174" t="str">
        <f>IFERROR(VLOOKUP(C11610,Mappings!$B$13:$E$31,4,FALSE),"")</f>
        <v/>
      </c>
      <c r="F11610" s="219">
        <f>SUM('RRP data input'!E11611:L11611)</f>
        <v>0</v>
      </c>
      <c r="G11610" s="219">
        <f>SUM('RRP data input'!E11611:P11611)</f>
        <v>0</v>
      </c>
      <c r="H11610" s="143" t="str">
        <f t="shared" si="183"/>
        <v/>
      </c>
    </row>
    <row r="11611" spans="2:8" customFormat="1">
      <c r="B11611" s="185" t="str">
        <f>IF(OR('RRP data input'!B11612="",'RRP data input'!B11612=0),"",'RRP data input'!B11612)</f>
        <v/>
      </c>
      <c r="C11611" s="174" t="str">
        <f>IF('RRP data input'!C11612=0,"",'RRP data input'!C11612)</f>
        <v/>
      </c>
      <c r="D11611" s="174" t="str">
        <f>IF('RRP data input'!D11612=0,"",'RRP data input'!D11612)</f>
        <v/>
      </c>
      <c r="E11611" s="174" t="str">
        <f>IFERROR(VLOOKUP(C11611,Mappings!$B$13:$E$31,4,FALSE),"")</f>
        <v/>
      </c>
      <c r="F11611" s="219">
        <f>SUM('RRP data input'!E11612:L11612)</f>
        <v>0</v>
      </c>
      <c r="G11611" s="219">
        <f>SUM('RRP data input'!E11612:P11612)</f>
        <v>0</v>
      </c>
      <c r="H11611" s="143" t="str">
        <f t="shared" si="183"/>
        <v/>
      </c>
    </row>
    <row r="11612" spans="2:8" customFormat="1">
      <c r="B11612" s="185" t="str">
        <f>IF(OR('RRP data input'!B11613="",'RRP data input'!B11613=0),"",'RRP data input'!B11613)</f>
        <v/>
      </c>
      <c r="C11612" s="174" t="str">
        <f>IF('RRP data input'!C11613=0,"",'RRP data input'!C11613)</f>
        <v/>
      </c>
      <c r="D11612" s="174" t="str">
        <f>IF('RRP data input'!D11613=0,"",'RRP data input'!D11613)</f>
        <v/>
      </c>
      <c r="E11612" s="174" t="str">
        <f>IFERROR(VLOOKUP(C11612,Mappings!$B$13:$E$31,4,FALSE),"")</f>
        <v/>
      </c>
      <c r="F11612" s="219">
        <f>SUM('RRP data input'!E11613:L11613)</f>
        <v>0</v>
      </c>
      <c r="G11612" s="219">
        <f>SUM('RRP data input'!E11613:P11613)</f>
        <v>0</v>
      </c>
      <c r="H11612" s="143" t="str">
        <f t="shared" si="183"/>
        <v/>
      </c>
    </row>
    <row r="11613" spans="2:8" customFormat="1">
      <c r="B11613" s="185" t="str">
        <f>IF(OR('RRP data input'!B11614="",'RRP data input'!B11614=0),"",'RRP data input'!B11614)</f>
        <v/>
      </c>
      <c r="C11613" s="174" t="str">
        <f>IF('RRP data input'!C11614=0,"",'RRP data input'!C11614)</f>
        <v/>
      </c>
      <c r="D11613" s="174" t="str">
        <f>IF('RRP data input'!D11614=0,"",'RRP data input'!D11614)</f>
        <v/>
      </c>
      <c r="E11613" s="174" t="str">
        <f>IFERROR(VLOOKUP(C11613,Mappings!$B$13:$E$31,4,FALSE),"")</f>
        <v/>
      </c>
      <c r="F11613" s="219">
        <f>SUM('RRP data input'!E11614:L11614)</f>
        <v>0</v>
      </c>
      <c r="G11613" s="219">
        <f>SUM('RRP data input'!E11614:P11614)</f>
        <v>0</v>
      </c>
      <c r="H11613" s="143" t="str">
        <f t="shared" si="183"/>
        <v/>
      </c>
    </row>
    <row r="11614" spans="2:8" customFormat="1">
      <c r="B11614" s="185" t="str">
        <f>IF(OR('RRP data input'!B11615="",'RRP data input'!B11615=0),"",'RRP data input'!B11615)</f>
        <v/>
      </c>
      <c r="C11614" s="174" t="str">
        <f>IF('RRP data input'!C11615=0,"",'RRP data input'!C11615)</f>
        <v/>
      </c>
      <c r="D11614" s="174" t="str">
        <f>IF('RRP data input'!D11615=0,"",'RRP data input'!D11615)</f>
        <v/>
      </c>
      <c r="E11614" s="174" t="str">
        <f>IFERROR(VLOOKUP(C11614,Mappings!$B$13:$E$31,4,FALSE),"")</f>
        <v/>
      </c>
      <c r="F11614" s="219">
        <f>SUM('RRP data input'!E11615:L11615)</f>
        <v>0</v>
      </c>
      <c r="G11614" s="219">
        <f>SUM('RRP data input'!E11615:P11615)</f>
        <v>0</v>
      </c>
      <c r="H11614" s="143" t="str">
        <f t="shared" si="183"/>
        <v/>
      </c>
    </row>
    <row r="11615" spans="2:8" customFormat="1">
      <c r="B11615" s="185" t="str">
        <f>IF(OR('RRP data input'!B11616="",'RRP data input'!B11616=0),"",'RRP data input'!B11616)</f>
        <v/>
      </c>
      <c r="C11615" s="174" t="str">
        <f>IF('RRP data input'!C11616=0,"",'RRP data input'!C11616)</f>
        <v/>
      </c>
      <c r="D11615" s="174" t="str">
        <f>IF('RRP data input'!D11616=0,"",'RRP data input'!D11616)</f>
        <v/>
      </c>
      <c r="E11615" s="174" t="str">
        <f>IFERROR(VLOOKUP(C11615,Mappings!$B$13:$E$31,4,FALSE),"")</f>
        <v/>
      </c>
      <c r="F11615" s="219">
        <f>SUM('RRP data input'!E11616:L11616)</f>
        <v>0</v>
      </c>
      <c r="G11615" s="219">
        <f>SUM('RRP data input'!E11616:P11616)</f>
        <v>0</v>
      </c>
      <c r="H11615" s="143" t="str">
        <f t="shared" si="183"/>
        <v/>
      </c>
    </row>
    <row r="11616" spans="2:8" customFormat="1">
      <c r="B11616" s="185" t="str">
        <f>IF(OR('RRP data input'!B11617="",'RRP data input'!B11617=0),"",'RRP data input'!B11617)</f>
        <v/>
      </c>
      <c r="C11616" s="174" t="str">
        <f>IF('RRP data input'!C11617=0,"",'RRP data input'!C11617)</f>
        <v/>
      </c>
      <c r="D11616" s="174" t="str">
        <f>IF('RRP data input'!D11617=0,"",'RRP data input'!D11617)</f>
        <v/>
      </c>
      <c r="E11616" s="174" t="str">
        <f>IFERROR(VLOOKUP(C11616,Mappings!$B$13:$E$31,4,FALSE),"")</f>
        <v/>
      </c>
      <c r="F11616" s="219">
        <f>SUM('RRP data input'!E11617:L11617)</f>
        <v>0</v>
      </c>
      <c r="G11616" s="219">
        <f>SUM('RRP data input'!E11617:P11617)</f>
        <v>0</v>
      </c>
      <c r="H11616" s="143" t="str">
        <f t="shared" si="183"/>
        <v/>
      </c>
    </row>
    <row r="11617" spans="2:8" customFormat="1">
      <c r="B11617" s="185" t="str">
        <f>IF(OR('RRP data input'!B11618="",'RRP data input'!B11618=0),"",'RRP data input'!B11618)</f>
        <v/>
      </c>
      <c r="C11617" s="174" t="str">
        <f>IF('RRP data input'!C11618=0,"",'RRP data input'!C11618)</f>
        <v/>
      </c>
      <c r="D11617" s="174" t="str">
        <f>IF('RRP data input'!D11618=0,"",'RRP data input'!D11618)</f>
        <v/>
      </c>
      <c r="E11617" s="174" t="str">
        <f>IFERROR(VLOOKUP(C11617,Mappings!$B$13:$E$31,4,FALSE),"")</f>
        <v/>
      </c>
      <c r="F11617" s="219">
        <f>SUM('RRP data input'!E11618:L11618)</f>
        <v>0</v>
      </c>
      <c r="G11617" s="219">
        <f>SUM('RRP data input'!E11618:P11618)</f>
        <v>0</v>
      </c>
      <c r="H11617" s="143" t="str">
        <f t="shared" si="183"/>
        <v/>
      </c>
    </row>
    <row r="11618" spans="2:8" customFormat="1">
      <c r="B11618" s="185" t="str">
        <f>IF(OR('RRP data input'!B11619="",'RRP data input'!B11619=0),"",'RRP data input'!B11619)</f>
        <v/>
      </c>
      <c r="C11618" s="174" t="str">
        <f>IF('RRP data input'!C11619=0,"",'RRP data input'!C11619)</f>
        <v/>
      </c>
      <c r="D11618" s="174" t="str">
        <f>IF('RRP data input'!D11619=0,"",'RRP data input'!D11619)</f>
        <v/>
      </c>
      <c r="E11618" s="174" t="str">
        <f>IFERROR(VLOOKUP(C11618,Mappings!$B$13:$E$31,4,FALSE),"")</f>
        <v/>
      </c>
      <c r="F11618" s="219">
        <f>SUM('RRP data input'!E11619:L11619)</f>
        <v>0</v>
      </c>
      <c r="G11618" s="219">
        <f>SUM('RRP data input'!E11619:P11619)</f>
        <v>0</v>
      </c>
      <c r="H11618" s="143" t="str">
        <f t="shared" si="183"/>
        <v/>
      </c>
    </row>
    <row r="11619" spans="2:8" customFormat="1">
      <c r="B11619" s="185" t="str">
        <f>IF(OR('RRP data input'!B11620="",'RRP data input'!B11620=0),"",'RRP data input'!B11620)</f>
        <v/>
      </c>
      <c r="C11619" s="174" t="str">
        <f>IF('RRP data input'!C11620=0,"",'RRP data input'!C11620)</f>
        <v/>
      </c>
      <c r="D11619" s="174" t="str">
        <f>IF('RRP data input'!D11620=0,"",'RRP data input'!D11620)</f>
        <v/>
      </c>
      <c r="E11619" s="174" t="str">
        <f>IFERROR(VLOOKUP(C11619,Mappings!$B$13:$E$31,4,FALSE),"")</f>
        <v/>
      </c>
      <c r="F11619" s="219">
        <f>SUM('RRP data input'!E11620:L11620)</f>
        <v>0</v>
      </c>
      <c r="G11619" s="219">
        <f>SUM('RRP data input'!E11620:P11620)</f>
        <v>0</v>
      </c>
      <c r="H11619" s="143" t="str">
        <f t="shared" si="183"/>
        <v/>
      </c>
    </row>
    <row r="11620" spans="2:8" customFormat="1">
      <c r="B11620" s="185" t="str">
        <f>IF(OR('RRP data input'!B11621="",'RRP data input'!B11621=0),"",'RRP data input'!B11621)</f>
        <v/>
      </c>
      <c r="C11620" s="174" t="str">
        <f>IF('RRP data input'!C11621=0,"",'RRP data input'!C11621)</f>
        <v/>
      </c>
      <c r="D11620" s="174" t="str">
        <f>IF('RRP data input'!D11621=0,"",'RRP data input'!D11621)</f>
        <v/>
      </c>
      <c r="E11620" s="174" t="str">
        <f>IFERROR(VLOOKUP(C11620,Mappings!$B$13:$E$31,4,FALSE),"")</f>
        <v/>
      </c>
      <c r="F11620" s="219">
        <f>SUM('RRP data input'!E11621:L11621)</f>
        <v>0</v>
      </c>
      <c r="G11620" s="219">
        <f>SUM('RRP data input'!E11621:P11621)</f>
        <v>0</v>
      </c>
      <c r="H11620" s="143" t="str">
        <f t="shared" si="183"/>
        <v/>
      </c>
    </row>
    <row r="11621" spans="2:8" customFormat="1">
      <c r="B11621" s="185" t="str">
        <f>IF(OR('RRP data input'!B11622="",'RRP data input'!B11622=0),"",'RRP data input'!B11622)</f>
        <v/>
      </c>
      <c r="C11621" s="174" t="str">
        <f>IF('RRP data input'!C11622=0,"",'RRP data input'!C11622)</f>
        <v/>
      </c>
      <c r="D11621" s="174" t="str">
        <f>IF('RRP data input'!D11622=0,"",'RRP data input'!D11622)</f>
        <v/>
      </c>
      <c r="E11621" s="174" t="str">
        <f>IFERROR(VLOOKUP(C11621,Mappings!$B$13:$E$31,4,FALSE),"")</f>
        <v/>
      </c>
      <c r="F11621" s="219">
        <f>SUM('RRP data input'!E11622:L11622)</f>
        <v>0</v>
      </c>
      <c r="G11621" s="219">
        <f>SUM('RRP data input'!E11622:P11622)</f>
        <v>0</v>
      </c>
      <c r="H11621" s="143" t="str">
        <f t="shared" si="183"/>
        <v/>
      </c>
    </row>
    <row r="11622" spans="2:8" customFormat="1">
      <c r="B11622" s="185" t="str">
        <f>IF(OR('RRP data input'!B11623="",'RRP data input'!B11623=0),"",'RRP data input'!B11623)</f>
        <v/>
      </c>
      <c r="C11622" s="174" t="str">
        <f>IF('RRP data input'!C11623=0,"",'RRP data input'!C11623)</f>
        <v/>
      </c>
      <c r="D11622" s="174" t="str">
        <f>IF('RRP data input'!D11623=0,"",'RRP data input'!D11623)</f>
        <v/>
      </c>
      <c r="E11622" s="174" t="str">
        <f>IFERROR(VLOOKUP(C11622,Mappings!$B$13:$E$31,4,FALSE),"")</f>
        <v/>
      </c>
      <c r="F11622" s="219">
        <f>SUM('RRP data input'!E11623:L11623)</f>
        <v>0</v>
      </c>
      <c r="G11622" s="219">
        <f>SUM('RRP data input'!E11623:P11623)</f>
        <v>0</v>
      </c>
      <c r="H11622" s="143" t="str">
        <f t="shared" si="183"/>
        <v/>
      </c>
    </row>
    <row r="11623" spans="2:8" customFormat="1">
      <c r="B11623" s="185" t="str">
        <f>IF(OR('RRP data input'!B11624="",'RRP data input'!B11624=0),"",'RRP data input'!B11624)</f>
        <v/>
      </c>
      <c r="C11623" s="174" t="str">
        <f>IF('RRP data input'!C11624=0,"",'RRP data input'!C11624)</f>
        <v/>
      </c>
      <c r="D11623" s="174" t="str">
        <f>IF('RRP data input'!D11624=0,"",'RRP data input'!D11624)</f>
        <v/>
      </c>
      <c r="E11623" s="174" t="str">
        <f>IFERROR(VLOOKUP(C11623,Mappings!$B$13:$E$31,4,FALSE),"")</f>
        <v/>
      </c>
      <c r="F11623" s="219">
        <f>SUM('RRP data input'!E11624:L11624)</f>
        <v>0</v>
      </c>
      <c r="G11623" s="219">
        <f>SUM('RRP data input'!E11624:P11624)</f>
        <v>0</v>
      </c>
      <c r="H11623" s="143" t="str">
        <f t="shared" si="183"/>
        <v/>
      </c>
    </row>
    <row r="11624" spans="2:8" customFormat="1">
      <c r="B11624" s="185" t="str">
        <f>IF(OR('RRP data input'!B11625="",'RRP data input'!B11625=0),"",'RRP data input'!B11625)</f>
        <v/>
      </c>
      <c r="C11624" s="174" t="str">
        <f>IF('RRP data input'!C11625=0,"",'RRP data input'!C11625)</f>
        <v/>
      </c>
      <c r="D11624" s="174" t="str">
        <f>IF('RRP data input'!D11625=0,"",'RRP data input'!D11625)</f>
        <v/>
      </c>
      <c r="E11624" s="174" t="str">
        <f>IFERROR(VLOOKUP(C11624,Mappings!$B$13:$E$31,4,FALSE),"")</f>
        <v/>
      </c>
      <c r="F11624" s="219">
        <f>SUM('RRP data input'!E11625:L11625)</f>
        <v>0</v>
      </c>
      <c r="G11624" s="219">
        <f>SUM('RRP data input'!E11625:P11625)</f>
        <v>0</v>
      </c>
      <c r="H11624" s="143" t="str">
        <f t="shared" si="183"/>
        <v/>
      </c>
    </row>
    <row r="11625" spans="2:8" customFormat="1">
      <c r="B11625" s="185" t="str">
        <f>IF(OR('RRP data input'!B11626="",'RRP data input'!B11626=0),"",'RRP data input'!B11626)</f>
        <v/>
      </c>
      <c r="C11625" s="174" t="str">
        <f>IF('RRP data input'!C11626=0,"",'RRP data input'!C11626)</f>
        <v/>
      </c>
      <c r="D11625" s="174" t="str">
        <f>IF('RRP data input'!D11626=0,"",'RRP data input'!D11626)</f>
        <v/>
      </c>
      <c r="E11625" s="174" t="str">
        <f>IFERROR(VLOOKUP(C11625,Mappings!$B$13:$E$31,4,FALSE),"")</f>
        <v/>
      </c>
      <c r="F11625" s="219">
        <f>SUM('RRP data input'!E11626:L11626)</f>
        <v>0</v>
      </c>
      <c r="G11625" s="219">
        <f>SUM('RRP data input'!E11626:P11626)</f>
        <v>0</v>
      </c>
      <c r="H11625" s="143" t="str">
        <f t="shared" si="183"/>
        <v/>
      </c>
    </row>
    <row r="11626" spans="2:8" customFormat="1">
      <c r="B11626" s="185" t="str">
        <f>IF(OR('RRP data input'!B11627="",'RRP data input'!B11627=0),"",'RRP data input'!B11627)</f>
        <v/>
      </c>
      <c r="C11626" s="174" t="str">
        <f>IF('RRP data input'!C11627=0,"",'RRP data input'!C11627)</f>
        <v/>
      </c>
      <c r="D11626" s="174" t="str">
        <f>IF('RRP data input'!D11627=0,"",'RRP data input'!D11627)</f>
        <v/>
      </c>
      <c r="E11626" s="174" t="str">
        <f>IFERROR(VLOOKUP(C11626,Mappings!$B$13:$E$31,4,FALSE),"")</f>
        <v/>
      </c>
      <c r="F11626" s="219">
        <f>SUM('RRP data input'!E11627:L11627)</f>
        <v>0</v>
      </c>
      <c r="G11626" s="219">
        <f>SUM('RRP data input'!E11627:P11627)</f>
        <v>0</v>
      </c>
      <c r="H11626" s="143" t="str">
        <f t="shared" si="183"/>
        <v/>
      </c>
    </row>
    <row r="11627" spans="2:8" customFormat="1">
      <c r="B11627" s="185" t="str">
        <f>IF(OR('RRP data input'!B11628="",'RRP data input'!B11628=0),"",'RRP data input'!B11628)</f>
        <v/>
      </c>
      <c r="C11627" s="174" t="str">
        <f>IF('RRP data input'!C11628=0,"",'RRP data input'!C11628)</f>
        <v/>
      </c>
      <c r="D11627" s="174" t="str">
        <f>IF('RRP data input'!D11628=0,"",'RRP data input'!D11628)</f>
        <v/>
      </c>
      <c r="E11627" s="174" t="str">
        <f>IFERROR(VLOOKUP(C11627,Mappings!$B$13:$E$31,4,FALSE),"")</f>
        <v/>
      </c>
      <c r="F11627" s="219">
        <f>SUM('RRP data input'!E11628:L11628)</f>
        <v>0</v>
      </c>
      <c r="G11627" s="219">
        <f>SUM('RRP data input'!E11628:P11628)</f>
        <v>0</v>
      </c>
      <c r="H11627" s="143" t="str">
        <f t="shared" si="183"/>
        <v/>
      </c>
    </row>
    <row r="11628" spans="2:8" customFormat="1">
      <c r="B11628" s="185" t="str">
        <f>IF(OR('RRP data input'!B11629="",'RRP data input'!B11629=0),"",'RRP data input'!B11629)</f>
        <v/>
      </c>
      <c r="C11628" s="174" t="str">
        <f>IF('RRP data input'!C11629=0,"",'RRP data input'!C11629)</f>
        <v/>
      </c>
      <c r="D11628" s="174" t="str">
        <f>IF('RRP data input'!D11629=0,"",'RRP data input'!D11629)</f>
        <v/>
      </c>
      <c r="E11628" s="174" t="str">
        <f>IFERROR(VLOOKUP(C11628,Mappings!$B$13:$E$31,4,FALSE),"")</f>
        <v/>
      </c>
      <c r="F11628" s="219">
        <f>SUM('RRP data input'!E11629:L11629)</f>
        <v>0</v>
      </c>
      <c r="G11628" s="219">
        <f>SUM('RRP data input'!E11629:P11629)</f>
        <v>0</v>
      </c>
      <c r="H11628" s="143" t="str">
        <f t="shared" si="183"/>
        <v/>
      </c>
    </row>
    <row r="11629" spans="2:8" customFormat="1">
      <c r="B11629" s="185" t="str">
        <f>IF(OR('RRP data input'!B11630="",'RRP data input'!B11630=0),"",'RRP data input'!B11630)</f>
        <v/>
      </c>
      <c r="C11629" s="174" t="str">
        <f>IF('RRP data input'!C11630=0,"",'RRP data input'!C11630)</f>
        <v/>
      </c>
      <c r="D11629" s="174" t="str">
        <f>IF('RRP data input'!D11630=0,"",'RRP data input'!D11630)</f>
        <v/>
      </c>
      <c r="E11629" s="174" t="str">
        <f>IFERROR(VLOOKUP(C11629,Mappings!$B$13:$E$31,4,FALSE),"")</f>
        <v/>
      </c>
      <c r="F11629" s="219">
        <f>SUM('RRP data input'!E11630:L11630)</f>
        <v>0</v>
      </c>
      <c r="G11629" s="219">
        <f>SUM('RRP data input'!E11630:P11630)</f>
        <v>0</v>
      </c>
      <c r="H11629" s="143" t="str">
        <f t="shared" si="183"/>
        <v/>
      </c>
    </row>
    <row r="11630" spans="2:8" customFormat="1">
      <c r="B11630" s="185" t="str">
        <f>IF(OR('RRP data input'!B11631="",'RRP data input'!B11631=0),"",'RRP data input'!B11631)</f>
        <v/>
      </c>
      <c r="C11630" s="174" t="str">
        <f>IF('RRP data input'!C11631=0,"",'RRP data input'!C11631)</f>
        <v/>
      </c>
      <c r="D11630" s="174" t="str">
        <f>IF('RRP data input'!D11631=0,"",'RRP data input'!D11631)</f>
        <v/>
      </c>
      <c r="E11630" s="174" t="str">
        <f>IFERROR(VLOOKUP(C11630,Mappings!$B$13:$E$31,4,FALSE),"")</f>
        <v/>
      </c>
      <c r="F11630" s="219">
        <f>SUM('RRP data input'!E11631:L11631)</f>
        <v>0</v>
      </c>
      <c r="G11630" s="219">
        <f>SUM('RRP data input'!E11631:P11631)</f>
        <v>0</v>
      </c>
      <c r="H11630" s="143" t="str">
        <f t="shared" si="183"/>
        <v/>
      </c>
    </row>
    <row r="11631" spans="2:8" customFormat="1">
      <c r="B11631" s="185" t="str">
        <f>IF(OR('RRP data input'!B11632="",'RRP data input'!B11632=0),"",'RRP data input'!B11632)</f>
        <v/>
      </c>
      <c r="C11631" s="174" t="str">
        <f>IF('RRP data input'!C11632=0,"",'RRP data input'!C11632)</f>
        <v/>
      </c>
      <c r="D11631" s="174" t="str">
        <f>IF('RRP data input'!D11632=0,"",'RRP data input'!D11632)</f>
        <v/>
      </c>
      <c r="E11631" s="174" t="str">
        <f>IFERROR(VLOOKUP(C11631,Mappings!$B$13:$E$31,4,FALSE),"")</f>
        <v/>
      </c>
      <c r="F11631" s="219">
        <f>SUM('RRP data input'!E11632:L11632)</f>
        <v>0</v>
      </c>
      <c r="G11631" s="219">
        <f>SUM('RRP data input'!E11632:P11632)</f>
        <v>0</v>
      </c>
      <c r="H11631" s="143" t="str">
        <f t="shared" si="183"/>
        <v/>
      </c>
    </row>
    <row r="11632" spans="2:8" customFormat="1">
      <c r="B11632" s="185" t="str">
        <f>IF(OR('RRP data input'!B11633="",'RRP data input'!B11633=0),"",'RRP data input'!B11633)</f>
        <v/>
      </c>
      <c r="C11632" s="174" t="str">
        <f>IF('RRP data input'!C11633=0,"",'RRP data input'!C11633)</f>
        <v/>
      </c>
      <c r="D11632" s="174" t="str">
        <f>IF('RRP data input'!D11633=0,"",'RRP data input'!D11633)</f>
        <v/>
      </c>
      <c r="E11632" s="174" t="str">
        <f>IFERROR(VLOOKUP(C11632,Mappings!$B$13:$E$31,4,FALSE),"")</f>
        <v/>
      </c>
      <c r="F11632" s="219">
        <f>SUM('RRP data input'!E11633:L11633)</f>
        <v>0</v>
      </c>
      <c r="G11632" s="219">
        <f>SUM('RRP data input'!E11633:P11633)</f>
        <v>0</v>
      </c>
      <c r="H11632" s="143" t="str">
        <f t="shared" si="183"/>
        <v/>
      </c>
    </row>
    <row r="11633" spans="2:8" customFormat="1">
      <c r="B11633" s="185" t="str">
        <f>IF(OR('RRP data input'!B11634="",'RRP data input'!B11634=0),"",'RRP data input'!B11634)</f>
        <v/>
      </c>
      <c r="C11633" s="174" t="str">
        <f>IF('RRP data input'!C11634=0,"",'RRP data input'!C11634)</f>
        <v/>
      </c>
      <c r="D11633" s="174" t="str">
        <f>IF('RRP data input'!D11634=0,"",'RRP data input'!D11634)</f>
        <v/>
      </c>
      <c r="E11633" s="174" t="str">
        <f>IFERROR(VLOOKUP(C11633,Mappings!$B$13:$E$31,4,FALSE),"")</f>
        <v/>
      </c>
      <c r="F11633" s="219">
        <f>SUM('RRP data input'!E11634:L11634)</f>
        <v>0</v>
      </c>
      <c r="G11633" s="219">
        <f>SUM('RRP data input'!E11634:P11634)</f>
        <v>0</v>
      </c>
      <c r="H11633" s="143" t="str">
        <f t="shared" si="183"/>
        <v/>
      </c>
    </row>
    <row r="11634" spans="2:8" customFormat="1">
      <c r="B11634" s="185" t="str">
        <f>IF(OR('RRP data input'!B11635="",'RRP data input'!B11635=0),"",'RRP data input'!B11635)</f>
        <v/>
      </c>
      <c r="C11634" s="174" t="str">
        <f>IF('RRP data input'!C11635=0,"",'RRP data input'!C11635)</f>
        <v/>
      </c>
      <c r="D11634" s="174" t="str">
        <f>IF('RRP data input'!D11635=0,"",'RRP data input'!D11635)</f>
        <v/>
      </c>
      <c r="E11634" s="174" t="str">
        <f>IFERROR(VLOOKUP(C11634,Mappings!$B$13:$E$31,4,FALSE),"")</f>
        <v/>
      </c>
      <c r="F11634" s="219">
        <f>SUM('RRP data input'!E11635:L11635)</f>
        <v>0</v>
      </c>
      <c r="G11634" s="219">
        <f>SUM('RRP data input'!E11635:P11635)</f>
        <v>0</v>
      </c>
      <c r="H11634" s="143" t="str">
        <f t="shared" si="183"/>
        <v/>
      </c>
    </row>
    <row r="11635" spans="2:8" customFormat="1">
      <c r="B11635" s="185" t="str">
        <f>IF(OR('RRP data input'!B11636="",'RRP data input'!B11636=0),"",'RRP data input'!B11636)</f>
        <v/>
      </c>
      <c r="C11635" s="174" t="str">
        <f>IF('RRP data input'!C11636=0,"",'RRP data input'!C11636)</f>
        <v/>
      </c>
      <c r="D11635" s="174" t="str">
        <f>IF('RRP data input'!D11636=0,"",'RRP data input'!D11636)</f>
        <v/>
      </c>
      <c r="E11635" s="174" t="str">
        <f>IFERROR(VLOOKUP(C11635,Mappings!$B$13:$E$31,4,FALSE),"")</f>
        <v/>
      </c>
      <c r="F11635" s="219">
        <f>SUM('RRP data input'!E11636:L11636)</f>
        <v>0</v>
      </c>
      <c r="G11635" s="219">
        <f>SUM('RRP data input'!E11636:P11636)</f>
        <v>0</v>
      </c>
      <c r="H11635" s="143" t="str">
        <f t="shared" si="183"/>
        <v/>
      </c>
    </row>
    <row r="11636" spans="2:8" customFormat="1">
      <c r="B11636" s="185" t="str">
        <f>IF(OR('RRP data input'!B11637="",'RRP data input'!B11637=0),"",'RRP data input'!B11637)</f>
        <v/>
      </c>
      <c r="C11636" s="174" t="str">
        <f>IF('RRP data input'!C11637=0,"",'RRP data input'!C11637)</f>
        <v/>
      </c>
      <c r="D11636" s="174" t="str">
        <f>IF('RRP data input'!D11637=0,"",'RRP data input'!D11637)</f>
        <v/>
      </c>
      <c r="E11636" s="174" t="str">
        <f>IFERROR(VLOOKUP(C11636,Mappings!$B$13:$E$31,4,FALSE),"")</f>
        <v/>
      </c>
      <c r="F11636" s="219">
        <f>SUM('RRP data input'!E11637:L11637)</f>
        <v>0</v>
      </c>
      <c r="G11636" s="219">
        <f>SUM('RRP data input'!E11637:P11637)</f>
        <v>0</v>
      </c>
      <c r="H11636" s="143" t="str">
        <f t="shared" si="183"/>
        <v/>
      </c>
    </row>
    <row r="11637" spans="2:8" customFormat="1">
      <c r="B11637" s="185" t="str">
        <f>IF(OR('RRP data input'!B11638="",'RRP data input'!B11638=0),"",'RRP data input'!B11638)</f>
        <v/>
      </c>
      <c r="C11637" s="174" t="str">
        <f>IF('RRP data input'!C11638=0,"",'RRP data input'!C11638)</f>
        <v/>
      </c>
      <c r="D11637" s="174" t="str">
        <f>IF('RRP data input'!D11638=0,"",'RRP data input'!D11638)</f>
        <v/>
      </c>
      <c r="E11637" s="174" t="str">
        <f>IFERROR(VLOOKUP(C11637,Mappings!$B$13:$E$31,4,FALSE),"")</f>
        <v/>
      </c>
      <c r="F11637" s="219">
        <f>SUM('RRP data input'!E11638:L11638)</f>
        <v>0</v>
      </c>
      <c r="G11637" s="219">
        <f>SUM('RRP data input'!E11638:P11638)</f>
        <v>0</v>
      </c>
      <c r="H11637" s="143" t="str">
        <f t="shared" si="183"/>
        <v/>
      </c>
    </row>
    <row r="11638" spans="2:8" customFormat="1">
      <c r="B11638" s="185" t="str">
        <f>IF(OR('RRP data input'!B11639="",'RRP data input'!B11639=0),"",'RRP data input'!B11639)</f>
        <v/>
      </c>
      <c r="C11638" s="174" t="str">
        <f>IF('RRP data input'!C11639=0,"",'RRP data input'!C11639)</f>
        <v/>
      </c>
      <c r="D11638" s="174" t="str">
        <f>IF('RRP data input'!D11639=0,"",'RRP data input'!D11639)</f>
        <v/>
      </c>
      <c r="E11638" s="174" t="str">
        <f>IFERROR(VLOOKUP(C11638,Mappings!$B$13:$E$31,4,FALSE),"")</f>
        <v/>
      </c>
      <c r="F11638" s="219">
        <f>SUM('RRP data input'!E11639:L11639)</f>
        <v>0</v>
      </c>
      <c r="G11638" s="219">
        <f>SUM('RRP data input'!E11639:P11639)</f>
        <v>0</v>
      </c>
      <c r="H11638" s="143" t="str">
        <f t="shared" si="183"/>
        <v/>
      </c>
    </row>
    <row r="11639" spans="2:8" customFormat="1">
      <c r="B11639" s="185" t="str">
        <f>IF(OR('RRP data input'!B11640="",'RRP data input'!B11640=0),"",'RRP data input'!B11640)</f>
        <v/>
      </c>
      <c r="C11639" s="174" t="str">
        <f>IF('RRP data input'!C11640=0,"",'RRP data input'!C11640)</f>
        <v/>
      </c>
      <c r="D11639" s="174" t="str">
        <f>IF('RRP data input'!D11640=0,"",'RRP data input'!D11640)</f>
        <v/>
      </c>
      <c r="E11639" s="174" t="str">
        <f>IFERROR(VLOOKUP(C11639,Mappings!$B$13:$E$31,4,FALSE),"")</f>
        <v/>
      </c>
      <c r="F11639" s="219">
        <f>SUM('RRP data input'!E11640:L11640)</f>
        <v>0</v>
      </c>
      <c r="G11639" s="219">
        <f>SUM('RRP data input'!E11640:P11640)</f>
        <v>0</v>
      </c>
      <c r="H11639" s="143" t="str">
        <f t="shared" si="183"/>
        <v/>
      </c>
    </row>
    <row r="11640" spans="2:8" customFormat="1">
      <c r="B11640" s="185" t="str">
        <f>IF(OR('RRP data input'!B11641="",'RRP data input'!B11641=0),"",'RRP data input'!B11641)</f>
        <v/>
      </c>
      <c r="C11640" s="174" t="str">
        <f>IF('RRP data input'!C11641=0,"",'RRP data input'!C11641)</f>
        <v/>
      </c>
      <c r="D11640" s="174" t="str">
        <f>IF('RRP data input'!D11641=0,"",'RRP data input'!D11641)</f>
        <v/>
      </c>
      <c r="E11640" s="174" t="str">
        <f>IFERROR(VLOOKUP(C11640,Mappings!$B$13:$E$31,4,FALSE),"")</f>
        <v/>
      </c>
      <c r="F11640" s="219">
        <f>SUM('RRP data input'!E11641:L11641)</f>
        <v>0</v>
      </c>
      <c r="G11640" s="219">
        <f>SUM('RRP data input'!E11641:P11641)</f>
        <v>0</v>
      </c>
      <c r="H11640" s="143" t="str">
        <f t="shared" si="183"/>
        <v/>
      </c>
    </row>
    <row r="11641" spans="2:8" customFormat="1">
      <c r="B11641" s="185" t="str">
        <f>IF(OR('RRP data input'!B11642="",'RRP data input'!B11642=0),"",'RRP data input'!B11642)</f>
        <v/>
      </c>
      <c r="C11641" s="174" t="str">
        <f>IF('RRP data input'!C11642=0,"",'RRP data input'!C11642)</f>
        <v/>
      </c>
      <c r="D11641" s="174" t="str">
        <f>IF('RRP data input'!D11642=0,"",'RRP data input'!D11642)</f>
        <v/>
      </c>
      <c r="E11641" s="174" t="str">
        <f>IFERROR(VLOOKUP(C11641,Mappings!$B$13:$E$31,4,FALSE),"")</f>
        <v/>
      </c>
      <c r="F11641" s="219">
        <f>SUM('RRP data input'!E11642:L11642)</f>
        <v>0</v>
      </c>
      <c r="G11641" s="219">
        <f>SUM('RRP data input'!E11642:P11642)</f>
        <v>0</v>
      </c>
      <c r="H11641" s="143" t="str">
        <f t="shared" si="183"/>
        <v/>
      </c>
    </row>
    <row r="11642" spans="2:8" customFormat="1">
      <c r="B11642" s="185" t="str">
        <f>IF(OR('RRP data input'!B11643="",'RRP data input'!B11643=0),"",'RRP data input'!B11643)</f>
        <v/>
      </c>
      <c r="C11642" s="174" t="str">
        <f>IF('RRP data input'!C11643=0,"",'RRP data input'!C11643)</f>
        <v/>
      </c>
      <c r="D11642" s="174" t="str">
        <f>IF('RRP data input'!D11643=0,"",'RRP data input'!D11643)</f>
        <v/>
      </c>
      <c r="E11642" s="174" t="str">
        <f>IFERROR(VLOOKUP(C11642,Mappings!$B$13:$E$31,4,FALSE),"")</f>
        <v/>
      </c>
      <c r="F11642" s="219">
        <f>SUM('RRP data input'!E11643:L11643)</f>
        <v>0</v>
      </c>
      <c r="G11642" s="219">
        <f>SUM('RRP data input'!E11643:P11643)</f>
        <v>0</v>
      </c>
      <c r="H11642" s="143" t="str">
        <f t="shared" si="183"/>
        <v/>
      </c>
    </row>
    <row r="11643" spans="2:8" customFormat="1">
      <c r="B11643" s="185" t="str">
        <f>IF(OR('RRP data input'!B11644="",'RRP data input'!B11644=0),"",'RRP data input'!B11644)</f>
        <v/>
      </c>
      <c r="C11643" s="174" t="str">
        <f>IF('RRP data input'!C11644=0,"",'RRP data input'!C11644)</f>
        <v/>
      </c>
      <c r="D11643" s="174" t="str">
        <f>IF('RRP data input'!D11644=0,"",'RRP data input'!D11644)</f>
        <v/>
      </c>
      <c r="E11643" s="174" t="str">
        <f>IFERROR(VLOOKUP(C11643,Mappings!$B$13:$E$31,4,FALSE),"")</f>
        <v/>
      </c>
      <c r="F11643" s="219">
        <f>SUM('RRP data input'!E11644:L11644)</f>
        <v>0</v>
      </c>
      <c r="G11643" s="219">
        <f>SUM('RRP data input'!E11644:P11644)</f>
        <v>0</v>
      </c>
      <c r="H11643" s="143" t="str">
        <f t="shared" si="183"/>
        <v/>
      </c>
    </row>
    <row r="11644" spans="2:8" customFormat="1">
      <c r="B11644" s="185" t="str">
        <f>IF(OR('RRP data input'!B11645="",'RRP data input'!B11645=0),"",'RRP data input'!B11645)</f>
        <v/>
      </c>
      <c r="C11644" s="174" t="str">
        <f>IF('RRP data input'!C11645=0,"",'RRP data input'!C11645)</f>
        <v/>
      </c>
      <c r="D11644" s="174" t="str">
        <f>IF('RRP data input'!D11645=0,"",'RRP data input'!D11645)</f>
        <v/>
      </c>
      <c r="E11644" s="174" t="str">
        <f>IFERROR(VLOOKUP(C11644,Mappings!$B$13:$E$31,4,FALSE),"")</f>
        <v/>
      </c>
      <c r="F11644" s="219">
        <f>SUM('RRP data input'!E11645:L11645)</f>
        <v>0</v>
      </c>
      <c r="G11644" s="219">
        <f>SUM('RRP data input'!E11645:P11645)</f>
        <v>0</v>
      </c>
      <c r="H11644" s="143" t="str">
        <f t="shared" si="183"/>
        <v/>
      </c>
    </row>
    <row r="11645" spans="2:8" customFormat="1">
      <c r="B11645" s="185" t="str">
        <f>IF(OR('RRP data input'!B11646="",'RRP data input'!B11646=0),"",'RRP data input'!B11646)</f>
        <v/>
      </c>
      <c r="C11645" s="174" t="str">
        <f>IF('RRP data input'!C11646=0,"",'RRP data input'!C11646)</f>
        <v/>
      </c>
      <c r="D11645" s="174" t="str">
        <f>IF('RRP data input'!D11646=0,"",'RRP data input'!D11646)</f>
        <v/>
      </c>
      <c r="E11645" s="174" t="str">
        <f>IFERROR(VLOOKUP(C11645,Mappings!$B$13:$E$31,4,FALSE),"")</f>
        <v/>
      </c>
      <c r="F11645" s="219">
        <f>SUM('RRP data input'!E11646:L11646)</f>
        <v>0</v>
      </c>
      <c r="G11645" s="219">
        <f>SUM('RRP data input'!E11646:P11646)</f>
        <v>0</v>
      </c>
      <c r="H11645" s="143" t="str">
        <f t="shared" si="183"/>
        <v/>
      </c>
    </row>
    <row r="11646" spans="2:8" customFormat="1">
      <c r="B11646" s="185" t="str">
        <f>IF(OR('RRP data input'!B11647="",'RRP data input'!B11647=0),"",'RRP data input'!B11647)</f>
        <v/>
      </c>
      <c r="C11646" s="174" t="str">
        <f>IF('RRP data input'!C11647=0,"",'RRP data input'!C11647)</f>
        <v/>
      </c>
      <c r="D11646" s="174" t="str">
        <f>IF('RRP data input'!D11647=0,"",'RRP data input'!D11647)</f>
        <v/>
      </c>
      <c r="E11646" s="174" t="str">
        <f>IFERROR(VLOOKUP(C11646,Mappings!$B$13:$E$31,4,FALSE),"")</f>
        <v/>
      </c>
      <c r="F11646" s="219">
        <f>SUM('RRP data input'!E11647:L11647)</f>
        <v>0</v>
      </c>
      <c r="G11646" s="219">
        <f>SUM('RRP data input'!E11647:P11647)</f>
        <v>0</v>
      </c>
      <c r="H11646" s="143" t="str">
        <f t="shared" si="183"/>
        <v/>
      </c>
    </row>
    <row r="11647" spans="2:8" customFormat="1">
      <c r="B11647" s="185" t="str">
        <f>IF(OR('RRP data input'!B11648="",'RRP data input'!B11648=0),"",'RRP data input'!B11648)</f>
        <v/>
      </c>
      <c r="C11647" s="174" t="str">
        <f>IF('RRP data input'!C11648=0,"",'RRP data input'!C11648)</f>
        <v/>
      </c>
      <c r="D11647" s="174" t="str">
        <f>IF('RRP data input'!D11648=0,"",'RRP data input'!D11648)</f>
        <v/>
      </c>
      <c r="E11647" s="174" t="str">
        <f>IFERROR(VLOOKUP(C11647,Mappings!$B$13:$E$31,4,FALSE),"")</f>
        <v/>
      </c>
      <c r="F11647" s="219">
        <f>SUM('RRP data input'!E11648:L11648)</f>
        <v>0</v>
      </c>
      <c r="G11647" s="219">
        <f>SUM('RRP data input'!E11648:P11648)</f>
        <v>0</v>
      </c>
      <c r="H11647" s="143" t="str">
        <f t="shared" si="183"/>
        <v/>
      </c>
    </row>
    <row r="11648" spans="2:8" customFormat="1">
      <c r="B11648" s="185" t="str">
        <f>IF(OR('RRP data input'!B11649="",'RRP data input'!B11649=0),"",'RRP data input'!B11649)</f>
        <v/>
      </c>
      <c r="C11648" s="174" t="str">
        <f>IF('RRP data input'!C11649=0,"",'RRP data input'!C11649)</f>
        <v/>
      </c>
      <c r="D11648" s="174" t="str">
        <f>IF('RRP data input'!D11649=0,"",'RRP data input'!D11649)</f>
        <v/>
      </c>
      <c r="E11648" s="174" t="str">
        <f>IFERROR(VLOOKUP(C11648,Mappings!$B$13:$E$31,4,FALSE),"")</f>
        <v/>
      </c>
      <c r="F11648" s="219">
        <f>SUM('RRP data input'!E11649:L11649)</f>
        <v>0</v>
      </c>
      <c r="G11648" s="219">
        <f>SUM('RRP data input'!E11649:P11649)</f>
        <v>0</v>
      </c>
      <c r="H11648" s="143" t="str">
        <f t="shared" si="183"/>
        <v/>
      </c>
    </row>
    <row r="11649" spans="2:8" customFormat="1">
      <c r="B11649" s="185" t="str">
        <f>IF(OR('RRP data input'!B11650="",'RRP data input'!B11650=0),"",'RRP data input'!B11650)</f>
        <v/>
      </c>
      <c r="C11649" s="174" t="str">
        <f>IF('RRP data input'!C11650=0,"",'RRP data input'!C11650)</f>
        <v/>
      </c>
      <c r="D11649" s="174" t="str">
        <f>IF('RRP data input'!D11650=0,"",'RRP data input'!D11650)</f>
        <v/>
      </c>
      <c r="E11649" s="174" t="str">
        <f>IFERROR(VLOOKUP(C11649,Mappings!$B$13:$E$31,4,FALSE),"")</f>
        <v/>
      </c>
      <c r="F11649" s="219">
        <f>SUM('RRP data input'!E11650:L11650)</f>
        <v>0</v>
      </c>
      <c r="G11649" s="219">
        <f>SUM('RRP data input'!E11650:P11650)</f>
        <v>0</v>
      </c>
      <c r="H11649" s="143" t="str">
        <f t="shared" si="183"/>
        <v/>
      </c>
    </row>
    <row r="11650" spans="2:8" customFormat="1">
      <c r="B11650" s="185" t="str">
        <f>IF(OR('RRP data input'!B11651="",'RRP data input'!B11651=0),"",'RRP data input'!B11651)</f>
        <v/>
      </c>
      <c r="C11650" s="174" t="str">
        <f>IF('RRP data input'!C11651=0,"",'RRP data input'!C11651)</f>
        <v/>
      </c>
      <c r="D11650" s="174" t="str">
        <f>IF('RRP data input'!D11651=0,"",'RRP data input'!D11651)</f>
        <v/>
      </c>
      <c r="E11650" s="174" t="str">
        <f>IFERROR(VLOOKUP(C11650,Mappings!$B$13:$E$31,4,FALSE),"")</f>
        <v/>
      </c>
      <c r="F11650" s="219">
        <f>SUM('RRP data input'!E11651:L11651)</f>
        <v>0</v>
      </c>
      <c r="G11650" s="219">
        <f>SUM('RRP data input'!E11651:P11651)</f>
        <v>0</v>
      </c>
      <c r="H11650" s="143" t="str">
        <f t="shared" si="183"/>
        <v/>
      </c>
    </row>
    <row r="11651" spans="2:8" customFormat="1">
      <c r="B11651" s="185" t="str">
        <f>IF(OR('RRP data input'!B11652="",'RRP data input'!B11652=0),"",'RRP data input'!B11652)</f>
        <v/>
      </c>
      <c r="C11651" s="174" t="str">
        <f>IF('RRP data input'!C11652=0,"",'RRP data input'!C11652)</f>
        <v/>
      </c>
      <c r="D11651" s="174" t="str">
        <f>IF('RRP data input'!D11652=0,"",'RRP data input'!D11652)</f>
        <v/>
      </c>
      <c r="E11651" s="174" t="str">
        <f>IFERROR(VLOOKUP(C11651,Mappings!$B$13:$E$31,4,FALSE),"")</f>
        <v/>
      </c>
      <c r="F11651" s="219">
        <f>SUM('RRP data input'!E11652:L11652)</f>
        <v>0</v>
      </c>
      <c r="G11651" s="219">
        <f>SUM('RRP data input'!E11652:P11652)</f>
        <v>0</v>
      </c>
      <c r="H11651" s="143" t="str">
        <f t="shared" si="183"/>
        <v/>
      </c>
    </row>
    <row r="11652" spans="2:8" customFormat="1">
      <c r="B11652" s="185" t="str">
        <f>IF(OR('RRP data input'!B11653="",'RRP data input'!B11653=0),"",'RRP data input'!B11653)</f>
        <v/>
      </c>
      <c r="C11652" s="174" t="str">
        <f>IF('RRP data input'!C11653=0,"",'RRP data input'!C11653)</f>
        <v/>
      </c>
      <c r="D11652" s="174" t="str">
        <f>IF('RRP data input'!D11653=0,"",'RRP data input'!D11653)</f>
        <v/>
      </c>
      <c r="E11652" s="174" t="str">
        <f>IFERROR(VLOOKUP(C11652,Mappings!$B$13:$E$31,4,FALSE),"")</f>
        <v/>
      </c>
      <c r="F11652" s="219">
        <f>SUM('RRP data input'!E11653:L11653)</f>
        <v>0</v>
      </c>
      <c r="G11652" s="219">
        <f>SUM('RRP data input'!E11653:P11653)</f>
        <v>0</v>
      </c>
      <c r="H11652" s="143" t="str">
        <f t="shared" si="183"/>
        <v/>
      </c>
    </row>
    <row r="11653" spans="2:8" customFormat="1">
      <c r="B11653" s="185" t="str">
        <f>IF(OR('RRP data input'!B11654="",'RRP data input'!B11654=0),"",'RRP data input'!B11654)</f>
        <v/>
      </c>
      <c r="C11653" s="174" t="str">
        <f>IF('RRP data input'!C11654=0,"",'RRP data input'!C11654)</f>
        <v/>
      </c>
      <c r="D11653" s="174" t="str">
        <f>IF('RRP data input'!D11654=0,"",'RRP data input'!D11654)</f>
        <v/>
      </c>
      <c r="E11653" s="174" t="str">
        <f>IFERROR(VLOOKUP(C11653,Mappings!$B$13:$E$31,4,FALSE),"")</f>
        <v/>
      </c>
      <c r="F11653" s="219">
        <f>SUM('RRP data input'!E11654:L11654)</f>
        <v>0</v>
      </c>
      <c r="G11653" s="219">
        <f>SUM('RRP data input'!E11654:P11654)</f>
        <v>0</v>
      </c>
      <c r="H11653" s="143" t="str">
        <f t="shared" si="183"/>
        <v/>
      </c>
    </row>
    <row r="11654" spans="2:8" customFormat="1">
      <c r="B11654" s="185" t="str">
        <f>IF(OR('RRP data input'!B11655="",'RRP data input'!B11655=0),"",'RRP data input'!B11655)</f>
        <v/>
      </c>
      <c r="C11654" s="174" t="str">
        <f>IF('RRP data input'!C11655=0,"",'RRP data input'!C11655)</f>
        <v/>
      </c>
      <c r="D11654" s="174" t="str">
        <f>IF('RRP data input'!D11655=0,"",'RRP data input'!D11655)</f>
        <v/>
      </c>
      <c r="E11654" s="174" t="str">
        <f>IFERROR(VLOOKUP(C11654,Mappings!$B$13:$E$31,4,FALSE),"")</f>
        <v/>
      </c>
      <c r="F11654" s="219">
        <f>SUM('RRP data input'!E11655:L11655)</f>
        <v>0</v>
      </c>
      <c r="G11654" s="219">
        <f>SUM('RRP data input'!E11655:P11655)</f>
        <v>0</v>
      </c>
      <c r="H11654" s="143" t="str">
        <f t="shared" si="183"/>
        <v/>
      </c>
    </row>
    <row r="11655" spans="2:8" customFormat="1">
      <c r="B11655" s="185" t="str">
        <f>IF(OR('RRP data input'!B11656="",'RRP data input'!B11656=0),"",'RRP data input'!B11656)</f>
        <v/>
      </c>
      <c r="C11655" s="174" t="str">
        <f>IF('RRP data input'!C11656=0,"",'RRP data input'!C11656)</f>
        <v/>
      </c>
      <c r="D11655" s="174" t="str">
        <f>IF('RRP data input'!D11656=0,"",'RRP data input'!D11656)</f>
        <v/>
      </c>
      <c r="E11655" s="174" t="str">
        <f>IFERROR(VLOOKUP(C11655,Mappings!$B$13:$E$31,4,FALSE),"")</f>
        <v/>
      </c>
      <c r="F11655" s="219">
        <f>SUM('RRP data input'!E11656:L11656)</f>
        <v>0</v>
      </c>
      <c r="G11655" s="219">
        <f>SUM('RRP data input'!E11656:P11656)</f>
        <v>0</v>
      </c>
      <c r="H11655" s="143" t="str">
        <f t="shared" si="183"/>
        <v/>
      </c>
    </row>
    <row r="11656" spans="2:8" customFormat="1">
      <c r="B11656" s="185" t="str">
        <f>IF(OR('RRP data input'!B11657="",'RRP data input'!B11657=0),"",'RRP data input'!B11657)</f>
        <v/>
      </c>
      <c r="C11656" s="174" t="str">
        <f>IF('RRP data input'!C11657=0,"",'RRP data input'!C11657)</f>
        <v/>
      </c>
      <c r="D11656" s="174" t="str">
        <f>IF('RRP data input'!D11657=0,"",'RRP data input'!D11657)</f>
        <v/>
      </c>
      <c r="E11656" s="174" t="str">
        <f>IFERROR(VLOOKUP(C11656,Mappings!$B$13:$E$31,4,FALSE),"")</f>
        <v/>
      </c>
      <c r="F11656" s="219">
        <f>SUM('RRP data input'!E11657:L11657)</f>
        <v>0</v>
      </c>
      <c r="G11656" s="219">
        <f>SUM('RRP data input'!E11657:P11657)</f>
        <v>0</v>
      </c>
      <c r="H11656" s="143" t="str">
        <f t="shared" si="183"/>
        <v/>
      </c>
    </row>
    <row r="11657" spans="2:8" customFormat="1">
      <c r="B11657" s="185" t="str">
        <f>IF(OR('RRP data input'!B11658="",'RRP data input'!B11658=0),"",'RRP data input'!B11658)</f>
        <v/>
      </c>
      <c r="C11657" s="174" t="str">
        <f>IF('RRP data input'!C11658=0,"",'RRP data input'!C11658)</f>
        <v/>
      </c>
      <c r="D11657" s="174" t="str">
        <f>IF('RRP data input'!D11658=0,"",'RRP data input'!D11658)</f>
        <v/>
      </c>
      <c r="E11657" s="174" t="str">
        <f>IFERROR(VLOOKUP(C11657,Mappings!$B$13:$E$31,4,FALSE),"")</f>
        <v/>
      </c>
      <c r="F11657" s="219">
        <f>SUM('RRP data input'!E11658:L11658)</f>
        <v>0</v>
      </c>
      <c r="G11657" s="219">
        <f>SUM('RRP data input'!E11658:P11658)</f>
        <v>0</v>
      </c>
      <c r="H11657" s="143" t="str">
        <f t="shared" si="183"/>
        <v/>
      </c>
    </row>
    <row r="11658" spans="2:8" customFormat="1">
      <c r="B11658" s="185" t="str">
        <f>IF(OR('RRP data input'!B11659="",'RRP data input'!B11659=0),"",'RRP data input'!B11659)</f>
        <v/>
      </c>
      <c r="C11658" s="174" t="str">
        <f>IF('RRP data input'!C11659=0,"",'RRP data input'!C11659)</f>
        <v/>
      </c>
      <c r="D11658" s="174" t="str">
        <f>IF('RRP data input'!D11659=0,"",'RRP data input'!D11659)</f>
        <v/>
      </c>
      <c r="E11658" s="174" t="str">
        <f>IFERROR(VLOOKUP(C11658,Mappings!$B$13:$E$31,4,FALSE),"")</f>
        <v/>
      </c>
      <c r="F11658" s="219">
        <f>SUM('RRP data input'!E11659:L11659)</f>
        <v>0</v>
      </c>
      <c r="G11658" s="219">
        <f>SUM('RRP data input'!E11659:P11659)</f>
        <v>0</v>
      </c>
      <c r="H11658" s="143" t="str">
        <f t="shared" si="183"/>
        <v/>
      </c>
    </row>
    <row r="11659" spans="2:8" customFormat="1">
      <c r="B11659" s="185" t="str">
        <f>IF(OR('RRP data input'!B11660="",'RRP data input'!B11660=0),"",'RRP data input'!B11660)</f>
        <v/>
      </c>
      <c r="C11659" s="174" t="str">
        <f>IF('RRP data input'!C11660=0,"",'RRP data input'!C11660)</f>
        <v/>
      </c>
      <c r="D11659" s="174" t="str">
        <f>IF('RRP data input'!D11660=0,"",'RRP data input'!D11660)</f>
        <v/>
      </c>
      <c r="E11659" s="174" t="str">
        <f>IFERROR(VLOOKUP(C11659,Mappings!$B$13:$E$31,4,FALSE),"")</f>
        <v/>
      </c>
      <c r="F11659" s="219">
        <f>SUM('RRP data input'!E11660:L11660)</f>
        <v>0</v>
      </c>
      <c r="G11659" s="219">
        <f>SUM('RRP data input'!E11660:P11660)</f>
        <v>0</v>
      </c>
      <c r="H11659" s="143" t="str">
        <f t="shared" si="183"/>
        <v/>
      </c>
    </row>
    <row r="11660" spans="2:8" customFormat="1">
      <c r="B11660" s="185" t="str">
        <f>IF(OR('RRP data input'!B11661="",'RRP data input'!B11661=0),"",'RRP data input'!B11661)</f>
        <v/>
      </c>
      <c r="C11660" s="174" t="str">
        <f>IF('RRP data input'!C11661=0,"",'RRP data input'!C11661)</f>
        <v/>
      </c>
      <c r="D11660" s="174" t="str">
        <f>IF('RRP data input'!D11661=0,"",'RRP data input'!D11661)</f>
        <v/>
      </c>
      <c r="E11660" s="174" t="str">
        <f>IFERROR(VLOOKUP(C11660,Mappings!$B$13:$E$31,4,FALSE),"")</f>
        <v/>
      </c>
      <c r="F11660" s="219">
        <f>SUM('RRP data input'!E11661:L11661)</f>
        <v>0</v>
      </c>
      <c r="G11660" s="219">
        <f>SUM('RRP data input'!E11661:P11661)</f>
        <v>0</v>
      </c>
      <c r="H11660" s="143" t="str">
        <f t="shared" si="183"/>
        <v/>
      </c>
    </row>
    <row r="11661" spans="2:8" customFormat="1">
      <c r="B11661" s="185" t="str">
        <f>IF(OR('RRP data input'!B11662="",'RRP data input'!B11662=0),"",'RRP data input'!B11662)</f>
        <v/>
      </c>
      <c r="C11661" s="174" t="str">
        <f>IF('RRP data input'!C11662=0,"",'RRP data input'!C11662)</f>
        <v/>
      </c>
      <c r="D11661" s="174" t="str">
        <f>IF('RRP data input'!D11662=0,"",'RRP data input'!D11662)</f>
        <v/>
      </c>
      <c r="E11661" s="174" t="str">
        <f>IFERROR(VLOOKUP(C11661,Mappings!$B$13:$E$31,4,FALSE),"")</f>
        <v/>
      </c>
      <c r="F11661" s="219">
        <f>SUM('RRP data input'!E11662:L11662)</f>
        <v>0</v>
      </c>
      <c r="G11661" s="219">
        <f>SUM('RRP data input'!E11662:P11662)</f>
        <v>0</v>
      </c>
      <c r="H11661" s="143" t="str">
        <f t="shared" si="183"/>
        <v/>
      </c>
    </row>
    <row r="11662" spans="2:8" customFormat="1">
      <c r="B11662" s="185" t="str">
        <f>IF(OR('RRP data input'!B11663="",'RRP data input'!B11663=0),"",'RRP data input'!B11663)</f>
        <v/>
      </c>
      <c r="C11662" s="174" t="str">
        <f>IF('RRP data input'!C11663=0,"",'RRP data input'!C11663)</f>
        <v/>
      </c>
      <c r="D11662" s="174" t="str">
        <f>IF('RRP data input'!D11663=0,"",'RRP data input'!D11663)</f>
        <v/>
      </c>
      <c r="E11662" s="174" t="str">
        <f>IFERROR(VLOOKUP(C11662,Mappings!$B$13:$E$31,4,FALSE),"")</f>
        <v/>
      </c>
      <c r="F11662" s="219">
        <f>SUM('RRP data input'!E11663:L11663)</f>
        <v>0</v>
      </c>
      <c r="G11662" s="219">
        <f>SUM('RRP data input'!E11663:P11663)</f>
        <v>0</v>
      </c>
      <c r="H11662" s="143" t="str">
        <f t="shared" si="183"/>
        <v/>
      </c>
    </row>
    <row r="11663" spans="2:8" customFormat="1">
      <c r="B11663" s="185" t="str">
        <f>IF(OR('RRP data input'!B11664="",'RRP data input'!B11664=0),"",'RRP data input'!B11664)</f>
        <v/>
      </c>
      <c r="C11663" s="174" t="str">
        <f>IF('RRP data input'!C11664=0,"",'RRP data input'!C11664)</f>
        <v/>
      </c>
      <c r="D11663" s="174" t="str">
        <f>IF('RRP data input'!D11664=0,"",'RRP data input'!D11664)</f>
        <v/>
      </c>
      <c r="E11663" s="174" t="str">
        <f>IFERROR(VLOOKUP(C11663,Mappings!$B$13:$E$31,4,FALSE),"")</f>
        <v/>
      </c>
      <c r="F11663" s="219">
        <f>SUM('RRP data input'!E11664:L11664)</f>
        <v>0</v>
      </c>
      <c r="G11663" s="219">
        <f>SUM('RRP data input'!E11664:P11664)</f>
        <v>0</v>
      </c>
      <c r="H11663" s="143" t="str">
        <f t="shared" si="183"/>
        <v/>
      </c>
    </row>
    <row r="11664" spans="2:8" customFormat="1">
      <c r="B11664" s="185" t="str">
        <f>IF(OR('RRP data input'!B11665="",'RRP data input'!B11665=0),"",'RRP data input'!B11665)</f>
        <v/>
      </c>
      <c r="C11664" s="174" t="str">
        <f>IF('RRP data input'!C11665=0,"",'RRP data input'!C11665)</f>
        <v/>
      </c>
      <c r="D11664" s="174" t="str">
        <f>IF('RRP data input'!D11665=0,"",'RRP data input'!D11665)</f>
        <v/>
      </c>
      <c r="E11664" s="174" t="str">
        <f>IFERROR(VLOOKUP(C11664,Mappings!$B$13:$E$31,4,FALSE),"")</f>
        <v/>
      </c>
      <c r="F11664" s="219">
        <f>SUM('RRP data input'!E11665:L11665)</f>
        <v>0</v>
      </c>
      <c r="G11664" s="219">
        <f>SUM('RRP data input'!E11665:P11665)</f>
        <v>0</v>
      </c>
      <c r="H11664" s="143" t="str">
        <f t="shared" si="183"/>
        <v/>
      </c>
    </row>
    <row r="11665" spans="2:8" customFormat="1">
      <c r="B11665" s="185" t="str">
        <f>IF(OR('RRP data input'!B11666="",'RRP data input'!B11666=0),"",'RRP data input'!B11666)</f>
        <v/>
      </c>
      <c r="C11665" s="174" t="str">
        <f>IF('RRP data input'!C11666=0,"",'RRP data input'!C11666)</f>
        <v/>
      </c>
      <c r="D11665" s="174" t="str">
        <f>IF('RRP data input'!D11666=0,"",'RRP data input'!D11666)</f>
        <v/>
      </c>
      <c r="E11665" s="174" t="str">
        <f>IFERROR(VLOOKUP(C11665,Mappings!$B$13:$E$31,4,FALSE),"")</f>
        <v/>
      </c>
      <c r="F11665" s="219">
        <f>SUM('RRP data input'!E11666:L11666)</f>
        <v>0</v>
      </c>
      <c r="G11665" s="219">
        <f>SUM('RRP data input'!E11666:P11666)</f>
        <v>0</v>
      </c>
      <c r="H11665" s="143" t="str">
        <f t="shared" ref="H11665:H11728" si="184">IF(OR(C11665="LVSSA",C11665="LVSSB",C11665="LVAL"),"LV",C11665)</f>
        <v/>
      </c>
    </row>
    <row r="11666" spans="2:8" customFormat="1">
      <c r="B11666" s="185" t="str">
        <f>IF(OR('RRP data input'!B11667="",'RRP data input'!B11667=0),"",'RRP data input'!B11667)</f>
        <v/>
      </c>
      <c r="C11666" s="174" t="str">
        <f>IF('RRP data input'!C11667=0,"",'RRP data input'!C11667)</f>
        <v/>
      </c>
      <c r="D11666" s="174" t="str">
        <f>IF('RRP data input'!D11667=0,"",'RRP data input'!D11667)</f>
        <v/>
      </c>
      <c r="E11666" s="174" t="str">
        <f>IFERROR(VLOOKUP(C11666,Mappings!$B$13:$E$31,4,FALSE),"")</f>
        <v/>
      </c>
      <c r="F11666" s="219">
        <f>SUM('RRP data input'!E11667:L11667)</f>
        <v>0</v>
      </c>
      <c r="G11666" s="219">
        <f>SUM('RRP data input'!E11667:P11667)</f>
        <v>0</v>
      </c>
      <c r="H11666" s="143" t="str">
        <f t="shared" si="184"/>
        <v/>
      </c>
    </row>
    <row r="11667" spans="2:8" customFormat="1">
      <c r="B11667" s="185" t="str">
        <f>IF(OR('RRP data input'!B11668="",'RRP data input'!B11668=0),"",'RRP data input'!B11668)</f>
        <v/>
      </c>
      <c r="C11667" s="174" t="str">
        <f>IF('RRP data input'!C11668=0,"",'RRP data input'!C11668)</f>
        <v/>
      </c>
      <c r="D11667" s="174" t="str">
        <f>IF('RRP data input'!D11668=0,"",'RRP data input'!D11668)</f>
        <v/>
      </c>
      <c r="E11667" s="174" t="str">
        <f>IFERROR(VLOOKUP(C11667,Mappings!$B$13:$E$31,4,FALSE),"")</f>
        <v/>
      </c>
      <c r="F11667" s="219">
        <f>SUM('RRP data input'!E11668:L11668)</f>
        <v>0</v>
      </c>
      <c r="G11667" s="219">
        <f>SUM('RRP data input'!E11668:P11668)</f>
        <v>0</v>
      </c>
      <c r="H11667" s="143" t="str">
        <f t="shared" si="184"/>
        <v/>
      </c>
    </row>
    <row r="11668" spans="2:8" customFormat="1">
      <c r="B11668" s="185" t="str">
        <f>IF(OR('RRP data input'!B11669="",'RRP data input'!B11669=0),"",'RRP data input'!B11669)</f>
        <v/>
      </c>
      <c r="C11668" s="174" t="str">
        <f>IF('RRP data input'!C11669=0,"",'RRP data input'!C11669)</f>
        <v/>
      </c>
      <c r="D11668" s="174" t="str">
        <f>IF('RRP data input'!D11669=0,"",'RRP data input'!D11669)</f>
        <v/>
      </c>
      <c r="E11668" s="174" t="str">
        <f>IFERROR(VLOOKUP(C11668,Mappings!$B$13:$E$31,4,FALSE),"")</f>
        <v/>
      </c>
      <c r="F11668" s="219">
        <f>SUM('RRP data input'!E11669:L11669)</f>
        <v>0</v>
      </c>
      <c r="G11668" s="219">
        <f>SUM('RRP data input'!E11669:P11669)</f>
        <v>0</v>
      </c>
      <c r="H11668" s="143" t="str">
        <f t="shared" si="184"/>
        <v/>
      </c>
    </row>
    <row r="11669" spans="2:8" customFormat="1">
      <c r="B11669" s="185" t="str">
        <f>IF(OR('RRP data input'!B11670="",'RRP data input'!B11670=0),"",'RRP data input'!B11670)</f>
        <v/>
      </c>
      <c r="C11669" s="174" t="str">
        <f>IF('RRP data input'!C11670=0,"",'RRP data input'!C11670)</f>
        <v/>
      </c>
      <c r="D11669" s="174" t="str">
        <f>IF('RRP data input'!D11670=0,"",'RRP data input'!D11670)</f>
        <v/>
      </c>
      <c r="E11669" s="174" t="str">
        <f>IFERROR(VLOOKUP(C11669,Mappings!$B$13:$E$31,4,FALSE),"")</f>
        <v/>
      </c>
      <c r="F11669" s="219">
        <f>SUM('RRP data input'!E11670:L11670)</f>
        <v>0</v>
      </c>
      <c r="G11669" s="219">
        <f>SUM('RRP data input'!E11670:P11670)</f>
        <v>0</v>
      </c>
      <c r="H11669" s="143" t="str">
        <f t="shared" si="184"/>
        <v/>
      </c>
    </row>
    <row r="11670" spans="2:8" customFormat="1">
      <c r="B11670" s="185" t="str">
        <f>IF(OR('RRP data input'!B11671="",'RRP data input'!B11671=0),"",'RRP data input'!B11671)</f>
        <v/>
      </c>
      <c r="C11670" s="174" t="str">
        <f>IF('RRP data input'!C11671=0,"",'RRP data input'!C11671)</f>
        <v/>
      </c>
      <c r="D11670" s="174" t="str">
        <f>IF('RRP data input'!D11671=0,"",'RRP data input'!D11671)</f>
        <v/>
      </c>
      <c r="E11670" s="174" t="str">
        <f>IFERROR(VLOOKUP(C11670,Mappings!$B$13:$E$31,4,FALSE),"")</f>
        <v/>
      </c>
      <c r="F11670" s="219">
        <f>SUM('RRP data input'!E11671:L11671)</f>
        <v>0</v>
      </c>
      <c r="G11670" s="219">
        <f>SUM('RRP data input'!E11671:P11671)</f>
        <v>0</v>
      </c>
      <c r="H11670" s="143" t="str">
        <f t="shared" si="184"/>
        <v/>
      </c>
    </row>
    <row r="11671" spans="2:8" customFormat="1">
      <c r="B11671" s="185" t="str">
        <f>IF(OR('RRP data input'!B11672="",'RRP data input'!B11672=0),"",'RRP data input'!B11672)</f>
        <v/>
      </c>
      <c r="C11671" s="174" t="str">
        <f>IF('RRP data input'!C11672=0,"",'RRP data input'!C11672)</f>
        <v/>
      </c>
      <c r="D11671" s="174" t="str">
        <f>IF('RRP data input'!D11672=0,"",'RRP data input'!D11672)</f>
        <v/>
      </c>
      <c r="E11671" s="174" t="str">
        <f>IFERROR(VLOOKUP(C11671,Mappings!$B$13:$E$31,4,FALSE),"")</f>
        <v/>
      </c>
      <c r="F11671" s="219">
        <f>SUM('RRP data input'!E11672:L11672)</f>
        <v>0</v>
      </c>
      <c r="G11671" s="219">
        <f>SUM('RRP data input'!E11672:P11672)</f>
        <v>0</v>
      </c>
      <c r="H11671" s="143" t="str">
        <f t="shared" si="184"/>
        <v/>
      </c>
    </row>
    <row r="11672" spans="2:8" customFormat="1">
      <c r="B11672" s="185" t="str">
        <f>IF(OR('RRP data input'!B11673="",'RRP data input'!B11673=0),"",'RRP data input'!B11673)</f>
        <v/>
      </c>
      <c r="C11672" s="174" t="str">
        <f>IF('RRP data input'!C11673=0,"",'RRP data input'!C11673)</f>
        <v/>
      </c>
      <c r="D11672" s="174" t="str">
        <f>IF('RRP data input'!D11673=0,"",'RRP data input'!D11673)</f>
        <v/>
      </c>
      <c r="E11672" s="174" t="str">
        <f>IFERROR(VLOOKUP(C11672,Mappings!$B$13:$E$31,4,FALSE),"")</f>
        <v/>
      </c>
      <c r="F11672" s="219">
        <f>SUM('RRP data input'!E11673:L11673)</f>
        <v>0</v>
      </c>
      <c r="G11672" s="219">
        <f>SUM('RRP data input'!E11673:P11673)</f>
        <v>0</v>
      </c>
      <c r="H11672" s="143" t="str">
        <f t="shared" si="184"/>
        <v/>
      </c>
    </row>
    <row r="11673" spans="2:8" customFormat="1">
      <c r="B11673" s="185" t="str">
        <f>IF(OR('RRP data input'!B11674="",'RRP data input'!B11674=0),"",'RRP data input'!B11674)</f>
        <v/>
      </c>
      <c r="C11673" s="174" t="str">
        <f>IF('RRP data input'!C11674=0,"",'RRP data input'!C11674)</f>
        <v/>
      </c>
      <c r="D11673" s="174" t="str">
        <f>IF('RRP data input'!D11674=0,"",'RRP data input'!D11674)</f>
        <v/>
      </c>
      <c r="E11673" s="174" t="str">
        <f>IFERROR(VLOOKUP(C11673,Mappings!$B$13:$E$31,4,FALSE),"")</f>
        <v/>
      </c>
      <c r="F11673" s="219">
        <f>SUM('RRP data input'!E11674:L11674)</f>
        <v>0</v>
      </c>
      <c r="G11673" s="219">
        <f>SUM('RRP data input'!E11674:P11674)</f>
        <v>0</v>
      </c>
      <c r="H11673" s="143" t="str">
        <f t="shared" si="184"/>
        <v/>
      </c>
    </row>
    <row r="11674" spans="2:8" customFormat="1">
      <c r="B11674" s="185" t="str">
        <f>IF(OR('RRP data input'!B11675="",'RRP data input'!B11675=0),"",'RRP data input'!B11675)</f>
        <v/>
      </c>
      <c r="C11674" s="174" t="str">
        <f>IF('RRP data input'!C11675=0,"",'RRP data input'!C11675)</f>
        <v/>
      </c>
      <c r="D11674" s="174" t="str">
        <f>IF('RRP data input'!D11675=0,"",'RRP data input'!D11675)</f>
        <v/>
      </c>
      <c r="E11674" s="174" t="str">
        <f>IFERROR(VLOOKUP(C11674,Mappings!$B$13:$E$31,4,FALSE),"")</f>
        <v/>
      </c>
      <c r="F11674" s="219">
        <f>SUM('RRP data input'!E11675:L11675)</f>
        <v>0</v>
      </c>
      <c r="G11674" s="219">
        <f>SUM('RRP data input'!E11675:P11675)</f>
        <v>0</v>
      </c>
      <c r="H11674" s="143" t="str">
        <f t="shared" si="184"/>
        <v/>
      </c>
    </row>
    <row r="11675" spans="2:8" customFormat="1">
      <c r="B11675" s="185" t="str">
        <f>IF(OR('RRP data input'!B11676="",'RRP data input'!B11676=0),"",'RRP data input'!B11676)</f>
        <v/>
      </c>
      <c r="C11675" s="174" t="str">
        <f>IF('RRP data input'!C11676=0,"",'RRP data input'!C11676)</f>
        <v/>
      </c>
      <c r="D11675" s="174" t="str">
        <f>IF('RRP data input'!D11676=0,"",'RRP data input'!D11676)</f>
        <v/>
      </c>
      <c r="E11675" s="174" t="str">
        <f>IFERROR(VLOOKUP(C11675,Mappings!$B$13:$E$31,4,FALSE),"")</f>
        <v/>
      </c>
      <c r="F11675" s="219">
        <f>SUM('RRP data input'!E11676:L11676)</f>
        <v>0</v>
      </c>
      <c r="G11675" s="219">
        <f>SUM('RRP data input'!E11676:P11676)</f>
        <v>0</v>
      </c>
      <c r="H11675" s="143" t="str">
        <f t="shared" si="184"/>
        <v/>
      </c>
    </row>
    <row r="11676" spans="2:8" customFormat="1">
      <c r="B11676" s="185" t="str">
        <f>IF(OR('RRP data input'!B11677="",'RRP data input'!B11677=0),"",'RRP data input'!B11677)</f>
        <v/>
      </c>
      <c r="C11676" s="174" t="str">
        <f>IF('RRP data input'!C11677=0,"",'RRP data input'!C11677)</f>
        <v/>
      </c>
      <c r="D11676" s="174" t="str">
        <f>IF('RRP data input'!D11677=0,"",'RRP data input'!D11677)</f>
        <v/>
      </c>
      <c r="E11676" s="174" t="str">
        <f>IFERROR(VLOOKUP(C11676,Mappings!$B$13:$E$31,4,FALSE),"")</f>
        <v/>
      </c>
      <c r="F11676" s="219">
        <f>SUM('RRP data input'!E11677:L11677)</f>
        <v>0</v>
      </c>
      <c r="G11676" s="219">
        <f>SUM('RRP data input'!E11677:P11677)</f>
        <v>0</v>
      </c>
      <c r="H11676" s="143" t="str">
        <f t="shared" si="184"/>
        <v/>
      </c>
    </row>
    <row r="11677" spans="2:8" customFormat="1">
      <c r="B11677" s="185" t="str">
        <f>IF(OR('RRP data input'!B11678="",'RRP data input'!B11678=0),"",'RRP data input'!B11678)</f>
        <v/>
      </c>
      <c r="C11677" s="174" t="str">
        <f>IF('RRP data input'!C11678=0,"",'RRP data input'!C11678)</f>
        <v/>
      </c>
      <c r="D11677" s="174" t="str">
        <f>IF('RRP data input'!D11678=0,"",'RRP data input'!D11678)</f>
        <v/>
      </c>
      <c r="E11677" s="174" t="str">
        <f>IFERROR(VLOOKUP(C11677,Mappings!$B$13:$E$31,4,FALSE),"")</f>
        <v/>
      </c>
      <c r="F11677" s="219">
        <f>SUM('RRP data input'!E11678:L11678)</f>
        <v>0</v>
      </c>
      <c r="G11677" s="219">
        <f>SUM('RRP data input'!E11678:P11678)</f>
        <v>0</v>
      </c>
      <c r="H11677" s="143" t="str">
        <f t="shared" si="184"/>
        <v/>
      </c>
    </row>
    <row r="11678" spans="2:8" customFormat="1">
      <c r="B11678" s="185" t="str">
        <f>IF(OR('RRP data input'!B11679="",'RRP data input'!B11679=0),"",'RRP data input'!B11679)</f>
        <v/>
      </c>
      <c r="C11678" s="174" t="str">
        <f>IF('RRP data input'!C11679=0,"",'RRP data input'!C11679)</f>
        <v/>
      </c>
      <c r="D11678" s="174" t="str">
        <f>IF('RRP data input'!D11679=0,"",'RRP data input'!D11679)</f>
        <v/>
      </c>
      <c r="E11678" s="174" t="str">
        <f>IFERROR(VLOOKUP(C11678,Mappings!$B$13:$E$31,4,FALSE),"")</f>
        <v/>
      </c>
      <c r="F11678" s="219">
        <f>SUM('RRP data input'!E11679:L11679)</f>
        <v>0</v>
      </c>
      <c r="G11678" s="219">
        <f>SUM('RRP data input'!E11679:P11679)</f>
        <v>0</v>
      </c>
      <c r="H11678" s="143" t="str">
        <f t="shared" si="184"/>
        <v/>
      </c>
    </row>
    <row r="11679" spans="2:8" customFormat="1">
      <c r="B11679" s="185" t="str">
        <f>IF(OR('RRP data input'!B11680="",'RRP data input'!B11680=0),"",'RRP data input'!B11680)</f>
        <v/>
      </c>
      <c r="C11679" s="174" t="str">
        <f>IF('RRP data input'!C11680=0,"",'RRP data input'!C11680)</f>
        <v/>
      </c>
      <c r="D11679" s="174" t="str">
        <f>IF('RRP data input'!D11680=0,"",'RRP data input'!D11680)</f>
        <v/>
      </c>
      <c r="E11679" s="174" t="str">
        <f>IFERROR(VLOOKUP(C11679,Mappings!$B$13:$E$31,4,FALSE),"")</f>
        <v/>
      </c>
      <c r="F11679" s="219">
        <f>SUM('RRP data input'!E11680:L11680)</f>
        <v>0</v>
      </c>
      <c r="G11679" s="219">
        <f>SUM('RRP data input'!E11680:P11680)</f>
        <v>0</v>
      </c>
      <c r="H11679" s="143" t="str">
        <f t="shared" si="184"/>
        <v/>
      </c>
    </row>
    <row r="11680" spans="2:8" customFormat="1">
      <c r="B11680" s="185" t="str">
        <f>IF(OR('RRP data input'!B11681="",'RRP data input'!B11681=0),"",'RRP data input'!B11681)</f>
        <v/>
      </c>
      <c r="C11680" s="174" t="str">
        <f>IF('RRP data input'!C11681=0,"",'RRP data input'!C11681)</f>
        <v/>
      </c>
      <c r="D11680" s="174" t="str">
        <f>IF('RRP data input'!D11681=0,"",'RRP data input'!D11681)</f>
        <v/>
      </c>
      <c r="E11680" s="174" t="str">
        <f>IFERROR(VLOOKUP(C11680,Mappings!$B$13:$E$31,4,FALSE),"")</f>
        <v/>
      </c>
      <c r="F11680" s="219">
        <f>SUM('RRP data input'!E11681:L11681)</f>
        <v>0</v>
      </c>
      <c r="G11680" s="219">
        <f>SUM('RRP data input'!E11681:P11681)</f>
        <v>0</v>
      </c>
      <c r="H11680" s="143" t="str">
        <f t="shared" si="184"/>
        <v/>
      </c>
    </row>
    <row r="11681" spans="2:8" customFormat="1">
      <c r="B11681" s="185" t="str">
        <f>IF(OR('RRP data input'!B11682="",'RRP data input'!B11682=0),"",'RRP data input'!B11682)</f>
        <v/>
      </c>
      <c r="C11681" s="174" t="str">
        <f>IF('RRP data input'!C11682=0,"",'RRP data input'!C11682)</f>
        <v/>
      </c>
      <c r="D11681" s="174" t="str">
        <f>IF('RRP data input'!D11682=0,"",'RRP data input'!D11682)</f>
        <v/>
      </c>
      <c r="E11681" s="174" t="str">
        <f>IFERROR(VLOOKUP(C11681,Mappings!$B$13:$E$31,4,FALSE),"")</f>
        <v/>
      </c>
      <c r="F11681" s="219">
        <f>SUM('RRP data input'!E11682:L11682)</f>
        <v>0</v>
      </c>
      <c r="G11681" s="219">
        <f>SUM('RRP data input'!E11682:P11682)</f>
        <v>0</v>
      </c>
      <c r="H11681" s="143" t="str">
        <f t="shared" si="184"/>
        <v/>
      </c>
    </row>
    <row r="11682" spans="2:8" customFormat="1">
      <c r="B11682" s="185" t="str">
        <f>IF(OR('RRP data input'!B11683="",'RRP data input'!B11683=0),"",'RRP data input'!B11683)</f>
        <v/>
      </c>
      <c r="C11682" s="174" t="str">
        <f>IF('RRP data input'!C11683=0,"",'RRP data input'!C11683)</f>
        <v/>
      </c>
      <c r="D11682" s="174" t="str">
        <f>IF('RRP data input'!D11683=0,"",'RRP data input'!D11683)</f>
        <v/>
      </c>
      <c r="E11682" s="174" t="str">
        <f>IFERROR(VLOOKUP(C11682,Mappings!$B$13:$E$31,4,FALSE),"")</f>
        <v/>
      </c>
      <c r="F11682" s="219">
        <f>SUM('RRP data input'!E11683:L11683)</f>
        <v>0</v>
      </c>
      <c r="G11682" s="219">
        <f>SUM('RRP data input'!E11683:P11683)</f>
        <v>0</v>
      </c>
      <c r="H11682" s="143" t="str">
        <f t="shared" si="184"/>
        <v/>
      </c>
    </row>
    <row r="11683" spans="2:8" customFormat="1">
      <c r="B11683" s="185" t="str">
        <f>IF(OR('RRP data input'!B11684="",'RRP data input'!B11684=0),"",'RRP data input'!B11684)</f>
        <v/>
      </c>
      <c r="C11683" s="174" t="str">
        <f>IF('RRP data input'!C11684=0,"",'RRP data input'!C11684)</f>
        <v/>
      </c>
      <c r="D11683" s="174" t="str">
        <f>IF('RRP data input'!D11684=0,"",'RRP data input'!D11684)</f>
        <v/>
      </c>
      <c r="E11683" s="174" t="str">
        <f>IFERROR(VLOOKUP(C11683,Mappings!$B$13:$E$31,4,FALSE),"")</f>
        <v/>
      </c>
      <c r="F11683" s="219">
        <f>SUM('RRP data input'!E11684:L11684)</f>
        <v>0</v>
      </c>
      <c r="G11683" s="219">
        <f>SUM('RRP data input'!E11684:P11684)</f>
        <v>0</v>
      </c>
      <c r="H11683" s="143" t="str">
        <f t="shared" si="184"/>
        <v/>
      </c>
    </row>
    <row r="11684" spans="2:8" customFormat="1">
      <c r="B11684" s="185" t="str">
        <f>IF(OR('RRP data input'!B11685="",'RRP data input'!B11685=0),"",'RRP data input'!B11685)</f>
        <v/>
      </c>
      <c r="C11684" s="174" t="str">
        <f>IF('RRP data input'!C11685=0,"",'RRP data input'!C11685)</f>
        <v/>
      </c>
      <c r="D11684" s="174" t="str">
        <f>IF('RRP data input'!D11685=0,"",'RRP data input'!D11685)</f>
        <v/>
      </c>
      <c r="E11684" s="174" t="str">
        <f>IFERROR(VLOOKUP(C11684,Mappings!$B$13:$E$31,4,FALSE),"")</f>
        <v/>
      </c>
      <c r="F11684" s="219">
        <f>SUM('RRP data input'!E11685:L11685)</f>
        <v>0</v>
      </c>
      <c r="G11684" s="219">
        <f>SUM('RRP data input'!E11685:P11685)</f>
        <v>0</v>
      </c>
      <c r="H11684" s="143" t="str">
        <f t="shared" si="184"/>
        <v/>
      </c>
    </row>
    <row r="11685" spans="2:8" customFormat="1">
      <c r="B11685" s="185" t="str">
        <f>IF(OR('RRP data input'!B11686="",'RRP data input'!B11686=0),"",'RRP data input'!B11686)</f>
        <v/>
      </c>
      <c r="C11685" s="174" t="str">
        <f>IF('RRP data input'!C11686=0,"",'RRP data input'!C11686)</f>
        <v/>
      </c>
      <c r="D11685" s="174" t="str">
        <f>IF('RRP data input'!D11686=0,"",'RRP data input'!D11686)</f>
        <v/>
      </c>
      <c r="E11685" s="174" t="str">
        <f>IFERROR(VLOOKUP(C11685,Mappings!$B$13:$E$31,4,FALSE),"")</f>
        <v/>
      </c>
      <c r="F11685" s="219">
        <f>SUM('RRP data input'!E11686:L11686)</f>
        <v>0</v>
      </c>
      <c r="G11685" s="219">
        <f>SUM('RRP data input'!E11686:P11686)</f>
        <v>0</v>
      </c>
      <c r="H11685" s="143" t="str">
        <f t="shared" si="184"/>
        <v/>
      </c>
    </row>
    <row r="11686" spans="2:8" customFormat="1">
      <c r="B11686" s="185" t="str">
        <f>IF(OR('RRP data input'!B11687="",'RRP data input'!B11687=0),"",'RRP data input'!B11687)</f>
        <v/>
      </c>
      <c r="C11686" s="174" t="str">
        <f>IF('RRP data input'!C11687=0,"",'RRP data input'!C11687)</f>
        <v/>
      </c>
      <c r="D11686" s="174" t="str">
        <f>IF('RRP data input'!D11687=0,"",'RRP data input'!D11687)</f>
        <v/>
      </c>
      <c r="E11686" s="174" t="str">
        <f>IFERROR(VLOOKUP(C11686,Mappings!$B$13:$E$31,4,FALSE),"")</f>
        <v/>
      </c>
      <c r="F11686" s="219">
        <f>SUM('RRP data input'!E11687:L11687)</f>
        <v>0</v>
      </c>
      <c r="G11686" s="219">
        <f>SUM('RRP data input'!E11687:P11687)</f>
        <v>0</v>
      </c>
      <c r="H11686" s="143" t="str">
        <f t="shared" si="184"/>
        <v/>
      </c>
    </row>
    <row r="11687" spans="2:8" customFormat="1">
      <c r="B11687" s="185" t="str">
        <f>IF(OR('RRP data input'!B11688="",'RRP data input'!B11688=0),"",'RRP data input'!B11688)</f>
        <v/>
      </c>
      <c r="C11687" s="174" t="str">
        <f>IF('RRP data input'!C11688=0,"",'RRP data input'!C11688)</f>
        <v/>
      </c>
      <c r="D11687" s="174" t="str">
        <f>IF('RRP data input'!D11688=0,"",'RRP data input'!D11688)</f>
        <v/>
      </c>
      <c r="E11687" s="174" t="str">
        <f>IFERROR(VLOOKUP(C11687,Mappings!$B$13:$E$31,4,FALSE),"")</f>
        <v/>
      </c>
      <c r="F11687" s="219">
        <f>SUM('RRP data input'!E11688:L11688)</f>
        <v>0</v>
      </c>
      <c r="G11687" s="219">
        <f>SUM('RRP data input'!E11688:P11688)</f>
        <v>0</v>
      </c>
      <c r="H11687" s="143" t="str">
        <f t="shared" si="184"/>
        <v/>
      </c>
    </row>
    <row r="11688" spans="2:8" customFormat="1">
      <c r="B11688" s="185" t="str">
        <f>IF(OR('RRP data input'!B11689="",'RRP data input'!B11689=0),"",'RRP data input'!B11689)</f>
        <v/>
      </c>
      <c r="C11688" s="174" t="str">
        <f>IF('RRP data input'!C11689=0,"",'RRP data input'!C11689)</f>
        <v/>
      </c>
      <c r="D11688" s="174" t="str">
        <f>IF('RRP data input'!D11689=0,"",'RRP data input'!D11689)</f>
        <v/>
      </c>
      <c r="E11688" s="174" t="str">
        <f>IFERROR(VLOOKUP(C11688,Mappings!$B$13:$E$31,4,FALSE),"")</f>
        <v/>
      </c>
      <c r="F11688" s="219">
        <f>SUM('RRP data input'!E11689:L11689)</f>
        <v>0</v>
      </c>
      <c r="G11688" s="219">
        <f>SUM('RRP data input'!E11689:P11689)</f>
        <v>0</v>
      </c>
      <c r="H11688" s="143" t="str">
        <f t="shared" si="184"/>
        <v/>
      </c>
    </row>
    <row r="11689" spans="2:8" customFormat="1">
      <c r="B11689" s="185" t="str">
        <f>IF(OR('RRP data input'!B11690="",'RRP data input'!B11690=0),"",'RRP data input'!B11690)</f>
        <v/>
      </c>
      <c r="C11689" s="174" t="str">
        <f>IF('RRP data input'!C11690=0,"",'RRP data input'!C11690)</f>
        <v/>
      </c>
      <c r="D11689" s="174" t="str">
        <f>IF('RRP data input'!D11690=0,"",'RRP data input'!D11690)</f>
        <v/>
      </c>
      <c r="E11689" s="174" t="str">
        <f>IFERROR(VLOOKUP(C11689,Mappings!$B$13:$E$31,4,FALSE),"")</f>
        <v/>
      </c>
      <c r="F11689" s="219">
        <f>SUM('RRP data input'!E11690:L11690)</f>
        <v>0</v>
      </c>
      <c r="G11689" s="219">
        <f>SUM('RRP data input'!E11690:P11690)</f>
        <v>0</v>
      </c>
      <c r="H11689" s="143" t="str">
        <f t="shared" si="184"/>
        <v/>
      </c>
    </row>
    <row r="11690" spans="2:8" customFormat="1">
      <c r="B11690" s="185" t="str">
        <f>IF(OR('RRP data input'!B11691="",'RRP data input'!B11691=0),"",'RRP data input'!B11691)</f>
        <v/>
      </c>
      <c r="C11690" s="174" t="str">
        <f>IF('RRP data input'!C11691=0,"",'RRP data input'!C11691)</f>
        <v/>
      </c>
      <c r="D11690" s="174" t="str">
        <f>IF('RRP data input'!D11691=0,"",'RRP data input'!D11691)</f>
        <v/>
      </c>
      <c r="E11690" s="174" t="str">
        <f>IFERROR(VLOOKUP(C11690,Mappings!$B$13:$E$31,4,FALSE),"")</f>
        <v/>
      </c>
      <c r="F11690" s="219">
        <f>SUM('RRP data input'!E11691:L11691)</f>
        <v>0</v>
      </c>
      <c r="G11690" s="219">
        <f>SUM('RRP data input'!E11691:P11691)</f>
        <v>0</v>
      </c>
      <c r="H11690" s="143" t="str">
        <f t="shared" si="184"/>
        <v/>
      </c>
    </row>
    <row r="11691" spans="2:8" customFormat="1">
      <c r="B11691" s="185" t="str">
        <f>IF(OR('RRP data input'!B11692="",'RRP data input'!B11692=0),"",'RRP data input'!B11692)</f>
        <v/>
      </c>
      <c r="C11691" s="174" t="str">
        <f>IF('RRP data input'!C11692=0,"",'RRP data input'!C11692)</f>
        <v/>
      </c>
      <c r="D11691" s="174" t="str">
        <f>IF('RRP data input'!D11692=0,"",'RRP data input'!D11692)</f>
        <v/>
      </c>
      <c r="E11691" s="174" t="str">
        <f>IFERROR(VLOOKUP(C11691,Mappings!$B$13:$E$31,4,FALSE),"")</f>
        <v/>
      </c>
      <c r="F11691" s="219">
        <f>SUM('RRP data input'!E11692:L11692)</f>
        <v>0</v>
      </c>
      <c r="G11691" s="219">
        <f>SUM('RRP data input'!E11692:P11692)</f>
        <v>0</v>
      </c>
      <c r="H11691" s="143" t="str">
        <f t="shared" si="184"/>
        <v/>
      </c>
    </row>
    <row r="11692" spans="2:8" customFormat="1">
      <c r="B11692" s="185" t="str">
        <f>IF(OR('RRP data input'!B11693="",'RRP data input'!B11693=0),"",'RRP data input'!B11693)</f>
        <v/>
      </c>
      <c r="C11692" s="174" t="str">
        <f>IF('RRP data input'!C11693=0,"",'RRP data input'!C11693)</f>
        <v/>
      </c>
      <c r="D11692" s="174" t="str">
        <f>IF('RRP data input'!D11693=0,"",'RRP data input'!D11693)</f>
        <v/>
      </c>
      <c r="E11692" s="174" t="str">
        <f>IFERROR(VLOOKUP(C11692,Mappings!$B$13:$E$31,4,FALSE),"")</f>
        <v/>
      </c>
      <c r="F11692" s="219">
        <f>SUM('RRP data input'!E11693:L11693)</f>
        <v>0</v>
      </c>
      <c r="G11692" s="219">
        <f>SUM('RRP data input'!E11693:P11693)</f>
        <v>0</v>
      </c>
      <c r="H11692" s="143" t="str">
        <f t="shared" si="184"/>
        <v/>
      </c>
    </row>
    <row r="11693" spans="2:8" customFormat="1">
      <c r="B11693" s="185" t="str">
        <f>IF(OR('RRP data input'!B11694="",'RRP data input'!B11694=0),"",'RRP data input'!B11694)</f>
        <v/>
      </c>
      <c r="C11693" s="174" t="str">
        <f>IF('RRP data input'!C11694=0,"",'RRP data input'!C11694)</f>
        <v/>
      </c>
      <c r="D11693" s="174" t="str">
        <f>IF('RRP data input'!D11694=0,"",'RRP data input'!D11694)</f>
        <v/>
      </c>
      <c r="E11693" s="174" t="str">
        <f>IFERROR(VLOOKUP(C11693,Mappings!$B$13:$E$31,4,FALSE),"")</f>
        <v/>
      </c>
      <c r="F11693" s="219">
        <f>SUM('RRP data input'!E11694:L11694)</f>
        <v>0</v>
      </c>
      <c r="G11693" s="219">
        <f>SUM('RRP data input'!E11694:P11694)</f>
        <v>0</v>
      </c>
      <c r="H11693" s="143" t="str">
        <f t="shared" si="184"/>
        <v/>
      </c>
    </row>
    <row r="11694" spans="2:8" customFormat="1">
      <c r="B11694" s="185" t="str">
        <f>IF(OR('RRP data input'!B11695="",'RRP data input'!B11695=0),"",'RRP data input'!B11695)</f>
        <v/>
      </c>
      <c r="C11694" s="174" t="str">
        <f>IF('RRP data input'!C11695=0,"",'RRP data input'!C11695)</f>
        <v/>
      </c>
      <c r="D11694" s="174" t="str">
        <f>IF('RRP data input'!D11695=0,"",'RRP data input'!D11695)</f>
        <v/>
      </c>
      <c r="E11694" s="174" t="str">
        <f>IFERROR(VLOOKUP(C11694,Mappings!$B$13:$E$31,4,FALSE),"")</f>
        <v/>
      </c>
      <c r="F11694" s="219">
        <f>SUM('RRP data input'!E11695:L11695)</f>
        <v>0</v>
      </c>
      <c r="G11694" s="219">
        <f>SUM('RRP data input'!E11695:P11695)</f>
        <v>0</v>
      </c>
      <c r="H11694" s="143" t="str">
        <f t="shared" si="184"/>
        <v/>
      </c>
    </row>
    <row r="11695" spans="2:8" customFormat="1">
      <c r="B11695" s="185" t="str">
        <f>IF(OR('RRP data input'!B11696="",'RRP data input'!B11696=0),"",'RRP data input'!B11696)</f>
        <v/>
      </c>
      <c r="C11695" s="174" t="str">
        <f>IF('RRP data input'!C11696=0,"",'RRP data input'!C11696)</f>
        <v/>
      </c>
      <c r="D11695" s="174" t="str">
        <f>IF('RRP data input'!D11696=0,"",'RRP data input'!D11696)</f>
        <v/>
      </c>
      <c r="E11695" s="174" t="str">
        <f>IFERROR(VLOOKUP(C11695,Mappings!$B$13:$E$31,4,FALSE),"")</f>
        <v/>
      </c>
      <c r="F11695" s="219">
        <f>SUM('RRP data input'!E11696:L11696)</f>
        <v>0</v>
      </c>
      <c r="G11695" s="219">
        <f>SUM('RRP data input'!E11696:P11696)</f>
        <v>0</v>
      </c>
      <c r="H11695" s="143" t="str">
        <f t="shared" si="184"/>
        <v/>
      </c>
    </row>
    <row r="11696" spans="2:8" customFormat="1">
      <c r="B11696" s="185" t="str">
        <f>IF(OR('RRP data input'!B11697="",'RRP data input'!B11697=0),"",'RRP data input'!B11697)</f>
        <v/>
      </c>
      <c r="C11696" s="174" t="str">
        <f>IF('RRP data input'!C11697=0,"",'RRP data input'!C11697)</f>
        <v/>
      </c>
      <c r="D11696" s="174" t="str">
        <f>IF('RRP data input'!D11697=0,"",'RRP data input'!D11697)</f>
        <v/>
      </c>
      <c r="E11696" s="174" t="str">
        <f>IFERROR(VLOOKUP(C11696,Mappings!$B$13:$E$31,4,FALSE),"")</f>
        <v/>
      </c>
      <c r="F11696" s="219">
        <f>SUM('RRP data input'!E11697:L11697)</f>
        <v>0</v>
      </c>
      <c r="G11696" s="219">
        <f>SUM('RRP data input'!E11697:P11697)</f>
        <v>0</v>
      </c>
      <c r="H11696" s="143" t="str">
        <f t="shared" si="184"/>
        <v/>
      </c>
    </row>
    <row r="11697" spans="2:8" customFormat="1">
      <c r="B11697" s="185" t="str">
        <f>IF(OR('RRP data input'!B11698="",'RRP data input'!B11698=0),"",'RRP data input'!B11698)</f>
        <v/>
      </c>
      <c r="C11697" s="174" t="str">
        <f>IF('RRP data input'!C11698=0,"",'RRP data input'!C11698)</f>
        <v/>
      </c>
      <c r="D11697" s="174" t="str">
        <f>IF('RRP data input'!D11698=0,"",'RRP data input'!D11698)</f>
        <v/>
      </c>
      <c r="E11697" s="174" t="str">
        <f>IFERROR(VLOOKUP(C11697,Mappings!$B$13:$E$31,4,FALSE),"")</f>
        <v/>
      </c>
      <c r="F11697" s="219">
        <f>SUM('RRP data input'!E11698:L11698)</f>
        <v>0</v>
      </c>
      <c r="G11697" s="219">
        <f>SUM('RRP data input'!E11698:P11698)</f>
        <v>0</v>
      </c>
      <c r="H11697" s="143" t="str">
        <f t="shared" si="184"/>
        <v/>
      </c>
    </row>
    <row r="11698" spans="2:8" customFormat="1">
      <c r="B11698" s="185" t="str">
        <f>IF(OR('RRP data input'!B11699="",'RRP data input'!B11699=0),"",'RRP data input'!B11699)</f>
        <v/>
      </c>
      <c r="C11698" s="174" t="str">
        <f>IF('RRP data input'!C11699=0,"",'RRP data input'!C11699)</f>
        <v/>
      </c>
      <c r="D11698" s="174" t="str">
        <f>IF('RRP data input'!D11699=0,"",'RRP data input'!D11699)</f>
        <v/>
      </c>
      <c r="E11698" s="174" t="str">
        <f>IFERROR(VLOOKUP(C11698,Mappings!$B$13:$E$31,4,FALSE),"")</f>
        <v/>
      </c>
      <c r="F11698" s="219">
        <f>SUM('RRP data input'!E11699:L11699)</f>
        <v>0</v>
      </c>
      <c r="G11698" s="219">
        <f>SUM('RRP data input'!E11699:P11699)</f>
        <v>0</v>
      </c>
      <c r="H11698" s="143" t="str">
        <f t="shared" si="184"/>
        <v/>
      </c>
    </row>
    <row r="11699" spans="2:8" customFormat="1">
      <c r="B11699" s="185" t="str">
        <f>IF(OR('RRP data input'!B11700="",'RRP data input'!B11700=0),"",'RRP data input'!B11700)</f>
        <v/>
      </c>
      <c r="C11699" s="174" t="str">
        <f>IF('RRP data input'!C11700=0,"",'RRP data input'!C11700)</f>
        <v/>
      </c>
      <c r="D11699" s="174" t="str">
        <f>IF('RRP data input'!D11700=0,"",'RRP data input'!D11700)</f>
        <v/>
      </c>
      <c r="E11699" s="174" t="str">
        <f>IFERROR(VLOOKUP(C11699,Mappings!$B$13:$E$31,4,FALSE),"")</f>
        <v/>
      </c>
      <c r="F11699" s="219">
        <f>SUM('RRP data input'!E11700:L11700)</f>
        <v>0</v>
      </c>
      <c r="G11699" s="219">
        <f>SUM('RRP data input'!E11700:P11700)</f>
        <v>0</v>
      </c>
      <c r="H11699" s="143" t="str">
        <f t="shared" si="184"/>
        <v/>
      </c>
    </row>
    <row r="11700" spans="2:8" customFormat="1">
      <c r="B11700" s="185" t="str">
        <f>IF(OR('RRP data input'!B11701="",'RRP data input'!B11701=0),"",'RRP data input'!B11701)</f>
        <v/>
      </c>
      <c r="C11700" s="174" t="str">
        <f>IF('RRP data input'!C11701=0,"",'RRP data input'!C11701)</f>
        <v/>
      </c>
      <c r="D11700" s="174" t="str">
        <f>IF('RRP data input'!D11701=0,"",'RRP data input'!D11701)</f>
        <v/>
      </c>
      <c r="E11700" s="174" t="str">
        <f>IFERROR(VLOOKUP(C11700,Mappings!$B$13:$E$31,4,FALSE),"")</f>
        <v/>
      </c>
      <c r="F11700" s="219">
        <f>SUM('RRP data input'!E11701:L11701)</f>
        <v>0</v>
      </c>
      <c r="G11700" s="219">
        <f>SUM('RRP data input'!E11701:P11701)</f>
        <v>0</v>
      </c>
      <c r="H11700" s="143" t="str">
        <f t="shared" si="184"/>
        <v/>
      </c>
    </row>
    <row r="11701" spans="2:8" customFormat="1">
      <c r="B11701" s="185" t="str">
        <f>IF(OR('RRP data input'!B11702="",'RRP data input'!B11702=0),"",'RRP data input'!B11702)</f>
        <v/>
      </c>
      <c r="C11701" s="174" t="str">
        <f>IF('RRP data input'!C11702=0,"",'RRP data input'!C11702)</f>
        <v/>
      </c>
      <c r="D11701" s="174" t="str">
        <f>IF('RRP data input'!D11702=0,"",'RRP data input'!D11702)</f>
        <v/>
      </c>
      <c r="E11701" s="174" t="str">
        <f>IFERROR(VLOOKUP(C11701,Mappings!$B$13:$E$31,4,FALSE),"")</f>
        <v/>
      </c>
      <c r="F11701" s="219">
        <f>SUM('RRP data input'!E11702:L11702)</f>
        <v>0</v>
      </c>
      <c r="G11701" s="219">
        <f>SUM('RRP data input'!E11702:P11702)</f>
        <v>0</v>
      </c>
      <c r="H11701" s="143" t="str">
        <f t="shared" si="184"/>
        <v/>
      </c>
    </row>
    <row r="11702" spans="2:8" customFormat="1">
      <c r="B11702" s="185" t="str">
        <f>IF(OR('RRP data input'!B11703="",'RRP data input'!B11703=0),"",'RRP data input'!B11703)</f>
        <v/>
      </c>
      <c r="C11702" s="174" t="str">
        <f>IF('RRP data input'!C11703=0,"",'RRP data input'!C11703)</f>
        <v/>
      </c>
      <c r="D11702" s="174" t="str">
        <f>IF('RRP data input'!D11703=0,"",'RRP data input'!D11703)</f>
        <v/>
      </c>
      <c r="E11702" s="174" t="str">
        <f>IFERROR(VLOOKUP(C11702,Mappings!$B$13:$E$31,4,FALSE),"")</f>
        <v/>
      </c>
      <c r="F11702" s="219">
        <f>SUM('RRP data input'!E11703:L11703)</f>
        <v>0</v>
      </c>
      <c r="G11702" s="219">
        <f>SUM('RRP data input'!E11703:P11703)</f>
        <v>0</v>
      </c>
      <c r="H11702" s="143" t="str">
        <f t="shared" si="184"/>
        <v/>
      </c>
    </row>
    <row r="11703" spans="2:8" customFormat="1">
      <c r="B11703" s="185" t="str">
        <f>IF(OR('RRP data input'!B11704="",'RRP data input'!B11704=0),"",'RRP data input'!B11704)</f>
        <v/>
      </c>
      <c r="C11703" s="174" t="str">
        <f>IF('RRP data input'!C11704=0,"",'RRP data input'!C11704)</f>
        <v/>
      </c>
      <c r="D11703" s="174" t="str">
        <f>IF('RRP data input'!D11704=0,"",'RRP data input'!D11704)</f>
        <v/>
      </c>
      <c r="E11703" s="174" t="str">
        <f>IFERROR(VLOOKUP(C11703,Mappings!$B$13:$E$31,4,FALSE),"")</f>
        <v/>
      </c>
      <c r="F11703" s="219">
        <f>SUM('RRP data input'!E11704:L11704)</f>
        <v>0</v>
      </c>
      <c r="G11703" s="219">
        <f>SUM('RRP data input'!E11704:P11704)</f>
        <v>0</v>
      </c>
      <c r="H11703" s="143" t="str">
        <f t="shared" si="184"/>
        <v/>
      </c>
    </row>
    <row r="11704" spans="2:8" customFormat="1">
      <c r="B11704" s="185" t="str">
        <f>IF(OR('RRP data input'!B11705="",'RRP data input'!B11705=0),"",'RRP data input'!B11705)</f>
        <v/>
      </c>
      <c r="C11704" s="174" t="str">
        <f>IF('RRP data input'!C11705=0,"",'RRP data input'!C11705)</f>
        <v/>
      </c>
      <c r="D11704" s="174" t="str">
        <f>IF('RRP data input'!D11705=0,"",'RRP data input'!D11705)</f>
        <v/>
      </c>
      <c r="E11704" s="174" t="str">
        <f>IFERROR(VLOOKUP(C11704,Mappings!$B$13:$E$31,4,FALSE),"")</f>
        <v/>
      </c>
      <c r="F11704" s="219">
        <f>SUM('RRP data input'!E11705:L11705)</f>
        <v>0</v>
      </c>
      <c r="G11704" s="219">
        <f>SUM('RRP data input'!E11705:P11705)</f>
        <v>0</v>
      </c>
      <c r="H11704" s="143" t="str">
        <f t="shared" si="184"/>
        <v/>
      </c>
    </row>
    <row r="11705" spans="2:8" customFormat="1">
      <c r="B11705" s="185" t="str">
        <f>IF(OR('RRP data input'!B11706="",'RRP data input'!B11706=0),"",'RRP data input'!B11706)</f>
        <v/>
      </c>
      <c r="C11705" s="174" t="str">
        <f>IF('RRP data input'!C11706=0,"",'RRP data input'!C11706)</f>
        <v/>
      </c>
      <c r="D11705" s="174" t="str">
        <f>IF('RRP data input'!D11706=0,"",'RRP data input'!D11706)</f>
        <v/>
      </c>
      <c r="E11705" s="174" t="str">
        <f>IFERROR(VLOOKUP(C11705,Mappings!$B$13:$E$31,4,FALSE),"")</f>
        <v/>
      </c>
      <c r="F11705" s="219">
        <f>SUM('RRP data input'!E11706:L11706)</f>
        <v>0</v>
      </c>
      <c r="G11705" s="219">
        <f>SUM('RRP data input'!E11706:P11706)</f>
        <v>0</v>
      </c>
      <c r="H11705" s="143" t="str">
        <f t="shared" si="184"/>
        <v/>
      </c>
    </row>
    <row r="11706" spans="2:8" customFormat="1">
      <c r="B11706" s="185" t="str">
        <f>IF(OR('RRP data input'!B11707="",'RRP data input'!B11707=0),"",'RRP data input'!B11707)</f>
        <v/>
      </c>
      <c r="C11706" s="174" t="str">
        <f>IF('RRP data input'!C11707=0,"",'RRP data input'!C11707)</f>
        <v/>
      </c>
      <c r="D11706" s="174" t="str">
        <f>IF('RRP data input'!D11707=0,"",'RRP data input'!D11707)</f>
        <v/>
      </c>
      <c r="E11706" s="174" t="str">
        <f>IFERROR(VLOOKUP(C11706,Mappings!$B$13:$E$31,4,FALSE),"")</f>
        <v/>
      </c>
      <c r="F11706" s="219">
        <f>SUM('RRP data input'!E11707:L11707)</f>
        <v>0</v>
      </c>
      <c r="G11706" s="219">
        <f>SUM('RRP data input'!E11707:P11707)</f>
        <v>0</v>
      </c>
      <c r="H11706" s="143" t="str">
        <f t="shared" si="184"/>
        <v/>
      </c>
    </row>
    <row r="11707" spans="2:8" customFormat="1">
      <c r="B11707" s="185" t="str">
        <f>IF(OR('RRP data input'!B11708="",'RRP data input'!B11708=0),"",'RRP data input'!B11708)</f>
        <v/>
      </c>
      <c r="C11707" s="174" t="str">
        <f>IF('RRP data input'!C11708=0,"",'RRP data input'!C11708)</f>
        <v/>
      </c>
      <c r="D11707" s="174" t="str">
        <f>IF('RRP data input'!D11708=0,"",'RRP data input'!D11708)</f>
        <v/>
      </c>
      <c r="E11707" s="174" t="str">
        <f>IFERROR(VLOOKUP(C11707,Mappings!$B$13:$E$31,4,FALSE),"")</f>
        <v/>
      </c>
      <c r="F11707" s="219">
        <f>SUM('RRP data input'!E11708:L11708)</f>
        <v>0</v>
      </c>
      <c r="G11707" s="219">
        <f>SUM('RRP data input'!E11708:P11708)</f>
        <v>0</v>
      </c>
      <c r="H11707" s="143" t="str">
        <f t="shared" si="184"/>
        <v/>
      </c>
    </row>
    <row r="11708" spans="2:8" customFormat="1">
      <c r="B11708" s="185" t="str">
        <f>IF(OR('RRP data input'!B11709="",'RRP data input'!B11709=0),"",'RRP data input'!B11709)</f>
        <v/>
      </c>
      <c r="C11708" s="174" t="str">
        <f>IF('RRP data input'!C11709=0,"",'RRP data input'!C11709)</f>
        <v/>
      </c>
      <c r="D11708" s="174" t="str">
        <f>IF('RRP data input'!D11709=0,"",'RRP data input'!D11709)</f>
        <v/>
      </c>
      <c r="E11708" s="174" t="str">
        <f>IFERROR(VLOOKUP(C11708,Mappings!$B$13:$E$31,4,FALSE),"")</f>
        <v/>
      </c>
      <c r="F11708" s="219">
        <f>SUM('RRP data input'!E11709:L11709)</f>
        <v>0</v>
      </c>
      <c r="G11708" s="219">
        <f>SUM('RRP data input'!E11709:P11709)</f>
        <v>0</v>
      </c>
      <c r="H11708" s="143" t="str">
        <f t="shared" si="184"/>
        <v/>
      </c>
    </row>
    <row r="11709" spans="2:8" customFormat="1">
      <c r="B11709" s="185" t="str">
        <f>IF(OR('RRP data input'!B11710="",'RRP data input'!B11710=0),"",'RRP data input'!B11710)</f>
        <v/>
      </c>
      <c r="C11709" s="174" t="str">
        <f>IF('RRP data input'!C11710=0,"",'RRP data input'!C11710)</f>
        <v/>
      </c>
      <c r="D11709" s="174" t="str">
        <f>IF('RRP data input'!D11710=0,"",'RRP data input'!D11710)</f>
        <v/>
      </c>
      <c r="E11709" s="174" t="str">
        <f>IFERROR(VLOOKUP(C11709,Mappings!$B$13:$E$31,4,FALSE),"")</f>
        <v/>
      </c>
      <c r="F11709" s="219">
        <f>SUM('RRP data input'!E11710:L11710)</f>
        <v>0</v>
      </c>
      <c r="G11709" s="219">
        <f>SUM('RRP data input'!E11710:P11710)</f>
        <v>0</v>
      </c>
      <c r="H11709" s="143" t="str">
        <f t="shared" si="184"/>
        <v/>
      </c>
    </row>
    <row r="11710" spans="2:8" customFormat="1">
      <c r="B11710" s="185" t="str">
        <f>IF(OR('RRP data input'!B11711="",'RRP data input'!B11711=0),"",'RRP data input'!B11711)</f>
        <v/>
      </c>
      <c r="C11710" s="174" t="str">
        <f>IF('RRP data input'!C11711=0,"",'RRP data input'!C11711)</f>
        <v/>
      </c>
      <c r="D11710" s="174" t="str">
        <f>IF('RRP data input'!D11711=0,"",'RRP data input'!D11711)</f>
        <v/>
      </c>
      <c r="E11710" s="174" t="str">
        <f>IFERROR(VLOOKUP(C11710,Mappings!$B$13:$E$31,4,FALSE),"")</f>
        <v/>
      </c>
      <c r="F11710" s="219">
        <f>SUM('RRP data input'!E11711:L11711)</f>
        <v>0</v>
      </c>
      <c r="G11710" s="219">
        <f>SUM('RRP data input'!E11711:P11711)</f>
        <v>0</v>
      </c>
      <c r="H11710" s="143" t="str">
        <f t="shared" si="184"/>
        <v/>
      </c>
    </row>
    <row r="11711" spans="2:8" customFormat="1">
      <c r="B11711" s="185" t="str">
        <f>IF(OR('RRP data input'!B11712="",'RRP data input'!B11712=0),"",'RRP data input'!B11712)</f>
        <v/>
      </c>
      <c r="C11711" s="174" t="str">
        <f>IF('RRP data input'!C11712=0,"",'RRP data input'!C11712)</f>
        <v/>
      </c>
      <c r="D11711" s="174" t="str">
        <f>IF('RRP data input'!D11712=0,"",'RRP data input'!D11712)</f>
        <v/>
      </c>
      <c r="E11711" s="174" t="str">
        <f>IFERROR(VLOOKUP(C11711,Mappings!$B$13:$E$31,4,FALSE),"")</f>
        <v/>
      </c>
      <c r="F11711" s="219">
        <f>SUM('RRP data input'!E11712:L11712)</f>
        <v>0</v>
      </c>
      <c r="G11711" s="219">
        <f>SUM('RRP data input'!E11712:P11712)</f>
        <v>0</v>
      </c>
      <c r="H11711" s="143" t="str">
        <f t="shared" si="184"/>
        <v/>
      </c>
    </row>
    <row r="11712" spans="2:8" customFormat="1">
      <c r="B11712" s="185" t="str">
        <f>IF(OR('RRP data input'!B11713="",'RRP data input'!B11713=0),"",'RRP data input'!B11713)</f>
        <v/>
      </c>
      <c r="C11712" s="174" t="str">
        <f>IF('RRP data input'!C11713=0,"",'RRP data input'!C11713)</f>
        <v/>
      </c>
      <c r="D11712" s="174" t="str">
        <f>IF('RRP data input'!D11713=0,"",'RRP data input'!D11713)</f>
        <v/>
      </c>
      <c r="E11712" s="174" t="str">
        <f>IFERROR(VLOOKUP(C11712,Mappings!$B$13:$E$31,4,FALSE),"")</f>
        <v/>
      </c>
      <c r="F11712" s="219">
        <f>SUM('RRP data input'!E11713:L11713)</f>
        <v>0</v>
      </c>
      <c r="G11712" s="219">
        <f>SUM('RRP data input'!E11713:P11713)</f>
        <v>0</v>
      </c>
      <c r="H11712" s="143" t="str">
        <f t="shared" si="184"/>
        <v/>
      </c>
    </row>
    <row r="11713" spans="2:8" customFormat="1">
      <c r="B11713" s="185" t="str">
        <f>IF(OR('RRP data input'!B11714="",'RRP data input'!B11714=0),"",'RRP data input'!B11714)</f>
        <v/>
      </c>
      <c r="C11713" s="174" t="str">
        <f>IF('RRP data input'!C11714=0,"",'RRP data input'!C11714)</f>
        <v/>
      </c>
      <c r="D11713" s="174" t="str">
        <f>IF('RRP data input'!D11714=0,"",'RRP data input'!D11714)</f>
        <v/>
      </c>
      <c r="E11713" s="174" t="str">
        <f>IFERROR(VLOOKUP(C11713,Mappings!$B$13:$E$31,4,FALSE),"")</f>
        <v/>
      </c>
      <c r="F11713" s="219">
        <f>SUM('RRP data input'!E11714:L11714)</f>
        <v>0</v>
      </c>
      <c r="G11713" s="219">
        <f>SUM('RRP data input'!E11714:P11714)</f>
        <v>0</v>
      </c>
      <c r="H11713" s="143" t="str">
        <f t="shared" si="184"/>
        <v/>
      </c>
    </row>
    <row r="11714" spans="2:8" customFormat="1">
      <c r="B11714" s="185" t="str">
        <f>IF(OR('RRP data input'!B11715="",'RRP data input'!B11715=0),"",'RRP data input'!B11715)</f>
        <v/>
      </c>
      <c r="C11714" s="174" t="str">
        <f>IF('RRP data input'!C11715=0,"",'RRP data input'!C11715)</f>
        <v/>
      </c>
      <c r="D11714" s="174" t="str">
        <f>IF('RRP data input'!D11715=0,"",'RRP data input'!D11715)</f>
        <v/>
      </c>
      <c r="E11714" s="174" t="str">
        <f>IFERROR(VLOOKUP(C11714,Mappings!$B$13:$E$31,4,FALSE),"")</f>
        <v/>
      </c>
      <c r="F11714" s="219">
        <f>SUM('RRP data input'!E11715:L11715)</f>
        <v>0</v>
      </c>
      <c r="G11714" s="219">
        <f>SUM('RRP data input'!E11715:P11715)</f>
        <v>0</v>
      </c>
      <c r="H11714" s="143" t="str">
        <f t="shared" si="184"/>
        <v/>
      </c>
    </row>
    <row r="11715" spans="2:8" customFormat="1">
      <c r="B11715" s="185" t="str">
        <f>IF(OR('RRP data input'!B11716="",'RRP data input'!B11716=0),"",'RRP data input'!B11716)</f>
        <v/>
      </c>
      <c r="C11715" s="174" t="str">
        <f>IF('RRP data input'!C11716=0,"",'RRP data input'!C11716)</f>
        <v/>
      </c>
      <c r="D11715" s="174" t="str">
        <f>IF('RRP data input'!D11716=0,"",'RRP data input'!D11716)</f>
        <v/>
      </c>
      <c r="E11715" s="174" t="str">
        <f>IFERROR(VLOOKUP(C11715,Mappings!$B$13:$E$31,4,FALSE),"")</f>
        <v/>
      </c>
      <c r="F11715" s="219">
        <f>SUM('RRP data input'!E11716:L11716)</f>
        <v>0</v>
      </c>
      <c r="G11715" s="219">
        <f>SUM('RRP data input'!E11716:P11716)</f>
        <v>0</v>
      </c>
      <c r="H11715" s="143" t="str">
        <f t="shared" si="184"/>
        <v/>
      </c>
    </row>
    <row r="11716" spans="2:8" customFormat="1">
      <c r="B11716" s="185" t="str">
        <f>IF(OR('RRP data input'!B11717="",'RRP data input'!B11717=0),"",'RRP data input'!B11717)</f>
        <v/>
      </c>
      <c r="C11716" s="174" t="str">
        <f>IF('RRP data input'!C11717=0,"",'RRP data input'!C11717)</f>
        <v/>
      </c>
      <c r="D11716" s="174" t="str">
        <f>IF('RRP data input'!D11717=0,"",'RRP data input'!D11717)</f>
        <v/>
      </c>
      <c r="E11716" s="174" t="str">
        <f>IFERROR(VLOOKUP(C11716,Mappings!$B$13:$E$31,4,FALSE),"")</f>
        <v/>
      </c>
      <c r="F11716" s="219">
        <f>SUM('RRP data input'!E11717:L11717)</f>
        <v>0</v>
      </c>
      <c r="G11716" s="219">
        <f>SUM('RRP data input'!E11717:P11717)</f>
        <v>0</v>
      </c>
      <c r="H11716" s="143" t="str">
        <f t="shared" si="184"/>
        <v/>
      </c>
    </row>
    <row r="11717" spans="2:8" customFormat="1">
      <c r="B11717" s="185" t="str">
        <f>IF(OR('RRP data input'!B11718="",'RRP data input'!B11718=0),"",'RRP data input'!B11718)</f>
        <v/>
      </c>
      <c r="C11717" s="174" t="str">
        <f>IF('RRP data input'!C11718=0,"",'RRP data input'!C11718)</f>
        <v/>
      </c>
      <c r="D11717" s="174" t="str">
        <f>IF('RRP data input'!D11718=0,"",'RRP data input'!D11718)</f>
        <v/>
      </c>
      <c r="E11717" s="174" t="str">
        <f>IFERROR(VLOOKUP(C11717,Mappings!$B$13:$E$31,4,FALSE),"")</f>
        <v/>
      </c>
      <c r="F11717" s="219">
        <f>SUM('RRP data input'!E11718:L11718)</f>
        <v>0</v>
      </c>
      <c r="G11717" s="219">
        <f>SUM('RRP data input'!E11718:P11718)</f>
        <v>0</v>
      </c>
      <c r="H11717" s="143" t="str">
        <f t="shared" si="184"/>
        <v/>
      </c>
    </row>
    <row r="11718" spans="2:8" customFormat="1">
      <c r="B11718" s="185" t="str">
        <f>IF(OR('RRP data input'!B11719="",'RRP data input'!B11719=0),"",'RRP data input'!B11719)</f>
        <v/>
      </c>
      <c r="C11718" s="174" t="str">
        <f>IF('RRP data input'!C11719=0,"",'RRP data input'!C11719)</f>
        <v/>
      </c>
      <c r="D11718" s="174" t="str">
        <f>IF('RRP data input'!D11719=0,"",'RRP data input'!D11719)</f>
        <v/>
      </c>
      <c r="E11718" s="174" t="str">
        <f>IFERROR(VLOOKUP(C11718,Mappings!$B$13:$E$31,4,FALSE),"")</f>
        <v/>
      </c>
      <c r="F11718" s="219">
        <f>SUM('RRP data input'!E11719:L11719)</f>
        <v>0</v>
      </c>
      <c r="G11718" s="219">
        <f>SUM('RRP data input'!E11719:P11719)</f>
        <v>0</v>
      </c>
      <c r="H11718" s="143" t="str">
        <f t="shared" si="184"/>
        <v/>
      </c>
    </row>
    <row r="11719" spans="2:8" customFormat="1">
      <c r="B11719" s="185" t="str">
        <f>IF(OR('RRP data input'!B11720="",'RRP data input'!B11720=0),"",'RRP data input'!B11720)</f>
        <v/>
      </c>
      <c r="C11719" s="174" t="str">
        <f>IF('RRP data input'!C11720=0,"",'RRP data input'!C11720)</f>
        <v/>
      </c>
      <c r="D11719" s="174" t="str">
        <f>IF('RRP data input'!D11720=0,"",'RRP data input'!D11720)</f>
        <v/>
      </c>
      <c r="E11719" s="174" t="str">
        <f>IFERROR(VLOOKUP(C11719,Mappings!$B$13:$E$31,4,FALSE),"")</f>
        <v/>
      </c>
      <c r="F11719" s="219">
        <f>SUM('RRP data input'!E11720:L11720)</f>
        <v>0</v>
      </c>
      <c r="G11719" s="219">
        <f>SUM('RRP data input'!E11720:P11720)</f>
        <v>0</v>
      </c>
      <c r="H11719" s="143" t="str">
        <f t="shared" si="184"/>
        <v/>
      </c>
    </row>
    <row r="11720" spans="2:8" customFormat="1">
      <c r="B11720" s="185" t="str">
        <f>IF(OR('RRP data input'!B11721="",'RRP data input'!B11721=0),"",'RRP data input'!B11721)</f>
        <v/>
      </c>
      <c r="C11720" s="174" t="str">
        <f>IF('RRP data input'!C11721=0,"",'RRP data input'!C11721)</f>
        <v/>
      </c>
      <c r="D11720" s="174" t="str">
        <f>IF('RRP data input'!D11721=0,"",'RRP data input'!D11721)</f>
        <v/>
      </c>
      <c r="E11720" s="174" t="str">
        <f>IFERROR(VLOOKUP(C11720,Mappings!$B$13:$E$31,4,FALSE),"")</f>
        <v/>
      </c>
      <c r="F11720" s="219">
        <f>SUM('RRP data input'!E11721:L11721)</f>
        <v>0</v>
      </c>
      <c r="G11720" s="219">
        <f>SUM('RRP data input'!E11721:P11721)</f>
        <v>0</v>
      </c>
      <c r="H11720" s="143" t="str">
        <f t="shared" si="184"/>
        <v/>
      </c>
    </row>
    <row r="11721" spans="2:8" customFormat="1">
      <c r="B11721" s="185" t="str">
        <f>IF(OR('RRP data input'!B11722="",'RRP data input'!B11722=0),"",'RRP data input'!B11722)</f>
        <v/>
      </c>
      <c r="C11721" s="174" t="str">
        <f>IF('RRP data input'!C11722=0,"",'RRP data input'!C11722)</f>
        <v/>
      </c>
      <c r="D11721" s="174" t="str">
        <f>IF('RRP data input'!D11722=0,"",'RRP data input'!D11722)</f>
        <v/>
      </c>
      <c r="E11721" s="174" t="str">
        <f>IFERROR(VLOOKUP(C11721,Mappings!$B$13:$E$31,4,FALSE),"")</f>
        <v/>
      </c>
      <c r="F11721" s="219">
        <f>SUM('RRP data input'!E11722:L11722)</f>
        <v>0</v>
      </c>
      <c r="G11721" s="219">
        <f>SUM('RRP data input'!E11722:P11722)</f>
        <v>0</v>
      </c>
      <c r="H11721" s="143" t="str">
        <f t="shared" si="184"/>
        <v/>
      </c>
    </row>
    <row r="11722" spans="2:8" customFormat="1">
      <c r="B11722" s="185" t="str">
        <f>IF(OR('RRP data input'!B11723="",'RRP data input'!B11723=0),"",'RRP data input'!B11723)</f>
        <v/>
      </c>
      <c r="C11722" s="174" t="str">
        <f>IF('RRP data input'!C11723=0,"",'RRP data input'!C11723)</f>
        <v/>
      </c>
      <c r="D11722" s="174" t="str">
        <f>IF('RRP data input'!D11723=0,"",'RRP data input'!D11723)</f>
        <v/>
      </c>
      <c r="E11722" s="174" t="str">
        <f>IFERROR(VLOOKUP(C11722,Mappings!$B$13:$E$31,4,FALSE),"")</f>
        <v/>
      </c>
      <c r="F11722" s="219">
        <f>SUM('RRP data input'!E11723:L11723)</f>
        <v>0</v>
      </c>
      <c r="G11722" s="219">
        <f>SUM('RRP data input'!E11723:P11723)</f>
        <v>0</v>
      </c>
      <c r="H11722" s="143" t="str">
        <f t="shared" si="184"/>
        <v/>
      </c>
    </row>
    <row r="11723" spans="2:8" customFormat="1">
      <c r="B11723" s="185" t="str">
        <f>IF(OR('RRP data input'!B11724="",'RRP data input'!B11724=0),"",'RRP data input'!B11724)</f>
        <v/>
      </c>
      <c r="C11723" s="174" t="str">
        <f>IF('RRP data input'!C11724=0,"",'RRP data input'!C11724)</f>
        <v/>
      </c>
      <c r="D11723" s="174" t="str">
        <f>IF('RRP data input'!D11724=0,"",'RRP data input'!D11724)</f>
        <v/>
      </c>
      <c r="E11723" s="174" t="str">
        <f>IFERROR(VLOOKUP(C11723,Mappings!$B$13:$E$31,4,FALSE),"")</f>
        <v/>
      </c>
      <c r="F11723" s="219">
        <f>SUM('RRP data input'!E11724:L11724)</f>
        <v>0</v>
      </c>
      <c r="G11723" s="219">
        <f>SUM('RRP data input'!E11724:P11724)</f>
        <v>0</v>
      </c>
      <c r="H11723" s="143" t="str">
        <f t="shared" si="184"/>
        <v/>
      </c>
    </row>
    <row r="11724" spans="2:8" customFormat="1">
      <c r="B11724" s="185" t="str">
        <f>IF(OR('RRP data input'!B11725="",'RRP data input'!B11725=0),"",'RRP data input'!B11725)</f>
        <v/>
      </c>
      <c r="C11724" s="174" t="str">
        <f>IF('RRP data input'!C11725=0,"",'RRP data input'!C11725)</f>
        <v/>
      </c>
      <c r="D11724" s="174" t="str">
        <f>IF('RRP data input'!D11725=0,"",'RRP data input'!D11725)</f>
        <v/>
      </c>
      <c r="E11724" s="174" t="str">
        <f>IFERROR(VLOOKUP(C11724,Mappings!$B$13:$E$31,4,FALSE),"")</f>
        <v/>
      </c>
      <c r="F11724" s="219">
        <f>SUM('RRP data input'!E11725:L11725)</f>
        <v>0</v>
      </c>
      <c r="G11724" s="219">
        <f>SUM('RRP data input'!E11725:P11725)</f>
        <v>0</v>
      </c>
      <c r="H11724" s="143" t="str">
        <f t="shared" si="184"/>
        <v/>
      </c>
    </row>
    <row r="11725" spans="2:8" customFormat="1">
      <c r="B11725" s="185" t="str">
        <f>IF(OR('RRP data input'!B11726="",'RRP data input'!B11726=0),"",'RRP data input'!B11726)</f>
        <v/>
      </c>
      <c r="C11725" s="174" t="str">
        <f>IF('RRP data input'!C11726=0,"",'RRP data input'!C11726)</f>
        <v/>
      </c>
      <c r="D11725" s="174" t="str">
        <f>IF('RRP data input'!D11726=0,"",'RRP data input'!D11726)</f>
        <v/>
      </c>
      <c r="E11725" s="174" t="str">
        <f>IFERROR(VLOOKUP(C11725,Mappings!$B$13:$E$31,4,FALSE),"")</f>
        <v/>
      </c>
      <c r="F11725" s="219">
        <f>SUM('RRP data input'!E11726:L11726)</f>
        <v>0</v>
      </c>
      <c r="G11725" s="219">
        <f>SUM('RRP data input'!E11726:P11726)</f>
        <v>0</v>
      </c>
      <c r="H11725" s="143" t="str">
        <f t="shared" si="184"/>
        <v/>
      </c>
    </row>
    <row r="11726" spans="2:8" customFormat="1">
      <c r="B11726" s="185" t="str">
        <f>IF(OR('RRP data input'!B11727="",'RRP data input'!B11727=0),"",'RRP data input'!B11727)</f>
        <v/>
      </c>
      <c r="C11726" s="174" t="str">
        <f>IF('RRP data input'!C11727=0,"",'RRP data input'!C11727)</f>
        <v/>
      </c>
      <c r="D11726" s="174" t="str">
        <f>IF('RRP data input'!D11727=0,"",'RRP data input'!D11727)</f>
        <v/>
      </c>
      <c r="E11726" s="174" t="str">
        <f>IFERROR(VLOOKUP(C11726,Mappings!$B$13:$E$31,4,FALSE),"")</f>
        <v/>
      </c>
      <c r="F11726" s="219">
        <f>SUM('RRP data input'!E11727:L11727)</f>
        <v>0</v>
      </c>
      <c r="G11726" s="219">
        <f>SUM('RRP data input'!E11727:P11727)</f>
        <v>0</v>
      </c>
      <c r="H11726" s="143" t="str">
        <f t="shared" si="184"/>
        <v/>
      </c>
    </row>
    <row r="11727" spans="2:8" customFormat="1">
      <c r="B11727" s="185" t="str">
        <f>IF(OR('RRP data input'!B11728="",'RRP data input'!B11728=0),"",'RRP data input'!B11728)</f>
        <v/>
      </c>
      <c r="C11727" s="174" t="str">
        <f>IF('RRP data input'!C11728=0,"",'RRP data input'!C11728)</f>
        <v/>
      </c>
      <c r="D11727" s="174" t="str">
        <f>IF('RRP data input'!D11728=0,"",'RRP data input'!D11728)</f>
        <v/>
      </c>
      <c r="E11727" s="174" t="str">
        <f>IFERROR(VLOOKUP(C11727,Mappings!$B$13:$E$31,4,FALSE),"")</f>
        <v/>
      </c>
      <c r="F11727" s="219">
        <f>SUM('RRP data input'!E11728:L11728)</f>
        <v>0</v>
      </c>
      <c r="G11727" s="219">
        <f>SUM('RRP data input'!E11728:P11728)</f>
        <v>0</v>
      </c>
      <c r="H11727" s="143" t="str">
        <f t="shared" si="184"/>
        <v/>
      </c>
    </row>
    <row r="11728" spans="2:8" customFormat="1">
      <c r="B11728" s="185" t="str">
        <f>IF(OR('RRP data input'!B11729="",'RRP data input'!B11729=0),"",'RRP data input'!B11729)</f>
        <v/>
      </c>
      <c r="C11728" s="174" t="str">
        <f>IF('RRP data input'!C11729=0,"",'RRP data input'!C11729)</f>
        <v/>
      </c>
      <c r="D11728" s="174" t="str">
        <f>IF('RRP data input'!D11729=0,"",'RRP data input'!D11729)</f>
        <v/>
      </c>
      <c r="E11728" s="174" t="str">
        <f>IFERROR(VLOOKUP(C11728,Mappings!$B$13:$E$31,4,FALSE),"")</f>
        <v/>
      </c>
      <c r="F11728" s="219">
        <f>SUM('RRP data input'!E11729:L11729)</f>
        <v>0</v>
      </c>
      <c r="G11728" s="219">
        <f>SUM('RRP data input'!E11729:P11729)</f>
        <v>0</v>
      </c>
      <c r="H11728" s="143" t="str">
        <f t="shared" si="184"/>
        <v/>
      </c>
    </row>
    <row r="11729" spans="2:8" customFormat="1">
      <c r="B11729" s="185" t="str">
        <f>IF(OR('RRP data input'!B11730="",'RRP data input'!B11730=0),"",'RRP data input'!B11730)</f>
        <v/>
      </c>
      <c r="C11729" s="174" t="str">
        <f>IF('RRP data input'!C11730=0,"",'RRP data input'!C11730)</f>
        <v/>
      </c>
      <c r="D11729" s="174" t="str">
        <f>IF('RRP data input'!D11730=0,"",'RRP data input'!D11730)</f>
        <v/>
      </c>
      <c r="E11729" s="174" t="str">
        <f>IFERROR(VLOOKUP(C11729,Mappings!$B$13:$E$31,4,FALSE),"")</f>
        <v/>
      </c>
      <c r="F11729" s="219">
        <f>SUM('RRP data input'!E11730:L11730)</f>
        <v>0</v>
      </c>
      <c r="G11729" s="219">
        <f>SUM('RRP data input'!E11730:P11730)</f>
        <v>0</v>
      </c>
      <c r="H11729" s="143" t="str">
        <f t="shared" ref="H11729:H11792" si="185">IF(OR(C11729="LVSSA",C11729="LVSSB",C11729="LVAL"),"LV",C11729)</f>
        <v/>
      </c>
    </row>
    <row r="11730" spans="2:8" customFormat="1">
      <c r="B11730" s="185" t="str">
        <f>IF(OR('RRP data input'!B11731="",'RRP data input'!B11731=0),"",'RRP data input'!B11731)</f>
        <v/>
      </c>
      <c r="C11730" s="174" t="str">
        <f>IF('RRP data input'!C11731=0,"",'RRP data input'!C11731)</f>
        <v/>
      </c>
      <c r="D11730" s="174" t="str">
        <f>IF('RRP data input'!D11731=0,"",'RRP data input'!D11731)</f>
        <v/>
      </c>
      <c r="E11730" s="174" t="str">
        <f>IFERROR(VLOOKUP(C11730,Mappings!$B$13:$E$31,4,FALSE),"")</f>
        <v/>
      </c>
      <c r="F11730" s="219">
        <f>SUM('RRP data input'!E11731:L11731)</f>
        <v>0</v>
      </c>
      <c r="G11730" s="219">
        <f>SUM('RRP data input'!E11731:P11731)</f>
        <v>0</v>
      </c>
      <c r="H11730" s="143" t="str">
        <f t="shared" si="185"/>
        <v/>
      </c>
    </row>
    <row r="11731" spans="2:8" customFormat="1">
      <c r="B11731" s="185" t="str">
        <f>IF(OR('RRP data input'!B11732="",'RRP data input'!B11732=0),"",'RRP data input'!B11732)</f>
        <v/>
      </c>
      <c r="C11731" s="174" t="str">
        <f>IF('RRP data input'!C11732=0,"",'RRP data input'!C11732)</f>
        <v/>
      </c>
      <c r="D11731" s="174" t="str">
        <f>IF('RRP data input'!D11732=0,"",'RRP data input'!D11732)</f>
        <v/>
      </c>
      <c r="E11731" s="174" t="str">
        <f>IFERROR(VLOOKUP(C11731,Mappings!$B$13:$E$31,4,FALSE),"")</f>
        <v/>
      </c>
      <c r="F11731" s="219">
        <f>SUM('RRP data input'!E11732:L11732)</f>
        <v>0</v>
      </c>
      <c r="G11731" s="219">
        <f>SUM('RRP data input'!E11732:P11732)</f>
        <v>0</v>
      </c>
      <c r="H11731" s="143" t="str">
        <f t="shared" si="185"/>
        <v/>
      </c>
    </row>
    <row r="11732" spans="2:8" customFormat="1">
      <c r="B11732" s="185" t="str">
        <f>IF(OR('RRP data input'!B11733="",'RRP data input'!B11733=0),"",'RRP data input'!B11733)</f>
        <v/>
      </c>
      <c r="C11732" s="174" t="str">
        <f>IF('RRP data input'!C11733=0,"",'RRP data input'!C11733)</f>
        <v/>
      </c>
      <c r="D11732" s="174" t="str">
        <f>IF('RRP data input'!D11733=0,"",'RRP data input'!D11733)</f>
        <v/>
      </c>
      <c r="E11732" s="174" t="str">
        <f>IFERROR(VLOOKUP(C11732,Mappings!$B$13:$E$31,4,FALSE),"")</f>
        <v/>
      </c>
      <c r="F11732" s="219">
        <f>SUM('RRP data input'!E11733:L11733)</f>
        <v>0</v>
      </c>
      <c r="G11732" s="219">
        <f>SUM('RRP data input'!E11733:P11733)</f>
        <v>0</v>
      </c>
      <c r="H11732" s="143" t="str">
        <f t="shared" si="185"/>
        <v/>
      </c>
    </row>
    <row r="11733" spans="2:8" customFormat="1">
      <c r="B11733" s="185" t="str">
        <f>IF(OR('RRP data input'!B11734="",'RRP data input'!B11734=0),"",'RRP data input'!B11734)</f>
        <v/>
      </c>
      <c r="C11733" s="174" t="str">
        <f>IF('RRP data input'!C11734=0,"",'RRP data input'!C11734)</f>
        <v/>
      </c>
      <c r="D11733" s="174" t="str">
        <f>IF('RRP data input'!D11734=0,"",'RRP data input'!D11734)</f>
        <v/>
      </c>
      <c r="E11733" s="174" t="str">
        <f>IFERROR(VLOOKUP(C11733,Mappings!$B$13:$E$31,4,FALSE),"")</f>
        <v/>
      </c>
      <c r="F11733" s="219">
        <f>SUM('RRP data input'!E11734:L11734)</f>
        <v>0</v>
      </c>
      <c r="G11733" s="219">
        <f>SUM('RRP data input'!E11734:P11734)</f>
        <v>0</v>
      </c>
      <c r="H11733" s="143" t="str">
        <f t="shared" si="185"/>
        <v/>
      </c>
    </row>
    <row r="11734" spans="2:8" customFormat="1">
      <c r="B11734" s="185" t="str">
        <f>IF(OR('RRP data input'!B11735="",'RRP data input'!B11735=0),"",'RRP data input'!B11735)</f>
        <v/>
      </c>
      <c r="C11734" s="174" t="str">
        <f>IF('RRP data input'!C11735=0,"",'RRP data input'!C11735)</f>
        <v/>
      </c>
      <c r="D11734" s="174" t="str">
        <f>IF('RRP data input'!D11735=0,"",'RRP data input'!D11735)</f>
        <v/>
      </c>
      <c r="E11734" s="174" t="str">
        <f>IFERROR(VLOOKUP(C11734,Mappings!$B$13:$E$31,4,FALSE),"")</f>
        <v/>
      </c>
      <c r="F11734" s="219">
        <f>SUM('RRP data input'!E11735:L11735)</f>
        <v>0</v>
      </c>
      <c r="G11734" s="219">
        <f>SUM('RRP data input'!E11735:P11735)</f>
        <v>0</v>
      </c>
      <c r="H11734" s="143" t="str">
        <f t="shared" si="185"/>
        <v/>
      </c>
    </row>
    <row r="11735" spans="2:8" customFormat="1">
      <c r="B11735" s="185" t="str">
        <f>IF(OR('RRP data input'!B11736="",'RRP data input'!B11736=0),"",'RRP data input'!B11736)</f>
        <v/>
      </c>
      <c r="C11735" s="174" t="str">
        <f>IF('RRP data input'!C11736=0,"",'RRP data input'!C11736)</f>
        <v/>
      </c>
      <c r="D11735" s="174" t="str">
        <f>IF('RRP data input'!D11736=0,"",'RRP data input'!D11736)</f>
        <v/>
      </c>
      <c r="E11735" s="174" t="str">
        <f>IFERROR(VLOOKUP(C11735,Mappings!$B$13:$E$31,4,FALSE),"")</f>
        <v/>
      </c>
      <c r="F11735" s="219">
        <f>SUM('RRP data input'!E11736:L11736)</f>
        <v>0</v>
      </c>
      <c r="G11735" s="219">
        <f>SUM('RRP data input'!E11736:P11736)</f>
        <v>0</v>
      </c>
      <c r="H11735" s="143" t="str">
        <f t="shared" si="185"/>
        <v/>
      </c>
    </row>
    <row r="11736" spans="2:8" customFormat="1">
      <c r="B11736" s="185" t="str">
        <f>IF(OR('RRP data input'!B11737="",'RRP data input'!B11737=0),"",'RRP data input'!B11737)</f>
        <v/>
      </c>
      <c r="C11736" s="174" t="str">
        <f>IF('RRP data input'!C11737=0,"",'RRP data input'!C11737)</f>
        <v/>
      </c>
      <c r="D11736" s="174" t="str">
        <f>IF('RRP data input'!D11737=0,"",'RRP data input'!D11737)</f>
        <v/>
      </c>
      <c r="E11736" s="174" t="str">
        <f>IFERROR(VLOOKUP(C11736,Mappings!$B$13:$E$31,4,FALSE),"")</f>
        <v/>
      </c>
      <c r="F11736" s="219">
        <f>SUM('RRP data input'!E11737:L11737)</f>
        <v>0</v>
      </c>
      <c r="G11736" s="219">
        <f>SUM('RRP data input'!E11737:P11737)</f>
        <v>0</v>
      </c>
      <c r="H11736" s="143" t="str">
        <f t="shared" si="185"/>
        <v/>
      </c>
    </row>
    <row r="11737" spans="2:8" customFormat="1">
      <c r="B11737" s="185" t="str">
        <f>IF(OR('RRP data input'!B11738="",'RRP data input'!B11738=0),"",'RRP data input'!B11738)</f>
        <v/>
      </c>
      <c r="C11737" s="174" t="str">
        <f>IF('RRP data input'!C11738=0,"",'RRP data input'!C11738)</f>
        <v/>
      </c>
      <c r="D11737" s="174" t="str">
        <f>IF('RRP data input'!D11738=0,"",'RRP data input'!D11738)</f>
        <v/>
      </c>
      <c r="E11737" s="174" t="str">
        <f>IFERROR(VLOOKUP(C11737,Mappings!$B$13:$E$31,4,FALSE),"")</f>
        <v/>
      </c>
      <c r="F11737" s="219">
        <f>SUM('RRP data input'!E11738:L11738)</f>
        <v>0</v>
      </c>
      <c r="G11737" s="219">
        <f>SUM('RRP data input'!E11738:P11738)</f>
        <v>0</v>
      </c>
      <c r="H11737" s="143" t="str">
        <f t="shared" si="185"/>
        <v/>
      </c>
    </row>
    <row r="11738" spans="2:8" customFormat="1">
      <c r="B11738" s="185" t="str">
        <f>IF(OR('RRP data input'!B11739="",'RRP data input'!B11739=0),"",'RRP data input'!B11739)</f>
        <v/>
      </c>
      <c r="C11738" s="174" t="str">
        <f>IF('RRP data input'!C11739=0,"",'RRP data input'!C11739)</f>
        <v/>
      </c>
      <c r="D11738" s="174" t="str">
        <f>IF('RRP data input'!D11739=0,"",'RRP data input'!D11739)</f>
        <v/>
      </c>
      <c r="E11738" s="174" t="str">
        <f>IFERROR(VLOOKUP(C11738,Mappings!$B$13:$E$31,4,FALSE),"")</f>
        <v/>
      </c>
      <c r="F11738" s="219">
        <f>SUM('RRP data input'!E11739:L11739)</f>
        <v>0</v>
      </c>
      <c r="G11738" s="219">
        <f>SUM('RRP data input'!E11739:P11739)</f>
        <v>0</v>
      </c>
      <c r="H11738" s="143" t="str">
        <f t="shared" si="185"/>
        <v/>
      </c>
    </row>
    <row r="11739" spans="2:8" customFormat="1">
      <c r="B11739" s="185" t="str">
        <f>IF(OR('RRP data input'!B11740="",'RRP data input'!B11740=0),"",'RRP data input'!B11740)</f>
        <v/>
      </c>
      <c r="C11739" s="174" t="str">
        <f>IF('RRP data input'!C11740=0,"",'RRP data input'!C11740)</f>
        <v/>
      </c>
      <c r="D11739" s="174" t="str">
        <f>IF('RRP data input'!D11740=0,"",'RRP data input'!D11740)</f>
        <v/>
      </c>
      <c r="E11739" s="174" t="str">
        <f>IFERROR(VLOOKUP(C11739,Mappings!$B$13:$E$31,4,FALSE),"")</f>
        <v/>
      </c>
      <c r="F11739" s="219">
        <f>SUM('RRP data input'!E11740:L11740)</f>
        <v>0</v>
      </c>
      <c r="G11739" s="219">
        <f>SUM('RRP data input'!E11740:P11740)</f>
        <v>0</v>
      </c>
      <c r="H11739" s="143" t="str">
        <f t="shared" si="185"/>
        <v/>
      </c>
    </row>
    <row r="11740" spans="2:8" customFormat="1">
      <c r="B11740" s="185" t="str">
        <f>IF(OR('RRP data input'!B11741="",'RRP data input'!B11741=0),"",'RRP data input'!B11741)</f>
        <v/>
      </c>
      <c r="C11740" s="174" t="str">
        <f>IF('RRP data input'!C11741=0,"",'RRP data input'!C11741)</f>
        <v/>
      </c>
      <c r="D11740" s="174" t="str">
        <f>IF('RRP data input'!D11741=0,"",'RRP data input'!D11741)</f>
        <v/>
      </c>
      <c r="E11740" s="174" t="str">
        <f>IFERROR(VLOOKUP(C11740,Mappings!$B$13:$E$31,4,FALSE),"")</f>
        <v/>
      </c>
      <c r="F11740" s="219">
        <f>SUM('RRP data input'!E11741:L11741)</f>
        <v>0</v>
      </c>
      <c r="G11740" s="219">
        <f>SUM('RRP data input'!E11741:P11741)</f>
        <v>0</v>
      </c>
      <c r="H11740" s="143" t="str">
        <f t="shared" si="185"/>
        <v/>
      </c>
    </row>
    <row r="11741" spans="2:8" customFormat="1">
      <c r="B11741" s="185" t="str">
        <f>IF(OR('RRP data input'!B11742="",'RRP data input'!B11742=0),"",'RRP data input'!B11742)</f>
        <v/>
      </c>
      <c r="C11741" s="174" t="str">
        <f>IF('RRP data input'!C11742=0,"",'RRP data input'!C11742)</f>
        <v/>
      </c>
      <c r="D11741" s="174" t="str">
        <f>IF('RRP data input'!D11742=0,"",'RRP data input'!D11742)</f>
        <v/>
      </c>
      <c r="E11741" s="174" t="str">
        <f>IFERROR(VLOOKUP(C11741,Mappings!$B$13:$E$31,4,FALSE),"")</f>
        <v/>
      </c>
      <c r="F11741" s="219">
        <f>SUM('RRP data input'!E11742:L11742)</f>
        <v>0</v>
      </c>
      <c r="G11741" s="219">
        <f>SUM('RRP data input'!E11742:P11742)</f>
        <v>0</v>
      </c>
      <c r="H11741" s="143" t="str">
        <f t="shared" si="185"/>
        <v/>
      </c>
    </row>
    <row r="11742" spans="2:8" customFormat="1">
      <c r="B11742" s="185" t="str">
        <f>IF(OR('RRP data input'!B11743="",'RRP data input'!B11743=0),"",'RRP data input'!B11743)</f>
        <v/>
      </c>
      <c r="C11742" s="174" t="str">
        <f>IF('RRP data input'!C11743=0,"",'RRP data input'!C11743)</f>
        <v/>
      </c>
      <c r="D11742" s="174" t="str">
        <f>IF('RRP data input'!D11743=0,"",'RRP data input'!D11743)</f>
        <v/>
      </c>
      <c r="E11742" s="174" t="str">
        <f>IFERROR(VLOOKUP(C11742,Mappings!$B$13:$E$31,4,FALSE),"")</f>
        <v/>
      </c>
      <c r="F11742" s="219">
        <f>SUM('RRP data input'!E11743:L11743)</f>
        <v>0</v>
      </c>
      <c r="G11742" s="219">
        <f>SUM('RRP data input'!E11743:P11743)</f>
        <v>0</v>
      </c>
      <c r="H11742" s="143" t="str">
        <f t="shared" si="185"/>
        <v/>
      </c>
    </row>
    <row r="11743" spans="2:8" customFormat="1">
      <c r="B11743" s="185" t="str">
        <f>IF(OR('RRP data input'!B11744="",'RRP data input'!B11744=0),"",'RRP data input'!B11744)</f>
        <v/>
      </c>
      <c r="C11743" s="174" t="str">
        <f>IF('RRP data input'!C11744=0,"",'RRP data input'!C11744)</f>
        <v/>
      </c>
      <c r="D11743" s="174" t="str">
        <f>IF('RRP data input'!D11744=0,"",'RRP data input'!D11744)</f>
        <v/>
      </c>
      <c r="E11743" s="174" t="str">
        <f>IFERROR(VLOOKUP(C11743,Mappings!$B$13:$E$31,4,FALSE),"")</f>
        <v/>
      </c>
      <c r="F11743" s="219">
        <f>SUM('RRP data input'!E11744:L11744)</f>
        <v>0</v>
      </c>
      <c r="G11743" s="219">
        <f>SUM('RRP data input'!E11744:P11744)</f>
        <v>0</v>
      </c>
      <c r="H11743" s="143" t="str">
        <f t="shared" si="185"/>
        <v/>
      </c>
    </row>
    <row r="11744" spans="2:8" customFormat="1">
      <c r="B11744" s="185" t="str">
        <f>IF(OR('RRP data input'!B11745="",'RRP data input'!B11745=0),"",'RRP data input'!B11745)</f>
        <v/>
      </c>
      <c r="C11744" s="174" t="str">
        <f>IF('RRP data input'!C11745=0,"",'RRP data input'!C11745)</f>
        <v/>
      </c>
      <c r="D11744" s="174" t="str">
        <f>IF('RRP data input'!D11745=0,"",'RRP data input'!D11745)</f>
        <v/>
      </c>
      <c r="E11744" s="174" t="str">
        <f>IFERROR(VLOOKUP(C11744,Mappings!$B$13:$E$31,4,FALSE),"")</f>
        <v/>
      </c>
      <c r="F11744" s="219">
        <f>SUM('RRP data input'!E11745:L11745)</f>
        <v>0</v>
      </c>
      <c r="G11744" s="219">
        <f>SUM('RRP data input'!E11745:P11745)</f>
        <v>0</v>
      </c>
      <c r="H11744" s="143" t="str">
        <f t="shared" si="185"/>
        <v/>
      </c>
    </row>
    <row r="11745" spans="2:8" customFormat="1">
      <c r="B11745" s="185" t="str">
        <f>IF(OR('RRP data input'!B11746="",'RRP data input'!B11746=0),"",'RRP data input'!B11746)</f>
        <v/>
      </c>
      <c r="C11745" s="174" t="str">
        <f>IF('RRP data input'!C11746=0,"",'RRP data input'!C11746)</f>
        <v/>
      </c>
      <c r="D11745" s="174" t="str">
        <f>IF('RRP data input'!D11746=0,"",'RRP data input'!D11746)</f>
        <v/>
      </c>
      <c r="E11745" s="174" t="str">
        <f>IFERROR(VLOOKUP(C11745,Mappings!$B$13:$E$31,4,FALSE),"")</f>
        <v/>
      </c>
      <c r="F11745" s="219">
        <f>SUM('RRP data input'!E11746:L11746)</f>
        <v>0</v>
      </c>
      <c r="G11745" s="219">
        <f>SUM('RRP data input'!E11746:P11746)</f>
        <v>0</v>
      </c>
      <c r="H11745" s="143" t="str">
        <f t="shared" si="185"/>
        <v/>
      </c>
    </row>
    <row r="11746" spans="2:8" customFormat="1">
      <c r="B11746" s="185" t="str">
        <f>IF(OR('RRP data input'!B11747="",'RRP data input'!B11747=0),"",'RRP data input'!B11747)</f>
        <v/>
      </c>
      <c r="C11746" s="174" t="str">
        <f>IF('RRP data input'!C11747=0,"",'RRP data input'!C11747)</f>
        <v/>
      </c>
      <c r="D11746" s="174" t="str">
        <f>IF('RRP data input'!D11747=0,"",'RRP data input'!D11747)</f>
        <v/>
      </c>
      <c r="E11746" s="174" t="str">
        <f>IFERROR(VLOOKUP(C11746,Mappings!$B$13:$E$31,4,FALSE),"")</f>
        <v/>
      </c>
      <c r="F11746" s="219">
        <f>SUM('RRP data input'!E11747:L11747)</f>
        <v>0</v>
      </c>
      <c r="G11746" s="219">
        <f>SUM('RRP data input'!E11747:P11747)</f>
        <v>0</v>
      </c>
      <c r="H11746" s="143" t="str">
        <f t="shared" si="185"/>
        <v/>
      </c>
    </row>
    <row r="11747" spans="2:8" customFormat="1">
      <c r="B11747" s="185" t="str">
        <f>IF(OR('RRP data input'!B11748="",'RRP data input'!B11748=0),"",'RRP data input'!B11748)</f>
        <v/>
      </c>
      <c r="C11747" s="174" t="str">
        <f>IF('RRP data input'!C11748=0,"",'RRP data input'!C11748)</f>
        <v/>
      </c>
      <c r="D11747" s="174" t="str">
        <f>IF('RRP data input'!D11748=0,"",'RRP data input'!D11748)</f>
        <v/>
      </c>
      <c r="E11747" s="174" t="str">
        <f>IFERROR(VLOOKUP(C11747,Mappings!$B$13:$E$31,4,FALSE),"")</f>
        <v/>
      </c>
      <c r="F11747" s="219">
        <f>SUM('RRP data input'!E11748:L11748)</f>
        <v>0</v>
      </c>
      <c r="G11747" s="219">
        <f>SUM('RRP data input'!E11748:P11748)</f>
        <v>0</v>
      </c>
      <c r="H11747" s="143" t="str">
        <f t="shared" si="185"/>
        <v/>
      </c>
    </row>
    <row r="11748" spans="2:8" customFormat="1">
      <c r="B11748" s="185" t="str">
        <f>IF(OR('RRP data input'!B11749="",'RRP data input'!B11749=0),"",'RRP data input'!B11749)</f>
        <v/>
      </c>
      <c r="C11748" s="174" t="str">
        <f>IF('RRP data input'!C11749=0,"",'RRP data input'!C11749)</f>
        <v/>
      </c>
      <c r="D11748" s="174" t="str">
        <f>IF('RRP data input'!D11749=0,"",'RRP data input'!D11749)</f>
        <v/>
      </c>
      <c r="E11748" s="174" t="str">
        <f>IFERROR(VLOOKUP(C11748,Mappings!$B$13:$E$31,4,FALSE),"")</f>
        <v/>
      </c>
      <c r="F11748" s="219">
        <f>SUM('RRP data input'!E11749:L11749)</f>
        <v>0</v>
      </c>
      <c r="G11748" s="219">
        <f>SUM('RRP data input'!E11749:P11749)</f>
        <v>0</v>
      </c>
      <c r="H11748" s="143" t="str">
        <f t="shared" si="185"/>
        <v/>
      </c>
    </row>
    <row r="11749" spans="2:8" customFormat="1">
      <c r="B11749" s="185" t="str">
        <f>IF(OR('RRP data input'!B11750="",'RRP data input'!B11750=0),"",'RRP data input'!B11750)</f>
        <v/>
      </c>
      <c r="C11749" s="174" t="str">
        <f>IF('RRP data input'!C11750=0,"",'RRP data input'!C11750)</f>
        <v/>
      </c>
      <c r="D11749" s="174" t="str">
        <f>IF('RRP data input'!D11750=0,"",'RRP data input'!D11750)</f>
        <v/>
      </c>
      <c r="E11749" s="174" t="str">
        <f>IFERROR(VLOOKUP(C11749,Mappings!$B$13:$E$31,4,FALSE),"")</f>
        <v/>
      </c>
      <c r="F11749" s="219">
        <f>SUM('RRP data input'!E11750:L11750)</f>
        <v>0</v>
      </c>
      <c r="G11749" s="219">
        <f>SUM('RRP data input'!E11750:P11750)</f>
        <v>0</v>
      </c>
      <c r="H11749" s="143" t="str">
        <f t="shared" si="185"/>
        <v/>
      </c>
    </row>
    <row r="11750" spans="2:8" customFormat="1">
      <c r="B11750" s="185" t="str">
        <f>IF(OR('RRP data input'!B11751="",'RRP data input'!B11751=0),"",'RRP data input'!B11751)</f>
        <v/>
      </c>
      <c r="C11750" s="174" t="str">
        <f>IF('RRP data input'!C11751=0,"",'RRP data input'!C11751)</f>
        <v/>
      </c>
      <c r="D11750" s="174" t="str">
        <f>IF('RRP data input'!D11751=0,"",'RRP data input'!D11751)</f>
        <v/>
      </c>
      <c r="E11750" s="174" t="str">
        <f>IFERROR(VLOOKUP(C11750,Mappings!$B$13:$E$31,4,FALSE),"")</f>
        <v/>
      </c>
      <c r="F11750" s="219">
        <f>SUM('RRP data input'!E11751:L11751)</f>
        <v>0</v>
      </c>
      <c r="G11750" s="219">
        <f>SUM('RRP data input'!E11751:P11751)</f>
        <v>0</v>
      </c>
      <c r="H11750" s="143" t="str">
        <f t="shared" si="185"/>
        <v/>
      </c>
    </row>
    <row r="11751" spans="2:8" customFormat="1">
      <c r="B11751" s="185" t="str">
        <f>IF(OR('RRP data input'!B11752="",'RRP data input'!B11752=0),"",'RRP data input'!B11752)</f>
        <v/>
      </c>
      <c r="C11751" s="174" t="str">
        <f>IF('RRP data input'!C11752=0,"",'RRP data input'!C11752)</f>
        <v/>
      </c>
      <c r="D11751" s="174" t="str">
        <f>IF('RRP data input'!D11752=0,"",'RRP data input'!D11752)</f>
        <v/>
      </c>
      <c r="E11751" s="174" t="str">
        <f>IFERROR(VLOOKUP(C11751,Mappings!$B$13:$E$31,4,FALSE),"")</f>
        <v/>
      </c>
      <c r="F11751" s="219">
        <f>SUM('RRP data input'!E11752:L11752)</f>
        <v>0</v>
      </c>
      <c r="G11751" s="219">
        <f>SUM('RRP data input'!E11752:P11752)</f>
        <v>0</v>
      </c>
      <c r="H11751" s="143" t="str">
        <f t="shared" si="185"/>
        <v/>
      </c>
    </row>
    <row r="11752" spans="2:8" customFormat="1">
      <c r="B11752" s="185" t="str">
        <f>IF(OR('RRP data input'!B11753="",'RRP data input'!B11753=0),"",'RRP data input'!B11753)</f>
        <v/>
      </c>
      <c r="C11752" s="174" t="str">
        <f>IF('RRP data input'!C11753=0,"",'RRP data input'!C11753)</f>
        <v/>
      </c>
      <c r="D11752" s="174" t="str">
        <f>IF('RRP data input'!D11753=0,"",'RRP data input'!D11753)</f>
        <v/>
      </c>
      <c r="E11752" s="174" t="str">
        <f>IFERROR(VLOOKUP(C11752,Mappings!$B$13:$E$31,4,FALSE),"")</f>
        <v/>
      </c>
      <c r="F11752" s="219">
        <f>SUM('RRP data input'!E11753:L11753)</f>
        <v>0</v>
      </c>
      <c r="G11752" s="219">
        <f>SUM('RRP data input'!E11753:P11753)</f>
        <v>0</v>
      </c>
      <c r="H11752" s="143" t="str">
        <f t="shared" si="185"/>
        <v/>
      </c>
    </row>
    <row r="11753" spans="2:8" customFormat="1">
      <c r="B11753" s="185" t="str">
        <f>IF(OR('RRP data input'!B11754="",'RRP data input'!B11754=0),"",'RRP data input'!B11754)</f>
        <v/>
      </c>
      <c r="C11753" s="174" t="str">
        <f>IF('RRP data input'!C11754=0,"",'RRP data input'!C11754)</f>
        <v/>
      </c>
      <c r="D11753" s="174" t="str">
        <f>IF('RRP data input'!D11754=0,"",'RRP data input'!D11754)</f>
        <v/>
      </c>
      <c r="E11753" s="174" t="str">
        <f>IFERROR(VLOOKUP(C11753,Mappings!$B$13:$E$31,4,FALSE),"")</f>
        <v/>
      </c>
      <c r="F11753" s="219">
        <f>SUM('RRP data input'!E11754:L11754)</f>
        <v>0</v>
      </c>
      <c r="G11753" s="219">
        <f>SUM('RRP data input'!E11754:P11754)</f>
        <v>0</v>
      </c>
      <c r="H11753" s="143" t="str">
        <f t="shared" si="185"/>
        <v/>
      </c>
    </row>
    <row r="11754" spans="2:8" customFormat="1">
      <c r="B11754" s="185" t="str">
        <f>IF(OR('RRP data input'!B11755="",'RRP data input'!B11755=0),"",'RRP data input'!B11755)</f>
        <v/>
      </c>
      <c r="C11754" s="174" t="str">
        <f>IF('RRP data input'!C11755=0,"",'RRP data input'!C11755)</f>
        <v/>
      </c>
      <c r="D11754" s="174" t="str">
        <f>IF('RRP data input'!D11755=0,"",'RRP data input'!D11755)</f>
        <v/>
      </c>
      <c r="E11754" s="174" t="str">
        <f>IFERROR(VLOOKUP(C11754,Mappings!$B$13:$E$31,4,FALSE),"")</f>
        <v/>
      </c>
      <c r="F11754" s="219">
        <f>SUM('RRP data input'!E11755:L11755)</f>
        <v>0</v>
      </c>
      <c r="G11754" s="219">
        <f>SUM('RRP data input'!E11755:P11755)</f>
        <v>0</v>
      </c>
      <c r="H11754" s="143" t="str">
        <f t="shared" si="185"/>
        <v/>
      </c>
    </row>
    <row r="11755" spans="2:8" customFormat="1">
      <c r="B11755" s="185" t="str">
        <f>IF(OR('RRP data input'!B11756="",'RRP data input'!B11756=0),"",'RRP data input'!B11756)</f>
        <v/>
      </c>
      <c r="C11755" s="174" t="str">
        <f>IF('RRP data input'!C11756=0,"",'RRP data input'!C11756)</f>
        <v/>
      </c>
      <c r="D11755" s="174" t="str">
        <f>IF('RRP data input'!D11756=0,"",'RRP data input'!D11756)</f>
        <v/>
      </c>
      <c r="E11755" s="174" t="str">
        <f>IFERROR(VLOOKUP(C11755,Mappings!$B$13:$E$31,4,FALSE),"")</f>
        <v/>
      </c>
      <c r="F11755" s="219">
        <f>SUM('RRP data input'!E11756:L11756)</f>
        <v>0</v>
      </c>
      <c r="G11755" s="219">
        <f>SUM('RRP data input'!E11756:P11756)</f>
        <v>0</v>
      </c>
      <c r="H11755" s="143" t="str">
        <f t="shared" si="185"/>
        <v/>
      </c>
    </row>
    <row r="11756" spans="2:8" customFormat="1">
      <c r="B11756" s="185" t="str">
        <f>IF(OR('RRP data input'!B11757="",'RRP data input'!B11757=0),"",'RRP data input'!B11757)</f>
        <v/>
      </c>
      <c r="C11756" s="174" t="str">
        <f>IF('RRP data input'!C11757=0,"",'RRP data input'!C11757)</f>
        <v/>
      </c>
      <c r="D11756" s="174" t="str">
        <f>IF('RRP data input'!D11757=0,"",'RRP data input'!D11757)</f>
        <v/>
      </c>
      <c r="E11756" s="174" t="str">
        <f>IFERROR(VLOOKUP(C11756,Mappings!$B$13:$E$31,4,FALSE),"")</f>
        <v/>
      </c>
      <c r="F11756" s="219">
        <f>SUM('RRP data input'!E11757:L11757)</f>
        <v>0</v>
      </c>
      <c r="G11756" s="219">
        <f>SUM('RRP data input'!E11757:P11757)</f>
        <v>0</v>
      </c>
      <c r="H11756" s="143" t="str">
        <f t="shared" si="185"/>
        <v/>
      </c>
    </row>
    <row r="11757" spans="2:8" customFormat="1">
      <c r="B11757" s="185" t="str">
        <f>IF(OR('RRP data input'!B11758="",'RRP data input'!B11758=0),"",'RRP data input'!B11758)</f>
        <v/>
      </c>
      <c r="C11757" s="174" t="str">
        <f>IF('RRP data input'!C11758=0,"",'RRP data input'!C11758)</f>
        <v/>
      </c>
      <c r="D11757" s="174" t="str">
        <f>IF('RRP data input'!D11758=0,"",'RRP data input'!D11758)</f>
        <v/>
      </c>
      <c r="E11757" s="174" t="str">
        <f>IFERROR(VLOOKUP(C11757,Mappings!$B$13:$E$31,4,FALSE),"")</f>
        <v/>
      </c>
      <c r="F11757" s="219">
        <f>SUM('RRP data input'!E11758:L11758)</f>
        <v>0</v>
      </c>
      <c r="G11757" s="219">
        <f>SUM('RRP data input'!E11758:P11758)</f>
        <v>0</v>
      </c>
      <c r="H11757" s="143" t="str">
        <f t="shared" si="185"/>
        <v/>
      </c>
    </row>
    <row r="11758" spans="2:8" customFormat="1">
      <c r="B11758" s="185" t="str">
        <f>IF(OR('RRP data input'!B11759="",'RRP data input'!B11759=0),"",'RRP data input'!B11759)</f>
        <v/>
      </c>
      <c r="C11758" s="174" t="str">
        <f>IF('RRP data input'!C11759=0,"",'RRP data input'!C11759)</f>
        <v/>
      </c>
      <c r="D11758" s="174" t="str">
        <f>IF('RRP data input'!D11759=0,"",'RRP data input'!D11759)</f>
        <v/>
      </c>
      <c r="E11758" s="174" t="str">
        <f>IFERROR(VLOOKUP(C11758,Mappings!$B$13:$E$31,4,FALSE),"")</f>
        <v/>
      </c>
      <c r="F11758" s="219">
        <f>SUM('RRP data input'!E11759:L11759)</f>
        <v>0</v>
      </c>
      <c r="G11758" s="219">
        <f>SUM('RRP data input'!E11759:P11759)</f>
        <v>0</v>
      </c>
      <c r="H11758" s="143" t="str">
        <f t="shared" si="185"/>
        <v/>
      </c>
    </row>
    <row r="11759" spans="2:8" customFormat="1">
      <c r="B11759" s="185" t="str">
        <f>IF(OR('RRP data input'!B11760="",'RRP data input'!B11760=0),"",'RRP data input'!B11760)</f>
        <v/>
      </c>
      <c r="C11759" s="174" t="str">
        <f>IF('RRP data input'!C11760=0,"",'RRP data input'!C11760)</f>
        <v/>
      </c>
      <c r="D11759" s="174" t="str">
        <f>IF('RRP data input'!D11760=0,"",'RRP data input'!D11760)</f>
        <v/>
      </c>
      <c r="E11759" s="174" t="str">
        <f>IFERROR(VLOOKUP(C11759,Mappings!$B$13:$E$31,4,FALSE),"")</f>
        <v/>
      </c>
      <c r="F11759" s="219">
        <f>SUM('RRP data input'!E11760:L11760)</f>
        <v>0</v>
      </c>
      <c r="G11759" s="219">
        <f>SUM('RRP data input'!E11760:P11760)</f>
        <v>0</v>
      </c>
      <c r="H11759" s="143" t="str">
        <f t="shared" si="185"/>
        <v/>
      </c>
    </row>
    <row r="11760" spans="2:8" customFormat="1">
      <c r="B11760" s="185" t="str">
        <f>IF(OR('RRP data input'!B11761="",'RRP data input'!B11761=0),"",'RRP data input'!B11761)</f>
        <v/>
      </c>
      <c r="C11760" s="174" t="str">
        <f>IF('RRP data input'!C11761=0,"",'RRP data input'!C11761)</f>
        <v/>
      </c>
      <c r="D11760" s="174" t="str">
        <f>IF('RRP data input'!D11761=0,"",'RRP data input'!D11761)</f>
        <v/>
      </c>
      <c r="E11760" s="174" t="str">
        <f>IFERROR(VLOOKUP(C11760,Mappings!$B$13:$E$31,4,FALSE),"")</f>
        <v/>
      </c>
      <c r="F11760" s="219">
        <f>SUM('RRP data input'!E11761:L11761)</f>
        <v>0</v>
      </c>
      <c r="G11760" s="219">
        <f>SUM('RRP data input'!E11761:P11761)</f>
        <v>0</v>
      </c>
      <c r="H11760" s="143" t="str">
        <f t="shared" si="185"/>
        <v/>
      </c>
    </row>
    <row r="11761" spans="2:8" customFormat="1">
      <c r="B11761" s="185" t="str">
        <f>IF(OR('RRP data input'!B11762="",'RRP data input'!B11762=0),"",'RRP data input'!B11762)</f>
        <v/>
      </c>
      <c r="C11761" s="174" t="str">
        <f>IF('RRP data input'!C11762=0,"",'RRP data input'!C11762)</f>
        <v/>
      </c>
      <c r="D11761" s="174" t="str">
        <f>IF('RRP data input'!D11762=0,"",'RRP data input'!D11762)</f>
        <v/>
      </c>
      <c r="E11761" s="174" t="str">
        <f>IFERROR(VLOOKUP(C11761,Mappings!$B$13:$E$31,4,FALSE),"")</f>
        <v/>
      </c>
      <c r="F11761" s="219">
        <f>SUM('RRP data input'!E11762:L11762)</f>
        <v>0</v>
      </c>
      <c r="G11761" s="219">
        <f>SUM('RRP data input'!E11762:P11762)</f>
        <v>0</v>
      </c>
      <c r="H11761" s="143" t="str">
        <f t="shared" si="185"/>
        <v/>
      </c>
    </row>
    <row r="11762" spans="2:8" customFormat="1">
      <c r="B11762" s="185" t="str">
        <f>IF(OR('RRP data input'!B11763="",'RRP data input'!B11763=0),"",'RRP data input'!B11763)</f>
        <v/>
      </c>
      <c r="C11762" s="174" t="str">
        <f>IF('RRP data input'!C11763=0,"",'RRP data input'!C11763)</f>
        <v/>
      </c>
      <c r="D11762" s="174" t="str">
        <f>IF('RRP data input'!D11763=0,"",'RRP data input'!D11763)</f>
        <v/>
      </c>
      <c r="E11762" s="174" t="str">
        <f>IFERROR(VLOOKUP(C11762,Mappings!$B$13:$E$31,4,FALSE),"")</f>
        <v/>
      </c>
      <c r="F11762" s="219">
        <f>SUM('RRP data input'!E11763:L11763)</f>
        <v>0</v>
      </c>
      <c r="G11762" s="219">
        <f>SUM('RRP data input'!E11763:P11763)</f>
        <v>0</v>
      </c>
      <c r="H11762" s="143" t="str">
        <f t="shared" si="185"/>
        <v/>
      </c>
    </row>
    <row r="11763" spans="2:8" customFormat="1">
      <c r="B11763" s="185" t="str">
        <f>IF(OR('RRP data input'!B11764="",'RRP data input'!B11764=0),"",'RRP data input'!B11764)</f>
        <v/>
      </c>
      <c r="C11763" s="174" t="str">
        <f>IF('RRP data input'!C11764=0,"",'RRP data input'!C11764)</f>
        <v/>
      </c>
      <c r="D11763" s="174" t="str">
        <f>IF('RRP data input'!D11764=0,"",'RRP data input'!D11764)</f>
        <v/>
      </c>
      <c r="E11763" s="174" t="str">
        <f>IFERROR(VLOOKUP(C11763,Mappings!$B$13:$E$31,4,FALSE),"")</f>
        <v/>
      </c>
      <c r="F11763" s="219">
        <f>SUM('RRP data input'!E11764:L11764)</f>
        <v>0</v>
      </c>
      <c r="G11763" s="219">
        <f>SUM('RRP data input'!E11764:P11764)</f>
        <v>0</v>
      </c>
      <c r="H11763" s="143" t="str">
        <f t="shared" si="185"/>
        <v/>
      </c>
    </row>
    <row r="11764" spans="2:8" customFormat="1">
      <c r="B11764" s="185" t="str">
        <f>IF(OR('RRP data input'!B11765="",'RRP data input'!B11765=0),"",'RRP data input'!B11765)</f>
        <v/>
      </c>
      <c r="C11764" s="174" t="str">
        <f>IF('RRP data input'!C11765=0,"",'RRP data input'!C11765)</f>
        <v/>
      </c>
      <c r="D11764" s="174" t="str">
        <f>IF('RRP data input'!D11765=0,"",'RRP data input'!D11765)</f>
        <v/>
      </c>
      <c r="E11764" s="174" t="str">
        <f>IFERROR(VLOOKUP(C11764,Mappings!$B$13:$E$31,4,FALSE),"")</f>
        <v/>
      </c>
      <c r="F11764" s="219">
        <f>SUM('RRP data input'!E11765:L11765)</f>
        <v>0</v>
      </c>
      <c r="G11764" s="219">
        <f>SUM('RRP data input'!E11765:P11765)</f>
        <v>0</v>
      </c>
      <c r="H11764" s="143" t="str">
        <f t="shared" si="185"/>
        <v/>
      </c>
    </row>
    <row r="11765" spans="2:8" customFormat="1">
      <c r="B11765" s="185" t="str">
        <f>IF(OR('RRP data input'!B11766="",'RRP data input'!B11766=0),"",'RRP data input'!B11766)</f>
        <v/>
      </c>
      <c r="C11765" s="174" t="str">
        <f>IF('RRP data input'!C11766=0,"",'RRP data input'!C11766)</f>
        <v/>
      </c>
      <c r="D11765" s="174" t="str">
        <f>IF('RRP data input'!D11766=0,"",'RRP data input'!D11766)</f>
        <v/>
      </c>
      <c r="E11765" s="174" t="str">
        <f>IFERROR(VLOOKUP(C11765,Mappings!$B$13:$E$31,4,FALSE),"")</f>
        <v/>
      </c>
      <c r="F11765" s="219">
        <f>SUM('RRP data input'!E11766:L11766)</f>
        <v>0</v>
      </c>
      <c r="G11765" s="219">
        <f>SUM('RRP data input'!E11766:P11766)</f>
        <v>0</v>
      </c>
      <c r="H11765" s="143" t="str">
        <f t="shared" si="185"/>
        <v/>
      </c>
    </row>
    <row r="11766" spans="2:8" customFormat="1">
      <c r="B11766" s="185" t="str">
        <f>IF(OR('RRP data input'!B11767="",'RRP data input'!B11767=0),"",'RRP data input'!B11767)</f>
        <v/>
      </c>
      <c r="C11766" s="174" t="str">
        <f>IF('RRP data input'!C11767=0,"",'RRP data input'!C11767)</f>
        <v/>
      </c>
      <c r="D11766" s="174" t="str">
        <f>IF('RRP data input'!D11767=0,"",'RRP data input'!D11767)</f>
        <v/>
      </c>
      <c r="E11766" s="174" t="str">
        <f>IFERROR(VLOOKUP(C11766,Mappings!$B$13:$E$31,4,FALSE),"")</f>
        <v/>
      </c>
      <c r="F11766" s="219">
        <f>SUM('RRP data input'!E11767:L11767)</f>
        <v>0</v>
      </c>
      <c r="G11766" s="219">
        <f>SUM('RRP data input'!E11767:P11767)</f>
        <v>0</v>
      </c>
      <c r="H11766" s="143" t="str">
        <f t="shared" si="185"/>
        <v/>
      </c>
    </row>
    <row r="11767" spans="2:8" customFormat="1">
      <c r="B11767" s="185" t="str">
        <f>IF(OR('RRP data input'!B11768="",'RRP data input'!B11768=0),"",'RRP data input'!B11768)</f>
        <v/>
      </c>
      <c r="C11767" s="174" t="str">
        <f>IF('RRP data input'!C11768=0,"",'RRP data input'!C11768)</f>
        <v/>
      </c>
      <c r="D11767" s="174" t="str">
        <f>IF('RRP data input'!D11768=0,"",'RRP data input'!D11768)</f>
        <v/>
      </c>
      <c r="E11767" s="174" t="str">
        <f>IFERROR(VLOOKUP(C11767,Mappings!$B$13:$E$31,4,FALSE),"")</f>
        <v/>
      </c>
      <c r="F11767" s="219">
        <f>SUM('RRP data input'!E11768:L11768)</f>
        <v>0</v>
      </c>
      <c r="G11767" s="219">
        <f>SUM('RRP data input'!E11768:P11768)</f>
        <v>0</v>
      </c>
      <c r="H11767" s="143" t="str">
        <f t="shared" si="185"/>
        <v/>
      </c>
    </row>
    <row r="11768" spans="2:8" customFormat="1">
      <c r="B11768" s="185" t="str">
        <f>IF(OR('RRP data input'!B11769="",'RRP data input'!B11769=0),"",'RRP data input'!B11769)</f>
        <v/>
      </c>
      <c r="C11768" s="174" t="str">
        <f>IF('RRP data input'!C11769=0,"",'RRP data input'!C11769)</f>
        <v/>
      </c>
      <c r="D11768" s="174" t="str">
        <f>IF('RRP data input'!D11769=0,"",'RRP data input'!D11769)</f>
        <v/>
      </c>
      <c r="E11768" s="174" t="str">
        <f>IFERROR(VLOOKUP(C11768,Mappings!$B$13:$E$31,4,FALSE),"")</f>
        <v/>
      </c>
      <c r="F11768" s="219">
        <f>SUM('RRP data input'!E11769:L11769)</f>
        <v>0</v>
      </c>
      <c r="G11768" s="219">
        <f>SUM('RRP data input'!E11769:P11769)</f>
        <v>0</v>
      </c>
      <c r="H11768" s="143" t="str">
        <f t="shared" si="185"/>
        <v/>
      </c>
    </row>
    <row r="11769" spans="2:8" customFormat="1">
      <c r="B11769" s="185" t="str">
        <f>IF(OR('RRP data input'!B11770="",'RRP data input'!B11770=0),"",'RRP data input'!B11770)</f>
        <v/>
      </c>
      <c r="C11769" s="174" t="str">
        <f>IF('RRP data input'!C11770=0,"",'RRP data input'!C11770)</f>
        <v/>
      </c>
      <c r="D11769" s="174" t="str">
        <f>IF('RRP data input'!D11770=0,"",'RRP data input'!D11770)</f>
        <v/>
      </c>
      <c r="E11769" s="174" t="str">
        <f>IFERROR(VLOOKUP(C11769,Mappings!$B$13:$E$31,4,FALSE),"")</f>
        <v/>
      </c>
      <c r="F11769" s="219">
        <f>SUM('RRP data input'!E11770:L11770)</f>
        <v>0</v>
      </c>
      <c r="G11769" s="219">
        <f>SUM('RRP data input'!E11770:P11770)</f>
        <v>0</v>
      </c>
      <c r="H11769" s="143" t="str">
        <f t="shared" si="185"/>
        <v/>
      </c>
    </row>
    <row r="11770" spans="2:8" customFormat="1">
      <c r="B11770" s="185" t="str">
        <f>IF(OR('RRP data input'!B11771="",'RRP data input'!B11771=0),"",'RRP data input'!B11771)</f>
        <v/>
      </c>
      <c r="C11770" s="174" t="str">
        <f>IF('RRP data input'!C11771=0,"",'RRP data input'!C11771)</f>
        <v/>
      </c>
      <c r="D11770" s="174" t="str">
        <f>IF('RRP data input'!D11771=0,"",'RRP data input'!D11771)</f>
        <v/>
      </c>
      <c r="E11770" s="174" t="str">
        <f>IFERROR(VLOOKUP(C11770,Mappings!$B$13:$E$31,4,FALSE),"")</f>
        <v/>
      </c>
      <c r="F11770" s="219">
        <f>SUM('RRP data input'!E11771:L11771)</f>
        <v>0</v>
      </c>
      <c r="G11770" s="219">
        <f>SUM('RRP data input'!E11771:P11771)</f>
        <v>0</v>
      </c>
      <c r="H11770" s="143" t="str">
        <f t="shared" si="185"/>
        <v/>
      </c>
    </row>
    <row r="11771" spans="2:8" customFormat="1">
      <c r="B11771" s="185" t="str">
        <f>IF(OR('RRP data input'!B11772="",'RRP data input'!B11772=0),"",'RRP data input'!B11772)</f>
        <v/>
      </c>
      <c r="C11771" s="174" t="str">
        <f>IF('RRP data input'!C11772=0,"",'RRP data input'!C11772)</f>
        <v/>
      </c>
      <c r="D11771" s="174" t="str">
        <f>IF('RRP data input'!D11772=0,"",'RRP data input'!D11772)</f>
        <v/>
      </c>
      <c r="E11771" s="174" t="str">
        <f>IFERROR(VLOOKUP(C11771,Mappings!$B$13:$E$31,4,FALSE),"")</f>
        <v/>
      </c>
      <c r="F11771" s="219">
        <f>SUM('RRP data input'!E11772:L11772)</f>
        <v>0</v>
      </c>
      <c r="G11771" s="219">
        <f>SUM('RRP data input'!E11772:P11772)</f>
        <v>0</v>
      </c>
      <c r="H11771" s="143" t="str">
        <f t="shared" si="185"/>
        <v/>
      </c>
    </row>
    <row r="11772" spans="2:8" customFormat="1">
      <c r="B11772" s="185" t="str">
        <f>IF(OR('RRP data input'!B11773="",'RRP data input'!B11773=0),"",'RRP data input'!B11773)</f>
        <v/>
      </c>
      <c r="C11772" s="174" t="str">
        <f>IF('RRP data input'!C11773=0,"",'RRP data input'!C11773)</f>
        <v/>
      </c>
      <c r="D11772" s="174" t="str">
        <f>IF('RRP data input'!D11773=0,"",'RRP data input'!D11773)</f>
        <v/>
      </c>
      <c r="E11772" s="174" t="str">
        <f>IFERROR(VLOOKUP(C11772,Mappings!$B$13:$E$31,4,FALSE),"")</f>
        <v/>
      </c>
      <c r="F11772" s="219">
        <f>SUM('RRP data input'!E11773:L11773)</f>
        <v>0</v>
      </c>
      <c r="G11772" s="219">
        <f>SUM('RRP data input'!E11773:P11773)</f>
        <v>0</v>
      </c>
      <c r="H11772" s="143" t="str">
        <f t="shared" si="185"/>
        <v/>
      </c>
    </row>
    <row r="11773" spans="2:8" customFormat="1">
      <c r="B11773" s="185" t="str">
        <f>IF(OR('RRP data input'!B11774="",'RRP data input'!B11774=0),"",'RRP data input'!B11774)</f>
        <v/>
      </c>
      <c r="C11773" s="174" t="str">
        <f>IF('RRP data input'!C11774=0,"",'RRP data input'!C11774)</f>
        <v/>
      </c>
      <c r="D11773" s="174" t="str">
        <f>IF('RRP data input'!D11774=0,"",'RRP data input'!D11774)</f>
        <v/>
      </c>
      <c r="E11773" s="174" t="str">
        <f>IFERROR(VLOOKUP(C11773,Mappings!$B$13:$E$31,4,FALSE),"")</f>
        <v/>
      </c>
      <c r="F11773" s="219">
        <f>SUM('RRP data input'!E11774:L11774)</f>
        <v>0</v>
      </c>
      <c r="G11773" s="219">
        <f>SUM('RRP data input'!E11774:P11774)</f>
        <v>0</v>
      </c>
      <c r="H11773" s="143" t="str">
        <f t="shared" si="185"/>
        <v/>
      </c>
    </row>
    <row r="11774" spans="2:8" customFormat="1">
      <c r="B11774" s="185" t="str">
        <f>IF(OR('RRP data input'!B11775="",'RRP data input'!B11775=0),"",'RRP data input'!B11775)</f>
        <v/>
      </c>
      <c r="C11774" s="174" t="str">
        <f>IF('RRP data input'!C11775=0,"",'RRP data input'!C11775)</f>
        <v/>
      </c>
      <c r="D11774" s="174" t="str">
        <f>IF('RRP data input'!D11775=0,"",'RRP data input'!D11775)</f>
        <v/>
      </c>
      <c r="E11774" s="174" t="str">
        <f>IFERROR(VLOOKUP(C11774,Mappings!$B$13:$E$31,4,FALSE),"")</f>
        <v/>
      </c>
      <c r="F11774" s="219">
        <f>SUM('RRP data input'!E11775:L11775)</f>
        <v>0</v>
      </c>
      <c r="G11774" s="219">
        <f>SUM('RRP data input'!E11775:P11775)</f>
        <v>0</v>
      </c>
      <c r="H11774" s="143" t="str">
        <f t="shared" si="185"/>
        <v/>
      </c>
    </row>
    <row r="11775" spans="2:8" customFormat="1">
      <c r="B11775" s="185" t="str">
        <f>IF(OR('RRP data input'!B11776="",'RRP data input'!B11776=0),"",'RRP data input'!B11776)</f>
        <v/>
      </c>
      <c r="C11775" s="174" t="str">
        <f>IF('RRP data input'!C11776=0,"",'RRP data input'!C11776)</f>
        <v/>
      </c>
      <c r="D11775" s="174" t="str">
        <f>IF('RRP data input'!D11776=0,"",'RRP data input'!D11776)</f>
        <v/>
      </c>
      <c r="E11775" s="174" t="str">
        <f>IFERROR(VLOOKUP(C11775,Mappings!$B$13:$E$31,4,FALSE),"")</f>
        <v/>
      </c>
      <c r="F11775" s="219">
        <f>SUM('RRP data input'!E11776:L11776)</f>
        <v>0</v>
      </c>
      <c r="G11775" s="219">
        <f>SUM('RRP data input'!E11776:P11776)</f>
        <v>0</v>
      </c>
      <c r="H11775" s="143" t="str">
        <f t="shared" si="185"/>
        <v/>
      </c>
    </row>
    <row r="11776" spans="2:8" customFormat="1">
      <c r="B11776" s="185" t="str">
        <f>IF(OR('RRP data input'!B11777="",'RRP data input'!B11777=0),"",'RRP data input'!B11777)</f>
        <v/>
      </c>
      <c r="C11776" s="174" t="str">
        <f>IF('RRP data input'!C11777=0,"",'RRP data input'!C11777)</f>
        <v/>
      </c>
      <c r="D11776" s="174" t="str">
        <f>IF('RRP data input'!D11777=0,"",'RRP data input'!D11777)</f>
        <v/>
      </c>
      <c r="E11776" s="174" t="str">
        <f>IFERROR(VLOOKUP(C11776,Mappings!$B$13:$E$31,4,FALSE),"")</f>
        <v/>
      </c>
      <c r="F11776" s="219">
        <f>SUM('RRP data input'!E11777:L11777)</f>
        <v>0</v>
      </c>
      <c r="G11776" s="219">
        <f>SUM('RRP data input'!E11777:P11777)</f>
        <v>0</v>
      </c>
      <c r="H11776" s="143" t="str">
        <f t="shared" si="185"/>
        <v/>
      </c>
    </row>
    <row r="11777" spans="2:8" customFormat="1">
      <c r="B11777" s="185" t="str">
        <f>IF(OR('RRP data input'!B11778="",'RRP data input'!B11778=0),"",'RRP data input'!B11778)</f>
        <v/>
      </c>
      <c r="C11777" s="174" t="str">
        <f>IF('RRP data input'!C11778=0,"",'RRP data input'!C11778)</f>
        <v/>
      </c>
      <c r="D11777" s="174" t="str">
        <f>IF('RRP data input'!D11778=0,"",'RRP data input'!D11778)</f>
        <v/>
      </c>
      <c r="E11777" s="174" t="str">
        <f>IFERROR(VLOOKUP(C11777,Mappings!$B$13:$E$31,4,FALSE),"")</f>
        <v/>
      </c>
      <c r="F11777" s="219">
        <f>SUM('RRP data input'!E11778:L11778)</f>
        <v>0</v>
      </c>
      <c r="G11777" s="219">
        <f>SUM('RRP data input'!E11778:P11778)</f>
        <v>0</v>
      </c>
      <c r="H11777" s="143" t="str">
        <f t="shared" si="185"/>
        <v/>
      </c>
    </row>
    <row r="11778" spans="2:8" customFormat="1">
      <c r="B11778" s="185" t="str">
        <f>IF(OR('RRP data input'!B11779="",'RRP data input'!B11779=0),"",'RRP data input'!B11779)</f>
        <v/>
      </c>
      <c r="C11778" s="174" t="str">
        <f>IF('RRP data input'!C11779=0,"",'RRP data input'!C11779)</f>
        <v/>
      </c>
      <c r="D11778" s="174" t="str">
        <f>IF('RRP data input'!D11779=0,"",'RRP data input'!D11779)</f>
        <v/>
      </c>
      <c r="E11778" s="174" t="str">
        <f>IFERROR(VLOOKUP(C11778,Mappings!$B$13:$E$31,4,FALSE),"")</f>
        <v/>
      </c>
      <c r="F11778" s="219">
        <f>SUM('RRP data input'!E11779:L11779)</f>
        <v>0</v>
      </c>
      <c r="G11778" s="219">
        <f>SUM('RRP data input'!E11779:P11779)</f>
        <v>0</v>
      </c>
      <c r="H11778" s="143" t="str">
        <f t="shared" si="185"/>
        <v/>
      </c>
    </row>
    <row r="11779" spans="2:8" customFormat="1">
      <c r="B11779" s="185" t="str">
        <f>IF(OR('RRP data input'!B11780="",'RRP data input'!B11780=0),"",'RRP data input'!B11780)</f>
        <v/>
      </c>
      <c r="C11779" s="174" t="str">
        <f>IF('RRP data input'!C11780=0,"",'RRP data input'!C11780)</f>
        <v/>
      </c>
      <c r="D11779" s="174" t="str">
        <f>IF('RRP data input'!D11780=0,"",'RRP data input'!D11780)</f>
        <v/>
      </c>
      <c r="E11779" s="174" t="str">
        <f>IFERROR(VLOOKUP(C11779,Mappings!$B$13:$E$31,4,FALSE),"")</f>
        <v/>
      </c>
      <c r="F11779" s="219">
        <f>SUM('RRP data input'!E11780:L11780)</f>
        <v>0</v>
      </c>
      <c r="G11779" s="219">
        <f>SUM('RRP data input'!E11780:P11780)</f>
        <v>0</v>
      </c>
      <c r="H11779" s="143" t="str">
        <f t="shared" si="185"/>
        <v/>
      </c>
    </row>
    <row r="11780" spans="2:8" customFormat="1">
      <c r="B11780" s="185" t="str">
        <f>IF(OR('RRP data input'!B11781="",'RRP data input'!B11781=0),"",'RRP data input'!B11781)</f>
        <v/>
      </c>
      <c r="C11780" s="174" t="str">
        <f>IF('RRP data input'!C11781=0,"",'RRP data input'!C11781)</f>
        <v/>
      </c>
      <c r="D11780" s="174" t="str">
        <f>IF('RRP data input'!D11781=0,"",'RRP data input'!D11781)</f>
        <v/>
      </c>
      <c r="E11780" s="174" t="str">
        <f>IFERROR(VLOOKUP(C11780,Mappings!$B$13:$E$31,4,FALSE),"")</f>
        <v/>
      </c>
      <c r="F11780" s="219">
        <f>SUM('RRP data input'!E11781:L11781)</f>
        <v>0</v>
      </c>
      <c r="G11780" s="219">
        <f>SUM('RRP data input'!E11781:P11781)</f>
        <v>0</v>
      </c>
      <c r="H11780" s="143" t="str">
        <f t="shared" si="185"/>
        <v/>
      </c>
    </row>
    <row r="11781" spans="2:8" customFormat="1">
      <c r="B11781" s="185" t="str">
        <f>IF(OR('RRP data input'!B11782="",'RRP data input'!B11782=0),"",'RRP data input'!B11782)</f>
        <v/>
      </c>
      <c r="C11781" s="174" t="str">
        <f>IF('RRP data input'!C11782=0,"",'RRP data input'!C11782)</f>
        <v/>
      </c>
      <c r="D11781" s="174" t="str">
        <f>IF('RRP data input'!D11782=0,"",'RRP data input'!D11782)</f>
        <v/>
      </c>
      <c r="E11781" s="174" t="str">
        <f>IFERROR(VLOOKUP(C11781,Mappings!$B$13:$E$31,4,FALSE),"")</f>
        <v/>
      </c>
      <c r="F11781" s="219">
        <f>SUM('RRP data input'!E11782:L11782)</f>
        <v>0</v>
      </c>
      <c r="G11781" s="219">
        <f>SUM('RRP data input'!E11782:P11782)</f>
        <v>0</v>
      </c>
      <c r="H11781" s="143" t="str">
        <f t="shared" si="185"/>
        <v/>
      </c>
    </row>
    <row r="11782" spans="2:8" customFormat="1">
      <c r="B11782" s="185" t="str">
        <f>IF(OR('RRP data input'!B11783="",'RRP data input'!B11783=0),"",'RRP data input'!B11783)</f>
        <v/>
      </c>
      <c r="C11782" s="174" t="str">
        <f>IF('RRP data input'!C11783=0,"",'RRP data input'!C11783)</f>
        <v/>
      </c>
      <c r="D11782" s="174" t="str">
        <f>IF('RRP data input'!D11783=0,"",'RRP data input'!D11783)</f>
        <v/>
      </c>
      <c r="E11782" s="174" t="str">
        <f>IFERROR(VLOOKUP(C11782,Mappings!$B$13:$E$31,4,FALSE),"")</f>
        <v/>
      </c>
      <c r="F11782" s="219">
        <f>SUM('RRP data input'!E11783:L11783)</f>
        <v>0</v>
      </c>
      <c r="G11782" s="219">
        <f>SUM('RRP data input'!E11783:P11783)</f>
        <v>0</v>
      </c>
      <c r="H11782" s="143" t="str">
        <f t="shared" si="185"/>
        <v/>
      </c>
    </row>
    <row r="11783" spans="2:8" customFormat="1">
      <c r="B11783" s="185" t="str">
        <f>IF(OR('RRP data input'!B11784="",'RRP data input'!B11784=0),"",'RRP data input'!B11784)</f>
        <v/>
      </c>
      <c r="C11783" s="174" t="str">
        <f>IF('RRP data input'!C11784=0,"",'RRP data input'!C11784)</f>
        <v/>
      </c>
      <c r="D11783" s="174" t="str">
        <f>IF('RRP data input'!D11784=0,"",'RRP data input'!D11784)</f>
        <v/>
      </c>
      <c r="E11783" s="174" t="str">
        <f>IFERROR(VLOOKUP(C11783,Mappings!$B$13:$E$31,4,FALSE),"")</f>
        <v/>
      </c>
      <c r="F11783" s="219">
        <f>SUM('RRP data input'!E11784:L11784)</f>
        <v>0</v>
      </c>
      <c r="G11783" s="219">
        <f>SUM('RRP data input'!E11784:P11784)</f>
        <v>0</v>
      </c>
      <c r="H11783" s="143" t="str">
        <f t="shared" si="185"/>
        <v/>
      </c>
    </row>
    <row r="11784" spans="2:8" customFormat="1">
      <c r="B11784" s="185" t="str">
        <f>IF(OR('RRP data input'!B11785="",'RRP data input'!B11785=0),"",'RRP data input'!B11785)</f>
        <v/>
      </c>
      <c r="C11784" s="174" t="str">
        <f>IF('RRP data input'!C11785=0,"",'RRP data input'!C11785)</f>
        <v/>
      </c>
      <c r="D11784" s="174" t="str">
        <f>IF('RRP data input'!D11785=0,"",'RRP data input'!D11785)</f>
        <v/>
      </c>
      <c r="E11784" s="174" t="str">
        <f>IFERROR(VLOOKUP(C11784,Mappings!$B$13:$E$31,4,FALSE),"")</f>
        <v/>
      </c>
      <c r="F11784" s="219">
        <f>SUM('RRP data input'!E11785:L11785)</f>
        <v>0</v>
      </c>
      <c r="G11784" s="219">
        <f>SUM('RRP data input'!E11785:P11785)</f>
        <v>0</v>
      </c>
      <c r="H11784" s="143" t="str">
        <f t="shared" si="185"/>
        <v/>
      </c>
    </row>
    <row r="11785" spans="2:8" customFormat="1">
      <c r="B11785" s="185" t="str">
        <f>IF(OR('RRP data input'!B11786="",'RRP data input'!B11786=0),"",'RRP data input'!B11786)</f>
        <v/>
      </c>
      <c r="C11785" s="174" t="str">
        <f>IF('RRP data input'!C11786=0,"",'RRP data input'!C11786)</f>
        <v/>
      </c>
      <c r="D11785" s="174" t="str">
        <f>IF('RRP data input'!D11786=0,"",'RRP data input'!D11786)</f>
        <v/>
      </c>
      <c r="E11785" s="174" t="str">
        <f>IFERROR(VLOOKUP(C11785,Mappings!$B$13:$E$31,4,FALSE),"")</f>
        <v/>
      </c>
      <c r="F11785" s="219">
        <f>SUM('RRP data input'!E11786:L11786)</f>
        <v>0</v>
      </c>
      <c r="G11785" s="219">
        <f>SUM('RRP data input'!E11786:P11786)</f>
        <v>0</v>
      </c>
      <c r="H11785" s="143" t="str">
        <f t="shared" si="185"/>
        <v/>
      </c>
    </row>
    <row r="11786" spans="2:8" customFormat="1">
      <c r="B11786" s="185" t="str">
        <f>IF(OR('RRP data input'!B11787="",'RRP data input'!B11787=0),"",'RRP data input'!B11787)</f>
        <v/>
      </c>
      <c r="C11786" s="174" t="str">
        <f>IF('RRP data input'!C11787=0,"",'RRP data input'!C11787)</f>
        <v/>
      </c>
      <c r="D11786" s="174" t="str">
        <f>IF('RRP data input'!D11787=0,"",'RRP data input'!D11787)</f>
        <v/>
      </c>
      <c r="E11786" s="174" t="str">
        <f>IFERROR(VLOOKUP(C11786,Mappings!$B$13:$E$31,4,FALSE),"")</f>
        <v/>
      </c>
      <c r="F11786" s="219">
        <f>SUM('RRP data input'!E11787:L11787)</f>
        <v>0</v>
      </c>
      <c r="G11786" s="219">
        <f>SUM('RRP data input'!E11787:P11787)</f>
        <v>0</v>
      </c>
      <c r="H11786" s="143" t="str">
        <f t="shared" si="185"/>
        <v/>
      </c>
    </row>
    <row r="11787" spans="2:8" customFormat="1">
      <c r="B11787" s="185" t="str">
        <f>IF(OR('RRP data input'!B11788="",'RRP data input'!B11788=0),"",'RRP data input'!B11788)</f>
        <v/>
      </c>
      <c r="C11787" s="174" t="str">
        <f>IF('RRP data input'!C11788=0,"",'RRP data input'!C11788)</f>
        <v/>
      </c>
      <c r="D11787" s="174" t="str">
        <f>IF('RRP data input'!D11788=0,"",'RRP data input'!D11788)</f>
        <v/>
      </c>
      <c r="E11787" s="174" t="str">
        <f>IFERROR(VLOOKUP(C11787,Mappings!$B$13:$E$31,4,FALSE),"")</f>
        <v/>
      </c>
      <c r="F11787" s="219">
        <f>SUM('RRP data input'!E11788:L11788)</f>
        <v>0</v>
      </c>
      <c r="G11787" s="219">
        <f>SUM('RRP data input'!E11788:P11788)</f>
        <v>0</v>
      </c>
      <c r="H11787" s="143" t="str">
        <f t="shared" si="185"/>
        <v/>
      </c>
    </row>
    <row r="11788" spans="2:8" customFormat="1">
      <c r="B11788" s="185" t="str">
        <f>IF(OR('RRP data input'!B11789="",'RRP data input'!B11789=0),"",'RRP data input'!B11789)</f>
        <v/>
      </c>
      <c r="C11788" s="174" t="str">
        <f>IF('RRP data input'!C11789=0,"",'RRP data input'!C11789)</f>
        <v/>
      </c>
      <c r="D11788" s="174" t="str">
        <f>IF('RRP data input'!D11789=0,"",'RRP data input'!D11789)</f>
        <v/>
      </c>
      <c r="E11788" s="174" t="str">
        <f>IFERROR(VLOOKUP(C11788,Mappings!$B$13:$E$31,4,FALSE),"")</f>
        <v/>
      </c>
      <c r="F11788" s="219">
        <f>SUM('RRP data input'!E11789:L11789)</f>
        <v>0</v>
      </c>
      <c r="G11788" s="219">
        <f>SUM('RRP data input'!E11789:P11789)</f>
        <v>0</v>
      </c>
      <c r="H11788" s="143" t="str">
        <f t="shared" si="185"/>
        <v/>
      </c>
    </row>
    <row r="11789" spans="2:8" customFormat="1">
      <c r="B11789" s="185" t="str">
        <f>IF(OR('RRP data input'!B11790="",'RRP data input'!B11790=0),"",'RRP data input'!B11790)</f>
        <v/>
      </c>
      <c r="C11789" s="174" t="str">
        <f>IF('RRP data input'!C11790=0,"",'RRP data input'!C11790)</f>
        <v/>
      </c>
      <c r="D11789" s="174" t="str">
        <f>IF('RRP data input'!D11790=0,"",'RRP data input'!D11790)</f>
        <v/>
      </c>
      <c r="E11789" s="174" t="str">
        <f>IFERROR(VLOOKUP(C11789,Mappings!$B$13:$E$31,4,FALSE),"")</f>
        <v/>
      </c>
      <c r="F11789" s="219">
        <f>SUM('RRP data input'!E11790:L11790)</f>
        <v>0</v>
      </c>
      <c r="G11789" s="219">
        <f>SUM('RRP data input'!E11790:P11790)</f>
        <v>0</v>
      </c>
      <c r="H11789" s="143" t="str">
        <f t="shared" si="185"/>
        <v/>
      </c>
    </row>
    <row r="11790" spans="2:8" customFormat="1">
      <c r="B11790" s="185" t="str">
        <f>IF(OR('RRP data input'!B11791="",'RRP data input'!B11791=0),"",'RRP data input'!B11791)</f>
        <v/>
      </c>
      <c r="C11790" s="174" t="str">
        <f>IF('RRP data input'!C11791=0,"",'RRP data input'!C11791)</f>
        <v/>
      </c>
      <c r="D11790" s="174" t="str">
        <f>IF('RRP data input'!D11791=0,"",'RRP data input'!D11791)</f>
        <v/>
      </c>
      <c r="E11790" s="174" t="str">
        <f>IFERROR(VLOOKUP(C11790,Mappings!$B$13:$E$31,4,FALSE),"")</f>
        <v/>
      </c>
      <c r="F11790" s="219">
        <f>SUM('RRP data input'!E11791:L11791)</f>
        <v>0</v>
      </c>
      <c r="G11790" s="219">
        <f>SUM('RRP data input'!E11791:P11791)</f>
        <v>0</v>
      </c>
      <c r="H11790" s="143" t="str">
        <f t="shared" si="185"/>
        <v/>
      </c>
    </row>
    <row r="11791" spans="2:8" customFormat="1">
      <c r="B11791" s="185" t="str">
        <f>IF(OR('RRP data input'!B11792="",'RRP data input'!B11792=0),"",'RRP data input'!B11792)</f>
        <v/>
      </c>
      <c r="C11791" s="174" t="str">
        <f>IF('RRP data input'!C11792=0,"",'RRP data input'!C11792)</f>
        <v/>
      </c>
      <c r="D11791" s="174" t="str">
        <f>IF('RRP data input'!D11792=0,"",'RRP data input'!D11792)</f>
        <v/>
      </c>
      <c r="E11791" s="174" t="str">
        <f>IFERROR(VLOOKUP(C11791,Mappings!$B$13:$E$31,4,FALSE),"")</f>
        <v/>
      </c>
      <c r="F11791" s="219">
        <f>SUM('RRP data input'!E11792:L11792)</f>
        <v>0</v>
      </c>
      <c r="G11791" s="219">
        <f>SUM('RRP data input'!E11792:P11792)</f>
        <v>0</v>
      </c>
      <c r="H11791" s="143" t="str">
        <f t="shared" si="185"/>
        <v/>
      </c>
    </row>
    <row r="11792" spans="2:8" customFormat="1">
      <c r="B11792" s="185" t="str">
        <f>IF(OR('RRP data input'!B11793="",'RRP data input'!B11793=0),"",'RRP data input'!B11793)</f>
        <v/>
      </c>
      <c r="C11792" s="174" t="str">
        <f>IF('RRP data input'!C11793=0,"",'RRP data input'!C11793)</f>
        <v/>
      </c>
      <c r="D11792" s="174" t="str">
        <f>IF('RRP data input'!D11793=0,"",'RRP data input'!D11793)</f>
        <v/>
      </c>
      <c r="E11792" s="174" t="str">
        <f>IFERROR(VLOOKUP(C11792,Mappings!$B$13:$E$31,4,FALSE),"")</f>
        <v/>
      </c>
      <c r="F11792" s="219">
        <f>SUM('RRP data input'!E11793:L11793)</f>
        <v>0</v>
      </c>
      <c r="G11792" s="219">
        <f>SUM('RRP data input'!E11793:P11793)</f>
        <v>0</v>
      </c>
      <c r="H11792" s="143" t="str">
        <f t="shared" si="185"/>
        <v/>
      </c>
    </row>
    <row r="11793" spans="2:8" customFormat="1">
      <c r="B11793" s="185" t="str">
        <f>IF(OR('RRP data input'!B11794="",'RRP data input'!B11794=0),"",'RRP data input'!B11794)</f>
        <v/>
      </c>
      <c r="C11793" s="174" t="str">
        <f>IF('RRP data input'!C11794=0,"",'RRP data input'!C11794)</f>
        <v/>
      </c>
      <c r="D11793" s="174" t="str">
        <f>IF('RRP data input'!D11794=0,"",'RRP data input'!D11794)</f>
        <v/>
      </c>
      <c r="E11793" s="174" t="str">
        <f>IFERROR(VLOOKUP(C11793,Mappings!$B$13:$E$31,4,FALSE),"")</f>
        <v/>
      </c>
      <c r="F11793" s="219">
        <f>SUM('RRP data input'!E11794:L11794)</f>
        <v>0</v>
      </c>
      <c r="G11793" s="219">
        <f>SUM('RRP data input'!E11794:P11794)</f>
        <v>0</v>
      </c>
      <c r="H11793" s="143" t="str">
        <f t="shared" ref="H11793:H11856" si="186">IF(OR(C11793="LVSSA",C11793="LVSSB",C11793="LVAL"),"LV",C11793)</f>
        <v/>
      </c>
    </row>
    <row r="11794" spans="2:8" customFormat="1">
      <c r="B11794" s="185" t="str">
        <f>IF(OR('RRP data input'!B11795="",'RRP data input'!B11795=0),"",'RRP data input'!B11795)</f>
        <v/>
      </c>
      <c r="C11794" s="174" t="str">
        <f>IF('RRP data input'!C11795=0,"",'RRP data input'!C11795)</f>
        <v/>
      </c>
      <c r="D11794" s="174" t="str">
        <f>IF('RRP data input'!D11795=0,"",'RRP data input'!D11795)</f>
        <v/>
      </c>
      <c r="E11794" s="174" t="str">
        <f>IFERROR(VLOOKUP(C11794,Mappings!$B$13:$E$31,4,FALSE),"")</f>
        <v/>
      </c>
      <c r="F11794" s="219">
        <f>SUM('RRP data input'!E11795:L11795)</f>
        <v>0</v>
      </c>
      <c r="G11794" s="219">
        <f>SUM('RRP data input'!E11795:P11795)</f>
        <v>0</v>
      </c>
      <c r="H11794" s="143" t="str">
        <f t="shared" si="186"/>
        <v/>
      </c>
    </row>
    <row r="11795" spans="2:8" customFormat="1">
      <c r="B11795" s="185" t="str">
        <f>IF(OR('RRP data input'!B11796="",'RRP data input'!B11796=0),"",'RRP data input'!B11796)</f>
        <v/>
      </c>
      <c r="C11795" s="174" t="str">
        <f>IF('RRP data input'!C11796=0,"",'RRP data input'!C11796)</f>
        <v/>
      </c>
      <c r="D11795" s="174" t="str">
        <f>IF('RRP data input'!D11796=0,"",'RRP data input'!D11796)</f>
        <v/>
      </c>
      <c r="E11795" s="174" t="str">
        <f>IFERROR(VLOOKUP(C11795,Mappings!$B$13:$E$31,4,FALSE),"")</f>
        <v/>
      </c>
      <c r="F11795" s="219">
        <f>SUM('RRP data input'!E11796:L11796)</f>
        <v>0</v>
      </c>
      <c r="G11795" s="219">
        <f>SUM('RRP data input'!E11796:P11796)</f>
        <v>0</v>
      </c>
      <c r="H11795" s="143" t="str">
        <f t="shared" si="186"/>
        <v/>
      </c>
    </row>
    <row r="11796" spans="2:8" customFormat="1">
      <c r="B11796" s="185" t="str">
        <f>IF(OR('RRP data input'!B11797="",'RRP data input'!B11797=0),"",'RRP data input'!B11797)</f>
        <v/>
      </c>
      <c r="C11796" s="174" t="str">
        <f>IF('RRP data input'!C11797=0,"",'RRP data input'!C11797)</f>
        <v/>
      </c>
      <c r="D11796" s="174" t="str">
        <f>IF('RRP data input'!D11797=0,"",'RRP data input'!D11797)</f>
        <v/>
      </c>
      <c r="E11796" s="174" t="str">
        <f>IFERROR(VLOOKUP(C11796,Mappings!$B$13:$E$31,4,FALSE),"")</f>
        <v/>
      </c>
      <c r="F11796" s="219">
        <f>SUM('RRP data input'!E11797:L11797)</f>
        <v>0</v>
      </c>
      <c r="G11796" s="219">
        <f>SUM('RRP data input'!E11797:P11797)</f>
        <v>0</v>
      </c>
      <c r="H11796" s="143" t="str">
        <f t="shared" si="186"/>
        <v/>
      </c>
    </row>
    <row r="11797" spans="2:8" customFormat="1">
      <c r="B11797" s="185" t="str">
        <f>IF(OR('RRP data input'!B11798="",'RRP data input'!B11798=0),"",'RRP data input'!B11798)</f>
        <v/>
      </c>
      <c r="C11797" s="174" t="str">
        <f>IF('RRP data input'!C11798=0,"",'RRP data input'!C11798)</f>
        <v/>
      </c>
      <c r="D11797" s="174" t="str">
        <f>IF('RRP data input'!D11798=0,"",'RRP data input'!D11798)</f>
        <v/>
      </c>
      <c r="E11797" s="174" t="str">
        <f>IFERROR(VLOOKUP(C11797,Mappings!$B$13:$E$31,4,FALSE),"")</f>
        <v/>
      </c>
      <c r="F11797" s="219">
        <f>SUM('RRP data input'!E11798:L11798)</f>
        <v>0</v>
      </c>
      <c r="G11797" s="219">
        <f>SUM('RRP data input'!E11798:P11798)</f>
        <v>0</v>
      </c>
      <c r="H11797" s="143" t="str">
        <f t="shared" si="186"/>
        <v/>
      </c>
    </row>
    <row r="11798" spans="2:8" customFormat="1">
      <c r="B11798" s="185" t="str">
        <f>IF(OR('RRP data input'!B11799="",'RRP data input'!B11799=0),"",'RRP data input'!B11799)</f>
        <v/>
      </c>
      <c r="C11798" s="174" t="str">
        <f>IF('RRP data input'!C11799=0,"",'RRP data input'!C11799)</f>
        <v/>
      </c>
      <c r="D11798" s="174" t="str">
        <f>IF('RRP data input'!D11799=0,"",'RRP data input'!D11799)</f>
        <v/>
      </c>
      <c r="E11798" s="174" t="str">
        <f>IFERROR(VLOOKUP(C11798,Mappings!$B$13:$E$31,4,FALSE),"")</f>
        <v/>
      </c>
      <c r="F11798" s="219">
        <f>SUM('RRP data input'!E11799:L11799)</f>
        <v>0</v>
      </c>
      <c r="G11798" s="219">
        <f>SUM('RRP data input'!E11799:P11799)</f>
        <v>0</v>
      </c>
      <c r="H11798" s="143" t="str">
        <f t="shared" si="186"/>
        <v/>
      </c>
    </row>
    <row r="11799" spans="2:8" customFormat="1">
      <c r="B11799" s="185" t="str">
        <f>IF(OR('RRP data input'!B11800="",'RRP data input'!B11800=0),"",'RRP data input'!B11800)</f>
        <v/>
      </c>
      <c r="C11799" s="174" t="str">
        <f>IF('RRP data input'!C11800=0,"",'RRP data input'!C11800)</f>
        <v/>
      </c>
      <c r="D11799" s="174" t="str">
        <f>IF('RRP data input'!D11800=0,"",'RRP data input'!D11800)</f>
        <v/>
      </c>
      <c r="E11799" s="174" t="str">
        <f>IFERROR(VLOOKUP(C11799,Mappings!$B$13:$E$31,4,FALSE),"")</f>
        <v/>
      </c>
      <c r="F11799" s="219">
        <f>SUM('RRP data input'!E11800:L11800)</f>
        <v>0</v>
      </c>
      <c r="G11799" s="219">
        <f>SUM('RRP data input'!E11800:P11800)</f>
        <v>0</v>
      </c>
      <c r="H11799" s="143" t="str">
        <f t="shared" si="186"/>
        <v/>
      </c>
    </row>
    <row r="11800" spans="2:8" customFormat="1">
      <c r="B11800" s="185" t="str">
        <f>IF(OR('RRP data input'!B11801="",'RRP data input'!B11801=0),"",'RRP data input'!B11801)</f>
        <v/>
      </c>
      <c r="C11800" s="174" t="str">
        <f>IF('RRP data input'!C11801=0,"",'RRP data input'!C11801)</f>
        <v/>
      </c>
      <c r="D11800" s="174" t="str">
        <f>IF('RRP data input'!D11801=0,"",'RRP data input'!D11801)</f>
        <v/>
      </c>
      <c r="E11800" s="174" t="str">
        <f>IFERROR(VLOOKUP(C11800,Mappings!$B$13:$E$31,4,FALSE),"")</f>
        <v/>
      </c>
      <c r="F11800" s="219">
        <f>SUM('RRP data input'!E11801:L11801)</f>
        <v>0</v>
      </c>
      <c r="G11800" s="219">
        <f>SUM('RRP data input'!E11801:P11801)</f>
        <v>0</v>
      </c>
      <c r="H11800" s="143" t="str">
        <f t="shared" si="186"/>
        <v/>
      </c>
    </row>
    <row r="11801" spans="2:8" customFormat="1">
      <c r="B11801" s="185" t="str">
        <f>IF(OR('RRP data input'!B11802="",'RRP data input'!B11802=0),"",'RRP data input'!B11802)</f>
        <v/>
      </c>
      <c r="C11801" s="174" t="str">
        <f>IF('RRP data input'!C11802=0,"",'RRP data input'!C11802)</f>
        <v/>
      </c>
      <c r="D11801" s="174" t="str">
        <f>IF('RRP data input'!D11802=0,"",'RRP data input'!D11802)</f>
        <v/>
      </c>
      <c r="E11801" s="174" t="str">
        <f>IFERROR(VLOOKUP(C11801,Mappings!$B$13:$E$31,4,FALSE),"")</f>
        <v/>
      </c>
      <c r="F11801" s="219">
        <f>SUM('RRP data input'!E11802:L11802)</f>
        <v>0</v>
      </c>
      <c r="G11801" s="219">
        <f>SUM('RRP data input'!E11802:P11802)</f>
        <v>0</v>
      </c>
      <c r="H11801" s="143" t="str">
        <f t="shared" si="186"/>
        <v/>
      </c>
    </row>
    <row r="11802" spans="2:8" customFormat="1">
      <c r="B11802" s="185" t="str">
        <f>IF(OR('RRP data input'!B11803="",'RRP data input'!B11803=0),"",'RRP data input'!B11803)</f>
        <v/>
      </c>
      <c r="C11802" s="174" t="str">
        <f>IF('RRP data input'!C11803=0,"",'RRP data input'!C11803)</f>
        <v/>
      </c>
      <c r="D11802" s="174" t="str">
        <f>IF('RRP data input'!D11803=0,"",'RRP data input'!D11803)</f>
        <v/>
      </c>
      <c r="E11802" s="174" t="str">
        <f>IFERROR(VLOOKUP(C11802,Mappings!$B$13:$E$31,4,FALSE),"")</f>
        <v/>
      </c>
      <c r="F11802" s="219">
        <f>SUM('RRP data input'!E11803:L11803)</f>
        <v>0</v>
      </c>
      <c r="G11802" s="219">
        <f>SUM('RRP data input'!E11803:P11803)</f>
        <v>0</v>
      </c>
      <c r="H11802" s="143" t="str">
        <f t="shared" si="186"/>
        <v/>
      </c>
    </row>
    <row r="11803" spans="2:8" customFormat="1">
      <c r="B11803" s="185" t="str">
        <f>IF(OR('RRP data input'!B11804="",'RRP data input'!B11804=0),"",'RRP data input'!B11804)</f>
        <v/>
      </c>
      <c r="C11803" s="174" t="str">
        <f>IF('RRP data input'!C11804=0,"",'RRP data input'!C11804)</f>
        <v/>
      </c>
      <c r="D11803" s="174" t="str">
        <f>IF('RRP data input'!D11804=0,"",'RRP data input'!D11804)</f>
        <v/>
      </c>
      <c r="E11803" s="174" t="str">
        <f>IFERROR(VLOOKUP(C11803,Mappings!$B$13:$E$31,4,FALSE),"")</f>
        <v/>
      </c>
      <c r="F11803" s="219">
        <f>SUM('RRP data input'!E11804:L11804)</f>
        <v>0</v>
      </c>
      <c r="G11803" s="219">
        <f>SUM('RRP data input'!E11804:P11804)</f>
        <v>0</v>
      </c>
      <c r="H11803" s="143" t="str">
        <f t="shared" si="186"/>
        <v/>
      </c>
    </row>
    <row r="11804" spans="2:8" customFormat="1">
      <c r="B11804" s="185" t="str">
        <f>IF(OR('RRP data input'!B11805="",'RRP data input'!B11805=0),"",'RRP data input'!B11805)</f>
        <v/>
      </c>
      <c r="C11804" s="174" t="str">
        <f>IF('RRP data input'!C11805=0,"",'RRP data input'!C11805)</f>
        <v/>
      </c>
      <c r="D11804" s="174" t="str">
        <f>IF('RRP data input'!D11805=0,"",'RRP data input'!D11805)</f>
        <v/>
      </c>
      <c r="E11804" s="174" t="str">
        <f>IFERROR(VLOOKUP(C11804,Mappings!$B$13:$E$31,4,FALSE),"")</f>
        <v/>
      </c>
      <c r="F11804" s="219">
        <f>SUM('RRP data input'!E11805:L11805)</f>
        <v>0</v>
      </c>
      <c r="G11804" s="219">
        <f>SUM('RRP data input'!E11805:P11805)</f>
        <v>0</v>
      </c>
      <c r="H11804" s="143" t="str">
        <f t="shared" si="186"/>
        <v/>
      </c>
    </row>
    <row r="11805" spans="2:8" customFormat="1">
      <c r="B11805" s="185" t="str">
        <f>IF(OR('RRP data input'!B11806="",'RRP data input'!B11806=0),"",'RRP data input'!B11806)</f>
        <v/>
      </c>
      <c r="C11805" s="174" t="str">
        <f>IF('RRP data input'!C11806=0,"",'RRP data input'!C11806)</f>
        <v/>
      </c>
      <c r="D11805" s="174" t="str">
        <f>IF('RRP data input'!D11806=0,"",'RRP data input'!D11806)</f>
        <v/>
      </c>
      <c r="E11805" s="174" t="str">
        <f>IFERROR(VLOOKUP(C11805,Mappings!$B$13:$E$31,4,FALSE),"")</f>
        <v/>
      </c>
      <c r="F11805" s="219">
        <f>SUM('RRP data input'!E11806:L11806)</f>
        <v>0</v>
      </c>
      <c r="G11805" s="219">
        <f>SUM('RRP data input'!E11806:P11806)</f>
        <v>0</v>
      </c>
      <c r="H11805" s="143" t="str">
        <f t="shared" si="186"/>
        <v/>
      </c>
    </row>
    <row r="11806" spans="2:8" customFormat="1">
      <c r="B11806" s="185" t="str">
        <f>IF(OR('RRP data input'!B11807="",'RRP data input'!B11807=0),"",'RRP data input'!B11807)</f>
        <v/>
      </c>
      <c r="C11806" s="174" t="str">
        <f>IF('RRP data input'!C11807=0,"",'RRP data input'!C11807)</f>
        <v/>
      </c>
      <c r="D11806" s="174" t="str">
        <f>IF('RRP data input'!D11807=0,"",'RRP data input'!D11807)</f>
        <v/>
      </c>
      <c r="E11806" s="174" t="str">
        <f>IFERROR(VLOOKUP(C11806,Mappings!$B$13:$E$31,4,FALSE),"")</f>
        <v/>
      </c>
      <c r="F11806" s="219">
        <f>SUM('RRP data input'!E11807:L11807)</f>
        <v>0</v>
      </c>
      <c r="G11806" s="219">
        <f>SUM('RRP data input'!E11807:P11807)</f>
        <v>0</v>
      </c>
      <c r="H11806" s="143" t="str">
        <f t="shared" si="186"/>
        <v/>
      </c>
    </row>
    <row r="11807" spans="2:8" customFormat="1">
      <c r="B11807" s="185" t="str">
        <f>IF(OR('RRP data input'!B11808="",'RRP data input'!B11808=0),"",'RRP data input'!B11808)</f>
        <v/>
      </c>
      <c r="C11807" s="174" t="str">
        <f>IF('RRP data input'!C11808=0,"",'RRP data input'!C11808)</f>
        <v/>
      </c>
      <c r="D11807" s="174" t="str">
        <f>IF('RRP data input'!D11808=0,"",'RRP data input'!D11808)</f>
        <v/>
      </c>
      <c r="E11807" s="174" t="str">
        <f>IFERROR(VLOOKUP(C11807,Mappings!$B$13:$E$31,4,FALSE),"")</f>
        <v/>
      </c>
      <c r="F11807" s="219">
        <f>SUM('RRP data input'!E11808:L11808)</f>
        <v>0</v>
      </c>
      <c r="G11807" s="219">
        <f>SUM('RRP data input'!E11808:P11808)</f>
        <v>0</v>
      </c>
      <c r="H11807" s="143" t="str">
        <f t="shared" si="186"/>
        <v/>
      </c>
    </row>
    <row r="11808" spans="2:8" customFormat="1">
      <c r="B11808" s="185" t="str">
        <f>IF(OR('RRP data input'!B11809="",'RRP data input'!B11809=0),"",'RRP data input'!B11809)</f>
        <v/>
      </c>
      <c r="C11808" s="174" t="str">
        <f>IF('RRP data input'!C11809=0,"",'RRP data input'!C11809)</f>
        <v/>
      </c>
      <c r="D11808" s="174" t="str">
        <f>IF('RRP data input'!D11809=0,"",'RRP data input'!D11809)</f>
        <v/>
      </c>
      <c r="E11808" s="174" t="str">
        <f>IFERROR(VLOOKUP(C11808,Mappings!$B$13:$E$31,4,FALSE),"")</f>
        <v/>
      </c>
      <c r="F11808" s="219">
        <f>SUM('RRP data input'!E11809:L11809)</f>
        <v>0</v>
      </c>
      <c r="G11808" s="219">
        <f>SUM('RRP data input'!E11809:P11809)</f>
        <v>0</v>
      </c>
      <c r="H11808" s="143" t="str">
        <f t="shared" si="186"/>
        <v/>
      </c>
    </row>
    <row r="11809" spans="2:8" customFormat="1">
      <c r="B11809" s="185" t="str">
        <f>IF(OR('RRP data input'!B11810="",'RRP data input'!B11810=0),"",'RRP data input'!B11810)</f>
        <v/>
      </c>
      <c r="C11809" s="174" t="str">
        <f>IF('RRP data input'!C11810=0,"",'RRP data input'!C11810)</f>
        <v/>
      </c>
      <c r="D11809" s="174" t="str">
        <f>IF('RRP data input'!D11810=0,"",'RRP data input'!D11810)</f>
        <v/>
      </c>
      <c r="E11809" s="174" t="str">
        <f>IFERROR(VLOOKUP(C11809,Mappings!$B$13:$E$31,4,FALSE),"")</f>
        <v/>
      </c>
      <c r="F11809" s="219">
        <f>SUM('RRP data input'!E11810:L11810)</f>
        <v>0</v>
      </c>
      <c r="G11809" s="219">
        <f>SUM('RRP data input'!E11810:P11810)</f>
        <v>0</v>
      </c>
      <c r="H11809" s="143" t="str">
        <f t="shared" si="186"/>
        <v/>
      </c>
    </row>
    <row r="11810" spans="2:8" customFormat="1">
      <c r="B11810" s="185" t="str">
        <f>IF(OR('RRP data input'!B11811="",'RRP data input'!B11811=0),"",'RRP data input'!B11811)</f>
        <v/>
      </c>
      <c r="C11810" s="174" t="str">
        <f>IF('RRP data input'!C11811=0,"",'RRP data input'!C11811)</f>
        <v/>
      </c>
      <c r="D11810" s="174" t="str">
        <f>IF('RRP data input'!D11811=0,"",'RRP data input'!D11811)</f>
        <v/>
      </c>
      <c r="E11810" s="174" t="str">
        <f>IFERROR(VLOOKUP(C11810,Mappings!$B$13:$E$31,4,FALSE),"")</f>
        <v/>
      </c>
      <c r="F11810" s="219">
        <f>SUM('RRP data input'!E11811:L11811)</f>
        <v>0</v>
      </c>
      <c r="G11810" s="219">
        <f>SUM('RRP data input'!E11811:P11811)</f>
        <v>0</v>
      </c>
      <c r="H11810" s="143" t="str">
        <f t="shared" si="186"/>
        <v/>
      </c>
    </row>
    <row r="11811" spans="2:8" customFormat="1">
      <c r="B11811" s="185" t="str">
        <f>IF(OR('RRP data input'!B11812="",'RRP data input'!B11812=0),"",'RRP data input'!B11812)</f>
        <v/>
      </c>
      <c r="C11811" s="174" t="str">
        <f>IF('RRP data input'!C11812=0,"",'RRP data input'!C11812)</f>
        <v/>
      </c>
      <c r="D11811" s="174" t="str">
        <f>IF('RRP data input'!D11812=0,"",'RRP data input'!D11812)</f>
        <v/>
      </c>
      <c r="E11811" s="174" t="str">
        <f>IFERROR(VLOOKUP(C11811,Mappings!$B$13:$E$31,4,FALSE),"")</f>
        <v/>
      </c>
      <c r="F11811" s="219">
        <f>SUM('RRP data input'!E11812:L11812)</f>
        <v>0</v>
      </c>
      <c r="G11811" s="219">
        <f>SUM('RRP data input'!E11812:P11812)</f>
        <v>0</v>
      </c>
      <c r="H11811" s="143" t="str">
        <f t="shared" si="186"/>
        <v/>
      </c>
    </row>
    <row r="11812" spans="2:8" customFormat="1">
      <c r="B11812" s="185" t="str">
        <f>IF(OR('RRP data input'!B11813="",'RRP data input'!B11813=0),"",'RRP data input'!B11813)</f>
        <v/>
      </c>
      <c r="C11812" s="174" t="str">
        <f>IF('RRP data input'!C11813=0,"",'RRP data input'!C11813)</f>
        <v/>
      </c>
      <c r="D11812" s="174" t="str">
        <f>IF('RRP data input'!D11813=0,"",'RRP data input'!D11813)</f>
        <v/>
      </c>
      <c r="E11812" s="174" t="str">
        <f>IFERROR(VLOOKUP(C11812,Mappings!$B$13:$E$31,4,FALSE),"")</f>
        <v/>
      </c>
      <c r="F11812" s="219">
        <f>SUM('RRP data input'!E11813:L11813)</f>
        <v>0</v>
      </c>
      <c r="G11812" s="219">
        <f>SUM('RRP data input'!E11813:P11813)</f>
        <v>0</v>
      </c>
      <c r="H11812" s="143" t="str">
        <f t="shared" si="186"/>
        <v/>
      </c>
    </row>
    <row r="11813" spans="2:8" customFormat="1">
      <c r="B11813" s="185" t="str">
        <f>IF(OR('RRP data input'!B11814="",'RRP data input'!B11814=0),"",'RRP data input'!B11814)</f>
        <v/>
      </c>
      <c r="C11813" s="174" t="str">
        <f>IF('RRP data input'!C11814=0,"",'RRP data input'!C11814)</f>
        <v/>
      </c>
      <c r="D11813" s="174" t="str">
        <f>IF('RRP data input'!D11814=0,"",'RRP data input'!D11814)</f>
        <v/>
      </c>
      <c r="E11813" s="174" t="str">
        <f>IFERROR(VLOOKUP(C11813,Mappings!$B$13:$E$31,4,FALSE),"")</f>
        <v/>
      </c>
      <c r="F11813" s="219">
        <f>SUM('RRP data input'!E11814:L11814)</f>
        <v>0</v>
      </c>
      <c r="G11813" s="219">
        <f>SUM('RRP data input'!E11814:P11814)</f>
        <v>0</v>
      </c>
      <c r="H11813" s="143" t="str">
        <f t="shared" si="186"/>
        <v/>
      </c>
    </row>
    <row r="11814" spans="2:8" customFormat="1">
      <c r="B11814" s="185" t="str">
        <f>IF(OR('RRP data input'!B11815="",'RRP data input'!B11815=0),"",'RRP data input'!B11815)</f>
        <v/>
      </c>
      <c r="C11814" s="174" t="str">
        <f>IF('RRP data input'!C11815=0,"",'RRP data input'!C11815)</f>
        <v/>
      </c>
      <c r="D11814" s="174" t="str">
        <f>IF('RRP data input'!D11815=0,"",'RRP data input'!D11815)</f>
        <v/>
      </c>
      <c r="E11814" s="174" t="str">
        <f>IFERROR(VLOOKUP(C11814,Mappings!$B$13:$E$31,4,FALSE),"")</f>
        <v/>
      </c>
      <c r="F11814" s="219">
        <f>SUM('RRP data input'!E11815:L11815)</f>
        <v>0</v>
      </c>
      <c r="G11814" s="219">
        <f>SUM('RRP data input'!E11815:P11815)</f>
        <v>0</v>
      </c>
      <c r="H11814" s="143" t="str">
        <f t="shared" si="186"/>
        <v/>
      </c>
    </row>
    <row r="11815" spans="2:8" customFormat="1">
      <c r="B11815" s="185" t="str">
        <f>IF(OR('RRP data input'!B11816="",'RRP data input'!B11816=0),"",'RRP data input'!B11816)</f>
        <v/>
      </c>
      <c r="C11815" s="174" t="str">
        <f>IF('RRP data input'!C11816=0,"",'RRP data input'!C11816)</f>
        <v/>
      </c>
      <c r="D11815" s="174" t="str">
        <f>IF('RRP data input'!D11816=0,"",'RRP data input'!D11816)</f>
        <v/>
      </c>
      <c r="E11815" s="174" t="str">
        <f>IFERROR(VLOOKUP(C11815,Mappings!$B$13:$E$31,4,FALSE),"")</f>
        <v/>
      </c>
      <c r="F11815" s="219">
        <f>SUM('RRP data input'!E11816:L11816)</f>
        <v>0</v>
      </c>
      <c r="G11815" s="219">
        <f>SUM('RRP data input'!E11816:P11816)</f>
        <v>0</v>
      </c>
      <c r="H11815" s="143" t="str">
        <f t="shared" si="186"/>
        <v/>
      </c>
    </row>
    <row r="11816" spans="2:8" customFormat="1">
      <c r="B11816" s="185" t="str">
        <f>IF(OR('RRP data input'!B11817="",'RRP data input'!B11817=0),"",'RRP data input'!B11817)</f>
        <v/>
      </c>
      <c r="C11816" s="174" t="str">
        <f>IF('RRP data input'!C11817=0,"",'RRP data input'!C11817)</f>
        <v/>
      </c>
      <c r="D11816" s="174" t="str">
        <f>IF('RRP data input'!D11817=0,"",'RRP data input'!D11817)</f>
        <v/>
      </c>
      <c r="E11816" s="174" t="str">
        <f>IFERROR(VLOOKUP(C11816,Mappings!$B$13:$E$31,4,FALSE),"")</f>
        <v/>
      </c>
      <c r="F11816" s="219">
        <f>SUM('RRP data input'!E11817:L11817)</f>
        <v>0</v>
      </c>
      <c r="G11816" s="219">
        <f>SUM('RRP data input'!E11817:P11817)</f>
        <v>0</v>
      </c>
      <c r="H11816" s="143" t="str">
        <f t="shared" si="186"/>
        <v/>
      </c>
    </row>
    <row r="11817" spans="2:8" customFormat="1">
      <c r="B11817" s="185" t="str">
        <f>IF(OR('RRP data input'!B11818="",'RRP data input'!B11818=0),"",'RRP data input'!B11818)</f>
        <v/>
      </c>
      <c r="C11817" s="174" t="str">
        <f>IF('RRP data input'!C11818=0,"",'RRP data input'!C11818)</f>
        <v/>
      </c>
      <c r="D11817" s="174" t="str">
        <f>IF('RRP data input'!D11818=0,"",'RRP data input'!D11818)</f>
        <v/>
      </c>
      <c r="E11817" s="174" t="str">
        <f>IFERROR(VLOOKUP(C11817,Mappings!$B$13:$E$31,4,FALSE),"")</f>
        <v/>
      </c>
      <c r="F11817" s="219">
        <f>SUM('RRP data input'!E11818:L11818)</f>
        <v>0</v>
      </c>
      <c r="G11817" s="219">
        <f>SUM('RRP data input'!E11818:P11818)</f>
        <v>0</v>
      </c>
      <c r="H11817" s="143" t="str">
        <f t="shared" si="186"/>
        <v/>
      </c>
    </row>
    <row r="11818" spans="2:8" customFormat="1">
      <c r="B11818" s="185" t="str">
        <f>IF(OR('RRP data input'!B11819="",'RRP data input'!B11819=0),"",'RRP data input'!B11819)</f>
        <v/>
      </c>
      <c r="C11818" s="174" t="str">
        <f>IF('RRP data input'!C11819=0,"",'RRP data input'!C11819)</f>
        <v/>
      </c>
      <c r="D11818" s="174" t="str">
        <f>IF('RRP data input'!D11819=0,"",'RRP data input'!D11819)</f>
        <v/>
      </c>
      <c r="E11818" s="174" t="str">
        <f>IFERROR(VLOOKUP(C11818,Mappings!$B$13:$E$31,4,FALSE),"")</f>
        <v/>
      </c>
      <c r="F11818" s="219">
        <f>SUM('RRP data input'!E11819:L11819)</f>
        <v>0</v>
      </c>
      <c r="G11818" s="219">
        <f>SUM('RRP data input'!E11819:P11819)</f>
        <v>0</v>
      </c>
      <c r="H11818" s="143" t="str">
        <f t="shared" si="186"/>
        <v/>
      </c>
    </row>
    <row r="11819" spans="2:8" customFormat="1">
      <c r="B11819" s="185" t="str">
        <f>IF(OR('RRP data input'!B11820="",'RRP data input'!B11820=0),"",'RRP data input'!B11820)</f>
        <v/>
      </c>
      <c r="C11819" s="174" t="str">
        <f>IF('RRP data input'!C11820=0,"",'RRP data input'!C11820)</f>
        <v/>
      </c>
      <c r="D11819" s="174" t="str">
        <f>IF('RRP data input'!D11820=0,"",'RRP data input'!D11820)</f>
        <v/>
      </c>
      <c r="E11819" s="174" t="str">
        <f>IFERROR(VLOOKUP(C11819,Mappings!$B$13:$E$31,4,FALSE),"")</f>
        <v/>
      </c>
      <c r="F11819" s="219">
        <f>SUM('RRP data input'!E11820:L11820)</f>
        <v>0</v>
      </c>
      <c r="G11819" s="219">
        <f>SUM('RRP data input'!E11820:P11820)</f>
        <v>0</v>
      </c>
      <c r="H11819" s="143" t="str">
        <f t="shared" si="186"/>
        <v/>
      </c>
    </row>
    <row r="11820" spans="2:8" customFormat="1">
      <c r="B11820" s="185" t="str">
        <f>IF(OR('RRP data input'!B11821="",'RRP data input'!B11821=0),"",'RRP data input'!B11821)</f>
        <v/>
      </c>
      <c r="C11820" s="174" t="str">
        <f>IF('RRP data input'!C11821=0,"",'RRP data input'!C11821)</f>
        <v/>
      </c>
      <c r="D11820" s="174" t="str">
        <f>IF('RRP data input'!D11821=0,"",'RRP data input'!D11821)</f>
        <v/>
      </c>
      <c r="E11820" s="174" t="str">
        <f>IFERROR(VLOOKUP(C11820,Mappings!$B$13:$E$31,4,FALSE),"")</f>
        <v/>
      </c>
      <c r="F11820" s="219">
        <f>SUM('RRP data input'!E11821:L11821)</f>
        <v>0</v>
      </c>
      <c r="G11820" s="219">
        <f>SUM('RRP data input'!E11821:P11821)</f>
        <v>0</v>
      </c>
      <c r="H11820" s="143" t="str">
        <f t="shared" si="186"/>
        <v/>
      </c>
    </row>
    <row r="11821" spans="2:8" customFormat="1">
      <c r="B11821" s="185" t="str">
        <f>IF(OR('RRP data input'!B11822="",'RRP data input'!B11822=0),"",'RRP data input'!B11822)</f>
        <v/>
      </c>
      <c r="C11821" s="174" t="str">
        <f>IF('RRP data input'!C11822=0,"",'RRP data input'!C11822)</f>
        <v/>
      </c>
      <c r="D11821" s="174" t="str">
        <f>IF('RRP data input'!D11822=0,"",'RRP data input'!D11822)</f>
        <v/>
      </c>
      <c r="E11821" s="174" t="str">
        <f>IFERROR(VLOOKUP(C11821,Mappings!$B$13:$E$31,4,FALSE),"")</f>
        <v/>
      </c>
      <c r="F11821" s="219">
        <f>SUM('RRP data input'!E11822:L11822)</f>
        <v>0</v>
      </c>
      <c r="G11821" s="219">
        <f>SUM('RRP data input'!E11822:P11822)</f>
        <v>0</v>
      </c>
      <c r="H11821" s="143" t="str">
        <f t="shared" si="186"/>
        <v/>
      </c>
    </row>
    <row r="11822" spans="2:8" customFormat="1">
      <c r="B11822" s="185" t="str">
        <f>IF(OR('RRP data input'!B11823="",'RRP data input'!B11823=0),"",'RRP data input'!B11823)</f>
        <v/>
      </c>
      <c r="C11822" s="174" t="str">
        <f>IF('RRP data input'!C11823=0,"",'RRP data input'!C11823)</f>
        <v/>
      </c>
      <c r="D11822" s="174" t="str">
        <f>IF('RRP data input'!D11823=0,"",'RRP data input'!D11823)</f>
        <v/>
      </c>
      <c r="E11822" s="174" t="str">
        <f>IFERROR(VLOOKUP(C11822,Mappings!$B$13:$E$31,4,FALSE),"")</f>
        <v/>
      </c>
      <c r="F11822" s="219">
        <f>SUM('RRP data input'!E11823:L11823)</f>
        <v>0</v>
      </c>
      <c r="G11822" s="219">
        <f>SUM('RRP data input'!E11823:P11823)</f>
        <v>0</v>
      </c>
      <c r="H11822" s="143" t="str">
        <f t="shared" si="186"/>
        <v/>
      </c>
    </row>
    <row r="11823" spans="2:8" customFormat="1">
      <c r="B11823" s="185" t="str">
        <f>IF(OR('RRP data input'!B11824="",'RRP data input'!B11824=0),"",'RRP data input'!B11824)</f>
        <v/>
      </c>
      <c r="C11823" s="174" t="str">
        <f>IF('RRP data input'!C11824=0,"",'RRP data input'!C11824)</f>
        <v/>
      </c>
      <c r="D11823" s="174" t="str">
        <f>IF('RRP data input'!D11824=0,"",'RRP data input'!D11824)</f>
        <v/>
      </c>
      <c r="E11823" s="174" t="str">
        <f>IFERROR(VLOOKUP(C11823,Mappings!$B$13:$E$31,4,FALSE),"")</f>
        <v/>
      </c>
      <c r="F11823" s="219">
        <f>SUM('RRP data input'!E11824:L11824)</f>
        <v>0</v>
      </c>
      <c r="G11823" s="219">
        <f>SUM('RRP data input'!E11824:P11824)</f>
        <v>0</v>
      </c>
      <c r="H11823" s="143" t="str">
        <f t="shared" si="186"/>
        <v/>
      </c>
    </row>
    <row r="11824" spans="2:8" customFormat="1">
      <c r="B11824" s="185" t="str">
        <f>IF(OR('RRP data input'!B11825="",'RRP data input'!B11825=0),"",'RRP data input'!B11825)</f>
        <v/>
      </c>
      <c r="C11824" s="174" t="str">
        <f>IF('RRP data input'!C11825=0,"",'RRP data input'!C11825)</f>
        <v/>
      </c>
      <c r="D11824" s="174" t="str">
        <f>IF('RRP data input'!D11825=0,"",'RRP data input'!D11825)</f>
        <v/>
      </c>
      <c r="E11824" s="174" t="str">
        <f>IFERROR(VLOOKUP(C11824,Mappings!$B$13:$E$31,4,FALSE),"")</f>
        <v/>
      </c>
      <c r="F11824" s="219">
        <f>SUM('RRP data input'!E11825:L11825)</f>
        <v>0</v>
      </c>
      <c r="G11824" s="219">
        <f>SUM('RRP data input'!E11825:P11825)</f>
        <v>0</v>
      </c>
      <c r="H11824" s="143" t="str">
        <f t="shared" si="186"/>
        <v/>
      </c>
    </row>
    <row r="11825" spans="2:8" customFormat="1">
      <c r="B11825" s="185" t="str">
        <f>IF(OR('RRP data input'!B11826="",'RRP data input'!B11826=0),"",'RRP data input'!B11826)</f>
        <v/>
      </c>
      <c r="C11825" s="174" t="str">
        <f>IF('RRP data input'!C11826=0,"",'RRP data input'!C11826)</f>
        <v/>
      </c>
      <c r="D11825" s="174" t="str">
        <f>IF('RRP data input'!D11826=0,"",'RRP data input'!D11826)</f>
        <v/>
      </c>
      <c r="E11825" s="174" t="str">
        <f>IFERROR(VLOOKUP(C11825,Mappings!$B$13:$E$31,4,FALSE),"")</f>
        <v/>
      </c>
      <c r="F11825" s="219">
        <f>SUM('RRP data input'!E11826:L11826)</f>
        <v>0</v>
      </c>
      <c r="G11825" s="219">
        <f>SUM('RRP data input'!E11826:P11826)</f>
        <v>0</v>
      </c>
      <c r="H11825" s="143" t="str">
        <f t="shared" si="186"/>
        <v/>
      </c>
    </row>
    <row r="11826" spans="2:8" customFormat="1">
      <c r="B11826" s="185" t="str">
        <f>IF(OR('RRP data input'!B11827="",'RRP data input'!B11827=0),"",'RRP data input'!B11827)</f>
        <v/>
      </c>
      <c r="C11826" s="174" t="str">
        <f>IF('RRP data input'!C11827=0,"",'RRP data input'!C11827)</f>
        <v/>
      </c>
      <c r="D11826" s="174" t="str">
        <f>IF('RRP data input'!D11827=0,"",'RRP data input'!D11827)</f>
        <v/>
      </c>
      <c r="E11826" s="174" t="str">
        <f>IFERROR(VLOOKUP(C11826,Mappings!$B$13:$E$31,4,FALSE),"")</f>
        <v/>
      </c>
      <c r="F11826" s="219">
        <f>SUM('RRP data input'!E11827:L11827)</f>
        <v>0</v>
      </c>
      <c r="G11826" s="219">
        <f>SUM('RRP data input'!E11827:P11827)</f>
        <v>0</v>
      </c>
      <c r="H11826" s="143" t="str">
        <f t="shared" si="186"/>
        <v/>
      </c>
    </row>
    <row r="11827" spans="2:8" customFormat="1">
      <c r="B11827" s="185" t="str">
        <f>IF(OR('RRP data input'!B11828="",'RRP data input'!B11828=0),"",'RRP data input'!B11828)</f>
        <v/>
      </c>
      <c r="C11827" s="174" t="str">
        <f>IF('RRP data input'!C11828=0,"",'RRP data input'!C11828)</f>
        <v/>
      </c>
      <c r="D11827" s="174" t="str">
        <f>IF('RRP data input'!D11828=0,"",'RRP data input'!D11828)</f>
        <v/>
      </c>
      <c r="E11827" s="174" t="str">
        <f>IFERROR(VLOOKUP(C11827,Mappings!$B$13:$E$31,4,FALSE),"")</f>
        <v/>
      </c>
      <c r="F11827" s="219">
        <f>SUM('RRP data input'!E11828:L11828)</f>
        <v>0</v>
      </c>
      <c r="G11827" s="219">
        <f>SUM('RRP data input'!E11828:P11828)</f>
        <v>0</v>
      </c>
      <c r="H11827" s="143" t="str">
        <f t="shared" si="186"/>
        <v/>
      </c>
    </row>
    <row r="11828" spans="2:8" customFormat="1">
      <c r="B11828" s="185" t="str">
        <f>IF(OR('RRP data input'!B11829="",'RRP data input'!B11829=0),"",'RRP data input'!B11829)</f>
        <v/>
      </c>
      <c r="C11828" s="174" t="str">
        <f>IF('RRP data input'!C11829=0,"",'RRP data input'!C11829)</f>
        <v/>
      </c>
      <c r="D11828" s="174" t="str">
        <f>IF('RRP data input'!D11829=0,"",'RRP data input'!D11829)</f>
        <v/>
      </c>
      <c r="E11828" s="174" t="str">
        <f>IFERROR(VLOOKUP(C11828,Mappings!$B$13:$E$31,4,FALSE),"")</f>
        <v/>
      </c>
      <c r="F11828" s="219">
        <f>SUM('RRP data input'!E11829:L11829)</f>
        <v>0</v>
      </c>
      <c r="G11828" s="219">
        <f>SUM('RRP data input'!E11829:P11829)</f>
        <v>0</v>
      </c>
      <c r="H11828" s="143" t="str">
        <f t="shared" si="186"/>
        <v/>
      </c>
    </row>
    <row r="11829" spans="2:8" customFormat="1">
      <c r="B11829" s="185" t="str">
        <f>IF(OR('RRP data input'!B11830="",'RRP data input'!B11830=0),"",'RRP data input'!B11830)</f>
        <v/>
      </c>
      <c r="C11829" s="174" t="str">
        <f>IF('RRP data input'!C11830=0,"",'RRP data input'!C11830)</f>
        <v/>
      </c>
      <c r="D11829" s="174" t="str">
        <f>IF('RRP data input'!D11830=0,"",'RRP data input'!D11830)</f>
        <v/>
      </c>
      <c r="E11829" s="174" t="str">
        <f>IFERROR(VLOOKUP(C11829,Mappings!$B$13:$E$31,4,FALSE),"")</f>
        <v/>
      </c>
      <c r="F11829" s="219">
        <f>SUM('RRP data input'!E11830:L11830)</f>
        <v>0</v>
      </c>
      <c r="G11829" s="219">
        <f>SUM('RRP data input'!E11830:P11830)</f>
        <v>0</v>
      </c>
      <c r="H11829" s="143" t="str">
        <f t="shared" si="186"/>
        <v/>
      </c>
    </row>
    <row r="11830" spans="2:8" customFormat="1">
      <c r="B11830" s="185" t="str">
        <f>IF(OR('RRP data input'!B11831="",'RRP data input'!B11831=0),"",'RRP data input'!B11831)</f>
        <v/>
      </c>
      <c r="C11830" s="174" t="str">
        <f>IF('RRP data input'!C11831=0,"",'RRP data input'!C11831)</f>
        <v/>
      </c>
      <c r="D11830" s="174" t="str">
        <f>IF('RRP data input'!D11831=0,"",'RRP data input'!D11831)</f>
        <v/>
      </c>
      <c r="E11830" s="174" t="str">
        <f>IFERROR(VLOOKUP(C11830,Mappings!$B$13:$E$31,4,FALSE),"")</f>
        <v/>
      </c>
      <c r="F11830" s="219">
        <f>SUM('RRP data input'!E11831:L11831)</f>
        <v>0</v>
      </c>
      <c r="G11830" s="219">
        <f>SUM('RRP data input'!E11831:P11831)</f>
        <v>0</v>
      </c>
      <c r="H11830" s="143" t="str">
        <f t="shared" si="186"/>
        <v/>
      </c>
    </row>
    <row r="11831" spans="2:8" customFormat="1">
      <c r="B11831" s="185" t="str">
        <f>IF(OR('RRP data input'!B11832="",'RRP data input'!B11832=0),"",'RRP data input'!B11832)</f>
        <v/>
      </c>
      <c r="C11831" s="174" t="str">
        <f>IF('RRP data input'!C11832=0,"",'RRP data input'!C11832)</f>
        <v/>
      </c>
      <c r="D11831" s="174" t="str">
        <f>IF('RRP data input'!D11832=0,"",'RRP data input'!D11832)</f>
        <v/>
      </c>
      <c r="E11831" s="174" t="str">
        <f>IFERROR(VLOOKUP(C11831,Mappings!$B$13:$E$31,4,FALSE),"")</f>
        <v/>
      </c>
      <c r="F11831" s="219">
        <f>SUM('RRP data input'!E11832:L11832)</f>
        <v>0</v>
      </c>
      <c r="G11831" s="219">
        <f>SUM('RRP data input'!E11832:P11832)</f>
        <v>0</v>
      </c>
      <c r="H11831" s="143" t="str">
        <f t="shared" si="186"/>
        <v/>
      </c>
    </row>
    <row r="11832" spans="2:8" customFormat="1">
      <c r="B11832" s="185" t="str">
        <f>IF(OR('RRP data input'!B11833="",'RRP data input'!B11833=0),"",'RRP data input'!B11833)</f>
        <v/>
      </c>
      <c r="C11832" s="174" t="str">
        <f>IF('RRP data input'!C11833=0,"",'RRP data input'!C11833)</f>
        <v/>
      </c>
      <c r="D11832" s="174" t="str">
        <f>IF('RRP data input'!D11833=0,"",'RRP data input'!D11833)</f>
        <v/>
      </c>
      <c r="E11832" s="174" t="str">
        <f>IFERROR(VLOOKUP(C11832,Mappings!$B$13:$E$31,4,FALSE),"")</f>
        <v/>
      </c>
      <c r="F11832" s="219">
        <f>SUM('RRP data input'!E11833:L11833)</f>
        <v>0</v>
      </c>
      <c r="G11832" s="219">
        <f>SUM('RRP data input'!E11833:P11833)</f>
        <v>0</v>
      </c>
      <c r="H11832" s="143" t="str">
        <f t="shared" si="186"/>
        <v/>
      </c>
    </row>
    <row r="11833" spans="2:8" customFormat="1">
      <c r="B11833" s="185" t="str">
        <f>IF(OR('RRP data input'!B11834="",'RRP data input'!B11834=0),"",'RRP data input'!B11834)</f>
        <v/>
      </c>
      <c r="C11833" s="174" t="str">
        <f>IF('RRP data input'!C11834=0,"",'RRP data input'!C11834)</f>
        <v/>
      </c>
      <c r="D11833" s="174" t="str">
        <f>IF('RRP data input'!D11834=0,"",'RRP data input'!D11834)</f>
        <v/>
      </c>
      <c r="E11833" s="174" t="str">
        <f>IFERROR(VLOOKUP(C11833,Mappings!$B$13:$E$31,4,FALSE),"")</f>
        <v/>
      </c>
      <c r="F11833" s="219">
        <f>SUM('RRP data input'!E11834:L11834)</f>
        <v>0</v>
      </c>
      <c r="G11833" s="219">
        <f>SUM('RRP data input'!E11834:P11834)</f>
        <v>0</v>
      </c>
      <c r="H11833" s="143" t="str">
        <f t="shared" si="186"/>
        <v/>
      </c>
    </row>
    <row r="11834" spans="2:8" customFormat="1">
      <c r="B11834" s="185" t="str">
        <f>IF(OR('RRP data input'!B11835="",'RRP data input'!B11835=0),"",'RRP data input'!B11835)</f>
        <v/>
      </c>
      <c r="C11834" s="174" t="str">
        <f>IF('RRP data input'!C11835=0,"",'RRP data input'!C11835)</f>
        <v/>
      </c>
      <c r="D11834" s="174" t="str">
        <f>IF('RRP data input'!D11835=0,"",'RRP data input'!D11835)</f>
        <v/>
      </c>
      <c r="E11834" s="174" t="str">
        <f>IFERROR(VLOOKUP(C11834,Mappings!$B$13:$E$31,4,FALSE),"")</f>
        <v/>
      </c>
      <c r="F11834" s="219">
        <f>SUM('RRP data input'!E11835:L11835)</f>
        <v>0</v>
      </c>
      <c r="G11834" s="219">
        <f>SUM('RRP data input'!E11835:P11835)</f>
        <v>0</v>
      </c>
      <c r="H11834" s="143" t="str">
        <f t="shared" si="186"/>
        <v/>
      </c>
    </row>
    <row r="11835" spans="2:8" customFormat="1">
      <c r="B11835" s="185" t="str">
        <f>IF(OR('RRP data input'!B11836="",'RRP data input'!B11836=0),"",'RRP data input'!B11836)</f>
        <v/>
      </c>
      <c r="C11835" s="174" t="str">
        <f>IF('RRP data input'!C11836=0,"",'RRP data input'!C11836)</f>
        <v/>
      </c>
      <c r="D11835" s="174" t="str">
        <f>IF('RRP data input'!D11836=0,"",'RRP data input'!D11836)</f>
        <v/>
      </c>
      <c r="E11835" s="174" t="str">
        <f>IFERROR(VLOOKUP(C11835,Mappings!$B$13:$E$31,4,FALSE),"")</f>
        <v/>
      </c>
      <c r="F11835" s="219">
        <f>SUM('RRP data input'!E11836:L11836)</f>
        <v>0</v>
      </c>
      <c r="G11835" s="219">
        <f>SUM('RRP data input'!E11836:P11836)</f>
        <v>0</v>
      </c>
      <c r="H11835" s="143" t="str">
        <f t="shared" si="186"/>
        <v/>
      </c>
    </row>
    <row r="11836" spans="2:8" customFormat="1">
      <c r="B11836" s="185" t="str">
        <f>IF(OR('RRP data input'!B11837="",'RRP data input'!B11837=0),"",'RRP data input'!B11837)</f>
        <v/>
      </c>
      <c r="C11836" s="174" t="str">
        <f>IF('RRP data input'!C11837=0,"",'RRP data input'!C11837)</f>
        <v/>
      </c>
      <c r="D11836" s="174" t="str">
        <f>IF('RRP data input'!D11837=0,"",'RRP data input'!D11837)</f>
        <v/>
      </c>
      <c r="E11836" s="174" t="str">
        <f>IFERROR(VLOOKUP(C11836,Mappings!$B$13:$E$31,4,FALSE),"")</f>
        <v/>
      </c>
      <c r="F11836" s="219">
        <f>SUM('RRP data input'!E11837:L11837)</f>
        <v>0</v>
      </c>
      <c r="G11836" s="219">
        <f>SUM('RRP data input'!E11837:P11837)</f>
        <v>0</v>
      </c>
      <c r="H11836" s="143" t="str">
        <f t="shared" si="186"/>
        <v/>
      </c>
    </row>
    <row r="11837" spans="2:8" customFormat="1">
      <c r="B11837" s="185" t="str">
        <f>IF(OR('RRP data input'!B11838="",'RRP data input'!B11838=0),"",'RRP data input'!B11838)</f>
        <v/>
      </c>
      <c r="C11837" s="174" t="str">
        <f>IF('RRP data input'!C11838=0,"",'RRP data input'!C11838)</f>
        <v/>
      </c>
      <c r="D11837" s="174" t="str">
        <f>IF('RRP data input'!D11838=0,"",'RRP data input'!D11838)</f>
        <v/>
      </c>
      <c r="E11837" s="174" t="str">
        <f>IFERROR(VLOOKUP(C11837,Mappings!$B$13:$E$31,4,FALSE),"")</f>
        <v/>
      </c>
      <c r="F11837" s="219">
        <f>SUM('RRP data input'!E11838:L11838)</f>
        <v>0</v>
      </c>
      <c r="G11837" s="219">
        <f>SUM('RRP data input'!E11838:P11838)</f>
        <v>0</v>
      </c>
      <c r="H11837" s="143" t="str">
        <f t="shared" si="186"/>
        <v/>
      </c>
    </row>
    <row r="11838" spans="2:8" customFormat="1">
      <c r="B11838" s="185" t="str">
        <f>IF(OR('RRP data input'!B11839="",'RRP data input'!B11839=0),"",'RRP data input'!B11839)</f>
        <v/>
      </c>
      <c r="C11838" s="174" t="str">
        <f>IF('RRP data input'!C11839=0,"",'RRP data input'!C11839)</f>
        <v/>
      </c>
      <c r="D11838" s="174" t="str">
        <f>IF('RRP data input'!D11839=0,"",'RRP data input'!D11839)</f>
        <v/>
      </c>
      <c r="E11838" s="174" t="str">
        <f>IFERROR(VLOOKUP(C11838,Mappings!$B$13:$E$31,4,FALSE),"")</f>
        <v/>
      </c>
      <c r="F11838" s="219">
        <f>SUM('RRP data input'!E11839:L11839)</f>
        <v>0</v>
      </c>
      <c r="G11838" s="219">
        <f>SUM('RRP data input'!E11839:P11839)</f>
        <v>0</v>
      </c>
      <c r="H11838" s="143" t="str">
        <f t="shared" si="186"/>
        <v/>
      </c>
    </row>
    <row r="11839" spans="2:8" customFormat="1">
      <c r="B11839" s="185" t="str">
        <f>IF(OR('RRP data input'!B11840="",'RRP data input'!B11840=0),"",'RRP data input'!B11840)</f>
        <v/>
      </c>
      <c r="C11839" s="174" t="str">
        <f>IF('RRP data input'!C11840=0,"",'RRP data input'!C11840)</f>
        <v/>
      </c>
      <c r="D11839" s="174" t="str">
        <f>IF('RRP data input'!D11840=0,"",'RRP data input'!D11840)</f>
        <v/>
      </c>
      <c r="E11839" s="174" t="str">
        <f>IFERROR(VLOOKUP(C11839,Mappings!$B$13:$E$31,4,FALSE),"")</f>
        <v/>
      </c>
      <c r="F11839" s="219">
        <f>SUM('RRP data input'!E11840:L11840)</f>
        <v>0</v>
      </c>
      <c r="G11839" s="219">
        <f>SUM('RRP data input'!E11840:P11840)</f>
        <v>0</v>
      </c>
      <c r="H11839" s="143" t="str">
        <f t="shared" si="186"/>
        <v/>
      </c>
    </row>
    <row r="11840" spans="2:8" customFormat="1">
      <c r="B11840" s="185" t="str">
        <f>IF(OR('RRP data input'!B11841="",'RRP data input'!B11841=0),"",'RRP data input'!B11841)</f>
        <v/>
      </c>
      <c r="C11840" s="174" t="str">
        <f>IF('RRP data input'!C11841=0,"",'RRP data input'!C11841)</f>
        <v/>
      </c>
      <c r="D11840" s="174" t="str">
        <f>IF('RRP data input'!D11841=0,"",'RRP data input'!D11841)</f>
        <v/>
      </c>
      <c r="E11840" s="174" t="str">
        <f>IFERROR(VLOOKUP(C11840,Mappings!$B$13:$E$31,4,FALSE),"")</f>
        <v/>
      </c>
      <c r="F11840" s="219">
        <f>SUM('RRP data input'!E11841:L11841)</f>
        <v>0</v>
      </c>
      <c r="G11840" s="219">
        <f>SUM('RRP data input'!E11841:P11841)</f>
        <v>0</v>
      </c>
      <c r="H11840" s="143" t="str">
        <f t="shared" si="186"/>
        <v/>
      </c>
    </row>
    <row r="11841" spans="2:8" customFormat="1">
      <c r="B11841" s="185" t="str">
        <f>IF(OR('RRP data input'!B11842="",'RRP data input'!B11842=0),"",'RRP data input'!B11842)</f>
        <v/>
      </c>
      <c r="C11841" s="174" t="str">
        <f>IF('RRP data input'!C11842=0,"",'RRP data input'!C11842)</f>
        <v/>
      </c>
      <c r="D11841" s="174" t="str">
        <f>IF('RRP data input'!D11842=0,"",'RRP data input'!D11842)</f>
        <v/>
      </c>
      <c r="E11841" s="174" t="str">
        <f>IFERROR(VLOOKUP(C11841,Mappings!$B$13:$E$31,4,FALSE),"")</f>
        <v/>
      </c>
      <c r="F11841" s="219">
        <f>SUM('RRP data input'!E11842:L11842)</f>
        <v>0</v>
      </c>
      <c r="G11841" s="219">
        <f>SUM('RRP data input'!E11842:P11842)</f>
        <v>0</v>
      </c>
      <c r="H11841" s="143" t="str">
        <f t="shared" si="186"/>
        <v/>
      </c>
    </row>
    <row r="11842" spans="2:8" customFormat="1">
      <c r="B11842" s="185" t="str">
        <f>IF(OR('RRP data input'!B11843="",'RRP data input'!B11843=0),"",'RRP data input'!B11843)</f>
        <v/>
      </c>
      <c r="C11842" s="174" t="str">
        <f>IF('RRP data input'!C11843=0,"",'RRP data input'!C11843)</f>
        <v/>
      </c>
      <c r="D11842" s="174" t="str">
        <f>IF('RRP data input'!D11843=0,"",'RRP data input'!D11843)</f>
        <v/>
      </c>
      <c r="E11842" s="174" t="str">
        <f>IFERROR(VLOOKUP(C11842,Mappings!$B$13:$E$31,4,FALSE),"")</f>
        <v/>
      </c>
      <c r="F11842" s="219">
        <f>SUM('RRP data input'!E11843:L11843)</f>
        <v>0</v>
      </c>
      <c r="G11842" s="219">
        <f>SUM('RRP data input'!E11843:P11843)</f>
        <v>0</v>
      </c>
      <c r="H11842" s="143" t="str">
        <f t="shared" si="186"/>
        <v/>
      </c>
    </row>
    <row r="11843" spans="2:8" customFormat="1">
      <c r="B11843" s="185" t="str">
        <f>IF(OR('RRP data input'!B11844="",'RRP data input'!B11844=0),"",'RRP data input'!B11844)</f>
        <v/>
      </c>
      <c r="C11843" s="174" t="str">
        <f>IF('RRP data input'!C11844=0,"",'RRP data input'!C11844)</f>
        <v/>
      </c>
      <c r="D11843" s="174" t="str">
        <f>IF('RRP data input'!D11844=0,"",'RRP data input'!D11844)</f>
        <v/>
      </c>
      <c r="E11843" s="174" t="str">
        <f>IFERROR(VLOOKUP(C11843,Mappings!$B$13:$E$31,4,FALSE),"")</f>
        <v/>
      </c>
      <c r="F11843" s="219">
        <f>SUM('RRP data input'!E11844:L11844)</f>
        <v>0</v>
      </c>
      <c r="G11843" s="219">
        <f>SUM('RRP data input'!E11844:P11844)</f>
        <v>0</v>
      </c>
      <c r="H11843" s="143" t="str">
        <f t="shared" si="186"/>
        <v/>
      </c>
    </row>
    <row r="11844" spans="2:8" customFormat="1">
      <c r="B11844" s="185" t="str">
        <f>IF(OR('RRP data input'!B11845="",'RRP data input'!B11845=0),"",'RRP data input'!B11845)</f>
        <v/>
      </c>
      <c r="C11844" s="174" t="str">
        <f>IF('RRP data input'!C11845=0,"",'RRP data input'!C11845)</f>
        <v/>
      </c>
      <c r="D11844" s="174" t="str">
        <f>IF('RRP data input'!D11845=0,"",'RRP data input'!D11845)</f>
        <v/>
      </c>
      <c r="E11844" s="174" t="str">
        <f>IFERROR(VLOOKUP(C11844,Mappings!$B$13:$E$31,4,FALSE),"")</f>
        <v/>
      </c>
      <c r="F11844" s="219">
        <f>SUM('RRP data input'!E11845:L11845)</f>
        <v>0</v>
      </c>
      <c r="G11844" s="219">
        <f>SUM('RRP data input'!E11845:P11845)</f>
        <v>0</v>
      </c>
      <c r="H11844" s="143" t="str">
        <f t="shared" si="186"/>
        <v/>
      </c>
    </row>
    <row r="11845" spans="2:8" customFormat="1">
      <c r="B11845" s="185" t="str">
        <f>IF(OR('RRP data input'!B11846="",'RRP data input'!B11846=0),"",'RRP data input'!B11846)</f>
        <v/>
      </c>
      <c r="C11845" s="174" t="str">
        <f>IF('RRP data input'!C11846=0,"",'RRP data input'!C11846)</f>
        <v/>
      </c>
      <c r="D11845" s="174" t="str">
        <f>IF('RRP data input'!D11846=0,"",'RRP data input'!D11846)</f>
        <v/>
      </c>
      <c r="E11845" s="174" t="str">
        <f>IFERROR(VLOOKUP(C11845,Mappings!$B$13:$E$31,4,FALSE),"")</f>
        <v/>
      </c>
      <c r="F11845" s="219">
        <f>SUM('RRP data input'!E11846:L11846)</f>
        <v>0</v>
      </c>
      <c r="G11845" s="219">
        <f>SUM('RRP data input'!E11846:P11846)</f>
        <v>0</v>
      </c>
      <c r="H11845" s="143" t="str">
        <f t="shared" si="186"/>
        <v/>
      </c>
    </row>
    <row r="11846" spans="2:8" customFormat="1">
      <c r="B11846" s="185" t="str">
        <f>IF(OR('RRP data input'!B11847="",'RRP data input'!B11847=0),"",'RRP data input'!B11847)</f>
        <v/>
      </c>
      <c r="C11846" s="174" t="str">
        <f>IF('RRP data input'!C11847=0,"",'RRP data input'!C11847)</f>
        <v/>
      </c>
      <c r="D11846" s="174" t="str">
        <f>IF('RRP data input'!D11847=0,"",'RRP data input'!D11847)</f>
        <v/>
      </c>
      <c r="E11846" s="174" t="str">
        <f>IFERROR(VLOOKUP(C11846,Mappings!$B$13:$E$31,4,FALSE),"")</f>
        <v/>
      </c>
      <c r="F11846" s="219">
        <f>SUM('RRP data input'!E11847:L11847)</f>
        <v>0</v>
      </c>
      <c r="G11846" s="219">
        <f>SUM('RRP data input'!E11847:P11847)</f>
        <v>0</v>
      </c>
      <c r="H11846" s="143" t="str">
        <f t="shared" si="186"/>
        <v/>
      </c>
    </row>
    <row r="11847" spans="2:8" customFormat="1">
      <c r="B11847" s="185" t="str">
        <f>IF(OR('RRP data input'!B11848="",'RRP data input'!B11848=0),"",'RRP data input'!B11848)</f>
        <v/>
      </c>
      <c r="C11847" s="174" t="str">
        <f>IF('RRP data input'!C11848=0,"",'RRP data input'!C11848)</f>
        <v/>
      </c>
      <c r="D11847" s="174" t="str">
        <f>IF('RRP data input'!D11848=0,"",'RRP data input'!D11848)</f>
        <v/>
      </c>
      <c r="E11847" s="174" t="str">
        <f>IFERROR(VLOOKUP(C11847,Mappings!$B$13:$E$31,4,FALSE),"")</f>
        <v/>
      </c>
      <c r="F11847" s="219">
        <f>SUM('RRP data input'!E11848:L11848)</f>
        <v>0</v>
      </c>
      <c r="G11847" s="219">
        <f>SUM('RRP data input'!E11848:P11848)</f>
        <v>0</v>
      </c>
      <c r="H11847" s="143" t="str">
        <f t="shared" si="186"/>
        <v/>
      </c>
    </row>
    <row r="11848" spans="2:8" customFormat="1">
      <c r="B11848" s="185" t="str">
        <f>IF(OR('RRP data input'!B11849="",'RRP data input'!B11849=0),"",'RRP data input'!B11849)</f>
        <v/>
      </c>
      <c r="C11848" s="174" t="str">
        <f>IF('RRP data input'!C11849=0,"",'RRP data input'!C11849)</f>
        <v/>
      </c>
      <c r="D11848" s="174" t="str">
        <f>IF('RRP data input'!D11849=0,"",'RRP data input'!D11849)</f>
        <v/>
      </c>
      <c r="E11848" s="174" t="str">
        <f>IFERROR(VLOOKUP(C11848,Mappings!$B$13:$E$31,4,FALSE),"")</f>
        <v/>
      </c>
      <c r="F11848" s="219">
        <f>SUM('RRP data input'!E11849:L11849)</f>
        <v>0</v>
      </c>
      <c r="G11848" s="219">
        <f>SUM('RRP data input'!E11849:P11849)</f>
        <v>0</v>
      </c>
      <c r="H11848" s="143" t="str">
        <f t="shared" si="186"/>
        <v/>
      </c>
    </row>
    <row r="11849" spans="2:8" customFormat="1">
      <c r="B11849" s="185" t="str">
        <f>IF(OR('RRP data input'!B11850="",'RRP data input'!B11850=0),"",'RRP data input'!B11850)</f>
        <v/>
      </c>
      <c r="C11849" s="174" t="str">
        <f>IF('RRP data input'!C11850=0,"",'RRP data input'!C11850)</f>
        <v/>
      </c>
      <c r="D11849" s="174" t="str">
        <f>IF('RRP data input'!D11850=0,"",'RRP data input'!D11850)</f>
        <v/>
      </c>
      <c r="E11849" s="174" t="str">
        <f>IFERROR(VLOOKUP(C11849,Mappings!$B$13:$E$31,4,FALSE),"")</f>
        <v/>
      </c>
      <c r="F11849" s="219">
        <f>SUM('RRP data input'!E11850:L11850)</f>
        <v>0</v>
      </c>
      <c r="G11849" s="219">
        <f>SUM('RRP data input'!E11850:P11850)</f>
        <v>0</v>
      </c>
      <c r="H11849" s="143" t="str">
        <f t="shared" si="186"/>
        <v/>
      </c>
    </row>
    <row r="11850" spans="2:8" customFormat="1">
      <c r="B11850" s="185" t="str">
        <f>IF(OR('RRP data input'!B11851="",'RRP data input'!B11851=0),"",'RRP data input'!B11851)</f>
        <v/>
      </c>
      <c r="C11850" s="174" t="str">
        <f>IF('RRP data input'!C11851=0,"",'RRP data input'!C11851)</f>
        <v/>
      </c>
      <c r="D11850" s="174" t="str">
        <f>IF('RRP data input'!D11851=0,"",'RRP data input'!D11851)</f>
        <v/>
      </c>
      <c r="E11850" s="174" t="str">
        <f>IFERROR(VLOOKUP(C11850,Mappings!$B$13:$E$31,4,FALSE),"")</f>
        <v/>
      </c>
      <c r="F11850" s="219">
        <f>SUM('RRP data input'!E11851:L11851)</f>
        <v>0</v>
      </c>
      <c r="G11850" s="219">
        <f>SUM('RRP data input'!E11851:P11851)</f>
        <v>0</v>
      </c>
      <c r="H11850" s="143" t="str">
        <f t="shared" si="186"/>
        <v/>
      </c>
    </row>
    <row r="11851" spans="2:8" customFormat="1">
      <c r="B11851" s="185" t="str">
        <f>IF(OR('RRP data input'!B11852="",'RRP data input'!B11852=0),"",'RRP data input'!B11852)</f>
        <v/>
      </c>
      <c r="C11851" s="174" t="str">
        <f>IF('RRP data input'!C11852=0,"",'RRP data input'!C11852)</f>
        <v/>
      </c>
      <c r="D11851" s="174" t="str">
        <f>IF('RRP data input'!D11852=0,"",'RRP data input'!D11852)</f>
        <v/>
      </c>
      <c r="E11851" s="174" t="str">
        <f>IFERROR(VLOOKUP(C11851,Mappings!$B$13:$E$31,4,FALSE),"")</f>
        <v/>
      </c>
      <c r="F11851" s="219">
        <f>SUM('RRP data input'!E11852:L11852)</f>
        <v>0</v>
      </c>
      <c r="G11851" s="219">
        <f>SUM('RRP data input'!E11852:P11852)</f>
        <v>0</v>
      </c>
      <c r="H11851" s="143" t="str">
        <f t="shared" si="186"/>
        <v/>
      </c>
    </row>
    <row r="11852" spans="2:8" customFormat="1">
      <c r="B11852" s="185" t="str">
        <f>IF(OR('RRP data input'!B11853="",'RRP data input'!B11853=0),"",'RRP data input'!B11853)</f>
        <v/>
      </c>
      <c r="C11852" s="174" t="str">
        <f>IF('RRP data input'!C11853=0,"",'RRP data input'!C11853)</f>
        <v/>
      </c>
      <c r="D11852" s="174" t="str">
        <f>IF('RRP data input'!D11853=0,"",'RRP data input'!D11853)</f>
        <v/>
      </c>
      <c r="E11852" s="174" t="str">
        <f>IFERROR(VLOOKUP(C11852,Mappings!$B$13:$E$31,4,FALSE),"")</f>
        <v/>
      </c>
      <c r="F11852" s="219">
        <f>SUM('RRP data input'!E11853:L11853)</f>
        <v>0</v>
      </c>
      <c r="G11852" s="219">
        <f>SUM('RRP data input'!E11853:P11853)</f>
        <v>0</v>
      </c>
      <c r="H11852" s="143" t="str">
        <f t="shared" si="186"/>
        <v/>
      </c>
    </row>
    <row r="11853" spans="2:8" customFormat="1">
      <c r="B11853" s="185" t="str">
        <f>IF(OR('RRP data input'!B11854="",'RRP data input'!B11854=0),"",'RRP data input'!B11854)</f>
        <v/>
      </c>
      <c r="C11853" s="174" t="str">
        <f>IF('RRP data input'!C11854=0,"",'RRP data input'!C11854)</f>
        <v/>
      </c>
      <c r="D11853" s="174" t="str">
        <f>IF('RRP data input'!D11854=0,"",'RRP data input'!D11854)</f>
        <v/>
      </c>
      <c r="E11853" s="174" t="str">
        <f>IFERROR(VLOOKUP(C11853,Mappings!$B$13:$E$31,4,FALSE),"")</f>
        <v/>
      </c>
      <c r="F11853" s="219">
        <f>SUM('RRP data input'!E11854:L11854)</f>
        <v>0</v>
      </c>
      <c r="G11853" s="219">
        <f>SUM('RRP data input'!E11854:P11854)</f>
        <v>0</v>
      </c>
      <c r="H11853" s="143" t="str">
        <f t="shared" si="186"/>
        <v/>
      </c>
    </row>
    <row r="11854" spans="2:8" customFormat="1">
      <c r="B11854" s="185" t="str">
        <f>IF(OR('RRP data input'!B11855="",'RRP data input'!B11855=0),"",'RRP data input'!B11855)</f>
        <v/>
      </c>
      <c r="C11854" s="174" t="str">
        <f>IF('RRP data input'!C11855=0,"",'RRP data input'!C11855)</f>
        <v/>
      </c>
      <c r="D11854" s="174" t="str">
        <f>IF('RRP data input'!D11855=0,"",'RRP data input'!D11855)</f>
        <v/>
      </c>
      <c r="E11854" s="174" t="str">
        <f>IFERROR(VLOOKUP(C11854,Mappings!$B$13:$E$31,4,FALSE),"")</f>
        <v/>
      </c>
      <c r="F11854" s="219">
        <f>SUM('RRP data input'!E11855:L11855)</f>
        <v>0</v>
      </c>
      <c r="G11854" s="219">
        <f>SUM('RRP data input'!E11855:P11855)</f>
        <v>0</v>
      </c>
      <c r="H11854" s="143" t="str">
        <f t="shared" si="186"/>
        <v/>
      </c>
    </row>
    <row r="11855" spans="2:8" customFormat="1">
      <c r="B11855" s="185" t="str">
        <f>IF(OR('RRP data input'!B11856="",'RRP data input'!B11856=0),"",'RRP data input'!B11856)</f>
        <v/>
      </c>
      <c r="C11855" s="174" t="str">
        <f>IF('RRP data input'!C11856=0,"",'RRP data input'!C11856)</f>
        <v/>
      </c>
      <c r="D11855" s="174" t="str">
        <f>IF('RRP data input'!D11856=0,"",'RRP data input'!D11856)</f>
        <v/>
      </c>
      <c r="E11855" s="174" t="str">
        <f>IFERROR(VLOOKUP(C11855,Mappings!$B$13:$E$31,4,FALSE),"")</f>
        <v/>
      </c>
      <c r="F11855" s="219">
        <f>SUM('RRP data input'!E11856:L11856)</f>
        <v>0</v>
      </c>
      <c r="G11855" s="219">
        <f>SUM('RRP data input'!E11856:P11856)</f>
        <v>0</v>
      </c>
      <c r="H11855" s="143" t="str">
        <f t="shared" si="186"/>
        <v/>
      </c>
    </row>
    <row r="11856" spans="2:8" customFormat="1">
      <c r="B11856" s="185" t="str">
        <f>IF(OR('RRP data input'!B11857="",'RRP data input'!B11857=0),"",'RRP data input'!B11857)</f>
        <v/>
      </c>
      <c r="C11856" s="174" t="str">
        <f>IF('RRP data input'!C11857=0,"",'RRP data input'!C11857)</f>
        <v/>
      </c>
      <c r="D11856" s="174" t="str">
        <f>IF('RRP data input'!D11857=0,"",'RRP data input'!D11857)</f>
        <v/>
      </c>
      <c r="E11856" s="174" t="str">
        <f>IFERROR(VLOOKUP(C11856,Mappings!$B$13:$E$31,4,FALSE),"")</f>
        <v/>
      </c>
      <c r="F11856" s="219">
        <f>SUM('RRP data input'!E11857:L11857)</f>
        <v>0</v>
      </c>
      <c r="G11856" s="219">
        <f>SUM('RRP data input'!E11857:P11857)</f>
        <v>0</v>
      </c>
      <c r="H11856" s="143" t="str">
        <f t="shared" si="186"/>
        <v/>
      </c>
    </row>
    <row r="11857" spans="2:8" customFormat="1">
      <c r="B11857" s="185" t="str">
        <f>IF(OR('RRP data input'!B11858="",'RRP data input'!B11858=0),"",'RRP data input'!B11858)</f>
        <v/>
      </c>
      <c r="C11857" s="174" t="str">
        <f>IF('RRP data input'!C11858=0,"",'RRP data input'!C11858)</f>
        <v/>
      </c>
      <c r="D11857" s="174" t="str">
        <f>IF('RRP data input'!D11858=0,"",'RRP data input'!D11858)</f>
        <v/>
      </c>
      <c r="E11857" s="174" t="str">
        <f>IFERROR(VLOOKUP(C11857,Mappings!$B$13:$E$31,4,FALSE),"")</f>
        <v/>
      </c>
      <c r="F11857" s="219">
        <f>SUM('RRP data input'!E11858:L11858)</f>
        <v>0</v>
      </c>
      <c r="G11857" s="219">
        <f>SUM('RRP data input'!E11858:P11858)</f>
        <v>0</v>
      </c>
      <c r="H11857" s="143" t="str">
        <f t="shared" ref="H11857:H11920" si="187">IF(OR(C11857="LVSSA",C11857="LVSSB",C11857="LVAL"),"LV",C11857)</f>
        <v/>
      </c>
    </row>
    <row r="11858" spans="2:8" customFormat="1">
      <c r="B11858" s="185" t="str">
        <f>IF(OR('RRP data input'!B11859="",'RRP data input'!B11859=0),"",'RRP data input'!B11859)</f>
        <v/>
      </c>
      <c r="C11858" s="174" t="str">
        <f>IF('RRP data input'!C11859=0,"",'RRP data input'!C11859)</f>
        <v/>
      </c>
      <c r="D11858" s="174" t="str">
        <f>IF('RRP data input'!D11859=0,"",'RRP data input'!D11859)</f>
        <v/>
      </c>
      <c r="E11858" s="174" t="str">
        <f>IFERROR(VLOOKUP(C11858,Mappings!$B$13:$E$31,4,FALSE),"")</f>
        <v/>
      </c>
      <c r="F11858" s="219">
        <f>SUM('RRP data input'!E11859:L11859)</f>
        <v>0</v>
      </c>
      <c r="G11858" s="219">
        <f>SUM('RRP data input'!E11859:P11859)</f>
        <v>0</v>
      </c>
      <c r="H11858" s="143" t="str">
        <f t="shared" si="187"/>
        <v/>
      </c>
    </row>
    <row r="11859" spans="2:8" customFormat="1">
      <c r="B11859" s="185" t="str">
        <f>IF(OR('RRP data input'!B11860="",'RRP data input'!B11860=0),"",'RRP data input'!B11860)</f>
        <v/>
      </c>
      <c r="C11859" s="174" t="str">
        <f>IF('RRP data input'!C11860=0,"",'RRP data input'!C11860)</f>
        <v/>
      </c>
      <c r="D11859" s="174" t="str">
        <f>IF('RRP data input'!D11860=0,"",'RRP data input'!D11860)</f>
        <v/>
      </c>
      <c r="E11859" s="174" t="str">
        <f>IFERROR(VLOOKUP(C11859,Mappings!$B$13:$E$31,4,FALSE),"")</f>
        <v/>
      </c>
      <c r="F11859" s="219">
        <f>SUM('RRP data input'!E11860:L11860)</f>
        <v>0</v>
      </c>
      <c r="G11859" s="219">
        <f>SUM('RRP data input'!E11860:P11860)</f>
        <v>0</v>
      </c>
      <c r="H11859" s="143" t="str">
        <f t="shared" si="187"/>
        <v/>
      </c>
    </row>
    <row r="11860" spans="2:8" customFormat="1">
      <c r="B11860" s="185" t="str">
        <f>IF(OR('RRP data input'!B11861="",'RRP data input'!B11861=0),"",'RRP data input'!B11861)</f>
        <v/>
      </c>
      <c r="C11860" s="174" t="str">
        <f>IF('RRP data input'!C11861=0,"",'RRP data input'!C11861)</f>
        <v/>
      </c>
      <c r="D11860" s="174" t="str">
        <f>IF('RRP data input'!D11861=0,"",'RRP data input'!D11861)</f>
        <v/>
      </c>
      <c r="E11860" s="174" t="str">
        <f>IFERROR(VLOOKUP(C11860,Mappings!$B$13:$E$31,4,FALSE),"")</f>
        <v/>
      </c>
      <c r="F11860" s="219">
        <f>SUM('RRP data input'!E11861:L11861)</f>
        <v>0</v>
      </c>
      <c r="G11860" s="219">
        <f>SUM('RRP data input'!E11861:P11861)</f>
        <v>0</v>
      </c>
      <c r="H11860" s="143" t="str">
        <f t="shared" si="187"/>
        <v/>
      </c>
    </row>
    <row r="11861" spans="2:8" customFormat="1">
      <c r="B11861" s="185" t="str">
        <f>IF(OR('RRP data input'!B11862="",'RRP data input'!B11862=0),"",'RRP data input'!B11862)</f>
        <v/>
      </c>
      <c r="C11861" s="174" t="str">
        <f>IF('RRP data input'!C11862=0,"",'RRP data input'!C11862)</f>
        <v/>
      </c>
      <c r="D11861" s="174" t="str">
        <f>IF('RRP data input'!D11862=0,"",'RRP data input'!D11862)</f>
        <v/>
      </c>
      <c r="E11861" s="174" t="str">
        <f>IFERROR(VLOOKUP(C11861,Mappings!$B$13:$E$31,4,FALSE),"")</f>
        <v/>
      </c>
      <c r="F11861" s="219">
        <f>SUM('RRP data input'!E11862:L11862)</f>
        <v>0</v>
      </c>
      <c r="G11861" s="219">
        <f>SUM('RRP data input'!E11862:P11862)</f>
        <v>0</v>
      </c>
      <c r="H11861" s="143" t="str">
        <f t="shared" si="187"/>
        <v/>
      </c>
    </row>
    <row r="11862" spans="2:8" customFormat="1">
      <c r="B11862" s="185" t="str">
        <f>IF(OR('RRP data input'!B11863="",'RRP data input'!B11863=0),"",'RRP data input'!B11863)</f>
        <v/>
      </c>
      <c r="C11862" s="174" t="str">
        <f>IF('RRP data input'!C11863=0,"",'RRP data input'!C11863)</f>
        <v/>
      </c>
      <c r="D11862" s="174" t="str">
        <f>IF('RRP data input'!D11863=0,"",'RRP data input'!D11863)</f>
        <v/>
      </c>
      <c r="E11862" s="174" t="str">
        <f>IFERROR(VLOOKUP(C11862,Mappings!$B$13:$E$31,4,FALSE),"")</f>
        <v/>
      </c>
      <c r="F11862" s="219">
        <f>SUM('RRP data input'!E11863:L11863)</f>
        <v>0</v>
      </c>
      <c r="G11862" s="219">
        <f>SUM('RRP data input'!E11863:P11863)</f>
        <v>0</v>
      </c>
      <c r="H11862" s="143" t="str">
        <f t="shared" si="187"/>
        <v/>
      </c>
    </row>
    <row r="11863" spans="2:8" customFormat="1">
      <c r="B11863" s="185" t="str">
        <f>IF(OR('RRP data input'!B11864="",'RRP data input'!B11864=0),"",'RRP data input'!B11864)</f>
        <v/>
      </c>
      <c r="C11863" s="174" t="str">
        <f>IF('RRP data input'!C11864=0,"",'RRP data input'!C11864)</f>
        <v/>
      </c>
      <c r="D11863" s="174" t="str">
        <f>IF('RRP data input'!D11864=0,"",'RRP data input'!D11864)</f>
        <v/>
      </c>
      <c r="E11863" s="174" t="str">
        <f>IFERROR(VLOOKUP(C11863,Mappings!$B$13:$E$31,4,FALSE),"")</f>
        <v/>
      </c>
      <c r="F11863" s="219">
        <f>SUM('RRP data input'!E11864:L11864)</f>
        <v>0</v>
      </c>
      <c r="G11863" s="219">
        <f>SUM('RRP data input'!E11864:P11864)</f>
        <v>0</v>
      </c>
      <c r="H11863" s="143" t="str">
        <f t="shared" si="187"/>
        <v/>
      </c>
    </row>
    <row r="11864" spans="2:8" customFormat="1">
      <c r="B11864" s="185" t="str">
        <f>IF(OR('RRP data input'!B11865="",'RRP data input'!B11865=0),"",'RRP data input'!B11865)</f>
        <v/>
      </c>
      <c r="C11864" s="174" t="str">
        <f>IF('RRP data input'!C11865=0,"",'RRP data input'!C11865)</f>
        <v/>
      </c>
      <c r="D11864" s="174" t="str">
        <f>IF('RRP data input'!D11865=0,"",'RRP data input'!D11865)</f>
        <v/>
      </c>
      <c r="E11864" s="174" t="str">
        <f>IFERROR(VLOOKUP(C11864,Mappings!$B$13:$E$31,4,FALSE),"")</f>
        <v/>
      </c>
      <c r="F11864" s="219">
        <f>SUM('RRP data input'!E11865:L11865)</f>
        <v>0</v>
      </c>
      <c r="G11864" s="219">
        <f>SUM('RRP data input'!E11865:P11865)</f>
        <v>0</v>
      </c>
      <c r="H11864" s="143" t="str">
        <f t="shared" si="187"/>
        <v/>
      </c>
    </row>
    <row r="11865" spans="2:8" customFormat="1">
      <c r="B11865" s="185" t="str">
        <f>IF(OR('RRP data input'!B11866="",'RRP data input'!B11866=0),"",'RRP data input'!B11866)</f>
        <v/>
      </c>
      <c r="C11865" s="174" t="str">
        <f>IF('RRP data input'!C11866=0,"",'RRP data input'!C11866)</f>
        <v/>
      </c>
      <c r="D11865" s="174" t="str">
        <f>IF('RRP data input'!D11866=0,"",'RRP data input'!D11866)</f>
        <v/>
      </c>
      <c r="E11865" s="174" t="str">
        <f>IFERROR(VLOOKUP(C11865,Mappings!$B$13:$E$31,4,FALSE),"")</f>
        <v/>
      </c>
      <c r="F11865" s="219">
        <f>SUM('RRP data input'!E11866:L11866)</f>
        <v>0</v>
      </c>
      <c r="G11865" s="219">
        <f>SUM('RRP data input'!E11866:P11866)</f>
        <v>0</v>
      </c>
      <c r="H11865" s="143" t="str">
        <f t="shared" si="187"/>
        <v/>
      </c>
    </row>
    <row r="11866" spans="2:8" customFormat="1">
      <c r="B11866" s="185" t="str">
        <f>IF(OR('RRP data input'!B11867="",'RRP data input'!B11867=0),"",'RRP data input'!B11867)</f>
        <v/>
      </c>
      <c r="C11866" s="174" t="str">
        <f>IF('RRP data input'!C11867=0,"",'RRP data input'!C11867)</f>
        <v/>
      </c>
      <c r="D11866" s="174" t="str">
        <f>IF('RRP data input'!D11867=0,"",'RRP data input'!D11867)</f>
        <v/>
      </c>
      <c r="E11866" s="174" t="str">
        <f>IFERROR(VLOOKUP(C11866,Mappings!$B$13:$E$31,4,FALSE),"")</f>
        <v/>
      </c>
      <c r="F11866" s="219">
        <f>SUM('RRP data input'!E11867:L11867)</f>
        <v>0</v>
      </c>
      <c r="G11866" s="219">
        <f>SUM('RRP data input'!E11867:P11867)</f>
        <v>0</v>
      </c>
      <c r="H11866" s="143" t="str">
        <f t="shared" si="187"/>
        <v/>
      </c>
    </row>
    <row r="11867" spans="2:8" customFormat="1">
      <c r="B11867" s="185" t="str">
        <f>IF(OR('RRP data input'!B11868="",'RRP data input'!B11868=0),"",'RRP data input'!B11868)</f>
        <v/>
      </c>
      <c r="C11867" s="174" t="str">
        <f>IF('RRP data input'!C11868=0,"",'RRP data input'!C11868)</f>
        <v/>
      </c>
      <c r="D11867" s="174" t="str">
        <f>IF('RRP data input'!D11868=0,"",'RRP data input'!D11868)</f>
        <v/>
      </c>
      <c r="E11867" s="174" t="str">
        <f>IFERROR(VLOOKUP(C11867,Mappings!$B$13:$E$31,4,FALSE),"")</f>
        <v/>
      </c>
      <c r="F11867" s="219">
        <f>SUM('RRP data input'!E11868:L11868)</f>
        <v>0</v>
      </c>
      <c r="G11867" s="219">
        <f>SUM('RRP data input'!E11868:P11868)</f>
        <v>0</v>
      </c>
      <c r="H11867" s="143" t="str">
        <f t="shared" si="187"/>
        <v/>
      </c>
    </row>
    <row r="11868" spans="2:8" customFormat="1">
      <c r="B11868" s="185" t="str">
        <f>IF(OR('RRP data input'!B11869="",'RRP data input'!B11869=0),"",'RRP data input'!B11869)</f>
        <v/>
      </c>
      <c r="C11868" s="174" t="str">
        <f>IF('RRP data input'!C11869=0,"",'RRP data input'!C11869)</f>
        <v/>
      </c>
      <c r="D11868" s="174" t="str">
        <f>IF('RRP data input'!D11869=0,"",'RRP data input'!D11869)</f>
        <v/>
      </c>
      <c r="E11868" s="174" t="str">
        <f>IFERROR(VLOOKUP(C11868,Mappings!$B$13:$E$31,4,FALSE),"")</f>
        <v/>
      </c>
      <c r="F11868" s="219">
        <f>SUM('RRP data input'!E11869:L11869)</f>
        <v>0</v>
      </c>
      <c r="G11868" s="219">
        <f>SUM('RRP data input'!E11869:P11869)</f>
        <v>0</v>
      </c>
      <c r="H11868" s="143" t="str">
        <f t="shared" si="187"/>
        <v/>
      </c>
    </row>
    <row r="11869" spans="2:8" customFormat="1">
      <c r="B11869" s="185" t="str">
        <f>IF(OR('RRP data input'!B11870="",'RRP data input'!B11870=0),"",'RRP data input'!B11870)</f>
        <v/>
      </c>
      <c r="C11869" s="174" t="str">
        <f>IF('RRP data input'!C11870=0,"",'RRP data input'!C11870)</f>
        <v/>
      </c>
      <c r="D11869" s="174" t="str">
        <f>IF('RRP data input'!D11870=0,"",'RRP data input'!D11870)</f>
        <v/>
      </c>
      <c r="E11869" s="174" t="str">
        <f>IFERROR(VLOOKUP(C11869,Mappings!$B$13:$E$31,4,FALSE),"")</f>
        <v/>
      </c>
      <c r="F11869" s="219">
        <f>SUM('RRP data input'!E11870:L11870)</f>
        <v>0</v>
      </c>
      <c r="G11869" s="219">
        <f>SUM('RRP data input'!E11870:P11870)</f>
        <v>0</v>
      </c>
      <c r="H11869" s="143" t="str">
        <f t="shared" si="187"/>
        <v/>
      </c>
    </row>
    <row r="11870" spans="2:8" customFormat="1">
      <c r="B11870" s="185" t="str">
        <f>IF(OR('RRP data input'!B11871="",'RRP data input'!B11871=0),"",'RRP data input'!B11871)</f>
        <v/>
      </c>
      <c r="C11870" s="174" t="str">
        <f>IF('RRP data input'!C11871=0,"",'RRP data input'!C11871)</f>
        <v/>
      </c>
      <c r="D11870" s="174" t="str">
        <f>IF('RRP data input'!D11871=0,"",'RRP data input'!D11871)</f>
        <v/>
      </c>
      <c r="E11870" s="174" t="str">
        <f>IFERROR(VLOOKUP(C11870,Mappings!$B$13:$E$31,4,FALSE),"")</f>
        <v/>
      </c>
      <c r="F11870" s="219">
        <f>SUM('RRP data input'!E11871:L11871)</f>
        <v>0</v>
      </c>
      <c r="G11870" s="219">
        <f>SUM('RRP data input'!E11871:P11871)</f>
        <v>0</v>
      </c>
      <c r="H11870" s="143" t="str">
        <f t="shared" si="187"/>
        <v/>
      </c>
    </row>
    <row r="11871" spans="2:8" customFormat="1">
      <c r="B11871" s="185" t="str">
        <f>IF(OR('RRP data input'!B11872="",'RRP data input'!B11872=0),"",'RRP data input'!B11872)</f>
        <v/>
      </c>
      <c r="C11871" s="174" t="str">
        <f>IF('RRP data input'!C11872=0,"",'RRP data input'!C11872)</f>
        <v/>
      </c>
      <c r="D11871" s="174" t="str">
        <f>IF('RRP data input'!D11872=0,"",'RRP data input'!D11872)</f>
        <v/>
      </c>
      <c r="E11871" s="174" t="str">
        <f>IFERROR(VLOOKUP(C11871,Mappings!$B$13:$E$31,4,FALSE),"")</f>
        <v/>
      </c>
      <c r="F11871" s="219">
        <f>SUM('RRP data input'!E11872:L11872)</f>
        <v>0</v>
      </c>
      <c r="G11871" s="219">
        <f>SUM('RRP data input'!E11872:P11872)</f>
        <v>0</v>
      </c>
      <c r="H11871" s="143" t="str">
        <f t="shared" si="187"/>
        <v/>
      </c>
    </row>
    <row r="11872" spans="2:8" customFormat="1">
      <c r="B11872" s="185" t="str">
        <f>IF(OR('RRP data input'!B11873="",'RRP data input'!B11873=0),"",'RRP data input'!B11873)</f>
        <v/>
      </c>
      <c r="C11872" s="174" t="str">
        <f>IF('RRP data input'!C11873=0,"",'RRP data input'!C11873)</f>
        <v/>
      </c>
      <c r="D11872" s="174" t="str">
        <f>IF('RRP data input'!D11873=0,"",'RRP data input'!D11873)</f>
        <v/>
      </c>
      <c r="E11872" s="174" t="str">
        <f>IFERROR(VLOOKUP(C11872,Mappings!$B$13:$E$31,4,FALSE),"")</f>
        <v/>
      </c>
      <c r="F11872" s="219">
        <f>SUM('RRP data input'!E11873:L11873)</f>
        <v>0</v>
      </c>
      <c r="G11872" s="219">
        <f>SUM('RRP data input'!E11873:P11873)</f>
        <v>0</v>
      </c>
      <c r="H11872" s="143" t="str">
        <f t="shared" si="187"/>
        <v/>
      </c>
    </row>
    <row r="11873" spans="2:8" customFormat="1">
      <c r="B11873" s="185" t="str">
        <f>IF(OR('RRP data input'!B11874="",'RRP data input'!B11874=0),"",'RRP data input'!B11874)</f>
        <v/>
      </c>
      <c r="C11873" s="174" t="str">
        <f>IF('RRP data input'!C11874=0,"",'RRP data input'!C11874)</f>
        <v/>
      </c>
      <c r="D11873" s="174" t="str">
        <f>IF('RRP data input'!D11874=0,"",'RRP data input'!D11874)</f>
        <v/>
      </c>
      <c r="E11873" s="174" t="str">
        <f>IFERROR(VLOOKUP(C11873,Mappings!$B$13:$E$31,4,FALSE),"")</f>
        <v/>
      </c>
      <c r="F11873" s="219">
        <f>SUM('RRP data input'!E11874:L11874)</f>
        <v>0</v>
      </c>
      <c r="G11873" s="219">
        <f>SUM('RRP data input'!E11874:P11874)</f>
        <v>0</v>
      </c>
      <c r="H11873" s="143" t="str">
        <f t="shared" si="187"/>
        <v/>
      </c>
    </row>
    <row r="11874" spans="2:8" customFormat="1">
      <c r="B11874" s="185" t="str">
        <f>IF(OR('RRP data input'!B11875="",'RRP data input'!B11875=0),"",'RRP data input'!B11875)</f>
        <v/>
      </c>
      <c r="C11874" s="174" t="str">
        <f>IF('RRP data input'!C11875=0,"",'RRP data input'!C11875)</f>
        <v/>
      </c>
      <c r="D11874" s="174" t="str">
        <f>IF('RRP data input'!D11875=0,"",'RRP data input'!D11875)</f>
        <v/>
      </c>
      <c r="E11874" s="174" t="str">
        <f>IFERROR(VLOOKUP(C11874,Mappings!$B$13:$E$31,4,FALSE),"")</f>
        <v/>
      </c>
      <c r="F11874" s="219">
        <f>SUM('RRP data input'!E11875:L11875)</f>
        <v>0</v>
      </c>
      <c r="G11874" s="219">
        <f>SUM('RRP data input'!E11875:P11875)</f>
        <v>0</v>
      </c>
      <c r="H11874" s="143" t="str">
        <f t="shared" si="187"/>
        <v/>
      </c>
    </row>
    <row r="11875" spans="2:8" customFormat="1">
      <c r="B11875" s="185" t="str">
        <f>IF(OR('RRP data input'!B11876="",'RRP data input'!B11876=0),"",'RRP data input'!B11876)</f>
        <v/>
      </c>
      <c r="C11875" s="174" t="str">
        <f>IF('RRP data input'!C11876=0,"",'RRP data input'!C11876)</f>
        <v/>
      </c>
      <c r="D11875" s="174" t="str">
        <f>IF('RRP data input'!D11876=0,"",'RRP data input'!D11876)</f>
        <v/>
      </c>
      <c r="E11875" s="174" t="str">
        <f>IFERROR(VLOOKUP(C11875,Mappings!$B$13:$E$31,4,FALSE),"")</f>
        <v/>
      </c>
      <c r="F11875" s="219">
        <f>SUM('RRP data input'!E11876:L11876)</f>
        <v>0</v>
      </c>
      <c r="G11875" s="219">
        <f>SUM('RRP data input'!E11876:P11876)</f>
        <v>0</v>
      </c>
      <c r="H11875" s="143" t="str">
        <f t="shared" si="187"/>
        <v/>
      </c>
    </row>
    <row r="11876" spans="2:8" customFormat="1">
      <c r="B11876" s="185" t="str">
        <f>IF(OR('RRP data input'!B11877="",'RRP data input'!B11877=0),"",'RRP data input'!B11877)</f>
        <v/>
      </c>
      <c r="C11876" s="174" t="str">
        <f>IF('RRP data input'!C11877=0,"",'RRP data input'!C11877)</f>
        <v/>
      </c>
      <c r="D11876" s="174" t="str">
        <f>IF('RRP data input'!D11877=0,"",'RRP data input'!D11877)</f>
        <v/>
      </c>
      <c r="E11876" s="174" t="str">
        <f>IFERROR(VLOOKUP(C11876,Mappings!$B$13:$E$31,4,FALSE),"")</f>
        <v/>
      </c>
      <c r="F11876" s="219">
        <f>SUM('RRP data input'!E11877:L11877)</f>
        <v>0</v>
      </c>
      <c r="G11876" s="219">
        <f>SUM('RRP data input'!E11877:P11877)</f>
        <v>0</v>
      </c>
      <c r="H11876" s="143" t="str">
        <f t="shared" si="187"/>
        <v/>
      </c>
    </row>
    <row r="11877" spans="2:8" customFormat="1">
      <c r="B11877" s="185" t="str">
        <f>IF(OR('RRP data input'!B11878="",'RRP data input'!B11878=0),"",'RRP data input'!B11878)</f>
        <v/>
      </c>
      <c r="C11877" s="174" t="str">
        <f>IF('RRP data input'!C11878=0,"",'RRP data input'!C11878)</f>
        <v/>
      </c>
      <c r="D11877" s="174" t="str">
        <f>IF('RRP data input'!D11878=0,"",'RRP data input'!D11878)</f>
        <v/>
      </c>
      <c r="E11877" s="174" t="str">
        <f>IFERROR(VLOOKUP(C11877,Mappings!$B$13:$E$31,4,FALSE),"")</f>
        <v/>
      </c>
      <c r="F11877" s="219">
        <f>SUM('RRP data input'!E11878:L11878)</f>
        <v>0</v>
      </c>
      <c r="G11877" s="219">
        <f>SUM('RRP data input'!E11878:P11878)</f>
        <v>0</v>
      </c>
      <c r="H11877" s="143" t="str">
        <f t="shared" si="187"/>
        <v/>
      </c>
    </row>
    <row r="11878" spans="2:8" customFormat="1">
      <c r="B11878" s="185" t="str">
        <f>IF(OR('RRP data input'!B11879="",'RRP data input'!B11879=0),"",'RRP data input'!B11879)</f>
        <v/>
      </c>
      <c r="C11878" s="174" t="str">
        <f>IF('RRP data input'!C11879=0,"",'RRP data input'!C11879)</f>
        <v/>
      </c>
      <c r="D11878" s="174" t="str">
        <f>IF('RRP data input'!D11879=0,"",'RRP data input'!D11879)</f>
        <v/>
      </c>
      <c r="E11878" s="174" t="str">
        <f>IFERROR(VLOOKUP(C11878,Mappings!$B$13:$E$31,4,FALSE),"")</f>
        <v/>
      </c>
      <c r="F11878" s="219">
        <f>SUM('RRP data input'!E11879:L11879)</f>
        <v>0</v>
      </c>
      <c r="G11878" s="219">
        <f>SUM('RRP data input'!E11879:P11879)</f>
        <v>0</v>
      </c>
      <c r="H11878" s="143" t="str">
        <f t="shared" si="187"/>
        <v/>
      </c>
    </row>
    <row r="11879" spans="2:8" customFormat="1">
      <c r="B11879" s="185" t="str">
        <f>IF(OR('RRP data input'!B11880="",'RRP data input'!B11880=0),"",'RRP data input'!B11880)</f>
        <v/>
      </c>
      <c r="C11879" s="174" t="str">
        <f>IF('RRP data input'!C11880=0,"",'RRP data input'!C11880)</f>
        <v/>
      </c>
      <c r="D11879" s="174" t="str">
        <f>IF('RRP data input'!D11880=0,"",'RRP data input'!D11880)</f>
        <v/>
      </c>
      <c r="E11879" s="174" t="str">
        <f>IFERROR(VLOOKUP(C11879,Mappings!$B$13:$E$31,4,FALSE),"")</f>
        <v/>
      </c>
      <c r="F11879" s="219">
        <f>SUM('RRP data input'!E11880:L11880)</f>
        <v>0</v>
      </c>
      <c r="G11879" s="219">
        <f>SUM('RRP data input'!E11880:P11880)</f>
        <v>0</v>
      </c>
      <c r="H11879" s="143" t="str">
        <f t="shared" si="187"/>
        <v/>
      </c>
    </row>
    <row r="11880" spans="2:8" customFormat="1">
      <c r="B11880" s="185" t="str">
        <f>IF(OR('RRP data input'!B11881="",'RRP data input'!B11881=0),"",'RRP data input'!B11881)</f>
        <v/>
      </c>
      <c r="C11880" s="174" t="str">
        <f>IF('RRP data input'!C11881=0,"",'RRP data input'!C11881)</f>
        <v/>
      </c>
      <c r="D11880" s="174" t="str">
        <f>IF('RRP data input'!D11881=0,"",'RRP data input'!D11881)</f>
        <v/>
      </c>
      <c r="E11880" s="174" t="str">
        <f>IFERROR(VLOOKUP(C11880,Mappings!$B$13:$E$31,4,FALSE),"")</f>
        <v/>
      </c>
      <c r="F11880" s="219">
        <f>SUM('RRP data input'!E11881:L11881)</f>
        <v>0</v>
      </c>
      <c r="G11880" s="219">
        <f>SUM('RRP data input'!E11881:P11881)</f>
        <v>0</v>
      </c>
      <c r="H11880" s="143" t="str">
        <f t="shared" si="187"/>
        <v/>
      </c>
    </row>
    <row r="11881" spans="2:8" customFormat="1">
      <c r="B11881" s="185" t="str">
        <f>IF(OR('RRP data input'!B11882="",'RRP data input'!B11882=0),"",'RRP data input'!B11882)</f>
        <v/>
      </c>
      <c r="C11881" s="174" t="str">
        <f>IF('RRP data input'!C11882=0,"",'RRP data input'!C11882)</f>
        <v/>
      </c>
      <c r="D11881" s="174" t="str">
        <f>IF('RRP data input'!D11882=0,"",'RRP data input'!D11882)</f>
        <v/>
      </c>
      <c r="E11881" s="174" t="str">
        <f>IFERROR(VLOOKUP(C11881,Mappings!$B$13:$E$31,4,FALSE),"")</f>
        <v/>
      </c>
      <c r="F11881" s="219">
        <f>SUM('RRP data input'!E11882:L11882)</f>
        <v>0</v>
      </c>
      <c r="G11881" s="219">
        <f>SUM('RRP data input'!E11882:P11882)</f>
        <v>0</v>
      </c>
      <c r="H11881" s="143" t="str">
        <f t="shared" si="187"/>
        <v/>
      </c>
    </row>
    <row r="11882" spans="2:8" customFormat="1">
      <c r="B11882" s="185" t="str">
        <f>IF(OR('RRP data input'!B11883="",'RRP data input'!B11883=0),"",'RRP data input'!B11883)</f>
        <v/>
      </c>
      <c r="C11882" s="174" t="str">
        <f>IF('RRP data input'!C11883=0,"",'RRP data input'!C11883)</f>
        <v/>
      </c>
      <c r="D11882" s="174" t="str">
        <f>IF('RRP data input'!D11883=0,"",'RRP data input'!D11883)</f>
        <v/>
      </c>
      <c r="E11882" s="174" t="str">
        <f>IFERROR(VLOOKUP(C11882,Mappings!$B$13:$E$31,4,FALSE),"")</f>
        <v/>
      </c>
      <c r="F11882" s="219">
        <f>SUM('RRP data input'!E11883:L11883)</f>
        <v>0</v>
      </c>
      <c r="G11882" s="219">
        <f>SUM('RRP data input'!E11883:P11883)</f>
        <v>0</v>
      </c>
      <c r="H11882" s="143" t="str">
        <f t="shared" si="187"/>
        <v/>
      </c>
    </row>
    <row r="11883" spans="2:8" customFormat="1">
      <c r="B11883" s="185" t="str">
        <f>IF(OR('RRP data input'!B11884="",'RRP data input'!B11884=0),"",'RRP data input'!B11884)</f>
        <v/>
      </c>
      <c r="C11883" s="174" t="str">
        <f>IF('RRP data input'!C11884=0,"",'RRP data input'!C11884)</f>
        <v/>
      </c>
      <c r="D11883" s="174" t="str">
        <f>IF('RRP data input'!D11884=0,"",'RRP data input'!D11884)</f>
        <v/>
      </c>
      <c r="E11883" s="174" t="str">
        <f>IFERROR(VLOOKUP(C11883,Mappings!$B$13:$E$31,4,FALSE),"")</f>
        <v/>
      </c>
      <c r="F11883" s="219">
        <f>SUM('RRP data input'!E11884:L11884)</f>
        <v>0</v>
      </c>
      <c r="G11883" s="219">
        <f>SUM('RRP data input'!E11884:P11884)</f>
        <v>0</v>
      </c>
      <c r="H11883" s="143" t="str">
        <f t="shared" si="187"/>
        <v/>
      </c>
    </row>
    <row r="11884" spans="2:8" customFormat="1">
      <c r="B11884" s="185" t="str">
        <f>IF(OR('RRP data input'!B11885="",'RRP data input'!B11885=0),"",'RRP data input'!B11885)</f>
        <v/>
      </c>
      <c r="C11884" s="174" t="str">
        <f>IF('RRP data input'!C11885=0,"",'RRP data input'!C11885)</f>
        <v/>
      </c>
      <c r="D11884" s="174" t="str">
        <f>IF('RRP data input'!D11885=0,"",'RRP data input'!D11885)</f>
        <v/>
      </c>
      <c r="E11884" s="174" t="str">
        <f>IFERROR(VLOOKUP(C11884,Mappings!$B$13:$E$31,4,FALSE),"")</f>
        <v/>
      </c>
      <c r="F11884" s="219">
        <f>SUM('RRP data input'!E11885:L11885)</f>
        <v>0</v>
      </c>
      <c r="G11884" s="219">
        <f>SUM('RRP data input'!E11885:P11885)</f>
        <v>0</v>
      </c>
      <c r="H11884" s="143" t="str">
        <f t="shared" si="187"/>
        <v/>
      </c>
    </row>
    <row r="11885" spans="2:8" customFormat="1">
      <c r="B11885" s="185" t="str">
        <f>IF(OR('RRP data input'!B11886="",'RRP data input'!B11886=0),"",'RRP data input'!B11886)</f>
        <v/>
      </c>
      <c r="C11885" s="174" t="str">
        <f>IF('RRP data input'!C11886=0,"",'RRP data input'!C11886)</f>
        <v/>
      </c>
      <c r="D11885" s="174" t="str">
        <f>IF('RRP data input'!D11886=0,"",'RRP data input'!D11886)</f>
        <v/>
      </c>
      <c r="E11885" s="174" t="str">
        <f>IFERROR(VLOOKUP(C11885,Mappings!$B$13:$E$31,4,FALSE),"")</f>
        <v/>
      </c>
      <c r="F11885" s="219">
        <f>SUM('RRP data input'!E11886:L11886)</f>
        <v>0</v>
      </c>
      <c r="G11885" s="219">
        <f>SUM('RRP data input'!E11886:P11886)</f>
        <v>0</v>
      </c>
      <c r="H11885" s="143" t="str">
        <f t="shared" si="187"/>
        <v/>
      </c>
    </row>
    <row r="11886" spans="2:8" customFormat="1">
      <c r="B11886" s="185" t="str">
        <f>IF(OR('RRP data input'!B11887="",'RRP data input'!B11887=0),"",'RRP data input'!B11887)</f>
        <v/>
      </c>
      <c r="C11886" s="174" t="str">
        <f>IF('RRP data input'!C11887=0,"",'RRP data input'!C11887)</f>
        <v/>
      </c>
      <c r="D11886" s="174" t="str">
        <f>IF('RRP data input'!D11887=0,"",'RRP data input'!D11887)</f>
        <v/>
      </c>
      <c r="E11886" s="174" t="str">
        <f>IFERROR(VLOOKUP(C11886,Mappings!$B$13:$E$31,4,FALSE),"")</f>
        <v/>
      </c>
      <c r="F11886" s="219">
        <f>SUM('RRP data input'!E11887:L11887)</f>
        <v>0</v>
      </c>
      <c r="G11886" s="219">
        <f>SUM('RRP data input'!E11887:P11887)</f>
        <v>0</v>
      </c>
      <c r="H11886" s="143" t="str">
        <f t="shared" si="187"/>
        <v/>
      </c>
    </row>
    <row r="11887" spans="2:8" customFormat="1">
      <c r="B11887" s="185" t="str">
        <f>IF(OR('RRP data input'!B11888="",'RRP data input'!B11888=0),"",'RRP data input'!B11888)</f>
        <v/>
      </c>
      <c r="C11887" s="174" t="str">
        <f>IF('RRP data input'!C11888=0,"",'RRP data input'!C11888)</f>
        <v/>
      </c>
      <c r="D11887" s="174" t="str">
        <f>IF('RRP data input'!D11888=0,"",'RRP data input'!D11888)</f>
        <v/>
      </c>
      <c r="E11887" s="174" t="str">
        <f>IFERROR(VLOOKUP(C11887,Mappings!$B$13:$E$31,4,FALSE),"")</f>
        <v/>
      </c>
      <c r="F11887" s="219">
        <f>SUM('RRP data input'!E11888:L11888)</f>
        <v>0</v>
      </c>
      <c r="G11887" s="219">
        <f>SUM('RRP data input'!E11888:P11888)</f>
        <v>0</v>
      </c>
      <c r="H11887" s="143" t="str">
        <f t="shared" si="187"/>
        <v/>
      </c>
    </row>
    <row r="11888" spans="2:8" customFormat="1">
      <c r="B11888" s="185" t="str">
        <f>IF(OR('RRP data input'!B11889="",'RRP data input'!B11889=0),"",'RRP data input'!B11889)</f>
        <v/>
      </c>
      <c r="C11888" s="174" t="str">
        <f>IF('RRP data input'!C11889=0,"",'RRP data input'!C11889)</f>
        <v/>
      </c>
      <c r="D11888" s="174" t="str">
        <f>IF('RRP data input'!D11889=0,"",'RRP data input'!D11889)</f>
        <v/>
      </c>
      <c r="E11888" s="174" t="str">
        <f>IFERROR(VLOOKUP(C11888,Mappings!$B$13:$E$31,4,FALSE),"")</f>
        <v/>
      </c>
      <c r="F11888" s="219">
        <f>SUM('RRP data input'!E11889:L11889)</f>
        <v>0</v>
      </c>
      <c r="G11888" s="219">
        <f>SUM('RRP data input'!E11889:P11889)</f>
        <v>0</v>
      </c>
      <c r="H11888" s="143" t="str">
        <f t="shared" si="187"/>
        <v/>
      </c>
    </row>
    <row r="11889" spans="2:8" customFormat="1">
      <c r="B11889" s="185" t="str">
        <f>IF(OR('RRP data input'!B11890="",'RRP data input'!B11890=0),"",'RRP data input'!B11890)</f>
        <v/>
      </c>
      <c r="C11889" s="174" t="str">
        <f>IF('RRP data input'!C11890=0,"",'RRP data input'!C11890)</f>
        <v/>
      </c>
      <c r="D11889" s="174" t="str">
        <f>IF('RRP data input'!D11890=0,"",'RRP data input'!D11890)</f>
        <v/>
      </c>
      <c r="E11889" s="174" t="str">
        <f>IFERROR(VLOOKUP(C11889,Mappings!$B$13:$E$31,4,FALSE),"")</f>
        <v/>
      </c>
      <c r="F11889" s="219">
        <f>SUM('RRP data input'!E11890:L11890)</f>
        <v>0</v>
      </c>
      <c r="G11889" s="219">
        <f>SUM('RRP data input'!E11890:P11890)</f>
        <v>0</v>
      </c>
      <c r="H11889" s="143" t="str">
        <f t="shared" si="187"/>
        <v/>
      </c>
    </row>
    <row r="11890" spans="2:8" customFormat="1">
      <c r="B11890" s="185" t="str">
        <f>IF(OR('RRP data input'!B11891="",'RRP data input'!B11891=0),"",'RRP data input'!B11891)</f>
        <v/>
      </c>
      <c r="C11890" s="174" t="str">
        <f>IF('RRP data input'!C11891=0,"",'RRP data input'!C11891)</f>
        <v/>
      </c>
      <c r="D11890" s="174" t="str">
        <f>IF('RRP data input'!D11891=0,"",'RRP data input'!D11891)</f>
        <v/>
      </c>
      <c r="E11890" s="174" t="str">
        <f>IFERROR(VLOOKUP(C11890,Mappings!$B$13:$E$31,4,FALSE),"")</f>
        <v/>
      </c>
      <c r="F11890" s="219">
        <f>SUM('RRP data input'!E11891:L11891)</f>
        <v>0</v>
      </c>
      <c r="G11890" s="219">
        <f>SUM('RRP data input'!E11891:P11891)</f>
        <v>0</v>
      </c>
      <c r="H11890" s="143" t="str">
        <f t="shared" si="187"/>
        <v/>
      </c>
    </row>
    <row r="11891" spans="2:8" customFormat="1">
      <c r="B11891" s="185" t="str">
        <f>IF(OR('RRP data input'!B11892="",'RRP data input'!B11892=0),"",'RRP data input'!B11892)</f>
        <v/>
      </c>
      <c r="C11891" s="174" t="str">
        <f>IF('RRP data input'!C11892=0,"",'RRP data input'!C11892)</f>
        <v/>
      </c>
      <c r="D11891" s="174" t="str">
        <f>IF('RRP data input'!D11892=0,"",'RRP data input'!D11892)</f>
        <v/>
      </c>
      <c r="E11891" s="174" t="str">
        <f>IFERROR(VLOOKUP(C11891,Mappings!$B$13:$E$31,4,FALSE),"")</f>
        <v/>
      </c>
      <c r="F11891" s="219">
        <f>SUM('RRP data input'!E11892:L11892)</f>
        <v>0</v>
      </c>
      <c r="G11891" s="219">
        <f>SUM('RRP data input'!E11892:P11892)</f>
        <v>0</v>
      </c>
      <c r="H11891" s="143" t="str">
        <f t="shared" si="187"/>
        <v/>
      </c>
    </row>
    <row r="11892" spans="2:8" customFormat="1">
      <c r="B11892" s="185" t="str">
        <f>IF(OR('RRP data input'!B11893="",'RRP data input'!B11893=0),"",'RRP data input'!B11893)</f>
        <v/>
      </c>
      <c r="C11892" s="174" t="str">
        <f>IF('RRP data input'!C11893=0,"",'RRP data input'!C11893)</f>
        <v/>
      </c>
      <c r="D11892" s="174" t="str">
        <f>IF('RRP data input'!D11893=0,"",'RRP data input'!D11893)</f>
        <v/>
      </c>
      <c r="E11892" s="174" t="str">
        <f>IFERROR(VLOOKUP(C11892,Mappings!$B$13:$E$31,4,FALSE),"")</f>
        <v/>
      </c>
      <c r="F11892" s="219">
        <f>SUM('RRP data input'!E11893:L11893)</f>
        <v>0</v>
      </c>
      <c r="G11892" s="219">
        <f>SUM('RRP data input'!E11893:P11893)</f>
        <v>0</v>
      </c>
      <c r="H11892" s="143" t="str">
        <f t="shared" si="187"/>
        <v/>
      </c>
    </row>
    <row r="11893" spans="2:8" customFormat="1">
      <c r="B11893" s="185" t="str">
        <f>IF(OR('RRP data input'!B11894="",'RRP data input'!B11894=0),"",'RRP data input'!B11894)</f>
        <v/>
      </c>
      <c r="C11893" s="174" t="str">
        <f>IF('RRP data input'!C11894=0,"",'RRP data input'!C11894)</f>
        <v/>
      </c>
      <c r="D11893" s="174" t="str">
        <f>IF('RRP data input'!D11894=0,"",'RRP data input'!D11894)</f>
        <v/>
      </c>
      <c r="E11893" s="174" t="str">
        <f>IFERROR(VLOOKUP(C11893,Mappings!$B$13:$E$31,4,FALSE),"")</f>
        <v/>
      </c>
      <c r="F11893" s="219">
        <f>SUM('RRP data input'!E11894:L11894)</f>
        <v>0</v>
      </c>
      <c r="G11893" s="219">
        <f>SUM('RRP data input'!E11894:P11894)</f>
        <v>0</v>
      </c>
      <c r="H11893" s="143" t="str">
        <f t="shared" si="187"/>
        <v/>
      </c>
    </row>
    <row r="11894" spans="2:8" customFormat="1">
      <c r="B11894" s="185" t="str">
        <f>IF(OR('RRP data input'!B11895="",'RRP data input'!B11895=0),"",'RRP data input'!B11895)</f>
        <v/>
      </c>
      <c r="C11894" s="174" t="str">
        <f>IF('RRP data input'!C11895=0,"",'RRP data input'!C11895)</f>
        <v/>
      </c>
      <c r="D11894" s="174" t="str">
        <f>IF('RRP data input'!D11895=0,"",'RRP data input'!D11895)</f>
        <v/>
      </c>
      <c r="E11894" s="174" t="str">
        <f>IFERROR(VLOOKUP(C11894,Mappings!$B$13:$E$31,4,FALSE),"")</f>
        <v/>
      </c>
      <c r="F11894" s="219">
        <f>SUM('RRP data input'!E11895:L11895)</f>
        <v>0</v>
      </c>
      <c r="G11894" s="219">
        <f>SUM('RRP data input'!E11895:P11895)</f>
        <v>0</v>
      </c>
      <c r="H11894" s="143" t="str">
        <f t="shared" si="187"/>
        <v/>
      </c>
    </row>
    <row r="11895" spans="2:8" customFormat="1">
      <c r="B11895" s="185" t="str">
        <f>IF(OR('RRP data input'!B11896="",'RRP data input'!B11896=0),"",'RRP data input'!B11896)</f>
        <v/>
      </c>
      <c r="C11895" s="174" t="str">
        <f>IF('RRP data input'!C11896=0,"",'RRP data input'!C11896)</f>
        <v/>
      </c>
      <c r="D11895" s="174" t="str">
        <f>IF('RRP data input'!D11896=0,"",'RRP data input'!D11896)</f>
        <v/>
      </c>
      <c r="E11895" s="174" t="str">
        <f>IFERROR(VLOOKUP(C11895,Mappings!$B$13:$E$31,4,FALSE),"")</f>
        <v/>
      </c>
      <c r="F11895" s="219">
        <f>SUM('RRP data input'!E11896:L11896)</f>
        <v>0</v>
      </c>
      <c r="G11895" s="219">
        <f>SUM('RRP data input'!E11896:P11896)</f>
        <v>0</v>
      </c>
      <c r="H11895" s="143" t="str">
        <f t="shared" si="187"/>
        <v/>
      </c>
    </row>
    <row r="11896" spans="2:8" customFormat="1">
      <c r="B11896" s="185" t="str">
        <f>IF(OR('RRP data input'!B11897="",'RRP data input'!B11897=0),"",'RRP data input'!B11897)</f>
        <v/>
      </c>
      <c r="C11896" s="174" t="str">
        <f>IF('RRP data input'!C11897=0,"",'RRP data input'!C11897)</f>
        <v/>
      </c>
      <c r="D11896" s="174" t="str">
        <f>IF('RRP data input'!D11897=0,"",'RRP data input'!D11897)</f>
        <v/>
      </c>
      <c r="E11896" s="174" t="str">
        <f>IFERROR(VLOOKUP(C11896,Mappings!$B$13:$E$31,4,FALSE),"")</f>
        <v/>
      </c>
      <c r="F11896" s="219">
        <f>SUM('RRP data input'!E11897:L11897)</f>
        <v>0</v>
      </c>
      <c r="G11896" s="219">
        <f>SUM('RRP data input'!E11897:P11897)</f>
        <v>0</v>
      </c>
      <c r="H11896" s="143" t="str">
        <f t="shared" si="187"/>
        <v/>
      </c>
    </row>
    <row r="11897" spans="2:8" customFormat="1">
      <c r="B11897" s="185" t="str">
        <f>IF(OR('RRP data input'!B11898="",'RRP data input'!B11898=0),"",'RRP data input'!B11898)</f>
        <v/>
      </c>
      <c r="C11897" s="174" t="str">
        <f>IF('RRP data input'!C11898=0,"",'RRP data input'!C11898)</f>
        <v/>
      </c>
      <c r="D11897" s="174" t="str">
        <f>IF('RRP data input'!D11898=0,"",'RRP data input'!D11898)</f>
        <v/>
      </c>
      <c r="E11897" s="174" t="str">
        <f>IFERROR(VLOOKUP(C11897,Mappings!$B$13:$E$31,4,FALSE),"")</f>
        <v/>
      </c>
      <c r="F11897" s="219">
        <f>SUM('RRP data input'!E11898:L11898)</f>
        <v>0</v>
      </c>
      <c r="G11897" s="219">
        <f>SUM('RRP data input'!E11898:P11898)</f>
        <v>0</v>
      </c>
      <c r="H11897" s="143" t="str">
        <f t="shared" si="187"/>
        <v/>
      </c>
    </row>
    <row r="11898" spans="2:8" customFormat="1">
      <c r="B11898" s="185" t="str">
        <f>IF(OR('RRP data input'!B11899="",'RRP data input'!B11899=0),"",'RRP data input'!B11899)</f>
        <v/>
      </c>
      <c r="C11898" s="174" t="str">
        <f>IF('RRP data input'!C11899=0,"",'RRP data input'!C11899)</f>
        <v/>
      </c>
      <c r="D11898" s="174" t="str">
        <f>IF('RRP data input'!D11899=0,"",'RRP data input'!D11899)</f>
        <v/>
      </c>
      <c r="E11898" s="174" t="str">
        <f>IFERROR(VLOOKUP(C11898,Mappings!$B$13:$E$31,4,FALSE),"")</f>
        <v/>
      </c>
      <c r="F11898" s="219">
        <f>SUM('RRP data input'!E11899:L11899)</f>
        <v>0</v>
      </c>
      <c r="G11898" s="219">
        <f>SUM('RRP data input'!E11899:P11899)</f>
        <v>0</v>
      </c>
      <c r="H11898" s="143" t="str">
        <f t="shared" si="187"/>
        <v/>
      </c>
    </row>
    <row r="11899" spans="2:8" customFormat="1">
      <c r="B11899" s="185" t="str">
        <f>IF(OR('RRP data input'!B11900="",'RRP data input'!B11900=0),"",'RRP data input'!B11900)</f>
        <v/>
      </c>
      <c r="C11899" s="174" t="str">
        <f>IF('RRP data input'!C11900=0,"",'RRP data input'!C11900)</f>
        <v/>
      </c>
      <c r="D11899" s="174" t="str">
        <f>IF('RRP data input'!D11900=0,"",'RRP data input'!D11900)</f>
        <v/>
      </c>
      <c r="E11899" s="174" t="str">
        <f>IFERROR(VLOOKUP(C11899,Mappings!$B$13:$E$31,4,FALSE),"")</f>
        <v/>
      </c>
      <c r="F11899" s="219">
        <f>SUM('RRP data input'!E11900:L11900)</f>
        <v>0</v>
      </c>
      <c r="G11899" s="219">
        <f>SUM('RRP data input'!E11900:P11900)</f>
        <v>0</v>
      </c>
      <c r="H11899" s="143" t="str">
        <f t="shared" si="187"/>
        <v/>
      </c>
    </row>
    <row r="11900" spans="2:8" customFormat="1">
      <c r="B11900" s="185" t="str">
        <f>IF(OR('RRP data input'!B11901="",'RRP data input'!B11901=0),"",'RRP data input'!B11901)</f>
        <v/>
      </c>
      <c r="C11900" s="174" t="str">
        <f>IF('RRP data input'!C11901=0,"",'RRP data input'!C11901)</f>
        <v/>
      </c>
      <c r="D11900" s="174" t="str">
        <f>IF('RRP data input'!D11901=0,"",'RRP data input'!D11901)</f>
        <v/>
      </c>
      <c r="E11900" s="174" t="str">
        <f>IFERROR(VLOOKUP(C11900,Mappings!$B$13:$E$31,4,FALSE),"")</f>
        <v/>
      </c>
      <c r="F11900" s="219">
        <f>SUM('RRP data input'!E11901:L11901)</f>
        <v>0</v>
      </c>
      <c r="G11900" s="219">
        <f>SUM('RRP data input'!E11901:P11901)</f>
        <v>0</v>
      </c>
      <c r="H11900" s="143" t="str">
        <f t="shared" si="187"/>
        <v/>
      </c>
    </row>
    <row r="11901" spans="2:8" customFormat="1">
      <c r="B11901" s="185" t="str">
        <f>IF(OR('RRP data input'!B11902="",'RRP data input'!B11902=0),"",'RRP data input'!B11902)</f>
        <v/>
      </c>
      <c r="C11901" s="174" t="str">
        <f>IF('RRP data input'!C11902=0,"",'RRP data input'!C11902)</f>
        <v/>
      </c>
      <c r="D11901" s="174" t="str">
        <f>IF('RRP data input'!D11902=0,"",'RRP data input'!D11902)</f>
        <v/>
      </c>
      <c r="E11901" s="174" t="str">
        <f>IFERROR(VLOOKUP(C11901,Mappings!$B$13:$E$31,4,FALSE),"")</f>
        <v/>
      </c>
      <c r="F11901" s="219">
        <f>SUM('RRP data input'!E11902:L11902)</f>
        <v>0</v>
      </c>
      <c r="G11901" s="219">
        <f>SUM('RRP data input'!E11902:P11902)</f>
        <v>0</v>
      </c>
      <c r="H11901" s="143" t="str">
        <f t="shared" si="187"/>
        <v/>
      </c>
    </row>
    <row r="11902" spans="2:8" customFormat="1">
      <c r="B11902" s="185" t="str">
        <f>IF(OR('RRP data input'!B11903="",'RRP data input'!B11903=0),"",'RRP data input'!B11903)</f>
        <v/>
      </c>
      <c r="C11902" s="174" t="str">
        <f>IF('RRP data input'!C11903=0,"",'RRP data input'!C11903)</f>
        <v/>
      </c>
      <c r="D11902" s="174" t="str">
        <f>IF('RRP data input'!D11903=0,"",'RRP data input'!D11903)</f>
        <v/>
      </c>
      <c r="E11902" s="174" t="str">
        <f>IFERROR(VLOOKUP(C11902,Mappings!$B$13:$E$31,4,FALSE),"")</f>
        <v/>
      </c>
      <c r="F11902" s="219">
        <f>SUM('RRP data input'!E11903:L11903)</f>
        <v>0</v>
      </c>
      <c r="G11902" s="219">
        <f>SUM('RRP data input'!E11903:P11903)</f>
        <v>0</v>
      </c>
      <c r="H11902" s="143" t="str">
        <f t="shared" si="187"/>
        <v/>
      </c>
    </row>
    <row r="11903" spans="2:8" customFormat="1">
      <c r="B11903" s="185" t="str">
        <f>IF(OR('RRP data input'!B11904="",'RRP data input'!B11904=0),"",'RRP data input'!B11904)</f>
        <v/>
      </c>
      <c r="C11903" s="174" t="str">
        <f>IF('RRP data input'!C11904=0,"",'RRP data input'!C11904)</f>
        <v/>
      </c>
      <c r="D11903" s="174" t="str">
        <f>IF('RRP data input'!D11904=0,"",'RRP data input'!D11904)</f>
        <v/>
      </c>
      <c r="E11903" s="174" t="str">
        <f>IFERROR(VLOOKUP(C11903,Mappings!$B$13:$E$31,4,FALSE),"")</f>
        <v/>
      </c>
      <c r="F11903" s="219">
        <f>SUM('RRP data input'!E11904:L11904)</f>
        <v>0</v>
      </c>
      <c r="G11903" s="219">
        <f>SUM('RRP data input'!E11904:P11904)</f>
        <v>0</v>
      </c>
      <c r="H11903" s="143" t="str">
        <f t="shared" si="187"/>
        <v/>
      </c>
    </row>
    <row r="11904" spans="2:8" customFormat="1">
      <c r="B11904" s="185" t="str">
        <f>IF(OR('RRP data input'!B11905="",'RRP data input'!B11905=0),"",'RRP data input'!B11905)</f>
        <v/>
      </c>
      <c r="C11904" s="174" t="str">
        <f>IF('RRP data input'!C11905=0,"",'RRP data input'!C11905)</f>
        <v/>
      </c>
      <c r="D11904" s="174" t="str">
        <f>IF('RRP data input'!D11905=0,"",'RRP data input'!D11905)</f>
        <v/>
      </c>
      <c r="E11904" s="174" t="str">
        <f>IFERROR(VLOOKUP(C11904,Mappings!$B$13:$E$31,4,FALSE),"")</f>
        <v/>
      </c>
      <c r="F11904" s="219">
        <f>SUM('RRP data input'!E11905:L11905)</f>
        <v>0</v>
      </c>
      <c r="G11904" s="219">
        <f>SUM('RRP data input'!E11905:P11905)</f>
        <v>0</v>
      </c>
      <c r="H11904" s="143" t="str">
        <f t="shared" si="187"/>
        <v/>
      </c>
    </row>
    <row r="11905" spans="2:8" customFormat="1">
      <c r="B11905" s="185" t="str">
        <f>IF(OR('RRP data input'!B11906="",'RRP data input'!B11906=0),"",'RRP data input'!B11906)</f>
        <v/>
      </c>
      <c r="C11905" s="174" t="str">
        <f>IF('RRP data input'!C11906=0,"",'RRP data input'!C11906)</f>
        <v/>
      </c>
      <c r="D11905" s="174" t="str">
        <f>IF('RRP data input'!D11906=0,"",'RRP data input'!D11906)</f>
        <v/>
      </c>
      <c r="E11905" s="174" t="str">
        <f>IFERROR(VLOOKUP(C11905,Mappings!$B$13:$E$31,4,FALSE),"")</f>
        <v/>
      </c>
      <c r="F11905" s="219">
        <f>SUM('RRP data input'!E11906:L11906)</f>
        <v>0</v>
      </c>
      <c r="G11905" s="219">
        <f>SUM('RRP data input'!E11906:P11906)</f>
        <v>0</v>
      </c>
      <c r="H11905" s="143" t="str">
        <f t="shared" si="187"/>
        <v/>
      </c>
    </row>
    <row r="11906" spans="2:8" customFormat="1">
      <c r="B11906" s="185" t="str">
        <f>IF(OR('RRP data input'!B11907="",'RRP data input'!B11907=0),"",'RRP data input'!B11907)</f>
        <v/>
      </c>
      <c r="C11906" s="174" t="str">
        <f>IF('RRP data input'!C11907=0,"",'RRP data input'!C11907)</f>
        <v/>
      </c>
      <c r="D11906" s="174" t="str">
        <f>IF('RRP data input'!D11907=0,"",'RRP data input'!D11907)</f>
        <v/>
      </c>
      <c r="E11906" s="174" t="str">
        <f>IFERROR(VLOOKUP(C11906,Mappings!$B$13:$E$31,4,FALSE),"")</f>
        <v/>
      </c>
      <c r="F11906" s="219">
        <f>SUM('RRP data input'!E11907:L11907)</f>
        <v>0</v>
      </c>
      <c r="G11906" s="219">
        <f>SUM('RRP data input'!E11907:P11907)</f>
        <v>0</v>
      </c>
      <c r="H11906" s="143" t="str">
        <f t="shared" si="187"/>
        <v/>
      </c>
    </row>
    <row r="11907" spans="2:8" customFormat="1">
      <c r="B11907" s="185" t="str">
        <f>IF(OR('RRP data input'!B11908="",'RRP data input'!B11908=0),"",'RRP data input'!B11908)</f>
        <v/>
      </c>
      <c r="C11907" s="174" t="str">
        <f>IF('RRP data input'!C11908=0,"",'RRP data input'!C11908)</f>
        <v/>
      </c>
      <c r="D11907" s="174" t="str">
        <f>IF('RRP data input'!D11908=0,"",'RRP data input'!D11908)</f>
        <v/>
      </c>
      <c r="E11907" s="174" t="str">
        <f>IFERROR(VLOOKUP(C11907,Mappings!$B$13:$E$31,4,FALSE),"")</f>
        <v/>
      </c>
      <c r="F11907" s="219">
        <f>SUM('RRP data input'!E11908:L11908)</f>
        <v>0</v>
      </c>
      <c r="G11907" s="219">
        <f>SUM('RRP data input'!E11908:P11908)</f>
        <v>0</v>
      </c>
      <c r="H11907" s="143" t="str">
        <f t="shared" si="187"/>
        <v/>
      </c>
    </row>
    <row r="11908" spans="2:8" customFormat="1">
      <c r="B11908" s="185" t="str">
        <f>IF(OR('RRP data input'!B11909="",'RRP data input'!B11909=0),"",'RRP data input'!B11909)</f>
        <v/>
      </c>
      <c r="C11908" s="174" t="str">
        <f>IF('RRP data input'!C11909=0,"",'RRP data input'!C11909)</f>
        <v/>
      </c>
      <c r="D11908" s="174" t="str">
        <f>IF('RRP data input'!D11909=0,"",'RRP data input'!D11909)</f>
        <v/>
      </c>
      <c r="E11908" s="174" t="str">
        <f>IFERROR(VLOOKUP(C11908,Mappings!$B$13:$E$31,4,FALSE),"")</f>
        <v/>
      </c>
      <c r="F11908" s="219">
        <f>SUM('RRP data input'!E11909:L11909)</f>
        <v>0</v>
      </c>
      <c r="G11908" s="219">
        <f>SUM('RRP data input'!E11909:P11909)</f>
        <v>0</v>
      </c>
      <c r="H11908" s="143" t="str">
        <f t="shared" si="187"/>
        <v/>
      </c>
    </row>
    <row r="11909" spans="2:8" customFormat="1">
      <c r="B11909" s="185" t="str">
        <f>IF(OR('RRP data input'!B11910="",'RRP data input'!B11910=0),"",'RRP data input'!B11910)</f>
        <v/>
      </c>
      <c r="C11909" s="174" t="str">
        <f>IF('RRP data input'!C11910=0,"",'RRP data input'!C11910)</f>
        <v/>
      </c>
      <c r="D11909" s="174" t="str">
        <f>IF('RRP data input'!D11910=0,"",'RRP data input'!D11910)</f>
        <v/>
      </c>
      <c r="E11909" s="174" t="str">
        <f>IFERROR(VLOOKUP(C11909,Mappings!$B$13:$E$31,4,FALSE),"")</f>
        <v/>
      </c>
      <c r="F11909" s="219">
        <f>SUM('RRP data input'!E11910:L11910)</f>
        <v>0</v>
      </c>
      <c r="G11909" s="219">
        <f>SUM('RRP data input'!E11910:P11910)</f>
        <v>0</v>
      </c>
      <c r="H11909" s="143" t="str">
        <f t="shared" si="187"/>
        <v/>
      </c>
    </row>
    <row r="11910" spans="2:8" customFormat="1">
      <c r="B11910" s="185" t="str">
        <f>IF(OR('RRP data input'!B11911="",'RRP data input'!B11911=0),"",'RRP data input'!B11911)</f>
        <v/>
      </c>
      <c r="C11910" s="174" t="str">
        <f>IF('RRP data input'!C11911=0,"",'RRP data input'!C11911)</f>
        <v/>
      </c>
      <c r="D11910" s="174" t="str">
        <f>IF('RRP data input'!D11911=0,"",'RRP data input'!D11911)</f>
        <v/>
      </c>
      <c r="E11910" s="174" t="str">
        <f>IFERROR(VLOOKUP(C11910,Mappings!$B$13:$E$31,4,FALSE),"")</f>
        <v/>
      </c>
      <c r="F11910" s="219">
        <f>SUM('RRP data input'!E11911:L11911)</f>
        <v>0</v>
      </c>
      <c r="G11910" s="219">
        <f>SUM('RRP data input'!E11911:P11911)</f>
        <v>0</v>
      </c>
      <c r="H11910" s="143" t="str">
        <f t="shared" si="187"/>
        <v/>
      </c>
    </row>
    <row r="11911" spans="2:8" customFormat="1">
      <c r="B11911" s="185" t="str">
        <f>IF(OR('RRP data input'!B11912="",'RRP data input'!B11912=0),"",'RRP data input'!B11912)</f>
        <v/>
      </c>
      <c r="C11911" s="174" t="str">
        <f>IF('RRP data input'!C11912=0,"",'RRP data input'!C11912)</f>
        <v/>
      </c>
      <c r="D11911" s="174" t="str">
        <f>IF('RRP data input'!D11912=0,"",'RRP data input'!D11912)</f>
        <v/>
      </c>
      <c r="E11911" s="174" t="str">
        <f>IFERROR(VLOOKUP(C11911,Mappings!$B$13:$E$31,4,FALSE),"")</f>
        <v/>
      </c>
      <c r="F11911" s="219">
        <f>SUM('RRP data input'!E11912:L11912)</f>
        <v>0</v>
      </c>
      <c r="G11911" s="219">
        <f>SUM('RRP data input'!E11912:P11912)</f>
        <v>0</v>
      </c>
      <c r="H11911" s="143" t="str">
        <f t="shared" si="187"/>
        <v/>
      </c>
    </row>
    <row r="11912" spans="2:8" customFormat="1">
      <c r="B11912" s="185" t="str">
        <f>IF(OR('RRP data input'!B11913="",'RRP data input'!B11913=0),"",'RRP data input'!B11913)</f>
        <v/>
      </c>
      <c r="C11912" s="174" t="str">
        <f>IF('RRP data input'!C11913=0,"",'RRP data input'!C11913)</f>
        <v/>
      </c>
      <c r="D11912" s="174" t="str">
        <f>IF('RRP data input'!D11913=0,"",'RRP data input'!D11913)</f>
        <v/>
      </c>
      <c r="E11912" s="174" t="str">
        <f>IFERROR(VLOOKUP(C11912,Mappings!$B$13:$E$31,4,FALSE),"")</f>
        <v/>
      </c>
      <c r="F11912" s="219">
        <f>SUM('RRP data input'!E11913:L11913)</f>
        <v>0</v>
      </c>
      <c r="G11912" s="219">
        <f>SUM('RRP data input'!E11913:P11913)</f>
        <v>0</v>
      </c>
      <c r="H11912" s="143" t="str">
        <f t="shared" si="187"/>
        <v/>
      </c>
    </row>
    <row r="11913" spans="2:8" customFormat="1">
      <c r="B11913" s="185" t="str">
        <f>IF(OR('RRP data input'!B11914="",'RRP data input'!B11914=0),"",'RRP data input'!B11914)</f>
        <v/>
      </c>
      <c r="C11913" s="174" t="str">
        <f>IF('RRP data input'!C11914=0,"",'RRP data input'!C11914)</f>
        <v/>
      </c>
      <c r="D11913" s="174" t="str">
        <f>IF('RRP data input'!D11914=0,"",'RRP data input'!D11914)</f>
        <v/>
      </c>
      <c r="E11913" s="174" t="str">
        <f>IFERROR(VLOOKUP(C11913,Mappings!$B$13:$E$31,4,FALSE),"")</f>
        <v/>
      </c>
      <c r="F11913" s="219">
        <f>SUM('RRP data input'!E11914:L11914)</f>
        <v>0</v>
      </c>
      <c r="G11913" s="219">
        <f>SUM('RRP data input'!E11914:P11914)</f>
        <v>0</v>
      </c>
      <c r="H11913" s="143" t="str">
        <f t="shared" si="187"/>
        <v/>
      </c>
    </row>
    <row r="11914" spans="2:8" customFormat="1">
      <c r="B11914" s="185" t="str">
        <f>IF(OR('RRP data input'!B11915="",'RRP data input'!B11915=0),"",'RRP data input'!B11915)</f>
        <v/>
      </c>
      <c r="C11914" s="174" t="str">
        <f>IF('RRP data input'!C11915=0,"",'RRP data input'!C11915)</f>
        <v/>
      </c>
      <c r="D11914" s="174" t="str">
        <f>IF('RRP data input'!D11915=0,"",'RRP data input'!D11915)</f>
        <v/>
      </c>
      <c r="E11914" s="174" t="str">
        <f>IFERROR(VLOOKUP(C11914,Mappings!$B$13:$E$31,4,FALSE),"")</f>
        <v/>
      </c>
      <c r="F11914" s="219">
        <f>SUM('RRP data input'!E11915:L11915)</f>
        <v>0</v>
      </c>
      <c r="G11914" s="219">
        <f>SUM('RRP data input'!E11915:P11915)</f>
        <v>0</v>
      </c>
      <c r="H11914" s="143" t="str">
        <f t="shared" si="187"/>
        <v/>
      </c>
    </row>
    <row r="11915" spans="2:8" customFormat="1">
      <c r="B11915" s="185" t="str">
        <f>IF(OR('RRP data input'!B11916="",'RRP data input'!B11916=0),"",'RRP data input'!B11916)</f>
        <v/>
      </c>
      <c r="C11915" s="174" t="str">
        <f>IF('RRP data input'!C11916=0,"",'RRP data input'!C11916)</f>
        <v/>
      </c>
      <c r="D11915" s="174" t="str">
        <f>IF('RRP data input'!D11916=0,"",'RRP data input'!D11916)</f>
        <v/>
      </c>
      <c r="E11915" s="174" t="str">
        <f>IFERROR(VLOOKUP(C11915,Mappings!$B$13:$E$31,4,FALSE),"")</f>
        <v/>
      </c>
      <c r="F11915" s="219">
        <f>SUM('RRP data input'!E11916:L11916)</f>
        <v>0</v>
      </c>
      <c r="G11915" s="219">
        <f>SUM('RRP data input'!E11916:P11916)</f>
        <v>0</v>
      </c>
      <c r="H11915" s="143" t="str">
        <f t="shared" si="187"/>
        <v/>
      </c>
    </row>
    <row r="11916" spans="2:8" customFormat="1">
      <c r="B11916" s="185" t="str">
        <f>IF(OR('RRP data input'!B11917="",'RRP data input'!B11917=0),"",'RRP data input'!B11917)</f>
        <v/>
      </c>
      <c r="C11916" s="174" t="str">
        <f>IF('RRP data input'!C11917=0,"",'RRP data input'!C11917)</f>
        <v/>
      </c>
      <c r="D11916" s="174" t="str">
        <f>IF('RRP data input'!D11917=0,"",'RRP data input'!D11917)</f>
        <v/>
      </c>
      <c r="E11916" s="174" t="str">
        <f>IFERROR(VLOOKUP(C11916,Mappings!$B$13:$E$31,4,FALSE),"")</f>
        <v/>
      </c>
      <c r="F11916" s="219">
        <f>SUM('RRP data input'!E11917:L11917)</f>
        <v>0</v>
      </c>
      <c r="G11916" s="219">
        <f>SUM('RRP data input'!E11917:P11917)</f>
        <v>0</v>
      </c>
      <c r="H11916" s="143" t="str">
        <f t="shared" si="187"/>
        <v/>
      </c>
    </row>
    <row r="11917" spans="2:8" customFormat="1">
      <c r="B11917" s="185" t="str">
        <f>IF(OR('RRP data input'!B11918="",'RRP data input'!B11918=0),"",'RRP data input'!B11918)</f>
        <v/>
      </c>
      <c r="C11917" s="174" t="str">
        <f>IF('RRP data input'!C11918=0,"",'RRP data input'!C11918)</f>
        <v/>
      </c>
      <c r="D11917" s="174" t="str">
        <f>IF('RRP data input'!D11918=0,"",'RRP data input'!D11918)</f>
        <v/>
      </c>
      <c r="E11917" s="174" t="str">
        <f>IFERROR(VLOOKUP(C11917,Mappings!$B$13:$E$31,4,FALSE),"")</f>
        <v/>
      </c>
      <c r="F11917" s="219">
        <f>SUM('RRP data input'!E11918:L11918)</f>
        <v>0</v>
      </c>
      <c r="G11917" s="219">
        <f>SUM('RRP data input'!E11918:P11918)</f>
        <v>0</v>
      </c>
      <c r="H11917" s="143" t="str">
        <f t="shared" si="187"/>
        <v/>
      </c>
    </row>
    <row r="11918" spans="2:8" customFormat="1">
      <c r="B11918" s="185" t="str">
        <f>IF(OR('RRP data input'!B11919="",'RRP data input'!B11919=0),"",'RRP data input'!B11919)</f>
        <v/>
      </c>
      <c r="C11918" s="174" t="str">
        <f>IF('RRP data input'!C11919=0,"",'RRP data input'!C11919)</f>
        <v/>
      </c>
      <c r="D11918" s="174" t="str">
        <f>IF('RRP data input'!D11919=0,"",'RRP data input'!D11919)</f>
        <v/>
      </c>
      <c r="E11918" s="174" t="str">
        <f>IFERROR(VLOOKUP(C11918,Mappings!$B$13:$E$31,4,FALSE),"")</f>
        <v/>
      </c>
      <c r="F11918" s="219">
        <f>SUM('RRP data input'!E11919:L11919)</f>
        <v>0</v>
      </c>
      <c r="G11918" s="219">
        <f>SUM('RRP data input'!E11919:P11919)</f>
        <v>0</v>
      </c>
      <c r="H11918" s="143" t="str">
        <f t="shared" si="187"/>
        <v/>
      </c>
    </row>
    <row r="11919" spans="2:8" customFormat="1">
      <c r="B11919" s="185" t="str">
        <f>IF(OR('RRP data input'!B11920="",'RRP data input'!B11920=0),"",'RRP data input'!B11920)</f>
        <v/>
      </c>
      <c r="C11919" s="174" t="str">
        <f>IF('RRP data input'!C11920=0,"",'RRP data input'!C11920)</f>
        <v/>
      </c>
      <c r="D11919" s="174" t="str">
        <f>IF('RRP data input'!D11920=0,"",'RRP data input'!D11920)</f>
        <v/>
      </c>
      <c r="E11919" s="174" t="str">
        <f>IFERROR(VLOOKUP(C11919,Mappings!$B$13:$E$31,4,FALSE),"")</f>
        <v/>
      </c>
      <c r="F11919" s="219">
        <f>SUM('RRP data input'!E11920:L11920)</f>
        <v>0</v>
      </c>
      <c r="G11919" s="219">
        <f>SUM('RRP data input'!E11920:P11920)</f>
        <v>0</v>
      </c>
      <c r="H11919" s="143" t="str">
        <f t="shared" si="187"/>
        <v/>
      </c>
    </row>
    <row r="11920" spans="2:8" customFormat="1">
      <c r="B11920" s="185" t="str">
        <f>IF(OR('RRP data input'!B11921="",'RRP data input'!B11921=0),"",'RRP data input'!B11921)</f>
        <v/>
      </c>
      <c r="C11920" s="174" t="str">
        <f>IF('RRP data input'!C11921=0,"",'RRP data input'!C11921)</f>
        <v/>
      </c>
      <c r="D11920" s="174" t="str">
        <f>IF('RRP data input'!D11921=0,"",'RRP data input'!D11921)</f>
        <v/>
      </c>
      <c r="E11920" s="174" t="str">
        <f>IFERROR(VLOOKUP(C11920,Mappings!$B$13:$E$31,4,FALSE),"")</f>
        <v/>
      </c>
      <c r="F11920" s="219">
        <f>SUM('RRP data input'!E11921:L11921)</f>
        <v>0</v>
      </c>
      <c r="G11920" s="219">
        <f>SUM('RRP data input'!E11921:P11921)</f>
        <v>0</v>
      </c>
      <c r="H11920" s="143" t="str">
        <f t="shared" si="187"/>
        <v/>
      </c>
    </row>
    <row r="11921" spans="2:8" customFormat="1">
      <c r="B11921" s="185" t="str">
        <f>IF(OR('RRP data input'!B11922="",'RRP data input'!B11922=0),"",'RRP data input'!B11922)</f>
        <v/>
      </c>
      <c r="C11921" s="174" t="str">
        <f>IF('RRP data input'!C11922=0,"",'RRP data input'!C11922)</f>
        <v/>
      </c>
      <c r="D11921" s="174" t="str">
        <f>IF('RRP data input'!D11922=0,"",'RRP data input'!D11922)</f>
        <v/>
      </c>
      <c r="E11921" s="174" t="str">
        <f>IFERROR(VLOOKUP(C11921,Mappings!$B$13:$E$31,4,FALSE),"")</f>
        <v/>
      </c>
      <c r="F11921" s="219">
        <f>SUM('RRP data input'!E11922:L11922)</f>
        <v>0</v>
      </c>
      <c r="G11921" s="219">
        <f>SUM('RRP data input'!E11922:P11922)</f>
        <v>0</v>
      </c>
      <c r="H11921" s="143" t="str">
        <f t="shared" ref="H11921:H11984" si="188">IF(OR(C11921="LVSSA",C11921="LVSSB",C11921="LVAL"),"LV",C11921)</f>
        <v/>
      </c>
    </row>
    <row r="11922" spans="2:8" customFormat="1">
      <c r="B11922" s="185" t="str">
        <f>IF(OR('RRP data input'!B11923="",'RRP data input'!B11923=0),"",'RRP data input'!B11923)</f>
        <v/>
      </c>
      <c r="C11922" s="174" t="str">
        <f>IF('RRP data input'!C11923=0,"",'RRP data input'!C11923)</f>
        <v/>
      </c>
      <c r="D11922" s="174" t="str">
        <f>IF('RRP data input'!D11923=0,"",'RRP data input'!D11923)</f>
        <v/>
      </c>
      <c r="E11922" s="174" t="str">
        <f>IFERROR(VLOOKUP(C11922,Mappings!$B$13:$E$31,4,FALSE),"")</f>
        <v/>
      </c>
      <c r="F11922" s="219">
        <f>SUM('RRP data input'!E11923:L11923)</f>
        <v>0</v>
      </c>
      <c r="G11922" s="219">
        <f>SUM('RRP data input'!E11923:P11923)</f>
        <v>0</v>
      </c>
      <c r="H11922" s="143" t="str">
        <f t="shared" si="188"/>
        <v/>
      </c>
    </row>
    <row r="11923" spans="2:8" customFormat="1">
      <c r="B11923" s="185" t="str">
        <f>IF(OR('RRP data input'!B11924="",'RRP data input'!B11924=0),"",'RRP data input'!B11924)</f>
        <v/>
      </c>
      <c r="C11923" s="174" t="str">
        <f>IF('RRP data input'!C11924=0,"",'RRP data input'!C11924)</f>
        <v/>
      </c>
      <c r="D11923" s="174" t="str">
        <f>IF('RRP data input'!D11924=0,"",'RRP data input'!D11924)</f>
        <v/>
      </c>
      <c r="E11923" s="174" t="str">
        <f>IFERROR(VLOOKUP(C11923,Mappings!$B$13:$E$31,4,FALSE),"")</f>
        <v/>
      </c>
      <c r="F11923" s="219">
        <f>SUM('RRP data input'!E11924:L11924)</f>
        <v>0</v>
      </c>
      <c r="G11923" s="219">
        <f>SUM('RRP data input'!E11924:P11924)</f>
        <v>0</v>
      </c>
      <c r="H11923" s="143" t="str">
        <f t="shared" si="188"/>
        <v/>
      </c>
    </row>
    <row r="11924" spans="2:8" customFormat="1">
      <c r="B11924" s="185" t="str">
        <f>IF(OR('RRP data input'!B11925="",'RRP data input'!B11925=0),"",'RRP data input'!B11925)</f>
        <v/>
      </c>
      <c r="C11924" s="174" t="str">
        <f>IF('RRP data input'!C11925=0,"",'RRP data input'!C11925)</f>
        <v/>
      </c>
      <c r="D11924" s="174" t="str">
        <f>IF('RRP data input'!D11925=0,"",'RRP data input'!D11925)</f>
        <v/>
      </c>
      <c r="E11924" s="174" t="str">
        <f>IFERROR(VLOOKUP(C11924,Mappings!$B$13:$E$31,4,FALSE),"")</f>
        <v/>
      </c>
      <c r="F11924" s="219">
        <f>SUM('RRP data input'!E11925:L11925)</f>
        <v>0</v>
      </c>
      <c r="G11924" s="219">
        <f>SUM('RRP data input'!E11925:P11925)</f>
        <v>0</v>
      </c>
      <c r="H11924" s="143" t="str">
        <f t="shared" si="188"/>
        <v/>
      </c>
    </row>
    <row r="11925" spans="2:8" customFormat="1">
      <c r="B11925" s="185" t="str">
        <f>IF(OR('RRP data input'!B11926="",'RRP data input'!B11926=0),"",'RRP data input'!B11926)</f>
        <v/>
      </c>
      <c r="C11925" s="174" t="str">
        <f>IF('RRP data input'!C11926=0,"",'RRP data input'!C11926)</f>
        <v/>
      </c>
      <c r="D11925" s="174" t="str">
        <f>IF('RRP data input'!D11926=0,"",'RRP data input'!D11926)</f>
        <v/>
      </c>
      <c r="E11925" s="174" t="str">
        <f>IFERROR(VLOOKUP(C11925,Mappings!$B$13:$E$31,4,FALSE),"")</f>
        <v/>
      </c>
      <c r="F11925" s="219">
        <f>SUM('RRP data input'!E11926:L11926)</f>
        <v>0</v>
      </c>
      <c r="G11925" s="219">
        <f>SUM('RRP data input'!E11926:P11926)</f>
        <v>0</v>
      </c>
      <c r="H11925" s="143" t="str">
        <f t="shared" si="188"/>
        <v/>
      </c>
    </row>
    <row r="11926" spans="2:8" customFormat="1">
      <c r="B11926" s="185" t="str">
        <f>IF(OR('RRP data input'!B11927="",'RRP data input'!B11927=0),"",'RRP data input'!B11927)</f>
        <v/>
      </c>
      <c r="C11926" s="174" t="str">
        <f>IF('RRP data input'!C11927=0,"",'RRP data input'!C11927)</f>
        <v/>
      </c>
      <c r="D11926" s="174" t="str">
        <f>IF('RRP data input'!D11927=0,"",'RRP data input'!D11927)</f>
        <v/>
      </c>
      <c r="E11926" s="174" t="str">
        <f>IFERROR(VLOOKUP(C11926,Mappings!$B$13:$E$31,4,FALSE),"")</f>
        <v/>
      </c>
      <c r="F11926" s="219">
        <f>SUM('RRP data input'!E11927:L11927)</f>
        <v>0</v>
      </c>
      <c r="G11926" s="219">
        <f>SUM('RRP data input'!E11927:P11927)</f>
        <v>0</v>
      </c>
      <c r="H11926" s="143" t="str">
        <f t="shared" si="188"/>
        <v/>
      </c>
    </row>
    <row r="11927" spans="2:8" customFormat="1">
      <c r="B11927" s="185" t="str">
        <f>IF(OR('RRP data input'!B11928="",'RRP data input'!B11928=0),"",'RRP data input'!B11928)</f>
        <v/>
      </c>
      <c r="C11927" s="174" t="str">
        <f>IF('RRP data input'!C11928=0,"",'RRP data input'!C11928)</f>
        <v/>
      </c>
      <c r="D11927" s="174" t="str">
        <f>IF('RRP data input'!D11928=0,"",'RRP data input'!D11928)</f>
        <v/>
      </c>
      <c r="E11927" s="174" t="str">
        <f>IFERROR(VLOOKUP(C11927,Mappings!$B$13:$E$31,4,FALSE),"")</f>
        <v/>
      </c>
      <c r="F11927" s="219">
        <f>SUM('RRP data input'!E11928:L11928)</f>
        <v>0</v>
      </c>
      <c r="G11927" s="219">
        <f>SUM('RRP data input'!E11928:P11928)</f>
        <v>0</v>
      </c>
      <c r="H11927" s="143" t="str">
        <f t="shared" si="188"/>
        <v/>
      </c>
    </row>
    <row r="11928" spans="2:8" customFormat="1">
      <c r="B11928" s="185" t="str">
        <f>IF(OR('RRP data input'!B11929="",'RRP data input'!B11929=0),"",'RRP data input'!B11929)</f>
        <v/>
      </c>
      <c r="C11928" s="174" t="str">
        <f>IF('RRP data input'!C11929=0,"",'RRP data input'!C11929)</f>
        <v/>
      </c>
      <c r="D11928" s="174" t="str">
        <f>IF('RRP data input'!D11929=0,"",'RRP data input'!D11929)</f>
        <v/>
      </c>
      <c r="E11928" s="174" t="str">
        <f>IFERROR(VLOOKUP(C11928,Mappings!$B$13:$E$31,4,FALSE),"")</f>
        <v/>
      </c>
      <c r="F11928" s="219">
        <f>SUM('RRP data input'!E11929:L11929)</f>
        <v>0</v>
      </c>
      <c r="G11928" s="219">
        <f>SUM('RRP data input'!E11929:P11929)</f>
        <v>0</v>
      </c>
      <c r="H11928" s="143" t="str">
        <f t="shared" si="188"/>
        <v/>
      </c>
    </row>
    <row r="11929" spans="2:8" customFormat="1">
      <c r="B11929" s="185" t="str">
        <f>IF(OR('RRP data input'!B11930="",'RRP data input'!B11930=0),"",'RRP data input'!B11930)</f>
        <v/>
      </c>
      <c r="C11929" s="174" t="str">
        <f>IF('RRP data input'!C11930=0,"",'RRP data input'!C11930)</f>
        <v/>
      </c>
      <c r="D11929" s="174" t="str">
        <f>IF('RRP data input'!D11930=0,"",'RRP data input'!D11930)</f>
        <v/>
      </c>
      <c r="E11929" s="174" t="str">
        <f>IFERROR(VLOOKUP(C11929,Mappings!$B$13:$E$31,4,FALSE),"")</f>
        <v/>
      </c>
      <c r="F11929" s="219">
        <f>SUM('RRP data input'!E11930:L11930)</f>
        <v>0</v>
      </c>
      <c r="G11929" s="219">
        <f>SUM('RRP data input'!E11930:P11930)</f>
        <v>0</v>
      </c>
      <c r="H11929" s="143" t="str">
        <f t="shared" si="188"/>
        <v/>
      </c>
    </row>
    <row r="11930" spans="2:8" customFormat="1">
      <c r="B11930" s="185" t="str">
        <f>IF(OR('RRP data input'!B11931="",'RRP data input'!B11931=0),"",'RRP data input'!B11931)</f>
        <v/>
      </c>
      <c r="C11930" s="174" t="str">
        <f>IF('RRP data input'!C11931=0,"",'RRP data input'!C11931)</f>
        <v/>
      </c>
      <c r="D11930" s="174" t="str">
        <f>IF('RRP data input'!D11931=0,"",'RRP data input'!D11931)</f>
        <v/>
      </c>
      <c r="E11930" s="174" t="str">
        <f>IFERROR(VLOOKUP(C11930,Mappings!$B$13:$E$31,4,FALSE),"")</f>
        <v/>
      </c>
      <c r="F11930" s="219">
        <f>SUM('RRP data input'!E11931:L11931)</f>
        <v>0</v>
      </c>
      <c r="G11930" s="219">
        <f>SUM('RRP data input'!E11931:P11931)</f>
        <v>0</v>
      </c>
      <c r="H11930" s="143" t="str">
        <f t="shared" si="188"/>
        <v/>
      </c>
    </row>
    <row r="11931" spans="2:8" customFormat="1">
      <c r="B11931" s="185" t="str">
        <f>IF(OR('RRP data input'!B11932="",'RRP data input'!B11932=0),"",'RRP data input'!B11932)</f>
        <v/>
      </c>
      <c r="C11931" s="174" t="str">
        <f>IF('RRP data input'!C11932=0,"",'RRP data input'!C11932)</f>
        <v/>
      </c>
      <c r="D11931" s="174" t="str">
        <f>IF('RRP data input'!D11932=0,"",'RRP data input'!D11932)</f>
        <v/>
      </c>
      <c r="E11931" s="174" t="str">
        <f>IFERROR(VLOOKUP(C11931,Mappings!$B$13:$E$31,4,FALSE),"")</f>
        <v/>
      </c>
      <c r="F11931" s="219">
        <f>SUM('RRP data input'!E11932:L11932)</f>
        <v>0</v>
      </c>
      <c r="G11931" s="219">
        <f>SUM('RRP data input'!E11932:P11932)</f>
        <v>0</v>
      </c>
      <c r="H11931" s="143" t="str">
        <f t="shared" si="188"/>
        <v/>
      </c>
    </row>
    <row r="11932" spans="2:8" customFormat="1">
      <c r="B11932" s="185" t="str">
        <f>IF(OR('RRP data input'!B11933="",'RRP data input'!B11933=0),"",'RRP data input'!B11933)</f>
        <v/>
      </c>
      <c r="C11932" s="174" t="str">
        <f>IF('RRP data input'!C11933=0,"",'RRP data input'!C11933)</f>
        <v/>
      </c>
      <c r="D11932" s="174" t="str">
        <f>IF('RRP data input'!D11933=0,"",'RRP data input'!D11933)</f>
        <v/>
      </c>
      <c r="E11932" s="174" t="str">
        <f>IFERROR(VLOOKUP(C11932,Mappings!$B$13:$E$31,4,FALSE),"")</f>
        <v/>
      </c>
      <c r="F11932" s="219">
        <f>SUM('RRP data input'!E11933:L11933)</f>
        <v>0</v>
      </c>
      <c r="G11932" s="219">
        <f>SUM('RRP data input'!E11933:P11933)</f>
        <v>0</v>
      </c>
      <c r="H11932" s="143" t="str">
        <f t="shared" si="188"/>
        <v/>
      </c>
    </row>
    <row r="11933" spans="2:8" customFormat="1">
      <c r="B11933" s="185" t="str">
        <f>IF(OR('RRP data input'!B11934="",'RRP data input'!B11934=0),"",'RRP data input'!B11934)</f>
        <v/>
      </c>
      <c r="C11933" s="174" t="str">
        <f>IF('RRP data input'!C11934=0,"",'RRP data input'!C11934)</f>
        <v/>
      </c>
      <c r="D11933" s="174" t="str">
        <f>IF('RRP data input'!D11934=0,"",'RRP data input'!D11934)</f>
        <v/>
      </c>
      <c r="E11933" s="174" t="str">
        <f>IFERROR(VLOOKUP(C11933,Mappings!$B$13:$E$31,4,FALSE),"")</f>
        <v/>
      </c>
      <c r="F11933" s="219">
        <f>SUM('RRP data input'!E11934:L11934)</f>
        <v>0</v>
      </c>
      <c r="G11933" s="219">
        <f>SUM('RRP data input'!E11934:P11934)</f>
        <v>0</v>
      </c>
      <c r="H11933" s="143" t="str">
        <f t="shared" si="188"/>
        <v/>
      </c>
    </row>
    <row r="11934" spans="2:8" customFormat="1">
      <c r="B11934" s="185" t="str">
        <f>IF(OR('RRP data input'!B11935="",'RRP data input'!B11935=0),"",'RRP data input'!B11935)</f>
        <v/>
      </c>
      <c r="C11934" s="174" t="str">
        <f>IF('RRP data input'!C11935=0,"",'RRP data input'!C11935)</f>
        <v/>
      </c>
      <c r="D11934" s="174" t="str">
        <f>IF('RRP data input'!D11935=0,"",'RRP data input'!D11935)</f>
        <v/>
      </c>
      <c r="E11934" s="174" t="str">
        <f>IFERROR(VLOOKUP(C11934,Mappings!$B$13:$E$31,4,FALSE),"")</f>
        <v/>
      </c>
      <c r="F11934" s="219">
        <f>SUM('RRP data input'!E11935:L11935)</f>
        <v>0</v>
      </c>
      <c r="G11934" s="219">
        <f>SUM('RRP data input'!E11935:P11935)</f>
        <v>0</v>
      </c>
      <c r="H11934" s="143" t="str">
        <f t="shared" si="188"/>
        <v/>
      </c>
    </row>
    <row r="11935" spans="2:8" customFormat="1">
      <c r="B11935" s="185" t="str">
        <f>IF(OR('RRP data input'!B11936="",'RRP data input'!B11936=0),"",'RRP data input'!B11936)</f>
        <v/>
      </c>
      <c r="C11935" s="174" t="str">
        <f>IF('RRP data input'!C11936=0,"",'RRP data input'!C11936)</f>
        <v/>
      </c>
      <c r="D11935" s="174" t="str">
        <f>IF('RRP data input'!D11936=0,"",'RRP data input'!D11936)</f>
        <v/>
      </c>
      <c r="E11935" s="174" t="str">
        <f>IFERROR(VLOOKUP(C11935,Mappings!$B$13:$E$31,4,FALSE),"")</f>
        <v/>
      </c>
      <c r="F11935" s="219">
        <f>SUM('RRP data input'!E11936:L11936)</f>
        <v>0</v>
      </c>
      <c r="G11935" s="219">
        <f>SUM('RRP data input'!E11936:P11936)</f>
        <v>0</v>
      </c>
      <c r="H11935" s="143" t="str">
        <f t="shared" si="188"/>
        <v/>
      </c>
    </row>
    <row r="11936" spans="2:8" customFormat="1">
      <c r="B11936" s="185" t="str">
        <f>IF(OR('RRP data input'!B11937="",'RRP data input'!B11937=0),"",'RRP data input'!B11937)</f>
        <v/>
      </c>
      <c r="C11936" s="174" t="str">
        <f>IF('RRP data input'!C11937=0,"",'RRP data input'!C11937)</f>
        <v/>
      </c>
      <c r="D11936" s="174" t="str">
        <f>IF('RRP data input'!D11937=0,"",'RRP data input'!D11937)</f>
        <v/>
      </c>
      <c r="E11936" s="174" t="str">
        <f>IFERROR(VLOOKUP(C11936,Mappings!$B$13:$E$31,4,FALSE),"")</f>
        <v/>
      </c>
      <c r="F11936" s="219">
        <f>SUM('RRP data input'!E11937:L11937)</f>
        <v>0</v>
      </c>
      <c r="G11936" s="219">
        <f>SUM('RRP data input'!E11937:P11937)</f>
        <v>0</v>
      </c>
      <c r="H11936" s="143" t="str">
        <f t="shared" si="188"/>
        <v/>
      </c>
    </row>
    <row r="11937" spans="2:8" customFormat="1">
      <c r="B11937" s="185" t="str">
        <f>IF(OR('RRP data input'!B11938="",'RRP data input'!B11938=0),"",'RRP data input'!B11938)</f>
        <v/>
      </c>
      <c r="C11937" s="174" t="str">
        <f>IF('RRP data input'!C11938=0,"",'RRP data input'!C11938)</f>
        <v/>
      </c>
      <c r="D11937" s="174" t="str">
        <f>IF('RRP data input'!D11938=0,"",'RRP data input'!D11938)</f>
        <v/>
      </c>
      <c r="E11937" s="174" t="str">
        <f>IFERROR(VLOOKUP(C11937,Mappings!$B$13:$E$31,4,FALSE),"")</f>
        <v/>
      </c>
      <c r="F11937" s="219">
        <f>SUM('RRP data input'!E11938:L11938)</f>
        <v>0</v>
      </c>
      <c r="G11937" s="219">
        <f>SUM('RRP data input'!E11938:P11938)</f>
        <v>0</v>
      </c>
      <c r="H11937" s="143" t="str">
        <f t="shared" si="188"/>
        <v/>
      </c>
    </row>
    <row r="11938" spans="2:8" customFormat="1">
      <c r="B11938" s="185" t="str">
        <f>IF(OR('RRP data input'!B11939="",'RRP data input'!B11939=0),"",'RRP data input'!B11939)</f>
        <v/>
      </c>
      <c r="C11938" s="174" t="str">
        <f>IF('RRP data input'!C11939=0,"",'RRP data input'!C11939)</f>
        <v/>
      </c>
      <c r="D11938" s="174" t="str">
        <f>IF('RRP data input'!D11939=0,"",'RRP data input'!D11939)</f>
        <v/>
      </c>
      <c r="E11938" s="174" t="str">
        <f>IFERROR(VLOOKUP(C11938,Mappings!$B$13:$E$31,4,FALSE),"")</f>
        <v/>
      </c>
      <c r="F11938" s="219">
        <f>SUM('RRP data input'!E11939:L11939)</f>
        <v>0</v>
      </c>
      <c r="G11938" s="219">
        <f>SUM('RRP data input'!E11939:P11939)</f>
        <v>0</v>
      </c>
      <c r="H11938" s="143" t="str">
        <f t="shared" si="188"/>
        <v/>
      </c>
    </row>
    <row r="11939" spans="2:8" customFormat="1">
      <c r="B11939" s="185" t="str">
        <f>IF(OR('RRP data input'!B11940="",'RRP data input'!B11940=0),"",'RRP data input'!B11940)</f>
        <v/>
      </c>
      <c r="C11939" s="174" t="str">
        <f>IF('RRP data input'!C11940=0,"",'RRP data input'!C11940)</f>
        <v/>
      </c>
      <c r="D11939" s="174" t="str">
        <f>IF('RRP data input'!D11940=0,"",'RRP data input'!D11940)</f>
        <v/>
      </c>
      <c r="E11939" s="174" t="str">
        <f>IFERROR(VLOOKUP(C11939,Mappings!$B$13:$E$31,4,FALSE),"")</f>
        <v/>
      </c>
      <c r="F11939" s="219">
        <f>SUM('RRP data input'!E11940:L11940)</f>
        <v>0</v>
      </c>
      <c r="G11939" s="219">
        <f>SUM('RRP data input'!E11940:P11940)</f>
        <v>0</v>
      </c>
      <c r="H11939" s="143" t="str">
        <f t="shared" si="188"/>
        <v/>
      </c>
    </row>
    <row r="11940" spans="2:8" customFormat="1">
      <c r="B11940" s="185" t="str">
        <f>IF(OR('RRP data input'!B11941="",'RRP data input'!B11941=0),"",'RRP data input'!B11941)</f>
        <v/>
      </c>
      <c r="C11940" s="174" t="str">
        <f>IF('RRP data input'!C11941=0,"",'RRP data input'!C11941)</f>
        <v/>
      </c>
      <c r="D11940" s="174" t="str">
        <f>IF('RRP data input'!D11941=0,"",'RRP data input'!D11941)</f>
        <v/>
      </c>
      <c r="E11940" s="174" t="str">
        <f>IFERROR(VLOOKUP(C11940,Mappings!$B$13:$E$31,4,FALSE),"")</f>
        <v/>
      </c>
      <c r="F11940" s="219">
        <f>SUM('RRP data input'!E11941:L11941)</f>
        <v>0</v>
      </c>
      <c r="G11940" s="219">
        <f>SUM('RRP data input'!E11941:P11941)</f>
        <v>0</v>
      </c>
      <c r="H11940" s="143" t="str">
        <f t="shared" si="188"/>
        <v/>
      </c>
    </row>
    <row r="11941" spans="2:8" customFormat="1">
      <c r="B11941" s="185" t="str">
        <f>IF(OR('RRP data input'!B11942="",'RRP data input'!B11942=0),"",'RRP data input'!B11942)</f>
        <v/>
      </c>
      <c r="C11941" s="174" t="str">
        <f>IF('RRP data input'!C11942=0,"",'RRP data input'!C11942)</f>
        <v/>
      </c>
      <c r="D11941" s="174" t="str">
        <f>IF('RRP data input'!D11942=0,"",'RRP data input'!D11942)</f>
        <v/>
      </c>
      <c r="E11941" s="174" t="str">
        <f>IFERROR(VLOOKUP(C11941,Mappings!$B$13:$E$31,4,FALSE),"")</f>
        <v/>
      </c>
      <c r="F11941" s="219">
        <f>SUM('RRP data input'!E11942:L11942)</f>
        <v>0</v>
      </c>
      <c r="G11941" s="219">
        <f>SUM('RRP data input'!E11942:P11942)</f>
        <v>0</v>
      </c>
      <c r="H11941" s="143" t="str">
        <f t="shared" si="188"/>
        <v/>
      </c>
    </row>
    <row r="11942" spans="2:8" customFormat="1">
      <c r="B11942" s="185" t="str">
        <f>IF(OR('RRP data input'!B11943="",'RRP data input'!B11943=0),"",'RRP data input'!B11943)</f>
        <v/>
      </c>
      <c r="C11942" s="174" t="str">
        <f>IF('RRP data input'!C11943=0,"",'RRP data input'!C11943)</f>
        <v/>
      </c>
      <c r="D11942" s="174" t="str">
        <f>IF('RRP data input'!D11943=0,"",'RRP data input'!D11943)</f>
        <v/>
      </c>
      <c r="E11942" s="174" t="str">
        <f>IFERROR(VLOOKUP(C11942,Mappings!$B$13:$E$31,4,FALSE),"")</f>
        <v/>
      </c>
      <c r="F11942" s="219">
        <f>SUM('RRP data input'!E11943:L11943)</f>
        <v>0</v>
      </c>
      <c r="G11942" s="219">
        <f>SUM('RRP data input'!E11943:P11943)</f>
        <v>0</v>
      </c>
      <c r="H11942" s="143" t="str">
        <f t="shared" si="188"/>
        <v/>
      </c>
    </row>
    <row r="11943" spans="2:8" customFormat="1">
      <c r="B11943" s="185" t="str">
        <f>IF(OR('RRP data input'!B11944="",'RRP data input'!B11944=0),"",'RRP data input'!B11944)</f>
        <v/>
      </c>
      <c r="C11943" s="174" t="str">
        <f>IF('RRP data input'!C11944=0,"",'RRP data input'!C11944)</f>
        <v/>
      </c>
      <c r="D11943" s="174" t="str">
        <f>IF('RRP data input'!D11944=0,"",'RRP data input'!D11944)</f>
        <v/>
      </c>
      <c r="E11943" s="174" t="str">
        <f>IFERROR(VLOOKUP(C11943,Mappings!$B$13:$E$31,4,FALSE),"")</f>
        <v/>
      </c>
      <c r="F11943" s="219">
        <f>SUM('RRP data input'!E11944:L11944)</f>
        <v>0</v>
      </c>
      <c r="G11943" s="219">
        <f>SUM('RRP data input'!E11944:P11944)</f>
        <v>0</v>
      </c>
      <c r="H11943" s="143" t="str">
        <f t="shared" si="188"/>
        <v/>
      </c>
    </row>
    <row r="11944" spans="2:8" customFormat="1">
      <c r="B11944" s="185" t="str">
        <f>IF(OR('RRP data input'!B11945="",'RRP data input'!B11945=0),"",'RRP data input'!B11945)</f>
        <v/>
      </c>
      <c r="C11944" s="174" t="str">
        <f>IF('RRP data input'!C11945=0,"",'RRP data input'!C11945)</f>
        <v/>
      </c>
      <c r="D11944" s="174" t="str">
        <f>IF('RRP data input'!D11945=0,"",'RRP data input'!D11945)</f>
        <v/>
      </c>
      <c r="E11944" s="174" t="str">
        <f>IFERROR(VLOOKUP(C11944,Mappings!$B$13:$E$31,4,FALSE),"")</f>
        <v/>
      </c>
      <c r="F11944" s="219">
        <f>SUM('RRP data input'!E11945:L11945)</f>
        <v>0</v>
      </c>
      <c r="G11944" s="219">
        <f>SUM('RRP data input'!E11945:P11945)</f>
        <v>0</v>
      </c>
      <c r="H11944" s="143" t="str">
        <f t="shared" si="188"/>
        <v/>
      </c>
    </row>
    <row r="11945" spans="2:8" customFormat="1">
      <c r="B11945" s="185" t="str">
        <f>IF(OR('RRP data input'!B11946="",'RRP data input'!B11946=0),"",'RRP data input'!B11946)</f>
        <v/>
      </c>
      <c r="C11945" s="174" t="str">
        <f>IF('RRP data input'!C11946=0,"",'RRP data input'!C11946)</f>
        <v/>
      </c>
      <c r="D11945" s="174" t="str">
        <f>IF('RRP data input'!D11946=0,"",'RRP data input'!D11946)</f>
        <v/>
      </c>
      <c r="E11945" s="174" t="str">
        <f>IFERROR(VLOOKUP(C11945,Mappings!$B$13:$E$31,4,FALSE),"")</f>
        <v/>
      </c>
      <c r="F11945" s="219">
        <f>SUM('RRP data input'!E11946:L11946)</f>
        <v>0</v>
      </c>
      <c r="G11945" s="219">
        <f>SUM('RRP data input'!E11946:P11946)</f>
        <v>0</v>
      </c>
      <c r="H11945" s="143" t="str">
        <f t="shared" si="188"/>
        <v/>
      </c>
    </row>
    <row r="11946" spans="2:8" customFormat="1">
      <c r="B11946" s="185" t="str">
        <f>IF(OR('RRP data input'!B11947="",'RRP data input'!B11947=0),"",'RRP data input'!B11947)</f>
        <v/>
      </c>
      <c r="C11946" s="174" t="str">
        <f>IF('RRP data input'!C11947=0,"",'RRP data input'!C11947)</f>
        <v/>
      </c>
      <c r="D11946" s="174" t="str">
        <f>IF('RRP data input'!D11947=0,"",'RRP data input'!D11947)</f>
        <v/>
      </c>
      <c r="E11946" s="174" t="str">
        <f>IFERROR(VLOOKUP(C11946,Mappings!$B$13:$E$31,4,FALSE),"")</f>
        <v/>
      </c>
      <c r="F11946" s="219">
        <f>SUM('RRP data input'!E11947:L11947)</f>
        <v>0</v>
      </c>
      <c r="G11946" s="219">
        <f>SUM('RRP data input'!E11947:P11947)</f>
        <v>0</v>
      </c>
      <c r="H11946" s="143" t="str">
        <f t="shared" si="188"/>
        <v/>
      </c>
    </row>
    <row r="11947" spans="2:8" customFormat="1">
      <c r="B11947" s="185" t="str">
        <f>IF(OR('RRP data input'!B11948="",'RRP data input'!B11948=0),"",'RRP data input'!B11948)</f>
        <v/>
      </c>
      <c r="C11947" s="174" t="str">
        <f>IF('RRP data input'!C11948=0,"",'RRP data input'!C11948)</f>
        <v/>
      </c>
      <c r="D11947" s="174" t="str">
        <f>IF('RRP data input'!D11948=0,"",'RRP data input'!D11948)</f>
        <v/>
      </c>
      <c r="E11947" s="174" t="str">
        <f>IFERROR(VLOOKUP(C11947,Mappings!$B$13:$E$31,4,FALSE),"")</f>
        <v/>
      </c>
      <c r="F11947" s="219">
        <f>SUM('RRP data input'!E11948:L11948)</f>
        <v>0</v>
      </c>
      <c r="G11947" s="219">
        <f>SUM('RRP data input'!E11948:P11948)</f>
        <v>0</v>
      </c>
      <c r="H11947" s="143" t="str">
        <f t="shared" si="188"/>
        <v/>
      </c>
    </row>
    <row r="11948" spans="2:8" customFormat="1">
      <c r="B11948" s="185" t="str">
        <f>IF(OR('RRP data input'!B11949="",'RRP data input'!B11949=0),"",'RRP data input'!B11949)</f>
        <v/>
      </c>
      <c r="C11948" s="174" t="str">
        <f>IF('RRP data input'!C11949=0,"",'RRP data input'!C11949)</f>
        <v/>
      </c>
      <c r="D11948" s="174" t="str">
        <f>IF('RRP data input'!D11949=0,"",'RRP data input'!D11949)</f>
        <v/>
      </c>
      <c r="E11948" s="174" t="str">
        <f>IFERROR(VLOOKUP(C11948,Mappings!$B$13:$E$31,4,FALSE),"")</f>
        <v/>
      </c>
      <c r="F11948" s="219">
        <f>SUM('RRP data input'!E11949:L11949)</f>
        <v>0</v>
      </c>
      <c r="G11948" s="219">
        <f>SUM('RRP data input'!E11949:P11949)</f>
        <v>0</v>
      </c>
      <c r="H11948" s="143" t="str">
        <f t="shared" si="188"/>
        <v/>
      </c>
    </row>
    <row r="11949" spans="2:8" customFormat="1">
      <c r="B11949" s="185" t="str">
        <f>IF(OR('RRP data input'!B11950="",'RRP data input'!B11950=0),"",'RRP data input'!B11950)</f>
        <v/>
      </c>
      <c r="C11949" s="174" t="str">
        <f>IF('RRP data input'!C11950=0,"",'RRP data input'!C11950)</f>
        <v/>
      </c>
      <c r="D11949" s="174" t="str">
        <f>IF('RRP data input'!D11950=0,"",'RRP data input'!D11950)</f>
        <v/>
      </c>
      <c r="E11949" s="174" t="str">
        <f>IFERROR(VLOOKUP(C11949,Mappings!$B$13:$E$31,4,FALSE),"")</f>
        <v/>
      </c>
      <c r="F11949" s="219">
        <f>SUM('RRP data input'!E11950:L11950)</f>
        <v>0</v>
      </c>
      <c r="G11949" s="219">
        <f>SUM('RRP data input'!E11950:P11950)</f>
        <v>0</v>
      </c>
      <c r="H11949" s="143" t="str">
        <f t="shared" si="188"/>
        <v/>
      </c>
    </row>
    <row r="11950" spans="2:8" customFormat="1">
      <c r="B11950" s="185" t="str">
        <f>IF(OR('RRP data input'!B11951="",'RRP data input'!B11951=0),"",'RRP data input'!B11951)</f>
        <v/>
      </c>
      <c r="C11950" s="174" t="str">
        <f>IF('RRP data input'!C11951=0,"",'RRP data input'!C11951)</f>
        <v/>
      </c>
      <c r="D11950" s="174" t="str">
        <f>IF('RRP data input'!D11951=0,"",'RRP data input'!D11951)</f>
        <v/>
      </c>
      <c r="E11950" s="174" t="str">
        <f>IFERROR(VLOOKUP(C11950,Mappings!$B$13:$E$31,4,FALSE),"")</f>
        <v/>
      </c>
      <c r="F11950" s="219">
        <f>SUM('RRP data input'!E11951:L11951)</f>
        <v>0</v>
      </c>
      <c r="G11950" s="219">
        <f>SUM('RRP data input'!E11951:P11951)</f>
        <v>0</v>
      </c>
      <c r="H11950" s="143" t="str">
        <f t="shared" si="188"/>
        <v/>
      </c>
    </row>
    <row r="11951" spans="2:8" customFormat="1">
      <c r="B11951" s="185" t="str">
        <f>IF(OR('RRP data input'!B11952="",'RRP data input'!B11952=0),"",'RRP data input'!B11952)</f>
        <v/>
      </c>
      <c r="C11951" s="174" t="str">
        <f>IF('RRP data input'!C11952=0,"",'RRP data input'!C11952)</f>
        <v/>
      </c>
      <c r="D11951" s="174" t="str">
        <f>IF('RRP data input'!D11952=0,"",'RRP data input'!D11952)</f>
        <v/>
      </c>
      <c r="E11951" s="174" t="str">
        <f>IFERROR(VLOOKUP(C11951,Mappings!$B$13:$E$31,4,FALSE),"")</f>
        <v/>
      </c>
      <c r="F11951" s="219">
        <f>SUM('RRP data input'!E11952:L11952)</f>
        <v>0</v>
      </c>
      <c r="G11951" s="219">
        <f>SUM('RRP data input'!E11952:P11952)</f>
        <v>0</v>
      </c>
      <c r="H11951" s="143" t="str">
        <f t="shared" si="188"/>
        <v/>
      </c>
    </row>
    <row r="11952" spans="2:8" customFormat="1">
      <c r="B11952" s="185" t="str">
        <f>IF(OR('RRP data input'!B11953="",'RRP data input'!B11953=0),"",'RRP data input'!B11953)</f>
        <v/>
      </c>
      <c r="C11952" s="174" t="str">
        <f>IF('RRP data input'!C11953=0,"",'RRP data input'!C11953)</f>
        <v/>
      </c>
      <c r="D11952" s="174" t="str">
        <f>IF('RRP data input'!D11953=0,"",'RRP data input'!D11953)</f>
        <v/>
      </c>
      <c r="E11952" s="174" t="str">
        <f>IFERROR(VLOOKUP(C11952,Mappings!$B$13:$E$31,4,FALSE),"")</f>
        <v/>
      </c>
      <c r="F11952" s="219">
        <f>SUM('RRP data input'!E11953:L11953)</f>
        <v>0</v>
      </c>
      <c r="G11952" s="219">
        <f>SUM('RRP data input'!E11953:P11953)</f>
        <v>0</v>
      </c>
      <c r="H11952" s="143" t="str">
        <f t="shared" si="188"/>
        <v/>
      </c>
    </row>
    <row r="11953" spans="2:8" customFormat="1">
      <c r="B11953" s="185" t="str">
        <f>IF(OR('RRP data input'!B11954="",'RRP data input'!B11954=0),"",'RRP data input'!B11954)</f>
        <v/>
      </c>
      <c r="C11953" s="174" t="str">
        <f>IF('RRP data input'!C11954=0,"",'RRP data input'!C11954)</f>
        <v/>
      </c>
      <c r="D11953" s="174" t="str">
        <f>IF('RRP data input'!D11954=0,"",'RRP data input'!D11954)</f>
        <v/>
      </c>
      <c r="E11953" s="174" t="str">
        <f>IFERROR(VLOOKUP(C11953,Mappings!$B$13:$E$31,4,FALSE),"")</f>
        <v/>
      </c>
      <c r="F11953" s="219">
        <f>SUM('RRP data input'!E11954:L11954)</f>
        <v>0</v>
      </c>
      <c r="G11953" s="219">
        <f>SUM('RRP data input'!E11954:P11954)</f>
        <v>0</v>
      </c>
      <c r="H11953" s="143" t="str">
        <f t="shared" si="188"/>
        <v/>
      </c>
    </row>
    <row r="11954" spans="2:8" customFormat="1">
      <c r="B11954" s="185" t="str">
        <f>IF(OR('RRP data input'!B11955="",'RRP data input'!B11955=0),"",'RRP data input'!B11955)</f>
        <v/>
      </c>
      <c r="C11954" s="174" t="str">
        <f>IF('RRP data input'!C11955=0,"",'RRP data input'!C11955)</f>
        <v/>
      </c>
      <c r="D11954" s="174" t="str">
        <f>IF('RRP data input'!D11955=0,"",'RRP data input'!D11955)</f>
        <v/>
      </c>
      <c r="E11954" s="174" t="str">
        <f>IFERROR(VLOOKUP(C11954,Mappings!$B$13:$E$31,4,FALSE),"")</f>
        <v/>
      </c>
      <c r="F11954" s="219">
        <f>SUM('RRP data input'!E11955:L11955)</f>
        <v>0</v>
      </c>
      <c r="G11954" s="219">
        <f>SUM('RRP data input'!E11955:P11955)</f>
        <v>0</v>
      </c>
      <c r="H11954" s="143" t="str">
        <f t="shared" si="188"/>
        <v/>
      </c>
    </row>
    <row r="11955" spans="2:8" customFormat="1">
      <c r="B11955" s="185" t="str">
        <f>IF(OR('RRP data input'!B11956="",'RRP data input'!B11956=0),"",'RRP data input'!B11956)</f>
        <v/>
      </c>
      <c r="C11955" s="174" t="str">
        <f>IF('RRP data input'!C11956=0,"",'RRP data input'!C11956)</f>
        <v/>
      </c>
      <c r="D11955" s="174" t="str">
        <f>IF('RRP data input'!D11956=0,"",'RRP data input'!D11956)</f>
        <v/>
      </c>
      <c r="E11955" s="174" t="str">
        <f>IFERROR(VLOOKUP(C11955,Mappings!$B$13:$E$31,4,FALSE),"")</f>
        <v/>
      </c>
      <c r="F11955" s="219">
        <f>SUM('RRP data input'!E11956:L11956)</f>
        <v>0</v>
      </c>
      <c r="G11955" s="219">
        <f>SUM('RRP data input'!E11956:P11956)</f>
        <v>0</v>
      </c>
      <c r="H11955" s="143" t="str">
        <f t="shared" si="188"/>
        <v/>
      </c>
    </row>
    <row r="11956" spans="2:8" customFormat="1">
      <c r="B11956" s="185" t="str">
        <f>IF(OR('RRP data input'!B11957="",'RRP data input'!B11957=0),"",'RRP data input'!B11957)</f>
        <v/>
      </c>
      <c r="C11956" s="174" t="str">
        <f>IF('RRP data input'!C11957=0,"",'RRP data input'!C11957)</f>
        <v/>
      </c>
      <c r="D11956" s="174" t="str">
        <f>IF('RRP data input'!D11957=0,"",'RRP data input'!D11957)</f>
        <v/>
      </c>
      <c r="E11956" s="174" t="str">
        <f>IFERROR(VLOOKUP(C11956,Mappings!$B$13:$E$31,4,FALSE),"")</f>
        <v/>
      </c>
      <c r="F11956" s="219">
        <f>SUM('RRP data input'!E11957:L11957)</f>
        <v>0</v>
      </c>
      <c r="G11956" s="219">
        <f>SUM('RRP data input'!E11957:P11957)</f>
        <v>0</v>
      </c>
      <c r="H11956" s="143" t="str">
        <f t="shared" si="188"/>
        <v/>
      </c>
    </row>
    <row r="11957" spans="2:8" customFormat="1">
      <c r="B11957" s="185" t="str">
        <f>IF(OR('RRP data input'!B11958="",'RRP data input'!B11958=0),"",'RRP data input'!B11958)</f>
        <v/>
      </c>
      <c r="C11957" s="174" t="str">
        <f>IF('RRP data input'!C11958=0,"",'RRP data input'!C11958)</f>
        <v/>
      </c>
      <c r="D11957" s="174" t="str">
        <f>IF('RRP data input'!D11958=0,"",'RRP data input'!D11958)</f>
        <v/>
      </c>
      <c r="E11957" s="174" t="str">
        <f>IFERROR(VLOOKUP(C11957,Mappings!$B$13:$E$31,4,FALSE),"")</f>
        <v/>
      </c>
      <c r="F11957" s="219">
        <f>SUM('RRP data input'!E11958:L11958)</f>
        <v>0</v>
      </c>
      <c r="G11957" s="219">
        <f>SUM('RRP data input'!E11958:P11958)</f>
        <v>0</v>
      </c>
      <c r="H11957" s="143" t="str">
        <f t="shared" si="188"/>
        <v/>
      </c>
    </row>
    <row r="11958" spans="2:8" customFormat="1">
      <c r="B11958" s="185" t="str">
        <f>IF(OR('RRP data input'!B11959="",'RRP data input'!B11959=0),"",'RRP data input'!B11959)</f>
        <v/>
      </c>
      <c r="C11958" s="174" t="str">
        <f>IF('RRP data input'!C11959=0,"",'RRP data input'!C11959)</f>
        <v/>
      </c>
      <c r="D11958" s="174" t="str">
        <f>IF('RRP data input'!D11959=0,"",'RRP data input'!D11959)</f>
        <v/>
      </c>
      <c r="E11958" s="174" t="str">
        <f>IFERROR(VLOOKUP(C11958,Mappings!$B$13:$E$31,4,FALSE),"")</f>
        <v/>
      </c>
      <c r="F11958" s="219">
        <f>SUM('RRP data input'!E11959:L11959)</f>
        <v>0</v>
      </c>
      <c r="G11958" s="219">
        <f>SUM('RRP data input'!E11959:P11959)</f>
        <v>0</v>
      </c>
      <c r="H11958" s="143" t="str">
        <f t="shared" si="188"/>
        <v/>
      </c>
    </row>
    <row r="11959" spans="2:8" customFormat="1">
      <c r="B11959" s="185" t="str">
        <f>IF(OR('RRP data input'!B11960="",'RRP data input'!B11960=0),"",'RRP data input'!B11960)</f>
        <v/>
      </c>
      <c r="C11959" s="174" t="str">
        <f>IF('RRP data input'!C11960=0,"",'RRP data input'!C11960)</f>
        <v/>
      </c>
      <c r="D11959" s="174" t="str">
        <f>IF('RRP data input'!D11960=0,"",'RRP data input'!D11960)</f>
        <v/>
      </c>
      <c r="E11959" s="174" t="str">
        <f>IFERROR(VLOOKUP(C11959,Mappings!$B$13:$E$31,4,FALSE),"")</f>
        <v/>
      </c>
      <c r="F11959" s="219">
        <f>SUM('RRP data input'!E11960:L11960)</f>
        <v>0</v>
      </c>
      <c r="G11959" s="219">
        <f>SUM('RRP data input'!E11960:P11960)</f>
        <v>0</v>
      </c>
      <c r="H11959" s="143" t="str">
        <f t="shared" si="188"/>
        <v/>
      </c>
    </row>
    <row r="11960" spans="2:8" customFormat="1">
      <c r="B11960" s="185" t="str">
        <f>IF(OR('RRP data input'!B11961="",'RRP data input'!B11961=0),"",'RRP data input'!B11961)</f>
        <v/>
      </c>
      <c r="C11960" s="174" t="str">
        <f>IF('RRP data input'!C11961=0,"",'RRP data input'!C11961)</f>
        <v/>
      </c>
      <c r="D11960" s="174" t="str">
        <f>IF('RRP data input'!D11961=0,"",'RRP data input'!D11961)</f>
        <v/>
      </c>
      <c r="E11960" s="174" t="str">
        <f>IFERROR(VLOOKUP(C11960,Mappings!$B$13:$E$31,4,FALSE),"")</f>
        <v/>
      </c>
      <c r="F11960" s="219">
        <f>SUM('RRP data input'!E11961:L11961)</f>
        <v>0</v>
      </c>
      <c r="G11960" s="219">
        <f>SUM('RRP data input'!E11961:P11961)</f>
        <v>0</v>
      </c>
      <c r="H11960" s="143" t="str">
        <f t="shared" si="188"/>
        <v/>
      </c>
    </row>
    <row r="11961" spans="2:8" customFormat="1">
      <c r="B11961" s="185" t="str">
        <f>IF(OR('RRP data input'!B11962="",'RRP data input'!B11962=0),"",'RRP data input'!B11962)</f>
        <v/>
      </c>
      <c r="C11961" s="174" t="str">
        <f>IF('RRP data input'!C11962=0,"",'RRP data input'!C11962)</f>
        <v/>
      </c>
      <c r="D11961" s="174" t="str">
        <f>IF('RRP data input'!D11962=0,"",'RRP data input'!D11962)</f>
        <v/>
      </c>
      <c r="E11961" s="174" t="str">
        <f>IFERROR(VLOOKUP(C11961,Mappings!$B$13:$E$31,4,FALSE),"")</f>
        <v/>
      </c>
      <c r="F11961" s="219">
        <f>SUM('RRP data input'!E11962:L11962)</f>
        <v>0</v>
      </c>
      <c r="G11961" s="219">
        <f>SUM('RRP data input'!E11962:P11962)</f>
        <v>0</v>
      </c>
      <c r="H11961" s="143" t="str">
        <f t="shared" si="188"/>
        <v/>
      </c>
    </row>
    <row r="11962" spans="2:8" customFormat="1">
      <c r="B11962" s="185" t="str">
        <f>IF(OR('RRP data input'!B11963="",'RRP data input'!B11963=0),"",'RRP data input'!B11963)</f>
        <v/>
      </c>
      <c r="C11962" s="174" t="str">
        <f>IF('RRP data input'!C11963=0,"",'RRP data input'!C11963)</f>
        <v/>
      </c>
      <c r="D11962" s="174" t="str">
        <f>IF('RRP data input'!D11963=0,"",'RRP data input'!D11963)</f>
        <v/>
      </c>
      <c r="E11962" s="174" t="str">
        <f>IFERROR(VLOOKUP(C11962,Mappings!$B$13:$E$31,4,FALSE),"")</f>
        <v/>
      </c>
      <c r="F11962" s="219">
        <f>SUM('RRP data input'!E11963:L11963)</f>
        <v>0</v>
      </c>
      <c r="G11962" s="219">
        <f>SUM('RRP data input'!E11963:P11963)</f>
        <v>0</v>
      </c>
      <c r="H11962" s="143" t="str">
        <f t="shared" si="188"/>
        <v/>
      </c>
    </row>
    <row r="11963" spans="2:8" customFormat="1">
      <c r="B11963" s="185" t="str">
        <f>IF(OR('RRP data input'!B11964="",'RRP data input'!B11964=0),"",'RRP data input'!B11964)</f>
        <v/>
      </c>
      <c r="C11963" s="174" t="str">
        <f>IF('RRP data input'!C11964=0,"",'RRP data input'!C11964)</f>
        <v/>
      </c>
      <c r="D11963" s="174" t="str">
        <f>IF('RRP data input'!D11964=0,"",'RRP data input'!D11964)</f>
        <v/>
      </c>
      <c r="E11963" s="174" t="str">
        <f>IFERROR(VLOOKUP(C11963,Mappings!$B$13:$E$31,4,FALSE),"")</f>
        <v/>
      </c>
      <c r="F11963" s="219">
        <f>SUM('RRP data input'!E11964:L11964)</f>
        <v>0</v>
      </c>
      <c r="G11963" s="219">
        <f>SUM('RRP data input'!E11964:P11964)</f>
        <v>0</v>
      </c>
      <c r="H11963" s="143" t="str">
        <f t="shared" si="188"/>
        <v/>
      </c>
    </row>
    <row r="11964" spans="2:8" customFormat="1">
      <c r="B11964" s="185" t="str">
        <f>IF(OR('RRP data input'!B11965="",'RRP data input'!B11965=0),"",'RRP data input'!B11965)</f>
        <v/>
      </c>
      <c r="C11964" s="174" t="str">
        <f>IF('RRP data input'!C11965=0,"",'RRP data input'!C11965)</f>
        <v/>
      </c>
      <c r="D11964" s="174" t="str">
        <f>IF('RRP data input'!D11965=0,"",'RRP data input'!D11965)</f>
        <v/>
      </c>
      <c r="E11964" s="174" t="str">
        <f>IFERROR(VLOOKUP(C11964,Mappings!$B$13:$E$31,4,FALSE),"")</f>
        <v/>
      </c>
      <c r="F11964" s="219">
        <f>SUM('RRP data input'!E11965:L11965)</f>
        <v>0</v>
      </c>
      <c r="G11964" s="219">
        <f>SUM('RRP data input'!E11965:P11965)</f>
        <v>0</v>
      </c>
      <c r="H11964" s="143" t="str">
        <f t="shared" si="188"/>
        <v/>
      </c>
    </row>
    <row r="11965" spans="2:8" customFormat="1">
      <c r="B11965" s="185" t="str">
        <f>IF(OR('RRP data input'!B11966="",'RRP data input'!B11966=0),"",'RRP data input'!B11966)</f>
        <v/>
      </c>
      <c r="C11965" s="174" t="str">
        <f>IF('RRP data input'!C11966=0,"",'RRP data input'!C11966)</f>
        <v/>
      </c>
      <c r="D11965" s="174" t="str">
        <f>IF('RRP data input'!D11966=0,"",'RRP data input'!D11966)</f>
        <v/>
      </c>
      <c r="E11965" s="174" t="str">
        <f>IFERROR(VLOOKUP(C11965,Mappings!$B$13:$E$31,4,FALSE),"")</f>
        <v/>
      </c>
      <c r="F11965" s="219">
        <f>SUM('RRP data input'!E11966:L11966)</f>
        <v>0</v>
      </c>
      <c r="G11965" s="219">
        <f>SUM('RRP data input'!E11966:P11966)</f>
        <v>0</v>
      </c>
      <c r="H11965" s="143" t="str">
        <f t="shared" si="188"/>
        <v/>
      </c>
    </row>
    <row r="11966" spans="2:8" customFormat="1">
      <c r="B11966" s="185" t="str">
        <f>IF(OR('RRP data input'!B11967="",'RRP data input'!B11967=0),"",'RRP data input'!B11967)</f>
        <v/>
      </c>
      <c r="C11966" s="174" t="str">
        <f>IF('RRP data input'!C11967=0,"",'RRP data input'!C11967)</f>
        <v/>
      </c>
      <c r="D11966" s="174" t="str">
        <f>IF('RRP data input'!D11967=0,"",'RRP data input'!D11967)</f>
        <v/>
      </c>
      <c r="E11966" s="174" t="str">
        <f>IFERROR(VLOOKUP(C11966,Mappings!$B$13:$E$31,4,FALSE),"")</f>
        <v/>
      </c>
      <c r="F11966" s="219">
        <f>SUM('RRP data input'!E11967:L11967)</f>
        <v>0</v>
      </c>
      <c r="G11966" s="219">
        <f>SUM('RRP data input'!E11967:P11967)</f>
        <v>0</v>
      </c>
      <c r="H11966" s="143" t="str">
        <f t="shared" si="188"/>
        <v/>
      </c>
    </row>
    <row r="11967" spans="2:8" customFormat="1">
      <c r="B11967" s="185" t="str">
        <f>IF(OR('RRP data input'!B11968="",'RRP data input'!B11968=0),"",'RRP data input'!B11968)</f>
        <v/>
      </c>
      <c r="C11967" s="174" t="str">
        <f>IF('RRP data input'!C11968=0,"",'RRP data input'!C11968)</f>
        <v/>
      </c>
      <c r="D11967" s="174" t="str">
        <f>IF('RRP data input'!D11968=0,"",'RRP data input'!D11968)</f>
        <v/>
      </c>
      <c r="E11967" s="174" t="str">
        <f>IFERROR(VLOOKUP(C11967,Mappings!$B$13:$E$31,4,FALSE),"")</f>
        <v/>
      </c>
      <c r="F11967" s="219">
        <f>SUM('RRP data input'!E11968:L11968)</f>
        <v>0</v>
      </c>
      <c r="G11967" s="219">
        <f>SUM('RRP data input'!E11968:P11968)</f>
        <v>0</v>
      </c>
      <c r="H11967" s="143" t="str">
        <f t="shared" si="188"/>
        <v/>
      </c>
    </row>
    <row r="11968" spans="2:8" customFormat="1">
      <c r="B11968" s="185" t="str">
        <f>IF(OR('RRP data input'!B11969="",'RRP data input'!B11969=0),"",'RRP data input'!B11969)</f>
        <v/>
      </c>
      <c r="C11968" s="174" t="str">
        <f>IF('RRP data input'!C11969=0,"",'RRP data input'!C11969)</f>
        <v/>
      </c>
      <c r="D11968" s="174" t="str">
        <f>IF('RRP data input'!D11969=0,"",'RRP data input'!D11969)</f>
        <v/>
      </c>
      <c r="E11968" s="174" t="str">
        <f>IFERROR(VLOOKUP(C11968,Mappings!$B$13:$E$31,4,FALSE),"")</f>
        <v/>
      </c>
      <c r="F11968" s="219">
        <f>SUM('RRP data input'!E11969:L11969)</f>
        <v>0</v>
      </c>
      <c r="G11968" s="219">
        <f>SUM('RRP data input'!E11969:P11969)</f>
        <v>0</v>
      </c>
      <c r="H11968" s="143" t="str">
        <f t="shared" si="188"/>
        <v/>
      </c>
    </row>
    <row r="11969" spans="2:8" customFormat="1">
      <c r="B11969" s="185" t="str">
        <f>IF(OR('RRP data input'!B11970="",'RRP data input'!B11970=0),"",'RRP data input'!B11970)</f>
        <v/>
      </c>
      <c r="C11969" s="174" t="str">
        <f>IF('RRP data input'!C11970=0,"",'RRP data input'!C11970)</f>
        <v/>
      </c>
      <c r="D11969" s="174" t="str">
        <f>IF('RRP data input'!D11970=0,"",'RRP data input'!D11970)</f>
        <v/>
      </c>
      <c r="E11969" s="174" t="str">
        <f>IFERROR(VLOOKUP(C11969,Mappings!$B$13:$E$31,4,FALSE),"")</f>
        <v/>
      </c>
      <c r="F11969" s="219">
        <f>SUM('RRP data input'!E11970:L11970)</f>
        <v>0</v>
      </c>
      <c r="G11969" s="219">
        <f>SUM('RRP data input'!E11970:P11970)</f>
        <v>0</v>
      </c>
      <c r="H11969" s="143" t="str">
        <f t="shared" si="188"/>
        <v/>
      </c>
    </row>
    <row r="11970" spans="2:8" customFormat="1">
      <c r="B11970" s="185" t="str">
        <f>IF(OR('RRP data input'!B11971="",'RRP data input'!B11971=0),"",'RRP data input'!B11971)</f>
        <v/>
      </c>
      <c r="C11970" s="174" t="str">
        <f>IF('RRP data input'!C11971=0,"",'RRP data input'!C11971)</f>
        <v/>
      </c>
      <c r="D11970" s="174" t="str">
        <f>IF('RRP data input'!D11971=0,"",'RRP data input'!D11971)</f>
        <v/>
      </c>
      <c r="E11970" s="174" t="str">
        <f>IFERROR(VLOOKUP(C11970,Mappings!$B$13:$E$31,4,FALSE),"")</f>
        <v/>
      </c>
      <c r="F11970" s="219">
        <f>SUM('RRP data input'!E11971:L11971)</f>
        <v>0</v>
      </c>
      <c r="G11970" s="219">
        <f>SUM('RRP data input'!E11971:P11971)</f>
        <v>0</v>
      </c>
      <c r="H11970" s="143" t="str">
        <f t="shared" si="188"/>
        <v/>
      </c>
    </row>
    <row r="11971" spans="2:8" customFormat="1">
      <c r="B11971" s="185" t="str">
        <f>IF(OR('RRP data input'!B11972="",'RRP data input'!B11972=0),"",'RRP data input'!B11972)</f>
        <v/>
      </c>
      <c r="C11971" s="174" t="str">
        <f>IF('RRP data input'!C11972=0,"",'RRP data input'!C11972)</f>
        <v/>
      </c>
      <c r="D11971" s="174" t="str">
        <f>IF('RRP data input'!D11972=0,"",'RRP data input'!D11972)</f>
        <v/>
      </c>
      <c r="E11971" s="174" t="str">
        <f>IFERROR(VLOOKUP(C11971,Mappings!$B$13:$E$31,4,FALSE),"")</f>
        <v/>
      </c>
      <c r="F11971" s="219">
        <f>SUM('RRP data input'!E11972:L11972)</f>
        <v>0</v>
      </c>
      <c r="G11971" s="219">
        <f>SUM('RRP data input'!E11972:P11972)</f>
        <v>0</v>
      </c>
      <c r="H11971" s="143" t="str">
        <f t="shared" si="188"/>
        <v/>
      </c>
    </row>
    <row r="11972" spans="2:8" customFormat="1">
      <c r="B11972" s="185" t="str">
        <f>IF(OR('RRP data input'!B11973="",'RRP data input'!B11973=0),"",'RRP data input'!B11973)</f>
        <v/>
      </c>
      <c r="C11972" s="174" t="str">
        <f>IF('RRP data input'!C11973=0,"",'RRP data input'!C11973)</f>
        <v/>
      </c>
      <c r="D11972" s="174" t="str">
        <f>IF('RRP data input'!D11973=0,"",'RRP data input'!D11973)</f>
        <v/>
      </c>
      <c r="E11972" s="174" t="str">
        <f>IFERROR(VLOOKUP(C11972,Mappings!$B$13:$E$31,4,FALSE),"")</f>
        <v/>
      </c>
      <c r="F11972" s="219">
        <f>SUM('RRP data input'!E11973:L11973)</f>
        <v>0</v>
      </c>
      <c r="G11972" s="219">
        <f>SUM('RRP data input'!E11973:P11973)</f>
        <v>0</v>
      </c>
      <c r="H11972" s="143" t="str">
        <f t="shared" si="188"/>
        <v/>
      </c>
    </row>
    <row r="11973" spans="2:8" customFormat="1">
      <c r="B11973" s="185" t="str">
        <f>IF(OR('RRP data input'!B11974="",'RRP data input'!B11974=0),"",'RRP data input'!B11974)</f>
        <v/>
      </c>
      <c r="C11973" s="174" t="str">
        <f>IF('RRP data input'!C11974=0,"",'RRP data input'!C11974)</f>
        <v/>
      </c>
      <c r="D11973" s="174" t="str">
        <f>IF('RRP data input'!D11974=0,"",'RRP data input'!D11974)</f>
        <v/>
      </c>
      <c r="E11973" s="174" t="str">
        <f>IFERROR(VLOOKUP(C11973,Mappings!$B$13:$E$31,4,FALSE),"")</f>
        <v/>
      </c>
      <c r="F11973" s="219">
        <f>SUM('RRP data input'!E11974:L11974)</f>
        <v>0</v>
      </c>
      <c r="G11973" s="219">
        <f>SUM('RRP data input'!E11974:P11974)</f>
        <v>0</v>
      </c>
      <c r="H11973" s="143" t="str">
        <f t="shared" si="188"/>
        <v/>
      </c>
    </row>
    <row r="11974" spans="2:8" customFormat="1">
      <c r="B11974" s="185" t="str">
        <f>IF(OR('RRP data input'!B11975="",'RRP data input'!B11975=0),"",'RRP data input'!B11975)</f>
        <v/>
      </c>
      <c r="C11974" s="174" t="str">
        <f>IF('RRP data input'!C11975=0,"",'RRP data input'!C11975)</f>
        <v/>
      </c>
      <c r="D11974" s="174" t="str">
        <f>IF('RRP data input'!D11975=0,"",'RRP data input'!D11975)</f>
        <v/>
      </c>
      <c r="E11974" s="174" t="str">
        <f>IFERROR(VLOOKUP(C11974,Mappings!$B$13:$E$31,4,FALSE),"")</f>
        <v/>
      </c>
      <c r="F11974" s="219">
        <f>SUM('RRP data input'!E11975:L11975)</f>
        <v>0</v>
      </c>
      <c r="G11974" s="219">
        <f>SUM('RRP data input'!E11975:P11975)</f>
        <v>0</v>
      </c>
      <c r="H11974" s="143" t="str">
        <f t="shared" si="188"/>
        <v/>
      </c>
    </row>
    <row r="11975" spans="2:8" customFormat="1">
      <c r="B11975" s="185" t="str">
        <f>IF(OR('RRP data input'!B11976="",'RRP data input'!B11976=0),"",'RRP data input'!B11976)</f>
        <v/>
      </c>
      <c r="C11975" s="174" t="str">
        <f>IF('RRP data input'!C11976=0,"",'RRP data input'!C11976)</f>
        <v/>
      </c>
      <c r="D11975" s="174" t="str">
        <f>IF('RRP data input'!D11976=0,"",'RRP data input'!D11976)</f>
        <v/>
      </c>
      <c r="E11975" s="174" t="str">
        <f>IFERROR(VLOOKUP(C11975,Mappings!$B$13:$E$31,4,FALSE),"")</f>
        <v/>
      </c>
      <c r="F11975" s="219">
        <f>SUM('RRP data input'!E11976:L11976)</f>
        <v>0</v>
      </c>
      <c r="G11975" s="219">
        <f>SUM('RRP data input'!E11976:P11976)</f>
        <v>0</v>
      </c>
      <c r="H11975" s="143" t="str">
        <f t="shared" si="188"/>
        <v/>
      </c>
    </row>
    <row r="11976" spans="2:8" customFormat="1">
      <c r="B11976" s="185" t="str">
        <f>IF(OR('RRP data input'!B11977="",'RRP data input'!B11977=0),"",'RRP data input'!B11977)</f>
        <v/>
      </c>
      <c r="C11976" s="174" t="str">
        <f>IF('RRP data input'!C11977=0,"",'RRP data input'!C11977)</f>
        <v/>
      </c>
      <c r="D11976" s="174" t="str">
        <f>IF('RRP data input'!D11977=0,"",'RRP data input'!D11977)</f>
        <v/>
      </c>
      <c r="E11976" s="174" t="str">
        <f>IFERROR(VLOOKUP(C11976,Mappings!$B$13:$E$31,4,FALSE),"")</f>
        <v/>
      </c>
      <c r="F11976" s="219">
        <f>SUM('RRP data input'!E11977:L11977)</f>
        <v>0</v>
      </c>
      <c r="G11976" s="219">
        <f>SUM('RRP data input'!E11977:P11977)</f>
        <v>0</v>
      </c>
      <c r="H11976" s="143" t="str">
        <f t="shared" si="188"/>
        <v/>
      </c>
    </row>
    <row r="11977" spans="2:8" customFormat="1">
      <c r="B11977" s="185" t="str">
        <f>IF(OR('RRP data input'!B11978="",'RRP data input'!B11978=0),"",'RRP data input'!B11978)</f>
        <v/>
      </c>
      <c r="C11977" s="174" t="str">
        <f>IF('RRP data input'!C11978=0,"",'RRP data input'!C11978)</f>
        <v/>
      </c>
      <c r="D11977" s="174" t="str">
        <f>IF('RRP data input'!D11978=0,"",'RRP data input'!D11978)</f>
        <v/>
      </c>
      <c r="E11977" s="174" t="str">
        <f>IFERROR(VLOOKUP(C11977,Mappings!$B$13:$E$31,4,FALSE),"")</f>
        <v/>
      </c>
      <c r="F11977" s="219">
        <f>SUM('RRP data input'!E11978:L11978)</f>
        <v>0</v>
      </c>
      <c r="G11977" s="219">
        <f>SUM('RRP data input'!E11978:P11978)</f>
        <v>0</v>
      </c>
      <c r="H11977" s="143" t="str">
        <f t="shared" si="188"/>
        <v/>
      </c>
    </row>
    <row r="11978" spans="2:8" customFormat="1">
      <c r="B11978" s="185" t="str">
        <f>IF(OR('RRP data input'!B11979="",'RRP data input'!B11979=0),"",'RRP data input'!B11979)</f>
        <v/>
      </c>
      <c r="C11978" s="174" t="str">
        <f>IF('RRP data input'!C11979=0,"",'RRP data input'!C11979)</f>
        <v/>
      </c>
      <c r="D11978" s="174" t="str">
        <f>IF('RRP data input'!D11979=0,"",'RRP data input'!D11979)</f>
        <v/>
      </c>
      <c r="E11978" s="174" t="str">
        <f>IFERROR(VLOOKUP(C11978,Mappings!$B$13:$E$31,4,FALSE),"")</f>
        <v/>
      </c>
      <c r="F11978" s="219">
        <f>SUM('RRP data input'!E11979:L11979)</f>
        <v>0</v>
      </c>
      <c r="G11978" s="219">
        <f>SUM('RRP data input'!E11979:P11979)</f>
        <v>0</v>
      </c>
      <c r="H11978" s="143" t="str">
        <f t="shared" si="188"/>
        <v/>
      </c>
    </row>
    <row r="11979" spans="2:8" customFormat="1">
      <c r="B11979" s="185" t="str">
        <f>IF(OR('RRP data input'!B11980="",'RRP data input'!B11980=0),"",'RRP data input'!B11980)</f>
        <v/>
      </c>
      <c r="C11979" s="174" t="str">
        <f>IF('RRP data input'!C11980=0,"",'RRP data input'!C11980)</f>
        <v/>
      </c>
      <c r="D11979" s="174" t="str">
        <f>IF('RRP data input'!D11980=0,"",'RRP data input'!D11980)</f>
        <v/>
      </c>
      <c r="E11979" s="174" t="str">
        <f>IFERROR(VLOOKUP(C11979,Mappings!$B$13:$E$31,4,FALSE),"")</f>
        <v/>
      </c>
      <c r="F11979" s="219">
        <f>SUM('RRP data input'!E11980:L11980)</f>
        <v>0</v>
      </c>
      <c r="G11979" s="219">
        <f>SUM('RRP data input'!E11980:P11980)</f>
        <v>0</v>
      </c>
      <c r="H11979" s="143" t="str">
        <f t="shared" si="188"/>
        <v/>
      </c>
    </row>
    <row r="11980" spans="2:8" customFormat="1">
      <c r="B11980" s="185" t="str">
        <f>IF(OR('RRP data input'!B11981="",'RRP data input'!B11981=0),"",'RRP data input'!B11981)</f>
        <v/>
      </c>
      <c r="C11980" s="174" t="str">
        <f>IF('RRP data input'!C11981=0,"",'RRP data input'!C11981)</f>
        <v/>
      </c>
      <c r="D11980" s="174" t="str">
        <f>IF('RRP data input'!D11981=0,"",'RRP data input'!D11981)</f>
        <v/>
      </c>
      <c r="E11980" s="174" t="str">
        <f>IFERROR(VLOOKUP(C11980,Mappings!$B$13:$E$31,4,FALSE),"")</f>
        <v/>
      </c>
      <c r="F11980" s="219">
        <f>SUM('RRP data input'!E11981:L11981)</f>
        <v>0</v>
      </c>
      <c r="G11980" s="219">
        <f>SUM('RRP data input'!E11981:P11981)</f>
        <v>0</v>
      </c>
      <c r="H11980" s="143" t="str">
        <f t="shared" si="188"/>
        <v/>
      </c>
    </row>
    <row r="11981" spans="2:8" customFormat="1">
      <c r="B11981" s="185" t="str">
        <f>IF(OR('RRP data input'!B11982="",'RRP data input'!B11982=0),"",'RRP data input'!B11982)</f>
        <v/>
      </c>
      <c r="C11981" s="174" t="str">
        <f>IF('RRP data input'!C11982=0,"",'RRP data input'!C11982)</f>
        <v/>
      </c>
      <c r="D11981" s="174" t="str">
        <f>IF('RRP data input'!D11982=0,"",'RRP data input'!D11982)</f>
        <v/>
      </c>
      <c r="E11981" s="174" t="str">
        <f>IFERROR(VLOOKUP(C11981,Mappings!$B$13:$E$31,4,FALSE),"")</f>
        <v/>
      </c>
      <c r="F11981" s="219">
        <f>SUM('RRP data input'!E11982:L11982)</f>
        <v>0</v>
      </c>
      <c r="G11981" s="219">
        <f>SUM('RRP data input'!E11982:P11982)</f>
        <v>0</v>
      </c>
      <c r="H11981" s="143" t="str">
        <f t="shared" si="188"/>
        <v/>
      </c>
    </row>
    <row r="11982" spans="2:8" customFormat="1">
      <c r="B11982" s="185" t="str">
        <f>IF(OR('RRP data input'!B11983="",'RRP data input'!B11983=0),"",'RRP data input'!B11983)</f>
        <v/>
      </c>
      <c r="C11982" s="174" t="str">
        <f>IF('RRP data input'!C11983=0,"",'RRP data input'!C11983)</f>
        <v/>
      </c>
      <c r="D11982" s="174" t="str">
        <f>IF('RRP data input'!D11983=0,"",'RRP data input'!D11983)</f>
        <v/>
      </c>
      <c r="E11982" s="174" t="str">
        <f>IFERROR(VLOOKUP(C11982,Mappings!$B$13:$E$31,4,FALSE),"")</f>
        <v/>
      </c>
      <c r="F11982" s="219">
        <f>SUM('RRP data input'!E11983:L11983)</f>
        <v>0</v>
      </c>
      <c r="G11982" s="219">
        <f>SUM('RRP data input'!E11983:P11983)</f>
        <v>0</v>
      </c>
      <c r="H11982" s="143" t="str">
        <f t="shared" si="188"/>
        <v/>
      </c>
    </row>
    <row r="11983" spans="2:8" customFormat="1">
      <c r="B11983" s="185" t="str">
        <f>IF(OR('RRP data input'!B11984="",'RRP data input'!B11984=0),"",'RRP data input'!B11984)</f>
        <v/>
      </c>
      <c r="C11983" s="174" t="str">
        <f>IF('RRP data input'!C11984=0,"",'RRP data input'!C11984)</f>
        <v/>
      </c>
      <c r="D11983" s="174" t="str">
        <f>IF('RRP data input'!D11984=0,"",'RRP data input'!D11984)</f>
        <v/>
      </c>
      <c r="E11983" s="174" t="str">
        <f>IFERROR(VLOOKUP(C11983,Mappings!$B$13:$E$31,4,FALSE),"")</f>
        <v/>
      </c>
      <c r="F11983" s="219">
        <f>SUM('RRP data input'!E11984:L11984)</f>
        <v>0</v>
      </c>
      <c r="G11983" s="219">
        <f>SUM('RRP data input'!E11984:P11984)</f>
        <v>0</v>
      </c>
      <c r="H11983" s="143" t="str">
        <f t="shared" si="188"/>
        <v/>
      </c>
    </row>
    <row r="11984" spans="2:8" customFormat="1">
      <c r="B11984" s="185" t="str">
        <f>IF(OR('RRP data input'!B11985="",'RRP data input'!B11985=0),"",'RRP data input'!B11985)</f>
        <v/>
      </c>
      <c r="C11984" s="174" t="str">
        <f>IF('RRP data input'!C11985=0,"",'RRP data input'!C11985)</f>
        <v/>
      </c>
      <c r="D11984" s="174" t="str">
        <f>IF('RRP data input'!D11985=0,"",'RRP data input'!D11985)</f>
        <v/>
      </c>
      <c r="E11984" s="174" t="str">
        <f>IFERROR(VLOOKUP(C11984,Mappings!$B$13:$E$31,4,FALSE),"")</f>
        <v/>
      </c>
      <c r="F11984" s="219">
        <f>SUM('RRP data input'!E11985:L11985)</f>
        <v>0</v>
      </c>
      <c r="G11984" s="219">
        <f>SUM('RRP data input'!E11985:P11985)</f>
        <v>0</v>
      </c>
      <c r="H11984" s="143" t="str">
        <f t="shared" si="188"/>
        <v/>
      </c>
    </row>
    <row r="11985" spans="2:8" customFormat="1">
      <c r="B11985" s="185" t="str">
        <f>IF(OR('RRP data input'!B11986="",'RRP data input'!B11986=0),"",'RRP data input'!B11986)</f>
        <v/>
      </c>
      <c r="C11985" s="174" t="str">
        <f>IF('RRP data input'!C11986=0,"",'RRP data input'!C11986)</f>
        <v/>
      </c>
      <c r="D11985" s="174" t="str">
        <f>IF('RRP data input'!D11986=0,"",'RRP data input'!D11986)</f>
        <v/>
      </c>
      <c r="E11985" s="174" t="str">
        <f>IFERROR(VLOOKUP(C11985,Mappings!$B$13:$E$31,4,FALSE),"")</f>
        <v/>
      </c>
      <c r="F11985" s="219">
        <f>SUM('RRP data input'!E11986:L11986)</f>
        <v>0</v>
      </c>
      <c r="G11985" s="219">
        <f>SUM('RRP data input'!E11986:P11986)</f>
        <v>0</v>
      </c>
      <c r="H11985" s="143" t="str">
        <f t="shared" ref="H11985:H12048" si="189">IF(OR(C11985="LVSSA",C11985="LVSSB",C11985="LVAL"),"LV",C11985)</f>
        <v/>
      </c>
    </row>
    <row r="11986" spans="2:8" customFormat="1">
      <c r="B11986" s="185" t="str">
        <f>IF(OR('RRP data input'!B11987="",'RRP data input'!B11987=0),"",'RRP data input'!B11987)</f>
        <v/>
      </c>
      <c r="C11986" s="174" t="str">
        <f>IF('RRP data input'!C11987=0,"",'RRP data input'!C11987)</f>
        <v/>
      </c>
      <c r="D11986" s="174" t="str">
        <f>IF('RRP data input'!D11987=0,"",'RRP data input'!D11987)</f>
        <v/>
      </c>
      <c r="E11986" s="174" t="str">
        <f>IFERROR(VLOOKUP(C11986,Mappings!$B$13:$E$31,4,FALSE),"")</f>
        <v/>
      </c>
      <c r="F11986" s="219">
        <f>SUM('RRP data input'!E11987:L11987)</f>
        <v>0</v>
      </c>
      <c r="G11986" s="219">
        <f>SUM('RRP data input'!E11987:P11987)</f>
        <v>0</v>
      </c>
      <c r="H11986" s="143" t="str">
        <f t="shared" si="189"/>
        <v/>
      </c>
    </row>
    <row r="11987" spans="2:8" customFormat="1">
      <c r="B11987" s="185" t="str">
        <f>IF(OR('RRP data input'!B11988="",'RRP data input'!B11988=0),"",'RRP data input'!B11988)</f>
        <v/>
      </c>
      <c r="C11987" s="174" t="str">
        <f>IF('RRP data input'!C11988=0,"",'RRP data input'!C11988)</f>
        <v/>
      </c>
      <c r="D11987" s="174" t="str">
        <f>IF('RRP data input'!D11988=0,"",'RRP data input'!D11988)</f>
        <v/>
      </c>
      <c r="E11987" s="174" t="str">
        <f>IFERROR(VLOOKUP(C11987,Mappings!$B$13:$E$31,4,FALSE),"")</f>
        <v/>
      </c>
      <c r="F11987" s="219">
        <f>SUM('RRP data input'!E11988:L11988)</f>
        <v>0</v>
      </c>
      <c r="G11987" s="219">
        <f>SUM('RRP data input'!E11988:P11988)</f>
        <v>0</v>
      </c>
      <c r="H11987" s="143" t="str">
        <f t="shared" si="189"/>
        <v/>
      </c>
    </row>
    <row r="11988" spans="2:8" customFormat="1">
      <c r="B11988" s="185" t="str">
        <f>IF(OR('RRP data input'!B11989="",'RRP data input'!B11989=0),"",'RRP data input'!B11989)</f>
        <v/>
      </c>
      <c r="C11988" s="174" t="str">
        <f>IF('RRP data input'!C11989=0,"",'RRP data input'!C11989)</f>
        <v/>
      </c>
      <c r="D11988" s="174" t="str">
        <f>IF('RRP data input'!D11989=0,"",'RRP data input'!D11989)</f>
        <v/>
      </c>
      <c r="E11988" s="174" t="str">
        <f>IFERROR(VLOOKUP(C11988,Mappings!$B$13:$E$31,4,FALSE),"")</f>
        <v/>
      </c>
      <c r="F11988" s="219">
        <f>SUM('RRP data input'!E11989:L11989)</f>
        <v>0</v>
      </c>
      <c r="G11988" s="219">
        <f>SUM('RRP data input'!E11989:P11989)</f>
        <v>0</v>
      </c>
      <c r="H11988" s="143" t="str">
        <f t="shared" si="189"/>
        <v/>
      </c>
    </row>
    <row r="11989" spans="2:8" customFormat="1">
      <c r="B11989" s="185" t="str">
        <f>IF(OR('RRP data input'!B11990="",'RRP data input'!B11990=0),"",'RRP data input'!B11990)</f>
        <v/>
      </c>
      <c r="C11989" s="174" t="str">
        <f>IF('RRP data input'!C11990=0,"",'RRP data input'!C11990)</f>
        <v/>
      </c>
      <c r="D11989" s="174" t="str">
        <f>IF('RRP data input'!D11990=0,"",'RRP data input'!D11990)</f>
        <v/>
      </c>
      <c r="E11989" s="174" t="str">
        <f>IFERROR(VLOOKUP(C11989,Mappings!$B$13:$E$31,4,FALSE),"")</f>
        <v/>
      </c>
      <c r="F11989" s="219">
        <f>SUM('RRP data input'!E11990:L11990)</f>
        <v>0</v>
      </c>
      <c r="G11989" s="219">
        <f>SUM('RRP data input'!E11990:P11990)</f>
        <v>0</v>
      </c>
      <c r="H11989" s="143" t="str">
        <f t="shared" si="189"/>
        <v/>
      </c>
    </row>
    <row r="11990" spans="2:8" customFormat="1">
      <c r="B11990" s="185" t="str">
        <f>IF(OR('RRP data input'!B11991="",'RRP data input'!B11991=0),"",'RRP data input'!B11991)</f>
        <v/>
      </c>
      <c r="C11990" s="174" t="str">
        <f>IF('RRP data input'!C11991=0,"",'RRP data input'!C11991)</f>
        <v/>
      </c>
      <c r="D11990" s="174" t="str">
        <f>IF('RRP data input'!D11991=0,"",'RRP data input'!D11991)</f>
        <v/>
      </c>
      <c r="E11990" s="174" t="str">
        <f>IFERROR(VLOOKUP(C11990,Mappings!$B$13:$E$31,4,FALSE),"")</f>
        <v/>
      </c>
      <c r="F11990" s="219">
        <f>SUM('RRP data input'!E11991:L11991)</f>
        <v>0</v>
      </c>
      <c r="G11990" s="219">
        <f>SUM('RRP data input'!E11991:P11991)</f>
        <v>0</v>
      </c>
      <c r="H11990" s="143" t="str">
        <f t="shared" si="189"/>
        <v/>
      </c>
    </row>
    <row r="11991" spans="2:8" customFormat="1">
      <c r="B11991" s="185" t="str">
        <f>IF(OR('RRP data input'!B11992="",'RRP data input'!B11992=0),"",'RRP data input'!B11992)</f>
        <v/>
      </c>
      <c r="C11991" s="174" t="str">
        <f>IF('RRP data input'!C11992=0,"",'RRP data input'!C11992)</f>
        <v/>
      </c>
      <c r="D11991" s="174" t="str">
        <f>IF('RRP data input'!D11992=0,"",'RRP data input'!D11992)</f>
        <v/>
      </c>
      <c r="E11991" s="174" t="str">
        <f>IFERROR(VLOOKUP(C11991,Mappings!$B$13:$E$31,4,FALSE),"")</f>
        <v/>
      </c>
      <c r="F11991" s="219">
        <f>SUM('RRP data input'!E11992:L11992)</f>
        <v>0</v>
      </c>
      <c r="G11991" s="219">
        <f>SUM('RRP data input'!E11992:P11992)</f>
        <v>0</v>
      </c>
      <c r="H11991" s="143" t="str">
        <f t="shared" si="189"/>
        <v/>
      </c>
    </row>
    <row r="11992" spans="2:8" customFormat="1">
      <c r="B11992" s="185" t="str">
        <f>IF(OR('RRP data input'!B11993="",'RRP data input'!B11993=0),"",'RRP data input'!B11993)</f>
        <v/>
      </c>
      <c r="C11992" s="174" t="str">
        <f>IF('RRP data input'!C11993=0,"",'RRP data input'!C11993)</f>
        <v/>
      </c>
      <c r="D11992" s="174" t="str">
        <f>IF('RRP data input'!D11993=0,"",'RRP data input'!D11993)</f>
        <v/>
      </c>
      <c r="E11992" s="174" t="str">
        <f>IFERROR(VLOOKUP(C11992,Mappings!$B$13:$E$31,4,FALSE),"")</f>
        <v/>
      </c>
      <c r="F11992" s="219">
        <f>SUM('RRP data input'!E11993:L11993)</f>
        <v>0</v>
      </c>
      <c r="G11992" s="219">
        <f>SUM('RRP data input'!E11993:P11993)</f>
        <v>0</v>
      </c>
      <c r="H11992" s="143" t="str">
        <f t="shared" si="189"/>
        <v/>
      </c>
    </row>
    <row r="11993" spans="2:8" customFormat="1">
      <c r="B11993" s="185" t="str">
        <f>IF(OR('RRP data input'!B11994="",'RRP data input'!B11994=0),"",'RRP data input'!B11994)</f>
        <v/>
      </c>
      <c r="C11993" s="174" t="str">
        <f>IF('RRP data input'!C11994=0,"",'RRP data input'!C11994)</f>
        <v/>
      </c>
      <c r="D11993" s="174" t="str">
        <f>IF('RRP data input'!D11994=0,"",'RRP data input'!D11994)</f>
        <v/>
      </c>
      <c r="E11993" s="174" t="str">
        <f>IFERROR(VLOOKUP(C11993,Mappings!$B$13:$E$31,4,FALSE),"")</f>
        <v/>
      </c>
      <c r="F11993" s="219">
        <f>SUM('RRP data input'!E11994:L11994)</f>
        <v>0</v>
      </c>
      <c r="G11993" s="219">
        <f>SUM('RRP data input'!E11994:P11994)</f>
        <v>0</v>
      </c>
      <c r="H11993" s="143" t="str">
        <f t="shared" si="189"/>
        <v/>
      </c>
    </row>
    <row r="11994" spans="2:8" customFormat="1">
      <c r="B11994" s="185" t="str">
        <f>IF(OR('RRP data input'!B11995="",'RRP data input'!B11995=0),"",'RRP data input'!B11995)</f>
        <v/>
      </c>
      <c r="C11994" s="174" t="str">
        <f>IF('RRP data input'!C11995=0,"",'RRP data input'!C11995)</f>
        <v/>
      </c>
      <c r="D11994" s="174" t="str">
        <f>IF('RRP data input'!D11995=0,"",'RRP data input'!D11995)</f>
        <v/>
      </c>
      <c r="E11994" s="174" t="str">
        <f>IFERROR(VLOOKUP(C11994,Mappings!$B$13:$E$31,4,FALSE),"")</f>
        <v/>
      </c>
      <c r="F11994" s="219">
        <f>SUM('RRP data input'!E11995:L11995)</f>
        <v>0</v>
      </c>
      <c r="G11994" s="219">
        <f>SUM('RRP data input'!E11995:P11995)</f>
        <v>0</v>
      </c>
      <c r="H11994" s="143" t="str">
        <f t="shared" si="189"/>
        <v/>
      </c>
    </row>
    <row r="11995" spans="2:8" customFormat="1">
      <c r="B11995" s="185" t="str">
        <f>IF(OR('RRP data input'!B11996="",'RRP data input'!B11996=0),"",'RRP data input'!B11996)</f>
        <v/>
      </c>
      <c r="C11995" s="174" t="str">
        <f>IF('RRP data input'!C11996=0,"",'RRP data input'!C11996)</f>
        <v/>
      </c>
      <c r="D11995" s="174" t="str">
        <f>IF('RRP data input'!D11996=0,"",'RRP data input'!D11996)</f>
        <v/>
      </c>
      <c r="E11995" s="174" t="str">
        <f>IFERROR(VLOOKUP(C11995,Mappings!$B$13:$E$31,4,FALSE),"")</f>
        <v/>
      </c>
      <c r="F11995" s="219">
        <f>SUM('RRP data input'!E11996:L11996)</f>
        <v>0</v>
      </c>
      <c r="G11995" s="219">
        <f>SUM('RRP data input'!E11996:P11996)</f>
        <v>0</v>
      </c>
      <c r="H11995" s="143" t="str">
        <f t="shared" si="189"/>
        <v/>
      </c>
    </row>
    <row r="11996" spans="2:8" customFormat="1">
      <c r="B11996" s="185" t="str">
        <f>IF(OR('RRP data input'!B11997="",'RRP data input'!B11997=0),"",'RRP data input'!B11997)</f>
        <v/>
      </c>
      <c r="C11996" s="174" t="str">
        <f>IF('RRP data input'!C11997=0,"",'RRP data input'!C11997)</f>
        <v/>
      </c>
      <c r="D11996" s="174" t="str">
        <f>IF('RRP data input'!D11997=0,"",'RRP data input'!D11997)</f>
        <v/>
      </c>
      <c r="E11996" s="174" t="str">
        <f>IFERROR(VLOOKUP(C11996,Mappings!$B$13:$E$31,4,FALSE),"")</f>
        <v/>
      </c>
      <c r="F11996" s="219">
        <f>SUM('RRP data input'!E11997:L11997)</f>
        <v>0</v>
      </c>
      <c r="G11996" s="219">
        <f>SUM('RRP data input'!E11997:P11997)</f>
        <v>0</v>
      </c>
      <c r="H11996" s="143" t="str">
        <f t="shared" si="189"/>
        <v/>
      </c>
    </row>
    <row r="11997" spans="2:8" customFormat="1">
      <c r="B11997" s="185" t="str">
        <f>IF(OR('RRP data input'!B11998="",'RRP data input'!B11998=0),"",'RRP data input'!B11998)</f>
        <v/>
      </c>
      <c r="C11997" s="174" t="str">
        <f>IF('RRP data input'!C11998=0,"",'RRP data input'!C11998)</f>
        <v/>
      </c>
      <c r="D11997" s="174" t="str">
        <f>IF('RRP data input'!D11998=0,"",'RRP data input'!D11998)</f>
        <v/>
      </c>
      <c r="E11997" s="174" t="str">
        <f>IFERROR(VLOOKUP(C11997,Mappings!$B$13:$E$31,4,FALSE),"")</f>
        <v/>
      </c>
      <c r="F11997" s="219">
        <f>SUM('RRP data input'!E11998:L11998)</f>
        <v>0</v>
      </c>
      <c r="G11997" s="219">
        <f>SUM('RRP data input'!E11998:P11998)</f>
        <v>0</v>
      </c>
      <c r="H11997" s="143" t="str">
        <f t="shared" si="189"/>
        <v/>
      </c>
    </row>
    <row r="11998" spans="2:8" customFormat="1">
      <c r="B11998" s="185" t="str">
        <f>IF(OR('RRP data input'!B11999="",'RRP data input'!B11999=0),"",'RRP data input'!B11999)</f>
        <v/>
      </c>
      <c r="C11998" s="174" t="str">
        <f>IF('RRP data input'!C11999=0,"",'RRP data input'!C11999)</f>
        <v/>
      </c>
      <c r="D11998" s="174" t="str">
        <f>IF('RRP data input'!D11999=0,"",'RRP data input'!D11999)</f>
        <v/>
      </c>
      <c r="E11998" s="174" t="str">
        <f>IFERROR(VLOOKUP(C11998,Mappings!$B$13:$E$31,4,FALSE),"")</f>
        <v/>
      </c>
      <c r="F11998" s="219">
        <f>SUM('RRP data input'!E11999:L11999)</f>
        <v>0</v>
      </c>
      <c r="G11998" s="219">
        <f>SUM('RRP data input'!E11999:P11999)</f>
        <v>0</v>
      </c>
      <c r="H11998" s="143" t="str">
        <f t="shared" si="189"/>
        <v/>
      </c>
    </row>
    <row r="11999" spans="2:8" customFormat="1">
      <c r="B11999" s="185" t="str">
        <f>IF(OR('RRP data input'!B12000="",'RRP data input'!B12000=0),"",'RRP data input'!B12000)</f>
        <v/>
      </c>
      <c r="C11999" s="174" t="str">
        <f>IF('RRP data input'!C12000=0,"",'RRP data input'!C12000)</f>
        <v/>
      </c>
      <c r="D11999" s="174" t="str">
        <f>IF('RRP data input'!D12000=0,"",'RRP data input'!D12000)</f>
        <v/>
      </c>
      <c r="E11999" s="174" t="str">
        <f>IFERROR(VLOOKUP(C11999,Mappings!$B$13:$E$31,4,FALSE),"")</f>
        <v/>
      </c>
      <c r="F11999" s="219">
        <f>SUM('RRP data input'!E12000:L12000)</f>
        <v>0</v>
      </c>
      <c r="G11999" s="219">
        <f>SUM('RRP data input'!E12000:P12000)</f>
        <v>0</v>
      </c>
      <c r="H11999" s="143" t="str">
        <f t="shared" si="189"/>
        <v/>
      </c>
    </row>
    <row r="12000" spans="2:8" customFormat="1">
      <c r="B12000" s="185" t="str">
        <f>IF(OR('RRP data input'!B12001="",'RRP data input'!B12001=0),"",'RRP data input'!B12001)</f>
        <v/>
      </c>
      <c r="C12000" s="174" t="str">
        <f>IF('RRP data input'!C12001=0,"",'RRP data input'!C12001)</f>
        <v/>
      </c>
      <c r="D12000" s="174" t="str">
        <f>IF('RRP data input'!D12001=0,"",'RRP data input'!D12001)</f>
        <v/>
      </c>
      <c r="E12000" s="174" t="str">
        <f>IFERROR(VLOOKUP(C12000,Mappings!$B$13:$E$31,4,FALSE),"")</f>
        <v/>
      </c>
      <c r="F12000" s="219">
        <f>SUM('RRP data input'!E12001:L12001)</f>
        <v>0</v>
      </c>
      <c r="G12000" s="219">
        <f>SUM('RRP data input'!E12001:P12001)</f>
        <v>0</v>
      </c>
      <c r="H12000" s="143" t="str">
        <f t="shared" si="189"/>
        <v/>
      </c>
    </row>
    <row r="12001" spans="2:8" customFormat="1">
      <c r="B12001" s="185" t="str">
        <f>IF(OR('RRP data input'!B12002="",'RRP data input'!B12002=0),"",'RRP data input'!B12002)</f>
        <v/>
      </c>
      <c r="C12001" s="174" t="str">
        <f>IF('RRP data input'!C12002=0,"",'RRP data input'!C12002)</f>
        <v/>
      </c>
      <c r="D12001" s="174" t="str">
        <f>IF('RRP data input'!D12002=0,"",'RRP data input'!D12002)</f>
        <v/>
      </c>
      <c r="E12001" s="174" t="str">
        <f>IFERROR(VLOOKUP(C12001,Mappings!$B$13:$E$31,4,FALSE),"")</f>
        <v/>
      </c>
      <c r="F12001" s="219">
        <f>SUM('RRP data input'!E12002:L12002)</f>
        <v>0</v>
      </c>
      <c r="G12001" s="219">
        <f>SUM('RRP data input'!E12002:P12002)</f>
        <v>0</v>
      </c>
      <c r="H12001" s="143" t="str">
        <f t="shared" si="189"/>
        <v/>
      </c>
    </row>
    <row r="12002" spans="2:8" customFormat="1">
      <c r="B12002" s="185" t="str">
        <f>IF(OR('RRP data input'!B12003="",'RRP data input'!B12003=0),"",'RRP data input'!B12003)</f>
        <v/>
      </c>
      <c r="C12002" s="174" t="str">
        <f>IF('RRP data input'!C12003=0,"",'RRP data input'!C12003)</f>
        <v/>
      </c>
      <c r="D12002" s="174" t="str">
        <f>IF('RRP data input'!D12003=0,"",'RRP data input'!D12003)</f>
        <v/>
      </c>
      <c r="E12002" s="174" t="str">
        <f>IFERROR(VLOOKUP(C12002,Mappings!$B$13:$E$31,4,FALSE),"")</f>
        <v/>
      </c>
      <c r="F12002" s="219">
        <f>SUM('RRP data input'!E12003:L12003)</f>
        <v>0</v>
      </c>
      <c r="G12002" s="219">
        <f>SUM('RRP data input'!E12003:P12003)</f>
        <v>0</v>
      </c>
      <c r="H12002" s="143" t="str">
        <f t="shared" si="189"/>
        <v/>
      </c>
    </row>
    <row r="12003" spans="2:8" customFormat="1">
      <c r="B12003" s="185" t="str">
        <f>IF(OR('RRP data input'!B12004="",'RRP data input'!B12004=0),"",'RRP data input'!B12004)</f>
        <v/>
      </c>
      <c r="C12003" s="174" t="str">
        <f>IF('RRP data input'!C12004=0,"",'RRP data input'!C12004)</f>
        <v/>
      </c>
      <c r="D12003" s="174" t="str">
        <f>IF('RRP data input'!D12004=0,"",'RRP data input'!D12004)</f>
        <v/>
      </c>
      <c r="E12003" s="174" t="str">
        <f>IFERROR(VLOOKUP(C12003,Mappings!$B$13:$E$31,4,FALSE),"")</f>
        <v/>
      </c>
      <c r="F12003" s="219">
        <f>SUM('RRP data input'!E12004:L12004)</f>
        <v>0</v>
      </c>
      <c r="G12003" s="219">
        <f>SUM('RRP data input'!E12004:P12004)</f>
        <v>0</v>
      </c>
      <c r="H12003" s="143" t="str">
        <f t="shared" si="189"/>
        <v/>
      </c>
    </row>
    <row r="12004" spans="2:8" customFormat="1">
      <c r="B12004" s="185" t="str">
        <f>IF(OR('RRP data input'!B12005="",'RRP data input'!B12005=0),"",'RRP data input'!B12005)</f>
        <v/>
      </c>
      <c r="C12004" s="174" t="str">
        <f>IF('RRP data input'!C12005=0,"",'RRP data input'!C12005)</f>
        <v/>
      </c>
      <c r="D12004" s="174" t="str">
        <f>IF('RRP data input'!D12005=0,"",'RRP data input'!D12005)</f>
        <v/>
      </c>
      <c r="E12004" s="174" t="str">
        <f>IFERROR(VLOOKUP(C12004,Mappings!$B$13:$E$31,4,FALSE),"")</f>
        <v/>
      </c>
      <c r="F12004" s="219">
        <f>SUM('RRP data input'!E12005:L12005)</f>
        <v>0</v>
      </c>
      <c r="G12004" s="219">
        <f>SUM('RRP data input'!E12005:P12005)</f>
        <v>0</v>
      </c>
      <c r="H12004" s="143" t="str">
        <f t="shared" si="189"/>
        <v/>
      </c>
    </row>
    <row r="12005" spans="2:8" customFormat="1">
      <c r="B12005" s="185" t="str">
        <f>IF(OR('RRP data input'!B12006="",'RRP data input'!B12006=0),"",'RRP data input'!B12006)</f>
        <v/>
      </c>
      <c r="C12005" s="174" t="str">
        <f>IF('RRP data input'!C12006=0,"",'RRP data input'!C12006)</f>
        <v/>
      </c>
      <c r="D12005" s="174" t="str">
        <f>IF('RRP data input'!D12006=0,"",'RRP data input'!D12006)</f>
        <v/>
      </c>
      <c r="E12005" s="174" t="str">
        <f>IFERROR(VLOOKUP(C12005,Mappings!$B$13:$E$31,4,FALSE),"")</f>
        <v/>
      </c>
      <c r="F12005" s="219">
        <f>SUM('RRP data input'!E12006:L12006)</f>
        <v>0</v>
      </c>
      <c r="G12005" s="219">
        <f>SUM('RRP data input'!E12006:P12006)</f>
        <v>0</v>
      </c>
      <c r="H12005" s="143" t="str">
        <f t="shared" si="189"/>
        <v/>
      </c>
    </row>
    <row r="12006" spans="2:8" customFormat="1">
      <c r="B12006" s="185" t="str">
        <f>IF(OR('RRP data input'!B12007="",'RRP data input'!B12007=0),"",'RRP data input'!B12007)</f>
        <v/>
      </c>
      <c r="C12006" s="174" t="str">
        <f>IF('RRP data input'!C12007=0,"",'RRP data input'!C12007)</f>
        <v/>
      </c>
      <c r="D12006" s="174" t="str">
        <f>IF('RRP data input'!D12007=0,"",'RRP data input'!D12007)</f>
        <v/>
      </c>
      <c r="E12006" s="174" t="str">
        <f>IFERROR(VLOOKUP(C12006,Mappings!$B$13:$E$31,4,FALSE),"")</f>
        <v/>
      </c>
      <c r="F12006" s="219">
        <f>SUM('RRP data input'!E12007:L12007)</f>
        <v>0</v>
      </c>
      <c r="G12006" s="219">
        <f>SUM('RRP data input'!E12007:P12007)</f>
        <v>0</v>
      </c>
      <c r="H12006" s="143" t="str">
        <f t="shared" si="189"/>
        <v/>
      </c>
    </row>
    <row r="12007" spans="2:8" customFormat="1">
      <c r="B12007" s="185" t="str">
        <f>IF(OR('RRP data input'!B12008="",'RRP data input'!B12008=0),"",'RRP data input'!B12008)</f>
        <v/>
      </c>
      <c r="C12007" s="174" t="str">
        <f>IF('RRP data input'!C12008=0,"",'RRP data input'!C12008)</f>
        <v/>
      </c>
      <c r="D12007" s="174" t="str">
        <f>IF('RRP data input'!D12008=0,"",'RRP data input'!D12008)</f>
        <v/>
      </c>
      <c r="E12007" s="174" t="str">
        <f>IFERROR(VLOOKUP(C12007,Mappings!$B$13:$E$31,4,FALSE),"")</f>
        <v/>
      </c>
      <c r="F12007" s="219">
        <f>SUM('RRP data input'!E12008:L12008)</f>
        <v>0</v>
      </c>
      <c r="G12007" s="219">
        <f>SUM('RRP data input'!E12008:P12008)</f>
        <v>0</v>
      </c>
      <c r="H12007" s="143" t="str">
        <f t="shared" si="189"/>
        <v/>
      </c>
    </row>
    <row r="12008" spans="2:8" customFormat="1">
      <c r="B12008" s="185" t="str">
        <f>IF(OR('RRP data input'!B12009="",'RRP data input'!B12009=0),"",'RRP data input'!B12009)</f>
        <v/>
      </c>
      <c r="C12008" s="174" t="str">
        <f>IF('RRP data input'!C12009=0,"",'RRP data input'!C12009)</f>
        <v/>
      </c>
      <c r="D12008" s="174" t="str">
        <f>IF('RRP data input'!D12009=0,"",'RRP data input'!D12009)</f>
        <v/>
      </c>
      <c r="E12008" s="174" t="str">
        <f>IFERROR(VLOOKUP(C12008,Mappings!$B$13:$E$31,4,FALSE),"")</f>
        <v/>
      </c>
      <c r="F12008" s="219">
        <f>SUM('RRP data input'!E12009:L12009)</f>
        <v>0</v>
      </c>
      <c r="G12008" s="219">
        <f>SUM('RRP data input'!E12009:P12009)</f>
        <v>0</v>
      </c>
      <c r="H12008" s="143" t="str">
        <f t="shared" si="189"/>
        <v/>
      </c>
    </row>
    <row r="12009" spans="2:8" customFormat="1">
      <c r="B12009" s="185" t="str">
        <f>IF(OR('RRP data input'!B12010="",'RRP data input'!B12010=0),"",'RRP data input'!B12010)</f>
        <v/>
      </c>
      <c r="C12009" s="174" t="str">
        <f>IF('RRP data input'!C12010=0,"",'RRP data input'!C12010)</f>
        <v/>
      </c>
      <c r="D12009" s="174" t="str">
        <f>IF('RRP data input'!D12010=0,"",'RRP data input'!D12010)</f>
        <v/>
      </c>
      <c r="E12009" s="174" t="str">
        <f>IFERROR(VLOOKUP(C12009,Mappings!$B$13:$E$31,4,FALSE),"")</f>
        <v/>
      </c>
      <c r="F12009" s="219">
        <f>SUM('RRP data input'!E12010:L12010)</f>
        <v>0</v>
      </c>
      <c r="G12009" s="219">
        <f>SUM('RRP data input'!E12010:P12010)</f>
        <v>0</v>
      </c>
      <c r="H12009" s="143" t="str">
        <f t="shared" si="189"/>
        <v/>
      </c>
    </row>
    <row r="12010" spans="2:8" customFormat="1">
      <c r="B12010" s="185" t="str">
        <f>IF(OR('RRP data input'!B12011="",'RRP data input'!B12011=0),"",'RRP data input'!B12011)</f>
        <v/>
      </c>
      <c r="C12010" s="174" t="str">
        <f>IF('RRP data input'!C12011=0,"",'RRP data input'!C12011)</f>
        <v/>
      </c>
      <c r="D12010" s="174" t="str">
        <f>IF('RRP data input'!D12011=0,"",'RRP data input'!D12011)</f>
        <v/>
      </c>
      <c r="E12010" s="174" t="str">
        <f>IFERROR(VLOOKUP(C12010,Mappings!$B$13:$E$31,4,FALSE),"")</f>
        <v/>
      </c>
      <c r="F12010" s="219">
        <f>SUM('RRP data input'!E12011:L12011)</f>
        <v>0</v>
      </c>
      <c r="G12010" s="219">
        <f>SUM('RRP data input'!E12011:P12011)</f>
        <v>0</v>
      </c>
      <c r="H12010" s="143" t="str">
        <f t="shared" si="189"/>
        <v/>
      </c>
    </row>
    <row r="12011" spans="2:8" customFormat="1">
      <c r="B12011" s="185" t="str">
        <f>IF(OR('RRP data input'!B12012="",'RRP data input'!B12012=0),"",'RRP data input'!B12012)</f>
        <v/>
      </c>
      <c r="C12011" s="174" t="str">
        <f>IF('RRP data input'!C12012=0,"",'RRP data input'!C12012)</f>
        <v/>
      </c>
      <c r="D12011" s="174" t="str">
        <f>IF('RRP data input'!D12012=0,"",'RRP data input'!D12012)</f>
        <v/>
      </c>
      <c r="E12011" s="174" t="str">
        <f>IFERROR(VLOOKUP(C12011,Mappings!$B$13:$E$31,4,FALSE),"")</f>
        <v/>
      </c>
      <c r="F12011" s="219">
        <f>SUM('RRP data input'!E12012:L12012)</f>
        <v>0</v>
      </c>
      <c r="G12011" s="219">
        <f>SUM('RRP data input'!E12012:P12012)</f>
        <v>0</v>
      </c>
      <c r="H12011" s="143" t="str">
        <f t="shared" si="189"/>
        <v/>
      </c>
    </row>
    <row r="12012" spans="2:8" customFormat="1">
      <c r="B12012" s="185" t="str">
        <f>IF(OR('RRP data input'!B12013="",'RRP data input'!B12013=0),"",'RRP data input'!B12013)</f>
        <v/>
      </c>
      <c r="C12012" s="174" t="str">
        <f>IF('RRP data input'!C12013=0,"",'RRP data input'!C12013)</f>
        <v/>
      </c>
      <c r="D12012" s="174" t="str">
        <f>IF('RRP data input'!D12013=0,"",'RRP data input'!D12013)</f>
        <v/>
      </c>
      <c r="E12012" s="174" t="str">
        <f>IFERROR(VLOOKUP(C12012,Mappings!$B$13:$E$31,4,FALSE),"")</f>
        <v/>
      </c>
      <c r="F12012" s="219">
        <f>SUM('RRP data input'!E12013:L12013)</f>
        <v>0</v>
      </c>
      <c r="G12012" s="219">
        <f>SUM('RRP data input'!E12013:P12013)</f>
        <v>0</v>
      </c>
      <c r="H12012" s="143" t="str">
        <f t="shared" si="189"/>
        <v/>
      </c>
    </row>
    <row r="12013" spans="2:8" customFormat="1">
      <c r="B12013" s="185" t="str">
        <f>IF(OR('RRP data input'!B12014="",'RRP data input'!B12014=0),"",'RRP data input'!B12014)</f>
        <v/>
      </c>
      <c r="C12013" s="174" t="str">
        <f>IF('RRP data input'!C12014=0,"",'RRP data input'!C12014)</f>
        <v/>
      </c>
      <c r="D12013" s="174" t="str">
        <f>IF('RRP data input'!D12014=0,"",'RRP data input'!D12014)</f>
        <v/>
      </c>
      <c r="E12013" s="174" t="str">
        <f>IFERROR(VLOOKUP(C12013,Mappings!$B$13:$E$31,4,FALSE),"")</f>
        <v/>
      </c>
      <c r="F12013" s="219">
        <f>SUM('RRP data input'!E12014:L12014)</f>
        <v>0</v>
      </c>
      <c r="G12013" s="219">
        <f>SUM('RRP data input'!E12014:P12014)</f>
        <v>0</v>
      </c>
      <c r="H12013" s="143" t="str">
        <f t="shared" si="189"/>
        <v/>
      </c>
    </row>
    <row r="12014" spans="2:8" customFormat="1">
      <c r="B12014" s="185" t="str">
        <f>IF(OR('RRP data input'!B12015="",'RRP data input'!B12015=0),"",'RRP data input'!B12015)</f>
        <v/>
      </c>
      <c r="C12014" s="174" t="str">
        <f>IF('RRP data input'!C12015=0,"",'RRP data input'!C12015)</f>
        <v/>
      </c>
      <c r="D12014" s="174" t="str">
        <f>IF('RRP data input'!D12015=0,"",'RRP data input'!D12015)</f>
        <v/>
      </c>
      <c r="E12014" s="174" t="str">
        <f>IFERROR(VLOOKUP(C12014,Mappings!$B$13:$E$31,4,FALSE),"")</f>
        <v/>
      </c>
      <c r="F12014" s="219">
        <f>SUM('RRP data input'!E12015:L12015)</f>
        <v>0</v>
      </c>
      <c r="G12014" s="219">
        <f>SUM('RRP data input'!E12015:P12015)</f>
        <v>0</v>
      </c>
      <c r="H12014" s="143" t="str">
        <f t="shared" si="189"/>
        <v/>
      </c>
    </row>
    <row r="12015" spans="2:8" customFormat="1">
      <c r="B12015" s="185" t="str">
        <f>IF(OR('RRP data input'!B12016="",'RRP data input'!B12016=0),"",'RRP data input'!B12016)</f>
        <v/>
      </c>
      <c r="C12015" s="174" t="str">
        <f>IF('RRP data input'!C12016=0,"",'RRP data input'!C12016)</f>
        <v/>
      </c>
      <c r="D12015" s="174" t="str">
        <f>IF('RRP data input'!D12016=0,"",'RRP data input'!D12016)</f>
        <v/>
      </c>
      <c r="E12015" s="174" t="str">
        <f>IFERROR(VLOOKUP(C12015,Mappings!$B$13:$E$31,4,FALSE),"")</f>
        <v/>
      </c>
      <c r="F12015" s="219">
        <f>SUM('RRP data input'!E12016:L12016)</f>
        <v>0</v>
      </c>
      <c r="G12015" s="219">
        <f>SUM('RRP data input'!E12016:P12016)</f>
        <v>0</v>
      </c>
      <c r="H12015" s="143" t="str">
        <f t="shared" si="189"/>
        <v/>
      </c>
    </row>
    <row r="12016" spans="2:8" customFormat="1">
      <c r="B12016" s="185" t="str">
        <f>IF(OR('RRP data input'!B12017="",'RRP data input'!B12017=0),"",'RRP data input'!B12017)</f>
        <v/>
      </c>
      <c r="C12016" s="174" t="str">
        <f>IF('RRP data input'!C12017=0,"",'RRP data input'!C12017)</f>
        <v/>
      </c>
      <c r="D12016" s="174" t="str">
        <f>IF('RRP data input'!D12017=0,"",'RRP data input'!D12017)</f>
        <v/>
      </c>
      <c r="E12016" s="174" t="str">
        <f>IFERROR(VLOOKUP(C12016,Mappings!$B$13:$E$31,4,FALSE),"")</f>
        <v/>
      </c>
      <c r="F12016" s="219">
        <f>SUM('RRP data input'!E12017:L12017)</f>
        <v>0</v>
      </c>
      <c r="G12016" s="219">
        <f>SUM('RRP data input'!E12017:P12017)</f>
        <v>0</v>
      </c>
      <c r="H12016" s="143" t="str">
        <f t="shared" si="189"/>
        <v/>
      </c>
    </row>
    <row r="12017" spans="2:8" customFormat="1">
      <c r="B12017" s="185" t="str">
        <f>IF(OR('RRP data input'!B12018="",'RRP data input'!B12018=0),"",'RRP data input'!B12018)</f>
        <v/>
      </c>
      <c r="C12017" s="174" t="str">
        <f>IF('RRP data input'!C12018=0,"",'RRP data input'!C12018)</f>
        <v/>
      </c>
      <c r="D12017" s="174" t="str">
        <f>IF('RRP data input'!D12018=0,"",'RRP data input'!D12018)</f>
        <v/>
      </c>
      <c r="E12017" s="174" t="str">
        <f>IFERROR(VLOOKUP(C12017,Mappings!$B$13:$E$31,4,FALSE),"")</f>
        <v/>
      </c>
      <c r="F12017" s="219">
        <f>SUM('RRP data input'!E12018:L12018)</f>
        <v>0</v>
      </c>
      <c r="G12017" s="219">
        <f>SUM('RRP data input'!E12018:P12018)</f>
        <v>0</v>
      </c>
      <c r="H12017" s="143" t="str">
        <f t="shared" si="189"/>
        <v/>
      </c>
    </row>
    <row r="12018" spans="2:8" customFormat="1">
      <c r="B12018" s="185" t="str">
        <f>IF(OR('RRP data input'!B12019="",'RRP data input'!B12019=0),"",'RRP data input'!B12019)</f>
        <v/>
      </c>
      <c r="C12018" s="174" t="str">
        <f>IF('RRP data input'!C12019=0,"",'RRP data input'!C12019)</f>
        <v/>
      </c>
      <c r="D12018" s="174" t="str">
        <f>IF('RRP data input'!D12019=0,"",'RRP data input'!D12019)</f>
        <v/>
      </c>
      <c r="E12018" s="174" t="str">
        <f>IFERROR(VLOOKUP(C12018,Mappings!$B$13:$E$31,4,FALSE),"")</f>
        <v/>
      </c>
      <c r="F12018" s="219">
        <f>SUM('RRP data input'!E12019:L12019)</f>
        <v>0</v>
      </c>
      <c r="G12018" s="219">
        <f>SUM('RRP data input'!E12019:P12019)</f>
        <v>0</v>
      </c>
      <c r="H12018" s="143" t="str">
        <f t="shared" si="189"/>
        <v/>
      </c>
    </row>
    <row r="12019" spans="2:8" customFormat="1">
      <c r="B12019" s="185" t="str">
        <f>IF(OR('RRP data input'!B12020="",'RRP data input'!B12020=0),"",'RRP data input'!B12020)</f>
        <v/>
      </c>
      <c r="C12019" s="174" t="str">
        <f>IF('RRP data input'!C12020=0,"",'RRP data input'!C12020)</f>
        <v/>
      </c>
      <c r="D12019" s="174" t="str">
        <f>IF('RRP data input'!D12020=0,"",'RRP data input'!D12020)</f>
        <v/>
      </c>
      <c r="E12019" s="174" t="str">
        <f>IFERROR(VLOOKUP(C12019,Mappings!$B$13:$E$31,4,FALSE),"")</f>
        <v/>
      </c>
      <c r="F12019" s="219">
        <f>SUM('RRP data input'!E12020:L12020)</f>
        <v>0</v>
      </c>
      <c r="G12019" s="219">
        <f>SUM('RRP data input'!E12020:P12020)</f>
        <v>0</v>
      </c>
      <c r="H12019" s="143" t="str">
        <f t="shared" si="189"/>
        <v/>
      </c>
    </row>
    <row r="12020" spans="2:8" customFormat="1">
      <c r="B12020" s="185" t="str">
        <f>IF(OR('RRP data input'!B12021="",'RRP data input'!B12021=0),"",'RRP data input'!B12021)</f>
        <v/>
      </c>
      <c r="C12020" s="174" t="str">
        <f>IF('RRP data input'!C12021=0,"",'RRP data input'!C12021)</f>
        <v/>
      </c>
      <c r="D12020" s="174" t="str">
        <f>IF('RRP data input'!D12021=0,"",'RRP data input'!D12021)</f>
        <v/>
      </c>
      <c r="E12020" s="174" t="str">
        <f>IFERROR(VLOOKUP(C12020,Mappings!$B$13:$E$31,4,FALSE),"")</f>
        <v/>
      </c>
      <c r="F12020" s="219">
        <f>SUM('RRP data input'!E12021:L12021)</f>
        <v>0</v>
      </c>
      <c r="G12020" s="219">
        <f>SUM('RRP data input'!E12021:P12021)</f>
        <v>0</v>
      </c>
      <c r="H12020" s="143" t="str">
        <f t="shared" si="189"/>
        <v/>
      </c>
    </row>
    <row r="12021" spans="2:8" customFormat="1">
      <c r="B12021" s="185" t="str">
        <f>IF(OR('RRP data input'!B12022="",'RRP data input'!B12022=0),"",'RRP data input'!B12022)</f>
        <v/>
      </c>
      <c r="C12021" s="174" t="str">
        <f>IF('RRP data input'!C12022=0,"",'RRP data input'!C12022)</f>
        <v/>
      </c>
      <c r="D12021" s="174" t="str">
        <f>IF('RRP data input'!D12022=0,"",'RRP data input'!D12022)</f>
        <v/>
      </c>
      <c r="E12021" s="174" t="str">
        <f>IFERROR(VLOOKUP(C12021,Mappings!$B$13:$E$31,4,FALSE),"")</f>
        <v/>
      </c>
      <c r="F12021" s="219">
        <f>SUM('RRP data input'!E12022:L12022)</f>
        <v>0</v>
      </c>
      <c r="G12021" s="219">
        <f>SUM('RRP data input'!E12022:P12022)</f>
        <v>0</v>
      </c>
      <c r="H12021" s="143" t="str">
        <f t="shared" si="189"/>
        <v/>
      </c>
    </row>
    <row r="12022" spans="2:8" customFormat="1">
      <c r="B12022" s="185" t="str">
        <f>IF(OR('RRP data input'!B12023="",'RRP data input'!B12023=0),"",'RRP data input'!B12023)</f>
        <v/>
      </c>
      <c r="C12022" s="174" t="str">
        <f>IF('RRP data input'!C12023=0,"",'RRP data input'!C12023)</f>
        <v/>
      </c>
      <c r="D12022" s="174" t="str">
        <f>IF('RRP data input'!D12023=0,"",'RRP data input'!D12023)</f>
        <v/>
      </c>
      <c r="E12022" s="174" t="str">
        <f>IFERROR(VLOOKUP(C12022,Mappings!$B$13:$E$31,4,FALSE),"")</f>
        <v/>
      </c>
      <c r="F12022" s="219">
        <f>SUM('RRP data input'!E12023:L12023)</f>
        <v>0</v>
      </c>
      <c r="G12022" s="219">
        <f>SUM('RRP data input'!E12023:P12023)</f>
        <v>0</v>
      </c>
      <c r="H12022" s="143" t="str">
        <f t="shared" si="189"/>
        <v/>
      </c>
    </row>
    <row r="12023" spans="2:8" customFormat="1">
      <c r="B12023" s="185" t="str">
        <f>IF(OR('RRP data input'!B12024="",'RRP data input'!B12024=0),"",'RRP data input'!B12024)</f>
        <v/>
      </c>
      <c r="C12023" s="174" t="str">
        <f>IF('RRP data input'!C12024=0,"",'RRP data input'!C12024)</f>
        <v/>
      </c>
      <c r="D12023" s="174" t="str">
        <f>IF('RRP data input'!D12024=0,"",'RRP data input'!D12024)</f>
        <v/>
      </c>
      <c r="E12023" s="174" t="str">
        <f>IFERROR(VLOOKUP(C12023,Mappings!$B$13:$E$31,4,FALSE),"")</f>
        <v/>
      </c>
      <c r="F12023" s="219">
        <f>SUM('RRP data input'!E12024:L12024)</f>
        <v>0</v>
      </c>
      <c r="G12023" s="219">
        <f>SUM('RRP data input'!E12024:P12024)</f>
        <v>0</v>
      </c>
      <c r="H12023" s="143" t="str">
        <f t="shared" si="189"/>
        <v/>
      </c>
    </row>
    <row r="12024" spans="2:8" customFormat="1">
      <c r="B12024" s="185" t="str">
        <f>IF(OR('RRP data input'!B12025="",'RRP data input'!B12025=0),"",'RRP data input'!B12025)</f>
        <v/>
      </c>
      <c r="C12024" s="174" t="str">
        <f>IF('RRP data input'!C12025=0,"",'RRP data input'!C12025)</f>
        <v/>
      </c>
      <c r="D12024" s="174" t="str">
        <f>IF('RRP data input'!D12025=0,"",'RRP data input'!D12025)</f>
        <v/>
      </c>
      <c r="E12024" s="174" t="str">
        <f>IFERROR(VLOOKUP(C12024,Mappings!$B$13:$E$31,4,FALSE),"")</f>
        <v/>
      </c>
      <c r="F12024" s="219">
        <f>SUM('RRP data input'!E12025:L12025)</f>
        <v>0</v>
      </c>
      <c r="G12024" s="219">
        <f>SUM('RRP data input'!E12025:P12025)</f>
        <v>0</v>
      </c>
      <c r="H12024" s="143" t="str">
        <f t="shared" si="189"/>
        <v/>
      </c>
    </row>
    <row r="12025" spans="2:8" customFormat="1">
      <c r="B12025" s="185" t="str">
        <f>IF(OR('RRP data input'!B12026="",'RRP data input'!B12026=0),"",'RRP data input'!B12026)</f>
        <v/>
      </c>
      <c r="C12025" s="174" t="str">
        <f>IF('RRP data input'!C12026=0,"",'RRP data input'!C12026)</f>
        <v/>
      </c>
      <c r="D12025" s="174" t="str">
        <f>IF('RRP data input'!D12026=0,"",'RRP data input'!D12026)</f>
        <v/>
      </c>
      <c r="E12025" s="174" t="str">
        <f>IFERROR(VLOOKUP(C12025,Mappings!$B$13:$E$31,4,FALSE),"")</f>
        <v/>
      </c>
      <c r="F12025" s="219">
        <f>SUM('RRP data input'!E12026:L12026)</f>
        <v>0</v>
      </c>
      <c r="G12025" s="219">
        <f>SUM('RRP data input'!E12026:P12026)</f>
        <v>0</v>
      </c>
      <c r="H12025" s="143" t="str">
        <f t="shared" si="189"/>
        <v/>
      </c>
    </row>
    <row r="12026" spans="2:8" customFormat="1">
      <c r="B12026" s="185" t="str">
        <f>IF(OR('RRP data input'!B12027="",'RRP data input'!B12027=0),"",'RRP data input'!B12027)</f>
        <v/>
      </c>
      <c r="C12026" s="174" t="str">
        <f>IF('RRP data input'!C12027=0,"",'RRP data input'!C12027)</f>
        <v/>
      </c>
      <c r="D12026" s="174" t="str">
        <f>IF('RRP data input'!D12027=0,"",'RRP data input'!D12027)</f>
        <v/>
      </c>
      <c r="E12026" s="174" t="str">
        <f>IFERROR(VLOOKUP(C12026,Mappings!$B$13:$E$31,4,FALSE),"")</f>
        <v/>
      </c>
      <c r="F12026" s="219">
        <f>SUM('RRP data input'!E12027:L12027)</f>
        <v>0</v>
      </c>
      <c r="G12026" s="219">
        <f>SUM('RRP data input'!E12027:P12027)</f>
        <v>0</v>
      </c>
      <c r="H12026" s="143" t="str">
        <f t="shared" si="189"/>
        <v/>
      </c>
    </row>
    <row r="12027" spans="2:8" customFormat="1">
      <c r="B12027" s="185" t="str">
        <f>IF(OR('RRP data input'!B12028="",'RRP data input'!B12028=0),"",'RRP data input'!B12028)</f>
        <v/>
      </c>
      <c r="C12027" s="174" t="str">
        <f>IF('RRP data input'!C12028=0,"",'RRP data input'!C12028)</f>
        <v/>
      </c>
      <c r="D12027" s="174" t="str">
        <f>IF('RRP data input'!D12028=0,"",'RRP data input'!D12028)</f>
        <v/>
      </c>
      <c r="E12027" s="174" t="str">
        <f>IFERROR(VLOOKUP(C12027,Mappings!$B$13:$E$31,4,FALSE),"")</f>
        <v/>
      </c>
      <c r="F12027" s="219">
        <f>SUM('RRP data input'!E12028:L12028)</f>
        <v>0</v>
      </c>
      <c r="G12027" s="219">
        <f>SUM('RRP data input'!E12028:P12028)</f>
        <v>0</v>
      </c>
      <c r="H12027" s="143" t="str">
        <f t="shared" si="189"/>
        <v/>
      </c>
    </row>
    <row r="12028" spans="2:8" customFormat="1">
      <c r="B12028" s="185" t="str">
        <f>IF(OR('RRP data input'!B12029="",'RRP data input'!B12029=0),"",'RRP data input'!B12029)</f>
        <v/>
      </c>
      <c r="C12028" s="174" t="str">
        <f>IF('RRP data input'!C12029=0,"",'RRP data input'!C12029)</f>
        <v/>
      </c>
      <c r="D12028" s="174" t="str">
        <f>IF('RRP data input'!D12029=0,"",'RRP data input'!D12029)</f>
        <v/>
      </c>
      <c r="E12028" s="174" t="str">
        <f>IFERROR(VLOOKUP(C12028,Mappings!$B$13:$E$31,4,FALSE),"")</f>
        <v/>
      </c>
      <c r="F12028" s="219">
        <f>SUM('RRP data input'!E12029:L12029)</f>
        <v>0</v>
      </c>
      <c r="G12028" s="219">
        <f>SUM('RRP data input'!E12029:P12029)</f>
        <v>0</v>
      </c>
      <c r="H12028" s="143" t="str">
        <f t="shared" si="189"/>
        <v/>
      </c>
    </row>
    <row r="12029" spans="2:8" customFormat="1">
      <c r="B12029" s="185" t="str">
        <f>IF(OR('RRP data input'!B12030="",'RRP data input'!B12030=0),"",'RRP data input'!B12030)</f>
        <v/>
      </c>
      <c r="C12029" s="174" t="str">
        <f>IF('RRP data input'!C12030=0,"",'RRP data input'!C12030)</f>
        <v/>
      </c>
      <c r="D12029" s="174" t="str">
        <f>IF('RRP data input'!D12030=0,"",'RRP data input'!D12030)</f>
        <v/>
      </c>
      <c r="E12029" s="174" t="str">
        <f>IFERROR(VLOOKUP(C12029,Mappings!$B$13:$E$31,4,FALSE),"")</f>
        <v/>
      </c>
      <c r="F12029" s="219">
        <f>SUM('RRP data input'!E12030:L12030)</f>
        <v>0</v>
      </c>
      <c r="G12029" s="219">
        <f>SUM('RRP data input'!E12030:P12030)</f>
        <v>0</v>
      </c>
      <c r="H12029" s="143" t="str">
        <f t="shared" si="189"/>
        <v/>
      </c>
    </row>
    <row r="12030" spans="2:8" customFormat="1">
      <c r="B12030" s="185" t="str">
        <f>IF(OR('RRP data input'!B12031="",'RRP data input'!B12031=0),"",'RRP data input'!B12031)</f>
        <v/>
      </c>
      <c r="C12030" s="174" t="str">
        <f>IF('RRP data input'!C12031=0,"",'RRP data input'!C12031)</f>
        <v/>
      </c>
      <c r="D12030" s="174" t="str">
        <f>IF('RRP data input'!D12031=0,"",'RRP data input'!D12031)</f>
        <v/>
      </c>
      <c r="E12030" s="174" t="str">
        <f>IFERROR(VLOOKUP(C12030,Mappings!$B$13:$E$31,4,FALSE),"")</f>
        <v/>
      </c>
      <c r="F12030" s="219">
        <f>SUM('RRP data input'!E12031:L12031)</f>
        <v>0</v>
      </c>
      <c r="G12030" s="219">
        <f>SUM('RRP data input'!E12031:P12031)</f>
        <v>0</v>
      </c>
      <c r="H12030" s="143" t="str">
        <f t="shared" si="189"/>
        <v/>
      </c>
    </row>
    <row r="12031" spans="2:8" customFormat="1">
      <c r="B12031" s="185" t="str">
        <f>IF(OR('RRP data input'!B12032="",'RRP data input'!B12032=0),"",'RRP data input'!B12032)</f>
        <v/>
      </c>
      <c r="C12031" s="174" t="str">
        <f>IF('RRP data input'!C12032=0,"",'RRP data input'!C12032)</f>
        <v/>
      </c>
      <c r="D12031" s="174" t="str">
        <f>IF('RRP data input'!D12032=0,"",'RRP data input'!D12032)</f>
        <v/>
      </c>
      <c r="E12031" s="174" t="str">
        <f>IFERROR(VLOOKUP(C12031,Mappings!$B$13:$E$31,4,FALSE),"")</f>
        <v/>
      </c>
      <c r="F12031" s="219">
        <f>SUM('RRP data input'!E12032:L12032)</f>
        <v>0</v>
      </c>
      <c r="G12031" s="219">
        <f>SUM('RRP data input'!E12032:P12032)</f>
        <v>0</v>
      </c>
      <c r="H12031" s="143" t="str">
        <f t="shared" si="189"/>
        <v/>
      </c>
    </row>
    <row r="12032" spans="2:8" customFormat="1">
      <c r="B12032" s="185" t="str">
        <f>IF(OR('RRP data input'!B12033="",'RRP data input'!B12033=0),"",'RRP data input'!B12033)</f>
        <v/>
      </c>
      <c r="C12032" s="174" t="str">
        <f>IF('RRP data input'!C12033=0,"",'RRP data input'!C12033)</f>
        <v/>
      </c>
      <c r="D12032" s="174" t="str">
        <f>IF('RRP data input'!D12033=0,"",'RRP data input'!D12033)</f>
        <v/>
      </c>
      <c r="E12032" s="174" t="str">
        <f>IFERROR(VLOOKUP(C12032,Mappings!$B$13:$E$31,4,FALSE),"")</f>
        <v/>
      </c>
      <c r="F12032" s="219">
        <f>SUM('RRP data input'!E12033:L12033)</f>
        <v>0</v>
      </c>
      <c r="G12032" s="219">
        <f>SUM('RRP data input'!E12033:P12033)</f>
        <v>0</v>
      </c>
      <c r="H12032" s="143" t="str">
        <f t="shared" si="189"/>
        <v/>
      </c>
    </row>
    <row r="12033" spans="2:8" customFormat="1">
      <c r="B12033" s="185" t="str">
        <f>IF(OR('RRP data input'!B12034="",'RRP data input'!B12034=0),"",'RRP data input'!B12034)</f>
        <v/>
      </c>
      <c r="C12033" s="174" t="str">
        <f>IF('RRP data input'!C12034=0,"",'RRP data input'!C12034)</f>
        <v/>
      </c>
      <c r="D12033" s="174" t="str">
        <f>IF('RRP data input'!D12034=0,"",'RRP data input'!D12034)</f>
        <v/>
      </c>
      <c r="E12033" s="174" t="str">
        <f>IFERROR(VLOOKUP(C12033,Mappings!$B$13:$E$31,4,FALSE),"")</f>
        <v/>
      </c>
      <c r="F12033" s="219">
        <f>SUM('RRP data input'!E12034:L12034)</f>
        <v>0</v>
      </c>
      <c r="G12033" s="219">
        <f>SUM('RRP data input'!E12034:P12034)</f>
        <v>0</v>
      </c>
      <c r="H12033" s="143" t="str">
        <f t="shared" si="189"/>
        <v/>
      </c>
    </row>
    <row r="12034" spans="2:8" customFormat="1">
      <c r="B12034" s="185" t="str">
        <f>IF(OR('RRP data input'!B12035="",'RRP data input'!B12035=0),"",'RRP data input'!B12035)</f>
        <v/>
      </c>
      <c r="C12034" s="174" t="str">
        <f>IF('RRP data input'!C12035=0,"",'RRP data input'!C12035)</f>
        <v/>
      </c>
      <c r="D12034" s="174" t="str">
        <f>IF('RRP data input'!D12035=0,"",'RRP data input'!D12035)</f>
        <v/>
      </c>
      <c r="E12034" s="174" t="str">
        <f>IFERROR(VLOOKUP(C12034,Mappings!$B$13:$E$31,4,FALSE),"")</f>
        <v/>
      </c>
      <c r="F12034" s="219">
        <f>SUM('RRP data input'!E12035:L12035)</f>
        <v>0</v>
      </c>
      <c r="G12034" s="219">
        <f>SUM('RRP data input'!E12035:P12035)</f>
        <v>0</v>
      </c>
      <c r="H12034" s="143" t="str">
        <f t="shared" si="189"/>
        <v/>
      </c>
    </row>
    <row r="12035" spans="2:8" customFormat="1">
      <c r="B12035" s="185" t="str">
        <f>IF(OR('RRP data input'!B12036="",'RRP data input'!B12036=0),"",'RRP data input'!B12036)</f>
        <v/>
      </c>
      <c r="C12035" s="174" t="str">
        <f>IF('RRP data input'!C12036=0,"",'RRP data input'!C12036)</f>
        <v/>
      </c>
      <c r="D12035" s="174" t="str">
        <f>IF('RRP data input'!D12036=0,"",'RRP data input'!D12036)</f>
        <v/>
      </c>
      <c r="E12035" s="174" t="str">
        <f>IFERROR(VLOOKUP(C12035,Mappings!$B$13:$E$31,4,FALSE),"")</f>
        <v/>
      </c>
      <c r="F12035" s="219">
        <f>SUM('RRP data input'!E12036:L12036)</f>
        <v>0</v>
      </c>
      <c r="G12035" s="219">
        <f>SUM('RRP data input'!E12036:P12036)</f>
        <v>0</v>
      </c>
      <c r="H12035" s="143" t="str">
        <f t="shared" si="189"/>
        <v/>
      </c>
    </row>
    <row r="12036" spans="2:8" customFormat="1">
      <c r="B12036" s="185" t="str">
        <f>IF(OR('RRP data input'!B12037="",'RRP data input'!B12037=0),"",'RRP data input'!B12037)</f>
        <v/>
      </c>
      <c r="C12036" s="174" t="str">
        <f>IF('RRP data input'!C12037=0,"",'RRP data input'!C12037)</f>
        <v/>
      </c>
      <c r="D12036" s="174" t="str">
        <f>IF('RRP data input'!D12037=0,"",'RRP data input'!D12037)</f>
        <v/>
      </c>
      <c r="E12036" s="174" t="str">
        <f>IFERROR(VLOOKUP(C12036,Mappings!$B$13:$E$31,4,FALSE),"")</f>
        <v/>
      </c>
      <c r="F12036" s="219">
        <f>SUM('RRP data input'!E12037:L12037)</f>
        <v>0</v>
      </c>
      <c r="G12036" s="219">
        <f>SUM('RRP data input'!E12037:P12037)</f>
        <v>0</v>
      </c>
      <c r="H12036" s="143" t="str">
        <f t="shared" si="189"/>
        <v/>
      </c>
    </row>
    <row r="12037" spans="2:8" customFormat="1">
      <c r="B12037" s="185" t="str">
        <f>IF(OR('RRP data input'!B12038="",'RRP data input'!B12038=0),"",'RRP data input'!B12038)</f>
        <v/>
      </c>
      <c r="C12037" s="174" t="str">
        <f>IF('RRP data input'!C12038=0,"",'RRP data input'!C12038)</f>
        <v/>
      </c>
      <c r="D12037" s="174" t="str">
        <f>IF('RRP data input'!D12038=0,"",'RRP data input'!D12038)</f>
        <v/>
      </c>
      <c r="E12037" s="174" t="str">
        <f>IFERROR(VLOOKUP(C12037,Mappings!$B$13:$E$31,4,FALSE),"")</f>
        <v/>
      </c>
      <c r="F12037" s="219">
        <f>SUM('RRP data input'!E12038:L12038)</f>
        <v>0</v>
      </c>
      <c r="G12037" s="219">
        <f>SUM('RRP data input'!E12038:P12038)</f>
        <v>0</v>
      </c>
      <c r="H12037" s="143" t="str">
        <f t="shared" si="189"/>
        <v/>
      </c>
    </row>
    <row r="12038" spans="2:8" customFormat="1">
      <c r="B12038" s="185" t="str">
        <f>IF(OR('RRP data input'!B12039="",'RRP data input'!B12039=0),"",'RRP data input'!B12039)</f>
        <v/>
      </c>
      <c r="C12038" s="174" t="str">
        <f>IF('RRP data input'!C12039=0,"",'RRP data input'!C12039)</f>
        <v/>
      </c>
      <c r="D12038" s="174" t="str">
        <f>IF('RRP data input'!D12039=0,"",'RRP data input'!D12039)</f>
        <v/>
      </c>
      <c r="E12038" s="174" t="str">
        <f>IFERROR(VLOOKUP(C12038,Mappings!$B$13:$E$31,4,FALSE),"")</f>
        <v/>
      </c>
      <c r="F12038" s="219">
        <f>SUM('RRP data input'!E12039:L12039)</f>
        <v>0</v>
      </c>
      <c r="G12038" s="219">
        <f>SUM('RRP data input'!E12039:P12039)</f>
        <v>0</v>
      </c>
      <c r="H12038" s="143" t="str">
        <f t="shared" si="189"/>
        <v/>
      </c>
    </row>
    <row r="12039" spans="2:8" customFormat="1">
      <c r="B12039" s="185" t="str">
        <f>IF(OR('RRP data input'!B12040="",'RRP data input'!B12040=0),"",'RRP data input'!B12040)</f>
        <v/>
      </c>
      <c r="C12039" s="174" t="str">
        <f>IF('RRP data input'!C12040=0,"",'RRP data input'!C12040)</f>
        <v/>
      </c>
      <c r="D12039" s="174" t="str">
        <f>IF('RRP data input'!D12040=0,"",'RRP data input'!D12040)</f>
        <v/>
      </c>
      <c r="E12039" s="174" t="str">
        <f>IFERROR(VLOOKUP(C12039,Mappings!$B$13:$E$31,4,FALSE),"")</f>
        <v/>
      </c>
      <c r="F12039" s="219">
        <f>SUM('RRP data input'!E12040:L12040)</f>
        <v>0</v>
      </c>
      <c r="G12039" s="219">
        <f>SUM('RRP data input'!E12040:P12040)</f>
        <v>0</v>
      </c>
      <c r="H12039" s="143" t="str">
        <f t="shared" si="189"/>
        <v/>
      </c>
    </row>
    <row r="12040" spans="2:8" customFormat="1">
      <c r="B12040" s="185" t="str">
        <f>IF(OR('RRP data input'!B12041="",'RRP data input'!B12041=0),"",'RRP data input'!B12041)</f>
        <v/>
      </c>
      <c r="C12040" s="174" t="str">
        <f>IF('RRP data input'!C12041=0,"",'RRP data input'!C12041)</f>
        <v/>
      </c>
      <c r="D12040" s="174" t="str">
        <f>IF('RRP data input'!D12041=0,"",'RRP data input'!D12041)</f>
        <v/>
      </c>
      <c r="E12040" s="174" t="str">
        <f>IFERROR(VLOOKUP(C12040,Mappings!$B$13:$E$31,4,FALSE),"")</f>
        <v/>
      </c>
      <c r="F12040" s="219">
        <f>SUM('RRP data input'!E12041:L12041)</f>
        <v>0</v>
      </c>
      <c r="G12040" s="219">
        <f>SUM('RRP data input'!E12041:P12041)</f>
        <v>0</v>
      </c>
      <c r="H12040" s="143" t="str">
        <f t="shared" si="189"/>
        <v/>
      </c>
    </row>
    <row r="12041" spans="2:8" customFormat="1">
      <c r="B12041" s="185" t="str">
        <f>IF(OR('RRP data input'!B12042="",'RRP data input'!B12042=0),"",'RRP data input'!B12042)</f>
        <v/>
      </c>
      <c r="C12041" s="174" t="str">
        <f>IF('RRP data input'!C12042=0,"",'RRP data input'!C12042)</f>
        <v/>
      </c>
      <c r="D12041" s="174" t="str">
        <f>IF('RRP data input'!D12042=0,"",'RRP data input'!D12042)</f>
        <v/>
      </c>
      <c r="E12041" s="174" t="str">
        <f>IFERROR(VLOOKUP(C12041,Mappings!$B$13:$E$31,4,FALSE),"")</f>
        <v/>
      </c>
      <c r="F12041" s="219">
        <f>SUM('RRP data input'!E12042:L12042)</f>
        <v>0</v>
      </c>
      <c r="G12041" s="219">
        <f>SUM('RRP data input'!E12042:P12042)</f>
        <v>0</v>
      </c>
      <c r="H12041" s="143" t="str">
        <f t="shared" si="189"/>
        <v/>
      </c>
    </row>
    <row r="12042" spans="2:8" customFormat="1">
      <c r="B12042" s="185" t="str">
        <f>IF(OR('RRP data input'!B12043="",'RRP data input'!B12043=0),"",'RRP data input'!B12043)</f>
        <v/>
      </c>
      <c r="C12042" s="174" t="str">
        <f>IF('RRP data input'!C12043=0,"",'RRP data input'!C12043)</f>
        <v/>
      </c>
      <c r="D12042" s="174" t="str">
        <f>IF('RRP data input'!D12043=0,"",'RRP data input'!D12043)</f>
        <v/>
      </c>
      <c r="E12042" s="174" t="str">
        <f>IFERROR(VLOOKUP(C12042,Mappings!$B$13:$E$31,4,FALSE),"")</f>
        <v/>
      </c>
      <c r="F12042" s="219">
        <f>SUM('RRP data input'!E12043:L12043)</f>
        <v>0</v>
      </c>
      <c r="G12042" s="219">
        <f>SUM('RRP data input'!E12043:P12043)</f>
        <v>0</v>
      </c>
      <c r="H12042" s="143" t="str">
        <f t="shared" si="189"/>
        <v/>
      </c>
    </row>
    <row r="12043" spans="2:8" customFormat="1">
      <c r="B12043" s="185" t="str">
        <f>IF(OR('RRP data input'!B12044="",'RRP data input'!B12044=0),"",'RRP data input'!B12044)</f>
        <v/>
      </c>
      <c r="C12043" s="174" t="str">
        <f>IF('RRP data input'!C12044=0,"",'RRP data input'!C12044)</f>
        <v/>
      </c>
      <c r="D12043" s="174" t="str">
        <f>IF('RRP data input'!D12044=0,"",'RRP data input'!D12044)</f>
        <v/>
      </c>
      <c r="E12043" s="174" t="str">
        <f>IFERROR(VLOOKUP(C12043,Mappings!$B$13:$E$31,4,FALSE),"")</f>
        <v/>
      </c>
      <c r="F12043" s="219">
        <f>SUM('RRP data input'!E12044:L12044)</f>
        <v>0</v>
      </c>
      <c r="G12043" s="219">
        <f>SUM('RRP data input'!E12044:P12044)</f>
        <v>0</v>
      </c>
      <c r="H12043" s="143" t="str">
        <f t="shared" si="189"/>
        <v/>
      </c>
    </row>
    <row r="12044" spans="2:8" customFormat="1">
      <c r="B12044" s="185" t="str">
        <f>IF(OR('RRP data input'!B12045="",'RRP data input'!B12045=0),"",'RRP data input'!B12045)</f>
        <v/>
      </c>
      <c r="C12044" s="174" t="str">
        <f>IF('RRP data input'!C12045=0,"",'RRP data input'!C12045)</f>
        <v/>
      </c>
      <c r="D12044" s="174" t="str">
        <f>IF('RRP data input'!D12045=0,"",'RRP data input'!D12045)</f>
        <v/>
      </c>
      <c r="E12044" s="174" t="str">
        <f>IFERROR(VLOOKUP(C12044,Mappings!$B$13:$E$31,4,FALSE),"")</f>
        <v/>
      </c>
      <c r="F12044" s="219">
        <f>SUM('RRP data input'!E12045:L12045)</f>
        <v>0</v>
      </c>
      <c r="G12044" s="219">
        <f>SUM('RRP data input'!E12045:P12045)</f>
        <v>0</v>
      </c>
      <c r="H12044" s="143" t="str">
        <f t="shared" si="189"/>
        <v/>
      </c>
    </row>
    <row r="12045" spans="2:8" customFormat="1">
      <c r="B12045" s="185" t="str">
        <f>IF(OR('RRP data input'!B12046="",'RRP data input'!B12046=0),"",'RRP data input'!B12046)</f>
        <v/>
      </c>
      <c r="C12045" s="174" t="str">
        <f>IF('RRP data input'!C12046=0,"",'RRP data input'!C12046)</f>
        <v/>
      </c>
      <c r="D12045" s="174" t="str">
        <f>IF('RRP data input'!D12046=0,"",'RRP data input'!D12046)</f>
        <v/>
      </c>
      <c r="E12045" s="174" t="str">
        <f>IFERROR(VLOOKUP(C12045,Mappings!$B$13:$E$31,4,FALSE),"")</f>
        <v/>
      </c>
      <c r="F12045" s="219">
        <f>SUM('RRP data input'!E12046:L12046)</f>
        <v>0</v>
      </c>
      <c r="G12045" s="219">
        <f>SUM('RRP data input'!E12046:P12046)</f>
        <v>0</v>
      </c>
      <c r="H12045" s="143" t="str">
        <f t="shared" si="189"/>
        <v/>
      </c>
    </row>
    <row r="12046" spans="2:8" customFormat="1">
      <c r="B12046" s="185" t="str">
        <f>IF(OR('RRP data input'!B12047="",'RRP data input'!B12047=0),"",'RRP data input'!B12047)</f>
        <v/>
      </c>
      <c r="C12046" s="174" t="str">
        <f>IF('RRP data input'!C12047=0,"",'RRP data input'!C12047)</f>
        <v/>
      </c>
      <c r="D12046" s="174" t="str">
        <f>IF('RRP data input'!D12047=0,"",'RRP data input'!D12047)</f>
        <v/>
      </c>
      <c r="E12046" s="174" t="str">
        <f>IFERROR(VLOOKUP(C12046,Mappings!$B$13:$E$31,4,FALSE),"")</f>
        <v/>
      </c>
      <c r="F12046" s="219">
        <f>SUM('RRP data input'!E12047:L12047)</f>
        <v>0</v>
      </c>
      <c r="G12046" s="219">
        <f>SUM('RRP data input'!E12047:P12047)</f>
        <v>0</v>
      </c>
      <c r="H12046" s="143" t="str">
        <f t="shared" si="189"/>
        <v/>
      </c>
    </row>
    <row r="12047" spans="2:8" customFormat="1">
      <c r="B12047" s="185" t="str">
        <f>IF(OR('RRP data input'!B12048="",'RRP data input'!B12048=0),"",'RRP data input'!B12048)</f>
        <v/>
      </c>
      <c r="C12047" s="174" t="str">
        <f>IF('RRP data input'!C12048=0,"",'RRP data input'!C12048)</f>
        <v/>
      </c>
      <c r="D12047" s="174" t="str">
        <f>IF('RRP data input'!D12048=0,"",'RRP data input'!D12048)</f>
        <v/>
      </c>
      <c r="E12047" s="174" t="str">
        <f>IFERROR(VLOOKUP(C12047,Mappings!$B$13:$E$31,4,FALSE),"")</f>
        <v/>
      </c>
      <c r="F12047" s="219">
        <f>SUM('RRP data input'!E12048:L12048)</f>
        <v>0</v>
      </c>
      <c r="G12047" s="219">
        <f>SUM('RRP data input'!E12048:P12048)</f>
        <v>0</v>
      </c>
      <c r="H12047" s="143" t="str">
        <f t="shared" si="189"/>
        <v/>
      </c>
    </row>
    <row r="12048" spans="2:8" customFormat="1">
      <c r="B12048" s="185" t="str">
        <f>IF(OR('RRP data input'!B12049="",'RRP data input'!B12049=0),"",'RRP data input'!B12049)</f>
        <v/>
      </c>
      <c r="C12048" s="174" t="str">
        <f>IF('RRP data input'!C12049=0,"",'RRP data input'!C12049)</f>
        <v/>
      </c>
      <c r="D12048" s="174" t="str">
        <f>IF('RRP data input'!D12049=0,"",'RRP data input'!D12049)</f>
        <v/>
      </c>
      <c r="E12048" s="174" t="str">
        <f>IFERROR(VLOOKUP(C12048,Mappings!$B$13:$E$31,4,FALSE),"")</f>
        <v/>
      </c>
      <c r="F12048" s="219">
        <f>SUM('RRP data input'!E12049:L12049)</f>
        <v>0</v>
      </c>
      <c r="G12048" s="219">
        <f>SUM('RRP data input'!E12049:P12049)</f>
        <v>0</v>
      </c>
      <c r="H12048" s="143" t="str">
        <f t="shared" si="189"/>
        <v/>
      </c>
    </row>
    <row r="12049" spans="2:8" customFormat="1">
      <c r="B12049" s="185" t="str">
        <f>IF(OR('RRP data input'!B12050="",'RRP data input'!B12050=0),"",'RRP data input'!B12050)</f>
        <v/>
      </c>
      <c r="C12049" s="174" t="str">
        <f>IF('RRP data input'!C12050=0,"",'RRP data input'!C12050)</f>
        <v/>
      </c>
      <c r="D12049" s="174" t="str">
        <f>IF('RRP data input'!D12050=0,"",'RRP data input'!D12050)</f>
        <v/>
      </c>
      <c r="E12049" s="174" t="str">
        <f>IFERROR(VLOOKUP(C12049,Mappings!$B$13:$E$31,4,FALSE),"")</f>
        <v/>
      </c>
      <c r="F12049" s="219">
        <f>SUM('RRP data input'!E12050:L12050)</f>
        <v>0</v>
      </c>
      <c r="G12049" s="219">
        <f>SUM('RRP data input'!E12050:P12050)</f>
        <v>0</v>
      </c>
      <c r="H12049" s="143" t="str">
        <f t="shared" ref="H12049:H12112" si="190">IF(OR(C12049="LVSSA",C12049="LVSSB",C12049="LVAL"),"LV",C12049)</f>
        <v/>
      </c>
    </row>
    <row r="12050" spans="2:8" customFormat="1">
      <c r="B12050" s="185" t="str">
        <f>IF(OR('RRP data input'!B12051="",'RRP data input'!B12051=0),"",'RRP data input'!B12051)</f>
        <v/>
      </c>
      <c r="C12050" s="174" t="str">
        <f>IF('RRP data input'!C12051=0,"",'RRP data input'!C12051)</f>
        <v/>
      </c>
      <c r="D12050" s="174" t="str">
        <f>IF('RRP data input'!D12051=0,"",'RRP data input'!D12051)</f>
        <v/>
      </c>
      <c r="E12050" s="174" t="str">
        <f>IFERROR(VLOOKUP(C12050,Mappings!$B$13:$E$31,4,FALSE),"")</f>
        <v/>
      </c>
      <c r="F12050" s="219">
        <f>SUM('RRP data input'!E12051:L12051)</f>
        <v>0</v>
      </c>
      <c r="G12050" s="219">
        <f>SUM('RRP data input'!E12051:P12051)</f>
        <v>0</v>
      </c>
      <c r="H12050" s="143" t="str">
        <f t="shared" si="190"/>
        <v/>
      </c>
    </row>
    <row r="12051" spans="2:8" customFormat="1">
      <c r="B12051" s="185" t="str">
        <f>IF(OR('RRP data input'!B12052="",'RRP data input'!B12052=0),"",'RRP data input'!B12052)</f>
        <v/>
      </c>
      <c r="C12051" s="174" t="str">
        <f>IF('RRP data input'!C12052=0,"",'RRP data input'!C12052)</f>
        <v/>
      </c>
      <c r="D12051" s="174" t="str">
        <f>IF('RRP data input'!D12052=0,"",'RRP data input'!D12052)</f>
        <v/>
      </c>
      <c r="E12051" s="174" t="str">
        <f>IFERROR(VLOOKUP(C12051,Mappings!$B$13:$E$31,4,FALSE),"")</f>
        <v/>
      </c>
      <c r="F12051" s="219">
        <f>SUM('RRP data input'!E12052:L12052)</f>
        <v>0</v>
      </c>
      <c r="G12051" s="219">
        <f>SUM('RRP data input'!E12052:P12052)</f>
        <v>0</v>
      </c>
      <c r="H12051" s="143" t="str">
        <f t="shared" si="190"/>
        <v/>
      </c>
    </row>
    <row r="12052" spans="2:8" customFormat="1">
      <c r="B12052" s="185" t="str">
        <f>IF(OR('RRP data input'!B12053="",'RRP data input'!B12053=0),"",'RRP data input'!B12053)</f>
        <v/>
      </c>
      <c r="C12052" s="174" t="str">
        <f>IF('RRP data input'!C12053=0,"",'RRP data input'!C12053)</f>
        <v/>
      </c>
      <c r="D12052" s="174" t="str">
        <f>IF('RRP data input'!D12053=0,"",'RRP data input'!D12053)</f>
        <v/>
      </c>
      <c r="E12052" s="174" t="str">
        <f>IFERROR(VLOOKUP(C12052,Mappings!$B$13:$E$31,4,FALSE),"")</f>
        <v/>
      </c>
      <c r="F12052" s="219">
        <f>SUM('RRP data input'!E12053:L12053)</f>
        <v>0</v>
      </c>
      <c r="G12052" s="219">
        <f>SUM('RRP data input'!E12053:P12053)</f>
        <v>0</v>
      </c>
      <c r="H12052" s="143" t="str">
        <f t="shared" si="190"/>
        <v/>
      </c>
    </row>
    <row r="12053" spans="2:8" customFormat="1">
      <c r="B12053" s="185" t="str">
        <f>IF(OR('RRP data input'!B12054="",'RRP data input'!B12054=0),"",'RRP data input'!B12054)</f>
        <v/>
      </c>
      <c r="C12053" s="174" t="str">
        <f>IF('RRP data input'!C12054=0,"",'RRP data input'!C12054)</f>
        <v/>
      </c>
      <c r="D12053" s="174" t="str">
        <f>IF('RRP data input'!D12054=0,"",'RRP data input'!D12054)</f>
        <v/>
      </c>
      <c r="E12053" s="174" t="str">
        <f>IFERROR(VLOOKUP(C12053,Mappings!$B$13:$E$31,4,FALSE),"")</f>
        <v/>
      </c>
      <c r="F12053" s="219">
        <f>SUM('RRP data input'!E12054:L12054)</f>
        <v>0</v>
      </c>
      <c r="G12053" s="219">
        <f>SUM('RRP data input'!E12054:P12054)</f>
        <v>0</v>
      </c>
      <c r="H12053" s="143" t="str">
        <f t="shared" si="190"/>
        <v/>
      </c>
    </row>
    <row r="12054" spans="2:8" customFormat="1">
      <c r="B12054" s="185" t="str">
        <f>IF(OR('RRP data input'!B12055="",'RRP data input'!B12055=0),"",'RRP data input'!B12055)</f>
        <v/>
      </c>
      <c r="C12054" s="174" t="str">
        <f>IF('RRP data input'!C12055=0,"",'RRP data input'!C12055)</f>
        <v/>
      </c>
      <c r="D12054" s="174" t="str">
        <f>IF('RRP data input'!D12055=0,"",'RRP data input'!D12055)</f>
        <v/>
      </c>
      <c r="E12054" s="174" t="str">
        <f>IFERROR(VLOOKUP(C12054,Mappings!$B$13:$E$31,4,FALSE),"")</f>
        <v/>
      </c>
      <c r="F12054" s="219">
        <f>SUM('RRP data input'!E12055:L12055)</f>
        <v>0</v>
      </c>
      <c r="G12054" s="219">
        <f>SUM('RRP data input'!E12055:P12055)</f>
        <v>0</v>
      </c>
      <c r="H12054" s="143" t="str">
        <f t="shared" si="190"/>
        <v/>
      </c>
    </row>
    <row r="12055" spans="2:8" customFormat="1">
      <c r="B12055" s="185" t="str">
        <f>IF(OR('RRP data input'!B12056="",'RRP data input'!B12056=0),"",'RRP data input'!B12056)</f>
        <v/>
      </c>
      <c r="C12055" s="174" t="str">
        <f>IF('RRP data input'!C12056=0,"",'RRP data input'!C12056)</f>
        <v/>
      </c>
      <c r="D12055" s="174" t="str">
        <f>IF('RRP data input'!D12056=0,"",'RRP data input'!D12056)</f>
        <v/>
      </c>
      <c r="E12055" s="174" t="str">
        <f>IFERROR(VLOOKUP(C12055,Mappings!$B$13:$E$31,4,FALSE),"")</f>
        <v/>
      </c>
      <c r="F12055" s="219">
        <f>SUM('RRP data input'!E12056:L12056)</f>
        <v>0</v>
      </c>
      <c r="G12055" s="219">
        <f>SUM('RRP data input'!E12056:P12056)</f>
        <v>0</v>
      </c>
      <c r="H12055" s="143" t="str">
        <f t="shared" si="190"/>
        <v/>
      </c>
    </row>
    <row r="12056" spans="2:8" customFormat="1">
      <c r="B12056" s="185" t="str">
        <f>IF(OR('RRP data input'!B12057="",'RRP data input'!B12057=0),"",'RRP data input'!B12057)</f>
        <v/>
      </c>
      <c r="C12056" s="174" t="str">
        <f>IF('RRP data input'!C12057=0,"",'RRP data input'!C12057)</f>
        <v/>
      </c>
      <c r="D12056" s="174" t="str">
        <f>IF('RRP data input'!D12057=0,"",'RRP data input'!D12057)</f>
        <v/>
      </c>
      <c r="E12056" s="174" t="str">
        <f>IFERROR(VLOOKUP(C12056,Mappings!$B$13:$E$31,4,FALSE),"")</f>
        <v/>
      </c>
      <c r="F12056" s="219">
        <f>SUM('RRP data input'!E12057:L12057)</f>
        <v>0</v>
      </c>
      <c r="G12056" s="219">
        <f>SUM('RRP data input'!E12057:P12057)</f>
        <v>0</v>
      </c>
      <c r="H12056" s="143" t="str">
        <f t="shared" si="190"/>
        <v/>
      </c>
    </row>
    <row r="12057" spans="2:8" customFormat="1">
      <c r="B12057" s="185" t="str">
        <f>IF(OR('RRP data input'!B12058="",'RRP data input'!B12058=0),"",'RRP data input'!B12058)</f>
        <v/>
      </c>
      <c r="C12057" s="174" t="str">
        <f>IF('RRP data input'!C12058=0,"",'RRP data input'!C12058)</f>
        <v/>
      </c>
      <c r="D12057" s="174" t="str">
        <f>IF('RRP data input'!D12058=0,"",'RRP data input'!D12058)</f>
        <v/>
      </c>
      <c r="E12057" s="174" t="str">
        <f>IFERROR(VLOOKUP(C12057,Mappings!$B$13:$E$31,4,FALSE),"")</f>
        <v/>
      </c>
      <c r="F12057" s="219">
        <f>SUM('RRP data input'!E12058:L12058)</f>
        <v>0</v>
      </c>
      <c r="G12057" s="219">
        <f>SUM('RRP data input'!E12058:P12058)</f>
        <v>0</v>
      </c>
      <c r="H12057" s="143" t="str">
        <f t="shared" si="190"/>
        <v/>
      </c>
    </row>
    <row r="12058" spans="2:8" customFormat="1">
      <c r="B12058" s="185" t="str">
        <f>IF(OR('RRP data input'!B12059="",'RRP data input'!B12059=0),"",'RRP data input'!B12059)</f>
        <v/>
      </c>
      <c r="C12058" s="174" t="str">
        <f>IF('RRP data input'!C12059=0,"",'RRP data input'!C12059)</f>
        <v/>
      </c>
      <c r="D12058" s="174" t="str">
        <f>IF('RRP data input'!D12059=0,"",'RRP data input'!D12059)</f>
        <v/>
      </c>
      <c r="E12058" s="174" t="str">
        <f>IFERROR(VLOOKUP(C12058,Mappings!$B$13:$E$31,4,FALSE),"")</f>
        <v/>
      </c>
      <c r="F12058" s="219">
        <f>SUM('RRP data input'!E12059:L12059)</f>
        <v>0</v>
      </c>
      <c r="G12058" s="219">
        <f>SUM('RRP data input'!E12059:P12059)</f>
        <v>0</v>
      </c>
      <c r="H12058" s="143" t="str">
        <f t="shared" si="190"/>
        <v/>
      </c>
    </row>
    <row r="12059" spans="2:8" customFormat="1">
      <c r="B12059" s="185" t="str">
        <f>IF(OR('RRP data input'!B12060="",'RRP data input'!B12060=0),"",'RRP data input'!B12060)</f>
        <v/>
      </c>
      <c r="C12059" s="174" t="str">
        <f>IF('RRP data input'!C12060=0,"",'RRP data input'!C12060)</f>
        <v/>
      </c>
      <c r="D12059" s="174" t="str">
        <f>IF('RRP data input'!D12060=0,"",'RRP data input'!D12060)</f>
        <v/>
      </c>
      <c r="E12059" s="174" t="str">
        <f>IFERROR(VLOOKUP(C12059,Mappings!$B$13:$E$31,4,FALSE),"")</f>
        <v/>
      </c>
      <c r="F12059" s="219">
        <f>SUM('RRP data input'!E12060:L12060)</f>
        <v>0</v>
      </c>
      <c r="G12059" s="219">
        <f>SUM('RRP data input'!E12060:P12060)</f>
        <v>0</v>
      </c>
      <c r="H12059" s="143" t="str">
        <f t="shared" si="190"/>
        <v/>
      </c>
    </row>
    <row r="12060" spans="2:8" customFormat="1">
      <c r="B12060" s="185" t="str">
        <f>IF(OR('RRP data input'!B12061="",'RRP data input'!B12061=0),"",'RRP data input'!B12061)</f>
        <v/>
      </c>
      <c r="C12060" s="174" t="str">
        <f>IF('RRP data input'!C12061=0,"",'RRP data input'!C12061)</f>
        <v/>
      </c>
      <c r="D12060" s="174" t="str">
        <f>IF('RRP data input'!D12061=0,"",'RRP data input'!D12061)</f>
        <v/>
      </c>
      <c r="E12060" s="174" t="str">
        <f>IFERROR(VLOOKUP(C12060,Mappings!$B$13:$E$31,4,FALSE),"")</f>
        <v/>
      </c>
      <c r="F12060" s="219">
        <f>SUM('RRP data input'!E12061:L12061)</f>
        <v>0</v>
      </c>
      <c r="G12060" s="219">
        <f>SUM('RRP data input'!E12061:P12061)</f>
        <v>0</v>
      </c>
      <c r="H12060" s="143" t="str">
        <f t="shared" si="190"/>
        <v/>
      </c>
    </row>
    <row r="12061" spans="2:8" customFormat="1">
      <c r="B12061" s="185" t="str">
        <f>IF(OR('RRP data input'!B12062="",'RRP data input'!B12062=0),"",'RRP data input'!B12062)</f>
        <v/>
      </c>
      <c r="C12061" s="174" t="str">
        <f>IF('RRP data input'!C12062=0,"",'RRP data input'!C12062)</f>
        <v/>
      </c>
      <c r="D12061" s="174" t="str">
        <f>IF('RRP data input'!D12062=0,"",'RRP data input'!D12062)</f>
        <v/>
      </c>
      <c r="E12061" s="174" t="str">
        <f>IFERROR(VLOOKUP(C12061,Mappings!$B$13:$E$31,4,FALSE),"")</f>
        <v/>
      </c>
      <c r="F12061" s="219">
        <f>SUM('RRP data input'!E12062:L12062)</f>
        <v>0</v>
      </c>
      <c r="G12061" s="219">
        <f>SUM('RRP data input'!E12062:P12062)</f>
        <v>0</v>
      </c>
      <c r="H12061" s="143" t="str">
        <f t="shared" si="190"/>
        <v/>
      </c>
    </row>
    <row r="12062" spans="2:8" customFormat="1">
      <c r="B12062" s="185" t="str">
        <f>IF(OR('RRP data input'!B12063="",'RRP data input'!B12063=0),"",'RRP data input'!B12063)</f>
        <v/>
      </c>
      <c r="C12062" s="174" t="str">
        <f>IF('RRP data input'!C12063=0,"",'RRP data input'!C12063)</f>
        <v/>
      </c>
      <c r="D12062" s="174" t="str">
        <f>IF('RRP data input'!D12063=0,"",'RRP data input'!D12063)</f>
        <v/>
      </c>
      <c r="E12062" s="174" t="str">
        <f>IFERROR(VLOOKUP(C12062,Mappings!$B$13:$E$31,4,FALSE),"")</f>
        <v/>
      </c>
      <c r="F12062" s="219">
        <f>SUM('RRP data input'!E12063:L12063)</f>
        <v>0</v>
      </c>
      <c r="G12062" s="219">
        <f>SUM('RRP data input'!E12063:P12063)</f>
        <v>0</v>
      </c>
      <c r="H12062" s="143" t="str">
        <f t="shared" si="190"/>
        <v/>
      </c>
    </row>
    <row r="12063" spans="2:8" customFormat="1">
      <c r="B12063" s="185" t="str">
        <f>IF(OR('RRP data input'!B12064="",'RRP data input'!B12064=0),"",'RRP data input'!B12064)</f>
        <v/>
      </c>
      <c r="C12063" s="174" t="str">
        <f>IF('RRP data input'!C12064=0,"",'RRP data input'!C12064)</f>
        <v/>
      </c>
      <c r="D12063" s="174" t="str">
        <f>IF('RRP data input'!D12064=0,"",'RRP data input'!D12064)</f>
        <v/>
      </c>
      <c r="E12063" s="174" t="str">
        <f>IFERROR(VLOOKUP(C12063,Mappings!$B$13:$E$31,4,FALSE),"")</f>
        <v/>
      </c>
      <c r="F12063" s="219">
        <f>SUM('RRP data input'!E12064:L12064)</f>
        <v>0</v>
      </c>
      <c r="G12063" s="219">
        <f>SUM('RRP data input'!E12064:P12064)</f>
        <v>0</v>
      </c>
      <c r="H12063" s="143" t="str">
        <f t="shared" si="190"/>
        <v/>
      </c>
    </row>
    <row r="12064" spans="2:8" customFormat="1">
      <c r="B12064" s="185" t="str">
        <f>IF(OR('RRP data input'!B12065="",'RRP data input'!B12065=0),"",'RRP data input'!B12065)</f>
        <v/>
      </c>
      <c r="C12064" s="174" t="str">
        <f>IF('RRP data input'!C12065=0,"",'RRP data input'!C12065)</f>
        <v/>
      </c>
      <c r="D12064" s="174" t="str">
        <f>IF('RRP data input'!D12065=0,"",'RRP data input'!D12065)</f>
        <v/>
      </c>
      <c r="E12064" s="174" t="str">
        <f>IFERROR(VLOOKUP(C12064,Mappings!$B$13:$E$31,4,FALSE),"")</f>
        <v/>
      </c>
      <c r="F12064" s="219">
        <f>SUM('RRP data input'!E12065:L12065)</f>
        <v>0</v>
      </c>
      <c r="G12064" s="219">
        <f>SUM('RRP data input'!E12065:P12065)</f>
        <v>0</v>
      </c>
      <c r="H12064" s="143" t="str">
        <f t="shared" si="190"/>
        <v/>
      </c>
    </row>
    <row r="12065" spans="2:8" customFormat="1">
      <c r="B12065" s="185" t="str">
        <f>IF(OR('RRP data input'!B12066="",'RRP data input'!B12066=0),"",'RRP data input'!B12066)</f>
        <v/>
      </c>
      <c r="C12065" s="174" t="str">
        <f>IF('RRP data input'!C12066=0,"",'RRP data input'!C12066)</f>
        <v/>
      </c>
      <c r="D12065" s="174" t="str">
        <f>IF('RRP data input'!D12066=0,"",'RRP data input'!D12066)</f>
        <v/>
      </c>
      <c r="E12065" s="174" t="str">
        <f>IFERROR(VLOOKUP(C12065,Mappings!$B$13:$E$31,4,FALSE),"")</f>
        <v/>
      </c>
      <c r="F12065" s="219">
        <f>SUM('RRP data input'!E12066:L12066)</f>
        <v>0</v>
      </c>
      <c r="G12065" s="219">
        <f>SUM('RRP data input'!E12066:P12066)</f>
        <v>0</v>
      </c>
      <c r="H12065" s="143" t="str">
        <f t="shared" si="190"/>
        <v/>
      </c>
    </row>
    <row r="12066" spans="2:8" customFormat="1">
      <c r="B12066" s="185" t="str">
        <f>IF(OR('RRP data input'!B12067="",'RRP data input'!B12067=0),"",'RRP data input'!B12067)</f>
        <v/>
      </c>
      <c r="C12066" s="174" t="str">
        <f>IF('RRP data input'!C12067=0,"",'RRP data input'!C12067)</f>
        <v/>
      </c>
      <c r="D12066" s="174" t="str">
        <f>IF('RRP data input'!D12067=0,"",'RRP data input'!D12067)</f>
        <v/>
      </c>
      <c r="E12066" s="174" t="str">
        <f>IFERROR(VLOOKUP(C12066,Mappings!$B$13:$E$31,4,FALSE),"")</f>
        <v/>
      </c>
      <c r="F12066" s="219">
        <f>SUM('RRP data input'!E12067:L12067)</f>
        <v>0</v>
      </c>
      <c r="G12066" s="219">
        <f>SUM('RRP data input'!E12067:P12067)</f>
        <v>0</v>
      </c>
      <c r="H12066" s="143" t="str">
        <f t="shared" si="190"/>
        <v/>
      </c>
    </row>
    <row r="12067" spans="2:8" customFormat="1">
      <c r="B12067" s="185" t="str">
        <f>IF(OR('RRP data input'!B12068="",'RRP data input'!B12068=0),"",'RRP data input'!B12068)</f>
        <v/>
      </c>
      <c r="C12067" s="174" t="str">
        <f>IF('RRP data input'!C12068=0,"",'RRP data input'!C12068)</f>
        <v/>
      </c>
      <c r="D12067" s="174" t="str">
        <f>IF('RRP data input'!D12068=0,"",'RRP data input'!D12068)</f>
        <v/>
      </c>
      <c r="E12067" s="174" t="str">
        <f>IFERROR(VLOOKUP(C12067,Mappings!$B$13:$E$31,4,FALSE),"")</f>
        <v/>
      </c>
      <c r="F12067" s="219">
        <f>SUM('RRP data input'!E12068:L12068)</f>
        <v>0</v>
      </c>
      <c r="G12067" s="219">
        <f>SUM('RRP data input'!E12068:P12068)</f>
        <v>0</v>
      </c>
      <c r="H12067" s="143" t="str">
        <f t="shared" si="190"/>
        <v/>
      </c>
    </row>
    <row r="12068" spans="2:8" customFormat="1">
      <c r="B12068" s="185" t="str">
        <f>IF(OR('RRP data input'!B12069="",'RRP data input'!B12069=0),"",'RRP data input'!B12069)</f>
        <v/>
      </c>
      <c r="C12068" s="174" t="str">
        <f>IF('RRP data input'!C12069=0,"",'RRP data input'!C12069)</f>
        <v/>
      </c>
      <c r="D12068" s="174" t="str">
        <f>IF('RRP data input'!D12069=0,"",'RRP data input'!D12069)</f>
        <v/>
      </c>
      <c r="E12068" s="174" t="str">
        <f>IFERROR(VLOOKUP(C12068,Mappings!$B$13:$E$31,4,FALSE),"")</f>
        <v/>
      </c>
      <c r="F12068" s="219">
        <f>SUM('RRP data input'!E12069:L12069)</f>
        <v>0</v>
      </c>
      <c r="G12068" s="219">
        <f>SUM('RRP data input'!E12069:P12069)</f>
        <v>0</v>
      </c>
      <c r="H12068" s="143" t="str">
        <f t="shared" si="190"/>
        <v/>
      </c>
    </row>
    <row r="12069" spans="2:8" customFormat="1">
      <c r="B12069" s="185" t="str">
        <f>IF(OR('RRP data input'!B12070="",'RRP data input'!B12070=0),"",'RRP data input'!B12070)</f>
        <v/>
      </c>
      <c r="C12069" s="174" t="str">
        <f>IF('RRP data input'!C12070=0,"",'RRP data input'!C12070)</f>
        <v/>
      </c>
      <c r="D12069" s="174" t="str">
        <f>IF('RRP data input'!D12070=0,"",'RRP data input'!D12070)</f>
        <v/>
      </c>
      <c r="E12069" s="174" t="str">
        <f>IFERROR(VLOOKUP(C12069,Mappings!$B$13:$E$31,4,FALSE),"")</f>
        <v/>
      </c>
      <c r="F12069" s="219">
        <f>SUM('RRP data input'!E12070:L12070)</f>
        <v>0</v>
      </c>
      <c r="G12069" s="219">
        <f>SUM('RRP data input'!E12070:P12070)</f>
        <v>0</v>
      </c>
      <c r="H12069" s="143" t="str">
        <f t="shared" si="190"/>
        <v/>
      </c>
    </row>
    <row r="12070" spans="2:8" customFormat="1">
      <c r="B12070" s="185" t="str">
        <f>IF(OR('RRP data input'!B12071="",'RRP data input'!B12071=0),"",'RRP data input'!B12071)</f>
        <v/>
      </c>
      <c r="C12070" s="174" t="str">
        <f>IF('RRP data input'!C12071=0,"",'RRP data input'!C12071)</f>
        <v/>
      </c>
      <c r="D12070" s="174" t="str">
        <f>IF('RRP data input'!D12071=0,"",'RRP data input'!D12071)</f>
        <v/>
      </c>
      <c r="E12070" s="174" t="str">
        <f>IFERROR(VLOOKUP(C12070,Mappings!$B$13:$E$31,4,FALSE),"")</f>
        <v/>
      </c>
      <c r="F12070" s="219">
        <f>SUM('RRP data input'!E12071:L12071)</f>
        <v>0</v>
      </c>
      <c r="G12070" s="219">
        <f>SUM('RRP data input'!E12071:P12071)</f>
        <v>0</v>
      </c>
      <c r="H12070" s="143" t="str">
        <f t="shared" si="190"/>
        <v/>
      </c>
    </row>
    <row r="12071" spans="2:8" customFormat="1">
      <c r="B12071" s="185" t="str">
        <f>IF(OR('RRP data input'!B12072="",'RRP data input'!B12072=0),"",'RRP data input'!B12072)</f>
        <v/>
      </c>
      <c r="C12071" s="174" t="str">
        <f>IF('RRP data input'!C12072=0,"",'RRP data input'!C12072)</f>
        <v/>
      </c>
      <c r="D12071" s="174" t="str">
        <f>IF('RRP data input'!D12072=0,"",'RRP data input'!D12072)</f>
        <v/>
      </c>
      <c r="E12071" s="174" t="str">
        <f>IFERROR(VLOOKUP(C12071,Mappings!$B$13:$E$31,4,FALSE),"")</f>
        <v/>
      </c>
      <c r="F12071" s="219">
        <f>SUM('RRP data input'!E12072:L12072)</f>
        <v>0</v>
      </c>
      <c r="G12071" s="219">
        <f>SUM('RRP data input'!E12072:P12072)</f>
        <v>0</v>
      </c>
      <c r="H12071" s="143" t="str">
        <f t="shared" si="190"/>
        <v/>
      </c>
    </row>
    <row r="12072" spans="2:8" customFormat="1">
      <c r="B12072" s="185" t="str">
        <f>IF(OR('RRP data input'!B12073="",'RRP data input'!B12073=0),"",'RRP data input'!B12073)</f>
        <v/>
      </c>
      <c r="C12072" s="174" t="str">
        <f>IF('RRP data input'!C12073=0,"",'RRP data input'!C12073)</f>
        <v/>
      </c>
      <c r="D12072" s="174" t="str">
        <f>IF('RRP data input'!D12073=0,"",'RRP data input'!D12073)</f>
        <v/>
      </c>
      <c r="E12072" s="174" t="str">
        <f>IFERROR(VLOOKUP(C12072,Mappings!$B$13:$E$31,4,FALSE),"")</f>
        <v/>
      </c>
      <c r="F12072" s="219">
        <f>SUM('RRP data input'!E12073:L12073)</f>
        <v>0</v>
      </c>
      <c r="G12072" s="219">
        <f>SUM('RRP data input'!E12073:P12073)</f>
        <v>0</v>
      </c>
      <c r="H12072" s="143" t="str">
        <f t="shared" si="190"/>
        <v/>
      </c>
    </row>
    <row r="12073" spans="2:8" customFormat="1">
      <c r="B12073" s="185" t="str">
        <f>IF(OR('RRP data input'!B12074="",'RRP data input'!B12074=0),"",'RRP data input'!B12074)</f>
        <v/>
      </c>
      <c r="C12073" s="174" t="str">
        <f>IF('RRP data input'!C12074=0,"",'RRP data input'!C12074)</f>
        <v/>
      </c>
      <c r="D12073" s="174" t="str">
        <f>IF('RRP data input'!D12074=0,"",'RRP data input'!D12074)</f>
        <v/>
      </c>
      <c r="E12073" s="174" t="str">
        <f>IFERROR(VLOOKUP(C12073,Mappings!$B$13:$E$31,4,FALSE),"")</f>
        <v/>
      </c>
      <c r="F12073" s="219">
        <f>SUM('RRP data input'!E12074:L12074)</f>
        <v>0</v>
      </c>
      <c r="G12073" s="219">
        <f>SUM('RRP data input'!E12074:P12074)</f>
        <v>0</v>
      </c>
      <c r="H12073" s="143" t="str">
        <f t="shared" si="190"/>
        <v/>
      </c>
    </row>
    <row r="12074" spans="2:8" customFormat="1">
      <c r="B12074" s="185" t="str">
        <f>IF(OR('RRP data input'!B12075="",'RRP data input'!B12075=0),"",'RRP data input'!B12075)</f>
        <v/>
      </c>
      <c r="C12074" s="174" t="str">
        <f>IF('RRP data input'!C12075=0,"",'RRP data input'!C12075)</f>
        <v/>
      </c>
      <c r="D12074" s="174" t="str">
        <f>IF('RRP data input'!D12075=0,"",'RRP data input'!D12075)</f>
        <v/>
      </c>
      <c r="E12074" s="174" t="str">
        <f>IFERROR(VLOOKUP(C12074,Mappings!$B$13:$E$31,4,FALSE),"")</f>
        <v/>
      </c>
      <c r="F12074" s="219">
        <f>SUM('RRP data input'!E12075:L12075)</f>
        <v>0</v>
      </c>
      <c r="G12074" s="219">
        <f>SUM('RRP data input'!E12075:P12075)</f>
        <v>0</v>
      </c>
      <c r="H12074" s="143" t="str">
        <f t="shared" si="190"/>
        <v/>
      </c>
    </row>
    <row r="12075" spans="2:8" customFormat="1">
      <c r="B12075" s="185" t="str">
        <f>IF(OR('RRP data input'!B12076="",'RRP data input'!B12076=0),"",'RRP data input'!B12076)</f>
        <v/>
      </c>
      <c r="C12075" s="174" t="str">
        <f>IF('RRP data input'!C12076=0,"",'RRP data input'!C12076)</f>
        <v/>
      </c>
      <c r="D12075" s="174" t="str">
        <f>IF('RRP data input'!D12076=0,"",'RRP data input'!D12076)</f>
        <v/>
      </c>
      <c r="E12075" s="174" t="str">
        <f>IFERROR(VLOOKUP(C12075,Mappings!$B$13:$E$31,4,FALSE),"")</f>
        <v/>
      </c>
      <c r="F12075" s="219">
        <f>SUM('RRP data input'!E12076:L12076)</f>
        <v>0</v>
      </c>
      <c r="G12075" s="219">
        <f>SUM('RRP data input'!E12076:P12076)</f>
        <v>0</v>
      </c>
      <c r="H12075" s="143" t="str">
        <f t="shared" si="190"/>
        <v/>
      </c>
    </row>
    <row r="12076" spans="2:8" customFormat="1">
      <c r="B12076" s="185" t="str">
        <f>IF(OR('RRP data input'!B12077="",'RRP data input'!B12077=0),"",'RRP data input'!B12077)</f>
        <v/>
      </c>
      <c r="C12076" s="174" t="str">
        <f>IF('RRP data input'!C12077=0,"",'RRP data input'!C12077)</f>
        <v/>
      </c>
      <c r="D12076" s="174" t="str">
        <f>IF('RRP data input'!D12077=0,"",'RRP data input'!D12077)</f>
        <v/>
      </c>
      <c r="E12076" s="174" t="str">
        <f>IFERROR(VLOOKUP(C12076,Mappings!$B$13:$E$31,4,FALSE),"")</f>
        <v/>
      </c>
      <c r="F12076" s="219">
        <f>SUM('RRP data input'!E12077:L12077)</f>
        <v>0</v>
      </c>
      <c r="G12076" s="219">
        <f>SUM('RRP data input'!E12077:P12077)</f>
        <v>0</v>
      </c>
      <c r="H12076" s="143" t="str">
        <f t="shared" si="190"/>
        <v/>
      </c>
    </row>
    <row r="12077" spans="2:8" customFormat="1">
      <c r="B12077" s="185" t="str">
        <f>IF(OR('RRP data input'!B12078="",'RRP data input'!B12078=0),"",'RRP data input'!B12078)</f>
        <v/>
      </c>
      <c r="C12077" s="174" t="str">
        <f>IF('RRP data input'!C12078=0,"",'RRP data input'!C12078)</f>
        <v/>
      </c>
      <c r="D12077" s="174" t="str">
        <f>IF('RRP data input'!D12078=0,"",'RRP data input'!D12078)</f>
        <v/>
      </c>
      <c r="E12077" s="174" t="str">
        <f>IFERROR(VLOOKUP(C12077,Mappings!$B$13:$E$31,4,FALSE),"")</f>
        <v/>
      </c>
      <c r="F12077" s="219">
        <f>SUM('RRP data input'!E12078:L12078)</f>
        <v>0</v>
      </c>
      <c r="G12077" s="219">
        <f>SUM('RRP data input'!E12078:P12078)</f>
        <v>0</v>
      </c>
      <c r="H12077" s="143" t="str">
        <f t="shared" si="190"/>
        <v/>
      </c>
    </row>
    <row r="12078" spans="2:8" customFormat="1">
      <c r="B12078" s="185" t="str">
        <f>IF(OR('RRP data input'!B12079="",'RRP data input'!B12079=0),"",'RRP data input'!B12079)</f>
        <v/>
      </c>
      <c r="C12078" s="174" t="str">
        <f>IF('RRP data input'!C12079=0,"",'RRP data input'!C12079)</f>
        <v/>
      </c>
      <c r="D12078" s="174" t="str">
        <f>IF('RRP data input'!D12079=0,"",'RRP data input'!D12079)</f>
        <v/>
      </c>
      <c r="E12078" s="174" t="str">
        <f>IFERROR(VLOOKUP(C12078,Mappings!$B$13:$E$31,4,FALSE),"")</f>
        <v/>
      </c>
      <c r="F12078" s="219">
        <f>SUM('RRP data input'!E12079:L12079)</f>
        <v>0</v>
      </c>
      <c r="G12078" s="219">
        <f>SUM('RRP data input'!E12079:P12079)</f>
        <v>0</v>
      </c>
      <c r="H12078" s="143" t="str">
        <f t="shared" si="190"/>
        <v/>
      </c>
    </row>
    <row r="12079" spans="2:8" customFormat="1">
      <c r="B12079" s="185" t="str">
        <f>IF(OR('RRP data input'!B12080="",'RRP data input'!B12080=0),"",'RRP data input'!B12080)</f>
        <v/>
      </c>
      <c r="C12079" s="174" t="str">
        <f>IF('RRP data input'!C12080=0,"",'RRP data input'!C12080)</f>
        <v/>
      </c>
      <c r="D12079" s="174" t="str">
        <f>IF('RRP data input'!D12080=0,"",'RRP data input'!D12080)</f>
        <v/>
      </c>
      <c r="E12079" s="174" t="str">
        <f>IFERROR(VLOOKUP(C12079,Mappings!$B$13:$E$31,4,FALSE),"")</f>
        <v/>
      </c>
      <c r="F12079" s="219">
        <f>SUM('RRP data input'!E12080:L12080)</f>
        <v>0</v>
      </c>
      <c r="G12079" s="219">
        <f>SUM('RRP data input'!E12080:P12080)</f>
        <v>0</v>
      </c>
      <c r="H12079" s="143" t="str">
        <f t="shared" si="190"/>
        <v/>
      </c>
    </row>
    <row r="12080" spans="2:8" customFormat="1">
      <c r="B12080" s="185" t="str">
        <f>IF(OR('RRP data input'!B12081="",'RRP data input'!B12081=0),"",'RRP data input'!B12081)</f>
        <v/>
      </c>
      <c r="C12080" s="174" t="str">
        <f>IF('RRP data input'!C12081=0,"",'RRP data input'!C12081)</f>
        <v/>
      </c>
      <c r="D12080" s="174" t="str">
        <f>IF('RRP data input'!D12081=0,"",'RRP data input'!D12081)</f>
        <v/>
      </c>
      <c r="E12080" s="174" t="str">
        <f>IFERROR(VLOOKUP(C12080,Mappings!$B$13:$E$31,4,FALSE),"")</f>
        <v/>
      </c>
      <c r="F12080" s="219">
        <f>SUM('RRP data input'!E12081:L12081)</f>
        <v>0</v>
      </c>
      <c r="G12080" s="219">
        <f>SUM('RRP data input'!E12081:P12081)</f>
        <v>0</v>
      </c>
      <c r="H12080" s="143" t="str">
        <f t="shared" si="190"/>
        <v/>
      </c>
    </row>
    <row r="12081" spans="2:8" customFormat="1">
      <c r="B12081" s="185" t="str">
        <f>IF(OR('RRP data input'!B12082="",'RRP data input'!B12082=0),"",'RRP data input'!B12082)</f>
        <v/>
      </c>
      <c r="C12081" s="174" t="str">
        <f>IF('RRP data input'!C12082=0,"",'RRP data input'!C12082)</f>
        <v/>
      </c>
      <c r="D12081" s="174" t="str">
        <f>IF('RRP data input'!D12082=0,"",'RRP data input'!D12082)</f>
        <v/>
      </c>
      <c r="E12081" s="174" t="str">
        <f>IFERROR(VLOOKUP(C12081,Mappings!$B$13:$E$31,4,FALSE),"")</f>
        <v/>
      </c>
      <c r="F12081" s="219">
        <f>SUM('RRP data input'!E12082:L12082)</f>
        <v>0</v>
      </c>
      <c r="G12081" s="219">
        <f>SUM('RRP data input'!E12082:P12082)</f>
        <v>0</v>
      </c>
      <c r="H12081" s="143" t="str">
        <f t="shared" si="190"/>
        <v/>
      </c>
    </row>
    <row r="12082" spans="2:8" customFormat="1">
      <c r="B12082" s="185" t="str">
        <f>IF(OR('RRP data input'!B12083="",'RRP data input'!B12083=0),"",'RRP data input'!B12083)</f>
        <v/>
      </c>
      <c r="C12082" s="174" t="str">
        <f>IF('RRP data input'!C12083=0,"",'RRP data input'!C12083)</f>
        <v/>
      </c>
      <c r="D12082" s="174" t="str">
        <f>IF('RRP data input'!D12083=0,"",'RRP data input'!D12083)</f>
        <v/>
      </c>
      <c r="E12082" s="174" t="str">
        <f>IFERROR(VLOOKUP(C12082,Mappings!$B$13:$E$31,4,FALSE),"")</f>
        <v/>
      </c>
      <c r="F12082" s="219">
        <f>SUM('RRP data input'!E12083:L12083)</f>
        <v>0</v>
      </c>
      <c r="G12082" s="219">
        <f>SUM('RRP data input'!E12083:P12083)</f>
        <v>0</v>
      </c>
      <c r="H12082" s="143" t="str">
        <f t="shared" si="190"/>
        <v/>
      </c>
    </row>
    <row r="12083" spans="2:8" customFormat="1">
      <c r="B12083" s="185" t="str">
        <f>IF(OR('RRP data input'!B12084="",'RRP data input'!B12084=0),"",'RRP data input'!B12084)</f>
        <v/>
      </c>
      <c r="C12083" s="174" t="str">
        <f>IF('RRP data input'!C12084=0,"",'RRP data input'!C12084)</f>
        <v/>
      </c>
      <c r="D12083" s="174" t="str">
        <f>IF('RRP data input'!D12084=0,"",'RRP data input'!D12084)</f>
        <v/>
      </c>
      <c r="E12083" s="174" t="str">
        <f>IFERROR(VLOOKUP(C12083,Mappings!$B$13:$E$31,4,FALSE),"")</f>
        <v/>
      </c>
      <c r="F12083" s="219">
        <f>SUM('RRP data input'!E12084:L12084)</f>
        <v>0</v>
      </c>
      <c r="G12083" s="219">
        <f>SUM('RRP data input'!E12084:P12084)</f>
        <v>0</v>
      </c>
      <c r="H12083" s="143" t="str">
        <f t="shared" si="190"/>
        <v/>
      </c>
    </row>
    <row r="12084" spans="2:8" customFormat="1">
      <c r="B12084" s="185" t="str">
        <f>IF(OR('RRP data input'!B12085="",'RRP data input'!B12085=0),"",'RRP data input'!B12085)</f>
        <v/>
      </c>
      <c r="C12084" s="174" t="str">
        <f>IF('RRP data input'!C12085=0,"",'RRP data input'!C12085)</f>
        <v/>
      </c>
      <c r="D12084" s="174" t="str">
        <f>IF('RRP data input'!D12085=0,"",'RRP data input'!D12085)</f>
        <v/>
      </c>
      <c r="E12084" s="174" t="str">
        <f>IFERROR(VLOOKUP(C12084,Mappings!$B$13:$E$31,4,FALSE),"")</f>
        <v/>
      </c>
      <c r="F12084" s="219">
        <f>SUM('RRP data input'!E12085:L12085)</f>
        <v>0</v>
      </c>
      <c r="G12084" s="219">
        <f>SUM('RRP data input'!E12085:P12085)</f>
        <v>0</v>
      </c>
      <c r="H12084" s="143" t="str">
        <f t="shared" si="190"/>
        <v/>
      </c>
    </row>
    <row r="12085" spans="2:8" customFormat="1">
      <c r="B12085" s="185" t="str">
        <f>IF(OR('RRP data input'!B12086="",'RRP data input'!B12086=0),"",'RRP data input'!B12086)</f>
        <v/>
      </c>
      <c r="C12085" s="174" t="str">
        <f>IF('RRP data input'!C12086=0,"",'RRP data input'!C12086)</f>
        <v/>
      </c>
      <c r="D12085" s="174" t="str">
        <f>IF('RRP data input'!D12086=0,"",'RRP data input'!D12086)</f>
        <v/>
      </c>
      <c r="E12085" s="174" t="str">
        <f>IFERROR(VLOOKUP(C12085,Mappings!$B$13:$E$31,4,FALSE),"")</f>
        <v/>
      </c>
      <c r="F12085" s="219">
        <f>SUM('RRP data input'!E12086:L12086)</f>
        <v>0</v>
      </c>
      <c r="G12085" s="219">
        <f>SUM('RRP data input'!E12086:P12086)</f>
        <v>0</v>
      </c>
      <c r="H12085" s="143" t="str">
        <f t="shared" si="190"/>
        <v/>
      </c>
    </row>
    <row r="12086" spans="2:8" customFormat="1">
      <c r="B12086" s="185" t="str">
        <f>IF(OR('RRP data input'!B12087="",'RRP data input'!B12087=0),"",'RRP data input'!B12087)</f>
        <v/>
      </c>
      <c r="C12086" s="174" t="str">
        <f>IF('RRP data input'!C12087=0,"",'RRP data input'!C12087)</f>
        <v/>
      </c>
      <c r="D12086" s="174" t="str">
        <f>IF('RRP data input'!D12087=0,"",'RRP data input'!D12087)</f>
        <v/>
      </c>
      <c r="E12086" s="174" t="str">
        <f>IFERROR(VLOOKUP(C12086,Mappings!$B$13:$E$31,4,FALSE),"")</f>
        <v/>
      </c>
      <c r="F12086" s="219">
        <f>SUM('RRP data input'!E12087:L12087)</f>
        <v>0</v>
      </c>
      <c r="G12086" s="219">
        <f>SUM('RRP data input'!E12087:P12087)</f>
        <v>0</v>
      </c>
      <c r="H12086" s="143" t="str">
        <f t="shared" si="190"/>
        <v/>
      </c>
    </row>
    <row r="12087" spans="2:8" customFormat="1">
      <c r="B12087" s="185" t="str">
        <f>IF(OR('RRP data input'!B12088="",'RRP data input'!B12088=0),"",'RRP data input'!B12088)</f>
        <v/>
      </c>
      <c r="C12087" s="174" t="str">
        <f>IF('RRP data input'!C12088=0,"",'RRP data input'!C12088)</f>
        <v/>
      </c>
      <c r="D12087" s="174" t="str">
        <f>IF('RRP data input'!D12088=0,"",'RRP data input'!D12088)</f>
        <v/>
      </c>
      <c r="E12087" s="174" t="str">
        <f>IFERROR(VLOOKUP(C12087,Mappings!$B$13:$E$31,4,FALSE),"")</f>
        <v/>
      </c>
      <c r="F12087" s="219">
        <f>SUM('RRP data input'!E12088:L12088)</f>
        <v>0</v>
      </c>
      <c r="G12087" s="219">
        <f>SUM('RRP data input'!E12088:P12088)</f>
        <v>0</v>
      </c>
      <c r="H12087" s="143" t="str">
        <f t="shared" si="190"/>
        <v/>
      </c>
    </row>
    <row r="12088" spans="2:8" customFormat="1">
      <c r="B12088" s="185" t="str">
        <f>IF(OR('RRP data input'!B12089="",'RRP data input'!B12089=0),"",'RRP data input'!B12089)</f>
        <v/>
      </c>
      <c r="C12088" s="174" t="str">
        <f>IF('RRP data input'!C12089=0,"",'RRP data input'!C12089)</f>
        <v/>
      </c>
      <c r="D12088" s="174" t="str">
        <f>IF('RRP data input'!D12089=0,"",'RRP data input'!D12089)</f>
        <v/>
      </c>
      <c r="E12088" s="174" t="str">
        <f>IFERROR(VLOOKUP(C12088,Mappings!$B$13:$E$31,4,FALSE),"")</f>
        <v/>
      </c>
      <c r="F12088" s="219">
        <f>SUM('RRP data input'!E12089:L12089)</f>
        <v>0</v>
      </c>
      <c r="G12088" s="219">
        <f>SUM('RRP data input'!E12089:P12089)</f>
        <v>0</v>
      </c>
      <c r="H12088" s="143" t="str">
        <f t="shared" si="190"/>
        <v/>
      </c>
    </row>
    <row r="12089" spans="2:8" customFormat="1">
      <c r="B12089" s="185" t="str">
        <f>IF(OR('RRP data input'!B12090="",'RRP data input'!B12090=0),"",'RRP data input'!B12090)</f>
        <v/>
      </c>
      <c r="C12089" s="174" t="str">
        <f>IF('RRP data input'!C12090=0,"",'RRP data input'!C12090)</f>
        <v/>
      </c>
      <c r="D12089" s="174" t="str">
        <f>IF('RRP data input'!D12090=0,"",'RRP data input'!D12090)</f>
        <v/>
      </c>
      <c r="E12089" s="174" t="str">
        <f>IFERROR(VLOOKUP(C12089,Mappings!$B$13:$E$31,4,FALSE),"")</f>
        <v/>
      </c>
      <c r="F12089" s="219">
        <f>SUM('RRP data input'!E12090:L12090)</f>
        <v>0</v>
      </c>
      <c r="G12089" s="219">
        <f>SUM('RRP data input'!E12090:P12090)</f>
        <v>0</v>
      </c>
      <c r="H12089" s="143" t="str">
        <f t="shared" si="190"/>
        <v/>
      </c>
    </row>
    <row r="12090" spans="2:8" customFormat="1">
      <c r="B12090" s="185" t="str">
        <f>IF(OR('RRP data input'!B12091="",'RRP data input'!B12091=0),"",'RRP data input'!B12091)</f>
        <v/>
      </c>
      <c r="C12090" s="174" t="str">
        <f>IF('RRP data input'!C12091=0,"",'RRP data input'!C12091)</f>
        <v/>
      </c>
      <c r="D12090" s="174" t="str">
        <f>IF('RRP data input'!D12091=0,"",'RRP data input'!D12091)</f>
        <v/>
      </c>
      <c r="E12090" s="174" t="str">
        <f>IFERROR(VLOOKUP(C12090,Mappings!$B$13:$E$31,4,FALSE),"")</f>
        <v/>
      </c>
      <c r="F12090" s="219">
        <f>SUM('RRP data input'!E12091:L12091)</f>
        <v>0</v>
      </c>
      <c r="G12090" s="219">
        <f>SUM('RRP data input'!E12091:P12091)</f>
        <v>0</v>
      </c>
      <c r="H12090" s="143" t="str">
        <f t="shared" si="190"/>
        <v/>
      </c>
    </row>
    <row r="12091" spans="2:8" customFormat="1">
      <c r="B12091" s="185" t="str">
        <f>IF(OR('RRP data input'!B12092="",'RRP data input'!B12092=0),"",'RRP data input'!B12092)</f>
        <v/>
      </c>
      <c r="C12091" s="174" t="str">
        <f>IF('RRP data input'!C12092=0,"",'RRP data input'!C12092)</f>
        <v/>
      </c>
      <c r="D12091" s="174" t="str">
        <f>IF('RRP data input'!D12092=0,"",'RRP data input'!D12092)</f>
        <v/>
      </c>
      <c r="E12091" s="174" t="str">
        <f>IFERROR(VLOOKUP(C12091,Mappings!$B$13:$E$31,4,FALSE),"")</f>
        <v/>
      </c>
      <c r="F12091" s="219">
        <f>SUM('RRP data input'!E12092:L12092)</f>
        <v>0</v>
      </c>
      <c r="G12091" s="219">
        <f>SUM('RRP data input'!E12092:P12092)</f>
        <v>0</v>
      </c>
      <c r="H12091" s="143" t="str">
        <f t="shared" si="190"/>
        <v/>
      </c>
    </row>
    <row r="12092" spans="2:8" customFormat="1">
      <c r="B12092" s="185" t="str">
        <f>IF(OR('RRP data input'!B12093="",'RRP data input'!B12093=0),"",'RRP data input'!B12093)</f>
        <v/>
      </c>
      <c r="C12092" s="174" t="str">
        <f>IF('RRP data input'!C12093=0,"",'RRP data input'!C12093)</f>
        <v/>
      </c>
      <c r="D12092" s="174" t="str">
        <f>IF('RRP data input'!D12093=0,"",'RRP data input'!D12093)</f>
        <v/>
      </c>
      <c r="E12092" s="174" t="str">
        <f>IFERROR(VLOOKUP(C12092,Mappings!$B$13:$E$31,4,FALSE),"")</f>
        <v/>
      </c>
      <c r="F12092" s="219">
        <f>SUM('RRP data input'!E12093:L12093)</f>
        <v>0</v>
      </c>
      <c r="G12092" s="219">
        <f>SUM('RRP data input'!E12093:P12093)</f>
        <v>0</v>
      </c>
      <c r="H12092" s="143" t="str">
        <f t="shared" si="190"/>
        <v/>
      </c>
    </row>
    <row r="12093" spans="2:8" customFormat="1">
      <c r="B12093" s="185" t="str">
        <f>IF(OR('RRP data input'!B12094="",'RRP data input'!B12094=0),"",'RRP data input'!B12094)</f>
        <v/>
      </c>
      <c r="C12093" s="174" t="str">
        <f>IF('RRP data input'!C12094=0,"",'RRP data input'!C12094)</f>
        <v/>
      </c>
      <c r="D12093" s="174" t="str">
        <f>IF('RRP data input'!D12094=0,"",'RRP data input'!D12094)</f>
        <v/>
      </c>
      <c r="E12093" s="174" t="str">
        <f>IFERROR(VLOOKUP(C12093,Mappings!$B$13:$E$31,4,FALSE),"")</f>
        <v/>
      </c>
      <c r="F12093" s="219">
        <f>SUM('RRP data input'!E12094:L12094)</f>
        <v>0</v>
      </c>
      <c r="G12093" s="219">
        <f>SUM('RRP data input'!E12094:P12094)</f>
        <v>0</v>
      </c>
      <c r="H12093" s="143" t="str">
        <f t="shared" si="190"/>
        <v/>
      </c>
    </row>
    <row r="12094" spans="2:8" customFormat="1">
      <c r="B12094" s="185" t="str">
        <f>IF(OR('RRP data input'!B12095="",'RRP data input'!B12095=0),"",'RRP data input'!B12095)</f>
        <v/>
      </c>
      <c r="C12094" s="174" t="str">
        <f>IF('RRP data input'!C12095=0,"",'RRP data input'!C12095)</f>
        <v/>
      </c>
      <c r="D12094" s="174" t="str">
        <f>IF('RRP data input'!D12095=0,"",'RRP data input'!D12095)</f>
        <v/>
      </c>
      <c r="E12094" s="174" t="str">
        <f>IFERROR(VLOOKUP(C12094,Mappings!$B$13:$E$31,4,FALSE),"")</f>
        <v/>
      </c>
      <c r="F12094" s="219">
        <f>SUM('RRP data input'!E12095:L12095)</f>
        <v>0</v>
      </c>
      <c r="G12094" s="219">
        <f>SUM('RRP data input'!E12095:P12095)</f>
        <v>0</v>
      </c>
      <c r="H12094" s="143" t="str">
        <f t="shared" si="190"/>
        <v/>
      </c>
    </row>
    <row r="12095" spans="2:8" customFormat="1">
      <c r="B12095" s="185" t="str">
        <f>IF(OR('RRP data input'!B12096="",'RRP data input'!B12096=0),"",'RRP data input'!B12096)</f>
        <v/>
      </c>
      <c r="C12095" s="174" t="str">
        <f>IF('RRP data input'!C12096=0,"",'RRP data input'!C12096)</f>
        <v/>
      </c>
      <c r="D12095" s="174" t="str">
        <f>IF('RRP data input'!D12096=0,"",'RRP data input'!D12096)</f>
        <v/>
      </c>
      <c r="E12095" s="174" t="str">
        <f>IFERROR(VLOOKUP(C12095,Mappings!$B$13:$E$31,4,FALSE),"")</f>
        <v/>
      </c>
      <c r="F12095" s="219">
        <f>SUM('RRP data input'!E12096:L12096)</f>
        <v>0</v>
      </c>
      <c r="G12095" s="219">
        <f>SUM('RRP data input'!E12096:P12096)</f>
        <v>0</v>
      </c>
      <c r="H12095" s="143" t="str">
        <f t="shared" si="190"/>
        <v/>
      </c>
    </row>
    <row r="12096" spans="2:8" customFormat="1">
      <c r="B12096" s="185" t="str">
        <f>IF(OR('RRP data input'!B12097="",'RRP data input'!B12097=0),"",'RRP data input'!B12097)</f>
        <v/>
      </c>
      <c r="C12096" s="174" t="str">
        <f>IF('RRP data input'!C12097=0,"",'RRP data input'!C12097)</f>
        <v/>
      </c>
      <c r="D12096" s="174" t="str">
        <f>IF('RRP data input'!D12097=0,"",'RRP data input'!D12097)</f>
        <v/>
      </c>
      <c r="E12096" s="174" t="str">
        <f>IFERROR(VLOOKUP(C12096,Mappings!$B$13:$E$31,4,FALSE),"")</f>
        <v/>
      </c>
      <c r="F12096" s="219">
        <f>SUM('RRP data input'!E12097:L12097)</f>
        <v>0</v>
      </c>
      <c r="G12096" s="219">
        <f>SUM('RRP data input'!E12097:P12097)</f>
        <v>0</v>
      </c>
      <c r="H12096" s="143" t="str">
        <f t="shared" si="190"/>
        <v/>
      </c>
    </row>
    <row r="12097" spans="2:8" customFormat="1">
      <c r="B12097" s="185" t="str">
        <f>IF(OR('RRP data input'!B12098="",'RRP data input'!B12098=0),"",'RRP data input'!B12098)</f>
        <v/>
      </c>
      <c r="C12097" s="174" t="str">
        <f>IF('RRP data input'!C12098=0,"",'RRP data input'!C12098)</f>
        <v/>
      </c>
      <c r="D12097" s="174" t="str">
        <f>IF('RRP data input'!D12098=0,"",'RRP data input'!D12098)</f>
        <v/>
      </c>
      <c r="E12097" s="174" t="str">
        <f>IFERROR(VLOOKUP(C12097,Mappings!$B$13:$E$31,4,FALSE),"")</f>
        <v/>
      </c>
      <c r="F12097" s="219">
        <f>SUM('RRP data input'!E12098:L12098)</f>
        <v>0</v>
      </c>
      <c r="G12097" s="219">
        <f>SUM('RRP data input'!E12098:P12098)</f>
        <v>0</v>
      </c>
      <c r="H12097" s="143" t="str">
        <f t="shared" si="190"/>
        <v/>
      </c>
    </row>
    <row r="12098" spans="2:8" customFormat="1">
      <c r="B12098" s="185" t="str">
        <f>IF(OR('RRP data input'!B12099="",'RRP data input'!B12099=0),"",'RRP data input'!B12099)</f>
        <v/>
      </c>
      <c r="C12098" s="174" t="str">
        <f>IF('RRP data input'!C12099=0,"",'RRP data input'!C12099)</f>
        <v/>
      </c>
      <c r="D12098" s="174" t="str">
        <f>IF('RRP data input'!D12099=0,"",'RRP data input'!D12099)</f>
        <v/>
      </c>
      <c r="E12098" s="174" t="str">
        <f>IFERROR(VLOOKUP(C12098,Mappings!$B$13:$E$31,4,FALSE),"")</f>
        <v/>
      </c>
      <c r="F12098" s="219">
        <f>SUM('RRP data input'!E12099:L12099)</f>
        <v>0</v>
      </c>
      <c r="G12098" s="219">
        <f>SUM('RRP data input'!E12099:P12099)</f>
        <v>0</v>
      </c>
      <c r="H12098" s="143" t="str">
        <f t="shared" si="190"/>
        <v/>
      </c>
    </row>
    <row r="12099" spans="2:8" customFormat="1">
      <c r="B12099" s="185" t="str">
        <f>IF(OR('RRP data input'!B12100="",'RRP data input'!B12100=0),"",'RRP data input'!B12100)</f>
        <v/>
      </c>
      <c r="C12099" s="174" t="str">
        <f>IF('RRP data input'!C12100=0,"",'RRP data input'!C12100)</f>
        <v/>
      </c>
      <c r="D12099" s="174" t="str">
        <f>IF('RRP data input'!D12100=0,"",'RRP data input'!D12100)</f>
        <v/>
      </c>
      <c r="E12099" s="174" t="str">
        <f>IFERROR(VLOOKUP(C12099,Mappings!$B$13:$E$31,4,FALSE),"")</f>
        <v/>
      </c>
      <c r="F12099" s="219">
        <f>SUM('RRP data input'!E12100:L12100)</f>
        <v>0</v>
      </c>
      <c r="G12099" s="219">
        <f>SUM('RRP data input'!E12100:P12100)</f>
        <v>0</v>
      </c>
      <c r="H12099" s="143" t="str">
        <f t="shared" si="190"/>
        <v/>
      </c>
    </row>
    <row r="12100" spans="2:8" customFormat="1">
      <c r="B12100" s="185" t="str">
        <f>IF(OR('RRP data input'!B12101="",'RRP data input'!B12101=0),"",'RRP data input'!B12101)</f>
        <v/>
      </c>
      <c r="C12100" s="174" t="str">
        <f>IF('RRP data input'!C12101=0,"",'RRP data input'!C12101)</f>
        <v/>
      </c>
      <c r="D12100" s="174" t="str">
        <f>IF('RRP data input'!D12101=0,"",'RRP data input'!D12101)</f>
        <v/>
      </c>
      <c r="E12100" s="174" t="str">
        <f>IFERROR(VLOOKUP(C12100,Mappings!$B$13:$E$31,4,FALSE),"")</f>
        <v/>
      </c>
      <c r="F12100" s="219">
        <f>SUM('RRP data input'!E12101:L12101)</f>
        <v>0</v>
      </c>
      <c r="G12100" s="219">
        <f>SUM('RRP data input'!E12101:P12101)</f>
        <v>0</v>
      </c>
      <c r="H12100" s="143" t="str">
        <f t="shared" si="190"/>
        <v/>
      </c>
    </row>
    <row r="12101" spans="2:8" customFormat="1">
      <c r="B12101" s="185" t="str">
        <f>IF(OR('RRP data input'!B12102="",'RRP data input'!B12102=0),"",'RRP data input'!B12102)</f>
        <v/>
      </c>
      <c r="C12101" s="174" t="str">
        <f>IF('RRP data input'!C12102=0,"",'RRP data input'!C12102)</f>
        <v/>
      </c>
      <c r="D12101" s="174" t="str">
        <f>IF('RRP data input'!D12102=0,"",'RRP data input'!D12102)</f>
        <v/>
      </c>
      <c r="E12101" s="174" t="str">
        <f>IFERROR(VLOOKUP(C12101,Mappings!$B$13:$E$31,4,FALSE),"")</f>
        <v/>
      </c>
      <c r="F12101" s="219">
        <f>SUM('RRP data input'!E12102:L12102)</f>
        <v>0</v>
      </c>
      <c r="G12101" s="219">
        <f>SUM('RRP data input'!E12102:P12102)</f>
        <v>0</v>
      </c>
      <c r="H12101" s="143" t="str">
        <f t="shared" si="190"/>
        <v/>
      </c>
    </row>
    <row r="12102" spans="2:8" customFormat="1">
      <c r="B12102" s="185" t="str">
        <f>IF(OR('RRP data input'!B12103="",'RRP data input'!B12103=0),"",'RRP data input'!B12103)</f>
        <v/>
      </c>
      <c r="C12102" s="174" t="str">
        <f>IF('RRP data input'!C12103=0,"",'RRP data input'!C12103)</f>
        <v/>
      </c>
      <c r="D12102" s="174" t="str">
        <f>IF('RRP data input'!D12103=0,"",'RRP data input'!D12103)</f>
        <v/>
      </c>
      <c r="E12102" s="174" t="str">
        <f>IFERROR(VLOOKUP(C12102,Mappings!$B$13:$E$31,4,FALSE),"")</f>
        <v/>
      </c>
      <c r="F12102" s="219">
        <f>SUM('RRP data input'!E12103:L12103)</f>
        <v>0</v>
      </c>
      <c r="G12102" s="219">
        <f>SUM('RRP data input'!E12103:P12103)</f>
        <v>0</v>
      </c>
      <c r="H12102" s="143" t="str">
        <f t="shared" si="190"/>
        <v/>
      </c>
    </row>
    <row r="12103" spans="2:8" customFormat="1">
      <c r="B12103" s="185" t="str">
        <f>IF(OR('RRP data input'!B12104="",'RRP data input'!B12104=0),"",'RRP data input'!B12104)</f>
        <v/>
      </c>
      <c r="C12103" s="174" t="str">
        <f>IF('RRP data input'!C12104=0,"",'RRP data input'!C12104)</f>
        <v/>
      </c>
      <c r="D12103" s="174" t="str">
        <f>IF('RRP data input'!D12104=0,"",'RRP data input'!D12104)</f>
        <v/>
      </c>
      <c r="E12103" s="174" t="str">
        <f>IFERROR(VLOOKUP(C12103,Mappings!$B$13:$E$31,4,FALSE),"")</f>
        <v/>
      </c>
      <c r="F12103" s="219">
        <f>SUM('RRP data input'!E12104:L12104)</f>
        <v>0</v>
      </c>
      <c r="G12103" s="219">
        <f>SUM('RRP data input'!E12104:P12104)</f>
        <v>0</v>
      </c>
      <c r="H12103" s="143" t="str">
        <f t="shared" si="190"/>
        <v/>
      </c>
    </row>
    <row r="12104" spans="2:8" customFormat="1">
      <c r="B12104" s="185" t="str">
        <f>IF(OR('RRP data input'!B12105="",'RRP data input'!B12105=0),"",'RRP data input'!B12105)</f>
        <v/>
      </c>
      <c r="C12104" s="174" t="str">
        <f>IF('RRP data input'!C12105=0,"",'RRP data input'!C12105)</f>
        <v/>
      </c>
      <c r="D12104" s="174" t="str">
        <f>IF('RRP data input'!D12105=0,"",'RRP data input'!D12105)</f>
        <v/>
      </c>
      <c r="E12104" s="174" t="str">
        <f>IFERROR(VLOOKUP(C12104,Mappings!$B$13:$E$31,4,FALSE),"")</f>
        <v/>
      </c>
      <c r="F12104" s="219">
        <f>SUM('RRP data input'!E12105:L12105)</f>
        <v>0</v>
      </c>
      <c r="G12104" s="219">
        <f>SUM('RRP data input'!E12105:P12105)</f>
        <v>0</v>
      </c>
      <c r="H12104" s="143" t="str">
        <f t="shared" si="190"/>
        <v/>
      </c>
    </row>
    <row r="12105" spans="2:8" customFormat="1">
      <c r="B12105" s="185" t="str">
        <f>IF(OR('RRP data input'!B12106="",'RRP data input'!B12106=0),"",'RRP data input'!B12106)</f>
        <v/>
      </c>
      <c r="C12105" s="174" t="str">
        <f>IF('RRP data input'!C12106=0,"",'RRP data input'!C12106)</f>
        <v/>
      </c>
      <c r="D12105" s="174" t="str">
        <f>IF('RRP data input'!D12106=0,"",'RRP data input'!D12106)</f>
        <v/>
      </c>
      <c r="E12105" s="174" t="str">
        <f>IFERROR(VLOOKUP(C12105,Mappings!$B$13:$E$31,4,FALSE),"")</f>
        <v/>
      </c>
      <c r="F12105" s="219">
        <f>SUM('RRP data input'!E12106:L12106)</f>
        <v>0</v>
      </c>
      <c r="G12105" s="219">
        <f>SUM('RRP data input'!E12106:P12106)</f>
        <v>0</v>
      </c>
      <c r="H12105" s="143" t="str">
        <f t="shared" si="190"/>
        <v/>
      </c>
    </row>
    <row r="12106" spans="2:8" customFormat="1">
      <c r="B12106" s="185" t="str">
        <f>IF(OR('RRP data input'!B12107="",'RRP data input'!B12107=0),"",'RRP data input'!B12107)</f>
        <v/>
      </c>
      <c r="C12106" s="174" t="str">
        <f>IF('RRP data input'!C12107=0,"",'RRP data input'!C12107)</f>
        <v/>
      </c>
      <c r="D12106" s="174" t="str">
        <f>IF('RRP data input'!D12107=0,"",'RRP data input'!D12107)</f>
        <v/>
      </c>
      <c r="E12106" s="174" t="str">
        <f>IFERROR(VLOOKUP(C12106,Mappings!$B$13:$E$31,4,FALSE),"")</f>
        <v/>
      </c>
      <c r="F12106" s="219">
        <f>SUM('RRP data input'!E12107:L12107)</f>
        <v>0</v>
      </c>
      <c r="G12106" s="219">
        <f>SUM('RRP data input'!E12107:P12107)</f>
        <v>0</v>
      </c>
      <c r="H12106" s="143" t="str">
        <f t="shared" si="190"/>
        <v/>
      </c>
    </row>
    <row r="12107" spans="2:8" customFormat="1">
      <c r="B12107" s="185" t="str">
        <f>IF(OR('RRP data input'!B12108="",'RRP data input'!B12108=0),"",'RRP data input'!B12108)</f>
        <v/>
      </c>
      <c r="C12107" s="174" t="str">
        <f>IF('RRP data input'!C12108=0,"",'RRP data input'!C12108)</f>
        <v/>
      </c>
      <c r="D12107" s="174" t="str">
        <f>IF('RRP data input'!D12108=0,"",'RRP data input'!D12108)</f>
        <v/>
      </c>
      <c r="E12107" s="174" t="str">
        <f>IFERROR(VLOOKUP(C12107,Mappings!$B$13:$E$31,4,FALSE),"")</f>
        <v/>
      </c>
      <c r="F12107" s="219">
        <f>SUM('RRP data input'!E12108:L12108)</f>
        <v>0</v>
      </c>
      <c r="G12107" s="219">
        <f>SUM('RRP data input'!E12108:P12108)</f>
        <v>0</v>
      </c>
      <c r="H12107" s="143" t="str">
        <f t="shared" si="190"/>
        <v/>
      </c>
    </row>
    <row r="12108" spans="2:8" customFormat="1">
      <c r="B12108" s="185" t="str">
        <f>IF(OR('RRP data input'!B12109="",'RRP data input'!B12109=0),"",'RRP data input'!B12109)</f>
        <v/>
      </c>
      <c r="C12108" s="174" t="str">
        <f>IF('RRP data input'!C12109=0,"",'RRP data input'!C12109)</f>
        <v/>
      </c>
      <c r="D12108" s="174" t="str">
        <f>IF('RRP data input'!D12109=0,"",'RRP data input'!D12109)</f>
        <v/>
      </c>
      <c r="E12108" s="174" t="str">
        <f>IFERROR(VLOOKUP(C12108,Mappings!$B$13:$E$31,4,FALSE),"")</f>
        <v/>
      </c>
      <c r="F12108" s="219">
        <f>SUM('RRP data input'!E12109:L12109)</f>
        <v>0</v>
      </c>
      <c r="G12108" s="219">
        <f>SUM('RRP data input'!E12109:P12109)</f>
        <v>0</v>
      </c>
      <c r="H12108" s="143" t="str">
        <f t="shared" si="190"/>
        <v/>
      </c>
    </row>
    <row r="12109" spans="2:8" customFormat="1">
      <c r="B12109" s="185" t="str">
        <f>IF(OR('RRP data input'!B12110="",'RRP data input'!B12110=0),"",'RRP data input'!B12110)</f>
        <v/>
      </c>
      <c r="C12109" s="174" t="str">
        <f>IF('RRP data input'!C12110=0,"",'RRP data input'!C12110)</f>
        <v/>
      </c>
      <c r="D12109" s="174" t="str">
        <f>IF('RRP data input'!D12110=0,"",'RRP data input'!D12110)</f>
        <v/>
      </c>
      <c r="E12109" s="174" t="str">
        <f>IFERROR(VLOOKUP(C12109,Mappings!$B$13:$E$31,4,FALSE),"")</f>
        <v/>
      </c>
      <c r="F12109" s="219">
        <f>SUM('RRP data input'!E12110:L12110)</f>
        <v>0</v>
      </c>
      <c r="G12109" s="219">
        <f>SUM('RRP data input'!E12110:P12110)</f>
        <v>0</v>
      </c>
      <c r="H12109" s="143" t="str">
        <f t="shared" si="190"/>
        <v/>
      </c>
    </row>
    <row r="12110" spans="2:8" customFormat="1">
      <c r="B12110" s="185" t="str">
        <f>IF(OR('RRP data input'!B12111="",'RRP data input'!B12111=0),"",'RRP data input'!B12111)</f>
        <v/>
      </c>
      <c r="C12110" s="174" t="str">
        <f>IF('RRP data input'!C12111=0,"",'RRP data input'!C12111)</f>
        <v/>
      </c>
      <c r="D12110" s="174" t="str">
        <f>IF('RRP data input'!D12111=0,"",'RRP data input'!D12111)</f>
        <v/>
      </c>
      <c r="E12110" s="174" t="str">
        <f>IFERROR(VLOOKUP(C12110,Mappings!$B$13:$E$31,4,FALSE),"")</f>
        <v/>
      </c>
      <c r="F12110" s="219">
        <f>SUM('RRP data input'!E12111:L12111)</f>
        <v>0</v>
      </c>
      <c r="G12110" s="219">
        <f>SUM('RRP data input'!E12111:P12111)</f>
        <v>0</v>
      </c>
      <c r="H12110" s="143" t="str">
        <f t="shared" si="190"/>
        <v/>
      </c>
    </row>
    <row r="12111" spans="2:8" customFormat="1">
      <c r="B12111" s="185" t="str">
        <f>IF(OR('RRP data input'!B12112="",'RRP data input'!B12112=0),"",'RRP data input'!B12112)</f>
        <v/>
      </c>
      <c r="C12111" s="174" t="str">
        <f>IF('RRP data input'!C12112=0,"",'RRP data input'!C12112)</f>
        <v/>
      </c>
      <c r="D12111" s="174" t="str">
        <f>IF('RRP data input'!D12112=0,"",'RRP data input'!D12112)</f>
        <v/>
      </c>
      <c r="E12111" s="174" t="str">
        <f>IFERROR(VLOOKUP(C12111,Mappings!$B$13:$E$31,4,FALSE),"")</f>
        <v/>
      </c>
      <c r="F12111" s="219">
        <f>SUM('RRP data input'!E12112:L12112)</f>
        <v>0</v>
      </c>
      <c r="G12111" s="219">
        <f>SUM('RRP data input'!E12112:P12112)</f>
        <v>0</v>
      </c>
      <c r="H12111" s="143" t="str">
        <f t="shared" si="190"/>
        <v/>
      </c>
    </row>
    <row r="12112" spans="2:8" customFormat="1">
      <c r="B12112" s="185" t="str">
        <f>IF(OR('RRP data input'!B12113="",'RRP data input'!B12113=0),"",'RRP data input'!B12113)</f>
        <v/>
      </c>
      <c r="C12112" s="174" t="str">
        <f>IF('RRP data input'!C12113=0,"",'RRP data input'!C12113)</f>
        <v/>
      </c>
      <c r="D12112" s="174" t="str">
        <f>IF('RRP data input'!D12113=0,"",'RRP data input'!D12113)</f>
        <v/>
      </c>
      <c r="E12112" s="174" t="str">
        <f>IFERROR(VLOOKUP(C12112,Mappings!$B$13:$E$31,4,FALSE),"")</f>
        <v/>
      </c>
      <c r="F12112" s="219">
        <f>SUM('RRP data input'!E12113:L12113)</f>
        <v>0</v>
      </c>
      <c r="G12112" s="219">
        <f>SUM('RRP data input'!E12113:P12113)</f>
        <v>0</v>
      </c>
      <c r="H12112" s="143" t="str">
        <f t="shared" si="190"/>
        <v/>
      </c>
    </row>
    <row r="12113" spans="2:8" customFormat="1">
      <c r="B12113" s="185" t="str">
        <f>IF(OR('RRP data input'!B12114="",'RRP data input'!B12114=0),"",'RRP data input'!B12114)</f>
        <v/>
      </c>
      <c r="C12113" s="174" t="str">
        <f>IF('RRP data input'!C12114=0,"",'RRP data input'!C12114)</f>
        <v/>
      </c>
      <c r="D12113" s="174" t="str">
        <f>IF('RRP data input'!D12114=0,"",'RRP data input'!D12114)</f>
        <v/>
      </c>
      <c r="E12113" s="174" t="str">
        <f>IFERROR(VLOOKUP(C12113,Mappings!$B$13:$E$31,4,FALSE),"")</f>
        <v/>
      </c>
      <c r="F12113" s="219">
        <f>SUM('RRP data input'!E12114:L12114)</f>
        <v>0</v>
      </c>
      <c r="G12113" s="219">
        <f>SUM('RRP data input'!E12114:P12114)</f>
        <v>0</v>
      </c>
      <c r="H12113" s="143" t="str">
        <f t="shared" ref="H12113:H12176" si="191">IF(OR(C12113="LVSSA",C12113="LVSSB",C12113="LVAL"),"LV",C12113)</f>
        <v/>
      </c>
    </row>
    <row r="12114" spans="2:8" customFormat="1">
      <c r="B12114" s="185" t="str">
        <f>IF(OR('RRP data input'!B12115="",'RRP data input'!B12115=0),"",'RRP data input'!B12115)</f>
        <v/>
      </c>
      <c r="C12114" s="174" t="str">
        <f>IF('RRP data input'!C12115=0,"",'RRP data input'!C12115)</f>
        <v/>
      </c>
      <c r="D12114" s="174" t="str">
        <f>IF('RRP data input'!D12115=0,"",'RRP data input'!D12115)</f>
        <v/>
      </c>
      <c r="E12114" s="174" t="str">
        <f>IFERROR(VLOOKUP(C12114,Mappings!$B$13:$E$31,4,FALSE),"")</f>
        <v/>
      </c>
      <c r="F12114" s="219">
        <f>SUM('RRP data input'!E12115:L12115)</f>
        <v>0</v>
      </c>
      <c r="G12114" s="219">
        <f>SUM('RRP data input'!E12115:P12115)</f>
        <v>0</v>
      </c>
      <c r="H12114" s="143" t="str">
        <f t="shared" si="191"/>
        <v/>
      </c>
    </row>
    <row r="12115" spans="2:8" customFormat="1">
      <c r="B12115" s="185" t="str">
        <f>IF(OR('RRP data input'!B12116="",'RRP data input'!B12116=0),"",'RRP data input'!B12116)</f>
        <v/>
      </c>
      <c r="C12115" s="174" t="str">
        <f>IF('RRP data input'!C12116=0,"",'RRP data input'!C12116)</f>
        <v/>
      </c>
      <c r="D12115" s="174" t="str">
        <f>IF('RRP data input'!D12116=0,"",'RRP data input'!D12116)</f>
        <v/>
      </c>
      <c r="E12115" s="174" t="str">
        <f>IFERROR(VLOOKUP(C12115,Mappings!$B$13:$E$31,4,FALSE),"")</f>
        <v/>
      </c>
      <c r="F12115" s="219">
        <f>SUM('RRP data input'!E12116:L12116)</f>
        <v>0</v>
      </c>
      <c r="G12115" s="219">
        <f>SUM('RRP data input'!E12116:P12116)</f>
        <v>0</v>
      </c>
      <c r="H12115" s="143" t="str">
        <f t="shared" si="191"/>
        <v/>
      </c>
    </row>
    <row r="12116" spans="2:8" customFormat="1">
      <c r="B12116" s="185" t="str">
        <f>IF(OR('RRP data input'!B12117="",'RRP data input'!B12117=0),"",'RRP data input'!B12117)</f>
        <v/>
      </c>
      <c r="C12116" s="174" t="str">
        <f>IF('RRP data input'!C12117=0,"",'RRP data input'!C12117)</f>
        <v/>
      </c>
      <c r="D12116" s="174" t="str">
        <f>IF('RRP data input'!D12117=0,"",'RRP data input'!D12117)</f>
        <v/>
      </c>
      <c r="E12116" s="174" t="str">
        <f>IFERROR(VLOOKUP(C12116,Mappings!$B$13:$E$31,4,FALSE),"")</f>
        <v/>
      </c>
      <c r="F12116" s="219">
        <f>SUM('RRP data input'!E12117:L12117)</f>
        <v>0</v>
      </c>
      <c r="G12116" s="219">
        <f>SUM('RRP data input'!E12117:P12117)</f>
        <v>0</v>
      </c>
      <c r="H12116" s="143" t="str">
        <f t="shared" si="191"/>
        <v/>
      </c>
    </row>
    <row r="12117" spans="2:8" customFormat="1">
      <c r="B12117" s="185" t="str">
        <f>IF(OR('RRP data input'!B12118="",'RRP data input'!B12118=0),"",'RRP data input'!B12118)</f>
        <v/>
      </c>
      <c r="C12117" s="174" t="str">
        <f>IF('RRP data input'!C12118=0,"",'RRP data input'!C12118)</f>
        <v/>
      </c>
      <c r="D12117" s="174" t="str">
        <f>IF('RRP data input'!D12118=0,"",'RRP data input'!D12118)</f>
        <v/>
      </c>
      <c r="E12117" s="174" t="str">
        <f>IFERROR(VLOOKUP(C12117,Mappings!$B$13:$E$31,4,FALSE),"")</f>
        <v/>
      </c>
      <c r="F12117" s="219">
        <f>SUM('RRP data input'!E12118:L12118)</f>
        <v>0</v>
      </c>
      <c r="G12117" s="219">
        <f>SUM('RRP data input'!E12118:P12118)</f>
        <v>0</v>
      </c>
      <c r="H12117" s="143" t="str">
        <f t="shared" si="191"/>
        <v/>
      </c>
    </row>
    <row r="12118" spans="2:8" customFormat="1">
      <c r="B12118" s="185" t="str">
        <f>IF(OR('RRP data input'!B12119="",'RRP data input'!B12119=0),"",'RRP data input'!B12119)</f>
        <v/>
      </c>
      <c r="C12118" s="174" t="str">
        <f>IF('RRP data input'!C12119=0,"",'RRP data input'!C12119)</f>
        <v/>
      </c>
      <c r="D12118" s="174" t="str">
        <f>IF('RRP data input'!D12119=0,"",'RRP data input'!D12119)</f>
        <v/>
      </c>
      <c r="E12118" s="174" t="str">
        <f>IFERROR(VLOOKUP(C12118,Mappings!$B$13:$E$31,4,FALSE),"")</f>
        <v/>
      </c>
      <c r="F12118" s="219">
        <f>SUM('RRP data input'!E12119:L12119)</f>
        <v>0</v>
      </c>
      <c r="G12118" s="219">
        <f>SUM('RRP data input'!E12119:P12119)</f>
        <v>0</v>
      </c>
      <c r="H12118" s="143" t="str">
        <f t="shared" si="191"/>
        <v/>
      </c>
    </row>
    <row r="12119" spans="2:8" customFormat="1">
      <c r="B12119" s="185" t="str">
        <f>IF(OR('RRP data input'!B12120="",'RRP data input'!B12120=0),"",'RRP data input'!B12120)</f>
        <v/>
      </c>
      <c r="C12119" s="174" t="str">
        <f>IF('RRP data input'!C12120=0,"",'RRP data input'!C12120)</f>
        <v/>
      </c>
      <c r="D12119" s="174" t="str">
        <f>IF('RRP data input'!D12120=0,"",'RRP data input'!D12120)</f>
        <v/>
      </c>
      <c r="E12119" s="174" t="str">
        <f>IFERROR(VLOOKUP(C12119,Mappings!$B$13:$E$31,4,FALSE),"")</f>
        <v/>
      </c>
      <c r="F12119" s="219">
        <f>SUM('RRP data input'!E12120:L12120)</f>
        <v>0</v>
      </c>
      <c r="G12119" s="219">
        <f>SUM('RRP data input'!E12120:P12120)</f>
        <v>0</v>
      </c>
      <c r="H12119" s="143" t="str">
        <f t="shared" si="191"/>
        <v/>
      </c>
    </row>
    <row r="12120" spans="2:8" customFormat="1">
      <c r="B12120" s="185" t="str">
        <f>IF(OR('RRP data input'!B12121="",'RRP data input'!B12121=0),"",'RRP data input'!B12121)</f>
        <v/>
      </c>
      <c r="C12120" s="174" t="str">
        <f>IF('RRP data input'!C12121=0,"",'RRP data input'!C12121)</f>
        <v/>
      </c>
      <c r="D12120" s="174" t="str">
        <f>IF('RRP data input'!D12121=0,"",'RRP data input'!D12121)</f>
        <v/>
      </c>
      <c r="E12120" s="174" t="str">
        <f>IFERROR(VLOOKUP(C12120,Mappings!$B$13:$E$31,4,FALSE),"")</f>
        <v/>
      </c>
      <c r="F12120" s="219">
        <f>SUM('RRP data input'!E12121:L12121)</f>
        <v>0</v>
      </c>
      <c r="G12120" s="219">
        <f>SUM('RRP data input'!E12121:P12121)</f>
        <v>0</v>
      </c>
      <c r="H12120" s="143" t="str">
        <f t="shared" si="191"/>
        <v/>
      </c>
    </row>
    <row r="12121" spans="2:8" customFormat="1">
      <c r="B12121" s="185" t="str">
        <f>IF(OR('RRP data input'!B12122="",'RRP data input'!B12122=0),"",'RRP data input'!B12122)</f>
        <v/>
      </c>
      <c r="C12121" s="174" t="str">
        <f>IF('RRP data input'!C12122=0,"",'RRP data input'!C12122)</f>
        <v/>
      </c>
      <c r="D12121" s="174" t="str">
        <f>IF('RRP data input'!D12122=0,"",'RRP data input'!D12122)</f>
        <v/>
      </c>
      <c r="E12121" s="174" t="str">
        <f>IFERROR(VLOOKUP(C12121,Mappings!$B$13:$E$31,4,FALSE),"")</f>
        <v/>
      </c>
      <c r="F12121" s="219">
        <f>SUM('RRP data input'!E12122:L12122)</f>
        <v>0</v>
      </c>
      <c r="G12121" s="219">
        <f>SUM('RRP data input'!E12122:P12122)</f>
        <v>0</v>
      </c>
      <c r="H12121" s="143" t="str">
        <f t="shared" si="191"/>
        <v/>
      </c>
    </row>
    <row r="12122" spans="2:8" customFormat="1">
      <c r="B12122" s="185" t="str">
        <f>IF(OR('RRP data input'!B12123="",'RRP data input'!B12123=0),"",'RRP data input'!B12123)</f>
        <v/>
      </c>
      <c r="C12122" s="174" t="str">
        <f>IF('RRP data input'!C12123=0,"",'RRP data input'!C12123)</f>
        <v/>
      </c>
      <c r="D12122" s="174" t="str">
        <f>IF('RRP data input'!D12123=0,"",'RRP data input'!D12123)</f>
        <v/>
      </c>
      <c r="E12122" s="174" t="str">
        <f>IFERROR(VLOOKUP(C12122,Mappings!$B$13:$E$31,4,FALSE),"")</f>
        <v/>
      </c>
      <c r="F12122" s="219">
        <f>SUM('RRP data input'!E12123:L12123)</f>
        <v>0</v>
      </c>
      <c r="G12122" s="219">
        <f>SUM('RRP data input'!E12123:P12123)</f>
        <v>0</v>
      </c>
      <c r="H12122" s="143" t="str">
        <f t="shared" si="191"/>
        <v/>
      </c>
    </row>
    <row r="12123" spans="2:8" customFormat="1">
      <c r="B12123" s="185" t="str">
        <f>IF(OR('RRP data input'!B12124="",'RRP data input'!B12124=0),"",'RRP data input'!B12124)</f>
        <v/>
      </c>
      <c r="C12123" s="174" t="str">
        <f>IF('RRP data input'!C12124=0,"",'RRP data input'!C12124)</f>
        <v/>
      </c>
      <c r="D12123" s="174" t="str">
        <f>IF('RRP data input'!D12124=0,"",'RRP data input'!D12124)</f>
        <v/>
      </c>
      <c r="E12123" s="174" t="str">
        <f>IFERROR(VLOOKUP(C12123,Mappings!$B$13:$E$31,4,FALSE),"")</f>
        <v/>
      </c>
      <c r="F12123" s="219">
        <f>SUM('RRP data input'!E12124:L12124)</f>
        <v>0</v>
      </c>
      <c r="G12123" s="219">
        <f>SUM('RRP data input'!E12124:P12124)</f>
        <v>0</v>
      </c>
      <c r="H12123" s="143" t="str">
        <f t="shared" si="191"/>
        <v/>
      </c>
    </row>
    <row r="12124" spans="2:8" customFormat="1">
      <c r="B12124" s="185" t="str">
        <f>IF(OR('RRP data input'!B12125="",'RRP data input'!B12125=0),"",'RRP data input'!B12125)</f>
        <v/>
      </c>
      <c r="C12124" s="174" t="str">
        <f>IF('RRP data input'!C12125=0,"",'RRP data input'!C12125)</f>
        <v/>
      </c>
      <c r="D12124" s="174" t="str">
        <f>IF('RRP data input'!D12125=0,"",'RRP data input'!D12125)</f>
        <v/>
      </c>
      <c r="E12124" s="174" t="str">
        <f>IFERROR(VLOOKUP(C12124,Mappings!$B$13:$E$31,4,FALSE),"")</f>
        <v/>
      </c>
      <c r="F12124" s="219">
        <f>SUM('RRP data input'!E12125:L12125)</f>
        <v>0</v>
      </c>
      <c r="G12124" s="219">
        <f>SUM('RRP data input'!E12125:P12125)</f>
        <v>0</v>
      </c>
      <c r="H12124" s="143" t="str">
        <f t="shared" si="191"/>
        <v/>
      </c>
    </row>
    <row r="12125" spans="2:8" customFormat="1">
      <c r="B12125" s="185" t="str">
        <f>IF(OR('RRP data input'!B12126="",'RRP data input'!B12126=0),"",'RRP data input'!B12126)</f>
        <v/>
      </c>
      <c r="C12125" s="174" t="str">
        <f>IF('RRP data input'!C12126=0,"",'RRP data input'!C12126)</f>
        <v/>
      </c>
      <c r="D12125" s="174" t="str">
        <f>IF('RRP data input'!D12126=0,"",'RRP data input'!D12126)</f>
        <v/>
      </c>
      <c r="E12125" s="174" t="str">
        <f>IFERROR(VLOOKUP(C12125,Mappings!$B$13:$E$31,4,FALSE),"")</f>
        <v/>
      </c>
      <c r="F12125" s="219">
        <f>SUM('RRP data input'!E12126:L12126)</f>
        <v>0</v>
      </c>
      <c r="G12125" s="219">
        <f>SUM('RRP data input'!E12126:P12126)</f>
        <v>0</v>
      </c>
      <c r="H12125" s="143" t="str">
        <f t="shared" si="191"/>
        <v/>
      </c>
    </row>
    <row r="12126" spans="2:8" customFormat="1">
      <c r="B12126" s="185" t="str">
        <f>IF(OR('RRP data input'!B12127="",'RRP data input'!B12127=0),"",'RRP data input'!B12127)</f>
        <v/>
      </c>
      <c r="C12126" s="174" t="str">
        <f>IF('RRP data input'!C12127=0,"",'RRP data input'!C12127)</f>
        <v/>
      </c>
      <c r="D12126" s="174" t="str">
        <f>IF('RRP data input'!D12127=0,"",'RRP data input'!D12127)</f>
        <v/>
      </c>
      <c r="E12126" s="174" t="str">
        <f>IFERROR(VLOOKUP(C12126,Mappings!$B$13:$E$31,4,FALSE),"")</f>
        <v/>
      </c>
      <c r="F12126" s="219">
        <f>SUM('RRP data input'!E12127:L12127)</f>
        <v>0</v>
      </c>
      <c r="G12126" s="219">
        <f>SUM('RRP data input'!E12127:P12127)</f>
        <v>0</v>
      </c>
      <c r="H12126" s="143" t="str">
        <f t="shared" si="191"/>
        <v/>
      </c>
    </row>
    <row r="12127" spans="2:8" customFormat="1">
      <c r="B12127" s="185" t="str">
        <f>IF(OR('RRP data input'!B12128="",'RRP data input'!B12128=0),"",'RRP data input'!B12128)</f>
        <v/>
      </c>
      <c r="C12127" s="174" t="str">
        <f>IF('RRP data input'!C12128=0,"",'RRP data input'!C12128)</f>
        <v/>
      </c>
      <c r="D12127" s="174" t="str">
        <f>IF('RRP data input'!D12128=0,"",'RRP data input'!D12128)</f>
        <v/>
      </c>
      <c r="E12127" s="174" t="str">
        <f>IFERROR(VLOOKUP(C12127,Mappings!$B$13:$E$31,4,FALSE),"")</f>
        <v/>
      </c>
      <c r="F12127" s="219">
        <f>SUM('RRP data input'!E12128:L12128)</f>
        <v>0</v>
      </c>
      <c r="G12127" s="219">
        <f>SUM('RRP data input'!E12128:P12128)</f>
        <v>0</v>
      </c>
      <c r="H12127" s="143" t="str">
        <f t="shared" si="191"/>
        <v/>
      </c>
    </row>
    <row r="12128" spans="2:8" customFormat="1">
      <c r="B12128" s="185" t="str">
        <f>IF(OR('RRP data input'!B12129="",'RRP data input'!B12129=0),"",'RRP data input'!B12129)</f>
        <v/>
      </c>
      <c r="C12128" s="174" t="str">
        <f>IF('RRP data input'!C12129=0,"",'RRP data input'!C12129)</f>
        <v/>
      </c>
      <c r="D12128" s="174" t="str">
        <f>IF('RRP data input'!D12129=0,"",'RRP data input'!D12129)</f>
        <v/>
      </c>
      <c r="E12128" s="174" t="str">
        <f>IFERROR(VLOOKUP(C12128,Mappings!$B$13:$E$31,4,FALSE),"")</f>
        <v/>
      </c>
      <c r="F12128" s="219">
        <f>SUM('RRP data input'!E12129:L12129)</f>
        <v>0</v>
      </c>
      <c r="G12128" s="219">
        <f>SUM('RRP data input'!E12129:P12129)</f>
        <v>0</v>
      </c>
      <c r="H12128" s="143" t="str">
        <f t="shared" si="191"/>
        <v/>
      </c>
    </row>
    <row r="12129" spans="2:8" customFormat="1">
      <c r="B12129" s="185" t="str">
        <f>IF(OR('RRP data input'!B12130="",'RRP data input'!B12130=0),"",'RRP data input'!B12130)</f>
        <v/>
      </c>
      <c r="C12129" s="174" t="str">
        <f>IF('RRP data input'!C12130=0,"",'RRP data input'!C12130)</f>
        <v/>
      </c>
      <c r="D12129" s="174" t="str">
        <f>IF('RRP data input'!D12130=0,"",'RRP data input'!D12130)</f>
        <v/>
      </c>
      <c r="E12129" s="174" t="str">
        <f>IFERROR(VLOOKUP(C12129,Mappings!$B$13:$E$31,4,FALSE),"")</f>
        <v/>
      </c>
      <c r="F12129" s="219">
        <f>SUM('RRP data input'!E12130:L12130)</f>
        <v>0</v>
      </c>
      <c r="G12129" s="219">
        <f>SUM('RRP data input'!E12130:P12130)</f>
        <v>0</v>
      </c>
      <c r="H12129" s="143" t="str">
        <f t="shared" si="191"/>
        <v/>
      </c>
    </row>
    <row r="12130" spans="2:8" customFormat="1">
      <c r="B12130" s="185" t="str">
        <f>IF(OR('RRP data input'!B12131="",'RRP data input'!B12131=0),"",'RRP data input'!B12131)</f>
        <v/>
      </c>
      <c r="C12130" s="174" t="str">
        <f>IF('RRP data input'!C12131=0,"",'RRP data input'!C12131)</f>
        <v/>
      </c>
      <c r="D12130" s="174" t="str">
        <f>IF('RRP data input'!D12131=0,"",'RRP data input'!D12131)</f>
        <v/>
      </c>
      <c r="E12130" s="174" t="str">
        <f>IFERROR(VLOOKUP(C12130,Mappings!$B$13:$E$31,4,FALSE),"")</f>
        <v/>
      </c>
      <c r="F12130" s="219">
        <f>SUM('RRP data input'!E12131:L12131)</f>
        <v>0</v>
      </c>
      <c r="G12130" s="219">
        <f>SUM('RRP data input'!E12131:P12131)</f>
        <v>0</v>
      </c>
      <c r="H12130" s="143" t="str">
        <f t="shared" si="191"/>
        <v/>
      </c>
    </row>
    <row r="12131" spans="2:8" customFormat="1">
      <c r="B12131" s="185" t="str">
        <f>IF(OR('RRP data input'!B12132="",'RRP data input'!B12132=0),"",'RRP data input'!B12132)</f>
        <v/>
      </c>
      <c r="C12131" s="174" t="str">
        <f>IF('RRP data input'!C12132=0,"",'RRP data input'!C12132)</f>
        <v/>
      </c>
      <c r="D12131" s="174" t="str">
        <f>IF('RRP data input'!D12132=0,"",'RRP data input'!D12132)</f>
        <v/>
      </c>
      <c r="E12131" s="174" t="str">
        <f>IFERROR(VLOOKUP(C12131,Mappings!$B$13:$E$31,4,FALSE),"")</f>
        <v/>
      </c>
      <c r="F12131" s="219">
        <f>SUM('RRP data input'!E12132:L12132)</f>
        <v>0</v>
      </c>
      <c r="G12131" s="219">
        <f>SUM('RRP data input'!E12132:P12132)</f>
        <v>0</v>
      </c>
      <c r="H12131" s="143" t="str">
        <f t="shared" si="191"/>
        <v/>
      </c>
    </row>
    <row r="12132" spans="2:8" customFormat="1">
      <c r="B12132" s="185" t="str">
        <f>IF(OR('RRP data input'!B12133="",'RRP data input'!B12133=0),"",'RRP data input'!B12133)</f>
        <v/>
      </c>
      <c r="C12132" s="174" t="str">
        <f>IF('RRP data input'!C12133=0,"",'RRP data input'!C12133)</f>
        <v/>
      </c>
      <c r="D12132" s="174" t="str">
        <f>IF('RRP data input'!D12133=0,"",'RRP data input'!D12133)</f>
        <v/>
      </c>
      <c r="E12132" s="174" t="str">
        <f>IFERROR(VLOOKUP(C12132,Mappings!$B$13:$E$31,4,FALSE),"")</f>
        <v/>
      </c>
      <c r="F12132" s="219">
        <f>SUM('RRP data input'!E12133:L12133)</f>
        <v>0</v>
      </c>
      <c r="G12132" s="219">
        <f>SUM('RRP data input'!E12133:P12133)</f>
        <v>0</v>
      </c>
      <c r="H12132" s="143" t="str">
        <f t="shared" si="191"/>
        <v/>
      </c>
    </row>
    <row r="12133" spans="2:8" customFormat="1">
      <c r="B12133" s="185" t="str">
        <f>IF(OR('RRP data input'!B12134="",'RRP data input'!B12134=0),"",'RRP data input'!B12134)</f>
        <v/>
      </c>
      <c r="C12133" s="174" t="str">
        <f>IF('RRP data input'!C12134=0,"",'RRP data input'!C12134)</f>
        <v/>
      </c>
      <c r="D12133" s="174" t="str">
        <f>IF('RRP data input'!D12134=0,"",'RRP data input'!D12134)</f>
        <v/>
      </c>
      <c r="E12133" s="174" t="str">
        <f>IFERROR(VLOOKUP(C12133,Mappings!$B$13:$E$31,4,FALSE),"")</f>
        <v/>
      </c>
      <c r="F12133" s="219">
        <f>SUM('RRP data input'!E12134:L12134)</f>
        <v>0</v>
      </c>
      <c r="G12133" s="219">
        <f>SUM('RRP data input'!E12134:P12134)</f>
        <v>0</v>
      </c>
      <c r="H12133" s="143" t="str">
        <f t="shared" si="191"/>
        <v/>
      </c>
    </row>
    <row r="12134" spans="2:8" customFormat="1">
      <c r="B12134" s="185" t="str">
        <f>IF(OR('RRP data input'!B12135="",'RRP data input'!B12135=0),"",'RRP data input'!B12135)</f>
        <v/>
      </c>
      <c r="C12134" s="174" t="str">
        <f>IF('RRP data input'!C12135=0,"",'RRP data input'!C12135)</f>
        <v/>
      </c>
      <c r="D12134" s="174" t="str">
        <f>IF('RRP data input'!D12135=0,"",'RRP data input'!D12135)</f>
        <v/>
      </c>
      <c r="E12134" s="174" t="str">
        <f>IFERROR(VLOOKUP(C12134,Mappings!$B$13:$E$31,4,FALSE),"")</f>
        <v/>
      </c>
      <c r="F12134" s="219">
        <f>SUM('RRP data input'!E12135:L12135)</f>
        <v>0</v>
      </c>
      <c r="G12134" s="219">
        <f>SUM('RRP data input'!E12135:P12135)</f>
        <v>0</v>
      </c>
      <c r="H12134" s="143" t="str">
        <f t="shared" si="191"/>
        <v/>
      </c>
    </row>
    <row r="12135" spans="2:8" customFormat="1">
      <c r="B12135" s="185" t="str">
        <f>IF(OR('RRP data input'!B12136="",'RRP data input'!B12136=0),"",'RRP data input'!B12136)</f>
        <v/>
      </c>
      <c r="C12135" s="174" t="str">
        <f>IF('RRP data input'!C12136=0,"",'RRP data input'!C12136)</f>
        <v/>
      </c>
      <c r="D12135" s="174" t="str">
        <f>IF('RRP data input'!D12136=0,"",'RRP data input'!D12136)</f>
        <v/>
      </c>
      <c r="E12135" s="174" t="str">
        <f>IFERROR(VLOOKUP(C12135,Mappings!$B$13:$E$31,4,FALSE),"")</f>
        <v/>
      </c>
      <c r="F12135" s="219">
        <f>SUM('RRP data input'!E12136:L12136)</f>
        <v>0</v>
      </c>
      <c r="G12135" s="219">
        <f>SUM('RRP data input'!E12136:P12136)</f>
        <v>0</v>
      </c>
      <c r="H12135" s="143" t="str">
        <f t="shared" si="191"/>
        <v/>
      </c>
    </row>
    <row r="12136" spans="2:8" customFormat="1">
      <c r="B12136" s="185" t="str">
        <f>IF(OR('RRP data input'!B12137="",'RRP data input'!B12137=0),"",'RRP data input'!B12137)</f>
        <v/>
      </c>
      <c r="C12136" s="174" t="str">
        <f>IF('RRP data input'!C12137=0,"",'RRP data input'!C12137)</f>
        <v/>
      </c>
      <c r="D12136" s="174" t="str">
        <f>IF('RRP data input'!D12137=0,"",'RRP data input'!D12137)</f>
        <v/>
      </c>
      <c r="E12136" s="174" t="str">
        <f>IFERROR(VLOOKUP(C12136,Mappings!$B$13:$E$31,4,FALSE),"")</f>
        <v/>
      </c>
      <c r="F12136" s="219">
        <f>SUM('RRP data input'!E12137:L12137)</f>
        <v>0</v>
      </c>
      <c r="G12136" s="219">
        <f>SUM('RRP data input'!E12137:P12137)</f>
        <v>0</v>
      </c>
      <c r="H12136" s="143" t="str">
        <f t="shared" si="191"/>
        <v/>
      </c>
    </row>
    <row r="12137" spans="2:8" customFormat="1">
      <c r="B12137" s="185" t="str">
        <f>IF(OR('RRP data input'!B12138="",'RRP data input'!B12138=0),"",'RRP data input'!B12138)</f>
        <v/>
      </c>
      <c r="C12137" s="174" t="str">
        <f>IF('RRP data input'!C12138=0,"",'RRP data input'!C12138)</f>
        <v/>
      </c>
      <c r="D12137" s="174" t="str">
        <f>IF('RRP data input'!D12138=0,"",'RRP data input'!D12138)</f>
        <v/>
      </c>
      <c r="E12137" s="174" t="str">
        <f>IFERROR(VLOOKUP(C12137,Mappings!$B$13:$E$31,4,FALSE),"")</f>
        <v/>
      </c>
      <c r="F12137" s="219">
        <f>SUM('RRP data input'!E12138:L12138)</f>
        <v>0</v>
      </c>
      <c r="G12137" s="219">
        <f>SUM('RRP data input'!E12138:P12138)</f>
        <v>0</v>
      </c>
      <c r="H12137" s="143" t="str">
        <f t="shared" si="191"/>
        <v/>
      </c>
    </row>
    <row r="12138" spans="2:8" customFormat="1">
      <c r="B12138" s="185" t="str">
        <f>IF(OR('RRP data input'!B12139="",'RRP data input'!B12139=0),"",'RRP data input'!B12139)</f>
        <v/>
      </c>
      <c r="C12138" s="174" t="str">
        <f>IF('RRP data input'!C12139=0,"",'RRP data input'!C12139)</f>
        <v/>
      </c>
      <c r="D12138" s="174" t="str">
        <f>IF('RRP data input'!D12139=0,"",'RRP data input'!D12139)</f>
        <v/>
      </c>
      <c r="E12138" s="174" t="str">
        <f>IFERROR(VLOOKUP(C12138,Mappings!$B$13:$E$31,4,FALSE),"")</f>
        <v/>
      </c>
      <c r="F12138" s="219">
        <f>SUM('RRP data input'!E12139:L12139)</f>
        <v>0</v>
      </c>
      <c r="G12138" s="219">
        <f>SUM('RRP data input'!E12139:P12139)</f>
        <v>0</v>
      </c>
      <c r="H12138" s="143" t="str">
        <f t="shared" si="191"/>
        <v/>
      </c>
    </row>
    <row r="12139" spans="2:8" customFormat="1">
      <c r="B12139" s="185" t="str">
        <f>IF(OR('RRP data input'!B12140="",'RRP data input'!B12140=0),"",'RRP data input'!B12140)</f>
        <v/>
      </c>
      <c r="C12139" s="174" t="str">
        <f>IF('RRP data input'!C12140=0,"",'RRP data input'!C12140)</f>
        <v/>
      </c>
      <c r="D12139" s="174" t="str">
        <f>IF('RRP data input'!D12140=0,"",'RRP data input'!D12140)</f>
        <v/>
      </c>
      <c r="E12139" s="174" t="str">
        <f>IFERROR(VLOOKUP(C12139,Mappings!$B$13:$E$31,4,FALSE),"")</f>
        <v/>
      </c>
      <c r="F12139" s="219">
        <f>SUM('RRP data input'!E12140:L12140)</f>
        <v>0</v>
      </c>
      <c r="G12139" s="219">
        <f>SUM('RRP data input'!E12140:P12140)</f>
        <v>0</v>
      </c>
      <c r="H12139" s="143" t="str">
        <f t="shared" si="191"/>
        <v/>
      </c>
    </row>
    <row r="12140" spans="2:8" customFormat="1">
      <c r="B12140" s="185" t="str">
        <f>IF(OR('RRP data input'!B12141="",'RRP data input'!B12141=0),"",'RRP data input'!B12141)</f>
        <v/>
      </c>
      <c r="C12140" s="174" t="str">
        <f>IF('RRP data input'!C12141=0,"",'RRP data input'!C12141)</f>
        <v/>
      </c>
      <c r="D12140" s="174" t="str">
        <f>IF('RRP data input'!D12141=0,"",'RRP data input'!D12141)</f>
        <v/>
      </c>
      <c r="E12140" s="174" t="str">
        <f>IFERROR(VLOOKUP(C12140,Mappings!$B$13:$E$31,4,FALSE),"")</f>
        <v/>
      </c>
      <c r="F12140" s="219">
        <f>SUM('RRP data input'!E12141:L12141)</f>
        <v>0</v>
      </c>
      <c r="G12140" s="219">
        <f>SUM('RRP data input'!E12141:P12141)</f>
        <v>0</v>
      </c>
      <c r="H12140" s="143" t="str">
        <f t="shared" si="191"/>
        <v/>
      </c>
    </row>
    <row r="12141" spans="2:8" customFormat="1">
      <c r="B12141" s="185" t="str">
        <f>IF(OR('RRP data input'!B12142="",'RRP data input'!B12142=0),"",'RRP data input'!B12142)</f>
        <v/>
      </c>
      <c r="C12141" s="174" t="str">
        <f>IF('RRP data input'!C12142=0,"",'RRP data input'!C12142)</f>
        <v/>
      </c>
      <c r="D12141" s="174" t="str">
        <f>IF('RRP data input'!D12142=0,"",'RRP data input'!D12142)</f>
        <v/>
      </c>
      <c r="E12141" s="174" t="str">
        <f>IFERROR(VLOOKUP(C12141,Mappings!$B$13:$E$31,4,FALSE),"")</f>
        <v/>
      </c>
      <c r="F12141" s="219">
        <f>SUM('RRP data input'!E12142:L12142)</f>
        <v>0</v>
      </c>
      <c r="G12141" s="219">
        <f>SUM('RRP data input'!E12142:P12142)</f>
        <v>0</v>
      </c>
      <c r="H12141" s="143" t="str">
        <f t="shared" si="191"/>
        <v/>
      </c>
    </row>
    <row r="12142" spans="2:8" customFormat="1">
      <c r="B12142" s="185" t="str">
        <f>IF(OR('RRP data input'!B12143="",'RRP data input'!B12143=0),"",'RRP data input'!B12143)</f>
        <v/>
      </c>
      <c r="C12142" s="174" t="str">
        <f>IF('RRP data input'!C12143=0,"",'RRP data input'!C12143)</f>
        <v/>
      </c>
      <c r="D12142" s="174" t="str">
        <f>IF('RRP data input'!D12143=0,"",'RRP data input'!D12143)</f>
        <v/>
      </c>
      <c r="E12142" s="174" t="str">
        <f>IFERROR(VLOOKUP(C12142,Mappings!$B$13:$E$31,4,FALSE),"")</f>
        <v/>
      </c>
      <c r="F12142" s="219">
        <f>SUM('RRP data input'!E12143:L12143)</f>
        <v>0</v>
      </c>
      <c r="G12142" s="219">
        <f>SUM('RRP data input'!E12143:P12143)</f>
        <v>0</v>
      </c>
      <c r="H12142" s="143" t="str">
        <f t="shared" si="191"/>
        <v/>
      </c>
    </row>
    <row r="12143" spans="2:8" customFormat="1">
      <c r="B12143" s="185" t="str">
        <f>IF(OR('RRP data input'!B12144="",'RRP data input'!B12144=0),"",'RRP data input'!B12144)</f>
        <v/>
      </c>
      <c r="C12143" s="174" t="str">
        <f>IF('RRP data input'!C12144=0,"",'RRP data input'!C12144)</f>
        <v/>
      </c>
      <c r="D12143" s="174" t="str">
        <f>IF('RRP data input'!D12144=0,"",'RRP data input'!D12144)</f>
        <v/>
      </c>
      <c r="E12143" s="174" t="str">
        <f>IFERROR(VLOOKUP(C12143,Mappings!$B$13:$E$31,4,FALSE),"")</f>
        <v/>
      </c>
      <c r="F12143" s="219">
        <f>SUM('RRP data input'!E12144:L12144)</f>
        <v>0</v>
      </c>
      <c r="G12143" s="219">
        <f>SUM('RRP data input'!E12144:P12144)</f>
        <v>0</v>
      </c>
      <c r="H12143" s="143" t="str">
        <f t="shared" si="191"/>
        <v/>
      </c>
    </row>
    <row r="12144" spans="2:8" customFormat="1">
      <c r="B12144" s="185" t="str">
        <f>IF(OR('RRP data input'!B12145="",'RRP data input'!B12145=0),"",'RRP data input'!B12145)</f>
        <v/>
      </c>
      <c r="C12144" s="174" t="str">
        <f>IF('RRP data input'!C12145=0,"",'RRP data input'!C12145)</f>
        <v/>
      </c>
      <c r="D12144" s="174" t="str">
        <f>IF('RRP data input'!D12145=0,"",'RRP data input'!D12145)</f>
        <v/>
      </c>
      <c r="E12144" s="174" t="str">
        <f>IFERROR(VLOOKUP(C12144,Mappings!$B$13:$E$31,4,FALSE),"")</f>
        <v/>
      </c>
      <c r="F12144" s="219">
        <f>SUM('RRP data input'!E12145:L12145)</f>
        <v>0</v>
      </c>
      <c r="G12144" s="219">
        <f>SUM('RRP data input'!E12145:P12145)</f>
        <v>0</v>
      </c>
      <c r="H12144" s="143" t="str">
        <f t="shared" si="191"/>
        <v/>
      </c>
    </row>
    <row r="12145" spans="2:8" customFormat="1">
      <c r="B12145" s="185" t="str">
        <f>IF(OR('RRP data input'!B12146="",'RRP data input'!B12146=0),"",'RRP data input'!B12146)</f>
        <v/>
      </c>
      <c r="C12145" s="174" t="str">
        <f>IF('RRP data input'!C12146=0,"",'RRP data input'!C12146)</f>
        <v/>
      </c>
      <c r="D12145" s="174" t="str">
        <f>IF('RRP data input'!D12146=0,"",'RRP data input'!D12146)</f>
        <v/>
      </c>
      <c r="E12145" s="174" t="str">
        <f>IFERROR(VLOOKUP(C12145,Mappings!$B$13:$E$31,4,FALSE),"")</f>
        <v/>
      </c>
      <c r="F12145" s="219">
        <f>SUM('RRP data input'!E12146:L12146)</f>
        <v>0</v>
      </c>
      <c r="G12145" s="219">
        <f>SUM('RRP data input'!E12146:P12146)</f>
        <v>0</v>
      </c>
      <c r="H12145" s="143" t="str">
        <f t="shared" si="191"/>
        <v/>
      </c>
    </row>
    <row r="12146" spans="2:8" customFormat="1">
      <c r="B12146" s="185" t="str">
        <f>IF(OR('RRP data input'!B12147="",'RRP data input'!B12147=0),"",'RRP data input'!B12147)</f>
        <v/>
      </c>
      <c r="C12146" s="174" t="str">
        <f>IF('RRP data input'!C12147=0,"",'RRP data input'!C12147)</f>
        <v/>
      </c>
      <c r="D12146" s="174" t="str">
        <f>IF('RRP data input'!D12147=0,"",'RRP data input'!D12147)</f>
        <v/>
      </c>
      <c r="E12146" s="174" t="str">
        <f>IFERROR(VLOOKUP(C12146,Mappings!$B$13:$E$31,4,FALSE),"")</f>
        <v/>
      </c>
      <c r="F12146" s="219">
        <f>SUM('RRP data input'!E12147:L12147)</f>
        <v>0</v>
      </c>
      <c r="G12146" s="219">
        <f>SUM('RRP data input'!E12147:P12147)</f>
        <v>0</v>
      </c>
      <c r="H12146" s="143" t="str">
        <f t="shared" si="191"/>
        <v/>
      </c>
    </row>
    <row r="12147" spans="2:8" customFormat="1">
      <c r="B12147" s="185" t="str">
        <f>IF(OR('RRP data input'!B12148="",'RRP data input'!B12148=0),"",'RRP data input'!B12148)</f>
        <v/>
      </c>
      <c r="C12147" s="174" t="str">
        <f>IF('RRP data input'!C12148=0,"",'RRP data input'!C12148)</f>
        <v/>
      </c>
      <c r="D12147" s="174" t="str">
        <f>IF('RRP data input'!D12148=0,"",'RRP data input'!D12148)</f>
        <v/>
      </c>
      <c r="E12147" s="174" t="str">
        <f>IFERROR(VLOOKUP(C12147,Mappings!$B$13:$E$31,4,FALSE),"")</f>
        <v/>
      </c>
      <c r="F12147" s="219">
        <f>SUM('RRP data input'!E12148:L12148)</f>
        <v>0</v>
      </c>
      <c r="G12147" s="219">
        <f>SUM('RRP data input'!E12148:P12148)</f>
        <v>0</v>
      </c>
      <c r="H12147" s="143" t="str">
        <f t="shared" si="191"/>
        <v/>
      </c>
    </row>
    <row r="12148" spans="2:8" customFormat="1">
      <c r="B12148" s="185" t="str">
        <f>IF(OR('RRP data input'!B12149="",'RRP data input'!B12149=0),"",'RRP data input'!B12149)</f>
        <v/>
      </c>
      <c r="C12148" s="174" t="str">
        <f>IF('RRP data input'!C12149=0,"",'RRP data input'!C12149)</f>
        <v/>
      </c>
      <c r="D12148" s="174" t="str">
        <f>IF('RRP data input'!D12149=0,"",'RRP data input'!D12149)</f>
        <v/>
      </c>
      <c r="E12148" s="174" t="str">
        <f>IFERROR(VLOOKUP(C12148,Mappings!$B$13:$E$31,4,FALSE),"")</f>
        <v/>
      </c>
      <c r="F12148" s="219">
        <f>SUM('RRP data input'!E12149:L12149)</f>
        <v>0</v>
      </c>
      <c r="G12148" s="219">
        <f>SUM('RRP data input'!E12149:P12149)</f>
        <v>0</v>
      </c>
      <c r="H12148" s="143" t="str">
        <f t="shared" si="191"/>
        <v/>
      </c>
    </row>
    <row r="12149" spans="2:8" customFormat="1">
      <c r="B12149" s="185" t="str">
        <f>IF(OR('RRP data input'!B12150="",'RRP data input'!B12150=0),"",'RRP data input'!B12150)</f>
        <v/>
      </c>
      <c r="C12149" s="174" t="str">
        <f>IF('RRP data input'!C12150=0,"",'RRP data input'!C12150)</f>
        <v/>
      </c>
      <c r="D12149" s="174" t="str">
        <f>IF('RRP data input'!D12150=0,"",'RRP data input'!D12150)</f>
        <v/>
      </c>
      <c r="E12149" s="174" t="str">
        <f>IFERROR(VLOOKUP(C12149,Mappings!$B$13:$E$31,4,FALSE),"")</f>
        <v/>
      </c>
      <c r="F12149" s="219">
        <f>SUM('RRP data input'!E12150:L12150)</f>
        <v>0</v>
      </c>
      <c r="G12149" s="219">
        <f>SUM('RRP data input'!E12150:P12150)</f>
        <v>0</v>
      </c>
      <c r="H12149" s="143" t="str">
        <f t="shared" si="191"/>
        <v/>
      </c>
    </row>
    <row r="12150" spans="2:8" customFormat="1">
      <c r="B12150" s="185" t="str">
        <f>IF(OR('RRP data input'!B12151="",'RRP data input'!B12151=0),"",'RRP data input'!B12151)</f>
        <v/>
      </c>
      <c r="C12150" s="174" t="str">
        <f>IF('RRP data input'!C12151=0,"",'RRP data input'!C12151)</f>
        <v/>
      </c>
      <c r="D12150" s="174" t="str">
        <f>IF('RRP data input'!D12151=0,"",'RRP data input'!D12151)</f>
        <v/>
      </c>
      <c r="E12150" s="174" t="str">
        <f>IFERROR(VLOOKUP(C12150,Mappings!$B$13:$E$31,4,FALSE),"")</f>
        <v/>
      </c>
      <c r="F12150" s="219">
        <f>SUM('RRP data input'!E12151:L12151)</f>
        <v>0</v>
      </c>
      <c r="G12150" s="219">
        <f>SUM('RRP data input'!E12151:P12151)</f>
        <v>0</v>
      </c>
      <c r="H12150" s="143" t="str">
        <f t="shared" si="191"/>
        <v/>
      </c>
    </row>
    <row r="12151" spans="2:8" customFormat="1">
      <c r="B12151" s="185" t="str">
        <f>IF(OR('RRP data input'!B12152="",'RRP data input'!B12152=0),"",'RRP data input'!B12152)</f>
        <v/>
      </c>
      <c r="C12151" s="174" t="str">
        <f>IF('RRP data input'!C12152=0,"",'RRP data input'!C12152)</f>
        <v/>
      </c>
      <c r="D12151" s="174" t="str">
        <f>IF('RRP data input'!D12152=0,"",'RRP data input'!D12152)</f>
        <v/>
      </c>
      <c r="E12151" s="174" t="str">
        <f>IFERROR(VLOOKUP(C12151,Mappings!$B$13:$E$31,4,FALSE),"")</f>
        <v/>
      </c>
      <c r="F12151" s="219">
        <f>SUM('RRP data input'!E12152:L12152)</f>
        <v>0</v>
      </c>
      <c r="G12151" s="219">
        <f>SUM('RRP data input'!E12152:P12152)</f>
        <v>0</v>
      </c>
      <c r="H12151" s="143" t="str">
        <f t="shared" si="191"/>
        <v/>
      </c>
    </row>
    <row r="12152" spans="2:8" customFormat="1">
      <c r="B12152" s="185" t="str">
        <f>IF(OR('RRP data input'!B12153="",'RRP data input'!B12153=0),"",'RRP data input'!B12153)</f>
        <v/>
      </c>
      <c r="C12152" s="174" t="str">
        <f>IF('RRP data input'!C12153=0,"",'RRP data input'!C12153)</f>
        <v/>
      </c>
      <c r="D12152" s="174" t="str">
        <f>IF('RRP data input'!D12153=0,"",'RRP data input'!D12153)</f>
        <v/>
      </c>
      <c r="E12152" s="174" t="str">
        <f>IFERROR(VLOOKUP(C12152,Mappings!$B$13:$E$31,4,FALSE),"")</f>
        <v/>
      </c>
      <c r="F12152" s="219">
        <f>SUM('RRP data input'!E12153:L12153)</f>
        <v>0</v>
      </c>
      <c r="G12152" s="219">
        <f>SUM('RRP data input'!E12153:P12153)</f>
        <v>0</v>
      </c>
      <c r="H12152" s="143" t="str">
        <f t="shared" si="191"/>
        <v/>
      </c>
    </row>
    <row r="12153" spans="2:8" customFormat="1">
      <c r="B12153" s="185" t="str">
        <f>IF(OR('RRP data input'!B12154="",'RRP data input'!B12154=0),"",'RRP data input'!B12154)</f>
        <v/>
      </c>
      <c r="C12153" s="174" t="str">
        <f>IF('RRP data input'!C12154=0,"",'RRP data input'!C12154)</f>
        <v/>
      </c>
      <c r="D12153" s="174" t="str">
        <f>IF('RRP data input'!D12154=0,"",'RRP data input'!D12154)</f>
        <v/>
      </c>
      <c r="E12153" s="174" t="str">
        <f>IFERROR(VLOOKUP(C12153,Mappings!$B$13:$E$31,4,FALSE),"")</f>
        <v/>
      </c>
      <c r="F12153" s="219">
        <f>SUM('RRP data input'!E12154:L12154)</f>
        <v>0</v>
      </c>
      <c r="G12153" s="219">
        <f>SUM('RRP data input'!E12154:P12154)</f>
        <v>0</v>
      </c>
      <c r="H12153" s="143" t="str">
        <f t="shared" si="191"/>
        <v/>
      </c>
    </row>
    <row r="12154" spans="2:8" customFormat="1">
      <c r="B12154" s="185" t="str">
        <f>IF(OR('RRP data input'!B12155="",'RRP data input'!B12155=0),"",'RRP data input'!B12155)</f>
        <v/>
      </c>
      <c r="C12154" s="174" t="str">
        <f>IF('RRP data input'!C12155=0,"",'RRP data input'!C12155)</f>
        <v/>
      </c>
      <c r="D12154" s="174" t="str">
        <f>IF('RRP data input'!D12155=0,"",'RRP data input'!D12155)</f>
        <v/>
      </c>
      <c r="E12154" s="174" t="str">
        <f>IFERROR(VLOOKUP(C12154,Mappings!$B$13:$E$31,4,FALSE),"")</f>
        <v/>
      </c>
      <c r="F12154" s="219">
        <f>SUM('RRP data input'!E12155:L12155)</f>
        <v>0</v>
      </c>
      <c r="G12154" s="219">
        <f>SUM('RRP data input'!E12155:P12155)</f>
        <v>0</v>
      </c>
      <c r="H12154" s="143" t="str">
        <f t="shared" si="191"/>
        <v/>
      </c>
    </row>
    <row r="12155" spans="2:8" customFormat="1">
      <c r="B12155" s="185" t="str">
        <f>IF(OR('RRP data input'!B12156="",'RRP data input'!B12156=0),"",'RRP data input'!B12156)</f>
        <v/>
      </c>
      <c r="C12155" s="174" t="str">
        <f>IF('RRP data input'!C12156=0,"",'RRP data input'!C12156)</f>
        <v/>
      </c>
      <c r="D12155" s="174" t="str">
        <f>IF('RRP data input'!D12156=0,"",'RRP data input'!D12156)</f>
        <v/>
      </c>
      <c r="E12155" s="174" t="str">
        <f>IFERROR(VLOOKUP(C12155,Mappings!$B$13:$E$31,4,FALSE),"")</f>
        <v/>
      </c>
      <c r="F12155" s="219">
        <f>SUM('RRP data input'!E12156:L12156)</f>
        <v>0</v>
      </c>
      <c r="G12155" s="219">
        <f>SUM('RRP data input'!E12156:P12156)</f>
        <v>0</v>
      </c>
      <c r="H12155" s="143" t="str">
        <f t="shared" si="191"/>
        <v/>
      </c>
    </row>
    <row r="12156" spans="2:8" customFormat="1">
      <c r="B12156" s="185" t="str">
        <f>IF(OR('RRP data input'!B12157="",'RRP data input'!B12157=0),"",'RRP data input'!B12157)</f>
        <v/>
      </c>
      <c r="C12156" s="174" t="str">
        <f>IF('RRP data input'!C12157=0,"",'RRP data input'!C12157)</f>
        <v/>
      </c>
      <c r="D12156" s="174" t="str">
        <f>IF('RRP data input'!D12157=0,"",'RRP data input'!D12157)</f>
        <v/>
      </c>
      <c r="E12156" s="174" t="str">
        <f>IFERROR(VLOOKUP(C12156,Mappings!$B$13:$E$31,4,FALSE),"")</f>
        <v/>
      </c>
      <c r="F12156" s="219">
        <f>SUM('RRP data input'!E12157:L12157)</f>
        <v>0</v>
      </c>
      <c r="G12156" s="219">
        <f>SUM('RRP data input'!E12157:P12157)</f>
        <v>0</v>
      </c>
      <c r="H12156" s="143" t="str">
        <f t="shared" si="191"/>
        <v/>
      </c>
    </row>
    <row r="12157" spans="2:8" customFormat="1">
      <c r="B12157" s="185" t="str">
        <f>IF(OR('RRP data input'!B12158="",'RRP data input'!B12158=0),"",'RRP data input'!B12158)</f>
        <v/>
      </c>
      <c r="C12157" s="174" t="str">
        <f>IF('RRP data input'!C12158=0,"",'RRP data input'!C12158)</f>
        <v/>
      </c>
      <c r="D12157" s="174" t="str">
        <f>IF('RRP data input'!D12158=0,"",'RRP data input'!D12158)</f>
        <v/>
      </c>
      <c r="E12157" s="174" t="str">
        <f>IFERROR(VLOOKUP(C12157,Mappings!$B$13:$E$31,4,FALSE),"")</f>
        <v/>
      </c>
      <c r="F12157" s="219">
        <f>SUM('RRP data input'!E12158:L12158)</f>
        <v>0</v>
      </c>
      <c r="G12157" s="219">
        <f>SUM('RRP data input'!E12158:P12158)</f>
        <v>0</v>
      </c>
      <c r="H12157" s="143" t="str">
        <f t="shared" si="191"/>
        <v/>
      </c>
    </row>
    <row r="12158" spans="2:8" customFormat="1">
      <c r="B12158" s="185" t="str">
        <f>IF(OR('RRP data input'!B12159="",'RRP data input'!B12159=0),"",'RRP data input'!B12159)</f>
        <v/>
      </c>
      <c r="C12158" s="174" t="str">
        <f>IF('RRP data input'!C12159=0,"",'RRP data input'!C12159)</f>
        <v/>
      </c>
      <c r="D12158" s="174" t="str">
        <f>IF('RRP data input'!D12159=0,"",'RRP data input'!D12159)</f>
        <v/>
      </c>
      <c r="E12158" s="174" t="str">
        <f>IFERROR(VLOOKUP(C12158,Mappings!$B$13:$E$31,4,FALSE),"")</f>
        <v/>
      </c>
      <c r="F12158" s="219">
        <f>SUM('RRP data input'!E12159:L12159)</f>
        <v>0</v>
      </c>
      <c r="G12158" s="219">
        <f>SUM('RRP data input'!E12159:P12159)</f>
        <v>0</v>
      </c>
      <c r="H12158" s="143" t="str">
        <f t="shared" si="191"/>
        <v/>
      </c>
    </row>
    <row r="12159" spans="2:8" customFormat="1">
      <c r="B12159" s="185" t="str">
        <f>IF(OR('RRP data input'!B12160="",'RRP data input'!B12160=0),"",'RRP data input'!B12160)</f>
        <v/>
      </c>
      <c r="C12159" s="174" t="str">
        <f>IF('RRP data input'!C12160=0,"",'RRP data input'!C12160)</f>
        <v/>
      </c>
      <c r="D12159" s="174" t="str">
        <f>IF('RRP data input'!D12160=0,"",'RRP data input'!D12160)</f>
        <v/>
      </c>
      <c r="E12159" s="174" t="str">
        <f>IFERROR(VLOOKUP(C12159,Mappings!$B$13:$E$31,4,FALSE),"")</f>
        <v/>
      </c>
      <c r="F12159" s="219">
        <f>SUM('RRP data input'!E12160:L12160)</f>
        <v>0</v>
      </c>
      <c r="G12159" s="219">
        <f>SUM('RRP data input'!E12160:P12160)</f>
        <v>0</v>
      </c>
      <c r="H12159" s="143" t="str">
        <f t="shared" si="191"/>
        <v/>
      </c>
    </row>
    <row r="12160" spans="2:8" customFormat="1">
      <c r="B12160" s="185" t="str">
        <f>IF(OR('RRP data input'!B12161="",'RRP data input'!B12161=0),"",'RRP data input'!B12161)</f>
        <v/>
      </c>
      <c r="C12160" s="174" t="str">
        <f>IF('RRP data input'!C12161=0,"",'RRP data input'!C12161)</f>
        <v/>
      </c>
      <c r="D12160" s="174" t="str">
        <f>IF('RRP data input'!D12161=0,"",'RRP data input'!D12161)</f>
        <v/>
      </c>
      <c r="E12160" s="174" t="str">
        <f>IFERROR(VLOOKUP(C12160,Mappings!$B$13:$E$31,4,FALSE),"")</f>
        <v/>
      </c>
      <c r="F12160" s="219">
        <f>SUM('RRP data input'!E12161:L12161)</f>
        <v>0</v>
      </c>
      <c r="G12160" s="219">
        <f>SUM('RRP data input'!E12161:P12161)</f>
        <v>0</v>
      </c>
      <c r="H12160" s="143" t="str">
        <f t="shared" si="191"/>
        <v/>
      </c>
    </row>
    <row r="12161" spans="2:8" customFormat="1">
      <c r="B12161" s="185" t="str">
        <f>IF(OR('RRP data input'!B12162="",'RRP data input'!B12162=0),"",'RRP data input'!B12162)</f>
        <v/>
      </c>
      <c r="C12161" s="174" t="str">
        <f>IF('RRP data input'!C12162=0,"",'RRP data input'!C12162)</f>
        <v/>
      </c>
      <c r="D12161" s="174" t="str">
        <f>IF('RRP data input'!D12162=0,"",'RRP data input'!D12162)</f>
        <v/>
      </c>
      <c r="E12161" s="174" t="str">
        <f>IFERROR(VLOOKUP(C12161,Mappings!$B$13:$E$31,4,FALSE),"")</f>
        <v/>
      </c>
      <c r="F12161" s="219">
        <f>SUM('RRP data input'!E12162:L12162)</f>
        <v>0</v>
      </c>
      <c r="G12161" s="219">
        <f>SUM('RRP data input'!E12162:P12162)</f>
        <v>0</v>
      </c>
      <c r="H12161" s="143" t="str">
        <f t="shared" si="191"/>
        <v/>
      </c>
    </row>
    <row r="12162" spans="2:8" customFormat="1">
      <c r="B12162" s="185" t="str">
        <f>IF(OR('RRP data input'!B12163="",'RRP data input'!B12163=0),"",'RRP data input'!B12163)</f>
        <v/>
      </c>
      <c r="C12162" s="174" t="str">
        <f>IF('RRP data input'!C12163=0,"",'RRP data input'!C12163)</f>
        <v/>
      </c>
      <c r="D12162" s="174" t="str">
        <f>IF('RRP data input'!D12163=0,"",'RRP data input'!D12163)</f>
        <v/>
      </c>
      <c r="E12162" s="174" t="str">
        <f>IFERROR(VLOOKUP(C12162,Mappings!$B$13:$E$31,4,FALSE),"")</f>
        <v/>
      </c>
      <c r="F12162" s="219">
        <f>SUM('RRP data input'!E12163:L12163)</f>
        <v>0</v>
      </c>
      <c r="G12162" s="219">
        <f>SUM('RRP data input'!E12163:P12163)</f>
        <v>0</v>
      </c>
      <c r="H12162" s="143" t="str">
        <f t="shared" si="191"/>
        <v/>
      </c>
    </row>
    <row r="12163" spans="2:8" customFormat="1">
      <c r="B12163" s="185" t="str">
        <f>IF(OR('RRP data input'!B12164="",'RRP data input'!B12164=0),"",'RRP data input'!B12164)</f>
        <v/>
      </c>
      <c r="C12163" s="174" t="str">
        <f>IF('RRP data input'!C12164=0,"",'RRP data input'!C12164)</f>
        <v/>
      </c>
      <c r="D12163" s="174" t="str">
        <f>IF('RRP data input'!D12164=0,"",'RRP data input'!D12164)</f>
        <v/>
      </c>
      <c r="E12163" s="174" t="str">
        <f>IFERROR(VLOOKUP(C12163,Mappings!$B$13:$E$31,4,FALSE),"")</f>
        <v/>
      </c>
      <c r="F12163" s="219">
        <f>SUM('RRP data input'!E12164:L12164)</f>
        <v>0</v>
      </c>
      <c r="G12163" s="219">
        <f>SUM('RRP data input'!E12164:P12164)</f>
        <v>0</v>
      </c>
      <c r="H12163" s="143" t="str">
        <f t="shared" si="191"/>
        <v/>
      </c>
    </row>
    <row r="12164" spans="2:8" customFormat="1">
      <c r="B12164" s="185" t="str">
        <f>IF(OR('RRP data input'!B12165="",'RRP data input'!B12165=0),"",'RRP data input'!B12165)</f>
        <v/>
      </c>
      <c r="C12164" s="174" t="str">
        <f>IF('RRP data input'!C12165=0,"",'RRP data input'!C12165)</f>
        <v/>
      </c>
      <c r="D12164" s="174" t="str">
        <f>IF('RRP data input'!D12165=0,"",'RRP data input'!D12165)</f>
        <v/>
      </c>
      <c r="E12164" s="174" t="str">
        <f>IFERROR(VLOOKUP(C12164,Mappings!$B$13:$E$31,4,FALSE),"")</f>
        <v/>
      </c>
      <c r="F12164" s="219">
        <f>SUM('RRP data input'!E12165:L12165)</f>
        <v>0</v>
      </c>
      <c r="G12164" s="219">
        <f>SUM('RRP data input'!E12165:P12165)</f>
        <v>0</v>
      </c>
      <c r="H12164" s="143" t="str">
        <f t="shared" si="191"/>
        <v/>
      </c>
    </row>
    <row r="12165" spans="2:8" customFormat="1">
      <c r="B12165" s="185" t="str">
        <f>IF(OR('RRP data input'!B12166="",'RRP data input'!B12166=0),"",'RRP data input'!B12166)</f>
        <v/>
      </c>
      <c r="C12165" s="174" t="str">
        <f>IF('RRP data input'!C12166=0,"",'RRP data input'!C12166)</f>
        <v/>
      </c>
      <c r="D12165" s="174" t="str">
        <f>IF('RRP data input'!D12166=0,"",'RRP data input'!D12166)</f>
        <v/>
      </c>
      <c r="E12165" s="174" t="str">
        <f>IFERROR(VLOOKUP(C12165,Mappings!$B$13:$E$31,4,FALSE),"")</f>
        <v/>
      </c>
      <c r="F12165" s="219">
        <f>SUM('RRP data input'!E12166:L12166)</f>
        <v>0</v>
      </c>
      <c r="G12165" s="219">
        <f>SUM('RRP data input'!E12166:P12166)</f>
        <v>0</v>
      </c>
      <c r="H12165" s="143" t="str">
        <f t="shared" si="191"/>
        <v/>
      </c>
    </row>
    <row r="12166" spans="2:8" customFormat="1">
      <c r="B12166" s="185" t="str">
        <f>IF(OR('RRP data input'!B12167="",'RRP data input'!B12167=0),"",'RRP data input'!B12167)</f>
        <v/>
      </c>
      <c r="C12166" s="174" t="str">
        <f>IF('RRP data input'!C12167=0,"",'RRP data input'!C12167)</f>
        <v/>
      </c>
      <c r="D12166" s="174" t="str">
        <f>IF('RRP data input'!D12167=0,"",'RRP data input'!D12167)</f>
        <v/>
      </c>
      <c r="E12166" s="174" t="str">
        <f>IFERROR(VLOOKUP(C12166,Mappings!$B$13:$E$31,4,FALSE),"")</f>
        <v/>
      </c>
      <c r="F12166" s="219">
        <f>SUM('RRP data input'!E12167:L12167)</f>
        <v>0</v>
      </c>
      <c r="G12166" s="219">
        <f>SUM('RRP data input'!E12167:P12167)</f>
        <v>0</v>
      </c>
      <c r="H12166" s="143" t="str">
        <f t="shared" si="191"/>
        <v/>
      </c>
    </row>
    <row r="12167" spans="2:8" customFormat="1">
      <c r="B12167" s="185" t="str">
        <f>IF(OR('RRP data input'!B12168="",'RRP data input'!B12168=0),"",'RRP data input'!B12168)</f>
        <v/>
      </c>
      <c r="C12167" s="174" t="str">
        <f>IF('RRP data input'!C12168=0,"",'RRP data input'!C12168)</f>
        <v/>
      </c>
      <c r="D12167" s="174" t="str">
        <f>IF('RRP data input'!D12168=0,"",'RRP data input'!D12168)</f>
        <v/>
      </c>
      <c r="E12167" s="174" t="str">
        <f>IFERROR(VLOOKUP(C12167,Mappings!$B$13:$E$31,4,FALSE),"")</f>
        <v/>
      </c>
      <c r="F12167" s="219">
        <f>SUM('RRP data input'!E12168:L12168)</f>
        <v>0</v>
      </c>
      <c r="G12167" s="219">
        <f>SUM('RRP data input'!E12168:P12168)</f>
        <v>0</v>
      </c>
      <c r="H12167" s="143" t="str">
        <f t="shared" si="191"/>
        <v/>
      </c>
    </row>
    <row r="12168" spans="2:8" customFormat="1">
      <c r="B12168" s="185" t="str">
        <f>IF(OR('RRP data input'!B12169="",'RRP data input'!B12169=0),"",'RRP data input'!B12169)</f>
        <v/>
      </c>
      <c r="C12168" s="174" t="str">
        <f>IF('RRP data input'!C12169=0,"",'RRP data input'!C12169)</f>
        <v/>
      </c>
      <c r="D12168" s="174" t="str">
        <f>IF('RRP data input'!D12169=0,"",'RRP data input'!D12169)</f>
        <v/>
      </c>
      <c r="E12168" s="174" t="str">
        <f>IFERROR(VLOOKUP(C12168,Mappings!$B$13:$E$31,4,FALSE),"")</f>
        <v/>
      </c>
      <c r="F12168" s="219">
        <f>SUM('RRP data input'!E12169:L12169)</f>
        <v>0</v>
      </c>
      <c r="G12168" s="219">
        <f>SUM('RRP data input'!E12169:P12169)</f>
        <v>0</v>
      </c>
      <c r="H12168" s="143" t="str">
        <f t="shared" si="191"/>
        <v/>
      </c>
    </row>
    <row r="12169" spans="2:8" customFormat="1">
      <c r="B12169" s="185" t="str">
        <f>IF(OR('RRP data input'!B12170="",'RRP data input'!B12170=0),"",'RRP data input'!B12170)</f>
        <v/>
      </c>
      <c r="C12169" s="174" t="str">
        <f>IF('RRP data input'!C12170=0,"",'RRP data input'!C12170)</f>
        <v/>
      </c>
      <c r="D12169" s="174" t="str">
        <f>IF('RRP data input'!D12170=0,"",'RRP data input'!D12170)</f>
        <v/>
      </c>
      <c r="E12169" s="174" t="str">
        <f>IFERROR(VLOOKUP(C12169,Mappings!$B$13:$E$31,4,FALSE),"")</f>
        <v/>
      </c>
      <c r="F12169" s="219">
        <f>SUM('RRP data input'!E12170:L12170)</f>
        <v>0</v>
      </c>
      <c r="G12169" s="219">
        <f>SUM('RRP data input'!E12170:P12170)</f>
        <v>0</v>
      </c>
      <c r="H12169" s="143" t="str">
        <f t="shared" si="191"/>
        <v/>
      </c>
    </row>
    <row r="12170" spans="2:8" customFormat="1">
      <c r="B12170" s="185" t="str">
        <f>IF(OR('RRP data input'!B12171="",'RRP data input'!B12171=0),"",'RRP data input'!B12171)</f>
        <v/>
      </c>
      <c r="C12170" s="174" t="str">
        <f>IF('RRP data input'!C12171=0,"",'RRP data input'!C12171)</f>
        <v/>
      </c>
      <c r="D12170" s="174" t="str">
        <f>IF('RRP data input'!D12171=0,"",'RRP data input'!D12171)</f>
        <v/>
      </c>
      <c r="E12170" s="174" t="str">
        <f>IFERROR(VLOOKUP(C12170,Mappings!$B$13:$E$31,4,FALSE),"")</f>
        <v/>
      </c>
      <c r="F12170" s="219">
        <f>SUM('RRP data input'!E12171:L12171)</f>
        <v>0</v>
      </c>
      <c r="G12170" s="219">
        <f>SUM('RRP data input'!E12171:P12171)</f>
        <v>0</v>
      </c>
      <c r="H12170" s="143" t="str">
        <f t="shared" si="191"/>
        <v/>
      </c>
    </row>
    <row r="12171" spans="2:8" customFormat="1">
      <c r="B12171" s="185" t="str">
        <f>IF(OR('RRP data input'!B12172="",'RRP data input'!B12172=0),"",'RRP data input'!B12172)</f>
        <v/>
      </c>
      <c r="C12171" s="174" t="str">
        <f>IF('RRP data input'!C12172=0,"",'RRP data input'!C12172)</f>
        <v/>
      </c>
      <c r="D12171" s="174" t="str">
        <f>IF('RRP data input'!D12172=0,"",'RRP data input'!D12172)</f>
        <v/>
      </c>
      <c r="E12171" s="174" t="str">
        <f>IFERROR(VLOOKUP(C12171,Mappings!$B$13:$E$31,4,FALSE),"")</f>
        <v/>
      </c>
      <c r="F12171" s="219">
        <f>SUM('RRP data input'!E12172:L12172)</f>
        <v>0</v>
      </c>
      <c r="G12171" s="219">
        <f>SUM('RRP data input'!E12172:P12172)</f>
        <v>0</v>
      </c>
      <c r="H12171" s="143" t="str">
        <f t="shared" si="191"/>
        <v/>
      </c>
    </row>
    <row r="12172" spans="2:8" customFormat="1">
      <c r="B12172" s="185" t="str">
        <f>IF(OR('RRP data input'!B12173="",'RRP data input'!B12173=0),"",'RRP data input'!B12173)</f>
        <v/>
      </c>
      <c r="C12172" s="174" t="str">
        <f>IF('RRP data input'!C12173=0,"",'RRP data input'!C12173)</f>
        <v/>
      </c>
      <c r="D12172" s="174" t="str">
        <f>IF('RRP data input'!D12173=0,"",'RRP data input'!D12173)</f>
        <v/>
      </c>
      <c r="E12172" s="174" t="str">
        <f>IFERROR(VLOOKUP(C12172,Mappings!$B$13:$E$31,4,FALSE),"")</f>
        <v/>
      </c>
      <c r="F12172" s="219">
        <f>SUM('RRP data input'!E12173:L12173)</f>
        <v>0</v>
      </c>
      <c r="G12172" s="219">
        <f>SUM('RRP data input'!E12173:P12173)</f>
        <v>0</v>
      </c>
      <c r="H12172" s="143" t="str">
        <f t="shared" si="191"/>
        <v/>
      </c>
    </row>
    <row r="12173" spans="2:8" customFormat="1">
      <c r="B12173" s="185" t="str">
        <f>IF(OR('RRP data input'!B12174="",'RRP data input'!B12174=0),"",'RRP data input'!B12174)</f>
        <v/>
      </c>
      <c r="C12173" s="174" t="str">
        <f>IF('RRP data input'!C12174=0,"",'RRP data input'!C12174)</f>
        <v/>
      </c>
      <c r="D12173" s="174" t="str">
        <f>IF('RRP data input'!D12174=0,"",'RRP data input'!D12174)</f>
        <v/>
      </c>
      <c r="E12173" s="174" t="str">
        <f>IFERROR(VLOOKUP(C12173,Mappings!$B$13:$E$31,4,FALSE),"")</f>
        <v/>
      </c>
      <c r="F12173" s="219">
        <f>SUM('RRP data input'!E12174:L12174)</f>
        <v>0</v>
      </c>
      <c r="G12173" s="219">
        <f>SUM('RRP data input'!E12174:P12174)</f>
        <v>0</v>
      </c>
      <c r="H12173" s="143" t="str">
        <f t="shared" si="191"/>
        <v/>
      </c>
    </row>
    <row r="12174" spans="2:8" customFormat="1">
      <c r="B12174" s="185" t="str">
        <f>IF(OR('RRP data input'!B12175="",'RRP data input'!B12175=0),"",'RRP data input'!B12175)</f>
        <v/>
      </c>
      <c r="C12174" s="174" t="str">
        <f>IF('RRP data input'!C12175=0,"",'RRP data input'!C12175)</f>
        <v/>
      </c>
      <c r="D12174" s="174" t="str">
        <f>IF('RRP data input'!D12175=0,"",'RRP data input'!D12175)</f>
        <v/>
      </c>
      <c r="E12174" s="174" t="str">
        <f>IFERROR(VLOOKUP(C12174,Mappings!$B$13:$E$31,4,FALSE),"")</f>
        <v/>
      </c>
      <c r="F12174" s="219">
        <f>SUM('RRP data input'!E12175:L12175)</f>
        <v>0</v>
      </c>
      <c r="G12174" s="219">
        <f>SUM('RRP data input'!E12175:P12175)</f>
        <v>0</v>
      </c>
      <c r="H12174" s="143" t="str">
        <f t="shared" si="191"/>
        <v/>
      </c>
    </row>
    <row r="12175" spans="2:8" customFormat="1">
      <c r="B12175" s="185" t="str">
        <f>IF(OR('RRP data input'!B12176="",'RRP data input'!B12176=0),"",'RRP data input'!B12176)</f>
        <v/>
      </c>
      <c r="C12175" s="174" t="str">
        <f>IF('RRP data input'!C12176=0,"",'RRP data input'!C12176)</f>
        <v/>
      </c>
      <c r="D12175" s="174" t="str">
        <f>IF('RRP data input'!D12176=0,"",'RRP data input'!D12176)</f>
        <v/>
      </c>
      <c r="E12175" s="174" t="str">
        <f>IFERROR(VLOOKUP(C12175,Mappings!$B$13:$E$31,4,FALSE),"")</f>
        <v/>
      </c>
      <c r="F12175" s="219">
        <f>SUM('RRP data input'!E12176:L12176)</f>
        <v>0</v>
      </c>
      <c r="G12175" s="219">
        <f>SUM('RRP data input'!E12176:P12176)</f>
        <v>0</v>
      </c>
      <c r="H12175" s="143" t="str">
        <f t="shared" si="191"/>
        <v/>
      </c>
    </row>
    <row r="12176" spans="2:8" customFormat="1">
      <c r="B12176" s="185" t="str">
        <f>IF(OR('RRP data input'!B12177="",'RRP data input'!B12177=0),"",'RRP data input'!B12177)</f>
        <v/>
      </c>
      <c r="C12176" s="174" t="str">
        <f>IF('RRP data input'!C12177=0,"",'RRP data input'!C12177)</f>
        <v/>
      </c>
      <c r="D12176" s="174" t="str">
        <f>IF('RRP data input'!D12177=0,"",'RRP data input'!D12177)</f>
        <v/>
      </c>
      <c r="E12176" s="174" t="str">
        <f>IFERROR(VLOOKUP(C12176,Mappings!$B$13:$E$31,4,FALSE),"")</f>
        <v/>
      </c>
      <c r="F12176" s="219">
        <f>SUM('RRP data input'!E12177:L12177)</f>
        <v>0</v>
      </c>
      <c r="G12176" s="219">
        <f>SUM('RRP data input'!E12177:P12177)</f>
        <v>0</v>
      </c>
      <c r="H12176" s="143" t="str">
        <f t="shared" si="191"/>
        <v/>
      </c>
    </row>
    <row r="12177" spans="2:8" customFormat="1">
      <c r="B12177" s="185" t="str">
        <f>IF(OR('RRP data input'!B12178="",'RRP data input'!B12178=0),"",'RRP data input'!B12178)</f>
        <v/>
      </c>
      <c r="C12177" s="174" t="str">
        <f>IF('RRP data input'!C12178=0,"",'RRP data input'!C12178)</f>
        <v/>
      </c>
      <c r="D12177" s="174" t="str">
        <f>IF('RRP data input'!D12178=0,"",'RRP data input'!D12178)</f>
        <v/>
      </c>
      <c r="E12177" s="174" t="str">
        <f>IFERROR(VLOOKUP(C12177,Mappings!$B$13:$E$31,4,FALSE),"")</f>
        <v/>
      </c>
      <c r="F12177" s="219">
        <f>SUM('RRP data input'!E12178:L12178)</f>
        <v>0</v>
      </c>
      <c r="G12177" s="219">
        <f>SUM('RRP data input'!E12178:P12178)</f>
        <v>0</v>
      </c>
      <c r="H12177" s="143" t="str">
        <f t="shared" ref="H12177:H12240" si="192">IF(OR(C12177="LVSSA",C12177="LVSSB",C12177="LVAL"),"LV",C12177)</f>
        <v/>
      </c>
    </row>
    <row r="12178" spans="2:8" customFormat="1">
      <c r="B12178" s="185" t="str">
        <f>IF(OR('RRP data input'!B12179="",'RRP data input'!B12179=0),"",'RRP data input'!B12179)</f>
        <v/>
      </c>
      <c r="C12178" s="174" t="str">
        <f>IF('RRP data input'!C12179=0,"",'RRP data input'!C12179)</f>
        <v/>
      </c>
      <c r="D12178" s="174" t="str">
        <f>IF('RRP data input'!D12179=0,"",'RRP data input'!D12179)</f>
        <v/>
      </c>
      <c r="E12178" s="174" t="str">
        <f>IFERROR(VLOOKUP(C12178,Mappings!$B$13:$E$31,4,FALSE),"")</f>
        <v/>
      </c>
      <c r="F12178" s="219">
        <f>SUM('RRP data input'!E12179:L12179)</f>
        <v>0</v>
      </c>
      <c r="G12178" s="219">
        <f>SUM('RRP data input'!E12179:P12179)</f>
        <v>0</v>
      </c>
      <c r="H12178" s="143" t="str">
        <f t="shared" si="192"/>
        <v/>
      </c>
    </row>
    <row r="12179" spans="2:8" customFormat="1">
      <c r="B12179" s="185" t="str">
        <f>IF(OR('RRP data input'!B12180="",'RRP data input'!B12180=0),"",'RRP data input'!B12180)</f>
        <v/>
      </c>
      <c r="C12179" s="174" t="str">
        <f>IF('RRP data input'!C12180=0,"",'RRP data input'!C12180)</f>
        <v/>
      </c>
      <c r="D12179" s="174" t="str">
        <f>IF('RRP data input'!D12180=0,"",'RRP data input'!D12180)</f>
        <v/>
      </c>
      <c r="E12179" s="174" t="str">
        <f>IFERROR(VLOOKUP(C12179,Mappings!$B$13:$E$31,4,FALSE),"")</f>
        <v/>
      </c>
      <c r="F12179" s="219">
        <f>SUM('RRP data input'!E12180:L12180)</f>
        <v>0</v>
      </c>
      <c r="G12179" s="219">
        <f>SUM('RRP data input'!E12180:P12180)</f>
        <v>0</v>
      </c>
      <c r="H12179" s="143" t="str">
        <f t="shared" si="192"/>
        <v/>
      </c>
    </row>
    <row r="12180" spans="2:8" customFormat="1">
      <c r="B12180" s="185" t="str">
        <f>IF(OR('RRP data input'!B12181="",'RRP data input'!B12181=0),"",'RRP data input'!B12181)</f>
        <v/>
      </c>
      <c r="C12180" s="174" t="str">
        <f>IF('RRP data input'!C12181=0,"",'RRP data input'!C12181)</f>
        <v/>
      </c>
      <c r="D12180" s="174" t="str">
        <f>IF('RRP data input'!D12181=0,"",'RRP data input'!D12181)</f>
        <v/>
      </c>
      <c r="E12180" s="174" t="str">
        <f>IFERROR(VLOOKUP(C12180,Mappings!$B$13:$E$31,4,FALSE),"")</f>
        <v/>
      </c>
      <c r="F12180" s="219">
        <f>SUM('RRP data input'!E12181:L12181)</f>
        <v>0</v>
      </c>
      <c r="G12180" s="219">
        <f>SUM('RRP data input'!E12181:P12181)</f>
        <v>0</v>
      </c>
      <c r="H12180" s="143" t="str">
        <f t="shared" si="192"/>
        <v/>
      </c>
    </row>
    <row r="12181" spans="2:8" customFormat="1">
      <c r="B12181" s="185" t="str">
        <f>IF(OR('RRP data input'!B12182="",'RRP data input'!B12182=0),"",'RRP data input'!B12182)</f>
        <v/>
      </c>
      <c r="C12181" s="174" t="str">
        <f>IF('RRP data input'!C12182=0,"",'RRP data input'!C12182)</f>
        <v/>
      </c>
      <c r="D12181" s="174" t="str">
        <f>IF('RRP data input'!D12182=0,"",'RRP data input'!D12182)</f>
        <v/>
      </c>
      <c r="E12181" s="174" t="str">
        <f>IFERROR(VLOOKUP(C12181,Mappings!$B$13:$E$31,4,FALSE),"")</f>
        <v/>
      </c>
      <c r="F12181" s="219">
        <f>SUM('RRP data input'!E12182:L12182)</f>
        <v>0</v>
      </c>
      <c r="G12181" s="219">
        <f>SUM('RRP data input'!E12182:P12182)</f>
        <v>0</v>
      </c>
      <c r="H12181" s="143" t="str">
        <f t="shared" si="192"/>
        <v/>
      </c>
    </row>
    <row r="12182" spans="2:8" customFormat="1">
      <c r="B12182" s="185" t="str">
        <f>IF(OR('RRP data input'!B12183="",'RRP data input'!B12183=0),"",'RRP data input'!B12183)</f>
        <v/>
      </c>
      <c r="C12182" s="174" t="str">
        <f>IF('RRP data input'!C12183=0,"",'RRP data input'!C12183)</f>
        <v/>
      </c>
      <c r="D12182" s="174" t="str">
        <f>IF('RRP data input'!D12183=0,"",'RRP data input'!D12183)</f>
        <v/>
      </c>
      <c r="E12182" s="174" t="str">
        <f>IFERROR(VLOOKUP(C12182,Mappings!$B$13:$E$31,4,FALSE),"")</f>
        <v/>
      </c>
      <c r="F12182" s="219">
        <f>SUM('RRP data input'!E12183:L12183)</f>
        <v>0</v>
      </c>
      <c r="G12182" s="219">
        <f>SUM('RRP data input'!E12183:P12183)</f>
        <v>0</v>
      </c>
      <c r="H12182" s="143" t="str">
        <f t="shared" si="192"/>
        <v/>
      </c>
    </row>
    <row r="12183" spans="2:8" customFormat="1">
      <c r="B12183" s="185" t="str">
        <f>IF(OR('RRP data input'!B12184="",'RRP data input'!B12184=0),"",'RRP data input'!B12184)</f>
        <v/>
      </c>
      <c r="C12183" s="174" t="str">
        <f>IF('RRP data input'!C12184=0,"",'RRP data input'!C12184)</f>
        <v/>
      </c>
      <c r="D12183" s="174" t="str">
        <f>IF('RRP data input'!D12184=0,"",'RRP data input'!D12184)</f>
        <v/>
      </c>
      <c r="E12183" s="174" t="str">
        <f>IFERROR(VLOOKUP(C12183,Mappings!$B$13:$E$31,4,FALSE),"")</f>
        <v/>
      </c>
      <c r="F12183" s="219">
        <f>SUM('RRP data input'!E12184:L12184)</f>
        <v>0</v>
      </c>
      <c r="G12183" s="219">
        <f>SUM('RRP data input'!E12184:P12184)</f>
        <v>0</v>
      </c>
      <c r="H12183" s="143" t="str">
        <f t="shared" si="192"/>
        <v/>
      </c>
    </row>
    <row r="12184" spans="2:8" customFormat="1">
      <c r="B12184" s="185" t="str">
        <f>IF(OR('RRP data input'!B12185="",'RRP data input'!B12185=0),"",'RRP data input'!B12185)</f>
        <v/>
      </c>
      <c r="C12184" s="174" t="str">
        <f>IF('RRP data input'!C12185=0,"",'RRP data input'!C12185)</f>
        <v/>
      </c>
      <c r="D12184" s="174" t="str">
        <f>IF('RRP data input'!D12185=0,"",'RRP data input'!D12185)</f>
        <v/>
      </c>
      <c r="E12184" s="174" t="str">
        <f>IFERROR(VLOOKUP(C12184,Mappings!$B$13:$E$31,4,FALSE),"")</f>
        <v/>
      </c>
      <c r="F12184" s="219">
        <f>SUM('RRP data input'!E12185:L12185)</f>
        <v>0</v>
      </c>
      <c r="G12184" s="219">
        <f>SUM('RRP data input'!E12185:P12185)</f>
        <v>0</v>
      </c>
      <c r="H12184" s="143" t="str">
        <f t="shared" si="192"/>
        <v/>
      </c>
    </row>
    <row r="12185" spans="2:8" customFormat="1">
      <c r="B12185" s="185" t="str">
        <f>IF(OR('RRP data input'!B12186="",'RRP data input'!B12186=0),"",'RRP data input'!B12186)</f>
        <v/>
      </c>
      <c r="C12185" s="174" t="str">
        <f>IF('RRP data input'!C12186=0,"",'RRP data input'!C12186)</f>
        <v/>
      </c>
      <c r="D12185" s="174" t="str">
        <f>IF('RRP data input'!D12186=0,"",'RRP data input'!D12186)</f>
        <v/>
      </c>
      <c r="E12185" s="174" t="str">
        <f>IFERROR(VLOOKUP(C12185,Mappings!$B$13:$E$31,4,FALSE),"")</f>
        <v/>
      </c>
      <c r="F12185" s="219">
        <f>SUM('RRP data input'!E12186:L12186)</f>
        <v>0</v>
      </c>
      <c r="G12185" s="219">
        <f>SUM('RRP data input'!E12186:P12186)</f>
        <v>0</v>
      </c>
      <c r="H12185" s="143" t="str">
        <f t="shared" si="192"/>
        <v/>
      </c>
    </row>
    <row r="12186" spans="2:8" customFormat="1">
      <c r="B12186" s="185" t="str">
        <f>IF(OR('RRP data input'!B12187="",'RRP data input'!B12187=0),"",'RRP data input'!B12187)</f>
        <v/>
      </c>
      <c r="C12186" s="174" t="str">
        <f>IF('RRP data input'!C12187=0,"",'RRP data input'!C12187)</f>
        <v/>
      </c>
      <c r="D12186" s="174" t="str">
        <f>IF('RRP data input'!D12187=0,"",'RRP data input'!D12187)</f>
        <v/>
      </c>
      <c r="E12186" s="174" t="str">
        <f>IFERROR(VLOOKUP(C12186,Mappings!$B$13:$E$31,4,FALSE),"")</f>
        <v/>
      </c>
      <c r="F12186" s="219">
        <f>SUM('RRP data input'!E12187:L12187)</f>
        <v>0</v>
      </c>
      <c r="G12186" s="219">
        <f>SUM('RRP data input'!E12187:P12187)</f>
        <v>0</v>
      </c>
      <c r="H12186" s="143" t="str">
        <f t="shared" si="192"/>
        <v/>
      </c>
    </row>
    <row r="12187" spans="2:8" customFormat="1">
      <c r="B12187" s="185" t="str">
        <f>IF(OR('RRP data input'!B12188="",'RRP data input'!B12188=0),"",'RRP data input'!B12188)</f>
        <v/>
      </c>
      <c r="C12187" s="174" t="str">
        <f>IF('RRP data input'!C12188=0,"",'RRP data input'!C12188)</f>
        <v/>
      </c>
      <c r="D12187" s="174" t="str">
        <f>IF('RRP data input'!D12188=0,"",'RRP data input'!D12188)</f>
        <v/>
      </c>
      <c r="E12187" s="174" t="str">
        <f>IFERROR(VLOOKUP(C12187,Mappings!$B$13:$E$31,4,FALSE),"")</f>
        <v/>
      </c>
      <c r="F12187" s="219">
        <f>SUM('RRP data input'!E12188:L12188)</f>
        <v>0</v>
      </c>
      <c r="G12187" s="219">
        <f>SUM('RRP data input'!E12188:P12188)</f>
        <v>0</v>
      </c>
      <c r="H12187" s="143" t="str">
        <f t="shared" si="192"/>
        <v/>
      </c>
    </row>
    <row r="12188" spans="2:8" customFormat="1">
      <c r="B12188" s="185" t="str">
        <f>IF(OR('RRP data input'!B12189="",'RRP data input'!B12189=0),"",'RRP data input'!B12189)</f>
        <v/>
      </c>
      <c r="C12188" s="174" t="str">
        <f>IF('RRP data input'!C12189=0,"",'RRP data input'!C12189)</f>
        <v/>
      </c>
      <c r="D12188" s="174" t="str">
        <f>IF('RRP data input'!D12189=0,"",'RRP data input'!D12189)</f>
        <v/>
      </c>
      <c r="E12188" s="174" t="str">
        <f>IFERROR(VLOOKUP(C12188,Mappings!$B$13:$E$31,4,FALSE),"")</f>
        <v/>
      </c>
      <c r="F12188" s="219">
        <f>SUM('RRP data input'!E12189:L12189)</f>
        <v>0</v>
      </c>
      <c r="G12188" s="219">
        <f>SUM('RRP data input'!E12189:P12189)</f>
        <v>0</v>
      </c>
      <c r="H12188" s="143" t="str">
        <f t="shared" si="192"/>
        <v/>
      </c>
    </row>
    <row r="12189" spans="2:8" customFormat="1">
      <c r="B12189" s="185" t="str">
        <f>IF(OR('RRP data input'!B12190="",'RRP data input'!B12190=0),"",'RRP data input'!B12190)</f>
        <v/>
      </c>
      <c r="C12189" s="174" t="str">
        <f>IF('RRP data input'!C12190=0,"",'RRP data input'!C12190)</f>
        <v/>
      </c>
      <c r="D12189" s="174" t="str">
        <f>IF('RRP data input'!D12190=0,"",'RRP data input'!D12190)</f>
        <v/>
      </c>
      <c r="E12189" s="174" t="str">
        <f>IFERROR(VLOOKUP(C12189,Mappings!$B$13:$E$31,4,FALSE),"")</f>
        <v/>
      </c>
      <c r="F12189" s="219">
        <f>SUM('RRP data input'!E12190:L12190)</f>
        <v>0</v>
      </c>
      <c r="G12189" s="219">
        <f>SUM('RRP data input'!E12190:P12190)</f>
        <v>0</v>
      </c>
      <c r="H12189" s="143" t="str">
        <f t="shared" si="192"/>
        <v/>
      </c>
    </row>
    <row r="12190" spans="2:8" customFormat="1">
      <c r="B12190" s="185" t="str">
        <f>IF(OR('RRP data input'!B12191="",'RRP data input'!B12191=0),"",'RRP data input'!B12191)</f>
        <v/>
      </c>
      <c r="C12190" s="174" t="str">
        <f>IF('RRP data input'!C12191=0,"",'RRP data input'!C12191)</f>
        <v/>
      </c>
      <c r="D12190" s="174" t="str">
        <f>IF('RRP data input'!D12191=0,"",'RRP data input'!D12191)</f>
        <v/>
      </c>
      <c r="E12190" s="174" t="str">
        <f>IFERROR(VLOOKUP(C12190,Mappings!$B$13:$E$31,4,FALSE),"")</f>
        <v/>
      </c>
      <c r="F12190" s="219">
        <f>SUM('RRP data input'!E12191:L12191)</f>
        <v>0</v>
      </c>
      <c r="G12190" s="219">
        <f>SUM('RRP data input'!E12191:P12191)</f>
        <v>0</v>
      </c>
      <c r="H12190" s="143" t="str">
        <f t="shared" si="192"/>
        <v/>
      </c>
    </row>
    <row r="12191" spans="2:8" customFormat="1">
      <c r="B12191" s="185" t="str">
        <f>IF(OR('RRP data input'!B12192="",'RRP data input'!B12192=0),"",'RRP data input'!B12192)</f>
        <v/>
      </c>
      <c r="C12191" s="174" t="str">
        <f>IF('RRP data input'!C12192=0,"",'RRP data input'!C12192)</f>
        <v/>
      </c>
      <c r="D12191" s="174" t="str">
        <f>IF('RRP data input'!D12192=0,"",'RRP data input'!D12192)</f>
        <v/>
      </c>
      <c r="E12191" s="174" t="str">
        <f>IFERROR(VLOOKUP(C12191,Mappings!$B$13:$E$31,4,FALSE),"")</f>
        <v/>
      </c>
      <c r="F12191" s="219">
        <f>SUM('RRP data input'!E12192:L12192)</f>
        <v>0</v>
      </c>
      <c r="G12191" s="219">
        <f>SUM('RRP data input'!E12192:P12192)</f>
        <v>0</v>
      </c>
      <c r="H12191" s="143" t="str">
        <f t="shared" si="192"/>
        <v/>
      </c>
    </row>
    <row r="12192" spans="2:8" customFormat="1">
      <c r="B12192" s="185" t="str">
        <f>IF(OR('RRP data input'!B12193="",'RRP data input'!B12193=0),"",'RRP data input'!B12193)</f>
        <v/>
      </c>
      <c r="C12192" s="174" t="str">
        <f>IF('RRP data input'!C12193=0,"",'RRP data input'!C12193)</f>
        <v/>
      </c>
      <c r="D12192" s="174" t="str">
        <f>IF('RRP data input'!D12193=0,"",'RRP data input'!D12193)</f>
        <v/>
      </c>
      <c r="E12192" s="174" t="str">
        <f>IFERROR(VLOOKUP(C12192,Mappings!$B$13:$E$31,4,FALSE),"")</f>
        <v/>
      </c>
      <c r="F12192" s="219">
        <f>SUM('RRP data input'!E12193:L12193)</f>
        <v>0</v>
      </c>
      <c r="G12192" s="219">
        <f>SUM('RRP data input'!E12193:P12193)</f>
        <v>0</v>
      </c>
      <c r="H12192" s="143" t="str">
        <f t="shared" si="192"/>
        <v/>
      </c>
    </row>
    <row r="12193" spans="2:8" customFormat="1">
      <c r="B12193" s="185" t="str">
        <f>IF(OR('RRP data input'!B12194="",'RRP data input'!B12194=0),"",'RRP data input'!B12194)</f>
        <v/>
      </c>
      <c r="C12193" s="174" t="str">
        <f>IF('RRP data input'!C12194=0,"",'RRP data input'!C12194)</f>
        <v/>
      </c>
      <c r="D12193" s="174" t="str">
        <f>IF('RRP data input'!D12194=0,"",'RRP data input'!D12194)</f>
        <v/>
      </c>
      <c r="E12193" s="174" t="str">
        <f>IFERROR(VLOOKUP(C12193,Mappings!$B$13:$E$31,4,FALSE),"")</f>
        <v/>
      </c>
      <c r="F12193" s="219">
        <f>SUM('RRP data input'!E12194:L12194)</f>
        <v>0</v>
      </c>
      <c r="G12193" s="219">
        <f>SUM('RRP data input'!E12194:P12194)</f>
        <v>0</v>
      </c>
      <c r="H12193" s="143" t="str">
        <f t="shared" si="192"/>
        <v/>
      </c>
    </row>
    <row r="12194" spans="2:8" customFormat="1">
      <c r="B12194" s="185" t="str">
        <f>IF(OR('RRP data input'!B12195="",'RRP data input'!B12195=0),"",'RRP data input'!B12195)</f>
        <v/>
      </c>
      <c r="C12194" s="174" t="str">
        <f>IF('RRP data input'!C12195=0,"",'RRP data input'!C12195)</f>
        <v/>
      </c>
      <c r="D12194" s="174" t="str">
        <f>IF('RRP data input'!D12195=0,"",'RRP data input'!D12195)</f>
        <v/>
      </c>
      <c r="E12194" s="174" t="str">
        <f>IFERROR(VLOOKUP(C12194,Mappings!$B$13:$E$31,4,FALSE),"")</f>
        <v/>
      </c>
      <c r="F12194" s="219">
        <f>SUM('RRP data input'!E12195:L12195)</f>
        <v>0</v>
      </c>
      <c r="G12194" s="219">
        <f>SUM('RRP data input'!E12195:P12195)</f>
        <v>0</v>
      </c>
      <c r="H12194" s="143" t="str">
        <f t="shared" si="192"/>
        <v/>
      </c>
    </row>
    <row r="12195" spans="2:8" customFormat="1">
      <c r="B12195" s="185" t="str">
        <f>IF(OR('RRP data input'!B12196="",'RRP data input'!B12196=0),"",'RRP data input'!B12196)</f>
        <v/>
      </c>
      <c r="C12195" s="174" t="str">
        <f>IF('RRP data input'!C12196=0,"",'RRP data input'!C12196)</f>
        <v/>
      </c>
      <c r="D12195" s="174" t="str">
        <f>IF('RRP data input'!D12196=0,"",'RRP data input'!D12196)</f>
        <v/>
      </c>
      <c r="E12195" s="174" t="str">
        <f>IFERROR(VLOOKUP(C12195,Mappings!$B$13:$E$31,4,FALSE),"")</f>
        <v/>
      </c>
      <c r="F12195" s="219">
        <f>SUM('RRP data input'!E12196:L12196)</f>
        <v>0</v>
      </c>
      <c r="G12195" s="219">
        <f>SUM('RRP data input'!E12196:P12196)</f>
        <v>0</v>
      </c>
      <c r="H12195" s="143" t="str">
        <f t="shared" si="192"/>
        <v/>
      </c>
    </row>
    <row r="12196" spans="2:8" customFormat="1">
      <c r="B12196" s="185" t="str">
        <f>IF(OR('RRP data input'!B12197="",'RRP data input'!B12197=0),"",'RRP data input'!B12197)</f>
        <v/>
      </c>
      <c r="C12196" s="174" t="str">
        <f>IF('RRP data input'!C12197=0,"",'RRP data input'!C12197)</f>
        <v/>
      </c>
      <c r="D12196" s="174" t="str">
        <f>IF('RRP data input'!D12197=0,"",'RRP data input'!D12197)</f>
        <v/>
      </c>
      <c r="E12196" s="174" t="str">
        <f>IFERROR(VLOOKUP(C12196,Mappings!$B$13:$E$31,4,FALSE),"")</f>
        <v/>
      </c>
      <c r="F12196" s="219">
        <f>SUM('RRP data input'!E12197:L12197)</f>
        <v>0</v>
      </c>
      <c r="G12196" s="219">
        <f>SUM('RRP data input'!E12197:P12197)</f>
        <v>0</v>
      </c>
      <c r="H12196" s="143" t="str">
        <f t="shared" si="192"/>
        <v/>
      </c>
    </row>
    <row r="12197" spans="2:8" customFormat="1">
      <c r="B12197" s="185" t="str">
        <f>IF(OR('RRP data input'!B12198="",'RRP data input'!B12198=0),"",'RRP data input'!B12198)</f>
        <v/>
      </c>
      <c r="C12197" s="174" t="str">
        <f>IF('RRP data input'!C12198=0,"",'RRP data input'!C12198)</f>
        <v/>
      </c>
      <c r="D12197" s="174" t="str">
        <f>IF('RRP data input'!D12198=0,"",'RRP data input'!D12198)</f>
        <v/>
      </c>
      <c r="E12197" s="174" t="str">
        <f>IFERROR(VLOOKUP(C12197,Mappings!$B$13:$E$31,4,FALSE),"")</f>
        <v/>
      </c>
      <c r="F12197" s="219">
        <f>SUM('RRP data input'!E12198:L12198)</f>
        <v>0</v>
      </c>
      <c r="G12197" s="219">
        <f>SUM('RRP data input'!E12198:P12198)</f>
        <v>0</v>
      </c>
      <c r="H12197" s="143" t="str">
        <f t="shared" si="192"/>
        <v/>
      </c>
    </row>
    <row r="12198" spans="2:8" customFormat="1">
      <c r="B12198" s="185" t="str">
        <f>IF(OR('RRP data input'!B12199="",'RRP data input'!B12199=0),"",'RRP data input'!B12199)</f>
        <v/>
      </c>
      <c r="C12198" s="174" t="str">
        <f>IF('RRP data input'!C12199=0,"",'RRP data input'!C12199)</f>
        <v/>
      </c>
      <c r="D12198" s="174" t="str">
        <f>IF('RRP data input'!D12199=0,"",'RRP data input'!D12199)</f>
        <v/>
      </c>
      <c r="E12198" s="174" t="str">
        <f>IFERROR(VLOOKUP(C12198,Mappings!$B$13:$E$31,4,FALSE),"")</f>
        <v/>
      </c>
      <c r="F12198" s="219">
        <f>SUM('RRP data input'!E12199:L12199)</f>
        <v>0</v>
      </c>
      <c r="G12198" s="219">
        <f>SUM('RRP data input'!E12199:P12199)</f>
        <v>0</v>
      </c>
      <c r="H12198" s="143" t="str">
        <f t="shared" si="192"/>
        <v/>
      </c>
    </row>
    <row r="12199" spans="2:8" customFormat="1">
      <c r="B12199" s="185" t="str">
        <f>IF(OR('RRP data input'!B12200="",'RRP data input'!B12200=0),"",'RRP data input'!B12200)</f>
        <v/>
      </c>
      <c r="C12199" s="174" t="str">
        <f>IF('RRP data input'!C12200=0,"",'RRP data input'!C12200)</f>
        <v/>
      </c>
      <c r="D12199" s="174" t="str">
        <f>IF('RRP data input'!D12200=0,"",'RRP data input'!D12200)</f>
        <v/>
      </c>
      <c r="E12199" s="174" t="str">
        <f>IFERROR(VLOOKUP(C12199,Mappings!$B$13:$E$31,4,FALSE),"")</f>
        <v/>
      </c>
      <c r="F12199" s="219">
        <f>SUM('RRP data input'!E12200:L12200)</f>
        <v>0</v>
      </c>
      <c r="G12199" s="219">
        <f>SUM('RRP data input'!E12200:P12200)</f>
        <v>0</v>
      </c>
      <c r="H12199" s="143" t="str">
        <f t="shared" si="192"/>
        <v/>
      </c>
    </row>
    <row r="12200" spans="2:8" customFormat="1">
      <c r="B12200" s="185" t="str">
        <f>IF(OR('RRP data input'!B12201="",'RRP data input'!B12201=0),"",'RRP data input'!B12201)</f>
        <v/>
      </c>
      <c r="C12200" s="174" t="str">
        <f>IF('RRP data input'!C12201=0,"",'RRP data input'!C12201)</f>
        <v/>
      </c>
      <c r="D12200" s="174" t="str">
        <f>IF('RRP data input'!D12201=0,"",'RRP data input'!D12201)</f>
        <v/>
      </c>
      <c r="E12200" s="174" t="str">
        <f>IFERROR(VLOOKUP(C12200,Mappings!$B$13:$E$31,4,FALSE),"")</f>
        <v/>
      </c>
      <c r="F12200" s="219">
        <f>SUM('RRP data input'!E12201:L12201)</f>
        <v>0</v>
      </c>
      <c r="G12200" s="219">
        <f>SUM('RRP data input'!E12201:P12201)</f>
        <v>0</v>
      </c>
      <c r="H12200" s="143" t="str">
        <f t="shared" si="192"/>
        <v/>
      </c>
    </row>
    <row r="12201" spans="2:8" customFormat="1">
      <c r="B12201" s="185" t="str">
        <f>IF(OR('RRP data input'!B12202="",'RRP data input'!B12202=0),"",'RRP data input'!B12202)</f>
        <v/>
      </c>
      <c r="C12201" s="174" t="str">
        <f>IF('RRP data input'!C12202=0,"",'RRP data input'!C12202)</f>
        <v/>
      </c>
      <c r="D12201" s="174" t="str">
        <f>IF('RRP data input'!D12202=0,"",'RRP data input'!D12202)</f>
        <v/>
      </c>
      <c r="E12201" s="174" t="str">
        <f>IFERROR(VLOOKUP(C12201,Mappings!$B$13:$E$31,4,FALSE),"")</f>
        <v/>
      </c>
      <c r="F12201" s="219">
        <f>SUM('RRP data input'!E12202:L12202)</f>
        <v>0</v>
      </c>
      <c r="G12201" s="219">
        <f>SUM('RRP data input'!E12202:P12202)</f>
        <v>0</v>
      </c>
      <c r="H12201" s="143" t="str">
        <f t="shared" si="192"/>
        <v/>
      </c>
    </row>
    <row r="12202" spans="2:8" customFormat="1">
      <c r="B12202" s="185" t="str">
        <f>IF(OR('RRP data input'!B12203="",'RRP data input'!B12203=0),"",'RRP data input'!B12203)</f>
        <v/>
      </c>
      <c r="C12202" s="174" t="str">
        <f>IF('RRP data input'!C12203=0,"",'RRP data input'!C12203)</f>
        <v/>
      </c>
      <c r="D12202" s="174" t="str">
        <f>IF('RRP data input'!D12203=0,"",'RRP data input'!D12203)</f>
        <v/>
      </c>
      <c r="E12202" s="174" t="str">
        <f>IFERROR(VLOOKUP(C12202,Mappings!$B$13:$E$31,4,FALSE),"")</f>
        <v/>
      </c>
      <c r="F12202" s="219">
        <f>SUM('RRP data input'!E12203:L12203)</f>
        <v>0</v>
      </c>
      <c r="G12202" s="219">
        <f>SUM('RRP data input'!E12203:P12203)</f>
        <v>0</v>
      </c>
      <c r="H12202" s="143" t="str">
        <f t="shared" si="192"/>
        <v/>
      </c>
    </row>
    <row r="12203" spans="2:8" customFormat="1">
      <c r="B12203" s="185" t="str">
        <f>IF(OR('RRP data input'!B12204="",'RRP data input'!B12204=0),"",'RRP data input'!B12204)</f>
        <v/>
      </c>
      <c r="C12203" s="174" t="str">
        <f>IF('RRP data input'!C12204=0,"",'RRP data input'!C12204)</f>
        <v/>
      </c>
      <c r="D12203" s="174" t="str">
        <f>IF('RRP data input'!D12204=0,"",'RRP data input'!D12204)</f>
        <v/>
      </c>
      <c r="E12203" s="174" t="str">
        <f>IFERROR(VLOOKUP(C12203,Mappings!$B$13:$E$31,4,FALSE),"")</f>
        <v/>
      </c>
      <c r="F12203" s="219">
        <f>SUM('RRP data input'!E12204:L12204)</f>
        <v>0</v>
      </c>
      <c r="G12203" s="219">
        <f>SUM('RRP data input'!E12204:P12204)</f>
        <v>0</v>
      </c>
      <c r="H12203" s="143" t="str">
        <f t="shared" si="192"/>
        <v/>
      </c>
    </row>
    <row r="12204" spans="2:8" customFormat="1">
      <c r="B12204" s="185" t="str">
        <f>IF(OR('RRP data input'!B12205="",'RRP data input'!B12205=0),"",'RRP data input'!B12205)</f>
        <v/>
      </c>
      <c r="C12204" s="174" t="str">
        <f>IF('RRP data input'!C12205=0,"",'RRP data input'!C12205)</f>
        <v/>
      </c>
      <c r="D12204" s="174" t="str">
        <f>IF('RRP data input'!D12205=0,"",'RRP data input'!D12205)</f>
        <v/>
      </c>
      <c r="E12204" s="174" t="str">
        <f>IFERROR(VLOOKUP(C12204,Mappings!$B$13:$E$31,4,FALSE),"")</f>
        <v/>
      </c>
      <c r="F12204" s="219">
        <f>SUM('RRP data input'!E12205:L12205)</f>
        <v>0</v>
      </c>
      <c r="G12204" s="219">
        <f>SUM('RRP data input'!E12205:P12205)</f>
        <v>0</v>
      </c>
      <c r="H12204" s="143" t="str">
        <f t="shared" si="192"/>
        <v/>
      </c>
    </row>
    <row r="12205" spans="2:8" customFormat="1">
      <c r="B12205" s="185" t="str">
        <f>IF(OR('RRP data input'!B12206="",'RRP data input'!B12206=0),"",'RRP data input'!B12206)</f>
        <v/>
      </c>
      <c r="C12205" s="174" t="str">
        <f>IF('RRP data input'!C12206=0,"",'RRP data input'!C12206)</f>
        <v/>
      </c>
      <c r="D12205" s="174" t="str">
        <f>IF('RRP data input'!D12206=0,"",'RRP data input'!D12206)</f>
        <v/>
      </c>
      <c r="E12205" s="174" t="str">
        <f>IFERROR(VLOOKUP(C12205,Mappings!$B$13:$E$31,4,FALSE),"")</f>
        <v/>
      </c>
      <c r="F12205" s="219">
        <f>SUM('RRP data input'!E12206:L12206)</f>
        <v>0</v>
      </c>
      <c r="G12205" s="219">
        <f>SUM('RRP data input'!E12206:P12206)</f>
        <v>0</v>
      </c>
      <c r="H12205" s="143" t="str">
        <f t="shared" si="192"/>
        <v/>
      </c>
    </row>
    <row r="12206" spans="2:8" customFormat="1">
      <c r="B12206" s="185" t="str">
        <f>IF(OR('RRP data input'!B12207="",'RRP data input'!B12207=0),"",'RRP data input'!B12207)</f>
        <v/>
      </c>
      <c r="C12206" s="174" t="str">
        <f>IF('RRP data input'!C12207=0,"",'RRP data input'!C12207)</f>
        <v/>
      </c>
      <c r="D12206" s="174" t="str">
        <f>IF('RRP data input'!D12207=0,"",'RRP data input'!D12207)</f>
        <v/>
      </c>
      <c r="E12206" s="174" t="str">
        <f>IFERROR(VLOOKUP(C12206,Mappings!$B$13:$E$31,4,FALSE),"")</f>
        <v/>
      </c>
      <c r="F12206" s="219">
        <f>SUM('RRP data input'!E12207:L12207)</f>
        <v>0</v>
      </c>
      <c r="G12206" s="219">
        <f>SUM('RRP data input'!E12207:P12207)</f>
        <v>0</v>
      </c>
      <c r="H12206" s="143" t="str">
        <f t="shared" si="192"/>
        <v/>
      </c>
    </row>
    <row r="12207" spans="2:8" customFormat="1">
      <c r="B12207" s="185" t="str">
        <f>IF(OR('RRP data input'!B12208="",'RRP data input'!B12208=0),"",'RRP data input'!B12208)</f>
        <v/>
      </c>
      <c r="C12207" s="174" t="str">
        <f>IF('RRP data input'!C12208=0,"",'RRP data input'!C12208)</f>
        <v/>
      </c>
      <c r="D12207" s="174" t="str">
        <f>IF('RRP data input'!D12208=0,"",'RRP data input'!D12208)</f>
        <v/>
      </c>
      <c r="E12207" s="174" t="str">
        <f>IFERROR(VLOOKUP(C12207,Mappings!$B$13:$E$31,4,FALSE),"")</f>
        <v/>
      </c>
      <c r="F12207" s="219">
        <f>SUM('RRP data input'!E12208:L12208)</f>
        <v>0</v>
      </c>
      <c r="G12207" s="219">
        <f>SUM('RRP data input'!E12208:P12208)</f>
        <v>0</v>
      </c>
      <c r="H12207" s="143" t="str">
        <f t="shared" si="192"/>
        <v/>
      </c>
    </row>
    <row r="12208" spans="2:8" customFormat="1">
      <c r="B12208" s="185" t="str">
        <f>IF(OR('RRP data input'!B12209="",'RRP data input'!B12209=0),"",'RRP data input'!B12209)</f>
        <v/>
      </c>
      <c r="C12208" s="174" t="str">
        <f>IF('RRP data input'!C12209=0,"",'RRP data input'!C12209)</f>
        <v/>
      </c>
      <c r="D12208" s="174" t="str">
        <f>IF('RRP data input'!D12209=0,"",'RRP data input'!D12209)</f>
        <v/>
      </c>
      <c r="E12208" s="174" t="str">
        <f>IFERROR(VLOOKUP(C12208,Mappings!$B$13:$E$31,4,FALSE),"")</f>
        <v/>
      </c>
      <c r="F12208" s="219">
        <f>SUM('RRP data input'!E12209:L12209)</f>
        <v>0</v>
      </c>
      <c r="G12208" s="219">
        <f>SUM('RRP data input'!E12209:P12209)</f>
        <v>0</v>
      </c>
      <c r="H12208" s="143" t="str">
        <f t="shared" si="192"/>
        <v/>
      </c>
    </row>
    <row r="12209" spans="2:8" customFormat="1">
      <c r="B12209" s="185" t="str">
        <f>IF(OR('RRP data input'!B12210="",'RRP data input'!B12210=0),"",'RRP data input'!B12210)</f>
        <v/>
      </c>
      <c r="C12209" s="174" t="str">
        <f>IF('RRP data input'!C12210=0,"",'RRP data input'!C12210)</f>
        <v/>
      </c>
      <c r="D12209" s="174" t="str">
        <f>IF('RRP data input'!D12210=0,"",'RRP data input'!D12210)</f>
        <v/>
      </c>
      <c r="E12209" s="174" t="str">
        <f>IFERROR(VLOOKUP(C12209,Mappings!$B$13:$E$31,4,FALSE),"")</f>
        <v/>
      </c>
      <c r="F12209" s="219">
        <f>SUM('RRP data input'!E12210:L12210)</f>
        <v>0</v>
      </c>
      <c r="G12209" s="219">
        <f>SUM('RRP data input'!E12210:P12210)</f>
        <v>0</v>
      </c>
      <c r="H12209" s="143" t="str">
        <f t="shared" si="192"/>
        <v/>
      </c>
    </row>
    <row r="12210" spans="2:8" customFormat="1">
      <c r="B12210" s="185" t="str">
        <f>IF(OR('RRP data input'!B12211="",'RRP data input'!B12211=0),"",'RRP data input'!B12211)</f>
        <v/>
      </c>
      <c r="C12210" s="174" t="str">
        <f>IF('RRP data input'!C12211=0,"",'RRP data input'!C12211)</f>
        <v/>
      </c>
      <c r="D12210" s="174" t="str">
        <f>IF('RRP data input'!D12211=0,"",'RRP data input'!D12211)</f>
        <v/>
      </c>
      <c r="E12210" s="174" t="str">
        <f>IFERROR(VLOOKUP(C12210,Mappings!$B$13:$E$31,4,FALSE),"")</f>
        <v/>
      </c>
      <c r="F12210" s="219">
        <f>SUM('RRP data input'!E12211:L12211)</f>
        <v>0</v>
      </c>
      <c r="G12210" s="219">
        <f>SUM('RRP data input'!E12211:P12211)</f>
        <v>0</v>
      </c>
      <c r="H12210" s="143" t="str">
        <f t="shared" si="192"/>
        <v/>
      </c>
    </row>
    <row r="12211" spans="2:8" customFormat="1">
      <c r="B12211" s="185" t="str">
        <f>IF(OR('RRP data input'!B12212="",'RRP data input'!B12212=0),"",'RRP data input'!B12212)</f>
        <v/>
      </c>
      <c r="C12211" s="174" t="str">
        <f>IF('RRP data input'!C12212=0,"",'RRP data input'!C12212)</f>
        <v/>
      </c>
      <c r="D12211" s="174" t="str">
        <f>IF('RRP data input'!D12212=0,"",'RRP data input'!D12212)</f>
        <v/>
      </c>
      <c r="E12211" s="174" t="str">
        <f>IFERROR(VLOOKUP(C12211,Mappings!$B$13:$E$31,4,FALSE),"")</f>
        <v/>
      </c>
      <c r="F12211" s="219">
        <f>SUM('RRP data input'!E12212:L12212)</f>
        <v>0</v>
      </c>
      <c r="G12211" s="219">
        <f>SUM('RRP data input'!E12212:P12212)</f>
        <v>0</v>
      </c>
      <c r="H12211" s="143" t="str">
        <f t="shared" si="192"/>
        <v/>
      </c>
    </row>
    <row r="12212" spans="2:8" customFormat="1">
      <c r="B12212" s="185" t="str">
        <f>IF(OR('RRP data input'!B12213="",'RRP data input'!B12213=0),"",'RRP data input'!B12213)</f>
        <v/>
      </c>
      <c r="C12212" s="174" t="str">
        <f>IF('RRP data input'!C12213=0,"",'RRP data input'!C12213)</f>
        <v/>
      </c>
      <c r="D12212" s="174" t="str">
        <f>IF('RRP data input'!D12213=0,"",'RRP data input'!D12213)</f>
        <v/>
      </c>
      <c r="E12212" s="174" t="str">
        <f>IFERROR(VLOOKUP(C12212,Mappings!$B$13:$E$31,4,FALSE),"")</f>
        <v/>
      </c>
      <c r="F12212" s="219">
        <f>SUM('RRP data input'!E12213:L12213)</f>
        <v>0</v>
      </c>
      <c r="G12212" s="219">
        <f>SUM('RRP data input'!E12213:P12213)</f>
        <v>0</v>
      </c>
      <c r="H12212" s="143" t="str">
        <f t="shared" si="192"/>
        <v/>
      </c>
    </row>
    <row r="12213" spans="2:8" customFormat="1">
      <c r="B12213" s="185" t="str">
        <f>IF(OR('RRP data input'!B12214="",'RRP data input'!B12214=0),"",'RRP data input'!B12214)</f>
        <v/>
      </c>
      <c r="C12213" s="174" t="str">
        <f>IF('RRP data input'!C12214=0,"",'RRP data input'!C12214)</f>
        <v/>
      </c>
      <c r="D12213" s="174" t="str">
        <f>IF('RRP data input'!D12214=0,"",'RRP data input'!D12214)</f>
        <v/>
      </c>
      <c r="E12213" s="174" t="str">
        <f>IFERROR(VLOOKUP(C12213,Mappings!$B$13:$E$31,4,FALSE),"")</f>
        <v/>
      </c>
      <c r="F12213" s="219">
        <f>SUM('RRP data input'!E12214:L12214)</f>
        <v>0</v>
      </c>
      <c r="G12213" s="219">
        <f>SUM('RRP data input'!E12214:P12214)</f>
        <v>0</v>
      </c>
      <c r="H12213" s="143" t="str">
        <f t="shared" si="192"/>
        <v/>
      </c>
    </row>
    <row r="12214" spans="2:8" customFormat="1">
      <c r="B12214" s="185" t="str">
        <f>IF(OR('RRP data input'!B12215="",'RRP data input'!B12215=0),"",'RRP data input'!B12215)</f>
        <v/>
      </c>
      <c r="C12214" s="174" t="str">
        <f>IF('RRP data input'!C12215=0,"",'RRP data input'!C12215)</f>
        <v/>
      </c>
      <c r="D12214" s="174" t="str">
        <f>IF('RRP data input'!D12215=0,"",'RRP data input'!D12215)</f>
        <v/>
      </c>
      <c r="E12214" s="174" t="str">
        <f>IFERROR(VLOOKUP(C12214,Mappings!$B$13:$E$31,4,FALSE),"")</f>
        <v/>
      </c>
      <c r="F12214" s="219">
        <f>SUM('RRP data input'!E12215:L12215)</f>
        <v>0</v>
      </c>
      <c r="G12214" s="219">
        <f>SUM('RRP data input'!E12215:P12215)</f>
        <v>0</v>
      </c>
      <c r="H12214" s="143" t="str">
        <f t="shared" si="192"/>
        <v/>
      </c>
    </row>
    <row r="12215" spans="2:8" customFormat="1">
      <c r="B12215" s="185" t="str">
        <f>IF(OR('RRP data input'!B12216="",'RRP data input'!B12216=0),"",'RRP data input'!B12216)</f>
        <v/>
      </c>
      <c r="C12215" s="174" t="str">
        <f>IF('RRP data input'!C12216=0,"",'RRP data input'!C12216)</f>
        <v/>
      </c>
      <c r="D12215" s="174" t="str">
        <f>IF('RRP data input'!D12216=0,"",'RRP data input'!D12216)</f>
        <v/>
      </c>
      <c r="E12215" s="174" t="str">
        <f>IFERROR(VLOOKUP(C12215,Mappings!$B$13:$E$31,4,FALSE),"")</f>
        <v/>
      </c>
      <c r="F12215" s="219">
        <f>SUM('RRP data input'!E12216:L12216)</f>
        <v>0</v>
      </c>
      <c r="G12215" s="219">
        <f>SUM('RRP data input'!E12216:P12216)</f>
        <v>0</v>
      </c>
      <c r="H12215" s="143" t="str">
        <f t="shared" si="192"/>
        <v/>
      </c>
    </row>
    <row r="12216" spans="2:8" customFormat="1">
      <c r="B12216" s="185" t="str">
        <f>IF(OR('RRP data input'!B12217="",'RRP data input'!B12217=0),"",'RRP data input'!B12217)</f>
        <v/>
      </c>
      <c r="C12216" s="174" t="str">
        <f>IF('RRP data input'!C12217=0,"",'RRP data input'!C12217)</f>
        <v/>
      </c>
      <c r="D12216" s="174" t="str">
        <f>IF('RRP data input'!D12217=0,"",'RRP data input'!D12217)</f>
        <v/>
      </c>
      <c r="E12216" s="174" t="str">
        <f>IFERROR(VLOOKUP(C12216,Mappings!$B$13:$E$31,4,FALSE),"")</f>
        <v/>
      </c>
      <c r="F12216" s="219">
        <f>SUM('RRP data input'!E12217:L12217)</f>
        <v>0</v>
      </c>
      <c r="G12216" s="219">
        <f>SUM('RRP data input'!E12217:P12217)</f>
        <v>0</v>
      </c>
      <c r="H12216" s="143" t="str">
        <f t="shared" si="192"/>
        <v/>
      </c>
    </row>
    <row r="12217" spans="2:8" customFormat="1">
      <c r="B12217" s="185" t="str">
        <f>IF(OR('RRP data input'!B12218="",'RRP data input'!B12218=0),"",'RRP data input'!B12218)</f>
        <v/>
      </c>
      <c r="C12217" s="174" t="str">
        <f>IF('RRP data input'!C12218=0,"",'RRP data input'!C12218)</f>
        <v/>
      </c>
      <c r="D12217" s="174" t="str">
        <f>IF('RRP data input'!D12218=0,"",'RRP data input'!D12218)</f>
        <v/>
      </c>
      <c r="E12217" s="174" t="str">
        <f>IFERROR(VLOOKUP(C12217,Mappings!$B$13:$E$31,4,FALSE),"")</f>
        <v/>
      </c>
      <c r="F12217" s="219">
        <f>SUM('RRP data input'!E12218:L12218)</f>
        <v>0</v>
      </c>
      <c r="G12217" s="219">
        <f>SUM('RRP data input'!E12218:P12218)</f>
        <v>0</v>
      </c>
      <c r="H12217" s="143" t="str">
        <f t="shared" si="192"/>
        <v/>
      </c>
    </row>
    <row r="12218" spans="2:8" customFormat="1">
      <c r="B12218" s="185" t="str">
        <f>IF(OR('RRP data input'!B12219="",'RRP data input'!B12219=0),"",'RRP data input'!B12219)</f>
        <v/>
      </c>
      <c r="C12218" s="174" t="str">
        <f>IF('RRP data input'!C12219=0,"",'RRP data input'!C12219)</f>
        <v/>
      </c>
      <c r="D12218" s="174" t="str">
        <f>IF('RRP data input'!D12219=0,"",'RRP data input'!D12219)</f>
        <v/>
      </c>
      <c r="E12218" s="174" t="str">
        <f>IFERROR(VLOOKUP(C12218,Mappings!$B$13:$E$31,4,FALSE),"")</f>
        <v/>
      </c>
      <c r="F12218" s="219">
        <f>SUM('RRP data input'!E12219:L12219)</f>
        <v>0</v>
      </c>
      <c r="G12218" s="219">
        <f>SUM('RRP data input'!E12219:P12219)</f>
        <v>0</v>
      </c>
      <c r="H12218" s="143" t="str">
        <f t="shared" si="192"/>
        <v/>
      </c>
    </row>
    <row r="12219" spans="2:8" customFormat="1">
      <c r="B12219" s="185" t="str">
        <f>IF(OR('RRP data input'!B12220="",'RRP data input'!B12220=0),"",'RRP data input'!B12220)</f>
        <v/>
      </c>
      <c r="C12219" s="174" t="str">
        <f>IF('RRP data input'!C12220=0,"",'RRP data input'!C12220)</f>
        <v/>
      </c>
      <c r="D12219" s="174" t="str">
        <f>IF('RRP data input'!D12220=0,"",'RRP data input'!D12220)</f>
        <v/>
      </c>
      <c r="E12219" s="174" t="str">
        <f>IFERROR(VLOOKUP(C12219,Mappings!$B$13:$E$31,4,FALSE),"")</f>
        <v/>
      </c>
      <c r="F12219" s="219">
        <f>SUM('RRP data input'!E12220:L12220)</f>
        <v>0</v>
      </c>
      <c r="G12219" s="219">
        <f>SUM('RRP data input'!E12220:P12220)</f>
        <v>0</v>
      </c>
      <c r="H12219" s="143" t="str">
        <f t="shared" si="192"/>
        <v/>
      </c>
    </row>
    <row r="12220" spans="2:8" customFormat="1">
      <c r="B12220" s="185" t="str">
        <f>IF(OR('RRP data input'!B12221="",'RRP data input'!B12221=0),"",'RRP data input'!B12221)</f>
        <v/>
      </c>
      <c r="C12220" s="174" t="str">
        <f>IF('RRP data input'!C12221=0,"",'RRP data input'!C12221)</f>
        <v/>
      </c>
      <c r="D12220" s="174" t="str">
        <f>IF('RRP data input'!D12221=0,"",'RRP data input'!D12221)</f>
        <v/>
      </c>
      <c r="E12220" s="174" t="str">
        <f>IFERROR(VLOOKUP(C12220,Mappings!$B$13:$E$31,4,FALSE),"")</f>
        <v/>
      </c>
      <c r="F12220" s="219">
        <f>SUM('RRP data input'!E12221:L12221)</f>
        <v>0</v>
      </c>
      <c r="G12220" s="219">
        <f>SUM('RRP data input'!E12221:P12221)</f>
        <v>0</v>
      </c>
      <c r="H12220" s="143" t="str">
        <f t="shared" si="192"/>
        <v/>
      </c>
    </row>
    <row r="12221" spans="2:8" customFormat="1">
      <c r="B12221" s="185" t="str">
        <f>IF(OR('RRP data input'!B12222="",'RRP data input'!B12222=0),"",'RRP data input'!B12222)</f>
        <v/>
      </c>
      <c r="C12221" s="174" t="str">
        <f>IF('RRP data input'!C12222=0,"",'RRP data input'!C12222)</f>
        <v/>
      </c>
      <c r="D12221" s="174" t="str">
        <f>IF('RRP data input'!D12222=0,"",'RRP data input'!D12222)</f>
        <v/>
      </c>
      <c r="E12221" s="174" t="str">
        <f>IFERROR(VLOOKUP(C12221,Mappings!$B$13:$E$31,4,FALSE),"")</f>
        <v/>
      </c>
      <c r="F12221" s="219">
        <f>SUM('RRP data input'!E12222:L12222)</f>
        <v>0</v>
      </c>
      <c r="G12221" s="219">
        <f>SUM('RRP data input'!E12222:P12222)</f>
        <v>0</v>
      </c>
      <c r="H12221" s="143" t="str">
        <f t="shared" si="192"/>
        <v/>
      </c>
    </row>
    <row r="12222" spans="2:8" customFormat="1">
      <c r="B12222" s="185" t="str">
        <f>IF(OR('RRP data input'!B12223="",'RRP data input'!B12223=0),"",'RRP data input'!B12223)</f>
        <v/>
      </c>
      <c r="C12222" s="174" t="str">
        <f>IF('RRP data input'!C12223=0,"",'RRP data input'!C12223)</f>
        <v/>
      </c>
      <c r="D12222" s="174" t="str">
        <f>IF('RRP data input'!D12223=0,"",'RRP data input'!D12223)</f>
        <v/>
      </c>
      <c r="E12222" s="174" t="str">
        <f>IFERROR(VLOOKUP(C12222,Mappings!$B$13:$E$31,4,FALSE),"")</f>
        <v/>
      </c>
      <c r="F12222" s="219">
        <f>SUM('RRP data input'!E12223:L12223)</f>
        <v>0</v>
      </c>
      <c r="G12222" s="219">
        <f>SUM('RRP data input'!E12223:P12223)</f>
        <v>0</v>
      </c>
      <c r="H12222" s="143" t="str">
        <f t="shared" si="192"/>
        <v/>
      </c>
    </row>
    <row r="12223" spans="2:8" customFormat="1">
      <c r="B12223" s="185" t="str">
        <f>IF(OR('RRP data input'!B12224="",'RRP data input'!B12224=0),"",'RRP data input'!B12224)</f>
        <v/>
      </c>
      <c r="C12223" s="174" t="str">
        <f>IF('RRP data input'!C12224=0,"",'RRP data input'!C12224)</f>
        <v/>
      </c>
      <c r="D12223" s="174" t="str">
        <f>IF('RRP data input'!D12224=0,"",'RRP data input'!D12224)</f>
        <v/>
      </c>
      <c r="E12223" s="174" t="str">
        <f>IFERROR(VLOOKUP(C12223,Mappings!$B$13:$E$31,4,FALSE),"")</f>
        <v/>
      </c>
      <c r="F12223" s="219">
        <f>SUM('RRP data input'!E12224:L12224)</f>
        <v>0</v>
      </c>
      <c r="G12223" s="219">
        <f>SUM('RRP data input'!E12224:P12224)</f>
        <v>0</v>
      </c>
      <c r="H12223" s="143" t="str">
        <f t="shared" si="192"/>
        <v/>
      </c>
    </row>
    <row r="12224" spans="2:8" customFormat="1">
      <c r="B12224" s="185" t="str">
        <f>IF(OR('RRP data input'!B12225="",'RRP data input'!B12225=0),"",'RRP data input'!B12225)</f>
        <v/>
      </c>
      <c r="C12224" s="174" t="str">
        <f>IF('RRP data input'!C12225=0,"",'RRP data input'!C12225)</f>
        <v/>
      </c>
      <c r="D12224" s="174" t="str">
        <f>IF('RRP data input'!D12225=0,"",'RRP data input'!D12225)</f>
        <v/>
      </c>
      <c r="E12224" s="174" t="str">
        <f>IFERROR(VLOOKUP(C12224,Mappings!$B$13:$E$31,4,FALSE),"")</f>
        <v/>
      </c>
      <c r="F12224" s="219">
        <f>SUM('RRP data input'!E12225:L12225)</f>
        <v>0</v>
      </c>
      <c r="G12224" s="219">
        <f>SUM('RRP data input'!E12225:P12225)</f>
        <v>0</v>
      </c>
      <c r="H12224" s="143" t="str">
        <f t="shared" si="192"/>
        <v/>
      </c>
    </row>
    <row r="12225" spans="2:8" customFormat="1">
      <c r="B12225" s="185" t="str">
        <f>IF(OR('RRP data input'!B12226="",'RRP data input'!B12226=0),"",'RRP data input'!B12226)</f>
        <v/>
      </c>
      <c r="C12225" s="174" t="str">
        <f>IF('RRP data input'!C12226=0,"",'RRP data input'!C12226)</f>
        <v/>
      </c>
      <c r="D12225" s="174" t="str">
        <f>IF('RRP data input'!D12226=0,"",'RRP data input'!D12226)</f>
        <v/>
      </c>
      <c r="E12225" s="174" t="str">
        <f>IFERROR(VLOOKUP(C12225,Mappings!$B$13:$E$31,4,FALSE),"")</f>
        <v/>
      </c>
      <c r="F12225" s="219">
        <f>SUM('RRP data input'!E12226:L12226)</f>
        <v>0</v>
      </c>
      <c r="G12225" s="219">
        <f>SUM('RRP data input'!E12226:P12226)</f>
        <v>0</v>
      </c>
      <c r="H12225" s="143" t="str">
        <f t="shared" si="192"/>
        <v/>
      </c>
    </row>
    <row r="12226" spans="2:8" customFormat="1">
      <c r="B12226" s="185" t="str">
        <f>IF(OR('RRP data input'!B12227="",'RRP data input'!B12227=0),"",'RRP data input'!B12227)</f>
        <v/>
      </c>
      <c r="C12226" s="174" t="str">
        <f>IF('RRP data input'!C12227=0,"",'RRP data input'!C12227)</f>
        <v/>
      </c>
      <c r="D12226" s="174" t="str">
        <f>IF('RRP data input'!D12227=0,"",'RRP data input'!D12227)</f>
        <v/>
      </c>
      <c r="E12226" s="174" t="str">
        <f>IFERROR(VLOOKUP(C12226,Mappings!$B$13:$E$31,4,FALSE),"")</f>
        <v/>
      </c>
      <c r="F12226" s="219">
        <f>SUM('RRP data input'!E12227:L12227)</f>
        <v>0</v>
      </c>
      <c r="G12226" s="219">
        <f>SUM('RRP data input'!E12227:P12227)</f>
        <v>0</v>
      </c>
      <c r="H12226" s="143" t="str">
        <f t="shared" si="192"/>
        <v/>
      </c>
    </row>
    <row r="12227" spans="2:8" customFormat="1">
      <c r="B12227" s="185" t="str">
        <f>IF(OR('RRP data input'!B12228="",'RRP data input'!B12228=0),"",'RRP data input'!B12228)</f>
        <v/>
      </c>
      <c r="C12227" s="174" t="str">
        <f>IF('RRP data input'!C12228=0,"",'RRP data input'!C12228)</f>
        <v/>
      </c>
      <c r="D12227" s="174" t="str">
        <f>IF('RRP data input'!D12228=0,"",'RRP data input'!D12228)</f>
        <v/>
      </c>
      <c r="E12227" s="174" t="str">
        <f>IFERROR(VLOOKUP(C12227,Mappings!$B$13:$E$31,4,FALSE),"")</f>
        <v/>
      </c>
      <c r="F12227" s="219">
        <f>SUM('RRP data input'!E12228:L12228)</f>
        <v>0</v>
      </c>
      <c r="G12227" s="219">
        <f>SUM('RRP data input'!E12228:P12228)</f>
        <v>0</v>
      </c>
      <c r="H12227" s="143" t="str">
        <f t="shared" si="192"/>
        <v/>
      </c>
    </row>
    <row r="12228" spans="2:8" customFormat="1">
      <c r="B12228" s="185" t="str">
        <f>IF(OR('RRP data input'!B12229="",'RRP data input'!B12229=0),"",'RRP data input'!B12229)</f>
        <v/>
      </c>
      <c r="C12228" s="174" t="str">
        <f>IF('RRP data input'!C12229=0,"",'RRP data input'!C12229)</f>
        <v/>
      </c>
      <c r="D12228" s="174" t="str">
        <f>IF('RRP data input'!D12229=0,"",'RRP data input'!D12229)</f>
        <v/>
      </c>
      <c r="E12228" s="174" t="str">
        <f>IFERROR(VLOOKUP(C12228,Mappings!$B$13:$E$31,4,FALSE),"")</f>
        <v/>
      </c>
      <c r="F12228" s="219">
        <f>SUM('RRP data input'!E12229:L12229)</f>
        <v>0</v>
      </c>
      <c r="G12228" s="219">
        <f>SUM('RRP data input'!E12229:P12229)</f>
        <v>0</v>
      </c>
      <c r="H12228" s="143" t="str">
        <f t="shared" si="192"/>
        <v/>
      </c>
    </row>
    <row r="12229" spans="2:8" customFormat="1">
      <c r="B12229" s="185" t="str">
        <f>IF(OR('RRP data input'!B12230="",'RRP data input'!B12230=0),"",'RRP data input'!B12230)</f>
        <v/>
      </c>
      <c r="C12229" s="174" t="str">
        <f>IF('RRP data input'!C12230=0,"",'RRP data input'!C12230)</f>
        <v/>
      </c>
      <c r="D12229" s="174" t="str">
        <f>IF('RRP data input'!D12230=0,"",'RRP data input'!D12230)</f>
        <v/>
      </c>
      <c r="E12229" s="174" t="str">
        <f>IFERROR(VLOOKUP(C12229,Mappings!$B$13:$E$31,4,FALSE),"")</f>
        <v/>
      </c>
      <c r="F12229" s="219">
        <f>SUM('RRP data input'!E12230:L12230)</f>
        <v>0</v>
      </c>
      <c r="G12229" s="219">
        <f>SUM('RRP data input'!E12230:P12230)</f>
        <v>0</v>
      </c>
      <c r="H12229" s="143" t="str">
        <f t="shared" si="192"/>
        <v/>
      </c>
    </row>
    <row r="12230" spans="2:8" customFormat="1">
      <c r="B12230" s="185" t="str">
        <f>IF(OR('RRP data input'!B12231="",'RRP data input'!B12231=0),"",'RRP data input'!B12231)</f>
        <v/>
      </c>
      <c r="C12230" s="174" t="str">
        <f>IF('RRP data input'!C12231=0,"",'RRP data input'!C12231)</f>
        <v/>
      </c>
      <c r="D12230" s="174" t="str">
        <f>IF('RRP data input'!D12231=0,"",'RRP data input'!D12231)</f>
        <v/>
      </c>
      <c r="E12230" s="174" t="str">
        <f>IFERROR(VLOOKUP(C12230,Mappings!$B$13:$E$31,4,FALSE),"")</f>
        <v/>
      </c>
      <c r="F12230" s="219">
        <f>SUM('RRP data input'!E12231:L12231)</f>
        <v>0</v>
      </c>
      <c r="G12230" s="219">
        <f>SUM('RRP data input'!E12231:P12231)</f>
        <v>0</v>
      </c>
      <c r="H12230" s="143" t="str">
        <f t="shared" si="192"/>
        <v/>
      </c>
    </row>
    <row r="12231" spans="2:8" customFormat="1">
      <c r="B12231" s="185" t="str">
        <f>IF(OR('RRP data input'!B12232="",'RRP data input'!B12232=0),"",'RRP data input'!B12232)</f>
        <v/>
      </c>
      <c r="C12231" s="174" t="str">
        <f>IF('RRP data input'!C12232=0,"",'RRP data input'!C12232)</f>
        <v/>
      </c>
      <c r="D12231" s="174" t="str">
        <f>IF('RRP data input'!D12232=0,"",'RRP data input'!D12232)</f>
        <v/>
      </c>
      <c r="E12231" s="174" t="str">
        <f>IFERROR(VLOOKUP(C12231,Mappings!$B$13:$E$31,4,FALSE),"")</f>
        <v/>
      </c>
      <c r="F12231" s="219">
        <f>SUM('RRP data input'!E12232:L12232)</f>
        <v>0</v>
      </c>
      <c r="G12231" s="219">
        <f>SUM('RRP data input'!E12232:P12232)</f>
        <v>0</v>
      </c>
      <c r="H12231" s="143" t="str">
        <f t="shared" si="192"/>
        <v/>
      </c>
    </row>
    <row r="12232" spans="2:8" customFormat="1">
      <c r="B12232" s="185" t="str">
        <f>IF(OR('RRP data input'!B12233="",'RRP data input'!B12233=0),"",'RRP data input'!B12233)</f>
        <v/>
      </c>
      <c r="C12232" s="174" t="str">
        <f>IF('RRP data input'!C12233=0,"",'RRP data input'!C12233)</f>
        <v/>
      </c>
      <c r="D12232" s="174" t="str">
        <f>IF('RRP data input'!D12233=0,"",'RRP data input'!D12233)</f>
        <v/>
      </c>
      <c r="E12232" s="174" t="str">
        <f>IFERROR(VLOOKUP(C12232,Mappings!$B$13:$E$31,4,FALSE),"")</f>
        <v/>
      </c>
      <c r="F12232" s="219">
        <f>SUM('RRP data input'!E12233:L12233)</f>
        <v>0</v>
      </c>
      <c r="G12232" s="219">
        <f>SUM('RRP data input'!E12233:P12233)</f>
        <v>0</v>
      </c>
      <c r="H12232" s="143" t="str">
        <f t="shared" si="192"/>
        <v/>
      </c>
    </row>
    <row r="12233" spans="2:8" customFormat="1">
      <c r="B12233" s="185" t="str">
        <f>IF(OR('RRP data input'!B12234="",'RRP data input'!B12234=0),"",'RRP data input'!B12234)</f>
        <v/>
      </c>
      <c r="C12233" s="174" t="str">
        <f>IF('RRP data input'!C12234=0,"",'RRP data input'!C12234)</f>
        <v/>
      </c>
      <c r="D12233" s="174" t="str">
        <f>IF('RRP data input'!D12234=0,"",'RRP data input'!D12234)</f>
        <v/>
      </c>
      <c r="E12233" s="174" t="str">
        <f>IFERROR(VLOOKUP(C12233,Mappings!$B$13:$E$31,4,FALSE),"")</f>
        <v/>
      </c>
      <c r="F12233" s="219">
        <f>SUM('RRP data input'!E12234:L12234)</f>
        <v>0</v>
      </c>
      <c r="G12233" s="219">
        <f>SUM('RRP data input'!E12234:P12234)</f>
        <v>0</v>
      </c>
      <c r="H12233" s="143" t="str">
        <f t="shared" si="192"/>
        <v/>
      </c>
    </row>
    <row r="12234" spans="2:8" customFormat="1">
      <c r="B12234" s="185" t="str">
        <f>IF(OR('RRP data input'!B12235="",'RRP data input'!B12235=0),"",'RRP data input'!B12235)</f>
        <v/>
      </c>
      <c r="C12234" s="174" t="str">
        <f>IF('RRP data input'!C12235=0,"",'RRP data input'!C12235)</f>
        <v/>
      </c>
      <c r="D12234" s="174" t="str">
        <f>IF('RRP data input'!D12235=0,"",'RRP data input'!D12235)</f>
        <v/>
      </c>
      <c r="E12234" s="174" t="str">
        <f>IFERROR(VLOOKUP(C12234,Mappings!$B$13:$E$31,4,FALSE),"")</f>
        <v/>
      </c>
      <c r="F12234" s="219">
        <f>SUM('RRP data input'!E12235:L12235)</f>
        <v>0</v>
      </c>
      <c r="G12234" s="219">
        <f>SUM('RRP data input'!E12235:P12235)</f>
        <v>0</v>
      </c>
      <c r="H12234" s="143" t="str">
        <f t="shared" si="192"/>
        <v/>
      </c>
    </row>
    <row r="12235" spans="2:8" customFormat="1">
      <c r="B12235" s="185" t="str">
        <f>IF(OR('RRP data input'!B12236="",'RRP data input'!B12236=0),"",'RRP data input'!B12236)</f>
        <v/>
      </c>
      <c r="C12235" s="174" t="str">
        <f>IF('RRP data input'!C12236=0,"",'RRP data input'!C12236)</f>
        <v/>
      </c>
      <c r="D12235" s="174" t="str">
        <f>IF('RRP data input'!D12236=0,"",'RRP data input'!D12236)</f>
        <v/>
      </c>
      <c r="E12235" s="174" t="str">
        <f>IFERROR(VLOOKUP(C12235,Mappings!$B$13:$E$31,4,FALSE),"")</f>
        <v/>
      </c>
      <c r="F12235" s="219">
        <f>SUM('RRP data input'!E12236:L12236)</f>
        <v>0</v>
      </c>
      <c r="G12235" s="219">
        <f>SUM('RRP data input'!E12236:P12236)</f>
        <v>0</v>
      </c>
      <c r="H12235" s="143" t="str">
        <f t="shared" si="192"/>
        <v/>
      </c>
    </row>
    <row r="12236" spans="2:8" customFormat="1">
      <c r="B12236" s="185" t="str">
        <f>IF(OR('RRP data input'!B12237="",'RRP data input'!B12237=0),"",'RRP data input'!B12237)</f>
        <v/>
      </c>
      <c r="C12236" s="174" t="str">
        <f>IF('RRP data input'!C12237=0,"",'RRP data input'!C12237)</f>
        <v/>
      </c>
      <c r="D12236" s="174" t="str">
        <f>IF('RRP data input'!D12237=0,"",'RRP data input'!D12237)</f>
        <v/>
      </c>
      <c r="E12236" s="174" t="str">
        <f>IFERROR(VLOOKUP(C12236,Mappings!$B$13:$E$31,4,FALSE),"")</f>
        <v/>
      </c>
      <c r="F12236" s="219">
        <f>SUM('RRP data input'!E12237:L12237)</f>
        <v>0</v>
      </c>
      <c r="G12236" s="219">
        <f>SUM('RRP data input'!E12237:P12237)</f>
        <v>0</v>
      </c>
      <c r="H12236" s="143" t="str">
        <f t="shared" si="192"/>
        <v/>
      </c>
    </row>
    <row r="12237" spans="2:8" customFormat="1">
      <c r="B12237" s="185" t="str">
        <f>IF(OR('RRP data input'!B12238="",'RRP data input'!B12238=0),"",'RRP data input'!B12238)</f>
        <v/>
      </c>
      <c r="C12237" s="174" t="str">
        <f>IF('RRP data input'!C12238=0,"",'RRP data input'!C12238)</f>
        <v/>
      </c>
      <c r="D12237" s="174" t="str">
        <f>IF('RRP data input'!D12238=0,"",'RRP data input'!D12238)</f>
        <v/>
      </c>
      <c r="E12237" s="174" t="str">
        <f>IFERROR(VLOOKUP(C12237,Mappings!$B$13:$E$31,4,FALSE),"")</f>
        <v/>
      </c>
      <c r="F12237" s="219">
        <f>SUM('RRP data input'!E12238:L12238)</f>
        <v>0</v>
      </c>
      <c r="G12237" s="219">
        <f>SUM('RRP data input'!E12238:P12238)</f>
        <v>0</v>
      </c>
      <c r="H12237" s="143" t="str">
        <f t="shared" si="192"/>
        <v/>
      </c>
    </row>
    <row r="12238" spans="2:8" customFormat="1">
      <c r="B12238" s="185" t="str">
        <f>IF(OR('RRP data input'!B12239="",'RRP data input'!B12239=0),"",'RRP data input'!B12239)</f>
        <v/>
      </c>
      <c r="C12238" s="174" t="str">
        <f>IF('RRP data input'!C12239=0,"",'RRP data input'!C12239)</f>
        <v/>
      </c>
      <c r="D12238" s="174" t="str">
        <f>IF('RRP data input'!D12239=0,"",'RRP data input'!D12239)</f>
        <v/>
      </c>
      <c r="E12238" s="174" t="str">
        <f>IFERROR(VLOOKUP(C12238,Mappings!$B$13:$E$31,4,FALSE),"")</f>
        <v/>
      </c>
      <c r="F12238" s="219">
        <f>SUM('RRP data input'!E12239:L12239)</f>
        <v>0</v>
      </c>
      <c r="G12238" s="219">
        <f>SUM('RRP data input'!E12239:P12239)</f>
        <v>0</v>
      </c>
      <c r="H12238" s="143" t="str">
        <f t="shared" si="192"/>
        <v/>
      </c>
    </row>
    <row r="12239" spans="2:8" customFormat="1">
      <c r="B12239" s="185" t="str">
        <f>IF(OR('RRP data input'!B12240="",'RRP data input'!B12240=0),"",'RRP data input'!B12240)</f>
        <v/>
      </c>
      <c r="C12239" s="174" t="str">
        <f>IF('RRP data input'!C12240=0,"",'RRP data input'!C12240)</f>
        <v/>
      </c>
      <c r="D12239" s="174" t="str">
        <f>IF('RRP data input'!D12240=0,"",'RRP data input'!D12240)</f>
        <v/>
      </c>
      <c r="E12239" s="174" t="str">
        <f>IFERROR(VLOOKUP(C12239,Mappings!$B$13:$E$31,4,FALSE),"")</f>
        <v/>
      </c>
      <c r="F12239" s="219">
        <f>SUM('RRP data input'!E12240:L12240)</f>
        <v>0</v>
      </c>
      <c r="G12239" s="219">
        <f>SUM('RRP data input'!E12240:P12240)</f>
        <v>0</v>
      </c>
      <c r="H12239" s="143" t="str">
        <f t="shared" si="192"/>
        <v/>
      </c>
    </row>
    <row r="12240" spans="2:8" customFormat="1">
      <c r="B12240" s="185" t="str">
        <f>IF(OR('RRP data input'!B12241="",'RRP data input'!B12241=0),"",'RRP data input'!B12241)</f>
        <v/>
      </c>
      <c r="C12240" s="174" t="str">
        <f>IF('RRP data input'!C12241=0,"",'RRP data input'!C12241)</f>
        <v/>
      </c>
      <c r="D12240" s="174" t="str">
        <f>IF('RRP data input'!D12241=0,"",'RRP data input'!D12241)</f>
        <v/>
      </c>
      <c r="E12240" s="174" t="str">
        <f>IFERROR(VLOOKUP(C12240,Mappings!$B$13:$E$31,4,FALSE),"")</f>
        <v/>
      </c>
      <c r="F12240" s="219">
        <f>SUM('RRP data input'!E12241:L12241)</f>
        <v>0</v>
      </c>
      <c r="G12240" s="219">
        <f>SUM('RRP data input'!E12241:P12241)</f>
        <v>0</v>
      </c>
      <c r="H12240" s="143" t="str">
        <f t="shared" si="192"/>
        <v/>
      </c>
    </row>
    <row r="12241" spans="2:8" customFormat="1">
      <c r="B12241" s="185" t="str">
        <f>IF(OR('RRP data input'!B12242="",'RRP data input'!B12242=0),"",'RRP data input'!B12242)</f>
        <v/>
      </c>
      <c r="C12241" s="174" t="str">
        <f>IF('RRP data input'!C12242=0,"",'RRP data input'!C12242)</f>
        <v/>
      </c>
      <c r="D12241" s="174" t="str">
        <f>IF('RRP data input'!D12242=0,"",'RRP data input'!D12242)</f>
        <v/>
      </c>
      <c r="E12241" s="174" t="str">
        <f>IFERROR(VLOOKUP(C12241,Mappings!$B$13:$E$31,4,FALSE),"")</f>
        <v/>
      </c>
      <c r="F12241" s="219">
        <f>SUM('RRP data input'!E12242:L12242)</f>
        <v>0</v>
      </c>
      <c r="G12241" s="219">
        <f>SUM('RRP data input'!E12242:P12242)</f>
        <v>0</v>
      </c>
      <c r="H12241" s="143" t="str">
        <f t="shared" ref="H12241:H12304" si="193">IF(OR(C12241="LVSSA",C12241="LVSSB",C12241="LVAL"),"LV",C12241)</f>
        <v/>
      </c>
    </row>
    <row r="12242" spans="2:8" customFormat="1">
      <c r="B12242" s="185" t="str">
        <f>IF(OR('RRP data input'!B12243="",'RRP data input'!B12243=0),"",'RRP data input'!B12243)</f>
        <v/>
      </c>
      <c r="C12242" s="174" t="str">
        <f>IF('RRP data input'!C12243=0,"",'RRP data input'!C12243)</f>
        <v/>
      </c>
      <c r="D12242" s="174" t="str">
        <f>IF('RRP data input'!D12243=0,"",'RRP data input'!D12243)</f>
        <v/>
      </c>
      <c r="E12242" s="174" t="str">
        <f>IFERROR(VLOOKUP(C12242,Mappings!$B$13:$E$31,4,FALSE),"")</f>
        <v/>
      </c>
      <c r="F12242" s="219">
        <f>SUM('RRP data input'!E12243:L12243)</f>
        <v>0</v>
      </c>
      <c r="G12242" s="219">
        <f>SUM('RRP data input'!E12243:P12243)</f>
        <v>0</v>
      </c>
      <c r="H12242" s="143" t="str">
        <f t="shared" si="193"/>
        <v/>
      </c>
    </row>
    <row r="12243" spans="2:8" customFormat="1">
      <c r="B12243" s="185" t="str">
        <f>IF(OR('RRP data input'!B12244="",'RRP data input'!B12244=0),"",'RRP data input'!B12244)</f>
        <v/>
      </c>
      <c r="C12243" s="174" t="str">
        <f>IF('RRP data input'!C12244=0,"",'RRP data input'!C12244)</f>
        <v/>
      </c>
      <c r="D12243" s="174" t="str">
        <f>IF('RRP data input'!D12244=0,"",'RRP data input'!D12244)</f>
        <v/>
      </c>
      <c r="E12243" s="174" t="str">
        <f>IFERROR(VLOOKUP(C12243,Mappings!$B$13:$E$31,4,FALSE),"")</f>
        <v/>
      </c>
      <c r="F12243" s="219">
        <f>SUM('RRP data input'!E12244:L12244)</f>
        <v>0</v>
      </c>
      <c r="G12243" s="219">
        <f>SUM('RRP data input'!E12244:P12244)</f>
        <v>0</v>
      </c>
      <c r="H12243" s="143" t="str">
        <f t="shared" si="193"/>
        <v/>
      </c>
    </row>
    <row r="12244" spans="2:8" customFormat="1">
      <c r="B12244" s="185" t="str">
        <f>IF(OR('RRP data input'!B12245="",'RRP data input'!B12245=0),"",'RRP data input'!B12245)</f>
        <v/>
      </c>
      <c r="C12244" s="174" t="str">
        <f>IF('RRP data input'!C12245=0,"",'RRP data input'!C12245)</f>
        <v/>
      </c>
      <c r="D12244" s="174" t="str">
        <f>IF('RRP data input'!D12245=0,"",'RRP data input'!D12245)</f>
        <v/>
      </c>
      <c r="E12244" s="174" t="str">
        <f>IFERROR(VLOOKUP(C12244,Mappings!$B$13:$E$31,4,FALSE),"")</f>
        <v/>
      </c>
      <c r="F12244" s="219">
        <f>SUM('RRP data input'!E12245:L12245)</f>
        <v>0</v>
      </c>
      <c r="G12244" s="219">
        <f>SUM('RRP data input'!E12245:P12245)</f>
        <v>0</v>
      </c>
      <c r="H12244" s="143" t="str">
        <f t="shared" si="193"/>
        <v/>
      </c>
    </row>
    <row r="12245" spans="2:8" customFormat="1">
      <c r="B12245" s="185" t="str">
        <f>IF(OR('RRP data input'!B12246="",'RRP data input'!B12246=0),"",'RRP data input'!B12246)</f>
        <v/>
      </c>
      <c r="C12245" s="174" t="str">
        <f>IF('RRP data input'!C12246=0,"",'RRP data input'!C12246)</f>
        <v/>
      </c>
      <c r="D12245" s="174" t="str">
        <f>IF('RRP data input'!D12246=0,"",'RRP data input'!D12246)</f>
        <v/>
      </c>
      <c r="E12245" s="174" t="str">
        <f>IFERROR(VLOOKUP(C12245,Mappings!$B$13:$E$31,4,FALSE),"")</f>
        <v/>
      </c>
      <c r="F12245" s="219">
        <f>SUM('RRP data input'!E12246:L12246)</f>
        <v>0</v>
      </c>
      <c r="G12245" s="219">
        <f>SUM('RRP data input'!E12246:P12246)</f>
        <v>0</v>
      </c>
      <c r="H12245" s="143" t="str">
        <f t="shared" si="193"/>
        <v/>
      </c>
    </row>
    <row r="12246" spans="2:8" customFormat="1">
      <c r="B12246" s="185" t="str">
        <f>IF(OR('RRP data input'!B12247="",'RRP data input'!B12247=0),"",'RRP data input'!B12247)</f>
        <v/>
      </c>
      <c r="C12246" s="174" t="str">
        <f>IF('RRP data input'!C12247=0,"",'RRP data input'!C12247)</f>
        <v/>
      </c>
      <c r="D12246" s="174" t="str">
        <f>IF('RRP data input'!D12247=0,"",'RRP data input'!D12247)</f>
        <v/>
      </c>
      <c r="E12246" s="174" t="str">
        <f>IFERROR(VLOOKUP(C12246,Mappings!$B$13:$E$31,4,FALSE),"")</f>
        <v/>
      </c>
      <c r="F12246" s="219">
        <f>SUM('RRP data input'!E12247:L12247)</f>
        <v>0</v>
      </c>
      <c r="G12246" s="219">
        <f>SUM('RRP data input'!E12247:P12247)</f>
        <v>0</v>
      </c>
      <c r="H12246" s="143" t="str">
        <f t="shared" si="193"/>
        <v/>
      </c>
    </row>
    <row r="12247" spans="2:8" customFormat="1">
      <c r="B12247" s="185" t="str">
        <f>IF(OR('RRP data input'!B12248="",'RRP data input'!B12248=0),"",'RRP data input'!B12248)</f>
        <v/>
      </c>
      <c r="C12247" s="174" t="str">
        <f>IF('RRP data input'!C12248=0,"",'RRP data input'!C12248)</f>
        <v/>
      </c>
      <c r="D12247" s="174" t="str">
        <f>IF('RRP data input'!D12248=0,"",'RRP data input'!D12248)</f>
        <v/>
      </c>
      <c r="E12247" s="174" t="str">
        <f>IFERROR(VLOOKUP(C12247,Mappings!$B$13:$E$31,4,FALSE),"")</f>
        <v/>
      </c>
      <c r="F12247" s="219">
        <f>SUM('RRP data input'!E12248:L12248)</f>
        <v>0</v>
      </c>
      <c r="G12247" s="219">
        <f>SUM('RRP data input'!E12248:P12248)</f>
        <v>0</v>
      </c>
      <c r="H12247" s="143" t="str">
        <f t="shared" si="193"/>
        <v/>
      </c>
    </row>
    <row r="12248" spans="2:8" customFormat="1">
      <c r="B12248" s="185" t="str">
        <f>IF(OR('RRP data input'!B12249="",'RRP data input'!B12249=0),"",'RRP data input'!B12249)</f>
        <v/>
      </c>
      <c r="C12248" s="174" t="str">
        <f>IF('RRP data input'!C12249=0,"",'RRP data input'!C12249)</f>
        <v/>
      </c>
      <c r="D12248" s="174" t="str">
        <f>IF('RRP data input'!D12249=0,"",'RRP data input'!D12249)</f>
        <v/>
      </c>
      <c r="E12248" s="174" t="str">
        <f>IFERROR(VLOOKUP(C12248,Mappings!$B$13:$E$31,4,FALSE),"")</f>
        <v/>
      </c>
      <c r="F12248" s="219">
        <f>SUM('RRP data input'!E12249:L12249)</f>
        <v>0</v>
      </c>
      <c r="G12248" s="219">
        <f>SUM('RRP data input'!E12249:P12249)</f>
        <v>0</v>
      </c>
      <c r="H12248" s="143" t="str">
        <f t="shared" si="193"/>
        <v/>
      </c>
    </row>
    <row r="12249" spans="2:8" customFormat="1">
      <c r="B12249" s="185" t="str">
        <f>IF(OR('RRP data input'!B12250="",'RRP data input'!B12250=0),"",'RRP data input'!B12250)</f>
        <v/>
      </c>
      <c r="C12249" s="174" t="str">
        <f>IF('RRP data input'!C12250=0,"",'RRP data input'!C12250)</f>
        <v/>
      </c>
      <c r="D12249" s="174" t="str">
        <f>IF('RRP data input'!D12250=0,"",'RRP data input'!D12250)</f>
        <v/>
      </c>
      <c r="E12249" s="174" t="str">
        <f>IFERROR(VLOOKUP(C12249,Mappings!$B$13:$E$31,4,FALSE),"")</f>
        <v/>
      </c>
      <c r="F12249" s="219">
        <f>SUM('RRP data input'!E12250:L12250)</f>
        <v>0</v>
      </c>
      <c r="G12249" s="219">
        <f>SUM('RRP data input'!E12250:P12250)</f>
        <v>0</v>
      </c>
      <c r="H12249" s="143" t="str">
        <f t="shared" si="193"/>
        <v/>
      </c>
    </row>
    <row r="12250" spans="2:8" customFormat="1">
      <c r="B12250" s="185" t="str">
        <f>IF(OR('RRP data input'!B12251="",'RRP data input'!B12251=0),"",'RRP data input'!B12251)</f>
        <v/>
      </c>
      <c r="C12250" s="174" t="str">
        <f>IF('RRP data input'!C12251=0,"",'RRP data input'!C12251)</f>
        <v/>
      </c>
      <c r="D12250" s="174" t="str">
        <f>IF('RRP data input'!D12251=0,"",'RRP data input'!D12251)</f>
        <v/>
      </c>
      <c r="E12250" s="174" t="str">
        <f>IFERROR(VLOOKUP(C12250,Mappings!$B$13:$E$31,4,FALSE),"")</f>
        <v/>
      </c>
      <c r="F12250" s="219">
        <f>SUM('RRP data input'!E12251:L12251)</f>
        <v>0</v>
      </c>
      <c r="G12250" s="219">
        <f>SUM('RRP data input'!E12251:P12251)</f>
        <v>0</v>
      </c>
      <c r="H12250" s="143" t="str">
        <f t="shared" si="193"/>
        <v/>
      </c>
    </row>
    <row r="12251" spans="2:8" customFormat="1">
      <c r="B12251" s="185" t="str">
        <f>IF(OR('RRP data input'!B12252="",'RRP data input'!B12252=0),"",'RRP data input'!B12252)</f>
        <v/>
      </c>
      <c r="C12251" s="174" t="str">
        <f>IF('RRP data input'!C12252=0,"",'RRP data input'!C12252)</f>
        <v/>
      </c>
      <c r="D12251" s="174" t="str">
        <f>IF('RRP data input'!D12252=0,"",'RRP data input'!D12252)</f>
        <v/>
      </c>
      <c r="E12251" s="174" t="str">
        <f>IFERROR(VLOOKUP(C12251,Mappings!$B$13:$E$31,4,FALSE),"")</f>
        <v/>
      </c>
      <c r="F12251" s="219">
        <f>SUM('RRP data input'!E12252:L12252)</f>
        <v>0</v>
      </c>
      <c r="G12251" s="219">
        <f>SUM('RRP data input'!E12252:P12252)</f>
        <v>0</v>
      </c>
      <c r="H12251" s="143" t="str">
        <f t="shared" si="193"/>
        <v/>
      </c>
    </row>
    <row r="12252" spans="2:8" customFormat="1">
      <c r="B12252" s="185" t="str">
        <f>IF(OR('RRP data input'!B12253="",'RRP data input'!B12253=0),"",'RRP data input'!B12253)</f>
        <v/>
      </c>
      <c r="C12252" s="174" t="str">
        <f>IF('RRP data input'!C12253=0,"",'RRP data input'!C12253)</f>
        <v/>
      </c>
      <c r="D12252" s="174" t="str">
        <f>IF('RRP data input'!D12253=0,"",'RRP data input'!D12253)</f>
        <v/>
      </c>
      <c r="E12252" s="174" t="str">
        <f>IFERROR(VLOOKUP(C12252,Mappings!$B$13:$E$31,4,FALSE),"")</f>
        <v/>
      </c>
      <c r="F12252" s="219">
        <f>SUM('RRP data input'!E12253:L12253)</f>
        <v>0</v>
      </c>
      <c r="G12252" s="219">
        <f>SUM('RRP data input'!E12253:P12253)</f>
        <v>0</v>
      </c>
      <c r="H12252" s="143" t="str">
        <f t="shared" si="193"/>
        <v/>
      </c>
    </row>
    <row r="12253" spans="2:8" customFormat="1">
      <c r="B12253" s="185" t="str">
        <f>IF(OR('RRP data input'!B12254="",'RRP data input'!B12254=0),"",'RRP data input'!B12254)</f>
        <v/>
      </c>
      <c r="C12253" s="174" t="str">
        <f>IF('RRP data input'!C12254=0,"",'RRP data input'!C12254)</f>
        <v/>
      </c>
      <c r="D12253" s="174" t="str">
        <f>IF('RRP data input'!D12254=0,"",'RRP data input'!D12254)</f>
        <v/>
      </c>
      <c r="E12253" s="174" t="str">
        <f>IFERROR(VLOOKUP(C12253,Mappings!$B$13:$E$31,4,FALSE),"")</f>
        <v/>
      </c>
      <c r="F12253" s="219">
        <f>SUM('RRP data input'!E12254:L12254)</f>
        <v>0</v>
      </c>
      <c r="G12253" s="219">
        <f>SUM('RRP data input'!E12254:P12254)</f>
        <v>0</v>
      </c>
      <c r="H12253" s="143" t="str">
        <f t="shared" si="193"/>
        <v/>
      </c>
    </row>
    <row r="12254" spans="2:8" customFormat="1">
      <c r="B12254" s="185" t="str">
        <f>IF(OR('RRP data input'!B12255="",'RRP data input'!B12255=0),"",'RRP data input'!B12255)</f>
        <v/>
      </c>
      <c r="C12254" s="174" t="str">
        <f>IF('RRP data input'!C12255=0,"",'RRP data input'!C12255)</f>
        <v/>
      </c>
      <c r="D12254" s="174" t="str">
        <f>IF('RRP data input'!D12255=0,"",'RRP data input'!D12255)</f>
        <v/>
      </c>
      <c r="E12254" s="174" t="str">
        <f>IFERROR(VLOOKUP(C12254,Mappings!$B$13:$E$31,4,FALSE),"")</f>
        <v/>
      </c>
      <c r="F12254" s="219">
        <f>SUM('RRP data input'!E12255:L12255)</f>
        <v>0</v>
      </c>
      <c r="G12254" s="219">
        <f>SUM('RRP data input'!E12255:P12255)</f>
        <v>0</v>
      </c>
      <c r="H12254" s="143" t="str">
        <f t="shared" si="193"/>
        <v/>
      </c>
    </row>
    <row r="12255" spans="2:8" customFormat="1">
      <c r="B12255" s="185" t="str">
        <f>IF(OR('RRP data input'!B12256="",'RRP data input'!B12256=0),"",'RRP data input'!B12256)</f>
        <v/>
      </c>
      <c r="C12255" s="174" t="str">
        <f>IF('RRP data input'!C12256=0,"",'RRP data input'!C12256)</f>
        <v/>
      </c>
      <c r="D12255" s="174" t="str">
        <f>IF('RRP data input'!D12256=0,"",'RRP data input'!D12256)</f>
        <v/>
      </c>
      <c r="E12255" s="174" t="str">
        <f>IFERROR(VLOOKUP(C12255,Mappings!$B$13:$E$31,4,FALSE),"")</f>
        <v/>
      </c>
      <c r="F12255" s="219">
        <f>SUM('RRP data input'!E12256:L12256)</f>
        <v>0</v>
      </c>
      <c r="G12255" s="219">
        <f>SUM('RRP data input'!E12256:P12256)</f>
        <v>0</v>
      </c>
      <c r="H12255" s="143" t="str">
        <f t="shared" si="193"/>
        <v/>
      </c>
    </row>
    <row r="12256" spans="2:8" customFormat="1">
      <c r="B12256" s="185" t="str">
        <f>IF(OR('RRP data input'!B12257="",'RRP data input'!B12257=0),"",'RRP data input'!B12257)</f>
        <v/>
      </c>
      <c r="C12256" s="174" t="str">
        <f>IF('RRP data input'!C12257=0,"",'RRP data input'!C12257)</f>
        <v/>
      </c>
      <c r="D12256" s="174" t="str">
        <f>IF('RRP data input'!D12257=0,"",'RRP data input'!D12257)</f>
        <v/>
      </c>
      <c r="E12256" s="174" t="str">
        <f>IFERROR(VLOOKUP(C12256,Mappings!$B$13:$E$31,4,FALSE),"")</f>
        <v/>
      </c>
      <c r="F12256" s="219">
        <f>SUM('RRP data input'!E12257:L12257)</f>
        <v>0</v>
      </c>
      <c r="G12256" s="219">
        <f>SUM('RRP data input'!E12257:P12257)</f>
        <v>0</v>
      </c>
      <c r="H12256" s="143" t="str">
        <f t="shared" si="193"/>
        <v/>
      </c>
    </row>
    <row r="12257" spans="2:8" customFormat="1">
      <c r="B12257" s="185" t="str">
        <f>IF(OR('RRP data input'!B12258="",'RRP data input'!B12258=0),"",'RRP data input'!B12258)</f>
        <v/>
      </c>
      <c r="C12257" s="174" t="str">
        <f>IF('RRP data input'!C12258=0,"",'RRP data input'!C12258)</f>
        <v/>
      </c>
      <c r="D12257" s="174" t="str">
        <f>IF('RRP data input'!D12258=0,"",'RRP data input'!D12258)</f>
        <v/>
      </c>
      <c r="E12257" s="174" t="str">
        <f>IFERROR(VLOOKUP(C12257,Mappings!$B$13:$E$31,4,FALSE),"")</f>
        <v/>
      </c>
      <c r="F12257" s="219">
        <f>SUM('RRP data input'!E12258:L12258)</f>
        <v>0</v>
      </c>
      <c r="G12257" s="219">
        <f>SUM('RRP data input'!E12258:P12258)</f>
        <v>0</v>
      </c>
      <c r="H12257" s="143" t="str">
        <f t="shared" si="193"/>
        <v/>
      </c>
    </row>
    <row r="12258" spans="2:8" customFormat="1">
      <c r="B12258" s="185" t="str">
        <f>IF(OR('RRP data input'!B12259="",'RRP data input'!B12259=0),"",'RRP data input'!B12259)</f>
        <v/>
      </c>
      <c r="C12258" s="174" t="str">
        <f>IF('RRP data input'!C12259=0,"",'RRP data input'!C12259)</f>
        <v/>
      </c>
      <c r="D12258" s="174" t="str">
        <f>IF('RRP data input'!D12259=0,"",'RRP data input'!D12259)</f>
        <v/>
      </c>
      <c r="E12258" s="174" t="str">
        <f>IFERROR(VLOOKUP(C12258,Mappings!$B$13:$E$31,4,FALSE),"")</f>
        <v/>
      </c>
      <c r="F12258" s="219">
        <f>SUM('RRP data input'!E12259:L12259)</f>
        <v>0</v>
      </c>
      <c r="G12258" s="219">
        <f>SUM('RRP data input'!E12259:P12259)</f>
        <v>0</v>
      </c>
      <c r="H12258" s="143" t="str">
        <f t="shared" si="193"/>
        <v/>
      </c>
    </row>
    <row r="12259" spans="2:8" customFormat="1">
      <c r="B12259" s="185" t="str">
        <f>IF(OR('RRP data input'!B12260="",'RRP data input'!B12260=0),"",'RRP data input'!B12260)</f>
        <v/>
      </c>
      <c r="C12259" s="174" t="str">
        <f>IF('RRP data input'!C12260=0,"",'RRP data input'!C12260)</f>
        <v/>
      </c>
      <c r="D12259" s="174" t="str">
        <f>IF('RRP data input'!D12260=0,"",'RRP data input'!D12260)</f>
        <v/>
      </c>
      <c r="E12259" s="174" t="str">
        <f>IFERROR(VLOOKUP(C12259,Mappings!$B$13:$E$31,4,FALSE),"")</f>
        <v/>
      </c>
      <c r="F12259" s="219">
        <f>SUM('RRP data input'!E12260:L12260)</f>
        <v>0</v>
      </c>
      <c r="G12259" s="219">
        <f>SUM('RRP data input'!E12260:P12260)</f>
        <v>0</v>
      </c>
      <c r="H12259" s="143" t="str">
        <f t="shared" si="193"/>
        <v/>
      </c>
    </row>
    <row r="12260" spans="2:8" customFormat="1">
      <c r="B12260" s="185" t="str">
        <f>IF(OR('RRP data input'!B12261="",'RRP data input'!B12261=0),"",'RRP data input'!B12261)</f>
        <v/>
      </c>
      <c r="C12260" s="174" t="str">
        <f>IF('RRP data input'!C12261=0,"",'RRP data input'!C12261)</f>
        <v/>
      </c>
      <c r="D12260" s="174" t="str">
        <f>IF('RRP data input'!D12261=0,"",'RRP data input'!D12261)</f>
        <v/>
      </c>
      <c r="E12260" s="174" t="str">
        <f>IFERROR(VLOOKUP(C12260,Mappings!$B$13:$E$31,4,FALSE),"")</f>
        <v/>
      </c>
      <c r="F12260" s="219">
        <f>SUM('RRP data input'!E12261:L12261)</f>
        <v>0</v>
      </c>
      <c r="G12260" s="219">
        <f>SUM('RRP data input'!E12261:P12261)</f>
        <v>0</v>
      </c>
      <c r="H12260" s="143" t="str">
        <f t="shared" si="193"/>
        <v/>
      </c>
    </row>
    <row r="12261" spans="2:8" customFormat="1">
      <c r="B12261" s="185" t="str">
        <f>IF(OR('RRP data input'!B12262="",'RRP data input'!B12262=0),"",'RRP data input'!B12262)</f>
        <v/>
      </c>
      <c r="C12261" s="174" t="str">
        <f>IF('RRP data input'!C12262=0,"",'RRP data input'!C12262)</f>
        <v/>
      </c>
      <c r="D12261" s="174" t="str">
        <f>IF('RRP data input'!D12262=0,"",'RRP data input'!D12262)</f>
        <v/>
      </c>
      <c r="E12261" s="174" t="str">
        <f>IFERROR(VLOOKUP(C12261,Mappings!$B$13:$E$31,4,FALSE),"")</f>
        <v/>
      </c>
      <c r="F12261" s="219">
        <f>SUM('RRP data input'!E12262:L12262)</f>
        <v>0</v>
      </c>
      <c r="G12261" s="219">
        <f>SUM('RRP data input'!E12262:P12262)</f>
        <v>0</v>
      </c>
      <c r="H12261" s="143" t="str">
        <f t="shared" si="193"/>
        <v/>
      </c>
    </row>
    <row r="12262" spans="2:8" customFormat="1">
      <c r="B12262" s="185" t="str">
        <f>IF(OR('RRP data input'!B12263="",'RRP data input'!B12263=0),"",'RRP data input'!B12263)</f>
        <v/>
      </c>
      <c r="C12262" s="174" t="str">
        <f>IF('RRP data input'!C12263=0,"",'RRP data input'!C12263)</f>
        <v/>
      </c>
      <c r="D12262" s="174" t="str">
        <f>IF('RRP data input'!D12263=0,"",'RRP data input'!D12263)</f>
        <v/>
      </c>
      <c r="E12262" s="174" t="str">
        <f>IFERROR(VLOOKUP(C12262,Mappings!$B$13:$E$31,4,FALSE),"")</f>
        <v/>
      </c>
      <c r="F12262" s="219">
        <f>SUM('RRP data input'!E12263:L12263)</f>
        <v>0</v>
      </c>
      <c r="G12262" s="219">
        <f>SUM('RRP data input'!E12263:P12263)</f>
        <v>0</v>
      </c>
      <c r="H12262" s="143" t="str">
        <f t="shared" si="193"/>
        <v/>
      </c>
    </row>
    <row r="12263" spans="2:8" customFormat="1">
      <c r="B12263" s="185" t="str">
        <f>IF(OR('RRP data input'!B12264="",'RRP data input'!B12264=0),"",'RRP data input'!B12264)</f>
        <v/>
      </c>
      <c r="C12263" s="174" t="str">
        <f>IF('RRP data input'!C12264=0,"",'RRP data input'!C12264)</f>
        <v/>
      </c>
      <c r="D12263" s="174" t="str">
        <f>IF('RRP data input'!D12264=0,"",'RRP data input'!D12264)</f>
        <v/>
      </c>
      <c r="E12263" s="174" t="str">
        <f>IFERROR(VLOOKUP(C12263,Mappings!$B$13:$E$31,4,FALSE),"")</f>
        <v/>
      </c>
      <c r="F12263" s="219">
        <f>SUM('RRP data input'!E12264:L12264)</f>
        <v>0</v>
      </c>
      <c r="G12263" s="219">
        <f>SUM('RRP data input'!E12264:P12264)</f>
        <v>0</v>
      </c>
      <c r="H12263" s="143" t="str">
        <f t="shared" si="193"/>
        <v/>
      </c>
    </row>
    <row r="12264" spans="2:8" customFormat="1">
      <c r="B12264" s="185" t="str">
        <f>IF(OR('RRP data input'!B12265="",'RRP data input'!B12265=0),"",'RRP data input'!B12265)</f>
        <v/>
      </c>
      <c r="C12264" s="174" t="str">
        <f>IF('RRP data input'!C12265=0,"",'RRP data input'!C12265)</f>
        <v/>
      </c>
      <c r="D12264" s="174" t="str">
        <f>IF('RRP data input'!D12265=0,"",'RRP data input'!D12265)</f>
        <v/>
      </c>
      <c r="E12264" s="174" t="str">
        <f>IFERROR(VLOOKUP(C12264,Mappings!$B$13:$E$31,4,FALSE),"")</f>
        <v/>
      </c>
      <c r="F12264" s="219">
        <f>SUM('RRP data input'!E12265:L12265)</f>
        <v>0</v>
      </c>
      <c r="G12264" s="219">
        <f>SUM('RRP data input'!E12265:P12265)</f>
        <v>0</v>
      </c>
      <c r="H12264" s="143" t="str">
        <f t="shared" si="193"/>
        <v/>
      </c>
    </row>
    <row r="12265" spans="2:8" customFormat="1">
      <c r="B12265" s="185" t="str">
        <f>IF(OR('RRP data input'!B12266="",'RRP data input'!B12266=0),"",'RRP data input'!B12266)</f>
        <v/>
      </c>
      <c r="C12265" s="174" t="str">
        <f>IF('RRP data input'!C12266=0,"",'RRP data input'!C12266)</f>
        <v/>
      </c>
      <c r="D12265" s="174" t="str">
        <f>IF('RRP data input'!D12266=0,"",'RRP data input'!D12266)</f>
        <v/>
      </c>
      <c r="E12265" s="174" t="str">
        <f>IFERROR(VLOOKUP(C12265,Mappings!$B$13:$E$31,4,FALSE),"")</f>
        <v/>
      </c>
      <c r="F12265" s="219">
        <f>SUM('RRP data input'!E12266:L12266)</f>
        <v>0</v>
      </c>
      <c r="G12265" s="219">
        <f>SUM('RRP data input'!E12266:P12266)</f>
        <v>0</v>
      </c>
      <c r="H12265" s="143" t="str">
        <f t="shared" si="193"/>
        <v/>
      </c>
    </row>
    <row r="12266" spans="2:8" customFormat="1">
      <c r="B12266" s="185" t="str">
        <f>IF(OR('RRP data input'!B12267="",'RRP data input'!B12267=0),"",'RRP data input'!B12267)</f>
        <v/>
      </c>
      <c r="C12266" s="174" t="str">
        <f>IF('RRP data input'!C12267=0,"",'RRP data input'!C12267)</f>
        <v/>
      </c>
      <c r="D12266" s="174" t="str">
        <f>IF('RRP data input'!D12267=0,"",'RRP data input'!D12267)</f>
        <v/>
      </c>
      <c r="E12266" s="174" t="str">
        <f>IFERROR(VLOOKUP(C12266,Mappings!$B$13:$E$31,4,FALSE),"")</f>
        <v/>
      </c>
      <c r="F12266" s="219">
        <f>SUM('RRP data input'!E12267:L12267)</f>
        <v>0</v>
      </c>
      <c r="G12266" s="219">
        <f>SUM('RRP data input'!E12267:P12267)</f>
        <v>0</v>
      </c>
      <c r="H12266" s="143" t="str">
        <f t="shared" si="193"/>
        <v/>
      </c>
    </row>
    <row r="12267" spans="2:8" customFormat="1">
      <c r="B12267" s="185" t="str">
        <f>IF(OR('RRP data input'!B12268="",'RRP data input'!B12268=0),"",'RRP data input'!B12268)</f>
        <v/>
      </c>
      <c r="C12267" s="174" t="str">
        <f>IF('RRP data input'!C12268=0,"",'RRP data input'!C12268)</f>
        <v/>
      </c>
      <c r="D12267" s="174" t="str">
        <f>IF('RRP data input'!D12268=0,"",'RRP data input'!D12268)</f>
        <v/>
      </c>
      <c r="E12267" s="174" t="str">
        <f>IFERROR(VLOOKUP(C12267,Mappings!$B$13:$E$31,4,FALSE),"")</f>
        <v/>
      </c>
      <c r="F12267" s="219">
        <f>SUM('RRP data input'!E12268:L12268)</f>
        <v>0</v>
      </c>
      <c r="G12267" s="219">
        <f>SUM('RRP data input'!E12268:P12268)</f>
        <v>0</v>
      </c>
      <c r="H12267" s="143" t="str">
        <f t="shared" si="193"/>
        <v/>
      </c>
    </row>
    <row r="12268" spans="2:8" customFormat="1">
      <c r="B12268" s="185" t="str">
        <f>IF(OR('RRP data input'!B12269="",'RRP data input'!B12269=0),"",'RRP data input'!B12269)</f>
        <v/>
      </c>
      <c r="C12268" s="174" t="str">
        <f>IF('RRP data input'!C12269=0,"",'RRP data input'!C12269)</f>
        <v/>
      </c>
      <c r="D12268" s="174" t="str">
        <f>IF('RRP data input'!D12269=0,"",'RRP data input'!D12269)</f>
        <v/>
      </c>
      <c r="E12268" s="174" t="str">
        <f>IFERROR(VLOOKUP(C12268,Mappings!$B$13:$E$31,4,FALSE),"")</f>
        <v/>
      </c>
      <c r="F12268" s="219">
        <f>SUM('RRP data input'!E12269:L12269)</f>
        <v>0</v>
      </c>
      <c r="G12268" s="219">
        <f>SUM('RRP data input'!E12269:P12269)</f>
        <v>0</v>
      </c>
      <c r="H12268" s="143" t="str">
        <f t="shared" si="193"/>
        <v/>
      </c>
    </row>
    <row r="12269" spans="2:8" customFormat="1">
      <c r="B12269" s="185" t="str">
        <f>IF(OR('RRP data input'!B12270="",'RRP data input'!B12270=0),"",'RRP data input'!B12270)</f>
        <v/>
      </c>
      <c r="C12269" s="174" t="str">
        <f>IF('RRP data input'!C12270=0,"",'RRP data input'!C12270)</f>
        <v/>
      </c>
      <c r="D12269" s="174" t="str">
        <f>IF('RRP data input'!D12270=0,"",'RRP data input'!D12270)</f>
        <v/>
      </c>
      <c r="E12269" s="174" t="str">
        <f>IFERROR(VLOOKUP(C12269,Mappings!$B$13:$E$31,4,FALSE),"")</f>
        <v/>
      </c>
      <c r="F12269" s="219">
        <f>SUM('RRP data input'!E12270:L12270)</f>
        <v>0</v>
      </c>
      <c r="G12269" s="219">
        <f>SUM('RRP data input'!E12270:P12270)</f>
        <v>0</v>
      </c>
      <c r="H12269" s="143" t="str">
        <f t="shared" si="193"/>
        <v/>
      </c>
    </row>
    <row r="12270" spans="2:8" customFormat="1">
      <c r="B12270" s="185" t="str">
        <f>IF(OR('RRP data input'!B12271="",'RRP data input'!B12271=0),"",'RRP data input'!B12271)</f>
        <v/>
      </c>
      <c r="C12270" s="174" t="str">
        <f>IF('RRP data input'!C12271=0,"",'RRP data input'!C12271)</f>
        <v/>
      </c>
      <c r="D12270" s="174" t="str">
        <f>IF('RRP data input'!D12271=0,"",'RRP data input'!D12271)</f>
        <v/>
      </c>
      <c r="E12270" s="174" t="str">
        <f>IFERROR(VLOOKUP(C12270,Mappings!$B$13:$E$31,4,FALSE),"")</f>
        <v/>
      </c>
      <c r="F12270" s="219">
        <f>SUM('RRP data input'!E12271:L12271)</f>
        <v>0</v>
      </c>
      <c r="G12270" s="219">
        <f>SUM('RRP data input'!E12271:P12271)</f>
        <v>0</v>
      </c>
      <c r="H12270" s="143" t="str">
        <f t="shared" si="193"/>
        <v/>
      </c>
    </row>
    <row r="12271" spans="2:8" customFormat="1">
      <c r="B12271" s="185" t="str">
        <f>IF(OR('RRP data input'!B12272="",'RRP data input'!B12272=0),"",'RRP data input'!B12272)</f>
        <v/>
      </c>
      <c r="C12271" s="174" t="str">
        <f>IF('RRP data input'!C12272=0,"",'RRP data input'!C12272)</f>
        <v/>
      </c>
      <c r="D12271" s="174" t="str">
        <f>IF('RRP data input'!D12272=0,"",'RRP data input'!D12272)</f>
        <v/>
      </c>
      <c r="E12271" s="174" t="str">
        <f>IFERROR(VLOOKUP(C12271,Mappings!$B$13:$E$31,4,FALSE),"")</f>
        <v/>
      </c>
      <c r="F12271" s="219">
        <f>SUM('RRP data input'!E12272:L12272)</f>
        <v>0</v>
      </c>
      <c r="G12271" s="219">
        <f>SUM('RRP data input'!E12272:P12272)</f>
        <v>0</v>
      </c>
      <c r="H12271" s="143" t="str">
        <f t="shared" si="193"/>
        <v/>
      </c>
    </row>
    <row r="12272" spans="2:8" customFormat="1">
      <c r="B12272" s="185" t="str">
        <f>IF(OR('RRP data input'!B12273="",'RRP data input'!B12273=0),"",'RRP data input'!B12273)</f>
        <v/>
      </c>
      <c r="C12272" s="174" t="str">
        <f>IF('RRP data input'!C12273=0,"",'RRP data input'!C12273)</f>
        <v/>
      </c>
      <c r="D12272" s="174" t="str">
        <f>IF('RRP data input'!D12273=0,"",'RRP data input'!D12273)</f>
        <v/>
      </c>
      <c r="E12272" s="174" t="str">
        <f>IFERROR(VLOOKUP(C12272,Mappings!$B$13:$E$31,4,FALSE),"")</f>
        <v/>
      </c>
      <c r="F12272" s="219">
        <f>SUM('RRP data input'!E12273:L12273)</f>
        <v>0</v>
      </c>
      <c r="G12272" s="219">
        <f>SUM('RRP data input'!E12273:P12273)</f>
        <v>0</v>
      </c>
      <c r="H12272" s="143" t="str">
        <f t="shared" si="193"/>
        <v/>
      </c>
    </row>
    <row r="12273" spans="2:8" customFormat="1">
      <c r="B12273" s="185" t="str">
        <f>IF(OR('RRP data input'!B12274="",'RRP data input'!B12274=0),"",'RRP data input'!B12274)</f>
        <v/>
      </c>
      <c r="C12273" s="174" t="str">
        <f>IF('RRP data input'!C12274=0,"",'RRP data input'!C12274)</f>
        <v/>
      </c>
      <c r="D12273" s="174" t="str">
        <f>IF('RRP data input'!D12274=0,"",'RRP data input'!D12274)</f>
        <v/>
      </c>
      <c r="E12273" s="174" t="str">
        <f>IFERROR(VLOOKUP(C12273,Mappings!$B$13:$E$31,4,FALSE),"")</f>
        <v/>
      </c>
      <c r="F12273" s="219">
        <f>SUM('RRP data input'!E12274:L12274)</f>
        <v>0</v>
      </c>
      <c r="G12273" s="219">
        <f>SUM('RRP data input'!E12274:P12274)</f>
        <v>0</v>
      </c>
      <c r="H12273" s="143" t="str">
        <f t="shared" si="193"/>
        <v/>
      </c>
    </row>
    <row r="12274" spans="2:8" customFormat="1">
      <c r="B12274" s="185" t="str">
        <f>IF(OR('RRP data input'!B12275="",'RRP data input'!B12275=0),"",'RRP data input'!B12275)</f>
        <v/>
      </c>
      <c r="C12274" s="174" t="str">
        <f>IF('RRP data input'!C12275=0,"",'RRP data input'!C12275)</f>
        <v/>
      </c>
      <c r="D12274" s="174" t="str">
        <f>IF('RRP data input'!D12275=0,"",'RRP data input'!D12275)</f>
        <v/>
      </c>
      <c r="E12274" s="174" t="str">
        <f>IFERROR(VLOOKUP(C12274,Mappings!$B$13:$E$31,4,FALSE),"")</f>
        <v/>
      </c>
      <c r="F12274" s="219">
        <f>SUM('RRP data input'!E12275:L12275)</f>
        <v>0</v>
      </c>
      <c r="G12274" s="219">
        <f>SUM('RRP data input'!E12275:P12275)</f>
        <v>0</v>
      </c>
      <c r="H12274" s="143" t="str">
        <f t="shared" si="193"/>
        <v/>
      </c>
    </row>
    <row r="12275" spans="2:8" customFormat="1">
      <c r="B12275" s="185" t="str">
        <f>IF(OR('RRP data input'!B12276="",'RRP data input'!B12276=0),"",'RRP data input'!B12276)</f>
        <v/>
      </c>
      <c r="C12275" s="174" t="str">
        <f>IF('RRP data input'!C12276=0,"",'RRP data input'!C12276)</f>
        <v/>
      </c>
      <c r="D12275" s="174" t="str">
        <f>IF('RRP data input'!D12276=0,"",'RRP data input'!D12276)</f>
        <v/>
      </c>
      <c r="E12275" s="174" t="str">
        <f>IFERROR(VLOOKUP(C12275,Mappings!$B$13:$E$31,4,FALSE),"")</f>
        <v/>
      </c>
      <c r="F12275" s="219">
        <f>SUM('RRP data input'!E12276:L12276)</f>
        <v>0</v>
      </c>
      <c r="G12275" s="219">
        <f>SUM('RRP data input'!E12276:P12276)</f>
        <v>0</v>
      </c>
      <c r="H12275" s="143" t="str">
        <f t="shared" si="193"/>
        <v/>
      </c>
    </row>
    <row r="12276" spans="2:8" customFormat="1">
      <c r="B12276" s="185" t="str">
        <f>IF(OR('RRP data input'!B12277="",'RRP data input'!B12277=0),"",'RRP data input'!B12277)</f>
        <v/>
      </c>
      <c r="C12276" s="174" t="str">
        <f>IF('RRP data input'!C12277=0,"",'RRP data input'!C12277)</f>
        <v/>
      </c>
      <c r="D12276" s="174" t="str">
        <f>IF('RRP data input'!D12277=0,"",'RRP data input'!D12277)</f>
        <v/>
      </c>
      <c r="E12276" s="174" t="str">
        <f>IFERROR(VLOOKUP(C12276,Mappings!$B$13:$E$31,4,FALSE),"")</f>
        <v/>
      </c>
      <c r="F12276" s="219">
        <f>SUM('RRP data input'!E12277:L12277)</f>
        <v>0</v>
      </c>
      <c r="G12276" s="219">
        <f>SUM('RRP data input'!E12277:P12277)</f>
        <v>0</v>
      </c>
      <c r="H12276" s="143" t="str">
        <f t="shared" si="193"/>
        <v/>
      </c>
    </row>
    <row r="12277" spans="2:8" customFormat="1">
      <c r="B12277" s="185" t="str">
        <f>IF(OR('RRP data input'!B12278="",'RRP data input'!B12278=0),"",'RRP data input'!B12278)</f>
        <v/>
      </c>
      <c r="C12277" s="174" t="str">
        <f>IF('RRP data input'!C12278=0,"",'RRP data input'!C12278)</f>
        <v/>
      </c>
      <c r="D12277" s="174" t="str">
        <f>IF('RRP data input'!D12278=0,"",'RRP data input'!D12278)</f>
        <v/>
      </c>
      <c r="E12277" s="174" t="str">
        <f>IFERROR(VLOOKUP(C12277,Mappings!$B$13:$E$31,4,FALSE),"")</f>
        <v/>
      </c>
      <c r="F12277" s="219">
        <f>SUM('RRP data input'!E12278:L12278)</f>
        <v>0</v>
      </c>
      <c r="G12277" s="219">
        <f>SUM('RRP data input'!E12278:P12278)</f>
        <v>0</v>
      </c>
      <c r="H12277" s="143" t="str">
        <f t="shared" si="193"/>
        <v/>
      </c>
    </row>
    <row r="12278" spans="2:8" customFormat="1">
      <c r="B12278" s="185" t="str">
        <f>IF(OR('RRP data input'!B12279="",'RRP data input'!B12279=0),"",'RRP data input'!B12279)</f>
        <v/>
      </c>
      <c r="C12278" s="174" t="str">
        <f>IF('RRP data input'!C12279=0,"",'RRP data input'!C12279)</f>
        <v/>
      </c>
      <c r="D12278" s="174" t="str">
        <f>IF('RRP data input'!D12279=0,"",'RRP data input'!D12279)</f>
        <v/>
      </c>
      <c r="E12278" s="174" t="str">
        <f>IFERROR(VLOOKUP(C12278,Mappings!$B$13:$E$31,4,FALSE),"")</f>
        <v/>
      </c>
      <c r="F12278" s="219">
        <f>SUM('RRP data input'!E12279:L12279)</f>
        <v>0</v>
      </c>
      <c r="G12278" s="219">
        <f>SUM('RRP data input'!E12279:P12279)</f>
        <v>0</v>
      </c>
      <c r="H12278" s="143" t="str">
        <f t="shared" si="193"/>
        <v/>
      </c>
    </row>
    <row r="12279" spans="2:8" customFormat="1">
      <c r="B12279" s="185" t="str">
        <f>IF(OR('RRP data input'!B12280="",'RRP data input'!B12280=0),"",'RRP data input'!B12280)</f>
        <v/>
      </c>
      <c r="C12279" s="174" t="str">
        <f>IF('RRP data input'!C12280=0,"",'RRP data input'!C12280)</f>
        <v/>
      </c>
      <c r="D12279" s="174" t="str">
        <f>IF('RRP data input'!D12280=0,"",'RRP data input'!D12280)</f>
        <v/>
      </c>
      <c r="E12279" s="174" t="str">
        <f>IFERROR(VLOOKUP(C12279,Mappings!$B$13:$E$31,4,FALSE),"")</f>
        <v/>
      </c>
      <c r="F12279" s="219">
        <f>SUM('RRP data input'!E12280:L12280)</f>
        <v>0</v>
      </c>
      <c r="G12279" s="219">
        <f>SUM('RRP data input'!E12280:P12280)</f>
        <v>0</v>
      </c>
      <c r="H12279" s="143" t="str">
        <f t="shared" si="193"/>
        <v/>
      </c>
    </row>
    <row r="12280" spans="2:8" customFormat="1">
      <c r="B12280" s="185" t="str">
        <f>IF(OR('RRP data input'!B12281="",'RRP data input'!B12281=0),"",'RRP data input'!B12281)</f>
        <v/>
      </c>
      <c r="C12280" s="174" t="str">
        <f>IF('RRP data input'!C12281=0,"",'RRP data input'!C12281)</f>
        <v/>
      </c>
      <c r="D12280" s="174" t="str">
        <f>IF('RRP data input'!D12281=0,"",'RRP data input'!D12281)</f>
        <v/>
      </c>
      <c r="E12280" s="174" t="str">
        <f>IFERROR(VLOOKUP(C12280,Mappings!$B$13:$E$31,4,FALSE),"")</f>
        <v/>
      </c>
      <c r="F12280" s="219">
        <f>SUM('RRP data input'!E12281:L12281)</f>
        <v>0</v>
      </c>
      <c r="G12280" s="219">
        <f>SUM('RRP data input'!E12281:P12281)</f>
        <v>0</v>
      </c>
      <c r="H12280" s="143" t="str">
        <f t="shared" si="193"/>
        <v/>
      </c>
    </row>
    <row r="12281" spans="2:8" customFormat="1">
      <c r="B12281" s="185" t="str">
        <f>IF(OR('RRP data input'!B12282="",'RRP data input'!B12282=0),"",'RRP data input'!B12282)</f>
        <v/>
      </c>
      <c r="C12281" s="174" t="str">
        <f>IF('RRP data input'!C12282=0,"",'RRP data input'!C12282)</f>
        <v/>
      </c>
      <c r="D12281" s="174" t="str">
        <f>IF('RRP data input'!D12282=0,"",'RRP data input'!D12282)</f>
        <v/>
      </c>
      <c r="E12281" s="174" t="str">
        <f>IFERROR(VLOOKUP(C12281,Mappings!$B$13:$E$31,4,FALSE),"")</f>
        <v/>
      </c>
      <c r="F12281" s="219">
        <f>SUM('RRP data input'!E12282:L12282)</f>
        <v>0</v>
      </c>
      <c r="G12281" s="219">
        <f>SUM('RRP data input'!E12282:P12282)</f>
        <v>0</v>
      </c>
      <c r="H12281" s="143" t="str">
        <f t="shared" si="193"/>
        <v/>
      </c>
    </row>
    <row r="12282" spans="2:8" customFormat="1">
      <c r="B12282" s="185" t="str">
        <f>IF(OR('RRP data input'!B12283="",'RRP data input'!B12283=0),"",'RRP data input'!B12283)</f>
        <v/>
      </c>
      <c r="C12282" s="174" t="str">
        <f>IF('RRP data input'!C12283=0,"",'RRP data input'!C12283)</f>
        <v/>
      </c>
      <c r="D12282" s="174" t="str">
        <f>IF('RRP data input'!D12283=0,"",'RRP data input'!D12283)</f>
        <v/>
      </c>
      <c r="E12282" s="174" t="str">
        <f>IFERROR(VLOOKUP(C12282,Mappings!$B$13:$E$31,4,FALSE),"")</f>
        <v/>
      </c>
      <c r="F12282" s="219">
        <f>SUM('RRP data input'!E12283:L12283)</f>
        <v>0</v>
      </c>
      <c r="G12282" s="219">
        <f>SUM('RRP data input'!E12283:P12283)</f>
        <v>0</v>
      </c>
      <c r="H12282" s="143" t="str">
        <f t="shared" si="193"/>
        <v/>
      </c>
    </row>
    <row r="12283" spans="2:8" customFormat="1">
      <c r="B12283" s="185" t="str">
        <f>IF(OR('RRP data input'!B12284="",'RRP data input'!B12284=0),"",'RRP data input'!B12284)</f>
        <v/>
      </c>
      <c r="C12283" s="174" t="str">
        <f>IF('RRP data input'!C12284=0,"",'RRP data input'!C12284)</f>
        <v/>
      </c>
      <c r="D12283" s="174" t="str">
        <f>IF('RRP data input'!D12284=0,"",'RRP data input'!D12284)</f>
        <v/>
      </c>
      <c r="E12283" s="174" t="str">
        <f>IFERROR(VLOOKUP(C12283,Mappings!$B$13:$E$31,4,FALSE),"")</f>
        <v/>
      </c>
      <c r="F12283" s="219">
        <f>SUM('RRP data input'!E12284:L12284)</f>
        <v>0</v>
      </c>
      <c r="G12283" s="219">
        <f>SUM('RRP data input'!E12284:P12284)</f>
        <v>0</v>
      </c>
      <c r="H12283" s="143" t="str">
        <f t="shared" si="193"/>
        <v/>
      </c>
    </row>
    <row r="12284" spans="2:8" customFormat="1">
      <c r="B12284" s="185" t="str">
        <f>IF(OR('RRP data input'!B12285="",'RRP data input'!B12285=0),"",'RRP data input'!B12285)</f>
        <v/>
      </c>
      <c r="C12284" s="174" t="str">
        <f>IF('RRP data input'!C12285=0,"",'RRP data input'!C12285)</f>
        <v/>
      </c>
      <c r="D12284" s="174" t="str">
        <f>IF('RRP data input'!D12285=0,"",'RRP data input'!D12285)</f>
        <v/>
      </c>
      <c r="E12284" s="174" t="str">
        <f>IFERROR(VLOOKUP(C12284,Mappings!$B$13:$E$31,4,FALSE),"")</f>
        <v/>
      </c>
      <c r="F12284" s="219">
        <f>SUM('RRP data input'!E12285:L12285)</f>
        <v>0</v>
      </c>
      <c r="G12284" s="219">
        <f>SUM('RRP data input'!E12285:P12285)</f>
        <v>0</v>
      </c>
      <c r="H12284" s="143" t="str">
        <f t="shared" si="193"/>
        <v/>
      </c>
    </row>
    <row r="12285" spans="2:8" customFormat="1">
      <c r="B12285" s="185" t="str">
        <f>IF(OR('RRP data input'!B12286="",'RRP data input'!B12286=0),"",'RRP data input'!B12286)</f>
        <v/>
      </c>
      <c r="C12285" s="174" t="str">
        <f>IF('RRP data input'!C12286=0,"",'RRP data input'!C12286)</f>
        <v/>
      </c>
      <c r="D12285" s="174" t="str">
        <f>IF('RRP data input'!D12286=0,"",'RRP data input'!D12286)</f>
        <v/>
      </c>
      <c r="E12285" s="174" t="str">
        <f>IFERROR(VLOOKUP(C12285,Mappings!$B$13:$E$31,4,FALSE),"")</f>
        <v/>
      </c>
      <c r="F12285" s="219">
        <f>SUM('RRP data input'!E12286:L12286)</f>
        <v>0</v>
      </c>
      <c r="G12285" s="219">
        <f>SUM('RRP data input'!E12286:P12286)</f>
        <v>0</v>
      </c>
      <c r="H12285" s="143" t="str">
        <f t="shared" si="193"/>
        <v/>
      </c>
    </row>
    <row r="12286" spans="2:8" customFormat="1">
      <c r="B12286" s="185" t="str">
        <f>IF(OR('RRP data input'!B12287="",'RRP data input'!B12287=0),"",'RRP data input'!B12287)</f>
        <v/>
      </c>
      <c r="C12286" s="174" t="str">
        <f>IF('RRP data input'!C12287=0,"",'RRP data input'!C12287)</f>
        <v/>
      </c>
      <c r="D12286" s="174" t="str">
        <f>IF('RRP data input'!D12287=0,"",'RRP data input'!D12287)</f>
        <v/>
      </c>
      <c r="E12286" s="174" t="str">
        <f>IFERROR(VLOOKUP(C12286,Mappings!$B$13:$E$31,4,FALSE),"")</f>
        <v/>
      </c>
      <c r="F12286" s="219">
        <f>SUM('RRP data input'!E12287:L12287)</f>
        <v>0</v>
      </c>
      <c r="G12286" s="219">
        <f>SUM('RRP data input'!E12287:P12287)</f>
        <v>0</v>
      </c>
      <c r="H12286" s="143" t="str">
        <f t="shared" si="193"/>
        <v/>
      </c>
    </row>
    <row r="12287" spans="2:8" customFormat="1">
      <c r="B12287" s="185" t="str">
        <f>IF(OR('RRP data input'!B12288="",'RRP data input'!B12288=0),"",'RRP data input'!B12288)</f>
        <v/>
      </c>
      <c r="C12287" s="174" t="str">
        <f>IF('RRP data input'!C12288=0,"",'RRP data input'!C12288)</f>
        <v/>
      </c>
      <c r="D12287" s="174" t="str">
        <f>IF('RRP data input'!D12288=0,"",'RRP data input'!D12288)</f>
        <v/>
      </c>
      <c r="E12287" s="174" t="str">
        <f>IFERROR(VLOOKUP(C12287,Mappings!$B$13:$E$31,4,FALSE),"")</f>
        <v/>
      </c>
      <c r="F12287" s="219">
        <f>SUM('RRP data input'!E12288:L12288)</f>
        <v>0</v>
      </c>
      <c r="G12287" s="219">
        <f>SUM('RRP data input'!E12288:P12288)</f>
        <v>0</v>
      </c>
      <c r="H12287" s="143" t="str">
        <f t="shared" si="193"/>
        <v/>
      </c>
    </row>
    <row r="12288" spans="2:8" customFormat="1">
      <c r="B12288" s="185" t="str">
        <f>IF(OR('RRP data input'!B12289="",'RRP data input'!B12289=0),"",'RRP data input'!B12289)</f>
        <v/>
      </c>
      <c r="C12288" s="174" t="str">
        <f>IF('RRP data input'!C12289=0,"",'RRP data input'!C12289)</f>
        <v/>
      </c>
      <c r="D12288" s="174" t="str">
        <f>IF('RRP data input'!D12289=0,"",'RRP data input'!D12289)</f>
        <v/>
      </c>
      <c r="E12288" s="174" t="str">
        <f>IFERROR(VLOOKUP(C12288,Mappings!$B$13:$E$31,4,FALSE),"")</f>
        <v/>
      </c>
      <c r="F12288" s="219">
        <f>SUM('RRP data input'!E12289:L12289)</f>
        <v>0</v>
      </c>
      <c r="G12288" s="219">
        <f>SUM('RRP data input'!E12289:P12289)</f>
        <v>0</v>
      </c>
      <c r="H12288" s="143" t="str">
        <f t="shared" si="193"/>
        <v/>
      </c>
    </row>
    <row r="12289" spans="2:8" customFormat="1">
      <c r="B12289" s="185" t="str">
        <f>IF(OR('RRP data input'!B12290="",'RRP data input'!B12290=0),"",'RRP data input'!B12290)</f>
        <v/>
      </c>
      <c r="C12289" s="174" t="str">
        <f>IF('RRP data input'!C12290=0,"",'RRP data input'!C12290)</f>
        <v/>
      </c>
      <c r="D12289" s="174" t="str">
        <f>IF('RRP data input'!D12290=0,"",'RRP data input'!D12290)</f>
        <v/>
      </c>
      <c r="E12289" s="174" t="str">
        <f>IFERROR(VLOOKUP(C12289,Mappings!$B$13:$E$31,4,FALSE),"")</f>
        <v/>
      </c>
      <c r="F12289" s="219">
        <f>SUM('RRP data input'!E12290:L12290)</f>
        <v>0</v>
      </c>
      <c r="G12289" s="219">
        <f>SUM('RRP data input'!E12290:P12290)</f>
        <v>0</v>
      </c>
      <c r="H12289" s="143" t="str">
        <f t="shared" si="193"/>
        <v/>
      </c>
    </row>
    <row r="12290" spans="2:8" customFormat="1">
      <c r="B12290" s="185" t="str">
        <f>IF(OR('RRP data input'!B12291="",'RRP data input'!B12291=0),"",'RRP data input'!B12291)</f>
        <v/>
      </c>
      <c r="C12290" s="174" t="str">
        <f>IF('RRP data input'!C12291=0,"",'RRP data input'!C12291)</f>
        <v/>
      </c>
      <c r="D12290" s="174" t="str">
        <f>IF('RRP data input'!D12291=0,"",'RRP data input'!D12291)</f>
        <v/>
      </c>
      <c r="E12290" s="174" t="str">
        <f>IFERROR(VLOOKUP(C12290,Mappings!$B$13:$E$31,4,FALSE),"")</f>
        <v/>
      </c>
      <c r="F12290" s="219">
        <f>SUM('RRP data input'!E12291:L12291)</f>
        <v>0</v>
      </c>
      <c r="G12290" s="219">
        <f>SUM('RRP data input'!E12291:P12291)</f>
        <v>0</v>
      </c>
      <c r="H12290" s="143" t="str">
        <f t="shared" si="193"/>
        <v/>
      </c>
    </row>
    <row r="12291" spans="2:8" customFormat="1">
      <c r="B12291" s="185" t="str">
        <f>IF(OR('RRP data input'!B12292="",'RRP data input'!B12292=0),"",'RRP data input'!B12292)</f>
        <v/>
      </c>
      <c r="C12291" s="174" t="str">
        <f>IF('RRP data input'!C12292=0,"",'RRP data input'!C12292)</f>
        <v/>
      </c>
      <c r="D12291" s="174" t="str">
        <f>IF('RRP data input'!D12292=0,"",'RRP data input'!D12292)</f>
        <v/>
      </c>
      <c r="E12291" s="174" t="str">
        <f>IFERROR(VLOOKUP(C12291,Mappings!$B$13:$E$31,4,FALSE),"")</f>
        <v/>
      </c>
      <c r="F12291" s="219">
        <f>SUM('RRP data input'!E12292:L12292)</f>
        <v>0</v>
      </c>
      <c r="G12291" s="219">
        <f>SUM('RRP data input'!E12292:P12292)</f>
        <v>0</v>
      </c>
      <c r="H12291" s="143" t="str">
        <f t="shared" si="193"/>
        <v/>
      </c>
    </row>
    <row r="12292" spans="2:8" customFormat="1">
      <c r="B12292" s="185" t="str">
        <f>IF(OR('RRP data input'!B12293="",'RRP data input'!B12293=0),"",'RRP data input'!B12293)</f>
        <v/>
      </c>
      <c r="C12292" s="174" t="str">
        <f>IF('RRP data input'!C12293=0,"",'RRP data input'!C12293)</f>
        <v/>
      </c>
      <c r="D12292" s="174" t="str">
        <f>IF('RRP data input'!D12293=0,"",'RRP data input'!D12293)</f>
        <v/>
      </c>
      <c r="E12292" s="174" t="str">
        <f>IFERROR(VLOOKUP(C12292,Mappings!$B$13:$E$31,4,FALSE),"")</f>
        <v/>
      </c>
      <c r="F12292" s="219">
        <f>SUM('RRP data input'!E12293:L12293)</f>
        <v>0</v>
      </c>
      <c r="G12292" s="219">
        <f>SUM('RRP data input'!E12293:P12293)</f>
        <v>0</v>
      </c>
      <c r="H12292" s="143" t="str">
        <f t="shared" si="193"/>
        <v/>
      </c>
    </row>
    <row r="12293" spans="2:8" customFormat="1">
      <c r="B12293" s="185" t="str">
        <f>IF(OR('RRP data input'!B12294="",'RRP data input'!B12294=0),"",'RRP data input'!B12294)</f>
        <v/>
      </c>
      <c r="C12293" s="174" t="str">
        <f>IF('RRP data input'!C12294=0,"",'RRP data input'!C12294)</f>
        <v/>
      </c>
      <c r="D12293" s="174" t="str">
        <f>IF('RRP data input'!D12294=0,"",'RRP data input'!D12294)</f>
        <v/>
      </c>
      <c r="E12293" s="174" t="str">
        <f>IFERROR(VLOOKUP(C12293,Mappings!$B$13:$E$31,4,FALSE),"")</f>
        <v/>
      </c>
      <c r="F12293" s="219">
        <f>SUM('RRP data input'!E12294:L12294)</f>
        <v>0</v>
      </c>
      <c r="G12293" s="219">
        <f>SUM('RRP data input'!E12294:P12294)</f>
        <v>0</v>
      </c>
      <c r="H12293" s="143" t="str">
        <f t="shared" si="193"/>
        <v/>
      </c>
    </row>
    <row r="12294" spans="2:8" customFormat="1">
      <c r="B12294" s="185" t="str">
        <f>IF(OR('RRP data input'!B12295="",'RRP data input'!B12295=0),"",'RRP data input'!B12295)</f>
        <v/>
      </c>
      <c r="C12294" s="174" t="str">
        <f>IF('RRP data input'!C12295=0,"",'RRP data input'!C12295)</f>
        <v/>
      </c>
      <c r="D12294" s="174" t="str">
        <f>IF('RRP data input'!D12295=0,"",'RRP data input'!D12295)</f>
        <v/>
      </c>
      <c r="E12294" s="174" t="str">
        <f>IFERROR(VLOOKUP(C12294,Mappings!$B$13:$E$31,4,FALSE),"")</f>
        <v/>
      </c>
      <c r="F12294" s="219">
        <f>SUM('RRP data input'!E12295:L12295)</f>
        <v>0</v>
      </c>
      <c r="G12294" s="219">
        <f>SUM('RRP data input'!E12295:P12295)</f>
        <v>0</v>
      </c>
      <c r="H12294" s="143" t="str">
        <f t="shared" si="193"/>
        <v/>
      </c>
    </row>
    <row r="12295" spans="2:8" customFormat="1">
      <c r="B12295" s="185" t="str">
        <f>IF(OR('RRP data input'!B12296="",'RRP data input'!B12296=0),"",'RRP data input'!B12296)</f>
        <v/>
      </c>
      <c r="C12295" s="174" t="str">
        <f>IF('RRP data input'!C12296=0,"",'RRP data input'!C12296)</f>
        <v/>
      </c>
      <c r="D12295" s="174" t="str">
        <f>IF('RRP data input'!D12296=0,"",'RRP data input'!D12296)</f>
        <v/>
      </c>
      <c r="E12295" s="174" t="str">
        <f>IFERROR(VLOOKUP(C12295,Mappings!$B$13:$E$31,4,FALSE),"")</f>
        <v/>
      </c>
      <c r="F12295" s="219">
        <f>SUM('RRP data input'!E12296:L12296)</f>
        <v>0</v>
      </c>
      <c r="G12295" s="219">
        <f>SUM('RRP data input'!E12296:P12296)</f>
        <v>0</v>
      </c>
      <c r="H12295" s="143" t="str">
        <f t="shared" si="193"/>
        <v/>
      </c>
    </row>
    <row r="12296" spans="2:8" customFormat="1">
      <c r="B12296" s="185" t="str">
        <f>IF(OR('RRP data input'!B12297="",'RRP data input'!B12297=0),"",'RRP data input'!B12297)</f>
        <v/>
      </c>
      <c r="C12296" s="174" t="str">
        <f>IF('RRP data input'!C12297=0,"",'RRP data input'!C12297)</f>
        <v/>
      </c>
      <c r="D12296" s="174" t="str">
        <f>IF('RRP data input'!D12297=0,"",'RRP data input'!D12297)</f>
        <v/>
      </c>
      <c r="E12296" s="174" t="str">
        <f>IFERROR(VLOOKUP(C12296,Mappings!$B$13:$E$31,4,FALSE),"")</f>
        <v/>
      </c>
      <c r="F12296" s="219">
        <f>SUM('RRP data input'!E12297:L12297)</f>
        <v>0</v>
      </c>
      <c r="G12296" s="219">
        <f>SUM('RRP data input'!E12297:P12297)</f>
        <v>0</v>
      </c>
      <c r="H12296" s="143" t="str">
        <f t="shared" si="193"/>
        <v/>
      </c>
    </row>
    <row r="12297" spans="2:8" customFormat="1">
      <c r="B12297" s="185" t="str">
        <f>IF(OR('RRP data input'!B12298="",'RRP data input'!B12298=0),"",'RRP data input'!B12298)</f>
        <v/>
      </c>
      <c r="C12297" s="174" t="str">
        <f>IF('RRP data input'!C12298=0,"",'RRP data input'!C12298)</f>
        <v/>
      </c>
      <c r="D12297" s="174" t="str">
        <f>IF('RRP data input'!D12298=0,"",'RRP data input'!D12298)</f>
        <v/>
      </c>
      <c r="E12297" s="174" t="str">
        <f>IFERROR(VLOOKUP(C12297,Mappings!$B$13:$E$31,4,FALSE),"")</f>
        <v/>
      </c>
      <c r="F12297" s="219">
        <f>SUM('RRP data input'!E12298:L12298)</f>
        <v>0</v>
      </c>
      <c r="G12297" s="219">
        <f>SUM('RRP data input'!E12298:P12298)</f>
        <v>0</v>
      </c>
      <c r="H12297" s="143" t="str">
        <f t="shared" si="193"/>
        <v/>
      </c>
    </row>
    <row r="12298" spans="2:8" customFormat="1">
      <c r="B12298" s="185" t="str">
        <f>IF(OR('RRP data input'!B12299="",'RRP data input'!B12299=0),"",'RRP data input'!B12299)</f>
        <v/>
      </c>
      <c r="C12298" s="174" t="str">
        <f>IF('RRP data input'!C12299=0,"",'RRP data input'!C12299)</f>
        <v/>
      </c>
      <c r="D12298" s="174" t="str">
        <f>IF('RRP data input'!D12299=0,"",'RRP data input'!D12299)</f>
        <v/>
      </c>
      <c r="E12298" s="174" t="str">
        <f>IFERROR(VLOOKUP(C12298,Mappings!$B$13:$E$31,4,FALSE),"")</f>
        <v/>
      </c>
      <c r="F12298" s="219">
        <f>SUM('RRP data input'!E12299:L12299)</f>
        <v>0</v>
      </c>
      <c r="G12298" s="219">
        <f>SUM('RRP data input'!E12299:P12299)</f>
        <v>0</v>
      </c>
      <c r="H12298" s="143" t="str">
        <f t="shared" si="193"/>
        <v/>
      </c>
    </row>
    <row r="12299" spans="2:8" customFormat="1">
      <c r="B12299" s="185" t="str">
        <f>IF(OR('RRP data input'!B12300="",'RRP data input'!B12300=0),"",'RRP data input'!B12300)</f>
        <v/>
      </c>
      <c r="C12299" s="174" t="str">
        <f>IF('RRP data input'!C12300=0,"",'RRP data input'!C12300)</f>
        <v/>
      </c>
      <c r="D12299" s="174" t="str">
        <f>IF('RRP data input'!D12300=0,"",'RRP data input'!D12300)</f>
        <v/>
      </c>
      <c r="E12299" s="174" t="str">
        <f>IFERROR(VLOOKUP(C12299,Mappings!$B$13:$E$31,4,FALSE),"")</f>
        <v/>
      </c>
      <c r="F12299" s="219">
        <f>SUM('RRP data input'!E12300:L12300)</f>
        <v>0</v>
      </c>
      <c r="G12299" s="219">
        <f>SUM('RRP data input'!E12300:P12300)</f>
        <v>0</v>
      </c>
      <c r="H12299" s="143" t="str">
        <f t="shared" si="193"/>
        <v/>
      </c>
    </row>
    <row r="12300" spans="2:8" customFormat="1">
      <c r="B12300" s="185" t="str">
        <f>IF(OR('RRP data input'!B12301="",'RRP data input'!B12301=0),"",'RRP data input'!B12301)</f>
        <v/>
      </c>
      <c r="C12300" s="174" t="str">
        <f>IF('RRP data input'!C12301=0,"",'RRP data input'!C12301)</f>
        <v/>
      </c>
      <c r="D12300" s="174" t="str">
        <f>IF('RRP data input'!D12301=0,"",'RRP data input'!D12301)</f>
        <v/>
      </c>
      <c r="E12300" s="174" t="str">
        <f>IFERROR(VLOOKUP(C12300,Mappings!$B$13:$E$31,4,FALSE),"")</f>
        <v/>
      </c>
      <c r="F12300" s="219">
        <f>SUM('RRP data input'!E12301:L12301)</f>
        <v>0</v>
      </c>
      <c r="G12300" s="219">
        <f>SUM('RRP data input'!E12301:P12301)</f>
        <v>0</v>
      </c>
      <c r="H12300" s="143" t="str">
        <f t="shared" si="193"/>
        <v/>
      </c>
    </row>
    <row r="12301" spans="2:8" customFormat="1">
      <c r="B12301" s="185" t="str">
        <f>IF(OR('RRP data input'!B12302="",'RRP data input'!B12302=0),"",'RRP data input'!B12302)</f>
        <v/>
      </c>
      <c r="C12301" s="174" t="str">
        <f>IF('RRP data input'!C12302=0,"",'RRP data input'!C12302)</f>
        <v/>
      </c>
      <c r="D12301" s="174" t="str">
        <f>IF('RRP data input'!D12302=0,"",'RRP data input'!D12302)</f>
        <v/>
      </c>
      <c r="E12301" s="174" t="str">
        <f>IFERROR(VLOOKUP(C12301,Mappings!$B$13:$E$31,4,FALSE),"")</f>
        <v/>
      </c>
      <c r="F12301" s="219">
        <f>SUM('RRP data input'!E12302:L12302)</f>
        <v>0</v>
      </c>
      <c r="G12301" s="219">
        <f>SUM('RRP data input'!E12302:P12302)</f>
        <v>0</v>
      </c>
      <c r="H12301" s="143" t="str">
        <f t="shared" si="193"/>
        <v/>
      </c>
    </row>
    <row r="12302" spans="2:8" customFormat="1">
      <c r="B12302" s="185" t="str">
        <f>IF(OR('RRP data input'!B12303="",'RRP data input'!B12303=0),"",'RRP data input'!B12303)</f>
        <v/>
      </c>
      <c r="C12302" s="174" t="str">
        <f>IF('RRP data input'!C12303=0,"",'RRP data input'!C12303)</f>
        <v/>
      </c>
      <c r="D12302" s="174" t="str">
        <f>IF('RRP data input'!D12303=0,"",'RRP data input'!D12303)</f>
        <v/>
      </c>
      <c r="E12302" s="174" t="str">
        <f>IFERROR(VLOOKUP(C12302,Mappings!$B$13:$E$31,4,FALSE),"")</f>
        <v/>
      </c>
      <c r="F12302" s="219">
        <f>SUM('RRP data input'!E12303:L12303)</f>
        <v>0</v>
      </c>
      <c r="G12302" s="219">
        <f>SUM('RRP data input'!E12303:P12303)</f>
        <v>0</v>
      </c>
      <c r="H12302" s="143" t="str">
        <f t="shared" si="193"/>
        <v/>
      </c>
    </row>
    <row r="12303" spans="2:8" customFormat="1">
      <c r="B12303" s="185" t="str">
        <f>IF(OR('RRP data input'!B12304="",'RRP data input'!B12304=0),"",'RRP data input'!B12304)</f>
        <v/>
      </c>
      <c r="C12303" s="174" t="str">
        <f>IF('RRP data input'!C12304=0,"",'RRP data input'!C12304)</f>
        <v/>
      </c>
      <c r="D12303" s="174" t="str">
        <f>IF('RRP data input'!D12304=0,"",'RRP data input'!D12304)</f>
        <v/>
      </c>
      <c r="E12303" s="174" t="str">
        <f>IFERROR(VLOOKUP(C12303,Mappings!$B$13:$E$31,4,FALSE),"")</f>
        <v/>
      </c>
      <c r="F12303" s="219">
        <f>SUM('RRP data input'!E12304:L12304)</f>
        <v>0</v>
      </c>
      <c r="G12303" s="219">
        <f>SUM('RRP data input'!E12304:P12304)</f>
        <v>0</v>
      </c>
      <c r="H12303" s="143" t="str">
        <f t="shared" si="193"/>
        <v/>
      </c>
    </row>
    <row r="12304" spans="2:8" customFormat="1">
      <c r="B12304" s="185" t="str">
        <f>IF(OR('RRP data input'!B12305="",'RRP data input'!B12305=0),"",'RRP data input'!B12305)</f>
        <v/>
      </c>
      <c r="C12304" s="174" t="str">
        <f>IF('RRP data input'!C12305=0,"",'RRP data input'!C12305)</f>
        <v/>
      </c>
      <c r="D12304" s="174" t="str">
        <f>IF('RRP data input'!D12305=0,"",'RRP data input'!D12305)</f>
        <v/>
      </c>
      <c r="E12304" s="174" t="str">
        <f>IFERROR(VLOOKUP(C12304,Mappings!$B$13:$E$31,4,FALSE),"")</f>
        <v/>
      </c>
      <c r="F12304" s="219">
        <f>SUM('RRP data input'!E12305:L12305)</f>
        <v>0</v>
      </c>
      <c r="G12304" s="219">
        <f>SUM('RRP data input'!E12305:P12305)</f>
        <v>0</v>
      </c>
      <c r="H12304" s="143" t="str">
        <f t="shared" si="193"/>
        <v/>
      </c>
    </row>
    <row r="12305" spans="2:8" customFormat="1">
      <c r="B12305" s="185" t="str">
        <f>IF(OR('RRP data input'!B12306="",'RRP data input'!B12306=0),"",'RRP data input'!B12306)</f>
        <v/>
      </c>
      <c r="C12305" s="174" t="str">
        <f>IF('RRP data input'!C12306=0,"",'RRP data input'!C12306)</f>
        <v/>
      </c>
      <c r="D12305" s="174" t="str">
        <f>IF('RRP data input'!D12306=0,"",'RRP data input'!D12306)</f>
        <v/>
      </c>
      <c r="E12305" s="174" t="str">
        <f>IFERROR(VLOOKUP(C12305,Mappings!$B$13:$E$31,4,FALSE),"")</f>
        <v/>
      </c>
      <c r="F12305" s="219">
        <f>SUM('RRP data input'!E12306:L12306)</f>
        <v>0</v>
      </c>
      <c r="G12305" s="219">
        <f>SUM('RRP data input'!E12306:P12306)</f>
        <v>0</v>
      </c>
      <c r="H12305" s="143" t="str">
        <f t="shared" ref="H12305:H12368" si="194">IF(OR(C12305="LVSSA",C12305="LVSSB",C12305="LVAL"),"LV",C12305)</f>
        <v/>
      </c>
    </row>
    <row r="12306" spans="2:8" customFormat="1">
      <c r="B12306" s="185" t="str">
        <f>IF(OR('RRP data input'!B12307="",'RRP data input'!B12307=0),"",'RRP data input'!B12307)</f>
        <v/>
      </c>
      <c r="C12306" s="174" t="str">
        <f>IF('RRP data input'!C12307=0,"",'RRP data input'!C12307)</f>
        <v/>
      </c>
      <c r="D12306" s="174" t="str">
        <f>IF('RRP data input'!D12307=0,"",'RRP data input'!D12307)</f>
        <v/>
      </c>
      <c r="E12306" s="174" t="str">
        <f>IFERROR(VLOOKUP(C12306,Mappings!$B$13:$E$31,4,FALSE),"")</f>
        <v/>
      </c>
      <c r="F12306" s="219">
        <f>SUM('RRP data input'!E12307:L12307)</f>
        <v>0</v>
      </c>
      <c r="G12306" s="219">
        <f>SUM('RRP data input'!E12307:P12307)</f>
        <v>0</v>
      </c>
      <c r="H12306" s="143" t="str">
        <f t="shared" si="194"/>
        <v/>
      </c>
    </row>
    <row r="12307" spans="2:8" customFormat="1">
      <c r="B12307" s="185" t="str">
        <f>IF(OR('RRP data input'!B12308="",'RRP data input'!B12308=0),"",'RRP data input'!B12308)</f>
        <v/>
      </c>
      <c r="C12307" s="174" t="str">
        <f>IF('RRP data input'!C12308=0,"",'RRP data input'!C12308)</f>
        <v/>
      </c>
      <c r="D12307" s="174" t="str">
        <f>IF('RRP data input'!D12308=0,"",'RRP data input'!D12308)</f>
        <v/>
      </c>
      <c r="E12307" s="174" t="str">
        <f>IFERROR(VLOOKUP(C12307,Mappings!$B$13:$E$31,4,FALSE),"")</f>
        <v/>
      </c>
      <c r="F12307" s="219">
        <f>SUM('RRP data input'!E12308:L12308)</f>
        <v>0</v>
      </c>
      <c r="G12307" s="219">
        <f>SUM('RRP data input'!E12308:P12308)</f>
        <v>0</v>
      </c>
      <c r="H12307" s="143" t="str">
        <f t="shared" si="194"/>
        <v/>
      </c>
    </row>
    <row r="12308" spans="2:8" customFormat="1">
      <c r="B12308" s="185" t="str">
        <f>IF(OR('RRP data input'!B12309="",'RRP data input'!B12309=0),"",'RRP data input'!B12309)</f>
        <v/>
      </c>
      <c r="C12308" s="174" t="str">
        <f>IF('RRP data input'!C12309=0,"",'RRP data input'!C12309)</f>
        <v/>
      </c>
      <c r="D12308" s="174" t="str">
        <f>IF('RRP data input'!D12309=0,"",'RRP data input'!D12309)</f>
        <v/>
      </c>
      <c r="E12308" s="174" t="str">
        <f>IFERROR(VLOOKUP(C12308,Mappings!$B$13:$E$31,4,FALSE),"")</f>
        <v/>
      </c>
      <c r="F12308" s="219">
        <f>SUM('RRP data input'!E12309:L12309)</f>
        <v>0</v>
      </c>
      <c r="G12308" s="219">
        <f>SUM('RRP data input'!E12309:P12309)</f>
        <v>0</v>
      </c>
      <c r="H12308" s="143" t="str">
        <f t="shared" si="194"/>
        <v/>
      </c>
    </row>
    <row r="12309" spans="2:8" customFormat="1">
      <c r="B12309" s="185" t="str">
        <f>IF(OR('RRP data input'!B12310="",'RRP data input'!B12310=0),"",'RRP data input'!B12310)</f>
        <v/>
      </c>
      <c r="C12309" s="174" t="str">
        <f>IF('RRP data input'!C12310=0,"",'RRP data input'!C12310)</f>
        <v/>
      </c>
      <c r="D12309" s="174" t="str">
        <f>IF('RRP data input'!D12310=0,"",'RRP data input'!D12310)</f>
        <v/>
      </c>
      <c r="E12309" s="174" t="str">
        <f>IFERROR(VLOOKUP(C12309,Mappings!$B$13:$E$31,4,FALSE),"")</f>
        <v/>
      </c>
      <c r="F12309" s="219">
        <f>SUM('RRP data input'!E12310:L12310)</f>
        <v>0</v>
      </c>
      <c r="G12309" s="219">
        <f>SUM('RRP data input'!E12310:P12310)</f>
        <v>0</v>
      </c>
      <c r="H12309" s="143" t="str">
        <f t="shared" si="194"/>
        <v/>
      </c>
    </row>
    <row r="12310" spans="2:8" customFormat="1">
      <c r="B12310" s="185" t="str">
        <f>IF(OR('RRP data input'!B12311="",'RRP data input'!B12311=0),"",'RRP data input'!B12311)</f>
        <v/>
      </c>
      <c r="C12310" s="174" t="str">
        <f>IF('RRP data input'!C12311=0,"",'RRP data input'!C12311)</f>
        <v/>
      </c>
      <c r="D12310" s="174" t="str">
        <f>IF('RRP data input'!D12311=0,"",'RRP data input'!D12311)</f>
        <v/>
      </c>
      <c r="E12310" s="174" t="str">
        <f>IFERROR(VLOOKUP(C12310,Mappings!$B$13:$E$31,4,FALSE),"")</f>
        <v/>
      </c>
      <c r="F12310" s="219">
        <f>SUM('RRP data input'!E12311:L12311)</f>
        <v>0</v>
      </c>
      <c r="G12310" s="219">
        <f>SUM('RRP data input'!E12311:P12311)</f>
        <v>0</v>
      </c>
      <c r="H12310" s="143" t="str">
        <f t="shared" si="194"/>
        <v/>
      </c>
    </row>
    <row r="12311" spans="2:8" customFormat="1">
      <c r="B12311" s="185" t="str">
        <f>IF(OR('RRP data input'!B12312="",'RRP data input'!B12312=0),"",'RRP data input'!B12312)</f>
        <v/>
      </c>
      <c r="C12311" s="174" t="str">
        <f>IF('RRP data input'!C12312=0,"",'RRP data input'!C12312)</f>
        <v/>
      </c>
      <c r="D12311" s="174" t="str">
        <f>IF('RRP data input'!D12312=0,"",'RRP data input'!D12312)</f>
        <v/>
      </c>
      <c r="E12311" s="174" t="str">
        <f>IFERROR(VLOOKUP(C12311,Mappings!$B$13:$E$31,4,FALSE),"")</f>
        <v/>
      </c>
      <c r="F12311" s="219">
        <f>SUM('RRP data input'!E12312:L12312)</f>
        <v>0</v>
      </c>
      <c r="G12311" s="219">
        <f>SUM('RRP data input'!E12312:P12312)</f>
        <v>0</v>
      </c>
      <c r="H12311" s="143" t="str">
        <f t="shared" si="194"/>
        <v/>
      </c>
    </row>
    <row r="12312" spans="2:8" customFormat="1">
      <c r="B12312" s="185" t="str">
        <f>IF(OR('RRP data input'!B12313="",'RRP data input'!B12313=0),"",'RRP data input'!B12313)</f>
        <v/>
      </c>
      <c r="C12312" s="174" t="str">
        <f>IF('RRP data input'!C12313=0,"",'RRP data input'!C12313)</f>
        <v/>
      </c>
      <c r="D12312" s="174" t="str">
        <f>IF('RRP data input'!D12313=0,"",'RRP data input'!D12313)</f>
        <v/>
      </c>
      <c r="E12312" s="174" t="str">
        <f>IFERROR(VLOOKUP(C12312,Mappings!$B$13:$E$31,4,FALSE),"")</f>
        <v/>
      </c>
      <c r="F12312" s="219">
        <f>SUM('RRP data input'!E12313:L12313)</f>
        <v>0</v>
      </c>
      <c r="G12312" s="219">
        <f>SUM('RRP data input'!E12313:P12313)</f>
        <v>0</v>
      </c>
      <c r="H12312" s="143" t="str">
        <f t="shared" si="194"/>
        <v/>
      </c>
    </row>
    <row r="12313" spans="2:8" customFormat="1">
      <c r="B12313" s="185" t="str">
        <f>IF(OR('RRP data input'!B12314="",'RRP data input'!B12314=0),"",'RRP data input'!B12314)</f>
        <v/>
      </c>
      <c r="C12313" s="174" t="str">
        <f>IF('RRP data input'!C12314=0,"",'RRP data input'!C12314)</f>
        <v/>
      </c>
      <c r="D12313" s="174" t="str">
        <f>IF('RRP data input'!D12314=0,"",'RRP data input'!D12314)</f>
        <v/>
      </c>
      <c r="E12313" s="174" t="str">
        <f>IFERROR(VLOOKUP(C12313,Mappings!$B$13:$E$31,4,FALSE),"")</f>
        <v/>
      </c>
      <c r="F12313" s="219">
        <f>SUM('RRP data input'!E12314:L12314)</f>
        <v>0</v>
      </c>
      <c r="G12313" s="219">
        <f>SUM('RRP data input'!E12314:P12314)</f>
        <v>0</v>
      </c>
      <c r="H12313" s="143" t="str">
        <f t="shared" si="194"/>
        <v/>
      </c>
    </row>
    <row r="12314" spans="2:8" customFormat="1">
      <c r="B12314" s="185" t="str">
        <f>IF(OR('RRP data input'!B12315="",'RRP data input'!B12315=0),"",'RRP data input'!B12315)</f>
        <v/>
      </c>
      <c r="C12314" s="174" t="str">
        <f>IF('RRP data input'!C12315=0,"",'RRP data input'!C12315)</f>
        <v/>
      </c>
      <c r="D12314" s="174" t="str">
        <f>IF('RRP data input'!D12315=0,"",'RRP data input'!D12315)</f>
        <v/>
      </c>
      <c r="E12314" s="174" t="str">
        <f>IFERROR(VLOOKUP(C12314,Mappings!$B$13:$E$31,4,FALSE),"")</f>
        <v/>
      </c>
      <c r="F12314" s="219">
        <f>SUM('RRP data input'!E12315:L12315)</f>
        <v>0</v>
      </c>
      <c r="G12314" s="219">
        <f>SUM('RRP data input'!E12315:P12315)</f>
        <v>0</v>
      </c>
      <c r="H12314" s="143" t="str">
        <f t="shared" si="194"/>
        <v/>
      </c>
    </row>
    <row r="12315" spans="2:8" customFormat="1">
      <c r="B12315" s="185" t="str">
        <f>IF(OR('RRP data input'!B12316="",'RRP data input'!B12316=0),"",'RRP data input'!B12316)</f>
        <v/>
      </c>
      <c r="C12315" s="174" t="str">
        <f>IF('RRP data input'!C12316=0,"",'RRP data input'!C12316)</f>
        <v/>
      </c>
      <c r="D12315" s="174" t="str">
        <f>IF('RRP data input'!D12316=0,"",'RRP data input'!D12316)</f>
        <v/>
      </c>
      <c r="E12315" s="174" t="str">
        <f>IFERROR(VLOOKUP(C12315,Mappings!$B$13:$E$31,4,FALSE),"")</f>
        <v/>
      </c>
      <c r="F12315" s="219">
        <f>SUM('RRP data input'!E12316:L12316)</f>
        <v>0</v>
      </c>
      <c r="G12315" s="219">
        <f>SUM('RRP data input'!E12316:P12316)</f>
        <v>0</v>
      </c>
      <c r="H12315" s="143" t="str">
        <f t="shared" si="194"/>
        <v/>
      </c>
    </row>
    <row r="12316" spans="2:8" customFormat="1">
      <c r="B12316" s="185" t="str">
        <f>IF(OR('RRP data input'!B12317="",'RRP data input'!B12317=0),"",'RRP data input'!B12317)</f>
        <v/>
      </c>
      <c r="C12316" s="174" t="str">
        <f>IF('RRP data input'!C12317=0,"",'RRP data input'!C12317)</f>
        <v/>
      </c>
      <c r="D12316" s="174" t="str">
        <f>IF('RRP data input'!D12317=0,"",'RRP data input'!D12317)</f>
        <v/>
      </c>
      <c r="E12316" s="174" t="str">
        <f>IFERROR(VLOOKUP(C12316,Mappings!$B$13:$E$31,4,FALSE),"")</f>
        <v/>
      </c>
      <c r="F12316" s="219">
        <f>SUM('RRP data input'!E12317:L12317)</f>
        <v>0</v>
      </c>
      <c r="G12316" s="219">
        <f>SUM('RRP data input'!E12317:P12317)</f>
        <v>0</v>
      </c>
      <c r="H12316" s="143" t="str">
        <f t="shared" si="194"/>
        <v/>
      </c>
    </row>
    <row r="12317" spans="2:8" customFormat="1">
      <c r="B12317" s="185" t="str">
        <f>IF(OR('RRP data input'!B12318="",'RRP data input'!B12318=0),"",'RRP data input'!B12318)</f>
        <v/>
      </c>
      <c r="C12317" s="174" t="str">
        <f>IF('RRP data input'!C12318=0,"",'RRP data input'!C12318)</f>
        <v/>
      </c>
      <c r="D12317" s="174" t="str">
        <f>IF('RRP data input'!D12318=0,"",'RRP data input'!D12318)</f>
        <v/>
      </c>
      <c r="E12317" s="174" t="str">
        <f>IFERROR(VLOOKUP(C12317,Mappings!$B$13:$E$31,4,FALSE),"")</f>
        <v/>
      </c>
      <c r="F12317" s="219">
        <f>SUM('RRP data input'!E12318:L12318)</f>
        <v>0</v>
      </c>
      <c r="G12317" s="219">
        <f>SUM('RRP data input'!E12318:P12318)</f>
        <v>0</v>
      </c>
      <c r="H12317" s="143" t="str">
        <f t="shared" si="194"/>
        <v/>
      </c>
    </row>
    <row r="12318" spans="2:8" customFormat="1">
      <c r="B12318" s="185" t="str">
        <f>IF(OR('RRP data input'!B12319="",'RRP data input'!B12319=0),"",'RRP data input'!B12319)</f>
        <v/>
      </c>
      <c r="C12318" s="174" t="str">
        <f>IF('RRP data input'!C12319=0,"",'RRP data input'!C12319)</f>
        <v/>
      </c>
      <c r="D12318" s="174" t="str">
        <f>IF('RRP data input'!D12319=0,"",'RRP data input'!D12319)</f>
        <v/>
      </c>
      <c r="E12318" s="174" t="str">
        <f>IFERROR(VLOOKUP(C12318,Mappings!$B$13:$E$31,4,FALSE),"")</f>
        <v/>
      </c>
      <c r="F12318" s="219">
        <f>SUM('RRP data input'!E12319:L12319)</f>
        <v>0</v>
      </c>
      <c r="G12318" s="219">
        <f>SUM('RRP data input'!E12319:P12319)</f>
        <v>0</v>
      </c>
      <c r="H12318" s="143" t="str">
        <f t="shared" si="194"/>
        <v/>
      </c>
    </row>
    <row r="12319" spans="2:8" customFormat="1">
      <c r="B12319" s="185" t="str">
        <f>IF(OR('RRP data input'!B12320="",'RRP data input'!B12320=0),"",'RRP data input'!B12320)</f>
        <v/>
      </c>
      <c r="C12319" s="174" t="str">
        <f>IF('RRP data input'!C12320=0,"",'RRP data input'!C12320)</f>
        <v/>
      </c>
      <c r="D12319" s="174" t="str">
        <f>IF('RRP data input'!D12320=0,"",'RRP data input'!D12320)</f>
        <v/>
      </c>
      <c r="E12319" s="174" t="str">
        <f>IFERROR(VLOOKUP(C12319,Mappings!$B$13:$E$31,4,FALSE),"")</f>
        <v/>
      </c>
      <c r="F12319" s="219">
        <f>SUM('RRP data input'!E12320:L12320)</f>
        <v>0</v>
      </c>
      <c r="G12319" s="219">
        <f>SUM('RRP data input'!E12320:P12320)</f>
        <v>0</v>
      </c>
      <c r="H12319" s="143" t="str">
        <f t="shared" si="194"/>
        <v/>
      </c>
    </row>
    <row r="12320" spans="2:8" customFormat="1">
      <c r="B12320" s="185" t="str">
        <f>IF(OR('RRP data input'!B12321="",'RRP data input'!B12321=0),"",'RRP data input'!B12321)</f>
        <v/>
      </c>
      <c r="C12320" s="174" t="str">
        <f>IF('RRP data input'!C12321=0,"",'RRP data input'!C12321)</f>
        <v/>
      </c>
      <c r="D12320" s="174" t="str">
        <f>IF('RRP data input'!D12321=0,"",'RRP data input'!D12321)</f>
        <v/>
      </c>
      <c r="E12320" s="174" t="str">
        <f>IFERROR(VLOOKUP(C12320,Mappings!$B$13:$E$31,4,FALSE),"")</f>
        <v/>
      </c>
      <c r="F12320" s="219">
        <f>SUM('RRP data input'!E12321:L12321)</f>
        <v>0</v>
      </c>
      <c r="G12320" s="219">
        <f>SUM('RRP data input'!E12321:P12321)</f>
        <v>0</v>
      </c>
      <c r="H12320" s="143" t="str">
        <f t="shared" si="194"/>
        <v/>
      </c>
    </row>
    <row r="12321" spans="2:8" customFormat="1">
      <c r="B12321" s="185" t="str">
        <f>IF(OR('RRP data input'!B12322="",'RRP data input'!B12322=0),"",'RRP data input'!B12322)</f>
        <v/>
      </c>
      <c r="C12321" s="174" t="str">
        <f>IF('RRP data input'!C12322=0,"",'RRP data input'!C12322)</f>
        <v/>
      </c>
      <c r="D12321" s="174" t="str">
        <f>IF('RRP data input'!D12322=0,"",'RRP data input'!D12322)</f>
        <v/>
      </c>
      <c r="E12321" s="174" t="str">
        <f>IFERROR(VLOOKUP(C12321,Mappings!$B$13:$E$31,4,FALSE),"")</f>
        <v/>
      </c>
      <c r="F12321" s="219">
        <f>SUM('RRP data input'!E12322:L12322)</f>
        <v>0</v>
      </c>
      <c r="G12321" s="219">
        <f>SUM('RRP data input'!E12322:P12322)</f>
        <v>0</v>
      </c>
      <c r="H12321" s="143" t="str">
        <f t="shared" si="194"/>
        <v/>
      </c>
    </row>
    <row r="12322" spans="2:8" customFormat="1">
      <c r="B12322" s="185" t="str">
        <f>IF(OR('RRP data input'!B12323="",'RRP data input'!B12323=0),"",'RRP data input'!B12323)</f>
        <v/>
      </c>
      <c r="C12322" s="174" t="str">
        <f>IF('RRP data input'!C12323=0,"",'RRP data input'!C12323)</f>
        <v/>
      </c>
      <c r="D12322" s="174" t="str">
        <f>IF('RRP data input'!D12323=0,"",'RRP data input'!D12323)</f>
        <v/>
      </c>
      <c r="E12322" s="174" t="str">
        <f>IFERROR(VLOOKUP(C12322,Mappings!$B$13:$E$31,4,FALSE),"")</f>
        <v/>
      </c>
      <c r="F12322" s="219">
        <f>SUM('RRP data input'!E12323:L12323)</f>
        <v>0</v>
      </c>
      <c r="G12322" s="219">
        <f>SUM('RRP data input'!E12323:P12323)</f>
        <v>0</v>
      </c>
      <c r="H12322" s="143" t="str">
        <f t="shared" si="194"/>
        <v/>
      </c>
    </row>
    <row r="12323" spans="2:8" customFormat="1">
      <c r="B12323" s="185" t="str">
        <f>IF(OR('RRP data input'!B12324="",'RRP data input'!B12324=0),"",'RRP data input'!B12324)</f>
        <v/>
      </c>
      <c r="C12323" s="174" t="str">
        <f>IF('RRP data input'!C12324=0,"",'RRP data input'!C12324)</f>
        <v/>
      </c>
      <c r="D12323" s="174" t="str">
        <f>IF('RRP data input'!D12324=0,"",'RRP data input'!D12324)</f>
        <v/>
      </c>
      <c r="E12323" s="174" t="str">
        <f>IFERROR(VLOOKUP(C12323,Mappings!$B$13:$E$31,4,FALSE),"")</f>
        <v/>
      </c>
      <c r="F12323" s="219">
        <f>SUM('RRP data input'!E12324:L12324)</f>
        <v>0</v>
      </c>
      <c r="G12323" s="219">
        <f>SUM('RRP data input'!E12324:P12324)</f>
        <v>0</v>
      </c>
      <c r="H12323" s="143" t="str">
        <f t="shared" si="194"/>
        <v/>
      </c>
    </row>
    <row r="12324" spans="2:8" customFormat="1">
      <c r="B12324" s="185" t="str">
        <f>IF(OR('RRP data input'!B12325="",'RRP data input'!B12325=0),"",'RRP data input'!B12325)</f>
        <v/>
      </c>
      <c r="C12324" s="174" t="str">
        <f>IF('RRP data input'!C12325=0,"",'RRP data input'!C12325)</f>
        <v/>
      </c>
      <c r="D12324" s="174" t="str">
        <f>IF('RRP data input'!D12325=0,"",'RRP data input'!D12325)</f>
        <v/>
      </c>
      <c r="E12324" s="174" t="str">
        <f>IFERROR(VLOOKUP(C12324,Mappings!$B$13:$E$31,4,FALSE),"")</f>
        <v/>
      </c>
      <c r="F12324" s="219">
        <f>SUM('RRP data input'!E12325:L12325)</f>
        <v>0</v>
      </c>
      <c r="G12324" s="219">
        <f>SUM('RRP data input'!E12325:P12325)</f>
        <v>0</v>
      </c>
      <c r="H12324" s="143" t="str">
        <f t="shared" si="194"/>
        <v/>
      </c>
    </row>
    <row r="12325" spans="2:8" customFormat="1">
      <c r="B12325" s="185" t="str">
        <f>IF(OR('RRP data input'!B12326="",'RRP data input'!B12326=0),"",'RRP data input'!B12326)</f>
        <v/>
      </c>
      <c r="C12325" s="174" t="str">
        <f>IF('RRP data input'!C12326=0,"",'RRP data input'!C12326)</f>
        <v/>
      </c>
      <c r="D12325" s="174" t="str">
        <f>IF('RRP data input'!D12326=0,"",'RRP data input'!D12326)</f>
        <v/>
      </c>
      <c r="E12325" s="174" t="str">
        <f>IFERROR(VLOOKUP(C12325,Mappings!$B$13:$E$31,4,FALSE),"")</f>
        <v/>
      </c>
      <c r="F12325" s="219">
        <f>SUM('RRP data input'!E12326:L12326)</f>
        <v>0</v>
      </c>
      <c r="G12325" s="219">
        <f>SUM('RRP data input'!E12326:P12326)</f>
        <v>0</v>
      </c>
      <c r="H12325" s="143" t="str">
        <f t="shared" si="194"/>
        <v/>
      </c>
    </row>
    <row r="12326" spans="2:8" customFormat="1">
      <c r="B12326" s="185" t="str">
        <f>IF(OR('RRP data input'!B12327="",'RRP data input'!B12327=0),"",'RRP data input'!B12327)</f>
        <v/>
      </c>
      <c r="C12326" s="174" t="str">
        <f>IF('RRP data input'!C12327=0,"",'RRP data input'!C12327)</f>
        <v/>
      </c>
      <c r="D12326" s="174" t="str">
        <f>IF('RRP data input'!D12327=0,"",'RRP data input'!D12327)</f>
        <v/>
      </c>
      <c r="E12326" s="174" t="str">
        <f>IFERROR(VLOOKUP(C12326,Mappings!$B$13:$E$31,4,FALSE),"")</f>
        <v/>
      </c>
      <c r="F12326" s="219">
        <f>SUM('RRP data input'!E12327:L12327)</f>
        <v>0</v>
      </c>
      <c r="G12326" s="219">
        <f>SUM('RRP data input'!E12327:P12327)</f>
        <v>0</v>
      </c>
      <c r="H12326" s="143" t="str">
        <f t="shared" si="194"/>
        <v/>
      </c>
    </row>
    <row r="12327" spans="2:8" customFormat="1">
      <c r="B12327" s="185" t="str">
        <f>IF(OR('RRP data input'!B12328="",'RRP data input'!B12328=0),"",'RRP data input'!B12328)</f>
        <v/>
      </c>
      <c r="C12327" s="174" t="str">
        <f>IF('RRP data input'!C12328=0,"",'RRP data input'!C12328)</f>
        <v/>
      </c>
      <c r="D12327" s="174" t="str">
        <f>IF('RRP data input'!D12328=0,"",'RRP data input'!D12328)</f>
        <v/>
      </c>
      <c r="E12327" s="174" t="str">
        <f>IFERROR(VLOOKUP(C12327,Mappings!$B$13:$E$31,4,FALSE),"")</f>
        <v/>
      </c>
      <c r="F12327" s="219">
        <f>SUM('RRP data input'!E12328:L12328)</f>
        <v>0</v>
      </c>
      <c r="G12327" s="219">
        <f>SUM('RRP data input'!E12328:P12328)</f>
        <v>0</v>
      </c>
      <c r="H12327" s="143" t="str">
        <f t="shared" si="194"/>
        <v/>
      </c>
    </row>
    <row r="12328" spans="2:8" customFormat="1">
      <c r="B12328" s="185" t="str">
        <f>IF(OR('RRP data input'!B12329="",'RRP data input'!B12329=0),"",'RRP data input'!B12329)</f>
        <v/>
      </c>
      <c r="C12328" s="174" t="str">
        <f>IF('RRP data input'!C12329=0,"",'RRP data input'!C12329)</f>
        <v/>
      </c>
      <c r="D12328" s="174" t="str">
        <f>IF('RRP data input'!D12329=0,"",'RRP data input'!D12329)</f>
        <v/>
      </c>
      <c r="E12328" s="174" t="str">
        <f>IFERROR(VLOOKUP(C12328,Mappings!$B$13:$E$31,4,FALSE),"")</f>
        <v/>
      </c>
      <c r="F12328" s="219">
        <f>SUM('RRP data input'!E12329:L12329)</f>
        <v>0</v>
      </c>
      <c r="G12328" s="219">
        <f>SUM('RRP data input'!E12329:P12329)</f>
        <v>0</v>
      </c>
      <c r="H12328" s="143" t="str">
        <f t="shared" si="194"/>
        <v/>
      </c>
    </row>
    <row r="12329" spans="2:8" customFormat="1">
      <c r="B12329" s="185" t="str">
        <f>IF(OR('RRP data input'!B12330="",'RRP data input'!B12330=0),"",'RRP data input'!B12330)</f>
        <v/>
      </c>
      <c r="C12329" s="174" t="str">
        <f>IF('RRP data input'!C12330=0,"",'RRP data input'!C12330)</f>
        <v/>
      </c>
      <c r="D12329" s="174" t="str">
        <f>IF('RRP data input'!D12330=0,"",'RRP data input'!D12330)</f>
        <v/>
      </c>
      <c r="E12329" s="174" t="str">
        <f>IFERROR(VLOOKUP(C12329,Mappings!$B$13:$E$31,4,FALSE),"")</f>
        <v/>
      </c>
      <c r="F12329" s="219">
        <f>SUM('RRP data input'!E12330:L12330)</f>
        <v>0</v>
      </c>
      <c r="G12329" s="219">
        <f>SUM('RRP data input'!E12330:P12330)</f>
        <v>0</v>
      </c>
      <c r="H12329" s="143" t="str">
        <f t="shared" si="194"/>
        <v/>
      </c>
    </row>
    <row r="12330" spans="2:8" customFormat="1">
      <c r="B12330" s="185" t="str">
        <f>IF(OR('RRP data input'!B12331="",'RRP data input'!B12331=0),"",'RRP data input'!B12331)</f>
        <v/>
      </c>
      <c r="C12330" s="174" t="str">
        <f>IF('RRP data input'!C12331=0,"",'RRP data input'!C12331)</f>
        <v/>
      </c>
      <c r="D12330" s="174" t="str">
        <f>IF('RRP data input'!D12331=0,"",'RRP data input'!D12331)</f>
        <v/>
      </c>
      <c r="E12330" s="174" t="str">
        <f>IFERROR(VLOOKUP(C12330,Mappings!$B$13:$E$31,4,FALSE),"")</f>
        <v/>
      </c>
      <c r="F12330" s="219">
        <f>SUM('RRP data input'!E12331:L12331)</f>
        <v>0</v>
      </c>
      <c r="G12330" s="219">
        <f>SUM('RRP data input'!E12331:P12331)</f>
        <v>0</v>
      </c>
      <c r="H12330" s="143" t="str">
        <f t="shared" si="194"/>
        <v/>
      </c>
    </row>
    <row r="12331" spans="2:8" customFormat="1">
      <c r="B12331" s="185" t="str">
        <f>IF(OR('RRP data input'!B12332="",'RRP data input'!B12332=0),"",'RRP data input'!B12332)</f>
        <v/>
      </c>
      <c r="C12331" s="174" t="str">
        <f>IF('RRP data input'!C12332=0,"",'RRP data input'!C12332)</f>
        <v/>
      </c>
      <c r="D12331" s="174" t="str">
        <f>IF('RRP data input'!D12332=0,"",'RRP data input'!D12332)</f>
        <v/>
      </c>
      <c r="E12331" s="174" t="str">
        <f>IFERROR(VLOOKUP(C12331,Mappings!$B$13:$E$31,4,FALSE),"")</f>
        <v/>
      </c>
      <c r="F12331" s="219">
        <f>SUM('RRP data input'!E12332:L12332)</f>
        <v>0</v>
      </c>
      <c r="G12331" s="219">
        <f>SUM('RRP data input'!E12332:P12332)</f>
        <v>0</v>
      </c>
      <c r="H12331" s="143" t="str">
        <f t="shared" si="194"/>
        <v/>
      </c>
    </row>
    <row r="12332" spans="2:8" customFormat="1">
      <c r="B12332" s="185" t="str">
        <f>IF(OR('RRP data input'!B12333="",'RRP data input'!B12333=0),"",'RRP data input'!B12333)</f>
        <v/>
      </c>
      <c r="C12332" s="174" t="str">
        <f>IF('RRP data input'!C12333=0,"",'RRP data input'!C12333)</f>
        <v/>
      </c>
      <c r="D12332" s="174" t="str">
        <f>IF('RRP data input'!D12333=0,"",'RRP data input'!D12333)</f>
        <v/>
      </c>
      <c r="E12332" s="174" t="str">
        <f>IFERROR(VLOOKUP(C12332,Mappings!$B$13:$E$31,4,FALSE),"")</f>
        <v/>
      </c>
      <c r="F12332" s="219">
        <f>SUM('RRP data input'!E12333:L12333)</f>
        <v>0</v>
      </c>
      <c r="G12332" s="219">
        <f>SUM('RRP data input'!E12333:P12333)</f>
        <v>0</v>
      </c>
      <c r="H12332" s="143" t="str">
        <f t="shared" si="194"/>
        <v/>
      </c>
    </row>
    <row r="12333" spans="2:8" customFormat="1">
      <c r="B12333" s="185" t="str">
        <f>IF(OR('RRP data input'!B12334="",'RRP data input'!B12334=0),"",'RRP data input'!B12334)</f>
        <v/>
      </c>
      <c r="C12333" s="174" t="str">
        <f>IF('RRP data input'!C12334=0,"",'RRP data input'!C12334)</f>
        <v/>
      </c>
      <c r="D12333" s="174" t="str">
        <f>IF('RRP data input'!D12334=0,"",'RRP data input'!D12334)</f>
        <v/>
      </c>
      <c r="E12333" s="174" t="str">
        <f>IFERROR(VLOOKUP(C12333,Mappings!$B$13:$E$31,4,FALSE),"")</f>
        <v/>
      </c>
      <c r="F12333" s="219">
        <f>SUM('RRP data input'!E12334:L12334)</f>
        <v>0</v>
      </c>
      <c r="G12333" s="219">
        <f>SUM('RRP data input'!E12334:P12334)</f>
        <v>0</v>
      </c>
      <c r="H12333" s="143" t="str">
        <f t="shared" si="194"/>
        <v/>
      </c>
    </row>
    <row r="12334" spans="2:8" customFormat="1">
      <c r="B12334" s="185" t="str">
        <f>IF(OR('RRP data input'!B12335="",'RRP data input'!B12335=0),"",'RRP data input'!B12335)</f>
        <v/>
      </c>
      <c r="C12334" s="174" t="str">
        <f>IF('RRP data input'!C12335=0,"",'RRP data input'!C12335)</f>
        <v/>
      </c>
      <c r="D12334" s="174" t="str">
        <f>IF('RRP data input'!D12335=0,"",'RRP data input'!D12335)</f>
        <v/>
      </c>
      <c r="E12334" s="174" t="str">
        <f>IFERROR(VLOOKUP(C12334,Mappings!$B$13:$E$31,4,FALSE),"")</f>
        <v/>
      </c>
      <c r="F12334" s="219">
        <f>SUM('RRP data input'!E12335:L12335)</f>
        <v>0</v>
      </c>
      <c r="G12334" s="219">
        <f>SUM('RRP data input'!E12335:P12335)</f>
        <v>0</v>
      </c>
      <c r="H12334" s="143" t="str">
        <f t="shared" si="194"/>
        <v/>
      </c>
    </row>
    <row r="12335" spans="2:8" customFormat="1">
      <c r="B12335" s="185" t="str">
        <f>IF(OR('RRP data input'!B12336="",'RRP data input'!B12336=0),"",'RRP data input'!B12336)</f>
        <v/>
      </c>
      <c r="C12335" s="174" t="str">
        <f>IF('RRP data input'!C12336=0,"",'RRP data input'!C12336)</f>
        <v/>
      </c>
      <c r="D12335" s="174" t="str">
        <f>IF('RRP data input'!D12336=0,"",'RRP data input'!D12336)</f>
        <v/>
      </c>
      <c r="E12335" s="174" t="str">
        <f>IFERROR(VLOOKUP(C12335,Mappings!$B$13:$E$31,4,FALSE),"")</f>
        <v/>
      </c>
      <c r="F12335" s="219">
        <f>SUM('RRP data input'!E12336:L12336)</f>
        <v>0</v>
      </c>
      <c r="G12335" s="219">
        <f>SUM('RRP data input'!E12336:P12336)</f>
        <v>0</v>
      </c>
      <c r="H12335" s="143" t="str">
        <f t="shared" si="194"/>
        <v/>
      </c>
    </row>
    <row r="12336" spans="2:8" customFormat="1">
      <c r="B12336" s="185" t="str">
        <f>IF(OR('RRP data input'!B12337="",'RRP data input'!B12337=0),"",'RRP data input'!B12337)</f>
        <v/>
      </c>
      <c r="C12336" s="174" t="str">
        <f>IF('RRP data input'!C12337=0,"",'RRP data input'!C12337)</f>
        <v/>
      </c>
      <c r="D12336" s="174" t="str">
        <f>IF('RRP data input'!D12337=0,"",'RRP data input'!D12337)</f>
        <v/>
      </c>
      <c r="E12336" s="174" t="str">
        <f>IFERROR(VLOOKUP(C12336,Mappings!$B$13:$E$31,4,FALSE),"")</f>
        <v/>
      </c>
      <c r="F12336" s="219">
        <f>SUM('RRP data input'!E12337:L12337)</f>
        <v>0</v>
      </c>
      <c r="G12336" s="219">
        <f>SUM('RRP data input'!E12337:P12337)</f>
        <v>0</v>
      </c>
      <c r="H12336" s="143" t="str">
        <f t="shared" si="194"/>
        <v/>
      </c>
    </row>
    <row r="12337" spans="2:8" customFormat="1">
      <c r="B12337" s="185" t="str">
        <f>IF(OR('RRP data input'!B12338="",'RRP data input'!B12338=0),"",'RRP data input'!B12338)</f>
        <v/>
      </c>
      <c r="C12337" s="174" t="str">
        <f>IF('RRP data input'!C12338=0,"",'RRP data input'!C12338)</f>
        <v/>
      </c>
      <c r="D12337" s="174" t="str">
        <f>IF('RRP data input'!D12338=0,"",'RRP data input'!D12338)</f>
        <v/>
      </c>
      <c r="E12337" s="174" t="str">
        <f>IFERROR(VLOOKUP(C12337,Mappings!$B$13:$E$31,4,FALSE),"")</f>
        <v/>
      </c>
      <c r="F12337" s="219">
        <f>SUM('RRP data input'!E12338:L12338)</f>
        <v>0</v>
      </c>
      <c r="G12337" s="219">
        <f>SUM('RRP data input'!E12338:P12338)</f>
        <v>0</v>
      </c>
      <c r="H12337" s="143" t="str">
        <f t="shared" si="194"/>
        <v/>
      </c>
    </row>
    <row r="12338" spans="2:8" customFormat="1">
      <c r="B12338" s="185" t="str">
        <f>IF(OR('RRP data input'!B12339="",'RRP data input'!B12339=0),"",'RRP data input'!B12339)</f>
        <v/>
      </c>
      <c r="C12338" s="174" t="str">
        <f>IF('RRP data input'!C12339=0,"",'RRP data input'!C12339)</f>
        <v/>
      </c>
      <c r="D12338" s="174" t="str">
        <f>IF('RRP data input'!D12339=0,"",'RRP data input'!D12339)</f>
        <v/>
      </c>
      <c r="E12338" s="174" t="str">
        <f>IFERROR(VLOOKUP(C12338,Mappings!$B$13:$E$31,4,FALSE),"")</f>
        <v/>
      </c>
      <c r="F12338" s="219">
        <f>SUM('RRP data input'!E12339:L12339)</f>
        <v>0</v>
      </c>
      <c r="G12338" s="219">
        <f>SUM('RRP data input'!E12339:P12339)</f>
        <v>0</v>
      </c>
      <c r="H12338" s="143" t="str">
        <f t="shared" si="194"/>
        <v/>
      </c>
    </row>
    <row r="12339" spans="2:8" customFormat="1">
      <c r="B12339" s="185" t="str">
        <f>IF(OR('RRP data input'!B12340="",'RRP data input'!B12340=0),"",'RRP data input'!B12340)</f>
        <v/>
      </c>
      <c r="C12339" s="174" t="str">
        <f>IF('RRP data input'!C12340=0,"",'RRP data input'!C12340)</f>
        <v/>
      </c>
      <c r="D12339" s="174" t="str">
        <f>IF('RRP data input'!D12340=0,"",'RRP data input'!D12340)</f>
        <v/>
      </c>
      <c r="E12339" s="174" t="str">
        <f>IFERROR(VLOOKUP(C12339,Mappings!$B$13:$E$31,4,FALSE),"")</f>
        <v/>
      </c>
      <c r="F12339" s="219">
        <f>SUM('RRP data input'!E12340:L12340)</f>
        <v>0</v>
      </c>
      <c r="G12339" s="219">
        <f>SUM('RRP data input'!E12340:P12340)</f>
        <v>0</v>
      </c>
      <c r="H12339" s="143" t="str">
        <f t="shared" si="194"/>
        <v/>
      </c>
    </row>
    <row r="12340" spans="2:8" customFormat="1">
      <c r="B12340" s="185" t="str">
        <f>IF(OR('RRP data input'!B12341="",'RRP data input'!B12341=0),"",'RRP data input'!B12341)</f>
        <v/>
      </c>
      <c r="C12340" s="174" t="str">
        <f>IF('RRP data input'!C12341=0,"",'RRP data input'!C12341)</f>
        <v/>
      </c>
      <c r="D12340" s="174" t="str">
        <f>IF('RRP data input'!D12341=0,"",'RRP data input'!D12341)</f>
        <v/>
      </c>
      <c r="E12340" s="174" t="str">
        <f>IFERROR(VLOOKUP(C12340,Mappings!$B$13:$E$31,4,FALSE),"")</f>
        <v/>
      </c>
      <c r="F12340" s="219">
        <f>SUM('RRP data input'!E12341:L12341)</f>
        <v>0</v>
      </c>
      <c r="G12340" s="219">
        <f>SUM('RRP data input'!E12341:P12341)</f>
        <v>0</v>
      </c>
      <c r="H12340" s="143" t="str">
        <f t="shared" si="194"/>
        <v/>
      </c>
    </row>
    <row r="12341" spans="2:8" customFormat="1">
      <c r="B12341" s="185" t="str">
        <f>IF(OR('RRP data input'!B12342="",'RRP data input'!B12342=0),"",'RRP data input'!B12342)</f>
        <v/>
      </c>
      <c r="C12341" s="174" t="str">
        <f>IF('RRP data input'!C12342=0,"",'RRP data input'!C12342)</f>
        <v/>
      </c>
      <c r="D12341" s="174" t="str">
        <f>IF('RRP data input'!D12342=0,"",'RRP data input'!D12342)</f>
        <v/>
      </c>
      <c r="E12341" s="174" t="str">
        <f>IFERROR(VLOOKUP(C12341,Mappings!$B$13:$E$31,4,FALSE),"")</f>
        <v/>
      </c>
      <c r="F12341" s="219">
        <f>SUM('RRP data input'!E12342:L12342)</f>
        <v>0</v>
      </c>
      <c r="G12341" s="219">
        <f>SUM('RRP data input'!E12342:P12342)</f>
        <v>0</v>
      </c>
      <c r="H12341" s="143" t="str">
        <f t="shared" si="194"/>
        <v/>
      </c>
    </row>
    <row r="12342" spans="2:8" customFormat="1">
      <c r="B12342" s="185" t="str">
        <f>IF(OR('RRP data input'!B12343="",'RRP data input'!B12343=0),"",'RRP data input'!B12343)</f>
        <v/>
      </c>
      <c r="C12342" s="174" t="str">
        <f>IF('RRP data input'!C12343=0,"",'RRP data input'!C12343)</f>
        <v/>
      </c>
      <c r="D12342" s="174" t="str">
        <f>IF('RRP data input'!D12343=0,"",'RRP data input'!D12343)</f>
        <v/>
      </c>
      <c r="E12342" s="174" t="str">
        <f>IFERROR(VLOOKUP(C12342,Mappings!$B$13:$E$31,4,FALSE),"")</f>
        <v/>
      </c>
      <c r="F12342" s="219">
        <f>SUM('RRP data input'!E12343:L12343)</f>
        <v>0</v>
      </c>
      <c r="G12342" s="219">
        <f>SUM('RRP data input'!E12343:P12343)</f>
        <v>0</v>
      </c>
      <c r="H12342" s="143" t="str">
        <f t="shared" si="194"/>
        <v/>
      </c>
    </row>
    <row r="12343" spans="2:8" customFormat="1">
      <c r="B12343" s="185" t="str">
        <f>IF(OR('RRP data input'!B12344="",'RRP data input'!B12344=0),"",'RRP data input'!B12344)</f>
        <v/>
      </c>
      <c r="C12343" s="174" t="str">
        <f>IF('RRP data input'!C12344=0,"",'RRP data input'!C12344)</f>
        <v/>
      </c>
      <c r="D12343" s="174" t="str">
        <f>IF('RRP data input'!D12344=0,"",'RRP data input'!D12344)</f>
        <v/>
      </c>
      <c r="E12343" s="174" t="str">
        <f>IFERROR(VLOOKUP(C12343,Mappings!$B$13:$E$31,4,FALSE),"")</f>
        <v/>
      </c>
      <c r="F12343" s="219">
        <f>SUM('RRP data input'!E12344:L12344)</f>
        <v>0</v>
      </c>
      <c r="G12343" s="219">
        <f>SUM('RRP data input'!E12344:P12344)</f>
        <v>0</v>
      </c>
      <c r="H12343" s="143" t="str">
        <f t="shared" si="194"/>
        <v/>
      </c>
    </row>
    <row r="12344" spans="2:8" customFormat="1">
      <c r="B12344" s="185" t="str">
        <f>IF(OR('RRP data input'!B12345="",'RRP data input'!B12345=0),"",'RRP data input'!B12345)</f>
        <v/>
      </c>
      <c r="C12344" s="174" t="str">
        <f>IF('RRP data input'!C12345=0,"",'RRP data input'!C12345)</f>
        <v/>
      </c>
      <c r="D12344" s="174" t="str">
        <f>IF('RRP data input'!D12345=0,"",'RRP data input'!D12345)</f>
        <v/>
      </c>
      <c r="E12344" s="174" t="str">
        <f>IFERROR(VLOOKUP(C12344,Mappings!$B$13:$E$31,4,FALSE),"")</f>
        <v/>
      </c>
      <c r="F12344" s="219">
        <f>SUM('RRP data input'!E12345:L12345)</f>
        <v>0</v>
      </c>
      <c r="G12344" s="219">
        <f>SUM('RRP data input'!E12345:P12345)</f>
        <v>0</v>
      </c>
      <c r="H12344" s="143" t="str">
        <f t="shared" si="194"/>
        <v/>
      </c>
    </row>
    <row r="12345" spans="2:8" customFormat="1">
      <c r="B12345" s="185" t="str">
        <f>IF(OR('RRP data input'!B12346="",'RRP data input'!B12346=0),"",'RRP data input'!B12346)</f>
        <v/>
      </c>
      <c r="C12345" s="174" t="str">
        <f>IF('RRP data input'!C12346=0,"",'RRP data input'!C12346)</f>
        <v/>
      </c>
      <c r="D12345" s="174" t="str">
        <f>IF('RRP data input'!D12346=0,"",'RRP data input'!D12346)</f>
        <v/>
      </c>
      <c r="E12345" s="174" t="str">
        <f>IFERROR(VLOOKUP(C12345,Mappings!$B$13:$E$31,4,FALSE),"")</f>
        <v/>
      </c>
      <c r="F12345" s="219">
        <f>SUM('RRP data input'!E12346:L12346)</f>
        <v>0</v>
      </c>
      <c r="G12345" s="219">
        <f>SUM('RRP data input'!E12346:P12346)</f>
        <v>0</v>
      </c>
      <c r="H12345" s="143" t="str">
        <f t="shared" si="194"/>
        <v/>
      </c>
    </row>
    <row r="12346" spans="2:8" customFormat="1">
      <c r="B12346" s="185" t="str">
        <f>IF(OR('RRP data input'!B12347="",'RRP data input'!B12347=0),"",'RRP data input'!B12347)</f>
        <v/>
      </c>
      <c r="C12346" s="174" t="str">
        <f>IF('RRP data input'!C12347=0,"",'RRP data input'!C12347)</f>
        <v/>
      </c>
      <c r="D12346" s="174" t="str">
        <f>IF('RRP data input'!D12347=0,"",'RRP data input'!D12347)</f>
        <v/>
      </c>
      <c r="E12346" s="174" t="str">
        <f>IFERROR(VLOOKUP(C12346,Mappings!$B$13:$E$31,4,FALSE),"")</f>
        <v/>
      </c>
      <c r="F12346" s="219">
        <f>SUM('RRP data input'!E12347:L12347)</f>
        <v>0</v>
      </c>
      <c r="G12346" s="219">
        <f>SUM('RRP data input'!E12347:P12347)</f>
        <v>0</v>
      </c>
      <c r="H12346" s="143" t="str">
        <f t="shared" si="194"/>
        <v/>
      </c>
    </row>
    <row r="12347" spans="2:8" customFormat="1">
      <c r="B12347" s="185" t="str">
        <f>IF(OR('RRP data input'!B12348="",'RRP data input'!B12348=0),"",'RRP data input'!B12348)</f>
        <v/>
      </c>
      <c r="C12347" s="174" t="str">
        <f>IF('RRP data input'!C12348=0,"",'RRP data input'!C12348)</f>
        <v/>
      </c>
      <c r="D12347" s="174" t="str">
        <f>IF('RRP data input'!D12348=0,"",'RRP data input'!D12348)</f>
        <v/>
      </c>
      <c r="E12347" s="174" t="str">
        <f>IFERROR(VLOOKUP(C12347,Mappings!$B$13:$E$31,4,FALSE),"")</f>
        <v/>
      </c>
      <c r="F12347" s="219">
        <f>SUM('RRP data input'!E12348:L12348)</f>
        <v>0</v>
      </c>
      <c r="G12347" s="219">
        <f>SUM('RRP data input'!E12348:P12348)</f>
        <v>0</v>
      </c>
      <c r="H12347" s="143" t="str">
        <f t="shared" si="194"/>
        <v/>
      </c>
    </row>
    <row r="12348" spans="2:8" customFormat="1">
      <c r="B12348" s="185" t="str">
        <f>IF(OR('RRP data input'!B12349="",'RRP data input'!B12349=0),"",'RRP data input'!B12349)</f>
        <v/>
      </c>
      <c r="C12348" s="174" t="str">
        <f>IF('RRP data input'!C12349=0,"",'RRP data input'!C12349)</f>
        <v/>
      </c>
      <c r="D12348" s="174" t="str">
        <f>IF('RRP data input'!D12349=0,"",'RRP data input'!D12349)</f>
        <v/>
      </c>
      <c r="E12348" s="174" t="str">
        <f>IFERROR(VLOOKUP(C12348,Mappings!$B$13:$E$31,4,FALSE),"")</f>
        <v/>
      </c>
      <c r="F12348" s="219">
        <f>SUM('RRP data input'!E12349:L12349)</f>
        <v>0</v>
      </c>
      <c r="G12348" s="219">
        <f>SUM('RRP data input'!E12349:P12349)</f>
        <v>0</v>
      </c>
      <c r="H12348" s="143" t="str">
        <f t="shared" si="194"/>
        <v/>
      </c>
    </row>
    <row r="12349" spans="2:8" customFormat="1">
      <c r="B12349" s="185" t="str">
        <f>IF(OR('RRP data input'!B12350="",'RRP data input'!B12350=0),"",'RRP data input'!B12350)</f>
        <v/>
      </c>
      <c r="C12349" s="174" t="str">
        <f>IF('RRP data input'!C12350=0,"",'RRP data input'!C12350)</f>
        <v/>
      </c>
      <c r="D12349" s="174" t="str">
        <f>IF('RRP data input'!D12350=0,"",'RRP data input'!D12350)</f>
        <v/>
      </c>
      <c r="E12349" s="174" t="str">
        <f>IFERROR(VLOOKUP(C12349,Mappings!$B$13:$E$31,4,FALSE),"")</f>
        <v/>
      </c>
      <c r="F12349" s="219">
        <f>SUM('RRP data input'!E12350:L12350)</f>
        <v>0</v>
      </c>
      <c r="G12349" s="219">
        <f>SUM('RRP data input'!E12350:P12350)</f>
        <v>0</v>
      </c>
      <c r="H12349" s="143" t="str">
        <f t="shared" si="194"/>
        <v/>
      </c>
    </row>
    <row r="12350" spans="2:8" customFormat="1">
      <c r="B12350" s="185" t="str">
        <f>IF(OR('RRP data input'!B12351="",'RRP data input'!B12351=0),"",'RRP data input'!B12351)</f>
        <v/>
      </c>
      <c r="C12350" s="174" t="str">
        <f>IF('RRP data input'!C12351=0,"",'RRP data input'!C12351)</f>
        <v/>
      </c>
      <c r="D12350" s="174" t="str">
        <f>IF('RRP data input'!D12351=0,"",'RRP data input'!D12351)</f>
        <v/>
      </c>
      <c r="E12350" s="174" t="str">
        <f>IFERROR(VLOOKUP(C12350,Mappings!$B$13:$E$31,4,FALSE),"")</f>
        <v/>
      </c>
      <c r="F12350" s="219">
        <f>SUM('RRP data input'!E12351:L12351)</f>
        <v>0</v>
      </c>
      <c r="G12350" s="219">
        <f>SUM('RRP data input'!E12351:P12351)</f>
        <v>0</v>
      </c>
      <c r="H12350" s="143" t="str">
        <f t="shared" si="194"/>
        <v/>
      </c>
    </row>
    <row r="12351" spans="2:8" customFormat="1">
      <c r="B12351" s="185" t="str">
        <f>IF(OR('RRP data input'!B12352="",'RRP data input'!B12352=0),"",'RRP data input'!B12352)</f>
        <v/>
      </c>
      <c r="C12351" s="174" t="str">
        <f>IF('RRP data input'!C12352=0,"",'RRP data input'!C12352)</f>
        <v/>
      </c>
      <c r="D12351" s="174" t="str">
        <f>IF('RRP data input'!D12352=0,"",'RRP data input'!D12352)</f>
        <v/>
      </c>
      <c r="E12351" s="174" t="str">
        <f>IFERROR(VLOOKUP(C12351,Mappings!$B$13:$E$31,4,FALSE),"")</f>
        <v/>
      </c>
      <c r="F12351" s="219">
        <f>SUM('RRP data input'!E12352:L12352)</f>
        <v>0</v>
      </c>
      <c r="G12351" s="219">
        <f>SUM('RRP data input'!E12352:P12352)</f>
        <v>0</v>
      </c>
      <c r="H12351" s="143" t="str">
        <f t="shared" si="194"/>
        <v/>
      </c>
    </row>
    <row r="12352" spans="2:8" customFormat="1">
      <c r="B12352" s="185" t="str">
        <f>IF(OR('RRP data input'!B12353="",'RRP data input'!B12353=0),"",'RRP data input'!B12353)</f>
        <v/>
      </c>
      <c r="C12352" s="174" t="str">
        <f>IF('RRP data input'!C12353=0,"",'RRP data input'!C12353)</f>
        <v/>
      </c>
      <c r="D12352" s="174" t="str">
        <f>IF('RRP data input'!D12353=0,"",'RRP data input'!D12353)</f>
        <v/>
      </c>
      <c r="E12352" s="174" t="str">
        <f>IFERROR(VLOOKUP(C12352,Mappings!$B$13:$E$31,4,FALSE),"")</f>
        <v/>
      </c>
      <c r="F12352" s="219">
        <f>SUM('RRP data input'!E12353:L12353)</f>
        <v>0</v>
      </c>
      <c r="G12352" s="219">
        <f>SUM('RRP data input'!E12353:P12353)</f>
        <v>0</v>
      </c>
      <c r="H12352" s="143" t="str">
        <f t="shared" si="194"/>
        <v/>
      </c>
    </row>
    <row r="12353" spans="2:8" customFormat="1">
      <c r="B12353" s="185" t="str">
        <f>IF(OR('RRP data input'!B12354="",'RRP data input'!B12354=0),"",'RRP data input'!B12354)</f>
        <v/>
      </c>
      <c r="C12353" s="174" t="str">
        <f>IF('RRP data input'!C12354=0,"",'RRP data input'!C12354)</f>
        <v/>
      </c>
      <c r="D12353" s="174" t="str">
        <f>IF('RRP data input'!D12354=0,"",'RRP data input'!D12354)</f>
        <v/>
      </c>
      <c r="E12353" s="174" t="str">
        <f>IFERROR(VLOOKUP(C12353,Mappings!$B$13:$E$31,4,FALSE),"")</f>
        <v/>
      </c>
      <c r="F12353" s="219">
        <f>SUM('RRP data input'!E12354:L12354)</f>
        <v>0</v>
      </c>
      <c r="G12353" s="219">
        <f>SUM('RRP data input'!E12354:P12354)</f>
        <v>0</v>
      </c>
      <c r="H12353" s="143" t="str">
        <f t="shared" si="194"/>
        <v/>
      </c>
    </row>
    <row r="12354" spans="2:8" customFormat="1">
      <c r="B12354" s="185" t="str">
        <f>IF(OR('RRP data input'!B12355="",'RRP data input'!B12355=0),"",'RRP data input'!B12355)</f>
        <v/>
      </c>
      <c r="C12354" s="174" t="str">
        <f>IF('RRP data input'!C12355=0,"",'RRP data input'!C12355)</f>
        <v/>
      </c>
      <c r="D12354" s="174" t="str">
        <f>IF('RRP data input'!D12355=0,"",'RRP data input'!D12355)</f>
        <v/>
      </c>
      <c r="E12354" s="174" t="str">
        <f>IFERROR(VLOOKUP(C12354,Mappings!$B$13:$E$31,4,FALSE),"")</f>
        <v/>
      </c>
      <c r="F12354" s="219">
        <f>SUM('RRP data input'!E12355:L12355)</f>
        <v>0</v>
      </c>
      <c r="G12354" s="219">
        <f>SUM('RRP data input'!E12355:P12355)</f>
        <v>0</v>
      </c>
      <c r="H12354" s="143" t="str">
        <f t="shared" si="194"/>
        <v/>
      </c>
    </row>
    <row r="12355" spans="2:8" customFormat="1">
      <c r="B12355" s="185" t="str">
        <f>IF(OR('RRP data input'!B12356="",'RRP data input'!B12356=0),"",'RRP data input'!B12356)</f>
        <v/>
      </c>
      <c r="C12355" s="174" t="str">
        <f>IF('RRP data input'!C12356=0,"",'RRP data input'!C12356)</f>
        <v/>
      </c>
      <c r="D12355" s="174" t="str">
        <f>IF('RRP data input'!D12356=0,"",'RRP data input'!D12356)</f>
        <v/>
      </c>
      <c r="E12355" s="174" t="str">
        <f>IFERROR(VLOOKUP(C12355,Mappings!$B$13:$E$31,4,FALSE),"")</f>
        <v/>
      </c>
      <c r="F12355" s="219">
        <f>SUM('RRP data input'!E12356:L12356)</f>
        <v>0</v>
      </c>
      <c r="G12355" s="219">
        <f>SUM('RRP data input'!E12356:P12356)</f>
        <v>0</v>
      </c>
      <c r="H12355" s="143" t="str">
        <f t="shared" si="194"/>
        <v/>
      </c>
    </row>
    <row r="12356" spans="2:8" customFormat="1">
      <c r="B12356" s="185" t="str">
        <f>IF(OR('RRP data input'!B12357="",'RRP data input'!B12357=0),"",'RRP data input'!B12357)</f>
        <v/>
      </c>
      <c r="C12356" s="174" t="str">
        <f>IF('RRP data input'!C12357=0,"",'RRP data input'!C12357)</f>
        <v/>
      </c>
      <c r="D12356" s="174" t="str">
        <f>IF('RRP data input'!D12357=0,"",'RRP data input'!D12357)</f>
        <v/>
      </c>
      <c r="E12356" s="174" t="str">
        <f>IFERROR(VLOOKUP(C12356,Mappings!$B$13:$E$31,4,FALSE),"")</f>
        <v/>
      </c>
      <c r="F12356" s="219">
        <f>SUM('RRP data input'!E12357:L12357)</f>
        <v>0</v>
      </c>
      <c r="G12356" s="219">
        <f>SUM('RRP data input'!E12357:P12357)</f>
        <v>0</v>
      </c>
      <c r="H12356" s="143" t="str">
        <f t="shared" si="194"/>
        <v/>
      </c>
    </row>
    <row r="12357" spans="2:8" customFormat="1">
      <c r="B12357" s="185" t="str">
        <f>IF(OR('RRP data input'!B12358="",'RRP data input'!B12358=0),"",'RRP data input'!B12358)</f>
        <v/>
      </c>
      <c r="C12357" s="174" t="str">
        <f>IF('RRP data input'!C12358=0,"",'RRP data input'!C12358)</f>
        <v/>
      </c>
      <c r="D12357" s="174" t="str">
        <f>IF('RRP data input'!D12358=0,"",'RRP data input'!D12358)</f>
        <v/>
      </c>
      <c r="E12357" s="174" t="str">
        <f>IFERROR(VLOOKUP(C12357,Mappings!$B$13:$E$31,4,FALSE),"")</f>
        <v/>
      </c>
      <c r="F12357" s="219">
        <f>SUM('RRP data input'!E12358:L12358)</f>
        <v>0</v>
      </c>
      <c r="G12357" s="219">
        <f>SUM('RRP data input'!E12358:P12358)</f>
        <v>0</v>
      </c>
      <c r="H12357" s="143" t="str">
        <f t="shared" si="194"/>
        <v/>
      </c>
    </row>
    <row r="12358" spans="2:8" customFormat="1">
      <c r="B12358" s="185" t="str">
        <f>IF(OR('RRP data input'!B12359="",'RRP data input'!B12359=0),"",'RRP data input'!B12359)</f>
        <v/>
      </c>
      <c r="C12358" s="174" t="str">
        <f>IF('RRP data input'!C12359=0,"",'RRP data input'!C12359)</f>
        <v/>
      </c>
      <c r="D12358" s="174" t="str">
        <f>IF('RRP data input'!D12359=0,"",'RRP data input'!D12359)</f>
        <v/>
      </c>
      <c r="E12358" s="174" t="str">
        <f>IFERROR(VLOOKUP(C12358,Mappings!$B$13:$E$31,4,FALSE),"")</f>
        <v/>
      </c>
      <c r="F12358" s="219">
        <f>SUM('RRP data input'!E12359:L12359)</f>
        <v>0</v>
      </c>
      <c r="G12358" s="219">
        <f>SUM('RRP data input'!E12359:P12359)</f>
        <v>0</v>
      </c>
      <c r="H12358" s="143" t="str">
        <f t="shared" si="194"/>
        <v/>
      </c>
    </row>
    <row r="12359" spans="2:8" customFormat="1">
      <c r="B12359" s="185" t="str">
        <f>IF(OR('RRP data input'!B12360="",'RRP data input'!B12360=0),"",'RRP data input'!B12360)</f>
        <v/>
      </c>
      <c r="C12359" s="174" t="str">
        <f>IF('RRP data input'!C12360=0,"",'RRP data input'!C12360)</f>
        <v/>
      </c>
      <c r="D12359" s="174" t="str">
        <f>IF('RRP data input'!D12360=0,"",'RRP data input'!D12360)</f>
        <v/>
      </c>
      <c r="E12359" s="174" t="str">
        <f>IFERROR(VLOOKUP(C12359,Mappings!$B$13:$E$31,4,FALSE),"")</f>
        <v/>
      </c>
      <c r="F12359" s="219">
        <f>SUM('RRP data input'!E12360:L12360)</f>
        <v>0</v>
      </c>
      <c r="G12359" s="219">
        <f>SUM('RRP data input'!E12360:P12360)</f>
        <v>0</v>
      </c>
      <c r="H12359" s="143" t="str">
        <f t="shared" si="194"/>
        <v/>
      </c>
    </row>
    <row r="12360" spans="2:8" customFormat="1">
      <c r="B12360" s="185" t="str">
        <f>IF(OR('RRP data input'!B12361="",'RRP data input'!B12361=0),"",'RRP data input'!B12361)</f>
        <v/>
      </c>
      <c r="C12360" s="174" t="str">
        <f>IF('RRP data input'!C12361=0,"",'RRP data input'!C12361)</f>
        <v/>
      </c>
      <c r="D12360" s="174" t="str">
        <f>IF('RRP data input'!D12361=0,"",'RRP data input'!D12361)</f>
        <v/>
      </c>
      <c r="E12360" s="174" t="str">
        <f>IFERROR(VLOOKUP(C12360,Mappings!$B$13:$E$31,4,FALSE),"")</f>
        <v/>
      </c>
      <c r="F12360" s="219">
        <f>SUM('RRP data input'!E12361:L12361)</f>
        <v>0</v>
      </c>
      <c r="G12360" s="219">
        <f>SUM('RRP data input'!E12361:P12361)</f>
        <v>0</v>
      </c>
      <c r="H12360" s="143" t="str">
        <f t="shared" si="194"/>
        <v/>
      </c>
    </row>
    <row r="12361" spans="2:8" customFormat="1">
      <c r="B12361" s="185" t="str">
        <f>IF(OR('RRP data input'!B12362="",'RRP data input'!B12362=0),"",'RRP data input'!B12362)</f>
        <v/>
      </c>
      <c r="C12361" s="174" t="str">
        <f>IF('RRP data input'!C12362=0,"",'RRP data input'!C12362)</f>
        <v/>
      </c>
      <c r="D12361" s="174" t="str">
        <f>IF('RRP data input'!D12362=0,"",'RRP data input'!D12362)</f>
        <v/>
      </c>
      <c r="E12361" s="174" t="str">
        <f>IFERROR(VLOOKUP(C12361,Mappings!$B$13:$E$31,4,FALSE),"")</f>
        <v/>
      </c>
      <c r="F12361" s="219">
        <f>SUM('RRP data input'!E12362:L12362)</f>
        <v>0</v>
      </c>
      <c r="G12361" s="219">
        <f>SUM('RRP data input'!E12362:P12362)</f>
        <v>0</v>
      </c>
      <c r="H12361" s="143" t="str">
        <f t="shared" si="194"/>
        <v/>
      </c>
    </row>
    <row r="12362" spans="2:8" customFormat="1">
      <c r="B12362" s="185" t="str">
        <f>IF(OR('RRP data input'!B12363="",'RRP data input'!B12363=0),"",'RRP data input'!B12363)</f>
        <v/>
      </c>
      <c r="C12362" s="174" t="str">
        <f>IF('RRP data input'!C12363=0,"",'RRP data input'!C12363)</f>
        <v/>
      </c>
      <c r="D12362" s="174" t="str">
        <f>IF('RRP data input'!D12363=0,"",'RRP data input'!D12363)</f>
        <v/>
      </c>
      <c r="E12362" s="174" t="str">
        <f>IFERROR(VLOOKUP(C12362,Mappings!$B$13:$E$31,4,FALSE),"")</f>
        <v/>
      </c>
      <c r="F12362" s="219">
        <f>SUM('RRP data input'!E12363:L12363)</f>
        <v>0</v>
      </c>
      <c r="G12362" s="219">
        <f>SUM('RRP data input'!E12363:P12363)</f>
        <v>0</v>
      </c>
      <c r="H12362" s="143" t="str">
        <f t="shared" si="194"/>
        <v/>
      </c>
    </row>
    <row r="12363" spans="2:8" customFormat="1">
      <c r="B12363" s="185" t="str">
        <f>IF(OR('RRP data input'!B12364="",'RRP data input'!B12364=0),"",'RRP data input'!B12364)</f>
        <v/>
      </c>
      <c r="C12363" s="174" t="str">
        <f>IF('RRP data input'!C12364=0,"",'RRP data input'!C12364)</f>
        <v/>
      </c>
      <c r="D12363" s="174" t="str">
        <f>IF('RRP data input'!D12364=0,"",'RRP data input'!D12364)</f>
        <v/>
      </c>
      <c r="E12363" s="174" t="str">
        <f>IFERROR(VLOOKUP(C12363,Mappings!$B$13:$E$31,4,FALSE),"")</f>
        <v/>
      </c>
      <c r="F12363" s="219">
        <f>SUM('RRP data input'!E12364:L12364)</f>
        <v>0</v>
      </c>
      <c r="G12363" s="219">
        <f>SUM('RRP data input'!E12364:P12364)</f>
        <v>0</v>
      </c>
      <c r="H12363" s="143" t="str">
        <f t="shared" si="194"/>
        <v/>
      </c>
    </row>
    <row r="12364" spans="2:8" customFormat="1">
      <c r="B12364" s="185" t="str">
        <f>IF(OR('RRP data input'!B12365="",'RRP data input'!B12365=0),"",'RRP data input'!B12365)</f>
        <v/>
      </c>
      <c r="C12364" s="174" t="str">
        <f>IF('RRP data input'!C12365=0,"",'RRP data input'!C12365)</f>
        <v/>
      </c>
      <c r="D12364" s="174" t="str">
        <f>IF('RRP data input'!D12365=0,"",'RRP data input'!D12365)</f>
        <v/>
      </c>
      <c r="E12364" s="174" t="str">
        <f>IFERROR(VLOOKUP(C12364,Mappings!$B$13:$E$31,4,FALSE),"")</f>
        <v/>
      </c>
      <c r="F12364" s="219">
        <f>SUM('RRP data input'!E12365:L12365)</f>
        <v>0</v>
      </c>
      <c r="G12364" s="219">
        <f>SUM('RRP data input'!E12365:P12365)</f>
        <v>0</v>
      </c>
      <c r="H12364" s="143" t="str">
        <f t="shared" si="194"/>
        <v/>
      </c>
    </row>
    <row r="12365" spans="2:8" customFormat="1">
      <c r="B12365" s="185" t="str">
        <f>IF(OR('RRP data input'!B12366="",'RRP data input'!B12366=0),"",'RRP data input'!B12366)</f>
        <v/>
      </c>
      <c r="C12365" s="174" t="str">
        <f>IF('RRP data input'!C12366=0,"",'RRP data input'!C12366)</f>
        <v/>
      </c>
      <c r="D12365" s="174" t="str">
        <f>IF('RRP data input'!D12366=0,"",'RRP data input'!D12366)</f>
        <v/>
      </c>
      <c r="E12365" s="174" t="str">
        <f>IFERROR(VLOOKUP(C12365,Mappings!$B$13:$E$31,4,FALSE),"")</f>
        <v/>
      </c>
      <c r="F12365" s="219">
        <f>SUM('RRP data input'!E12366:L12366)</f>
        <v>0</v>
      </c>
      <c r="G12365" s="219">
        <f>SUM('RRP data input'!E12366:P12366)</f>
        <v>0</v>
      </c>
      <c r="H12365" s="143" t="str">
        <f t="shared" si="194"/>
        <v/>
      </c>
    </row>
    <row r="12366" spans="2:8" customFormat="1">
      <c r="B12366" s="185" t="str">
        <f>IF(OR('RRP data input'!B12367="",'RRP data input'!B12367=0),"",'RRP data input'!B12367)</f>
        <v/>
      </c>
      <c r="C12366" s="174" t="str">
        <f>IF('RRP data input'!C12367=0,"",'RRP data input'!C12367)</f>
        <v/>
      </c>
      <c r="D12366" s="174" t="str">
        <f>IF('RRP data input'!D12367=0,"",'RRP data input'!D12367)</f>
        <v/>
      </c>
      <c r="E12366" s="174" t="str">
        <f>IFERROR(VLOOKUP(C12366,Mappings!$B$13:$E$31,4,FALSE),"")</f>
        <v/>
      </c>
      <c r="F12366" s="219">
        <f>SUM('RRP data input'!E12367:L12367)</f>
        <v>0</v>
      </c>
      <c r="G12366" s="219">
        <f>SUM('RRP data input'!E12367:P12367)</f>
        <v>0</v>
      </c>
      <c r="H12366" s="143" t="str">
        <f t="shared" si="194"/>
        <v/>
      </c>
    </row>
    <row r="12367" spans="2:8" customFormat="1">
      <c r="B12367" s="185" t="str">
        <f>IF(OR('RRP data input'!B12368="",'RRP data input'!B12368=0),"",'RRP data input'!B12368)</f>
        <v/>
      </c>
      <c r="C12367" s="174" t="str">
        <f>IF('RRP data input'!C12368=0,"",'RRP data input'!C12368)</f>
        <v/>
      </c>
      <c r="D12367" s="174" t="str">
        <f>IF('RRP data input'!D12368=0,"",'RRP data input'!D12368)</f>
        <v/>
      </c>
      <c r="E12367" s="174" t="str">
        <f>IFERROR(VLOOKUP(C12367,Mappings!$B$13:$E$31,4,FALSE),"")</f>
        <v/>
      </c>
      <c r="F12367" s="219">
        <f>SUM('RRP data input'!E12368:L12368)</f>
        <v>0</v>
      </c>
      <c r="G12367" s="219">
        <f>SUM('RRP data input'!E12368:P12368)</f>
        <v>0</v>
      </c>
      <c r="H12367" s="143" t="str">
        <f t="shared" si="194"/>
        <v/>
      </c>
    </row>
    <row r="12368" spans="2:8" customFormat="1">
      <c r="B12368" s="185" t="str">
        <f>IF(OR('RRP data input'!B12369="",'RRP data input'!B12369=0),"",'RRP data input'!B12369)</f>
        <v/>
      </c>
      <c r="C12368" s="174" t="str">
        <f>IF('RRP data input'!C12369=0,"",'RRP data input'!C12369)</f>
        <v/>
      </c>
      <c r="D12368" s="174" t="str">
        <f>IF('RRP data input'!D12369=0,"",'RRP data input'!D12369)</f>
        <v/>
      </c>
      <c r="E12368" s="174" t="str">
        <f>IFERROR(VLOOKUP(C12368,Mappings!$B$13:$E$31,4,FALSE),"")</f>
        <v/>
      </c>
      <c r="F12368" s="219">
        <f>SUM('RRP data input'!E12369:L12369)</f>
        <v>0</v>
      </c>
      <c r="G12368" s="219">
        <f>SUM('RRP data input'!E12369:P12369)</f>
        <v>0</v>
      </c>
      <c r="H12368" s="143" t="str">
        <f t="shared" si="194"/>
        <v/>
      </c>
    </row>
    <row r="12369" spans="2:8" customFormat="1">
      <c r="B12369" s="185" t="str">
        <f>IF(OR('RRP data input'!B12370="",'RRP data input'!B12370=0),"",'RRP data input'!B12370)</f>
        <v/>
      </c>
      <c r="C12369" s="174" t="str">
        <f>IF('RRP data input'!C12370=0,"",'RRP data input'!C12370)</f>
        <v/>
      </c>
      <c r="D12369" s="174" t="str">
        <f>IF('RRP data input'!D12370=0,"",'RRP data input'!D12370)</f>
        <v/>
      </c>
      <c r="E12369" s="174" t="str">
        <f>IFERROR(VLOOKUP(C12369,Mappings!$B$13:$E$31,4,FALSE),"")</f>
        <v/>
      </c>
      <c r="F12369" s="219">
        <f>SUM('RRP data input'!E12370:L12370)</f>
        <v>0</v>
      </c>
      <c r="G12369" s="219">
        <f>SUM('RRP data input'!E12370:P12370)</f>
        <v>0</v>
      </c>
      <c r="H12369" s="143" t="str">
        <f t="shared" ref="H12369:H12432" si="195">IF(OR(C12369="LVSSA",C12369="LVSSB",C12369="LVAL"),"LV",C12369)</f>
        <v/>
      </c>
    </row>
    <row r="12370" spans="2:8" customFormat="1">
      <c r="B12370" s="185" t="str">
        <f>IF(OR('RRP data input'!B12371="",'RRP data input'!B12371=0),"",'RRP data input'!B12371)</f>
        <v/>
      </c>
      <c r="C12370" s="174" t="str">
        <f>IF('RRP data input'!C12371=0,"",'RRP data input'!C12371)</f>
        <v/>
      </c>
      <c r="D12370" s="174" t="str">
        <f>IF('RRP data input'!D12371=0,"",'RRP data input'!D12371)</f>
        <v/>
      </c>
      <c r="E12370" s="174" t="str">
        <f>IFERROR(VLOOKUP(C12370,Mappings!$B$13:$E$31,4,FALSE),"")</f>
        <v/>
      </c>
      <c r="F12370" s="219">
        <f>SUM('RRP data input'!E12371:L12371)</f>
        <v>0</v>
      </c>
      <c r="G12370" s="219">
        <f>SUM('RRP data input'!E12371:P12371)</f>
        <v>0</v>
      </c>
      <c r="H12370" s="143" t="str">
        <f t="shared" si="195"/>
        <v/>
      </c>
    </row>
    <row r="12371" spans="2:8" customFormat="1">
      <c r="B12371" s="185" t="str">
        <f>IF(OR('RRP data input'!B12372="",'RRP data input'!B12372=0),"",'RRP data input'!B12372)</f>
        <v/>
      </c>
      <c r="C12371" s="174" t="str">
        <f>IF('RRP data input'!C12372=0,"",'RRP data input'!C12372)</f>
        <v/>
      </c>
      <c r="D12371" s="174" t="str">
        <f>IF('RRP data input'!D12372=0,"",'RRP data input'!D12372)</f>
        <v/>
      </c>
      <c r="E12371" s="174" t="str">
        <f>IFERROR(VLOOKUP(C12371,Mappings!$B$13:$E$31,4,FALSE),"")</f>
        <v/>
      </c>
      <c r="F12371" s="219">
        <f>SUM('RRP data input'!E12372:L12372)</f>
        <v>0</v>
      </c>
      <c r="G12371" s="219">
        <f>SUM('RRP data input'!E12372:P12372)</f>
        <v>0</v>
      </c>
      <c r="H12371" s="143" t="str">
        <f t="shared" si="195"/>
        <v/>
      </c>
    </row>
    <row r="12372" spans="2:8" customFormat="1">
      <c r="B12372" s="185" t="str">
        <f>IF(OR('RRP data input'!B12373="",'RRP data input'!B12373=0),"",'RRP data input'!B12373)</f>
        <v/>
      </c>
      <c r="C12372" s="174" t="str">
        <f>IF('RRP data input'!C12373=0,"",'RRP data input'!C12373)</f>
        <v/>
      </c>
      <c r="D12372" s="174" t="str">
        <f>IF('RRP data input'!D12373=0,"",'RRP data input'!D12373)</f>
        <v/>
      </c>
      <c r="E12372" s="174" t="str">
        <f>IFERROR(VLOOKUP(C12372,Mappings!$B$13:$E$31,4,FALSE),"")</f>
        <v/>
      </c>
      <c r="F12372" s="219">
        <f>SUM('RRP data input'!E12373:L12373)</f>
        <v>0</v>
      </c>
      <c r="G12372" s="219">
        <f>SUM('RRP data input'!E12373:P12373)</f>
        <v>0</v>
      </c>
      <c r="H12372" s="143" t="str">
        <f t="shared" si="195"/>
        <v/>
      </c>
    </row>
    <row r="12373" spans="2:8" customFormat="1">
      <c r="B12373" s="185" t="str">
        <f>IF(OR('RRP data input'!B12374="",'RRP data input'!B12374=0),"",'RRP data input'!B12374)</f>
        <v/>
      </c>
      <c r="C12373" s="174" t="str">
        <f>IF('RRP data input'!C12374=0,"",'RRP data input'!C12374)</f>
        <v/>
      </c>
      <c r="D12373" s="174" t="str">
        <f>IF('RRP data input'!D12374=0,"",'RRP data input'!D12374)</f>
        <v/>
      </c>
      <c r="E12373" s="174" t="str">
        <f>IFERROR(VLOOKUP(C12373,Mappings!$B$13:$E$31,4,FALSE),"")</f>
        <v/>
      </c>
      <c r="F12373" s="219">
        <f>SUM('RRP data input'!E12374:L12374)</f>
        <v>0</v>
      </c>
      <c r="G12373" s="219">
        <f>SUM('RRP data input'!E12374:P12374)</f>
        <v>0</v>
      </c>
      <c r="H12373" s="143" t="str">
        <f t="shared" si="195"/>
        <v/>
      </c>
    </row>
    <row r="12374" spans="2:8" customFormat="1">
      <c r="B12374" s="185" t="str">
        <f>IF(OR('RRP data input'!B12375="",'RRP data input'!B12375=0),"",'RRP data input'!B12375)</f>
        <v/>
      </c>
      <c r="C12374" s="174" t="str">
        <f>IF('RRP data input'!C12375=0,"",'RRP data input'!C12375)</f>
        <v/>
      </c>
      <c r="D12374" s="174" t="str">
        <f>IF('RRP data input'!D12375=0,"",'RRP data input'!D12375)</f>
        <v/>
      </c>
      <c r="E12374" s="174" t="str">
        <f>IFERROR(VLOOKUP(C12374,Mappings!$B$13:$E$31,4,FALSE),"")</f>
        <v/>
      </c>
      <c r="F12374" s="219">
        <f>SUM('RRP data input'!E12375:L12375)</f>
        <v>0</v>
      </c>
      <c r="G12374" s="219">
        <f>SUM('RRP data input'!E12375:P12375)</f>
        <v>0</v>
      </c>
      <c r="H12374" s="143" t="str">
        <f t="shared" si="195"/>
        <v/>
      </c>
    </row>
    <row r="12375" spans="2:8" customFormat="1">
      <c r="B12375" s="185" t="str">
        <f>IF(OR('RRP data input'!B12376="",'RRP data input'!B12376=0),"",'RRP data input'!B12376)</f>
        <v/>
      </c>
      <c r="C12375" s="174" t="str">
        <f>IF('RRP data input'!C12376=0,"",'RRP data input'!C12376)</f>
        <v/>
      </c>
      <c r="D12375" s="174" t="str">
        <f>IF('RRP data input'!D12376=0,"",'RRP data input'!D12376)</f>
        <v/>
      </c>
      <c r="E12375" s="174" t="str">
        <f>IFERROR(VLOOKUP(C12375,Mappings!$B$13:$E$31,4,FALSE),"")</f>
        <v/>
      </c>
      <c r="F12375" s="219">
        <f>SUM('RRP data input'!E12376:L12376)</f>
        <v>0</v>
      </c>
      <c r="G12375" s="219">
        <f>SUM('RRP data input'!E12376:P12376)</f>
        <v>0</v>
      </c>
      <c r="H12375" s="143" t="str">
        <f t="shared" si="195"/>
        <v/>
      </c>
    </row>
    <row r="12376" spans="2:8" customFormat="1">
      <c r="B12376" s="185" t="str">
        <f>IF(OR('RRP data input'!B12377="",'RRP data input'!B12377=0),"",'RRP data input'!B12377)</f>
        <v/>
      </c>
      <c r="C12376" s="174" t="str">
        <f>IF('RRP data input'!C12377=0,"",'RRP data input'!C12377)</f>
        <v/>
      </c>
      <c r="D12376" s="174" t="str">
        <f>IF('RRP data input'!D12377=0,"",'RRP data input'!D12377)</f>
        <v/>
      </c>
      <c r="E12376" s="174" t="str">
        <f>IFERROR(VLOOKUP(C12376,Mappings!$B$13:$E$31,4,FALSE),"")</f>
        <v/>
      </c>
      <c r="F12376" s="219">
        <f>SUM('RRP data input'!E12377:L12377)</f>
        <v>0</v>
      </c>
      <c r="G12376" s="219">
        <f>SUM('RRP data input'!E12377:P12377)</f>
        <v>0</v>
      </c>
      <c r="H12376" s="143" t="str">
        <f t="shared" si="195"/>
        <v/>
      </c>
    </row>
    <row r="12377" spans="2:8" customFormat="1">
      <c r="B12377" s="185" t="str">
        <f>IF(OR('RRP data input'!B12378="",'RRP data input'!B12378=0),"",'RRP data input'!B12378)</f>
        <v/>
      </c>
      <c r="C12377" s="174" t="str">
        <f>IF('RRP data input'!C12378=0,"",'RRP data input'!C12378)</f>
        <v/>
      </c>
      <c r="D12377" s="174" t="str">
        <f>IF('RRP data input'!D12378=0,"",'RRP data input'!D12378)</f>
        <v/>
      </c>
      <c r="E12377" s="174" t="str">
        <f>IFERROR(VLOOKUP(C12377,Mappings!$B$13:$E$31,4,FALSE),"")</f>
        <v/>
      </c>
      <c r="F12377" s="219">
        <f>SUM('RRP data input'!E12378:L12378)</f>
        <v>0</v>
      </c>
      <c r="G12377" s="219">
        <f>SUM('RRP data input'!E12378:P12378)</f>
        <v>0</v>
      </c>
      <c r="H12377" s="143" t="str">
        <f t="shared" si="195"/>
        <v/>
      </c>
    </row>
    <row r="12378" spans="2:8" customFormat="1">
      <c r="B12378" s="185" t="str">
        <f>IF(OR('RRP data input'!B12379="",'RRP data input'!B12379=0),"",'RRP data input'!B12379)</f>
        <v/>
      </c>
      <c r="C12378" s="174" t="str">
        <f>IF('RRP data input'!C12379=0,"",'RRP data input'!C12379)</f>
        <v/>
      </c>
      <c r="D12378" s="174" t="str">
        <f>IF('RRP data input'!D12379=0,"",'RRP data input'!D12379)</f>
        <v/>
      </c>
      <c r="E12378" s="174" t="str">
        <f>IFERROR(VLOOKUP(C12378,Mappings!$B$13:$E$31,4,FALSE),"")</f>
        <v/>
      </c>
      <c r="F12378" s="219">
        <f>SUM('RRP data input'!E12379:L12379)</f>
        <v>0</v>
      </c>
      <c r="G12378" s="219">
        <f>SUM('RRP data input'!E12379:P12379)</f>
        <v>0</v>
      </c>
      <c r="H12378" s="143" t="str">
        <f t="shared" si="195"/>
        <v/>
      </c>
    </row>
    <row r="12379" spans="2:8" customFormat="1">
      <c r="B12379" s="185" t="str">
        <f>IF(OR('RRP data input'!B12380="",'RRP data input'!B12380=0),"",'RRP data input'!B12380)</f>
        <v/>
      </c>
      <c r="C12379" s="174" t="str">
        <f>IF('RRP data input'!C12380=0,"",'RRP data input'!C12380)</f>
        <v/>
      </c>
      <c r="D12379" s="174" t="str">
        <f>IF('RRP data input'!D12380=0,"",'RRP data input'!D12380)</f>
        <v/>
      </c>
      <c r="E12379" s="174" t="str">
        <f>IFERROR(VLOOKUP(C12379,Mappings!$B$13:$E$31,4,FALSE),"")</f>
        <v/>
      </c>
      <c r="F12379" s="219">
        <f>SUM('RRP data input'!E12380:L12380)</f>
        <v>0</v>
      </c>
      <c r="G12379" s="219">
        <f>SUM('RRP data input'!E12380:P12380)</f>
        <v>0</v>
      </c>
      <c r="H12379" s="143" t="str">
        <f t="shared" si="195"/>
        <v/>
      </c>
    </row>
    <row r="12380" spans="2:8" customFormat="1">
      <c r="B12380" s="185" t="str">
        <f>IF(OR('RRP data input'!B12381="",'RRP data input'!B12381=0),"",'RRP data input'!B12381)</f>
        <v/>
      </c>
      <c r="C12380" s="174" t="str">
        <f>IF('RRP data input'!C12381=0,"",'RRP data input'!C12381)</f>
        <v/>
      </c>
      <c r="D12380" s="174" t="str">
        <f>IF('RRP data input'!D12381=0,"",'RRP data input'!D12381)</f>
        <v/>
      </c>
      <c r="E12380" s="174" t="str">
        <f>IFERROR(VLOOKUP(C12380,Mappings!$B$13:$E$31,4,FALSE),"")</f>
        <v/>
      </c>
      <c r="F12380" s="219">
        <f>SUM('RRP data input'!E12381:L12381)</f>
        <v>0</v>
      </c>
      <c r="G12380" s="219">
        <f>SUM('RRP data input'!E12381:P12381)</f>
        <v>0</v>
      </c>
      <c r="H12380" s="143" t="str">
        <f t="shared" si="195"/>
        <v/>
      </c>
    </row>
    <row r="12381" spans="2:8" customFormat="1">
      <c r="B12381" s="185" t="str">
        <f>IF(OR('RRP data input'!B12382="",'RRP data input'!B12382=0),"",'RRP data input'!B12382)</f>
        <v/>
      </c>
      <c r="C12381" s="174" t="str">
        <f>IF('RRP data input'!C12382=0,"",'RRP data input'!C12382)</f>
        <v/>
      </c>
      <c r="D12381" s="174" t="str">
        <f>IF('RRP data input'!D12382=0,"",'RRP data input'!D12382)</f>
        <v/>
      </c>
      <c r="E12381" s="174" t="str">
        <f>IFERROR(VLOOKUP(C12381,Mappings!$B$13:$E$31,4,FALSE),"")</f>
        <v/>
      </c>
      <c r="F12381" s="219">
        <f>SUM('RRP data input'!E12382:L12382)</f>
        <v>0</v>
      </c>
      <c r="G12381" s="219">
        <f>SUM('RRP data input'!E12382:P12382)</f>
        <v>0</v>
      </c>
      <c r="H12381" s="143" t="str">
        <f t="shared" si="195"/>
        <v/>
      </c>
    </row>
    <row r="12382" spans="2:8" customFormat="1">
      <c r="B12382" s="185" t="str">
        <f>IF(OR('RRP data input'!B12383="",'RRP data input'!B12383=0),"",'RRP data input'!B12383)</f>
        <v/>
      </c>
      <c r="C12382" s="174" t="str">
        <f>IF('RRP data input'!C12383=0,"",'RRP data input'!C12383)</f>
        <v/>
      </c>
      <c r="D12382" s="174" t="str">
        <f>IF('RRP data input'!D12383=0,"",'RRP data input'!D12383)</f>
        <v/>
      </c>
      <c r="E12382" s="174" t="str">
        <f>IFERROR(VLOOKUP(C12382,Mappings!$B$13:$E$31,4,FALSE),"")</f>
        <v/>
      </c>
      <c r="F12382" s="219">
        <f>SUM('RRP data input'!E12383:L12383)</f>
        <v>0</v>
      </c>
      <c r="G12382" s="219">
        <f>SUM('RRP data input'!E12383:P12383)</f>
        <v>0</v>
      </c>
      <c r="H12382" s="143" t="str">
        <f t="shared" si="195"/>
        <v/>
      </c>
    </row>
    <row r="12383" spans="2:8" customFormat="1">
      <c r="B12383" s="185" t="str">
        <f>IF(OR('RRP data input'!B12384="",'RRP data input'!B12384=0),"",'RRP data input'!B12384)</f>
        <v/>
      </c>
      <c r="C12383" s="174" t="str">
        <f>IF('RRP data input'!C12384=0,"",'RRP data input'!C12384)</f>
        <v/>
      </c>
      <c r="D12383" s="174" t="str">
        <f>IF('RRP data input'!D12384=0,"",'RRP data input'!D12384)</f>
        <v/>
      </c>
      <c r="E12383" s="174" t="str">
        <f>IFERROR(VLOOKUP(C12383,Mappings!$B$13:$E$31,4,FALSE),"")</f>
        <v/>
      </c>
      <c r="F12383" s="219">
        <f>SUM('RRP data input'!E12384:L12384)</f>
        <v>0</v>
      </c>
      <c r="G12383" s="219">
        <f>SUM('RRP data input'!E12384:P12384)</f>
        <v>0</v>
      </c>
      <c r="H12383" s="143" t="str">
        <f t="shared" si="195"/>
        <v/>
      </c>
    </row>
    <row r="12384" spans="2:8" customFormat="1">
      <c r="B12384" s="185" t="str">
        <f>IF(OR('RRP data input'!B12385="",'RRP data input'!B12385=0),"",'RRP data input'!B12385)</f>
        <v/>
      </c>
      <c r="C12384" s="174" t="str">
        <f>IF('RRP data input'!C12385=0,"",'RRP data input'!C12385)</f>
        <v/>
      </c>
      <c r="D12384" s="174" t="str">
        <f>IF('RRP data input'!D12385=0,"",'RRP data input'!D12385)</f>
        <v/>
      </c>
      <c r="E12384" s="174" t="str">
        <f>IFERROR(VLOOKUP(C12384,Mappings!$B$13:$E$31,4,FALSE),"")</f>
        <v/>
      </c>
      <c r="F12384" s="219">
        <f>SUM('RRP data input'!E12385:L12385)</f>
        <v>0</v>
      </c>
      <c r="G12384" s="219">
        <f>SUM('RRP data input'!E12385:P12385)</f>
        <v>0</v>
      </c>
      <c r="H12384" s="143" t="str">
        <f t="shared" si="195"/>
        <v/>
      </c>
    </row>
    <row r="12385" spans="2:8" customFormat="1">
      <c r="B12385" s="185" t="str">
        <f>IF(OR('RRP data input'!B12386="",'RRP data input'!B12386=0),"",'RRP data input'!B12386)</f>
        <v/>
      </c>
      <c r="C12385" s="174" t="str">
        <f>IF('RRP data input'!C12386=0,"",'RRP data input'!C12386)</f>
        <v/>
      </c>
      <c r="D12385" s="174" t="str">
        <f>IF('RRP data input'!D12386=0,"",'RRP data input'!D12386)</f>
        <v/>
      </c>
      <c r="E12385" s="174" t="str">
        <f>IFERROR(VLOOKUP(C12385,Mappings!$B$13:$E$31,4,FALSE),"")</f>
        <v/>
      </c>
      <c r="F12385" s="219">
        <f>SUM('RRP data input'!E12386:L12386)</f>
        <v>0</v>
      </c>
      <c r="G12385" s="219">
        <f>SUM('RRP data input'!E12386:P12386)</f>
        <v>0</v>
      </c>
      <c r="H12385" s="143" t="str">
        <f t="shared" si="195"/>
        <v/>
      </c>
    </row>
    <row r="12386" spans="2:8" customFormat="1">
      <c r="B12386" s="185" t="str">
        <f>IF(OR('RRP data input'!B12387="",'RRP data input'!B12387=0),"",'RRP data input'!B12387)</f>
        <v/>
      </c>
      <c r="C12386" s="174" t="str">
        <f>IF('RRP data input'!C12387=0,"",'RRP data input'!C12387)</f>
        <v/>
      </c>
      <c r="D12386" s="174" t="str">
        <f>IF('RRP data input'!D12387=0,"",'RRP data input'!D12387)</f>
        <v/>
      </c>
      <c r="E12386" s="174" t="str">
        <f>IFERROR(VLOOKUP(C12386,Mappings!$B$13:$E$31,4,FALSE),"")</f>
        <v/>
      </c>
      <c r="F12386" s="219">
        <f>SUM('RRP data input'!E12387:L12387)</f>
        <v>0</v>
      </c>
      <c r="G12386" s="219">
        <f>SUM('RRP data input'!E12387:P12387)</f>
        <v>0</v>
      </c>
      <c r="H12386" s="143" t="str">
        <f t="shared" si="195"/>
        <v/>
      </c>
    </row>
    <row r="12387" spans="2:8" customFormat="1">
      <c r="B12387" s="185" t="str">
        <f>IF(OR('RRP data input'!B12388="",'RRP data input'!B12388=0),"",'RRP data input'!B12388)</f>
        <v/>
      </c>
      <c r="C12387" s="174" t="str">
        <f>IF('RRP data input'!C12388=0,"",'RRP data input'!C12388)</f>
        <v/>
      </c>
      <c r="D12387" s="174" t="str">
        <f>IF('RRP data input'!D12388=0,"",'RRP data input'!D12388)</f>
        <v/>
      </c>
      <c r="E12387" s="174" t="str">
        <f>IFERROR(VLOOKUP(C12387,Mappings!$B$13:$E$31,4,FALSE),"")</f>
        <v/>
      </c>
      <c r="F12387" s="219">
        <f>SUM('RRP data input'!E12388:L12388)</f>
        <v>0</v>
      </c>
      <c r="G12387" s="219">
        <f>SUM('RRP data input'!E12388:P12388)</f>
        <v>0</v>
      </c>
      <c r="H12387" s="143" t="str">
        <f t="shared" si="195"/>
        <v/>
      </c>
    </row>
    <row r="12388" spans="2:8" customFormat="1">
      <c r="B12388" s="185" t="str">
        <f>IF(OR('RRP data input'!B12389="",'RRP data input'!B12389=0),"",'RRP data input'!B12389)</f>
        <v/>
      </c>
      <c r="C12388" s="174" t="str">
        <f>IF('RRP data input'!C12389=0,"",'RRP data input'!C12389)</f>
        <v/>
      </c>
      <c r="D12388" s="174" t="str">
        <f>IF('RRP data input'!D12389=0,"",'RRP data input'!D12389)</f>
        <v/>
      </c>
      <c r="E12388" s="174" t="str">
        <f>IFERROR(VLOOKUP(C12388,Mappings!$B$13:$E$31,4,FALSE),"")</f>
        <v/>
      </c>
      <c r="F12388" s="219">
        <f>SUM('RRP data input'!E12389:L12389)</f>
        <v>0</v>
      </c>
      <c r="G12388" s="219">
        <f>SUM('RRP data input'!E12389:P12389)</f>
        <v>0</v>
      </c>
      <c r="H12388" s="143" t="str">
        <f t="shared" si="195"/>
        <v/>
      </c>
    </row>
    <row r="12389" spans="2:8" customFormat="1">
      <c r="B12389" s="185" t="str">
        <f>IF(OR('RRP data input'!B12390="",'RRP data input'!B12390=0),"",'RRP data input'!B12390)</f>
        <v/>
      </c>
      <c r="C12389" s="174" t="str">
        <f>IF('RRP data input'!C12390=0,"",'RRP data input'!C12390)</f>
        <v/>
      </c>
      <c r="D12389" s="174" t="str">
        <f>IF('RRP data input'!D12390=0,"",'RRP data input'!D12390)</f>
        <v/>
      </c>
      <c r="E12389" s="174" t="str">
        <f>IFERROR(VLOOKUP(C12389,Mappings!$B$13:$E$31,4,FALSE),"")</f>
        <v/>
      </c>
      <c r="F12389" s="219">
        <f>SUM('RRP data input'!E12390:L12390)</f>
        <v>0</v>
      </c>
      <c r="G12389" s="219">
        <f>SUM('RRP data input'!E12390:P12390)</f>
        <v>0</v>
      </c>
      <c r="H12389" s="143" t="str">
        <f t="shared" si="195"/>
        <v/>
      </c>
    </row>
    <row r="12390" spans="2:8" customFormat="1">
      <c r="B12390" s="185" t="str">
        <f>IF(OR('RRP data input'!B12391="",'RRP data input'!B12391=0),"",'RRP data input'!B12391)</f>
        <v/>
      </c>
      <c r="C12390" s="174" t="str">
        <f>IF('RRP data input'!C12391=0,"",'RRP data input'!C12391)</f>
        <v/>
      </c>
      <c r="D12390" s="174" t="str">
        <f>IF('RRP data input'!D12391=0,"",'RRP data input'!D12391)</f>
        <v/>
      </c>
      <c r="E12390" s="174" t="str">
        <f>IFERROR(VLOOKUP(C12390,Mappings!$B$13:$E$31,4,FALSE),"")</f>
        <v/>
      </c>
      <c r="F12390" s="219">
        <f>SUM('RRP data input'!E12391:L12391)</f>
        <v>0</v>
      </c>
      <c r="G12390" s="219">
        <f>SUM('RRP data input'!E12391:P12391)</f>
        <v>0</v>
      </c>
      <c r="H12390" s="143" t="str">
        <f t="shared" si="195"/>
        <v/>
      </c>
    </row>
    <row r="12391" spans="2:8" customFormat="1">
      <c r="B12391" s="185" t="str">
        <f>IF(OR('RRP data input'!B12392="",'RRP data input'!B12392=0),"",'RRP data input'!B12392)</f>
        <v/>
      </c>
      <c r="C12391" s="174" t="str">
        <f>IF('RRP data input'!C12392=0,"",'RRP data input'!C12392)</f>
        <v/>
      </c>
      <c r="D12391" s="174" t="str">
        <f>IF('RRP data input'!D12392=0,"",'RRP data input'!D12392)</f>
        <v/>
      </c>
      <c r="E12391" s="174" t="str">
        <f>IFERROR(VLOOKUP(C12391,Mappings!$B$13:$E$31,4,FALSE),"")</f>
        <v/>
      </c>
      <c r="F12391" s="219">
        <f>SUM('RRP data input'!E12392:L12392)</f>
        <v>0</v>
      </c>
      <c r="G12391" s="219">
        <f>SUM('RRP data input'!E12392:P12392)</f>
        <v>0</v>
      </c>
      <c r="H12391" s="143" t="str">
        <f t="shared" si="195"/>
        <v/>
      </c>
    </row>
    <row r="12392" spans="2:8" customFormat="1">
      <c r="B12392" s="185" t="str">
        <f>IF(OR('RRP data input'!B12393="",'RRP data input'!B12393=0),"",'RRP data input'!B12393)</f>
        <v/>
      </c>
      <c r="C12392" s="174" t="str">
        <f>IF('RRP data input'!C12393=0,"",'RRP data input'!C12393)</f>
        <v/>
      </c>
      <c r="D12392" s="174" t="str">
        <f>IF('RRP data input'!D12393=0,"",'RRP data input'!D12393)</f>
        <v/>
      </c>
      <c r="E12392" s="174" t="str">
        <f>IFERROR(VLOOKUP(C12392,Mappings!$B$13:$E$31,4,FALSE),"")</f>
        <v/>
      </c>
      <c r="F12392" s="219">
        <f>SUM('RRP data input'!E12393:L12393)</f>
        <v>0</v>
      </c>
      <c r="G12392" s="219">
        <f>SUM('RRP data input'!E12393:P12393)</f>
        <v>0</v>
      </c>
      <c r="H12392" s="143" t="str">
        <f t="shared" si="195"/>
        <v/>
      </c>
    </row>
    <row r="12393" spans="2:8" customFormat="1">
      <c r="B12393" s="185" t="str">
        <f>IF(OR('RRP data input'!B12394="",'RRP data input'!B12394=0),"",'RRP data input'!B12394)</f>
        <v/>
      </c>
      <c r="C12393" s="174" t="str">
        <f>IF('RRP data input'!C12394=0,"",'RRP data input'!C12394)</f>
        <v/>
      </c>
      <c r="D12393" s="174" t="str">
        <f>IF('RRP data input'!D12394=0,"",'RRP data input'!D12394)</f>
        <v/>
      </c>
      <c r="E12393" s="174" t="str">
        <f>IFERROR(VLOOKUP(C12393,Mappings!$B$13:$E$31,4,FALSE),"")</f>
        <v/>
      </c>
      <c r="F12393" s="219">
        <f>SUM('RRP data input'!E12394:L12394)</f>
        <v>0</v>
      </c>
      <c r="G12393" s="219">
        <f>SUM('RRP data input'!E12394:P12394)</f>
        <v>0</v>
      </c>
      <c r="H12393" s="143" t="str">
        <f t="shared" si="195"/>
        <v/>
      </c>
    </row>
    <row r="12394" spans="2:8" customFormat="1">
      <c r="B12394" s="185" t="str">
        <f>IF(OR('RRP data input'!B12395="",'RRP data input'!B12395=0),"",'RRP data input'!B12395)</f>
        <v/>
      </c>
      <c r="C12394" s="174" t="str">
        <f>IF('RRP data input'!C12395=0,"",'RRP data input'!C12395)</f>
        <v/>
      </c>
      <c r="D12394" s="174" t="str">
        <f>IF('RRP data input'!D12395=0,"",'RRP data input'!D12395)</f>
        <v/>
      </c>
      <c r="E12394" s="174" t="str">
        <f>IFERROR(VLOOKUP(C12394,Mappings!$B$13:$E$31,4,FALSE),"")</f>
        <v/>
      </c>
      <c r="F12394" s="219">
        <f>SUM('RRP data input'!E12395:L12395)</f>
        <v>0</v>
      </c>
      <c r="G12394" s="219">
        <f>SUM('RRP data input'!E12395:P12395)</f>
        <v>0</v>
      </c>
      <c r="H12394" s="143" t="str">
        <f t="shared" si="195"/>
        <v/>
      </c>
    </row>
    <row r="12395" spans="2:8" customFormat="1">
      <c r="B12395" s="185" t="str">
        <f>IF(OR('RRP data input'!B12396="",'RRP data input'!B12396=0),"",'RRP data input'!B12396)</f>
        <v/>
      </c>
      <c r="C12395" s="174" t="str">
        <f>IF('RRP data input'!C12396=0,"",'RRP data input'!C12396)</f>
        <v/>
      </c>
      <c r="D12395" s="174" t="str">
        <f>IF('RRP data input'!D12396=0,"",'RRP data input'!D12396)</f>
        <v/>
      </c>
      <c r="E12395" s="174" t="str">
        <f>IFERROR(VLOOKUP(C12395,Mappings!$B$13:$E$31,4,FALSE),"")</f>
        <v/>
      </c>
      <c r="F12395" s="219">
        <f>SUM('RRP data input'!E12396:L12396)</f>
        <v>0</v>
      </c>
      <c r="G12395" s="219">
        <f>SUM('RRP data input'!E12396:P12396)</f>
        <v>0</v>
      </c>
      <c r="H12395" s="143" t="str">
        <f t="shared" si="195"/>
        <v/>
      </c>
    </row>
    <row r="12396" spans="2:8" customFormat="1">
      <c r="B12396" s="185" t="str">
        <f>IF(OR('RRP data input'!B12397="",'RRP data input'!B12397=0),"",'RRP data input'!B12397)</f>
        <v/>
      </c>
      <c r="C12396" s="174" t="str">
        <f>IF('RRP data input'!C12397=0,"",'RRP data input'!C12397)</f>
        <v/>
      </c>
      <c r="D12396" s="174" t="str">
        <f>IF('RRP data input'!D12397=0,"",'RRP data input'!D12397)</f>
        <v/>
      </c>
      <c r="E12396" s="174" t="str">
        <f>IFERROR(VLOOKUP(C12396,Mappings!$B$13:$E$31,4,FALSE),"")</f>
        <v/>
      </c>
      <c r="F12396" s="219">
        <f>SUM('RRP data input'!E12397:L12397)</f>
        <v>0</v>
      </c>
      <c r="G12396" s="219">
        <f>SUM('RRP data input'!E12397:P12397)</f>
        <v>0</v>
      </c>
      <c r="H12396" s="143" t="str">
        <f t="shared" si="195"/>
        <v/>
      </c>
    </row>
    <row r="12397" spans="2:8" customFormat="1">
      <c r="B12397" s="185" t="str">
        <f>IF(OR('RRP data input'!B12398="",'RRP data input'!B12398=0),"",'RRP data input'!B12398)</f>
        <v/>
      </c>
      <c r="C12397" s="174" t="str">
        <f>IF('RRP data input'!C12398=0,"",'RRP data input'!C12398)</f>
        <v/>
      </c>
      <c r="D12397" s="174" t="str">
        <f>IF('RRP data input'!D12398=0,"",'RRP data input'!D12398)</f>
        <v/>
      </c>
      <c r="E12397" s="174" t="str">
        <f>IFERROR(VLOOKUP(C12397,Mappings!$B$13:$E$31,4,FALSE),"")</f>
        <v/>
      </c>
      <c r="F12397" s="219">
        <f>SUM('RRP data input'!E12398:L12398)</f>
        <v>0</v>
      </c>
      <c r="G12397" s="219">
        <f>SUM('RRP data input'!E12398:P12398)</f>
        <v>0</v>
      </c>
      <c r="H12397" s="143" t="str">
        <f t="shared" si="195"/>
        <v/>
      </c>
    </row>
    <row r="12398" spans="2:8" customFormat="1">
      <c r="B12398" s="185" t="str">
        <f>IF(OR('RRP data input'!B12399="",'RRP data input'!B12399=0),"",'RRP data input'!B12399)</f>
        <v/>
      </c>
      <c r="C12398" s="174" t="str">
        <f>IF('RRP data input'!C12399=0,"",'RRP data input'!C12399)</f>
        <v/>
      </c>
      <c r="D12398" s="174" t="str">
        <f>IF('RRP data input'!D12399=0,"",'RRP data input'!D12399)</f>
        <v/>
      </c>
      <c r="E12398" s="174" t="str">
        <f>IFERROR(VLOOKUP(C12398,Mappings!$B$13:$E$31,4,FALSE),"")</f>
        <v/>
      </c>
      <c r="F12398" s="219">
        <f>SUM('RRP data input'!E12399:L12399)</f>
        <v>0</v>
      </c>
      <c r="G12398" s="219">
        <f>SUM('RRP data input'!E12399:P12399)</f>
        <v>0</v>
      </c>
      <c r="H12398" s="143" t="str">
        <f t="shared" si="195"/>
        <v/>
      </c>
    </row>
    <row r="12399" spans="2:8" customFormat="1">
      <c r="B12399" s="185" t="str">
        <f>IF(OR('RRP data input'!B12400="",'RRP data input'!B12400=0),"",'RRP data input'!B12400)</f>
        <v/>
      </c>
      <c r="C12399" s="174" t="str">
        <f>IF('RRP data input'!C12400=0,"",'RRP data input'!C12400)</f>
        <v/>
      </c>
      <c r="D12399" s="174" t="str">
        <f>IF('RRP data input'!D12400=0,"",'RRP data input'!D12400)</f>
        <v/>
      </c>
      <c r="E12399" s="174" t="str">
        <f>IFERROR(VLOOKUP(C12399,Mappings!$B$13:$E$31,4,FALSE),"")</f>
        <v/>
      </c>
      <c r="F12399" s="219">
        <f>SUM('RRP data input'!E12400:L12400)</f>
        <v>0</v>
      </c>
      <c r="G12399" s="219">
        <f>SUM('RRP data input'!E12400:P12400)</f>
        <v>0</v>
      </c>
      <c r="H12399" s="143" t="str">
        <f t="shared" si="195"/>
        <v/>
      </c>
    </row>
    <row r="12400" spans="2:8" customFormat="1">
      <c r="B12400" s="185" t="str">
        <f>IF(OR('RRP data input'!B12401="",'RRP data input'!B12401=0),"",'RRP data input'!B12401)</f>
        <v/>
      </c>
      <c r="C12400" s="174" t="str">
        <f>IF('RRP data input'!C12401=0,"",'RRP data input'!C12401)</f>
        <v/>
      </c>
      <c r="D12400" s="174" t="str">
        <f>IF('RRP data input'!D12401=0,"",'RRP data input'!D12401)</f>
        <v/>
      </c>
      <c r="E12400" s="174" t="str">
        <f>IFERROR(VLOOKUP(C12400,Mappings!$B$13:$E$31,4,FALSE),"")</f>
        <v/>
      </c>
      <c r="F12400" s="219">
        <f>SUM('RRP data input'!E12401:L12401)</f>
        <v>0</v>
      </c>
      <c r="G12400" s="219">
        <f>SUM('RRP data input'!E12401:P12401)</f>
        <v>0</v>
      </c>
      <c r="H12400" s="143" t="str">
        <f t="shared" si="195"/>
        <v/>
      </c>
    </row>
    <row r="12401" spans="2:8" customFormat="1">
      <c r="B12401" s="185" t="str">
        <f>IF(OR('RRP data input'!B12402="",'RRP data input'!B12402=0),"",'RRP data input'!B12402)</f>
        <v/>
      </c>
      <c r="C12401" s="174" t="str">
        <f>IF('RRP data input'!C12402=0,"",'RRP data input'!C12402)</f>
        <v/>
      </c>
      <c r="D12401" s="174" t="str">
        <f>IF('RRP data input'!D12402=0,"",'RRP data input'!D12402)</f>
        <v/>
      </c>
      <c r="E12401" s="174" t="str">
        <f>IFERROR(VLOOKUP(C12401,Mappings!$B$13:$E$31,4,FALSE),"")</f>
        <v/>
      </c>
      <c r="F12401" s="219">
        <f>SUM('RRP data input'!E12402:L12402)</f>
        <v>0</v>
      </c>
      <c r="G12401" s="219">
        <f>SUM('RRP data input'!E12402:P12402)</f>
        <v>0</v>
      </c>
      <c r="H12401" s="143" t="str">
        <f t="shared" si="195"/>
        <v/>
      </c>
    </row>
    <row r="12402" spans="2:8" customFormat="1">
      <c r="B12402" s="185" t="str">
        <f>IF(OR('RRP data input'!B12403="",'RRP data input'!B12403=0),"",'RRP data input'!B12403)</f>
        <v/>
      </c>
      <c r="C12402" s="174" t="str">
        <f>IF('RRP data input'!C12403=0,"",'RRP data input'!C12403)</f>
        <v/>
      </c>
      <c r="D12402" s="174" t="str">
        <f>IF('RRP data input'!D12403=0,"",'RRP data input'!D12403)</f>
        <v/>
      </c>
      <c r="E12402" s="174" t="str">
        <f>IFERROR(VLOOKUP(C12402,Mappings!$B$13:$E$31,4,FALSE),"")</f>
        <v/>
      </c>
      <c r="F12402" s="219">
        <f>SUM('RRP data input'!E12403:L12403)</f>
        <v>0</v>
      </c>
      <c r="G12402" s="219">
        <f>SUM('RRP data input'!E12403:P12403)</f>
        <v>0</v>
      </c>
      <c r="H12402" s="143" t="str">
        <f t="shared" si="195"/>
        <v/>
      </c>
    </row>
    <row r="12403" spans="2:8" customFormat="1">
      <c r="B12403" s="185" t="str">
        <f>IF(OR('RRP data input'!B12404="",'RRP data input'!B12404=0),"",'RRP data input'!B12404)</f>
        <v/>
      </c>
      <c r="C12403" s="174" t="str">
        <f>IF('RRP data input'!C12404=0,"",'RRP data input'!C12404)</f>
        <v/>
      </c>
      <c r="D12403" s="174" t="str">
        <f>IF('RRP data input'!D12404=0,"",'RRP data input'!D12404)</f>
        <v/>
      </c>
      <c r="E12403" s="174" t="str">
        <f>IFERROR(VLOOKUP(C12403,Mappings!$B$13:$E$31,4,FALSE),"")</f>
        <v/>
      </c>
      <c r="F12403" s="219">
        <f>SUM('RRP data input'!E12404:L12404)</f>
        <v>0</v>
      </c>
      <c r="G12403" s="219">
        <f>SUM('RRP data input'!E12404:P12404)</f>
        <v>0</v>
      </c>
      <c r="H12403" s="143" t="str">
        <f t="shared" si="195"/>
        <v/>
      </c>
    </row>
    <row r="12404" spans="2:8" customFormat="1">
      <c r="B12404" s="185" t="str">
        <f>IF(OR('RRP data input'!B12405="",'RRP data input'!B12405=0),"",'RRP data input'!B12405)</f>
        <v/>
      </c>
      <c r="C12404" s="174" t="str">
        <f>IF('RRP data input'!C12405=0,"",'RRP data input'!C12405)</f>
        <v/>
      </c>
      <c r="D12404" s="174" t="str">
        <f>IF('RRP data input'!D12405=0,"",'RRP data input'!D12405)</f>
        <v/>
      </c>
      <c r="E12404" s="174" t="str">
        <f>IFERROR(VLOOKUP(C12404,Mappings!$B$13:$E$31,4,FALSE),"")</f>
        <v/>
      </c>
      <c r="F12404" s="219">
        <f>SUM('RRP data input'!E12405:L12405)</f>
        <v>0</v>
      </c>
      <c r="G12404" s="219">
        <f>SUM('RRP data input'!E12405:P12405)</f>
        <v>0</v>
      </c>
      <c r="H12404" s="143" t="str">
        <f t="shared" si="195"/>
        <v/>
      </c>
    </row>
    <row r="12405" spans="2:8" customFormat="1">
      <c r="B12405" s="185" t="str">
        <f>IF(OR('RRP data input'!B12406="",'RRP data input'!B12406=0),"",'RRP data input'!B12406)</f>
        <v/>
      </c>
      <c r="C12405" s="174" t="str">
        <f>IF('RRP data input'!C12406=0,"",'RRP data input'!C12406)</f>
        <v/>
      </c>
      <c r="D12405" s="174" t="str">
        <f>IF('RRP data input'!D12406=0,"",'RRP data input'!D12406)</f>
        <v/>
      </c>
      <c r="E12405" s="174" t="str">
        <f>IFERROR(VLOOKUP(C12405,Mappings!$B$13:$E$31,4,FALSE),"")</f>
        <v/>
      </c>
      <c r="F12405" s="219">
        <f>SUM('RRP data input'!E12406:L12406)</f>
        <v>0</v>
      </c>
      <c r="G12405" s="219">
        <f>SUM('RRP data input'!E12406:P12406)</f>
        <v>0</v>
      </c>
      <c r="H12405" s="143" t="str">
        <f t="shared" si="195"/>
        <v/>
      </c>
    </row>
    <row r="12406" spans="2:8" customFormat="1">
      <c r="B12406" s="185" t="str">
        <f>IF(OR('RRP data input'!B12407="",'RRP data input'!B12407=0),"",'RRP data input'!B12407)</f>
        <v/>
      </c>
      <c r="C12406" s="174" t="str">
        <f>IF('RRP data input'!C12407=0,"",'RRP data input'!C12407)</f>
        <v/>
      </c>
      <c r="D12406" s="174" t="str">
        <f>IF('RRP data input'!D12407=0,"",'RRP data input'!D12407)</f>
        <v/>
      </c>
      <c r="E12406" s="174" t="str">
        <f>IFERROR(VLOOKUP(C12406,Mappings!$B$13:$E$31,4,FALSE),"")</f>
        <v/>
      </c>
      <c r="F12406" s="219">
        <f>SUM('RRP data input'!E12407:L12407)</f>
        <v>0</v>
      </c>
      <c r="G12406" s="219">
        <f>SUM('RRP data input'!E12407:P12407)</f>
        <v>0</v>
      </c>
      <c r="H12406" s="143" t="str">
        <f t="shared" si="195"/>
        <v/>
      </c>
    </row>
    <row r="12407" spans="2:8" customFormat="1">
      <c r="B12407" s="185" t="str">
        <f>IF(OR('RRP data input'!B12408="",'RRP data input'!B12408=0),"",'RRP data input'!B12408)</f>
        <v/>
      </c>
      <c r="C12407" s="174" t="str">
        <f>IF('RRP data input'!C12408=0,"",'RRP data input'!C12408)</f>
        <v/>
      </c>
      <c r="D12407" s="174" t="str">
        <f>IF('RRP data input'!D12408=0,"",'RRP data input'!D12408)</f>
        <v/>
      </c>
      <c r="E12407" s="174" t="str">
        <f>IFERROR(VLOOKUP(C12407,Mappings!$B$13:$E$31,4,FALSE),"")</f>
        <v/>
      </c>
      <c r="F12407" s="219">
        <f>SUM('RRP data input'!E12408:L12408)</f>
        <v>0</v>
      </c>
      <c r="G12407" s="219">
        <f>SUM('RRP data input'!E12408:P12408)</f>
        <v>0</v>
      </c>
      <c r="H12407" s="143" t="str">
        <f t="shared" si="195"/>
        <v/>
      </c>
    </row>
    <row r="12408" spans="2:8" customFormat="1">
      <c r="B12408" s="185" t="str">
        <f>IF(OR('RRP data input'!B12409="",'RRP data input'!B12409=0),"",'RRP data input'!B12409)</f>
        <v/>
      </c>
      <c r="C12408" s="174" t="str">
        <f>IF('RRP data input'!C12409=0,"",'RRP data input'!C12409)</f>
        <v/>
      </c>
      <c r="D12408" s="174" t="str">
        <f>IF('RRP data input'!D12409=0,"",'RRP data input'!D12409)</f>
        <v/>
      </c>
      <c r="E12408" s="174" t="str">
        <f>IFERROR(VLOOKUP(C12408,Mappings!$B$13:$E$31,4,FALSE),"")</f>
        <v/>
      </c>
      <c r="F12408" s="219">
        <f>SUM('RRP data input'!E12409:L12409)</f>
        <v>0</v>
      </c>
      <c r="G12408" s="219">
        <f>SUM('RRP data input'!E12409:P12409)</f>
        <v>0</v>
      </c>
      <c r="H12408" s="143" t="str">
        <f t="shared" si="195"/>
        <v/>
      </c>
    </row>
    <row r="12409" spans="2:8" customFormat="1">
      <c r="B12409" s="185" t="str">
        <f>IF(OR('RRP data input'!B12410="",'RRP data input'!B12410=0),"",'RRP data input'!B12410)</f>
        <v/>
      </c>
      <c r="C12409" s="174" t="str">
        <f>IF('RRP data input'!C12410=0,"",'RRP data input'!C12410)</f>
        <v/>
      </c>
      <c r="D12409" s="174" t="str">
        <f>IF('RRP data input'!D12410=0,"",'RRP data input'!D12410)</f>
        <v/>
      </c>
      <c r="E12409" s="174" t="str">
        <f>IFERROR(VLOOKUP(C12409,Mappings!$B$13:$E$31,4,FALSE),"")</f>
        <v/>
      </c>
      <c r="F12409" s="219">
        <f>SUM('RRP data input'!E12410:L12410)</f>
        <v>0</v>
      </c>
      <c r="G12409" s="219">
        <f>SUM('RRP data input'!E12410:P12410)</f>
        <v>0</v>
      </c>
      <c r="H12409" s="143" t="str">
        <f t="shared" si="195"/>
        <v/>
      </c>
    </row>
    <row r="12410" spans="2:8" customFormat="1">
      <c r="B12410" s="185" t="str">
        <f>IF(OR('RRP data input'!B12411="",'RRP data input'!B12411=0),"",'RRP data input'!B12411)</f>
        <v/>
      </c>
      <c r="C12410" s="174" t="str">
        <f>IF('RRP data input'!C12411=0,"",'RRP data input'!C12411)</f>
        <v/>
      </c>
      <c r="D12410" s="174" t="str">
        <f>IF('RRP data input'!D12411=0,"",'RRP data input'!D12411)</f>
        <v/>
      </c>
      <c r="E12410" s="174" t="str">
        <f>IFERROR(VLOOKUP(C12410,Mappings!$B$13:$E$31,4,FALSE),"")</f>
        <v/>
      </c>
      <c r="F12410" s="219">
        <f>SUM('RRP data input'!E12411:L12411)</f>
        <v>0</v>
      </c>
      <c r="G12410" s="219">
        <f>SUM('RRP data input'!E12411:P12411)</f>
        <v>0</v>
      </c>
      <c r="H12410" s="143" t="str">
        <f t="shared" si="195"/>
        <v/>
      </c>
    </row>
    <row r="12411" spans="2:8" customFormat="1">
      <c r="B12411" s="185" t="str">
        <f>IF(OR('RRP data input'!B12412="",'RRP data input'!B12412=0),"",'RRP data input'!B12412)</f>
        <v/>
      </c>
      <c r="C12411" s="174" t="str">
        <f>IF('RRP data input'!C12412=0,"",'RRP data input'!C12412)</f>
        <v/>
      </c>
      <c r="D12411" s="174" t="str">
        <f>IF('RRP data input'!D12412=0,"",'RRP data input'!D12412)</f>
        <v/>
      </c>
      <c r="E12411" s="174" t="str">
        <f>IFERROR(VLOOKUP(C12411,Mappings!$B$13:$E$31,4,FALSE),"")</f>
        <v/>
      </c>
      <c r="F12411" s="219">
        <f>SUM('RRP data input'!E12412:L12412)</f>
        <v>0</v>
      </c>
      <c r="G12411" s="219">
        <f>SUM('RRP data input'!E12412:P12412)</f>
        <v>0</v>
      </c>
      <c r="H12411" s="143" t="str">
        <f t="shared" si="195"/>
        <v/>
      </c>
    </row>
    <row r="12412" spans="2:8" customFormat="1">
      <c r="B12412" s="185" t="str">
        <f>IF(OR('RRP data input'!B12413="",'RRP data input'!B12413=0),"",'RRP data input'!B12413)</f>
        <v/>
      </c>
      <c r="C12412" s="174" t="str">
        <f>IF('RRP data input'!C12413=0,"",'RRP data input'!C12413)</f>
        <v/>
      </c>
      <c r="D12412" s="174" t="str">
        <f>IF('RRP data input'!D12413=0,"",'RRP data input'!D12413)</f>
        <v/>
      </c>
      <c r="E12412" s="174" t="str">
        <f>IFERROR(VLOOKUP(C12412,Mappings!$B$13:$E$31,4,FALSE),"")</f>
        <v/>
      </c>
      <c r="F12412" s="219">
        <f>SUM('RRP data input'!E12413:L12413)</f>
        <v>0</v>
      </c>
      <c r="G12412" s="219">
        <f>SUM('RRP data input'!E12413:P12413)</f>
        <v>0</v>
      </c>
      <c r="H12412" s="143" t="str">
        <f t="shared" si="195"/>
        <v/>
      </c>
    </row>
    <row r="12413" spans="2:8" customFormat="1">
      <c r="B12413" s="185" t="str">
        <f>IF(OR('RRP data input'!B12414="",'RRP data input'!B12414=0),"",'RRP data input'!B12414)</f>
        <v/>
      </c>
      <c r="C12413" s="174" t="str">
        <f>IF('RRP data input'!C12414=0,"",'RRP data input'!C12414)</f>
        <v/>
      </c>
      <c r="D12413" s="174" t="str">
        <f>IF('RRP data input'!D12414=0,"",'RRP data input'!D12414)</f>
        <v/>
      </c>
      <c r="E12413" s="174" t="str">
        <f>IFERROR(VLOOKUP(C12413,Mappings!$B$13:$E$31,4,FALSE),"")</f>
        <v/>
      </c>
      <c r="F12413" s="219">
        <f>SUM('RRP data input'!E12414:L12414)</f>
        <v>0</v>
      </c>
      <c r="G12413" s="219">
        <f>SUM('RRP data input'!E12414:P12414)</f>
        <v>0</v>
      </c>
      <c r="H12413" s="143" t="str">
        <f t="shared" si="195"/>
        <v/>
      </c>
    </row>
    <row r="12414" spans="2:8" customFormat="1">
      <c r="B12414" s="185" t="str">
        <f>IF(OR('RRP data input'!B12415="",'RRP data input'!B12415=0),"",'RRP data input'!B12415)</f>
        <v/>
      </c>
      <c r="C12414" s="174" t="str">
        <f>IF('RRP data input'!C12415=0,"",'RRP data input'!C12415)</f>
        <v/>
      </c>
      <c r="D12414" s="174" t="str">
        <f>IF('RRP data input'!D12415=0,"",'RRP data input'!D12415)</f>
        <v/>
      </c>
      <c r="E12414" s="174" t="str">
        <f>IFERROR(VLOOKUP(C12414,Mappings!$B$13:$E$31,4,FALSE),"")</f>
        <v/>
      </c>
      <c r="F12414" s="219">
        <f>SUM('RRP data input'!E12415:L12415)</f>
        <v>0</v>
      </c>
      <c r="G12414" s="219">
        <f>SUM('RRP data input'!E12415:P12415)</f>
        <v>0</v>
      </c>
      <c r="H12414" s="143" t="str">
        <f t="shared" si="195"/>
        <v/>
      </c>
    </row>
    <row r="12415" spans="2:8" customFormat="1">
      <c r="B12415" s="185" t="str">
        <f>IF(OR('RRP data input'!B12416="",'RRP data input'!B12416=0),"",'RRP data input'!B12416)</f>
        <v/>
      </c>
      <c r="C12415" s="174" t="str">
        <f>IF('RRP data input'!C12416=0,"",'RRP data input'!C12416)</f>
        <v/>
      </c>
      <c r="D12415" s="174" t="str">
        <f>IF('RRP data input'!D12416=0,"",'RRP data input'!D12416)</f>
        <v/>
      </c>
      <c r="E12415" s="174" t="str">
        <f>IFERROR(VLOOKUP(C12415,Mappings!$B$13:$E$31,4,FALSE),"")</f>
        <v/>
      </c>
      <c r="F12415" s="219">
        <f>SUM('RRP data input'!E12416:L12416)</f>
        <v>0</v>
      </c>
      <c r="G12415" s="219">
        <f>SUM('RRP data input'!E12416:P12416)</f>
        <v>0</v>
      </c>
      <c r="H12415" s="143" t="str">
        <f t="shared" si="195"/>
        <v/>
      </c>
    </row>
    <row r="12416" spans="2:8" customFormat="1">
      <c r="B12416" s="185" t="str">
        <f>IF(OR('RRP data input'!B12417="",'RRP data input'!B12417=0),"",'RRP data input'!B12417)</f>
        <v/>
      </c>
      <c r="C12416" s="174" t="str">
        <f>IF('RRP data input'!C12417=0,"",'RRP data input'!C12417)</f>
        <v/>
      </c>
      <c r="D12416" s="174" t="str">
        <f>IF('RRP data input'!D12417=0,"",'RRP data input'!D12417)</f>
        <v/>
      </c>
      <c r="E12416" s="174" t="str">
        <f>IFERROR(VLOOKUP(C12416,Mappings!$B$13:$E$31,4,FALSE),"")</f>
        <v/>
      </c>
      <c r="F12416" s="219">
        <f>SUM('RRP data input'!E12417:L12417)</f>
        <v>0</v>
      </c>
      <c r="G12416" s="219">
        <f>SUM('RRP data input'!E12417:P12417)</f>
        <v>0</v>
      </c>
      <c r="H12416" s="143" t="str">
        <f t="shared" si="195"/>
        <v/>
      </c>
    </row>
    <row r="12417" spans="2:8" customFormat="1">
      <c r="B12417" s="185" t="str">
        <f>IF(OR('RRP data input'!B12418="",'RRP data input'!B12418=0),"",'RRP data input'!B12418)</f>
        <v/>
      </c>
      <c r="C12417" s="174" t="str">
        <f>IF('RRP data input'!C12418=0,"",'RRP data input'!C12418)</f>
        <v/>
      </c>
      <c r="D12417" s="174" t="str">
        <f>IF('RRP data input'!D12418=0,"",'RRP data input'!D12418)</f>
        <v/>
      </c>
      <c r="E12417" s="174" t="str">
        <f>IFERROR(VLOOKUP(C12417,Mappings!$B$13:$E$31,4,FALSE),"")</f>
        <v/>
      </c>
      <c r="F12417" s="219">
        <f>SUM('RRP data input'!E12418:L12418)</f>
        <v>0</v>
      </c>
      <c r="G12417" s="219">
        <f>SUM('RRP data input'!E12418:P12418)</f>
        <v>0</v>
      </c>
      <c r="H12417" s="143" t="str">
        <f t="shared" si="195"/>
        <v/>
      </c>
    </row>
    <row r="12418" spans="2:8" customFormat="1">
      <c r="B12418" s="185" t="str">
        <f>IF(OR('RRP data input'!B12419="",'RRP data input'!B12419=0),"",'RRP data input'!B12419)</f>
        <v/>
      </c>
      <c r="C12418" s="174" t="str">
        <f>IF('RRP data input'!C12419=0,"",'RRP data input'!C12419)</f>
        <v/>
      </c>
      <c r="D12418" s="174" t="str">
        <f>IF('RRP data input'!D12419=0,"",'RRP data input'!D12419)</f>
        <v/>
      </c>
      <c r="E12418" s="174" t="str">
        <f>IFERROR(VLOOKUP(C12418,Mappings!$B$13:$E$31,4,FALSE),"")</f>
        <v/>
      </c>
      <c r="F12418" s="219">
        <f>SUM('RRP data input'!E12419:L12419)</f>
        <v>0</v>
      </c>
      <c r="G12418" s="219">
        <f>SUM('RRP data input'!E12419:P12419)</f>
        <v>0</v>
      </c>
      <c r="H12418" s="143" t="str">
        <f t="shared" si="195"/>
        <v/>
      </c>
    </row>
    <row r="12419" spans="2:8" customFormat="1">
      <c r="B12419" s="185" t="str">
        <f>IF(OR('RRP data input'!B12420="",'RRP data input'!B12420=0),"",'RRP data input'!B12420)</f>
        <v/>
      </c>
      <c r="C12419" s="174" t="str">
        <f>IF('RRP data input'!C12420=0,"",'RRP data input'!C12420)</f>
        <v/>
      </c>
      <c r="D12419" s="174" t="str">
        <f>IF('RRP data input'!D12420=0,"",'RRP data input'!D12420)</f>
        <v/>
      </c>
      <c r="E12419" s="174" t="str">
        <f>IFERROR(VLOOKUP(C12419,Mappings!$B$13:$E$31,4,FALSE),"")</f>
        <v/>
      </c>
      <c r="F12419" s="219">
        <f>SUM('RRP data input'!E12420:L12420)</f>
        <v>0</v>
      </c>
      <c r="G12419" s="219">
        <f>SUM('RRP data input'!E12420:P12420)</f>
        <v>0</v>
      </c>
      <c r="H12419" s="143" t="str">
        <f t="shared" si="195"/>
        <v/>
      </c>
    </row>
    <row r="12420" spans="2:8" customFormat="1">
      <c r="B12420" s="185" t="str">
        <f>IF(OR('RRP data input'!B12421="",'RRP data input'!B12421=0),"",'RRP data input'!B12421)</f>
        <v/>
      </c>
      <c r="C12420" s="174" t="str">
        <f>IF('RRP data input'!C12421=0,"",'RRP data input'!C12421)</f>
        <v/>
      </c>
      <c r="D12420" s="174" t="str">
        <f>IF('RRP data input'!D12421=0,"",'RRP data input'!D12421)</f>
        <v/>
      </c>
      <c r="E12420" s="174" t="str">
        <f>IFERROR(VLOOKUP(C12420,Mappings!$B$13:$E$31,4,FALSE),"")</f>
        <v/>
      </c>
      <c r="F12420" s="219">
        <f>SUM('RRP data input'!E12421:L12421)</f>
        <v>0</v>
      </c>
      <c r="G12420" s="219">
        <f>SUM('RRP data input'!E12421:P12421)</f>
        <v>0</v>
      </c>
      <c r="H12420" s="143" t="str">
        <f t="shared" si="195"/>
        <v/>
      </c>
    </row>
    <row r="12421" spans="2:8" customFormat="1">
      <c r="B12421" s="185" t="str">
        <f>IF(OR('RRP data input'!B12422="",'RRP data input'!B12422=0),"",'RRP data input'!B12422)</f>
        <v/>
      </c>
      <c r="C12421" s="174" t="str">
        <f>IF('RRP data input'!C12422=0,"",'RRP data input'!C12422)</f>
        <v/>
      </c>
      <c r="D12421" s="174" t="str">
        <f>IF('RRP data input'!D12422=0,"",'RRP data input'!D12422)</f>
        <v/>
      </c>
      <c r="E12421" s="174" t="str">
        <f>IFERROR(VLOOKUP(C12421,Mappings!$B$13:$E$31,4,FALSE),"")</f>
        <v/>
      </c>
      <c r="F12421" s="219">
        <f>SUM('RRP data input'!E12422:L12422)</f>
        <v>0</v>
      </c>
      <c r="G12421" s="219">
        <f>SUM('RRP data input'!E12422:P12422)</f>
        <v>0</v>
      </c>
      <c r="H12421" s="143" t="str">
        <f t="shared" si="195"/>
        <v/>
      </c>
    </row>
    <row r="12422" spans="2:8" customFormat="1">
      <c r="B12422" s="185" t="str">
        <f>IF(OR('RRP data input'!B12423="",'RRP data input'!B12423=0),"",'RRP data input'!B12423)</f>
        <v/>
      </c>
      <c r="C12422" s="174" t="str">
        <f>IF('RRP data input'!C12423=0,"",'RRP data input'!C12423)</f>
        <v/>
      </c>
      <c r="D12422" s="174" t="str">
        <f>IF('RRP data input'!D12423=0,"",'RRP data input'!D12423)</f>
        <v/>
      </c>
      <c r="E12422" s="174" t="str">
        <f>IFERROR(VLOOKUP(C12422,Mappings!$B$13:$E$31,4,FALSE),"")</f>
        <v/>
      </c>
      <c r="F12422" s="219">
        <f>SUM('RRP data input'!E12423:L12423)</f>
        <v>0</v>
      </c>
      <c r="G12422" s="219">
        <f>SUM('RRP data input'!E12423:P12423)</f>
        <v>0</v>
      </c>
      <c r="H12422" s="143" t="str">
        <f t="shared" si="195"/>
        <v/>
      </c>
    </row>
    <row r="12423" spans="2:8" customFormat="1">
      <c r="B12423" s="185" t="str">
        <f>IF(OR('RRP data input'!B12424="",'RRP data input'!B12424=0),"",'RRP data input'!B12424)</f>
        <v/>
      </c>
      <c r="C12423" s="174" t="str">
        <f>IF('RRP data input'!C12424=0,"",'RRP data input'!C12424)</f>
        <v/>
      </c>
      <c r="D12423" s="174" t="str">
        <f>IF('RRP data input'!D12424=0,"",'RRP data input'!D12424)</f>
        <v/>
      </c>
      <c r="E12423" s="174" t="str">
        <f>IFERROR(VLOOKUP(C12423,Mappings!$B$13:$E$31,4,FALSE),"")</f>
        <v/>
      </c>
      <c r="F12423" s="219">
        <f>SUM('RRP data input'!E12424:L12424)</f>
        <v>0</v>
      </c>
      <c r="G12423" s="219">
        <f>SUM('RRP data input'!E12424:P12424)</f>
        <v>0</v>
      </c>
      <c r="H12423" s="143" t="str">
        <f t="shared" si="195"/>
        <v/>
      </c>
    </row>
    <row r="12424" spans="2:8" customFormat="1">
      <c r="B12424" s="185" t="str">
        <f>IF(OR('RRP data input'!B12425="",'RRP data input'!B12425=0),"",'RRP data input'!B12425)</f>
        <v/>
      </c>
      <c r="C12424" s="174" t="str">
        <f>IF('RRP data input'!C12425=0,"",'RRP data input'!C12425)</f>
        <v/>
      </c>
      <c r="D12424" s="174" t="str">
        <f>IF('RRP data input'!D12425=0,"",'RRP data input'!D12425)</f>
        <v/>
      </c>
      <c r="E12424" s="174" t="str">
        <f>IFERROR(VLOOKUP(C12424,Mappings!$B$13:$E$31,4,FALSE),"")</f>
        <v/>
      </c>
      <c r="F12424" s="219">
        <f>SUM('RRP data input'!E12425:L12425)</f>
        <v>0</v>
      </c>
      <c r="G12424" s="219">
        <f>SUM('RRP data input'!E12425:P12425)</f>
        <v>0</v>
      </c>
      <c r="H12424" s="143" t="str">
        <f t="shared" si="195"/>
        <v/>
      </c>
    </row>
    <row r="12425" spans="2:8" customFormat="1">
      <c r="B12425" s="185" t="str">
        <f>IF(OR('RRP data input'!B12426="",'RRP data input'!B12426=0),"",'RRP data input'!B12426)</f>
        <v/>
      </c>
      <c r="C12425" s="174" t="str">
        <f>IF('RRP data input'!C12426=0,"",'RRP data input'!C12426)</f>
        <v/>
      </c>
      <c r="D12425" s="174" t="str">
        <f>IF('RRP data input'!D12426=0,"",'RRP data input'!D12426)</f>
        <v/>
      </c>
      <c r="E12425" s="174" t="str">
        <f>IFERROR(VLOOKUP(C12425,Mappings!$B$13:$E$31,4,FALSE),"")</f>
        <v/>
      </c>
      <c r="F12425" s="219">
        <f>SUM('RRP data input'!E12426:L12426)</f>
        <v>0</v>
      </c>
      <c r="G12425" s="219">
        <f>SUM('RRP data input'!E12426:P12426)</f>
        <v>0</v>
      </c>
      <c r="H12425" s="143" t="str">
        <f t="shared" si="195"/>
        <v/>
      </c>
    </row>
    <row r="12426" spans="2:8" customFormat="1">
      <c r="B12426" s="185" t="str">
        <f>IF(OR('RRP data input'!B12427="",'RRP data input'!B12427=0),"",'RRP data input'!B12427)</f>
        <v/>
      </c>
      <c r="C12426" s="174" t="str">
        <f>IF('RRP data input'!C12427=0,"",'RRP data input'!C12427)</f>
        <v/>
      </c>
      <c r="D12426" s="174" t="str">
        <f>IF('RRP data input'!D12427=0,"",'RRP data input'!D12427)</f>
        <v/>
      </c>
      <c r="E12426" s="174" t="str">
        <f>IFERROR(VLOOKUP(C12426,Mappings!$B$13:$E$31,4,FALSE),"")</f>
        <v/>
      </c>
      <c r="F12426" s="219">
        <f>SUM('RRP data input'!E12427:L12427)</f>
        <v>0</v>
      </c>
      <c r="G12426" s="219">
        <f>SUM('RRP data input'!E12427:P12427)</f>
        <v>0</v>
      </c>
      <c r="H12426" s="143" t="str">
        <f t="shared" si="195"/>
        <v/>
      </c>
    </row>
    <row r="12427" spans="2:8" customFormat="1">
      <c r="B12427" s="185" t="str">
        <f>IF(OR('RRP data input'!B12428="",'RRP data input'!B12428=0),"",'RRP data input'!B12428)</f>
        <v/>
      </c>
      <c r="C12427" s="174" t="str">
        <f>IF('RRP data input'!C12428=0,"",'RRP data input'!C12428)</f>
        <v/>
      </c>
      <c r="D12427" s="174" t="str">
        <f>IF('RRP data input'!D12428=0,"",'RRP data input'!D12428)</f>
        <v/>
      </c>
      <c r="E12427" s="174" t="str">
        <f>IFERROR(VLOOKUP(C12427,Mappings!$B$13:$E$31,4,FALSE),"")</f>
        <v/>
      </c>
      <c r="F12427" s="219">
        <f>SUM('RRP data input'!E12428:L12428)</f>
        <v>0</v>
      </c>
      <c r="G12427" s="219">
        <f>SUM('RRP data input'!E12428:P12428)</f>
        <v>0</v>
      </c>
      <c r="H12427" s="143" t="str">
        <f t="shared" si="195"/>
        <v/>
      </c>
    </row>
    <row r="12428" spans="2:8" customFormat="1">
      <c r="B12428" s="185" t="str">
        <f>IF(OR('RRP data input'!B12429="",'RRP data input'!B12429=0),"",'RRP data input'!B12429)</f>
        <v/>
      </c>
      <c r="C12428" s="174" t="str">
        <f>IF('RRP data input'!C12429=0,"",'RRP data input'!C12429)</f>
        <v/>
      </c>
      <c r="D12428" s="174" t="str">
        <f>IF('RRP data input'!D12429=0,"",'RRP data input'!D12429)</f>
        <v/>
      </c>
      <c r="E12428" s="174" t="str">
        <f>IFERROR(VLOOKUP(C12428,Mappings!$B$13:$E$31,4,FALSE),"")</f>
        <v/>
      </c>
      <c r="F12428" s="219">
        <f>SUM('RRP data input'!E12429:L12429)</f>
        <v>0</v>
      </c>
      <c r="G12428" s="219">
        <f>SUM('RRP data input'!E12429:P12429)</f>
        <v>0</v>
      </c>
      <c r="H12428" s="143" t="str">
        <f t="shared" si="195"/>
        <v/>
      </c>
    </row>
    <row r="12429" spans="2:8" customFormat="1">
      <c r="B12429" s="185" t="str">
        <f>IF(OR('RRP data input'!B12430="",'RRP data input'!B12430=0),"",'RRP data input'!B12430)</f>
        <v/>
      </c>
      <c r="C12429" s="174" t="str">
        <f>IF('RRP data input'!C12430=0,"",'RRP data input'!C12430)</f>
        <v/>
      </c>
      <c r="D12429" s="174" t="str">
        <f>IF('RRP data input'!D12430=0,"",'RRP data input'!D12430)</f>
        <v/>
      </c>
      <c r="E12429" s="174" t="str">
        <f>IFERROR(VLOOKUP(C12429,Mappings!$B$13:$E$31,4,FALSE),"")</f>
        <v/>
      </c>
      <c r="F12429" s="219">
        <f>SUM('RRP data input'!E12430:L12430)</f>
        <v>0</v>
      </c>
      <c r="G12429" s="219">
        <f>SUM('RRP data input'!E12430:P12430)</f>
        <v>0</v>
      </c>
      <c r="H12429" s="143" t="str">
        <f t="shared" si="195"/>
        <v/>
      </c>
    </row>
    <row r="12430" spans="2:8" customFormat="1">
      <c r="B12430" s="185" t="str">
        <f>IF(OR('RRP data input'!B12431="",'RRP data input'!B12431=0),"",'RRP data input'!B12431)</f>
        <v/>
      </c>
      <c r="C12430" s="174" t="str">
        <f>IF('RRP data input'!C12431=0,"",'RRP data input'!C12431)</f>
        <v/>
      </c>
      <c r="D12430" s="174" t="str">
        <f>IF('RRP data input'!D12431=0,"",'RRP data input'!D12431)</f>
        <v/>
      </c>
      <c r="E12430" s="174" t="str">
        <f>IFERROR(VLOOKUP(C12430,Mappings!$B$13:$E$31,4,FALSE),"")</f>
        <v/>
      </c>
      <c r="F12430" s="219">
        <f>SUM('RRP data input'!E12431:L12431)</f>
        <v>0</v>
      </c>
      <c r="G12430" s="219">
        <f>SUM('RRP data input'!E12431:P12431)</f>
        <v>0</v>
      </c>
      <c r="H12430" s="143" t="str">
        <f t="shared" si="195"/>
        <v/>
      </c>
    </row>
    <row r="12431" spans="2:8" customFormat="1">
      <c r="B12431" s="185" t="str">
        <f>IF(OR('RRP data input'!B12432="",'RRP data input'!B12432=0),"",'RRP data input'!B12432)</f>
        <v/>
      </c>
      <c r="C12431" s="174" t="str">
        <f>IF('RRP data input'!C12432=0,"",'RRP data input'!C12432)</f>
        <v/>
      </c>
      <c r="D12431" s="174" t="str">
        <f>IF('RRP data input'!D12432=0,"",'RRP data input'!D12432)</f>
        <v/>
      </c>
      <c r="E12431" s="174" t="str">
        <f>IFERROR(VLOOKUP(C12431,Mappings!$B$13:$E$31,4,FALSE),"")</f>
        <v/>
      </c>
      <c r="F12431" s="219">
        <f>SUM('RRP data input'!E12432:L12432)</f>
        <v>0</v>
      </c>
      <c r="G12431" s="219">
        <f>SUM('RRP data input'!E12432:P12432)</f>
        <v>0</v>
      </c>
      <c r="H12431" s="143" t="str">
        <f t="shared" si="195"/>
        <v/>
      </c>
    </row>
    <row r="12432" spans="2:8" customFormat="1">
      <c r="B12432" s="185" t="str">
        <f>IF(OR('RRP data input'!B12433="",'RRP data input'!B12433=0),"",'RRP data input'!B12433)</f>
        <v/>
      </c>
      <c r="C12432" s="174" t="str">
        <f>IF('RRP data input'!C12433=0,"",'RRP data input'!C12433)</f>
        <v/>
      </c>
      <c r="D12432" s="174" t="str">
        <f>IF('RRP data input'!D12433=0,"",'RRP data input'!D12433)</f>
        <v/>
      </c>
      <c r="E12432" s="174" t="str">
        <f>IFERROR(VLOOKUP(C12432,Mappings!$B$13:$E$31,4,FALSE),"")</f>
        <v/>
      </c>
      <c r="F12432" s="219">
        <f>SUM('RRP data input'!E12433:L12433)</f>
        <v>0</v>
      </c>
      <c r="G12432" s="219">
        <f>SUM('RRP data input'!E12433:P12433)</f>
        <v>0</v>
      </c>
      <c r="H12432" s="143" t="str">
        <f t="shared" si="195"/>
        <v/>
      </c>
    </row>
    <row r="12433" spans="2:8" customFormat="1">
      <c r="B12433" s="185" t="str">
        <f>IF(OR('RRP data input'!B12434="",'RRP data input'!B12434=0),"",'RRP data input'!B12434)</f>
        <v/>
      </c>
      <c r="C12433" s="174" t="str">
        <f>IF('RRP data input'!C12434=0,"",'RRP data input'!C12434)</f>
        <v/>
      </c>
      <c r="D12433" s="174" t="str">
        <f>IF('RRP data input'!D12434=0,"",'RRP data input'!D12434)</f>
        <v/>
      </c>
      <c r="E12433" s="174" t="str">
        <f>IFERROR(VLOOKUP(C12433,Mappings!$B$13:$E$31,4,FALSE),"")</f>
        <v/>
      </c>
      <c r="F12433" s="219">
        <f>SUM('RRP data input'!E12434:L12434)</f>
        <v>0</v>
      </c>
      <c r="G12433" s="219">
        <f>SUM('RRP data input'!E12434:P12434)</f>
        <v>0</v>
      </c>
      <c r="H12433" s="143" t="str">
        <f t="shared" ref="H12433:H12496" si="196">IF(OR(C12433="LVSSA",C12433="LVSSB",C12433="LVAL"),"LV",C12433)</f>
        <v/>
      </c>
    </row>
    <row r="12434" spans="2:8" customFormat="1">
      <c r="B12434" s="185" t="str">
        <f>IF(OR('RRP data input'!B12435="",'RRP data input'!B12435=0),"",'RRP data input'!B12435)</f>
        <v/>
      </c>
      <c r="C12434" s="174" t="str">
        <f>IF('RRP data input'!C12435=0,"",'RRP data input'!C12435)</f>
        <v/>
      </c>
      <c r="D12434" s="174" t="str">
        <f>IF('RRP data input'!D12435=0,"",'RRP data input'!D12435)</f>
        <v/>
      </c>
      <c r="E12434" s="174" t="str">
        <f>IFERROR(VLOOKUP(C12434,Mappings!$B$13:$E$31,4,FALSE),"")</f>
        <v/>
      </c>
      <c r="F12434" s="219">
        <f>SUM('RRP data input'!E12435:L12435)</f>
        <v>0</v>
      </c>
      <c r="G12434" s="219">
        <f>SUM('RRP data input'!E12435:P12435)</f>
        <v>0</v>
      </c>
      <c r="H12434" s="143" t="str">
        <f t="shared" si="196"/>
        <v/>
      </c>
    </row>
    <row r="12435" spans="2:8" customFormat="1">
      <c r="B12435" s="185" t="str">
        <f>IF(OR('RRP data input'!B12436="",'RRP data input'!B12436=0),"",'RRP data input'!B12436)</f>
        <v/>
      </c>
      <c r="C12435" s="174" t="str">
        <f>IF('RRP data input'!C12436=0,"",'RRP data input'!C12436)</f>
        <v/>
      </c>
      <c r="D12435" s="174" t="str">
        <f>IF('RRP data input'!D12436=0,"",'RRP data input'!D12436)</f>
        <v/>
      </c>
      <c r="E12435" s="174" t="str">
        <f>IFERROR(VLOOKUP(C12435,Mappings!$B$13:$E$31,4,FALSE),"")</f>
        <v/>
      </c>
      <c r="F12435" s="219">
        <f>SUM('RRP data input'!E12436:L12436)</f>
        <v>0</v>
      </c>
      <c r="G12435" s="219">
        <f>SUM('RRP data input'!E12436:P12436)</f>
        <v>0</v>
      </c>
      <c r="H12435" s="143" t="str">
        <f t="shared" si="196"/>
        <v/>
      </c>
    </row>
    <row r="12436" spans="2:8" customFormat="1">
      <c r="B12436" s="185" t="str">
        <f>IF(OR('RRP data input'!B12437="",'RRP data input'!B12437=0),"",'RRP data input'!B12437)</f>
        <v/>
      </c>
      <c r="C12436" s="174" t="str">
        <f>IF('RRP data input'!C12437=0,"",'RRP data input'!C12437)</f>
        <v/>
      </c>
      <c r="D12436" s="174" t="str">
        <f>IF('RRP data input'!D12437=0,"",'RRP data input'!D12437)</f>
        <v/>
      </c>
      <c r="E12436" s="174" t="str">
        <f>IFERROR(VLOOKUP(C12436,Mappings!$B$13:$E$31,4,FALSE),"")</f>
        <v/>
      </c>
      <c r="F12436" s="219">
        <f>SUM('RRP data input'!E12437:L12437)</f>
        <v>0</v>
      </c>
      <c r="G12436" s="219">
        <f>SUM('RRP data input'!E12437:P12437)</f>
        <v>0</v>
      </c>
      <c r="H12436" s="143" t="str">
        <f t="shared" si="196"/>
        <v/>
      </c>
    </row>
    <row r="12437" spans="2:8" customFormat="1">
      <c r="B12437" s="185" t="str">
        <f>IF(OR('RRP data input'!B12438="",'RRP data input'!B12438=0),"",'RRP data input'!B12438)</f>
        <v/>
      </c>
      <c r="C12437" s="174" t="str">
        <f>IF('RRP data input'!C12438=0,"",'RRP data input'!C12438)</f>
        <v/>
      </c>
      <c r="D12437" s="174" t="str">
        <f>IF('RRP data input'!D12438=0,"",'RRP data input'!D12438)</f>
        <v/>
      </c>
      <c r="E12437" s="174" t="str">
        <f>IFERROR(VLOOKUP(C12437,Mappings!$B$13:$E$31,4,FALSE),"")</f>
        <v/>
      </c>
      <c r="F12437" s="219">
        <f>SUM('RRP data input'!E12438:L12438)</f>
        <v>0</v>
      </c>
      <c r="G12437" s="219">
        <f>SUM('RRP data input'!E12438:P12438)</f>
        <v>0</v>
      </c>
      <c r="H12437" s="143" t="str">
        <f t="shared" si="196"/>
        <v/>
      </c>
    </row>
    <row r="12438" spans="2:8" customFormat="1">
      <c r="B12438" s="185" t="str">
        <f>IF(OR('RRP data input'!B12439="",'RRP data input'!B12439=0),"",'RRP data input'!B12439)</f>
        <v/>
      </c>
      <c r="C12438" s="174" t="str">
        <f>IF('RRP data input'!C12439=0,"",'RRP data input'!C12439)</f>
        <v/>
      </c>
      <c r="D12438" s="174" t="str">
        <f>IF('RRP data input'!D12439=0,"",'RRP data input'!D12439)</f>
        <v/>
      </c>
      <c r="E12438" s="174" t="str">
        <f>IFERROR(VLOOKUP(C12438,Mappings!$B$13:$E$31,4,FALSE),"")</f>
        <v/>
      </c>
      <c r="F12438" s="219">
        <f>SUM('RRP data input'!E12439:L12439)</f>
        <v>0</v>
      </c>
      <c r="G12438" s="219">
        <f>SUM('RRP data input'!E12439:P12439)</f>
        <v>0</v>
      </c>
      <c r="H12438" s="143" t="str">
        <f t="shared" si="196"/>
        <v/>
      </c>
    </row>
    <row r="12439" spans="2:8" customFormat="1">
      <c r="B12439" s="185" t="str">
        <f>IF(OR('RRP data input'!B12440="",'RRP data input'!B12440=0),"",'RRP data input'!B12440)</f>
        <v/>
      </c>
      <c r="C12439" s="174" t="str">
        <f>IF('RRP data input'!C12440=0,"",'RRP data input'!C12440)</f>
        <v/>
      </c>
      <c r="D12439" s="174" t="str">
        <f>IF('RRP data input'!D12440=0,"",'RRP data input'!D12440)</f>
        <v/>
      </c>
      <c r="E12439" s="174" t="str">
        <f>IFERROR(VLOOKUP(C12439,Mappings!$B$13:$E$31,4,FALSE),"")</f>
        <v/>
      </c>
      <c r="F12439" s="219">
        <f>SUM('RRP data input'!E12440:L12440)</f>
        <v>0</v>
      </c>
      <c r="G12439" s="219">
        <f>SUM('RRP data input'!E12440:P12440)</f>
        <v>0</v>
      </c>
      <c r="H12439" s="143" t="str">
        <f t="shared" si="196"/>
        <v/>
      </c>
    </row>
    <row r="12440" spans="2:8" customFormat="1">
      <c r="B12440" s="185" t="str">
        <f>IF(OR('RRP data input'!B12441="",'RRP data input'!B12441=0),"",'RRP data input'!B12441)</f>
        <v/>
      </c>
      <c r="C12440" s="174" t="str">
        <f>IF('RRP data input'!C12441=0,"",'RRP data input'!C12441)</f>
        <v/>
      </c>
      <c r="D12440" s="174" t="str">
        <f>IF('RRP data input'!D12441=0,"",'RRP data input'!D12441)</f>
        <v/>
      </c>
      <c r="E12440" s="174" t="str">
        <f>IFERROR(VLOOKUP(C12440,Mappings!$B$13:$E$31,4,FALSE),"")</f>
        <v/>
      </c>
      <c r="F12440" s="219">
        <f>SUM('RRP data input'!E12441:L12441)</f>
        <v>0</v>
      </c>
      <c r="G12440" s="219">
        <f>SUM('RRP data input'!E12441:P12441)</f>
        <v>0</v>
      </c>
      <c r="H12440" s="143" t="str">
        <f t="shared" si="196"/>
        <v/>
      </c>
    </row>
    <row r="12441" spans="2:8" customFormat="1">
      <c r="B12441" s="185" t="str">
        <f>IF(OR('RRP data input'!B12442="",'RRP data input'!B12442=0),"",'RRP data input'!B12442)</f>
        <v/>
      </c>
      <c r="C12441" s="174" t="str">
        <f>IF('RRP data input'!C12442=0,"",'RRP data input'!C12442)</f>
        <v/>
      </c>
      <c r="D12441" s="174" t="str">
        <f>IF('RRP data input'!D12442=0,"",'RRP data input'!D12442)</f>
        <v/>
      </c>
      <c r="E12441" s="174" t="str">
        <f>IFERROR(VLOOKUP(C12441,Mappings!$B$13:$E$31,4,FALSE),"")</f>
        <v/>
      </c>
      <c r="F12441" s="219">
        <f>SUM('RRP data input'!E12442:L12442)</f>
        <v>0</v>
      </c>
      <c r="G12441" s="219">
        <f>SUM('RRP data input'!E12442:P12442)</f>
        <v>0</v>
      </c>
      <c r="H12441" s="143" t="str">
        <f t="shared" si="196"/>
        <v/>
      </c>
    </row>
    <row r="12442" spans="2:8" customFormat="1">
      <c r="B12442" s="185" t="str">
        <f>IF(OR('RRP data input'!B12443="",'RRP data input'!B12443=0),"",'RRP data input'!B12443)</f>
        <v/>
      </c>
      <c r="C12442" s="174" t="str">
        <f>IF('RRP data input'!C12443=0,"",'RRP data input'!C12443)</f>
        <v/>
      </c>
      <c r="D12442" s="174" t="str">
        <f>IF('RRP data input'!D12443=0,"",'RRP data input'!D12443)</f>
        <v/>
      </c>
      <c r="E12442" s="174" t="str">
        <f>IFERROR(VLOOKUP(C12442,Mappings!$B$13:$E$31,4,FALSE),"")</f>
        <v/>
      </c>
      <c r="F12442" s="219">
        <f>SUM('RRP data input'!E12443:L12443)</f>
        <v>0</v>
      </c>
      <c r="G12442" s="219">
        <f>SUM('RRP data input'!E12443:P12443)</f>
        <v>0</v>
      </c>
      <c r="H12442" s="143" t="str">
        <f t="shared" si="196"/>
        <v/>
      </c>
    </row>
    <row r="12443" spans="2:8" customFormat="1">
      <c r="B12443" s="185" t="str">
        <f>IF(OR('RRP data input'!B12444="",'RRP data input'!B12444=0),"",'RRP data input'!B12444)</f>
        <v/>
      </c>
      <c r="C12443" s="174" t="str">
        <f>IF('RRP data input'!C12444=0,"",'RRP data input'!C12444)</f>
        <v/>
      </c>
      <c r="D12443" s="174" t="str">
        <f>IF('RRP data input'!D12444=0,"",'RRP data input'!D12444)</f>
        <v/>
      </c>
      <c r="E12443" s="174" t="str">
        <f>IFERROR(VLOOKUP(C12443,Mappings!$B$13:$E$31,4,FALSE),"")</f>
        <v/>
      </c>
      <c r="F12443" s="219">
        <f>SUM('RRP data input'!E12444:L12444)</f>
        <v>0</v>
      </c>
      <c r="G12443" s="219">
        <f>SUM('RRP data input'!E12444:P12444)</f>
        <v>0</v>
      </c>
      <c r="H12443" s="143" t="str">
        <f t="shared" si="196"/>
        <v/>
      </c>
    </row>
    <row r="12444" spans="2:8" customFormat="1">
      <c r="B12444" s="185" t="str">
        <f>IF(OR('RRP data input'!B12445="",'RRP data input'!B12445=0),"",'RRP data input'!B12445)</f>
        <v/>
      </c>
      <c r="C12444" s="174" t="str">
        <f>IF('RRP data input'!C12445=0,"",'RRP data input'!C12445)</f>
        <v/>
      </c>
      <c r="D12444" s="174" t="str">
        <f>IF('RRP data input'!D12445=0,"",'RRP data input'!D12445)</f>
        <v/>
      </c>
      <c r="E12444" s="174" t="str">
        <f>IFERROR(VLOOKUP(C12444,Mappings!$B$13:$E$31,4,FALSE),"")</f>
        <v/>
      </c>
      <c r="F12444" s="219">
        <f>SUM('RRP data input'!E12445:L12445)</f>
        <v>0</v>
      </c>
      <c r="G12444" s="219">
        <f>SUM('RRP data input'!E12445:P12445)</f>
        <v>0</v>
      </c>
      <c r="H12444" s="143" t="str">
        <f t="shared" si="196"/>
        <v/>
      </c>
    </row>
    <row r="12445" spans="2:8" customFormat="1">
      <c r="B12445" s="185" t="str">
        <f>IF(OR('RRP data input'!B12446="",'RRP data input'!B12446=0),"",'RRP data input'!B12446)</f>
        <v/>
      </c>
      <c r="C12445" s="174" t="str">
        <f>IF('RRP data input'!C12446=0,"",'RRP data input'!C12446)</f>
        <v/>
      </c>
      <c r="D12445" s="174" t="str">
        <f>IF('RRP data input'!D12446=0,"",'RRP data input'!D12446)</f>
        <v/>
      </c>
      <c r="E12445" s="174" t="str">
        <f>IFERROR(VLOOKUP(C12445,Mappings!$B$13:$E$31,4,FALSE),"")</f>
        <v/>
      </c>
      <c r="F12445" s="219">
        <f>SUM('RRP data input'!E12446:L12446)</f>
        <v>0</v>
      </c>
      <c r="G12445" s="219">
        <f>SUM('RRP data input'!E12446:P12446)</f>
        <v>0</v>
      </c>
      <c r="H12445" s="143" t="str">
        <f t="shared" si="196"/>
        <v/>
      </c>
    </row>
    <row r="12446" spans="2:8" customFormat="1">
      <c r="B12446" s="185" t="str">
        <f>IF(OR('RRP data input'!B12447="",'RRP data input'!B12447=0),"",'RRP data input'!B12447)</f>
        <v/>
      </c>
      <c r="C12446" s="174" t="str">
        <f>IF('RRP data input'!C12447=0,"",'RRP data input'!C12447)</f>
        <v/>
      </c>
      <c r="D12446" s="174" t="str">
        <f>IF('RRP data input'!D12447=0,"",'RRP data input'!D12447)</f>
        <v/>
      </c>
      <c r="E12446" s="174" t="str">
        <f>IFERROR(VLOOKUP(C12446,Mappings!$B$13:$E$31,4,FALSE),"")</f>
        <v/>
      </c>
      <c r="F12446" s="219">
        <f>SUM('RRP data input'!E12447:L12447)</f>
        <v>0</v>
      </c>
      <c r="G12446" s="219">
        <f>SUM('RRP data input'!E12447:P12447)</f>
        <v>0</v>
      </c>
      <c r="H12446" s="143" t="str">
        <f t="shared" si="196"/>
        <v/>
      </c>
    </row>
    <row r="12447" spans="2:8" customFormat="1">
      <c r="B12447" s="185" t="str">
        <f>IF(OR('RRP data input'!B12448="",'RRP data input'!B12448=0),"",'RRP data input'!B12448)</f>
        <v/>
      </c>
      <c r="C12447" s="174" t="str">
        <f>IF('RRP data input'!C12448=0,"",'RRP data input'!C12448)</f>
        <v/>
      </c>
      <c r="D12447" s="174" t="str">
        <f>IF('RRP data input'!D12448=0,"",'RRP data input'!D12448)</f>
        <v/>
      </c>
      <c r="E12447" s="174" t="str">
        <f>IFERROR(VLOOKUP(C12447,Mappings!$B$13:$E$31,4,FALSE),"")</f>
        <v/>
      </c>
      <c r="F12447" s="219">
        <f>SUM('RRP data input'!E12448:L12448)</f>
        <v>0</v>
      </c>
      <c r="G12447" s="219">
        <f>SUM('RRP data input'!E12448:P12448)</f>
        <v>0</v>
      </c>
      <c r="H12447" s="143" t="str">
        <f t="shared" si="196"/>
        <v/>
      </c>
    </row>
    <row r="12448" spans="2:8" customFormat="1">
      <c r="B12448" s="185" t="str">
        <f>IF(OR('RRP data input'!B12449="",'RRP data input'!B12449=0),"",'RRP data input'!B12449)</f>
        <v/>
      </c>
      <c r="C12448" s="174" t="str">
        <f>IF('RRP data input'!C12449=0,"",'RRP data input'!C12449)</f>
        <v/>
      </c>
      <c r="D12448" s="174" t="str">
        <f>IF('RRP data input'!D12449=0,"",'RRP data input'!D12449)</f>
        <v/>
      </c>
      <c r="E12448" s="174" t="str">
        <f>IFERROR(VLOOKUP(C12448,Mappings!$B$13:$E$31,4,FALSE),"")</f>
        <v/>
      </c>
      <c r="F12448" s="219">
        <f>SUM('RRP data input'!E12449:L12449)</f>
        <v>0</v>
      </c>
      <c r="G12448" s="219">
        <f>SUM('RRP data input'!E12449:P12449)</f>
        <v>0</v>
      </c>
      <c r="H12448" s="143" t="str">
        <f t="shared" si="196"/>
        <v/>
      </c>
    </row>
    <row r="12449" spans="2:8" customFormat="1">
      <c r="B12449" s="185" t="str">
        <f>IF(OR('RRP data input'!B12450="",'RRP data input'!B12450=0),"",'RRP data input'!B12450)</f>
        <v/>
      </c>
      <c r="C12449" s="174" t="str">
        <f>IF('RRP data input'!C12450=0,"",'RRP data input'!C12450)</f>
        <v/>
      </c>
      <c r="D12449" s="174" t="str">
        <f>IF('RRP data input'!D12450=0,"",'RRP data input'!D12450)</f>
        <v/>
      </c>
      <c r="E12449" s="174" t="str">
        <f>IFERROR(VLOOKUP(C12449,Mappings!$B$13:$E$31,4,FALSE),"")</f>
        <v/>
      </c>
      <c r="F12449" s="219">
        <f>SUM('RRP data input'!E12450:L12450)</f>
        <v>0</v>
      </c>
      <c r="G12449" s="219">
        <f>SUM('RRP data input'!E12450:P12450)</f>
        <v>0</v>
      </c>
      <c r="H12449" s="143" t="str">
        <f t="shared" si="196"/>
        <v/>
      </c>
    </row>
    <row r="12450" spans="2:8" customFormat="1">
      <c r="B12450" s="185" t="str">
        <f>IF(OR('RRP data input'!B12451="",'RRP data input'!B12451=0),"",'RRP data input'!B12451)</f>
        <v/>
      </c>
      <c r="C12450" s="174" t="str">
        <f>IF('RRP data input'!C12451=0,"",'RRP data input'!C12451)</f>
        <v/>
      </c>
      <c r="D12450" s="174" t="str">
        <f>IF('RRP data input'!D12451=0,"",'RRP data input'!D12451)</f>
        <v/>
      </c>
      <c r="E12450" s="174" t="str">
        <f>IFERROR(VLOOKUP(C12450,Mappings!$B$13:$E$31,4,FALSE),"")</f>
        <v/>
      </c>
      <c r="F12450" s="219">
        <f>SUM('RRP data input'!E12451:L12451)</f>
        <v>0</v>
      </c>
      <c r="G12450" s="219">
        <f>SUM('RRP data input'!E12451:P12451)</f>
        <v>0</v>
      </c>
      <c r="H12450" s="143" t="str">
        <f t="shared" si="196"/>
        <v/>
      </c>
    </row>
    <row r="12451" spans="2:8" customFormat="1">
      <c r="B12451" s="185" t="str">
        <f>IF(OR('RRP data input'!B12452="",'RRP data input'!B12452=0),"",'RRP data input'!B12452)</f>
        <v/>
      </c>
      <c r="C12451" s="174" t="str">
        <f>IF('RRP data input'!C12452=0,"",'RRP data input'!C12452)</f>
        <v/>
      </c>
      <c r="D12451" s="174" t="str">
        <f>IF('RRP data input'!D12452=0,"",'RRP data input'!D12452)</f>
        <v/>
      </c>
      <c r="E12451" s="174" t="str">
        <f>IFERROR(VLOOKUP(C12451,Mappings!$B$13:$E$31,4,FALSE),"")</f>
        <v/>
      </c>
      <c r="F12451" s="219">
        <f>SUM('RRP data input'!E12452:L12452)</f>
        <v>0</v>
      </c>
      <c r="G12451" s="219">
        <f>SUM('RRP data input'!E12452:P12452)</f>
        <v>0</v>
      </c>
      <c r="H12451" s="143" t="str">
        <f t="shared" si="196"/>
        <v/>
      </c>
    </row>
    <row r="12452" spans="2:8" customFormat="1">
      <c r="B12452" s="185" t="str">
        <f>IF(OR('RRP data input'!B12453="",'RRP data input'!B12453=0),"",'RRP data input'!B12453)</f>
        <v/>
      </c>
      <c r="C12452" s="174" t="str">
        <f>IF('RRP data input'!C12453=0,"",'RRP data input'!C12453)</f>
        <v/>
      </c>
      <c r="D12452" s="174" t="str">
        <f>IF('RRP data input'!D12453=0,"",'RRP data input'!D12453)</f>
        <v/>
      </c>
      <c r="E12452" s="174" t="str">
        <f>IFERROR(VLOOKUP(C12452,Mappings!$B$13:$E$31,4,FALSE),"")</f>
        <v/>
      </c>
      <c r="F12452" s="219">
        <f>SUM('RRP data input'!E12453:L12453)</f>
        <v>0</v>
      </c>
      <c r="G12452" s="219">
        <f>SUM('RRP data input'!E12453:P12453)</f>
        <v>0</v>
      </c>
      <c r="H12452" s="143" t="str">
        <f t="shared" si="196"/>
        <v/>
      </c>
    </row>
    <row r="12453" spans="2:8" customFormat="1">
      <c r="B12453" s="185" t="str">
        <f>IF(OR('RRP data input'!B12454="",'RRP data input'!B12454=0),"",'RRP data input'!B12454)</f>
        <v/>
      </c>
      <c r="C12453" s="174" t="str">
        <f>IF('RRP data input'!C12454=0,"",'RRP data input'!C12454)</f>
        <v/>
      </c>
      <c r="D12453" s="174" t="str">
        <f>IF('RRP data input'!D12454=0,"",'RRP data input'!D12454)</f>
        <v/>
      </c>
      <c r="E12453" s="174" t="str">
        <f>IFERROR(VLOOKUP(C12453,Mappings!$B$13:$E$31,4,FALSE),"")</f>
        <v/>
      </c>
      <c r="F12453" s="219">
        <f>SUM('RRP data input'!E12454:L12454)</f>
        <v>0</v>
      </c>
      <c r="G12453" s="219">
        <f>SUM('RRP data input'!E12454:P12454)</f>
        <v>0</v>
      </c>
      <c r="H12453" s="143" t="str">
        <f t="shared" si="196"/>
        <v/>
      </c>
    </row>
    <row r="12454" spans="2:8" customFormat="1">
      <c r="B12454" s="185" t="str">
        <f>IF(OR('RRP data input'!B12455="",'RRP data input'!B12455=0),"",'RRP data input'!B12455)</f>
        <v/>
      </c>
      <c r="C12454" s="174" t="str">
        <f>IF('RRP data input'!C12455=0,"",'RRP data input'!C12455)</f>
        <v/>
      </c>
      <c r="D12454" s="174" t="str">
        <f>IF('RRP data input'!D12455=0,"",'RRP data input'!D12455)</f>
        <v/>
      </c>
      <c r="E12454" s="174" t="str">
        <f>IFERROR(VLOOKUP(C12454,Mappings!$B$13:$E$31,4,FALSE),"")</f>
        <v/>
      </c>
      <c r="F12454" s="219">
        <f>SUM('RRP data input'!E12455:L12455)</f>
        <v>0</v>
      </c>
      <c r="G12454" s="219">
        <f>SUM('RRP data input'!E12455:P12455)</f>
        <v>0</v>
      </c>
      <c r="H12454" s="143" t="str">
        <f t="shared" si="196"/>
        <v/>
      </c>
    </row>
    <row r="12455" spans="2:8" customFormat="1">
      <c r="B12455" s="185" t="str">
        <f>IF(OR('RRP data input'!B12456="",'RRP data input'!B12456=0),"",'RRP data input'!B12456)</f>
        <v/>
      </c>
      <c r="C12455" s="174" t="str">
        <f>IF('RRP data input'!C12456=0,"",'RRP data input'!C12456)</f>
        <v/>
      </c>
      <c r="D12455" s="174" t="str">
        <f>IF('RRP data input'!D12456=0,"",'RRP data input'!D12456)</f>
        <v/>
      </c>
      <c r="E12455" s="174" t="str">
        <f>IFERROR(VLOOKUP(C12455,Mappings!$B$13:$E$31,4,FALSE),"")</f>
        <v/>
      </c>
      <c r="F12455" s="219">
        <f>SUM('RRP data input'!E12456:L12456)</f>
        <v>0</v>
      </c>
      <c r="G12455" s="219">
        <f>SUM('RRP data input'!E12456:P12456)</f>
        <v>0</v>
      </c>
      <c r="H12455" s="143" t="str">
        <f t="shared" si="196"/>
        <v/>
      </c>
    </row>
    <row r="12456" spans="2:8" customFormat="1">
      <c r="B12456" s="185" t="str">
        <f>IF(OR('RRP data input'!B12457="",'RRP data input'!B12457=0),"",'RRP data input'!B12457)</f>
        <v/>
      </c>
      <c r="C12456" s="174" t="str">
        <f>IF('RRP data input'!C12457=0,"",'RRP data input'!C12457)</f>
        <v/>
      </c>
      <c r="D12456" s="174" t="str">
        <f>IF('RRP data input'!D12457=0,"",'RRP data input'!D12457)</f>
        <v/>
      </c>
      <c r="E12456" s="174" t="str">
        <f>IFERROR(VLOOKUP(C12456,Mappings!$B$13:$E$31,4,FALSE),"")</f>
        <v/>
      </c>
      <c r="F12456" s="219">
        <f>SUM('RRP data input'!E12457:L12457)</f>
        <v>0</v>
      </c>
      <c r="G12456" s="219">
        <f>SUM('RRP data input'!E12457:P12457)</f>
        <v>0</v>
      </c>
      <c r="H12456" s="143" t="str">
        <f t="shared" si="196"/>
        <v/>
      </c>
    </row>
    <row r="12457" spans="2:8" customFormat="1">
      <c r="B12457" s="185" t="str">
        <f>IF(OR('RRP data input'!B12458="",'RRP data input'!B12458=0),"",'RRP data input'!B12458)</f>
        <v/>
      </c>
      <c r="C12457" s="174" t="str">
        <f>IF('RRP data input'!C12458=0,"",'RRP data input'!C12458)</f>
        <v/>
      </c>
      <c r="D12457" s="174" t="str">
        <f>IF('RRP data input'!D12458=0,"",'RRP data input'!D12458)</f>
        <v/>
      </c>
      <c r="E12457" s="174" t="str">
        <f>IFERROR(VLOOKUP(C12457,Mappings!$B$13:$E$31,4,FALSE),"")</f>
        <v/>
      </c>
      <c r="F12457" s="219">
        <f>SUM('RRP data input'!E12458:L12458)</f>
        <v>0</v>
      </c>
      <c r="G12457" s="219">
        <f>SUM('RRP data input'!E12458:P12458)</f>
        <v>0</v>
      </c>
      <c r="H12457" s="143" t="str">
        <f t="shared" si="196"/>
        <v/>
      </c>
    </row>
    <row r="12458" spans="2:8" customFormat="1">
      <c r="B12458" s="185" t="str">
        <f>IF(OR('RRP data input'!B12459="",'RRP data input'!B12459=0),"",'RRP data input'!B12459)</f>
        <v/>
      </c>
      <c r="C12458" s="174" t="str">
        <f>IF('RRP data input'!C12459=0,"",'RRP data input'!C12459)</f>
        <v/>
      </c>
      <c r="D12458" s="174" t="str">
        <f>IF('RRP data input'!D12459=0,"",'RRP data input'!D12459)</f>
        <v/>
      </c>
      <c r="E12458" s="174" t="str">
        <f>IFERROR(VLOOKUP(C12458,Mappings!$B$13:$E$31,4,FALSE),"")</f>
        <v/>
      </c>
      <c r="F12458" s="219">
        <f>SUM('RRP data input'!E12459:L12459)</f>
        <v>0</v>
      </c>
      <c r="G12458" s="219">
        <f>SUM('RRP data input'!E12459:P12459)</f>
        <v>0</v>
      </c>
      <c r="H12458" s="143" t="str">
        <f t="shared" si="196"/>
        <v/>
      </c>
    </row>
    <row r="12459" spans="2:8" customFormat="1">
      <c r="B12459" s="185" t="str">
        <f>IF(OR('RRP data input'!B12460="",'RRP data input'!B12460=0),"",'RRP data input'!B12460)</f>
        <v/>
      </c>
      <c r="C12459" s="174" t="str">
        <f>IF('RRP data input'!C12460=0,"",'RRP data input'!C12460)</f>
        <v/>
      </c>
      <c r="D12459" s="174" t="str">
        <f>IF('RRP data input'!D12460=0,"",'RRP data input'!D12460)</f>
        <v/>
      </c>
      <c r="E12459" s="174" t="str">
        <f>IFERROR(VLOOKUP(C12459,Mappings!$B$13:$E$31,4,FALSE),"")</f>
        <v/>
      </c>
      <c r="F12459" s="219">
        <f>SUM('RRP data input'!E12460:L12460)</f>
        <v>0</v>
      </c>
      <c r="G12459" s="219">
        <f>SUM('RRP data input'!E12460:P12460)</f>
        <v>0</v>
      </c>
      <c r="H12459" s="143" t="str">
        <f t="shared" si="196"/>
        <v/>
      </c>
    </row>
    <row r="12460" spans="2:8" customFormat="1">
      <c r="B12460" s="185" t="str">
        <f>IF(OR('RRP data input'!B12461="",'RRP data input'!B12461=0),"",'RRP data input'!B12461)</f>
        <v/>
      </c>
      <c r="C12460" s="174" t="str">
        <f>IF('RRP data input'!C12461=0,"",'RRP data input'!C12461)</f>
        <v/>
      </c>
      <c r="D12460" s="174" t="str">
        <f>IF('RRP data input'!D12461=0,"",'RRP data input'!D12461)</f>
        <v/>
      </c>
      <c r="E12460" s="174" t="str">
        <f>IFERROR(VLOOKUP(C12460,Mappings!$B$13:$E$31,4,FALSE),"")</f>
        <v/>
      </c>
      <c r="F12460" s="219">
        <f>SUM('RRP data input'!E12461:L12461)</f>
        <v>0</v>
      </c>
      <c r="G12460" s="219">
        <f>SUM('RRP data input'!E12461:P12461)</f>
        <v>0</v>
      </c>
      <c r="H12460" s="143" t="str">
        <f t="shared" si="196"/>
        <v/>
      </c>
    </row>
    <row r="12461" spans="2:8" customFormat="1">
      <c r="B12461" s="185" t="str">
        <f>IF(OR('RRP data input'!B12462="",'RRP data input'!B12462=0),"",'RRP data input'!B12462)</f>
        <v/>
      </c>
      <c r="C12461" s="174" t="str">
        <f>IF('RRP data input'!C12462=0,"",'RRP data input'!C12462)</f>
        <v/>
      </c>
      <c r="D12461" s="174" t="str">
        <f>IF('RRP data input'!D12462=0,"",'RRP data input'!D12462)</f>
        <v/>
      </c>
      <c r="E12461" s="174" t="str">
        <f>IFERROR(VLOOKUP(C12461,Mappings!$B$13:$E$31,4,FALSE),"")</f>
        <v/>
      </c>
      <c r="F12461" s="219">
        <f>SUM('RRP data input'!E12462:L12462)</f>
        <v>0</v>
      </c>
      <c r="G12461" s="219">
        <f>SUM('RRP data input'!E12462:P12462)</f>
        <v>0</v>
      </c>
      <c r="H12461" s="143" t="str">
        <f t="shared" si="196"/>
        <v/>
      </c>
    </row>
    <row r="12462" spans="2:8" customFormat="1">
      <c r="B12462" s="185" t="str">
        <f>IF(OR('RRP data input'!B12463="",'RRP data input'!B12463=0),"",'RRP data input'!B12463)</f>
        <v/>
      </c>
      <c r="C12462" s="174" t="str">
        <f>IF('RRP data input'!C12463=0,"",'RRP data input'!C12463)</f>
        <v/>
      </c>
      <c r="D12462" s="174" t="str">
        <f>IF('RRP data input'!D12463=0,"",'RRP data input'!D12463)</f>
        <v/>
      </c>
      <c r="E12462" s="174" t="str">
        <f>IFERROR(VLOOKUP(C12462,Mappings!$B$13:$E$31,4,FALSE),"")</f>
        <v/>
      </c>
      <c r="F12462" s="219">
        <f>SUM('RRP data input'!E12463:L12463)</f>
        <v>0</v>
      </c>
      <c r="G12462" s="219">
        <f>SUM('RRP data input'!E12463:P12463)</f>
        <v>0</v>
      </c>
      <c r="H12462" s="143" t="str">
        <f t="shared" si="196"/>
        <v/>
      </c>
    </row>
    <row r="12463" spans="2:8" customFormat="1">
      <c r="B12463" s="185" t="str">
        <f>IF(OR('RRP data input'!B12464="",'RRP data input'!B12464=0),"",'RRP data input'!B12464)</f>
        <v/>
      </c>
      <c r="C12463" s="174" t="str">
        <f>IF('RRP data input'!C12464=0,"",'RRP data input'!C12464)</f>
        <v/>
      </c>
      <c r="D12463" s="174" t="str">
        <f>IF('RRP data input'!D12464=0,"",'RRP data input'!D12464)</f>
        <v/>
      </c>
      <c r="E12463" s="174" t="str">
        <f>IFERROR(VLOOKUP(C12463,Mappings!$B$13:$E$31,4,FALSE),"")</f>
        <v/>
      </c>
      <c r="F12463" s="219">
        <f>SUM('RRP data input'!E12464:L12464)</f>
        <v>0</v>
      </c>
      <c r="G12463" s="219">
        <f>SUM('RRP data input'!E12464:P12464)</f>
        <v>0</v>
      </c>
      <c r="H12463" s="143" t="str">
        <f t="shared" si="196"/>
        <v/>
      </c>
    </row>
    <row r="12464" spans="2:8" customFormat="1">
      <c r="B12464" s="185" t="str">
        <f>IF(OR('RRP data input'!B12465="",'RRP data input'!B12465=0),"",'RRP data input'!B12465)</f>
        <v/>
      </c>
      <c r="C12464" s="174" t="str">
        <f>IF('RRP data input'!C12465=0,"",'RRP data input'!C12465)</f>
        <v/>
      </c>
      <c r="D12464" s="174" t="str">
        <f>IF('RRP data input'!D12465=0,"",'RRP data input'!D12465)</f>
        <v/>
      </c>
      <c r="E12464" s="174" t="str">
        <f>IFERROR(VLOOKUP(C12464,Mappings!$B$13:$E$31,4,FALSE),"")</f>
        <v/>
      </c>
      <c r="F12464" s="219">
        <f>SUM('RRP data input'!E12465:L12465)</f>
        <v>0</v>
      </c>
      <c r="G12464" s="219">
        <f>SUM('RRP data input'!E12465:P12465)</f>
        <v>0</v>
      </c>
      <c r="H12464" s="143" t="str">
        <f t="shared" si="196"/>
        <v/>
      </c>
    </row>
    <row r="12465" spans="2:8" customFormat="1">
      <c r="B12465" s="185" t="str">
        <f>IF(OR('RRP data input'!B12466="",'RRP data input'!B12466=0),"",'RRP data input'!B12466)</f>
        <v/>
      </c>
      <c r="C12465" s="174" t="str">
        <f>IF('RRP data input'!C12466=0,"",'RRP data input'!C12466)</f>
        <v/>
      </c>
      <c r="D12465" s="174" t="str">
        <f>IF('RRP data input'!D12466=0,"",'RRP data input'!D12466)</f>
        <v/>
      </c>
      <c r="E12465" s="174" t="str">
        <f>IFERROR(VLOOKUP(C12465,Mappings!$B$13:$E$31,4,FALSE),"")</f>
        <v/>
      </c>
      <c r="F12465" s="219">
        <f>SUM('RRP data input'!E12466:L12466)</f>
        <v>0</v>
      </c>
      <c r="G12465" s="219">
        <f>SUM('RRP data input'!E12466:P12466)</f>
        <v>0</v>
      </c>
      <c r="H12465" s="143" t="str">
        <f t="shared" si="196"/>
        <v/>
      </c>
    </row>
    <row r="12466" spans="2:8" customFormat="1">
      <c r="B12466" s="185" t="str">
        <f>IF(OR('RRP data input'!B12467="",'RRP data input'!B12467=0),"",'RRP data input'!B12467)</f>
        <v/>
      </c>
      <c r="C12466" s="174" t="str">
        <f>IF('RRP data input'!C12467=0,"",'RRP data input'!C12467)</f>
        <v/>
      </c>
      <c r="D12466" s="174" t="str">
        <f>IF('RRP data input'!D12467=0,"",'RRP data input'!D12467)</f>
        <v/>
      </c>
      <c r="E12466" s="174" t="str">
        <f>IFERROR(VLOOKUP(C12466,Mappings!$B$13:$E$31,4,FALSE),"")</f>
        <v/>
      </c>
      <c r="F12466" s="219">
        <f>SUM('RRP data input'!E12467:L12467)</f>
        <v>0</v>
      </c>
      <c r="G12466" s="219">
        <f>SUM('RRP data input'!E12467:P12467)</f>
        <v>0</v>
      </c>
      <c r="H12466" s="143" t="str">
        <f t="shared" si="196"/>
        <v/>
      </c>
    </row>
    <row r="12467" spans="2:8" customFormat="1">
      <c r="B12467" s="185" t="str">
        <f>IF(OR('RRP data input'!B12468="",'RRP data input'!B12468=0),"",'RRP data input'!B12468)</f>
        <v/>
      </c>
      <c r="C12467" s="174" t="str">
        <f>IF('RRP data input'!C12468=0,"",'RRP data input'!C12468)</f>
        <v/>
      </c>
      <c r="D12467" s="174" t="str">
        <f>IF('RRP data input'!D12468=0,"",'RRP data input'!D12468)</f>
        <v/>
      </c>
      <c r="E12467" s="174" t="str">
        <f>IFERROR(VLOOKUP(C12467,Mappings!$B$13:$E$31,4,FALSE),"")</f>
        <v/>
      </c>
      <c r="F12467" s="219">
        <f>SUM('RRP data input'!E12468:L12468)</f>
        <v>0</v>
      </c>
      <c r="G12467" s="219">
        <f>SUM('RRP data input'!E12468:P12468)</f>
        <v>0</v>
      </c>
      <c r="H12467" s="143" t="str">
        <f t="shared" si="196"/>
        <v/>
      </c>
    </row>
    <row r="12468" spans="2:8" customFormat="1">
      <c r="B12468" s="185" t="str">
        <f>IF(OR('RRP data input'!B12469="",'RRP data input'!B12469=0),"",'RRP data input'!B12469)</f>
        <v/>
      </c>
      <c r="C12468" s="174" t="str">
        <f>IF('RRP data input'!C12469=0,"",'RRP data input'!C12469)</f>
        <v/>
      </c>
      <c r="D12468" s="174" t="str">
        <f>IF('RRP data input'!D12469=0,"",'RRP data input'!D12469)</f>
        <v/>
      </c>
      <c r="E12468" s="174" t="str">
        <f>IFERROR(VLOOKUP(C12468,Mappings!$B$13:$E$31,4,FALSE),"")</f>
        <v/>
      </c>
      <c r="F12468" s="219">
        <f>SUM('RRP data input'!E12469:L12469)</f>
        <v>0</v>
      </c>
      <c r="G12468" s="219">
        <f>SUM('RRP data input'!E12469:P12469)</f>
        <v>0</v>
      </c>
      <c r="H12468" s="143" t="str">
        <f t="shared" si="196"/>
        <v/>
      </c>
    </row>
    <row r="12469" spans="2:8" customFormat="1">
      <c r="B12469" s="185" t="str">
        <f>IF(OR('RRP data input'!B12470="",'RRP data input'!B12470=0),"",'RRP data input'!B12470)</f>
        <v/>
      </c>
      <c r="C12469" s="174" t="str">
        <f>IF('RRP data input'!C12470=0,"",'RRP data input'!C12470)</f>
        <v/>
      </c>
      <c r="D12469" s="174" t="str">
        <f>IF('RRP data input'!D12470=0,"",'RRP data input'!D12470)</f>
        <v/>
      </c>
      <c r="E12469" s="174" t="str">
        <f>IFERROR(VLOOKUP(C12469,Mappings!$B$13:$E$31,4,FALSE),"")</f>
        <v/>
      </c>
      <c r="F12469" s="219">
        <f>SUM('RRP data input'!E12470:L12470)</f>
        <v>0</v>
      </c>
      <c r="G12469" s="219">
        <f>SUM('RRP data input'!E12470:P12470)</f>
        <v>0</v>
      </c>
      <c r="H12469" s="143" t="str">
        <f t="shared" si="196"/>
        <v/>
      </c>
    </row>
    <row r="12470" spans="2:8" customFormat="1">
      <c r="B12470" s="185" t="str">
        <f>IF(OR('RRP data input'!B12471="",'RRP data input'!B12471=0),"",'RRP data input'!B12471)</f>
        <v/>
      </c>
      <c r="C12470" s="174" t="str">
        <f>IF('RRP data input'!C12471=0,"",'RRP data input'!C12471)</f>
        <v/>
      </c>
      <c r="D12470" s="174" t="str">
        <f>IF('RRP data input'!D12471=0,"",'RRP data input'!D12471)</f>
        <v/>
      </c>
      <c r="E12470" s="174" t="str">
        <f>IFERROR(VLOOKUP(C12470,Mappings!$B$13:$E$31,4,FALSE),"")</f>
        <v/>
      </c>
      <c r="F12470" s="219">
        <f>SUM('RRP data input'!E12471:L12471)</f>
        <v>0</v>
      </c>
      <c r="G12470" s="219">
        <f>SUM('RRP data input'!E12471:P12471)</f>
        <v>0</v>
      </c>
      <c r="H12470" s="143" t="str">
        <f t="shared" si="196"/>
        <v/>
      </c>
    </row>
    <row r="12471" spans="2:8" customFormat="1">
      <c r="B12471" s="185" t="str">
        <f>IF(OR('RRP data input'!B12472="",'RRP data input'!B12472=0),"",'RRP data input'!B12472)</f>
        <v/>
      </c>
      <c r="C12471" s="174" t="str">
        <f>IF('RRP data input'!C12472=0,"",'RRP data input'!C12472)</f>
        <v/>
      </c>
      <c r="D12471" s="174" t="str">
        <f>IF('RRP data input'!D12472=0,"",'RRP data input'!D12472)</f>
        <v/>
      </c>
      <c r="E12471" s="174" t="str">
        <f>IFERROR(VLOOKUP(C12471,Mappings!$B$13:$E$31,4,FALSE),"")</f>
        <v/>
      </c>
      <c r="F12471" s="219">
        <f>SUM('RRP data input'!E12472:L12472)</f>
        <v>0</v>
      </c>
      <c r="G12471" s="219">
        <f>SUM('RRP data input'!E12472:P12472)</f>
        <v>0</v>
      </c>
      <c r="H12471" s="143" t="str">
        <f t="shared" si="196"/>
        <v/>
      </c>
    </row>
    <row r="12472" spans="2:8" customFormat="1">
      <c r="B12472" s="185" t="str">
        <f>IF(OR('RRP data input'!B12473="",'RRP data input'!B12473=0),"",'RRP data input'!B12473)</f>
        <v/>
      </c>
      <c r="C12472" s="174" t="str">
        <f>IF('RRP data input'!C12473=0,"",'RRP data input'!C12473)</f>
        <v/>
      </c>
      <c r="D12472" s="174" t="str">
        <f>IF('RRP data input'!D12473=0,"",'RRP data input'!D12473)</f>
        <v/>
      </c>
      <c r="E12472" s="174" t="str">
        <f>IFERROR(VLOOKUP(C12472,Mappings!$B$13:$E$31,4,FALSE),"")</f>
        <v/>
      </c>
      <c r="F12472" s="219">
        <f>SUM('RRP data input'!E12473:L12473)</f>
        <v>0</v>
      </c>
      <c r="G12472" s="219">
        <f>SUM('RRP data input'!E12473:P12473)</f>
        <v>0</v>
      </c>
      <c r="H12472" s="143" t="str">
        <f t="shared" si="196"/>
        <v/>
      </c>
    </row>
    <row r="12473" spans="2:8" customFormat="1">
      <c r="B12473" s="185" t="str">
        <f>IF(OR('RRP data input'!B12474="",'RRP data input'!B12474=0),"",'RRP data input'!B12474)</f>
        <v/>
      </c>
      <c r="C12473" s="174" t="str">
        <f>IF('RRP data input'!C12474=0,"",'RRP data input'!C12474)</f>
        <v/>
      </c>
      <c r="D12473" s="174" t="str">
        <f>IF('RRP data input'!D12474=0,"",'RRP data input'!D12474)</f>
        <v/>
      </c>
      <c r="E12473" s="174" t="str">
        <f>IFERROR(VLOOKUP(C12473,Mappings!$B$13:$E$31,4,FALSE),"")</f>
        <v/>
      </c>
      <c r="F12473" s="219">
        <f>SUM('RRP data input'!E12474:L12474)</f>
        <v>0</v>
      </c>
      <c r="G12473" s="219">
        <f>SUM('RRP data input'!E12474:P12474)</f>
        <v>0</v>
      </c>
      <c r="H12473" s="143" t="str">
        <f t="shared" si="196"/>
        <v/>
      </c>
    </row>
    <row r="12474" spans="2:8" customFormat="1">
      <c r="B12474" s="185" t="str">
        <f>IF(OR('RRP data input'!B12475="",'RRP data input'!B12475=0),"",'RRP data input'!B12475)</f>
        <v/>
      </c>
      <c r="C12474" s="174" t="str">
        <f>IF('RRP data input'!C12475=0,"",'RRP data input'!C12475)</f>
        <v/>
      </c>
      <c r="D12474" s="174" t="str">
        <f>IF('RRP data input'!D12475=0,"",'RRP data input'!D12475)</f>
        <v/>
      </c>
      <c r="E12474" s="174" t="str">
        <f>IFERROR(VLOOKUP(C12474,Mappings!$B$13:$E$31,4,FALSE),"")</f>
        <v/>
      </c>
      <c r="F12474" s="219">
        <f>SUM('RRP data input'!E12475:L12475)</f>
        <v>0</v>
      </c>
      <c r="G12474" s="219">
        <f>SUM('RRP data input'!E12475:P12475)</f>
        <v>0</v>
      </c>
      <c r="H12474" s="143" t="str">
        <f t="shared" si="196"/>
        <v/>
      </c>
    </row>
    <row r="12475" spans="2:8" customFormat="1">
      <c r="B12475" s="185" t="str">
        <f>IF(OR('RRP data input'!B12476="",'RRP data input'!B12476=0),"",'RRP data input'!B12476)</f>
        <v/>
      </c>
      <c r="C12475" s="174" t="str">
        <f>IF('RRP data input'!C12476=0,"",'RRP data input'!C12476)</f>
        <v/>
      </c>
      <c r="D12475" s="174" t="str">
        <f>IF('RRP data input'!D12476=0,"",'RRP data input'!D12476)</f>
        <v/>
      </c>
      <c r="E12475" s="174" t="str">
        <f>IFERROR(VLOOKUP(C12475,Mappings!$B$13:$E$31,4,FALSE),"")</f>
        <v/>
      </c>
      <c r="F12475" s="219">
        <f>SUM('RRP data input'!E12476:L12476)</f>
        <v>0</v>
      </c>
      <c r="G12475" s="219">
        <f>SUM('RRP data input'!E12476:P12476)</f>
        <v>0</v>
      </c>
      <c r="H12475" s="143" t="str">
        <f t="shared" si="196"/>
        <v/>
      </c>
    </row>
    <row r="12476" spans="2:8" customFormat="1">
      <c r="B12476" s="185" t="str">
        <f>IF(OR('RRP data input'!B12477="",'RRP data input'!B12477=0),"",'RRP data input'!B12477)</f>
        <v/>
      </c>
      <c r="C12476" s="174" t="str">
        <f>IF('RRP data input'!C12477=0,"",'RRP data input'!C12477)</f>
        <v/>
      </c>
      <c r="D12476" s="174" t="str">
        <f>IF('RRP data input'!D12477=0,"",'RRP data input'!D12477)</f>
        <v/>
      </c>
      <c r="E12476" s="174" t="str">
        <f>IFERROR(VLOOKUP(C12476,Mappings!$B$13:$E$31,4,FALSE),"")</f>
        <v/>
      </c>
      <c r="F12476" s="219">
        <f>SUM('RRP data input'!E12477:L12477)</f>
        <v>0</v>
      </c>
      <c r="G12476" s="219">
        <f>SUM('RRP data input'!E12477:P12477)</f>
        <v>0</v>
      </c>
      <c r="H12476" s="143" t="str">
        <f t="shared" si="196"/>
        <v/>
      </c>
    </row>
    <row r="12477" spans="2:8" customFormat="1">
      <c r="B12477" s="185" t="str">
        <f>IF(OR('RRP data input'!B12478="",'RRP data input'!B12478=0),"",'RRP data input'!B12478)</f>
        <v/>
      </c>
      <c r="C12477" s="174" t="str">
        <f>IF('RRP data input'!C12478=0,"",'RRP data input'!C12478)</f>
        <v/>
      </c>
      <c r="D12477" s="174" t="str">
        <f>IF('RRP data input'!D12478=0,"",'RRP data input'!D12478)</f>
        <v/>
      </c>
      <c r="E12477" s="174" t="str">
        <f>IFERROR(VLOOKUP(C12477,Mappings!$B$13:$E$31,4,FALSE),"")</f>
        <v/>
      </c>
      <c r="F12477" s="219">
        <f>SUM('RRP data input'!E12478:L12478)</f>
        <v>0</v>
      </c>
      <c r="G12477" s="219">
        <f>SUM('RRP data input'!E12478:P12478)</f>
        <v>0</v>
      </c>
      <c r="H12477" s="143" t="str">
        <f t="shared" si="196"/>
        <v/>
      </c>
    </row>
    <row r="12478" spans="2:8" customFormat="1">
      <c r="B12478" s="185" t="str">
        <f>IF(OR('RRP data input'!B12479="",'RRP data input'!B12479=0),"",'RRP data input'!B12479)</f>
        <v/>
      </c>
      <c r="C12478" s="174" t="str">
        <f>IF('RRP data input'!C12479=0,"",'RRP data input'!C12479)</f>
        <v/>
      </c>
      <c r="D12478" s="174" t="str">
        <f>IF('RRP data input'!D12479=0,"",'RRP data input'!D12479)</f>
        <v/>
      </c>
      <c r="E12478" s="174" t="str">
        <f>IFERROR(VLOOKUP(C12478,Mappings!$B$13:$E$31,4,FALSE),"")</f>
        <v/>
      </c>
      <c r="F12478" s="219">
        <f>SUM('RRP data input'!E12479:L12479)</f>
        <v>0</v>
      </c>
      <c r="G12478" s="219">
        <f>SUM('RRP data input'!E12479:P12479)</f>
        <v>0</v>
      </c>
      <c r="H12478" s="143" t="str">
        <f t="shared" si="196"/>
        <v/>
      </c>
    </row>
    <row r="12479" spans="2:8" customFormat="1">
      <c r="B12479" s="185" t="str">
        <f>IF(OR('RRP data input'!B12480="",'RRP data input'!B12480=0),"",'RRP data input'!B12480)</f>
        <v/>
      </c>
      <c r="C12479" s="174" t="str">
        <f>IF('RRP data input'!C12480=0,"",'RRP data input'!C12480)</f>
        <v/>
      </c>
      <c r="D12479" s="174" t="str">
        <f>IF('RRP data input'!D12480=0,"",'RRP data input'!D12480)</f>
        <v/>
      </c>
      <c r="E12479" s="174" t="str">
        <f>IFERROR(VLOOKUP(C12479,Mappings!$B$13:$E$31,4,FALSE),"")</f>
        <v/>
      </c>
      <c r="F12479" s="219">
        <f>SUM('RRP data input'!E12480:L12480)</f>
        <v>0</v>
      </c>
      <c r="G12479" s="219">
        <f>SUM('RRP data input'!E12480:P12480)</f>
        <v>0</v>
      </c>
      <c r="H12479" s="143" t="str">
        <f t="shared" si="196"/>
        <v/>
      </c>
    </row>
    <row r="12480" spans="2:8" customFormat="1">
      <c r="B12480" s="185" t="str">
        <f>IF(OR('RRP data input'!B12481="",'RRP data input'!B12481=0),"",'RRP data input'!B12481)</f>
        <v/>
      </c>
      <c r="C12480" s="174" t="str">
        <f>IF('RRP data input'!C12481=0,"",'RRP data input'!C12481)</f>
        <v/>
      </c>
      <c r="D12480" s="174" t="str">
        <f>IF('RRP data input'!D12481=0,"",'RRP data input'!D12481)</f>
        <v/>
      </c>
      <c r="E12480" s="174" t="str">
        <f>IFERROR(VLOOKUP(C12480,Mappings!$B$13:$E$31,4,FALSE),"")</f>
        <v/>
      </c>
      <c r="F12480" s="219">
        <f>SUM('RRP data input'!E12481:L12481)</f>
        <v>0</v>
      </c>
      <c r="G12480" s="219">
        <f>SUM('RRP data input'!E12481:P12481)</f>
        <v>0</v>
      </c>
      <c r="H12480" s="143" t="str">
        <f t="shared" si="196"/>
        <v/>
      </c>
    </row>
    <row r="12481" spans="2:8" customFormat="1">
      <c r="B12481" s="185" t="str">
        <f>IF(OR('RRP data input'!B12482="",'RRP data input'!B12482=0),"",'RRP data input'!B12482)</f>
        <v/>
      </c>
      <c r="C12481" s="174" t="str">
        <f>IF('RRP data input'!C12482=0,"",'RRP data input'!C12482)</f>
        <v/>
      </c>
      <c r="D12481" s="174" t="str">
        <f>IF('RRP data input'!D12482=0,"",'RRP data input'!D12482)</f>
        <v/>
      </c>
      <c r="E12481" s="174" t="str">
        <f>IFERROR(VLOOKUP(C12481,Mappings!$B$13:$E$31,4,FALSE),"")</f>
        <v/>
      </c>
      <c r="F12481" s="219">
        <f>SUM('RRP data input'!E12482:L12482)</f>
        <v>0</v>
      </c>
      <c r="G12481" s="219">
        <f>SUM('RRP data input'!E12482:P12482)</f>
        <v>0</v>
      </c>
      <c r="H12481" s="143" t="str">
        <f t="shared" si="196"/>
        <v/>
      </c>
    </row>
    <row r="12482" spans="2:8" customFormat="1">
      <c r="B12482" s="185" t="str">
        <f>IF(OR('RRP data input'!B12483="",'RRP data input'!B12483=0),"",'RRP data input'!B12483)</f>
        <v/>
      </c>
      <c r="C12482" s="174" t="str">
        <f>IF('RRP data input'!C12483=0,"",'RRP data input'!C12483)</f>
        <v/>
      </c>
      <c r="D12482" s="174" t="str">
        <f>IF('RRP data input'!D12483=0,"",'RRP data input'!D12483)</f>
        <v/>
      </c>
      <c r="E12482" s="174" t="str">
        <f>IFERROR(VLOOKUP(C12482,Mappings!$B$13:$E$31,4,FALSE),"")</f>
        <v/>
      </c>
      <c r="F12482" s="219">
        <f>SUM('RRP data input'!E12483:L12483)</f>
        <v>0</v>
      </c>
      <c r="G12482" s="219">
        <f>SUM('RRP data input'!E12483:P12483)</f>
        <v>0</v>
      </c>
      <c r="H12482" s="143" t="str">
        <f t="shared" si="196"/>
        <v/>
      </c>
    </row>
    <row r="12483" spans="2:8" customFormat="1">
      <c r="B12483" s="185" t="str">
        <f>IF(OR('RRP data input'!B12484="",'RRP data input'!B12484=0),"",'RRP data input'!B12484)</f>
        <v/>
      </c>
      <c r="C12483" s="174" t="str">
        <f>IF('RRP data input'!C12484=0,"",'RRP data input'!C12484)</f>
        <v/>
      </c>
      <c r="D12483" s="174" t="str">
        <f>IF('RRP data input'!D12484=0,"",'RRP data input'!D12484)</f>
        <v/>
      </c>
      <c r="E12483" s="174" t="str">
        <f>IFERROR(VLOOKUP(C12483,Mappings!$B$13:$E$31,4,FALSE),"")</f>
        <v/>
      </c>
      <c r="F12483" s="219">
        <f>SUM('RRP data input'!E12484:L12484)</f>
        <v>0</v>
      </c>
      <c r="G12483" s="219">
        <f>SUM('RRP data input'!E12484:P12484)</f>
        <v>0</v>
      </c>
      <c r="H12483" s="143" t="str">
        <f t="shared" si="196"/>
        <v/>
      </c>
    </row>
    <row r="12484" spans="2:8" customFormat="1">
      <c r="B12484" s="185" t="str">
        <f>IF(OR('RRP data input'!B12485="",'RRP data input'!B12485=0),"",'RRP data input'!B12485)</f>
        <v/>
      </c>
      <c r="C12484" s="174" t="str">
        <f>IF('RRP data input'!C12485=0,"",'RRP data input'!C12485)</f>
        <v/>
      </c>
      <c r="D12484" s="174" t="str">
        <f>IF('RRP data input'!D12485=0,"",'RRP data input'!D12485)</f>
        <v/>
      </c>
      <c r="E12484" s="174" t="str">
        <f>IFERROR(VLOOKUP(C12484,Mappings!$B$13:$E$31,4,FALSE),"")</f>
        <v/>
      </c>
      <c r="F12484" s="219">
        <f>SUM('RRP data input'!E12485:L12485)</f>
        <v>0</v>
      </c>
      <c r="G12484" s="219">
        <f>SUM('RRP data input'!E12485:P12485)</f>
        <v>0</v>
      </c>
      <c r="H12484" s="143" t="str">
        <f t="shared" si="196"/>
        <v/>
      </c>
    </row>
    <row r="12485" spans="2:8" customFormat="1">
      <c r="B12485" s="185" t="str">
        <f>IF(OR('RRP data input'!B12486="",'RRP data input'!B12486=0),"",'RRP data input'!B12486)</f>
        <v/>
      </c>
      <c r="C12485" s="174" t="str">
        <f>IF('RRP data input'!C12486=0,"",'RRP data input'!C12486)</f>
        <v/>
      </c>
      <c r="D12485" s="174" t="str">
        <f>IF('RRP data input'!D12486=0,"",'RRP data input'!D12486)</f>
        <v/>
      </c>
      <c r="E12485" s="174" t="str">
        <f>IFERROR(VLOOKUP(C12485,Mappings!$B$13:$E$31,4,FALSE),"")</f>
        <v/>
      </c>
      <c r="F12485" s="219">
        <f>SUM('RRP data input'!E12486:L12486)</f>
        <v>0</v>
      </c>
      <c r="G12485" s="219">
        <f>SUM('RRP data input'!E12486:P12486)</f>
        <v>0</v>
      </c>
      <c r="H12485" s="143" t="str">
        <f t="shared" si="196"/>
        <v/>
      </c>
    </row>
    <row r="12486" spans="2:8" customFormat="1">
      <c r="B12486" s="185" t="str">
        <f>IF(OR('RRP data input'!B12487="",'RRP data input'!B12487=0),"",'RRP data input'!B12487)</f>
        <v/>
      </c>
      <c r="C12486" s="174" t="str">
        <f>IF('RRP data input'!C12487=0,"",'RRP data input'!C12487)</f>
        <v/>
      </c>
      <c r="D12486" s="174" t="str">
        <f>IF('RRP data input'!D12487=0,"",'RRP data input'!D12487)</f>
        <v/>
      </c>
      <c r="E12486" s="174" t="str">
        <f>IFERROR(VLOOKUP(C12486,Mappings!$B$13:$E$31,4,FALSE),"")</f>
        <v/>
      </c>
      <c r="F12486" s="219">
        <f>SUM('RRP data input'!E12487:L12487)</f>
        <v>0</v>
      </c>
      <c r="G12486" s="219">
        <f>SUM('RRP data input'!E12487:P12487)</f>
        <v>0</v>
      </c>
      <c r="H12486" s="143" t="str">
        <f t="shared" si="196"/>
        <v/>
      </c>
    </row>
    <row r="12487" spans="2:8" customFormat="1">
      <c r="B12487" s="185" t="str">
        <f>IF(OR('RRP data input'!B12488="",'RRP data input'!B12488=0),"",'RRP data input'!B12488)</f>
        <v/>
      </c>
      <c r="C12487" s="174" t="str">
        <f>IF('RRP data input'!C12488=0,"",'RRP data input'!C12488)</f>
        <v/>
      </c>
      <c r="D12487" s="174" t="str">
        <f>IF('RRP data input'!D12488=0,"",'RRP data input'!D12488)</f>
        <v/>
      </c>
      <c r="E12487" s="174" t="str">
        <f>IFERROR(VLOOKUP(C12487,Mappings!$B$13:$E$31,4,FALSE),"")</f>
        <v/>
      </c>
      <c r="F12487" s="219">
        <f>SUM('RRP data input'!E12488:L12488)</f>
        <v>0</v>
      </c>
      <c r="G12487" s="219">
        <f>SUM('RRP data input'!E12488:P12488)</f>
        <v>0</v>
      </c>
      <c r="H12487" s="143" t="str">
        <f t="shared" si="196"/>
        <v/>
      </c>
    </row>
    <row r="12488" spans="2:8" customFormat="1">
      <c r="B12488" s="185" t="str">
        <f>IF(OR('RRP data input'!B12489="",'RRP data input'!B12489=0),"",'RRP data input'!B12489)</f>
        <v/>
      </c>
      <c r="C12488" s="174" t="str">
        <f>IF('RRP data input'!C12489=0,"",'RRP data input'!C12489)</f>
        <v/>
      </c>
      <c r="D12488" s="174" t="str">
        <f>IF('RRP data input'!D12489=0,"",'RRP data input'!D12489)</f>
        <v/>
      </c>
      <c r="E12488" s="174" t="str">
        <f>IFERROR(VLOOKUP(C12488,Mappings!$B$13:$E$31,4,FALSE),"")</f>
        <v/>
      </c>
      <c r="F12488" s="219">
        <f>SUM('RRP data input'!E12489:L12489)</f>
        <v>0</v>
      </c>
      <c r="G12488" s="219">
        <f>SUM('RRP data input'!E12489:P12489)</f>
        <v>0</v>
      </c>
      <c r="H12488" s="143" t="str">
        <f t="shared" si="196"/>
        <v/>
      </c>
    </row>
    <row r="12489" spans="2:8" customFormat="1">
      <c r="B12489" s="185" t="str">
        <f>IF(OR('RRP data input'!B12490="",'RRP data input'!B12490=0),"",'RRP data input'!B12490)</f>
        <v/>
      </c>
      <c r="C12489" s="174" t="str">
        <f>IF('RRP data input'!C12490=0,"",'RRP data input'!C12490)</f>
        <v/>
      </c>
      <c r="D12489" s="174" t="str">
        <f>IF('RRP data input'!D12490=0,"",'RRP data input'!D12490)</f>
        <v/>
      </c>
      <c r="E12489" s="174" t="str">
        <f>IFERROR(VLOOKUP(C12489,Mappings!$B$13:$E$31,4,FALSE),"")</f>
        <v/>
      </c>
      <c r="F12489" s="219">
        <f>SUM('RRP data input'!E12490:L12490)</f>
        <v>0</v>
      </c>
      <c r="G12489" s="219">
        <f>SUM('RRP data input'!E12490:P12490)</f>
        <v>0</v>
      </c>
      <c r="H12489" s="143" t="str">
        <f t="shared" si="196"/>
        <v/>
      </c>
    </row>
    <row r="12490" spans="2:8" customFormat="1">
      <c r="B12490" s="185" t="str">
        <f>IF(OR('RRP data input'!B12491="",'RRP data input'!B12491=0),"",'RRP data input'!B12491)</f>
        <v/>
      </c>
      <c r="C12490" s="174" t="str">
        <f>IF('RRP data input'!C12491=0,"",'RRP data input'!C12491)</f>
        <v/>
      </c>
      <c r="D12490" s="174" t="str">
        <f>IF('RRP data input'!D12491=0,"",'RRP data input'!D12491)</f>
        <v/>
      </c>
      <c r="E12490" s="174" t="str">
        <f>IFERROR(VLOOKUP(C12490,Mappings!$B$13:$E$31,4,FALSE),"")</f>
        <v/>
      </c>
      <c r="F12490" s="219">
        <f>SUM('RRP data input'!E12491:L12491)</f>
        <v>0</v>
      </c>
      <c r="G12490" s="219">
        <f>SUM('RRP data input'!E12491:P12491)</f>
        <v>0</v>
      </c>
      <c r="H12490" s="143" t="str">
        <f t="shared" si="196"/>
        <v/>
      </c>
    </row>
    <row r="12491" spans="2:8" customFormat="1">
      <c r="B12491" s="185" t="str">
        <f>IF(OR('RRP data input'!B12492="",'RRP data input'!B12492=0),"",'RRP data input'!B12492)</f>
        <v/>
      </c>
      <c r="C12491" s="174" t="str">
        <f>IF('RRP data input'!C12492=0,"",'RRP data input'!C12492)</f>
        <v/>
      </c>
      <c r="D12491" s="174" t="str">
        <f>IF('RRP data input'!D12492=0,"",'RRP data input'!D12492)</f>
        <v/>
      </c>
      <c r="E12491" s="174" t="str">
        <f>IFERROR(VLOOKUP(C12491,Mappings!$B$13:$E$31,4,FALSE),"")</f>
        <v/>
      </c>
      <c r="F12491" s="219">
        <f>SUM('RRP data input'!E12492:L12492)</f>
        <v>0</v>
      </c>
      <c r="G12491" s="219">
        <f>SUM('RRP data input'!E12492:P12492)</f>
        <v>0</v>
      </c>
      <c r="H12491" s="143" t="str">
        <f t="shared" si="196"/>
        <v/>
      </c>
    </row>
    <row r="12492" spans="2:8" customFormat="1">
      <c r="B12492" s="185" t="str">
        <f>IF(OR('RRP data input'!B12493="",'RRP data input'!B12493=0),"",'RRP data input'!B12493)</f>
        <v/>
      </c>
      <c r="C12492" s="174" t="str">
        <f>IF('RRP data input'!C12493=0,"",'RRP data input'!C12493)</f>
        <v/>
      </c>
      <c r="D12492" s="174" t="str">
        <f>IF('RRP data input'!D12493=0,"",'RRP data input'!D12493)</f>
        <v/>
      </c>
      <c r="E12492" s="174" t="str">
        <f>IFERROR(VLOOKUP(C12492,Mappings!$B$13:$E$31,4,FALSE),"")</f>
        <v/>
      </c>
      <c r="F12492" s="219">
        <f>SUM('RRP data input'!E12493:L12493)</f>
        <v>0</v>
      </c>
      <c r="G12492" s="219">
        <f>SUM('RRP data input'!E12493:P12493)</f>
        <v>0</v>
      </c>
      <c r="H12492" s="143" t="str">
        <f t="shared" si="196"/>
        <v/>
      </c>
    </row>
    <row r="12493" spans="2:8" customFormat="1">
      <c r="B12493" s="185" t="str">
        <f>IF(OR('RRP data input'!B12494="",'RRP data input'!B12494=0),"",'RRP data input'!B12494)</f>
        <v/>
      </c>
      <c r="C12493" s="174" t="str">
        <f>IF('RRP data input'!C12494=0,"",'RRP data input'!C12494)</f>
        <v/>
      </c>
      <c r="D12493" s="174" t="str">
        <f>IF('RRP data input'!D12494=0,"",'RRP data input'!D12494)</f>
        <v/>
      </c>
      <c r="E12493" s="174" t="str">
        <f>IFERROR(VLOOKUP(C12493,Mappings!$B$13:$E$31,4,FALSE),"")</f>
        <v/>
      </c>
      <c r="F12493" s="219">
        <f>SUM('RRP data input'!E12494:L12494)</f>
        <v>0</v>
      </c>
      <c r="G12493" s="219">
        <f>SUM('RRP data input'!E12494:P12494)</f>
        <v>0</v>
      </c>
      <c r="H12493" s="143" t="str">
        <f t="shared" si="196"/>
        <v/>
      </c>
    </row>
    <row r="12494" spans="2:8" customFormat="1">
      <c r="B12494" s="185" t="str">
        <f>IF(OR('RRP data input'!B12495="",'RRP data input'!B12495=0),"",'RRP data input'!B12495)</f>
        <v/>
      </c>
      <c r="C12494" s="174" t="str">
        <f>IF('RRP data input'!C12495=0,"",'RRP data input'!C12495)</f>
        <v/>
      </c>
      <c r="D12494" s="174" t="str">
        <f>IF('RRP data input'!D12495=0,"",'RRP data input'!D12495)</f>
        <v/>
      </c>
      <c r="E12494" s="174" t="str">
        <f>IFERROR(VLOOKUP(C12494,Mappings!$B$13:$E$31,4,FALSE),"")</f>
        <v/>
      </c>
      <c r="F12494" s="219">
        <f>SUM('RRP data input'!E12495:L12495)</f>
        <v>0</v>
      </c>
      <c r="G12494" s="219">
        <f>SUM('RRP data input'!E12495:P12495)</f>
        <v>0</v>
      </c>
      <c r="H12494" s="143" t="str">
        <f t="shared" si="196"/>
        <v/>
      </c>
    </row>
    <row r="12495" spans="2:8" customFormat="1">
      <c r="B12495" s="185" t="str">
        <f>IF(OR('RRP data input'!B12496="",'RRP data input'!B12496=0),"",'RRP data input'!B12496)</f>
        <v/>
      </c>
      <c r="C12495" s="174" t="str">
        <f>IF('RRP data input'!C12496=0,"",'RRP data input'!C12496)</f>
        <v/>
      </c>
      <c r="D12495" s="174" t="str">
        <f>IF('RRP data input'!D12496=0,"",'RRP data input'!D12496)</f>
        <v/>
      </c>
      <c r="E12495" s="174" t="str">
        <f>IFERROR(VLOOKUP(C12495,Mappings!$B$13:$E$31,4,FALSE),"")</f>
        <v/>
      </c>
      <c r="F12495" s="219">
        <f>SUM('RRP data input'!E12496:L12496)</f>
        <v>0</v>
      </c>
      <c r="G12495" s="219">
        <f>SUM('RRP data input'!E12496:P12496)</f>
        <v>0</v>
      </c>
      <c r="H12495" s="143" t="str">
        <f t="shared" si="196"/>
        <v/>
      </c>
    </row>
    <row r="12496" spans="2:8" customFormat="1">
      <c r="B12496" s="185" t="str">
        <f>IF(OR('RRP data input'!B12497="",'RRP data input'!B12497=0),"",'RRP data input'!B12497)</f>
        <v/>
      </c>
      <c r="C12496" s="174" t="str">
        <f>IF('RRP data input'!C12497=0,"",'RRP data input'!C12497)</f>
        <v/>
      </c>
      <c r="D12496" s="174" t="str">
        <f>IF('RRP data input'!D12497=0,"",'RRP data input'!D12497)</f>
        <v/>
      </c>
      <c r="E12496" s="174" t="str">
        <f>IFERROR(VLOOKUP(C12496,Mappings!$B$13:$E$31,4,FALSE),"")</f>
        <v/>
      </c>
      <c r="F12496" s="219">
        <f>SUM('RRP data input'!E12497:L12497)</f>
        <v>0</v>
      </c>
      <c r="G12496" s="219">
        <f>SUM('RRP data input'!E12497:P12497)</f>
        <v>0</v>
      </c>
      <c r="H12496" s="143" t="str">
        <f t="shared" si="196"/>
        <v/>
      </c>
    </row>
    <row r="12497" spans="2:8" customFormat="1">
      <c r="B12497" s="185" t="str">
        <f>IF(OR('RRP data input'!B12498="",'RRP data input'!B12498=0),"",'RRP data input'!B12498)</f>
        <v/>
      </c>
      <c r="C12497" s="174" t="str">
        <f>IF('RRP data input'!C12498=0,"",'RRP data input'!C12498)</f>
        <v/>
      </c>
      <c r="D12497" s="174" t="str">
        <f>IF('RRP data input'!D12498=0,"",'RRP data input'!D12498)</f>
        <v/>
      </c>
      <c r="E12497" s="174" t="str">
        <f>IFERROR(VLOOKUP(C12497,Mappings!$B$13:$E$31,4,FALSE),"")</f>
        <v/>
      </c>
      <c r="F12497" s="219">
        <f>SUM('RRP data input'!E12498:L12498)</f>
        <v>0</v>
      </c>
      <c r="G12497" s="219">
        <f>SUM('RRP data input'!E12498:P12498)</f>
        <v>0</v>
      </c>
      <c r="H12497" s="143" t="str">
        <f t="shared" ref="H12497:H12560" si="197">IF(OR(C12497="LVSSA",C12497="LVSSB",C12497="LVAL"),"LV",C12497)</f>
        <v/>
      </c>
    </row>
    <row r="12498" spans="2:8" customFormat="1">
      <c r="B12498" s="185" t="str">
        <f>IF(OR('RRP data input'!B12499="",'RRP data input'!B12499=0),"",'RRP data input'!B12499)</f>
        <v/>
      </c>
      <c r="C12498" s="174" t="str">
        <f>IF('RRP data input'!C12499=0,"",'RRP data input'!C12499)</f>
        <v/>
      </c>
      <c r="D12498" s="174" t="str">
        <f>IF('RRP data input'!D12499=0,"",'RRP data input'!D12499)</f>
        <v/>
      </c>
      <c r="E12498" s="174" t="str">
        <f>IFERROR(VLOOKUP(C12498,Mappings!$B$13:$E$31,4,FALSE),"")</f>
        <v/>
      </c>
      <c r="F12498" s="219">
        <f>SUM('RRP data input'!E12499:L12499)</f>
        <v>0</v>
      </c>
      <c r="G12498" s="219">
        <f>SUM('RRP data input'!E12499:P12499)</f>
        <v>0</v>
      </c>
      <c r="H12498" s="143" t="str">
        <f t="shared" si="197"/>
        <v/>
      </c>
    </row>
    <row r="12499" spans="2:8" customFormat="1">
      <c r="B12499" s="185" t="str">
        <f>IF(OR('RRP data input'!B12500="",'RRP data input'!B12500=0),"",'RRP data input'!B12500)</f>
        <v/>
      </c>
      <c r="C12499" s="174" t="str">
        <f>IF('RRP data input'!C12500=0,"",'RRP data input'!C12500)</f>
        <v/>
      </c>
      <c r="D12499" s="174" t="str">
        <f>IF('RRP data input'!D12500=0,"",'RRP data input'!D12500)</f>
        <v/>
      </c>
      <c r="E12499" s="174" t="str">
        <f>IFERROR(VLOOKUP(C12499,Mappings!$B$13:$E$31,4,FALSE),"")</f>
        <v/>
      </c>
      <c r="F12499" s="219">
        <f>SUM('RRP data input'!E12500:L12500)</f>
        <v>0</v>
      </c>
      <c r="G12499" s="219">
        <f>SUM('RRP data input'!E12500:P12500)</f>
        <v>0</v>
      </c>
      <c r="H12499" s="143" t="str">
        <f t="shared" si="197"/>
        <v/>
      </c>
    </row>
    <row r="12500" spans="2:8" customFormat="1">
      <c r="B12500" s="185" t="str">
        <f>IF(OR('RRP data input'!B12501="",'RRP data input'!B12501=0),"",'RRP data input'!B12501)</f>
        <v/>
      </c>
      <c r="C12500" s="174" t="str">
        <f>IF('RRP data input'!C12501=0,"",'RRP data input'!C12501)</f>
        <v/>
      </c>
      <c r="D12500" s="174" t="str">
        <f>IF('RRP data input'!D12501=0,"",'RRP data input'!D12501)</f>
        <v/>
      </c>
      <c r="E12500" s="174" t="str">
        <f>IFERROR(VLOOKUP(C12500,Mappings!$B$13:$E$31,4,FALSE),"")</f>
        <v/>
      </c>
      <c r="F12500" s="219">
        <f>SUM('RRP data input'!E12501:L12501)</f>
        <v>0</v>
      </c>
      <c r="G12500" s="219">
        <f>SUM('RRP data input'!E12501:P12501)</f>
        <v>0</v>
      </c>
      <c r="H12500" s="143" t="str">
        <f t="shared" si="197"/>
        <v/>
      </c>
    </row>
    <row r="12501" spans="2:8" customFormat="1">
      <c r="B12501" s="185" t="str">
        <f>IF(OR('RRP data input'!B12502="",'RRP data input'!B12502=0),"",'RRP data input'!B12502)</f>
        <v/>
      </c>
      <c r="C12501" s="174" t="str">
        <f>IF('RRP data input'!C12502=0,"",'RRP data input'!C12502)</f>
        <v/>
      </c>
      <c r="D12501" s="174" t="str">
        <f>IF('RRP data input'!D12502=0,"",'RRP data input'!D12502)</f>
        <v/>
      </c>
      <c r="E12501" s="174" t="str">
        <f>IFERROR(VLOOKUP(C12501,Mappings!$B$13:$E$31,4,FALSE),"")</f>
        <v/>
      </c>
      <c r="F12501" s="219">
        <f>SUM('RRP data input'!E12502:L12502)</f>
        <v>0</v>
      </c>
      <c r="G12501" s="219">
        <f>SUM('RRP data input'!E12502:P12502)</f>
        <v>0</v>
      </c>
      <c r="H12501" s="143" t="str">
        <f t="shared" si="197"/>
        <v/>
      </c>
    </row>
    <row r="12502" spans="2:8" customFormat="1">
      <c r="B12502" s="185" t="str">
        <f>IF(OR('RRP data input'!B12503="",'RRP data input'!B12503=0),"",'RRP data input'!B12503)</f>
        <v/>
      </c>
      <c r="C12502" s="174" t="str">
        <f>IF('RRP data input'!C12503=0,"",'RRP data input'!C12503)</f>
        <v/>
      </c>
      <c r="D12502" s="174" t="str">
        <f>IF('RRP data input'!D12503=0,"",'RRP data input'!D12503)</f>
        <v/>
      </c>
      <c r="E12502" s="174" t="str">
        <f>IFERROR(VLOOKUP(C12502,Mappings!$B$13:$E$31,4,FALSE),"")</f>
        <v/>
      </c>
      <c r="F12502" s="219">
        <f>SUM('RRP data input'!E12503:L12503)</f>
        <v>0</v>
      </c>
      <c r="G12502" s="219">
        <f>SUM('RRP data input'!E12503:P12503)</f>
        <v>0</v>
      </c>
      <c r="H12502" s="143" t="str">
        <f t="shared" si="197"/>
        <v/>
      </c>
    </row>
    <row r="12503" spans="2:8" customFormat="1">
      <c r="B12503" s="185" t="str">
        <f>IF(OR('RRP data input'!B12504="",'RRP data input'!B12504=0),"",'RRP data input'!B12504)</f>
        <v/>
      </c>
      <c r="C12503" s="174" t="str">
        <f>IF('RRP data input'!C12504=0,"",'RRP data input'!C12504)</f>
        <v/>
      </c>
      <c r="D12503" s="174" t="str">
        <f>IF('RRP data input'!D12504=0,"",'RRP data input'!D12504)</f>
        <v/>
      </c>
      <c r="E12503" s="174" t="str">
        <f>IFERROR(VLOOKUP(C12503,Mappings!$B$13:$E$31,4,FALSE),"")</f>
        <v/>
      </c>
      <c r="F12503" s="219">
        <f>SUM('RRP data input'!E12504:L12504)</f>
        <v>0</v>
      </c>
      <c r="G12503" s="219">
        <f>SUM('RRP data input'!E12504:P12504)</f>
        <v>0</v>
      </c>
      <c r="H12503" s="143" t="str">
        <f t="shared" si="197"/>
        <v/>
      </c>
    </row>
    <row r="12504" spans="2:8" customFormat="1">
      <c r="B12504" s="185" t="str">
        <f>IF(OR('RRP data input'!B12505="",'RRP data input'!B12505=0),"",'RRP data input'!B12505)</f>
        <v/>
      </c>
      <c r="C12504" s="174" t="str">
        <f>IF('RRP data input'!C12505=0,"",'RRP data input'!C12505)</f>
        <v/>
      </c>
      <c r="D12504" s="174" t="str">
        <f>IF('RRP data input'!D12505=0,"",'RRP data input'!D12505)</f>
        <v/>
      </c>
      <c r="E12504" s="174" t="str">
        <f>IFERROR(VLOOKUP(C12504,Mappings!$B$13:$E$31,4,FALSE),"")</f>
        <v/>
      </c>
      <c r="F12504" s="219">
        <f>SUM('RRP data input'!E12505:L12505)</f>
        <v>0</v>
      </c>
      <c r="G12504" s="219">
        <f>SUM('RRP data input'!E12505:P12505)</f>
        <v>0</v>
      </c>
      <c r="H12504" s="143" t="str">
        <f t="shared" si="197"/>
        <v/>
      </c>
    </row>
    <row r="12505" spans="2:8" customFormat="1">
      <c r="B12505" s="185" t="str">
        <f>IF(OR('RRP data input'!B12506="",'RRP data input'!B12506=0),"",'RRP data input'!B12506)</f>
        <v/>
      </c>
      <c r="C12505" s="174" t="str">
        <f>IF('RRP data input'!C12506=0,"",'RRP data input'!C12506)</f>
        <v/>
      </c>
      <c r="D12505" s="174" t="str">
        <f>IF('RRP data input'!D12506=0,"",'RRP data input'!D12506)</f>
        <v/>
      </c>
      <c r="E12505" s="174" t="str">
        <f>IFERROR(VLOOKUP(C12505,Mappings!$B$13:$E$31,4,FALSE),"")</f>
        <v/>
      </c>
      <c r="F12505" s="219">
        <f>SUM('RRP data input'!E12506:L12506)</f>
        <v>0</v>
      </c>
      <c r="G12505" s="219">
        <f>SUM('RRP data input'!E12506:P12506)</f>
        <v>0</v>
      </c>
      <c r="H12505" s="143" t="str">
        <f t="shared" si="197"/>
        <v/>
      </c>
    </row>
    <row r="12506" spans="2:8" customFormat="1">
      <c r="B12506" s="185" t="str">
        <f>IF(OR('RRP data input'!B12507="",'RRP data input'!B12507=0),"",'RRP data input'!B12507)</f>
        <v/>
      </c>
      <c r="C12506" s="174" t="str">
        <f>IF('RRP data input'!C12507=0,"",'RRP data input'!C12507)</f>
        <v/>
      </c>
      <c r="D12506" s="174" t="str">
        <f>IF('RRP data input'!D12507=0,"",'RRP data input'!D12507)</f>
        <v/>
      </c>
      <c r="E12506" s="174" t="str">
        <f>IFERROR(VLOOKUP(C12506,Mappings!$B$13:$E$31,4,FALSE),"")</f>
        <v/>
      </c>
      <c r="F12506" s="219">
        <f>SUM('RRP data input'!E12507:L12507)</f>
        <v>0</v>
      </c>
      <c r="G12506" s="219">
        <f>SUM('RRP data input'!E12507:P12507)</f>
        <v>0</v>
      </c>
      <c r="H12506" s="143" t="str">
        <f t="shared" si="197"/>
        <v/>
      </c>
    </row>
    <row r="12507" spans="2:8" customFormat="1">
      <c r="B12507" s="185" t="str">
        <f>IF(OR('RRP data input'!B12508="",'RRP data input'!B12508=0),"",'RRP data input'!B12508)</f>
        <v/>
      </c>
      <c r="C12507" s="174" t="str">
        <f>IF('RRP data input'!C12508=0,"",'RRP data input'!C12508)</f>
        <v/>
      </c>
      <c r="D12507" s="174" t="str">
        <f>IF('RRP data input'!D12508=0,"",'RRP data input'!D12508)</f>
        <v/>
      </c>
      <c r="E12507" s="174" t="str">
        <f>IFERROR(VLOOKUP(C12507,Mappings!$B$13:$E$31,4,FALSE),"")</f>
        <v/>
      </c>
      <c r="F12507" s="219">
        <f>SUM('RRP data input'!E12508:L12508)</f>
        <v>0</v>
      </c>
      <c r="G12507" s="219">
        <f>SUM('RRP data input'!E12508:P12508)</f>
        <v>0</v>
      </c>
      <c r="H12507" s="143" t="str">
        <f t="shared" si="197"/>
        <v/>
      </c>
    </row>
    <row r="12508" spans="2:8" customFormat="1">
      <c r="B12508" s="185" t="str">
        <f>IF(OR('RRP data input'!B12509="",'RRP data input'!B12509=0),"",'RRP data input'!B12509)</f>
        <v/>
      </c>
      <c r="C12508" s="174" t="str">
        <f>IF('RRP data input'!C12509=0,"",'RRP data input'!C12509)</f>
        <v/>
      </c>
      <c r="D12508" s="174" t="str">
        <f>IF('RRP data input'!D12509=0,"",'RRP data input'!D12509)</f>
        <v/>
      </c>
      <c r="E12508" s="174" t="str">
        <f>IFERROR(VLOOKUP(C12508,Mappings!$B$13:$E$31,4,FALSE),"")</f>
        <v/>
      </c>
      <c r="F12508" s="219">
        <f>SUM('RRP data input'!E12509:L12509)</f>
        <v>0</v>
      </c>
      <c r="G12508" s="219">
        <f>SUM('RRP data input'!E12509:P12509)</f>
        <v>0</v>
      </c>
      <c r="H12508" s="143" t="str">
        <f t="shared" si="197"/>
        <v/>
      </c>
    </row>
    <row r="12509" spans="2:8" customFormat="1">
      <c r="B12509" s="185" t="str">
        <f>IF(OR('RRP data input'!B12510="",'RRP data input'!B12510=0),"",'RRP data input'!B12510)</f>
        <v/>
      </c>
      <c r="C12509" s="174" t="str">
        <f>IF('RRP data input'!C12510=0,"",'RRP data input'!C12510)</f>
        <v/>
      </c>
      <c r="D12509" s="174" t="str">
        <f>IF('RRP data input'!D12510=0,"",'RRP data input'!D12510)</f>
        <v/>
      </c>
      <c r="E12509" s="174" t="str">
        <f>IFERROR(VLOOKUP(C12509,Mappings!$B$13:$E$31,4,FALSE),"")</f>
        <v/>
      </c>
      <c r="F12509" s="219">
        <f>SUM('RRP data input'!E12510:L12510)</f>
        <v>0</v>
      </c>
      <c r="G12509" s="219">
        <f>SUM('RRP data input'!E12510:P12510)</f>
        <v>0</v>
      </c>
      <c r="H12509" s="143" t="str">
        <f t="shared" si="197"/>
        <v/>
      </c>
    </row>
    <row r="12510" spans="2:8" customFormat="1">
      <c r="B12510" s="185" t="str">
        <f>IF(OR('RRP data input'!B12511="",'RRP data input'!B12511=0),"",'RRP data input'!B12511)</f>
        <v/>
      </c>
      <c r="C12510" s="174" t="str">
        <f>IF('RRP data input'!C12511=0,"",'RRP data input'!C12511)</f>
        <v/>
      </c>
      <c r="D12510" s="174" t="str">
        <f>IF('RRP data input'!D12511=0,"",'RRP data input'!D12511)</f>
        <v/>
      </c>
      <c r="E12510" s="174" t="str">
        <f>IFERROR(VLOOKUP(C12510,Mappings!$B$13:$E$31,4,FALSE),"")</f>
        <v/>
      </c>
      <c r="F12510" s="219">
        <f>SUM('RRP data input'!E12511:L12511)</f>
        <v>0</v>
      </c>
      <c r="G12510" s="219">
        <f>SUM('RRP data input'!E12511:P12511)</f>
        <v>0</v>
      </c>
      <c r="H12510" s="143" t="str">
        <f t="shared" si="197"/>
        <v/>
      </c>
    </row>
    <row r="12511" spans="2:8" customFormat="1">
      <c r="B12511" s="185" t="str">
        <f>IF(OR('RRP data input'!B12512="",'RRP data input'!B12512=0),"",'RRP data input'!B12512)</f>
        <v/>
      </c>
      <c r="C12511" s="174" t="str">
        <f>IF('RRP data input'!C12512=0,"",'RRP data input'!C12512)</f>
        <v/>
      </c>
      <c r="D12511" s="174" t="str">
        <f>IF('RRP data input'!D12512=0,"",'RRP data input'!D12512)</f>
        <v/>
      </c>
      <c r="E12511" s="174" t="str">
        <f>IFERROR(VLOOKUP(C12511,Mappings!$B$13:$E$31,4,FALSE),"")</f>
        <v/>
      </c>
      <c r="F12511" s="219">
        <f>SUM('RRP data input'!E12512:L12512)</f>
        <v>0</v>
      </c>
      <c r="G12511" s="219">
        <f>SUM('RRP data input'!E12512:P12512)</f>
        <v>0</v>
      </c>
      <c r="H12511" s="143" t="str">
        <f t="shared" si="197"/>
        <v/>
      </c>
    </row>
    <row r="12512" spans="2:8" customFormat="1">
      <c r="B12512" s="185" t="str">
        <f>IF(OR('RRP data input'!B12513="",'RRP data input'!B12513=0),"",'RRP data input'!B12513)</f>
        <v/>
      </c>
      <c r="C12512" s="174" t="str">
        <f>IF('RRP data input'!C12513=0,"",'RRP data input'!C12513)</f>
        <v/>
      </c>
      <c r="D12512" s="174" t="str">
        <f>IF('RRP data input'!D12513=0,"",'RRP data input'!D12513)</f>
        <v/>
      </c>
      <c r="E12512" s="174" t="str">
        <f>IFERROR(VLOOKUP(C12512,Mappings!$B$13:$E$31,4,FALSE),"")</f>
        <v/>
      </c>
      <c r="F12512" s="219">
        <f>SUM('RRP data input'!E12513:L12513)</f>
        <v>0</v>
      </c>
      <c r="G12512" s="219">
        <f>SUM('RRP data input'!E12513:P12513)</f>
        <v>0</v>
      </c>
      <c r="H12512" s="143" t="str">
        <f t="shared" si="197"/>
        <v/>
      </c>
    </row>
    <row r="12513" spans="2:8" customFormat="1">
      <c r="B12513" s="185" t="str">
        <f>IF(OR('RRP data input'!B12514="",'RRP data input'!B12514=0),"",'RRP data input'!B12514)</f>
        <v/>
      </c>
      <c r="C12513" s="174" t="str">
        <f>IF('RRP data input'!C12514=0,"",'RRP data input'!C12514)</f>
        <v/>
      </c>
      <c r="D12513" s="174" t="str">
        <f>IF('RRP data input'!D12514=0,"",'RRP data input'!D12514)</f>
        <v/>
      </c>
      <c r="E12513" s="174" t="str">
        <f>IFERROR(VLOOKUP(C12513,Mappings!$B$13:$E$31,4,FALSE),"")</f>
        <v/>
      </c>
      <c r="F12513" s="219">
        <f>SUM('RRP data input'!E12514:L12514)</f>
        <v>0</v>
      </c>
      <c r="G12513" s="219">
        <f>SUM('RRP data input'!E12514:P12514)</f>
        <v>0</v>
      </c>
      <c r="H12513" s="143" t="str">
        <f t="shared" si="197"/>
        <v/>
      </c>
    </row>
    <row r="12514" spans="2:8" customFormat="1">
      <c r="B12514" s="185" t="str">
        <f>IF(OR('RRP data input'!B12515="",'RRP data input'!B12515=0),"",'RRP data input'!B12515)</f>
        <v/>
      </c>
      <c r="C12514" s="174" t="str">
        <f>IF('RRP data input'!C12515=0,"",'RRP data input'!C12515)</f>
        <v/>
      </c>
      <c r="D12514" s="174" t="str">
        <f>IF('RRP data input'!D12515=0,"",'RRP data input'!D12515)</f>
        <v/>
      </c>
      <c r="E12514" s="174" t="str">
        <f>IFERROR(VLOOKUP(C12514,Mappings!$B$13:$E$31,4,FALSE),"")</f>
        <v/>
      </c>
      <c r="F12514" s="219">
        <f>SUM('RRP data input'!E12515:L12515)</f>
        <v>0</v>
      </c>
      <c r="G12514" s="219">
        <f>SUM('RRP data input'!E12515:P12515)</f>
        <v>0</v>
      </c>
      <c r="H12514" s="143" t="str">
        <f t="shared" si="197"/>
        <v/>
      </c>
    </row>
    <row r="12515" spans="2:8" customFormat="1">
      <c r="B12515" s="185" t="str">
        <f>IF(OR('RRP data input'!B12516="",'RRP data input'!B12516=0),"",'RRP data input'!B12516)</f>
        <v/>
      </c>
      <c r="C12515" s="174" t="str">
        <f>IF('RRP data input'!C12516=0,"",'RRP data input'!C12516)</f>
        <v/>
      </c>
      <c r="D12515" s="174" t="str">
        <f>IF('RRP data input'!D12516=0,"",'RRP data input'!D12516)</f>
        <v/>
      </c>
      <c r="E12515" s="174" t="str">
        <f>IFERROR(VLOOKUP(C12515,Mappings!$B$13:$E$31,4,FALSE),"")</f>
        <v/>
      </c>
      <c r="F12515" s="219">
        <f>SUM('RRP data input'!E12516:L12516)</f>
        <v>0</v>
      </c>
      <c r="G12515" s="219">
        <f>SUM('RRP data input'!E12516:P12516)</f>
        <v>0</v>
      </c>
      <c r="H12515" s="143" t="str">
        <f t="shared" si="197"/>
        <v/>
      </c>
    </row>
    <row r="12516" spans="2:8" customFormat="1">
      <c r="B12516" s="185" t="str">
        <f>IF(OR('RRP data input'!B12517="",'RRP data input'!B12517=0),"",'RRP data input'!B12517)</f>
        <v/>
      </c>
      <c r="C12516" s="174" t="str">
        <f>IF('RRP data input'!C12517=0,"",'RRP data input'!C12517)</f>
        <v/>
      </c>
      <c r="D12516" s="174" t="str">
        <f>IF('RRP data input'!D12517=0,"",'RRP data input'!D12517)</f>
        <v/>
      </c>
      <c r="E12516" s="174" t="str">
        <f>IFERROR(VLOOKUP(C12516,Mappings!$B$13:$E$31,4,FALSE),"")</f>
        <v/>
      </c>
      <c r="F12516" s="219">
        <f>SUM('RRP data input'!E12517:L12517)</f>
        <v>0</v>
      </c>
      <c r="G12516" s="219">
        <f>SUM('RRP data input'!E12517:P12517)</f>
        <v>0</v>
      </c>
      <c r="H12516" s="143" t="str">
        <f t="shared" si="197"/>
        <v/>
      </c>
    </row>
    <row r="12517" spans="2:8" customFormat="1">
      <c r="B12517" s="185" t="str">
        <f>IF(OR('RRP data input'!B12518="",'RRP data input'!B12518=0),"",'RRP data input'!B12518)</f>
        <v/>
      </c>
      <c r="C12517" s="174" t="str">
        <f>IF('RRP data input'!C12518=0,"",'RRP data input'!C12518)</f>
        <v/>
      </c>
      <c r="D12517" s="174" t="str">
        <f>IF('RRP data input'!D12518=0,"",'RRP data input'!D12518)</f>
        <v/>
      </c>
      <c r="E12517" s="174" t="str">
        <f>IFERROR(VLOOKUP(C12517,Mappings!$B$13:$E$31,4,FALSE),"")</f>
        <v/>
      </c>
      <c r="F12517" s="219">
        <f>SUM('RRP data input'!E12518:L12518)</f>
        <v>0</v>
      </c>
      <c r="G12517" s="219">
        <f>SUM('RRP data input'!E12518:P12518)</f>
        <v>0</v>
      </c>
      <c r="H12517" s="143" t="str">
        <f t="shared" si="197"/>
        <v/>
      </c>
    </row>
    <row r="12518" spans="2:8" customFormat="1">
      <c r="B12518" s="185" t="str">
        <f>IF(OR('RRP data input'!B12519="",'RRP data input'!B12519=0),"",'RRP data input'!B12519)</f>
        <v/>
      </c>
      <c r="C12518" s="174" t="str">
        <f>IF('RRP data input'!C12519=0,"",'RRP data input'!C12519)</f>
        <v/>
      </c>
      <c r="D12518" s="174" t="str">
        <f>IF('RRP data input'!D12519=0,"",'RRP data input'!D12519)</f>
        <v/>
      </c>
      <c r="E12518" s="174" t="str">
        <f>IFERROR(VLOOKUP(C12518,Mappings!$B$13:$E$31,4,FALSE),"")</f>
        <v/>
      </c>
      <c r="F12518" s="219">
        <f>SUM('RRP data input'!E12519:L12519)</f>
        <v>0</v>
      </c>
      <c r="G12518" s="219">
        <f>SUM('RRP data input'!E12519:P12519)</f>
        <v>0</v>
      </c>
      <c r="H12518" s="143" t="str">
        <f t="shared" si="197"/>
        <v/>
      </c>
    </row>
    <row r="12519" spans="2:8" customFormat="1">
      <c r="B12519" s="185" t="str">
        <f>IF(OR('RRP data input'!B12520="",'RRP data input'!B12520=0),"",'RRP data input'!B12520)</f>
        <v/>
      </c>
      <c r="C12519" s="174" t="str">
        <f>IF('RRP data input'!C12520=0,"",'RRP data input'!C12520)</f>
        <v/>
      </c>
      <c r="D12519" s="174" t="str">
        <f>IF('RRP data input'!D12520=0,"",'RRP data input'!D12520)</f>
        <v/>
      </c>
      <c r="E12519" s="174" t="str">
        <f>IFERROR(VLOOKUP(C12519,Mappings!$B$13:$E$31,4,FALSE),"")</f>
        <v/>
      </c>
      <c r="F12519" s="219">
        <f>SUM('RRP data input'!E12520:L12520)</f>
        <v>0</v>
      </c>
      <c r="G12519" s="219">
        <f>SUM('RRP data input'!E12520:P12520)</f>
        <v>0</v>
      </c>
      <c r="H12519" s="143" t="str">
        <f t="shared" si="197"/>
        <v/>
      </c>
    </row>
    <row r="12520" spans="2:8" customFormat="1">
      <c r="B12520" s="185" t="str">
        <f>IF(OR('RRP data input'!B12521="",'RRP data input'!B12521=0),"",'RRP data input'!B12521)</f>
        <v/>
      </c>
      <c r="C12520" s="174" t="str">
        <f>IF('RRP data input'!C12521=0,"",'RRP data input'!C12521)</f>
        <v/>
      </c>
      <c r="D12520" s="174" t="str">
        <f>IF('RRP data input'!D12521=0,"",'RRP data input'!D12521)</f>
        <v/>
      </c>
      <c r="E12520" s="174" t="str">
        <f>IFERROR(VLOOKUP(C12520,Mappings!$B$13:$E$31,4,FALSE),"")</f>
        <v/>
      </c>
      <c r="F12520" s="219">
        <f>SUM('RRP data input'!E12521:L12521)</f>
        <v>0</v>
      </c>
      <c r="G12520" s="219">
        <f>SUM('RRP data input'!E12521:P12521)</f>
        <v>0</v>
      </c>
      <c r="H12520" s="143" t="str">
        <f t="shared" si="197"/>
        <v/>
      </c>
    </row>
    <row r="12521" spans="2:8" customFormat="1">
      <c r="B12521" s="185" t="str">
        <f>IF(OR('RRP data input'!B12522="",'RRP data input'!B12522=0),"",'RRP data input'!B12522)</f>
        <v/>
      </c>
      <c r="C12521" s="174" t="str">
        <f>IF('RRP data input'!C12522=0,"",'RRP data input'!C12522)</f>
        <v/>
      </c>
      <c r="D12521" s="174" t="str">
        <f>IF('RRP data input'!D12522=0,"",'RRP data input'!D12522)</f>
        <v/>
      </c>
      <c r="E12521" s="174" t="str">
        <f>IFERROR(VLOOKUP(C12521,Mappings!$B$13:$E$31,4,FALSE),"")</f>
        <v/>
      </c>
      <c r="F12521" s="219">
        <f>SUM('RRP data input'!E12522:L12522)</f>
        <v>0</v>
      </c>
      <c r="G12521" s="219">
        <f>SUM('RRP data input'!E12522:P12522)</f>
        <v>0</v>
      </c>
      <c r="H12521" s="143" t="str">
        <f t="shared" si="197"/>
        <v/>
      </c>
    </row>
    <row r="12522" spans="2:8" customFormat="1">
      <c r="B12522" s="185" t="str">
        <f>IF(OR('RRP data input'!B12523="",'RRP data input'!B12523=0),"",'RRP data input'!B12523)</f>
        <v/>
      </c>
      <c r="C12522" s="174" t="str">
        <f>IF('RRP data input'!C12523=0,"",'RRP data input'!C12523)</f>
        <v/>
      </c>
      <c r="D12522" s="174" t="str">
        <f>IF('RRP data input'!D12523=0,"",'RRP data input'!D12523)</f>
        <v/>
      </c>
      <c r="E12522" s="174" t="str">
        <f>IFERROR(VLOOKUP(C12522,Mappings!$B$13:$E$31,4,FALSE),"")</f>
        <v/>
      </c>
      <c r="F12522" s="219">
        <f>SUM('RRP data input'!E12523:L12523)</f>
        <v>0</v>
      </c>
      <c r="G12522" s="219">
        <f>SUM('RRP data input'!E12523:P12523)</f>
        <v>0</v>
      </c>
      <c r="H12522" s="143" t="str">
        <f t="shared" si="197"/>
        <v/>
      </c>
    </row>
    <row r="12523" spans="2:8" customFormat="1">
      <c r="B12523" s="185" t="str">
        <f>IF(OR('RRP data input'!B12524="",'RRP data input'!B12524=0),"",'RRP data input'!B12524)</f>
        <v/>
      </c>
      <c r="C12523" s="174" t="str">
        <f>IF('RRP data input'!C12524=0,"",'RRP data input'!C12524)</f>
        <v/>
      </c>
      <c r="D12523" s="174" t="str">
        <f>IF('RRP data input'!D12524=0,"",'RRP data input'!D12524)</f>
        <v/>
      </c>
      <c r="E12523" s="174" t="str">
        <f>IFERROR(VLOOKUP(C12523,Mappings!$B$13:$E$31,4,FALSE),"")</f>
        <v/>
      </c>
      <c r="F12523" s="219">
        <f>SUM('RRP data input'!E12524:L12524)</f>
        <v>0</v>
      </c>
      <c r="G12523" s="219">
        <f>SUM('RRP data input'!E12524:P12524)</f>
        <v>0</v>
      </c>
      <c r="H12523" s="143" t="str">
        <f t="shared" si="197"/>
        <v/>
      </c>
    </row>
    <row r="12524" spans="2:8" customFormat="1">
      <c r="B12524" s="185" t="str">
        <f>IF(OR('RRP data input'!B12525="",'RRP data input'!B12525=0),"",'RRP data input'!B12525)</f>
        <v/>
      </c>
      <c r="C12524" s="174" t="str">
        <f>IF('RRP data input'!C12525=0,"",'RRP data input'!C12525)</f>
        <v/>
      </c>
      <c r="D12524" s="174" t="str">
        <f>IF('RRP data input'!D12525=0,"",'RRP data input'!D12525)</f>
        <v/>
      </c>
      <c r="E12524" s="174" t="str">
        <f>IFERROR(VLOOKUP(C12524,Mappings!$B$13:$E$31,4,FALSE),"")</f>
        <v/>
      </c>
      <c r="F12524" s="219">
        <f>SUM('RRP data input'!E12525:L12525)</f>
        <v>0</v>
      </c>
      <c r="G12524" s="219">
        <f>SUM('RRP data input'!E12525:P12525)</f>
        <v>0</v>
      </c>
      <c r="H12524" s="143" t="str">
        <f t="shared" si="197"/>
        <v/>
      </c>
    </row>
    <row r="12525" spans="2:8" customFormat="1">
      <c r="B12525" s="185" t="str">
        <f>IF(OR('RRP data input'!B12526="",'RRP data input'!B12526=0),"",'RRP data input'!B12526)</f>
        <v/>
      </c>
      <c r="C12525" s="174" t="str">
        <f>IF('RRP data input'!C12526=0,"",'RRP data input'!C12526)</f>
        <v/>
      </c>
      <c r="D12525" s="174" t="str">
        <f>IF('RRP data input'!D12526=0,"",'RRP data input'!D12526)</f>
        <v/>
      </c>
      <c r="E12525" s="174" t="str">
        <f>IFERROR(VLOOKUP(C12525,Mappings!$B$13:$E$31,4,FALSE),"")</f>
        <v/>
      </c>
      <c r="F12525" s="219">
        <f>SUM('RRP data input'!E12526:L12526)</f>
        <v>0</v>
      </c>
      <c r="G12525" s="219">
        <f>SUM('RRP data input'!E12526:P12526)</f>
        <v>0</v>
      </c>
      <c r="H12525" s="143" t="str">
        <f t="shared" si="197"/>
        <v/>
      </c>
    </row>
    <row r="12526" spans="2:8" customFormat="1">
      <c r="B12526" s="185" t="str">
        <f>IF(OR('RRP data input'!B12527="",'RRP data input'!B12527=0),"",'RRP data input'!B12527)</f>
        <v/>
      </c>
      <c r="C12526" s="174" t="str">
        <f>IF('RRP data input'!C12527=0,"",'RRP data input'!C12527)</f>
        <v/>
      </c>
      <c r="D12526" s="174" t="str">
        <f>IF('RRP data input'!D12527=0,"",'RRP data input'!D12527)</f>
        <v/>
      </c>
      <c r="E12526" s="174" t="str">
        <f>IFERROR(VLOOKUP(C12526,Mappings!$B$13:$E$31,4,FALSE),"")</f>
        <v/>
      </c>
      <c r="F12526" s="219">
        <f>SUM('RRP data input'!E12527:L12527)</f>
        <v>0</v>
      </c>
      <c r="G12526" s="219">
        <f>SUM('RRP data input'!E12527:P12527)</f>
        <v>0</v>
      </c>
      <c r="H12526" s="143" t="str">
        <f t="shared" si="197"/>
        <v/>
      </c>
    </row>
    <row r="12527" spans="2:8" customFormat="1">
      <c r="B12527" s="185" t="str">
        <f>IF(OR('RRP data input'!B12528="",'RRP data input'!B12528=0),"",'RRP data input'!B12528)</f>
        <v/>
      </c>
      <c r="C12527" s="174" t="str">
        <f>IF('RRP data input'!C12528=0,"",'RRP data input'!C12528)</f>
        <v/>
      </c>
      <c r="D12527" s="174" t="str">
        <f>IF('RRP data input'!D12528=0,"",'RRP data input'!D12528)</f>
        <v/>
      </c>
      <c r="E12527" s="174" t="str">
        <f>IFERROR(VLOOKUP(C12527,Mappings!$B$13:$E$31,4,FALSE),"")</f>
        <v/>
      </c>
      <c r="F12527" s="219">
        <f>SUM('RRP data input'!E12528:L12528)</f>
        <v>0</v>
      </c>
      <c r="G12527" s="219">
        <f>SUM('RRP data input'!E12528:P12528)</f>
        <v>0</v>
      </c>
      <c r="H12527" s="143" t="str">
        <f t="shared" si="197"/>
        <v/>
      </c>
    </row>
    <row r="12528" spans="2:8" customFormat="1">
      <c r="B12528" s="185" t="str">
        <f>IF(OR('RRP data input'!B12529="",'RRP data input'!B12529=0),"",'RRP data input'!B12529)</f>
        <v/>
      </c>
      <c r="C12528" s="174" t="str">
        <f>IF('RRP data input'!C12529=0,"",'RRP data input'!C12529)</f>
        <v/>
      </c>
      <c r="D12528" s="174" t="str">
        <f>IF('RRP data input'!D12529=0,"",'RRP data input'!D12529)</f>
        <v/>
      </c>
      <c r="E12528" s="174" t="str">
        <f>IFERROR(VLOOKUP(C12528,Mappings!$B$13:$E$31,4,FALSE),"")</f>
        <v/>
      </c>
      <c r="F12528" s="219">
        <f>SUM('RRP data input'!E12529:L12529)</f>
        <v>0</v>
      </c>
      <c r="G12528" s="219">
        <f>SUM('RRP data input'!E12529:P12529)</f>
        <v>0</v>
      </c>
      <c r="H12528" s="143" t="str">
        <f t="shared" si="197"/>
        <v/>
      </c>
    </row>
    <row r="12529" spans="2:8" customFormat="1">
      <c r="B12529" s="185" t="str">
        <f>IF(OR('RRP data input'!B12530="",'RRP data input'!B12530=0),"",'RRP data input'!B12530)</f>
        <v/>
      </c>
      <c r="C12529" s="174" t="str">
        <f>IF('RRP data input'!C12530=0,"",'RRP data input'!C12530)</f>
        <v/>
      </c>
      <c r="D12529" s="174" t="str">
        <f>IF('RRP data input'!D12530=0,"",'RRP data input'!D12530)</f>
        <v/>
      </c>
      <c r="E12529" s="174" t="str">
        <f>IFERROR(VLOOKUP(C12529,Mappings!$B$13:$E$31,4,FALSE),"")</f>
        <v/>
      </c>
      <c r="F12529" s="219">
        <f>SUM('RRP data input'!E12530:L12530)</f>
        <v>0</v>
      </c>
      <c r="G12529" s="219">
        <f>SUM('RRP data input'!E12530:P12530)</f>
        <v>0</v>
      </c>
      <c r="H12529" s="143" t="str">
        <f t="shared" si="197"/>
        <v/>
      </c>
    </row>
    <row r="12530" spans="2:8" customFormat="1">
      <c r="B12530" s="185" t="str">
        <f>IF(OR('RRP data input'!B12531="",'RRP data input'!B12531=0),"",'RRP data input'!B12531)</f>
        <v/>
      </c>
      <c r="C12530" s="174" t="str">
        <f>IF('RRP data input'!C12531=0,"",'RRP data input'!C12531)</f>
        <v/>
      </c>
      <c r="D12530" s="174" t="str">
        <f>IF('RRP data input'!D12531=0,"",'RRP data input'!D12531)</f>
        <v/>
      </c>
      <c r="E12530" s="174" t="str">
        <f>IFERROR(VLOOKUP(C12530,Mappings!$B$13:$E$31,4,FALSE),"")</f>
        <v/>
      </c>
      <c r="F12530" s="219">
        <f>SUM('RRP data input'!E12531:L12531)</f>
        <v>0</v>
      </c>
      <c r="G12530" s="219">
        <f>SUM('RRP data input'!E12531:P12531)</f>
        <v>0</v>
      </c>
      <c r="H12530" s="143" t="str">
        <f t="shared" si="197"/>
        <v/>
      </c>
    </row>
    <row r="12531" spans="2:8" customFormat="1">
      <c r="B12531" s="185" t="str">
        <f>IF(OR('RRP data input'!B12532="",'RRP data input'!B12532=0),"",'RRP data input'!B12532)</f>
        <v/>
      </c>
      <c r="C12531" s="174" t="str">
        <f>IF('RRP data input'!C12532=0,"",'RRP data input'!C12532)</f>
        <v/>
      </c>
      <c r="D12531" s="174" t="str">
        <f>IF('RRP data input'!D12532=0,"",'RRP data input'!D12532)</f>
        <v/>
      </c>
      <c r="E12531" s="174" t="str">
        <f>IFERROR(VLOOKUP(C12531,Mappings!$B$13:$E$31,4,FALSE),"")</f>
        <v/>
      </c>
      <c r="F12531" s="219">
        <f>SUM('RRP data input'!E12532:L12532)</f>
        <v>0</v>
      </c>
      <c r="G12531" s="219">
        <f>SUM('RRP data input'!E12532:P12532)</f>
        <v>0</v>
      </c>
      <c r="H12531" s="143" t="str">
        <f t="shared" si="197"/>
        <v/>
      </c>
    </row>
    <row r="12532" spans="2:8" customFormat="1">
      <c r="B12532" s="185" t="str">
        <f>IF(OR('RRP data input'!B12533="",'RRP data input'!B12533=0),"",'RRP data input'!B12533)</f>
        <v/>
      </c>
      <c r="C12532" s="174" t="str">
        <f>IF('RRP data input'!C12533=0,"",'RRP data input'!C12533)</f>
        <v/>
      </c>
      <c r="D12532" s="174" t="str">
        <f>IF('RRP data input'!D12533=0,"",'RRP data input'!D12533)</f>
        <v/>
      </c>
      <c r="E12532" s="174" t="str">
        <f>IFERROR(VLOOKUP(C12532,Mappings!$B$13:$E$31,4,FALSE),"")</f>
        <v/>
      </c>
      <c r="F12532" s="219">
        <f>SUM('RRP data input'!E12533:L12533)</f>
        <v>0</v>
      </c>
      <c r="G12532" s="219">
        <f>SUM('RRP data input'!E12533:P12533)</f>
        <v>0</v>
      </c>
      <c r="H12532" s="143" t="str">
        <f t="shared" si="197"/>
        <v/>
      </c>
    </row>
    <row r="12533" spans="2:8" customFormat="1">
      <c r="B12533" s="185" t="str">
        <f>IF(OR('RRP data input'!B12534="",'RRP data input'!B12534=0),"",'RRP data input'!B12534)</f>
        <v/>
      </c>
      <c r="C12533" s="174" t="str">
        <f>IF('RRP data input'!C12534=0,"",'RRP data input'!C12534)</f>
        <v/>
      </c>
      <c r="D12533" s="174" t="str">
        <f>IF('RRP data input'!D12534=0,"",'RRP data input'!D12534)</f>
        <v/>
      </c>
      <c r="E12533" s="174" t="str">
        <f>IFERROR(VLOOKUP(C12533,Mappings!$B$13:$E$31,4,FALSE),"")</f>
        <v/>
      </c>
      <c r="F12533" s="219">
        <f>SUM('RRP data input'!E12534:L12534)</f>
        <v>0</v>
      </c>
      <c r="G12533" s="219">
        <f>SUM('RRP data input'!E12534:P12534)</f>
        <v>0</v>
      </c>
      <c r="H12533" s="143" t="str">
        <f t="shared" si="197"/>
        <v/>
      </c>
    </row>
    <row r="12534" spans="2:8" customFormat="1">
      <c r="B12534" s="185" t="str">
        <f>IF(OR('RRP data input'!B12535="",'RRP data input'!B12535=0),"",'RRP data input'!B12535)</f>
        <v/>
      </c>
      <c r="C12534" s="174" t="str">
        <f>IF('RRP data input'!C12535=0,"",'RRP data input'!C12535)</f>
        <v/>
      </c>
      <c r="D12534" s="174" t="str">
        <f>IF('RRP data input'!D12535=0,"",'RRP data input'!D12535)</f>
        <v/>
      </c>
      <c r="E12534" s="174" t="str">
        <f>IFERROR(VLOOKUP(C12534,Mappings!$B$13:$E$31,4,FALSE),"")</f>
        <v/>
      </c>
      <c r="F12534" s="219">
        <f>SUM('RRP data input'!E12535:L12535)</f>
        <v>0</v>
      </c>
      <c r="G12534" s="219">
        <f>SUM('RRP data input'!E12535:P12535)</f>
        <v>0</v>
      </c>
      <c r="H12534" s="143" t="str">
        <f t="shared" si="197"/>
        <v/>
      </c>
    </row>
    <row r="12535" spans="2:8" customFormat="1">
      <c r="B12535" s="185" t="str">
        <f>IF(OR('RRP data input'!B12536="",'RRP data input'!B12536=0),"",'RRP data input'!B12536)</f>
        <v/>
      </c>
      <c r="C12535" s="174" t="str">
        <f>IF('RRP data input'!C12536=0,"",'RRP data input'!C12536)</f>
        <v/>
      </c>
      <c r="D12535" s="174" t="str">
        <f>IF('RRP data input'!D12536=0,"",'RRP data input'!D12536)</f>
        <v/>
      </c>
      <c r="E12535" s="174" t="str">
        <f>IFERROR(VLOOKUP(C12535,Mappings!$B$13:$E$31,4,FALSE),"")</f>
        <v/>
      </c>
      <c r="F12535" s="219">
        <f>SUM('RRP data input'!E12536:L12536)</f>
        <v>0</v>
      </c>
      <c r="G12535" s="219">
        <f>SUM('RRP data input'!E12536:P12536)</f>
        <v>0</v>
      </c>
      <c r="H12535" s="143" t="str">
        <f t="shared" si="197"/>
        <v/>
      </c>
    </row>
    <row r="12536" spans="2:8" customFormat="1">
      <c r="B12536" s="185" t="str">
        <f>IF(OR('RRP data input'!B12537="",'RRP data input'!B12537=0),"",'RRP data input'!B12537)</f>
        <v/>
      </c>
      <c r="C12536" s="174" t="str">
        <f>IF('RRP data input'!C12537=0,"",'RRP data input'!C12537)</f>
        <v/>
      </c>
      <c r="D12536" s="174" t="str">
        <f>IF('RRP data input'!D12537=0,"",'RRP data input'!D12537)</f>
        <v/>
      </c>
      <c r="E12536" s="174" t="str">
        <f>IFERROR(VLOOKUP(C12536,Mappings!$B$13:$E$31,4,FALSE),"")</f>
        <v/>
      </c>
      <c r="F12536" s="219">
        <f>SUM('RRP data input'!E12537:L12537)</f>
        <v>0</v>
      </c>
      <c r="G12536" s="219">
        <f>SUM('RRP data input'!E12537:P12537)</f>
        <v>0</v>
      </c>
      <c r="H12536" s="143" t="str">
        <f t="shared" si="197"/>
        <v/>
      </c>
    </row>
    <row r="12537" spans="2:8" customFormat="1">
      <c r="B12537" s="185" t="str">
        <f>IF(OR('RRP data input'!B12538="",'RRP data input'!B12538=0),"",'RRP data input'!B12538)</f>
        <v/>
      </c>
      <c r="C12537" s="174" t="str">
        <f>IF('RRP data input'!C12538=0,"",'RRP data input'!C12538)</f>
        <v/>
      </c>
      <c r="D12537" s="174" t="str">
        <f>IF('RRP data input'!D12538=0,"",'RRP data input'!D12538)</f>
        <v/>
      </c>
      <c r="E12537" s="174" t="str">
        <f>IFERROR(VLOOKUP(C12537,Mappings!$B$13:$E$31,4,FALSE),"")</f>
        <v/>
      </c>
      <c r="F12537" s="219">
        <f>SUM('RRP data input'!E12538:L12538)</f>
        <v>0</v>
      </c>
      <c r="G12537" s="219">
        <f>SUM('RRP data input'!E12538:P12538)</f>
        <v>0</v>
      </c>
      <c r="H12537" s="143" t="str">
        <f t="shared" si="197"/>
        <v/>
      </c>
    </row>
    <row r="12538" spans="2:8" customFormat="1">
      <c r="B12538" s="185" t="str">
        <f>IF(OR('RRP data input'!B12539="",'RRP data input'!B12539=0),"",'RRP data input'!B12539)</f>
        <v/>
      </c>
      <c r="C12538" s="174" t="str">
        <f>IF('RRP data input'!C12539=0,"",'RRP data input'!C12539)</f>
        <v/>
      </c>
      <c r="D12538" s="174" t="str">
        <f>IF('RRP data input'!D12539=0,"",'RRP data input'!D12539)</f>
        <v/>
      </c>
      <c r="E12538" s="174" t="str">
        <f>IFERROR(VLOOKUP(C12538,Mappings!$B$13:$E$31,4,FALSE),"")</f>
        <v/>
      </c>
      <c r="F12538" s="219">
        <f>SUM('RRP data input'!E12539:L12539)</f>
        <v>0</v>
      </c>
      <c r="G12538" s="219">
        <f>SUM('RRP data input'!E12539:P12539)</f>
        <v>0</v>
      </c>
      <c r="H12538" s="143" t="str">
        <f t="shared" si="197"/>
        <v/>
      </c>
    </row>
    <row r="12539" spans="2:8" customFormat="1">
      <c r="B12539" s="185" t="str">
        <f>IF(OR('RRP data input'!B12540="",'RRP data input'!B12540=0),"",'RRP data input'!B12540)</f>
        <v/>
      </c>
      <c r="C12539" s="174" t="str">
        <f>IF('RRP data input'!C12540=0,"",'RRP data input'!C12540)</f>
        <v/>
      </c>
      <c r="D12539" s="174" t="str">
        <f>IF('RRP data input'!D12540=0,"",'RRP data input'!D12540)</f>
        <v/>
      </c>
      <c r="E12539" s="174" t="str">
        <f>IFERROR(VLOOKUP(C12539,Mappings!$B$13:$E$31,4,FALSE),"")</f>
        <v/>
      </c>
      <c r="F12539" s="219">
        <f>SUM('RRP data input'!E12540:L12540)</f>
        <v>0</v>
      </c>
      <c r="G12539" s="219">
        <f>SUM('RRP data input'!E12540:P12540)</f>
        <v>0</v>
      </c>
      <c r="H12539" s="143" t="str">
        <f t="shared" si="197"/>
        <v/>
      </c>
    </row>
    <row r="12540" spans="2:8" customFormat="1">
      <c r="B12540" s="185" t="str">
        <f>IF(OR('RRP data input'!B12541="",'RRP data input'!B12541=0),"",'RRP data input'!B12541)</f>
        <v/>
      </c>
      <c r="C12540" s="174" t="str">
        <f>IF('RRP data input'!C12541=0,"",'RRP data input'!C12541)</f>
        <v/>
      </c>
      <c r="D12540" s="174" t="str">
        <f>IF('RRP data input'!D12541=0,"",'RRP data input'!D12541)</f>
        <v/>
      </c>
      <c r="E12540" s="174" t="str">
        <f>IFERROR(VLOOKUP(C12540,Mappings!$B$13:$E$31,4,FALSE),"")</f>
        <v/>
      </c>
      <c r="F12540" s="219">
        <f>SUM('RRP data input'!E12541:L12541)</f>
        <v>0</v>
      </c>
      <c r="G12540" s="219">
        <f>SUM('RRP data input'!E12541:P12541)</f>
        <v>0</v>
      </c>
      <c r="H12540" s="143" t="str">
        <f t="shared" si="197"/>
        <v/>
      </c>
    </row>
    <row r="12541" spans="2:8" customFormat="1">
      <c r="B12541" s="185" t="str">
        <f>IF(OR('RRP data input'!B12542="",'RRP data input'!B12542=0),"",'RRP data input'!B12542)</f>
        <v/>
      </c>
      <c r="C12541" s="174" t="str">
        <f>IF('RRP data input'!C12542=0,"",'RRP data input'!C12542)</f>
        <v/>
      </c>
      <c r="D12541" s="174" t="str">
        <f>IF('RRP data input'!D12542=0,"",'RRP data input'!D12542)</f>
        <v/>
      </c>
      <c r="E12541" s="174" t="str">
        <f>IFERROR(VLOOKUP(C12541,Mappings!$B$13:$E$31,4,FALSE),"")</f>
        <v/>
      </c>
      <c r="F12541" s="219">
        <f>SUM('RRP data input'!E12542:L12542)</f>
        <v>0</v>
      </c>
      <c r="G12541" s="219">
        <f>SUM('RRP data input'!E12542:P12542)</f>
        <v>0</v>
      </c>
      <c r="H12541" s="143" t="str">
        <f t="shared" si="197"/>
        <v/>
      </c>
    </row>
    <row r="12542" spans="2:8" customFormat="1">
      <c r="B12542" s="185" t="str">
        <f>IF(OR('RRP data input'!B12543="",'RRP data input'!B12543=0),"",'RRP data input'!B12543)</f>
        <v/>
      </c>
      <c r="C12542" s="174" t="str">
        <f>IF('RRP data input'!C12543=0,"",'RRP data input'!C12543)</f>
        <v/>
      </c>
      <c r="D12542" s="174" t="str">
        <f>IF('RRP data input'!D12543=0,"",'RRP data input'!D12543)</f>
        <v/>
      </c>
      <c r="E12542" s="174" t="str">
        <f>IFERROR(VLOOKUP(C12542,Mappings!$B$13:$E$31,4,FALSE),"")</f>
        <v/>
      </c>
      <c r="F12542" s="219">
        <f>SUM('RRP data input'!E12543:L12543)</f>
        <v>0</v>
      </c>
      <c r="G12542" s="219">
        <f>SUM('RRP data input'!E12543:P12543)</f>
        <v>0</v>
      </c>
      <c r="H12542" s="143" t="str">
        <f t="shared" si="197"/>
        <v/>
      </c>
    </row>
    <row r="12543" spans="2:8" customFormat="1">
      <c r="B12543" s="185" t="str">
        <f>IF(OR('RRP data input'!B12544="",'RRP data input'!B12544=0),"",'RRP data input'!B12544)</f>
        <v/>
      </c>
      <c r="C12543" s="174" t="str">
        <f>IF('RRP data input'!C12544=0,"",'RRP data input'!C12544)</f>
        <v/>
      </c>
      <c r="D12543" s="174" t="str">
        <f>IF('RRP data input'!D12544=0,"",'RRP data input'!D12544)</f>
        <v/>
      </c>
      <c r="E12543" s="174" t="str">
        <f>IFERROR(VLOOKUP(C12543,Mappings!$B$13:$E$31,4,FALSE),"")</f>
        <v/>
      </c>
      <c r="F12543" s="219">
        <f>SUM('RRP data input'!E12544:L12544)</f>
        <v>0</v>
      </c>
      <c r="G12543" s="219">
        <f>SUM('RRP data input'!E12544:P12544)</f>
        <v>0</v>
      </c>
      <c r="H12543" s="143" t="str">
        <f t="shared" si="197"/>
        <v/>
      </c>
    </row>
    <row r="12544" spans="2:8" customFormat="1">
      <c r="B12544" s="185" t="str">
        <f>IF(OR('RRP data input'!B12545="",'RRP data input'!B12545=0),"",'RRP data input'!B12545)</f>
        <v/>
      </c>
      <c r="C12544" s="174" t="str">
        <f>IF('RRP data input'!C12545=0,"",'RRP data input'!C12545)</f>
        <v/>
      </c>
      <c r="D12544" s="174" t="str">
        <f>IF('RRP data input'!D12545=0,"",'RRP data input'!D12545)</f>
        <v/>
      </c>
      <c r="E12544" s="174" t="str">
        <f>IFERROR(VLOOKUP(C12544,Mappings!$B$13:$E$31,4,FALSE),"")</f>
        <v/>
      </c>
      <c r="F12544" s="219">
        <f>SUM('RRP data input'!E12545:L12545)</f>
        <v>0</v>
      </c>
      <c r="G12544" s="219">
        <f>SUM('RRP data input'!E12545:P12545)</f>
        <v>0</v>
      </c>
      <c r="H12544" s="143" t="str">
        <f t="shared" si="197"/>
        <v/>
      </c>
    </row>
    <row r="12545" spans="2:8" customFormat="1">
      <c r="B12545" s="185" t="str">
        <f>IF(OR('RRP data input'!B12546="",'RRP data input'!B12546=0),"",'RRP data input'!B12546)</f>
        <v/>
      </c>
      <c r="C12545" s="174" t="str">
        <f>IF('RRP data input'!C12546=0,"",'RRP data input'!C12546)</f>
        <v/>
      </c>
      <c r="D12545" s="174" t="str">
        <f>IF('RRP data input'!D12546=0,"",'RRP data input'!D12546)</f>
        <v/>
      </c>
      <c r="E12545" s="174" t="str">
        <f>IFERROR(VLOOKUP(C12545,Mappings!$B$13:$E$31,4,FALSE),"")</f>
        <v/>
      </c>
      <c r="F12545" s="219">
        <f>SUM('RRP data input'!E12546:L12546)</f>
        <v>0</v>
      </c>
      <c r="G12545" s="219">
        <f>SUM('RRP data input'!E12546:P12546)</f>
        <v>0</v>
      </c>
      <c r="H12545" s="143" t="str">
        <f t="shared" si="197"/>
        <v/>
      </c>
    </row>
    <row r="12546" spans="2:8" customFormat="1">
      <c r="B12546" s="185" t="str">
        <f>IF(OR('RRP data input'!B12547="",'RRP data input'!B12547=0),"",'RRP data input'!B12547)</f>
        <v/>
      </c>
      <c r="C12546" s="174" t="str">
        <f>IF('RRP data input'!C12547=0,"",'RRP data input'!C12547)</f>
        <v/>
      </c>
      <c r="D12546" s="174" t="str">
        <f>IF('RRP data input'!D12547=0,"",'RRP data input'!D12547)</f>
        <v/>
      </c>
      <c r="E12546" s="174" t="str">
        <f>IFERROR(VLOOKUP(C12546,Mappings!$B$13:$E$31,4,FALSE),"")</f>
        <v/>
      </c>
      <c r="F12546" s="219">
        <f>SUM('RRP data input'!E12547:L12547)</f>
        <v>0</v>
      </c>
      <c r="G12546" s="219">
        <f>SUM('RRP data input'!E12547:P12547)</f>
        <v>0</v>
      </c>
      <c r="H12546" s="143" t="str">
        <f t="shared" si="197"/>
        <v/>
      </c>
    </row>
    <row r="12547" spans="2:8" customFormat="1">
      <c r="B12547" s="185" t="str">
        <f>IF(OR('RRP data input'!B12548="",'RRP data input'!B12548=0),"",'RRP data input'!B12548)</f>
        <v/>
      </c>
      <c r="C12547" s="174" t="str">
        <f>IF('RRP data input'!C12548=0,"",'RRP data input'!C12548)</f>
        <v/>
      </c>
      <c r="D12547" s="174" t="str">
        <f>IF('RRP data input'!D12548=0,"",'RRP data input'!D12548)</f>
        <v/>
      </c>
      <c r="E12547" s="174" t="str">
        <f>IFERROR(VLOOKUP(C12547,Mappings!$B$13:$E$31,4,FALSE),"")</f>
        <v/>
      </c>
      <c r="F12547" s="219">
        <f>SUM('RRP data input'!E12548:L12548)</f>
        <v>0</v>
      </c>
      <c r="G12547" s="219">
        <f>SUM('RRP data input'!E12548:P12548)</f>
        <v>0</v>
      </c>
      <c r="H12547" s="143" t="str">
        <f t="shared" si="197"/>
        <v/>
      </c>
    </row>
    <row r="12548" spans="2:8" customFormat="1">
      <c r="B12548" s="185" t="str">
        <f>IF(OR('RRP data input'!B12549="",'RRP data input'!B12549=0),"",'RRP data input'!B12549)</f>
        <v/>
      </c>
      <c r="C12548" s="174" t="str">
        <f>IF('RRP data input'!C12549=0,"",'RRP data input'!C12549)</f>
        <v/>
      </c>
      <c r="D12548" s="174" t="str">
        <f>IF('RRP data input'!D12549=0,"",'RRP data input'!D12549)</f>
        <v/>
      </c>
      <c r="E12548" s="174" t="str">
        <f>IFERROR(VLOOKUP(C12548,Mappings!$B$13:$E$31,4,FALSE),"")</f>
        <v/>
      </c>
      <c r="F12548" s="219">
        <f>SUM('RRP data input'!E12549:L12549)</f>
        <v>0</v>
      </c>
      <c r="G12548" s="219">
        <f>SUM('RRP data input'!E12549:P12549)</f>
        <v>0</v>
      </c>
      <c r="H12548" s="143" t="str">
        <f t="shared" si="197"/>
        <v/>
      </c>
    </row>
    <row r="12549" spans="2:8" customFormat="1">
      <c r="B12549" s="185" t="str">
        <f>IF(OR('RRP data input'!B12550="",'RRP data input'!B12550=0),"",'RRP data input'!B12550)</f>
        <v/>
      </c>
      <c r="C12549" s="174" t="str">
        <f>IF('RRP data input'!C12550=0,"",'RRP data input'!C12550)</f>
        <v/>
      </c>
      <c r="D12549" s="174" t="str">
        <f>IF('RRP data input'!D12550=0,"",'RRP data input'!D12550)</f>
        <v/>
      </c>
      <c r="E12549" s="174" t="str">
        <f>IFERROR(VLOOKUP(C12549,Mappings!$B$13:$E$31,4,FALSE),"")</f>
        <v/>
      </c>
      <c r="F12549" s="219">
        <f>SUM('RRP data input'!E12550:L12550)</f>
        <v>0</v>
      </c>
      <c r="G12549" s="219">
        <f>SUM('RRP data input'!E12550:P12550)</f>
        <v>0</v>
      </c>
      <c r="H12549" s="143" t="str">
        <f t="shared" si="197"/>
        <v/>
      </c>
    </row>
    <row r="12550" spans="2:8" customFormat="1">
      <c r="B12550" s="185" t="str">
        <f>IF(OR('RRP data input'!B12551="",'RRP data input'!B12551=0),"",'RRP data input'!B12551)</f>
        <v/>
      </c>
      <c r="C12550" s="174" t="str">
        <f>IF('RRP data input'!C12551=0,"",'RRP data input'!C12551)</f>
        <v/>
      </c>
      <c r="D12550" s="174" t="str">
        <f>IF('RRP data input'!D12551=0,"",'RRP data input'!D12551)</f>
        <v/>
      </c>
      <c r="E12550" s="174" t="str">
        <f>IFERROR(VLOOKUP(C12550,Mappings!$B$13:$E$31,4,FALSE),"")</f>
        <v/>
      </c>
      <c r="F12550" s="219">
        <f>SUM('RRP data input'!E12551:L12551)</f>
        <v>0</v>
      </c>
      <c r="G12550" s="219">
        <f>SUM('RRP data input'!E12551:P12551)</f>
        <v>0</v>
      </c>
      <c r="H12550" s="143" t="str">
        <f t="shared" si="197"/>
        <v/>
      </c>
    </row>
    <row r="12551" spans="2:8" customFormat="1">
      <c r="B12551" s="185" t="str">
        <f>IF(OR('RRP data input'!B12552="",'RRP data input'!B12552=0),"",'RRP data input'!B12552)</f>
        <v/>
      </c>
      <c r="C12551" s="174" t="str">
        <f>IF('RRP data input'!C12552=0,"",'RRP data input'!C12552)</f>
        <v/>
      </c>
      <c r="D12551" s="174" t="str">
        <f>IF('RRP data input'!D12552=0,"",'RRP data input'!D12552)</f>
        <v/>
      </c>
      <c r="E12551" s="174" t="str">
        <f>IFERROR(VLOOKUP(C12551,Mappings!$B$13:$E$31,4,FALSE),"")</f>
        <v/>
      </c>
      <c r="F12551" s="219">
        <f>SUM('RRP data input'!E12552:L12552)</f>
        <v>0</v>
      </c>
      <c r="G12551" s="219">
        <f>SUM('RRP data input'!E12552:P12552)</f>
        <v>0</v>
      </c>
      <c r="H12551" s="143" t="str">
        <f t="shared" si="197"/>
        <v/>
      </c>
    </row>
    <row r="12552" spans="2:8" customFormat="1">
      <c r="B12552" s="185" t="str">
        <f>IF(OR('RRP data input'!B12553="",'RRP data input'!B12553=0),"",'RRP data input'!B12553)</f>
        <v/>
      </c>
      <c r="C12552" s="174" t="str">
        <f>IF('RRP data input'!C12553=0,"",'RRP data input'!C12553)</f>
        <v/>
      </c>
      <c r="D12552" s="174" t="str">
        <f>IF('RRP data input'!D12553=0,"",'RRP data input'!D12553)</f>
        <v/>
      </c>
      <c r="E12552" s="174" t="str">
        <f>IFERROR(VLOOKUP(C12552,Mappings!$B$13:$E$31,4,FALSE),"")</f>
        <v/>
      </c>
      <c r="F12552" s="219">
        <f>SUM('RRP data input'!E12553:L12553)</f>
        <v>0</v>
      </c>
      <c r="G12552" s="219">
        <f>SUM('RRP data input'!E12553:P12553)</f>
        <v>0</v>
      </c>
      <c r="H12552" s="143" t="str">
        <f t="shared" si="197"/>
        <v/>
      </c>
    </row>
    <row r="12553" spans="2:8" customFormat="1">
      <c r="B12553" s="185" t="str">
        <f>IF(OR('RRP data input'!B12554="",'RRP data input'!B12554=0),"",'RRP data input'!B12554)</f>
        <v/>
      </c>
      <c r="C12553" s="174" t="str">
        <f>IF('RRP data input'!C12554=0,"",'RRP data input'!C12554)</f>
        <v/>
      </c>
      <c r="D12553" s="174" t="str">
        <f>IF('RRP data input'!D12554=0,"",'RRP data input'!D12554)</f>
        <v/>
      </c>
      <c r="E12553" s="174" t="str">
        <f>IFERROR(VLOOKUP(C12553,Mappings!$B$13:$E$31,4,FALSE),"")</f>
        <v/>
      </c>
      <c r="F12553" s="219">
        <f>SUM('RRP data input'!E12554:L12554)</f>
        <v>0</v>
      </c>
      <c r="G12553" s="219">
        <f>SUM('RRP data input'!E12554:P12554)</f>
        <v>0</v>
      </c>
      <c r="H12553" s="143" t="str">
        <f t="shared" si="197"/>
        <v/>
      </c>
    </row>
    <row r="12554" spans="2:8" customFormat="1">
      <c r="B12554" s="185" t="str">
        <f>IF(OR('RRP data input'!B12555="",'RRP data input'!B12555=0),"",'RRP data input'!B12555)</f>
        <v/>
      </c>
      <c r="C12554" s="174" t="str">
        <f>IF('RRP data input'!C12555=0,"",'RRP data input'!C12555)</f>
        <v/>
      </c>
      <c r="D12554" s="174" t="str">
        <f>IF('RRP data input'!D12555=0,"",'RRP data input'!D12555)</f>
        <v/>
      </c>
      <c r="E12554" s="174" t="str">
        <f>IFERROR(VLOOKUP(C12554,Mappings!$B$13:$E$31,4,FALSE),"")</f>
        <v/>
      </c>
      <c r="F12554" s="219">
        <f>SUM('RRP data input'!E12555:L12555)</f>
        <v>0</v>
      </c>
      <c r="G12554" s="219">
        <f>SUM('RRP data input'!E12555:P12555)</f>
        <v>0</v>
      </c>
      <c r="H12554" s="143" t="str">
        <f t="shared" si="197"/>
        <v/>
      </c>
    </row>
    <row r="12555" spans="2:8" customFormat="1">
      <c r="B12555" s="185" t="str">
        <f>IF(OR('RRP data input'!B12556="",'RRP data input'!B12556=0),"",'RRP data input'!B12556)</f>
        <v/>
      </c>
      <c r="C12555" s="174" t="str">
        <f>IF('RRP data input'!C12556=0,"",'RRP data input'!C12556)</f>
        <v/>
      </c>
      <c r="D12555" s="174" t="str">
        <f>IF('RRP data input'!D12556=0,"",'RRP data input'!D12556)</f>
        <v/>
      </c>
      <c r="E12555" s="174" t="str">
        <f>IFERROR(VLOOKUP(C12555,Mappings!$B$13:$E$31,4,FALSE),"")</f>
        <v/>
      </c>
      <c r="F12555" s="219">
        <f>SUM('RRP data input'!E12556:L12556)</f>
        <v>0</v>
      </c>
      <c r="G12555" s="219">
        <f>SUM('RRP data input'!E12556:P12556)</f>
        <v>0</v>
      </c>
      <c r="H12555" s="143" t="str">
        <f t="shared" si="197"/>
        <v/>
      </c>
    </row>
    <row r="12556" spans="2:8" customFormat="1">
      <c r="B12556" s="185" t="str">
        <f>IF(OR('RRP data input'!B12557="",'RRP data input'!B12557=0),"",'RRP data input'!B12557)</f>
        <v/>
      </c>
      <c r="C12556" s="174" t="str">
        <f>IF('RRP data input'!C12557=0,"",'RRP data input'!C12557)</f>
        <v/>
      </c>
      <c r="D12556" s="174" t="str">
        <f>IF('RRP data input'!D12557=0,"",'RRP data input'!D12557)</f>
        <v/>
      </c>
      <c r="E12556" s="174" t="str">
        <f>IFERROR(VLOOKUP(C12556,Mappings!$B$13:$E$31,4,FALSE),"")</f>
        <v/>
      </c>
      <c r="F12556" s="219">
        <f>SUM('RRP data input'!E12557:L12557)</f>
        <v>0</v>
      </c>
      <c r="G12556" s="219">
        <f>SUM('RRP data input'!E12557:P12557)</f>
        <v>0</v>
      </c>
      <c r="H12556" s="143" t="str">
        <f t="shared" si="197"/>
        <v/>
      </c>
    </row>
    <row r="12557" spans="2:8" customFormat="1">
      <c r="B12557" s="185" t="str">
        <f>IF(OR('RRP data input'!B12558="",'RRP data input'!B12558=0),"",'RRP data input'!B12558)</f>
        <v/>
      </c>
      <c r="C12557" s="174" t="str">
        <f>IF('RRP data input'!C12558=0,"",'RRP data input'!C12558)</f>
        <v/>
      </c>
      <c r="D12557" s="174" t="str">
        <f>IF('RRP data input'!D12558=0,"",'RRP data input'!D12558)</f>
        <v/>
      </c>
      <c r="E12557" s="174" t="str">
        <f>IFERROR(VLOOKUP(C12557,Mappings!$B$13:$E$31,4,FALSE),"")</f>
        <v/>
      </c>
      <c r="F12557" s="219">
        <f>SUM('RRP data input'!E12558:L12558)</f>
        <v>0</v>
      </c>
      <c r="G12557" s="219">
        <f>SUM('RRP data input'!E12558:P12558)</f>
        <v>0</v>
      </c>
      <c r="H12557" s="143" t="str">
        <f t="shared" si="197"/>
        <v/>
      </c>
    </row>
    <row r="12558" spans="2:8" customFormat="1">
      <c r="B12558" s="185" t="str">
        <f>IF(OR('RRP data input'!B12559="",'RRP data input'!B12559=0),"",'RRP data input'!B12559)</f>
        <v/>
      </c>
      <c r="C12558" s="174" t="str">
        <f>IF('RRP data input'!C12559=0,"",'RRP data input'!C12559)</f>
        <v/>
      </c>
      <c r="D12558" s="174" t="str">
        <f>IF('RRP data input'!D12559=0,"",'RRP data input'!D12559)</f>
        <v/>
      </c>
      <c r="E12558" s="174" t="str">
        <f>IFERROR(VLOOKUP(C12558,Mappings!$B$13:$E$31,4,FALSE),"")</f>
        <v/>
      </c>
      <c r="F12558" s="219">
        <f>SUM('RRP data input'!E12559:L12559)</f>
        <v>0</v>
      </c>
      <c r="G12558" s="219">
        <f>SUM('RRP data input'!E12559:P12559)</f>
        <v>0</v>
      </c>
      <c r="H12558" s="143" t="str">
        <f t="shared" si="197"/>
        <v/>
      </c>
    </row>
    <row r="12559" spans="2:8" customFormat="1">
      <c r="B12559" s="185" t="str">
        <f>IF(OR('RRP data input'!B12560="",'RRP data input'!B12560=0),"",'RRP data input'!B12560)</f>
        <v/>
      </c>
      <c r="C12559" s="174" t="str">
        <f>IF('RRP data input'!C12560=0,"",'RRP data input'!C12560)</f>
        <v/>
      </c>
      <c r="D12559" s="174" t="str">
        <f>IF('RRP data input'!D12560=0,"",'RRP data input'!D12560)</f>
        <v/>
      </c>
      <c r="E12559" s="174" t="str">
        <f>IFERROR(VLOOKUP(C12559,Mappings!$B$13:$E$31,4,FALSE),"")</f>
        <v/>
      </c>
      <c r="F12559" s="219">
        <f>SUM('RRP data input'!E12560:L12560)</f>
        <v>0</v>
      </c>
      <c r="G12559" s="219">
        <f>SUM('RRP data input'!E12560:P12560)</f>
        <v>0</v>
      </c>
      <c r="H12559" s="143" t="str">
        <f t="shared" si="197"/>
        <v/>
      </c>
    </row>
    <row r="12560" spans="2:8" customFormat="1">
      <c r="B12560" s="185" t="str">
        <f>IF(OR('RRP data input'!B12561="",'RRP data input'!B12561=0),"",'RRP data input'!B12561)</f>
        <v/>
      </c>
      <c r="C12560" s="174" t="str">
        <f>IF('RRP data input'!C12561=0,"",'RRP data input'!C12561)</f>
        <v/>
      </c>
      <c r="D12560" s="174" t="str">
        <f>IF('RRP data input'!D12561=0,"",'RRP data input'!D12561)</f>
        <v/>
      </c>
      <c r="E12560" s="174" t="str">
        <f>IFERROR(VLOOKUP(C12560,Mappings!$B$13:$E$31,4,FALSE),"")</f>
        <v/>
      </c>
      <c r="F12560" s="219">
        <f>SUM('RRP data input'!E12561:L12561)</f>
        <v>0</v>
      </c>
      <c r="G12560" s="219">
        <f>SUM('RRP data input'!E12561:P12561)</f>
        <v>0</v>
      </c>
      <c r="H12560" s="143" t="str">
        <f t="shared" si="197"/>
        <v/>
      </c>
    </row>
    <row r="12561" spans="2:8" customFormat="1">
      <c r="B12561" s="185" t="str">
        <f>IF(OR('RRP data input'!B12562="",'RRP data input'!B12562=0),"",'RRP data input'!B12562)</f>
        <v/>
      </c>
      <c r="C12561" s="174" t="str">
        <f>IF('RRP data input'!C12562=0,"",'RRP data input'!C12562)</f>
        <v/>
      </c>
      <c r="D12561" s="174" t="str">
        <f>IF('RRP data input'!D12562=0,"",'RRP data input'!D12562)</f>
        <v/>
      </c>
      <c r="E12561" s="174" t="str">
        <f>IFERROR(VLOOKUP(C12561,Mappings!$B$13:$E$31,4,FALSE),"")</f>
        <v/>
      </c>
      <c r="F12561" s="219">
        <f>SUM('RRP data input'!E12562:L12562)</f>
        <v>0</v>
      </c>
      <c r="G12561" s="219">
        <f>SUM('RRP data input'!E12562:P12562)</f>
        <v>0</v>
      </c>
      <c r="H12561" s="143" t="str">
        <f t="shared" ref="H12561:H12624" si="198">IF(OR(C12561="LVSSA",C12561="LVSSB",C12561="LVAL"),"LV",C12561)</f>
        <v/>
      </c>
    </row>
    <row r="12562" spans="2:8" customFormat="1">
      <c r="B12562" s="185" t="str">
        <f>IF(OR('RRP data input'!B12563="",'RRP data input'!B12563=0),"",'RRP data input'!B12563)</f>
        <v/>
      </c>
      <c r="C12562" s="174" t="str">
        <f>IF('RRP data input'!C12563=0,"",'RRP data input'!C12563)</f>
        <v/>
      </c>
      <c r="D12562" s="174" t="str">
        <f>IF('RRP data input'!D12563=0,"",'RRP data input'!D12563)</f>
        <v/>
      </c>
      <c r="E12562" s="174" t="str">
        <f>IFERROR(VLOOKUP(C12562,Mappings!$B$13:$E$31,4,FALSE),"")</f>
        <v/>
      </c>
      <c r="F12562" s="219">
        <f>SUM('RRP data input'!E12563:L12563)</f>
        <v>0</v>
      </c>
      <c r="G12562" s="219">
        <f>SUM('RRP data input'!E12563:P12563)</f>
        <v>0</v>
      </c>
      <c r="H12562" s="143" t="str">
        <f t="shared" si="198"/>
        <v/>
      </c>
    </row>
    <row r="12563" spans="2:8" customFormat="1">
      <c r="B12563" s="185" t="str">
        <f>IF(OR('RRP data input'!B12564="",'RRP data input'!B12564=0),"",'RRP data input'!B12564)</f>
        <v/>
      </c>
      <c r="C12563" s="174" t="str">
        <f>IF('RRP data input'!C12564=0,"",'RRP data input'!C12564)</f>
        <v/>
      </c>
      <c r="D12563" s="174" t="str">
        <f>IF('RRP data input'!D12564=0,"",'RRP data input'!D12564)</f>
        <v/>
      </c>
      <c r="E12563" s="174" t="str">
        <f>IFERROR(VLOOKUP(C12563,Mappings!$B$13:$E$31,4,FALSE),"")</f>
        <v/>
      </c>
      <c r="F12563" s="219">
        <f>SUM('RRP data input'!E12564:L12564)</f>
        <v>0</v>
      </c>
      <c r="G12563" s="219">
        <f>SUM('RRP data input'!E12564:P12564)</f>
        <v>0</v>
      </c>
      <c r="H12563" s="143" t="str">
        <f t="shared" si="198"/>
        <v/>
      </c>
    </row>
    <row r="12564" spans="2:8" customFormat="1">
      <c r="B12564" s="185" t="str">
        <f>IF(OR('RRP data input'!B12565="",'RRP data input'!B12565=0),"",'RRP data input'!B12565)</f>
        <v/>
      </c>
      <c r="C12564" s="174" t="str">
        <f>IF('RRP data input'!C12565=0,"",'RRP data input'!C12565)</f>
        <v/>
      </c>
      <c r="D12564" s="174" t="str">
        <f>IF('RRP data input'!D12565=0,"",'RRP data input'!D12565)</f>
        <v/>
      </c>
      <c r="E12564" s="174" t="str">
        <f>IFERROR(VLOOKUP(C12564,Mappings!$B$13:$E$31,4,FALSE),"")</f>
        <v/>
      </c>
      <c r="F12564" s="219">
        <f>SUM('RRP data input'!E12565:L12565)</f>
        <v>0</v>
      </c>
      <c r="G12564" s="219">
        <f>SUM('RRP data input'!E12565:P12565)</f>
        <v>0</v>
      </c>
      <c r="H12564" s="143" t="str">
        <f t="shared" si="198"/>
        <v/>
      </c>
    </row>
    <row r="12565" spans="2:8" customFormat="1">
      <c r="B12565" s="185" t="str">
        <f>IF(OR('RRP data input'!B12566="",'RRP data input'!B12566=0),"",'RRP data input'!B12566)</f>
        <v/>
      </c>
      <c r="C12565" s="174" t="str">
        <f>IF('RRP data input'!C12566=0,"",'RRP data input'!C12566)</f>
        <v/>
      </c>
      <c r="D12565" s="174" t="str">
        <f>IF('RRP data input'!D12566=0,"",'RRP data input'!D12566)</f>
        <v/>
      </c>
      <c r="E12565" s="174" t="str">
        <f>IFERROR(VLOOKUP(C12565,Mappings!$B$13:$E$31,4,FALSE),"")</f>
        <v/>
      </c>
      <c r="F12565" s="219">
        <f>SUM('RRP data input'!E12566:L12566)</f>
        <v>0</v>
      </c>
      <c r="G12565" s="219">
        <f>SUM('RRP data input'!E12566:P12566)</f>
        <v>0</v>
      </c>
      <c r="H12565" s="143" t="str">
        <f t="shared" si="198"/>
        <v/>
      </c>
    </row>
    <row r="12566" spans="2:8" customFormat="1">
      <c r="B12566" s="185" t="str">
        <f>IF(OR('RRP data input'!B12567="",'RRP data input'!B12567=0),"",'RRP data input'!B12567)</f>
        <v/>
      </c>
      <c r="C12566" s="174" t="str">
        <f>IF('RRP data input'!C12567=0,"",'RRP data input'!C12567)</f>
        <v/>
      </c>
      <c r="D12566" s="174" t="str">
        <f>IF('RRP data input'!D12567=0,"",'RRP data input'!D12567)</f>
        <v/>
      </c>
      <c r="E12566" s="174" t="str">
        <f>IFERROR(VLOOKUP(C12566,Mappings!$B$13:$E$31,4,FALSE),"")</f>
        <v/>
      </c>
      <c r="F12566" s="219">
        <f>SUM('RRP data input'!E12567:L12567)</f>
        <v>0</v>
      </c>
      <c r="G12566" s="219">
        <f>SUM('RRP data input'!E12567:P12567)</f>
        <v>0</v>
      </c>
      <c r="H12566" s="143" t="str">
        <f t="shared" si="198"/>
        <v/>
      </c>
    </row>
    <row r="12567" spans="2:8" customFormat="1">
      <c r="B12567" s="185" t="str">
        <f>IF(OR('RRP data input'!B12568="",'RRP data input'!B12568=0),"",'RRP data input'!B12568)</f>
        <v/>
      </c>
      <c r="C12567" s="174" t="str">
        <f>IF('RRP data input'!C12568=0,"",'RRP data input'!C12568)</f>
        <v/>
      </c>
      <c r="D12567" s="174" t="str">
        <f>IF('RRP data input'!D12568=0,"",'RRP data input'!D12568)</f>
        <v/>
      </c>
      <c r="E12567" s="174" t="str">
        <f>IFERROR(VLOOKUP(C12567,Mappings!$B$13:$E$31,4,FALSE),"")</f>
        <v/>
      </c>
      <c r="F12567" s="219">
        <f>SUM('RRP data input'!E12568:L12568)</f>
        <v>0</v>
      </c>
      <c r="G12567" s="219">
        <f>SUM('RRP data input'!E12568:P12568)</f>
        <v>0</v>
      </c>
      <c r="H12567" s="143" t="str">
        <f t="shared" si="198"/>
        <v/>
      </c>
    </row>
    <row r="12568" spans="2:8" customFormat="1">
      <c r="B12568" s="185" t="str">
        <f>IF(OR('RRP data input'!B12569="",'RRP data input'!B12569=0),"",'RRP data input'!B12569)</f>
        <v/>
      </c>
      <c r="C12568" s="174" t="str">
        <f>IF('RRP data input'!C12569=0,"",'RRP data input'!C12569)</f>
        <v/>
      </c>
      <c r="D12568" s="174" t="str">
        <f>IF('RRP data input'!D12569=0,"",'RRP data input'!D12569)</f>
        <v/>
      </c>
      <c r="E12568" s="174" t="str">
        <f>IFERROR(VLOOKUP(C12568,Mappings!$B$13:$E$31,4,FALSE),"")</f>
        <v/>
      </c>
      <c r="F12568" s="219">
        <f>SUM('RRP data input'!E12569:L12569)</f>
        <v>0</v>
      </c>
      <c r="G12568" s="219">
        <f>SUM('RRP data input'!E12569:P12569)</f>
        <v>0</v>
      </c>
      <c r="H12568" s="143" t="str">
        <f t="shared" si="198"/>
        <v/>
      </c>
    </row>
    <row r="12569" spans="2:8" customFormat="1">
      <c r="B12569" s="185" t="str">
        <f>IF(OR('RRP data input'!B12570="",'RRP data input'!B12570=0),"",'RRP data input'!B12570)</f>
        <v/>
      </c>
      <c r="C12569" s="174" t="str">
        <f>IF('RRP data input'!C12570=0,"",'RRP data input'!C12570)</f>
        <v/>
      </c>
      <c r="D12569" s="174" t="str">
        <f>IF('RRP data input'!D12570=0,"",'RRP data input'!D12570)</f>
        <v/>
      </c>
      <c r="E12569" s="174" t="str">
        <f>IFERROR(VLOOKUP(C12569,Mappings!$B$13:$E$31,4,FALSE),"")</f>
        <v/>
      </c>
      <c r="F12569" s="219">
        <f>SUM('RRP data input'!E12570:L12570)</f>
        <v>0</v>
      </c>
      <c r="G12569" s="219">
        <f>SUM('RRP data input'!E12570:P12570)</f>
        <v>0</v>
      </c>
      <c r="H12569" s="143" t="str">
        <f t="shared" si="198"/>
        <v/>
      </c>
    </row>
    <row r="12570" spans="2:8" customFormat="1">
      <c r="B12570" s="185" t="str">
        <f>IF(OR('RRP data input'!B12571="",'RRP data input'!B12571=0),"",'RRP data input'!B12571)</f>
        <v/>
      </c>
      <c r="C12570" s="174" t="str">
        <f>IF('RRP data input'!C12571=0,"",'RRP data input'!C12571)</f>
        <v/>
      </c>
      <c r="D12570" s="174" t="str">
        <f>IF('RRP data input'!D12571=0,"",'RRP data input'!D12571)</f>
        <v/>
      </c>
      <c r="E12570" s="174" t="str">
        <f>IFERROR(VLOOKUP(C12570,Mappings!$B$13:$E$31,4,FALSE),"")</f>
        <v/>
      </c>
      <c r="F12570" s="219">
        <f>SUM('RRP data input'!E12571:L12571)</f>
        <v>0</v>
      </c>
      <c r="G12570" s="219">
        <f>SUM('RRP data input'!E12571:P12571)</f>
        <v>0</v>
      </c>
      <c r="H12570" s="143" t="str">
        <f t="shared" si="198"/>
        <v/>
      </c>
    </row>
    <row r="12571" spans="2:8" customFormat="1">
      <c r="B12571" s="185" t="str">
        <f>IF(OR('RRP data input'!B12572="",'RRP data input'!B12572=0),"",'RRP data input'!B12572)</f>
        <v/>
      </c>
      <c r="C12571" s="174" t="str">
        <f>IF('RRP data input'!C12572=0,"",'RRP data input'!C12572)</f>
        <v/>
      </c>
      <c r="D12571" s="174" t="str">
        <f>IF('RRP data input'!D12572=0,"",'RRP data input'!D12572)</f>
        <v/>
      </c>
      <c r="E12571" s="174" t="str">
        <f>IFERROR(VLOOKUP(C12571,Mappings!$B$13:$E$31,4,FALSE),"")</f>
        <v/>
      </c>
      <c r="F12571" s="219">
        <f>SUM('RRP data input'!E12572:L12572)</f>
        <v>0</v>
      </c>
      <c r="G12571" s="219">
        <f>SUM('RRP data input'!E12572:P12572)</f>
        <v>0</v>
      </c>
      <c r="H12571" s="143" t="str">
        <f t="shared" si="198"/>
        <v/>
      </c>
    </row>
    <row r="12572" spans="2:8" customFormat="1">
      <c r="B12572" s="185" t="str">
        <f>IF(OR('RRP data input'!B12573="",'RRP data input'!B12573=0),"",'RRP data input'!B12573)</f>
        <v/>
      </c>
      <c r="C12572" s="174" t="str">
        <f>IF('RRP data input'!C12573=0,"",'RRP data input'!C12573)</f>
        <v/>
      </c>
      <c r="D12572" s="174" t="str">
        <f>IF('RRP data input'!D12573=0,"",'RRP data input'!D12573)</f>
        <v/>
      </c>
      <c r="E12572" s="174" t="str">
        <f>IFERROR(VLOOKUP(C12572,Mappings!$B$13:$E$31,4,FALSE),"")</f>
        <v/>
      </c>
      <c r="F12572" s="219">
        <f>SUM('RRP data input'!E12573:L12573)</f>
        <v>0</v>
      </c>
      <c r="G12572" s="219">
        <f>SUM('RRP data input'!E12573:P12573)</f>
        <v>0</v>
      </c>
      <c r="H12572" s="143" t="str">
        <f t="shared" si="198"/>
        <v/>
      </c>
    </row>
    <row r="12573" spans="2:8" customFormat="1">
      <c r="B12573" s="185" t="str">
        <f>IF(OR('RRP data input'!B12574="",'RRP data input'!B12574=0),"",'RRP data input'!B12574)</f>
        <v/>
      </c>
      <c r="C12573" s="174" t="str">
        <f>IF('RRP data input'!C12574=0,"",'RRP data input'!C12574)</f>
        <v/>
      </c>
      <c r="D12573" s="174" t="str">
        <f>IF('RRP data input'!D12574=0,"",'RRP data input'!D12574)</f>
        <v/>
      </c>
      <c r="E12573" s="174" t="str">
        <f>IFERROR(VLOOKUP(C12573,Mappings!$B$13:$E$31,4,FALSE),"")</f>
        <v/>
      </c>
      <c r="F12573" s="219">
        <f>SUM('RRP data input'!E12574:L12574)</f>
        <v>0</v>
      </c>
      <c r="G12573" s="219">
        <f>SUM('RRP data input'!E12574:P12574)</f>
        <v>0</v>
      </c>
      <c r="H12573" s="143" t="str">
        <f t="shared" si="198"/>
        <v/>
      </c>
    </row>
    <row r="12574" spans="2:8" customFormat="1">
      <c r="B12574" s="185" t="str">
        <f>IF(OR('RRP data input'!B12575="",'RRP data input'!B12575=0),"",'RRP data input'!B12575)</f>
        <v/>
      </c>
      <c r="C12574" s="174" t="str">
        <f>IF('RRP data input'!C12575=0,"",'RRP data input'!C12575)</f>
        <v/>
      </c>
      <c r="D12574" s="174" t="str">
        <f>IF('RRP data input'!D12575=0,"",'RRP data input'!D12575)</f>
        <v/>
      </c>
      <c r="E12574" s="174" t="str">
        <f>IFERROR(VLOOKUP(C12574,Mappings!$B$13:$E$31,4,FALSE),"")</f>
        <v/>
      </c>
      <c r="F12574" s="219">
        <f>SUM('RRP data input'!E12575:L12575)</f>
        <v>0</v>
      </c>
      <c r="G12574" s="219">
        <f>SUM('RRP data input'!E12575:P12575)</f>
        <v>0</v>
      </c>
      <c r="H12574" s="143" t="str">
        <f t="shared" si="198"/>
        <v/>
      </c>
    </row>
    <row r="12575" spans="2:8" customFormat="1">
      <c r="B12575" s="185" t="str">
        <f>IF(OR('RRP data input'!B12576="",'RRP data input'!B12576=0),"",'RRP data input'!B12576)</f>
        <v/>
      </c>
      <c r="C12575" s="174" t="str">
        <f>IF('RRP data input'!C12576=0,"",'RRP data input'!C12576)</f>
        <v/>
      </c>
      <c r="D12575" s="174" t="str">
        <f>IF('RRP data input'!D12576=0,"",'RRP data input'!D12576)</f>
        <v/>
      </c>
      <c r="E12575" s="174" t="str">
        <f>IFERROR(VLOOKUP(C12575,Mappings!$B$13:$E$31,4,FALSE),"")</f>
        <v/>
      </c>
      <c r="F12575" s="219">
        <f>SUM('RRP data input'!E12576:L12576)</f>
        <v>0</v>
      </c>
      <c r="G12575" s="219">
        <f>SUM('RRP data input'!E12576:P12576)</f>
        <v>0</v>
      </c>
      <c r="H12575" s="143" t="str">
        <f t="shared" si="198"/>
        <v/>
      </c>
    </row>
    <row r="12576" spans="2:8" customFormat="1">
      <c r="B12576" s="185" t="str">
        <f>IF(OR('RRP data input'!B12577="",'RRP data input'!B12577=0),"",'RRP data input'!B12577)</f>
        <v/>
      </c>
      <c r="C12576" s="174" t="str">
        <f>IF('RRP data input'!C12577=0,"",'RRP data input'!C12577)</f>
        <v/>
      </c>
      <c r="D12576" s="174" t="str">
        <f>IF('RRP data input'!D12577=0,"",'RRP data input'!D12577)</f>
        <v/>
      </c>
      <c r="E12576" s="174" t="str">
        <f>IFERROR(VLOOKUP(C12576,Mappings!$B$13:$E$31,4,FALSE),"")</f>
        <v/>
      </c>
      <c r="F12576" s="219">
        <f>SUM('RRP data input'!E12577:L12577)</f>
        <v>0</v>
      </c>
      <c r="G12576" s="219">
        <f>SUM('RRP data input'!E12577:P12577)</f>
        <v>0</v>
      </c>
      <c r="H12576" s="143" t="str">
        <f t="shared" si="198"/>
        <v/>
      </c>
    </row>
    <row r="12577" spans="2:8" customFormat="1">
      <c r="B12577" s="185" t="str">
        <f>IF(OR('RRP data input'!B12578="",'RRP data input'!B12578=0),"",'RRP data input'!B12578)</f>
        <v/>
      </c>
      <c r="C12577" s="174" t="str">
        <f>IF('RRP data input'!C12578=0,"",'RRP data input'!C12578)</f>
        <v/>
      </c>
      <c r="D12577" s="174" t="str">
        <f>IF('RRP data input'!D12578=0,"",'RRP data input'!D12578)</f>
        <v/>
      </c>
      <c r="E12577" s="174" t="str">
        <f>IFERROR(VLOOKUP(C12577,Mappings!$B$13:$E$31,4,FALSE),"")</f>
        <v/>
      </c>
      <c r="F12577" s="219">
        <f>SUM('RRP data input'!E12578:L12578)</f>
        <v>0</v>
      </c>
      <c r="G12577" s="219">
        <f>SUM('RRP data input'!E12578:P12578)</f>
        <v>0</v>
      </c>
      <c r="H12577" s="143" t="str">
        <f t="shared" si="198"/>
        <v/>
      </c>
    </row>
    <row r="12578" spans="2:8" customFormat="1">
      <c r="B12578" s="185" t="str">
        <f>IF(OR('RRP data input'!B12579="",'RRP data input'!B12579=0),"",'RRP data input'!B12579)</f>
        <v/>
      </c>
      <c r="C12578" s="174" t="str">
        <f>IF('RRP data input'!C12579=0,"",'RRP data input'!C12579)</f>
        <v/>
      </c>
      <c r="D12578" s="174" t="str">
        <f>IF('RRP data input'!D12579=0,"",'RRP data input'!D12579)</f>
        <v/>
      </c>
      <c r="E12578" s="174" t="str">
        <f>IFERROR(VLOOKUP(C12578,Mappings!$B$13:$E$31,4,FALSE),"")</f>
        <v/>
      </c>
      <c r="F12578" s="219">
        <f>SUM('RRP data input'!E12579:L12579)</f>
        <v>0</v>
      </c>
      <c r="G12578" s="219">
        <f>SUM('RRP data input'!E12579:P12579)</f>
        <v>0</v>
      </c>
      <c r="H12578" s="143" t="str">
        <f t="shared" si="198"/>
        <v/>
      </c>
    </row>
    <row r="12579" spans="2:8" customFormat="1">
      <c r="B12579" s="185" t="str">
        <f>IF(OR('RRP data input'!B12580="",'RRP data input'!B12580=0),"",'RRP data input'!B12580)</f>
        <v/>
      </c>
      <c r="C12579" s="174" t="str">
        <f>IF('RRP data input'!C12580=0,"",'RRP data input'!C12580)</f>
        <v/>
      </c>
      <c r="D12579" s="174" t="str">
        <f>IF('RRP data input'!D12580=0,"",'RRP data input'!D12580)</f>
        <v/>
      </c>
      <c r="E12579" s="174" t="str">
        <f>IFERROR(VLOOKUP(C12579,Mappings!$B$13:$E$31,4,FALSE),"")</f>
        <v/>
      </c>
      <c r="F12579" s="219">
        <f>SUM('RRP data input'!E12580:L12580)</f>
        <v>0</v>
      </c>
      <c r="G12579" s="219">
        <f>SUM('RRP data input'!E12580:P12580)</f>
        <v>0</v>
      </c>
      <c r="H12579" s="143" t="str">
        <f t="shared" si="198"/>
        <v/>
      </c>
    </row>
    <row r="12580" spans="2:8" customFormat="1">
      <c r="B12580" s="185" t="str">
        <f>IF(OR('RRP data input'!B12581="",'RRP data input'!B12581=0),"",'RRP data input'!B12581)</f>
        <v/>
      </c>
      <c r="C12580" s="174" t="str">
        <f>IF('RRP data input'!C12581=0,"",'RRP data input'!C12581)</f>
        <v/>
      </c>
      <c r="D12580" s="174" t="str">
        <f>IF('RRP data input'!D12581=0,"",'RRP data input'!D12581)</f>
        <v/>
      </c>
      <c r="E12580" s="174" t="str">
        <f>IFERROR(VLOOKUP(C12580,Mappings!$B$13:$E$31,4,FALSE),"")</f>
        <v/>
      </c>
      <c r="F12580" s="219">
        <f>SUM('RRP data input'!E12581:L12581)</f>
        <v>0</v>
      </c>
      <c r="G12580" s="219">
        <f>SUM('RRP data input'!E12581:P12581)</f>
        <v>0</v>
      </c>
      <c r="H12580" s="143" t="str">
        <f t="shared" si="198"/>
        <v/>
      </c>
    </row>
    <row r="12581" spans="2:8" customFormat="1">
      <c r="B12581" s="185" t="str">
        <f>IF(OR('RRP data input'!B12582="",'RRP data input'!B12582=0),"",'RRP data input'!B12582)</f>
        <v/>
      </c>
      <c r="C12581" s="174" t="str">
        <f>IF('RRP data input'!C12582=0,"",'RRP data input'!C12582)</f>
        <v/>
      </c>
      <c r="D12581" s="174" t="str">
        <f>IF('RRP data input'!D12582=0,"",'RRP data input'!D12582)</f>
        <v/>
      </c>
      <c r="E12581" s="174" t="str">
        <f>IFERROR(VLOOKUP(C12581,Mappings!$B$13:$E$31,4,FALSE),"")</f>
        <v/>
      </c>
      <c r="F12581" s="219">
        <f>SUM('RRP data input'!E12582:L12582)</f>
        <v>0</v>
      </c>
      <c r="G12581" s="219">
        <f>SUM('RRP data input'!E12582:P12582)</f>
        <v>0</v>
      </c>
      <c r="H12581" s="143" t="str">
        <f t="shared" si="198"/>
        <v/>
      </c>
    </row>
    <row r="12582" spans="2:8" customFormat="1">
      <c r="B12582" s="185" t="str">
        <f>IF(OR('RRP data input'!B12583="",'RRP data input'!B12583=0),"",'RRP data input'!B12583)</f>
        <v/>
      </c>
      <c r="C12582" s="174" t="str">
        <f>IF('RRP data input'!C12583=0,"",'RRP data input'!C12583)</f>
        <v/>
      </c>
      <c r="D12582" s="174" t="str">
        <f>IF('RRP data input'!D12583=0,"",'RRP data input'!D12583)</f>
        <v/>
      </c>
      <c r="E12582" s="174" t="str">
        <f>IFERROR(VLOOKUP(C12582,Mappings!$B$13:$E$31,4,FALSE),"")</f>
        <v/>
      </c>
      <c r="F12582" s="219">
        <f>SUM('RRP data input'!E12583:L12583)</f>
        <v>0</v>
      </c>
      <c r="G12582" s="219">
        <f>SUM('RRP data input'!E12583:P12583)</f>
        <v>0</v>
      </c>
      <c r="H12582" s="143" t="str">
        <f t="shared" si="198"/>
        <v/>
      </c>
    </row>
    <row r="12583" spans="2:8" customFormat="1">
      <c r="B12583" s="185" t="str">
        <f>IF(OR('RRP data input'!B12584="",'RRP data input'!B12584=0),"",'RRP data input'!B12584)</f>
        <v/>
      </c>
      <c r="C12583" s="174" t="str">
        <f>IF('RRP data input'!C12584=0,"",'RRP data input'!C12584)</f>
        <v/>
      </c>
      <c r="D12583" s="174" t="str">
        <f>IF('RRP data input'!D12584=0,"",'RRP data input'!D12584)</f>
        <v/>
      </c>
      <c r="E12583" s="174" t="str">
        <f>IFERROR(VLOOKUP(C12583,Mappings!$B$13:$E$31,4,FALSE),"")</f>
        <v/>
      </c>
      <c r="F12583" s="219">
        <f>SUM('RRP data input'!E12584:L12584)</f>
        <v>0</v>
      </c>
      <c r="G12583" s="219">
        <f>SUM('RRP data input'!E12584:P12584)</f>
        <v>0</v>
      </c>
      <c r="H12583" s="143" t="str">
        <f t="shared" si="198"/>
        <v/>
      </c>
    </row>
    <row r="12584" spans="2:8" customFormat="1">
      <c r="B12584" s="185" t="str">
        <f>IF(OR('RRP data input'!B12585="",'RRP data input'!B12585=0),"",'RRP data input'!B12585)</f>
        <v/>
      </c>
      <c r="C12584" s="174" t="str">
        <f>IF('RRP data input'!C12585=0,"",'RRP data input'!C12585)</f>
        <v/>
      </c>
      <c r="D12584" s="174" t="str">
        <f>IF('RRP data input'!D12585=0,"",'RRP data input'!D12585)</f>
        <v/>
      </c>
      <c r="E12584" s="174" t="str">
        <f>IFERROR(VLOOKUP(C12584,Mappings!$B$13:$E$31,4,FALSE),"")</f>
        <v/>
      </c>
      <c r="F12584" s="219">
        <f>SUM('RRP data input'!E12585:L12585)</f>
        <v>0</v>
      </c>
      <c r="G12584" s="219">
        <f>SUM('RRP data input'!E12585:P12585)</f>
        <v>0</v>
      </c>
      <c r="H12584" s="143" t="str">
        <f t="shared" si="198"/>
        <v/>
      </c>
    </row>
    <row r="12585" spans="2:8" customFormat="1">
      <c r="B12585" s="185" t="str">
        <f>IF(OR('RRP data input'!B12586="",'RRP data input'!B12586=0),"",'RRP data input'!B12586)</f>
        <v/>
      </c>
      <c r="C12585" s="174" t="str">
        <f>IF('RRP data input'!C12586=0,"",'RRP data input'!C12586)</f>
        <v/>
      </c>
      <c r="D12585" s="174" t="str">
        <f>IF('RRP data input'!D12586=0,"",'RRP data input'!D12586)</f>
        <v/>
      </c>
      <c r="E12585" s="174" t="str">
        <f>IFERROR(VLOOKUP(C12585,Mappings!$B$13:$E$31,4,FALSE),"")</f>
        <v/>
      </c>
      <c r="F12585" s="219">
        <f>SUM('RRP data input'!E12586:L12586)</f>
        <v>0</v>
      </c>
      <c r="G12585" s="219">
        <f>SUM('RRP data input'!E12586:P12586)</f>
        <v>0</v>
      </c>
      <c r="H12585" s="143" t="str">
        <f t="shared" si="198"/>
        <v/>
      </c>
    </row>
    <row r="12586" spans="2:8" customFormat="1">
      <c r="B12586" s="185" t="str">
        <f>IF(OR('RRP data input'!B12587="",'RRP data input'!B12587=0),"",'RRP data input'!B12587)</f>
        <v/>
      </c>
      <c r="C12586" s="174" t="str">
        <f>IF('RRP data input'!C12587=0,"",'RRP data input'!C12587)</f>
        <v/>
      </c>
      <c r="D12586" s="174" t="str">
        <f>IF('RRP data input'!D12587=0,"",'RRP data input'!D12587)</f>
        <v/>
      </c>
      <c r="E12586" s="174" t="str">
        <f>IFERROR(VLOOKUP(C12586,Mappings!$B$13:$E$31,4,FALSE),"")</f>
        <v/>
      </c>
      <c r="F12586" s="219">
        <f>SUM('RRP data input'!E12587:L12587)</f>
        <v>0</v>
      </c>
      <c r="G12586" s="219">
        <f>SUM('RRP data input'!E12587:P12587)</f>
        <v>0</v>
      </c>
      <c r="H12586" s="143" t="str">
        <f t="shared" si="198"/>
        <v/>
      </c>
    </row>
    <row r="12587" spans="2:8" customFormat="1">
      <c r="B12587" s="185" t="str">
        <f>IF(OR('RRP data input'!B12588="",'RRP data input'!B12588=0),"",'RRP data input'!B12588)</f>
        <v/>
      </c>
      <c r="C12587" s="174" t="str">
        <f>IF('RRP data input'!C12588=0,"",'RRP data input'!C12588)</f>
        <v/>
      </c>
      <c r="D12587" s="174" t="str">
        <f>IF('RRP data input'!D12588=0,"",'RRP data input'!D12588)</f>
        <v/>
      </c>
      <c r="E12587" s="174" t="str">
        <f>IFERROR(VLOOKUP(C12587,Mappings!$B$13:$E$31,4,FALSE),"")</f>
        <v/>
      </c>
      <c r="F12587" s="219">
        <f>SUM('RRP data input'!E12588:L12588)</f>
        <v>0</v>
      </c>
      <c r="G12587" s="219">
        <f>SUM('RRP data input'!E12588:P12588)</f>
        <v>0</v>
      </c>
      <c r="H12587" s="143" t="str">
        <f t="shared" si="198"/>
        <v/>
      </c>
    </row>
    <row r="12588" spans="2:8" customFormat="1">
      <c r="B12588" s="185" t="str">
        <f>IF(OR('RRP data input'!B12589="",'RRP data input'!B12589=0),"",'RRP data input'!B12589)</f>
        <v/>
      </c>
      <c r="C12588" s="174" t="str">
        <f>IF('RRP data input'!C12589=0,"",'RRP data input'!C12589)</f>
        <v/>
      </c>
      <c r="D12588" s="174" t="str">
        <f>IF('RRP data input'!D12589=0,"",'RRP data input'!D12589)</f>
        <v/>
      </c>
      <c r="E12588" s="174" t="str">
        <f>IFERROR(VLOOKUP(C12588,Mappings!$B$13:$E$31,4,FALSE),"")</f>
        <v/>
      </c>
      <c r="F12588" s="219">
        <f>SUM('RRP data input'!E12589:L12589)</f>
        <v>0</v>
      </c>
      <c r="G12588" s="219">
        <f>SUM('RRP data input'!E12589:P12589)</f>
        <v>0</v>
      </c>
      <c r="H12588" s="143" t="str">
        <f t="shared" si="198"/>
        <v/>
      </c>
    </row>
    <row r="12589" spans="2:8" customFormat="1">
      <c r="B12589" s="185" t="str">
        <f>IF(OR('RRP data input'!B12590="",'RRP data input'!B12590=0),"",'RRP data input'!B12590)</f>
        <v/>
      </c>
      <c r="C12589" s="174" t="str">
        <f>IF('RRP data input'!C12590=0,"",'RRP data input'!C12590)</f>
        <v/>
      </c>
      <c r="D12589" s="174" t="str">
        <f>IF('RRP data input'!D12590=0,"",'RRP data input'!D12590)</f>
        <v/>
      </c>
      <c r="E12589" s="174" t="str">
        <f>IFERROR(VLOOKUP(C12589,Mappings!$B$13:$E$31,4,FALSE),"")</f>
        <v/>
      </c>
      <c r="F12589" s="219">
        <f>SUM('RRP data input'!E12590:L12590)</f>
        <v>0</v>
      </c>
      <c r="G12589" s="219">
        <f>SUM('RRP data input'!E12590:P12590)</f>
        <v>0</v>
      </c>
      <c r="H12589" s="143" t="str">
        <f t="shared" si="198"/>
        <v/>
      </c>
    </row>
    <row r="12590" spans="2:8" customFormat="1">
      <c r="B12590" s="185" t="str">
        <f>IF(OR('RRP data input'!B12591="",'RRP data input'!B12591=0),"",'RRP data input'!B12591)</f>
        <v/>
      </c>
      <c r="C12590" s="174" t="str">
        <f>IF('RRP data input'!C12591=0,"",'RRP data input'!C12591)</f>
        <v/>
      </c>
      <c r="D12590" s="174" t="str">
        <f>IF('RRP data input'!D12591=0,"",'RRP data input'!D12591)</f>
        <v/>
      </c>
      <c r="E12590" s="174" t="str">
        <f>IFERROR(VLOOKUP(C12590,Mappings!$B$13:$E$31,4,FALSE),"")</f>
        <v/>
      </c>
      <c r="F12590" s="219">
        <f>SUM('RRP data input'!E12591:L12591)</f>
        <v>0</v>
      </c>
      <c r="G12590" s="219">
        <f>SUM('RRP data input'!E12591:P12591)</f>
        <v>0</v>
      </c>
      <c r="H12590" s="143" t="str">
        <f t="shared" si="198"/>
        <v/>
      </c>
    </row>
    <row r="12591" spans="2:8" customFormat="1">
      <c r="B12591" s="185" t="str">
        <f>IF(OR('RRP data input'!B12592="",'RRP data input'!B12592=0),"",'RRP data input'!B12592)</f>
        <v/>
      </c>
      <c r="C12591" s="174" t="str">
        <f>IF('RRP data input'!C12592=0,"",'RRP data input'!C12592)</f>
        <v/>
      </c>
      <c r="D12591" s="174" t="str">
        <f>IF('RRP data input'!D12592=0,"",'RRP data input'!D12592)</f>
        <v/>
      </c>
      <c r="E12591" s="174" t="str">
        <f>IFERROR(VLOOKUP(C12591,Mappings!$B$13:$E$31,4,FALSE),"")</f>
        <v/>
      </c>
      <c r="F12591" s="219">
        <f>SUM('RRP data input'!E12592:L12592)</f>
        <v>0</v>
      </c>
      <c r="G12591" s="219">
        <f>SUM('RRP data input'!E12592:P12592)</f>
        <v>0</v>
      </c>
      <c r="H12591" s="143" t="str">
        <f t="shared" si="198"/>
        <v/>
      </c>
    </row>
    <row r="12592" spans="2:8" customFormat="1">
      <c r="B12592" s="185" t="str">
        <f>IF(OR('RRP data input'!B12593="",'RRP data input'!B12593=0),"",'RRP data input'!B12593)</f>
        <v/>
      </c>
      <c r="C12592" s="174" t="str">
        <f>IF('RRP data input'!C12593=0,"",'RRP data input'!C12593)</f>
        <v/>
      </c>
      <c r="D12592" s="174" t="str">
        <f>IF('RRP data input'!D12593=0,"",'RRP data input'!D12593)</f>
        <v/>
      </c>
      <c r="E12592" s="174" t="str">
        <f>IFERROR(VLOOKUP(C12592,Mappings!$B$13:$E$31,4,FALSE),"")</f>
        <v/>
      </c>
      <c r="F12592" s="219">
        <f>SUM('RRP data input'!E12593:L12593)</f>
        <v>0</v>
      </c>
      <c r="G12592" s="219">
        <f>SUM('RRP data input'!E12593:P12593)</f>
        <v>0</v>
      </c>
      <c r="H12592" s="143" t="str">
        <f t="shared" si="198"/>
        <v/>
      </c>
    </row>
    <row r="12593" spans="2:8" customFormat="1">
      <c r="B12593" s="185" t="str">
        <f>IF(OR('RRP data input'!B12594="",'RRP data input'!B12594=0),"",'RRP data input'!B12594)</f>
        <v/>
      </c>
      <c r="C12593" s="174" t="str">
        <f>IF('RRP data input'!C12594=0,"",'RRP data input'!C12594)</f>
        <v/>
      </c>
      <c r="D12593" s="174" t="str">
        <f>IF('RRP data input'!D12594=0,"",'RRP data input'!D12594)</f>
        <v/>
      </c>
      <c r="E12593" s="174" t="str">
        <f>IFERROR(VLOOKUP(C12593,Mappings!$B$13:$E$31,4,FALSE),"")</f>
        <v/>
      </c>
      <c r="F12593" s="219">
        <f>SUM('RRP data input'!E12594:L12594)</f>
        <v>0</v>
      </c>
      <c r="G12593" s="219">
        <f>SUM('RRP data input'!E12594:P12594)</f>
        <v>0</v>
      </c>
      <c r="H12593" s="143" t="str">
        <f t="shared" si="198"/>
        <v/>
      </c>
    </row>
    <row r="12594" spans="2:8" customFormat="1">
      <c r="B12594" s="185" t="str">
        <f>IF(OR('RRP data input'!B12595="",'RRP data input'!B12595=0),"",'RRP data input'!B12595)</f>
        <v/>
      </c>
      <c r="C12594" s="174" t="str">
        <f>IF('RRP data input'!C12595=0,"",'RRP data input'!C12595)</f>
        <v/>
      </c>
      <c r="D12594" s="174" t="str">
        <f>IF('RRP data input'!D12595=0,"",'RRP data input'!D12595)</f>
        <v/>
      </c>
      <c r="E12594" s="174" t="str">
        <f>IFERROR(VLOOKUP(C12594,Mappings!$B$13:$E$31,4,FALSE),"")</f>
        <v/>
      </c>
      <c r="F12594" s="219">
        <f>SUM('RRP data input'!E12595:L12595)</f>
        <v>0</v>
      </c>
      <c r="G12594" s="219">
        <f>SUM('RRP data input'!E12595:P12595)</f>
        <v>0</v>
      </c>
      <c r="H12594" s="143" t="str">
        <f t="shared" si="198"/>
        <v/>
      </c>
    </row>
    <row r="12595" spans="2:8" customFormat="1">
      <c r="B12595" s="185" t="str">
        <f>IF(OR('RRP data input'!B12596="",'RRP data input'!B12596=0),"",'RRP data input'!B12596)</f>
        <v/>
      </c>
      <c r="C12595" s="174" t="str">
        <f>IF('RRP data input'!C12596=0,"",'RRP data input'!C12596)</f>
        <v/>
      </c>
      <c r="D12595" s="174" t="str">
        <f>IF('RRP data input'!D12596=0,"",'RRP data input'!D12596)</f>
        <v/>
      </c>
      <c r="E12595" s="174" t="str">
        <f>IFERROR(VLOOKUP(C12595,Mappings!$B$13:$E$31,4,FALSE),"")</f>
        <v/>
      </c>
      <c r="F12595" s="219">
        <f>SUM('RRP data input'!E12596:L12596)</f>
        <v>0</v>
      </c>
      <c r="G12595" s="219">
        <f>SUM('RRP data input'!E12596:P12596)</f>
        <v>0</v>
      </c>
      <c r="H12595" s="143" t="str">
        <f t="shared" si="198"/>
        <v/>
      </c>
    </row>
    <row r="12596" spans="2:8" customFormat="1">
      <c r="B12596" s="185" t="str">
        <f>IF(OR('RRP data input'!B12597="",'RRP data input'!B12597=0),"",'RRP data input'!B12597)</f>
        <v/>
      </c>
      <c r="C12596" s="174" t="str">
        <f>IF('RRP data input'!C12597=0,"",'RRP data input'!C12597)</f>
        <v/>
      </c>
      <c r="D12596" s="174" t="str">
        <f>IF('RRP data input'!D12597=0,"",'RRP data input'!D12597)</f>
        <v/>
      </c>
      <c r="E12596" s="174" t="str">
        <f>IFERROR(VLOOKUP(C12596,Mappings!$B$13:$E$31,4,FALSE),"")</f>
        <v/>
      </c>
      <c r="F12596" s="219">
        <f>SUM('RRP data input'!E12597:L12597)</f>
        <v>0</v>
      </c>
      <c r="G12596" s="219">
        <f>SUM('RRP data input'!E12597:P12597)</f>
        <v>0</v>
      </c>
      <c r="H12596" s="143" t="str">
        <f t="shared" si="198"/>
        <v/>
      </c>
    </row>
    <row r="12597" spans="2:8" customFormat="1">
      <c r="B12597" s="185" t="str">
        <f>IF(OR('RRP data input'!B12598="",'RRP data input'!B12598=0),"",'RRP data input'!B12598)</f>
        <v/>
      </c>
      <c r="C12597" s="174" t="str">
        <f>IF('RRP data input'!C12598=0,"",'RRP data input'!C12598)</f>
        <v/>
      </c>
      <c r="D12597" s="174" t="str">
        <f>IF('RRP data input'!D12598=0,"",'RRP data input'!D12598)</f>
        <v/>
      </c>
      <c r="E12597" s="174" t="str">
        <f>IFERROR(VLOOKUP(C12597,Mappings!$B$13:$E$31,4,FALSE),"")</f>
        <v/>
      </c>
      <c r="F12597" s="219">
        <f>SUM('RRP data input'!E12598:L12598)</f>
        <v>0</v>
      </c>
      <c r="G12597" s="219">
        <f>SUM('RRP data input'!E12598:P12598)</f>
        <v>0</v>
      </c>
      <c r="H12597" s="143" t="str">
        <f t="shared" si="198"/>
        <v/>
      </c>
    </row>
    <row r="12598" spans="2:8" customFormat="1">
      <c r="B12598" s="185" t="str">
        <f>IF(OR('RRP data input'!B12599="",'RRP data input'!B12599=0),"",'RRP data input'!B12599)</f>
        <v/>
      </c>
      <c r="C12598" s="174" t="str">
        <f>IF('RRP data input'!C12599=0,"",'RRP data input'!C12599)</f>
        <v/>
      </c>
      <c r="D12598" s="174" t="str">
        <f>IF('RRP data input'!D12599=0,"",'RRP data input'!D12599)</f>
        <v/>
      </c>
      <c r="E12598" s="174" t="str">
        <f>IFERROR(VLOOKUP(C12598,Mappings!$B$13:$E$31,4,FALSE),"")</f>
        <v/>
      </c>
      <c r="F12598" s="219">
        <f>SUM('RRP data input'!E12599:L12599)</f>
        <v>0</v>
      </c>
      <c r="G12598" s="219">
        <f>SUM('RRP data input'!E12599:P12599)</f>
        <v>0</v>
      </c>
      <c r="H12598" s="143" t="str">
        <f t="shared" si="198"/>
        <v/>
      </c>
    </row>
    <row r="12599" spans="2:8" customFormat="1">
      <c r="B12599" s="185" t="str">
        <f>IF(OR('RRP data input'!B12600="",'RRP data input'!B12600=0),"",'RRP data input'!B12600)</f>
        <v/>
      </c>
      <c r="C12599" s="174" t="str">
        <f>IF('RRP data input'!C12600=0,"",'RRP data input'!C12600)</f>
        <v/>
      </c>
      <c r="D12599" s="174" t="str">
        <f>IF('RRP data input'!D12600=0,"",'RRP data input'!D12600)</f>
        <v/>
      </c>
      <c r="E12599" s="174" t="str">
        <f>IFERROR(VLOOKUP(C12599,Mappings!$B$13:$E$31,4,FALSE),"")</f>
        <v/>
      </c>
      <c r="F12599" s="219">
        <f>SUM('RRP data input'!E12600:L12600)</f>
        <v>0</v>
      </c>
      <c r="G12599" s="219">
        <f>SUM('RRP data input'!E12600:P12600)</f>
        <v>0</v>
      </c>
      <c r="H12599" s="143" t="str">
        <f t="shared" si="198"/>
        <v/>
      </c>
    </row>
    <row r="12600" spans="2:8" customFormat="1">
      <c r="B12600" s="185" t="str">
        <f>IF(OR('RRP data input'!B12601="",'RRP data input'!B12601=0),"",'RRP data input'!B12601)</f>
        <v/>
      </c>
      <c r="C12600" s="174" t="str">
        <f>IF('RRP data input'!C12601=0,"",'RRP data input'!C12601)</f>
        <v/>
      </c>
      <c r="D12600" s="174" t="str">
        <f>IF('RRP data input'!D12601=0,"",'RRP data input'!D12601)</f>
        <v/>
      </c>
      <c r="E12600" s="174" t="str">
        <f>IFERROR(VLOOKUP(C12600,Mappings!$B$13:$E$31,4,FALSE),"")</f>
        <v/>
      </c>
      <c r="F12600" s="219">
        <f>SUM('RRP data input'!E12601:L12601)</f>
        <v>0</v>
      </c>
      <c r="G12600" s="219">
        <f>SUM('RRP data input'!E12601:P12601)</f>
        <v>0</v>
      </c>
      <c r="H12600" s="143" t="str">
        <f t="shared" si="198"/>
        <v/>
      </c>
    </row>
    <row r="12601" spans="2:8" customFormat="1">
      <c r="B12601" s="185" t="str">
        <f>IF(OR('RRP data input'!B12602="",'RRP data input'!B12602=0),"",'RRP data input'!B12602)</f>
        <v/>
      </c>
      <c r="C12601" s="174" t="str">
        <f>IF('RRP data input'!C12602=0,"",'RRP data input'!C12602)</f>
        <v/>
      </c>
      <c r="D12601" s="174" t="str">
        <f>IF('RRP data input'!D12602=0,"",'RRP data input'!D12602)</f>
        <v/>
      </c>
      <c r="E12601" s="174" t="str">
        <f>IFERROR(VLOOKUP(C12601,Mappings!$B$13:$E$31,4,FALSE),"")</f>
        <v/>
      </c>
      <c r="F12601" s="219">
        <f>SUM('RRP data input'!E12602:L12602)</f>
        <v>0</v>
      </c>
      <c r="G12601" s="219">
        <f>SUM('RRP data input'!E12602:P12602)</f>
        <v>0</v>
      </c>
      <c r="H12601" s="143" t="str">
        <f t="shared" si="198"/>
        <v/>
      </c>
    </row>
    <row r="12602" spans="2:8" customFormat="1">
      <c r="B12602" s="185" t="str">
        <f>IF(OR('RRP data input'!B12603="",'RRP data input'!B12603=0),"",'RRP data input'!B12603)</f>
        <v/>
      </c>
      <c r="C12602" s="174" t="str">
        <f>IF('RRP data input'!C12603=0,"",'RRP data input'!C12603)</f>
        <v/>
      </c>
      <c r="D12602" s="174" t="str">
        <f>IF('RRP data input'!D12603=0,"",'RRP data input'!D12603)</f>
        <v/>
      </c>
      <c r="E12602" s="174" t="str">
        <f>IFERROR(VLOOKUP(C12602,Mappings!$B$13:$E$31,4,FALSE),"")</f>
        <v/>
      </c>
      <c r="F12602" s="219">
        <f>SUM('RRP data input'!E12603:L12603)</f>
        <v>0</v>
      </c>
      <c r="G12602" s="219">
        <f>SUM('RRP data input'!E12603:P12603)</f>
        <v>0</v>
      </c>
      <c r="H12602" s="143" t="str">
        <f t="shared" si="198"/>
        <v/>
      </c>
    </row>
    <row r="12603" spans="2:8" customFormat="1">
      <c r="B12603" s="185" t="str">
        <f>IF(OR('RRP data input'!B12604="",'RRP data input'!B12604=0),"",'RRP data input'!B12604)</f>
        <v/>
      </c>
      <c r="C12603" s="174" t="str">
        <f>IF('RRP data input'!C12604=0,"",'RRP data input'!C12604)</f>
        <v/>
      </c>
      <c r="D12603" s="174" t="str">
        <f>IF('RRP data input'!D12604=0,"",'RRP data input'!D12604)</f>
        <v/>
      </c>
      <c r="E12603" s="174" t="str">
        <f>IFERROR(VLOOKUP(C12603,Mappings!$B$13:$E$31,4,FALSE),"")</f>
        <v/>
      </c>
      <c r="F12603" s="219">
        <f>SUM('RRP data input'!E12604:L12604)</f>
        <v>0</v>
      </c>
      <c r="G12603" s="219">
        <f>SUM('RRP data input'!E12604:P12604)</f>
        <v>0</v>
      </c>
      <c r="H12603" s="143" t="str">
        <f t="shared" si="198"/>
        <v/>
      </c>
    </row>
    <row r="12604" spans="2:8" customFormat="1">
      <c r="B12604" s="185" t="str">
        <f>IF(OR('RRP data input'!B12605="",'RRP data input'!B12605=0),"",'RRP data input'!B12605)</f>
        <v/>
      </c>
      <c r="C12604" s="174" t="str">
        <f>IF('RRP data input'!C12605=0,"",'RRP data input'!C12605)</f>
        <v/>
      </c>
      <c r="D12604" s="174" t="str">
        <f>IF('RRP data input'!D12605=0,"",'RRP data input'!D12605)</f>
        <v/>
      </c>
      <c r="E12604" s="174" t="str">
        <f>IFERROR(VLOOKUP(C12604,Mappings!$B$13:$E$31,4,FALSE),"")</f>
        <v/>
      </c>
      <c r="F12604" s="219">
        <f>SUM('RRP data input'!E12605:L12605)</f>
        <v>0</v>
      </c>
      <c r="G12604" s="219">
        <f>SUM('RRP data input'!E12605:P12605)</f>
        <v>0</v>
      </c>
      <c r="H12604" s="143" t="str">
        <f t="shared" si="198"/>
        <v/>
      </c>
    </row>
    <row r="12605" spans="2:8" customFormat="1">
      <c r="B12605" s="185" t="str">
        <f>IF(OR('RRP data input'!B12606="",'RRP data input'!B12606=0),"",'RRP data input'!B12606)</f>
        <v/>
      </c>
      <c r="C12605" s="174" t="str">
        <f>IF('RRP data input'!C12606=0,"",'RRP data input'!C12606)</f>
        <v/>
      </c>
      <c r="D12605" s="174" t="str">
        <f>IF('RRP data input'!D12606=0,"",'RRP data input'!D12606)</f>
        <v/>
      </c>
      <c r="E12605" s="174" t="str">
        <f>IFERROR(VLOOKUP(C12605,Mappings!$B$13:$E$31,4,FALSE),"")</f>
        <v/>
      </c>
      <c r="F12605" s="219">
        <f>SUM('RRP data input'!E12606:L12606)</f>
        <v>0</v>
      </c>
      <c r="G12605" s="219">
        <f>SUM('RRP data input'!E12606:P12606)</f>
        <v>0</v>
      </c>
      <c r="H12605" s="143" t="str">
        <f t="shared" si="198"/>
        <v/>
      </c>
    </row>
    <row r="12606" spans="2:8" customFormat="1">
      <c r="B12606" s="185" t="str">
        <f>IF(OR('RRP data input'!B12607="",'RRP data input'!B12607=0),"",'RRP data input'!B12607)</f>
        <v/>
      </c>
      <c r="C12606" s="174" t="str">
        <f>IF('RRP data input'!C12607=0,"",'RRP data input'!C12607)</f>
        <v/>
      </c>
      <c r="D12606" s="174" t="str">
        <f>IF('RRP data input'!D12607=0,"",'RRP data input'!D12607)</f>
        <v/>
      </c>
      <c r="E12606" s="174" t="str">
        <f>IFERROR(VLOOKUP(C12606,Mappings!$B$13:$E$31,4,FALSE),"")</f>
        <v/>
      </c>
      <c r="F12606" s="219">
        <f>SUM('RRP data input'!E12607:L12607)</f>
        <v>0</v>
      </c>
      <c r="G12606" s="219">
        <f>SUM('RRP data input'!E12607:P12607)</f>
        <v>0</v>
      </c>
      <c r="H12606" s="143" t="str">
        <f t="shared" si="198"/>
        <v/>
      </c>
    </row>
    <row r="12607" spans="2:8" customFormat="1">
      <c r="B12607" s="185" t="str">
        <f>IF(OR('RRP data input'!B12608="",'RRP data input'!B12608=0),"",'RRP data input'!B12608)</f>
        <v/>
      </c>
      <c r="C12607" s="174" t="str">
        <f>IF('RRP data input'!C12608=0,"",'RRP data input'!C12608)</f>
        <v/>
      </c>
      <c r="D12607" s="174" t="str">
        <f>IF('RRP data input'!D12608=0,"",'RRP data input'!D12608)</f>
        <v/>
      </c>
      <c r="E12607" s="174" t="str">
        <f>IFERROR(VLOOKUP(C12607,Mappings!$B$13:$E$31,4,FALSE),"")</f>
        <v/>
      </c>
      <c r="F12607" s="219">
        <f>SUM('RRP data input'!E12608:L12608)</f>
        <v>0</v>
      </c>
      <c r="G12607" s="219">
        <f>SUM('RRP data input'!E12608:P12608)</f>
        <v>0</v>
      </c>
      <c r="H12607" s="143" t="str">
        <f t="shared" si="198"/>
        <v/>
      </c>
    </row>
    <row r="12608" spans="2:8" customFormat="1">
      <c r="B12608" s="185" t="str">
        <f>IF(OR('RRP data input'!B12609="",'RRP data input'!B12609=0),"",'RRP data input'!B12609)</f>
        <v/>
      </c>
      <c r="C12608" s="174" t="str">
        <f>IF('RRP data input'!C12609=0,"",'RRP data input'!C12609)</f>
        <v/>
      </c>
      <c r="D12608" s="174" t="str">
        <f>IF('RRP data input'!D12609=0,"",'RRP data input'!D12609)</f>
        <v/>
      </c>
      <c r="E12608" s="174" t="str">
        <f>IFERROR(VLOOKUP(C12608,Mappings!$B$13:$E$31,4,FALSE),"")</f>
        <v/>
      </c>
      <c r="F12608" s="219">
        <f>SUM('RRP data input'!E12609:L12609)</f>
        <v>0</v>
      </c>
      <c r="G12608" s="219">
        <f>SUM('RRP data input'!E12609:P12609)</f>
        <v>0</v>
      </c>
      <c r="H12608" s="143" t="str">
        <f t="shared" si="198"/>
        <v/>
      </c>
    </row>
    <row r="12609" spans="2:8" customFormat="1">
      <c r="B12609" s="185" t="str">
        <f>IF(OR('RRP data input'!B12610="",'RRP data input'!B12610=0),"",'RRP data input'!B12610)</f>
        <v/>
      </c>
      <c r="C12609" s="174" t="str">
        <f>IF('RRP data input'!C12610=0,"",'RRP data input'!C12610)</f>
        <v/>
      </c>
      <c r="D12609" s="174" t="str">
        <f>IF('RRP data input'!D12610=0,"",'RRP data input'!D12610)</f>
        <v/>
      </c>
      <c r="E12609" s="174" t="str">
        <f>IFERROR(VLOOKUP(C12609,Mappings!$B$13:$E$31,4,FALSE),"")</f>
        <v/>
      </c>
      <c r="F12609" s="219">
        <f>SUM('RRP data input'!E12610:L12610)</f>
        <v>0</v>
      </c>
      <c r="G12609" s="219">
        <f>SUM('RRP data input'!E12610:P12610)</f>
        <v>0</v>
      </c>
      <c r="H12609" s="143" t="str">
        <f t="shared" si="198"/>
        <v/>
      </c>
    </row>
    <row r="12610" spans="2:8" customFormat="1">
      <c r="B12610" s="185" t="str">
        <f>IF(OR('RRP data input'!B12611="",'RRP data input'!B12611=0),"",'RRP data input'!B12611)</f>
        <v/>
      </c>
      <c r="C12610" s="174" t="str">
        <f>IF('RRP data input'!C12611=0,"",'RRP data input'!C12611)</f>
        <v/>
      </c>
      <c r="D12610" s="174" t="str">
        <f>IF('RRP data input'!D12611=0,"",'RRP data input'!D12611)</f>
        <v/>
      </c>
      <c r="E12610" s="174" t="str">
        <f>IFERROR(VLOOKUP(C12610,Mappings!$B$13:$E$31,4,FALSE),"")</f>
        <v/>
      </c>
      <c r="F12610" s="219">
        <f>SUM('RRP data input'!E12611:L12611)</f>
        <v>0</v>
      </c>
      <c r="G12610" s="219">
        <f>SUM('RRP data input'!E12611:P12611)</f>
        <v>0</v>
      </c>
      <c r="H12610" s="143" t="str">
        <f t="shared" si="198"/>
        <v/>
      </c>
    </row>
    <row r="12611" spans="2:8" customFormat="1">
      <c r="B12611" s="185" t="str">
        <f>IF(OR('RRP data input'!B12612="",'RRP data input'!B12612=0),"",'RRP data input'!B12612)</f>
        <v/>
      </c>
      <c r="C12611" s="174" t="str">
        <f>IF('RRP data input'!C12612=0,"",'RRP data input'!C12612)</f>
        <v/>
      </c>
      <c r="D12611" s="174" t="str">
        <f>IF('RRP data input'!D12612=0,"",'RRP data input'!D12612)</f>
        <v/>
      </c>
      <c r="E12611" s="174" t="str">
        <f>IFERROR(VLOOKUP(C12611,Mappings!$B$13:$E$31,4,FALSE),"")</f>
        <v/>
      </c>
      <c r="F12611" s="219">
        <f>SUM('RRP data input'!E12612:L12612)</f>
        <v>0</v>
      </c>
      <c r="G12611" s="219">
        <f>SUM('RRP data input'!E12612:P12612)</f>
        <v>0</v>
      </c>
      <c r="H12611" s="143" t="str">
        <f t="shared" si="198"/>
        <v/>
      </c>
    </row>
    <row r="12612" spans="2:8" customFormat="1">
      <c r="B12612" s="185" t="str">
        <f>IF(OR('RRP data input'!B12613="",'RRP data input'!B12613=0),"",'RRP data input'!B12613)</f>
        <v/>
      </c>
      <c r="C12612" s="174" t="str">
        <f>IF('RRP data input'!C12613=0,"",'RRP data input'!C12613)</f>
        <v/>
      </c>
      <c r="D12612" s="174" t="str">
        <f>IF('RRP data input'!D12613=0,"",'RRP data input'!D12613)</f>
        <v/>
      </c>
      <c r="E12612" s="174" t="str">
        <f>IFERROR(VLOOKUP(C12612,Mappings!$B$13:$E$31,4,FALSE),"")</f>
        <v/>
      </c>
      <c r="F12612" s="219">
        <f>SUM('RRP data input'!E12613:L12613)</f>
        <v>0</v>
      </c>
      <c r="G12612" s="219">
        <f>SUM('RRP data input'!E12613:P12613)</f>
        <v>0</v>
      </c>
      <c r="H12612" s="143" t="str">
        <f t="shared" si="198"/>
        <v/>
      </c>
    </row>
    <row r="12613" spans="2:8" customFormat="1">
      <c r="B12613" s="185" t="str">
        <f>IF(OR('RRP data input'!B12614="",'RRP data input'!B12614=0),"",'RRP data input'!B12614)</f>
        <v/>
      </c>
      <c r="C12613" s="174" t="str">
        <f>IF('RRP data input'!C12614=0,"",'RRP data input'!C12614)</f>
        <v/>
      </c>
      <c r="D12613" s="174" t="str">
        <f>IF('RRP data input'!D12614=0,"",'RRP data input'!D12614)</f>
        <v/>
      </c>
      <c r="E12613" s="174" t="str">
        <f>IFERROR(VLOOKUP(C12613,Mappings!$B$13:$E$31,4,FALSE),"")</f>
        <v/>
      </c>
      <c r="F12613" s="219">
        <f>SUM('RRP data input'!E12614:L12614)</f>
        <v>0</v>
      </c>
      <c r="G12613" s="219">
        <f>SUM('RRP data input'!E12614:P12614)</f>
        <v>0</v>
      </c>
      <c r="H12613" s="143" t="str">
        <f t="shared" si="198"/>
        <v/>
      </c>
    </row>
    <row r="12614" spans="2:8" customFormat="1">
      <c r="B12614" s="185" t="str">
        <f>IF(OR('RRP data input'!B12615="",'RRP data input'!B12615=0),"",'RRP data input'!B12615)</f>
        <v/>
      </c>
      <c r="C12614" s="174" t="str">
        <f>IF('RRP data input'!C12615=0,"",'RRP data input'!C12615)</f>
        <v/>
      </c>
      <c r="D12614" s="174" t="str">
        <f>IF('RRP data input'!D12615=0,"",'RRP data input'!D12615)</f>
        <v/>
      </c>
      <c r="E12614" s="174" t="str">
        <f>IFERROR(VLOOKUP(C12614,Mappings!$B$13:$E$31,4,FALSE),"")</f>
        <v/>
      </c>
      <c r="F12614" s="219">
        <f>SUM('RRP data input'!E12615:L12615)</f>
        <v>0</v>
      </c>
      <c r="G12614" s="219">
        <f>SUM('RRP data input'!E12615:P12615)</f>
        <v>0</v>
      </c>
      <c r="H12614" s="143" t="str">
        <f t="shared" si="198"/>
        <v/>
      </c>
    </row>
    <row r="12615" spans="2:8" customFormat="1">
      <c r="B12615" s="185" t="str">
        <f>IF(OR('RRP data input'!B12616="",'RRP data input'!B12616=0),"",'RRP data input'!B12616)</f>
        <v/>
      </c>
      <c r="C12615" s="174" t="str">
        <f>IF('RRP data input'!C12616=0,"",'RRP data input'!C12616)</f>
        <v/>
      </c>
      <c r="D12615" s="174" t="str">
        <f>IF('RRP data input'!D12616=0,"",'RRP data input'!D12616)</f>
        <v/>
      </c>
      <c r="E12615" s="174" t="str">
        <f>IFERROR(VLOOKUP(C12615,Mappings!$B$13:$E$31,4,FALSE),"")</f>
        <v/>
      </c>
      <c r="F12615" s="219">
        <f>SUM('RRP data input'!E12616:L12616)</f>
        <v>0</v>
      </c>
      <c r="G12615" s="219">
        <f>SUM('RRP data input'!E12616:P12616)</f>
        <v>0</v>
      </c>
      <c r="H12615" s="143" t="str">
        <f t="shared" si="198"/>
        <v/>
      </c>
    </row>
    <row r="12616" spans="2:8" customFormat="1">
      <c r="B12616" s="185" t="str">
        <f>IF(OR('RRP data input'!B12617="",'RRP data input'!B12617=0),"",'RRP data input'!B12617)</f>
        <v/>
      </c>
      <c r="C12616" s="174" t="str">
        <f>IF('RRP data input'!C12617=0,"",'RRP data input'!C12617)</f>
        <v/>
      </c>
      <c r="D12616" s="174" t="str">
        <f>IF('RRP data input'!D12617=0,"",'RRP data input'!D12617)</f>
        <v/>
      </c>
      <c r="E12616" s="174" t="str">
        <f>IFERROR(VLOOKUP(C12616,Mappings!$B$13:$E$31,4,FALSE),"")</f>
        <v/>
      </c>
      <c r="F12616" s="219">
        <f>SUM('RRP data input'!E12617:L12617)</f>
        <v>0</v>
      </c>
      <c r="G12616" s="219">
        <f>SUM('RRP data input'!E12617:P12617)</f>
        <v>0</v>
      </c>
      <c r="H12616" s="143" t="str">
        <f t="shared" si="198"/>
        <v/>
      </c>
    </row>
    <row r="12617" spans="2:8" customFormat="1">
      <c r="B12617" s="185" t="str">
        <f>IF(OR('RRP data input'!B12618="",'RRP data input'!B12618=0),"",'RRP data input'!B12618)</f>
        <v/>
      </c>
      <c r="C12617" s="174" t="str">
        <f>IF('RRP data input'!C12618=0,"",'RRP data input'!C12618)</f>
        <v/>
      </c>
      <c r="D12617" s="174" t="str">
        <f>IF('RRP data input'!D12618=0,"",'RRP data input'!D12618)</f>
        <v/>
      </c>
      <c r="E12617" s="174" t="str">
        <f>IFERROR(VLOOKUP(C12617,Mappings!$B$13:$E$31,4,FALSE),"")</f>
        <v/>
      </c>
      <c r="F12617" s="219">
        <f>SUM('RRP data input'!E12618:L12618)</f>
        <v>0</v>
      </c>
      <c r="G12617" s="219">
        <f>SUM('RRP data input'!E12618:P12618)</f>
        <v>0</v>
      </c>
      <c r="H12617" s="143" t="str">
        <f t="shared" si="198"/>
        <v/>
      </c>
    </row>
    <row r="12618" spans="2:8" customFormat="1">
      <c r="B12618" s="185" t="str">
        <f>IF(OR('RRP data input'!B12619="",'RRP data input'!B12619=0),"",'RRP data input'!B12619)</f>
        <v/>
      </c>
      <c r="C12618" s="174" t="str">
        <f>IF('RRP data input'!C12619=0,"",'RRP data input'!C12619)</f>
        <v/>
      </c>
      <c r="D12618" s="174" t="str">
        <f>IF('RRP data input'!D12619=0,"",'RRP data input'!D12619)</f>
        <v/>
      </c>
      <c r="E12618" s="174" t="str">
        <f>IFERROR(VLOOKUP(C12618,Mappings!$B$13:$E$31,4,FALSE),"")</f>
        <v/>
      </c>
      <c r="F12618" s="219">
        <f>SUM('RRP data input'!E12619:L12619)</f>
        <v>0</v>
      </c>
      <c r="G12618" s="219">
        <f>SUM('RRP data input'!E12619:P12619)</f>
        <v>0</v>
      </c>
      <c r="H12618" s="143" t="str">
        <f t="shared" si="198"/>
        <v/>
      </c>
    </row>
    <row r="12619" spans="2:8" customFormat="1">
      <c r="B12619" s="185" t="str">
        <f>IF(OR('RRP data input'!B12620="",'RRP data input'!B12620=0),"",'RRP data input'!B12620)</f>
        <v/>
      </c>
      <c r="C12619" s="174" t="str">
        <f>IF('RRP data input'!C12620=0,"",'RRP data input'!C12620)</f>
        <v/>
      </c>
      <c r="D12619" s="174" t="str">
        <f>IF('RRP data input'!D12620=0,"",'RRP data input'!D12620)</f>
        <v/>
      </c>
      <c r="E12619" s="174" t="str">
        <f>IFERROR(VLOOKUP(C12619,Mappings!$B$13:$E$31,4,FALSE),"")</f>
        <v/>
      </c>
      <c r="F12619" s="219">
        <f>SUM('RRP data input'!E12620:L12620)</f>
        <v>0</v>
      </c>
      <c r="G12619" s="219">
        <f>SUM('RRP data input'!E12620:P12620)</f>
        <v>0</v>
      </c>
      <c r="H12619" s="143" t="str">
        <f t="shared" si="198"/>
        <v/>
      </c>
    </row>
    <row r="12620" spans="2:8" customFormat="1">
      <c r="B12620" s="185" t="str">
        <f>IF(OR('RRP data input'!B12621="",'RRP data input'!B12621=0),"",'RRP data input'!B12621)</f>
        <v/>
      </c>
      <c r="C12620" s="174" t="str">
        <f>IF('RRP data input'!C12621=0,"",'RRP data input'!C12621)</f>
        <v/>
      </c>
      <c r="D12620" s="174" t="str">
        <f>IF('RRP data input'!D12621=0,"",'RRP data input'!D12621)</f>
        <v/>
      </c>
      <c r="E12620" s="174" t="str">
        <f>IFERROR(VLOOKUP(C12620,Mappings!$B$13:$E$31,4,FALSE),"")</f>
        <v/>
      </c>
      <c r="F12620" s="219">
        <f>SUM('RRP data input'!E12621:L12621)</f>
        <v>0</v>
      </c>
      <c r="G12620" s="219">
        <f>SUM('RRP data input'!E12621:P12621)</f>
        <v>0</v>
      </c>
      <c r="H12620" s="143" t="str">
        <f t="shared" si="198"/>
        <v/>
      </c>
    </row>
    <row r="12621" spans="2:8" customFormat="1">
      <c r="B12621" s="185" t="str">
        <f>IF(OR('RRP data input'!B12622="",'RRP data input'!B12622=0),"",'RRP data input'!B12622)</f>
        <v/>
      </c>
      <c r="C12621" s="174" t="str">
        <f>IF('RRP data input'!C12622=0,"",'RRP data input'!C12622)</f>
        <v/>
      </c>
      <c r="D12621" s="174" t="str">
        <f>IF('RRP data input'!D12622=0,"",'RRP data input'!D12622)</f>
        <v/>
      </c>
      <c r="E12621" s="174" t="str">
        <f>IFERROR(VLOOKUP(C12621,Mappings!$B$13:$E$31,4,FALSE),"")</f>
        <v/>
      </c>
      <c r="F12621" s="219">
        <f>SUM('RRP data input'!E12622:L12622)</f>
        <v>0</v>
      </c>
      <c r="G12621" s="219">
        <f>SUM('RRP data input'!E12622:P12622)</f>
        <v>0</v>
      </c>
      <c r="H12621" s="143" t="str">
        <f t="shared" si="198"/>
        <v/>
      </c>
    </row>
    <row r="12622" spans="2:8" customFormat="1">
      <c r="B12622" s="185" t="str">
        <f>IF(OR('RRP data input'!B12623="",'RRP data input'!B12623=0),"",'RRP data input'!B12623)</f>
        <v/>
      </c>
      <c r="C12622" s="174" t="str">
        <f>IF('RRP data input'!C12623=0,"",'RRP data input'!C12623)</f>
        <v/>
      </c>
      <c r="D12622" s="174" t="str">
        <f>IF('RRP data input'!D12623=0,"",'RRP data input'!D12623)</f>
        <v/>
      </c>
      <c r="E12622" s="174" t="str">
        <f>IFERROR(VLOOKUP(C12622,Mappings!$B$13:$E$31,4,FALSE),"")</f>
        <v/>
      </c>
      <c r="F12622" s="219">
        <f>SUM('RRP data input'!E12623:L12623)</f>
        <v>0</v>
      </c>
      <c r="G12622" s="219">
        <f>SUM('RRP data input'!E12623:P12623)</f>
        <v>0</v>
      </c>
      <c r="H12622" s="143" t="str">
        <f t="shared" si="198"/>
        <v/>
      </c>
    </row>
    <row r="12623" spans="2:8" customFormat="1">
      <c r="B12623" s="185" t="str">
        <f>IF(OR('RRP data input'!B12624="",'RRP data input'!B12624=0),"",'RRP data input'!B12624)</f>
        <v/>
      </c>
      <c r="C12623" s="174" t="str">
        <f>IF('RRP data input'!C12624=0,"",'RRP data input'!C12624)</f>
        <v/>
      </c>
      <c r="D12623" s="174" t="str">
        <f>IF('RRP data input'!D12624=0,"",'RRP data input'!D12624)</f>
        <v/>
      </c>
      <c r="E12623" s="174" t="str">
        <f>IFERROR(VLOOKUP(C12623,Mappings!$B$13:$E$31,4,FALSE),"")</f>
        <v/>
      </c>
      <c r="F12623" s="219">
        <f>SUM('RRP data input'!E12624:L12624)</f>
        <v>0</v>
      </c>
      <c r="G12623" s="219">
        <f>SUM('RRP data input'!E12624:P12624)</f>
        <v>0</v>
      </c>
      <c r="H12623" s="143" t="str">
        <f t="shared" si="198"/>
        <v/>
      </c>
    </row>
    <row r="12624" spans="2:8" customFormat="1">
      <c r="B12624" s="185" t="str">
        <f>IF(OR('RRP data input'!B12625="",'RRP data input'!B12625=0),"",'RRP data input'!B12625)</f>
        <v/>
      </c>
      <c r="C12624" s="174" t="str">
        <f>IF('RRP data input'!C12625=0,"",'RRP data input'!C12625)</f>
        <v/>
      </c>
      <c r="D12624" s="174" t="str">
        <f>IF('RRP data input'!D12625=0,"",'RRP data input'!D12625)</f>
        <v/>
      </c>
      <c r="E12624" s="174" t="str">
        <f>IFERROR(VLOOKUP(C12624,Mappings!$B$13:$E$31,4,FALSE),"")</f>
        <v/>
      </c>
      <c r="F12624" s="219">
        <f>SUM('RRP data input'!E12625:L12625)</f>
        <v>0</v>
      </c>
      <c r="G12624" s="219">
        <f>SUM('RRP data input'!E12625:P12625)</f>
        <v>0</v>
      </c>
      <c r="H12624" s="143" t="str">
        <f t="shared" si="198"/>
        <v/>
      </c>
    </row>
    <row r="12625" spans="2:8" customFormat="1">
      <c r="B12625" s="185" t="str">
        <f>IF(OR('RRP data input'!B12626="",'RRP data input'!B12626=0),"",'RRP data input'!B12626)</f>
        <v/>
      </c>
      <c r="C12625" s="174" t="str">
        <f>IF('RRP data input'!C12626=0,"",'RRP data input'!C12626)</f>
        <v/>
      </c>
      <c r="D12625" s="174" t="str">
        <f>IF('RRP data input'!D12626=0,"",'RRP data input'!D12626)</f>
        <v/>
      </c>
      <c r="E12625" s="174" t="str">
        <f>IFERROR(VLOOKUP(C12625,Mappings!$B$13:$E$31,4,FALSE),"")</f>
        <v/>
      </c>
      <c r="F12625" s="219">
        <f>SUM('RRP data input'!E12626:L12626)</f>
        <v>0</v>
      </c>
      <c r="G12625" s="219">
        <f>SUM('RRP data input'!E12626:P12626)</f>
        <v>0</v>
      </c>
      <c r="H12625" s="143" t="str">
        <f t="shared" ref="H12625:H12688" si="199">IF(OR(C12625="LVSSA",C12625="LVSSB",C12625="LVAL"),"LV",C12625)</f>
        <v/>
      </c>
    </row>
    <row r="12626" spans="2:8" customFormat="1">
      <c r="B12626" s="185" t="str">
        <f>IF(OR('RRP data input'!B12627="",'RRP data input'!B12627=0),"",'RRP data input'!B12627)</f>
        <v/>
      </c>
      <c r="C12626" s="174" t="str">
        <f>IF('RRP data input'!C12627=0,"",'RRP data input'!C12627)</f>
        <v/>
      </c>
      <c r="D12626" s="174" t="str">
        <f>IF('RRP data input'!D12627=0,"",'RRP data input'!D12627)</f>
        <v/>
      </c>
      <c r="E12626" s="174" t="str">
        <f>IFERROR(VLOOKUP(C12626,Mappings!$B$13:$E$31,4,FALSE),"")</f>
        <v/>
      </c>
      <c r="F12626" s="219">
        <f>SUM('RRP data input'!E12627:L12627)</f>
        <v>0</v>
      </c>
      <c r="G12626" s="219">
        <f>SUM('RRP data input'!E12627:P12627)</f>
        <v>0</v>
      </c>
      <c r="H12626" s="143" t="str">
        <f t="shared" si="199"/>
        <v/>
      </c>
    </row>
    <row r="12627" spans="2:8" customFormat="1">
      <c r="B12627" s="185" t="str">
        <f>IF(OR('RRP data input'!B12628="",'RRP data input'!B12628=0),"",'RRP data input'!B12628)</f>
        <v/>
      </c>
      <c r="C12627" s="174" t="str">
        <f>IF('RRP data input'!C12628=0,"",'RRP data input'!C12628)</f>
        <v/>
      </c>
      <c r="D12627" s="174" t="str">
        <f>IF('RRP data input'!D12628=0,"",'RRP data input'!D12628)</f>
        <v/>
      </c>
      <c r="E12627" s="174" t="str">
        <f>IFERROR(VLOOKUP(C12627,Mappings!$B$13:$E$31,4,FALSE),"")</f>
        <v/>
      </c>
      <c r="F12627" s="219">
        <f>SUM('RRP data input'!E12628:L12628)</f>
        <v>0</v>
      </c>
      <c r="G12627" s="219">
        <f>SUM('RRP data input'!E12628:P12628)</f>
        <v>0</v>
      </c>
      <c r="H12627" s="143" t="str">
        <f t="shared" si="199"/>
        <v/>
      </c>
    </row>
    <row r="12628" spans="2:8" customFormat="1">
      <c r="B12628" s="185" t="str">
        <f>IF(OR('RRP data input'!B12629="",'RRP data input'!B12629=0),"",'RRP data input'!B12629)</f>
        <v/>
      </c>
      <c r="C12628" s="174" t="str">
        <f>IF('RRP data input'!C12629=0,"",'RRP data input'!C12629)</f>
        <v/>
      </c>
      <c r="D12628" s="174" t="str">
        <f>IF('RRP data input'!D12629=0,"",'RRP data input'!D12629)</f>
        <v/>
      </c>
      <c r="E12628" s="174" t="str">
        <f>IFERROR(VLOOKUP(C12628,Mappings!$B$13:$E$31,4,FALSE),"")</f>
        <v/>
      </c>
      <c r="F12628" s="219">
        <f>SUM('RRP data input'!E12629:L12629)</f>
        <v>0</v>
      </c>
      <c r="G12628" s="219">
        <f>SUM('RRP data input'!E12629:P12629)</f>
        <v>0</v>
      </c>
      <c r="H12628" s="143" t="str">
        <f t="shared" si="199"/>
        <v/>
      </c>
    </row>
    <row r="12629" spans="2:8" customFormat="1">
      <c r="B12629" s="185" t="str">
        <f>IF(OR('RRP data input'!B12630="",'RRP data input'!B12630=0),"",'RRP data input'!B12630)</f>
        <v/>
      </c>
      <c r="C12629" s="174" t="str">
        <f>IF('RRP data input'!C12630=0,"",'RRP data input'!C12630)</f>
        <v/>
      </c>
      <c r="D12629" s="174" t="str">
        <f>IF('RRP data input'!D12630=0,"",'RRP data input'!D12630)</f>
        <v/>
      </c>
      <c r="E12629" s="174" t="str">
        <f>IFERROR(VLOOKUP(C12629,Mappings!$B$13:$E$31,4,FALSE),"")</f>
        <v/>
      </c>
      <c r="F12629" s="219">
        <f>SUM('RRP data input'!E12630:L12630)</f>
        <v>0</v>
      </c>
      <c r="G12629" s="219">
        <f>SUM('RRP data input'!E12630:P12630)</f>
        <v>0</v>
      </c>
      <c r="H12629" s="143" t="str">
        <f t="shared" si="199"/>
        <v/>
      </c>
    </row>
    <row r="12630" spans="2:8" customFormat="1">
      <c r="B12630" s="185" t="str">
        <f>IF(OR('RRP data input'!B12631="",'RRP data input'!B12631=0),"",'RRP data input'!B12631)</f>
        <v/>
      </c>
      <c r="C12630" s="174" t="str">
        <f>IF('RRP data input'!C12631=0,"",'RRP data input'!C12631)</f>
        <v/>
      </c>
      <c r="D12630" s="174" t="str">
        <f>IF('RRP data input'!D12631=0,"",'RRP data input'!D12631)</f>
        <v/>
      </c>
      <c r="E12630" s="174" t="str">
        <f>IFERROR(VLOOKUP(C12630,Mappings!$B$13:$E$31,4,FALSE),"")</f>
        <v/>
      </c>
      <c r="F12630" s="219">
        <f>SUM('RRP data input'!E12631:L12631)</f>
        <v>0</v>
      </c>
      <c r="G12630" s="219">
        <f>SUM('RRP data input'!E12631:P12631)</f>
        <v>0</v>
      </c>
      <c r="H12630" s="143" t="str">
        <f t="shared" si="199"/>
        <v/>
      </c>
    </row>
    <row r="12631" spans="2:8" customFormat="1">
      <c r="B12631" s="185" t="str">
        <f>IF(OR('RRP data input'!B12632="",'RRP data input'!B12632=0),"",'RRP data input'!B12632)</f>
        <v/>
      </c>
      <c r="C12631" s="174" t="str">
        <f>IF('RRP data input'!C12632=0,"",'RRP data input'!C12632)</f>
        <v/>
      </c>
      <c r="D12631" s="174" t="str">
        <f>IF('RRP data input'!D12632=0,"",'RRP data input'!D12632)</f>
        <v/>
      </c>
      <c r="E12631" s="174" t="str">
        <f>IFERROR(VLOOKUP(C12631,Mappings!$B$13:$E$31,4,FALSE),"")</f>
        <v/>
      </c>
      <c r="F12631" s="219">
        <f>SUM('RRP data input'!E12632:L12632)</f>
        <v>0</v>
      </c>
      <c r="G12631" s="219">
        <f>SUM('RRP data input'!E12632:P12632)</f>
        <v>0</v>
      </c>
      <c r="H12631" s="143" t="str">
        <f t="shared" si="199"/>
        <v/>
      </c>
    </row>
    <row r="12632" spans="2:8" customFormat="1">
      <c r="B12632" s="185" t="str">
        <f>IF(OR('RRP data input'!B12633="",'RRP data input'!B12633=0),"",'RRP data input'!B12633)</f>
        <v/>
      </c>
      <c r="C12632" s="174" t="str">
        <f>IF('RRP data input'!C12633=0,"",'RRP data input'!C12633)</f>
        <v/>
      </c>
      <c r="D12632" s="174" t="str">
        <f>IF('RRP data input'!D12633=0,"",'RRP data input'!D12633)</f>
        <v/>
      </c>
      <c r="E12632" s="174" t="str">
        <f>IFERROR(VLOOKUP(C12632,Mappings!$B$13:$E$31,4,FALSE),"")</f>
        <v/>
      </c>
      <c r="F12632" s="219">
        <f>SUM('RRP data input'!E12633:L12633)</f>
        <v>0</v>
      </c>
      <c r="G12632" s="219">
        <f>SUM('RRP data input'!E12633:P12633)</f>
        <v>0</v>
      </c>
      <c r="H12632" s="143" t="str">
        <f t="shared" si="199"/>
        <v/>
      </c>
    </row>
    <row r="12633" spans="2:8" customFormat="1">
      <c r="B12633" s="185" t="str">
        <f>IF(OR('RRP data input'!B12634="",'RRP data input'!B12634=0),"",'RRP data input'!B12634)</f>
        <v/>
      </c>
      <c r="C12633" s="174" t="str">
        <f>IF('RRP data input'!C12634=0,"",'RRP data input'!C12634)</f>
        <v/>
      </c>
      <c r="D12633" s="174" t="str">
        <f>IF('RRP data input'!D12634=0,"",'RRP data input'!D12634)</f>
        <v/>
      </c>
      <c r="E12633" s="174" t="str">
        <f>IFERROR(VLOOKUP(C12633,Mappings!$B$13:$E$31,4,FALSE),"")</f>
        <v/>
      </c>
      <c r="F12633" s="219">
        <f>SUM('RRP data input'!E12634:L12634)</f>
        <v>0</v>
      </c>
      <c r="G12633" s="219">
        <f>SUM('RRP data input'!E12634:P12634)</f>
        <v>0</v>
      </c>
      <c r="H12633" s="143" t="str">
        <f t="shared" si="199"/>
        <v/>
      </c>
    </row>
    <row r="12634" spans="2:8" customFormat="1">
      <c r="B12634" s="185" t="str">
        <f>IF(OR('RRP data input'!B12635="",'RRP data input'!B12635=0),"",'RRP data input'!B12635)</f>
        <v/>
      </c>
      <c r="C12634" s="174" t="str">
        <f>IF('RRP data input'!C12635=0,"",'RRP data input'!C12635)</f>
        <v/>
      </c>
      <c r="D12634" s="174" t="str">
        <f>IF('RRP data input'!D12635=0,"",'RRP data input'!D12635)</f>
        <v/>
      </c>
      <c r="E12634" s="174" t="str">
        <f>IFERROR(VLOOKUP(C12634,Mappings!$B$13:$E$31,4,FALSE),"")</f>
        <v/>
      </c>
      <c r="F12634" s="219">
        <f>SUM('RRP data input'!E12635:L12635)</f>
        <v>0</v>
      </c>
      <c r="G12634" s="219">
        <f>SUM('RRP data input'!E12635:P12635)</f>
        <v>0</v>
      </c>
      <c r="H12634" s="143" t="str">
        <f t="shared" si="199"/>
        <v/>
      </c>
    </row>
    <row r="12635" spans="2:8" customFormat="1">
      <c r="B12635" s="185" t="str">
        <f>IF(OR('RRP data input'!B12636="",'RRP data input'!B12636=0),"",'RRP data input'!B12636)</f>
        <v/>
      </c>
      <c r="C12635" s="174" t="str">
        <f>IF('RRP data input'!C12636=0,"",'RRP data input'!C12636)</f>
        <v/>
      </c>
      <c r="D12635" s="174" t="str">
        <f>IF('RRP data input'!D12636=0,"",'RRP data input'!D12636)</f>
        <v/>
      </c>
      <c r="E12635" s="174" t="str">
        <f>IFERROR(VLOOKUP(C12635,Mappings!$B$13:$E$31,4,FALSE),"")</f>
        <v/>
      </c>
      <c r="F12635" s="219">
        <f>SUM('RRP data input'!E12636:L12636)</f>
        <v>0</v>
      </c>
      <c r="G12635" s="219">
        <f>SUM('RRP data input'!E12636:P12636)</f>
        <v>0</v>
      </c>
      <c r="H12635" s="143" t="str">
        <f t="shared" si="199"/>
        <v/>
      </c>
    </row>
    <row r="12636" spans="2:8" customFormat="1">
      <c r="B12636" s="185" t="str">
        <f>IF(OR('RRP data input'!B12637="",'RRP data input'!B12637=0),"",'RRP data input'!B12637)</f>
        <v/>
      </c>
      <c r="C12636" s="174" t="str">
        <f>IF('RRP data input'!C12637=0,"",'RRP data input'!C12637)</f>
        <v/>
      </c>
      <c r="D12636" s="174" t="str">
        <f>IF('RRP data input'!D12637=0,"",'RRP data input'!D12637)</f>
        <v/>
      </c>
      <c r="E12636" s="174" t="str">
        <f>IFERROR(VLOOKUP(C12636,Mappings!$B$13:$E$31,4,FALSE),"")</f>
        <v/>
      </c>
      <c r="F12636" s="219">
        <f>SUM('RRP data input'!E12637:L12637)</f>
        <v>0</v>
      </c>
      <c r="G12636" s="219">
        <f>SUM('RRP data input'!E12637:P12637)</f>
        <v>0</v>
      </c>
      <c r="H12636" s="143" t="str">
        <f t="shared" si="199"/>
        <v/>
      </c>
    </row>
    <row r="12637" spans="2:8" customFormat="1">
      <c r="B12637" s="185" t="str">
        <f>IF(OR('RRP data input'!B12638="",'RRP data input'!B12638=0),"",'RRP data input'!B12638)</f>
        <v/>
      </c>
      <c r="C12637" s="174" t="str">
        <f>IF('RRP data input'!C12638=0,"",'RRP data input'!C12638)</f>
        <v/>
      </c>
      <c r="D12637" s="174" t="str">
        <f>IF('RRP data input'!D12638=0,"",'RRP data input'!D12638)</f>
        <v/>
      </c>
      <c r="E12637" s="174" t="str">
        <f>IFERROR(VLOOKUP(C12637,Mappings!$B$13:$E$31,4,FALSE),"")</f>
        <v/>
      </c>
      <c r="F12637" s="219">
        <f>SUM('RRP data input'!E12638:L12638)</f>
        <v>0</v>
      </c>
      <c r="G12637" s="219">
        <f>SUM('RRP data input'!E12638:P12638)</f>
        <v>0</v>
      </c>
      <c r="H12637" s="143" t="str">
        <f t="shared" si="199"/>
        <v/>
      </c>
    </row>
    <row r="12638" spans="2:8" customFormat="1">
      <c r="B12638" s="185" t="str">
        <f>IF(OR('RRP data input'!B12639="",'RRP data input'!B12639=0),"",'RRP data input'!B12639)</f>
        <v/>
      </c>
      <c r="C12638" s="174" t="str">
        <f>IF('RRP data input'!C12639=0,"",'RRP data input'!C12639)</f>
        <v/>
      </c>
      <c r="D12638" s="174" t="str">
        <f>IF('RRP data input'!D12639=0,"",'RRP data input'!D12639)</f>
        <v/>
      </c>
      <c r="E12638" s="174" t="str">
        <f>IFERROR(VLOOKUP(C12638,Mappings!$B$13:$E$31,4,FALSE),"")</f>
        <v/>
      </c>
      <c r="F12638" s="219">
        <f>SUM('RRP data input'!E12639:L12639)</f>
        <v>0</v>
      </c>
      <c r="G12638" s="219">
        <f>SUM('RRP data input'!E12639:P12639)</f>
        <v>0</v>
      </c>
      <c r="H12638" s="143" t="str">
        <f t="shared" si="199"/>
        <v/>
      </c>
    </row>
    <row r="12639" spans="2:8" customFormat="1">
      <c r="B12639" s="185" t="str">
        <f>IF(OR('RRP data input'!B12640="",'RRP data input'!B12640=0),"",'RRP data input'!B12640)</f>
        <v/>
      </c>
      <c r="C12639" s="174" t="str">
        <f>IF('RRP data input'!C12640=0,"",'RRP data input'!C12640)</f>
        <v/>
      </c>
      <c r="D12639" s="174" t="str">
        <f>IF('RRP data input'!D12640=0,"",'RRP data input'!D12640)</f>
        <v/>
      </c>
      <c r="E12639" s="174" t="str">
        <f>IFERROR(VLOOKUP(C12639,Mappings!$B$13:$E$31,4,FALSE),"")</f>
        <v/>
      </c>
      <c r="F12639" s="219">
        <f>SUM('RRP data input'!E12640:L12640)</f>
        <v>0</v>
      </c>
      <c r="G12639" s="219">
        <f>SUM('RRP data input'!E12640:P12640)</f>
        <v>0</v>
      </c>
      <c r="H12639" s="143" t="str">
        <f t="shared" si="199"/>
        <v/>
      </c>
    </row>
    <row r="12640" spans="2:8" customFormat="1">
      <c r="B12640" s="185" t="str">
        <f>IF(OR('RRP data input'!B12641="",'RRP data input'!B12641=0),"",'RRP data input'!B12641)</f>
        <v/>
      </c>
      <c r="C12640" s="174" t="str">
        <f>IF('RRP data input'!C12641=0,"",'RRP data input'!C12641)</f>
        <v/>
      </c>
      <c r="D12640" s="174" t="str">
        <f>IF('RRP data input'!D12641=0,"",'RRP data input'!D12641)</f>
        <v/>
      </c>
      <c r="E12640" s="174" t="str">
        <f>IFERROR(VLOOKUP(C12640,Mappings!$B$13:$E$31,4,FALSE),"")</f>
        <v/>
      </c>
      <c r="F12640" s="219">
        <f>SUM('RRP data input'!E12641:L12641)</f>
        <v>0</v>
      </c>
      <c r="G12640" s="219">
        <f>SUM('RRP data input'!E12641:P12641)</f>
        <v>0</v>
      </c>
      <c r="H12640" s="143" t="str">
        <f t="shared" si="199"/>
        <v/>
      </c>
    </row>
    <row r="12641" spans="2:8" customFormat="1">
      <c r="B12641" s="185" t="str">
        <f>IF(OR('RRP data input'!B12642="",'RRP data input'!B12642=0),"",'RRP data input'!B12642)</f>
        <v/>
      </c>
      <c r="C12641" s="174" t="str">
        <f>IF('RRP data input'!C12642=0,"",'RRP data input'!C12642)</f>
        <v/>
      </c>
      <c r="D12641" s="174" t="str">
        <f>IF('RRP data input'!D12642=0,"",'RRP data input'!D12642)</f>
        <v/>
      </c>
      <c r="E12641" s="174" t="str">
        <f>IFERROR(VLOOKUP(C12641,Mappings!$B$13:$E$31,4,FALSE),"")</f>
        <v/>
      </c>
      <c r="F12641" s="219">
        <f>SUM('RRP data input'!E12642:L12642)</f>
        <v>0</v>
      </c>
      <c r="G12641" s="219">
        <f>SUM('RRP data input'!E12642:P12642)</f>
        <v>0</v>
      </c>
      <c r="H12641" s="143" t="str">
        <f t="shared" si="199"/>
        <v/>
      </c>
    </row>
    <row r="12642" spans="2:8" customFormat="1">
      <c r="B12642" s="185" t="str">
        <f>IF(OR('RRP data input'!B12643="",'RRP data input'!B12643=0),"",'RRP data input'!B12643)</f>
        <v/>
      </c>
      <c r="C12642" s="174" t="str">
        <f>IF('RRP data input'!C12643=0,"",'RRP data input'!C12643)</f>
        <v/>
      </c>
      <c r="D12642" s="174" t="str">
        <f>IF('RRP data input'!D12643=0,"",'RRP data input'!D12643)</f>
        <v/>
      </c>
      <c r="E12642" s="174" t="str">
        <f>IFERROR(VLOOKUP(C12642,Mappings!$B$13:$E$31,4,FALSE),"")</f>
        <v/>
      </c>
      <c r="F12642" s="219">
        <f>SUM('RRP data input'!E12643:L12643)</f>
        <v>0</v>
      </c>
      <c r="G12642" s="219">
        <f>SUM('RRP data input'!E12643:P12643)</f>
        <v>0</v>
      </c>
      <c r="H12642" s="143" t="str">
        <f t="shared" si="199"/>
        <v/>
      </c>
    </row>
    <row r="12643" spans="2:8" customFormat="1">
      <c r="B12643" s="185" t="str">
        <f>IF(OR('RRP data input'!B12644="",'RRP data input'!B12644=0),"",'RRP data input'!B12644)</f>
        <v/>
      </c>
      <c r="C12643" s="174" t="str">
        <f>IF('RRP data input'!C12644=0,"",'RRP data input'!C12644)</f>
        <v/>
      </c>
      <c r="D12643" s="174" t="str">
        <f>IF('RRP data input'!D12644=0,"",'RRP data input'!D12644)</f>
        <v/>
      </c>
      <c r="E12643" s="174" t="str">
        <f>IFERROR(VLOOKUP(C12643,Mappings!$B$13:$E$31,4,FALSE),"")</f>
        <v/>
      </c>
      <c r="F12643" s="219">
        <f>SUM('RRP data input'!E12644:L12644)</f>
        <v>0</v>
      </c>
      <c r="G12643" s="219">
        <f>SUM('RRP data input'!E12644:P12644)</f>
        <v>0</v>
      </c>
      <c r="H12643" s="143" t="str">
        <f t="shared" si="199"/>
        <v/>
      </c>
    </row>
    <row r="12644" spans="2:8" customFormat="1">
      <c r="B12644" s="185" t="str">
        <f>IF(OR('RRP data input'!B12645="",'RRP data input'!B12645=0),"",'RRP data input'!B12645)</f>
        <v/>
      </c>
      <c r="C12644" s="174" t="str">
        <f>IF('RRP data input'!C12645=0,"",'RRP data input'!C12645)</f>
        <v/>
      </c>
      <c r="D12644" s="174" t="str">
        <f>IF('RRP data input'!D12645=0,"",'RRP data input'!D12645)</f>
        <v/>
      </c>
      <c r="E12644" s="174" t="str">
        <f>IFERROR(VLOOKUP(C12644,Mappings!$B$13:$E$31,4,FALSE),"")</f>
        <v/>
      </c>
      <c r="F12644" s="219">
        <f>SUM('RRP data input'!E12645:L12645)</f>
        <v>0</v>
      </c>
      <c r="G12644" s="219">
        <f>SUM('RRP data input'!E12645:P12645)</f>
        <v>0</v>
      </c>
      <c r="H12644" s="143" t="str">
        <f t="shared" si="199"/>
        <v/>
      </c>
    </row>
    <row r="12645" spans="2:8" customFormat="1">
      <c r="B12645" s="185" t="str">
        <f>IF(OR('RRP data input'!B12646="",'RRP data input'!B12646=0),"",'RRP data input'!B12646)</f>
        <v/>
      </c>
      <c r="C12645" s="174" t="str">
        <f>IF('RRP data input'!C12646=0,"",'RRP data input'!C12646)</f>
        <v/>
      </c>
      <c r="D12645" s="174" t="str">
        <f>IF('RRP data input'!D12646=0,"",'RRP data input'!D12646)</f>
        <v/>
      </c>
      <c r="E12645" s="174" t="str">
        <f>IFERROR(VLOOKUP(C12645,Mappings!$B$13:$E$31,4,FALSE),"")</f>
        <v/>
      </c>
      <c r="F12645" s="219">
        <f>SUM('RRP data input'!E12646:L12646)</f>
        <v>0</v>
      </c>
      <c r="G12645" s="219">
        <f>SUM('RRP data input'!E12646:P12646)</f>
        <v>0</v>
      </c>
      <c r="H12645" s="143" t="str">
        <f t="shared" si="199"/>
        <v/>
      </c>
    </row>
    <row r="12646" spans="2:8" customFormat="1">
      <c r="B12646" s="185" t="str">
        <f>IF(OR('RRP data input'!B12647="",'RRP data input'!B12647=0),"",'RRP data input'!B12647)</f>
        <v/>
      </c>
      <c r="C12646" s="174" t="str">
        <f>IF('RRP data input'!C12647=0,"",'RRP data input'!C12647)</f>
        <v/>
      </c>
      <c r="D12646" s="174" t="str">
        <f>IF('RRP data input'!D12647=0,"",'RRP data input'!D12647)</f>
        <v/>
      </c>
      <c r="E12646" s="174" t="str">
        <f>IFERROR(VLOOKUP(C12646,Mappings!$B$13:$E$31,4,FALSE),"")</f>
        <v/>
      </c>
      <c r="F12646" s="219">
        <f>SUM('RRP data input'!E12647:L12647)</f>
        <v>0</v>
      </c>
      <c r="G12646" s="219">
        <f>SUM('RRP data input'!E12647:P12647)</f>
        <v>0</v>
      </c>
      <c r="H12646" s="143" t="str">
        <f t="shared" si="199"/>
        <v/>
      </c>
    </row>
    <row r="12647" spans="2:8" customFormat="1">
      <c r="B12647" s="185" t="str">
        <f>IF(OR('RRP data input'!B12648="",'RRP data input'!B12648=0),"",'RRP data input'!B12648)</f>
        <v/>
      </c>
      <c r="C12647" s="174" t="str">
        <f>IF('RRP data input'!C12648=0,"",'RRP data input'!C12648)</f>
        <v/>
      </c>
      <c r="D12647" s="174" t="str">
        <f>IF('RRP data input'!D12648=0,"",'RRP data input'!D12648)</f>
        <v/>
      </c>
      <c r="E12647" s="174" t="str">
        <f>IFERROR(VLOOKUP(C12647,Mappings!$B$13:$E$31,4,FALSE),"")</f>
        <v/>
      </c>
      <c r="F12647" s="219">
        <f>SUM('RRP data input'!E12648:L12648)</f>
        <v>0</v>
      </c>
      <c r="G12647" s="219">
        <f>SUM('RRP data input'!E12648:P12648)</f>
        <v>0</v>
      </c>
      <c r="H12647" s="143" t="str">
        <f t="shared" si="199"/>
        <v/>
      </c>
    </row>
    <row r="12648" spans="2:8" customFormat="1">
      <c r="B12648" s="185" t="str">
        <f>IF(OR('RRP data input'!B12649="",'RRP data input'!B12649=0),"",'RRP data input'!B12649)</f>
        <v/>
      </c>
      <c r="C12648" s="174" t="str">
        <f>IF('RRP data input'!C12649=0,"",'RRP data input'!C12649)</f>
        <v/>
      </c>
      <c r="D12648" s="174" t="str">
        <f>IF('RRP data input'!D12649=0,"",'RRP data input'!D12649)</f>
        <v/>
      </c>
      <c r="E12648" s="174" t="str">
        <f>IFERROR(VLOOKUP(C12648,Mappings!$B$13:$E$31,4,FALSE),"")</f>
        <v/>
      </c>
      <c r="F12648" s="219">
        <f>SUM('RRP data input'!E12649:L12649)</f>
        <v>0</v>
      </c>
      <c r="G12648" s="219">
        <f>SUM('RRP data input'!E12649:P12649)</f>
        <v>0</v>
      </c>
      <c r="H12648" s="143" t="str">
        <f t="shared" si="199"/>
        <v/>
      </c>
    </row>
    <row r="12649" spans="2:8" customFormat="1">
      <c r="B12649" s="185" t="str">
        <f>IF(OR('RRP data input'!B12650="",'RRP data input'!B12650=0),"",'RRP data input'!B12650)</f>
        <v/>
      </c>
      <c r="C12649" s="174" t="str">
        <f>IF('RRP data input'!C12650=0,"",'RRP data input'!C12650)</f>
        <v/>
      </c>
      <c r="D12649" s="174" t="str">
        <f>IF('RRP data input'!D12650=0,"",'RRP data input'!D12650)</f>
        <v/>
      </c>
      <c r="E12649" s="174" t="str">
        <f>IFERROR(VLOOKUP(C12649,Mappings!$B$13:$E$31,4,FALSE),"")</f>
        <v/>
      </c>
      <c r="F12649" s="219">
        <f>SUM('RRP data input'!E12650:L12650)</f>
        <v>0</v>
      </c>
      <c r="G12649" s="219">
        <f>SUM('RRP data input'!E12650:P12650)</f>
        <v>0</v>
      </c>
      <c r="H12649" s="143" t="str">
        <f t="shared" si="199"/>
        <v/>
      </c>
    </row>
    <row r="12650" spans="2:8" customFormat="1">
      <c r="B12650" s="185" t="str">
        <f>IF(OR('RRP data input'!B12651="",'RRP data input'!B12651=0),"",'RRP data input'!B12651)</f>
        <v/>
      </c>
      <c r="C12650" s="174" t="str">
        <f>IF('RRP data input'!C12651=0,"",'RRP data input'!C12651)</f>
        <v/>
      </c>
      <c r="D12650" s="174" t="str">
        <f>IF('RRP data input'!D12651=0,"",'RRP data input'!D12651)</f>
        <v/>
      </c>
      <c r="E12650" s="174" t="str">
        <f>IFERROR(VLOOKUP(C12650,Mappings!$B$13:$E$31,4,FALSE),"")</f>
        <v/>
      </c>
      <c r="F12650" s="219">
        <f>SUM('RRP data input'!E12651:L12651)</f>
        <v>0</v>
      </c>
      <c r="G12650" s="219">
        <f>SUM('RRP data input'!E12651:P12651)</f>
        <v>0</v>
      </c>
      <c r="H12650" s="143" t="str">
        <f t="shared" si="199"/>
        <v/>
      </c>
    </row>
    <row r="12651" spans="2:8" customFormat="1">
      <c r="B12651" s="185" t="str">
        <f>IF(OR('RRP data input'!B12652="",'RRP data input'!B12652=0),"",'RRP data input'!B12652)</f>
        <v/>
      </c>
      <c r="C12651" s="174" t="str">
        <f>IF('RRP data input'!C12652=0,"",'RRP data input'!C12652)</f>
        <v/>
      </c>
      <c r="D12651" s="174" t="str">
        <f>IF('RRP data input'!D12652=0,"",'RRP data input'!D12652)</f>
        <v/>
      </c>
      <c r="E12651" s="174" t="str">
        <f>IFERROR(VLOOKUP(C12651,Mappings!$B$13:$E$31,4,FALSE),"")</f>
        <v/>
      </c>
      <c r="F12651" s="219">
        <f>SUM('RRP data input'!E12652:L12652)</f>
        <v>0</v>
      </c>
      <c r="G12651" s="219">
        <f>SUM('RRP data input'!E12652:P12652)</f>
        <v>0</v>
      </c>
      <c r="H12651" s="143" t="str">
        <f t="shared" si="199"/>
        <v/>
      </c>
    </row>
    <row r="12652" spans="2:8" customFormat="1">
      <c r="B12652" s="185" t="str">
        <f>IF(OR('RRP data input'!B12653="",'RRP data input'!B12653=0),"",'RRP data input'!B12653)</f>
        <v/>
      </c>
      <c r="C12652" s="174" t="str">
        <f>IF('RRP data input'!C12653=0,"",'RRP data input'!C12653)</f>
        <v/>
      </c>
      <c r="D12652" s="174" t="str">
        <f>IF('RRP data input'!D12653=0,"",'RRP data input'!D12653)</f>
        <v/>
      </c>
      <c r="E12652" s="174" t="str">
        <f>IFERROR(VLOOKUP(C12652,Mappings!$B$13:$E$31,4,FALSE),"")</f>
        <v/>
      </c>
      <c r="F12652" s="219">
        <f>SUM('RRP data input'!E12653:L12653)</f>
        <v>0</v>
      </c>
      <c r="G12652" s="219">
        <f>SUM('RRP data input'!E12653:P12653)</f>
        <v>0</v>
      </c>
      <c r="H12652" s="143" t="str">
        <f t="shared" si="199"/>
        <v/>
      </c>
    </row>
    <row r="12653" spans="2:8" customFormat="1">
      <c r="B12653" s="185" t="str">
        <f>IF(OR('RRP data input'!B12654="",'RRP data input'!B12654=0),"",'RRP data input'!B12654)</f>
        <v/>
      </c>
      <c r="C12653" s="174" t="str">
        <f>IF('RRP data input'!C12654=0,"",'RRP data input'!C12654)</f>
        <v/>
      </c>
      <c r="D12653" s="174" t="str">
        <f>IF('RRP data input'!D12654=0,"",'RRP data input'!D12654)</f>
        <v/>
      </c>
      <c r="E12653" s="174" t="str">
        <f>IFERROR(VLOOKUP(C12653,Mappings!$B$13:$E$31,4,FALSE),"")</f>
        <v/>
      </c>
      <c r="F12653" s="219">
        <f>SUM('RRP data input'!E12654:L12654)</f>
        <v>0</v>
      </c>
      <c r="G12653" s="219">
        <f>SUM('RRP data input'!E12654:P12654)</f>
        <v>0</v>
      </c>
      <c r="H12653" s="143" t="str">
        <f t="shared" si="199"/>
        <v/>
      </c>
    </row>
    <row r="12654" spans="2:8" customFormat="1">
      <c r="B12654" s="185" t="str">
        <f>IF(OR('RRP data input'!B12655="",'RRP data input'!B12655=0),"",'RRP data input'!B12655)</f>
        <v/>
      </c>
      <c r="C12654" s="174" t="str">
        <f>IF('RRP data input'!C12655=0,"",'RRP data input'!C12655)</f>
        <v/>
      </c>
      <c r="D12654" s="174" t="str">
        <f>IF('RRP data input'!D12655=0,"",'RRP data input'!D12655)</f>
        <v/>
      </c>
      <c r="E12654" s="174" t="str">
        <f>IFERROR(VLOOKUP(C12654,Mappings!$B$13:$E$31,4,FALSE),"")</f>
        <v/>
      </c>
      <c r="F12654" s="219">
        <f>SUM('RRP data input'!E12655:L12655)</f>
        <v>0</v>
      </c>
      <c r="G12654" s="219">
        <f>SUM('RRP data input'!E12655:P12655)</f>
        <v>0</v>
      </c>
      <c r="H12654" s="143" t="str">
        <f t="shared" si="199"/>
        <v/>
      </c>
    </row>
    <row r="12655" spans="2:8" customFormat="1">
      <c r="B12655" s="185" t="str">
        <f>IF(OR('RRP data input'!B12656="",'RRP data input'!B12656=0),"",'RRP data input'!B12656)</f>
        <v/>
      </c>
      <c r="C12655" s="174" t="str">
        <f>IF('RRP data input'!C12656=0,"",'RRP data input'!C12656)</f>
        <v/>
      </c>
      <c r="D12655" s="174" t="str">
        <f>IF('RRP data input'!D12656=0,"",'RRP data input'!D12656)</f>
        <v/>
      </c>
      <c r="E12655" s="174" t="str">
        <f>IFERROR(VLOOKUP(C12655,Mappings!$B$13:$E$31,4,FALSE),"")</f>
        <v/>
      </c>
      <c r="F12655" s="219">
        <f>SUM('RRP data input'!E12656:L12656)</f>
        <v>0</v>
      </c>
      <c r="G12655" s="219">
        <f>SUM('RRP data input'!E12656:P12656)</f>
        <v>0</v>
      </c>
      <c r="H12655" s="143" t="str">
        <f t="shared" si="199"/>
        <v/>
      </c>
    </row>
    <row r="12656" spans="2:8" customFormat="1">
      <c r="B12656" s="185" t="str">
        <f>IF(OR('RRP data input'!B12657="",'RRP data input'!B12657=0),"",'RRP data input'!B12657)</f>
        <v/>
      </c>
      <c r="C12656" s="174" t="str">
        <f>IF('RRP data input'!C12657=0,"",'RRP data input'!C12657)</f>
        <v/>
      </c>
      <c r="D12656" s="174" t="str">
        <f>IF('RRP data input'!D12657=0,"",'RRP data input'!D12657)</f>
        <v/>
      </c>
      <c r="E12656" s="174" t="str">
        <f>IFERROR(VLOOKUP(C12656,Mappings!$B$13:$E$31,4,FALSE),"")</f>
        <v/>
      </c>
      <c r="F12656" s="219">
        <f>SUM('RRP data input'!E12657:L12657)</f>
        <v>0</v>
      </c>
      <c r="G12656" s="219">
        <f>SUM('RRP data input'!E12657:P12657)</f>
        <v>0</v>
      </c>
      <c r="H12656" s="143" t="str">
        <f t="shared" si="199"/>
        <v/>
      </c>
    </row>
    <row r="12657" spans="2:8" customFormat="1">
      <c r="B12657" s="185" t="str">
        <f>IF(OR('RRP data input'!B12658="",'RRP data input'!B12658=0),"",'RRP data input'!B12658)</f>
        <v/>
      </c>
      <c r="C12657" s="174" t="str">
        <f>IF('RRP data input'!C12658=0,"",'RRP data input'!C12658)</f>
        <v/>
      </c>
      <c r="D12657" s="174" t="str">
        <f>IF('RRP data input'!D12658=0,"",'RRP data input'!D12658)</f>
        <v/>
      </c>
      <c r="E12657" s="174" t="str">
        <f>IFERROR(VLOOKUP(C12657,Mappings!$B$13:$E$31,4,FALSE),"")</f>
        <v/>
      </c>
      <c r="F12657" s="219">
        <f>SUM('RRP data input'!E12658:L12658)</f>
        <v>0</v>
      </c>
      <c r="G12657" s="219">
        <f>SUM('RRP data input'!E12658:P12658)</f>
        <v>0</v>
      </c>
      <c r="H12657" s="143" t="str">
        <f t="shared" si="199"/>
        <v/>
      </c>
    </row>
    <row r="12658" spans="2:8" customFormat="1">
      <c r="B12658" s="185" t="str">
        <f>IF(OR('RRP data input'!B12659="",'RRP data input'!B12659=0),"",'RRP data input'!B12659)</f>
        <v/>
      </c>
      <c r="C12658" s="174" t="str">
        <f>IF('RRP data input'!C12659=0,"",'RRP data input'!C12659)</f>
        <v/>
      </c>
      <c r="D12658" s="174" t="str">
        <f>IF('RRP data input'!D12659=0,"",'RRP data input'!D12659)</f>
        <v/>
      </c>
      <c r="E12658" s="174" t="str">
        <f>IFERROR(VLOOKUP(C12658,Mappings!$B$13:$E$31,4,FALSE),"")</f>
        <v/>
      </c>
      <c r="F12658" s="219">
        <f>SUM('RRP data input'!E12659:L12659)</f>
        <v>0</v>
      </c>
      <c r="G12658" s="219">
        <f>SUM('RRP data input'!E12659:P12659)</f>
        <v>0</v>
      </c>
      <c r="H12658" s="143" t="str">
        <f t="shared" si="199"/>
        <v/>
      </c>
    </row>
    <row r="12659" spans="2:8" customFormat="1">
      <c r="B12659" s="185" t="str">
        <f>IF(OR('RRP data input'!B12660="",'RRP data input'!B12660=0),"",'RRP data input'!B12660)</f>
        <v/>
      </c>
      <c r="C12659" s="174" t="str">
        <f>IF('RRP data input'!C12660=0,"",'RRP data input'!C12660)</f>
        <v/>
      </c>
      <c r="D12659" s="174" t="str">
        <f>IF('RRP data input'!D12660=0,"",'RRP data input'!D12660)</f>
        <v/>
      </c>
      <c r="E12659" s="174" t="str">
        <f>IFERROR(VLOOKUP(C12659,Mappings!$B$13:$E$31,4,FALSE),"")</f>
        <v/>
      </c>
      <c r="F12659" s="219">
        <f>SUM('RRP data input'!E12660:L12660)</f>
        <v>0</v>
      </c>
      <c r="G12659" s="219">
        <f>SUM('RRP data input'!E12660:P12660)</f>
        <v>0</v>
      </c>
      <c r="H12659" s="143" t="str">
        <f t="shared" si="199"/>
        <v/>
      </c>
    </row>
    <row r="12660" spans="2:8" customFormat="1">
      <c r="B12660" s="185" t="str">
        <f>IF(OR('RRP data input'!B12661="",'RRP data input'!B12661=0),"",'RRP data input'!B12661)</f>
        <v/>
      </c>
      <c r="C12660" s="174" t="str">
        <f>IF('RRP data input'!C12661=0,"",'RRP data input'!C12661)</f>
        <v/>
      </c>
      <c r="D12660" s="174" t="str">
        <f>IF('RRP data input'!D12661=0,"",'RRP data input'!D12661)</f>
        <v/>
      </c>
      <c r="E12660" s="174" t="str">
        <f>IFERROR(VLOOKUP(C12660,Mappings!$B$13:$E$31,4,FALSE),"")</f>
        <v/>
      </c>
      <c r="F12660" s="219">
        <f>SUM('RRP data input'!E12661:L12661)</f>
        <v>0</v>
      </c>
      <c r="G12660" s="219">
        <f>SUM('RRP data input'!E12661:P12661)</f>
        <v>0</v>
      </c>
      <c r="H12660" s="143" t="str">
        <f t="shared" si="199"/>
        <v/>
      </c>
    </row>
    <row r="12661" spans="2:8" customFormat="1">
      <c r="B12661" s="185" t="str">
        <f>IF(OR('RRP data input'!B12662="",'RRP data input'!B12662=0),"",'RRP data input'!B12662)</f>
        <v/>
      </c>
      <c r="C12661" s="174" t="str">
        <f>IF('RRP data input'!C12662=0,"",'RRP data input'!C12662)</f>
        <v/>
      </c>
      <c r="D12661" s="174" t="str">
        <f>IF('RRP data input'!D12662=0,"",'RRP data input'!D12662)</f>
        <v/>
      </c>
      <c r="E12661" s="174" t="str">
        <f>IFERROR(VLOOKUP(C12661,Mappings!$B$13:$E$31,4,FALSE),"")</f>
        <v/>
      </c>
      <c r="F12661" s="219">
        <f>SUM('RRP data input'!E12662:L12662)</f>
        <v>0</v>
      </c>
      <c r="G12661" s="219">
        <f>SUM('RRP data input'!E12662:P12662)</f>
        <v>0</v>
      </c>
      <c r="H12661" s="143" t="str">
        <f t="shared" si="199"/>
        <v/>
      </c>
    </row>
    <row r="12662" spans="2:8" customFormat="1">
      <c r="B12662" s="185" t="str">
        <f>IF(OR('RRP data input'!B12663="",'RRP data input'!B12663=0),"",'RRP data input'!B12663)</f>
        <v/>
      </c>
      <c r="C12662" s="174" t="str">
        <f>IF('RRP data input'!C12663=0,"",'RRP data input'!C12663)</f>
        <v/>
      </c>
      <c r="D12662" s="174" t="str">
        <f>IF('RRP data input'!D12663=0,"",'RRP data input'!D12663)</f>
        <v/>
      </c>
      <c r="E12662" s="174" t="str">
        <f>IFERROR(VLOOKUP(C12662,Mappings!$B$13:$E$31,4,FALSE),"")</f>
        <v/>
      </c>
      <c r="F12662" s="219">
        <f>SUM('RRP data input'!E12663:L12663)</f>
        <v>0</v>
      </c>
      <c r="G12662" s="219">
        <f>SUM('RRP data input'!E12663:P12663)</f>
        <v>0</v>
      </c>
      <c r="H12662" s="143" t="str">
        <f t="shared" si="199"/>
        <v/>
      </c>
    </row>
    <row r="12663" spans="2:8" customFormat="1">
      <c r="B12663" s="185" t="str">
        <f>IF(OR('RRP data input'!B12664="",'RRP data input'!B12664=0),"",'RRP data input'!B12664)</f>
        <v/>
      </c>
      <c r="C12663" s="174" t="str">
        <f>IF('RRP data input'!C12664=0,"",'RRP data input'!C12664)</f>
        <v/>
      </c>
      <c r="D12663" s="174" t="str">
        <f>IF('RRP data input'!D12664=0,"",'RRP data input'!D12664)</f>
        <v/>
      </c>
      <c r="E12663" s="174" t="str">
        <f>IFERROR(VLOOKUP(C12663,Mappings!$B$13:$E$31,4,FALSE),"")</f>
        <v/>
      </c>
      <c r="F12663" s="219">
        <f>SUM('RRP data input'!E12664:L12664)</f>
        <v>0</v>
      </c>
      <c r="G12663" s="219">
        <f>SUM('RRP data input'!E12664:P12664)</f>
        <v>0</v>
      </c>
      <c r="H12663" s="143" t="str">
        <f t="shared" si="199"/>
        <v/>
      </c>
    </row>
    <row r="12664" spans="2:8" customFormat="1">
      <c r="B12664" s="185" t="str">
        <f>IF(OR('RRP data input'!B12665="",'RRP data input'!B12665=0),"",'RRP data input'!B12665)</f>
        <v/>
      </c>
      <c r="C12664" s="174" t="str">
        <f>IF('RRP data input'!C12665=0,"",'RRP data input'!C12665)</f>
        <v/>
      </c>
      <c r="D12664" s="174" t="str">
        <f>IF('RRP data input'!D12665=0,"",'RRP data input'!D12665)</f>
        <v/>
      </c>
      <c r="E12664" s="174" t="str">
        <f>IFERROR(VLOOKUP(C12664,Mappings!$B$13:$E$31,4,FALSE),"")</f>
        <v/>
      </c>
      <c r="F12664" s="219">
        <f>SUM('RRP data input'!E12665:L12665)</f>
        <v>0</v>
      </c>
      <c r="G12664" s="219">
        <f>SUM('RRP data input'!E12665:P12665)</f>
        <v>0</v>
      </c>
      <c r="H12664" s="143" t="str">
        <f t="shared" si="199"/>
        <v/>
      </c>
    </row>
    <row r="12665" spans="2:8" customFormat="1">
      <c r="B12665" s="185" t="str">
        <f>IF(OR('RRP data input'!B12666="",'RRP data input'!B12666=0),"",'RRP data input'!B12666)</f>
        <v/>
      </c>
      <c r="C12665" s="174" t="str">
        <f>IF('RRP data input'!C12666=0,"",'RRP data input'!C12666)</f>
        <v/>
      </c>
      <c r="D12665" s="174" t="str">
        <f>IF('RRP data input'!D12666=0,"",'RRP data input'!D12666)</f>
        <v/>
      </c>
      <c r="E12665" s="174" t="str">
        <f>IFERROR(VLOOKUP(C12665,Mappings!$B$13:$E$31,4,FALSE),"")</f>
        <v/>
      </c>
      <c r="F12665" s="219">
        <f>SUM('RRP data input'!E12666:L12666)</f>
        <v>0</v>
      </c>
      <c r="G12665" s="219">
        <f>SUM('RRP data input'!E12666:P12666)</f>
        <v>0</v>
      </c>
      <c r="H12665" s="143" t="str">
        <f t="shared" si="199"/>
        <v/>
      </c>
    </row>
    <row r="12666" spans="2:8" customFormat="1">
      <c r="B12666" s="185" t="str">
        <f>IF(OR('RRP data input'!B12667="",'RRP data input'!B12667=0),"",'RRP data input'!B12667)</f>
        <v/>
      </c>
      <c r="C12666" s="174" t="str">
        <f>IF('RRP data input'!C12667=0,"",'RRP data input'!C12667)</f>
        <v/>
      </c>
      <c r="D12666" s="174" t="str">
        <f>IF('RRP data input'!D12667=0,"",'RRP data input'!D12667)</f>
        <v/>
      </c>
      <c r="E12666" s="174" t="str">
        <f>IFERROR(VLOOKUP(C12666,Mappings!$B$13:$E$31,4,FALSE),"")</f>
        <v/>
      </c>
      <c r="F12666" s="219">
        <f>SUM('RRP data input'!E12667:L12667)</f>
        <v>0</v>
      </c>
      <c r="G12666" s="219">
        <f>SUM('RRP data input'!E12667:P12667)</f>
        <v>0</v>
      </c>
      <c r="H12666" s="143" t="str">
        <f t="shared" si="199"/>
        <v/>
      </c>
    </row>
    <row r="12667" spans="2:8" customFormat="1">
      <c r="B12667" s="185" t="str">
        <f>IF(OR('RRP data input'!B12668="",'RRP data input'!B12668=0),"",'RRP data input'!B12668)</f>
        <v/>
      </c>
      <c r="C12667" s="174" t="str">
        <f>IF('RRP data input'!C12668=0,"",'RRP data input'!C12668)</f>
        <v/>
      </c>
      <c r="D12667" s="174" t="str">
        <f>IF('RRP data input'!D12668=0,"",'RRP data input'!D12668)</f>
        <v/>
      </c>
      <c r="E12667" s="174" t="str">
        <f>IFERROR(VLOOKUP(C12667,Mappings!$B$13:$E$31,4,FALSE),"")</f>
        <v/>
      </c>
      <c r="F12667" s="219">
        <f>SUM('RRP data input'!E12668:L12668)</f>
        <v>0</v>
      </c>
      <c r="G12667" s="219">
        <f>SUM('RRP data input'!E12668:P12668)</f>
        <v>0</v>
      </c>
      <c r="H12667" s="143" t="str">
        <f t="shared" si="199"/>
        <v/>
      </c>
    </row>
    <row r="12668" spans="2:8" customFormat="1">
      <c r="B12668" s="185" t="str">
        <f>IF(OR('RRP data input'!B12669="",'RRP data input'!B12669=0),"",'RRP data input'!B12669)</f>
        <v/>
      </c>
      <c r="C12668" s="174" t="str">
        <f>IF('RRP data input'!C12669=0,"",'RRP data input'!C12669)</f>
        <v/>
      </c>
      <c r="D12668" s="174" t="str">
        <f>IF('RRP data input'!D12669=0,"",'RRP data input'!D12669)</f>
        <v/>
      </c>
      <c r="E12668" s="174" t="str">
        <f>IFERROR(VLOOKUP(C12668,Mappings!$B$13:$E$31,4,FALSE),"")</f>
        <v/>
      </c>
      <c r="F12668" s="219">
        <f>SUM('RRP data input'!E12669:L12669)</f>
        <v>0</v>
      </c>
      <c r="G12668" s="219">
        <f>SUM('RRP data input'!E12669:P12669)</f>
        <v>0</v>
      </c>
      <c r="H12668" s="143" t="str">
        <f t="shared" si="199"/>
        <v/>
      </c>
    </row>
    <row r="12669" spans="2:8" customFormat="1">
      <c r="B12669" s="185" t="str">
        <f>IF(OR('RRP data input'!B12670="",'RRP data input'!B12670=0),"",'RRP data input'!B12670)</f>
        <v/>
      </c>
      <c r="C12669" s="174" t="str">
        <f>IF('RRP data input'!C12670=0,"",'RRP data input'!C12670)</f>
        <v/>
      </c>
      <c r="D12669" s="174" t="str">
        <f>IF('RRP data input'!D12670=0,"",'RRP data input'!D12670)</f>
        <v/>
      </c>
      <c r="E12669" s="174" t="str">
        <f>IFERROR(VLOOKUP(C12669,Mappings!$B$13:$E$31,4,FALSE),"")</f>
        <v/>
      </c>
      <c r="F12669" s="219">
        <f>SUM('RRP data input'!E12670:L12670)</f>
        <v>0</v>
      </c>
      <c r="G12669" s="219">
        <f>SUM('RRP data input'!E12670:P12670)</f>
        <v>0</v>
      </c>
      <c r="H12669" s="143" t="str">
        <f t="shared" si="199"/>
        <v/>
      </c>
    </row>
    <row r="12670" spans="2:8" customFormat="1">
      <c r="B12670" s="185" t="str">
        <f>IF(OR('RRP data input'!B12671="",'RRP data input'!B12671=0),"",'RRP data input'!B12671)</f>
        <v/>
      </c>
      <c r="C12670" s="174" t="str">
        <f>IF('RRP data input'!C12671=0,"",'RRP data input'!C12671)</f>
        <v/>
      </c>
      <c r="D12670" s="174" t="str">
        <f>IF('RRP data input'!D12671=0,"",'RRP data input'!D12671)</f>
        <v/>
      </c>
      <c r="E12670" s="174" t="str">
        <f>IFERROR(VLOOKUP(C12670,Mappings!$B$13:$E$31,4,FALSE),"")</f>
        <v/>
      </c>
      <c r="F12670" s="219">
        <f>SUM('RRP data input'!E12671:L12671)</f>
        <v>0</v>
      </c>
      <c r="G12670" s="219">
        <f>SUM('RRP data input'!E12671:P12671)</f>
        <v>0</v>
      </c>
      <c r="H12670" s="143" t="str">
        <f t="shared" si="199"/>
        <v/>
      </c>
    </row>
    <row r="12671" spans="2:8" customFormat="1">
      <c r="B12671" s="185" t="str">
        <f>IF(OR('RRP data input'!B12672="",'RRP data input'!B12672=0),"",'RRP data input'!B12672)</f>
        <v/>
      </c>
      <c r="C12671" s="174" t="str">
        <f>IF('RRP data input'!C12672=0,"",'RRP data input'!C12672)</f>
        <v/>
      </c>
      <c r="D12671" s="174" t="str">
        <f>IF('RRP data input'!D12672=0,"",'RRP data input'!D12672)</f>
        <v/>
      </c>
      <c r="E12671" s="174" t="str">
        <f>IFERROR(VLOOKUP(C12671,Mappings!$B$13:$E$31,4,FALSE),"")</f>
        <v/>
      </c>
      <c r="F12671" s="219">
        <f>SUM('RRP data input'!E12672:L12672)</f>
        <v>0</v>
      </c>
      <c r="G12671" s="219">
        <f>SUM('RRP data input'!E12672:P12672)</f>
        <v>0</v>
      </c>
      <c r="H12671" s="143" t="str">
        <f t="shared" si="199"/>
        <v/>
      </c>
    </row>
    <row r="12672" spans="2:8" customFormat="1">
      <c r="B12672" s="185" t="str">
        <f>IF(OR('RRP data input'!B12673="",'RRP data input'!B12673=0),"",'RRP data input'!B12673)</f>
        <v/>
      </c>
      <c r="C12672" s="174" t="str">
        <f>IF('RRP data input'!C12673=0,"",'RRP data input'!C12673)</f>
        <v/>
      </c>
      <c r="D12672" s="174" t="str">
        <f>IF('RRP data input'!D12673=0,"",'RRP data input'!D12673)</f>
        <v/>
      </c>
      <c r="E12672" s="174" t="str">
        <f>IFERROR(VLOOKUP(C12672,Mappings!$B$13:$E$31,4,FALSE),"")</f>
        <v/>
      </c>
      <c r="F12672" s="219">
        <f>SUM('RRP data input'!E12673:L12673)</f>
        <v>0</v>
      </c>
      <c r="G12672" s="219">
        <f>SUM('RRP data input'!E12673:P12673)</f>
        <v>0</v>
      </c>
      <c r="H12672" s="143" t="str">
        <f t="shared" si="199"/>
        <v/>
      </c>
    </row>
    <row r="12673" spans="2:8" customFormat="1">
      <c r="B12673" s="185" t="str">
        <f>IF(OR('RRP data input'!B12674="",'RRP data input'!B12674=0),"",'RRP data input'!B12674)</f>
        <v/>
      </c>
      <c r="C12673" s="174" t="str">
        <f>IF('RRP data input'!C12674=0,"",'RRP data input'!C12674)</f>
        <v/>
      </c>
      <c r="D12673" s="174" t="str">
        <f>IF('RRP data input'!D12674=0,"",'RRP data input'!D12674)</f>
        <v/>
      </c>
      <c r="E12673" s="174" t="str">
        <f>IFERROR(VLOOKUP(C12673,Mappings!$B$13:$E$31,4,FALSE),"")</f>
        <v/>
      </c>
      <c r="F12673" s="219">
        <f>SUM('RRP data input'!E12674:L12674)</f>
        <v>0</v>
      </c>
      <c r="G12673" s="219">
        <f>SUM('RRP data input'!E12674:P12674)</f>
        <v>0</v>
      </c>
      <c r="H12673" s="143" t="str">
        <f t="shared" si="199"/>
        <v/>
      </c>
    </row>
    <row r="12674" spans="2:8" customFormat="1">
      <c r="B12674" s="185" t="str">
        <f>IF(OR('RRP data input'!B12675="",'RRP data input'!B12675=0),"",'RRP data input'!B12675)</f>
        <v/>
      </c>
      <c r="C12674" s="174" t="str">
        <f>IF('RRP data input'!C12675=0,"",'RRP data input'!C12675)</f>
        <v/>
      </c>
      <c r="D12674" s="174" t="str">
        <f>IF('RRP data input'!D12675=0,"",'RRP data input'!D12675)</f>
        <v/>
      </c>
      <c r="E12674" s="174" t="str">
        <f>IFERROR(VLOOKUP(C12674,Mappings!$B$13:$E$31,4,FALSE),"")</f>
        <v/>
      </c>
      <c r="F12674" s="219">
        <f>SUM('RRP data input'!E12675:L12675)</f>
        <v>0</v>
      </c>
      <c r="G12674" s="219">
        <f>SUM('RRP data input'!E12675:P12675)</f>
        <v>0</v>
      </c>
      <c r="H12674" s="143" t="str">
        <f t="shared" si="199"/>
        <v/>
      </c>
    </row>
    <row r="12675" spans="2:8" customFormat="1">
      <c r="B12675" s="185" t="str">
        <f>IF(OR('RRP data input'!B12676="",'RRP data input'!B12676=0),"",'RRP data input'!B12676)</f>
        <v/>
      </c>
      <c r="C12675" s="174" t="str">
        <f>IF('RRP data input'!C12676=0,"",'RRP data input'!C12676)</f>
        <v/>
      </c>
      <c r="D12675" s="174" t="str">
        <f>IF('RRP data input'!D12676=0,"",'RRP data input'!D12676)</f>
        <v/>
      </c>
      <c r="E12675" s="174" t="str">
        <f>IFERROR(VLOOKUP(C12675,Mappings!$B$13:$E$31,4,FALSE),"")</f>
        <v/>
      </c>
      <c r="F12675" s="219">
        <f>SUM('RRP data input'!E12676:L12676)</f>
        <v>0</v>
      </c>
      <c r="G12675" s="219">
        <f>SUM('RRP data input'!E12676:P12676)</f>
        <v>0</v>
      </c>
      <c r="H12675" s="143" t="str">
        <f t="shared" si="199"/>
        <v/>
      </c>
    </row>
    <row r="12676" spans="2:8" customFormat="1">
      <c r="B12676" s="185" t="str">
        <f>IF(OR('RRP data input'!B12677="",'RRP data input'!B12677=0),"",'RRP data input'!B12677)</f>
        <v/>
      </c>
      <c r="C12676" s="174" t="str">
        <f>IF('RRP data input'!C12677=0,"",'RRP data input'!C12677)</f>
        <v/>
      </c>
      <c r="D12676" s="174" t="str">
        <f>IF('RRP data input'!D12677=0,"",'RRP data input'!D12677)</f>
        <v/>
      </c>
      <c r="E12676" s="174" t="str">
        <f>IFERROR(VLOOKUP(C12676,Mappings!$B$13:$E$31,4,FALSE),"")</f>
        <v/>
      </c>
      <c r="F12676" s="219">
        <f>SUM('RRP data input'!E12677:L12677)</f>
        <v>0</v>
      </c>
      <c r="G12676" s="219">
        <f>SUM('RRP data input'!E12677:P12677)</f>
        <v>0</v>
      </c>
      <c r="H12676" s="143" t="str">
        <f t="shared" si="199"/>
        <v/>
      </c>
    </row>
    <row r="12677" spans="2:8" customFormat="1">
      <c r="B12677" s="185" t="str">
        <f>IF(OR('RRP data input'!B12678="",'RRP data input'!B12678=0),"",'RRP data input'!B12678)</f>
        <v/>
      </c>
      <c r="C12677" s="174" t="str">
        <f>IF('RRP data input'!C12678=0,"",'RRP data input'!C12678)</f>
        <v/>
      </c>
      <c r="D12677" s="174" t="str">
        <f>IF('RRP data input'!D12678=0,"",'RRP data input'!D12678)</f>
        <v/>
      </c>
      <c r="E12677" s="174" t="str">
        <f>IFERROR(VLOOKUP(C12677,Mappings!$B$13:$E$31,4,FALSE),"")</f>
        <v/>
      </c>
      <c r="F12677" s="219">
        <f>SUM('RRP data input'!E12678:L12678)</f>
        <v>0</v>
      </c>
      <c r="G12677" s="219">
        <f>SUM('RRP data input'!E12678:P12678)</f>
        <v>0</v>
      </c>
      <c r="H12677" s="143" t="str">
        <f t="shared" si="199"/>
        <v/>
      </c>
    </row>
    <row r="12678" spans="2:8" customFormat="1">
      <c r="B12678" s="185" t="str">
        <f>IF(OR('RRP data input'!B12679="",'RRP data input'!B12679=0),"",'RRP data input'!B12679)</f>
        <v/>
      </c>
      <c r="C12678" s="174" t="str">
        <f>IF('RRP data input'!C12679=0,"",'RRP data input'!C12679)</f>
        <v/>
      </c>
      <c r="D12678" s="174" t="str">
        <f>IF('RRP data input'!D12679=0,"",'RRP data input'!D12679)</f>
        <v/>
      </c>
      <c r="E12678" s="174" t="str">
        <f>IFERROR(VLOOKUP(C12678,Mappings!$B$13:$E$31,4,FALSE),"")</f>
        <v/>
      </c>
      <c r="F12678" s="219">
        <f>SUM('RRP data input'!E12679:L12679)</f>
        <v>0</v>
      </c>
      <c r="G12678" s="219">
        <f>SUM('RRP data input'!E12679:P12679)</f>
        <v>0</v>
      </c>
      <c r="H12678" s="143" t="str">
        <f t="shared" si="199"/>
        <v/>
      </c>
    </row>
    <row r="12679" spans="2:8" customFormat="1">
      <c r="B12679" s="185" t="str">
        <f>IF(OR('RRP data input'!B12680="",'RRP data input'!B12680=0),"",'RRP data input'!B12680)</f>
        <v/>
      </c>
      <c r="C12679" s="174" t="str">
        <f>IF('RRP data input'!C12680=0,"",'RRP data input'!C12680)</f>
        <v/>
      </c>
      <c r="D12679" s="174" t="str">
        <f>IF('RRP data input'!D12680=0,"",'RRP data input'!D12680)</f>
        <v/>
      </c>
      <c r="E12679" s="174" t="str">
        <f>IFERROR(VLOOKUP(C12679,Mappings!$B$13:$E$31,4,FALSE),"")</f>
        <v/>
      </c>
      <c r="F12679" s="219">
        <f>SUM('RRP data input'!E12680:L12680)</f>
        <v>0</v>
      </c>
      <c r="G12679" s="219">
        <f>SUM('RRP data input'!E12680:P12680)</f>
        <v>0</v>
      </c>
      <c r="H12679" s="143" t="str">
        <f t="shared" si="199"/>
        <v/>
      </c>
    </row>
    <row r="12680" spans="2:8" customFormat="1">
      <c r="B12680" s="185" t="str">
        <f>IF(OR('RRP data input'!B12681="",'RRP data input'!B12681=0),"",'RRP data input'!B12681)</f>
        <v/>
      </c>
      <c r="C12680" s="174" t="str">
        <f>IF('RRP data input'!C12681=0,"",'RRP data input'!C12681)</f>
        <v/>
      </c>
      <c r="D12680" s="174" t="str">
        <f>IF('RRP data input'!D12681=0,"",'RRP data input'!D12681)</f>
        <v/>
      </c>
      <c r="E12680" s="174" t="str">
        <f>IFERROR(VLOOKUP(C12680,Mappings!$B$13:$E$31,4,FALSE),"")</f>
        <v/>
      </c>
      <c r="F12680" s="219">
        <f>SUM('RRP data input'!E12681:L12681)</f>
        <v>0</v>
      </c>
      <c r="G12680" s="219">
        <f>SUM('RRP data input'!E12681:P12681)</f>
        <v>0</v>
      </c>
      <c r="H12680" s="143" t="str">
        <f t="shared" si="199"/>
        <v/>
      </c>
    </row>
    <row r="12681" spans="2:8" customFormat="1">
      <c r="B12681" s="185" t="str">
        <f>IF(OR('RRP data input'!B12682="",'RRP data input'!B12682=0),"",'RRP data input'!B12682)</f>
        <v/>
      </c>
      <c r="C12681" s="174" t="str">
        <f>IF('RRP data input'!C12682=0,"",'RRP data input'!C12682)</f>
        <v/>
      </c>
      <c r="D12681" s="174" t="str">
        <f>IF('RRP data input'!D12682=0,"",'RRP data input'!D12682)</f>
        <v/>
      </c>
      <c r="E12681" s="174" t="str">
        <f>IFERROR(VLOOKUP(C12681,Mappings!$B$13:$E$31,4,FALSE),"")</f>
        <v/>
      </c>
      <c r="F12681" s="219">
        <f>SUM('RRP data input'!E12682:L12682)</f>
        <v>0</v>
      </c>
      <c r="G12681" s="219">
        <f>SUM('RRP data input'!E12682:P12682)</f>
        <v>0</v>
      </c>
      <c r="H12681" s="143" t="str">
        <f t="shared" si="199"/>
        <v/>
      </c>
    </row>
    <row r="12682" spans="2:8" customFormat="1">
      <c r="B12682" s="185" t="str">
        <f>IF(OR('RRP data input'!B12683="",'RRP data input'!B12683=0),"",'RRP data input'!B12683)</f>
        <v/>
      </c>
      <c r="C12682" s="174" t="str">
        <f>IF('RRP data input'!C12683=0,"",'RRP data input'!C12683)</f>
        <v/>
      </c>
      <c r="D12682" s="174" t="str">
        <f>IF('RRP data input'!D12683=0,"",'RRP data input'!D12683)</f>
        <v/>
      </c>
      <c r="E12682" s="174" t="str">
        <f>IFERROR(VLOOKUP(C12682,Mappings!$B$13:$E$31,4,FALSE),"")</f>
        <v/>
      </c>
      <c r="F12682" s="219">
        <f>SUM('RRP data input'!E12683:L12683)</f>
        <v>0</v>
      </c>
      <c r="G12682" s="219">
        <f>SUM('RRP data input'!E12683:P12683)</f>
        <v>0</v>
      </c>
      <c r="H12682" s="143" t="str">
        <f t="shared" si="199"/>
        <v/>
      </c>
    </row>
    <row r="12683" spans="2:8" customFormat="1">
      <c r="B12683" s="185" t="str">
        <f>IF(OR('RRP data input'!B12684="",'RRP data input'!B12684=0),"",'RRP data input'!B12684)</f>
        <v/>
      </c>
      <c r="C12683" s="174" t="str">
        <f>IF('RRP data input'!C12684=0,"",'RRP data input'!C12684)</f>
        <v/>
      </c>
      <c r="D12683" s="174" t="str">
        <f>IF('RRP data input'!D12684=0,"",'RRP data input'!D12684)</f>
        <v/>
      </c>
      <c r="E12683" s="174" t="str">
        <f>IFERROR(VLOOKUP(C12683,Mappings!$B$13:$E$31,4,FALSE),"")</f>
        <v/>
      </c>
      <c r="F12683" s="219">
        <f>SUM('RRP data input'!E12684:L12684)</f>
        <v>0</v>
      </c>
      <c r="G12683" s="219">
        <f>SUM('RRP data input'!E12684:P12684)</f>
        <v>0</v>
      </c>
      <c r="H12683" s="143" t="str">
        <f t="shared" si="199"/>
        <v/>
      </c>
    </row>
    <row r="12684" spans="2:8" customFormat="1">
      <c r="B12684" s="185" t="str">
        <f>IF(OR('RRP data input'!B12685="",'RRP data input'!B12685=0),"",'RRP data input'!B12685)</f>
        <v/>
      </c>
      <c r="C12684" s="174" t="str">
        <f>IF('RRP data input'!C12685=0,"",'RRP data input'!C12685)</f>
        <v/>
      </c>
      <c r="D12684" s="174" t="str">
        <f>IF('RRP data input'!D12685=0,"",'RRP data input'!D12685)</f>
        <v/>
      </c>
      <c r="E12684" s="174" t="str">
        <f>IFERROR(VLOOKUP(C12684,Mappings!$B$13:$E$31,4,FALSE),"")</f>
        <v/>
      </c>
      <c r="F12684" s="219">
        <f>SUM('RRP data input'!E12685:L12685)</f>
        <v>0</v>
      </c>
      <c r="G12684" s="219">
        <f>SUM('RRP data input'!E12685:P12685)</f>
        <v>0</v>
      </c>
      <c r="H12684" s="143" t="str">
        <f t="shared" si="199"/>
        <v/>
      </c>
    </row>
    <row r="12685" spans="2:8" customFormat="1">
      <c r="B12685" s="185" t="str">
        <f>IF(OR('RRP data input'!B12686="",'RRP data input'!B12686=0),"",'RRP data input'!B12686)</f>
        <v/>
      </c>
      <c r="C12685" s="174" t="str">
        <f>IF('RRP data input'!C12686=0,"",'RRP data input'!C12686)</f>
        <v/>
      </c>
      <c r="D12685" s="174" t="str">
        <f>IF('RRP data input'!D12686=0,"",'RRP data input'!D12686)</f>
        <v/>
      </c>
      <c r="E12685" s="174" t="str">
        <f>IFERROR(VLOOKUP(C12685,Mappings!$B$13:$E$31,4,FALSE),"")</f>
        <v/>
      </c>
      <c r="F12685" s="219">
        <f>SUM('RRP data input'!E12686:L12686)</f>
        <v>0</v>
      </c>
      <c r="G12685" s="219">
        <f>SUM('RRP data input'!E12686:P12686)</f>
        <v>0</v>
      </c>
      <c r="H12685" s="143" t="str">
        <f t="shared" si="199"/>
        <v/>
      </c>
    </row>
    <row r="12686" spans="2:8" customFormat="1">
      <c r="B12686" s="185" t="str">
        <f>IF(OR('RRP data input'!B12687="",'RRP data input'!B12687=0),"",'RRP data input'!B12687)</f>
        <v/>
      </c>
      <c r="C12686" s="174" t="str">
        <f>IF('RRP data input'!C12687=0,"",'RRP data input'!C12687)</f>
        <v/>
      </c>
      <c r="D12686" s="174" t="str">
        <f>IF('RRP data input'!D12687=0,"",'RRP data input'!D12687)</f>
        <v/>
      </c>
      <c r="E12686" s="174" t="str">
        <f>IFERROR(VLOOKUP(C12686,Mappings!$B$13:$E$31,4,FALSE),"")</f>
        <v/>
      </c>
      <c r="F12686" s="219">
        <f>SUM('RRP data input'!E12687:L12687)</f>
        <v>0</v>
      </c>
      <c r="G12686" s="219">
        <f>SUM('RRP data input'!E12687:P12687)</f>
        <v>0</v>
      </c>
      <c r="H12686" s="143" t="str">
        <f t="shared" si="199"/>
        <v/>
      </c>
    </row>
    <row r="12687" spans="2:8" customFormat="1">
      <c r="B12687" s="185" t="str">
        <f>IF(OR('RRP data input'!B12688="",'RRP data input'!B12688=0),"",'RRP data input'!B12688)</f>
        <v/>
      </c>
      <c r="C12687" s="174" t="str">
        <f>IF('RRP data input'!C12688=0,"",'RRP data input'!C12688)</f>
        <v/>
      </c>
      <c r="D12687" s="174" t="str">
        <f>IF('RRP data input'!D12688=0,"",'RRP data input'!D12688)</f>
        <v/>
      </c>
      <c r="E12687" s="174" t="str">
        <f>IFERROR(VLOOKUP(C12687,Mappings!$B$13:$E$31,4,FALSE),"")</f>
        <v/>
      </c>
      <c r="F12687" s="219">
        <f>SUM('RRP data input'!E12688:L12688)</f>
        <v>0</v>
      </c>
      <c r="G12687" s="219">
        <f>SUM('RRP data input'!E12688:P12688)</f>
        <v>0</v>
      </c>
      <c r="H12687" s="143" t="str">
        <f t="shared" si="199"/>
        <v/>
      </c>
    </row>
    <row r="12688" spans="2:8" customFormat="1">
      <c r="B12688" s="185" t="str">
        <f>IF(OR('RRP data input'!B12689="",'RRP data input'!B12689=0),"",'RRP data input'!B12689)</f>
        <v/>
      </c>
      <c r="C12688" s="174" t="str">
        <f>IF('RRP data input'!C12689=0,"",'RRP data input'!C12689)</f>
        <v/>
      </c>
      <c r="D12688" s="174" t="str">
        <f>IF('RRP data input'!D12689=0,"",'RRP data input'!D12689)</f>
        <v/>
      </c>
      <c r="E12688" s="174" t="str">
        <f>IFERROR(VLOOKUP(C12688,Mappings!$B$13:$E$31,4,FALSE),"")</f>
        <v/>
      </c>
      <c r="F12688" s="219">
        <f>SUM('RRP data input'!E12689:L12689)</f>
        <v>0</v>
      </c>
      <c r="G12688" s="219">
        <f>SUM('RRP data input'!E12689:P12689)</f>
        <v>0</v>
      </c>
      <c r="H12688" s="143" t="str">
        <f t="shared" si="199"/>
        <v/>
      </c>
    </row>
    <row r="12689" spans="2:8" customFormat="1">
      <c r="B12689" s="185" t="str">
        <f>IF(OR('RRP data input'!B12690="",'RRP data input'!B12690=0),"",'RRP data input'!B12690)</f>
        <v/>
      </c>
      <c r="C12689" s="174" t="str">
        <f>IF('RRP data input'!C12690=0,"",'RRP data input'!C12690)</f>
        <v/>
      </c>
      <c r="D12689" s="174" t="str">
        <f>IF('RRP data input'!D12690=0,"",'RRP data input'!D12690)</f>
        <v/>
      </c>
      <c r="E12689" s="174" t="str">
        <f>IFERROR(VLOOKUP(C12689,Mappings!$B$13:$E$31,4,FALSE),"")</f>
        <v/>
      </c>
      <c r="F12689" s="219">
        <f>SUM('RRP data input'!E12690:L12690)</f>
        <v>0</v>
      </c>
      <c r="G12689" s="219">
        <f>SUM('RRP data input'!E12690:P12690)</f>
        <v>0</v>
      </c>
      <c r="H12689" s="143" t="str">
        <f t="shared" ref="H12689:H12752" si="200">IF(OR(C12689="LVSSA",C12689="LVSSB",C12689="LVAL"),"LV",C12689)</f>
        <v/>
      </c>
    </row>
    <row r="12690" spans="2:8" customFormat="1">
      <c r="B12690" s="185" t="str">
        <f>IF(OR('RRP data input'!B12691="",'RRP data input'!B12691=0),"",'RRP data input'!B12691)</f>
        <v/>
      </c>
      <c r="C12690" s="174" t="str">
        <f>IF('RRP data input'!C12691=0,"",'RRP data input'!C12691)</f>
        <v/>
      </c>
      <c r="D12690" s="174" t="str">
        <f>IF('RRP data input'!D12691=0,"",'RRP data input'!D12691)</f>
        <v/>
      </c>
      <c r="E12690" s="174" t="str">
        <f>IFERROR(VLOOKUP(C12690,Mappings!$B$13:$E$31,4,FALSE),"")</f>
        <v/>
      </c>
      <c r="F12690" s="219">
        <f>SUM('RRP data input'!E12691:L12691)</f>
        <v>0</v>
      </c>
      <c r="G12690" s="219">
        <f>SUM('RRP data input'!E12691:P12691)</f>
        <v>0</v>
      </c>
      <c r="H12690" s="143" t="str">
        <f t="shared" si="200"/>
        <v/>
      </c>
    </row>
    <row r="12691" spans="2:8" customFormat="1">
      <c r="B12691" s="185" t="str">
        <f>IF(OR('RRP data input'!B12692="",'RRP data input'!B12692=0),"",'RRP data input'!B12692)</f>
        <v/>
      </c>
      <c r="C12691" s="174" t="str">
        <f>IF('RRP data input'!C12692=0,"",'RRP data input'!C12692)</f>
        <v/>
      </c>
      <c r="D12691" s="174" t="str">
        <f>IF('RRP data input'!D12692=0,"",'RRP data input'!D12692)</f>
        <v/>
      </c>
      <c r="E12691" s="174" t="str">
        <f>IFERROR(VLOOKUP(C12691,Mappings!$B$13:$E$31,4,FALSE),"")</f>
        <v/>
      </c>
      <c r="F12691" s="219">
        <f>SUM('RRP data input'!E12692:L12692)</f>
        <v>0</v>
      </c>
      <c r="G12691" s="219">
        <f>SUM('RRP data input'!E12692:P12692)</f>
        <v>0</v>
      </c>
      <c r="H12691" s="143" t="str">
        <f t="shared" si="200"/>
        <v/>
      </c>
    </row>
    <row r="12692" spans="2:8" customFormat="1">
      <c r="B12692" s="185" t="str">
        <f>IF(OR('RRP data input'!B12693="",'RRP data input'!B12693=0),"",'RRP data input'!B12693)</f>
        <v/>
      </c>
      <c r="C12692" s="174" t="str">
        <f>IF('RRP data input'!C12693=0,"",'RRP data input'!C12693)</f>
        <v/>
      </c>
      <c r="D12692" s="174" t="str">
        <f>IF('RRP data input'!D12693=0,"",'RRP data input'!D12693)</f>
        <v/>
      </c>
      <c r="E12692" s="174" t="str">
        <f>IFERROR(VLOOKUP(C12692,Mappings!$B$13:$E$31,4,FALSE),"")</f>
        <v/>
      </c>
      <c r="F12692" s="219">
        <f>SUM('RRP data input'!E12693:L12693)</f>
        <v>0</v>
      </c>
      <c r="G12692" s="219">
        <f>SUM('RRP data input'!E12693:P12693)</f>
        <v>0</v>
      </c>
      <c r="H12692" s="143" t="str">
        <f t="shared" si="200"/>
        <v/>
      </c>
    </row>
    <row r="12693" spans="2:8" customFormat="1">
      <c r="B12693" s="185" t="str">
        <f>IF(OR('RRP data input'!B12694="",'RRP data input'!B12694=0),"",'RRP data input'!B12694)</f>
        <v/>
      </c>
      <c r="C12693" s="174" t="str">
        <f>IF('RRP data input'!C12694=0,"",'RRP data input'!C12694)</f>
        <v/>
      </c>
      <c r="D12693" s="174" t="str">
        <f>IF('RRP data input'!D12694=0,"",'RRP data input'!D12694)</f>
        <v/>
      </c>
      <c r="E12693" s="174" t="str">
        <f>IFERROR(VLOOKUP(C12693,Mappings!$B$13:$E$31,4,FALSE),"")</f>
        <v/>
      </c>
      <c r="F12693" s="219">
        <f>SUM('RRP data input'!E12694:L12694)</f>
        <v>0</v>
      </c>
      <c r="G12693" s="219">
        <f>SUM('RRP data input'!E12694:P12694)</f>
        <v>0</v>
      </c>
      <c r="H12693" s="143" t="str">
        <f t="shared" si="200"/>
        <v/>
      </c>
    </row>
    <row r="12694" spans="2:8" customFormat="1">
      <c r="B12694" s="185" t="str">
        <f>IF(OR('RRP data input'!B12695="",'RRP data input'!B12695=0),"",'RRP data input'!B12695)</f>
        <v/>
      </c>
      <c r="C12694" s="174" t="str">
        <f>IF('RRP data input'!C12695=0,"",'RRP data input'!C12695)</f>
        <v/>
      </c>
      <c r="D12694" s="174" t="str">
        <f>IF('RRP data input'!D12695=0,"",'RRP data input'!D12695)</f>
        <v/>
      </c>
      <c r="E12694" s="174" t="str">
        <f>IFERROR(VLOOKUP(C12694,Mappings!$B$13:$E$31,4,FALSE),"")</f>
        <v/>
      </c>
      <c r="F12694" s="219">
        <f>SUM('RRP data input'!E12695:L12695)</f>
        <v>0</v>
      </c>
      <c r="G12694" s="219">
        <f>SUM('RRP data input'!E12695:P12695)</f>
        <v>0</v>
      </c>
      <c r="H12694" s="143" t="str">
        <f t="shared" si="200"/>
        <v/>
      </c>
    </row>
    <row r="12695" spans="2:8" customFormat="1">
      <c r="B12695" s="185" t="str">
        <f>IF(OR('RRP data input'!B12696="",'RRP data input'!B12696=0),"",'RRP data input'!B12696)</f>
        <v/>
      </c>
      <c r="C12695" s="174" t="str">
        <f>IF('RRP data input'!C12696=0,"",'RRP data input'!C12696)</f>
        <v/>
      </c>
      <c r="D12695" s="174" t="str">
        <f>IF('RRP data input'!D12696=0,"",'RRP data input'!D12696)</f>
        <v/>
      </c>
      <c r="E12695" s="174" t="str">
        <f>IFERROR(VLOOKUP(C12695,Mappings!$B$13:$E$31,4,FALSE),"")</f>
        <v/>
      </c>
      <c r="F12695" s="219">
        <f>SUM('RRP data input'!E12696:L12696)</f>
        <v>0</v>
      </c>
      <c r="G12695" s="219">
        <f>SUM('RRP data input'!E12696:P12696)</f>
        <v>0</v>
      </c>
      <c r="H12695" s="143" t="str">
        <f t="shared" si="200"/>
        <v/>
      </c>
    </row>
    <row r="12696" spans="2:8" customFormat="1">
      <c r="B12696" s="185" t="str">
        <f>IF(OR('RRP data input'!B12697="",'RRP data input'!B12697=0),"",'RRP data input'!B12697)</f>
        <v/>
      </c>
      <c r="C12696" s="174" t="str">
        <f>IF('RRP data input'!C12697=0,"",'RRP data input'!C12697)</f>
        <v/>
      </c>
      <c r="D12696" s="174" t="str">
        <f>IF('RRP data input'!D12697=0,"",'RRP data input'!D12697)</f>
        <v/>
      </c>
      <c r="E12696" s="174" t="str">
        <f>IFERROR(VLOOKUP(C12696,Mappings!$B$13:$E$31,4,FALSE),"")</f>
        <v/>
      </c>
      <c r="F12696" s="219">
        <f>SUM('RRP data input'!E12697:L12697)</f>
        <v>0</v>
      </c>
      <c r="G12696" s="219">
        <f>SUM('RRP data input'!E12697:P12697)</f>
        <v>0</v>
      </c>
      <c r="H12696" s="143" t="str">
        <f t="shared" si="200"/>
        <v/>
      </c>
    </row>
    <row r="12697" spans="2:8" customFormat="1">
      <c r="B12697" s="185" t="str">
        <f>IF(OR('RRP data input'!B12698="",'RRP data input'!B12698=0),"",'RRP data input'!B12698)</f>
        <v/>
      </c>
      <c r="C12697" s="174" t="str">
        <f>IF('RRP data input'!C12698=0,"",'RRP data input'!C12698)</f>
        <v/>
      </c>
      <c r="D12697" s="174" t="str">
        <f>IF('RRP data input'!D12698=0,"",'RRP data input'!D12698)</f>
        <v/>
      </c>
      <c r="E12697" s="174" t="str">
        <f>IFERROR(VLOOKUP(C12697,Mappings!$B$13:$E$31,4,FALSE),"")</f>
        <v/>
      </c>
      <c r="F12697" s="219">
        <f>SUM('RRP data input'!E12698:L12698)</f>
        <v>0</v>
      </c>
      <c r="G12697" s="219">
        <f>SUM('RRP data input'!E12698:P12698)</f>
        <v>0</v>
      </c>
      <c r="H12697" s="143" t="str">
        <f t="shared" si="200"/>
        <v/>
      </c>
    </row>
    <row r="12698" spans="2:8" customFormat="1">
      <c r="B12698" s="185" t="str">
        <f>IF(OR('RRP data input'!B12699="",'RRP data input'!B12699=0),"",'RRP data input'!B12699)</f>
        <v/>
      </c>
      <c r="C12698" s="174" t="str">
        <f>IF('RRP data input'!C12699=0,"",'RRP data input'!C12699)</f>
        <v/>
      </c>
      <c r="D12698" s="174" t="str">
        <f>IF('RRP data input'!D12699=0,"",'RRP data input'!D12699)</f>
        <v/>
      </c>
      <c r="E12698" s="174" t="str">
        <f>IFERROR(VLOOKUP(C12698,Mappings!$B$13:$E$31,4,FALSE),"")</f>
        <v/>
      </c>
      <c r="F12698" s="219">
        <f>SUM('RRP data input'!E12699:L12699)</f>
        <v>0</v>
      </c>
      <c r="G12698" s="219">
        <f>SUM('RRP data input'!E12699:P12699)</f>
        <v>0</v>
      </c>
      <c r="H12698" s="143" t="str">
        <f t="shared" si="200"/>
        <v/>
      </c>
    </row>
    <row r="12699" spans="2:8" customFormat="1">
      <c r="B12699" s="185" t="str">
        <f>IF(OR('RRP data input'!B12700="",'RRP data input'!B12700=0),"",'RRP data input'!B12700)</f>
        <v/>
      </c>
      <c r="C12699" s="174" t="str">
        <f>IF('RRP data input'!C12700=0,"",'RRP data input'!C12700)</f>
        <v/>
      </c>
      <c r="D12699" s="174" t="str">
        <f>IF('RRP data input'!D12700=0,"",'RRP data input'!D12700)</f>
        <v/>
      </c>
      <c r="E12699" s="174" t="str">
        <f>IFERROR(VLOOKUP(C12699,Mappings!$B$13:$E$31,4,FALSE),"")</f>
        <v/>
      </c>
      <c r="F12699" s="219">
        <f>SUM('RRP data input'!E12700:L12700)</f>
        <v>0</v>
      </c>
      <c r="G12699" s="219">
        <f>SUM('RRP data input'!E12700:P12700)</f>
        <v>0</v>
      </c>
      <c r="H12699" s="143" t="str">
        <f t="shared" si="200"/>
        <v/>
      </c>
    </row>
    <row r="12700" spans="2:8" customFormat="1">
      <c r="B12700" s="185" t="str">
        <f>IF(OR('RRP data input'!B12701="",'RRP data input'!B12701=0),"",'RRP data input'!B12701)</f>
        <v/>
      </c>
      <c r="C12700" s="174" t="str">
        <f>IF('RRP data input'!C12701=0,"",'RRP data input'!C12701)</f>
        <v/>
      </c>
      <c r="D12700" s="174" t="str">
        <f>IF('RRP data input'!D12701=0,"",'RRP data input'!D12701)</f>
        <v/>
      </c>
      <c r="E12700" s="174" t="str">
        <f>IFERROR(VLOOKUP(C12700,Mappings!$B$13:$E$31,4,FALSE),"")</f>
        <v/>
      </c>
      <c r="F12700" s="219">
        <f>SUM('RRP data input'!E12701:L12701)</f>
        <v>0</v>
      </c>
      <c r="G12700" s="219">
        <f>SUM('RRP data input'!E12701:P12701)</f>
        <v>0</v>
      </c>
      <c r="H12700" s="143" t="str">
        <f t="shared" si="200"/>
        <v/>
      </c>
    </row>
    <row r="12701" spans="2:8" customFormat="1">
      <c r="B12701" s="185" t="str">
        <f>IF(OR('RRP data input'!B12702="",'RRP data input'!B12702=0),"",'RRP data input'!B12702)</f>
        <v/>
      </c>
      <c r="C12701" s="174" t="str">
        <f>IF('RRP data input'!C12702=0,"",'RRP data input'!C12702)</f>
        <v/>
      </c>
      <c r="D12701" s="174" t="str">
        <f>IF('RRP data input'!D12702=0,"",'RRP data input'!D12702)</f>
        <v/>
      </c>
      <c r="E12701" s="174" t="str">
        <f>IFERROR(VLOOKUP(C12701,Mappings!$B$13:$E$31,4,FALSE),"")</f>
        <v/>
      </c>
      <c r="F12701" s="219">
        <f>SUM('RRP data input'!E12702:L12702)</f>
        <v>0</v>
      </c>
      <c r="G12701" s="219">
        <f>SUM('RRP data input'!E12702:P12702)</f>
        <v>0</v>
      </c>
      <c r="H12701" s="143" t="str">
        <f t="shared" si="200"/>
        <v/>
      </c>
    </row>
    <row r="12702" spans="2:8" customFormat="1">
      <c r="B12702" s="185" t="str">
        <f>IF(OR('RRP data input'!B12703="",'RRP data input'!B12703=0),"",'RRP data input'!B12703)</f>
        <v/>
      </c>
      <c r="C12702" s="174" t="str">
        <f>IF('RRP data input'!C12703=0,"",'RRP data input'!C12703)</f>
        <v/>
      </c>
      <c r="D12702" s="174" t="str">
        <f>IF('RRP data input'!D12703=0,"",'RRP data input'!D12703)</f>
        <v/>
      </c>
      <c r="E12702" s="174" t="str">
        <f>IFERROR(VLOOKUP(C12702,Mappings!$B$13:$E$31,4,FALSE),"")</f>
        <v/>
      </c>
      <c r="F12702" s="219">
        <f>SUM('RRP data input'!E12703:L12703)</f>
        <v>0</v>
      </c>
      <c r="G12702" s="219">
        <f>SUM('RRP data input'!E12703:P12703)</f>
        <v>0</v>
      </c>
      <c r="H12702" s="143" t="str">
        <f t="shared" si="200"/>
        <v/>
      </c>
    </row>
    <row r="12703" spans="2:8" customFormat="1">
      <c r="B12703" s="185" t="str">
        <f>IF(OR('RRP data input'!B12704="",'RRP data input'!B12704=0),"",'RRP data input'!B12704)</f>
        <v/>
      </c>
      <c r="C12703" s="174" t="str">
        <f>IF('RRP data input'!C12704=0,"",'RRP data input'!C12704)</f>
        <v/>
      </c>
      <c r="D12703" s="174" t="str">
        <f>IF('RRP data input'!D12704=0,"",'RRP data input'!D12704)</f>
        <v/>
      </c>
      <c r="E12703" s="174" t="str">
        <f>IFERROR(VLOOKUP(C12703,Mappings!$B$13:$E$31,4,FALSE),"")</f>
        <v/>
      </c>
      <c r="F12703" s="219">
        <f>SUM('RRP data input'!E12704:L12704)</f>
        <v>0</v>
      </c>
      <c r="G12703" s="219">
        <f>SUM('RRP data input'!E12704:P12704)</f>
        <v>0</v>
      </c>
      <c r="H12703" s="143" t="str">
        <f t="shared" si="200"/>
        <v/>
      </c>
    </row>
    <row r="12704" spans="2:8" customFormat="1">
      <c r="B12704" s="185" t="str">
        <f>IF(OR('RRP data input'!B12705="",'RRP data input'!B12705=0),"",'RRP data input'!B12705)</f>
        <v/>
      </c>
      <c r="C12704" s="174" t="str">
        <f>IF('RRP data input'!C12705=0,"",'RRP data input'!C12705)</f>
        <v/>
      </c>
      <c r="D12704" s="174" t="str">
        <f>IF('RRP data input'!D12705=0,"",'RRP data input'!D12705)</f>
        <v/>
      </c>
      <c r="E12704" s="174" t="str">
        <f>IFERROR(VLOOKUP(C12704,Mappings!$B$13:$E$31,4,FALSE),"")</f>
        <v/>
      </c>
      <c r="F12704" s="219">
        <f>SUM('RRP data input'!E12705:L12705)</f>
        <v>0</v>
      </c>
      <c r="G12704" s="219">
        <f>SUM('RRP data input'!E12705:P12705)</f>
        <v>0</v>
      </c>
      <c r="H12704" s="143" t="str">
        <f t="shared" si="200"/>
        <v/>
      </c>
    </row>
    <row r="12705" spans="2:8" customFormat="1">
      <c r="B12705" s="185" t="str">
        <f>IF(OR('RRP data input'!B12706="",'RRP data input'!B12706=0),"",'RRP data input'!B12706)</f>
        <v/>
      </c>
      <c r="C12705" s="174" t="str">
        <f>IF('RRP data input'!C12706=0,"",'RRP data input'!C12706)</f>
        <v/>
      </c>
      <c r="D12705" s="174" t="str">
        <f>IF('RRP data input'!D12706=0,"",'RRP data input'!D12706)</f>
        <v/>
      </c>
      <c r="E12705" s="174" t="str">
        <f>IFERROR(VLOOKUP(C12705,Mappings!$B$13:$E$31,4,FALSE),"")</f>
        <v/>
      </c>
      <c r="F12705" s="219">
        <f>SUM('RRP data input'!E12706:L12706)</f>
        <v>0</v>
      </c>
      <c r="G12705" s="219">
        <f>SUM('RRP data input'!E12706:P12706)</f>
        <v>0</v>
      </c>
      <c r="H12705" s="143" t="str">
        <f t="shared" si="200"/>
        <v/>
      </c>
    </row>
    <row r="12706" spans="2:8" customFormat="1">
      <c r="B12706" s="185" t="str">
        <f>IF(OR('RRP data input'!B12707="",'RRP data input'!B12707=0),"",'RRP data input'!B12707)</f>
        <v/>
      </c>
      <c r="C12706" s="174" t="str">
        <f>IF('RRP data input'!C12707=0,"",'RRP data input'!C12707)</f>
        <v/>
      </c>
      <c r="D12706" s="174" t="str">
        <f>IF('RRP data input'!D12707=0,"",'RRP data input'!D12707)</f>
        <v/>
      </c>
      <c r="E12706" s="174" t="str">
        <f>IFERROR(VLOOKUP(C12706,Mappings!$B$13:$E$31,4,FALSE),"")</f>
        <v/>
      </c>
      <c r="F12706" s="219">
        <f>SUM('RRP data input'!E12707:L12707)</f>
        <v>0</v>
      </c>
      <c r="G12706" s="219">
        <f>SUM('RRP data input'!E12707:P12707)</f>
        <v>0</v>
      </c>
      <c r="H12706" s="143" t="str">
        <f t="shared" si="200"/>
        <v/>
      </c>
    </row>
    <row r="12707" spans="2:8" customFormat="1">
      <c r="B12707" s="185" t="str">
        <f>IF(OR('RRP data input'!B12708="",'RRP data input'!B12708=0),"",'RRP data input'!B12708)</f>
        <v/>
      </c>
      <c r="C12707" s="174" t="str">
        <f>IF('RRP data input'!C12708=0,"",'RRP data input'!C12708)</f>
        <v/>
      </c>
      <c r="D12707" s="174" t="str">
        <f>IF('RRP data input'!D12708=0,"",'RRP data input'!D12708)</f>
        <v/>
      </c>
      <c r="E12707" s="174" t="str">
        <f>IFERROR(VLOOKUP(C12707,Mappings!$B$13:$E$31,4,FALSE),"")</f>
        <v/>
      </c>
      <c r="F12707" s="219">
        <f>SUM('RRP data input'!E12708:L12708)</f>
        <v>0</v>
      </c>
      <c r="G12707" s="219">
        <f>SUM('RRP data input'!E12708:P12708)</f>
        <v>0</v>
      </c>
      <c r="H12707" s="143" t="str">
        <f t="shared" si="200"/>
        <v/>
      </c>
    </row>
    <row r="12708" spans="2:8" customFormat="1">
      <c r="B12708" s="185" t="str">
        <f>IF(OR('RRP data input'!B12709="",'RRP data input'!B12709=0),"",'RRP data input'!B12709)</f>
        <v/>
      </c>
      <c r="C12708" s="174" t="str">
        <f>IF('RRP data input'!C12709=0,"",'RRP data input'!C12709)</f>
        <v/>
      </c>
      <c r="D12708" s="174" t="str">
        <f>IF('RRP data input'!D12709=0,"",'RRP data input'!D12709)</f>
        <v/>
      </c>
      <c r="E12708" s="174" t="str">
        <f>IFERROR(VLOOKUP(C12708,Mappings!$B$13:$E$31,4,FALSE),"")</f>
        <v/>
      </c>
      <c r="F12708" s="219">
        <f>SUM('RRP data input'!E12709:L12709)</f>
        <v>0</v>
      </c>
      <c r="G12708" s="219">
        <f>SUM('RRP data input'!E12709:P12709)</f>
        <v>0</v>
      </c>
      <c r="H12708" s="143" t="str">
        <f t="shared" si="200"/>
        <v/>
      </c>
    </row>
    <row r="12709" spans="2:8" customFormat="1">
      <c r="B12709" s="185" t="str">
        <f>IF(OR('RRP data input'!B12710="",'RRP data input'!B12710=0),"",'RRP data input'!B12710)</f>
        <v/>
      </c>
      <c r="C12709" s="174" t="str">
        <f>IF('RRP data input'!C12710=0,"",'RRP data input'!C12710)</f>
        <v/>
      </c>
      <c r="D12709" s="174" t="str">
        <f>IF('RRP data input'!D12710=0,"",'RRP data input'!D12710)</f>
        <v/>
      </c>
      <c r="E12709" s="174" t="str">
        <f>IFERROR(VLOOKUP(C12709,Mappings!$B$13:$E$31,4,FALSE),"")</f>
        <v/>
      </c>
      <c r="F12709" s="219">
        <f>SUM('RRP data input'!E12710:L12710)</f>
        <v>0</v>
      </c>
      <c r="G12709" s="219">
        <f>SUM('RRP data input'!E12710:P12710)</f>
        <v>0</v>
      </c>
      <c r="H12709" s="143" t="str">
        <f t="shared" si="200"/>
        <v/>
      </c>
    </row>
    <row r="12710" spans="2:8" customFormat="1">
      <c r="B12710" s="185" t="str">
        <f>IF(OR('RRP data input'!B12711="",'RRP data input'!B12711=0),"",'RRP data input'!B12711)</f>
        <v/>
      </c>
      <c r="C12710" s="174" t="str">
        <f>IF('RRP data input'!C12711=0,"",'RRP data input'!C12711)</f>
        <v/>
      </c>
      <c r="D12710" s="174" t="str">
        <f>IF('RRP data input'!D12711=0,"",'RRP data input'!D12711)</f>
        <v/>
      </c>
      <c r="E12710" s="174" t="str">
        <f>IFERROR(VLOOKUP(C12710,Mappings!$B$13:$E$31,4,FALSE),"")</f>
        <v/>
      </c>
      <c r="F12710" s="219">
        <f>SUM('RRP data input'!E12711:L12711)</f>
        <v>0</v>
      </c>
      <c r="G12710" s="219">
        <f>SUM('RRP data input'!E12711:P12711)</f>
        <v>0</v>
      </c>
      <c r="H12710" s="143" t="str">
        <f t="shared" si="200"/>
        <v/>
      </c>
    </row>
    <row r="12711" spans="2:8" customFormat="1">
      <c r="B12711" s="185" t="str">
        <f>IF(OR('RRP data input'!B12712="",'RRP data input'!B12712=0),"",'RRP data input'!B12712)</f>
        <v/>
      </c>
      <c r="C12711" s="174" t="str">
        <f>IF('RRP data input'!C12712=0,"",'RRP data input'!C12712)</f>
        <v/>
      </c>
      <c r="D12711" s="174" t="str">
        <f>IF('RRP data input'!D12712=0,"",'RRP data input'!D12712)</f>
        <v/>
      </c>
      <c r="E12711" s="174" t="str">
        <f>IFERROR(VLOOKUP(C12711,Mappings!$B$13:$E$31,4,FALSE),"")</f>
        <v/>
      </c>
      <c r="F12711" s="219">
        <f>SUM('RRP data input'!E12712:L12712)</f>
        <v>0</v>
      </c>
      <c r="G12711" s="219">
        <f>SUM('RRP data input'!E12712:P12712)</f>
        <v>0</v>
      </c>
      <c r="H12711" s="143" t="str">
        <f t="shared" si="200"/>
        <v/>
      </c>
    </row>
    <row r="12712" spans="2:8" customFormat="1">
      <c r="B12712" s="185" t="str">
        <f>IF(OR('RRP data input'!B12713="",'RRP data input'!B12713=0),"",'RRP data input'!B12713)</f>
        <v/>
      </c>
      <c r="C12712" s="174" t="str">
        <f>IF('RRP data input'!C12713=0,"",'RRP data input'!C12713)</f>
        <v/>
      </c>
      <c r="D12712" s="174" t="str">
        <f>IF('RRP data input'!D12713=0,"",'RRP data input'!D12713)</f>
        <v/>
      </c>
      <c r="E12712" s="174" t="str">
        <f>IFERROR(VLOOKUP(C12712,Mappings!$B$13:$E$31,4,FALSE),"")</f>
        <v/>
      </c>
      <c r="F12712" s="219">
        <f>SUM('RRP data input'!E12713:L12713)</f>
        <v>0</v>
      </c>
      <c r="G12712" s="219">
        <f>SUM('RRP data input'!E12713:P12713)</f>
        <v>0</v>
      </c>
      <c r="H12712" s="143" t="str">
        <f t="shared" si="200"/>
        <v/>
      </c>
    </row>
    <row r="12713" spans="2:8" customFormat="1">
      <c r="B12713" s="185" t="str">
        <f>IF(OR('RRP data input'!B12714="",'RRP data input'!B12714=0),"",'RRP data input'!B12714)</f>
        <v/>
      </c>
      <c r="C12713" s="174" t="str">
        <f>IF('RRP data input'!C12714=0,"",'RRP data input'!C12714)</f>
        <v/>
      </c>
      <c r="D12713" s="174" t="str">
        <f>IF('RRP data input'!D12714=0,"",'RRP data input'!D12714)</f>
        <v/>
      </c>
      <c r="E12713" s="174" t="str">
        <f>IFERROR(VLOOKUP(C12713,Mappings!$B$13:$E$31,4,FALSE),"")</f>
        <v/>
      </c>
      <c r="F12713" s="219">
        <f>SUM('RRP data input'!E12714:L12714)</f>
        <v>0</v>
      </c>
      <c r="G12713" s="219">
        <f>SUM('RRP data input'!E12714:P12714)</f>
        <v>0</v>
      </c>
      <c r="H12713" s="143" t="str">
        <f t="shared" si="200"/>
        <v/>
      </c>
    </row>
    <row r="12714" spans="2:8" customFormat="1">
      <c r="B12714" s="185" t="str">
        <f>IF(OR('RRP data input'!B12715="",'RRP data input'!B12715=0),"",'RRP data input'!B12715)</f>
        <v/>
      </c>
      <c r="C12714" s="174" t="str">
        <f>IF('RRP data input'!C12715=0,"",'RRP data input'!C12715)</f>
        <v/>
      </c>
      <c r="D12714" s="174" t="str">
        <f>IF('RRP data input'!D12715=0,"",'RRP data input'!D12715)</f>
        <v/>
      </c>
      <c r="E12714" s="174" t="str">
        <f>IFERROR(VLOOKUP(C12714,Mappings!$B$13:$E$31,4,FALSE),"")</f>
        <v/>
      </c>
      <c r="F12714" s="219">
        <f>SUM('RRP data input'!E12715:L12715)</f>
        <v>0</v>
      </c>
      <c r="G12714" s="219">
        <f>SUM('RRP data input'!E12715:P12715)</f>
        <v>0</v>
      </c>
      <c r="H12714" s="143" t="str">
        <f t="shared" si="200"/>
        <v/>
      </c>
    </row>
    <row r="12715" spans="2:8" customFormat="1">
      <c r="B12715" s="185" t="str">
        <f>IF(OR('RRP data input'!B12716="",'RRP data input'!B12716=0),"",'RRP data input'!B12716)</f>
        <v/>
      </c>
      <c r="C12715" s="174" t="str">
        <f>IF('RRP data input'!C12716=0,"",'RRP data input'!C12716)</f>
        <v/>
      </c>
      <c r="D12715" s="174" t="str">
        <f>IF('RRP data input'!D12716=0,"",'RRP data input'!D12716)</f>
        <v/>
      </c>
      <c r="E12715" s="174" t="str">
        <f>IFERROR(VLOOKUP(C12715,Mappings!$B$13:$E$31,4,FALSE),"")</f>
        <v/>
      </c>
      <c r="F12715" s="219">
        <f>SUM('RRP data input'!E12716:L12716)</f>
        <v>0</v>
      </c>
      <c r="G12715" s="219">
        <f>SUM('RRP data input'!E12716:P12716)</f>
        <v>0</v>
      </c>
      <c r="H12715" s="143" t="str">
        <f t="shared" si="200"/>
        <v/>
      </c>
    </row>
    <row r="12716" spans="2:8" customFormat="1">
      <c r="B12716" s="185" t="str">
        <f>IF(OR('RRP data input'!B12717="",'RRP data input'!B12717=0),"",'RRP data input'!B12717)</f>
        <v/>
      </c>
      <c r="C12716" s="174" t="str">
        <f>IF('RRP data input'!C12717=0,"",'RRP data input'!C12717)</f>
        <v/>
      </c>
      <c r="D12716" s="174" t="str">
        <f>IF('RRP data input'!D12717=0,"",'RRP data input'!D12717)</f>
        <v/>
      </c>
      <c r="E12716" s="174" t="str">
        <f>IFERROR(VLOOKUP(C12716,Mappings!$B$13:$E$31,4,FALSE),"")</f>
        <v/>
      </c>
      <c r="F12716" s="219">
        <f>SUM('RRP data input'!E12717:L12717)</f>
        <v>0</v>
      </c>
      <c r="G12716" s="219">
        <f>SUM('RRP data input'!E12717:P12717)</f>
        <v>0</v>
      </c>
      <c r="H12716" s="143" t="str">
        <f t="shared" si="200"/>
        <v/>
      </c>
    </row>
    <row r="12717" spans="2:8" customFormat="1">
      <c r="B12717" s="185" t="str">
        <f>IF(OR('RRP data input'!B12718="",'RRP data input'!B12718=0),"",'RRP data input'!B12718)</f>
        <v/>
      </c>
      <c r="C12717" s="174" t="str">
        <f>IF('RRP data input'!C12718=0,"",'RRP data input'!C12718)</f>
        <v/>
      </c>
      <c r="D12717" s="174" t="str">
        <f>IF('RRP data input'!D12718=0,"",'RRP data input'!D12718)</f>
        <v/>
      </c>
      <c r="E12717" s="174" t="str">
        <f>IFERROR(VLOOKUP(C12717,Mappings!$B$13:$E$31,4,FALSE),"")</f>
        <v/>
      </c>
      <c r="F12717" s="219">
        <f>SUM('RRP data input'!E12718:L12718)</f>
        <v>0</v>
      </c>
      <c r="G12717" s="219">
        <f>SUM('RRP data input'!E12718:P12718)</f>
        <v>0</v>
      </c>
      <c r="H12717" s="143" t="str">
        <f t="shared" si="200"/>
        <v/>
      </c>
    </row>
    <row r="12718" spans="2:8" customFormat="1">
      <c r="B12718" s="185" t="str">
        <f>IF(OR('RRP data input'!B12719="",'RRP data input'!B12719=0),"",'RRP data input'!B12719)</f>
        <v/>
      </c>
      <c r="C12718" s="174" t="str">
        <f>IF('RRP data input'!C12719=0,"",'RRP data input'!C12719)</f>
        <v/>
      </c>
      <c r="D12718" s="174" t="str">
        <f>IF('RRP data input'!D12719=0,"",'RRP data input'!D12719)</f>
        <v/>
      </c>
      <c r="E12718" s="174" t="str">
        <f>IFERROR(VLOOKUP(C12718,Mappings!$B$13:$E$31,4,FALSE),"")</f>
        <v/>
      </c>
      <c r="F12718" s="219">
        <f>SUM('RRP data input'!E12719:L12719)</f>
        <v>0</v>
      </c>
      <c r="G12718" s="219">
        <f>SUM('RRP data input'!E12719:P12719)</f>
        <v>0</v>
      </c>
      <c r="H12718" s="143" t="str">
        <f t="shared" si="200"/>
        <v/>
      </c>
    </row>
    <row r="12719" spans="2:8" customFormat="1">
      <c r="B12719" s="185" t="str">
        <f>IF(OR('RRP data input'!B12720="",'RRP data input'!B12720=0),"",'RRP data input'!B12720)</f>
        <v/>
      </c>
      <c r="C12719" s="174" t="str">
        <f>IF('RRP data input'!C12720=0,"",'RRP data input'!C12720)</f>
        <v/>
      </c>
      <c r="D12719" s="174" t="str">
        <f>IF('RRP data input'!D12720=0,"",'RRP data input'!D12720)</f>
        <v/>
      </c>
      <c r="E12719" s="174" t="str">
        <f>IFERROR(VLOOKUP(C12719,Mappings!$B$13:$E$31,4,FALSE),"")</f>
        <v/>
      </c>
      <c r="F12719" s="219">
        <f>SUM('RRP data input'!E12720:L12720)</f>
        <v>0</v>
      </c>
      <c r="G12719" s="219">
        <f>SUM('RRP data input'!E12720:P12720)</f>
        <v>0</v>
      </c>
      <c r="H12719" s="143" t="str">
        <f t="shared" si="200"/>
        <v/>
      </c>
    </row>
    <row r="12720" spans="2:8" customFormat="1">
      <c r="B12720" s="185" t="str">
        <f>IF(OR('RRP data input'!B12721="",'RRP data input'!B12721=0),"",'RRP data input'!B12721)</f>
        <v/>
      </c>
      <c r="C12720" s="174" t="str">
        <f>IF('RRP data input'!C12721=0,"",'RRP data input'!C12721)</f>
        <v/>
      </c>
      <c r="D12720" s="174" t="str">
        <f>IF('RRP data input'!D12721=0,"",'RRP data input'!D12721)</f>
        <v/>
      </c>
      <c r="E12720" s="174" t="str">
        <f>IFERROR(VLOOKUP(C12720,Mappings!$B$13:$E$31,4,FALSE),"")</f>
        <v/>
      </c>
      <c r="F12720" s="219">
        <f>SUM('RRP data input'!E12721:L12721)</f>
        <v>0</v>
      </c>
      <c r="G12720" s="219">
        <f>SUM('RRP data input'!E12721:P12721)</f>
        <v>0</v>
      </c>
      <c r="H12720" s="143" t="str">
        <f t="shared" si="200"/>
        <v/>
      </c>
    </row>
    <row r="12721" spans="2:8" customFormat="1">
      <c r="B12721" s="185" t="str">
        <f>IF(OR('RRP data input'!B12722="",'RRP data input'!B12722=0),"",'RRP data input'!B12722)</f>
        <v/>
      </c>
      <c r="C12721" s="174" t="str">
        <f>IF('RRP data input'!C12722=0,"",'RRP data input'!C12722)</f>
        <v/>
      </c>
      <c r="D12721" s="174" t="str">
        <f>IF('RRP data input'!D12722=0,"",'RRP data input'!D12722)</f>
        <v/>
      </c>
      <c r="E12721" s="174" t="str">
        <f>IFERROR(VLOOKUP(C12721,Mappings!$B$13:$E$31,4,FALSE),"")</f>
        <v/>
      </c>
      <c r="F12721" s="219">
        <f>SUM('RRP data input'!E12722:L12722)</f>
        <v>0</v>
      </c>
      <c r="G12721" s="219">
        <f>SUM('RRP data input'!E12722:P12722)</f>
        <v>0</v>
      </c>
      <c r="H12721" s="143" t="str">
        <f t="shared" si="200"/>
        <v/>
      </c>
    </row>
    <row r="12722" spans="2:8" customFormat="1">
      <c r="B12722" s="185" t="str">
        <f>IF(OR('RRP data input'!B12723="",'RRP data input'!B12723=0),"",'RRP data input'!B12723)</f>
        <v/>
      </c>
      <c r="C12722" s="174" t="str">
        <f>IF('RRP data input'!C12723=0,"",'RRP data input'!C12723)</f>
        <v/>
      </c>
      <c r="D12722" s="174" t="str">
        <f>IF('RRP data input'!D12723=0,"",'RRP data input'!D12723)</f>
        <v/>
      </c>
      <c r="E12722" s="174" t="str">
        <f>IFERROR(VLOOKUP(C12722,Mappings!$B$13:$E$31,4,FALSE),"")</f>
        <v/>
      </c>
      <c r="F12722" s="219">
        <f>SUM('RRP data input'!E12723:L12723)</f>
        <v>0</v>
      </c>
      <c r="G12722" s="219">
        <f>SUM('RRP data input'!E12723:P12723)</f>
        <v>0</v>
      </c>
      <c r="H12722" s="143" t="str">
        <f t="shared" si="200"/>
        <v/>
      </c>
    </row>
    <row r="12723" spans="2:8" customFormat="1">
      <c r="B12723" s="185" t="str">
        <f>IF(OR('RRP data input'!B12724="",'RRP data input'!B12724=0),"",'RRP data input'!B12724)</f>
        <v/>
      </c>
      <c r="C12723" s="174" t="str">
        <f>IF('RRP data input'!C12724=0,"",'RRP data input'!C12724)</f>
        <v/>
      </c>
      <c r="D12723" s="174" t="str">
        <f>IF('RRP data input'!D12724=0,"",'RRP data input'!D12724)</f>
        <v/>
      </c>
      <c r="E12723" s="174" t="str">
        <f>IFERROR(VLOOKUP(C12723,Mappings!$B$13:$E$31,4,FALSE),"")</f>
        <v/>
      </c>
      <c r="F12723" s="219">
        <f>SUM('RRP data input'!E12724:L12724)</f>
        <v>0</v>
      </c>
      <c r="G12723" s="219">
        <f>SUM('RRP data input'!E12724:P12724)</f>
        <v>0</v>
      </c>
      <c r="H12723" s="143" t="str">
        <f t="shared" si="200"/>
        <v/>
      </c>
    </row>
    <row r="12724" spans="2:8" customFormat="1">
      <c r="B12724" s="185" t="str">
        <f>IF(OR('RRP data input'!B12725="",'RRP data input'!B12725=0),"",'RRP data input'!B12725)</f>
        <v/>
      </c>
      <c r="C12724" s="174" t="str">
        <f>IF('RRP data input'!C12725=0,"",'RRP data input'!C12725)</f>
        <v/>
      </c>
      <c r="D12724" s="174" t="str">
        <f>IF('RRP data input'!D12725=0,"",'RRP data input'!D12725)</f>
        <v/>
      </c>
      <c r="E12724" s="174" t="str">
        <f>IFERROR(VLOOKUP(C12724,Mappings!$B$13:$E$31,4,FALSE),"")</f>
        <v/>
      </c>
      <c r="F12724" s="219">
        <f>SUM('RRP data input'!E12725:L12725)</f>
        <v>0</v>
      </c>
      <c r="G12724" s="219">
        <f>SUM('RRP data input'!E12725:P12725)</f>
        <v>0</v>
      </c>
      <c r="H12724" s="143" t="str">
        <f t="shared" si="200"/>
        <v/>
      </c>
    </row>
    <row r="12725" spans="2:8" customFormat="1">
      <c r="B12725" s="185" t="str">
        <f>IF(OR('RRP data input'!B12726="",'RRP data input'!B12726=0),"",'RRP data input'!B12726)</f>
        <v/>
      </c>
      <c r="C12725" s="174" t="str">
        <f>IF('RRP data input'!C12726=0,"",'RRP data input'!C12726)</f>
        <v/>
      </c>
      <c r="D12725" s="174" t="str">
        <f>IF('RRP data input'!D12726=0,"",'RRP data input'!D12726)</f>
        <v/>
      </c>
      <c r="E12725" s="174" t="str">
        <f>IFERROR(VLOOKUP(C12725,Mappings!$B$13:$E$31,4,FALSE),"")</f>
        <v/>
      </c>
      <c r="F12725" s="219">
        <f>SUM('RRP data input'!E12726:L12726)</f>
        <v>0</v>
      </c>
      <c r="G12725" s="219">
        <f>SUM('RRP data input'!E12726:P12726)</f>
        <v>0</v>
      </c>
      <c r="H12725" s="143" t="str">
        <f t="shared" si="200"/>
        <v/>
      </c>
    </row>
    <row r="12726" spans="2:8" customFormat="1">
      <c r="B12726" s="185" t="str">
        <f>IF(OR('RRP data input'!B12727="",'RRP data input'!B12727=0),"",'RRP data input'!B12727)</f>
        <v/>
      </c>
      <c r="C12726" s="174" t="str">
        <f>IF('RRP data input'!C12727=0,"",'RRP data input'!C12727)</f>
        <v/>
      </c>
      <c r="D12726" s="174" t="str">
        <f>IF('RRP data input'!D12727=0,"",'RRP data input'!D12727)</f>
        <v/>
      </c>
      <c r="E12726" s="174" t="str">
        <f>IFERROR(VLOOKUP(C12726,Mappings!$B$13:$E$31,4,FALSE),"")</f>
        <v/>
      </c>
      <c r="F12726" s="219">
        <f>SUM('RRP data input'!E12727:L12727)</f>
        <v>0</v>
      </c>
      <c r="G12726" s="219">
        <f>SUM('RRP data input'!E12727:P12727)</f>
        <v>0</v>
      </c>
      <c r="H12726" s="143" t="str">
        <f t="shared" si="200"/>
        <v/>
      </c>
    </row>
    <row r="12727" spans="2:8" customFormat="1">
      <c r="B12727" s="185" t="str">
        <f>IF(OR('RRP data input'!B12728="",'RRP data input'!B12728=0),"",'RRP data input'!B12728)</f>
        <v/>
      </c>
      <c r="C12727" s="174" t="str">
        <f>IF('RRP data input'!C12728=0,"",'RRP data input'!C12728)</f>
        <v/>
      </c>
      <c r="D12727" s="174" t="str">
        <f>IF('RRP data input'!D12728=0,"",'RRP data input'!D12728)</f>
        <v/>
      </c>
      <c r="E12727" s="174" t="str">
        <f>IFERROR(VLOOKUP(C12727,Mappings!$B$13:$E$31,4,FALSE),"")</f>
        <v/>
      </c>
      <c r="F12727" s="219">
        <f>SUM('RRP data input'!E12728:L12728)</f>
        <v>0</v>
      </c>
      <c r="G12727" s="219">
        <f>SUM('RRP data input'!E12728:P12728)</f>
        <v>0</v>
      </c>
      <c r="H12727" s="143" t="str">
        <f t="shared" si="200"/>
        <v/>
      </c>
    </row>
    <row r="12728" spans="2:8" customFormat="1">
      <c r="B12728" s="185" t="str">
        <f>IF(OR('RRP data input'!B12729="",'RRP data input'!B12729=0),"",'RRP data input'!B12729)</f>
        <v/>
      </c>
      <c r="C12728" s="174" t="str">
        <f>IF('RRP data input'!C12729=0,"",'RRP data input'!C12729)</f>
        <v/>
      </c>
      <c r="D12728" s="174" t="str">
        <f>IF('RRP data input'!D12729=0,"",'RRP data input'!D12729)</f>
        <v/>
      </c>
      <c r="E12728" s="174" t="str">
        <f>IFERROR(VLOOKUP(C12728,Mappings!$B$13:$E$31,4,FALSE),"")</f>
        <v/>
      </c>
      <c r="F12728" s="219">
        <f>SUM('RRP data input'!E12729:L12729)</f>
        <v>0</v>
      </c>
      <c r="G12728" s="219">
        <f>SUM('RRP data input'!E12729:P12729)</f>
        <v>0</v>
      </c>
      <c r="H12728" s="143" t="str">
        <f t="shared" si="200"/>
        <v/>
      </c>
    </row>
    <row r="12729" spans="2:8" customFormat="1">
      <c r="B12729" s="185" t="str">
        <f>IF(OR('RRP data input'!B12730="",'RRP data input'!B12730=0),"",'RRP data input'!B12730)</f>
        <v/>
      </c>
      <c r="C12729" s="174" t="str">
        <f>IF('RRP data input'!C12730=0,"",'RRP data input'!C12730)</f>
        <v/>
      </c>
      <c r="D12729" s="174" t="str">
        <f>IF('RRP data input'!D12730=0,"",'RRP data input'!D12730)</f>
        <v/>
      </c>
      <c r="E12729" s="174" t="str">
        <f>IFERROR(VLOOKUP(C12729,Mappings!$B$13:$E$31,4,FALSE),"")</f>
        <v/>
      </c>
      <c r="F12729" s="219">
        <f>SUM('RRP data input'!E12730:L12730)</f>
        <v>0</v>
      </c>
      <c r="G12729" s="219">
        <f>SUM('RRP data input'!E12730:P12730)</f>
        <v>0</v>
      </c>
      <c r="H12729" s="143" t="str">
        <f t="shared" si="200"/>
        <v/>
      </c>
    </row>
    <row r="12730" spans="2:8" customFormat="1">
      <c r="B12730" s="185" t="str">
        <f>IF(OR('RRP data input'!B12731="",'RRP data input'!B12731=0),"",'RRP data input'!B12731)</f>
        <v/>
      </c>
      <c r="C12730" s="174" t="str">
        <f>IF('RRP data input'!C12731=0,"",'RRP data input'!C12731)</f>
        <v/>
      </c>
      <c r="D12730" s="174" t="str">
        <f>IF('RRP data input'!D12731=0,"",'RRP data input'!D12731)</f>
        <v/>
      </c>
      <c r="E12730" s="174" t="str">
        <f>IFERROR(VLOOKUP(C12730,Mappings!$B$13:$E$31,4,FALSE),"")</f>
        <v/>
      </c>
      <c r="F12730" s="219">
        <f>SUM('RRP data input'!E12731:L12731)</f>
        <v>0</v>
      </c>
      <c r="G12730" s="219">
        <f>SUM('RRP data input'!E12731:P12731)</f>
        <v>0</v>
      </c>
      <c r="H12730" s="143" t="str">
        <f t="shared" si="200"/>
        <v/>
      </c>
    </row>
    <row r="12731" spans="2:8" customFormat="1">
      <c r="B12731" s="185" t="str">
        <f>IF(OR('RRP data input'!B12732="",'RRP data input'!B12732=0),"",'RRP data input'!B12732)</f>
        <v/>
      </c>
      <c r="C12731" s="174" t="str">
        <f>IF('RRP data input'!C12732=0,"",'RRP data input'!C12732)</f>
        <v/>
      </c>
      <c r="D12731" s="174" t="str">
        <f>IF('RRP data input'!D12732=0,"",'RRP data input'!D12732)</f>
        <v/>
      </c>
      <c r="E12731" s="174" t="str">
        <f>IFERROR(VLOOKUP(C12731,Mappings!$B$13:$E$31,4,FALSE),"")</f>
        <v/>
      </c>
      <c r="F12731" s="219">
        <f>SUM('RRP data input'!E12732:L12732)</f>
        <v>0</v>
      </c>
      <c r="G12731" s="219">
        <f>SUM('RRP data input'!E12732:P12732)</f>
        <v>0</v>
      </c>
      <c r="H12731" s="143" t="str">
        <f t="shared" si="200"/>
        <v/>
      </c>
    </row>
    <row r="12732" spans="2:8" customFormat="1">
      <c r="B12732" s="185" t="str">
        <f>IF(OR('RRP data input'!B12733="",'RRP data input'!B12733=0),"",'RRP data input'!B12733)</f>
        <v/>
      </c>
      <c r="C12732" s="174" t="str">
        <f>IF('RRP data input'!C12733=0,"",'RRP data input'!C12733)</f>
        <v/>
      </c>
      <c r="D12732" s="174" t="str">
        <f>IF('RRP data input'!D12733=0,"",'RRP data input'!D12733)</f>
        <v/>
      </c>
      <c r="E12732" s="174" t="str">
        <f>IFERROR(VLOOKUP(C12732,Mappings!$B$13:$E$31,4,FALSE),"")</f>
        <v/>
      </c>
      <c r="F12732" s="219">
        <f>SUM('RRP data input'!E12733:L12733)</f>
        <v>0</v>
      </c>
      <c r="G12732" s="219">
        <f>SUM('RRP data input'!E12733:P12733)</f>
        <v>0</v>
      </c>
      <c r="H12732" s="143" t="str">
        <f t="shared" si="200"/>
        <v/>
      </c>
    </row>
    <row r="12733" spans="2:8" customFormat="1">
      <c r="B12733" s="185" t="str">
        <f>IF(OR('RRP data input'!B12734="",'RRP data input'!B12734=0),"",'RRP data input'!B12734)</f>
        <v/>
      </c>
      <c r="C12733" s="174" t="str">
        <f>IF('RRP data input'!C12734=0,"",'RRP data input'!C12734)</f>
        <v/>
      </c>
      <c r="D12733" s="174" t="str">
        <f>IF('RRP data input'!D12734=0,"",'RRP data input'!D12734)</f>
        <v/>
      </c>
      <c r="E12733" s="174" t="str">
        <f>IFERROR(VLOOKUP(C12733,Mappings!$B$13:$E$31,4,FALSE),"")</f>
        <v/>
      </c>
      <c r="F12733" s="219">
        <f>SUM('RRP data input'!E12734:L12734)</f>
        <v>0</v>
      </c>
      <c r="G12733" s="219">
        <f>SUM('RRP data input'!E12734:P12734)</f>
        <v>0</v>
      </c>
      <c r="H12733" s="143" t="str">
        <f t="shared" si="200"/>
        <v/>
      </c>
    </row>
    <row r="12734" spans="2:8" customFormat="1">
      <c r="B12734" s="185" t="str">
        <f>IF(OR('RRP data input'!B12735="",'RRP data input'!B12735=0),"",'RRP data input'!B12735)</f>
        <v/>
      </c>
      <c r="C12734" s="174" t="str">
        <f>IF('RRP data input'!C12735=0,"",'RRP data input'!C12735)</f>
        <v/>
      </c>
      <c r="D12734" s="174" t="str">
        <f>IF('RRP data input'!D12735=0,"",'RRP data input'!D12735)</f>
        <v/>
      </c>
      <c r="E12734" s="174" t="str">
        <f>IFERROR(VLOOKUP(C12734,Mappings!$B$13:$E$31,4,FALSE),"")</f>
        <v/>
      </c>
      <c r="F12734" s="219">
        <f>SUM('RRP data input'!E12735:L12735)</f>
        <v>0</v>
      </c>
      <c r="G12734" s="219">
        <f>SUM('RRP data input'!E12735:P12735)</f>
        <v>0</v>
      </c>
      <c r="H12734" s="143" t="str">
        <f t="shared" si="200"/>
        <v/>
      </c>
    </row>
    <row r="12735" spans="2:8" customFormat="1">
      <c r="B12735" s="185" t="str">
        <f>IF(OR('RRP data input'!B12736="",'RRP data input'!B12736=0),"",'RRP data input'!B12736)</f>
        <v/>
      </c>
      <c r="C12735" s="174" t="str">
        <f>IF('RRP data input'!C12736=0,"",'RRP data input'!C12736)</f>
        <v/>
      </c>
      <c r="D12735" s="174" t="str">
        <f>IF('RRP data input'!D12736=0,"",'RRP data input'!D12736)</f>
        <v/>
      </c>
      <c r="E12735" s="174" t="str">
        <f>IFERROR(VLOOKUP(C12735,Mappings!$B$13:$E$31,4,FALSE),"")</f>
        <v/>
      </c>
      <c r="F12735" s="219">
        <f>SUM('RRP data input'!E12736:L12736)</f>
        <v>0</v>
      </c>
      <c r="G12735" s="219">
        <f>SUM('RRP data input'!E12736:P12736)</f>
        <v>0</v>
      </c>
      <c r="H12735" s="143" t="str">
        <f t="shared" si="200"/>
        <v/>
      </c>
    </row>
    <row r="12736" spans="2:8" customFormat="1">
      <c r="B12736" s="185" t="str">
        <f>IF(OR('RRP data input'!B12737="",'RRP data input'!B12737=0),"",'RRP data input'!B12737)</f>
        <v/>
      </c>
      <c r="C12736" s="174" t="str">
        <f>IF('RRP data input'!C12737=0,"",'RRP data input'!C12737)</f>
        <v/>
      </c>
      <c r="D12736" s="174" t="str">
        <f>IF('RRP data input'!D12737=0,"",'RRP data input'!D12737)</f>
        <v/>
      </c>
      <c r="E12736" s="174" t="str">
        <f>IFERROR(VLOOKUP(C12736,Mappings!$B$13:$E$31,4,FALSE),"")</f>
        <v/>
      </c>
      <c r="F12736" s="219">
        <f>SUM('RRP data input'!E12737:L12737)</f>
        <v>0</v>
      </c>
      <c r="G12736" s="219">
        <f>SUM('RRP data input'!E12737:P12737)</f>
        <v>0</v>
      </c>
      <c r="H12736" s="143" t="str">
        <f t="shared" si="200"/>
        <v/>
      </c>
    </row>
    <row r="12737" spans="2:8" customFormat="1">
      <c r="B12737" s="185" t="str">
        <f>IF(OR('RRP data input'!B12738="",'RRP data input'!B12738=0),"",'RRP data input'!B12738)</f>
        <v/>
      </c>
      <c r="C12737" s="174" t="str">
        <f>IF('RRP data input'!C12738=0,"",'RRP data input'!C12738)</f>
        <v/>
      </c>
      <c r="D12737" s="174" t="str">
        <f>IF('RRP data input'!D12738=0,"",'RRP data input'!D12738)</f>
        <v/>
      </c>
      <c r="E12737" s="174" t="str">
        <f>IFERROR(VLOOKUP(C12737,Mappings!$B$13:$E$31,4,FALSE),"")</f>
        <v/>
      </c>
      <c r="F12737" s="219">
        <f>SUM('RRP data input'!E12738:L12738)</f>
        <v>0</v>
      </c>
      <c r="G12737" s="219">
        <f>SUM('RRP data input'!E12738:P12738)</f>
        <v>0</v>
      </c>
      <c r="H12737" s="143" t="str">
        <f t="shared" si="200"/>
        <v/>
      </c>
    </row>
    <row r="12738" spans="2:8" customFormat="1">
      <c r="B12738" s="185" t="str">
        <f>IF(OR('RRP data input'!B12739="",'RRP data input'!B12739=0),"",'RRP data input'!B12739)</f>
        <v/>
      </c>
      <c r="C12738" s="174" t="str">
        <f>IF('RRP data input'!C12739=0,"",'RRP data input'!C12739)</f>
        <v/>
      </c>
      <c r="D12738" s="174" t="str">
        <f>IF('RRP data input'!D12739=0,"",'RRP data input'!D12739)</f>
        <v/>
      </c>
      <c r="E12738" s="174" t="str">
        <f>IFERROR(VLOOKUP(C12738,Mappings!$B$13:$E$31,4,FALSE),"")</f>
        <v/>
      </c>
      <c r="F12738" s="219">
        <f>SUM('RRP data input'!E12739:L12739)</f>
        <v>0</v>
      </c>
      <c r="G12738" s="219">
        <f>SUM('RRP data input'!E12739:P12739)</f>
        <v>0</v>
      </c>
      <c r="H12738" s="143" t="str">
        <f t="shared" si="200"/>
        <v/>
      </c>
    </row>
    <row r="12739" spans="2:8" customFormat="1">
      <c r="B12739" s="185" t="str">
        <f>IF(OR('RRP data input'!B12740="",'RRP data input'!B12740=0),"",'RRP data input'!B12740)</f>
        <v/>
      </c>
      <c r="C12739" s="174" t="str">
        <f>IF('RRP data input'!C12740=0,"",'RRP data input'!C12740)</f>
        <v/>
      </c>
      <c r="D12739" s="174" t="str">
        <f>IF('RRP data input'!D12740=0,"",'RRP data input'!D12740)</f>
        <v/>
      </c>
      <c r="E12739" s="174" t="str">
        <f>IFERROR(VLOOKUP(C12739,Mappings!$B$13:$E$31,4,FALSE),"")</f>
        <v/>
      </c>
      <c r="F12739" s="219">
        <f>SUM('RRP data input'!E12740:L12740)</f>
        <v>0</v>
      </c>
      <c r="G12739" s="219">
        <f>SUM('RRP data input'!E12740:P12740)</f>
        <v>0</v>
      </c>
      <c r="H12739" s="143" t="str">
        <f t="shared" si="200"/>
        <v/>
      </c>
    </row>
    <row r="12740" spans="2:8" customFormat="1">
      <c r="B12740" s="185" t="str">
        <f>IF(OR('RRP data input'!B12741="",'RRP data input'!B12741=0),"",'RRP data input'!B12741)</f>
        <v/>
      </c>
      <c r="C12740" s="174" t="str">
        <f>IF('RRP data input'!C12741=0,"",'RRP data input'!C12741)</f>
        <v/>
      </c>
      <c r="D12740" s="174" t="str">
        <f>IF('RRP data input'!D12741=0,"",'RRP data input'!D12741)</f>
        <v/>
      </c>
      <c r="E12740" s="174" t="str">
        <f>IFERROR(VLOOKUP(C12740,Mappings!$B$13:$E$31,4,FALSE),"")</f>
        <v/>
      </c>
      <c r="F12740" s="219">
        <f>SUM('RRP data input'!E12741:L12741)</f>
        <v>0</v>
      </c>
      <c r="G12740" s="219">
        <f>SUM('RRP data input'!E12741:P12741)</f>
        <v>0</v>
      </c>
      <c r="H12740" s="143" t="str">
        <f t="shared" si="200"/>
        <v/>
      </c>
    </row>
    <row r="12741" spans="2:8" customFormat="1">
      <c r="B12741" s="185" t="str">
        <f>IF(OR('RRP data input'!B12742="",'RRP data input'!B12742=0),"",'RRP data input'!B12742)</f>
        <v/>
      </c>
      <c r="C12741" s="174" t="str">
        <f>IF('RRP data input'!C12742=0,"",'RRP data input'!C12742)</f>
        <v/>
      </c>
      <c r="D12741" s="174" t="str">
        <f>IF('RRP data input'!D12742=0,"",'RRP data input'!D12742)</f>
        <v/>
      </c>
      <c r="E12741" s="174" t="str">
        <f>IFERROR(VLOOKUP(C12741,Mappings!$B$13:$E$31,4,FALSE),"")</f>
        <v/>
      </c>
      <c r="F12741" s="219">
        <f>SUM('RRP data input'!E12742:L12742)</f>
        <v>0</v>
      </c>
      <c r="G12741" s="219">
        <f>SUM('RRP data input'!E12742:P12742)</f>
        <v>0</v>
      </c>
      <c r="H12741" s="143" t="str">
        <f t="shared" si="200"/>
        <v/>
      </c>
    </row>
    <row r="12742" spans="2:8" customFormat="1">
      <c r="B12742" s="185" t="str">
        <f>IF(OR('RRP data input'!B12743="",'RRP data input'!B12743=0),"",'RRP data input'!B12743)</f>
        <v/>
      </c>
      <c r="C12742" s="174" t="str">
        <f>IF('RRP data input'!C12743=0,"",'RRP data input'!C12743)</f>
        <v/>
      </c>
      <c r="D12742" s="174" t="str">
        <f>IF('RRP data input'!D12743=0,"",'RRP data input'!D12743)</f>
        <v/>
      </c>
      <c r="E12742" s="174" t="str">
        <f>IFERROR(VLOOKUP(C12742,Mappings!$B$13:$E$31,4,FALSE),"")</f>
        <v/>
      </c>
      <c r="F12742" s="219">
        <f>SUM('RRP data input'!E12743:L12743)</f>
        <v>0</v>
      </c>
      <c r="G12742" s="219">
        <f>SUM('RRP data input'!E12743:P12743)</f>
        <v>0</v>
      </c>
      <c r="H12742" s="143" t="str">
        <f t="shared" si="200"/>
        <v/>
      </c>
    </row>
    <row r="12743" spans="2:8" customFormat="1">
      <c r="B12743" s="185" t="str">
        <f>IF(OR('RRP data input'!B12744="",'RRP data input'!B12744=0),"",'RRP data input'!B12744)</f>
        <v/>
      </c>
      <c r="C12743" s="174" t="str">
        <f>IF('RRP data input'!C12744=0,"",'RRP data input'!C12744)</f>
        <v/>
      </c>
      <c r="D12743" s="174" t="str">
        <f>IF('RRP data input'!D12744=0,"",'RRP data input'!D12744)</f>
        <v/>
      </c>
      <c r="E12743" s="174" t="str">
        <f>IFERROR(VLOOKUP(C12743,Mappings!$B$13:$E$31,4,FALSE),"")</f>
        <v/>
      </c>
      <c r="F12743" s="219">
        <f>SUM('RRP data input'!E12744:L12744)</f>
        <v>0</v>
      </c>
      <c r="G12743" s="219">
        <f>SUM('RRP data input'!E12744:P12744)</f>
        <v>0</v>
      </c>
      <c r="H12743" s="143" t="str">
        <f t="shared" si="200"/>
        <v/>
      </c>
    </row>
    <row r="12744" spans="2:8" customFormat="1">
      <c r="B12744" s="185" t="str">
        <f>IF(OR('RRP data input'!B12745="",'RRP data input'!B12745=0),"",'RRP data input'!B12745)</f>
        <v/>
      </c>
      <c r="C12744" s="174" t="str">
        <f>IF('RRP data input'!C12745=0,"",'RRP data input'!C12745)</f>
        <v/>
      </c>
      <c r="D12744" s="174" t="str">
        <f>IF('RRP data input'!D12745=0,"",'RRP data input'!D12745)</f>
        <v/>
      </c>
      <c r="E12744" s="174" t="str">
        <f>IFERROR(VLOOKUP(C12744,Mappings!$B$13:$E$31,4,FALSE),"")</f>
        <v/>
      </c>
      <c r="F12744" s="219">
        <f>SUM('RRP data input'!E12745:L12745)</f>
        <v>0</v>
      </c>
      <c r="G12744" s="219">
        <f>SUM('RRP data input'!E12745:P12745)</f>
        <v>0</v>
      </c>
      <c r="H12744" s="143" t="str">
        <f t="shared" si="200"/>
        <v/>
      </c>
    </row>
    <row r="12745" spans="2:8" customFormat="1">
      <c r="B12745" s="185" t="str">
        <f>IF(OR('RRP data input'!B12746="",'RRP data input'!B12746=0),"",'RRP data input'!B12746)</f>
        <v/>
      </c>
      <c r="C12745" s="174" t="str">
        <f>IF('RRP data input'!C12746=0,"",'RRP data input'!C12746)</f>
        <v/>
      </c>
      <c r="D12745" s="174" t="str">
        <f>IF('RRP data input'!D12746=0,"",'RRP data input'!D12746)</f>
        <v/>
      </c>
      <c r="E12745" s="174" t="str">
        <f>IFERROR(VLOOKUP(C12745,Mappings!$B$13:$E$31,4,FALSE),"")</f>
        <v/>
      </c>
      <c r="F12745" s="219">
        <f>SUM('RRP data input'!E12746:L12746)</f>
        <v>0</v>
      </c>
      <c r="G12745" s="219">
        <f>SUM('RRP data input'!E12746:P12746)</f>
        <v>0</v>
      </c>
      <c r="H12745" s="143" t="str">
        <f t="shared" si="200"/>
        <v/>
      </c>
    </row>
    <row r="12746" spans="2:8" customFormat="1">
      <c r="B12746" s="185" t="str">
        <f>IF(OR('RRP data input'!B12747="",'RRP data input'!B12747=0),"",'RRP data input'!B12747)</f>
        <v/>
      </c>
      <c r="C12746" s="174" t="str">
        <f>IF('RRP data input'!C12747=0,"",'RRP data input'!C12747)</f>
        <v/>
      </c>
      <c r="D12746" s="174" t="str">
        <f>IF('RRP data input'!D12747=0,"",'RRP data input'!D12747)</f>
        <v/>
      </c>
      <c r="E12746" s="174" t="str">
        <f>IFERROR(VLOOKUP(C12746,Mappings!$B$13:$E$31,4,FALSE),"")</f>
        <v/>
      </c>
      <c r="F12746" s="219">
        <f>SUM('RRP data input'!E12747:L12747)</f>
        <v>0</v>
      </c>
      <c r="G12746" s="219">
        <f>SUM('RRP data input'!E12747:P12747)</f>
        <v>0</v>
      </c>
      <c r="H12746" s="143" t="str">
        <f t="shared" si="200"/>
        <v/>
      </c>
    </row>
    <row r="12747" spans="2:8" customFormat="1">
      <c r="B12747" s="185" t="str">
        <f>IF(OR('RRP data input'!B12748="",'RRP data input'!B12748=0),"",'RRP data input'!B12748)</f>
        <v/>
      </c>
      <c r="C12747" s="174" t="str">
        <f>IF('RRP data input'!C12748=0,"",'RRP data input'!C12748)</f>
        <v/>
      </c>
      <c r="D12747" s="174" t="str">
        <f>IF('RRP data input'!D12748=0,"",'RRP data input'!D12748)</f>
        <v/>
      </c>
      <c r="E12747" s="174" t="str">
        <f>IFERROR(VLOOKUP(C12747,Mappings!$B$13:$E$31,4,FALSE),"")</f>
        <v/>
      </c>
      <c r="F12747" s="219">
        <f>SUM('RRP data input'!E12748:L12748)</f>
        <v>0</v>
      </c>
      <c r="G12747" s="219">
        <f>SUM('RRP data input'!E12748:P12748)</f>
        <v>0</v>
      </c>
      <c r="H12747" s="143" t="str">
        <f t="shared" si="200"/>
        <v/>
      </c>
    </row>
    <row r="12748" spans="2:8" customFormat="1">
      <c r="B12748" s="185" t="str">
        <f>IF(OR('RRP data input'!B12749="",'RRP data input'!B12749=0),"",'RRP data input'!B12749)</f>
        <v/>
      </c>
      <c r="C12748" s="174" t="str">
        <f>IF('RRP data input'!C12749=0,"",'RRP data input'!C12749)</f>
        <v/>
      </c>
      <c r="D12748" s="174" t="str">
        <f>IF('RRP data input'!D12749=0,"",'RRP data input'!D12749)</f>
        <v/>
      </c>
      <c r="E12748" s="174" t="str">
        <f>IFERROR(VLOOKUP(C12748,Mappings!$B$13:$E$31,4,FALSE),"")</f>
        <v/>
      </c>
      <c r="F12748" s="219">
        <f>SUM('RRP data input'!E12749:L12749)</f>
        <v>0</v>
      </c>
      <c r="G12748" s="219">
        <f>SUM('RRP data input'!E12749:P12749)</f>
        <v>0</v>
      </c>
      <c r="H12748" s="143" t="str">
        <f t="shared" si="200"/>
        <v/>
      </c>
    </row>
    <row r="12749" spans="2:8" customFormat="1">
      <c r="B12749" s="185" t="str">
        <f>IF(OR('RRP data input'!B12750="",'RRP data input'!B12750=0),"",'RRP data input'!B12750)</f>
        <v/>
      </c>
      <c r="C12749" s="174" t="str">
        <f>IF('RRP data input'!C12750=0,"",'RRP data input'!C12750)</f>
        <v/>
      </c>
      <c r="D12749" s="174" t="str">
        <f>IF('RRP data input'!D12750=0,"",'RRP data input'!D12750)</f>
        <v/>
      </c>
      <c r="E12749" s="174" t="str">
        <f>IFERROR(VLOOKUP(C12749,Mappings!$B$13:$E$31,4,FALSE),"")</f>
        <v/>
      </c>
      <c r="F12749" s="219">
        <f>SUM('RRP data input'!E12750:L12750)</f>
        <v>0</v>
      </c>
      <c r="G12749" s="219">
        <f>SUM('RRP data input'!E12750:P12750)</f>
        <v>0</v>
      </c>
      <c r="H12749" s="143" t="str">
        <f t="shared" si="200"/>
        <v/>
      </c>
    </row>
    <row r="12750" spans="2:8" customFormat="1">
      <c r="B12750" s="185" t="str">
        <f>IF(OR('RRP data input'!B12751="",'RRP data input'!B12751=0),"",'RRP data input'!B12751)</f>
        <v/>
      </c>
      <c r="C12750" s="174" t="str">
        <f>IF('RRP data input'!C12751=0,"",'RRP data input'!C12751)</f>
        <v/>
      </c>
      <c r="D12750" s="174" t="str">
        <f>IF('RRP data input'!D12751=0,"",'RRP data input'!D12751)</f>
        <v/>
      </c>
      <c r="E12750" s="174" t="str">
        <f>IFERROR(VLOOKUP(C12750,Mappings!$B$13:$E$31,4,FALSE),"")</f>
        <v/>
      </c>
      <c r="F12750" s="219">
        <f>SUM('RRP data input'!E12751:L12751)</f>
        <v>0</v>
      </c>
      <c r="G12750" s="219">
        <f>SUM('RRP data input'!E12751:P12751)</f>
        <v>0</v>
      </c>
      <c r="H12750" s="143" t="str">
        <f t="shared" si="200"/>
        <v/>
      </c>
    </row>
    <row r="12751" spans="2:8" customFormat="1">
      <c r="B12751" s="185" t="str">
        <f>IF(OR('RRP data input'!B12752="",'RRP data input'!B12752=0),"",'RRP data input'!B12752)</f>
        <v/>
      </c>
      <c r="C12751" s="174" t="str">
        <f>IF('RRP data input'!C12752=0,"",'RRP data input'!C12752)</f>
        <v/>
      </c>
      <c r="D12751" s="174" t="str">
        <f>IF('RRP data input'!D12752=0,"",'RRP data input'!D12752)</f>
        <v/>
      </c>
      <c r="E12751" s="174" t="str">
        <f>IFERROR(VLOOKUP(C12751,Mappings!$B$13:$E$31,4,FALSE),"")</f>
        <v/>
      </c>
      <c r="F12751" s="219">
        <f>SUM('RRP data input'!E12752:L12752)</f>
        <v>0</v>
      </c>
      <c r="G12751" s="219">
        <f>SUM('RRP data input'!E12752:P12752)</f>
        <v>0</v>
      </c>
      <c r="H12751" s="143" t="str">
        <f t="shared" si="200"/>
        <v/>
      </c>
    </row>
    <row r="12752" spans="2:8" customFormat="1">
      <c r="B12752" s="185" t="str">
        <f>IF(OR('RRP data input'!B12753="",'RRP data input'!B12753=0),"",'RRP data input'!B12753)</f>
        <v/>
      </c>
      <c r="C12752" s="174" t="str">
        <f>IF('RRP data input'!C12753=0,"",'RRP data input'!C12753)</f>
        <v/>
      </c>
      <c r="D12752" s="174" t="str">
        <f>IF('RRP data input'!D12753=0,"",'RRP data input'!D12753)</f>
        <v/>
      </c>
      <c r="E12752" s="174" t="str">
        <f>IFERROR(VLOOKUP(C12752,Mappings!$B$13:$E$31,4,FALSE),"")</f>
        <v/>
      </c>
      <c r="F12752" s="219">
        <f>SUM('RRP data input'!E12753:L12753)</f>
        <v>0</v>
      </c>
      <c r="G12752" s="219">
        <f>SUM('RRP data input'!E12753:P12753)</f>
        <v>0</v>
      </c>
      <c r="H12752" s="143" t="str">
        <f t="shared" si="200"/>
        <v/>
      </c>
    </row>
    <row r="12753" spans="2:8" customFormat="1">
      <c r="B12753" s="185" t="str">
        <f>IF(OR('RRP data input'!B12754="",'RRP data input'!B12754=0),"",'RRP data input'!B12754)</f>
        <v/>
      </c>
      <c r="C12753" s="174" t="str">
        <f>IF('RRP data input'!C12754=0,"",'RRP data input'!C12754)</f>
        <v/>
      </c>
      <c r="D12753" s="174" t="str">
        <f>IF('RRP data input'!D12754=0,"",'RRP data input'!D12754)</f>
        <v/>
      </c>
      <c r="E12753" s="174" t="str">
        <f>IFERROR(VLOOKUP(C12753,Mappings!$B$13:$E$31,4,FALSE),"")</f>
        <v/>
      </c>
      <c r="F12753" s="219">
        <f>SUM('RRP data input'!E12754:L12754)</f>
        <v>0</v>
      </c>
      <c r="G12753" s="219">
        <f>SUM('RRP data input'!E12754:P12754)</f>
        <v>0</v>
      </c>
      <c r="H12753" s="143" t="str">
        <f t="shared" ref="H12753:H12816" si="201">IF(OR(C12753="LVSSA",C12753="LVSSB",C12753="LVAL"),"LV",C12753)</f>
        <v/>
      </c>
    </row>
    <row r="12754" spans="2:8" customFormat="1">
      <c r="B12754" s="185" t="str">
        <f>IF(OR('RRP data input'!B12755="",'RRP data input'!B12755=0),"",'RRP data input'!B12755)</f>
        <v/>
      </c>
      <c r="C12754" s="174" t="str">
        <f>IF('RRP data input'!C12755=0,"",'RRP data input'!C12755)</f>
        <v/>
      </c>
      <c r="D12754" s="174" t="str">
        <f>IF('RRP data input'!D12755=0,"",'RRP data input'!D12755)</f>
        <v/>
      </c>
      <c r="E12754" s="174" t="str">
        <f>IFERROR(VLOOKUP(C12754,Mappings!$B$13:$E$31,4,FALSE),"")</f>
        <v/>
      </c>
      <c r="F12754" s="219">
        <f>SUM('RRP data input'!E12755:L12755)</f>
        <v>0</v>
      </c>
      <c r="G12754" s="219">
        <f>SUM('RRP data input'!E12755:P12755)</f>
        <v>0</v>
      </c>
      <c r="H12754" s="143" t="str">
        <f t="shared" si="201"/>
        <v/>
      </c>
    </row>
    <row r="12755" spans="2:8" customFormat="1">
      <c r="B12755" s="185" t="str">
        <f>IF(OR('RRP data input'!B12756="",'RRP data input'!B12756=0),"",'RRP data input'!B12756)</f>
        <v/>
      </c>
      <c r="C12755" s="174" t="str">
        <f>IF('RRP data input'!C12756=0,"",'RRP data input'!C12756)</f>
        <v/>
      </c>
      <c r="D12755" s="174" t="str">
        <f>IF('RRP data input'!D12756=0,"",'RRP data input'!D12756)</f>
        <v/>
      </c>
      <c r="E12755" s="174" t="str">
        <f>IFERROR(VLOOKUP(C12755,Mappings!$B$13:$E$31,4,FALSE),"")</f>
        <v/>
      </c>
      <c r="F12755" s="219">
        <f>SUM('RRP data input'!E12756:L12756)</f>
        <v>0</v>
      </c>
      <c r="G12755" s="219">
        <f>SUM('RRP data input'!E12756:P12756)</f>
        <v>0</v>
      </c>
      <c r="H12755" s="143" t="str">
        <f t="shared" si="201"/>
        <v/>
      </c>
    </row>
    <row r="12756" spans="2:8" customFormat="1">
      <c r="B12756" s="185" t="str">
        <f>IF(OR('RRP data input'!B12757="",'RRP data input'!B12757=0),"",'RRP data input'!B12757)</f>
        <v/>
      </c>
      <c r="C12756" s="174" t="str">
        <f>IF('RRP data input'!C12757=0,"",'RRP data input'!C12757)</f>
        <v/>
      </c>
      <c r="D12756" s="174" t="str">
        <f>IF('RRP data input'!D12757=0,"",'RRP data input'!D12757)</f>
        <v/>
      </c>
      <c r="E12756" s="174" t="str">
        <f>IFERROR(VLOOKUP(C12756,Mappings!$B$13:$E$31,4,FALSE),"")</f>
        <v/>
      </c>
      <c r="F12756" s="219">
        <f>SUM('RRP data input'!E12757:L12757)</f>
        <v>0</v>
      </c>
      <c r="G12756" s="219">
        <f>SUM('RRP data input'!E12757:P12757)</f>
        <v>0</v>
      </c>
      <c r="H12756" s="143" t="str">
        <f t="shared" si="201"/>
        <v/>
      </c>
    </row>
    <row r="12757" spans="2:8" customFormat="1">
      <c r="B12757" s="185" t="str">
        <f>IF(OR('RRP data input'!B12758="",'RRP data input'!B12758=0),"",'RRP data input'!B12758)</f>
        <v/>
      </c>
      <c r="C12757" s="174" t="str">
        <f>IF('RRP data input'!C12758=0,"",'RRP data input'!C12758)</f>
        <v/>
      </c>
      <c r="D12757" s="174" t="str">
        <f>IF('RRP data input'!D12758=0,"",'RRP data input'!D12758)</f>
        <v/>
      </c>
      <c r="E12757" s="174" t="str">
        <f>IFERROR(VLOOKUP(C12757,Mappings!$B$13:$E$31,4,FALSE),"")</f>
        <v/>
      </c>
      <c r="F12757" s="219">
        <f>SUM('RRP data input'!E12758:L12758)</f>
        <v>0</v>
      </c>
      <c r="G12757" s="219">
        <f>SUM('RRP data input'!E12758:P12758)</f>
        <v>0</v>
      </c>
      <c r="H12757" s="143" t="str">
        <f t="shared" si="201"/>
        <v/>
      </c>
    </row>
    <row r="12758" spans="2:8" customFormat="1">
      <c r="B12758" s="185" t="str">
        <f>IF(OR('RRP data input'!B12759="",'RRP data input'!B12759=0),"",'RRP data input'!B12759)</f>
        <v/>
      </c>
      <c r="C12758" s="174" t="str">
        <f>IF('RRP data input'!C12759=0,"",'RRP data input'!C12759)</f>
        <v/>
      </c>
      <c r="D12758" s="174" t="str">
        <f>IF('RRP data input'!D12759=0,"",'RRP data input'!D12759)</f>
        <v/>
      </c>
      <c r="E12758" s="174" t="str">
        <f>IFERROR(VLOOKUP(C12758,Mappings!$B$13:$E$31,4,FALSE),"")</f>
        <v/>
      </c>
      <c r="F12758" s="219">
        <f>SUM('RRP data input'!E12759:L12759)</f>
        <v>0</v>
      </c>
      <c r="G12758" s="219">
        <f>SUM('RRP data input'!E12759:P12759)</f>
        <v>0</v>
      </c>
      <c r="H12758" s="143" t="str">
        <f t="shared" si="201"/>
        <v/>
      </c>
    </row>
    <row r="12759" spans="2:8" customFormat="1">
      <c r="B12759" s="185" t="str">
        <f>IF(OR('RRP data input'!B12760="",'RRP data input'!B12760=0),"",'RRP data input'!B12760)</f>
        <v/>
      </c>
      <c r="C12759" s="174" t="str">
        <f>IF('RRP data input'!C12760=0,"",'RRP data input'!C12760)</f>
        <v/>
      </c>
      <c r="D12759" s="174" t="str">
        <f>IF('RRP data input'!D12760=0,"",'RRP data input'!D12760)</f>
        <v/>
      </c>
      <c r="E12759" s="174" t="str">
        <f>IFERROR(VLOOKUP(C12759,Mappings!$B$13:$E$31,4,FALSE),"")</f>
        <v/>
      </c>
      <c r="F12759" s="219">
        <f>SUM('RRP data input'!E12760:L12760)</f>
        <v>0</v>
      </c>
      <c r="G12759" s="219">
        <f>SUM('RRP data input'!E12760:P12760)</f>
        <v>0</v>
      </c>
      <c r="H12759" s="143" t="str">
        <f t="shared" si="201"/>
        <v/>
      </c>
    </row>
    <row r="12760" spans="2:8" customFormat="1">
      <c r="B12760" s="185" t="str">
        <f>IF(OR('RRP data input'!B12761="",'RRP data input'!B12761=0),"",'RRP data input'!B12761)</f>
        <v/>
      </c>
      <c r="C12760" s="174" t="str">
        <f>IF('RRP data input'!C12761=0,"",'RRP data input'!C12761)</f>
        <v/>
      </c>
      <c r="D12760" s="174" t="str">
        <f>IF('RRP data input'!D12761=0,"",'RRP data input'!D12761)</f>
        <v/>
      </c>
      <c r="E12760" s="174" t="str">
        <f>IFERROR(VLOOKUP(C12760,Mappings!$B$13:$E$31,4,FALSE),"")</f>
        <v/>
      </c>
      <c r="F12760" s="219">
        <f>SUM('RRP data input'!E12761:L12761)</f>
        <v>0</v>
      </c>
      <c r="G12760" s="219">
        <f>SUM('RRP data input'!E12761:P12761)</f>
        <v>0</v>
      </c>
      <c r="H12760" s="143" t="str">
        <f t="shared" si="201"/>
        <v/>
      </c>
    </row>
    <row r="12761" spans="2:8" customFormat="1">
      <c r="B12761" s="185" t="str">
        <f>IF(OR('RRP data input'!B12762="",'RRP data input'!B12762=0),"",'RRP data input'!B12762)</f>
        <v/>
      </c>
      <c r="C12761" s="174" t="str">
        <f>IF('RRP data input'!C12762=0,"",'RRP data input'!C12762)</f>
        <v/>
      </c>
      <c r="D12761" s="174" t="str">
        <f>IF('RRP data input'!D12762=0,"",'RRP data input'!D12762)</f>
        <v/>
      </c>
      <c r="E12761" s="174" t="str">
        <f>IFERROR(VLOOKUP(C12761,Mappings!$B$13:$E$31,4,FALSE),"")</f>
        <v/>
      </c>
      <c r="F12761" s="219">
        <f>SUM('RRP data input'!E12762:L12762)</f>
        <v>0</v>
      </c>
      <c r="G12761" s="219">
        <f>SUM('RRP data input'!E12762:P12762)</f>
        <v>0</v>
      </c>
      <c r="H12761" s="143" t="str">
        <f t="shared" si="201"/>
        <v/>
      </c>
    </row>
    <row r="12762" spans="2:8" customFormat="1">
      <c r="B12762" s="185" t="str">
        <f>IF(OR('RRP data input'!B12763="",'RRP data input'!B12763=0),"",'RRP data input'!B12763)</f>
        <v/>
      </c>
      <c r="C12762" s="174" t="str">
        <f>IF('RRP data input'!C12763=0,"",'RRP data input'!C12763)</f>
        <v/>
      </c>
      <c r="D12762" s="174" t="str">
        <f>IF('RRP data input'!D12763=0,"",'RRP data input'!D12763)</f>
        <v/>
      </c>
      <c r="E12762" s="174" t="str">
        <f>IFERROR(VLOOKUP(C12762,Mappings!$B$13:$E$31,4,FALSE),"")</f>
        <v/>
      </c>
      <c r="F12762" s="219">
        <f>SUM('RRP data input'!E12763:L12763)</f>
        <v>0</v>
      </c>
      <c r="G12762" s="219">
        <f>SUM('RRP data input'!E12763:P12763)</f>
        <v>0</v>
      </c>
      <c r="H12762" s="143" t="str">
        <f t="shared" si="201"/>
        <v/>
      </c>
    </row>
    <row r="12763" spans="2:8" customFormat="1">
      <c r="B12763" s="185" t="str">
        <f>IF(OR('RRP data input'!B12764="",'RRP data input'!B12764=0),"",'RRP data input'!B12764)</f>
        <v/>
      </c>
      <c r="C12763" s="174" t="str">
        <f>IF('RRP data input'!C12764=0,"",'RRP data input'!C12764)</f>
        <v/>
      </c>
      <c r="D12763" s="174" t="str">
        <f>IF('RRP data input'!D12764=0,"",'RRP data input'!D12764)</f>
        <v/>
      </c>
      <c r="E12763" s="174" t="str">
        <f>IFERROR(VLOOKUP(C12763,Mappings!$B$13:$E$31,4,FALSE),"")</f>
        <v/>
      </c>
      <c r="F12763" s="219">
        <f>SUM('RRP data input'!E12764:L12764)</f>
        <v>0</v>
      </c>
      <c r="G12763" s="219">
        <f>SUM('RRP data input'!E12764:P12764)</f>
        <v>0</v>
      </c>
      <c r="H12763" s="143" t="str">
        <f t="shared" si="201"/>
        <v/>
      </c>
    </row>
    <row r="12764" spans="2:8" customFormat="1">
      <c r="B12764" s="185" t="str">
        <f>IF(OR('RRP data input'!B12765="",'RRP data input'!B12765=0),"",'RRP data input'!B12765)</f>
        <v/>
      </c>
      <c r="C12764" s="174" t="str">
        <f>IF('RRP data input'!C12765=0,"",'RRP data input'!C12765)</f>
        <v/>
      </c>
      <c r="D12764" s="174" t="str">
        <f>IF('RRP data input'!D12765=0,"",'RRP data input'!D12765)</f>
        <v/>
      </c>
      <c r="E12764" s="174" t="str">
        <f>IFERROR(VLOOKUP(C12764,Mappings!$B$13:$E$31,4,FALSE),"")</f>
        <v/>
      </c>
      <c r="F12764" s="219">
        <f>SUM('RRP data input'!E12765:L12765)</f>
        <v>0</v>
      </c>
      <c r="G12764" s="219">
        <f>SUM('RRP data input'!E12765:P12765)</f>
        <v>0</v>
      </c>
      <c r="H12764" s="143" t="str">
        <f t="shared" si="201"/>
        <v/>
      </c>
    </row>
    <row r="12765" spans="2:8" customFormat="1">
      <c r="B12765" s="185" t="str">
        <f>IF(OR('RRP data input'!B12766="",'RRP data input'!B12766=0),"",'RRP data input'!B12766)</f>
        <v/>
      </c>
      <c r="C12765" s="174" t="str">
        <f>IF('RRP data input'!C12766=0,"",'RRP data input'!C12766)</f>
        <v/>
      </c>
      <c r="D12765" s="174" t="str">
        <f>IF('RRP data input'!D12766=0,"",'RRP data input'!D12766)</f>
        <v/>
      </c>
      <c r="E12765" s="174" t="str">
        <f>IFERROR(VLOOKUP(C12765,Mappings!$B$13:$E$31,4,FALSE),"")</f>
        <v/>
      </c>
      <c r="F12765" s="219">
        <f>SUM('RRP data input'!E12766:L12766)</f>
        <v>0</v>
      </c>
      <c r="G12765" s="219">
        <f>SUM('RRP data input'!E12766:P12766)</f>
        <v>0</v>
      </c>
      <c r="H12765" s="143" t="str">
        <f t="shared" si="201"/>
        <v/>
      </c>
    </row>
    <row r="12766" spans="2:8" customFormat="1">
      <c r="B12766" s="185" t="str">
        <f>IF(OR('RRP data input'!B12767="",'RRP data input'!B12767=0),"",'RRP data input'!B12767)</f>
        <v/>
      </c>
      <c r="C12766" s="174" t="str">
        <f>IF('RRP data input'!C12767=0,"",'RRP data input'!C12767)</f>
        <v/>
      </c>
      <c r="D12766" s="174" t="str">
        <f>IF('RRP data input'!D12767=0,"",'RRP data input'!D12767)</f>
        <v/>
      </c>
      <c r="E12766" s="174" t="str">
        <f>IFERROR(VLOOKUP(C12766,Mappings!$B$13:$E$31,4,FALSE),"")</f>
        <v/>
      </c>
      <c r="F12766" s="219">
        <f>SUM('RRP data input'!E12767:L12767)</f>
        <v>0</v>
      </c>
      <c r="G12766" s="219">
        <f>SUM('RRP data input'!E12767:P12767)</f>
        <v>0</v>
      </c>
      <c r="H12766" s="143" t="str">
        <f t="shared" si="201"/>
        <v/>
      </c>
    </row>
    <row r="12767" spans="2:8" customFormat="1">
      <c r="B12767" s="185" t="str">
        <f>IF(OR('RRP data input'!B12768="",'RRP data input'!B12768=0),"",'RRP data input'!B12768)</f>
        <v/>
      </c>
      <c r="C12767" s="174" t="str">
        <f>IF('RRP data input'!C12768=0,"",'RRP data input'!C12768)</f>
        <v/>
      </c>
      <c r="D12767" s="174" t="str">
        <f>IF('RRP data input'!D12768=0,"",'RRP data input'!D12768)</f>
        <v/>
      </c>
      <c r="E12767" s="174" t="str">
        <f>IFERROR(VLOOKUP(C12767,Mappings!$B$13:$E$31,4,FALSE),"")</f>
        <v/>
      </c>
      <c r="F12767" s="219">
        <f>SUM('RRP data input'!E12768:L12768)</f>
        <v>0</v>
      </c>
      <c r="G12767" s="219">
        <f>SUM('RRP data input'!E12768:P12768)</f>
        <v>0</v>
      </c>
      <c r="H12767" s="143" t="str">
        <f t="shared" si="201"/>
        <v/>
      </c>
    </row>
    <row r="12768" spans="2:8" customFormat="1">
      <c r="B12768" s="185" t="str">
        <f>IF(OR('RRP data input'!B12769="",'RRP data input'!B12769=0),"",'RRP data input'!B12769)</f>
        <v/>
      </c>
      <c r="C12768" s="174" t="str">
        <f>IF('RRP data input'!C12769=0,"",'RRP data input'!C12769)</f>
        <v/>
      </c>
      <c r="D12768" s="174" t="str">
        <f>IF('RRP data input'!D12769=0,"",'RRP data input'!D12769)</f>
        <v/>
      </c>
      <c r="E12768" s="174" t="str">
        <f>IFERROR(VLOOKUP(C12768,Mappings!$B$13:$E$31,4,FALSE),"")</f>
        <v/>
      </c>
      <c r="F12768" s="219">
        <f>SUM('RRP data input'!E12769:L12769)</f>
        <v>0</v>
      </c>
      <c r="G12768" s="219">
        <f>SUM('RRP data input'!E12769:P12769)</f>
        <v>0</v>
      </c>
      <c r="H12768" s="143" t="str">
        <f t="shared" si="201"/>
        <v/>
      </c>
    </row>
    <row r="12769" spans="2:8" customFormat="1">
      <c r="B12769" s="185" t="str">
        <f>IF(OR('RRP data input'!B12770="",'RRP data input'!B12770=0),"",'RRP data input'!B12770)</f>
        <v/>
      </c>
      <c r="C12769" s="174" t="str">
        <f>IF('RRP data input'!C12770=0,"",'RRP data input'!C12770)</f>
        <v/>
      </c>
      <c r="D12769" s="174" t="str">
        <f>IF('RRP data input'!D12770=0,"",'RRP data input'!D12770)</f>
        <v/>
      </c>
      <c r="E12769" s="174" t="str">
        <f>IFERROR(VLOOKUP(C12769,Mappings!$B$13:$E$31,4,FALSE),"")</f>
        <v/>
      </c>
      <c r="F12769" s="219">
        <f>SUM('RRP data input'!E12770:L12770)</f>
        <v>0</v>
      </c>
      <c r="G12769" s="219">
        <f>SUM('RRP data input'!E12770:P12770)</f>
        <v>0</v>
      </c>
      <c r="H12769" s="143" t="str">
        <f t="shared" si="201"/>
        <v/>
      </c>
    </row>
    <row r="12770" spans="2:8" customFormat="1">
      <c r="B12770" s="185" t="str">
        <f>IF(OR('RRP data input'!B12771="",'RRP data input'!B12771=0),"",'RRP data input'!B12771)</f>
        <v/>
      </c>
      <c r="C12770" s="174" t="str">
        <f>IF('RRP data input'!C12771=0,"",'RRP data input'!C12771)</f>
        <v/>
      </c>
      <c r="D12770" s="174" t="str">
        <f>IF('RRP data input'!D12771=0,"",'RRP data input'!D12771)</f>
        <v/>
      </c>
      <c r="E12770" s="174" t="str">
        <f>IFERROR(VLOOKUP(C12770,Mappings!$B$13:$E$31,4,FALSE),"")</f>
        <v/>
      </c>
      <c r="F12770" s="219">
        <f>SUM('RRP data input'!E12771:L12771)</f>
        <v>0</v>
      </c>
      <c r="G12770" s="219">
        <f>SUM('RRP data input'!E12771:P12771)</f>
        <v>0</v>
      </c>
      <c r="H12770" s="143" t="str">
        <f t="shared" si="201"/>
        <v/>
      </c>
    </row>
    <row r="12771" spans="2:8" customFormat="1">
      <c r="B12771" s="185" t="str">
        <f>IF(OR('RRP data input'!B12772="",'RRP data input'!B12772=0),"",'RRP data input'!B12772)</f>
        <v/>
      </c>
      <c r="C12771" s="174" t="str">
        <f>IF('RRP data input'!C12772=0,"",'RRP data input'!C12772)</f>
        <v/>
      </c>
      <c r="D12771" s="174" t="str">
        <f>IF('RRP data input'!D12772=0,"",'RRP data input'!D12772)</f>
        <v/>
      </c>
      <c r="E12771" s="174" t="str">
        <f>IFERROR(VLOOKUP(C12771,Mappings!$B$13:$E$31,4,FALSE),"")</f>
        <v/>
      </c>
      <c r="F12771" s="219">
        <f>SUM('RRP data input'!E12772:L12772)</f>
        <v>0</v>
      </c>
      <c r="G12771" s="219">
        <f>SUM('RRP data input'!E12772:P12772)</f>
        <v>0</v>
      </c>
      <c r="H12771" s="143" t="str">
        <f t="shared" si="201"/>
        <v/>
      </c>
    </row>
    <row r="12772" spans="2:8" customFormat="1">
      <c r="B12772" s="185" t="str">
        <f>IF(OR('RRP data input'!B12773="",'RRP data input'!B12773=0),"",'RRP data input'!B12773)</f>
        <v/>
      </c>
      <c r="C12772" s="174" t="str">
        <f>IF('RRP data input'!C12773=0,"",'RRP data input'!C12773)</f>
        <v/>
      </c>
      <c r="D12772" s="174" t="str">
        <f>IF('RRP data input'!D12773=0,"",'RRP data input'!D12773)</f>
        <v/>
      </c>
      <c r="E12772" s="174" t="str">
        <f>IFERROR(VLOOKUP(C12772,Mappings!$B$13:$E$31,4,FALSE),"")</f>
        <v/>
      </c>
      <c r="F12772" s="219">
        <f>SUM('RRP data input'!E12773:L12773)</f>
        <v>0</v>
      </c>
      <c r="G12772" s="219">
        <f>SUM('RRP data input'!E12773:P12773)</f>
        <v>0</v>
      </c>
      <c r="H12772" s="143" t="str">
        <f t="shared" si="201"/>
        <v/>
      </c>
    </row>
    <row r="12773" spans="2:8" customFormat="1">
      <c r="B12773" s="185" t="str">
        <f>IF(OR('RRP data input'!B12774="",'RRP data input'!B12774=0),"",'RRP data input'!B12774)</f>
        <v/>
      </c>
      <c r="C12773" s="174" t="str">
        <f>IF('RRP data input'!C12774=0,"",'RRP data input'!C12774)</f>
        <v/>
      </c>
      <c r="D12773" s="174" t="str">
        <f>IF('RRP data input'!D12774=0,"",'RRP data input'!D12774)</f>
        <v/>
      </c>
      <c r="E12773" s="174" t="str">
        <f>IFERROR(VLOOKUP(C12773,Mappings!$B$13:$E$31,4,FALSE),"")</f>
        <v/>
      </c>
      <c r="F12773" s="219">
        <f>SUM('RRP data input'!E12774:L12774)</f>
        <v>0</v>
      </c>
      <c r="G12773" s="219">
        <f>SUM('RRP data input'!E12774:P12774)</f>
        <v>0</v>
      </c>
      <c r="H12773" s="143" t="str">
        <f t="shared" si="201"/>
        <v/>
      </c>
    </row>
    <row r="12774" spans="2:8" customFormat="1">
      <c r="B12774" s="185" t="str">
        <f>IF(OR('RRP data input'!B12775="",'RRP data input'!B12775=0),"",'RRP data input'!B12775)</f>
        <v/>
      </c>
      <c r="C12774" s="174" t="str">
        <f>IF('RRP data input'!C12775=0,"",'RRP data input'!C12775)</f>
        <v/>
      </c>
      <c r="D12774" s="174" t="str">
        <f>IF('RRP data input'!D12775=0,"",'RRP data input'!D12775)</f>
        <v/>
      </c>
      <c r="E12774" s="174" t="str">
        <f>IFERROR(VLOOKUP(C12774,Mappings!$B$13:$E$31,4,FALSE),"")</f>
        <v/>
      </c>
      <c r="F12774" s="219">
        <f>SUM('RRP data input'!E12775:L12775)</f>
        <v>0</v>
      </c>
      <c r="G12774" s="219">
        <f>SUM('RRP data input'!E12775:P12775)</f>
        <v>0</v>
      </c>
      <c r="H12774" s="143" t="str">
        <f t="shared" si="201"/>
        <v/>
      </c>
    </row>
    <row r="12775" spans="2:8" customFormat="1">
      <c r="B12775" s="185" t="str">
        <f>IF(OR('RRP data input'!B12776="",'RRP data input'!B12776=0),"",'RRP data input'!B12776)</f>
        <v/>
      </c>
      <c r="C12775" s="174" t="str">
        <f>IF('RRP data input'!C12776=0,"",'RRP data input'!C12776)</f>
        <v/>
      </c>
      <c r="D12775" s="174" t="str">
        <f>IF('RRP data input'!D12776=0,"",'RRP data input'!D12776)</f>
        <v/>
      </c>
      <c r="E12775" s="174" t="str">
        <f>IFERROR(VLOOKUP(C12775,Mappings!$B$13:$E$31,4,FALSE),"")</f>
        <v/>
      </c>
      <c r="F12775" s="219">
        <f>SUM('RRP data input'!E12776:L12776)</f>
        <v>0</v>
      </c>
      <c r="G12775" s="219">
        <f>SUM('RRP data input'!E12776:P12776)</f>
        <v>0</v>
      </c>
      <c r="H12775" s="143" t="str">
        <f t="shared" si="201"/>
        <v/>
      </c>
    </row>
    <row r="12776" spans="2:8" customFormat="1">
      <c r="B12776" s="185" t="str">
        <f>IF(OR('RRP data input'!B12777="",'RRP data input'!B12777=0),"",'RRP data input'!B12777)</f>
        <v/>
      </c>
      <c r="C12776" s="174" t="str">
        <f>IF('RRP data input'!C12777=0,"",'RRP data input'!C12777)</f>
        <v/>
      </c>
      <c r="D12776" s="174" t="str">
        <f>IF('RRP data input'!D12777=0,"",'RRP data input'!D12777)</f>
        <v/>
      </c>
      <c r="E12776" s="174" t="str">
        <f>IFERROR(VLOOKUP(C12776,Mappings!$B$13:$E$31,4,FALSE),"")</f>
        <v/>
      </c>
      <c r="F12776" s="219">
        <f>SUM('RRP data input'!E12777:L12777)</f>
        <v>0</v>
      </c>
      <c r="G12776" s="219">
        <f>SUM('RRP data input'!E12777:P12777)</f>
        <v>0</v>
      </c>
      <c r="H12776" s="143" t="str">
        <f t="shared" si="201"/>
        <v/>
      </c>
    </row>
    <row r="12777" spans="2:8" customFormat="1">
      <c r="B12777" s="185" t="str">
        <f>IF(OR('RRP data input'!B12778="",'RRP data input'!B12778=0),"",'RRP data input'!B12778)</f>
        <v/>
      </c>
      <c r="C12777" s="174" t="str">
        <f>IF('RRP data input'!C12778=0,"",'RRP data input'!C12778)</f>
        <v/>
      </c>
      <c r="D12777" s="174" t="str">
        <f>IF('RRP data input'!D12778=0,"",'RRP data input'!D12778)</f>
        <v/>
      </c>
      <c r="E12777" s="174" t="str">
        <f>IFERROR(VLOOKUP(C12777,Mappings!$B$13:$E$31,4,FALSE),"")</f>
        <v/>
      </c>
      <c r="F12777" s="219">
        <f>SUM('RRP data input'!E12778:L12778)</f>
        <v>0</v>
      </c>
      <c r="G12777" s="219">
        <f>SUM('RRP data input'!E12778:P12778)</f>
        <v>0</v>
      </c>
      <c r="H12777" s="143" t="str">
        <f t="shared" si="201"/>
        <v/>
      </c>
    </row>
    <row r="12778" spans="2:8" customFormat="1">
      <c r="B12778" s="185" t="str">
        <f>IF(OR('RRP data input'!B12779="",'RRP data input'!B12779=0),"",'RRP data input'!B12779)</f>
        <v/>
      </c>
      <c r="C12778" s="174" t="str">
        <f>IF('RRP data input'!C12779=0,"",'RRP data input'!C12779)</f>
        <v/>
      </c>
      <c r="D12778" s="174" t="str">
        <f>IF('RRP data input'!D12779=0,"",'RRP data input'!D12779)</f>
        <v/>
      </c>
      <c r="E12778" s="174" t="str">
        <f>IFERROR(VLOOKUP(C12778,Mappings!$B$13:$E$31,4,FALSE),"")</f>
        <v/>
      </c>
      <c r="F12778" s="219">
        <f>SUM('RRP data input'!E12779:L12779)</f>
        <v>0</v>
      </c>
      <c r="G12778" s="219">
        <f>SUM('RRP data input'!E12779:P12779)</f>
        <v>0</v>
      </c>
      <c r="H12778" s="143" t="str">
        <f t="shared" si="201"/>
        <v/>
      </c>
    </row>
    <row r="12779" spans="2:8" customFormat="1">
      <c r="B12779" s="185" t="str">
        <f>IF(OR('RRP data input'!B12780="",'RRP data input'!B12780=0),"",'RRP data input'!B12780)</f>
        <v/>
      </c>
      <c r="C12779" s="174" t="str">
        <f>IF('RRP data input'!C12780=0,"",'RRP data input'!C12780)</f>
        <v/>
      </c>
      <c r="D12779" s="174" t="str">
        <f>IF('RRP data input'!D12780=0,"",'RRP data input'!D12780)</f>
        <v/>
      </c>
      <c r="E12779" s="174" t="str">
        <f>IFERROR(VLOOKUP(C12779,Mappings!$B$13:$E$31,4,FALSE),"")</f>
        <v/>
      </c>
      <c r="F12779" s="219">
        <f>SUM('RRP data input'!E12780:L12780)</f>
        <v>0</v>
      </c>
      <c r="G12779" s="219">
        <f>SUM('RRP data input'!E12780:P12780)</f>
        <v>0</v>
      </c>
      <c r="H12779" s="143" t="str">
        <f t="shared" si="201"/>
        <v/>
      </c>
    </row>
    <row r="12780" spans="2:8" customFormat="1">
      <c r="B12780" s="185" t="str">
        <f>IF(OR('RRP data input'!B12781="",'RRP data input'!B12781=0),"",'RRP data input'!B12781)</f>
        <v/>
      </c>
      <c r="C12780" s="174" t="str">
        <f>IF('RRP data input'!C12781=0,"",'RRP data input'!C12781)</f>
        <v/>
      </c>
      <c r="D12780" s="174" t="str">
        <f>IF('RRP data input'!D12781=0,"",'RRP data input'!D12781)</f>
        <v/>
      </c>
      <c r="E12780" s="174" t="str">
        <f>IFERROR(VLOOKUP(C12780,Mappings!$B$13:$E$31,4,FALSE),"")</f>
        <v/>
      </c>
      <c r="F12780" s="219">
        <f>SUM('RRP data input'!E12781:L12781)</f>
        <v>0</v>
      </c>
      <c r="G12780" s="219">
        <f>SUM('RRP data input'!E12781:P12781)</f>
        <v>0</v>
      </c>
      <c r="H12780" s="143" t="str">
        <f t="shared" si="201"/>
        <v/>
      </c>
    </row>
    <row r="12781" spans="2:8" customFormat="1">
      <c r="B12781" s="185" t="str">
        <f>IF(OR('RRP data input'!B12782="",'RRP data input'!B12782=0),"",'RRP data input'!B12782)</f>
        <v/>
      </c>
      <c r="C12781" s="174" t="str">
        <f>IF('RRP data input'!C12782=0,"",'RRP data input'!C12782)</f>
        <v/>
      </c>
      <c r="D12781" s="174" t="str">
        <f>IF('RRP data input'!D12782=0,"",'RRP data input'!D12782)</f>
        <v/>
      </c>
      <c r="E12781" s="174" t="str">
        <f>IFERROR(VLOOKUP(C12781,Mappings!$B$13:$E$31,4,FALSE),"")</f>
        <v/>
      </c>
      <c r="F12781" s="219">
        <f>SUM('RRP data input'!E12782:L12782)</f>
        <v>0</v>
      </c>
      <c r="G12781" s="219">
        <f>SUM('RRP data input'!E12782:P12782)</f>
        <v>0</v>
      </c>
      <c r="H12781" s="143" t="str">
        <f t="shared" si="201"/>
        <v/>
      </c>
    </row>
    <row r="12782" spans="2:8" customFormat="1">
      <c r="B12782" s="185" t="str">
        <f>IF(OR('RRP data input'!B12783="",'RRP data input'!B12783=0),"",'RRP data input'!B12783)</f>
        <v/>
      </c>
      <c r="C12782" s="174" t="str">
        <f>IF('RRP data input'!C12783=0,"",'RRP data input'!C12783)</f>
        <v/>
      </c>
      <c r="D12782" s="174" t="str">
        <f>IF('RRP data input'!D12783=0,"",'RRP data input'!D12783)</f>
        <v/>
      </c>
      <c r="E12782" s="174" t="str">
        <f>IFERROR(VLOOKUP(C12782,Mappings!$B$13:$E$31,4,FALSE),"")</f>
        <v/>
      </c>
      <c r="F12782" s="219">
        <f>SUM('RRP data input'!E12783:L12783)</f>
        <v>0</v>
      </c>
      <c r="G12782" s="219">
        <f>SUM('RRP data input'!E12783:P12783)</f>
        <v>0</v>
      </c>
      <c r="H12782" s="143" t="str">
        <f t="shared" si="201"/>
        <v/>
      </c>
    </row>
    <row r="12783" spans="2:8" customFormat="1">
      <c r="B12783" s="185" t="str">
        <f>IF(OR('RRP data input'!B12784="",'RRP data input'!B12784=0),"",'RRP data input'!B12784)</f>
        <v/>
      </c>
      <c r="C12783" s="174" t="str">
        <f>IF('RRP data input'!C12784=0,"",'RRP data input'!C12784)</f>
        <v/>
      </c>
      <c r="D12783" s="174" t="str">
        <f>IF('RRP data input'!D12784=0,"",'RRP data input'!D12784)</f>
        <v/>
      </c>
      <c r="E12783" s="174" t="str">
        <f>IFERROR(VLOOKUP(C12783,Mappings!$B$13:$E$31,4,FALSE),"")</f>
        <v/>
      </c>
      <c r="F12783" s="219">
        <f>SUM('RRP data input'!E12784:L12784)</f>
        <v>0</v>
      </c>
      <c r="G12783" s="219">
        <f>SUM('RRP data input'!E12784:P12784)</f>
        <v>0</v>
      </c>
      <c r="H12783" s="143" t="str">
        <f t="shared" si="201"/>
        <v/>
      </c>
    </row>
    <row r="12784" spans="2:8" customFormat="1">
      <c r="B12784" s="185" t="str">
        <f>IF(OR('RRP data input'!B12785="",'RRP data input'!B12785=0),"",'RRP data input'!B12785)</f>
        <v/>
      </c>
      <c r="C12784" s="174" t="str">
        <f>IF('RRP data input'!C12785=0,"",'RRP data input'!C12785)</f>
        <v/>
      </c>
      <c r="D12784" s="174" t="str">
        <f>IF('RRP data input'!D12785=0,"",'RRP data input'!D12785)</f>
        <v/>
      </c>
      <c r="E12784" s="174" t="str">
        <f>IFERROR(VLOOKUP(C12784,Mappings!$B$13:$E$31,4,FALSE),"")</f>
        <v/>
      </c>
      <c r="F12784" s="219">
        <f>SUM('RRP data input'!E12785:L12785)</f>
        <v>0</v>
      </c>
      <c r="G12784" s="219">
        <f>SUM('RRP data input'!E12785:P12785)</f>
        <v>0</v>
      </c>
      <c r="H12784" s="143" t="str">
        <f t="shared" si="201"/>
        <v/>
      </c>
    </row>
    <row r="12785" spans="2:8" customFormat="1">
      <c r="B12785" s="185" t="str">
        <f>IF(OR('RRP data input'!B12786="",'RRP data input'!B12786=0),"",'RRP data input'!B12786)</f>
        <v/>
      </c>
      <c r="C12785" s="174" t="str">
        <f>IF('RRP data input'!C12786=0,"",'RRP data input'!C12786)</f>
        <v/>
      </c>
      <c r="D12785" s="174" t="str">
        <f>IF('RRP data input'!D12786=0,"",'RRP data input'!D12786)</f>
        <v/>
      </c>
      <c r="E12785" s="174" t="str">
        <f>IFERROR(VLOOKUP(C12785,Mappings!$B$13:$E$31,4,FALSE),"")</f>
        <v/>
      </c>
      <c r="F12785" s="219">
        <f>SUM('RRP data input'!E12786:L12786)</f>
        <v>0</v>
      </c>
      <c r="G12785" s="219">
        <f>SUM('RRP data input'!E12786:P12786)</f>
        <v>0</v>
      </c>
      <c r="H12785" s="143" t="str">
        <f t="shared" si="201"/>
        <v/>
      </c>
    </row>
    <row r="12786" spans="2:8" customFormat="1">
      <c r="B12786" s="185" t="str">
        <f>IF(OR('RRP data input'!B12787="",'RRP data input'!B12787=0),"",'RRP data input'!B12787)</f>
        <v/>
      </c>
      <c r="C12786" s="174" t="str">
        <f>IF('RRP data input'!C12787=0,"",'RRP data input'!C12787)</f>
        <v/>
      </c>
      <c r="D12786" s="174" t="str">
        <f>IF('RRP data input'!D12787=0,"",'RRP data input'!D12787)</f>
        <v/>
      </c>
      <c r="E12786" s="174" t="str">
        <f>IFERROR(VLOOKUP(C12786,Mappings!$B$13:$E$31,4,FALSE),"")</f>
        <v/>
      </c>
      <c r="F12786" s="219">
        <f>SUM('RRP data input'!E12787:L12787)</f>
        <v>0</v>
      </c>
      <c r="G12786" s="219">
        <f>SUM('RRP data input'!E12787:P12787)</f>
        <v>0</v>
      </c>
      <c r="H12786" s="143" t="str">
        <f t="shared" si="201"/>
        <v/>
      </c>
    </row>
    <row r="12787" spans="2:8" customFormat="1">
      <c r="B12787" s="185" t="str">
        <f>IF(OR('RRP data input'!B12788="",'RRP data input'!B12788=0),"",'RRP data input'!B12788)</f>
        <v/>
      </c>
      <c r="C12787" s="174" t="str">
        <f>IF('RRP data input'!C12788=0,"",'RRP data input'!C12788)</f>
        <v/>
      </c>
      <c r="D12787" s="174" t="str">
        <f>IF('RRP data input'!D12788=0,"",'RRP data input'!D12788)</f>
        <v/>
      </c>
      <c r="E12787" s="174" t="str">
        <f>IFERROR(VLOOKUP(C12787,Mappings!$B$13:$E$31,4,FALSE),"")</f>
        <v/>
      </c>
      <c r="F12787" s="219">
        <f>SUM('RRP data input'!E12788:L12788)</f>
        <v>0</v>
      </c>
      <c r="G12787" s="219">
        <f>SUM('RRP data input'!E12788:P12788)</f>
        <v>0</v>
      </c>
      <c r="H12787" s="143" t="str">
        <f t="shared" si="201"/>
        <v/>
      </c>
    </row>
    <row r="12788" spans="2:8" customFormat="1">
      <c r="B12788" s="185" t="str">
        <f>IF(OR('RRP data input'!B12789="",'RRP data input'!B12789=0),"",'RRP data input'!B12789)</f>
        <v/>
      </c>
      <c r="C12788" s="174" t="str">
        <f>IF('RRP data input'!C12789=0,"",'RRP data input'!C12789)</f>
        <v/>
      </c>
      <c r="D12788" s="174" t="str">
        <f>IF('RRP data input'!D12789=0,"",'RRP data input'!D12789)</f>
        <v/>
      </c>
      <c r="E12788" s="174" t="str">
        <f>IFERROR(VLOOKUP(C12788,Mappings!$B$13:$E$31,4,FALSE),"")</f>
        <v/>
      </c>
      <c r="F12788" s="219">
        <f>SUM('RRP data input'!E12789:L12789)</f>
        <v>0</v>
      </c>
      <c r="G12788" s="219">
        <f>SUM('RRP data input'!E12789:P12789)</f>
        <v>0</v>
      </c>
      <c r="H12788" s="143" t="str">
        <f t="shared" si="201"/>
        <v/>
      </c>
    </row>
    <row r="12789" spans="2:8" customFormat="1">
      <c r="B12789" s="185" t="str">
        <f>IF(OR('RRP data input'!B12790="",'RRP data input'!B12790=0),"",'RRP data input'!B12790)</f>
        <v/>
      </c>
      <c r="C12789" s="174" t="str">
        <f>IF('RRP data input'!C12790=0,"",'RRP data input'!C12790)</f>
        <v/>
      </c>
      <c r="D12789" s="174" t="str">
        <f>IF('RRP data input'!D12790=0,"",'RRP data input'!D12790)</f>
        <v/>
      </c>
      <c r="E12789" s="174" t="str">
        <f>IFERROR(VLOOKUP(C12789,Mappings!$B$13:$E$31,4,FALSE),"")</f>
        <v/>
      </c>
      <c r="F12789" s="219">
        <f>SUM('RRP data input'!E12790:L12790)</f>
        <v>0</v>
      </c>
      <c r="G12789" s="219">
        <f>SUM('RRP data input'!E12790:P12790)</f>
        <v>0</v>
      </c>
      <c r="H12789" s="143" t="str">
        <f t="shared" si="201"/>
        <v/>
      </c>
    </row>
    <row r="12790" spans="2:8" customFormat="1">
      <c r="B12790" s="185" t="str">
        <f>IF(OR('RRP data input'!B12791="",'RRP data input'!B12791=0),"",'RRP data input'!B12791)</f>
        <v/>
      </c>
      <c r="C12790" s="174" t="str">
        <f>IF('RRP data input'!C12791=0,"",'RRP data input'!C12791)</f>
        <v/>
      </c>
      <c r="D12790" s="174" t="str">
        <f>IF('RRP data input'!D12791=0,"",'RRP data input'!D12791)</f>
        <v/>
      </c>
      <c r="E12790" s="174" t="str">
        <f>IFERROR(VLOOKUP(C12790,Mappings!$B$13:$E$31,4,FALSE),"")</f>
        <v/>
      </c>
      <c r="F12790" s="219">
        <f>SUM('RRP data input'!E12791:L12791)</f>
        <v>0</v>
      </c>
      <c r="G12790" s="219">
        <f>SUM('RRP data input'!E12791:P12791)</f>
        <v>0</v>
      </c>
      <c r="H12790" s="143" t="str">
        <f t="shared" si="201"/>
        <v/>
      </c>
    </row>
    <row r="12791" spans="2:8" customFormat="1">
      <c r="B12791" s="185" t="str">
        <f>IF(OR('RRP data input'!B12792="",'RRP data input'!B12792=0),"",'RRP data input'!B12792)</f>
        <v/>
      </c>
      <c r="C12791" s="174" t="str">
        <f>IF('RRP data input'!C12792=0,"",'RRP data input'!C12792)</f>
        <v/>
      </c>
      <c r="D12791" s="174" t="str">
        <f>IF('RRP data input'!D12792=0,"",'RRP data input'!D12792)</f>
        <v/>
      </c>
      <c r="E12791" s="174" t="str">
        <f>IFERROR(VLOOKUP(C12791,Mappings!$B$13:$E$31,4,FALSE),"")</f>
        <v/>
      </c>
      <c r="F12791" s="219">
        <f>SUM('RRP data input'!E12792:L12792)</f>
        <v>0</v>
      </c>
      <c r="G12791" s="219">
        <f>SUM('RRP data input'!E12792:P12792)</f>
        <v>0</v>
      </c>
      <c r="H12791" s="143" t="str">
        <f t="shared" si="201"/>
        <v/>
      </c>
    </row>
    <row r="12792" spans="2:8" customFormat="1">
      <c r="B12792" s="185" t="str">
        <f>IF(OR('RRP data input'!B12793="",'RRP data input'!B12793=0),"",'RRP data input'!B12793)</f>
        <v/>
      </c>
      <c r="C12792" s="174" t="str">
        <f>IF('RRP data input'!C12793=0,"",'RRP data input'!C12793)</f>
        <v/>
      </c>
      <c r="D12792" s="174" t="str">
        <f>IF('RRP data input'!D12793=0,"",'RRP data input'!D12793)</f>
        <v/>
      </c>
      <c r="E12792" s="174" t="str">
        <f>IFERROR(VLOOKUP(C12792,Mappings!$B$13:$E$31,4,FALSE),"")</f>
        <v/>
      </c>
      <c r="F12792" s="219">
        <f>SUM('RRP data input'!E12793:L12793)</f>
        <v>0</v>
      </c>
      <c r="G12792" s="219">
        <f>SUM('RRP data input'!E12793:P12793)</f>
        <v>0</v>
      </c>
      <c r="H12792" s="143" t="str">
        <f t="shared" si="201"/>
        <v/>
      </c>
    </row>
    <row r="12793" spans="2:8" customFormat="1">
      <c r="B12793" s="185" t="str">
        <f>IF(OR('RRP data input'!B12794="",'RRP data input'!B12794=0),"",'RRP data input'!B12794)</f>
        <v/>
      </c>
      <c r="C12793" s="174" t="str">
        <f>IF('RRP data input'!C12794=0,"",'RRP data input'!C12794)</f>
        <v/>
      </c>
      <c r="D12793" s="174" t="str">
        <f>IF('RRP data input'!D12794=0,"",'RRP data input'!D12794)</f>
        <v/>
      </c>
      <c r="E12793" s="174" t="str">
        <f>IFERROR(VLOOKUP(C12793,Mappings!$B$13:$E$31,4,FALSE),"")</f>
        <v/>
      </c>
      <c r="F12793" s="219">
        <f>SUM('RRP data input'!E12794:L12794)</f>
        <v>0</v>
      </c>
      <c r="G12793" s="219">
        <f>SUM('RRP data input'!E12794:P12794)</f>
        <v>0</v>
      </c>
      <c r="H12793" s="143" t="str">
        <f t="shared" si="201"/>
        <v/>
      </c>
    </row>
    <row r="12794" spans="2:8" customFormat="1">
      <c r="B12794" s="185" t="str">
        <f>IF(OR('RRP data input'!B12795="",'RRP data input'!B12795=0),"",'RRP data input'!B12795)</f>
        <v/>
      </c>
      <c r="C12794" s="174" t="str">
        <f>IF('RRP data input'!C12795=0,"",'RRP data input'!C12795)</f>
        <v/>
      </c>
      <c r="D12794" s="174" t="str">
        <f>IF('RRP data input'!D12795=0,"",'RRP data input'!D12795)</f>
        <v/>
      </c>
      <c r="E12794" s="174" t="str">
        <f>IFERROR(VLOOKUP(C12794,Mappings!$B$13:$E$31,4,FALSE),"")</f>
        <v/>
      </c>
      <c r="F12794" s="219">
        <f>SUM('RRP data input'!E12795:L12795)</f>
        <v>0</v>
      </c>
      <c r="G12794" s="219">
        <f>SUM('RRP data input'!E12795:P12795)</f>
        <v>0</v>
      </c>
      <c r="H12794" s="143" t="str">
        <f t="shared" si="201"/>
        <v/>
      </c>
    </row>
    <row r="12795" spans="2:8" customFormat="1">
      <c r="B12795" s="185" t="str">
        <f>IF(OR('RRP data input'!B12796="",'RRP data input'!B12796=0),"",'RRP data input'!B12796)</f>
        <v/>
      </c>
      <c r="C12795" s="174" t="str">
        <f>IF('RRP data input'!C12796=0,"",'RRP data input'!C12796)</f>
        <v/>
      </c>
      <c r="D12795" s="174" t="str">
        <f>IF('RRP data input'!D12796=0,"",'RRP data input'!D12796)</f>
        <v/>
      </c>
      <c r="E12795" s="174" t="str">
        <f>IFERROR(VLOOKUP(C12795,Mappings!$B$13:$E$31,4,FALSE),"")</f>
        <v/>
      </c>
      <c r="F12795" s="219">
        <f>SUM('RRP data input'!E12796:L12796)</f>
        <v>0</v>
      </c>
      <c r="G12795" s="219">
        <f>SUM('RRP data input'!E12796:P12796)</f>
        <v>0</v>
      </c>
      <c r="H12795" s="143" t="str">
        <f t="shared" si="201"/>
        <v/>
      </c>
    </row>
    <row r="12796" spans="2:8" customFormat="1">
      <c r="B12796" s="185" t="str">
        <f>IF(OR('RRP data input'!B12797="",'RRP data input'!B12797=0),"",'RRP data input'!B12797)</f>
        <v/>
      </c>
      <c r="C12796" s="174" t="str">
        <f>IF('RRP data input'!C12797=0,"",'RRP data input'!C12797)</f>
        <v/>
      </c>
      <c r="D12796" s="174" t="str">
        <f>IF('RRP data input'!D12797=0,"",'RRP data input'!D12797)</f>
        <v/>
      </c>
      <c r="E12796" s="174" t="str">
        <f>IFERROR(VLOOKUP(C12796,Mappings!$B$13:$E$31,4,FALSE),"")</f>
        <v/>
      </c>
      <c r="F12796" s="219">
        <f>SUM('RRP data input'!E12797:L12797)</f>
        <v>0</v>
      </c>
      <c r="G12796" s="219">
        <f>SUM('RRP data input'!E12797:P12797)</f>
        <v>0</v>
      </c>
      <c r="H12796" s="143" t="str">
        <f t="shared" si="201"/>
        <v/>
      </c>
    </row>
    <row r="12797" spans="2:8" customFormat="1">
      <c r="B12797" s="185" t="str">
        <f>IF(OR('RRP data input'!B12798="",'RRP data input'!B12798=0),"",'RRP data input'!B12798)</f>
        <v/>
      </c>
      <c r="C12797" s="174" t="str">
        <f>IF('RRP data input'!C12798=0,"",'RRP data input'!C12798)</f>
        <v/>
      </c>
      <c r="D12797" s="174" t="str">
        <f>IF('RRP data input'!D12798=0,"",'RRP data input'!D12798)</f>
        <v/>
      </c>
      <c r="E12797" s="174" t="str">
        <f>IFERROR(VLOOKUP(C12797,Mappings!$B$13:$E$31,4,FALSE),"")</f>
        <v/>
      </c>
      <c r="F12797" s="219">
        <f>SUM('RRP data input'!E12798:L12798)</f>
        <v>0</v>
      </c>
      <c r="G12797" s="219">
        <f>SUM('RRP data input'!E12798:P12798)</f>
        <v>0</v>
      </c>
      <c r="H12797" s="143" t="str">
        <f t="shared" si="201"/>
        <v/>
      </c>
    </row>
    <row r="12798" spans="2:8" customFormat="1">
      <c r="B12798" s="185" t="str">
        <f>IF(OR('RRP data input'!B12799="",'RRP data input'!B12799=0),"",'RRP data input'!B12799)</f>
        <v/>
      </c>
      <c r="C12798" s="174" t="str">
        <f>IF('RRP data input'!C12799=0,"",'RRP data input'!C12799)</f>
        <v/>
      </c>
      <c r="D12798" s="174" t="str">
        <f>IF('RRP data input'!D12799=0,"",'RRP data input'!D12799)</f>
        <v/>
      </c>
      <c r="E12798" s="174" t="str">
        <f>IFERROR(VLOOKUP(C12798,Mappings!$B$13:$E$31,4,FALSE),"")</f>
        <v/>
      </c>
      <c r="F12798" s="219">
        <f>SUM('RRP data input'!E12799:L12799)</f>
        <v>0</v>
      </c>
      <c r="G12798" s="219">
        <f>SUM('RRP data input'!E12799:P12799)</f>
        <v>0</v>
      </c>
      <c r="H12798" s="143" t="str">
        <f t="shared" si="201"/>
        <v/>
      </c>
    </row>
    <row r="12799" spans="2:8" customFormat="1">
      <c r="B12799" s="185" t="str">
        <f>IF(OR('RRP data input'!B12800="",'RRP data input'!B12800=0),"",'RRP data input'!B12800)</f>
        <v/>
      </c>
      <c r="C12799" s="174" t="str">
        <f>IF('RRP data input'!C12800=0,"",'RRP data input'!C12800)</f>
        <v/>
      </c>
      <c r="D12799" s="174" t="str">
        <f>IF('RRP data input'!D12800=0,"",'RRP data input'!D12800)</f>
        <v/>
      </c>
      <c r="E12799" s="174" t="str">
        <f>IFERROR(VLOOKUP(C12799,Mappings!$B$13:$E$31,4,FALSE),"")</f>
        <v/>
      </c>
      <c r="F12799" s="219">
        <f>SUM('RRP data input'!E12800:L12800)</f>
        <v>0</v>
      </c>
      <c r="G12799" s="219">
        <f>SUM('RRP data input'!E12800:P12800)</f>
        <v>0</v>
      </c>
      <c r="H12799" s="143" t="str">
        <f t="shared" si="201"/>
        <v/>
      </c>
    </row>
    <row r="12800" spans="2:8" customFormat="1">
      <c r="B12800" s="185" t="str">
        <f>IF(OR('RRP data input'!B12801="",'RRP data input'!B12801=0),"",'RRP data input'!B12801)</f>
        <v/>
      </c>
      <c r="C12800" s="174" t="str">
        <f>IF('RRP data input'!C12801=0,"",'RRP data input'!C12801)</f>
        <v/>
      </c>
      <c r="D12800" s="174" t="str">
        <f>IF('RRP data input'!D12801=0,"",'RRP data input'!D12801)</f>
        <v/>
      </c>
      <c r="E12800" s="174" t="str">
        <f>IFERROR(VLOOKUP(C12800,Mappings!$B$13:$E$31,4,FALSE),"")</f>
        <v/>
      </c>
      <c r="F12800" s="219">
        <f>SUM('RRP data input'!E12801:L12801)</f>
        <v>0</v>
      </c>
      <c r="G12800" s="219">
        <f>SUM('RRP data input'!E12801:P12801)</f>
        <v>0</v>
      </c>
      <c r="H12800" s="143" t="str">
        <f t="shared" si="201"/>
        <v/>
      </c>
    </row>
    <row r="12801" spans="2:8" customFormat="1">
      <c r="B12801" s="185" t="str">
        <f>IF(OR('RRP data input'!B12802="",'RRP data input'!B12802=0),"",'RRP data input'!B12802)</f>
        <v/>
      </c>
      <c r="C12801" s="174" t="str">
        <f>IF('RRP data input'!C12802=0,"",'RRP data input'!C12802)</f>
        <v/>
      </c>
      <c r="D12801" s="174" t="str">
        <f>IF('RRP data input'!D12802=0,"",'RRP data input'!D12802)</f>
        <v/>
      </c>
      <c r="E12801" s="174" t="str">
        <f>IFERROR(VLOOKUP(C12801,Mappings!$B$13:$E$31,4,FALSE),"")</f>
        <v/>
      </c>
      <c r="F12801" s="219">
        <f>SUM('RRP data input'!E12802:L12802)</f>
        <v>0</v>
      </c>
      <c r="G12801" s="219">
        <f>SUM('RRP data input'!E12802:P12802)</f>
        <v>0</v>
      </c>
      <c r="H12801" s="143" t="str">
        <f t="shared" si="201"/>
        <v/>
      </c>
    </row>
    <row r="12802" spans="2:8" customFormat="1">
      <c r="B12802" s="185" t="str">
        <f>IF(OR('RRP data input'!B12803="",'RRP data input'!B12803=0),"",'RRP data input'!B12803)</f>
        <v/>
      </c>
      <c r="C12802" s="174" t="str">
        <f>IF('RRP data input'!C12803=0,"",'RRP data input'!C12803)</f>
        <v/>
      </c>
      <c r="D12802" s="174" t="str">
        <f>IF('RRP data input'!D12803=0,"",'RRP data input'!D12803)</f>
        <v/>
      </c>
      <c r="E12802" s="174" t="str">
        <f>IFERROR(VLOOKUP(C12802,Mappings!$B$13:$E$31,4,FALSE),"")</f>
        <v/>
      </c>
      <c r="F12802" s="219">
        <f>SUM('RRP data input'!E12803:L12803)</f>
        <v>0</v>
      </c>
      <c r="G12802" s="219">
        <f>SUM('RRP data input'!E12803:P12803)</f>
        <v>0</v>
      </c>
      <c r="H12802" s="143" t="str">
        <f t="shared" si="201"/>
        <v/>
      </c>
    </row>
    <row r="12803" spans="2:8" customFormat="1">
      <c r="B12803" s="185" t="str">
        <f>IF(OR('RRP data input'!B12804="",'RRP data input'!B12804=0),"",'RRP data input'!B12804)</f>
        <v/>
      </c>
      <c r="C12803" s="174" t="str">
        <f>IF('RRP data input'!C12804=0,"",'RRP data input'!C12804)</f>
        <v/>
      </c>
      <c r="D12803" s="174" t="str">
        <f>IF('RRP data input'!D12804=0,"",'RRP data input'!D12804)</f>
        <v/>
      </c>
      <c r="E12803" s="174" t="str">
        <f>IFERROR(VLOOKUP(C12803,Mappings!$B$13:$E$31,4,FALSE),"")</f>
        <v/>
      </c>
      <c r="F12803" s="219">
        <f>SUM('RRP data input'!E12804:L12804)</f>
        <v>0</v>
      </c>
      <c r="G12803" s="219">
        <f>SUM('RRP data input'!E12804:P12804)</f>
        <v>0</v>
      </c>
      <c r="H12803" s="143" t="str">
        <f t="shared" si="201"/>
        <v/>
      </c>
    </row>
    <row r="12804" spans="2:8" customFormat="1">
      <c r="B12804" s="185" t="str">
        <f>IF(OR('RRP data input'!B12805="",'RRP data input'!B12805=0),"",'RRP data input'!B12805)</f>
        <v/>
      </c>
      <c r="C12804" s="174" t="str">
        <f>IF('RRP data input'!C12805=0,"",'RRP data input'!C12805)</f>
        <v/>
      </c>
      <c r="D12804" s="174" t="str">
        <f>IF('RRP data input'!D12805=0,"",'RRP data input'!D12805)</f>
        <v/>
      </c>
      <c r="E12804" s="174" t="str">
        <f>IFERROR(VLOOKUP(C12804,Mappings!$B$13:$E$31,4,FALSE),"")</f>
        <v/>
      </c>
      <c r="F12804" s="219">
        <f>SUM('RRP data input'!E12805:L12805)</f>
        <v>0</v>
      </c>
      <c r="G12804" s="219">
        <f>SUM('RRP data input'!E12805:P12805)</f>
        <v>0</v>
      </c>
      <c r="H12804" s="143" t="str">
        <f t="shared" si="201"/>
        <v/>
      </c>
    </row>
    <row r="12805" spans="2:8" customFormat="1">
      <c r="B12805" s="185" t="str">
        <f>IF(OR('RRP data input'!B12806="",'RRP data input'!B12806=0),"",'RRP data input'!B12806)</f>
        <v/>
      </c>
      <c r="C12805" s="174" t="str">
        <f>IF('RRP data input'!C12806=0,"",'RRP data input'!C12806)</f>
        <v/>
      </c>
      <c r="D12805" s="174" t="str">
        <f>IF('RRP data input'!D12806=0,"",'RRP data input'!D12806)</f>
        <v/>
      </c>
      <c r="E12805" s="174" t="str">
        <f>IFERROR(VLOOKUP(C12805,Mappings!$B$13:$E$31,4,FALSE),"")</f>
        <v/>
      </c>
      <c r="F12805" s="219">
        <f>SUM('RRP data input'!E12806:L12806)</f>
        <v>0</v>
      </c>
      <c r="G12805" s="219">
        <f>SUM('RRP data input'!E12806:P12806)</f>
        <v>0</v>
      </c>
      <c r="H12805" s="143" t="str">
        <f t="shared" si="201"/>
        <v/>
      </c>
    </row>
    <row r="12806" spans="2:8" customFormat="1">
      <c r="B12806" s="185" t="str">
        <f>IF(OR('RRP data input'!B12807="",'RRP data input'!B12807=0),"",'RRP data input'!B12807)</f>
        <v/>
      </c>
      <c r="C12806" s="174" t="str">
        <f>IF('RRP data input'!C12807=0,"",'RRP data input'!C12807)</f>
        <v/>
      </c>
      <c r="D12806" s="174" t="str">
        <f>IF('RRP data input'!D12807=0,"",'RRP data input'!D12807)</f>
        <v/>
      </c>
      <c r="E12806" s="174" t="str">
        <f>IFERROR(VLOOKUP(C12806,Mappings!$B$13:$E$31,4,FALSE),"")</f>
        <v/>
      </c>
      <c r="F12806" s="219">
        <f>SUM('RRP data input'!E12807:L12807)</f>
        <v>0</v>
      </c>
      <c r="G12806" s="219">
        <f>SUM('RRP data input'!E12807:P12807)</f>
        <v>0</v>
      </c>
      <c r="H12806" s="143" t="str">
        <f t="shared" si="201"/>
        <v/>
      </c>
    </row>
    <row r="12807" spans="2:8" customFormat="1">
      <c r="B12807" s="185" t="str">
        <f>IF(OR('RRP data input'!B12808="",'RRP data input'!B12808=0),"",'RRP data input'!B12808)</f>
        <v/>
      </c>
      <c r="C12807" s="174" t="str">
        <f>IF('RRP data input'!C12808=0,"",'RRP data input'!C12808)</f>
        <v/>
      </c>
      <c r="D12807" s="174" t="str">
        <f>IF('RRP data input'!D12808=0,"",'RRP data input'!D12808)</f>
        <v/>
      </c>
      <c r="E12807" s="174" t="str">
        <f>IFERROR(VLOOKUP(C12807,Mappings!$B$13:$E$31,4,FALSE),"")</f>
        <v/>
      </c>
      <c r="F12807" s="219">
        <f>SUM('RRP data input'!E12808:L12808)</f>
        <v>0</v>
      </c>
      <c r="G12807" s="219">
        <f>SUM('RRP data input'!E12808:P12808)</f>
        <v>0</v>
      </c>
      <c r="H12807" s="143" t="str">
        <f t="shared" si="201"/>
        <v/>
      </c>
    </row>
    <row r="12808" spans="2:8" customFormat="1">
      <c r="B12808" s="185" t="str">
        <f>IF(OR('RRP data input'!B12809="",'RRP data input'!B12809=0),"",'RRP data input'!B12809)</f>
        <v/>
      </c>
      <c r="C12808" s="174" t="str">
        <f>IF('RRP data input'!C12809=0,"",'RRP data input'!C12809)</f>
        <v/>
      </c>
      <c r="D12808" s="174" t="str">
        <f>IF('RRP data input'!D12809=0,"",'RRP data input'!D12809)</f>
        <v/>
      </c>
      <c r="E12808" s="174" t="str">
        <f>IFERROR(VLOOKUP(C12808,Mappings!$B$13:$E$31,4,FALSE),"")</f>
        <v/>
      </c>
      <c r="F12808" s="219">
        <f>SUM('RRP data input'!E12809:L12809)</f>
        <v>0</v>
      </c>
      <c r="G12808" s="219">
        <f>SUM('RRP data input'!E12809:P12809)</f>
        <v>0</v>
      </c>
      <c r="H12808" s="143" t="str">
        <f t="shared" si="201"/>
        <v/>
      </c>
    </row>
    <row r="12809" spans="2:8" customFormat="1">
      <c r="B12809" s="185" t="str">
        <f>IF(OR('RRP data input'!B12810="",'RRP data input'!B12810=0),"",'RRP data input'!B12810)</f>
        <v/>
      </c>
      <c r="C12809" s="174" t="str">
        <f>IF('RRP data input'!C12810=0,"",'RRP data input'!C12810)</f>
        <v/>
      </c>
      <c r="D12809" s="174" t="str">
        <f>IF('RRP data input'!D12810=0,"",'RRP data input'!D12810)</f>
        <v/>
      </c>
      <c r="E12809" s="174" t="str">
        <f>IFERROR(VLOOKUP(C12809,Mappings!$B$13:$E$31,4,FALSE),"")</f>
        <v/>
      </c>
      <c r="F12809" s="219">
        <f>SUM('RRP data input'!E12810:L12810)</f>
        <v>0</v>
      </c>
      <c r="G12809" s="219">
        <f>SUM('RRP data input'!E12810:P12810)</f>
        <v>0</v>
      </c>
      <c r="H12809" s="143" t="str">
        <f t="shared" si="201"/>
        <v/>
      </c>
    </row>
    <row r="12810" spans="2:8" customFormat="1">
      <c r="B12810" s="185" t="str">
        <f>IF(OR('RRP data input'!B12811="",'RRP data input'!B12811=0),"",'RRP data input'!B12811)</f>
        <v/>
      </c>
      <c r="C12810" s="174" t="str">
        <f>IF('RRP data input'!C12811=0,"",'RRP data input'!C12811)</f>
        <v/>
      </c>
      <c r="D12810" s="174" t="str">
        <f>IF('RRP data input'!D12811=0,"",'RRP data input'!D12811)</f>
        <v/>
      </c>
      <c r="E12810" s="174" t="str">
        <f>IFERROR(VLOOKUP(C12810,Mappings!$B$13:$E$31,4,FALSE),"")</f>
        <v/>
      </c>
      <c r="F12810" s="219">
        <f>SUM('RRP data input'!E12811:L12811)</f>
        <v>0</v>
      </c>
      <c r="G12810" s="219">
        <f>SUM('RRP data input'!E12811:P12811)</f>
        <v>0</v>
      </c>
      <c r="H12810" s="143" t="str">
        <f t="shared" si="201"/>
        <v/>
      </c>
    </row>
    <row r="12811" spans="2:8" customFormat="1">
      <c r="B12811" s="185" t="str">
        <f>IF(OR('RRP data input'!B12812="",'RRP data input'!B12812=0),"",'RRP data input'!B12812)</f>
        <v/>
      </c>
      <c r="C12811" s="174" t="str">
        <f>IF('RRP data input'!C12812=0,"",'RRP data input'!C12812)</f>
        <v/>
      </c>
      <c r="D12811" s="174" t="str">
        <f>IF('RRP data input'!D12812=0,"",'RRP data input'!D12812)</f>
        <v/>
      </c>
      <c r="E12811" s="174" t="str">
        <f>IFERROR(VLOOKUP(C12811,Mappings!$B$13:$E$31,4,FALSE),"")</f>
        <v/>
      </c>
      <c r="F12811" s="219">
        <f>SUM('RRP data input'!E12812:L12812)</f>
        <v>0</v>
      </c>
      <c r="G12811" s="219">
        <f>SUM('RRP data input'!E12812:P12812)</f>
        <v>0</v>
      </c>
      <c r="H12811" s="143" t="str">
        <f t="shared" si="201"/>
        <v/>
      </c>
    </row>
    <row r="12812" spans="2:8" customFormat="1">
      <c r="B12812" s="185" t="str">
        <f>IF(OR('RRP data input'!B12813="",'RRP data input'!B12813=0),"",'RRP data input'!B12813)</f>
        <v/>
      </c>
      <c r="C12812" s="174" t="str">
        <f>IF('RRP data input'!C12813=0,"",'RRP data input'!C12813)</f>
        <v/>
      </c>
      <c r="D12812" s="174" t="str">
        <f>IF('RRP data input'!D12813=0,"",'RRP data input'!D12813)</f>
        <v/>
      </c>
      <c r="E12812" s="174" t="str">
        <f>IFERROR(VLOOKUP(C12812,Mappings!$B$13:$E$31,4,FALSE),"")</f>
        <v/>
      </c>
      <c r="F12812" s="219">
        <f>SUM('RRP data input'!E12813:L12813)</f>
        <v>0</v>
      </c>
      <c r="G12812" s="219">
        <f>SUM('RRP data input'!E12813:P12813)</f>
        <v>0</v>
      </c>
      <c r="H12812" s="143" t="str">
        <f t="shared" si="201"/>
        <v/>
      </c>
    </row>
    <row r="12813" spans="2:8" customFormat="1">
      <c r="B12813" s="185" t="str">
        <f>IF(OR('RRP data input'!B12814="",'RRP data input'!B12814=0),"",'RRP data input'!B12814)</f>
        <v/>
      </c>
      <c r="C12813" s="174" t="str">
        <f>IF('RRP data input'!C12814=0,"",'RRP data input'!C12814)</f>
        <v/>
      </c>
      <c r="D12813" s="174" t="str">
        <f>IF('RRP data input'!D12814=0,"",'RRP data input'!D12814)</f>
        <v/>
      </c>
      <c r="E12813" s="174" t="str">
        <f>IFERROR(VLOOKUP(C12813,Mappings!$B$13:$E$31,4,FALSE),"")</f>
        <v/>
      </c>
      <c r="F12813" s="219">
        <f>SUM('RRP data input'!E12814:L12814)</f>
        <v>0</v>
      </c>
      <c r="G12813" s="219">
        <f>SUM('RRP data input'!E12814:P12814)</f>
        <v>0</v>
      </c>
      <c r="H12813" s="143" t="str">
        <f t="shared" si="201"/>
        <v/>
      </c>
    </row>
    <row r="12814" spans="2:8" customFormat="1">
      <c r="B12814" s="185" t="str">
        <f>IF(OR('RRP data input'!B12815="",'RRP data input'!B12815=0),"",'RRP data input'!B12815)</f>
        <v/>
      </c>
      <c r="C12814" s="174" t="str">
        <f>IF('RRP data input'!C12815=0,"",'RRP data input'!C12815)</f>
        <v/>
      </c>
      <c r="D12814" s="174" t="str">
        <f>IF('RRP data input'!D12815=0,"",'RRP data input'!D12815)</f>
        <v/>
      </c>
      <c r="E12814" s="174" t="str">
        <f>IFERROR(VLOOKUP(C12814,Mappings!$B$13:$E$31,4,FALSE),"")</f>
        <v/>
      </c>
      <c r="F12814" s="219">
        <f>SUM('RRP data input'!E12815:L12815)</f>
        <v>0</v>
      </c>
      <c r="G12814" s="219">
        <f>SUM('RRP data input'!E12815:P12815)</f>
        <v>0</v>
      </c>
      <c r="H12814" s="143" t="str">
        <f t="shared" si="201"/>
        <v/>
      </c>
    </row>
    <row r="12815" spans="2:8" customFormat="1">
      <c r="B12815" s="185" t="str">
        <f>IF(OR('RRP data input'!B12816="",'RRP data input'!B12816=0),"",'RRP data input'!B12816)</f>
        <v/>
      </c>
      <c r="C12815" s="174" t="str">
        <f>IF('RRP data input'!C12816=0,"",'RRP data input'!C12816)</f>
        <v/>
      </c>
      <c r="D12815" s="174" t="str">
        <f>IF('RRP data input'!D12816=0,"",'RRP data input'!D12816)</f>
        <v/>
      </c>
      <c r="E12815" s="174" t="str">
        <f>IFERROR(VLOOKUP(C12815,Mappings!$B$13:$E$31,4,FALSE),"")</f>
        <v/>
      </c>
      <c r="F12815" s="219">
        <f>SUM('RRP data input'!E12816:L12816)</f>
        <v>0</v>
      </c>
      <c r="G12815" s="219">
        <f>SUM('RRP data input'!E12816:P12816)</f>
        <v>0</v>
      </c>
      <c r="H12815" s="143" t="str">
        <f t="shared" si="201"/>
        <v/>
      </c>
    </row>
    <row r="12816" spans="2:8" customFormat="1">
      <c r="B12816" s="185" t="str">
        <f>IF(OR('RRP data input'!B12817="",'RRP data input'!B12817=0),"",'RRP data input'!B12817)</f>
        <v/>
      </c>
      <c r="C12816" s="174" t="str">
        <f>IF('RRP data input'!C12817=0,"",'RRP data input'!C12817)</f>
        <v/>
      </c>
      <c r="D12816" s="174" t="str">
        <f>IF('RRP data input'!D12817=0,"",'RRP data input'!D12817)</f>
        <v/>
      </c>
      <c r="E12816" s="174" t="str">
        <f>IFERROR(VLOOKUP(C12816,Mappings!$B$13:$E$31,4,FALSE),"")</f>
        <v/>
      </c>
      <c r="F12816" s="219">
        <f>SUM('RRP data input'!E12817:L12817)</f>
        <v>0</v>
      </c>
      <c r="G12816" s="219">
        <f>SUM('RRP data input'!E12817:P12817)</f>
        <v>0</v>
      </c>
      <c r="H12816" s="143" t="str">
        <f t="shared" si="201"/>
        <v/>
      </c>
    </row>
    <row r="12817" spans="2:8" customFormat="1">
      <c r="B12817" s="185" t="str">
        <f>IF(OR('RRP data input'!B12818="",'RRP data input'!B12818=0),"",'RRP data input'!B12818)</f>
        <v/>
      </c>
      <c r="C12817" s="174" t="str">
        <f>IF('RRP data input'!C12818=0,"",'RRP data input'!C12818)</f>
        <v/>
      </c>
      <c r="D12817" s="174" t="str">
        <f>IF('RRP data input'!D12818=0,"",'RRP data input'!D12818)</f>
        <v/>
      </c>
      <c r="E12817" s="174" t="str">
        <f>IFERROR(VLOOKUP(C12817,Mappings!$B$13:$E$31,4,FALSE),"")</f>
        <v/>
      </c>
      <c r="F12817" s="219">
        <f>SUM('RRP data input'!E12818:L12818)</f>
        <v>0</v>
      </c>
      <c r="G12817" s="219">
        <f>SUM('RRP data input'!E12818:P12818)</f>
        <v>0</v>
      </c>
      <c r="H12817" s="143" t="str">
        <f t="shared" ref="H12817:H12880" si="202">IF(OR(C12817="LVSSA",C12817="LVSSB",C12817="LVAL"),"LV",C12817)</f>
        <v/>
      </c>
    </row>
    <row r="12818" spans="2:8" customFormat="1">
      <c r="B12818" s="185" t="str">
        <f>IF(OR('RRP data input'!B12819="",'RRP data input'!B12819=0),"",'RRP data input'!B12819)</f>
        <v/>
      </c>
      <c r="C12818" s="174" t="str">
        <f>IF('RRP data input'!C12819=0,"",'RRP data input'!C12819)</f>
        <v/>
      </c>
      <c r="D12818" s="174" t="str">
        <f>IF('RRP data input'!D12819=0,"",'RRP data input'!D12819)</f>
        <v/>
      </c>
      <c r="E12818" s="174" t="str">
        <f>IFERROR(VLOOKUP(C12818,Mappings!$B$13:$E$31,4,FALSE),"")</f>
        <v/>
      </c>
      <c r="F12818" s="219">
        <f>SUM('RRP data input'!E12819:L12819)</f>
        <v>0</v>
      </c>
      <c r="G12818" s="219">
        <f>SUM('RRP data input'!E12819:P12819)</f>
        <v>0</v>
      </c>
      <c r="H12818" s="143" t="str">
        <f t="shared" si="202"/>
        <v/>
      </c>
    </row>
    <row r="12819" spans="2:8" customFormat="1">
      <c r="B12819" s="185" t="str">
        <f>IF(OR('RRP data input'!B12820="",'RRP data input'!B12820=0),"",'RRP data input'!B12820)</f>
        <v/>
      </c>
      <c r="C12819" s="174" t="str">
        <f>IF('RRP data input'!C12820=0,"",'RRP data input'!C12820)</f>
        <v/>
      </c>
      <c r="D12819" s="174" t="str">
        <f>IF('RRP data input'!D12820=0,"",'RRP data input'!D12820)</f>
        <v/>
      </c>
      <c r="E12819" s="174" t="str">
        <f>IFERROR(VLOOKUP(C12819,Mappings!$B$13:$E$31,4,FALSE),"")</f>
        <v/>
      </c>
      <c r="F12819" s="219">
        <f>SUM('RRP data input'!E12820:L12820)</f>
        <v>0</v>
      </c>
      <c r="G12819" s="219">
        <f>SUM('RRP data input'!E12820:P12820)</f>
        <v>0</v>
      </c>
      <c r="H12819" s="143" t="str">
        <f t="shared" si="202"/>
        <v/>
      </c>
    </row>
    <row r="12820" spans="2:8" customFormat="1">
      <c r="B12820" s="185" t="str">
        <f>IF(OR('RRP data input'!B12821="",'RRP data input'!B12821=0),"",'RRP data input'!B12821)</f>
        <v/>
      </c>
      <c r="C12820" s="174" t="str">
        <f>IF('RRP data input'!C12821=0,"",'RRP data input'!C12821)</f>
        <v/>
      </c>
      <c r="D12820" s="174" t="str">
        <f>IF('RRP data input'!D12821=0,"",'RRP data input'!D12821)</f>
        <v/>
      </c>
      <c r="E12820" s="174" t="str">
        <f>IFERROR(VLOOKUP(C12820,Mappings!$B$13:$E$31,4,FALSE),"")</f>
        <v/>
      </c>
      <c r="F12820" s="219">
        <f>SUM('RRP data input'!E12821:L12821)</f>
        <v>0</v>
      </c>
      <c r="G12820" s="219">
        <f>SUM('RRP data input'!E12821:P12821)</f>
        <v>0</v>
      </c>
      <c r="H12820" s="143" t="str">
        <f t="shared" si="202"/>
        <v/>
      </c>
    </row>
    <row r="12821" spans="2:8" customFormat="1">
      <c r="B12821" s="185" t="str">
        <f>IF(OR('RRP data input'!B12822="",'RRP data input'!B12822=0),"",'RRP data input'!B12822)</f>
        <v/>
      </c>
      <c r="C12821" s="174" t="str">
        <f>IF('RRP data input'!C12822=0,"",'RRP data input'!C12822)</f>
        <v/>
      </c>
      <c r="D12821" s="174" t="str">
        <f>IF('RRP data input'!D12822=0,"",'RRP data input'!D12822)</f>
        <v/>
      </c>
      <c r="E12821" s="174" t="str">
        <f>IFERROR(VLOOKUP(C12821,Mappings!$B$13:$E$31,4,FALSE),"")</f>
        <v/>
      </c>
      <c r="F12821" s="219">
        <f>SUM('RRP data input'!E12822:L12822)</f>
        <v>0</v>
      </c>
      <c r="G12821" s="219">
        <f>SUM('RRP data input'!E12822:P12822)</f>
        <v>0</v>
      </c>
      <c r="H12821" s="143" t="str">
        <f t="shared" si="202"/>
        <v/>
      </c>
    </row>
    <row r="12822" spans="2:8" customFormat="1">
      <c r="B12822" s="185" t="str">
        <f>IF(OR('RRP data input'!B12823="",'RRP data input'!B12823=0),"",'RRP data input'!B12823)</f>
        <v/>
      </c>
      <c r="C12822" s="174" t="str">
        <f>IF('RRP data input'!C12823=0,"",'RRP data input'!C12823)</f>
        <v/>
      </c>
      <c r="D12822" s="174" t="str">
        <f>IF('RRP data input'!D12823=0,"",'RRP data input'!D12823)</f>
        <v/>
      </c>
      <c r="E12822" s="174" t="str">
        <f>IFERROR(VLOOKUP(C12822,Mappings!$B$13:$E$31,4,FALSE),"")</f>
        <v/>
      </c>
      <c r="F12822" s="219">
        <f>SUM('RRP data input'!E12823:L12823)</f>
        <v>0</v>
      </c>
      <c r="G12822" s="219">
        <f>SUM('RRP data input'!E12823:P12823)</f>
        <v>0</v>
      </c>
      <c r="H12822" s="143" t="str">
        <f t="shared" si="202"/>
        <v/>
      </c>
    </row>
    <row r="12823" spans="2:8" customFormat="1">
      <c r="B12823" s="185" t="str">
        <f>IF(OR('RRP data input'!B12824="",'RRP data input'!B12824=0),"",'RRP data input'!B12824)</f>
        <v/>
      </c>
      <c r="C12823" s="174" t="str">
        <f>IF('RRP data input'!C12824=0,"",'RRP data input'!C12824)</f>
        <v/>
      </c>
      <c r="D12823" s="174" t="str">
        <f>IF('RRP data input'!D12824=0,"",'RRP data input'!D12824)</f>
        <v/>
      </c>
      <c r="E12823" s="174" t="str">
        <f>IFERROR(VLOOKUP(C12823,Mappings!$B$13:$E$31,4,FALSE),"")</f>
        <v/>
      </c>
      <c r="F12823" s="219">
        <f>SUM('RRP data input'!E12824:L12824)</f>
        <v>0</v>
      </c>
      <c r="G12823" s="219">
        <f>SUM('RRP data input'!E12824:P12824)</f>
        <v>0</v>
      </c>
      <c r="H12823" s="143" t="str">
        <f t="shared" si="202"/>
        <v/>
      </c>
    </row>
    <row r="12824" spans="2:8" customFormat="1">
      <c r="B12824" s="185" t="str">
        <f>IF(OR('RRP data input'!B12825="",'RRP data input'!B12825=0),"",'RRP data input'!B12825)</f>
        <v/>
      </c>
      <c r="C12824" s="174" t="str">
        <f>IF('RRP data input'!C12825=0,"",'RRP data input'!C12825)</f>
        <v/>
      </c>
      <c r="D12824" s="174" t="str">
        <f>IF('RRP data input'!D12825=0,"",'RRP data input'!D12825)</f>
        <v/>
      </c>
      <c r="E12824" s="174" t="str">
        <f>IFERROR(VLOOKUP(C12824,Mappings!$B$13:$E$31,4,FALSE),"")</f>
        <v/>
      </c>
      <c r="F12824" s="219">
        <f>SUM('RRP data input'!E12825:L12825)</f>
        <v>0</v>
      </c>
      <c r="G12824" s="219">
        <f>SUM('RRP data input'!E12825:P12825)</f>
        <v>0</v>
      </c>
      <c r="H12824" s="143" t="str">
        <f t="shared" si="202"/>
        <v/>
      </c>
    </row>
    <row r="12825" spans="2:8" customFormat="1">
      <c r="B12825" s="185" t="str">
        <f>IF(OR('RRP data input'!B12826="",'RRP data input'!B12826=0),"",'RRP data input'!B12826)</f>
        <v/>
      </c>
      <c r="C12825" s="174" t="str">
        <f>IF('RRP data input'!C12826=0,"",'RRP data input'!C12826)</f>
        <v/>
      </c>
      <c r="D12825" s="174" t="str">
        <f>IF('RRP data input'!D12826=0,"",'RRP data input'!D12826)</f>
        <v/>
      </c>
      <c r="E12825" s="174" t="str">
        <f>IFERROR(VLOOKUP(C12825,Mappings!$B$13:$E$31,4,FALSE),"")</f>
        <v/>
      </c>
      <c r="F12825" s="219">
        <f>SUM('RRP data input'!E12826:L12826)</f>
        <v>0</v>
      </c>
      <c r="G12825" s="219">
        <f>SUM('RRP data input'!E12826:P12826)</f>
        <v>0</v>
      </c>
      <c r="H12825" s="143" t="str">
        <f t="shared" si="202"/>
        <v/>
      </c>
    </row>
    <row r="12826" spans="2:8" customFormat="1">
      <c r="B12826" s="185" t="str">
        <f>IF(OR('RRP data input'!B12827="",'RRP data input'!B12827=0),"",'RRP data input'!B12827)</f>
        <v/>
      </c>
      <c r="C12826" s="174" t="str">
        <f>IF('RRP data input'!C12827=0,"",'RRP data input'!C12827)</f>
        <v/>
      </c>
      <c r="D12826" s="174" t="str">
        <f>IF('RRP data input'!D12827=0,"",'RRP data input'!D12827)</f>
        <v/>
      </c>
      <c r="E12826" s="174" t="str">
        <f>IFERROR(VLOOKUP(C12826,Mappings!$B$13:$E$31,4,FALSE),"")</f>
        <v/>
      </c>
      <c r="F12826" s="219">
        <f>SUM('RRP data input'!E12827:L12827)</f>
        <v>0</v>
      </c>
      <c r="G12826" s="219">
        <f>SUM('RRP data input'!E12827:P12827)</f>
        <v>0</v>
      </c>
      <c r="H12826" s="143" t="str">
        <f t="shared" si="202"/>
        <v/>
      </c>
    </row>
    <row r="12827" spans="2:8" customFormat="1">
      <c r="B12827" s="185" t="str">
        <f>IF(OR('RRP data input'!B12828="",'RRP data input'!B12828=0),"",'RRP data input'!B12828)</f>
        <v/>
      </c>
      <c r="C12827" s="174" t="str">
        <f>IF('RRP data input'!C12828=0,"",'RRP data input'!C12828)</f>
        <v/>
      </c>
      <c r="D12827" s="174" t="str">
        <f>IF('RRP data input'!D12828=0,"",'RRP data input'!D12828)</f>
        <v/>
      </c>
      <c r="E12827" s="174" t="str">
        <f>IFERROR(VLOOKUP(C12827,Mappings!$B$13:$E$31,4,FALSE),"")</f>
        <v/>
      </c>
      <c r="F12827" s="219">
        <f>SUM('RRP data input'!E12828:L12828)</f>
        <v>0</v>
      </c>
      <c r="G12827" s="219">
        <f>SUM('RRP data input'!E12828:P12828)</f>
        <v>0</v>
      </c>
      <c r="H12827" s="143" t="str">
        <f t="shared" si="202"/>
        <v/>
      </c>
    </row>
    <row r="12828" spans="2:8" customFormat="1">
      <c r="B12828" s="185" t="str">
        <f>IF(OR('RRP data input'!B12829="",'RRP data input'!B12829=0),"",'RRP data input'!B12829)</f>
        <v/>
      </c>
      <c r="C12828" s="174" t="str">
        <f>IF('RRP data input'!C12829=0,"",'RRP data input'!C12829)</f>
        <v/>
      </c>
      <c r="D12828" s="174" t="str">
        <f>IF('RRP data input'!D12829=0,"",'RRP data input'!D12829)</f>
        <v/>
      </c>
      <c r="E12828" s="174" t="str">
        <f>IFERROR(VLOOKUP(C12828,Mappings!$B$13:$E$31,4,FALSE),"")</f>
        <v/>
      </c>
      <c r="F12828" s="219">
        <f>SUM('RRP data input'!E12829:L12829)</f>
        <v>0</v>
      </c>
      <c r="G12828" s="219">
        <f>SUM('RRP data input'!E12829:P12829)</f>
        <v>0</v>
      </c>
      <c r="H12828" s="143" t="str">
        <f t="shared" si="202"/>
        <v/>
      </c>
    </row>
    <row r="12829" spans="2:8" customFormat="1">
      <c r="B12829" s="185" t="str">
        <f>IF(OR('RRP data input'!B12830="",'RRP data input'!B12830=0),"",'RRP data input'!B12830)</f>
        <v/>
      </c>
      <c r="C12829" s="174" t="str">
        <f>IF('RRP data input'!C12830=0,"",'RRP data input'!C12830)</f>
        <v/>
      </c>
      <c r="D12829" s="174" t="str">
        <f>IF('RRP data input'!D12830=0,"",'RRP data input'!D12830)</f>
        <v/>
      </c>
      <c r="E12829" s="174" t="str">
        <f>IFERROR(VLOOKUP(C12829,Mappings!$B$13:$E$31,4,FALSE),"")</f>
        <v/>
      </c>
      <c r="F12829" s="219">
        <f>SUM('RRP data input'!E12830:L12830)</f>
        <v>0</v>
      </c>
      <c r="G12829" s="219">
        <f>SUM('RRP data input'!E12830:P12830)</f>
        <v>0</v>
      </c>
      <c r="H12829" s="143" t="str">
        <f t="shared" si="202"/>
        <v/>
      </c>
    </row>
    <row r="12830" spans="2:8" customFormat="1">
      <c r="B12830" s="185" t="str">
        <f>IF(OR('RRP data input'!B12831="",'RRP data input'!B12831=0),"",'RRP data input'!B12831)</f>
        <v/>
      </c>
      <c r="C12830" s="174" t="str">
        <f>IF('RRP data input'!C12831=0,"",'RRP data input'!C12831)</f>
        <v/>
      </c>
      <c r="D12830" s="174" t="str">
        <f>IF('RRP data input'!D12831=0,"",'RRP data input'!D12831)</f>
        <v/>
      </c>
      <c r="E12830" s="174" t="str">
        <f>IFERROR(VLOOKUP(C12830,Mappings!$B$13:$E$31,4,FALSE),"")</f>
        <v/>
      </c>
      <c r="F12830" s="219">
        <f>SUM('RRP data input'!E12831:L12831)</f>
        <v>0</v>
      </c>
      <c r="G12830" s="219">
        <f>SUM('RRP data input'!E12831:P12831)</f>
        <v>0</v>
      </c>
      <c r="H12830" s="143" t="str">
        <f t="shared" si="202"/>
        <v/>
      </c>
    </row>
    <row r="12831" spans="2:8" customFormat="1">
      <c r="B12831" s="185" t="str">
        <f>IF(OR('RRP data input'!B12832="",'RRP data input'!B12832=0),"",'RRP data input'!B12832)</f>
        <v/>
      </c>
      <c r="C12831" s="174" t="str">
        <f>IF('RRP data input'!C12832=0,"",'RRP data input'!C12832)</f>
        <v/>
      </c>
      <c r="D12831" s="174" t="str">
        <f>IF('RRP data input'!D12832=0,"",'RRP data input'!D12832)</f>
        <v/>
      </c>
      <c r="E12831" s="174" t="str">
        <f>IFERROR(VLOOKUP(C12831,Mappings!$B$13:$E$31,4,FALSE),"")</f>
        <v/>
      </c>
      <c r="F12831" s="219">
        <f>SUM('RRP data input'!E12832:L12832)</f>
        <v>0</v>
      </c>
      <c r="G12831" s="219">
        <f>SUM('RRP data input'!E12832:P12832)</f>
        <v>0</v>
      </c>
      <c r="H12831" s="143" t="str">
        <f t="shared" si="202"/>
        <v/>
      </c>
    </row>
    <row r="12832" spans="2:8" customFormat="1">
      <c r="B12832" s="185" t="str">
        <f>IF(OR('RRP data input'!B12833="",'RRP data input'!B12833=0),"",'RRP data input'!B12833)</f>
        <v/>
      </c>
      <c r="C12832" s="174" t="str">
        <f>IF('RRP data input'!C12833=0,"",'RRP data input'!C12833)</f>
        <v/>
      </c>
      <c r="D12832" s="174" t="str">
        <f>IF('RRP data input'!D12833=0,"",'RRP data input'!D12833)</f>
        <v/>
      </c>
      <c r="E12832" s="174" t="str">
        <f>IFERROR(VLOOKUP(C12832,Mappings!$B$13:$E$31,4,FALSE),"")</f>
        <v/>
      </c>
      <c r="F12832" s="219">
        <f>SUM('RRP data input'!E12833:L12833)</f>
        <v>0</v>
      </c>
      <c r="G12832" s="219">
        <f>SUM('RRP data input'!E12833:P12833)</f>
        <v>0</v>
      </c>
      <c r="H12832" s="143" t="str">
        <f t="shared" si="202"/>
        <v/>
      </c>
    </row>
    <row r="12833" spans="2:8" customFormat="1">
      <c r="B12833" s="185" t="str">
        <f>IF(OR('RRP data input'!B12834="",'RRP data input'!B12834=0),"",'RRP data input'!B12834)</f>
        <v/>
      </c>
      <c r="C12833" s="174" t="str">
        <f>IF('RRP data input'!C12834=0,"",'RRP data input'!C12834)</f>
        <v/>
      </c>
      <c r="D12833" s="174" t="str">
        <f>IF('RRP data input'!D12834=0,"",'RRP data input'!D12834)</f>
        <v/>
      </c>
      <c r="E12833" s="174" t="str">
        <f>IFERROR(VLOOKUP(C12833,Mappings!$B$13:$E$31,4,FALSE),"")</f>
        <v/>
      </c>
      <c r="F12833" s="219">
        <f>SUM('RRP data input'!E12834:L12834)</f>
        <v>0</v>
      </c>
      <c r="G12833" s="219">
        <f>SUM('RRP data input'!E12834:P12834)</f>
        <v>0</v>
      </c>
      <c r="H12833" s="143" t="str">
        <f t="shared" si="202"/>
        <v/>
      </c>
    </row>
    <row r="12834" spans="2:8" customFormat="1">
      <c r="B12834" s="185" t="str">
        <f>IF(OR('RRP data input'!B12835="",'RRP data input'!B12835=0),"",'RRP data input'!B12835)</f>
        <v/>
      </c>
      <c r="C12834" s="174" t="str">
        <f>IF('RRP data input'!C12835=0,"",'RRP data input'!C12835)</f>
        <v/>
      </c>
      <c r="D12834" s="174" t="str">
        <f>IF('RRP data input'!D12835=0,"",'RRP data input'!D12835)</f>
        <v/>
      </c>
      <c r="E12834" s="174" t="str">
        <f>IFERROR(VLOOKUP(C12834,Mappings!$B$13:$E$31,4,FALSE),"")</f>
        <v/>
      </c>
      <c r="F12834" s="219">
        <f>SUM('RRP data input'!E12835:L12835)</f>
        <v>0</v>
      </c>
      <c r="G12834" s="219">
        <f>SUM('RRP data input'!E12835:P12835)</f>
        <v>0</v>
      </c>
      <c r="H12834" s="143" t="str">
        <f t="shared" si="202"/>
        <v/>
      </c>
    </row>
    <row r="12835" spans="2:8" customFormat="1">
      <c r="B12835" s="185" t="str">
        <f>IF(OR('RRP data input'!B12836="",'RRP data input'!B12836=0),"",'RRP data input'!B12836)</f>
        <v/>
      </c>
      <c r="C12835" s="174" t="str">
        <f>IF('RRP data input'!C12836=0,"",'RRP data input'!C12836)</f>
        <v/>
      </c>
      <c r="D12835" s="174" t="str">
        <f>IF('RRP data input'!D12836=0,"",'RRP data input'!D12836)</f>
        <v/>
      </c>
      <c r="E12835" s="174" t="str">
        <f>IFERROR(VLOOKUP(C12835,Mappings!$B$13:$E$31,4,FALSE),"")</f>
        <v/>
      </c>
      <c r="F12835" s="219">
        <f>SUM('RRP data input'!E12836:L12836)</f>
        <v>0</v>
      </c>
      <c r="G12835" s="219">
        <f>SUM('RRP data input'!E12836:P12836)</f>
        <v>0</v>
      </c>
      <c r="H12835" s="143" t="str">
        <f t="shared" si="202"/>
        <v/>
      </c>
    </row>
    <row r="12836" spans="2:8" customFormat="1">
      <c r="B12836" s="185" t="str">
        <f>IF(OR('RRP data input'!B12837="",'RRP data input'!B12837=0),"",'RRP data input'!B12837)</f>
        <v/>
      </c>
      <c r="C12836" s="174" t="str">
        <f>IF('RRP data input'!C12837=0,"",'RRP data input'!C12837)</f>
        <v/>
      </c>
      <c r="D12836" s="174" t="str">
        <f>IF('RRP data input'!D12837=0,"",'RRP data input'!D12837)</f>
        <v/>
      </c>
      <c r="E12836" s="174" t="str">
        <f>IFERROR(VLOOKUP(C12836,Mappings!$B$13:$E$31,4,FALSE),"")</f>
        <v/>
      </c>
      <c r="F12836" s="219">
        <f>SUM('RRP data input'!E12837:L12837)</f>
        <v>0</v>
      </c>
      <c r="G12836" s="219">
        <f>SUM('RRP data input'!E12837:P12837)</f>
        <v>0</v>
      </c>
      <c r="H12836" s="143" t="str">
        <f t="shared" si="202"/>
        <v/>
      </c>
    </row>
    <row r="12837" spans="2:8" customFormat="1">
      <c r="B12837" s="185" t="str">
        <f>IF(OR('RRP data input'!B12838="",'RRP data input'!B12838=0),"",'RRP data input'!B12838)</f>
        <v/>
      </c>
      <c r="C12837" s="174" t="str">
        <f>IF('RRP data input'!C12838=0,"",'RRP data input'!C12838)</f>
        <v/>
      </c>
      <c r="D12837" s="174" t="str">
        <f>IF('RRP data input'!D12838=0,"",'RRP data input'!D12838)</f>
        <v/>
      </c>
      <c r="E12837" s="174" t="str">
        <f>IFERROR(VLOOKUP(C12837,Mappings!$B$13:$E$31,4,FALSE),"")</f>
        <v/>
      </c>
      <c r="F12837" s="219">
        <f>SUM('RRP data input'!E12838:L12838)</f>
        <v>0</v>
      </c>
      <c r="G12837" s="219">
        <f>SUM('RRP data input'!E12838:P12838)</f>
        <v>0</v>
      </c>
      <c r="H12837" s="143" t="str">
        <f t="shared" si="202"/>
        <v/>
      </c>
    </row>
    <row r="12838" spans="2:8" customFormat="1">
      <c r="B12838" s="185" t="str">
        <f>IF(OR('RRP data input'!B12839="",'RRP data input'!B12839=0),"",'RRP data input'!B12839)</f>
        <v/>
      </c>
      <c r="C12838" s="174" t="str">
        <f>IF('RRP data input'!C12839=0,"",'RRP data input'!C12839)</f>
        <v/>
      </c>
      <c r="D12838" s="174" t="str">
        <f>IF('RRP data input'!D12839=0,"",'RRP data input'!D12839)</f>
        <v/>
      </c>
      <c r="E12838" s="174" t="str">
        <f>IFERROR(VLOOKUP(C12838,Mappings!$B$13:$E$31,4,FALSE),"")</f>
        <v/>
      </c>
      <c r="F12838" s="219">
        <f>SUM('RRP data input'!E12839:L12839)</f>
        <v>0</v>
      </c>
      <c r="G12838" s="219">
        <f>SUM('RRP data input'!E12839:P12839)</f>
        <v>0</v>
      </c>
      <c r="H12838" s="143" t="str">
        <f t="shared" si="202"/>
        <v/>
      </c>
    </row>
    <row r="12839" spans="2:8" customFormat="1">
      <c r="B12839" s="185" t="str">
        <f>IF(OR('RRP data input'!B12840="",'RRP data input'!B12840=0),"",'RRP data input'!B12840)</f>
        <v/>
      </c>
      <c r="C12839" s="174" t="str">
        <f>IF('RRP data input'!C12840=0,"",'RRP data input'!C12840)</f>
        <v/>
      </c>
      <c r="D12839" s="174" t="str">
        <f>IF('RRP data input'!D12840=0,"",'RRP data input'!D12840)</f>
        <v/>
      </c>
      <c r="E12839" s="174" t="str">
        <f>IFERROR(VLOOKUP(C12839,Mappings!$B$13:$E$31,4,FALSE),"")</f>
        <v/>
      </c>
      <c r="F12839" s="219">
        <f>SUM('RRP data input'!E12840:L12840)</f>
        <v>0</v>
      </c>
      <c r="G12839" s="219">
        <f>SUM('RRP data input'!E12840:P12840)</f>
        <v>0</v>
      </c>
      <c r="H12839" s="143" t="str">
        <f t="shared" si="202"/>
        <v/>
      </c>
    </row>
    <row r="12840" spans="2:8" customFormat="1">
      <c r="B12840" s="185" t="str">
        <f>IF(OR('RRP data input'!B12841="",'RRP data input'!B12841=0),"",'RRP data input'!B12841)</f>
        <v/>
      </c>
      <c r="C12840" s="174" t="str">
        <f>IF('RRP data input'!C12841=0,"",'RRP data input'!C12841)</f>
        <v/>
      </c>
      <c r="D12840" s="174" t="str">
        <f>IF('RRP data input'!D12841=0,"",'RRP data input'!D12841)</f>
        <v/>
      </c>
      <c r="E12840" s="174" t="str">
        <f>IFERROR(VLOOKUP(C12840,Mappings!$B$13:$E$31,4,FALSE),"")</f>
        <v/>
      </c>
      <c r="F12840" s="219">
        <f>SUM('RRP data input'!E12841:L12841)</f>
        <v>0</v>
      </c>
      <c r="G12840" s="219">
        <f>SUM('RRP data input'!E12841:P12841)</f>
        <v>0</v>
      </c>
      <c r="H12840" s="143" t="str">
        <f t="shared" si="202"/>
        <v/>
      </c>
    </row>
    <row r="12841" spans="2:8" customFormat="1">
      <c r="B12841" s="185" t="str">
        <f>IF(OR('RRP data input'!B12842="",'RRP data input'!B12842=0),"",'RRP data input'!B12842)</f>
        <v/>
      </c>
      <c r="C12841" s="174" t="str">
        <f>IF('RRP data input'!C12842=0,"",'RRP data input'!C12842)</f>
        <v/>
      </c>
      <c r="D12841" s="174" t="str">
        <f>IF('RRP data input'!D12842=0,"",'RRP data input'!D12842)</f>
        <v/>
      </c>
      <c r="E12841" s="174" t="str">
        <f>IFERROR(VLOOKUP(C12841,Mappings!$B$13:$E$31,4,FALSE),"")</f>
        <v/>
      </c>
      <c r="F12841" s="219">
        <f>SUM('RRP data input'!E12842:L12842)</f>
        <v>0</v>
      </c>
      <c r="G12841" s="219">
        <f>SUM('RRP data input'!E12842:P12842)</f>
        <v>0</v>
      </c>
      <c r="H12841" s="143" t="str">
        <f t="shared" si="202"/>
        <v/>
      </c>
    </row>
    <row r="12842" spans="2:8" customFormat="1">
      <c r="B12842" s="185" t="str">
        <f>IF(OR('RRP data input'!B12843="",'RRP data input'!B12843=0),"",'RRP data input'!B12843)</f>
        <v/>
      </c>
      <c r="C12842" s="174" t="str">
        <f>IF('RRP data input'!C12843=0,"",'RRP data input'!C12843)</f>
        <v/>
      </c>
      <c r="D12842" s="174" t="str">
        <f>IF('RRP data input'!D12843=0,"",'RRP data input'!D12843)</f>
        <v/>
      </c>
      <c r="E12842" s="174" t="str">
        <f>IFERROR(VLOOKUP(C12842,Mappings!$B$13:$E$31,4,FALSE),"")</f>
        <v/>
      </c>
      <c r="F12842" s="219">
        <f>SUM('RRP data input'!E12843:L12843)</f>
        <v>0</v>
      </c>
      <c r="G12842" s="219">
        <f>SUM('RRP data input'!E12843:P12843)</f>
        <v>0</v>
      </c>
      <c r="H12842" s="143" t="str">
        <f t="shared" si="202"/>
        <v/>
      </c>
    </row>
    <row r="12843" spans="2:8" customFormat="1">
      <c r="B12843" s="185" t="str">
        <f>IF(OR('RRP data input'!B12844="",'RRP data input'!B12844=0),"",'RRP data input'!B12844)</f>
        <v/>
      </c>
      <c r="C12843" s="174" t="str">
        <f>IF('RRP data input'!C12844=0,"",'RRP data input'!C12844)</f>
        <v/>
      </c>
      <c r="D12843" s="174" t="str">
        <f>IF('RRP data input'!D12844=0,"",'RRP data input'!D12844)</f>
        <v/>
      </c>
      <c r="E12843" s="174" t="str">
        <f>IFERROR(VLOOKUP(C12843,Mappings!$B$13:$E$31,4,FALSE),"")</f>
        <v/>
      </c>
      <c r="F12843" s="219">
        <f>SUM('RRP data input'!E12844:L12844)</f>
        <v>0</v>
      </c>
      <c r="G12843" s="219">
        <f>SUM('RRP data input'!E12844:P12844)</f>
        <v>0</v>
      </c>
      <c r="H12843" s="143" t="str">
        <f t="shared" si="202"/>
        <v/>
      </c>
    </row>
    <row r="12844" spans="2:8" customFormat="1">
      <c r="B12844" s="185" t="str">
        <f>IF(OR('RRP data input'!B12845="",'RRP data input'!B12845=0),"",'RRP data input'!B12845)</f>
        <v/>
      </c>
      <c r="C12844" s="174" t="str">
        <f>IF('RRP data input'!C12845=0,"",'RRP data input'!C12845)</f>
        <v/>
      </c>
      <c r="D12844" s="174" t="str">
        <f>IF('RRP data input'!D12845=0,"",'RRP data input'!D12845)</f>
        <v/>
      </c>
      <c r="E12844" s="174" t="str">
        <f>IFERROR(VLOOKUP(C12844,Mappings!$B$13:$E$31,4,FALSE),"")</f>
        <v/>
      </c>
      <c r="F12844" s="219">
        <f>SUM('RRP data input'!E12845:L12845)</f>
        <v>0</v>
      </c>
      <c r="G12844" s="219">
        <f>SUM('RRP data input'!E12845:P12845)</f>
        <v>0</v>
      </c>
      <c r="H12844" s="143" t="str">
        <f t="shared" si="202"/>
        <v/>
      </c>
    </row>
    <row r="12845" spans="2:8" customFormat="1">
      <c r="B12845" s="185" t="str">
        <f>IF(OR('RRP data input'!B12846="",'RRP data input'!B12846=0),"",'RRP data input'!B12846)</f>
        <v/>
      </c>
      <c r="C12845" s="174" t="str">
        <f>IF('RRP data input'!C12846=0,"",'RRP data input'!C12846)</f>
        <v/>
      </c>
      <c r="D12845" s="174" t="str">
        <f>IF('RRP data input'!D12846=0,"",'RRP data input'!D12846)</f>
        <v/>
      </c>
      <c r="E12845" s="174" t="str">
        <f>IFERROR(VLOOKUP(C12845,Mappings!$B$13:$E$31,4,FALSE),"")</f>
        <v/>
      </c>
      <c r="F12845" s="219">
        <f>SUM('RRP data input'!E12846:L12846)</f>
        <v>0</v>
      </c>
      <c r="G12845" s="219">
        <f>SUM('RRP data input'!E12846:P12846)</f>
        <v>0</v>
      </c>
      <c r="H12845" s="143" t="str">
        <f t="shared" si="202"/>
        <v/>
      </c>
    </row>
    <row r="12846" spans="2:8" customFormat="1">
      <c r="B12846" s="185" t="str">
        <f>IF(OR('RRP data input'!B12847="",'RRP data input'!B12847=0),"",'RRP data input'!B12847)</f>
        <v/>
      </c>
      <c r="C12846" s="174" t="str">
        <f>IF('RRP data input'!C12847=0,"",'RRP data input'!C12847)</f>
        <v/>
      </c>
      <c r="D12846" s="174" t="str">
        <f>IF('RRP data input'!D12847=0,"",'RRP data input'!D12847)</f>
        <v/>
      </c>
      <c r="E12846" s="174" t="str">
        <f>IFERROR(VLOOKUP(C12846,Mappings!$B$13:$E$31,4,FALSE),"")</f>
        <v/>
      </c>
      <c r="F12846" s="219">
        <f>SUM('RRP data input'!E12847:L12847)</f>
        <v>0</v>
      </c>
      <c r="G12846" s="219">
        <f>SUM('RRP data input'!E12847:P12847)</f>
        <v>0</v>
      </c>
      <c r="H12846" s="143" t="str">
        <f t="shared" si="202"/>
        <v/>
      </c>
    </row>
    <row r="12847" spans="2:8" customFormat="1">
      <c r="B12847" s="185" t="str">
        <f>IF(OR('RRP data input'!B12848="",'RRP data input'!B12848=0),"",'RRP data input'!B12848)</f>
        <v/>
      </c>
      <c r="C12847" s="174" t="str">
        <f>IF('RRP data input'!C12848=0,"",'RRP data input'!C12848)</f>
        <v/>
      </c>
      <c r="D12847" s="174" t="str">
        <f>IF('RRP data input'!D12848=0,"",'RRP data input'!D12848)</f>
        <v/>
      </c>
      <c r="E12847" s="174" t="str">
        <f>IFERROR(VLOOKUP(C12847,Mappings!$B$13:$E$31,4,FALSE),"")</f>
        <v/>
      </c>
      <c r="F12847" s="219">
        <f>SUM('RRP data input'!E12848:L12848)</f>
        <v>0</v>
      </c>
      <c r="G12847" s="219">
        <f>SUM('RRP data input'!E12848:P12848)</f>
        <v>0</v>
      </c>
      <c r="H12847" s="143" t="str">
        <f t="shared" si="202"/>
        <v/>
      </c>
    </row>
    <row r="12848" spans="2:8" customFormat="1">
      <c r="B12848" s="185" t="str">
        <f>IF(OR('RRP data input'!B12849="",'RRP data input'!B12849=0),"",'RRP data input'!B12849)</f>
        <v/>
      </c>
      <c r="C12848" s="174" t="str">
        <f>IF('RRP data input'!C12849=0,"",'RRP data input'!C12849)</f>
        <v/>
      </c>
      <c r="D12848" s="174" t="str">
        <f>IF('RRP data input'!D12849=0,"",'RRP data input'!D12849)</f>
        <v/>
      </c>
      <c r="E12848" s="174" t="str">
        <f>IFERROR(VLOOKUP(C12848,Mappings!$B$13:$E$31,4,FALSE),"")</f>
        <v/>
      </c>
      <c r="F12848" s="219">
        <f>SUM('RRP data input'!E12849:L12849)</f>
        <v>0</v>
      </c>
      <c r="G12848" s="219">
        <f>SUM('RRP data input'!E12849:P12849)</f>
        <v>0</v>
      </c>
      <c r="H12848" s="143" t="str">
        <f t="shared" si="202"/>
        <v/>
      </c>
    </row>
    <row r="12849" spans="2:8" customFormat="1">
      <c r="B12849" s="185" t="str">
        <f>IF(OR('RRP data input'!B12850="",'RRP data input'!B12850=0),"",'RRP data input'!B12850)</f>
        <v/>
      </c>
      <c r="C12849" s="174" t="str">
        <f>IF('RRP data input'!C12850=0,"",'RRP data input'!C12850)</f>
        <v/>
      </c>
      <c r="D12849" s="174" t="str">
        <f>IF('RRP data input'!D12850=0,"",'RRP data input'!D12850)</f>
        <v/>
      </c>
      <c r="E12849" s="174" t="str">
        <f>IFERROR(VLOOKUP(C12849,Mappings!$B$13:$E$31,4,FALSE),"")</f>
        <v/>
      </c>
      <c r="F12849" s="219">
        <f>SUM('RRP data input'!E12850:L12850)</f>
        <v>0</v>
      </c>
      <c r="G12849" s="219">
        <f>SUM('RRP data input'!E12850:P12850)</f>
        <v>0</v>
      </c>
      <c r="H12849" s="143" t="str">
        <f t="shared" si="202"/>
        <v/>
      </c>
    </row>
    <row r="12850" spans="2:8" customFormat="1">
      <c r="B12850" s="185" t="str">
        <f>IF(OR('RRP data input'!B12851="",'RRP data input'!B12851=0),"",'RRP data input'!B12851)</f>
        <v/>
      </c>
      <c r="C12850" s="174" t="str">
        <f>IF('RRP data input'!C12851=0,"",'RRP data input'!C12851)</f>
        <v/>
      </c>
      <c r="D12850" s="174" t="str">
        <f>IF('RRP data input'!D12851=0,"",'RRP data input'!D12851)</f>
        <v/>
      </c>
      <c r="E12850" s="174" t="str">
        <f>IFERROR(VLOOKUP(C12850,Mappings!$B$13:$E$31,4,FALSE),"")</f>
        <v/>
      </c>
      <c r="F12850" s="219">
        <f>SUM('RRP data input'!E12851:L12851)</f>
        <v>0</v>
      </c>
      <c r="G12850" s="219">
        <f>SUM('RRP data input'!E12851:P12851)</f>
        <v>0</v>
      </c>
      <c r="H12850" s="143" t="str">
        <f t="shared" si="202"/>
        <v/>
      </c>
    </row>
    <row r="12851" spans="2:8" customFormat="1">
      <c r="B12851" s="185" t="str">
        <f>IF(OR('RRP data input'!B12852="",'RRP data input'!B12852=0),"",'RRP data input'!B12852)</f>
        <v/>
      </c>
      <c r="C12851" s="174" t="str">
        <f>IF('RRP data input'!C12852=0,"",'RRP data input'!C12852)</f>
        <v/>
      </c>
      <c r="D12851" s="174" t="str">
        <f>IF('RRP data input'!D12852=0,"",'RRP data input'!D12852)</f>
        <v/>
      </c>
      <c r="E12851" s="174" t="str">
        <f>IFERROR(VLOOKUP(C12851,Mappings!$B$13:$E$31,4,FALSE),"")</f>
        <v/>
      </c>
      <c r="F12851" s="219">
        <f>SUM('RRP data input'!E12852:L12852)</f>
        <v>0</v>
      </c>
      <c r="G12851" s="219">
        <f>SUM('RRP data input'!E12852:P12852)</f>
        <v>0</v>
      </c>
      <c r="H12851" s="143" t="str">
        <f t="shared" si="202"/>
        <v/>
      </c>
    </row>
    <row r="12852" spans="2:8" customFormat="1">
      <c r="B12852" s="185" t="str">
        <f>IF(OR('RRP data input'!B12853="",'RRP data input'!B12853=0),"",'RRP data input'!B12853)</f>
        <v/>
      </c>
      <c r="C12852" s="174" t="str">
        <f>IF('RRP data input'!C12853=0,"",'RRP data input'!C12853)</f>
        <v/>
      </c>
      <c r="D12852" s="174" t="str">
        <f>IF('RRP data input'!D12853=0,"",'RRP data input'!D12853)</f>
        <v/>
      </c>
      <c r="E12852" s="174" t="str">
        <f>IFERROR(VLOOKUP(C12852,Mappings!$B$13:$E$31,4,FALSE),"")</f>
        <v/>
      </c>
      <c r="F12852" s="219">
        <f>SUM('RRP data input'!E12853:L12853)</f>
        <v>0</v>
      </c>
      <c r="G12852" s="219">
        <f>SUM('RRP data input'!E12853:P12853)</f>
        <v>0</v>
      </c>
      <c r="H12852" s="143" t="str">
        <f t="shared" si="202"/>
        <v/>
      </c>
    </row>
    <row r="12853" spans="2:8" customFormat="1">
      <c r="B12853" s="185" t="str">
        <f>IF(OR('RRP data input'!B12854="",'RRP data input'!B12854=0),"",'RRP data input'!B12854)</f>
        <v/>
      </c>
      <c r="C12853" s="174" t="str">
        <f>IF('RRP data input'!C12854=0,"",'RRP data input'!C12854)</f>
        <v/>
      </c>
      <c r="D12853" s="174" t="str">
        <f>IF('RRP data input'!D12854=0,"",'RRP data input'!D12854)</f>
        <v/>
      </c>
      <c r="E12853" s="174" t="str">
        <f>IFERROR(VLOOKUP(C12853,Mappings!$B$13:$E$31,4,FALSE),"")</f>
        <v/>
      </c>
      <c r="F12853" s="219">
        <f>SUM('RRP data input'!E12854:L12854)</f>
        <v>0</v>
      </c>
      <c r="G12853" s="219">
        <f>SUM('RRP data input'!E12854:P12854)</f>
        <v>0</v>
      </c>
      <c r="H12853" s="143" t="str">
        <f t="shared" si="202"/>
        <v/>
      </c>
    </row>
    <row r="12854" spans="2:8" customFormat="1">
      <c r="B12854" s="185" t="str">
        <f>IF(OR('RRP data input'!B12855="",'RRP data input'!B12855=0),"",'RRP data input'!B12855)</f>
        <v/>
      </c>
      <c r="C12854" s="174" t="str">
        <f>IF('RRP data input'!C12855=0,"",'RRP data input'!C12855)</f>
        <v/>
      </c>
      <c r="D12854" s="174" t="str">
        <f>IF('RRP data input'!D12855=0,"",'RRP data input'!D12855)</f>
        <v/>
      </c>
      <c r="E12854" s="174" t="str">
        <f>IFERROR(VLOOKUP(C12854,Mappings!$B$13:$E$31,4,FALSE),"")</f>
        <v/>
      </c>
      <c r="F12854" s="219">
        <f>SUM('RRP data input'!E12855:L12855)</f>
        <v>0</v>
      </c>
      <c r="G12854" s="219">
        <f>SUM('RRP data input'!E12855:P12855)</f>
        <v>0</v>
      </c>
      <c r="H12854" s="143" t="str">
        <f t="shared" si="202"/>
        <v/>
      </c>
    </row>
    <row r="12855" spans="2:8" customFormat="1">
      <c r="B12855" s="185" t="str">
        <f>IF(OR('RRP data input'!B12856="",'RRP data input'!B12856=0),"",'RRP data input'!B12856)</f>
        <v/>
      </c>
      <c r="C12855" s="174" t="str">
        <f>IF('RRP data input'!C12856=0,"",'RRP data input'!C12856)</f>
        <v/>
      </c>
      <c r="D12855" s="174" t="str">
        <f>IF('RRP data input'!D12856=0,"",'RRP data input'!D12856)</f>
        <v/>
      </c>
      <c r="E12855" s="174" t="str">
        <f>IFERROR(VLOOKUP(C12855,Mappings!$B$13:$E$31,4,FALSE),"")</f>
        <v/>
      </c>
      <c r="F12855" s="219">
        <f>SUM('RRP data input'!E12856:L12856)</f>
        <v>0</v>
      </c>
      <c r="G12855" s="219">
        <f>SUM('RRP data input'!E12856:P12856)</f>
        <v>0</v>
      </c>
      <c r="H12855" s="143" t="str">
        <f t="shared" si="202"/>
        <v/>
      </c>
    </row>
    <row r="12856" spans="2:8" customFormat="1">
      <c r="B12856" s="185" t="str">
        <f>IF(OR('RRP data input'!B12857="",'RRP data input'!B12857=0),"",'RRP data input'!B12857)</f>
        <v/>
      </c>
      <c r="C12856" s="174" t="str">
        <f>IF('RRP data input'!C12857=0,"",'RRP data input'!C12857)</f>
        <v/>
      </c>
      <c r="D12856" s="174" t="str">
        <f>IF('RRP data input'!D12857=0,"",'RRP data input'!D12857)</f>
        <v/>
      </c>
      <c r="E12856" s="174" t="str">
        <f>IFERROR(VLOOKUP(C12856,Mappings!$B$13:$E$31,4,FALSE),"")</f>
        <v/>
      </c>
      <c r="F12856" s="219">
        <f>SUM('RRP data input'!E12857:L12857)</f>
        <v>0</v>
      </c>
      <c r="G12856" s="219">
        <f>SUM('RRP data input'!E12857:P12857)</f>
        <v>0</v>
      </c>
      <c r="H12856" s="143" t="str">
        <f t="shared" si="202"/>
        <v/>
      </c>
    </row>
    <row r="12857" spans="2:8" customFormat="1">
      <c r="B12857" s="185" t="str">
        <f>IF(OR('RRP data input'!B12858="",'RRP data input'!B12858=0),"",'RRP data input'!B12858)</f>
        <v/>
      </c>
      <c r="C12857" s="174" t="str">
        <f>IF('RRP data input'!C12858=0,"",'RRP data input'!C12858)</f>
        <v/>
      </c>
      <c r="D12857" s="174" t="str">
        <f>IF('RRP data input'!D12858=0,"",'RRP data input'!D12858)</f>
        <v/>
      </c>
      <c r="E12857" s="174" t="str">
        <f>IFERROR(VLOOKUP(C12857,Mappings!$B$13:$E$31,4,FALSE),"")</f>
        <v/>
      </c>
      <c r="F12857" s="219">
        <f>SUM('RRP data input'!E12858:L12858)</f>
        <v>0</v>
      </c>
      <c r="G12857" s="219">
        <f>SUM('RRP data input'!E12858:P12858)</f>
        <v>0</v>
      </c>
      <c r="H12857" s="143" t="str">
        <f t="shared" si="202"/>
        <v/>
      </c>
    </row>
    <row r="12858" spans="2:8" customFormat="1">
      <c r="B12858" s="185" t="str">
        <f>IF(OR('RRP data input'!B12859="",'RRP data input'!B12859=0),"",'RRP data input'!B12859)</f>
        <v/>
      </c>
      <c r="C12858" s="174" t="str">
        <f>IF('RRP data input'!C12859=0,"",'RRP data input'!C12859)</f>
        <v/>
      </c>
      <c r="D12858" s="174" t="str">
        <f>IF('RRP data input'!D12859=0,"",'RRP data input'!D12859)</f>
        <v/>
      </c>
      <c r="E12858" s="174" t="str">
        <f>IFERROR(VLOOKUP(C12858,Mappings!$B$13:$E$31,4,FALSE),"")</f>
        <v/>
      </c>
      <c r="F12858" s="219">
        <f>SUM('RRP data input'!E12859:L12859)</f>
        <v>0</v>
      </c>
      <c r="G12858" s="219">
        <f>SUM('RRP data input'!E12859:P12859)</f>
        <v>0</v>
      </c>
      <c r="H12858" s="143" t="str">
        <f t="shared" si="202"/>
        <v/>
      </c>
    </row>
    <row r="12859" spans="2:8" customFormat="1">
      <c r="B12859" s="185" t="str">
        <f>IF(OR('RRP data input'!B12860="",'RRP data input'!B12860=0),"",'RRP data input'!B12860)</f>
        <v/>
      </c>
      <c r="C12859" s="174" t="str">
        <f>IF('RRP data input'!C12860=0,"",'RRP data input'!C12860)</f>
        <v/>
      </c>
      <c r="D12859" s="174" t="str">
        <f>IF('RRP data input'!D12860=0,"",'RRP data input'!D12860)</f>
        <v/>
      </c>
      <c r="E12859" s="174" t="str">
        <f>IFERROR(VLOOKUP(C12859,Mappings!$B$13:$E$31,4,FALSE),"")</f>
        <v/>
      </c>
      <c r="F12859" s="219">
        <f>SUM('RRP data input'!E12860:L12860)</f>
        <v>0</v>
      </c>
      <c r="G12859" s="219">
        <f>SUM('RRP data input'!E12860:P12860)</f>
        <v>0</v>
      </c>
      <c r="H12859" s="143" t="str">
        <f t="shared" si="202"/>
        <v/>
      </c>
    </row>
    <row r="12860" spans="2:8" customFormat="1">
      <c r="B12860" s="185" t="str">
        <f>IF(OR('RRP data input'!B12861="",'RRP data input'!B12861=0),"",'RRP data input'!B12861)</f>
        <v/>
      </c>
      <c r="C12860" s="174" t="str">
        <f>IF('RRP data input'!C12861=0,"",'RRP data input'!C12861)</f>
        <v/>
      </c>
      <c r="D12860" s="174" t="str">
        <f>IF('RRP data input'!D12861=0,"",'RRP data input'!D12861)</f>
        <v/>
      </c>
      <c r="E12860" s="174" t="str">
        <f>IFERROR(VLOOKUP(C12860,Mappings!$B$13:$E$31,4,FALSE),"")</f>
        <v/>
      </c>
      <c r="F12860" s="219">
        <f>SUM('RRP data input'!E12861:L12861)</f>
        <v>0</v>
      </c>
      <c r="G12860" s="219">
        <f>SUM('RRP data input'!E12861:P12861)</f>
        <v>0</v>
      </c>
      <c r="H12860" s="143" t="str">
        <f t="shared" si="202"/>
        <v/>
      </c>
    </row>
    <row r="12861" spans="2:8" customFormat="1">
      <c r="B12861" s="185" t="str">
        <f>IF(OR('RRP data input'!B12862="",'RRP data input'!B12862=0),"",'RRP data input'!B12862)</f>
        <v/>
      </c>
      <c r="C12861" s="174" t="str">
        <f>IF('RRP data input'!C12862=0,"",'RRP data input'!C12862)</f>
        <v/>
      </c>
      <c r="D12861" s="174" t="str">
        <f>IF('RRP data input'!D12862=0,"",'RRP data input'!D12862)</f>
        <v/>
      </c>
      <c r="E12861" s="174" t="str">
        <f>IFERROR(VLOOKUP(C12861,Mappings!$B$13:$E$31,4,FALSE),"")</f>
        <v/>
      </c>
      <c r="F12861" s="219">
        <f>SUM('RRP data input'!E12862:L12862)</f>
        <v>0</v>
      </c>
      <c r="G12861" s="219">
        <f>SUM('RRP data input'!E12862:P12862)</f>
        <v>0</v>
      </c>
      <c r="H12861" s="143" t="str">
        <f t="shared" si="202"/>
        <v/>
      </c>
    </row>
    <row r="12862" spans="2:8" customFormat="1">
      <c r="B12862" s="185" t="str">
        <f>IF(OR('RRP data input'!B12863="",'RRP data input'!B12863=0),"",'RRP data input'!B12863)</f>
        <v/>
      </c>
      <c r="C12862" s="174" t="str">
        <f>IF('RRP data input'!C12863=0,"",'RRP data input'!C12863)</f>
        <v/>
      </c>
      <c r="D12862" s="174" t="str">
        <f>IF('RRP data input'!D12863=0,"",'RRP data input'!D12863)</f>
        <v/>
      </c>
      <c r="E12862" s="174" t="str">
        <f>IFERROR(VLOOKUP(C12862,Mappings!$B$13:$E$31,4,FALSE),"")</f>
        <v/>
      </c>
      <c r="F12862" s="219">
        <f>SUM('RRP data input'!E12863:L12863)</f>
        <v>0</v>
      </c>
      <c r="G12862" s="219">
        <f>SUM('RRP data input'!E12863:P12863)</f>
        <v>0</v>
      </c>
      <c r="H12862" s="143" t="str">
        <f t="shared" si="202"/>
        <v/>
      </c>
    </row>
    <row r="12863" spans="2:8" customFormat="1">
      <c r="B12863" s="185" t="str">
        <f>IF(OR('RRP data input'!B12864="",'RRP data input'!B12864=0),"",'RRP data input'!B12864)</f>
        <v/>
      </c>
      <c r="C12863" s="174" t="str">
        <f>IF('RRP data input'!C12864=0,"",'RRP data input'!C12864)</f>
        <v/>
      </c>
      <c r="D12863" s="174" t="str">
        <f>IF('RRP data input'!D12864=0,"",'RRP data input'!D12864)</f>
        <v/>
      </c>
      <c r="E12863" s="174" t="str">
        <f>IFERROR(VLOOKUP(C12863,Mappings!$B$13:$E$31,4,FALSE),"")</f>
        <v/>
      </c>
      <c r="F12863" s="219">
        <f>SUM('RRP data input'!E12864:L12864)</f>
        <v>0</v>
      </c>
      <c r="G12863" s="219">
        <f>SUM('RRP data input'!E12864:P12864)</f>
        <v>0</v>
      </c>
      <c r="H12863" s="143" t="str">
        <f t="shared" si="202"/>
        <v/>
      </c>
    </row>
    <row r="12864" spans="2:8" customFormat="1">
      <c r="B12864" s="185" t="str">
        <f>IF(OR('RRP data input'!B12865="",'RRP data input'!B12865=0),"",'RRP data input'!B12865)</f>
        <v/>
      </c>
      <c r="C12864" s="174" t="str">
        <f>IF('RRP data input'!C12865=0,"",'RRP data input'!C12865)</f>
        <v/>
      </c>
      <c r="D12864" s="174" t="str">
        <f>IF('RRP data input'!D12865=0,"",'RRP data input'!D12865)</f>
        <v/>
      </c>
      <c r="E12864" s="174" t="str">
        <f>IFERROR(VLOOKUP(C12864,Mappings!$B$13:$E$31,4,FALSE),"")</f>
        <v/>
      </c>
      <c r="F12864" s="219">
        <f>SUM('RRP data input'!E12865:L12865)</f>
        <v>0</v>
      </c>
      <c r="G12864" s="219">
        <f>SUM('RRP data input'!E12865:P12865)</f>
        <v>0</v>
      </c>
      <c r="H12864" s="143" t="str">
        <f t="shared" si="202"/>
        <v/>
      </c>
    </row>
    <row r="12865" spans="2:8" customFormat="1">
      <c r="B12865" s="185" t="str">
        <f>IF(OR('RRP data input'!B12866="",'RRP data input'!B12866=0),"",'RRP data input'!B12866)</f>
        <v/>
      </c>
      <c r="C12865" s="174" t="str">
        <f>IF('RRP data input'!C12866=0,"",'RRP data input'!C12866)</f>
        <v/>
      </c>
      <c r="D12865" s="174" t="str">
        <f>IF('RRP data input'!D12866=0,"",'RRP data input'!D12866)</f>
        <v/>
      </c>
      <c r="E12865" s="174" t="str">
        <f>IFERROR(VLOOKUP(C12865,Mappings!$B$13:$E$31,4,FALSE),"")</f>
        <v/>
      </c>
      <c r="F12865" s="219">
        <f>SUM('RRP data input'!E12866:L12866)</f>
        <v>0</v>
      </c>
      <c r="G12865" s="219">
        <f>SUM('RRP data input'!E12866:P12866)</f>
        <v>0</v>
      </c>
      <c r="H12865" s="143" t="str">
        <f t="shared" si="202"/>
        <v/>
      </c>
    </row>
    <row r="12866" spans="2:8" customFormat="1">
      <c r="B12866" s="185" t="str">
        <f>IF(OR('RRP data input'!B12867="",'RRP data input'!B12867=0),"",'RRP data input'!B12867)</f>
        <v/>
      </c>
      <c r="C12866" s="174" t="str">
        <f>IF('RRP data input'!C12867=0,"",'RRP data input'!C12867)</f>
        <v/>
      </c>
      <c r="D12866" s="174" t="str">
        <f>IF('RRP data input'!D12867=0,"",'RRP data input'!D12867)</f>
        <v/>
      </c>
      <c r="E12866" s="174" t="str">
        <f>IFERROR(VLOOKUP(C12866,Mappings!$B$13:$E$31,4,FALSE),"")</f>
        <v/>
      </c>
      <c r="F12866" s="219">
        <f>SUM('RRP data input'!E12867:L12867)</f>
        <v>0</v>
      </c>
      <c r="G12866" s="219">
        <f>SUM('RRP data input'!E12867:P12867)</f>
        <v>0</v>
      </c>
      <c r="H12866" s="143" t="str">
        <f t="shared" si="202"/>
        <v/>
      </c>
    </row>
    <row r="12867" spans="2:8" customFormat="1">
      <c r="B12867" s="185" t="str">
        <f>IF(OR('RRP data input'!B12868="",'RRP data input'!B12868=0),"",'RRP data input'!B12868)</f>
        <v/>
      </c>
      <c r="C12867" s="174" t="str">
        <f>IF('RRP data input'!C12868=0,"",'RRP data input'!C12868)</f>
        <v/>
      </c>
      <c r="D12867" s="174" t="str">
        <f>IF('RRP data input'!D12868=0,"",'RRP data input'!D12868)</f>
        <v/>
      </c>
      <c r="E12867" s="174" t="str">
        <f>IFERROR(VLOOKUP(C12867,Mappings!$B$13:$E$31,4,FALSE),"")</f>
        <v/>
      </c>
      <c r="F12867" s="219">
        <f>SUM('RRP data input'!E12868:L12868)</f>
        <v>0</v>
      </c>
      <c r="G12867" s="219">
        <f>SUM('RRP data input'!E12868:P12868)</f>
        <v>0</v>
      </c>
      <c r="H12867" s="143" t="str">
        <f t="shared" si="202"/>
        <v/>
      </c>
    </row>
    <row r="12868" spans="2:8" customFormat="1">
      <c r="B12868" s="185" t="str">
        <f>IF(OR('RRP data input'!B12869="",'RRP data input'!B12869=0),"",'RRP data input'!B12869)</f>
        <v/>
      </c>
      <c r="C12868" s="174" t="str">
        <f>IF('RRP data input'!C12869=0,"",'RRP data input'!C12869)</f>
        <v/>
      </c>
      <c r="D12868" s="174" t="str">
        <f>IF('RRP data input'!D12869=0,"",'RRP data input'!D12869)</f>
        <v/>
      </c>
      <c r="E12868" s="174" t="str">
        <f>IFERROR(VLOOKUP(C12868,Mappings!$B$13:$E$31,4,FALSE),"")</f>
        <v/>
      </c>
      <c r="F12868" s="219">
        <f>SUM('RRP data input'!E12869:L12869)</f>
        <v>0</v>
      </c>
      <c r="G12868" s="219">
        <f>SUM('RRP data input'!E12869:P12869)</f>
        <v>0</v>
      </c>
      <c r="H12868" s="143" t="str">
        <f t="shared" si="202"/>
        <v/>
      </c>
    </row>
    <row r="12869" spans="2:8" customFormat="1">
      <c r="B12869" s="185" t="str">
        <f>IF(OR('RRP data input'!B12870="",'RRP data input'!B12870=0),"",'RRP data input'!B12870)</f>
        <v/>
      </c>
      <c r="C12869" s="174" t="str">
        <f>IF('RRP data input'!C12870=0,"",'RRP data input'!C12870)</f>
        <v/>
      </c>
      <c r="D12869" s="174" t="str">
        <f>IF('RRP data input'!D12870=0,"",'RRP data input'!D12870)</f>
        <v/>
      </c>
      <c r="E12869" s="174" t="str">
        <f>IFERROR(VLOOKUP(C12869,Mappings!$B$13:$E$31,4,FALSE),"")</f>
        <v/>
      </c>
      <c r="F12869" s="219">
        <f>SUM('RRP data input'!E12870:L12870)</f>
        <v>0</v>
      </c>
      <c r="G12869" s="219">
        <f>SUM('RRP data input'!E12870:P12870)</f>
        <v>0</v>
      </c>
      <c r="H12869" s="143" t="str">
        <f t="shared" si="202"/>
        <v/>
      </c>
    </row>
    <row r="12870" spans="2:8" customFormat="1">
      <c r="B12870" s="185" t="str">
        <f>IF(OR('RRP data input'!B12871="",'RRP data input'!B12871=0),"",'RRP data input'!B12871)</f>
        <v/>
      </c>
      <c r="C12870" s="174" t="str">
        <f>IF('RRP data input'!C12871=0,"",'RRP data input'!C12871)</f>
        <v/>
      </c>
      <c r="D12870" s="174" t="str">
        <f>IF('RRP data input'!D12871=0,"",'RRP data input'!D12871)</f>
        <v/>
      </c>
      <c r="E12870" s="174" t="str">
        <f>IFERROR(VLOOKUP(C12870,Mappings!$B$13:$E$31,4,FALSE),"")</f>
        <v/>
      </c>
      <c r="F12870" s="219">
        <f>SUM('RRP data input'!E12871:L12871)</f>
        <v>0</v>
      </c>
      <c r="G12870" s="219">
        <f>SUM('RRP data input'!E12871:P12871)</f>
        <v>0</v>
      </c>
      <c r="H12870" s="143" t="str">
        <f t="shared" si="202"/>
        <v/>
      </c>
    </row>
    <row r="12871" spans="2:8" customFormat="1">
      <c r="B12871" s="185" t="str">
        <f>IF(OR('RRP data input'!B12872="",'RRP data input'!B12872=0),"",'RRP data input'!B12872)</f>
        <v/>
      </c>
      <c r="C12871" s="174" t="str">
        <f>IF('RRP data input'!C12872=0,"",'RRP data input'!C12872)</f>
        <v/>
      </c>
      <c r="D12871" s="174" t="str">
        <f>IF('RRP data input'!D12872=0,"",'RRP data input'!D12872)</f>
        <v/>
      </c>
      <c r="E12871" s="174" t="str">
        <f>IFERROR(VLOOKUP(C12871,Mappings!$B$13:$E$31,4,FALSE),"")</f>
        <v/>
      </c>
      <c r="F12871" s="219">
        <f>SUM('RRP data input'!E12872:L12872)</f>
        <v>0</v>
      </c>
      <c r="G12871" s="219">
        <f>SUM('RRP data input'!E12872:P12872)</f>
        <v>0</v>
      </c>
      <c r="H12871" s="143" t="str">
        <f t="shared" si="202"/>
        <v/>
      </c>
    </row>
    <row r="12872" spans="2:8" customFormat="1">
      <c r="B12872" s="185" t="str">
        <f>IF(OR('RRP data input'!B12873="",'RRP data input'!B12873=0),"",'RRP data input'!B12873)</f>
        <v/>
      </c>
      <c r="C12872" s="174" t="str">
        <f>IF('RRP data input'!C12873=0,"",'RRP data input'!C12873)</f>
        <v/>
      </c>
      <c r="D12872" s="174" t="str">
        <f>IF('RRP data input'!D12873=0,"",'RRP data input'!D12873)</f>
        <v/>
      </c>
      <c r="E12872" s="174" t="str">
        <f>IFERROR(VLOOKUP(C12872,Mappings!$B$13:$E$31,4,FALSE),"")</f>
        <v/>
      </c>
      <c r="F12872" s="219">
        <f>SUM('RRP data input'!E12873:L12873)</f>
        <v>0</v>
      </c>
      <c r="G12872" s="219">
        <f>SUM('RRP data input'!E12873:P12873)</f>
        <v>0</v>
      </c>
      <c r="H12872" s="143" t="str">
        <f t="shared" si="202"/>
        <v/>
      </c>
    </row>
    <row r="12873" spans="2:8" customFormat="1">
      <c r="B12873" s="185" t="str">
        <f>IF(OR('RRP data input'!B12874="",'RRP data input'!B12874=0),"",'RRP data input'!B12874)</f>
        <v/>
      </c>
      <c r="C12873" s="174" t="str">
        <f>IF('RRP data input'!C12874=0,"",'RRP data input'!C12874)</f>
        <v/>
      </c>
      <c r="D12873" s="174" t="str">
        <f>IF('RRP data input'!D12874=0,"",'RRP data input'!D12874)</f>
        <v/>
      </c>
      <c r="E12873" s="174" t="str">
        <f>IFERROR(VLOOKUP(C12873,Mappings!$B$13:$E$31,4,FALSE),"")</f>
        <v/>
      </c>
      <c r="F12873" s="219">
        <f>SUM('RRP data input'!E12874:L12874)</f>
        <v>0</v>
      </c>
      <c r="G12873" s="219">
        <f>SUM('RRP data input'!E12874:P12874)</f>
        <v>0</v>
      </c>
      <c r="H12873" s="143" t="str">
        <f t="shared" si="202"/>
        <v/>
      </c>
    </row>
    <row r="12874" spans="2:8" customFormat="1">
      <c r="B12874" s="185" t="str">
        <f>IF(OR('RRP data input'!B12875="",'RRP data input'!B12875=0),"",'RRP data input'!B12875)</f>
        <v/>
      </c>
      <c r="C12874" s="174" t="str">
        <f>IF('RRP data input'!C12875=0,"",'RRP data input'!C12875)</f>
        <v/>
      </c>
      <c r="D12874" s="174" t="str">
        <f>IF('RRP data input'!D12875=0,"",'RRP data input'!D12875)</f>
        <v/>
      </c>
      <c r="E12874" s="174" t="str">
        <f>IFERROR(VLOOKUP(C12874,Mappings!$B$13:$E$31,4,FALSE),"")</f>
        <v/>
      </c>
      <c r="F12874" s="219">
        <f>SUM('RRP data input'!E12875:L12875)</f>
        <v>0</v>
      </c>
      <c r="G12874" s="219">
        <f>SUM('RRP data input'!E12875:P12875)</f>
        <v>0</v>
      </c>
      <c r="H12874" s="143" t="str">
        <f t="shared" si="202"/>
        <v/>
      </c>
    </row>
    <row r="12875" spans="2:8" customFormat="1">
      <c r="B12875" s="185" t="str">
        <f>IF(OR('RRP data input'!B12876="",'RRP data input'!B12876=0),"",'RRP data input'!B12876)</f>
        <v/>
      </c>
      <c r="C12875" s="174" t="str">
        <f>IF('RRP data input'!C12876=0,"",'RRP data input'!C12876)</f>
        <v/>
      </c>
      <c r="D12875" s="174" t="str">
        <f>IF('RRP data input'!D12876=0,"",'RRP data input'!D12876)</f>
        <v/>
      </c>
      <c r="E12875" s="174" t="str">
        <f>IFERROR(VLOOKUP(C12875,Mappings!$B$13:$E$31,4,FALSE),"")</f>
        <v/>
      </c>
      <c r="F12875" s="219">
        <f>SUM('RRP data input'!E12876:L12876)</f>
        <v>0</v>
      </c>
      <c r="G12875" s="219">
        <f>SUM('RRP data input'!E12876:P12876)</f>
        <v>0</v>
      </c>
      <c r="H12875" s="143" t="str">
        <f t="shared" si="202"/>
        <v/>
      </c>
    </row>
    <row r="12876" spans="2:8" customFormat="1">
      <c r="B12876" s="185" t="str">
        <f>IF(OR('RRP data input'!B12877="",'RRP data input'!B12877=0),"",'RRP data input'!B12877)</f>
        <v/>
      </c>
      <c r="C12876" s="174" t="str">
        <f>IF('RRP data input'!C12877=0,"",'RRP data input'!C12877)</f>
        <v/>
      </c>
      <c r="D12876" s="174" t="str">
        <f>IF('RRP data input'!D12877=0,"",'RRP data input'!D12877)</f>
        <v/>
      </c>
      <c r="E12876" s="174" t="str">
        <f>IFERROR(VLOOKUP(C12876,Mappings!$B$13:$E$31,4,FALSE),"")</f>
        <v/>
      </c>
      <c r="F12876" s="219">
        <f>SUM('RRP data input'!E12877:L12877)</f>
        <v>0</v>
      </c>
      <c r="G12876" s="219">
        <f>SUM('RRP data input'!E12877:P12877)</f>
        <v>0</v>
      </c>
      <c r="H12876" s="143" t="str">
        <f t="shared" si="202"/>
        <v/>
      </c>
    </row>
    <row r="12877" spans="2:8" customFormat="1">
      <c r="B12877" s="185" t="str">
        <f>IF(OR('RRP data input'!B12878="",'RRP data input'!B12878=0),"",'RRP data input'!B12878)</f>
        <v/>
      </c>
      <c r="C12877" s="174" t="str">
        <f>IF('RRP data input'!C12878=0,"",'RRP data input'!C12878)</f>
        <v/>
      </c>
      <c r="D12877" s="174" t="str">
        <f>IF('RRP data input'!D12878=0,"",'RRP data input'!D12878)</f>
        <v/>
      </c>
      <c r="E12877" s="174" t="str">
        <f>IFERROR(VLOOKUP(C12877,Mappings!$B$13:$E$31,4,FALSE),"")</f>
        <v/>
      </c>
      <c r="F12877" s="219">
        <f>SUM('RRP data input'!E12878:L12878)</f>
        <v>0</v>
      </c>
      <c r="G12877" s="219">
        <f>SUM('RRP data input'!E12878:P12878)</f>
        <v>0</v>
      </c>
      <c r="H12877" s="143" t="str">
        <f t="shared" si="202"/>
        <v/>
      </c>
    </row>
    <row r="12878" spans="2:8" customFormat="1">
      <c r="B12878" s="185" t="str">
        <f>IF(OR('RRP data input'!B12879="",'RRP data input'!B12879=0),"",'RRP data input'!B12879)</f>
        <v/>
      </c>
      <c r="C12878" s="174" t="str">
        <f>IF('RRP data input'!C12879=0,"",'RRP data input'!C12879)</f>
        <v/>
      </c>
      <c r="D12878" s="174" t="str">
        <f>IF('RRP data input'!D12879=0,"",'RRP data input'!D12879)</f>
        <v/>
      </c>
      <c r="E12878" s="174" t="str">
        <f>IFERROR(VLOOKUP(C12878,Mappings!$B$13:$E$31,4,FALSE),"")</f>
        <v/>
      </c>
      <c r="F12878" s="219">
        <f>SUM('RRP data input'!E12879:L12879)</f>
        <v>0</v>
      </c>
      <c r="G12878" s="219">
        <f>SUM('RRP data input'!E12879:P12879)</f>
        <v>0</v>
      </c>
      <c r="H12878" s="143" t="str">
        <f t="shared" si="202"/>
        <v/>
      </c>
    </row>
    <row r="12879" spans="2:8" customFormat="1">
      <c r="B12879" s="185" t="str">
        <f>IF(OR('RRP data input'!B12880="",'RRP data input'!B12880=0),"",'RRP data input'!B12880)</f>
        <v/>
      </c>
      <c r="C12879" s="174" t="str">
        <f>IF('RRP data input'!C12880=0,"",'RRP data input'!C12880)</f>
        <v/>
      </c>
      <c r="D12879" s="174" t="str">
        <f>IF('RRP data input'!D12880=0,"",'RRP data input'!D12880)</f>
        <v/>
      </c>
      <c r="E12879" s="174" t="str">
        <f>IFERROR(VLOOKUP(C12879,Mappings!$B$13:$E$31,4,FALSE),"")</f>
        <v/>
      </c>
      <c r="F12879" s="219">
        <f>SUM('RRP data input'!E12880:L12880)</f>
        <v>0</v>
      </c>
      <c r="G12879" s="219">
        <f>SUM('RRP data input'!E12880:P12880)</f>
        <v>0</v>
      </c>
      <c r="H12879" s="143" t="str">
        <f t="shared" si="202"/>
        <v/>
      </c>
    </row>
    <row r="12880" spans="2:8" customFormat="1">
      <c r="B12880" s="185" t="str">
        <f>IF(OR('RRP data input'!B12881="",'RRP data input'!B12881=0),"",'RRP data input'!B12881)</f>
        <v/>
      </c>
      <c r="C12880" s="174" t="str">
        <f>IF('RRP data input'!C12881=0,"",'RRP data input'!C12881)</f>
        <v/>
      </c>
      <c r="D12880" s="174" t="str">
        <f>IF('RRP data input'!D12881=0,"",'RRP data input'!D12881)</f>
        <v/>
      </c>
      <c r="E12880" s="174" t="str">
        <f>IFERROR(VLOOKUP(C12880,Mappings!$B$13:$E$31,4,FALSE),"")</f>
        <v/>
      </c>
      <c r="F12880" s="219">
        <f>SUM('RRP data input'!E12881:L12881)</f>
        <v>0</v>
      </c>
      <c r="G12880" s="219">
        <f>SUM('RRP data input'!E12881:P12881)</f>
        <v>0</v>
      </c>
      <c r="H12880" s="143" t="str">
        <f t="shared" si="202"/>
        <v/>
      </c>
    </row>
    <row r="12881" spans="2:8" customFormat="1">
      <c r="B12881" s="185" t="str">
        <f>IF(OR('RRP data input'!B12882="",'RRP data input'!B12882=0),"",'RRP data input'!B12882)</f>
        <v/>
      </c>
      <c r="C12881" s="174" t="str">
        <f>IF('RRP data input'!C12882=0,"",'RRP data input'!C12882)</f>
        <v/>
      </c>
      <c r="D12881" s="174" t="str">
        <f>IF('RRP data input'!D12882=0,"",'RRP data input'!D12882)</f>
        <v/>
      </c>
      <c r="E12881" s="174" t="str">
        <f>IFERROR(VLOOKUP(C12881,Mappings!$B$13:$E$31,4,FALSE),"")</f>
        <v/>
      </c>
      <c r="F12881" s="219">
        <f>SUM('RRP data input'!E12882:L12882)</f>
        <v>0</v>
      </c>
      <c r="G12881" s="219">
        <f>SUM('RRP data input'!E12882:P12882)</f>
        <v>0</v>
      </c>
      <c r="H12881" s="143" t="str">
        <f t="shared" ref="H12881:H12944" si="203">IF(OR(C12881="LVSSA",C12881="LVSSB",C12881="LVAL"),"LV",C12881)</f>
        <v/>
      </c>
    </row>
    <row r="12882" spans="2:8" customFormat="1">
      <c r="B12882" s="185" t="str">
        <f>IF(OR('RRP data input'!B12883="",'RRP data input'!B12883=0),"",'RRP data input'!B12883)</f>
        <v/>
      </c>
      <c r="C12882" s="174" t="str">
        <f>IF('RRP data input'!C12883=0,"",'RRP data input'!C12883)</f>
        <v/>
      </c>
      <c r="D12882" s="174" t="str">
        <f>IF('RRP data input'!D12883=0,"",'RRP data input'!D12883)</f>
        <v/>
      </c>
      <c r="E12882" s="174" t="str">
        <f>IFERROR(VLOOKUP(C12882,Mappings!$B$13:$E$31,4,FALSE),"")</f>
        <v/>
      </c>
      <c r="F12882" s="219">
        <f>SUM('RRP data input'!E12883:L12883)</f>
        <v>0</v>
      </c>
      <c r="G12882" s="219">
        <f>SUM('RRP data input'!E12883:P12883)</f>
        <v>0</v>
      </c>
      <c r="H12882" s="143" t="str">
        <f t="shared" si="203"/>
        <v/>
      </c>
    </row>
    <row r="12883" spans="2:8" customFormat="1">
      <c r="B12883" s="185" t="str">
        <f>IF(OR('RRP data input'!B12884="",'RRP data input'!B12884=0),"",'RRP data input'!B12884)</f>
        <v/>
      </c>
      <c r="C12883" s="174" t="str">
        <f>IF('RRP data input'!C12884=0,"",'RRP data input'!C12884)</f>
        <v/>
      </c>
      <c r="D12883" s="174" t="str">
        <f>IF('RRP data input'!D12884=0,"",'RRP data input'!D12884)</f>
        <v/>
      </c>
      <c r="E12883" s="174" t="str">
        <f>IFERROR(VLOOKUP(C12883,Mappings!$B$13:$E$31,4,FALSE),"")</f>
        <v/>
      </c>
      <c r="F12883" s="219">
        <f>SUM('RRP data input'!E12884:L12884)</f>
        <v>0</v>
      </c>
      <c r="G12883" s="219">
        <f>SUM('RRP data input'!E12884:P12884)</f>
        <v>0</v>
      </c>
      <c r="H12883" s="143" t="str">
        <f t="shared" si="203"/>
        <v/>
      </c>
    </row>
    <row r="12884" spans="2:8" customFormat="1">
      <c r="B12884" s="185" t="str">
        <f>IF(OR('RRP data input'!B12885="",'RRP data input'!B12885=0),"",'RRP data input'!B12885)</f>
        <v/>
      </c>
      <c r="C12884" s="174" t="str">
        <f>IF('RRP data input'!C12885=0,"",'RRP data input'!C12885)</f>
        <v/>
      </c>
      <c r="D12884" s="174" t="str">
        <f>IF('RRP data input'!D12885=0,"",'RRP data input'!D12885)</f>
        <v/>
      </c>
      <c r="E12884" s="174" t="str">
        <f>IFERROR(VLOOKUP(C12884,Mappings!$B$13:$E$31,4,FALSE),"")</f>
        <v/>
      </c>
      <c r="F12884" s="219">
        <f>SUM('RRP data input'!E12885:L12885)</f>
        <v>0</v>
      </c>
      <c r="G12884" s="219">
        <f>SUM('RRP data input'!E12885:P12885)</f>
        <v>0</v>
      </c>
      <c r="H12884" s="143" t="str">
        <f t="shared" si="203"/>
        <v/>
      </c>
    </row>
    <row r="12885" spans="2:8" customFormat="1">
      <c r="B12885" s="185" t="str">
        <f>IF(OR('RRP data input'!B12886="",'RRP data input'!B12886=0),"",'RRP data input'!B12886)</f>
        <v/>
      </c>
      <c r="C12885" s="174" t="str">
        <f>IF('RRP data input'!C12886=0,"",'RRP data input'!C12886)</f>
        <v/>
      </c>
      <c r="D12885" s="174" t="str">
        <f>IF('RRP data input'!D12886=0,"",'RRP data input'!D12886)</f>
        <v/>
      </c>
      <c r="E12885" s="174" t="str">
        <f>IFERROR(VLOOKUP(C12885,Mappings!$B$13:$E$31,4,FALSE),"")</f>
        <v/>
      </c>
      <c r="F12885" s="219">
        <f>SUM('RRP data input'!E12886:L12886)</f>
        <v>0</v>
      </c>
      <c r="G12885" s="219">
        <f>SUM('RRP data input'!E12886:P12886)</f>
        <v>0</v>
      </c>
      <c r="H12885" s="143" t="str">
        <f t="shared" si="203"/>
        <v/>
      </c>
    </row>
    <row r="12886" spans="2:8" customFormat="1">
      <c r="B12886" s="185" t="str">
        <f>IF(OR('RRP data input'!B12887="",'RRP data input'!B12887=0),"",'RRP data input'!B12887)</f>
        <v/>
      </c>
      <c r="C12886" s="174" t="str">
        <f>IF('RRP data input'!C12887=0,"",'RRP data input'!C12887)</f>
        <v/>
      </c>
      <c r="D12886" s="174" t="str">
        <f>IF('RRP data input'!D12887=0,"",'RRP data input'!D12887)</f>
        <v/>
      </c>
      <c r="E12886" s="174" t="str">
        <f>IFERROR(VLOOKUP(C12886,Mappings!$B$13:$E$31,4,FALSE),"")</f>
        <v/>
      </c>
      <c r="F12886" s="219">
        <f>SUM('RRP data input'!E12887:L12887)</f>
        <v>0</v>
      </c>
      <c r="G12886" s="219">
        <f>SUM('RRP data input'!E12887:P12887)</f>
        <v>0</v>
      </c>
      <c r="H12886" s="143" t="str">
        <f t="shared" si="203"/>
        <v/>
      </c>
    </row>
    <row r="12887" spans="2:8" customFormat="1">
      <c r="B12887" s="185" t="str">
        <f>IF(OR('RRP data input'!B12888="",'RRP data input'!B12888=0),"",'RRP data input'!B12888)</f>
        <v/>
      </c>
      <c r="C12887" s="174" t="str">
        <f>IF('RRP data input'!C12888=0,"",'RRP data input'!C12888)</f>
        <v/>
      </c>
      <c r="D12887" s="174" t="str">
        <f>IF('RRP data input'!D12888=0,"",'RRP data input'!D12888)</f>
        <v/>
      </c>
      <c r="E12887" s="174" t="str">
        <f>IFERROR(VLOOKUP(C12887,Mappings!$B$13:$E$31,4,FALSE),"")</f>
        <v/>
      </c>
      <c r="F12887" s="219">
        <f>SUM('RRP data input'!E12888:L12888)</f>
        <v>0</v>
      </c>
      <c r="G12887" s="219">
        <f>SUM('RRP data input'!E12888:P12888)</f>
        <v>0</v>
      </c>
      <c r="H12887" s="143" t="str">
        <f t="shared" si="203"/>
        <v/>
      </c>
    </row>
    <row r="12888" spans="2:8" customFormat="1">
      <c r="B12888" s="185" t="str">
        <f>IF(OR('RRP data input'!B12889="",'RRP data input'!B12889=0),"",'RRP data input'!B12889)</f>
        <v/>
      </c>
      <c r="C12888" s="174" t="str">
        <f>IF('RRP data input'!C12889=0,"",'RRP data input'!C12889)</f>
        <v/>
      </c>
      <c r="D12888" s="174" t="str">
        <f>IF('RRP data input'!D12889=0,"",'RRP data input'!D12889)</f>
        <v/>
      </c>
      <c r="E12888" s="174" t="str">
        <f>IFERROR(VLOOKUP(C12888,Mappings!$B$13:$E$31,4,FALSE),"")</f>
        <v/>
      </c>
      <c r="F12888" s="219">
        <f>SUM('RRP data input'!E12889:L12889)</f>
        <v>0</v>
      </c>
      <c r="G12888" s="219">
        <f>SUM('RRP data input'!E12889:P12889)</f>
        <v>0</v>
      </c>
      <c r="H12888" s="143" t="str">
        <f t="shared" si="203"/>
        <v/>
      </c>
    </row>
    <row r="12889" spans="2:8" customFormat="1">
      <c r="B12889" s="185" t="str">
        <f>IF(OR('RRP data input'!B12890="",'RRP data input'!B12890=0),"",'RRP data input'!B12890)</f>
        <v/>
      </c>
      <c r="C12889" s="174" t="str">
        <f>IF('RRP data input'!C12890=0,"",'RRP data input'!C12890)</f>
        <v/>
      </c>
      <c r="D12889" s="174" t="str">
        <f>IF('RRP data input'!D12890=0,"",'RRP data input'!D12890)</f>
        <v/>
      </c>
      <c r="E12889" s="174" t="str">
        <f>IFERROR(VLOOKUP(C12889,Mappings!$B$13:$E$31,4,FALSE),"")</f>
        <v/>
      </c>
      <c r="F12889" s="219">
        <f>SUM('RRP data input'!E12890:L12890)</f>
        <v>0</v>
      </c>
      <c r="G12889" s="219">
        <f>SUM('RRP data input'!E12890:P12890)</f>
        <v>0</v>
      </c>
      <c r="H12889" s="143" t="str">
        <f t="shared" si="203"/>
        <v/>
      </c>
    </row>
    <row r="12890" spans="2:8" customFormat="1">
      <c r="B12890" s="185" t="str">
        <f>IF(OR('RRP data input'!B12891="",'RRP data input'!B12891=0),"",'RRP data input'!B12891)</f>
        <v/>
      </c>
      <c r="C12890" s="174" t="str">
        <f>IF('RRP data input'!C12891=0,"",'RRP data input'!C12891)</f>
        <v/>
      </c>
      <c r="D12890" s="174" t="str">
        <f>IF('RRP data input'!D12891=0,"",'RRP data input'!D12891)</f>
        <v/>
      </c>
      <c r="E12890" s="174" t="str">
        <f>IFERROR(VLOOKUP(C12890,Mappings!$B$13:$E$31,4,FALSE),"")</f>
        <v/>
      </c>
      <c r="F12890" s="219">
        <f>SUM('RRP data input'!E12891:L12891)</f>
        <v>0</v>
      </c>
      <c r="G12890" s="219">
        <f>SUM('RRP data input'!E12891:P12891)</f>
        <v>0</v>
      </c>
      <c r="H12890" s="143" t="str">
        <f t="shared" si="203"/>
        <v/>
      </c>
    </row>
    <row r="12891" spans="2:8" customFormat="1">
      <c r="B12891" s="185" t="str">
        <f>IF(OR('RRP data input'!B12892="",'RRP data input'!B12892=0),"",'RRP data input'!B12892)</f>
        <v/>
      </c>
      <c r="C12891" s="174" t="str">
        <f>IF('RRP data input'!C12892=0,"",'RRP data input'!C12892)</f>
        <v/>
      </c>
      <c r="D12891" s="174" t="str">
        <f>IF('RRP data input'!D12892=0,"",'RRP data input'!D12892)</f>
        <v/>
      </c>
      <c r="E12891" s="174" t="str">
        <f>IFERROR(VLOOKUP(C12891,Mappings!$B$13:$E$31,4,FALSE),"")</f>
        <v/>
      </c>
      <c r="F12891" s="219">
        <f>SUM('RRP data input'!E12892:L12892)</f>
        <v>0</v>
      </c>
      <c r="G12891" s="219">
        <f>SUM('RRP data input'!E12892:P12892)</f>
        <v>0</v>
      </c>
      <c r="H12891" s="143" t="str">
        <f t="shared" si="203"/>
        <v/>
      </c>
    </row>
    <row r="12892" spans="2:8" customFormat="1">
      <c r="B12892" s="185" t="str">
        <f>IF(OR('RRP data input'!B12893="",'RRP data input'!B12893=0),"",'RRP data input'!B12893)</f>
        <v/>
      </c>
      <c r="C12892" s="174" t="str">
        <f>IF('RRP data input'!C12893=0,"",'RRP data input'!C12893)</f>
        <v/>
      </c>
      <c r="D12892" s="174" t="str">
        <f>IF('RRP data input'!D12893=0,"",'RRP data input'!D12893)</f>
        <v/>
      </c>
      <c r="E12892" s="174" t="str">
        <f>IFERROR(VLOOKUP(C12892,Mappings!$B$13:$E$31,4,FALSE),"")</f>
        <v/>
      </c>
      <c r="F12892" s="219">
        <f>SUM('RRP data input'!E12893:L12893)</f>
        <v>0</v>
      </c>
      <c r="G12892" s="219">
        <f>SUM('RRP data input'!E12893:P12893)</f>
        <v>0</v>
      </c>
      <c r="H12892" s="143" t="str">
        <f t="shared" si="203"/>
        <v/>
      </c>
    </row>
    <row r="12893" spans="2:8" customFormat="1">
      <c r="B12893" s="185" t="str">
        <f>IF(OR('RRP data input'!B12894="",'RRP data input'!B12894=0),"",'RRP data input'!B12894)</f>
        <v/>
      </c>
      <c r="C12893" s="174" t="str">
        <f>IF('RRP data input'!C12894=0,"",'RRP data input'!C12894)</f>
        <v/>
      </c>
      <c r="D12893" s="174" t="str">
        <f>IF('RRP data input'!D12894=0,"",'RRP data input'!D12894)</f>
        <v/>
      </c>
      <c r="E12893" s="174" t="str">
        <f>IFERROR(VLOOKUP(C12893,Mappings!$B$13:$E$31,4,FALSE),"")</f>
        <v/>
      </c>
      <c r="F12893" s="219">
        <f>SUM('RRP data input'!E12894:L12894)</f>
        <v>0</v>
      </c>
      <c r="G12893" s="219">
        <f>SUM('RRP data input'!E12894:P12894)</f>
        <v>0</v>
      </c>
      <c r="H12893" s="143" t="str">
        <f t="shared" si="203"/>
        <v/>
      </c>
    </row>
    <row r="12894" spans="2:8" customFormat="1">
      <c r="B12894" s="185" t="str">
        <f>IF(OR('RRP data input'!B12895="",'RRP data input'!B12895=0),"",'RRP data input'!B12895)</f>
        <v/>
      </c>
      <c r="C12894" s="174" t="str">
        <f>IF('RRP data input'!C12895=0,"",'RRP data input'!C12895)</f>
        <v/>
      </c>
      <c r="D12894" s="174" t="str">
        <f>IF('RRP data input'!D12895=0,"",'RRP data input'!D12895)</f>
        <v/>
      </c>
      <c r="E12894" s="174" t="str">
        <f>IFERROR(VLOOKUP(C12894,Mappings!$B$13:$E$31,4,FALSE),"")</f>
        <v/>
      </c>
      <c r="F12894" s="219">
        <f>SUM('RRP data input'!E12895:L12895)</f>
        <v>0</v>
      </c>
      <c r="G12894" s="219">
        <f>SUM('RRP data input'!E12895:P12895)</f>
        <v>0</v>
      </c>
      <c r="H12894" s="143" t="str">
        <f t="shared" si="203"/>
        <v/>
      </c>
    </row>
    <row r="12895" spans="2:8" customFormat="1">
      <c r="B12895" s="185" t="str">
        <f>IF(OR('RRP data input'!B12896="",'RRP data input'!B12896=0),"",'RRP data input'!B12896)</f>
        <v/>
      </c>
      <c r="C12895" s="174" t="str">
        <f>IF('RRP data input'!C12896=0,"",'RRP data input'!C12896)</f>
        <v/>
      </c>
      <c r="D12895" s="174" t="str">
        <f>IF('RRP data input'!D12896=0,"",'RRP data input'!D12896)</f>
        <v/>
      </c>
      <c r="E12895" s="174" t="str">
        <f>IFERROR(VLOOKUP(C12895,Mappings!$B$13:$E$31,4,FALSE),"")</f>
        <v/>
      </c>
      <c r="F12895" s="219">
        <f>SUM('RRP data input'!E12896:L12896)</f>
        <v>0</v>
      </c>
      <c r="G12895" s="219">
        <f>SUM('RRP data input'!E12896:P12896)</f>
        <v>0</v>
      </c>
      <c r="H12895" s="143" t="str">
        <f t="shared" si="203"/>
        <v/>
      </c>
    </row>
    <row r="12896" spans="2:8" customFormat="1">
      <c r="B12896" s="185" t="str">
        <f>IF(OR('RRP data input'!B12897="",'RRP data input'!B12897=0),"",'RRP data input'!B12897)</f>
        <v/>
      </c>
      <c r="C12896" s="174" t="str">
        <f>IF('RRP data input'!C12897=0,"",'RRP data input'!C12897)</f>
        <v/>
      </c>
      <c r="D12896" s="174" t="str">
        <f>IF('RRP data input'!D12897=0,"",'RRP data input'!D12897)</f>
        <v/>
      </c>
      <c r="E12896" s="174" t="str">
        <f>IFERROR(VLOOKUP(C12896,Mappings!$B$13:$E$31,4,FALSE),"")</f>
        <v/>
      </c>
      <c r="F12896" s="219">
        <f>SUM('RRP data input'!E12897:L12897)</f>
        <v>0</v>
      </c>
      <c r="G12896" s="219">
        <f>SUM('RRP data input'!E12897:P12897)</f>
        <v>0</v>
      </c>
      <c r="H12896" s="143" t="str">
        <f t="shared" si="203"/>
        <v/>
      </c>
    </row>
    <row r="12897" spans="2:8" customFormat="1">
      <c r="B12897" s="185" t="str">
        <f>IF(OR('RRP data input'!B12898="",'RRP data input'!B12898=0),"",'RRP data input'!B12898)</f>
        <v/>
      </c>
      <c r="C12897" s="174" t="str">
        <f>IF('RRP data input'!C12898=0,"",'RRP data input'!C12898)</f>
        <v/>
      </c>
      <c r="D12897" s="174" t="str">
        <f>IF('RRP data input'!D12898=0,"",'RRP data input'!D12898)</f>
        <v/>
      </c>
      <c r="E12897" s="174" t="str">
        <f>IFERROR(VLOOKUP(C12897,Mappings!$B$13:$E$31,4,FALSE),"")</f>
        <v/>
      </c>
      <c r="F12897" s="219">
        <f>SUM('RRP data input'!E12898:L12898)</f>
        <v>0</v>
      </c>
      <c r="G12897" s="219">
        <f>SUM('RRP data input'!E12898:P12898)</f>
        <v>0</v>
      </c>
      <c r="H12897" s="143" t="str">
        <f t="shared" si="203"/>
        <v/>
      </c>
    </row>
    <row r="12898" spans="2:8" customFormat="1">
      <c r="B12898" s="185" t="str">
        <f>IF(OR('RRP data input'!B12899="",'RRP data input'!B12899=0),"",'RRP data input'!B12899)</f>
        <v/>
      </c>
      <c r="C12898" s="174" t="str">
        <f>IF('RRP data input'!C12899=0,"",'RRP data input'!C12899)</f>
        <v/>
      </c>
      <c r="D12898" s="174" t="str">
        <f>IF('RRP data input'!D12899=0,"",'RRP data input'!D12899)</f>
        <v/>
      </c>
      <c r="E12898" s="174" t="str">
        <f>IFERROR(VLOOKUP(C12898,Mappings!$B$13:$E$31,4,FALSE),"")</f>
        <v/>
      </c>
      <c r="F12898" s="219">
        <f>SUM('RRP data input'!E12899:L12899)</f>
        <v>0</v>
      </c>
      <c r="G12898" s="219">
        <f>SUM('RRP data input'!E12899:P12899)</f>
        <v>0</v>
      </c>
      <c r="H12898" s="143" t="str">
        <f t="shared" si="203"/>
        <v/>
      </c>
    </row>
    <row r="12899" spans="2:8" customFormat="1">
      <c r="B12899" s="185" t="str">
        <f>IF(OR('RRP data input'!B12900="",'RRP data input'!B12900=0),"",'RRP data input'!B12900)</f>
        <v/>
      </c>
      <c r="C12899" s="174" t="str">
        <f>IF('RRP data input'!C12900=0,"",'RRP data input'!C12900)</f>
        <v/>
      </c>
      <c r="D12899" s="174" t="str">
        <f>IF('RRP data input'!D12900=0,"",'RRP data input'!D12900)</f>
        <v/>
      </c>
      <c r="E12899" s="174" t="str">
        <f>IFERROR(VLOOKUP(C12899,Mappings!$B$13:$E$31,4,FALSE),"")</f>
        <v/>
      </c>
      <c r="F12899" s="219">
        <f>SUM('RRP data input'!E12900:L12900)</f>
        <v>0</v>
      </c>
      <c r="G12899" s="219">
        <f>SUM('RRP data input'!E12900:P12900)</f>
        <v>0</v>
      </c>
      <c r="H12899" s="143" t="str">
        <f t="shared" si="203"/>
        <v/>
      </c>
    </row>
    <row r="12900" spans="2:8" customFormat="1">
      <c r="B12900" s="185" t="str">
        <f>IF(OR('RRP data input'!B12901="",'RRP data input'!B12901=0),"",'RRP data input'!B12901)</f>
        <v/>
      </c>
      <c r="C12900" s="174" t="str">
        <f>IF('RRP data input'!C12901=0,"",'RRP data input'!C12901)</f>
        <v/>
      </c>
      <c r="D12900" s="174" t="str">
        <f>IF('RRP data input'!D12901=0,"",'RRP data input'!D12901)</f>
        <v/>
      </c>
      <c r="E12900" s="174" t="str">
        <f>IFERROR(VLOOKUP(C12900,Mappings!$B$13:$E$31,4,FALSE),"")</f>
        <v/>
      </c>
      <c r="F12900" s="219">
        <f>SUM('RRP data input'!E12901:L12901)</f>
        <v>0</v>
      </c>
      <c r="G12900" s="219">
        <f>SUM('RRP data input'!E12901:P12901)</f>
        <v>0</v>
      </c>
      <c r="H12900" s="143" t="str">
        <f t="shared" si="203"/>
        <v/>
      </c>
    </row>
    <row r="12901" spans="2:8" customFormat="1">
      <c r="B12901" s="185" t="str">
        <f>IF(OR('RRP data input'!B12902="",'RRP data input'!B12902=0),"",'RRP data input'!B12902)</f>
        <v/>
      </c>
      <c r="C12901" s="174" t="str">
        <f>IF('RRP data input'!C12902=0,"",'RRP data input'!C12902)</f>
        <v/>
      </c>
      <c r="D12901" s="174" t="str">
        <f>IF('RRP data input'!D12902=0,"",'RRP data input'!D12902)</f>
        <v/>
      </c>
      <c r="E12901" s="174" t="str">
        <f>IFERROR(VLOOKUP(C12901,Mappings!$B$13:$E$31,4,FALSE),"")</f>
        <v/>
      </c>
      <c r="F12901" s="219">
        <f>SUM('RRP data input'!E12902:L12902)</f>
        <v>0</v>
      </c>
      <c r="G12901" s="219">
        <f>SUM('RRP data input'!E12902:P12902)</f>
        <v>0</v>
      </c>
      <c r="H12901" s="143" t="str">
        <f t="shared" si="203"/>
        <v/>
      </c>
    </row>
    <row r="12902" spans="2:8" customFormat="1">
      <c r="B12902" s="185" t="str">
        <f>IF(OR('RRP data input'!B12903="",'RRP data input'!B12903=0),"",'RRP data input'!B12903)</f>
        <v/>
      </c>
      <c r="C12902" s="174" t="str">
        <f>IF('RRP data input'!C12903=0,"",'RRP data input'!C12903)</f>
        <v/>
      </c>
      <c r="D12902" s="174" t="str">
        <f>IF('RRP data input'!D12903=0,"",'RRP data input'!D12903)</f>
        <v/>
      </c>
      <c r="E12902" s="174" t="str">
        <f>IFERROR(VLOOKUP(C12902,Mappings!$B$13:$E$31,4,FALSE),"")</f>
        <v/>
      </c>
      <c r="F12902" s="219">
        <f>SUM('RRP data input'!E12903:L12903)</f>
        <v>0</v>
      </c>
      <c r="G12902" s="219">
        <f>SUM('RRP data input'!E12903:P12903)</f>
        <v>0</v>
      </c>
      <c r="H12902" s="143" t="str">
        <f t="shared" si="203"/>
        <v/>
      </c>
    </row>
    <row r="12903" spans="2:8" customFormat="1">
      <c r="B12903" s="185" t="str">
        <f>IF(OR('RRP data input'!B12904="",'RRP data input'!B12904=0),"",'RRP data input'!B12904)</f>
        <v/>
      </c>
      <c r="C12903" s="174" t="str">
        <f>IF('RRP data input'!C12904=0,"",'RRP data input'!C12904)</f>
        <v/>
      </c>
      <c r="D12903" s="174" t="str">
        <f>IF('RRP data input'!D12904=0,"",'RRP data input'!D12904)</f>
        <v/>
      </c>
      <c r="E12903" s="174" t="str">
        <f>IFERROR(VLOOKUP(C12903,Mappings!$B$13:$E$31,4,FALSE),"")</f>
        <v/>
      </c>
      <c r="F12903" s="219">
        <f>SUM('RRP data input'!E12904:L12904)</f>
        <v>0</v>
      </c>
      <c r="G12903" s="219">
        <f>SUM('RRP data input'!E12904:P12904)</f>
        <v>0</v>
      </c>
      <c r="H12903" s="143" t="str">
        <f t="shared" si="203"/>
        <v/>
      </c>
    </row>
    <row r="12904" spans="2:8" customFormat="1">
      <c r="B12904" s="185" t="str">
        <f>IF(OR('RRP data input'!B12905="",'RRP data input'!B12905=0),"",'RRP data input'!B12905)</f>
        <v/>
      </c>
      <c r="C12904" s="174" t="str">
        <f>IF('RRP data input'!C12905=0,"",'RRP data input'!C12905)</f>
        <v/>
      </c>
      <c r="D12904" s="174" t="str">
        <f>IF('RRP data input'!D12905=0,"",'RRP data input'!D12905)</f>
        <v/>
      </c>
      <c r="E12904" s="174" t="str">
        <f>IFERROR(VLOOKUP(C12904,Mappings!$B$13:$E$31,4,FALSE),"")</f>
        <v/>
      </c>
      <c r="F12904" s="219">
        <f>SUM('RRP data input'!E12905:L12905)</f>
        <v>0</v>
      </c>
      <c r="G12904" s="219">
        <f>SUM('RRP data input'!E12905:P12905)</f>
        <v>0</v>
      </c>
      <c r="H12904" s="143" t="str">
        <f t="shared" si="203"/>
        <v/>
      </c>
    </row>
    <row r="12905" spans="2:8" customFormat="1">
      <c r="B12905" s="185" t="str">
        <f>IF(OR('RRP data input'!B12906="",'RRP data input'!B12906=0),"",'RRP data input'!B12906)</f>
        <v/>
      </c>
      <c r="C12905" s="174" t="str">
        <f>IF('RRP data input'!C12906=0,"",'RRP data input'!C12906)</f>
        <v/>
      </c>
      <c r="D12905" s="174" t="str">
        <f>IF('RRP data input'!D12906=0,"",'RRP data input'!D12906)</f>
        <v/>
      </c>
      <c r="E12905" s="174" t="str">
        <f>IFERROR(VLOOKUP(C12905,Mappings!$B$13:$E$31,4,FALSE),"")</f>
        <v/>
      </c>
      <c r="F12905" s="219">
        <f>SUM('RRP data input'!E12906:L12906)</f>
        <v>0</v>
      </c>
      <c r="G12905" s="219">
        <f>SUM('RRP data input'!E12906:P12906)</f>
        <v>0</v>
      </c>
      <c r="H12905" s="143" t="str">
        <f t="shared" si="203"/>
        <v/>
      </c>
    </row>
    <row r="12906" spans="2:8" customFormat="1">
      <c r="B12906" s="185" t="str">
        <f>IF(OR('RRP data input'!B12907="",'RRP data input'!B12907=0),"",'RRP data input'!B12907)</f>
        <v/>
      </c>
      <c r="C12906" s="174" t="str">
        <f>IF('RRP data input'!C12907=0,"",'RRP data input'!C12907)</f>
        <v/>
      </c>
      <c r="D12906" s="174" t="str">
        <f>IF('RRP data input'!D12907=0,"",'RRP data input'!D12907)</f>
        <v/>
      </c>
      <c r="E12906" s="174" t="str">
        <f>IFERROR(VLOOKUP(C12906,Mappings!$B$13:$E$31,4,FALSE),"")</f>
        <v/>
      </c>
      <c r="F12906" s="219">
        <f>SUM('RRP data input'!E12907:L12907)</f>
        <v>0</v>
      </c>
      <c r="G12906" s="219">
        <f>SUM('RRP data input'!E12907:P12907)</f>
        <v>0</v>
      </c>
      <c r="H12906" s="143" t="str">
        <f t="shared" si="203"/>
        <v/>
      </c>
    </row>
    <row r="12907" spans="2:8" customFormat="1">
      <c r="B12907" s="185" t="str">
        <f>IF(OR('RRP data input'!B12908="",'RRP data input'!B12908=0),"",'RRP data input'!B12908)</f>
        <v/>
      </c>
      <c r="C12907" s="174" t="str">
        <f>IF('RRP data input'!C12908=0,"",'RRP data input'!C12908)</f>
        <v/>
      </c>
      <c r="D12907" s="174" t="str">
        <f>IF('RRP data input'!D12908=0,"",'RRP data input'!D12908)</f>
        <v/>
      </c>
      <c r="E12907" s="174" t="str">
        <f>IFERROR(VLOOKUP(C12907,Mappings!$B$13:$E$31,4,FALSE),"")</f>
        <v/>
      </c>
      <c r="F12907" s="219">
        <f>SUM('RRP data input'!E12908:L12908)</f>
        <v>0</v>
      </c>
      <c r="G12907" s="219">
        <f>SUM('RRP data input'!E12908:P12908)</f>
        <v>0</v>
      </c>
      <c r="H12907" s="143" t="str">
        <f t="shared" si="203"/>
        <v/>
      </c>
    </row>
    <row r="12908" spans="2:8" customFormat="1">
      <c r="B12908" s="185" t="str">
        <f>IF(OR('RRP data input'!B12909="",'RRP data input'!B12909=0),"",'RRP data input'!B12909)</f>
        <v/>
      </c>
      <c r="C12908" s="174" t="str">
        <f>IF('RRP data input'!C12909=0,"",'RRP data input'!C12909)</f>
        <v/>
      </c>
      <c r="D12908" s="174" t="str">
        <f>IF('RRP data input'!D12909=0,"",'RRP data input'!D12909)</f>
        <v/>
      </c>
      <c r="E12908" s="174" t="str">
        <f>IFERROR(VLOOKUP(C12908,Mappings!$B$13:$E$31,4,FALSE),"")</f>
        <v/>
      </c>
      <c r="F12908" s="219">
        <f>SUM('RRP data input'!E12909:L12909)</f>
        <v>0</v>
      </c>
      <c r="G12908" s="219">
        <f>SUM('RRP data input'!E12909:P12909)</f>
        <v>0</v>
      </c>
      <c r="H12908" s="143" t="str">
        <f t="shared" si="203"/>
        <v/>
      </c>
    </row>
    <row r="12909" spans="2:8" customFormat="1">
      <c r="B12909" s="185" t="str">
        <f>IF(OR('RRP data input'!B12910="",'RRP data input'!B12910=0),"",'RRP data input'!B12910)</f>
        <v/>
      </c>
      <c r="C12909" s="174" t="str">
        <f>IF('RRP data input'!C12910=0,"",'RRP data input'!C12910)</f>
        <v/>
      </c>
      <c r="D12909" s="174" t="str">
        <f>IF('RRP data input'!D12910=0,"",'RRP data input'!D12910)</f>
        <v/>
      </c>
      <c r="E12909" s="174" t="str">
        <f>IFERROR(VLOOKUP(C12909,Mappings!$B$13:$E$31,4,FALSE),"")</f>
        <v/>
      </c>
      <c r="F12909" s="219">
        <f>SUM('RRP data input'!E12910:L12910)</f>
        <v>0</v>
      </c>
      <c r="G12909" s="219">
        <f>SUM('RRP data input'!E12910:P12910)</f>
        <v>0</v>
      </c>
      <c r="H12909" s="143" t="str">
        <f t="shared" si="203"/>
        <v/>
      </c>
    </row>
    <row r="12910" spans="2:8" customFormat="1">
      <c r="B12910" s="185" t="str">
        <f>IF(OR('RRP data input'!B12911="",'RRP data input'!B12911=0),"",'RRP data input'!B12911)</f>
        <v/>
      </c>
      <c r="C12910" s="174" t="str">
        <f>IF('RRP data input'!C12911=0,"",'RRP data input'!C12911)</f>
        <v/>
      </c>
      <c r="D12910" s="174" t="str">
        <f>IF('RRP data input'!D12911=0,"",'RRP data input'!D12911)</f>
        <v/>
      </c>
      <c r="E12910" s="174" t="str">
        <f>IFERROR(VLOOKUP(C12910,Mappings!$B$13:$E$31,4,FALSE),"")</f>
        <v/>
      </c>
      <c r="F12910" s="219">
        <f>SUM('RRP data input'!E12911:L12911)</f>
        <v>0</v>
      </c>
      <c r="G12910" s="219">
        <f>SUM('RRP data input'!E12911:P12911)</f>
        <v>0</v>
      </c>
      <c r="H12910" s="143" t="str">
        <f t="shared" si="203"/>
        <v/>
      </c>
    </row>
    <row r="12911" spans="2:8" customFormat="1">
      <c r="B12911" s="185" t="str">
        <f>IF(OR('RRP data input'!B12912="",'RRP data input'!B12912=0),"",'RRP data input'!B12912)</f>
        <v/>
      </c>
      <c r="C12911" s="174" t="str">
        <f>IF('RRP data input'!C12912=0,"",'RRP data input'!C12912)</f>
        <v/>
      </c>
      <c r="D12911" s="174" t="str">
        <f>IF('RRP data input'!D12912=0,"",'RRP data input'!D12912)</f>
        <v/>
      </c>
      <c r="E12911" s="174" t="str">
        <f>IFERROR(VLOOKUP(C12911,Mappings!$B$13:$E$31,4,FALSE),"")</f>
        <v/>
      </c>
      <c r="F12911" s="219">
        <f>SUM('RRP data input'!E12912:L12912)</f>
        <v>0</v>
      </c>
      <c r="G12911" s="219">
        <f>SUM('RRP data input'!E12912:P12912)</f>
        <v>0</v>
      </c>
      <c r="H12911" s="143" t="str">
        <f t="shared" si="203"/>
        <v/>
      </c>
    </row>
    <row r="12912" spans="2:8" customFormat="1">
      <c r="B12912" s="185" t="str">
        <f>IF(OR('RRP data input'!B12913="",'RRP data input'!B12913=0),"",'RRP data input'!B12913)</f>
        <v/>
      </c>
      <c r="C12912" s="174" t="str">
        <f>IF('RRP data input'!C12913=0,"",'RRP data input'!C12913)</f>
        <v/>
      </c>
      <c r="D12912" s="174" t="str">
        <f>IF('RRP data input'!D12913=0,"",'RRP data input'!D12913)</f>
        <v/>
      </c>
      <c r="E12912" s="174" t="str">
        <f>IFERROR(VLOOKUP(C12912,Mappings!$B$13:$E$31,4,FALSE),"")</f>
        <v/>
      </c>
      <c r="F12912" s="219">
        <f>SUM('RRP data input'!E12913:L12913)</f>
        <v>0</v>
      </c>
      <c r="G12912" s="219">
        <f>SUM('RRP data input'!E12913:P12913)</f>
        <v>0</v>
      </c>
      <c r="H12912" s="143" t="str">
        <f t="shared" si="203"/>
        <v/>
      </c>
    </row>
    <row r="12913" spans="2:8" customFormat="1">
      <c r="B12913" s="185" t="str">
        <f>IF(OR('RRP data input'!B12914="",'RRP data input'!B12914=0),"",'RRP data input'!B12914)</f>
        <v/>
      </c>
      <c r="C12913" s="174" t="str">
        <f>IF('RRP data input'!C12914=0,"",'RRP data input'!C12914)</f>
        <v/>
      </c>
      <c r="D12913" s="174" t="str">
        <f>IF('RRP data input'!D12914=0,"",'RRP data input'!D12914)</f>
        <v/>
      </c>
      <c r="E12913" s="174" t="str">
        <f>IFERROR(VLOOKUP(C12913,Mappings!$B$13:$E$31,4,FALSE),"")</f>
        <v/>
      </c>
      <c r="F12913" s="219">
        <f>SUM('RRP data input'!E12914:L12914)</f>
        <v>0</v>
      </c>
      <c r="G12913" s="219">
        <f>SUM('RRP data input'!E12914:P12914)</f>
        <v>0</v>
      </c>
      <c r="H12913" s="143" t="str">
        <f t="shared" si="203"/>
        <v/>
      </c>
    </row>
    <row r="12914" spans="2:8" customFormat="1">
      <c r="B12914" s="185" t="str">
        <f>IF(OR('RRP data input'!B12915="",'RRP data input'!B12915=0),"",'RRP data input'!B12915)</f>
        <v/>
      </c>
      <c r="C12914" s="174" t="str">
        <f>IF('RRP data input'!C12915=0,"",'RRP data input'!C12915)</f>
        <v/>
      </c>
      <c r="D12914" s="174" t="str">
        <f>IF('RRP data input'!D12915=0,"",'RRP data input'!D12915)</f>
        <v/>
      </c>
      <c r="E12914" s="174" t="str">
        <f>IFERROR(VLOOKUP(C12914,Mappings!$B$13:$E$31,4,FALSE),"")</f>
        <v/>
      </c>
      <c r="F12914" s="219">
        <f>SUM('RRP data input'!E12915:L12915)</f>
        <v>0</v>
      </c>
      <c r="G12914" s="219">
        <f>SUM('RRP data input'!E12915:P12915)</f>
        <v>0</v>
      </c>
      <c r="H12914" s="143" t="str">
        <f t="shared" si="203"/>
        <v/>
      </c>
    </row>
    <row r="12915" spans="2:8" customFormat="1">
      <c r="B12915" s="185" t="str">
        <f>IF(OR('RRP data input'!B12916="",'RRP data input'!B12916=0),"",'RRP data input'!B12916)</f>
        <v/>
      </c>
      <c r="C12915" s="174" t="str">
        <f>IF('RRP data input'!C12916=0,"",'RRP data input'!C12916)</f>
        <v/>
      </c>
      <c r="D12915" s="174" t="str">
        <f>IF('RRP data input'!D12916=0,"",'RRP data input'!D12916)</f>
        <v/>
      </c>
      <c r="E12915" s="174" t="str">
        <f>IFERROR(VLOOKUP(C12915,Mappings!$B$13:$E$31,4,FALSE),"")</f>
        <v/>
      </c>
      <c r="F12915" s="219">
        <f>SUM('RRP data input'!E12916:L12916)</f>
        <v>0</v>
      </c>
      <c r="G12915" s="219">
        <f>SUM('RRP data input'!E12916:P12916)</f>
        <v>0</v>
      </c>
      <c r="H12915" s="143" t="str">
        <f t="shared" si="203"/>
        <v/>
      </c>
    </row>
    <row r="12916" spans="2:8" customFormat="1">
      <c r="B12916" s="185" t="str">
        <f>IF(OR('RRP data input'!B12917="",'RRP data input'!B12917=0),"",'RRP data input'!B12917)</f>
        <v/>
      </c>
      <c r="C12916" s="174" t="str">
        <f>IF('RRP data input'!C12917=0,"",'RRP data input'!C12917)</f>
        <v/>
      </c>
      <c r="D12916" s="174" t="str">
        <f>IF('RRP data input'!D12917=0,"",'RRP data input'!D12917)</f>
        <v/>
      </c>
      <c r="E12916" s="174" t="str">
        <f>IFERROR(VLOOKUP(C12916,Mappings!$B$13:$E$31,4,FALSE),"")</f>
        <v/>
      </c>
      <c r="F12916" s="219">
        <f>SUM('RRP data input'!E12917:L12917)</f>
        <v>0</v>
      </c>
      <c r="G12916" s="219">
        <f>SUM('RRP data input'!E12917:P12917)</f>
        <v>0</v>
      </c>
      <c r="H12916" s="143" t="str">
        <f t="shared" si="203"/>
        <v/>
      </c>
    </row>
    <row r="12917" spans="2:8" customFormat="1">
      <c r="B12917" s="185" t="str">
        <f>IF(OR('RRP data input'!B12918="",'RRP data input'!B12918=0),"",'RRP data input'!B12918)</f>
        <v/>
      </c>
      <c r="C12917" s="174" t="str">
        <f>IF('RRP data input'!C12918=0,"",'RRP data input'!C12918)</f>
        <v/>
      </c>
      <c r="D12917" s="174" t="str">
        <f>IF('RRP data input'!D12918=0,"",'RRP data input'!D12918)</f>
        <v/>
      </c>
      <c r="E12917" s="174" t="str">
        <f>IFERROR(VLOOKUP(C12917,Mappings!$B$13:$E$31,4,FALSE),"")</f>
        <v/>
      </c>
      <c r="F12917" s="219">
        <f>SUM('RRP data input'!E12918:L12918)</f>
        <v>0</v>
      </c>
      <c r="G12917" s="219">
        <f>SUM('RRP data input'!E12918:P12918)</f>
        <v>0</v>
      </c>
      <c r="H12917" s="143" t="str">
        <f t="shared" si="203"/>
        <v/>
      </c>
    </row>
    <row r="12918" spans="2:8" customFormat="1">
      <c r="B12918" s="185" t="str">
        <f>IF(OR('RRP data input'!B12919="",'RRP data input'!B12919=0),"",'RRP data input'!B12919)</f>
        <v/>
      </c>
      <c r="C12918" s="174" t="str">
        <f>IF('RRP data input'!C12919=0,"",'RRP data input'!C12919)</f>
        <v/>
      </c>
      <c r="D12918" s="174" t="str">
        <f>IF('RRP data input'!D12919=0,"",'RRP data input'!D12919)</f>
        <v/>
      </c>
      <c r="E12918" s="174" t="str">
        <f>IFERROR(VLOOKUP(C12918,Mappings!$B$13:$E$31,4,FALSE),"")</f>
        <v/>
      </c>
      <c r="F12918" s="219">
        <f>SUM('RRP data input'!E12919:L12919)</f>
        <v>0</v>
      </c>
      <c r="G12918" s="219">
        <f>SUM('RRP data input'!E12919:P12919)</f>
        <v>0</v>
      </c>
      <c r="H12918" s="143" t="str">
        <f t="shared" si="203"/>
        <v/>
      </c>
    </row>
    <row r="12919" spans="2:8" customFormat="1">
      <c r="B12919" s="185" t="str">
        <f>IF(OR('RRP data input'!B12920="",'RRP data input'!B12920=0),"",'RRP data input'!B12920)</f>
        <v/>
      </c>
      <c r="C12919" s="174" t="str">
        <f>IF('RRP data input'!C12920=0,"",'RRP data input'!C12920)</f>
        <v/>
      </c>
      <c r="D12919" s="174" t="str">
        <f>IF('RRP data input'!D12920=0,"",'RRP data input'!D12920)</f>
        <v/>
      </c>
      <c r="E12919" s="174" t="str">
        <f>IFERROR(VLOOKUP(C12919,Mappings!$B$13:$E$31,4,FALSE),"")</f>
        <v/>
      </c>
      <c r="F12919" s="219">
        <f>SUM('RRP data input'!E12920:L12920)</f>
        <v>0</v>
      </c>
      <c r="G12919" s="219">
        <f>SUM('RRP data input'!E12920:P12920)</f>
        <v>0</v>
      </c>
      <c r="H12919" s="143" t="str">
        <f t="shared" si="203"/>
        <v/>
      </c>
    </row>
    <row r="12920" spans="2:8" customFormat="1">
      <c r="B12920" s="185" t="str">
        <f>IF(OR('RRP data input'!B12921="",'RRP data input'!B12921=0),"",'RRP data input'!B12921)</f>
        <v/>
      </c>
      <c r="C12920" s="174" t="str">
        <f>IF('RRP data input'!C12921=0,"",'RRP data input'!C12921)</f>
        <v/>
      </c>
      <c r="D12920" s="174" t="str">
        <f>IF('RRP data input'!D12921=0,"",'RRP data input'!D12921)</f>
        <v/>
      </c>
      <c r="E12920" s="174" t="str">
        <f>IFERROR(VLOOKUP(C12920,Mappings!$B$13:$E$31,4,FALSE),"")</f>
        <v/>
      </c>
      <c r="F12920" s="219">
        <f>SUM('RRP data input'!E12921:L12921)</f>
        <v>0</v>
      </c>
      <c r="G12920" s="219">
        <f>SUM('RRP data input'!E12921:P12921)</f>
        <v>0</v>
      </c>
      <c r="H12920" s="143" t="str">
        <f t="shared" si="203"/>
        <v/>
      </c>
    </row>
    <row r="12921" spans="2:8" customFormat="1">
      <c r="B12921" s="185" t="str">
        <f>IF(OR('RRP data input'!B12922="",'RRP data input'!B12922=0),"",'RRP data input'!B12922)</f>
        <v/>
      </c>
      <c r="C12921" s="174" t="str">
        <f>IF('RRP data input'!C12922=0,"",'RRP data input'!C12922)</f>
        <v/>
      </c>
      <c r="D12921" s="174" t="str">
        <f>IF('RRP data input'!D12922=0,"",'RRP data input'!D12922)</f>
        <v/>
      </c>
      <c r="E12921" s="174" t="str">
        <f>IFERROR(VLOOKUP(C12921,Mappings!$B$13:$E$31,4,FALSE),"")</f>
        <v/>
      </c>
      <c r="F12921" s="219">
        <f>SUM('RRP data input'!E12922:L12922)</f>
        <v>0</v>
      </c>
      <c r="G12921" s="219">
        <f>SUM('RRP data input'!E12922:P12922)</f>
        <v>0</v>
      </c>
      <c r="H12921" s="143" t="str">
        <f t="shared" si="203"/>
        <v/>
      </c>
    </row>
    <row r="12922" spans="2:8" customFormat="1">
      <c r="B12922" s="185" t="str">
        <f>IF(OR('RRP data input'!B12923="",'RRP data input'!B12923=0),"",'RRP data input'!B12923)</f>
        <v/>
      </c>
      <c r="C12922" s="174" t="str">
        <f>IF('RRP data input'!C12923=0,"",'RRP data input'!C12923)</f>
        <v/>
      </c>
      <c r="D12922" s="174" t="str">
        <f>IF('RRP data input'!D12923=0,"",'RRP data input'!D12923)</f>
        <v/>
      </c>
      <c r="E12922" s="174" t="str">
        <f>IFERROR(VLOOKUP(C12922,Mappings!$B$13:$E$31,4,FALSE),"")</f>
        <v/>
      </c>
      <c r="F12922" s="219">
        <f>SUM('RRP data input'!E12923:L12923)</f>
        <v>0</v>
      </c>
      <c r="G12922" s="219">
        <f>SUM('RRP data input'!E12923:P12923)</f>
        <v>0</v>
      </c>
      <c r="H12922" s="143" t="str">
        <f t="shared" si="203"/>
        <v/>
      </c>
    </row>
    <row r="12923" spans="2:8" customFormat="1">
      <c r="B12923" s="185" t="str">
        <f>IF(OR('RRP data input'!B12924="",'RRP data input'!B12924=0),"",'RRP data input'!B12924)</f>
        <v/>
      </c>
      <c r="C12923" s="174" t="str">
        <f>IF('RRP data input'!C12924=0,"",'RRP data input'!C12924)</f>
        <v/>
      </c>
      <c r="D12923" s="174" t="str">
        <f>IF('RRP data input'!D12924=0,"",'RRP data input'!D12924)</f>
        <v/>
      </c>
      <c r="E12923" s="174" t="str">
        <f>IFERROR(VLOOKUP(C12923,Mappings!$B$13:$E$31,4,FALSE),"")</f>
        <v/>
      </c>
      <c r="F12923" s="219">
        <f>SUM('RRP data input'!E12924:L12924)</f>
        <v>0</v>
      </c>
      <c r="G12923" s="219">
        <f>SUM('RRP data input'!E12924:P12924)</f>
        <v>0</v>
      </c>
      <c r="H12923" s="143" t="str">
        <f t="shared" si="203"/>
        <v/>
      </c>
    </row>
    <row r="12924" spans="2:8" customFormat="1">
      <c r="B12924" s="185" t="str">
        <f>IF(OR('RRP data input'!B12925="",'RRP data input'!B12925=0),"",'RRP data input'!B12925)</f>
        <v/>
      </c>
      <c r="C12924" s="174" t="str">
        <f>IF('RRP data input'!C12925=0,"",'RRP data input'!C12925)</f>
        <v/>
      </c>
      <c r="D12924" s="174" t="str">
        <f>IF('RRP data input'!D12925=0,"",'RRP data input'!D12925)</f>
        <v/>
      </c>
      <c r="E12924" s="174" t="str">
        <f>IFERROR(VLOOKUP(C12924,Mappings!$B$13:$E$31,4,FALSE),"")</f>
        <v/>
      </c>
      <c r="F12924" s="219">
        <f>SUM('RRP data input'!E12925:L12925)</f>
        <v>0</v>
      </c>
      <c r="G12924" s="219">
        <f>SUM('RRP data input'!E12925:P12925)</f>
        <v>0</v>
      </c>
      <c r="H12924" s="143" t="str">
        <f t="shared" si="203"/>
        <v/>
      </c>
    </row>
    <row r="12925" spans="2:8" customFormat="1">
      <c r="B12925" s="185" t="str">
        <f>IF(OR('RRP data input'!B12926="",'RRP data input'!B12926=0),"",'RRP data input'!B12926)</f>
        <v/>
      </c>
      <c r="C12925" s="174" t="str">
        <f>IF('RRP data input'!C12926=0,"",'RRP data input'!C12926)</f>
        <v/>
      </c>
      <c r="D12925" s="174" t="str">
        <f>IF('RRP data input'!D12926=0,"",'RRP data input'!D12926)</f>
        <v/>
      </c>
      <c r="E12925" s="174" t="str">
        <f>IFERROR(VLOOKUP(C12925,Mappings!$B$13:$E$31,4,FALSE),"")</f>
        <v/>
      </c>
      <c r="F12925" s="219">
        <f>SUM('RRP data input'!E12926:L12926)</f>
        <v>0</v>
      </c>
      <c r="G12925" s="219">
        <f>SUM('RRP data input'!E12926:P12926)</f>
        <v>0</v>
      </c>
      <c r="H12925" s="143" t="str">
        <f t="shared" si="203"/>
        <v/>
      </c>
    </row>
    <row r="12926" spans="2:8" customFormat="1">
      <c r="B12926" s="185" t="str">
        <f>IF(OR('RRP data input'!B12927="",'RRP data input'!B12927=0),"",'RRP data input'!B12927)</f>
        <v/>
      </c>
      <c r="C12926" s="174" t="str">
        <f>IF('RRP data input'!C12927=0,"",'RRP data input'!C12927)</f>
        <v/>
      </c>
      <c r="D12926" s="174" t="str">
        <f>IF('RRP data input'!D12927=0,"",'RRP data input'!D12927)</f>
        <v/>
      </c>
      <c r="E12926" s="174" t="str">
        <f>IFERROR(VLOOKUP(C12926,Mappings!$B$13:$E$31,4,FALSE),"")</f>
        <v/>
      </c>
      <c r="F12926" s="219">
        <f>SUM('RRP data input'!E12927:L12927)</f>
        <v>0</v>
      </c>
      <c r="G12926" s="219">
        <f>SUM('RRP data input'!E12927:P12927)</f>
        <v>0</v>
      </c>
      <c r="H12926" s="143" t="str">
        <f t="shared" si="203"/>
        <v/>
      </c>
    </row>
    <row r="12927" spans="2:8" customFormat="1">
      <c r="B12927" s="185" t="str">
        <f>IF(OR('RRP data input'!B12928="",'RRP data input'!B12928=0),"",'RRP data input'!B12928)</f>
        <v/>
      </c>
      <c r="C12927" s="174" t="str">
        <f>IF('RRP data input'!C12928=0,"",'RRP data input'!C12928)</f>
        <v/>
      </c>
      <c r="D12927" s="174" t="str">
        <f>IF('RRP data input'!D12928=0,"",'RRP data input'!D12928)</f>
        <v/>
      </c>
      <c r="E12927" s="174" t="str">
        <f>IFERROR(VLOOKUP(C12927,Mappings!$B$13:$E$31,4,FALSE),"")</f>
        <v/>
      </c>
      <c r="F12927" s="219">
        <f>SUM('RRP data input'!E12928:L12928)</f>
        <v>0</v>
      </c>
      <c r="G12927" s="219">
        <f>SUM('RRP data input'!E12928:P12928)</f>
        <v>0</v>
      </c>
      <c r="H12927" s="143" t="str">
        <f t="shared" si="203"/>
        <v/>
      </c>
    </row>
    <row r="12928" spans="2:8" customFormat="1">
      <c r="B12928" s="185" t="str">
        <f>IF(OR('RRP data input'!B12929="",'RRP data input'!B12929=0),"",'RRP data input'!B12929)</f>
        <v/>
      </c>
      <c r="C12928" s="174" t="str">
        <f>IF('RRP data input'!C12929=0,"",'RRP data input'!C12929)</f>
        <v/>
      </c>
      <c r="D12928" s="174" t="str">
        <f>IF('RRP data input'!D12929=0,"",'RRP data input'!D12929)</f>
        <v/>
      </c>
      <c r="E12928" s="174" t="str">
        <f>IFERROR(VLOOKUP(C12928,Mappings!$B$13:$E$31,4,FALSE),"")</f>
        <v/>
      </c>
      <c r="F12928" s="219">
        <f>SUM('RRP data input'!E12929:L12929)</f>
        <v>0</v>
      </c>
      <c r="G12928" s="219">
        <f>SUM('RRP data input'!E12929:P12929)</f>
        <v>0</v>
      </c>
      <c r="H12928" s="143" t="str">
        <f t="shared" si="203"/>
        <v/>
      </c>
    </row>
    <row r="12929" spans="2:8" customFormat="1">
      <c r="B12929" s="185" t="str">
        <f>IF(OR('RRP data input'!B12930="",'RRP data input'!B12930=0),"",'RRP data input'!B12930)</f>
        <v/>
      </c>
      <c r="C12929" s="174" t="str">
        <f>IF('RRP data input'!C12930=0,"",'RRP data input'!C12930)</f>
        <v/>
      </c>
      <c r="D12929" s="174" t="str">
        <f>IF('RRP data input'!D12930=0,"",'RRP data input'!D12930)</f>
        <v/>
      </c>
      <c r="E12929" s="174" t="str">
        <f>IFERROR(VLOOKUP(C12929,Mappings!$B$13:$E$31,4,FALSE),"")</f>
        <v/>
      </c>
      <c r="F12929" s="219">
        <f>SUM('RRP data input'!E12930:L12930)</f>
        <v>0</v>
      </c>
      <c r="G12929" s="219">
        <f>SUM('RRP data input'!E12930:P12930)</f>
        <v>0</v>
      </c>
      <c r="H12929" s="143" t="str">
        <f t="shared" si="203"/>
        <v/>
      </c>
    </row>
    <row r="12930" spans="2:8" customFormat="1">
      <c r="B12930" s="185" t="str">
        <f>IF(OR('RRP data input'!B12931="",'RRP data input'!B12931=0),"",'RRP data input'!B12931)</f>
        <v/>
      </c>
      <c r="C12930" s="174" t="str">
        <f>IF('RRP data input'!C12931=0,"",'RRP data input'!C12931)</f>
        <v/>
      </c>
      <c r="D12930" s="174" t="str">
        <f>IF('RRP data input'!D12931=0,"",'RRP data input'!D12931)</f>
        <v/>
      </c>
      <c r="E12930" s="174" t="str">
        <f>IFERROR(VLOOKUP(C12930,Mappings!$B$13:$E$31,4,FALSE),"")</f>
        <v/>
      </c>
      <c r="F12930" s="219">
        <f>SUM('RRP data input'!E12931:L12931)</f>
        <v>0</v>
      </c>
      <c r="G12930" s="219">
        <f>SUM('RRP data input'!E12931:P12931)</f>
        <v>0</v>
      </c>
      <c r="H12930" s="143" t="str">
        <f t="shared" si="203"/>
        <v/>
      </c>
    </row>
    <row r="12931" spans="2:8" customFormat="1">
      <c r="B12931" s="185" t="str">
        <f>IF(OR('RRP data input'!B12932="",'RRP data input'!B12932=0),"",'RRP data input'!B12932)</f>
        <v/>
      </c>
      <c r="C12931" s="174" t="str">
        <f>IF('RRP data input'!C12932=0,"",'RRP data input'!C12932)</f>
        <v/>
      </c>
      <c r="D12931" s="174" t="str">
        <f>IF('RRP data input'!D12932=0,"",'RRP data input'!D12932)</f>
        <v/>
      </c>
      <c r="E12931" s="174" t="str">
        <f>IFERROR(VLOOKUP(C12931,Mappings!$B$13:$E$31,4,FALSE),"")</f>
        <v/>
      </c>
      <c r="F12931" s="219">
        <f>SUM('RRP data input'!E12932:L12932)</f>
        <v>0</v>
      </c>
      <c r="G12931" s="219">
        <f>SUM('RRP data input'!E12932:P12932)</f>
        <v>0</v>
      </c>
      <c r="H12931" s="143" t="str">
        <f t="shared" si="203"/>
        <v/>
      </c>
    </row>
    <row r="12932" spans="2:8" customFormat="1">
      <c r="B12932" s="185" t="str">
        <f>IF(OR('RRP data input'!B12933="",'RRP data input'!B12933=0),"",'RRP data input'!B12933)</f>
        <v/>
      </c>
      <c r="C12932" s="174" t="str">
        <f>IF('RRP data input'!C12933=0,"",'RRP data input'!C12933)</f>
        <v/>
      </c>
      <c r="D12932" s="174" t="str">
        <f>IF('RRP data input'!D12933=0,"",'RRP data input'!D12933)</f>
        <v/>
      </c>
      <c r="E12932" s="174" t="str">
        <f>IFERROR(VLOOKUP(C12932,Mappings!$B$13:$E$31,4,FALSE),"")</f>
        <v/>
      </c>
      <c r="F12932" s="219">
        <f>SUM('RRP data input'!E12933:L12933)</f>
        <v>0</v>
      </c>
      <c r="G12932" s="219">
        <f>SUM('RRP data input'!E12933:P12933)</f>
        <v>0</v>
      </c>
      <c r="H12932" s="143" t="str">
        <f t="shared" si="203"/>
        <v/>
      </c>
    </row>
    <row r="12933" spans="2:8" customFormat="1">
      <c r="B12933" s="185" t="str">
        <f>IF(OR('RRP data input'!B12934="",'RRP data input'!B12934=0),"",'RRP data input'!B12934)</f>
        <v/>
      </c>
      <c r="C12933" s="174" t="str">
        <f>IF('RRP data input'!C12934=0,"",'RRP data input'!C12934)</f>
        <v/>
      </c>
      <c r="D12933" s="174" t="str">
        <f>IF('RRP data input'!D12934=0,"",'RRP data input'!D12934)</f>
        <v/>
      </c>
      <c r="E12933" s="174" t="str">
        <f>IFERROR(VLOOKUP(C12933,Mappings!$B$13:$E$31,4,FALSE),"")</f>
        <v/>
      </c>
      <c r="F12933" s="219">
        <f>SUM('RRP data input'!E12934:L12934)</f>
        <v>0</v>
      </c>
      <c r="G12933" s="219">
        <f>SUM('RRP data input'!E12934:P12934)</f>
        <v>0</v>
      </c>
      <c r="H12933" s="143" t="str">
        <f t="shared" si="203"/>
        <v/>
      </c>
    </row>
    <row r="12934" spans="2:8" customFormat="1">
      <c r="B12934" s="185" t="str">
        <f>IF(OR('RRP data input'!B12935="",'RRP data input'!B12935=0),"",'RRP data input'!B12935)</f>
        <v/>
      </c>
      <c r="C12934" s="174" t="str">
        <f>IF('RRP data input'!C12935=0,"",'RRP data input'!C12935)</f>
        <v/>
      </c>
      <c r="D12934" s="174" t="str">
        <f>IF('RRP data input'!D12935=0,"",'RRP data input'!D12935)</f>
        <v/>
      </c>
      <c r="E12934" s="174" t="str">
        <f>IFERROR(VLOOKUP(C12934,Mappings!$B$13:$E$31,4,FALSE),"")</f>
        <v/>
      </c>
      <c r="F12934" s="219">
        <f>SUM('RRP data input'!E12935:L12935)</f>
        <v>0</v>
      </c>
      <c r="G12934" s="219">
        <f>SUM('RRP data input'!E12935:P12935)</f>
        <v>0</v>
      </c>
      <c r="H12934" s="143" t="str">
        <f t="shared" si="203"/>
        <v/>
      </c>
    </row>
    <row r="12935" spans="2:8" customFormat="1">
      <c r="B12935" s="185" t="str">
        <f>IF(OR('RRP data input'!B12936="",'RRP data input'!B12936=0),"",'RRP data input'!B12936)</f>
        <v/>
      </c>
      <c r="C12935" s="174" t="str">
        <f>IF('RRP data input'!C12936=0,"",'RRP data input'!C12936)</f>
        <v/>
      </c>
      <c r="D12935" s="174" t="str">
        <f>IF('RRP data input'!D12936=0,"",'RRP data input'!D12936)</f>
        <v/>
      </c>
      <c r="E12935" s="174" t="str">
        <f>IFERROR(VLOOKUP(C12935,Mappings!$B$13:$E$31,4,FALSE),"")</f>
        <v/>
      </c>
      <c r="F12935" s="219">
        <f>SUM('RRP data input'!E12936:L12936)</f>
        <v>0</v>
      </c>
      <c r="G12935" s="219">
        <f>SUM('RRP data input'!E12936:P12936)</f>
        <v>0</v>
      </c>
      <c r="H12935" s="143" t="str">
        <f t="shared" si="203"/>
        <v/>
      </c>
    </row>
    <row r="12936" spans="2:8" customFormat="1">
      <c r="B12936" s="185" t="str">
        <f>IF(OR('RRP data input'!B12937="",'RRP data input'!B12937=0),"",'RRP data input'!B12937)</f>
        <v/>
      </c>
      <c r="C12936" s="174" t="str">
        <f>IF('RRP data input'!C12937=0,"",'RRP data input'!C12937)</f>
        <v/>
      </c>
      <c r="D12936" s="174" t="str">
        <f>IF('RRP data input'!D12937=0,"",'RRP data input'!D12937)</f>
        <v/>
      </c>
      <c r="E12936" s="174" t="str">
        <f>IFERROR(VLOOKUP(C12936,Mappings!$B$13:$E$31,4,FALSE),"")</f>
        <v/>
      </c>
      <c r="F12936" s="219">
        <f>SUM('RRP data input'!E12937:L12937)</f>
        <v>0</v>
      </c>
      <c r="G12936" s="219">
        <f>SUM('RRP data input'!E12937:P12937)</f>
        <v>0</v>
      </c>
      <c r="H12936" s="143" t="str">
        <f t="shared" si="203"/>
        <v/>
      </c>
    </row>
    <row r="12937" spans="2:8" customFormat="1">
      <c r="B12937" s="185" t="str">
        <f>IF(OR('RRP data input'!B12938="",'RRP data input'!B12938=0),"",'RRP data input'!B12938)</f>
        <v/>
      </c>
      <c r="C12937" s="174" t="str">
        <f>IF('RRP data input'!C12938=0,"",'RRP data input'!C12938)</f>
        <v/>
      </c>
      <c r="D12937" s="174" t="str">
        <f>IF('RRP data input'!D12938=0,"",'RRP data input'!D12938)</f>
        <v/>
      </c>
      <c r="E12937" s="174" t="str">
        <f>IFERROR(VLOOKUP(C12937,Mappings!$B$13:$E$31,4,FALSE),"")</f>
        <v/>
      </c>
      <c r="F12937" s="219">
        <f>SUM('RRP data input'!E12938:L12938)</f>
        <v>0</v>
      </c>
      <c r="G12937" s="219">
        <f>SUM('RRP data input'!E12938:P12938)</f>
        <v>0</v>
      </c>
      <c r="H12937" s="143" t="str">
        <f t="shared" si="203"/>
        <v/>
      </c>
    </row>
    <row r="12938" spans="2:8" customFormat="1">
      <c r="B12938" s="185" t="str">
        <f>IF(OR('RRP data input'!B12939="",'RRP data input'!B12939=0),"",'RRP data input'!B12939)</f>
        <v/>
      </c>
      <c r="C12938" s="174" t="str">
        <f>IF('RRP data input'!C12939=0,"",'RRP data input'!C12939)</f>
        <v/>
      </c>
      <c r="D12938" s="174" t="str">
        <f>IF('RRP data input'!D12939=0,"",'RRP data input'!D12939)</f>
        <v/>
      </c>
      <c r="E12938" s="174" t="str">
        <f>IFERROR(VLOOKUP(C12938,Mappings!$B$13:$E$31,4,FALSE),"")</f>
        <v/>
      </c>
      <c r="F12938" s="219">
        <f>SUM('RRP data input'!E12939:L12939)</f>
        <v>0</v>
      </c>
      <c r="G12938" s="219">
        <f>SUM('RRP data input'!E12939:P12939)</f>
        <v>0</v>
      </c>
      <c r="H12938" s="143" t="str">
        <f t="shared" si="203"/>
        <v/>
      </c>
    </row>
    <row r="12939" spans="2:8" customFormat="1">
      <c r="B12939" s="185" t="str">
        <f>IF(OR('RRP data input'!B12940="",'RRP data input'!B12940=0),"",'RRP data input'!B12940)</f>
        <v/>
      </c>
      <c r="C12939" s="174" t="str">
        <f>IF('RRP data input'!C12940=0,"",'RRP data input'!C12940)</f>
        <v/>
      </c>
      <c r="D12939" s="174" t="str">
        <f>IF('RRP data input'!D12940=0,"",'RRP data input'!D12940)</f>
        <v/>
      </c>
      <c r="E12939" s="174" t="str">
        <f>IFERROR(VLOOKUP(C12939,Mappings!$B$13:$E$31,4,FALSE),"")</f>
        <v/>
      </c>
      <c r="F12939" s="219">
        <f>SUM('RRP data input'!E12940:L12940)</f>
        <v>0</v>
      </c>
      <c r="G12939" s="219">
        <f>SUM('RRP data input'!E12940:P12940)</f>
        <v>0</v>
      </c>
      <c r="H12939" s="143" t="str">
        <f t="shared" si="203"/>
        <v/>
      </c>
    </row>
    <row r="12940" spans="2:8" customFormat="1">
      <c r="B12940" s="185" t="str">
        <f>IF(OR('RRP data input'!B12941="",'RRP data input'!B12941=0),"",'RRP data input'!B12941)</f>
        <v/>
      </c>
      <c r="C12940" s="174" t="str">
        <f>IF('RRP data input'!C12941=0,"",'RRP data input'!C12941)</f>
        <v/>
      </c>
      <c r="D12940" s="174" t="str">
        <f>IF('RRP data input'!D12941=0,"",'RRP data input'!D12941)</f>
        <v/>
      </c>
      <c r="E12940" s="174" t="str">
        <f>IFERROR(VLOOKUP(C12940,Mappings!$B$13:$E$31,4,FALSE),"")</f>
        <v/>
      </c>
      <c r="F12940" s="219">
        <f>SUM('RRP data input'!E12941:L12941)</f>
        <v>0</v>
      </c>
      <c r="G12940" s="219">
        <f>SUM('RRP data input'!E12941:P12941)</f>
        <v>0</v>
      </c>
      <c r="H12940" s="143" t="str">
        <f t="shared" si="203"/>
        <v/>
      </c>
    </row>
    <row r="12941" spans="2:8" customFormat="1">
      <c r="B12941" s="185" t="str">
        <f>IF(OR('RRP data input'!B12942="",'RRP data input'!B12942=0),"",'RRP data input'!B12942)</f>
        <v/>
      </c>
      <c r="C12941" s="174" t="str">
        <f>IF('RRP data input'!C12942=0,"",'RRP data input'!C12942)</f>
        <v/>
      </c>
      <c r="D12941" s="174" t="str">
        <f>IF('RRP data input'!D12942=0,"",'RRP data input'!D12942)</f>
        <v/>
      </c>
      <c r="E12941" s="174" t="str">
        <f>IFERROR(VLOOKUP(C12941,Mappings!$B$13:$E$31,4,FALSE),"")</f>
        <v/>
      </c>
      <c r="F12941" s="219">
        <f>SUM('RRP data input'!E12942:L12942)</f>
        <v>0</v>
      </c>
      <c r="G12941" s="219">
        <f>SUM('RRP data input'!E12942:P12942)</f>
        <v>0</v>
      </c>
      <c r="H12941" s="143" t="str">
        <f t="shared" si="203"/>
        <v/>
      </c>
    </row>
    <row r="12942" spans="2:8" customFormat="1">
      <c r="B12942" s="185" t="str">
        <f>IF(OR('RRP data input'!B12943="",'RRP data input'!B12943=0),"",'RRP data input'!B12943)</f>
        <v/>
      </c>
      <c r="C12942" s="174" t="str">
        <f>IF('RRP data input'!C12943=0,"",'RRP data input'!C12943)</f>
        <v/>
      </c>
      <c r="D12942" s="174" t="str">
        <f>IF('RRP data input'!D12943=0,"",'RRP data input'!D12943)</f>
        <v/>
      </c>
      <c r="E12942" s="174" t="str">
        <f>IFERROR(VLOOKUP(C12942,Mappings!$B$13:$E$31,4,FALSE),"")</f>
        <v/>
      </c>
      <c r="F12942" s="219">
        <f>SUM('RRP data input'!E12943:L12943)</f>
        <v>0</v>
      </c>
      <c r="G12942" s="219">
        <f>SUM('RRP data input'!E12943:P12943)</f>
        <v>0</v>
      </c>
      <c r="H12942" s="143" t="str">
        <f t="shared" si="203"/>
        <v/>
      </c>
    </row>
    <row r="12943" spans="2:8" customFormat="1">
      <c r="B12943" s="185" t="str">
        <f>IF(OR('RRP data input'!B12944="",'RRP data input'!B12944=0),"",'RRP data input'!B12944)</f>
        <v/>
      </c>
      <c r="C12943" s="174" t="str">
        <f>IF('RRP data input'!C12944=0,"",'RRP data input'!C12944)</f>
        <v/>
      </c>
      <c r="D12943" s="174" t="str">
        <f>IF('RRP data input'!D12944=0,"",'RRP data input'!D12944)</f>
        <v/>
      </c>
      <c r="E12943" s="174" t="str">
        <f>IFERROR(VLOOKUP(C12943,Mappings!$B$13:$E$31,4,FALSE),"")</f>
        <v/>
      </c>
      <c r="F12943" s="219">
        <f>SUM('RRP data input'!E12944:L12944)</f>
        <v>0</v>
      </c>
      <c r="G12943" s="219">
        <f>SUM('RRP data input'!E12944:P12944)</f>
        <v>0</v>
      </c>
      <c r="H12943" s="143" t="str">
        <f t="shared" si="203"/>
        <v/>
      </c>
    </row>
    <row r="12944" spans="2:8" customFormat="1">
      <c r="B12944" s="185" t="str">
        <f>IF(OR('RRP data input'!B12945="",'RRP data input'!B12945=0),"",'RRP data input'!B12945)</f>
        <v/>
      </c>
      <c r="C12944" s="174" t="str">
        <f>IF('RRP data input'!C12945=0,"",'RRP data input'!C12945)</f>
        <v/>
      </c>
      <c r="D12944" s="174" t="str">
        <f>IF('RRP data input'!D12945=0,"",'RRP data input'!D12945)</f>
        <v/>
      </c>
      <c r="E12944" s="174" t="str">
        <f>IFERROR(VLOOKUP(C12944,Mappings!$B$13:$E$31,4,FALSE),"")</f>
        <v/>
      </c>
      <c r="F12944" s="219">
        <f>SUM('RRP data input'!E12945:L12945)</f>
        <v>0</v>
      </c>
      <c r="G12944" s="219">
        <f>SUM('RRP data input'!E12945:P12945)</f>
        <v>0</v>
      </c>
      <c r="H12944" s="143" t="str">
        <f t="shared" si="203"/>
        <v/>
      </c>
    </row>
    <row r="12945" spans="2:8" customFormat="1">
      <c r="B12945" s="185" t="str">
        <f>IF(OR('RRP data input'!B12946="",'RRP data input'!B12946=0),"",'RRP data input'!B12946)</f>
        <v/>
      </c>
      <c r="C12945" s="174" t="str">
        <f>IF('RRP data input'!C12946=0,"",'RRP data input'!C12946)</f>
        <v/>
      </c>
      <c r="D12945" s="174" t="str">
        <f>IF('RRP data input'!D12946=0,"",'RRP data input'!D12946)</f>
        <v/>
      </c>
      <c r="E12945" s="174" t="str">
        <f>IFERROR(VLOOKUP(C12945,Mappings!$B$13:$E$31,4,FALSE),"")</f>
        <v/>
      </c>
      <c r="F12945" s="219">
        <f>SUM('RRP data input'!E12946:L12946)</f>
        <v>0</v>
      </c>
      <c r="G12945" s="219">
        <f>SUM('RRP data input'!E12946:P12946)</f>
        <v>0</v>
      </c>
      <c r="H12945" s="143" t="str">
        <f t="shared" ref="H12945:H13008" si="204">IF(OR(C12945="LVSSA",C12945="LVSSB",C12945="LVAL"),"LV",C12945)</f>
        <v/>
      </c>
    </row>
    <row r="12946" spans="2:8" customFormat="1">
      <c r="B12946" s="185" t="str">
        <f>IF(OR('RRP data input'!B12947="",'RRP data input'!B12947=0),"",'RRP data input'!B12947)</f>
        <v/>
      </c>
      <c r="C12946" s="174" t="str">
        <f>IF('RRP data input'!C12947=0,"",'RRP data input'!C12947)</f>
        <v/>
      </c>
      <c r="D12946" s="174" t="str">
        <f>IF('RRP data input'!D12947=0,"",'RRP data input'!D12947)</f>
        <v/>
      </c>
      <c r="E12946" s="174" t="str">
        <f>IFERROR(VLOOKUP(C12946,Mappings!$B$13:$E$31,4,FALSE),"")</f>
        <v/>
      </c>
      <c r="F12946" s="219">
        <f>SUM('RRP data input'!E12947:L12947)</f>
        <v>0</v>
      </c>
      <c r="G12946" s="219">
        <f>SUM('RRP data input'!E12947:P12947)</f>
        <v>0</v>
      </c>
      <c r="H12946" s="143" t="str">
        <f t="shared" si="204"/>
        <v/>
      </c>
    </row>
    <row r="12947" spans="2:8" customFormat="1">
      <c r="B12947" s="185" t="str">
        <f>IF(OR('RRP data input'!B12948="",'RRP data input'!B12948=0),"",'RRP data input'!B12948)</f>
        <v/>
      </c>
      <c r="C12947" s="174" t="str">
        <f>IF('RRP data input'!C12948=0,"",'RRP data input'!C12948)</f>
        <v/>
      </c>
      <c r="D12947" s="174" t="str">
        <f>IF('RRP data input'!D12948=0,"",'RRP data input'!D12948)</f>
        <v/>
      </c>
      <c r="E12947" s="174" t="str">
        <f>IFERROR(VLOOKUP(C12947,Mappings!$B$13:$E$31,4,FALSE),"")</f>
        <v/>
      </c>
      <c r="F12947" s="219">
        <f>SUM('RRP data input'!E12948:L12948)</f>
        <v>0</v>
      </c>
      <c r="G12947" s="219">
        <f>SUM('RRP data input'!E12948:P12948)</f>
        <v>0</v>
      </c>
      <c r="H12947" s="143" t="str">
        <f t="shared" si="204"/>
        <v/>
      </c>
    </row>
    <row r="12948" spans="2:8" customFormat="1">
      <c r="B12948" s="185" t="str">
        <f>IF(OR('RRP data input'!B12949="",'RRP data input'!B12949=0),"",'RRP data input'!B12949)</f>
        <v/>
      </c>
      <c r="C12948" s="174" t="str">
        <f>IF('RRP data input'!C12949=0,"",'RRP data input'!C12949)</f>
        <v/>
      </c>
      <c r="D12948" s="174" t="str">
        <f>IF('RRP data input'!D12949=0,"",'RRP data input'!D12949)</f>
        <v/>
      </c>
      <c r="E12948" s="174" t="str">
        <f>IFERROR(VLOOKUP(C12948,Mappings!$B$13:$E$31,4,FALSE),"")</f>
        <v/>
      </c>
      <c r="F12948" s="219">
        <f>SUM('RRP data input'!E12949:L12949)</f>
        <v>0</v>
      </c>
      <c r="G12948" s="219">
        <f>SUM('RRP data input'!E12949:P12949)</f>
        <v>0</v>
      </c>
      <c r="H12948" s="143" t="str">
        <f t="shared" si="204"/>
        <v/>
      </c>
    </row>
    <row r="12949" spans="2:8" customFormat="1">
      <c r="B12949" s="185" t="str">
        <f>IF(OR('RRP data input'!B12950="",'RRP data input'!B12950=0),"",'RRP data input'!B12950)</f>
        <v/>
      </c>
      <c r="C12949" s="174" t="str">
        <f>IF('RRP data input'!C12950=0,"",'RRP data input'!C12950)</f>
        <v/>
      </c>
      <c r="D12949" s="174" t="str">
        <f>IF('RRP data input'!D12950=0,"",'RRP data input'!D12950)</f>
        <v/>
      </c>
      <c r="E12949" s="174" t="str">
        <f>IFERROR(VLOOKUP(C12949,Mappings!$B$13:$E$31,4,FALSE),"")</f>
        <v/>
      </c>
      <c r="F12949" s="219">
        <f>SUM('RRP data input'!E12950:L12950)</f>
        <v>0</v>
      </c>
      <c r="G12949" s="219">
        <f>SUM('RRP data input'!E12950:P12950)</f>
        <v>0</v>
      </c>
      <c r="H12949" s="143" t="str">
        <f t="shared" si="204"/>
        <v/>
      </c>
    </row>
    <row r="12950" spans="2:8" customFormat="1">
      <c r="B12950" s="185" t="str">
        <f>IF(OR('RRP data input'!B12951="",'RRP data input'!B12951=0),"",'RRP data input'!B12951)</f>
        <v/>
      </c>
      <c r="C12950" s="174" t="str">
        <f>IF('RRP data input'!C12951=0,"",'RRP data input'!C12951)</f>
        <v/>
      </c>
      <c r="D12950" s="174" t="str">
        <f>IF('RRP data input'!D12951=0,"",'RRP data input'!D12951)</f>
        <v/>
      </c>
      <c r="E12950" s="174" t="str">
        <f>IFERROR(VLOOKUP(C12950,Mappings!$B$13:$E$31,4,FALSE),"")</f>
        <v/>
      </c>
      <c r="F12950" s="219">
        <f>SUM('RRP data input'!E12951:L12951)</f>
        <v>0</v>
      </c>
      <c r="G12950" s="219">
        <f>SUM('RRP data input'!E12951:P12951)</f>
        <v>0</v>
      </c>
      <c r="H12950" s="143" t="str">
        <f t="shared" si="204"/>
        <v/>
      </c>
    </row>
    <row r="12951" spans="2:8" customFormat="1">
      <c r="B12951" s="185" t="str">
        <f>IF(OR('RRP data input'!B12952="",'RRP data input'!B12952=0),"",'RRP data input'!B12952)</f>
        <v/>
      </c>
      <c r="C12951" s="174" t="str">
        <f>IF('RRP data input'!C12952=0,"",'RRP data input'!C12952)</f>
        <v/>
      </c>
      <c r="D12951" s="174" t="str">
        <f>IF('RRP data input'!D12952=0,"",'RRP data input'!D12952)</f>
        <v/>
      </c>
      <c r="E12951" s="174" t="str">
        <f>IFERROR(VLOOKUP(C12951,Mappings!$B$13:$E$31,4,FALSE),"")</f>
        <v/>
      </c>
      <c r="F12951" s="219">
        <f>SUM('RRP data input'!E12952:L12952)</f>
        <v>0</v>
      </c>
      <c r="G12951" s="219">
        <f>SUM('RRP data input'!E12952:P12952)</f>
        <v>0</v>
      </c>
      <c r="H12951" s="143" t="str">
        <f t="shared" si="204"/>
        <v/>
      </c>
    </row>
    <row r="12952" spans="2:8" customFormat="1">
      <c r="B12952" s="185" t="str">
        <f>IF(OR('RRP data input'!B12953="",'RRP data input'!B12953=0),"",'RRP data input'!B12953)</f>
        <v/>
      </c>
      <c r="C12952" s="174" t="str">
        <f>IF('RRP data input'!C12953=0,"",'RRP data input'!C12953)</f>
        <v/>
      </c>
      <c r="D12952" s="174" t="str">
        <f>IF('RRP data input'!D12953=0,"",'RRP data input'!D12953)</f>
        <v/>
      </c>
      <c r="E12952" s="174" t="str">
        <f>IFERROR(VLOOKUP(C12952,Mappings!$B$13:$E$31,4,FALSE),"")</f>
        <v/>
      </c>
      <c r="F12952" s="219">
        <f>SUM('RRP data input'!E12953:L12953)</f>
        <v>0</v>
      </c>
      <c r="G12952" s="219">
        <f>SUM('RRP data input'!E12953:P12953)</f>
        <v>0</v>
      </c>
      <c r="H12952" s="143" t="str">
        <f t="shared" si="204"/>
        <v/>
      </c>
    </row>
    <row r="12953" spans="2:8" customFormat="1">
      <c r="B12953" s="185" t="str">
        <f>IF(OR('RRP data input'!B12954="",'RRP data input'!B12954=0),"",'RRP data input'!B12954)</f>
        <v/>
      </c>
      <c r="C12953" s="174" t="str">
        <f>IF('RRP data input'!C12954=0,"",'RRP data input'!C12954)</f>
        <v/>
      </c>
      <c r="D12953" s="174" t="str">
        <f>IF('RRP data input'!D12954=0,"",'RRP data input'!D12954)</f>
        <v/>
      </c>
      <c r="E12953" s="174" t="str">
        <f>IFERROR(VLOOKUP(C12953,Mappings!$B$13:$E$31,4,FALSE),"")</f>
        <v/>
      </c>
      <c r="F12953" s="219">
        <f>SUM('RRP data input'!E12954:L12954)</f>
        <v>0</v>
      </c>
      <c r="G12953" s="219">
        <f>SUM('RRP data input'!E12954:P12954)</f>
        <v>0</v>
      </c>
      <c r="H12953" s="143" t="str">
        <f t="shared" si="204"/>
        <v/>
      </c>
    </row>
    <row r="12954" spans="2:8" customFormat="1">
      <c r="B12954" s="185" t="str">
        <f>IF(OR('RRP data input'!B12955="",'RRP data input'!B12955=0),"",'RRP data input'!B12955)</f>
        <v/>
      </c>
      <c r="C12954" s="174" t="str">
        <f>IF('RRP data input'!C12955=0,"",'RRP data input'!C12955)</f>
        <v/>
      </c>
      <c r="D12954" s="174" t="str">
        <f>IF('RRP data input'!D12955=0,"",'RRP data input'!D12955)</f>
        <v/>
      </c>
      <c r="E12954" s="174" t="str">
        <f>IFERROR(VLOOKUP(C12954,Mappings!$B$13:$E$31,4,FALSE),"")</f>
        <v/>
      </c>
      <c r="F12954" s="219">
        <f>SUM('RRP data input'!E12955:L12955)</f>
        <v>0</v>
      </c>
      <c r="G12954" s="219">
        <f>SUM('RRP data input'!E12955:P12955)</f>
        <v>0</v>
      </c>
      <c r="H12954" s="143" t="str">
        <f t="shared" si="204"/>
        <v/>
      </c>
    </row>
    <row r="12955" spans="2:8" customFormat="1">
      <c r="B12955" s="185" t="str">
        <f>IF(OR('RRP data input'!B12956="",'RRP data input'!B12956=0),"",'RRP data input'!B12956)</f>
        <v/>
      </c>
      <c r="C12955" s="174" t="str">
        <f>IF('RRP data input'!C12956=0,"",'RRP data input'!C12956)</f>
        <v/>
      </c>
      <c r="D12955" s="174" t="str">
        <f>IF('RRP data input'!D12956=0,"",'RRP data input'!D12956)</f>
        <v/>
      </c>
      <c r="E12955" s="174" t="str">
        <f>IFERROR(VLOOKUP(C12955,Mappings!$B$13:$E$31,4,FALSE),"")</f>
        <v/>
      </c>
      <c r="F12955" s="219">
        <f>SUM('RRP data input'!E12956:L12956)</f>
        <v>0</v>
      </c>
      <c r="G12955" s="219">
        <f>SUM('RRP data input'!E12956:P12956)</f>
        <v>0</v>
      </c>
      <c r="H12955" s="143" t="str">
        <f t="shared" si="204"/>
        <v/>
      </c>
    </row>
    <row r="12956" spans="2:8" customFormat="1">
      <c r="B12956" s="185" t="str">
        <f>IF(OR('RRP data input'!B12957="",'RRP data input'!B12957=0),"",'RRP data input'!B12957)</f>
        <v/>
      </c>
      <c r="C12956" s="174" t="str">
        <f>IF('RRP data input'!C12957=0,"",'RRP data input'!C12957)</f>
        <v/>
      </c>
      <c r="D12956" s="174" t="str">
        <f>IF('RRP data input'!D12957=0,"",'RRP data input'!D12957)</f>
        <v/>
      </c>
      <c r="E12956" s="174" t="str">
        <f>IFERROR(VLOOKUP(C12956,Mappings!$B$13:$E$31,4,FALSE),"")</f>
        <v/>
      </c>
      <c r="F12956" s="219">
        <f>SUM('RRP data input'!E12957:L12957)</f>
        <v>0</v>
      </c>
      <c r="G12956" s="219">
        <f>SUM('RRP data input'!E12957:P12957)</f>
        <v>0</v>
      </c>
      <c r="H12956" s="143" t="str">
        <f t="shared" si="204"/>
        <v/>
      </c>
    </row>
    <row r="12957" spans="2:8" customFormat="1">
      <c r="B12957" s="185" t="str">
        <f>IF(OR('RRP data input'!B12958="",'RRP data input'!B12958=0),"",'RRP data input'!B12958)</f>
        <v/>
      </c>
      <c r="C12957" s="174" t="str">
        <f>IF('RRP data input'!C12958=0,"",'RRP data input'!C12958)</f>
        <v/>
      </c>
      <c r="D12957" s="174" t="str">
        <f>IF('RRP data input'!D12958=0,"",'RRP data input'!D12958)</f>
        <v/>
      </c>
      <c r="E12957" s="174" t="str">
        <f>IFERROR(VLOOKUP(C12957,Mappings!$B$13:$E$31,4,FALSE),"")</f>
        <v/>
      </c>
      <c r="F12957" s="219">
        <f>SUM('RRP data input'!E12958:L12958)</f>
        <v>0</v>
      </c>
      <c r="G12957" s="219">
        <f>SUM('RRP data input'!E12958:P12958)</f>
        <v>0</v>
      </c>
      <c r="H12957" s="143" t="str">
        <f t="shared" si="204"/>
        <v/>
      </c>
    </row>
    <row r="12958" spans="2:8" customFormat="1">
      <c r="B12958" s="185" t="str">
        <f>IF(OR('RRP data input'!B12959="",'RRP data input'!B12959=0),"",'RRP data input'!B12959)</f>
        <v/>
      </c>
      <c r="C12958" s="174" t="str">
        <f>IF('RRP data input'!C12959=0,"",'RRP data input'!C12959)</f>
        <v/>
      </c>
      <c r="D12958" s="174" t="str">
        <f>IF('RRP data input'!D12959=0,"",'RRP data input'!D12959)</f>
        <v/>
      </c>
      <c r="E12958" s="174" t="str">
        <f>IFERROR(VLOOKUP(C12958,Mappings!$B$13:$E$31,4,FALSE),"")</f>
        <v/>
      </c>
      <c r="F12958" s="219">
        <f>SUM('RRP data input'!E12959:L12959)</f>
        <v>0</v>
      </c>
      <c r="G12958" s="219">
        <f>SUM('RRP data input'!E12959:P12959)</f>
        <v>0</v>
      </c>
      <c r="H12958" s="143" t="str">
        <f t="shared" si="204"/>
        <v/>
      </c>
    </row>
    <row r="12959" spans="2:8" customFormat="1">
      <c r="B12959" s="185" t="str">
        <f>IF(OR('RRP data input'!B12960="",'RRP data input'!B12960=0),"",'RRP data input'!B12960)</f>
        <v/>
      </c>
      <c r="C12959" s="174" t="str">
        <f>IF('RRP data input'!C12960=0,"",'RRP data input'!C12960)</f>
        <v/>
      </c>
      <c r="D12959" s="174" t="str">
        <f>IF('RRP data input'!D12960=0,"",'RRP data input'!D12960)</f>
        <v/>
      </c>
      <c r="E12959" s="174" t="str">
        <f>IFERROR(VLOOKUP(C12959,Mappings!$B$13:$E$31,4,FALSE),"")</f>
        <v/>
      </c>
      <c r="F12959" s="219">
        <f>SUM('RRP data input'!E12960:L12960)</f>
        <v>0</v>
      </c>
      <c r="G12959" s="219">
        <f>SUM('RRP data input'!E12960:P12960)</f>
        <v>0</v>
      </c>
      <c r="H12959" s="143" t="str">
        <f t="shared" si="204"/>
        <v/>
      </c>
    </row>
    <row r="12960" spans="2:8" customFormat="1">
      <c r="B12960" s="185" t="str">
        <f>IF(OR('RRP data input'!B12961="",'RRP data input'!B12961=0),"",'RRP data input'!B12961)</f>
        <v/>
      </c>
      <c r="C12960" s="174" t="str">
        <f>IF('RRP data input'!C12961=0,"",'RRP data input'!C12961)</f>
        <v/>
      </c>
      <c r="D12960" s="174" t="str">
        <f>IF('RRP data input'!D12961=0,"",'RRP data input'!D12961)</f>
        <v/>
      </c>
      <c r="E12960" s="174" t="str">
        <f>IFERROR(VLOOKUP(C12960,Mappings!$B$13:$E$31,4,FALSE),"")</f>
        <v/>
      </c>
      <c r="F12960" s="219">
        <f>SUM('RRP data input'!E12961:L12961)</f>
        <v>0</v>
      </c>
      <c r="G12960" s="219">
        <f>SUM('RRP data input'!E12961:P12961)</f>
        <v>0</v>
      </c>
      <c r="H12960" s="143" t="str">
        <f t="shared" si="204"/>
        <v/>
      </c>
    </row>
    <row r="12961" spans="2:8" customFormat="1">
      <c r="B12961" s="185" t="str">
        <f>IF(OR('RRP data input'!B12962="",'RRP data input'!B12962=0),"",'RRP data input'!B12962)</f>
        <v/>
      </c>
      <c r="C12961" s="174" t="str">
        <f>IF('RRP data input'!C12962=0,"",'RRP data input'!C12962)</f>
        <v/>
      </c>
      <c r="D12961" s="174" t="str">
        <f>IF('RRP data input'!D12962=0,"",'RRP data input'!D12962)</f>
        <v/>
      </c>
      <c r="E12961" s="174" t="str">
        <f>IFERROR(VLOOKUP(C12961,Mappings!$B$13:$E$31,4,FALSE),"")</f>
        <v/>
      </c>
      <c r="F12961" s="219">
        <f>SUM('RRP data input'!E12962:L12962)</f>
        <v>0</v>
      </c>
      <c r="G12961" s="219">
        <f>SUM('RRP data input'!E12962:P12962)</f>
        <v>0</v>
      </c>
      <c r="H12961" s="143" t="str">
        <f t="shared" si="204"/>
        <v/>
      </c>
    </row>
    <row r="12962" spans="2:8" customFormat="1">
      <c r="B12962" s="185" t="str">
        <f>IF(OR('RRP data input'!B12963="",'RRP data input'!B12963=0),"",'RRP data input'!B12963)</f>
        <v/>
      </c>
      <c r="C12962" s="174" t="str">
        <f>IF('RRP data input'!C12963=0,"",'RRP data input'!C12963)</f>
        <v/>
      </c>
      <c r="D12962" s="174" t="str">
        <f>IF('RRP data input'!D12963=0,"",'RRP data input'!D12963)</f>
        <v/>
      </c>
      <c r="E12962" s="174" t="str">
        <f>IFERROR(VLOOKUP(C12962,Mappings!$B$13:$E$31,4,FALSE),"")</f>
        <v/>
      </c>
      <c r="F12962" s="219">
        <f>SUM('RRP data input'!E12963:L12963)</f>
        <v>0</v>
      </c>
      <c r="G12962" s="219">
        <f>SUM('RRP data input'!E12963:P12963)</f>
        <v>0</v>
      </c>
      <c r="H12962" s="143" t="str">
        <f t="shared" si="204"/>
        <v/>
      </c>
    </row>
    <row r="12963" spans="2:8" customFormat="1">
      <c r="B12963" s="185" t="str">
        <f>IF(OR('RRP data input'!B12964="",'RRP data input'!B12964=0),"",'RRP data input'!B12964)</f>
        <v/>
      </c>
      <c r="C12963" s="174" t="str">
        <f>IF('RRP data input'!C12964=0,"",'RRP data input'!C12964)</f>
        <v/>
      </c>
      <c r="D12963" s="174" t="str">
        <f>IF('RRP data input'!D12964=0,"",'RRP data input'!D12964)</f>
        <v/>
      </c>
      <c r="E12963" s="174" t="str">
        <f>IFERROR(VLOOKUP(C12963,Mappings!$B$13:$E$31,4,FALSE),"")</f>
        <v/>
      </c>
      <c r="F12963" s="219">
        <f>SUM('RRP data input'!E12964:L12964)</f>
        <v>0</v>
      </c>
      <c r="G12963" s="219">
        <f>SUM('RRP data input'!E12964:P12964)</f>
        <v>0</v>
      </c>
      <c r="H12963" s="143" t="str">
        <f t="shared" si="204"/>
        <v/>
      </c>
    </row>
    <row r="12964" spans="2:8" customFormat="1">
      <c r="B12964" s="185" t="str">
        <f>IF(OR('RRP data input'!B12965="",'RRP data input'!B12965=0),"",'RRP data input'!B12965)</f>
        <v/>
      </c>
      <c r="C12964" s="174" t="str">
        <f>IF('RRP data input'!C12965=0,"",'RRP data input'!C12965)</f>
        <v/>
      </c>
      <c r="D12964" s="174" t="str">
        <f>IF('RRP data input'!D12965=0,"",'RRP data input'!D12965)</f>
        <v/>
      </c>
      <c r="E12964" s="174" t="str">
        <f>IFERROR(VLOOKUP(C12964,Mappings!$B$13:$E$31,4,FALSE),"")</f>
        <v/>
      </c>
      <c r="F12964" s="219">
        <f>SUM('RRP data input'!E12965:L12965)</f>
        <v>0</v>
      </c>
      <c r="G12964" s="219">
        <f>SUM('RRP data input'!E12965:P12965)</f>
        <v>0</v>
      </c>
      <c r="H12964" s="143" t="str">
        <f t="shared" si="204"/>
        <v/>
      </c>
    </row>
    <row r="12965" spans="2:8" customFormat="1">
      <c r="B12965" s="185" t="str">
        <f>IF(OR('RRP data input'!B12966="",'RRP data input'!B12966=0),"",'RRP data input'!B12966)</f>
        <v/>
      </c>
      <c r="C12965" s="174" t="str">
        <f>IF('RRP data input'!C12966=0,"",'RRP data input'!C12966)</f>
        <v/>
      </c>
      <c r="D12965" s="174" t="str">
        <f>IF('RRP data input'!D12966=0,"",'RRP data input'!D12966)</f>
        <v/>
      </c>
      <c r="E12965" s="174" t="str">
        <f>IFERROR(VLOOKUP(C12965,Mappings!$B$13:$E$31,4,FALSE),"")</f>
        <v/>
      </c>
      <c r="F12965" s="219">
        <f>SUM('RRP data input'!E12966:L12966)</f>
        <v>0</v>
      </c>
      <c r="G12965" s="219">
        <f>SUM('RRP data input'!E12966:P12966)</f>
        <v>0</v>
      </c>
      <c r="H12965" s="143" t="str">
        <f t="shared" si="204"/>
        <v/>
      </c>
    </row>
    <row r="12966" spans="2:8" customFormat="1">
      <c r="B12966" s="185" t="str">
        <f>IF(OR('RRP data input'!B12967="",'RRP data input'!B12967=0),"",'RRP data input'!B12967)</f>
        <v/>
      </c>
      <c r="C12966" s="174" t="str">
        <f>IF('RRP data input'!C12967=0,"",'RRP data input'!C12967)</f>
        <v/>
      </c>
      <c r="D12966" s="174" t="str">
        <f>IF('RRP data input'!D12967=0,"",'RRP data input'!D12967)</f>
        <v/>
      </c>
      <c r="E12966" s="174" t="str">
        <f>IFERROR(VLOOKUP(C12966,Mappings!$B$13:$E$31,4,FALSE),"")</f>
        <v/>
      </c>
      <c r="F12966" s="219">
        <f>SUM('RRP data input'!E12967:L12967)</f>
        <v>0</v>
      </c>
      <c r="G12966" s="219">
        <f>SUM('RRP data input'!E12967:P12967)</f>
        <v>0</v>
      </c>
      <c r="H12966" s="143" t="str">
        <f t="shared" si="204"/>
        <v/>
      </c>
    </row>
    <row r="12967" spans="2:8" customFormat="1">
      <c r="B12967" s="185" t="str">
        <f>IF(OR('RRP data input'!B12968="",'RRP data input'!B12968=0),"",'RRP data input'!B12968)</f>
        <v/>
      </c>
      <c r="C12967" s="174" t="str">
        <f>IF('RRP data input'!C12968=0,"",'RRP data input'!C12968)</f>
        <v/>
      </c>
      <c r="D12967" s="174" t="str">
        <f>IF('RRP data input'!D12968=0,"",'RRP data input'!D12968)</f>
        <v/>
      </c>
      <c r="E12967" s="174" t="str">
        <f>IFERROR(VLOOKUP(C12967,Mappings!$B$13:$E$31,4,FALSE),"")</f>
        <v/>
      </c>
      <c r="F12967" s="219">
        <f>SUM('RRP data input'!E12968:L12968)</f>
        <v>0</v>
      </c>
      <c r="G12967" s="219">
        <f>SUM('RRP data input'!E12968:P12968)</f>
        <v>0</v>
      </c>
      <c r="H12967" s="143" t="str">
        <f t="shared" si="204"/>
        <v/>
      </c>
    </row>
    <row r="12968" spans="2:8" customFormat="1">
      <c r="B12968" s="185" t="str">
        <f>IF(OR('RRP data input'!B12969="",'RRP data input'!B12969=0),"",'RRP data input'!B12969)</f>
        <v/>
      </c>
      <c r="C12968" s="174" t="str">
        <f>IF('RRP data input'!C12969=0,"",'RRP data input'!C12969)</f>
        <v/>
      </c>
      <c r="D12968" s="174" t="str">
        <f>IF('RRP data input'!D12969=0,"",'RRP data input'!D12969)</f>
        <v/>
      </c>
      <c r="E12968" s="174" t="str">
        <f>IFERROR(VLOOKUP(C12968,Mappings!$B$13:$E$31,4,FALSE),"")</f>
        <v/>
      </c>
      <c r="F12968" s="219">
        <f>SUM('RRP data input'!E12969:L12969)</f>
        <v>0</v>
      </c>
      <c r="G12968" s="219">
        <f>SUM('RRP data input'!E12969:P12969)</f>
        <v>0</v>
      </c>
      <c r="H12968" s="143" t="str">
        <f t="shared" si="204"/>
        <v/>
      </c>
    </row>
    <row r="12969" spans="2:8" customFormat="1">
      <c r="B12969" s="185" t="str">
        <f>IF(OR('RRP data input'!B12970="",'RRP data input'!B12970=0),"",'RRP data input'!B12970)</f>
        <v/>
      </c>
      <c r="C12969" s="174" t="str">
        <f>IF('RRP data input'!C12970=0,"",'RRP data input'!C12970)</f>
        <v/>
      </c>
      <c r="D12969" s="174" t="str">
        <f>IF('RRP data input'!D12970=0,"",'RRP data input'!D12970)</f>
        <v/>
      </c>
      <c r="E12969" s="174" t="str">
        <f>IFERROR(VLOOKUP(C12969,Mappings!$B$13:$E$31,4,FALSE),"")</f>
        <v/>
      </c>
      <c r="F12969" s="219">
        <f>SUM('RRP data input'!E12970:L12970)</f>
        <v>0</v>
      </c>
      <c r="G12969" s="219">
        <f>SUM('RRP data input'!E12970:P12970)</f>
        <v>0</v>
      </c>
      <c r="H12969" s="143" t="str">
        <f t="shared" si="204"/>
        <v/>
      </c>
    </row>
    <row r="12970" spans="2:8" customFormat="1">
      <c r="B12970" s="185" t="str">
        <f>IF(OR('RRP data input'!B12971="",'RRP data input'!B12971=0),"",'RRP data input'!B12971)</f>
        <v/>
      </c>
      <c r="C12970" s="174" t="str">
        <f>IF('RRP data input'!C12971=0,"",'RRP data input'!C12971)</f>
        <v/>
      </c>
      <c r="D12970" s="174" t="str">
        <f>IF('RRP data input'!D12971=0,"",'RRP data input'!D12971)</f>
        <v/>
      </c>
      <c r="E12970" s="174" t="str">
        <f>IFERROR(VLOOKUP(C12970,Mappings!$B$13:$E$31,4,FALSE),"")</f>
        <v/>
      </c>
      <c r="F12970" s="219">
        <f>SUM('RRP data input'!E12971:L12971)</f>
        <v>0</v>
      </c>
      <c r="G12970" s="219">
        <f>SUM('RRP data input'!E12971:P12971)</f>
        <v>0</v>
      </c>
      <c r="H12970" s="143" t="str">
        <f t="shared" si="204"/>
        <v/>
      </c>
    </row>
    <row r="12971" spans="2:8" customFormat="1">
      <c r="B12971" s="185" t="str">
        <f>IF(OR('RRP data input'!B12972="",'RRP data input'!B12972=0),"",'RRP data input'!B12972)</f>
        <v/>
      </c>
      <c r="C12971" s="174" t="str">
        <f>IF('RRP data input'!C12972=0,"",'RRP data input'!C12972)</f>
        <v/>
      </c>
      <c r="D12971" s="174" t="str">
        <f>IF('RRP data input'!D12972=0,"",'RRP data input'!D12972)</f>
        <v/>
      </c>
      <c r="E12971" s="174" t="str">
        <f>IFERROR(VLOOKUP(C12971,Mappings!$B$13:$E$31,4,FALSE),"")</f>
        <v/>
      </c>
      <c r="F12971" s="219">
        <f>SUM('RRP data input'!E12972:L12972)</f>
        <v>0</v>
      </c>
      <c r="G12971" s="219">
        <f>SUM('RRP data input'!E12972:P12972)</f>
        <v>0</v>
      </c>
      <c r="H12971" s="143" t="str">
        <f t="shared" si="204"/>
        <v/>
      </c>
    </row>
    <row r="12972" spans="2:8" customFormat="1">
      <c r="B12972" s="185" t="str">
        <f>IF(OR('RRP data input'!B12973="",'RRP data input'!B12973=0),"",'RRP data input'!B12973)</f>
        <v/>
      </c>
      <c r="C12972" s="174" t="str">
        <f>IF('RRP data input'!C12973=0,"",'RRP data input'!C12973)</f>
        <v/>
      </c>
      <c r="D12972" s="174" t="str">
        <f>IF('RRP data input'!D12973=0,"",'RRP data input'!D12973)</f>
        <v/>
      </c>
      <c r="E12972" s="174" t="str">
        <f>IFERROR(VLOOKUP(C12972,Mappings!$B$13:$E$31,4,FALSE),"")</f>
        <v/>
      </c>
      <c r="F12972" s="219">
        <f>SUM('RRP data input'!E12973:L12973)</f>
        <v>0</v>
      </c>
      <c r="G12972" s="219">
        <f>SUM('RRP data input'!E12973:P12973)</f>
        <v>0</v>
      </c>
      <c r="H12972" s="143" t="str">
        <f t="shared" si="204"/>
        <v/>
      </c>
    </row>
    <row r="12973" spans="2:8" customFormat="1">
      <c r="B12973" s="185" t="str">
        <f>IF(OR('RRP data input'!B12974="",'RRP data input'!B12974=0),"",'RRP data input'!B12974)</f>
        <v/>
      </c>
      <c r="C12973" s="174" t="str">
        <f>IF('RRP data input'!C12974=0,"",'RRP data input'!C12974)</f>
        <v/>
      </c>
      <c r="D12973" s="174" t="str">
        <f>IF('RRP data input'!D12974=0,"",'RRP data input'!D12974)</f>
        <v/>
      </c>
      <c r="E12973" s="174" t="str">
        <f>IFERROR(VLOOKUP(C12973,Mappings!$B$13:$E$31,4,FALSE),"")</f>
        <v/>
      </c>
      <c r="F12973" s="219">
        <f>SUM('RRP data input'!E12974:L12974)</f>
        <v>0</v>
      </c>
      <c r="G12973" s="219">
        <f>SUM('RRP data input'!E12974:P12974)</f>
        <v>0</v>
      </c>
      <c r="H12973" s="143" t="str">
        <f t="shared" si="204"/>
        <v/>
      </c>
    </row>
    <row r="12974" spans="2:8" customFormat="1">
      <c r="B12974" s="185" t="str">
        <f>IF(OR('RRP data input'!B12975="",'RRP data input'!B12975=0),"",'RRP data input'!B12975)</f>
        <v/>
      </c>
      <c r="C12974" s="174" t="str">
        <f>IF('RRP data input'!C12975=0,"",'RRP data input'!C12975)</f>
        <v/>
      </c>
      <c r="D12974" s="174" t="str">
        <f>IF('RRP data input'!D12975=0,"",'RRP data input'!D12975)</f>
        <v/>
      </c>
      <c r="E12974" s="174" t="str">
        <f>IFERROR(VLOOKUP(C12974,Mappings!$B$13:$E$31,4,FALSE),"")</f>
        <v/>
      </c>
      <c r="F12974" s="219">
        <f>SUM('RRP data input'!E12975:L12975)</f>
        <v>0</v>
      </c>
      <c r="G12974" s="219">
        <f>SUM('RRP data input'!E12975:P12975)</f>
        <v>0</v>
      </c>
      <c r="H12974" s="143" t="str">
        <f t="shared" si="204"/>
        <v/>
      </c>
    </row>
    <row r="12975" spans="2:8" customFormat="1">
      <c r="B12975" s="185" t="str">
        <f>IF(OR('RRP data input'!B12976="",'RRP data input'!B12976=0),"",'RRP data input'!B12976)</f>
        <v/>
      </c>
      <c r="C12975" s="174" t="str">
        <f>IF('RRP data input'!C12976=0,"",'RRP data input'!C12976)</f>
        <v/>
      </c>
      <c r="D12975" s="174" t="str">
        <f>IF('RRP data input'!D12976=0,"",'RRP data input'!D12976)</f>
        <v/>
      </c>
      <c r="E12975" s="174" t="str">
        <f>IFERROR(VLOOKUP(C12975,Mappings!$B$13:$E$31,4,FALSE),"")</f>
        <v/>
      </c>
      <c r="F12975" s="219">
        <f>SUM('RRP data input'!E12976:L12976)</f>
        <v>0</v>
      </c>
      <c r="G12975" s="219">
        <f>SUM('RRP data input'!E12976:P12976)</f>
        <v>0</v>
      </c>
      <c r="H12975" s="143" t="str">
        <f t="shared" si="204"/>
        <v/>
      </c>
    </row>
    <row r="12976" spans="2:8" customFormat="1">
      <c r="B12976" s="185" t="str">
        <f>IF(OR('RRP data input'!B12977="",'RRP data input'!B12977=0),"",'RRP data input'!B12977)</f>
        <v/>
      </c>
      <c r="C12976" s="174" t="str">
        <f>IF('RRP data input'!C12977=0,"",'RRP data input'!C12977)</f>
        <v/>
      </c>
      <c r="D12976" s="174" t="str">
        <f>IF('RRP data input'!D12977=0,"",'RRP data input'!D12977)</f>
        <v/>
      </c>
      <c r="E12976" s="174" t="str">
        <f>IFERROR(VLOOKUP(C12976,Mappings!$B$13:$E$31,4,FALSE),"")</f>
        <v/>
      </c>
      <c r="F12976" s="219">
        <f>SUM('RRP data input'!E12977:L12977)</f>
        <v>0</v>
      </c>
      <c r="G12976" s="219">
        <f>SUM('RRP data input'!E12977:P12977)</f>
        <v>0</v>
      </c>
      <c r="H12976" s="143" t="str">
        <f t="shared" si="204"/>
        <v/>
      </c>
    </row>
    <row r="12977" spans="2:8" customFormat="1">
      <c r="B12977" s="185" t="str">
        <f>IF(OR('RRP data input'!B12978="",'RRP data input'!B12978=0),"",'RRP data input'!B12978)</f>
        <v/>
      </c>
      <c r="C12977" s="174" t="str">
        <f>IF('RRP data input'!C12978=0,"",'RRP data input'!C12978)</f>
        <v/>
      </c>
      <c r="D12977" s="174" t="str">
        <f>IF('RRP data input'!D12978=0,"",'RRP data input'!D12978)</f>
        <v/>
      </c>
      <c r="E12977" s="174" t="str">
        <f>IFERROR(VLOOKUP(C12977,Mappings!$B$13:$E$31,4,FALSE),"")</f>
        <v/>
      </c>
      <c r="F12977" s="219">
        <f>SUM('RRP data input'!E12978:L12978)</f>
        <v>0</v>
      </c>
      <c r="G12977" s="219">
        <f>SUM('RRP data input'!E12978:P12978)</f>
        <v>0</v>
      </c>
      <c r="H12977" s="143" t="str">
        <f t="shared" si="204"/>
        <v/>
      </c>
    </row>
    <row r="12978" spans="2:8" customFormat="1">
      <c r="B12978" s="185" t="str">
        <f>IF(OR('RRP data input'!B12979="",'RRP data input'!B12979=0),"",'RRP data input'!B12979)</f>
        <v/>
      </c>
      <c r="C12978" s="174" t="str">
        <f>IF('RRP data input'!C12979=0,"",'RRP data input'!C12979)</f>
        <v/>
      </c>
      <c r="D12978" s="174" t="str">
        <f>IF('RRP data input'!D12979=0,"",'RRP data input'!D12979)</f>
        <v/>
      </c>
      <c r="E12978" s="174" t="str">
        <f>IFERROR(VLOOKUP(C12978,Mappings!$B$13:$E$31,4,FALSE),"")</f>
        <v/>
      </c>
      <c r="F12978" s="219">
        <f>SUM('RRP data input'!E12979:L12979)</f>
        <v>0</v>
      </c>
      <c r="G12978" s="219">
        <f>SUM('RRP data input'!E12979:P12979)</f>
        <v>0</v>
      </c>
      <c r="H12978" s="143" t="str">
        <f t="shared" si="204"/>
        <v/>
      </c>
    </row>
    <row r="12979" spans="2:8" customFormat="1">
      <c r="B12979" s="185" t="str">
        <f>IF(OR('RRP data input'!B12980="",'RRP data input'!B12980=0),"",'RRP data input'!B12980)</f>
        <v/>
      </c>
      <c r="C12979" s="174" t="str">
        <f>IF('RRP data input'!C12980=0,"",'RRP data input'!C12980)</f>
        <v/>
      </c>
      <c r="D12979" s="174" t="str">
        <f>IF('RRP data input'!D12980=0,"",'RRP data input'!D12980)</f>
        <v/>
      </c>
      <c r="E12979" s="174" t="str">
        <f>IFERROR(VLOOKUP(C12979,Mappings!$B$13:$E$31,4,FALSE),"")</f>
        <v/>
      </c>
      <c r="F12979" s="219">
        <f>SUM('RRP data input'!E12980:L12980)</f>
        <v>0</v>
      </c>
      <c r="G12979" s="219">
        <f>SUM('RRP data input'!E12980:P12980)</f>
        <v>0</v>
      </c>
      <c r="H12979" s="143" t="str">
        <f t="shared" si="204"/>
        <v/>
      </c>
    </row>
    <row r="12980" spans="2:8" customFormat="1">
      <c r="B12980" s="185" t="str">
        <f>IF(OR('RRP data input'!B12981="",'RRP data input'!B12981=0),"",'RRP data input'!B12981)</f>
        <v/>
      </c>
      <c r="C12980" s="174" t="str">
        <f>IF('RRP data input'!C12981=0,"",'RRP data input'!C12981)</f>
        <v/>
      </c>
      <c r="D12980" s="174" t="str">
        <f>IF('RRP data input'!D12981=0,"",'RRP data input'!D12981)</f>
        <v/>
      </c>
      <c r="E12980" s="174" t="str">
        <f>IFERROR(VLOOKUP(C12980,Mappings!$B$13:$E$31,4,FALSE),"")</f>
        <v/>
      </c>
      <c r="F12980" s="219">
        <f>SUM('RRP data input'!E12981:L12981)</f>
        <v>0</v>
      </c>
      <c r="G12980" s="219">
        <f>SUM('RRP data input'!E12981:P12981)</f>
        <v>0</v>
      </c>
      <c r="H12980" s="143" t="str">
        <f t="shared" si="204"/>
        <v/>
      </c>
    </row>
    <row r="12981" spans="2:8" customFormat="1">
      <c r="B12981" s="185" t="str">
        <f>IF(OR('RRP data input'!B12982="",'RRP data input'!B12982=0),"",'RRP data input'!B12982)</f>
        <v/>
      </c>
      <c r="C12981" s="174" t="str">
        <f>IF('RRP data input'!C12982=0,"",'RRP data input'!C12982)</f>
        <v/>
      </c>
      <c r="D12981" s="174" t="str">
        <f>IF('RRP data input'!D12982=0,"",'RRP data input'!D12982)</f>
        <v/>
      </c>
      <c r="E12981" s="174" t="str">
        <f>IFERROR(VLOOKUP(C12981,Mappings!$B$13:$E$31,4,FALSE),"")</f>
        <v/>
      </c>
      <c r="F12981" s="219">
        <f>SUM('RRP data input'!E12982:L12982)</f>
        <v>0</v>
      </c>
      <c r="G12981" s="219">
        <f>SUM('RRP data input'!E12982:P12982)</f>
        <v>0</v>
      </c>
      <c r="H12981" s="143" t="str">
        <f t="shared" si="204"/>
        <v/>
      </c>
    </row>
    <row r="12982" spans="2:8" customFormat="1">
      <c r="B12982" s="185" t="str">
        <f>IF(OR('RRP data input'!B12983="",'RRP data input'!B12983=0),"",'RRP data input'!B12983)</f>
        <v/>
      </c>
      <c r="C12982" s="174" t="str">
        <f>IF('RRP data input'!C12983=0,"",'RRP data input'!C12983)</f>
        <v/>
      </c>
      <c r="D12982" s="174" t="str">
        <f>IF('RRP data input'!D12983=0,"",'RRP data input'!D12983)</f>
        <v/>
      </c>
      <c r="E12982" s="174" t="str">
        <f>IFERROR(VLOOKUP(C12982,Mappings!$B$13:$E$31,4,FALSE),"")</f>
        <v/>
      </c>
      <c r="F12982" s="219">
        <f>SUM('RRP data input'!E12983:L12983)</f>
        <v>0</v>
      </c>
      <c r="G12982" s="219">
        <f>SUM('RRP data input'!E12983:P12983)</f>
        <v>0</v>
      </c>
      <c r="H12982" s="143" t="str">
        <f t="shared" si="204"/>
        <v/>
      </c>
    </row>
    <row r="12983" spans="2:8" customFormat="1">
      <c r="B12983" s="185" t="str">
        <f>IF(OR('RRP data input'!B12984="",'RRP data input'!B12984=0),"",'RRP data input'!B12984)</f>
        <v/>
      </c>
      <c r="C12983" s="174" t="str">
        <f>IF('RRP data input'!C12984=0,"",'RRP data input'!C12984)</f>
        <v/>
      </c>
      <c r="D12983" s="174" t="str">
        <f>IF('RRP data input'!D12984=0,"",'RRP data input'!D12984)</f>
        <v/>
      </c>
      <c r="E12983" s="174" t="str">
        <f>IFERROR(VLOOKUP(C12983,Mappings!$B$13:$E$31,4,FALSE),"")</f>
        <v/>
      </c>
      <c r="F12983" s="219">
        <f>SUM('RRP data input'!E12984:L12984)</f>
        <v>0</v>
      </c>
      <c r="G12983" s="219">
        <f>SUM('RRP data input'!E12984:P12984)</f>
        <v>0</v>
      </c>
      <c r="H12983" s="143" t="str">
        <f t="shared" si="204"/>
        <v/>
      </c>
    </row>
    <row r="12984" spans="2:8" customFormat="1">
      <c r="B12984" s="185" t="str">
        <f>IF(OR('RRP data input'!B12985="",'RRP data input'!B12985=0),"",'RRP data input'!B12985)</f>
        <v/>
      </c>
      <c r="C12984" s="174" t="str">
        <f>IF('RRP data input'!C12985=0,"",'RRP data input'!C12985)</f>
        <v/>
      </c>
      <c r="D12984" s="174" t="str">
        <f>IF('RRP data input'!D12985=0,"",'RRP data input'!D12985)</f>
        <v/>
      </c>
      <c r="E12984" s="174" t="str">
        <f>IFERROR(VLOOKUP(C12984,Mappings!$B$13:$E$31,4,FALSE),"")</f>
        <v/>
      </c>
      <c r="F12984" s="219">
        <f>SUM('RRP data input'!E12985:L12985)</f>
        <v>0</v>
      </c>
      <c r="G12984" s="219">
        <f>SUM('RRP data input'!E12985:P12985)</f>
        <v>0</v>
      </c>
      <c r="H12984" s="143" t="str">
        <f t="shared" si="204"/>
        <v/>
      </c>
    </row>
    <row r="12985" spans="2:8" customFormat="1">
      <c r="B12985" s="185" t="str">
        <f>IF(OR('RRP data input'!B12986="",'RRP data input'!B12986=0),"",'RRP data input'!B12986)</f>
        <v/>
      </c>
      <c r="C12985" s="174" t="str">
        <f>IF('RRP data input'!C12986=0,"",'RRP data input'!C12986)</f>
        <v/>
      </c>
      <c r="D12985" s="174" t="str">
        <f>IF('RRP data input'!D12986=0,"",'RRP data input'!D12986)</f>
        <v/>
      </c>
      <c r="E12985" s="174" t="str">
        <f>IFERROR(VLOOKUP(C12985,Mappings!$B$13:$E$31,4,FALSE),"")</f>
        <v/>
      </c>
      <c r="F12985" s="219">
        <f>SUM('RRP data input'!E12986:L12986)</f>
        <v>0</v>
      </c>
      <c r="G12985" s="219">
        <f>SUM('RRP data input'!E12986:P12986)</f>
        <v>0</v>
      </c>
      <c r="H12985" s="143" t="str">
        <f t="shared" si="204"/>
        <v/>
      </c>
    </row>
    <row r="12986" spans="2:8" customFormat="1">
      <c r="B12986" s="185" t="str">
        <f>IF(OR('RRP data input'!B12987="",'RRP data input'!B12987=0),"",'RRP data input'!B12987)</f>
        <v/>
      </c>
      <c r="C12986" s="174" t="str">
        <f>IF('RRP data input'!C12987=0,"",'RRP data input'!C12987)</f>
        <v/>
      </c>
      <c r="D12986" s="174" t="str">
        <f>IF('RRP data input'!D12987=0,"",'RRP data input'!D12987)</f>
        <v/>
      </c>
      <c r="E12986" s="174" t="str">
        <f>IFERROR(VLOOKUP(C12986,Mappings!$B$13:$E$31,4,FALSE),"")</f>
        <v/>
      </c>
      <c r="F12986" s="219">
        <f>SUM('RRP data input'!E12987:L12987)</f>
        <v>0</v>
      </c>
      <c r="G12986" s="219">
        <f>SUM('RRP data input'!E12987:P12987)</f>
        <v>0</v>
      </c>
      <c r="H12986" s="143" t="str">
        <f t="shared" si="204"/>
        <v/>
      </c>
    </row>
    <row r="12987" spans="2:8" customFormat="1">
      <c r="B12987" s="185" t="str">
        <f>IF(OR('RRP data input'!B12988="",'RRP data input'!B12988=0),"",'RRP data input'!B12988)</f>
        <v/>
      </c>
      <c r="C12987" s="174" t="str">
        <f>IF('RRP data input'!C12988=0,"",'RRP data input'!C12988)</f>
        <v/>
      </c>
      <c r="D12987" s="174" t="str">
        <f>IF('RRP data input'!D12988=0,"",'RRP data input'!D12988)</f>
        <v/>
      </c>
      <c r="E12987" s="174" t="str">
        <f>IFERROR(VLOOKUP(C12987,Mappings!$B$13:$E$31,4,FALSE),"")</f>
        <v/>
      </c>
      <c r="F12987" s="219">
        <f>SUM('RRP data input'!E12988:L12988)</f>
        <v>0</v>
      </c>
      <c r="G12987" s="219">
        <f>SUM('RRP data input'!E12988:P12988)</f>
        <v>0</v>
      </c>
      <c r="H12987" s="143" t="str">
        <f t="shared" si="204"/>
        <v/>
      </c>
    </row>
    <row r="12988" spans="2:8" customFormat="1">
      <c r="B12988" s="185" t="str">
        <f>IF(OR('RRP data input'!B12989="",'RRP data input'!B12989=0),"",'RRP data input'!B12989)</f>
        <v/>
      </c>
      <c r="C12988" s="174" t="str">
        <f>IF('RRP data input'!C12989=0,"",'RRP data input'!C12989)</f>
        <v/>
      </c>
      <c r="D12988" s="174" t="str">
        <f>IF('RRP data input'!D12989=0,"",'RRP data input'!D12989)</f>
        <v/>
      </c>
      <c r="E12988" s="174" t="str">
        <f>IFERROR(VLOOKUP(C12988,Mappings!$B$13:$E$31,4,FALSE),"")</f>
        <v/>
      </c>
      <c r="F12988" s="219">
        <f>SUM('RRP data input'!E12989:L12989)</f>
        <v>0</v>
      </c>
      <c r="G12988" s="219">
        <f>SUM('RRP data input'!E12989:P12989)</f>
        <v>0</v>
      </c>
      <c r="H12988" s="143" t="str">
        <f t="shared" si="204"/>
        <v/>
      </c>
    </row>
    <row r="12989" spans="2:8" customFormat="1">
      <c r="B12989" s="185" t="str">
        <f>IF(OR('RRP data input'!B12990="",'RRP data input'!B12990=0),"",'RRP data input'!B12990)</f>
        <v/>
      </c>
      <c r="C12989" s="174" t="str">
        <f>IF('RRP data input'!C12990=0,"",'RRP data input'!C12990)</f>
        <v/>
      </c>
      <c r="D12989" s="174" t="str">
        <f>IF('RRP data input'!D12990=0,"",'RRP data input'!D12990)</f>
        <v/>
      </c>
      <c r="E12989" s="174" t="str">
        <f>IFERROR(VLOOKUP(C12989,Mappings!$B$13:$E$31,4,FALSE),"")</f>
        <v/>
      </c>
      <c r="F12989" s="219">
        <f>SUM('RRP data input'!E12990:L12990)</f>
        <v>0</v>
      </c>
      <c r="G12989" s="219">
        <f>SUM('RRP data input'!E12990:P12990)</f>
        <v>0</v>
      </c>
      <c r="H12989" s="143" t="str">
        <f t="shared" si="204"/>
        <v/>
      </c>
    </row>
    <row r="12990" spans="2:8" customFormat="1">
      <c r="B12990" s="185" t="str">
        <f>IF(OR('RRP data input'!B12991="",'RRP data input'!B12991=0),"",'RRP data input'!B12991)</f>
        <v/>
      </c>
      <c r="C12990" s="174" t="str">
        <f>IF('RRP data input'!C12991=0,"",'RRP data input'!C12991)</f>
        <v/>
      </c>
      <c r="D12990" s="174" t="str">
        <f>IF('RRP data input'!D12991=0,"",'RRP data input'!D12991)</f>
        <v/>
      </c>
      <c r="E12990" s="174" t="str">
        <f>IFERROR(VLOOKUP(C12990,Mappings!$B$13:$E$31,4,FALSE),"")</f>
        <v/>
      </c>
      <c r="F12990" s="219">
        <f>SUM('RRP data input'!E12991:L12991)</f>
        <v>0</v>
      </c>
      <c r="G12990" s="219">
        <f>SUM('RRP data input'!E12991:P12991)</f>
        <v>0</v>
      </c>
      <c r="H12990" s="143" t="str">
        <f t="shared" si="204"/>
        <v/>
      </c>
    </row>
    <row r="12991" spans="2:8" customFormat="1">
      <c r="B12991" s="185" t="str">
        <f>IF(OR('RRP data input'!B12992="",'RRP data input'!B12992=0),"",'RRP data input'!B12992)</f>
        <v/>
      </c>
      <c r="C12991" s="174" t="str">
        <f>IF('RRP data input'!C12992=0,"",'RRP data input'!C12992)</f>
        <v/>
      </c>
      <c r="D12991" s="174" t="str">
        <f>IF('RRP data input'!D12992=0,"",'RRP data input'!D12992)</f>
        <v/>
      </c>
      <c r="E12991" s="174" t="str">
        <f>IFERROR(VLOOKUP(C12991,Mappings!$B$13:$E$31,4,FALSE),"")</f>
        <v/>
      </c>
      <c r="F12991" s="219">
        <f>SUM('RRP data input'!E12992:L12992)</f>
        <v>0</v>
      </c>
      <c r="G12991" s="219">
        <f>SUM('RRP data input'!E12992:P12992)</f>
        <v>0</v>
      </c>
      <c r="H12991" s="143" t="str">
        <f t="shared" si="204"/>
        <v/>
      </c>
    </row>
    <row r="12992" spans="2:8" customFormat="1">
      <c r="B12992" s="185" t="str">
        <f>IF(OR('RRP data input'!B12993="",'RRP data input'!B12993=0),"",'RRP data input'!B12993)</f>
        <v/>
      </c>
      <c r="C12992" s="174" t="str">
        <f>IF('RRP data input'!C12993=0,"",'RRP data input'!C12993)</f>
        <v/>
      </c>
      <c r="D12992" s="174" t="str">
        <f>IF('RRP data input'!D12993=0,"",'RRP data input'!D12993)</f>
        <v/>
      </c>
      <c r="E12992" s="174" t="str">
        <f>IFERROR(VLOOKUP(C12992,Mappings!$B$13:$E$31,4,FALSE),"")</f>
        <v/>
      </c>
      <c r="F12992" s="219">
        <f>SUM('RRP data input'!E12993:L12993)</f>
        <v>0</v>
      </c>
      <c r="G12992" s="219">
        <f>SUM('RRP data input'!E12993:P12993)</f>
        <v>0</v>
      </c>
      <c r="H12992" s="143" t="str">
        <f t="shared" si="204"/>
        <v/>
      </c>
    </row>
    <row r="12993" spans="2:8" customFormat="1">
      <c r="B12993" s="185" t="str">
        <f>IF(OR('RRP data input'!B12994="",'RRP data input'!B12994=0),"",'RRP data input'!B12994)</f>
        <v/>
      </c>
      <c r="C12993" s="174" t="str">
        <f>IF('RRP data input'!C12994=0,"",'RRP data input'!C12994)</f>
        <v/>
      </c>
      <c r="D12993" s="174" t="str">
        <f>IF('RRP data input'!D12994=0,"",'RRP data input'!D12994)</f>
        <v/>
      </c>
      <c r="E12993" s="174" t="str">
        <f>IFERROR(VLOOKUP(C12993,Mappings!$B$13:$E$31,4,FALSE),"")</f>
        <v/>
      </c>
      <c r="F12993" s="219">
        <f>SUM('RRP data input'!E12994:L12994)</f>
        <v>0</v>
      </c>
      <c r="G12993" s="219">
        <f>SUM('RRP data input'!E12994:P12994)</f>
        <v>0</v>
      </c>
      <c r="H12993" s="143" t="str">
        <f t="shared" si="204"/>
        <v/>
      </c>
    </row>
    <row r="12994" spans="2:8" customFormat="1">
      <c r="B12994" s="185" t="str">
        <f>IF(OR('RRP data input'!B12995="",'RRP data input'!B12995=0),"",'RRP data input'!B12995)</f>
        <v/>
      </c>
      <c r="C12994" s="174" t="str">
        <f>IF('RRP data input'!C12995=0,"",'RRP data input'!C12995)</f>
        <v/>
      </c>
      <c r="D12994" s="174" t="str">
        <f>IF('RRP data input'!D12995=0,"",'RRP data input'!D12995)</f>
        <v/>
      </c>
      <c r="E12994" s="174" t="str">
        <f>IFERROR(VLOOKUP(C12994,Mappings!$B$13:$E$31,4,FALSE),"")</f>
        <v/>
      </c>
      <c r="F12994" s="219">
        <f>SUM('RRP data input'!E12995:L12995)</f>
        <v>0</v>
      </c>
      <c r="G12994" s="219">
        <f>SUM('RRP data input'!E12995:P12995)</f>
        <v>0</v>
      </c>
      <c r="H12994" s="143" t="str">
        <f t="shared" si="204"/>
        <v/>
      </c>
    </row>
    <row r="12995" spans="2:8" customFormat="1">
      <c r="B12995" s="185" t="str">
        <f>IF(OR('RRP data input'!B12996="",'RRP data input'!B12996=0),"",'RRP data input'!B12996)</f>
        <v/>
      </c>
      <c r="C12995" s="174" t="str">
        <f>IF('RRP data input'!C12996=0,"",'RRP data input'!C12996)</f>
        <v/>
      </c>
      <c r="D12995" s="174" t="str">
        <f>IF('RRP data input'!D12996=0,"",'RRP data input'!D12996)</f>
        <v/>
      </c>
      <c r="E12995" s="174" t="str">
        <f>IFERROR(VLOOKUP(C12995,Mappings!$B$13:$E$31,4,FALSE),"")</f>
        <v/>
      </c>
      <c r="F12995" s="219">
        <f>SUM('RRP data input'!E12996:L12996)</f>
        <v>0</v>
      </c>
      <c r="G12995" s="219">
        <f>SUM('RRP data input'!E12996:P12996)</f>
        <v>0</v>
      </c>
      <c r="H12995" s="143" t="str">
        <f t="shared" si="204"/>
        <v/>
      </c>
    </row>
    <row r="12996" spans="2:8" customFormat="1">
      <c r="B12996" s="185" t="str">
        <f>IF(OR('RRP data input'!B12997="",'RRP data input'!B12997=0),"",'RRP data input'!B12997)</f>
        <v/>
      </c>
      <c r="C12996" s="174" t="str">
        <f>IF('RRP data input'!C12997=0,"",'RRP data input'!C12997)</f>
        <v/>
      </c>
      <c r="D12996" s="174" t="str">
        <f>IF('RRP data input'!D12997=0,"",'RRP data input'!D12997)</f>
        <v/>
      </c>
      <c r="E12996" s="174" t="str">
        <f>IFERROR(VLOOKUP(C12996,Mappings!$B$13:$E$31,4,FALSE),"")</f>
        <v/>
      </c>
      <c r="F12996" s="219">
        <f>SUM('RRP data input'!E12997:L12997)</f>
        <v>0</v>
      </c>
      <c r="G12996" s="219">
        <f>SUM('RRP data input'!E12997:P12997)</f>
        <v>0</v>
      </c>
      <c r="H12996" s="143" t="str">
        <f t="shared" si="204"/>
        <v/>
      </c>
    </row>
    <row r="12997" spans="2:8" customFormat="1">
      <c r="B12997" s="185" t="str">
        <f>IF(OR('RRP data input'!B12998="",'RRP data input'!B12998=0),"",'RRP data input'!B12998)</f>
        <v/>
      </c>
      <c r="C12997" s="174" t="str">
        <f>IF('RRP data input'!C12998=0,"",'RRP data input'!C12998)</f>
        <v/>
      </c>
      <c r="D12997" s="174" t="str">
        <f>IF('RRP data input'!D12998=0,"",'RRP data input'!D12998)</f>
        <v/>
      </c>
      <c r="E12997" s="174" t="str">
        <f>IFERROR(VLOOKUP(C12997,Mappings!$B$13:$E$31,4,FALSE),"")</f>
        <v/>
      </c>
      <c r="F12997" s="219">
        <f>SUM('RRP data input'!E12998:L12998)</f>
        <v>0</v>
      </c>
      <c r="G12997" s="219">
        <f>SUM('RRP data input'!E12998:P12998)</f>
        <v>0</v>
      </c>
      <c r="H12997" s="143" t="str">
        <f t="shared" si="204"/>
        <v/>
      </c>
    </row>
    <row r="12998" spans="2:8" customFormat="1">
      <c r="B12998" s="185" t="str">
        <f>IF(OR('RRP data input'!B12999="",'RRP data input'!B12999=0),"",'RRP data input'!B12999)</f>
        <v/>
      </c>
      <c r="C12998" s="174" t="str">
        <f>IF('RRP data input'!C12999=0,"",'RRP data input'!C12999)</f>
        <v/>
      </c>
      <c r="D12998" s="174" t="str">
        <f>IF('RRP data input'!D12999=0,"",'RRP data input'!D12999)</f>
        <v/>
      </c>
      <c r="E12998" s="174" t="str">
        <f>IFERROR(VLOOKUP(C12998,Mappings!$B$13:$E$31,4,FALSE),"")</f>
        <v/>
      </c>
      <c r="F12998" s="219">
        <f>SUM('RRP data input'!E12999:L12999)</f>
        <v>0</v>
      </c>
      <c r="G12998" s="219">
        <f>SUM('RRP data input'!E12999:P12999)</f>
        <v>0</v>
      </c>
      <c r="H12998" s="143" t="str">
        <f t="shared" si="204"/>
        <v/>
      </c>
    </row>
    <row r="12999" spans="2:8" customFormat="1">
      <c r="B12999" s="185" t="str">
        <f>IF(OR('RRP data input'!B13000="",'RRP data input'!B13000=0),"",'RRP data input'!B13000)</f>
        <v/>
      </c>
      <c r="C12999" s="174" t="str">
        <f>IF('RRP data input'!C13000=0,"",'RRP data input'!C13000)</f>
        <v/>
      </c>
      <c r="D12999" s="174" t="str">
        <f>IF('RRP data input'!D13000=0,"",'RRP data input'!D13000)</f>
        <v/>
      </c>
      <c r="E12999" s="174" t="str">
        <f>IFERROR(VLOOKUP(C12999,Mappings!$B$13:$E$31,4,FALSE),"")</f>
        <v/>
      </c>
      <c r="F12999" s="219">
        <f>SUM('RRP data input'!E13000:L13000)</f>
        <v>0</v>
      </c>
      <c r="G12999" s="219">
        <f>SUM('RRP data input'!E13000:P13000)</f>
        <v>0</v>
      </c>
      <c r="H12999" s="143" t="str">
        <f t="shared" si="204"/>
        <v/>
      </c>
    </row>
    <row r="13000" spans="2:8" customFormat="1">
      <c r="B13000" s="185" t="str">
        <f>IF(OR('RRP data input'!B13001="",'RRP data input'!B13001=0),"",'RRP data input'!B13001)</f>
        <v/>
      </c>
      <c r="C13000" s="174" t="str">
        <f>IF('RRP data input'!C13001=0,"",'RRP data input'!C13001)</f>
        <v/>
      </c>
      <c r="D13000" s="174" t="str">
        <f>IF('RRP data input'!D13001=0,"",'RRP data input'!D13001)</f>
        <v/>
      </c>
      <c r="E13000" s="174" t="str">
        <f>IFERROR(VLOOKUP(C13000,Mappings!$B$13:$E$31,4,FALSE),"")</f>
        <v/>
      </c>
      <c r="F13000" s="219">
        <f>SUM('RRP data input'!E13001:L13001)</f>
        <v>0</v>
      </c>
      <c r="G13000" s="219">
        <f>SUM('RRP data input'!E13001:P13001)</f>
        <v>0</v>
      </c>
      <c r="H13000" s="143" t="str">
        <f t="shared" si="204"/>
        <v/>
      </c>
    </row>
    <row r="13001" spans="2:8" customFormat="1">
      <c r="B13001" s="185" t="str">
        <f>IF(OR('RRP data input'!B13002="",'RRP data input'!B13002=0),"",'RRP data input'!B13002)</f>
        <v/>
      </c>
      <c r="C13001" s="174" t="str">
        <f>IF('RRP data input'!C13002=0,"",'RRP data input'!C13002)</f>
        <v/>
      </c>
      <c r="D13001" s="174" t="str">
        <f>IF('RRP data input'!D13002=0,"",'RRP data input'!D13002)</f>
        <v/>
      </c>
      <c r="E13001" s="174" t="str">
        <f>IFERROR(VLOOKUP(C13001,Mappings!$B$13:$E$31,4,FALSE),"")</f>
        <v/>
      </c>
      <c r="F13001" s="219">
        <f>SUM('RRP data input'!E13002:L13002)</f>
        <v>0</v>
      </c>
      <c r="G13001" s="219">
        <f>SUM('RRP data input'!E13002:P13002)</f>
        <v>0</v>
      </c>
      <c r="H13001" s="143" t="str">
        <f t="shared" si="204"/>
        <v/>
      </c>
    </row>
    <row r="13002" spans="2:8" customFormat="1">
      <c r="B13002" s="185" t="str">
        <f>IF(OR('RRP data input'!B13003="",'RRP data input'!B13003=0),"",'RRP data input'!B13003)</f>
        <v/>
      </c>
      <c r="C13002" s="174" t="str">
        <f>IF('RRP data input'!C13003=0,"",'RRP data input'!C13003)</f>
        <v/>
      </c>
      <c r="D13002" s="174" t="str">
        <f>IF('RRP data input'!D13003=0,"",'RRP data input'!D13003)</f>
        <v/>
      </c>
      <c r="E13002" s="174" t="str">
        <f>IFERROR(VLOOKUP(C13002,Mappings!$B$13:$E$31,4,FALSE),"")</f>
        <v/>
      </c>
      <c r="F13002" s="219">
        <f>SUM('RRP data input'!E13003:L13003)</f>
        <v>0</v>
      </c>
      <c r="G13002" s="219">
        <f>SUM('RRP data input'!E13003:P13003)</f>
        <v>0</v>
      </c>
      <c r="H13002" s="143" t="str">
        <f t="shared" si="204"/>
        <v/>
      </c>
    </row>
    <row r="13003" spans="2:8" customFormat="1">
      <c r="B13003" s="185" t="str">
        <f>IF(OR('RRP data input'!B13004="",'RRP data input'!B13004=0),"",'RRP data input'!B13004)</f>
        <v/>
      </c>
      <c r="C13003" s="174" t="str">
        <f>IF('RRP data input'!C13004=0,"",'RRP data input'!C13004)</f>
        <v/>
      </c>
      <c r="D13003" s="174" t="str">
        <f>IF('RRP data input'!D13004=0,"",'RRP data input'!D13004)</f>
        <v/>
      </c>
      <c r="E13003" s="174" t="str">
        <f>IFERROR(VLOOKUP(C13003,Mappings!$B$13:$E$31,4,FALSE),"")</f>
        <v/>
      </c>
      <c r="F13003" s="219">
        <f>SUM('RRP data input'!E13004:L13004)</f>
        <v>0</v>
      </c>
      <c r="G13003" s="219">
        <f>SUM('RRP data input'!E13004:P13004)</f>
        <v>0</v>
      </c>
      <c r="H13003" s="143" t="str">
        <f t="shared" si="204"/>
        <v/>
      </c>
    </row>
    <row r="13004" spans="2:8" customFormat="1">
      <c r="B13004" s="185" t="str">
        <f>IF(OR('RRP data input'!B13005="",'RRP data input'!B13005=0),"",'RRP data input'!B13005)</f>
        <v/>
      </c>
      <c r="C13004" s="174" t="str">
        <f>IF('RRP data input'!C13005=0,"",'RRP data input'!C13005)</f>
        <v/>
      </c>
      <c r="D13004" s="174" t="str">
        <f>IF('RRP data input'!D13005=0,"",'RRP data input'!D13005)</f>
        <v/>
      </c>
      <c r="E13004" s="174" t="str">
        <f>IFERROR(VLOOKUP(C13004,Mappings!$B$13:$E$31,4,FALSE),"")</f>
        <v/>
      </c>
      <c r="F13004" s="219">
        <f>SUM('RRP data input'!E13005:L13005)</f>
        <v>0</v>
      </c>
      <c r="G13004" s="219">
        <f>SUM('RRP data input'!E13005:P13005)</f>
        <v>0</v>
      </c>
      <c r="H13004" s="143" t="str">
        <f t="shared" si="204"/>
        <v/>
      </c>
    </row>
    <row r="13005" spans="2:8" customFormat="1">
      <c r="B13005" s="185" t="str">
        <f>IF(OR('RRP data input'!B13006="",'RRP data input'!B13006=0),"",'RRP data input'!B13006)</f>
        <v/>
      </c>
      <c r="C13005" s="174" t="str">
        <f>IF('RRP data input'!C13006=0,"",'RRP data input'!C13006)</f>
        <v/>
      </c>
      <c r="D13005" s="174" t="str">
        <f>IF('RRP data input'!D13006=0,"",'RRP data input'!D13006)</f>
        <v/>
      </c>
      <c r="E13005" s="174" t="str">
        <f>IFERROR(VLOOKUP(C13005,Mappings!$B$13:$E$31,4,FALSE),"")</f>
        <v/>
      </c>
      <c r="F13005" s="219">
        <f>SUM('RRP data input'!E13006:L13006)</f>
        <v>0</v>
      </c>
      <c r="G13005" s="219">
        <f>SUM('RRP data input'!E13006:P13006)</f>
        <v>0</v>
      </c>
      <c r="H13005" s="143" t="str">
        <f t="shared" si="204"/>
        <v/>
      </c>
    </row>
    <row r="13006" spans="2:8" customFormat="1">
      <c r="B13006" s="185" t="str">
        <f>IF(OR('RRP data input'!B13007="",'RRP data input'!B13007=0),"",'RRP data input'!B13007)</f>
        <v/>
      </c>
      <c r="C13006" s="174" t="str">
        <f>IF('RRP data input'!C13007=0,"",'RRP data input'!C13007)</f>
        <v/>
      </c>
      <c r="D13006" s="174" t="str">
        <f>IF('RRP data input'!D13007=0,"",'RRP data input'!D13007)</f>
        <v/>
      </c>
      <c r="E13006" s="174" t="str">
        <f>IFERROR(VLOOKUP(C13006,Mappings!$B$13:$E$31,4,FALSE),"")</f>
        <v/>
      </c>
      <c r="F13006" s="219">
        <f>SUM('RRP data input'!E13007:L13007)</f>
        <v>0</v>
      </c>
      <c r="G13006" s="219">
        <f>SUM('RRP data input'!E13007:P13007)</f>
        <v>0</v>
      </c>
      <c r="H13006" s="143" t="str">
        <f t="shared" si="204"/>
        <v/>
      </c>
    </row>
    <row r="13007" spans="2:8" customFormat="1">
      <c r="B13007" s="185" t="str">
        <f>IF(OR('RRP data input'!B13008="",'RRP data input'!B13008=0),"",'RRP data input'!B13008)</f>
        <v/>
      </c>
      <c r="C13007" s="174" t="str">
        <f>IF('RRP data input'!C13008=0,"",'RRP data input'!C13008)</f>
        <v/>
      </c>
      <c r="D13007" s="174" t="str">
        <f>IF('RRP data input'!D13008=0,"",'RRP data input'!D13008)</f>
        <v/>
      </c>
      <c r="E13007" s="174" t="str">
        <f>IFERROR(VLOOKUP(C13007,Mappings!$B$13:$E$31,4,FALSE),"")</f>
        <v/>
      </c>
      <c r="F13007" s="219">
        <f>SUM('RRP data input'!E13008:L13008)</f>
        <v>0</v>
      </c>
      <c r="G13007" s="219">
        <f>SUM('RRP data input'!E13008:P13008)</f>
        <v>0</v>
      </c>
      <c r="H13007" s="143" t="str">
        <f t="shared" si="204"/>
        <v/>
      </c>
    </row>
    <row r="13008" spans="2:8" customFormat="1">
      <c r="B13008" s="185" t="str">
        <f>IF(OR('RRP data input'!B13009="",'RRP data input'!B13009=0),"",'RRP data input'!B13009)</f>
        <v/>
      </c>
      <c r="C13008" s="174" t="str">
        <f>IF('RRP data input'!C13009=0,"",'RRP data input'!C13009)</f>
        <v/>
      </c>
      <c r="D13008" s="174" t="str">
        <f>IF('RRP data input'!D13009=0,"",'RRP data input'!D13009)</f>
        <v/>
      </c>
      <c r="E13008" s="174" t="str">
        <f>IFERROR(VLOOKUP(C13008,Mappings!$B$13:$E$31,4,FALSE),"")</f>
        <v/>
      </c>
      <c r="F13008" s="219">
        <f>SUM('RRP data input'!E13009:L13009)</f>
        <v>0</v>
      </c>
      <c r="G13008" s="219">
        <f>SUM('RRP data input'!E13009:P13009)</f>
        <v>0</v>
      </c>
      <c r="H13008" s="143" t="str">
        <f t="shared" si="204"/>
        <v/>
      </c>
    </row>
    <row r="13009" spans="2:8" customFormat="1">
      <c r="B13009" s="185" t="str">
        <f>IF(OR('RRP data input'!B13010="",'RRP data input'!B13010=0),"",'RRP data input'!B13010)</f>
        <v/>
      </c>
      <c r="C13009" s="174" t="str">
        <f>IF('RRP data input'!C13010=0,"",'RRP data input'!C13010)</f>
        <v/>
      </c>
      <c r="D13009" s="174" t="str">
        <f>IF('RRP data input'!D13010=0,"",'RRP data input'!D13010)</f>
        <v/>
      </c>
      <c r="E13009" s="174" t="str">
        <f>IFERROR(VLOOKUP(C13009,Mappings!$B$13:$E$31,4,FALSE),"")</f>
        <v/>
      </c>
      <c r="F13009" s="219">
        <f>SUM('RRP data input'!E13010:L13010)</f>
        <v>0</v>
      </c>
      <c r="G13009" s="219">
        <f>SUM('RRP data input'!E13010:P13010)</f>
        <v>0</v>
      </c>
      <c r="H13009" s="143" t="str">
        <f t="shared" ref="H13009:H13072" si="205">IF(OR(C13009="LVSSA",C13009="LVSSB",C13009="LVAL"),"LV",C13009)</f>
        <v/>
      </c>
    </row>
    <row r="13010" spans="2:8" customFormat="1">
      <c r="B13010" s="185" t="str">
        <f>IF(OR('RRP data input'!B13011="",'RRP data input'!B13011=0),"",'RRP data input'!B13011)</f>
        <v/>
      </c>
      <c r="C13010" s="174" t="str">
        <f>IF('RRP data input'!C13011=0,"",'RRP data input'!C13011)</f>
        <v/>
      </c>
      <c r="D13010" s="174" t="str">
        <f>IF('RRP data input'!D13011=0,"",'RRP data input'!D13011)</f>
        <v/>
      </c>
      <c r="E13010" s="174" t="str">
        <f>IFERROR(VLOOKUP(C13010,Mappings!$B$13:$E$31,4,FALSE),"")</f>
        <v/>
      </c>
      <c r="F13010" s="219">
        <f>SUM('RRP data input'!E13011:L13011)</f>
        <v>0</v>
      </c>
      <c r="G13010" s="219">
        <f>SUM('RRP data input'!E13011:P13011)</f>
        <v>0</v>
      </c>
      <c r="H13010" s="143" t="str">
        <f t="shared" si="205"/>
        <v/>
      </c>
    </row>
    <row r="13011" spans="2:8" customFormat="1">
      <c r="B13011" s="185" t="str">
        <f>IF(OR('RRP data input'!B13012="",'RRP data input'!B13012=0),"",'RRP data input'!B13012)</f>
        <v/>
      </c>
      <c r="C13011" s="174" t="str">
        <f>IF('RRP data input'!C13012=0,"",'RRP data input'!C13012)</f>
        <v/>
      </c>
      <c r="D13011" s="174" t="str">
        <f>IF('RRP data input'!D13012=0,"",'RRP data input'!D13012)</f>
        <v/>
      </c>
      <c r="E13011" s="174" t="str">
        <f>IFERROR(VLOOKUP(C13011,Mappings!$B$13:$E$31,4,FALSE),"")</f>
        <v/>
      </c>
      <c r="F13011" s="219">
        <f>SUM('RRP data input'!E13012:L13012)</f>
        <v>0</v>
      </c>
      <c r="G13011" s="219">
        <f>SUM('RRP data input'!E13012:P13012)</f>
        <v>0</v>
      </c>
      <c r="H13011" s="143" t="str">
        <f t="shared" si="205"/>
        <v/>
      </c>
    </row>
    <row r="13012" spans="2:8" customFormat="1">
      <c r="B13012" s="185" t="str">
        <f>IF(OR('RRP data input'!B13013="",'RRP data input'!B13013=0),"",'RRP data input'!B13013)</f>
        <v/>
      </c>
      <c r="C13012" s="174" t="str">
        <f>IF('RRP data input'!C13013=0,"",'RRP data input'!C13013)</f>
        <v/>
      </c>
      <c r="D13012" s="174" t="str">
        <f>IF('RRP data input'!D13013=0,"",'RRP data input'!D13013)</f>
        <v/>
      </c>
      <c r="E13012" s="174" t="str">
        <f>IFERROR(VLOOKUP(C13012,Mappings!$B$13:$E$31,4,FALSE),"")</f>
        <v/>
      </c>
      <c r="F13012" s="219">
        <f>SUM('RRP data input'!E13013:L13013)</f>
        <v>0</v>
      </c>
      <c r="G13012" s="219">
        <f>SUM('RRP data input'!E13013:P13013)</f>
        <v>0</v>
      </c>
      <c r="H13012" s="143" t="str">
        <f t="shared" si="205"/>
        <v/>
      </c>
    </row>
    <row r="13013" spans="2:8" customFormat="1">
      <c r="B13013" s="185" t="str">
        <f>IF(OR('RRP data input'!B13014="",'RRP data input'!B13014=0),"",'RRP data input'!B13014)</f>
        <v/>
      </c>
      <c r="C13013" s="174" t="str">
        <f>IF('RRP data input'!C13014=0,"",'RRP data input'!C13014)</f>
        <v/>
      </c>
      <c r="D13013" s="174" t="str">
        <f>IF('RRP data input'!D13014=0,"",'RRP data input'!D13014)</f>
        <v/>
      </c>
      <c r="E13013" s="174" t="str">
        <f>IFERROR(VLOOKUP(C13013,Mappings!$B$13:$E$31,4,FALSE),"")</f>
        <v/>
      </c>
      <c r="F13013" s="219">
        <f>SUM('RRP data input'!E13014:L13014)</f>
        <v>0</v>
      </c>
      <c r="G13013" s="219">
        <f>SUM('RRP data input'!E13014:P13014)</f>
        <v>0</v>
      </c>
      <c r="H13013" s="143" t="str">
        <f t="shared" si="205"/>
        <v/>
      </c>
    </row>
    <row r="13014" spans="2:8" customFormat="1">
      <c r="B13014" s="185" t="str">
        <f>IF(OR('RRP data input'!B13015="",'RRP data input'!B13015=0),"",'RRP data input'!B13015)</f>
        <v/>
      </c>
      <c r="C13014" s="174" t="str">
        <f>IF('RRP data input'!C13015=0,"",'RRP data input'!C13015)</f>
        <v/>
      </c>
      <c r="D13014" s="174" t="str">
        <f>IF('RRP data input'!D13015=0,"",'RRP data input'!D13015)</f>
        <v/>
      </c>
      <c r="E13014" s="174" t="str">
        <f>IFERROR(VLOOKUP(C13014,Mappings!$B$13:$E$31,4,FALSE),"")</f>
        <v/>
      </c>
      <c r="F13014" s="219">
        <f>SUM('RRP data input'!E13015:L13015)</f>
        <v>0</v>
      </c>
      <c r="G13014" s="219">
        <f>SUM('RRP data input'!E13015:P13015)</f>
        <v>0</v>
      </c>
      <c r="H13014" s="143" t="str">
        <f t="shared" si="205"/>
        <v/>
      </c>
    </row>
    <row r="13015" spans="2:8" customFormat="1">
      <c r="B13015" s="185" t="str">
        <f>IF(OR('RRP data input'!B13016="",'RRP data input'!B13016=0),"",'RRP data input'!B13016)</f>
        <v/>
      </c>
      <c r="C13015" s="174" t="str">
        <f>IF('RRP data input'!C13016=0,"",'RRP data input'!C13016)</f>
        <v/>
      </c>
      <c r="D13015" s="174" t="str">
        <f>IF('RRP data input'!D13016=0,"",'RRP data input'!D13016)</f>
        <v/>
      </c>
      <c r="E13015" s="174" t="str">
        <f>IFERROR(VLOOKUP(C13015,Mappings!$B$13:$E$31,4,FALSE),"")</f>
        <v/>
      </c>
      <c r="F13015" s="219">
        <f>SUM('RRP data input'!E13016:L13016)</f>
        <v>0</v>
      </c>
      <c r="G13015" s="219">
        <f>SUM('RRP data input'!E13016:P13016)</f>
        <v>0</v>
      </c>
      <c r="H13015" s="143" t="str">
        <f t="shared" si="205"/>
        <v/>
      </c>
    </row>
    <row r="13016" spans="2:8" customFormat="1">
      <c r="B13016" s="185" t="str">
        <f>IF(OR('RRP data input'!B13017="",'RRP data input'!B13017=0),"",'RRP data input'!B13017)</f>
        <v/>
      </c>
      <c r="C13016" s="174" t="str">
        <f>IF('RRP data input'!C13017=0,"",'RRP data input'!C13017)</f>
        <v/>
      </c>
      <c r="D13016" s="174" t="str">
        <f>IF('RRP data input'!D13017=0,"",'RRP data input'!D13017)</f>
        <v/>
      </c>
      <c r="E13016" s="174" t="str">
        <f>IFERROR(VLOOKUP(C13016,Mappings!$B$13:$E$31,4,FALSE),"")</f>
        <v/>
      </c>
      <c r="F13016" s="219">
        <f>SUM('RRP data input'!E13017:L13017)</f>
        <v>0</v>
      </c>
      <c r="G13016" s="219">
        <f>SUM('RRP data input'!E13017:P13017)</f>
        <v>0</v>
      </c>
      <c r="H13016" s="143" t="str">
        <f t="shared" si="205"/>
        <v/>
      </c>
    </row>
    <row r="13017" spans="2:8" customFormat="1">
      <c r="B13017" s="185" t="str">
        <f>IF(OR('RRP data input'!B13018="",'RRP data input'!B13018=0),"",'RRP data input'!B13018)</f>
        <v/>
      </c>
      <c r="C13017" s="174" t="str">
        <f>IF('RRP data input'!C13018=0,"",'RRP data input'!C13018)</f>
        <v/>
      </c>
      <c r="D13017" s="174" t="str">
        <f>IF('RRP data input'!D13018=0,"",'RRP data input'!D13018)</f>
        <v/>
      </c>
      <c r="E13017" s="174" t="str">
        <f>IFERROR(VLOOKUP(C13017,Mappings!$B$13:$E$31,4,FALSE),"")</f>
        <v/>
      </c>
      <c r="F13017" s="219">
        <f>SUM('RRP data input'!E13018:L13018)</f>
        <v>0</v>
      </c>
      <c r="G13017" s="219">
        <f>SUM('RRP data input'!E13018:P13018)</f>
        <v>0</v>
      </c>
      <c r="H13017" s="143" t="str">
        <f t="shared" si="205"/>
        <v/>
      </c>
    </row>
    <row r="13018" spans="2:8" customFormat="1">
      <c r="B13018" s="185" t="str">
        <f>IF(OR('RRP data input'!B13019="",'RRP data input'!B13019=0),"",'RRP data input'!B13019)</f>
        <v/>
      </c>
      <c r="C13018" s="174" t="str">
        <f>IF('RRP data input'!C13019=0,"",'RRP data input'!C13019)</f>
        <v/>
      </c>
      <c r="D13018" s="174" t="str">
        <f>IF('RRP data input'!D13019=0,"",'RRP data input'!D13019)</f>
        <v/>
      </c>
      <c r="E13018" s="174" t="str">
        <f>IFERROR(VLOOKUP(C13018,Mappings!$B$13:$E$31,4,FALSE),"")</f>
        <v/>
      </c>
      <c r="F13018" s="219">
        <f>SUM('RRP data input'!E13019:L13019)</f>
        <v>0</v>
      </c>
      <c r="G13018" s="219">
        <f>SUM('RRP data input'!E13019:P13019)</f>
        <v>0</v>
      </c>
      <c r="H13018" s="143" t="str">
        <f t="shared" si="205"/>
        <v/>
      </c>
    </row>
    <row r="13019" spans="2:8" customFormat="1">
      <c r="B13019" s="185" t="str">
        <f>IF(OR('RRP data input'!B13020="",'RRP data input'!B13020=0),"",'RRP data input'!B13020)</f>
        <v/>
      </c>
      <c r="C13019" s="174" t="str">
        <f>IF('RRP data input'!C13020=0,"",'RRP data input'!C13020)</f>
        <v/>
      </c>
      <c r="D13019" s="174" t="str">
        <f>IF('RRP data input'!D13020=0,"",'RRP data input'!D13020)</f>
        <v/>
      </c>
      <c r="E13019" s="174" t="str">
        <f>IFERROR(VLOOKUP(C13019,Mappings!$B$13:$E$31,4,FALSE),"")</f>
        <v/>
      </c>
      <c r="F13019" s="219">
        <f>SUM('RRP data input'!E13020:L13020)</f>
        <v>0</v>
      </c>
      <c r="G13019" s="219">
        <f>SUM('RRP data input'!E13020:P13020)</f>
        <v>0</v>
      </c>
      <c r="H13019" s="143" t="str">
        <f t="shared" si="205"/>
        <v/>
      </c>
    </row>
    <row r="13020" spans="2:8" customFormat="1">
      <c r="B13020" s="185" t="str">
        <f>IF(OR('RRP data input'!B13021="",'RRP data input'!B13021=0),"",'RRP data input'!B13021)</f>
        <v/>
      </c>
      <c r="C13020" s="174" t="str">
        <f>IF('RRP data input'!C13021=0,"",'RRP data input'!C13021)</f>
        <v/>
      </c>
      <c r="D13020" s="174" t="str">
        <f>IF('RRP data input'!D13021=0,"",'RRP data input'!D13021)</f>
        <v/>
      </c>
      <c r="E13020" s="174" t="str">
        <f>IFERROR(VLOOKUP(C13020,Mappings!$B$13:$E$31,4,FALSE),"")</f>
        <v/>
      </c>
      <c r="F13020" s="219">
        <f>SUM('RRP data input'!E13021:L13021)</f>
        <v>0</v>
      </c>
      <c r="G13020" s="219">
        <f>SUM('RRP data input'!E13021:P13021)</f>
        <v>0</v>
      </c>
      <c r="H13020" s="143" t="str">
        <f t="shared" si="205"/>
        <v/>
      </c>
    </row>
    <row r="13021" spans="2:8" customFormat="1">
      <c r="B13021" s="185" t="str">
        <f>IF(OR('RRP data input'!B13022="",'RRP data input'!B13022=0),"",'RRP data input'!B13022)</f>
        <v/>
      </c>
      <c r="C13021" s="174" t="str">
        <f>IF('RRP data input'!C13022=0,"",'RRP data input'!C13022)</f>
        <v/>
      </c>
      <c r="D13021" s="174" t="str">
        <f>IF('RRP data input'!D13022=0,"",'RRP data input'!D13022)</f>
        <v/>
      </c>
      <c r="E13021" s="174" t="str">
        <f>IFERROR(VLOOKUP(C13021,Mappings!$B$13:$E$31,4,FALSE),"")</f>
        <v/>
      </c>
      <c r="F13021" s="219">
        <f>SUM('RRP data input'!E13022:L13022)</f>
        <v>0</v>
      </c>
      <c r="G13021" s="219">
        <f>SUM('RRP data input'!E13022:P13022)</f>
        <v>0</v>
      </c>
      <c r="H13021" s="143" t="str">
        <f t="shared" si="205"/>
        <v/>
      </c>
    </row>
    <row r="13022" spans="2:8" customFormat="1">
      <c r="B13022" s="185" t="str">
        <f>IF(OR('RRP data input'!B13023="",'RRP data input'!B13023=0),"",'RRP data input'!B13023)</f>
        <v/>
      </c>
      <c r="C13022" s="174" t="str">
        <f>IF('RRP data input'!C13023=0,"",'RRP data input'!C13023)</f>
        <v/>
      </c>
      <c r="D13022" s="174" t="str">
        <f>IF('RRP data input'!D13023=0,"",'RRP data input'!D13023)</f>
        <v/>
      </c>
      <c r="E13022" s="174" t="str">
        <f>IFERROR(VLOOKUP(C13022,Mappings!$B$13:$E$31,4,FALSE),"")</f>
        <v/>
      </c>
      <c r="F13022" s="219">
        <f>SUM('RRP data input'!E13023:L13023)</f>
        <v>0</v>
      </c>
      <c r="G13022" s="219">
        <f>SUM('RRP data input'!E13023:P13023)</f>
        <v>0</v>
      </c>
      <c r="H13022" s="143" t="str">
        <f t="shared" si="205"/>
        <v/>
      </c>
    </row>
    <row r="13023" spans="2:8" customFormat="1">
      <c r="B13023" s="185" t="str">
        <f>IF(OR('RRP data input'!B13024="",'RRP data input'!B13024=0),"",'RRP data input'!B13024)</f>
        <v/>
      </c>
      <c r="C13023" s="174" t="str">
        <f>IF('RRP data input'!C13024=0,"",'RRP data input'!C13024)</f>
        <v/>
      </c>
      <c r="D13023" s="174" t="str">
        <f>IF('RRP data input'!D13024=0,"",'RRP data input'!D13024)</f>
        <v/>
      </c>
      <c r="E13023" s="174" t="str">
        <f>IFERROR(VLOOKUP(C13023,Mappings!$B$13:$E$31,4,FALSE),"")</f>
        <v/>
      </c>
      <c r="F13023" s="219">
        <f>SUM('RRP data input'!E13024:L13024)</f>
        <v>0</v>
      </c>
      <c r="G13023" s="219">
        <f>SUM('RRP data input'!E13024:P13024)</f>
        <v>0</v>
      </c>
      <c r="H13023" s="143" t="str">
        <f t="shared" si="205"/>
        <v/>
      </c>
    </row>
    <row r="13024" spans="2:8" customFormat="1">
      <c r="B13024" s="185" t="str">
        <f>IF(OR('RRP data input'!B13025="",'RRP data input'!B13025=0),"",'RRP data input'!B13025)</f>
        <v/>
      </c>
      <c r="C13024" s="174" t="str">
        <f>IF('RRP data input'!C13025=0,"",'RRP data input'!C13025)</f>
        <v/>
      </c>
      <c r="D13024" s="174" t="str">
        <f>IF('RRP data input'!D13025=0,"",'RRP data input'!D13025)</f>
        <v/>
      </c>
      <c r="E13024" s="174" t="str">
        <f>IFERROR(VLOOKUP(C13024,Mappings!$B$13:$E$31,4,FALSE),"")</f>
        <v/>
      </c>
      <c r="F13024" s="219">
        <f>SUM('RRP data input'!E13025:L13025)</f>
        <v>0</v>
      </c>
      <c r="G13024" s="219">
        <f>SUM('RRP data input'!E13025:P13025)</f>
        <v>0</v>
      </c>
      <c r="H13024" s="143" t="str">
        <f t="shared" si="205"/>
        <v/>
      </c>
    </row>
    <row r="13025" spans="2:8" customFormat="1">
      <c r="B13025" s="185" t="str">
        <f>IF(OR('RRP data input'!B13026="",'RRP data input'!B13026=0),"",'RRP data input'!B13026)</f>
        <v/>
      </c>
      <c r="C13025" s="174" t="str">
        <f>IF('RRP data input'!C13026=0,"",'RRP data input'!C13026)</f>
        <v/>
      </c>
      <c r="D13025" s="174" t="str">
        <f>IF('RRP data input'!D13026=0,"",'RRP data input'!D13026)</f>
        <v/>
      </c>
      <c r="E13025" s="174" t="str">
        <f>IFERROR(VLOOKUP(C13025,Mappings!$B$13:$E$31,4,FALSE),"")</f>
        <v/>
      </c>
      <c r="F13025" s="219">
        <f>SUM('RRP data input'!E13026:L13026)</f>
        <v>0</v>
      </c>
      <c r="G13025" s="219">
        <f>SUM('RRP data input'!E13026:P13026)</f>
        <v>0</v>
      </c>
      <c r="H13025" s="143" t="str">
        <f t="shared" si="205"/>
        <v/>
      </c>
    </row>
    <row r="13026" spans="2:8" customFormat="1">
      <c r="B13026" s="185" t="str">
        <f>IF(OR('RRP data input'!B13027="",'RRP data input'!B13027=0),"",'RRP data input'!B13027)</f>
        <v/>
      </c>
      <c r="C13026" s="174" t="str">
        <f>IF('RRP data input'!C13027=0,"",'RRP data input'!C13027)</f>
        <v/>
      </c>
      <c r="D13026" s="174" t="str">
        <f>IF('RRP data input'!D13027=0,"",'RRP data input'!D13027)</f>
        <v/>
      </c>
      <c r="E13026" s="174" t="str">
        <f>IFERROR(VLOOKUP(C13026,Mappings!$B$13:$E$31,4,FALSE),"")</f>
        <v/>
      </c>
      <c r="F13026" s="219">
        <f>SUM('RRP data input'!E13027:L13027)</f>
        <v>0</v>
      </c>
      <c r="G13026" s="219">
        <f>SUM('RRP data input'!E13027:P13027)</f>
        <v>0</v>
      </c>
      <c r="H13026" s="143" t="str">
        <f t="shared" si="205"/>
        <v/>
      </c>
    </row>
    <row r="13027" spans="2:8" customFormat="1">
      <c r="B13027" s="185" t="str">
        <f>IF(OR('RRP data input'!B13028="",'RRP data input'!B13028=0),"",'RRP data input'!B13028)</f>
        <v/>
      </c>
      <c r="C13027" s="174" t="str">
        <f>IF('RRP data input'!C13028=0,"",'RRP data input'!C13028)</f>
        <v/>
      </c>
      <c r="D13027" s="174" t="str">
        <f>IF('RRP data input'!D13028=0,"",'RRP data input'!D13028)</f>
        <v/>
      </c>
      <c r="E13027" s="174" t="str">
        <f>IFERROR(VLOOKUP(C13027,Mappings!$B$13:$E$31,4,FALSE),"")</f>
        <v/>
      </c>
      <c r="F13027" s="219">
        <f>SUM('RRP data input'!E13028:L13028)</f>
        <v>0</v>
      </c>
      <c r="G13027" s="219">
        <f>SUM('RRP data input'!E13028:P13028)</f>
        <v>0</v>
      </c>
      <c r="H13027" s="143" t="str">
        <f t="shared" si="205"/>
        <v/>
      </c>
    </row>
    <row r="13028" spans="2:8" customFormat="1">
      <c r="B13028" s="185" t="str">
        <f>IF(OR('RRP data input'!B13029="",'RRP data input'!B13029=0),"",'RRP data input'!B13029)</f>
        <v/>
      </c>
      <c r="C13028" s="174" t="str">
        <f>IF('RRP data input'!C13029=0,"",'RRP data input'!C13029)</f>
        <v/>
      </c>
      <c r="D13028" s="174" t="str">
        <f>IF('RRP data input'!D13029=0,"",'RRP data input'!D13029)</f>
        <v/>
      </c>
      <c r="E13028" s="174" t="str">
        <f>IFERROR(VLOOKUP(C13028,Mappings!$B$13:$E$31,4,FALSE),"")</f>
        <v/>
      </c>
      <c r="F13028" s="219">
        <f>SUM('RRP data input'!E13029:L13029)</f>
        <v>0</v>
      </c>
      <c r="G13028" s="219">
        <f>SUM('RRP data input'!E13029:P13029)</f>
        <v>0</v>
      </c>
      <c r="H13028" s="143" t="str">
        <f t="shared" si="205"/>
        <v/>
      </c>
    </row>
    <row r="13029" spans="2:8" customFormat="1">
      <c r="B13029" s="185" t="str">
        <f>IF(OR('RRP data input'!B13030="",'RRP data input'!B13030=0),"",'RRP data input'!B13030)</f>
        <v/>
      </c>
      <c r="C13029" s="174" t="str">
        <f>IF('RRP data input'!C13030=0,"",'RRP data input'!C13030)</f>
        <v/>
      </c>
      <c r="D13029" s="174" t="str">
        <f>IF('RRP data input'!D13030=0,"",'RRP data input'!D13030)</f>
        <v/>
      </c>
      <c r="E13029" s="174" t="str">
        <f>IFERROR(VLOOKUP(C13029,Mappings!$B$13:$E$31,4,FALSE),"")</f>
        <v/>
      </c>
      <c r="F13029" s="219">
        <f>SUM('RRP data input'!E13030:L13030)</f>
        <v>0</v>
      </c>
      <c r="G13029" s="219">
        <f>SUM('RRP data input'!E13030:P13030)</f>
        <v>0</v>
      </c>
      <c r="H13029" s="143" t="str">
        <f t="shared" si="205"/>
        <v/>
      </c>
    </row>
    <row r="13030" spans="2:8" customFormat="1">
      <c r="B13030" s="185" t="str">
        <f>IF(OR('RRP data input'!B13031="",'RRP data input'!B13031=0),"",'RRP data input'!B13031)</f>
        <v/>
      </c>
      <c r="C13030" s="174" t="str">
        <f>IF('RRP data input'!C13031=0,"",'RRP data input'!C13031)</f>
        <v/>
      </c>
      <c r="D13030" s="174" t="str">
        <f>IF('RRP data input'!D13031=0,"",'RRP data input'!D13031)</f>
        <v/>
      </c>
      <c r="E13030" s="174" t="str">
        <f>IFERROR(VLOOKUP(C13030,Mappings!$B$13:$E$31,4,FALSE),"")</f>
        <v/>
      </c>
      <c r="F13030" s="219">
        <f>SUM('RRP data input'!E13031:L13031)</f>
        <v>0</v>
      </c>
      <c r="G13030" s="219">
        <f>SUM('RRP data input'!E13031:P13031)</f>
        <v>0</v>
      </c>
      <c r="H13030" s="143" t="str">
        <f t="shared" si="205"/>
        <v/>
      </c>
    </row>
    <row r="13031" spans="2:8" customFormat="1">
      <c r="B13031" s="185" t="str">
        <f>IF(OR('RRP data input'!B13032="",'RRP data input'!B13032=0),"",'RRP data input'!B13032)</f>
        <v/>
      </c>
      <c r="C13031" s="174" t="str">
        <f>IF('RRP data input'!C13032=0,"",'RRP data input'!C13032)</f>
        <v/>
      </c>
      <c r="D13031" s="174" t="str">
        <f>IF('RRP data input'!D13032=0,"",'RRP data input'!D13032)</f>
        <v/>
      </c>
      <c r="E13031" s="174" t="str">
        <f>IFERROR(VLOOKUP(C13031,Mappings!$B$13:$E$31,4,FALSE),"")</f>
        <v/>
      </c>
      <c r="F13031" s="219">
        <f>SUM('RRP data input'!E13032:L13032)</f>
        <v>0</v>
      </c>
      <c r="G13031" s="219">
        <f>SUM('RRP data input'!E13032:P13032)</f>
        <v>0</v>
      </c>
      <c r="H13031" s="143" t="str">
        <f t="shared" si="205"/>
        <v/>
      </c>
    </row>
    <row r="13032" spans="2:8" customFormat="1">
      <c r="B13032" s="185" t="str">
        <f>IF(OR('RRP data input'!B13033="",'RRP data input'!B13033=0),"",'RRP data input'!B13033)</f>
        <v/>
      </c>
      <c r="C13032" s="174" t="str">
        <f>IF('RRP data input'!C13033=0,"",'RRP data input'!C13033)</f>
        <v/>
      </c>
      <c r="D13032" s="174" t="str">
        <f>IF('RRP data input'!D13033=0,"",'RRP data input'!D13033)</f>
        <v/>
      </c>
      <c r="E13032" s="174" t="str">
        <f>IFERROR(VLOOKUP(C13032,Mappings!$B$13:$E$31,4,FALSE),"")</f>
        <v/>
      </c>
      <c r="F13032" s="219">
        <f>SUM('RRP data input'!E13033:L13033)</f>
        <v>0</v>
      </c>
      <c r="G13032" s="219">
        <f>SUM('RRP data input'!E13033:P13033)</f>
        <v>0</v>
      </c>
      <c r="H13032" s="143" t="str">
        <f t="shared" si="205"/>
        <v/>
      </c>
    </row>
    <row r="13033" spans="2:8" customFormat="1">
      <c r="B13033" s="185" t="str">
        <f>IF(OR('RRP data input'!B13034="",'RRP data input'!B13034=0),"",'RRP data input'!B13034)</f>
        <v/>
      </c>
      <c r="C13033" s="174" t="str">
        <f>IF('RRP data input'!C13034=0,"",'RRP data input'!C13034)</f>
        <v/>
      </c>
      <c r="D13033" s="174" t="str">
        <f>IF('RRP data input'!D13034=0,"",'RRP data input'!D13034)</f>
        <v/>
      </c>
      <c r="E13033" s="174" t="str">
        <f>IFERROR(VLOOKUP(C13033,Mappings!$B$13:$E$31,4,FALSE),"")</f>
        <v/>
      </c>
      <c r="F13033" s="219">
        <f>SUM('RRP data input'!E13034:L13034)</f>
        <v>0</v>
      </c>
      <c r="G13033" s="219">
        <f>SUM('RRP data input'!E13034:P13034)</f>
        <v>0</v>
      </c>
      <c r="H13033" s="143" t="str">
        <f t="shared" si="205"/>
        <v/>
      </c>
    </row>
    <row r="13034" spans="2:8" customFormat="1">
      <c r="B13034" s="185" t="str">
        <f>IF(OR('RRP data input'!B13035="",'RRP data input'!B13035=0),"",'RRP data input'!B13035)</f>
        <v/>
      </c>
      <c r="C13034" s="174" t="str">
        <f>IF('RRP data input'!C13035=0,"",'RRP data input'!C13035)</f>
        <v/>
      </c>
      <c r="D13034" s="174" t="str">
        <f>IF('RRP data input'!D13035=0,"",'RRP data input'!D13035)</f>
        <v/>
      </c>
      <c r="E13034" s="174" t="str">
        <f>IFERROR(VLOOKUP(C13034,Mappings!$B$13:$E$31,4,FALSE),"")</f>
        <v/>
      </c>
      <c r="F13034" s="219">
        <f>SUM('RRP data input'!E13035:L13035)</f>
        <v>0</v>
      </c>
      <c r="G13034" s="219">
        <f>SUM('RRP data input'!E13035:P13035)</f>
        <v>0</v>
      </c>
      <c r="H13034" s="143" t="str">
        <f t="shared" si="205"/>
        <v/>
      </c>
    </row>
    <row r="13035" spans="2:8" customFormat="1">
      <c r="B13035" s="185" t="str">
        <f>IF(OR('RRP data input'!B13036="",'RRP data input'!B13036=0),"",'RRP data input'!B13036)</f>
        <v/>
      </c>
      <c r="C13035" s="174" t="str">
        <f>IF('RRP data input'!C13036=0,"",'RRP data input'!C13036)</f>
        <v/>
      </c>
      <c r="D13035" s="174" t="str">
        <f>IF('RRP data input'!D13036=0,"",'RRP data input'!D13036)</f>
        <v/>
      </c>
      <c r="E13035" s="174" t="str">
        <f>IFERROR(VLOOKUP(C13035,Mappings!$B$13:$E$31,4,FALSE),"")</f>
        <v/>
      </c>
      <c r="F13035" s="219">
        <f>SUM('RRP data input'!E13036:L13036)</f>
        <v>0</v>
      </c>
      <c r="G13035" s="219">
        <f>SUM('RRP data input'!E13036:P13036)</f>
        <v>0</v>
      </c>
      <c r="H13035" s="143" t="str">
        <f t="shared" si="205"/>
        <v/>
      </c>
    </row>
    <row r="13036" spans="2:8" customFormat="1">
      <c r="B13036" s="185" t="str">
        <f>IF(OR('RRP data input'!B13037="",'RRP data input'!B13037=0),"",'RRP data input'!B13037)</f>
        <v/>
      </c>
      <c r="C13036" s="174" t="str">
        <f>IF('RRP data input'!C13037=0,"",'RRP data input'!C13037)</f>
        <v/>
      </c>
      <c r="D13036" s="174" t="str">
        <f>IF('RRP data input'!D13037=0,"",'RRP data input'!D13037)</f>
        <v/>
      </c>
      <c r="E13036" s="174" t="str">
        <f>IFERROR(VLOOKUP(C13036,Mappings!$B$13:$E$31,4,FALSE),"")</f>
        <v/>
      </c>
      <c r="F13036" s="219">
        <f>SUM('RRP data input'!E13037:L13037)</f>
        <v>0</v>
      </c>
      <c r="G13036" s="219">
        <f>SUM('RRP data input'!E13037:P13037)</f>
        <v>0</v>
      </c>
      <c r="H13036" s="143" t="str">
        <f t="shared" si="205"/>
        <v/>
      </c>
    </row>
    <row r="13037" spans="2:8" customFormat="1">
      <c r="B13037" s="185" t="str">
        <f>IF(OR('RRP data input'!B13038="",'RRP data input'!B13038=0),"",'RRP data input'!B13038)</f>
        <v/>
      </c>
      <c r="C13037" s="174" t="str">
        <f>IF('RRP data input'!C13038=0,"",'RRP data input'!C13038)</f>
        <v/>
      </c>
      <c r="D13037" s="174" t="str">
        <f>IF('RRP data input'!D13038=0,"",'RRP data input'!D13038)</f>
        <v/>
      </c>
      <c r="E13037" s="174" t="str">
        <f>IFERROR(VLOOKUP(C13037,Mappings!$B$13:$E$31,4,FALSE),"")</f>
        <v/>
      </c>
      <c r="F13037" s="219">
        <f>SUM('RRP data input'!E13038:L13038)</f>
        <v>0</v>
      </c>
      <c r="G13037" s="219">
        <f>SUM('RRP data input'!E13038:P13038)</f>
        <v>0</v>
      </c>
      <c r="H13037" s="143" t="str">
        <f t="shared" si="205"/>
        <v/>
      </c>
    </row>
    <row r="13038" spans="2:8" customFormat="1">
      <c r="B13038" s="185" t="str">
        <f>IF(OR('RRP data input'!B13039="",'RRP data input'!B13039=0),"",'RRP data input'!B13039)</f>
        <v/>
      </c>
      <c r="C13038" s="174" t="str">
        <f>IF('RRP data input'!C13039=0,"",'RRP data input'!C13039)</f>
        <v/>
      </c>
      <c r="D13038" s="174" t="str">
        <f>IF('RRP data input'!D13039=0,"",'RRP data input'!D13039)</f>
        <v/>
      </c>
      <c r="E13038" s="174" t="str">
        <f>IFERROR(VLOOKUP(C13038,Mappings!$B$13:$E$31,4,FALSE),"")</f>
        <v/>
      </c>
      <c r="F13038" s="219">
        <f>SUM('RRP data input'!E13039:L13039)</f>
        <v>0</v>
      </c>
      <c r="G13038" s="219">
        <f>SUM('RRP data input'!E13039:P13039)</f>
        <v>0</v>
      </c>
      <c r="H13038" s="143" t="str">
        <f t="shared" si="205"/>
        <v/>
      </c>
    </row>
    <row r="13039" spans="2:8" customFormat="1">
      <c r="B13039" s="185" t="str">
        <f>IF(OR('RRP data input'!B13040="",'RRP data input'!B13040=0),"",'RRP data input'!B13040)</f>
        <v/>
      </c>
      <c r="C13039" s="174" t="str">
        <f>IF('RRP data input'!C13040=0,"",'RRP data input'!C13040)</f>
        <v/>
      </c>
      <c r="D13039" s="174" t="str">
        <f>IF('RRP data input'!D13040=0,"",'RRP data input'!D13040)</f>
        <v/>
      </c>
      <c r="E13039" s="174" t="str">
        <f>IFERROR(VLOOKUP(C13039,Mappings!$B$13:$E$31,4,FALSE),"")</f>
        <v/>
      </c>
      <c r="F13039" s="219">
        <f>SUM('RRP data input'!E13040:L13040)</f>
        <v>0</v>
      </c>
      <c r="G13039" s="219">
        <f>SUM('RRP data input'!E13040:P13040)</f>
        <v>0</v>
      </c>
      <c r="H13039" s="143" t="str">
        <f t="shared" si="205"/>
        <v/>
      </c>
    </row>
    <row r="13040" spans="2:8" customFormat="1">
      <c r="B13040" s="185" t="str">
        <f>IF(OR('RRP data input'!B13041="",'RRP data input'!B13041=0),"",'RRP data input'!B13041)</f>
        <v/>
      </c>
      <c r="C13040" s="174" t="str">
        <f>IF('RRP data input'!C13041=0,"",'RRP data input'!C13041)</f>
        <v/>
      </c>
      <c r="D13040" s="174" t="str">
        <f>IF('RRP data input'!D13041=0,"",'RRP data input'!D13041)</f>
        <v/>
      </c>
      <c r="E13040" s="174" t="str">
        <f>IFERROR(VLOOKUP(C13040,Mappings!$B$13:$E$31,4,FALSE),"")</f>
        <v/>
      </c>
      <c r="F13040" s="219">
        <f>SUM('RRP data input'!E13041:L13041)</f>
        <v>0</v>
      </c>
      <c r="G13040" s="219">
        <f>SUM('RRP data input'!E13041:P13041)</f>
        <v>0</v>
      </c>
      <c r="H13040" s="143" t="str">
        <f t="shared" si="205"/>
        <v/>
      </c>
    </row>
    <row r="13041" spans="2:8" customFormat="1">
      <c r="B13041" s="185" t="str">
        <f>IF(OR('RRP data input'!B13042="",'RRP data input'!B13042=0),"",'RRP data input'!B13042)</f>
        <v/>
      </c>
      <c r="C13041" s="174" t="str">
        <f>IF('RRP data input'!C13042=0,"",'RRP data input'!C13042)</f>
        <v/>
      </c>
      <c r="D13041" s="174" t="str">
        <f>IF('RRP data input'!D13042=0,"",'RRP data input'!D13042)</f>
        <v/>
      </c>
      <c r="E13041" s="174" t="str">
        <f>IFERROR(VLOOKUP(C13041,Mappings!$B$13:$E$31,4,FALSE),"")</f>
        <v/>
      </c>
      <c r="F13041" s="219">
        <f>SUM('RRP data input'!E13042:L13042)</f>
        <v>0</v>
      </c>
      <c r="G13041" s="219">
        <f>SUM('RRP data input'!E13042:P13042)</f>
        <v>0</v>
      </c>
      <c r="H13041" s="143" t="str">
        <f t="shared" si="205"/>
        <v/>
      </c>
    </row>
    <row r="13042" spans="2:8" customFormat="1">
      <c r="B13042" s="185" t="str">
        <f>IF(OR('RRP data input'!B13043="",'RRP data input'!B13043=0),"",'RRP data input'!B13043)</f>
        <v/>
      </c>
      <c r="C13042" s="174" t="str">
        <f>IF('RRP data input'!C13043=0,"",'RRP data input'!C13043)</f>
        <v/>
      </c>
      <c r="D13042" s="174" t="str">
        <f>IF('RRP data input'!D13043=0,"",'RRP data input'!D13043)</f>
        <v/>
      </c>
      <c r="E13042" s="174" t="str">
        <f>IFERROR(VLOOKUP(C13042,Mappings!$B$13:$E$31,4,FALSE),"")</f>
        <v/>
      </c>
      <c r="F13042" s="219">
        <f>SUM('RRP data input'!E13043:L13043)</f>
        <v>0</v>
      </c>
      <c r="G13042" s="219">
        <f>SUM('RRP data input'!E13043:P13043)</f>
        <v>0</v>
      </c>
      <c r="H13042" s="143" t="str">
        <f t="shared" si="205"/>
        <v/>
      </c>
    </row>
    <row r="13043" spans="2:8" customFormat="1">
      <c r="B13043" s="185" t="str">
        <f>IF(OR('RRP data input'!B13044="",'RRP data input'!B13044=0),"",'RRP data input'!B13044)</f>
        <v/>
      </c>
      <c r="C13043" s="174" t="str">
        <f>IF('RRP data input'!C13044=0,"",'RRP data input'!C13044)</f>
        <v/>
      </c>
      <c r="D13043" s="174" t="str">
        <f>IF('RRP data input'!D13044=0,"",'RRP data input'!D13044)</f>
        <v/>
      </c>
      <c r="E13043" s="174" t="str">
        <f>IFERROR(VLOOKUP(C13043,Mappings!$B$13:$E$31,4,FALSE),"")</f>
        <v/>
      </c>
      <c r="F13043" s="219">
        <f>SUM('RRP data input'!E13044:L13044)</f>
        <v>0</v>
      </c>
      <c r="G13043" s="219">
        <f>SUM('RRP data input'!E13044:P13044)</f>
        <v>0</v>
      </c>
      <c r="H13043" s="143" t="str">
        <f t="shared" si="205"/>
        <v/>
      </c>
    </row>
    <row r="13044" spans="2:8" customFormat="1">
      <c r="B13044" s="185" t="str">
        <f>IF(OR('RRP data input'!B13045="",'RRP data input'!B13045=0),"",'RRP data input'!B13045)</f>
        <v/>
      </c>
      <c r="C13044" s="174" t="str">
        <f>IF('RRP data input'!C13045=0,"",'RRP data input'!C13045)</f>
        <v/>
      </c>
      <c r="D13044" s="174" t="str">
        <f>IF('RRP data input'!D13045=0,"",'RRP data input'!D13045)</f>
        <v/>
      </c>
      <c r="E13044" s="174" t="str">
        <f>IFERROR(VLOOKUP(C13044,Mappings!$B$13:$E$31,4,FALSE),"")</f>
        <v/>
      </c>
      <c r="F13044" s="219">
        <f>SUM('RRP data input'!E13045:L13045)</f>
        <v>0</v>
      </c>
      <c r="G13044" s="219">
        <f>SUM('RRP data input'!E13045:P13045)</f>
        <v>0</v>
      </c>
      <c r="H13044" s="143" t="str">
        <f t="shared" si="205"/>
        <v/>
      </c>
    </row>
    <row r="13045" spans="2:8" customFormat="1">
      <c r="B13045" s="185" t="str">
        <f>IF(OR('RRP data input'!B13046="",'RRP data input'!B13046=0),"",'RRP data input'!B13046)</f>
        <v/>
      </c>
      <c r="C13045" s="174" t="str">
        <f>IF('RRP data input'!C13046=0,"",'RRP data input'!C13046)</f>
        <v/>
      </c>
      <c r="D13045" s="174" t="str">
        <f>IF('RRP data input'!D13046=0,"",'RRP data input'!D13046)</f>
        <v/>
      </c>
      <c r="E13045" s="174" t="str">
        <f>IFERROR(VLOOKUP(C13045,Mappings!$B$13:$E$31,4,FALSE),"")</f>
        <v/>
      </c>
      <c r="F13045" s="219">
        <f>SUM('RRP data input'!E13046:L13046)</f>
        <v>0</v>
      </c>
      <c r="G13045" s="219">
        <f>SUM('RRP data input'!E13046:P13046)</f>
        <v>0</v>
      </c>
      <c r="H13045" s="143" t="str">
        <f t="shared" si="205"/>
        <v/>
      </c>
    </row>
    <row r="13046" spans="2:8" customFormat="1">
      <c r="B13046" s="185" t="str">
        <f>IF(OR('RRP data input'!B13047="",'RRP data input'!B13047=0),"",'RRP data input'!B13047)</f>
        <v/>
      </c>
      <c r="C13046" s="174" t="str">
        <f>IF('RRP data input'!C13047=0,"",'RRP data input'!C13047)</f>
        <v/>
      </c>
      <c r="D13046" s="174" t="str">
        <f>IF('RRP data input'!D13047=0,"",'RRP data input'!D13047)</f>
        <v/>
      </c>
      <c r="E13046" s="174" t="str">
        <f>IFERROR(VLOOKUP(C13046,Mappings!$B$13:$E$31,4,FALSE),"")</f>
        <v/>
      </c>
      <c r="F13046" s="219">
        <f>SUM('RRP data input'!E13047:L13047)</f>
        <v>0</v>
      </c>
      <c r="G13046" s="219">
        <f>SUM('RRP data input'!E13047:P13047)</f>
        <v>0</v>
      </c>
      <c r="H13046" s="143" t="str">
        <f t="shared" si="205"/>
        <v/>
      </c>
    </row>
    <row r="13047" spans="2:8" customFormat="1">
      <c r="B13047" s="185" t="str">
        <f>IF(OR('RRP data input'!B13048="",'RRP data input'!B13048=0),"",'RRP data input'!B13048)</f>
        <v/>
      </c>
      <c r="C13047" s="174" t="str">
        <f>IF('RRP data input'!C13048=0,"",'RRP data input'!C13048)</f>
        <v/>
      </c>
      <c r="D13047" s="174" t="str">
        <f>IF('RRP data input'!D13048=0,"",'RRP data input'!D13048)</f>
        <v/>
      </c>
      <c r="E13047" s="174" t="str">
        <f>IFERROR(VLOOKUP(C13047,Mappings!$B$13:$E$31,4,FALSE),"")</f>
        <v/>
      </c>
      <c r="F13047" s="219">
        <f>SUM('RRP data input'!E13048:L13048)</f>
        <v>0</v>
      </c>
      <c r="G13047" s="219">
        <f>SUM('RRP data input'!E13048:P13048)</f>
        <v>0</v>
      </c>
      <c r="H13047" s="143" t="str">
        <f t="shared" si="205"/>
        <v/>
      </c>
    </row>
    <row r="13048" spans="2:8" customFormat="1">
      <c r="B13048" s="185" t="str">
        <f>IF(OR('RRP data input'!B13049="",'RRP data input'!B13049=0),"",'RRP data input'!B13049)</f>
        <v/>
      </c>
      <c r="C13048" s="174" t="str">
        <f>IF('RRP data input'!C13049=0,"",'RRP data input'!C13049)</f>
        <v/>
      </c>
      <c r="D13048" s="174" t="str">
        <f>IF('RRP data input'!D13049=0,"",'RRP data input'!D13049)</f>
        <v/>
      </c>
      <c r="E13048" s="174" t="str">
        <f>IFERROR(VLOOKUP(C13048,Mappings!$B$13:$E$31,4,FALSE),"")</f>
        <v/>
      </c>
      <c r="F13048" s="219">
        <f>SUM('RRP data input'!E13049:L13049)</f>
        <v>0</v>
      </c>
      <c r="G13048" s="219">
        <f>SUM('RRP data input'!E13049:P13049)</f>
        <v>0</v>
      </c>
      <c r="H13048" s="143" t="str">
        <f t="shared" si="205"/>
        <v/>
      </c>
    </row>
    <row r="13049" spans="2:8" customFormat="1">
      <c r="B13049" s="185" t="str">
        <f>IF(OR('RRP data input'!B13050="",'RRP data input'!B13050=0),"",'RRP data input'!B13050)</f>
        <v/>
      </c>
      <c r="C13049" s="174" t="str">
        <f>IF('RRP data input'!C13050=0,"",'RRP data input'!C13050)</f>
        <v/>
      </c>
      <c r="D13049" s="174" t="str">
        <f>IF('RRP data input'!D13050=0,"",'RRP data input'!D13050)</f>
        <v/>
      </c>
      <c r="E13049" s="174" t="str">
        <f>IFERROR(VLOOKUP(C13049,Mappings!$B$13:$E$31,4,FALSE),"")</f>
        <v/>
      </c>
      <c r="F13049" s="219">
        <f>SUM('RRP data input'!E13050:L13050)</f>
        <v>0</v>
      </c>
      <c r="G13049" s="219">
        <f>SUM('RRP data input'!E13050:P13050)</f>
        <v>0</v>
      </c>
      <c r="H13049" s="143" t="str">
        <f t="shared" si="205"/>
        <v/>
      </c>
    </row>
    <row r="13050" spans="2:8" customFormat="1">
      <c r="B13050" s="185" t="str">
        <f>IF(OR('RRP data input'!B13051="",'RRP data input'!B13051=0),"",'RRP data input'!B13051)</f>
        <v/>
      </c>
      <c r="C13050" s="174" t="str">
        <f>IF('RRP data input'!C13051=0,"",'RRP data input'!C13051)</f>
        <v/>
      </c>
      <c r="D13050" s="174" t="str">
        <f>IF('RRP data input'!D13051=0,"",'RRP data input'!D13051)</f>
        <v/>
      </c>
      <c r="E13050" s="174" t="str">
        <f>IFERROR(VLOOKUP(C13050,Mappings!$B$13:$E$31,4,FALSE),"")</f>
        <v/>
      </c>
      <c r="F13050" s="219">
        <f>SUM('RRP data input'!E13051:L13051)</f>
        <v>0</v>
      </c>
      <c r="G13050" s="219">
        <f>SUM('RRP data input'!E13051:P13051)</f>
        <v>0</v>
      </c>
      <c r="H13050" s="143" t="str">
        <f t="shared" si="205"/>
        <v/>
      </c>
    </row>
    <row r="13051" spans="2:8" customFormat="1">
      <c r="B13051" s="185" t="str">
        <f>IF(OR('RRP data input'!B13052="",'RRP data input'!B13052=0),"",'RRP data input'!B13052)</f>
        <v/>
      </c>
      <c r="C13051" s="174" t="str">
        <f>IF('RRP data input'!C13052=0,"",'RRP data input'!C13052)</f>
        <v/>
      </c>
      <c r="D13051" s="174" t="str">
        <f>IF('RRP data input'!D13052=0,"",'RRP data input'!D13052)</f>
        <v/>
      </c>
      <c r="E13051" s="174" t="str">
        <f>IFERROR(VLOOKUP(C13051,Mappings!$B$13:$E$31,4,FALSE),"")</f>
        <v/>
      </c>
      <c r="F13051" s="219">
        <f>SUM('RRP data input'!E13052:L13052)</f>
        <v>0</v>
      </c>
      <c r="G13051" s="219">
        <f>SUM('RRP data input'!E13052:P13052)</f>
        <v>0</v>
      </c>
      <c r="H13051" s="143" t="str">
        <f t="shared" si="205"/>
        <v/>
      </c>
    </row>
    <row r="13052" spans="2:8" customFormat="1">
      <c r="B13052" s="185" t="str">
        <f>IF(OR('RRP data input'!B13053="",'RRP data input'!B13053=0),"",'RRP data input'!B13053)</f>
        <v/>
      </c>
      <c r="C13052" s="174" t="str">
        <f>IF('RRP data input'!C13053=0,"",'RRP data input'!C13053)</f>
        <v/>
      </c>
      <c r="D13052" s="174" t="str">
        <f>IF('RRP data input'!D13053=0,"",'RRP data input'!D13053)</f>
        <v/>
      </c>
      <c r="E13052" s="174" t="str">
        <f>IFERROR(VLOOKUP(C13052,Mappings!$B$13:$E$31,4,FALSE),"")</f>
        <v/>
      </c>
      <c r="F13052" s="219">
        <f>SUM('RRP data input'!E13053:L13053)</f>
        <v>0</v>
      </c>
      <c r="G13052" s="219">
        <f>SUM('RRP data input'!E13053:P13053)</f>
        <v>0</v>
      </c>
      <c r="H13052" s="143" t="str">
        <f t="shared" si="205"/>
        <v/>
      </c>
    </row>
    <row r="13053" spans="2:8" customFormat="1">
      <c r="B13053" s="185" t="str">
        <f>IF(OR('RRP data input'!B13054="",'RRP data input'!B13054=0),"",'RRP data input'!B13054)</f>
        <v/>
      </c>
      <c r="C13053" s="174" t="str">
        <f>IF('RRP data input'!C13054=0,"",'RRP data input'!C13054)</f>
        <v/>
      </c>
      <c r="D13053" s="174" t="str">
        <f>IF('RRP data input'!D13054=0,"",'RRP data input'!D13054)</f>
        <v/>
      </c>
      <c r="E13053" s="174" t="str">
        <f>IFERROR(VLOOKUP(C13053,Mappings!$B$13:$E$31,4,FALSE),"")</f>
        <v/>
      </c>
      <c r="F13053" s="219">
        <f>SUM('RRP data input'!E13054:L13054)</f>
        <v>0</v>
      </c>
      <c r="G13053" s="219">
        <f>SUM('RRP data input'!E13054:P13054)</f>
        <v>0</v>
      </c>
      <c r="H13053" s="143" t="str">
        <f t="shared" si="205"/>
        <v/>
      </c>
    </row>
    <row r="13054" spans="2:8" customFormat="1">
      <c r="B13054" s="185" t="str">
        <f>IF(OR('RRP data input'!B13055="",'RRP data input'!B13055=0),"",'RRP data input'!B13055)</f>
        <v/>
      </c>
      <c r="C13054" s="174" t="str">
        <f>IF('RRP data input'!C13055=0,"",'RRP data input'!C13055)</f>
        <v/>
      </c>
      <c r="D13054" s="174" t="str">
        <f>IF('RRP data input'!D13055=0,"",'RRP data input'!D13055)</f>
        <v/>
      </c>
      <c r="E13054" s="174" t="str">
        <f>IFERROR(VLOOKUP(C13054,Mappings!$B$13:$E$31,4,FALSE),"")</f>
        <v/>
      </c>
      <c r="F13054" s="219">
        <f>SUM('RRP data input'!E13055:L13055)</f>
        <v>0</v>
      </c>
      <c r="G13054" s="219">
        <f>SUM('RRP data input'!E13055:P13055)</f>
        <v>0</v>
      </c>
      <c r="H13054" s="143" t="str">
        <f t="shared" si="205"/>
        <v/>
      </c>
    </row>
    <row r="13055" spans="2:8" customFormat="1">
      <c r="B13055" s="185" t="str">
        <f>IF(OR('RRP data input'!B13056="",'RRP data input'!B13056=0),"",'RRP data input'!B13056)</f>
        <v/>
      </c>
      <c r="C13055" s="174" t="str">
        <f>IF('RRP data input'!C13056=0,"",'RRP data input'!C13056)</f>
        <v/>
      </c>
      <c r="D13055" s="174" t="str">
        <f>IF('RRP data input'!D13056=0,"",'RRP data input'!D13056)</f>
        <v/>
      </c>
      <c r="E13055" s="174" t="str">
        <f>IFERROR(VLOOKUP(C13055,Mappings!$B$13:$E$31,4,FALSE),"")</f>
        <v/>
      </c>
      <c r="F13055" s="219">
        <f>SUM('RRP data input'!E13056:L13056)</f>
        <v>0</v>
      </c>
      <c r="G13055" s="219">
        <f>SUM('RRP data input'!E13056:P13056)</f>
        <v>0</v>
      </c>
      <c r="H13055" s="143" t="str">
        <f t="shared" si="205"/>
        <v/>
      </c>
    </row>
    <row r="13056" spans="2:8" customFormat="1">
      <c r="B13056" s="185" t="str">
        <f>IF(OR('RRP data input'!B13057="",'RRP data input'!B13057=0),"",'RRP data input'!B13057)</f>
        <v/>
      </c>
      <c r="C13056" s="174" t="str">
        <f>IF('RRP data input'!C13057=0,"",'RRP data input'!C13057)</f>
        <v/>
      </c>
      <c r="D13056" s="174" t="str">
        <f>IF('RRP data input'!D13057=0,"",'RRP data input'!D13057)</f>
        <v/>
      </c>
      <c r="E13056" s="174" t="str">
        <f>IFERROR(VLOOKUP(C13056,Mappings!$B$13:$E$31,4,FALSE),"")</f>
        <v/>
      </c>
      <c r="F13056" s="219">
        <f>SUM('RRP data input'!E13057:L13057)</f>
        <v>0</v>
      </c>
      <c r="G13056" s="219">
        <f>SUM('RRP data input'!E13057:P13057)</f>
        <v>0</v>
      </c>
      <c r="H13056" s="143" t="str">
        <f t="shared" si="205"/>
        <v/>
      </c>
    </row>
    <row r="13057" spans="2:8" customFormat="1">
      <c r="B13057" s="185" t="str">
        <f>IF(OR('RRP data input'!B13058="",'RRP data input'!B13058=0),"",'RRP data input'!B13058)</f>
        <v/>
      </c>
      <c r="C13057" s="174" t="str">
        <f>IF('RRP data input'!C13058=0,"",'RRP data input'!C13058)</f>
        <v/>
      </c>
      <c r="D13057" s="174" t="str">
        <f>IF('RRP data input'!D13058=0,"",'RRP data input'!D13058)</f>
        <v/>
      </c>
      <c r="E13057" s="174" t="str">
        <f>IFERROR(VLOOKUP(C13057,Mappings!$B$13:$E$31,4,FALSE),"")</f>
        <v/>
      </c>
      <c r="F13057" s="219">
        <f>SUM('RRP data input'!E13058:L13058)</f>
        <v>0</v>
      </c>
      <c r="G13057" s="219">
        <f>SUM('RRP data input'!E13058:P13058)</f>
        <v>0</v>
      </c>
      <c r="H13057" s="143" t="str">
        <f t="shared" si="205"/>
        <v/>
      </c>
    </row>
    <row r="13058" spans="2:8" customFormat="1">
      <c r="B13058" s="185" t="str">
        <f>IF(OR('RRP data input'!B13059="",'RRP data input'!B13059=0),"",'RRP data input'!B13059)</f>
        <v/>
      </c>
      <c r="C13058" s="174" t="str">
        <f>IF('RRP data input'!C13059=0,"",'RRP data input'!C13059)</f>
        <v/>
      </c>
      <c r="D13058" s="174" t="str">
        <f>IF('RRP data input'!D13059=0,"",'RRP data input'!D13059)</f>
        <v/>
      </c>
      <c r="E13058" s="174" t="str">
        <f>IFERROR(VLOOKUP(C13058,Mappings!$B$13:$E$31,4,FALSE),"")</f>
        <v/>
      </c>
      <c r="F13058" s="219">
        <f>SUM('RRP data input'!E13059:L13059)</f>
        <v>0</v>
      </c>
      <c r="G13058" s="219">
        <f>SUM('RRP data input'!E13059:P13059)</f>
        <v>0</v>
      </c>
      <c r="H13058" s="143" t="str">
        <f t="shared" si="205"/>
        <v/>
      </c>
    </row>
    <row r="13059" spans="2:8" customFormat="1">
      <c r="B13059" s="185" t="str">
        <f>IF(OR('RRP data input'!B13060="",'RRP data input'!B13060=0),"",'RRP data input'!B13060)</f>
        <v/>
      </c>
      <c r="C13059" s="174" t="str">
        <f>IF('RRP data input'!C13060=0,"",'RRP data input'!C13060)</f>
        <v/>
      </c>
      <c r="D13059" s="174" t="str">
        <f>IF('RRP data input'!D13060=0,"",'RRP data input'!D13060)</f>
        <v/>
      </c>
      <c r="E13059" s="174" t="str">
        <f>IFERROR(VLOOKUP(C13059,Mappings!$B$13:$E$31,4,FALSE),"")</f>
        <v/>
      </c>
      <c r="F13059" s="219">
        <f>SUM('RRP data input'!E13060:L13060)</f>
        <v>0</v>
      </c>
      <c r="G13059" s="219">
        <f>SUM('RRP data input'!E13060:P13060)</f>
        <v>0</v>
      </c>
      <c r="H13059" s="143" t="str">
        <f t="shared" si="205"/>
        <v/>
      </c>
    </row>
    <row r="13060" spans="2:8" customFormat="1">
      <c r="B13060" s="185" t="str">
        <f>IF(OR('RRP data input'!B13061="",'RRP data input'!B13061=0),"",'RRP data input'!B13061)</f>
        <v/>
      </c>
      <c r="C13060" s="174" t="str">
        <f>IF('RRP data input'!C13061=0,"",'RRP data input'!C13061)</f>
        <v/>
      </c>
      <c r="D13060" s="174" t="str">
        <f>IF('RRP data input'!D13061=0,"",'RRP data input'!D13061)</f>
        <v/>
      </c>
      <c r="E13060" s="174" t="str">
        <f>IFERROR(VLOOKUP(C13060,Mappings!$B$13:$E$31,4,FALSE),"")</f>
        <v/>
      </c>
      <c r="F13060" s="219">
        <f>SUM('RRP data input'!E13061:L13061)</f>
        <v>0</v>
      </c>
      <c r="G13060" s="219">
        <f>SUM('RRP data input'!E13061:P13061)</f>
        <v>0</v>
      </c>
      <c r="H13060" s="143" t="str">
        <f t="shared" si="205"/>
        <v/>
      </c>
    </row>
    <row r="13061" spans="2:8" customFormat="1">
      <c r="B13061" s="185" t="str">
        <f>IF(OR('RRP data input'!B13062="",'RRP data input'!B13062=0),"",'RRP data input'!B13062)</f>
        <v/>
      </c>
      <c r="C13061" s="174" t="str">
        <f>IF('RRP data input'!C13062=0,"",'RRP data input'!C13062)</f>
        <v/>
      </c>
      <c r="D13061" s="174" t="str">
        <f>IF('RRP data input'!D13062=0,"",'RRP data input'!D13062)</f>
        <v/>
      </c>
      <c r="E13061" s="174" t="str">
        <f>IFERROR(VLOOKUP(C13061,Mappings!$B$13:$E$31,4,FALSE),"")</f>
        <v/>
      </c>
      <c r="F13061" s="219">
        <f>SUM('RRP data input'!E13062:L13062)</f>
        <v>0</v>
      </c>
      <c r="G13061" s="219">
        <f>SUM('RRP data input'!E13062:P13062)</f>
        <v>0</v>
      </c>
      <c r="H13061" s="143" t="str">
        <f t="shared" si="205"/>
        <v/>
      </c>
    </row>
    <row r="13062" spans="2:8" customFormat="1">
      <c r="B13062" s="185" t="str">
        <f>IF(OR('RRP data input'!B13063="",'RRP data input'!B13063=0),"",'RRP data input'!B13063)</f>
        <v/>
      </c>
      <c r="C13062" s="174" t="str">
        <f>IF('RRP data input'!C13063=0,"",'RRP data input'!C13063)</f>
        <v/>
      </c>
      <c r="D13062" s="174" t="str">
        <f>IF('RRP data input'!D13063=0,"",'RRP data input'!D13063)</f>
        <v/>
      </c>
      <c r="E13062" s="174" t="str">
        <f>IFERROR(VLOOKUP(C13062,Mappings!$B$13:$E$31,4,FALSE),"")</f>
        <v/>
      </c>
      <c r="F13062" s="219">
        <f>SUM('RRP data input'!E13063:L13063)</f>
        <v>0</v>
      </c>
      <c r="G13062" s="219">
        <f>SUM('RRP data input'!E13063:P13063)</f>
        <v>0</v>
      </c>
      <c r="H13062" s="143" t="str">
        <f t="shared" si="205"/>
        <v/>
      </c>
    </row>
    <row r="13063" spans="2:8" customFormat="1">
      <c r="B13063" s="185" t="str">
        <f>IF(OR('RRP data input'!B13064="",'RRP data input'!B13064=0),"",'RRP data input'!B13064)</f>
        <v/>
      </c>
      <c r="C13063" s="174" t="str">
        <f>IF('RRP data input'!C13064=0,"",'RRP data input'!C13064)</f>
        <v/>
      </c>
      <c r="D13063" s="174" t="str">
        <f>IF('RRP data input'!D13064=0,"",'RRP data input'!D13064)</f>
        <v/>
      </c>
      <c r="E13063" s="174" t="str">
        <f>IFERROR(VLOOKUP(C13063,Mappings!$B$13:$E$31,4,FALSE),"")</f>
        <v/>
      </c>
      <c r="F13063" s="219">
        <f>SUM('RRP data input'!E13064:L13064)</f>
        <v>0</v>
      </c>
      <c r="G13063" s="219">
        <f>SUM('RRP data input'!E13064:P13064)</f>
        <v>0</v>
      </c>
      <c r="H13063" s="143" t="str">
        <f t="shared" si="205"/>
        <v/>
      </c>
    </row>
    <row r="13064" spans="2:8" customFormat="1">
      <c r="B13064" s="185" t="str">
        <f>IF(OR('RRP data input'!B13065="",'RRP data input'!B13065=0),"",'RRP data input'!B13065)</f>
        <v/>
      </c>
      <c r="C13064" s="174" t="str">
        <f>IF('RRP data input'!C13065=0,"",'RRP data input'!C13065)</f>
        <v/>
      </c>
      <c r="D13064" s="174" t="str">
        <f>IF('RRP data input'!D13065=0,"",'RRP data input'!D13065)</f>
        <v/>
      </c>
      <c r="E13064" s="174" t="str">
        <f>IFERROR(VLOOKUP(C13064,Mappings!$B$13:$E$31,4,FALSE),"")</f>
        <v/>
      </c>
      <c r="F13064" s="219">
        <f>SUM('RRP data input'!E13065:L13065)</f>
        <v>0</v>
      </c>
      <c r="G13064" s="219">
        <f>SUM('RRP data input'!E13065:P13065)</f>
        <v>0</v>
      </c>
      <c r="H13064" s="143" t="str">
        <f t="shared" si="205"/>
        <v/>
      </c>
    </row>
    <row r="13065" spans="2:8" customFormat="1">
      <c r="B13065" s="185" t="str">
        <f>IF(OR('RRP data input'!B13066="",'RRP data input'!B13066=0),"",'RRP data input'!B13066)</f>
        <v/>
      </c>
      <c r="C13065" s="174" t="str">
        <f>IF('RRP data input'!C13066=0,"",'RRP data input'!C13066)</f>
        <v/>
      </c>
      <c r="D13065" s="174" t="str">
        <f>IF('RRP data input'!D13066=0,"",'RRP data input'!D13066)</f>
        <v/>
      </c>
      <c r="E13065" s="174" t="str">
        <f>IFERROR(VLOOKUP(C13065,Mappings!$B$13:$E$31,4,FALSE),"")</f>
        <v/>
      </c>
      <c r="F13065" s="219">
        <f>SUM('RRP data input'!E13066:L13066)</f>
        <v>0</v>
      </c>
      <c r="G13065" s="219">
        <f>SUM('RRP data input'!E13066:P13066)</f>
        <v>0</v>
      </c>
      <c r="H13065" s="143" t="str">
        <f t="shared" si="205"/>
        <v/>
      </c>
    </row>
    <row r="13066" spans="2:8" customFormat="1">
      <c r="B13066" s="185" t="str">
        <f>IF(OR('RRP data input'!B13067="",'RRP data input'!B13067=0),"",'RRP data input'!B13067)</f>
        <v/>
      </c>
      <c r="C13066" s="174" t="str">
        <f>IF('RRP data input'!C13067=0,"",'RRP data input'!C13067)</f>
        <v/>
      </c>
      <c r="D13066" s="174" t="str">
        <f>IF('RRP data input'!D13067=0,"",'RRP data input'!D13067)</f>
        <v/>
      </c>
      <c r="E13066" s="174" t="str">
        <f>IFERROR(VLOOKUP(C13066,Mappings!$B$13:$E$31,4,FALSE),"")</f>
        <v/>
      </c>
      <c r="F13066" s="219">
        <f>SUM('RRP data input'!E13067:L13067)</f>
        <v>0</v>
      </c>
      <c r="G13066" s="219">
        <f>SUM('RRP data input'!E13067:P13067)</f>
        <v>0</v>
      </c>
      <c r="H13066" s="143" t="str">
        <f t="shared" si="205"/>
        <v/>
      </c>
    </row>
    <row r="13067" spans="2:8" customFormat="1">
      <c r="B13067" s="185" t="str">
        <f>IF(OR('RRP data input'!B13068="",'RRP data input'!B13068=0),"",'RRP data input'!B13068)</f>
        <v/>
      </c>
      <c r="C13067" s="174" t="str">
        <f>IF('RRP data input'!C13068=0,"",'RRP data input'!C13068)</f>
        <v/>
      </c>
      <c r="D13067" s="174" t="str">
        <f>IF('RRP data input'!D13068=0,"",'RRP data input'!D13068)</f>
        <v/>
      </c>
      <c r="E13067" s="174" t="str">
        <f>IFERROR(VLOOKUP(C13067,Mappings!$B$13:$E$31,4,FALSE),"")</f>
        <v/>
      </c>
      <c r="F13067" s="219">
        <f>SUM('RRP data input'!E13068:L13068)</f>
        <v>0</v>
      </c>
      <c r="G13067" s="219">
        <f>SUM('RRP data input'!E13068:P13068)</f>
        <v>0</v>
      </c>
      <c r="H13067" s="143" t="str">
        <f t="shared" si="205"/>
        <v/>
      </c>
    </row>
    <row r="13068" spans="2:8" customFormat="1">
      <c r="B13068" s="185" t="str">
        <f>IF(OR('RRP data input'!B13069="",'RRP data input'!B13069=0),"",'RRP data input'!B13069)</f>
        <v/>
      </c>
      <c r="C13068" s="174" t="str">
        <f>IF('RRP data input'!C13069=0,"",'RRP data input'!C13069)</f>
        <v/>
      </c>
      <c r="D13068" s="174" t="str">
        <f>IF('RRP data input'!D13069=0,"",'RRP data input'!D13069)</f>
        <v/>
      </c>
      <c r="E13068" s="174" t="str">
        <f>IFERROR(VLOOKUP(C13068,Mappings!$B$13:$E$31,4,FALSE),"")</f>
        <v/>
      </c>
      <c r="F13068" s="219">
        <f>SUM('RRP data input'!E13069:L13069)</f>
        <v>0</v>
      </c>
      <c r="G13068" s="219">
        <f>SUM('RRP data input'!E13069:P13069)</f>
        <v>0</v>
      </c>
      <c r="H13068" s="143" t="str">
        <f t="shared" si="205"/>
        <v/>
      </c>
    </row>
    <row r="13069" spans="2:8" customFormat="1">
      <c r="B13069" s="185" t="str">
        <f>IF(OR('RRP data input'!B13070="",'RRP data input'!B13070=0),"",'RRP data input'!B13070)</f>
        <v/>
      </c>
      <c r="C13069" s="174" t="str">
        <f>IF('RRP data input'!C13070=0,"",'RRP data input'!C13070)</f>
        <v/>
      </c>
      <c r="D13069" s="174" t="str">
        <f>IF('RRP data input'!D13070=0,"",'RRP data input'!D13070)</f>
        <v/>
      </c>
      <c r="E13069" s="174" t="str">
        <f>IFERROR(VLOOKUP(C13069,Mappings!$B$13:$E$31,4,FALSE),"")</f>
        <v/>
      </c>
      <c r="F13069" s="219">
        <f>SUM('RRP data input'!E13070:L13070)</f>
        <v>0</v>
      </c>
      <c r="G13069" s="219">
        <f>SUM('RRP data input'!E13070:P13070)</f>
        <v>0</v>
      </c>
      <c r="H13069" s="143" t="str">
        <f t="shared" si="205"/>
        <v/>
      </c>
    </row>
    <row r="13070" spans="2:8" customFormat="1">
      <c r="B13070" s="185" t="str">
        <f>IF(OR('RRP data input'!B13071="",'RRP data input'!B13071=0),"",'RRP data input'!B13071)</f>
        <v/>
      </c>
      <c r="C13070" s="174" t="str">
        <f>IF('RRP data input'!C13071=0,"",'RRP data input'!C13071)</f>
        <v/>
      </c>
      <c r="D13070" s="174" t="str">
        <f>IF('RRP data input'!D13071=0,"",'RRP data input'!D13071)</f>
        <v/>
      </c>
      <c r="E13070" s="174" t="str">
        <f>IFERROR(VLOOKUP(C13070,Mappings!$B$13:$E$31,4,FALSE),"")</f>
        <v/>
      </c>
      <c r="F13070" s="219">
        <f>SUM('RRP data input'!E13071:L13071)</f>
        <v>0</v>
      </c>
      <c r="G13070" s="219">
        <f>SUM('RRP data input'!E13071:P13071)</f>
        <v>0</v>
      </c>
      <c r="H13070" s="143" t="str">
        <f t="shared" si="205"/>
        <v/>
      </c>
    </row>
    <row r="13071" spans="2:8" customFormat="1">
      <c r="B13071" s="185" t="str">
        <f>IF(OR('RRP data input'!B13072="",'RRP data input'!B13072=0),"",'RRP data input'!B13072)</f>
        <v/>
      </c>
      <c r="C13071" s="174" t="str">
        <f>IF('RRP data input'!C13072=0,"",'RRP data input'!C13072)</f>
        <v/>
      </c>
      <c r="D13071" s="174" t="str">
        <f>IF('RRP data input'!D13072=0,"",'RRP data input'!D13072)</f>
        <v/>
      </c>
      <c r="E13071" s="174" t="str">
        <f>IFERROR(VLOOKUP(C13071,Mappings!$B$13:$E$31,4,FALSE),"")</f>
        <v/>
      </c>
      <c r="F13071" s="219">
        <f>SUM('RRP data input'!E13072:L13072)</f>
        <v>0</v>
      </c>
      <c r="G13071" s="219">
        <f>SUM('RRP data input'!E13072:P13072)</f>
        <v>0</v>
      </c>
      <c r="H13071" s="143" t="str">
        <f t="shared" si="205"/>
        <v/>
      </c>
    </row>
    <row r="13072" spans="2:8" customFormat="1">
      <c r="B13072" s="185" t="str">
        <f>IF(OR('RRP data input'!B13073="",'RRP data input'!B13073=0),"",'RRP data input'!B13073)</f>
        <v/>
      </c>
      <c r="C13072" s="174" t="str">
        <f>IF('RRP data input'!C13073=0,"",'RRP data input'!C13073)</f>
        <v/>
      </c>
      <c r="D13072" s="174" t="str">
        <f>IF('RRP data input'!D13073=0,"",'RRP data input'!D13073)</f>
        <v/>
      </c>
      <c r="E13072" s="174" t="str">
        <f>IFERROR(VLOOKUP(C13072,Mappings!$B$13:$E$31,4,FALSE),"")</f>
        <v/>
      </c>
      <c r="F13072" s="219">
        <f>SUM('RRP data input'!E13073:L13073)</f>
        <v>0</v>
      </c>
      <c r="G13072" s="219">
        <f>SUM('RRP data input'!E13073:P13073)</f>
        <v>0</v>
      </c>
      <c r="H13072" s="143" t="str">
        <f t="shared" si="205"/>
        <v/>
      </c>
    </row>
    <row r="13073" spans="2:8" customFormat="1">
      <c r="B13073" s="185" t="str">
        <f>IF(OR('RRP data input'!B13074="",'RRP data input'!B13074=0),"",'RRP data input'!B13074)</f>
        <v/>
      </c>
      <c r="C13073" s="174" t="str">
        <f>IF('RRP data input'!C13074=0,"",'RRP data input'!C13074)</f>
        <v/>
      </c>
      <c r="D13073" s="174" t="str">
        <f>IF('RRP data input'!D13074=0,"",'RRP data input'!D13074)</f>
        <v/>
      </c>
      <c r="E13073" s="174" t="str">
        <f>IFERROR(VLOOKUP(C13073,Mappings!$B$13:$E$31,4,FALSE),"")</f>
        <v/>
      </c>
      <c r="F13073" s="219">
        <f>SUM('RRP data input'!E13074:L13074)</f>
        <v>0</v>
      </c>
      <c r="G13073" s="219">
        <f>SUM('RRP data input'!E13074:P13074)</f>
        <v>0</v>
      </c>
      <c r="H13073" s="143" t="str">
        <f t="shared" ref="H13073:H13136" si="206">IF(OR(C13073="LVSSA",C13073="LVSSB",C13073="LVAL"),"LV",C13073)</f>
        <v/>
      </c>
    </row>
    <row r="13074" spans="2:8" customFormat="1">
      <c r="B13074" s="185" t="str">
        <f>IF(OR('RRP data input'!B13075="",'RRP data input'!B13075=0),"",'RRP data input'!B13075)</f>
        <v/>
      </c>
      <c r="C13074" s="174" t="str">
        <f>IF('RRP data input'!C13075=0,"",'RRP data input'!C13075)</f>
        <v/>
      </c>
      <c r="D13074" s="174" t="str">
        <f>IF('RRP data input'!D13075=0,"",'RRP data input'!D13075)</f>
        <v/>
      </c>
      <c r="E13074" s="174" t="str">
        <f>IFERROR(VLOOKUP(C13074,Mappings!$B$13:$E$31,4,FALSE),"")</f>
        <v/>
      </c>
      <c r="F13074" s="219">
        <f>SUM('RRP data input'!E13075:L13075)</f>
        <v>0</v>
      </c>
      <c r="G13074" s="219">
        <f>SUM('RRP data input'!E13075:P13075)</f>
        <v>0</v>
      </c>
      <c r="H13074" s="143" t="str">
        <f t="shared" si="206"/>
        <v/>
      </c>
    </row>
    <row r="13075" spans="2:8" customFormat="1">
      <c r="B13075" s="185" t="str">
        <f>IF(OR('RRP data input'!B13076="",'RRP data input'!B13076=0),"",'RRP data input'!B13076)</f>
        <v/>
      </c>
      <c r="C13075" s="174" t="str">
        <f>IF('RRP data input'!C13076=0,"",'RRP data input'!C13076)</f>
        <v/>
      </c>
      <c r="D13075" s="174" t="str">
        <f>IF('RRP data input'!D13076=0,"",'RRP data input'!D13076)</f>
        <v/>
      </c>
      <c r="E13075" s="174" t="str">
        <f>IFERROR(VLOOKUP(C13075,Mappings!$B$13:$E$31,4,FALSE),"")</f>
        <v/>
      </c>
      <c r="F13075" s="219">
        <f>SUM('RRP data input'!E13076:L13076)</f>
        <v>0</v>
      </c>
      <c r="G13075" s="219">
        <f>SUM('RRP data input'!E13076:P13076)</f>
        <v>0</v>
      </c>
      <c r="H13075" s="143" t="str">
        <f t="shared" si="206"/>
        <v/>
      </c>
    </row>
    <row r="13076" spans="2:8" customFormat="1">
      <c r="B13076" s="185" t="str">
        <f>IF(OR('RRP data input'!B13077="",'RRP data input'!B13077=0),"",'RRP data input'!B13077)</f>
        <v/>
      </c>
      <c r="C13076" s="174" t="str">
        <f>IF('RRP data input'!C13077=0,"",'RRP data input'!C13077)</f>
        <v/>
      </c>
      <c r="D13076" s="174" t="str">
        <f>IF('RRP data input'!D13077=0,"",'RRP data input'!D13077)</f>
        <v/>
      </c>
      <c r="E13076" s="174" t="str">
        <f>IFERROR(VLOOKUP(C13076,Mappings!$B$13:$E$31,4,FALSE),"")</f>
        <v/>
      </c>
      <c r="F13076" s="219">
        <f>SUM('RRP data input'!E13077:L13077)</f>
        <v>0</v>
      </c>
      <c r="G13076" s="219">
        <f>SUM('RRP data input'!E13077:P13077)</f>
        <v>0</v>
      </c>
      <c r="H13076" s="143" t="str">
        <f t="shared" si="206"/>
        <v/>
      </c>
    </row>
    <row r="13077" spans="2:8" customFormat="1">
      <c r="B13077" s="185" t="str">
        <f>IF(OR('RRP data input'!B13078="",'RRP data input'!B13078=0),"",'RRP data input'!B13078)</f>
        <v/>
      </c>
      <c r="C13077" s="174" t="str">
        <f>IF('RRP data input'!C13078=0,"",'RRP data input'!C13078)</f>
        <v/>
      </c>
      <c r="D13077" s="174" t="str">
        <f>IF('RRP data input'!D13078=0,"",'RRP data input'!D13078)</f>
        <v/>
      </c>
      <c r="E13077" s="174" t="str">
        <f>IFERROR(VLOOKUP(C13077,Mappings!$B$13:$E$31,4,FALSE),"")</f>
        <v/>
      </c>
      <c r="F13077" s="219">
        <f>SUM('RRP data input'!E13078:L13078)</f>
        <v>0</v>
      </c>
      <c r="G13077" s="219">
        <f>SUM('RRP data input'!E13078:P13078)</f>
        <v>0</v>
      </c>
      <c r="H13077" s="143" t="str">
        <f t="shared" si="206"/>
        <v/>
      </c>
    </row>
    <row r="13078" spans="2:8" customFormat="1">
      <c r="B13078" s="185" t="str">
        <f>IF(OR('RRP data input'!B13079="",'RRP data input'!B13079=0),"",'RRP data input'!B13079)</f>
        <v/>
      </c>
      <c r="C13078" s="174" t="str">
        <f>IF('RRP data input'!C13079=0,"",'RRP data input'!C13079)</f>
        <v/>
      </c>
      <c r="D13078" s="174" t="str">
        <f>IF('RRP data input'!D13079=0,"",'RRP data input'!D13079)</f>
        <v/>
      </c>
      <c r="E13078" s="174" t="str">
        <f>IFERROR(VLOOKUP(C13078,Mappings!$B$13:$E$31,4,FALSE),"")</f>
        <v/>
      </c>
      <c r="F13078" s="219">
        <f>SUM('RRP data input'!E13079:L13079)</f>
        <v>0</v>
      </c>
      <c r="G13078" s="219">
        <f>SUM('RRP data input'!E13079:P13079)</f>
        <v>0</v>
      </c>
      <c r="H13078" s="143" t="str">
        <f t="shared" si="206"/>
        <v/>
      </c>
    </row>
    <row r="13079" spans="2:8" customFormat="1">
      <c r="B13079" s="185" t="str">
        <f>IF(OR('RRP data input'!B13080="",'RRP data input'!B13080=0),"",'RRP data input'!B13080)</f>
        <v/>
      </c>
      <c r="C13079" s="174" t="str">
        <f>IF('RRP data input'!C13080=0,"",'RRP data input'!C13080)</f>
        <v/>
      </c>
      <c r="D13079" s="174" t="str">
        <f>IF('RRP data input'!D13080=0,"",'RRP data input'!D13080)</f>
        <v/>
      </c>
      <c r="E13079" s="174" t="str">
        <f>IFERROR(VLOOKUP(C13079,Mappings!$B$13:$E$31,4,FALSE),"")</f>
        <v/>
      </c>
      <c r="F13079" s="219">
        <f>SUM('RRP data input'!E13080:L13080)</f>
        <v>0</v>
      </c>
      <c r="G13079" s="219">
        <f>SUM('RRP data input'!E13080:P13080)</f>
        <v>0</v>
      </c>
      <c r="H13079" s="143" t="str">
        <f t="shared" si="206"/>
        <v/>
      </c>
    </row>
    <row r="13080" spans="2:8" customFormat="1">
      <c r="B13080" s="185" t="str">
        <f>IF(OR('RRP data input'!B13081="",'RRP data input'!B13081=0),"",'RRP data input'!B13081)</f>
        <v/>
      </c>
      <c r="C13080" s="174" t="str">
        <f>IF('RRP data input'!C13081=0,"",'RRP data input'!C13081)</f>
        <v/>
      </c>
      <c r="D13080" s="174" t="str">
        <f>IF('RRP data input'!D13081=0,"",'RRP data input'!D13081)</f>
        <v/>
      </c>
      <c r="E13080" s="174" t="str">
        <f>IFERROR(VLOOKUP(C13080,Mappings!$B$13:$E$31,4,FALSE),"")</f>
        <v/>
      </c>
      <c r="F13080" s="219">
        <f>SUM('RRP data input'!E13081:L13081)</f>
        <v>0</v>
      </c>
      <c r="G13080" s="219">
        <f>SUM('RRP data input'!E13081:P13081)</f>
        <v>0</v>
      </c>
      <c r="H13080" s="143" t="str">
        <f t="shared" si="206"/>
        <v/>
      </c>
    </row>
    <row r="13081" spans="2:8" customFormat="1">
      <c r="B13081" s="185" t="str">
        <f>IF(OR('RRP data input'!B13082="",'RRP data input'!B13082=0),"",'RRP data input'!B13082)</f>
        <v/>
      </c>
      <c r="C13081" s="174" t="str">
        <f>IF('RRP data input'!C13082=0,"",'RRP data input'!C13082)</f>
        <v/>
      </c>
      <c r="D13081" s="174" t="str">
        <f>IF('RRP data input'!D13082=0,"",'RRP data input'!D13082)</f>
        <v/>
      </c>
      <c r="E13081" s="174" t="str">
        <f>IFERROR(VLOOKUP(C13081,Mappings!$B$13:$E$31,4,FALSE),"")</f>
        <v/>
      </c>
      <c r="F13081" s="219">
        <f>SUM('RRP data input'!E13082:L13082)</f>
        <v>0</v>
      </c>
      <c r="G13081" s="219">
        <f>SUM('RRP data input'!E13082:P13082)</f>
        <v>0</v>
      </c>
      <c r="H13081" s="143" t="str">
        <f t="shared" si="206"/>
        <v/>
      </c>
    </row>
    <row r="13082" spans="2:8" customFormat="1">
      <c r="B13082" s="185" t="str">
        <f>IF(OR('RRP data input'!B13083="",'RRP data input'!B13083=0),"",'RRP data input'!B13083)</f>
        <v/>
      </c>
      <c r="C13082" s="174" t="str">
        <f>IF('RRP data input'!C13083=0,"",'RRP data input'!C13083)</f>
        <v/>
      </c>
      <c r="D13082" s="174" t="str">
        <f>IF('RRP data input'!D13083=0,"",'RRP data input'!D13083)</f>
        <v/>
      </c>
      <c r="E13082" s="174" t="str">
        <f>IFERROR(VLOOKUP(C13082,Mappings!$B$13:$E$31,4,FALSE),"")</f>
        <v/>
      </c>
      <c r="F13082" s="219">
        <f>SUM('RRP data input'!E13083:L13083)</f>
        <v>0</v>
      </c>
      <c r="G13082" s="219">
        <f>SUM('RRP data input'!E13083:P13083)</f>
        <v>0</v>
      </c>
      <c r="H13082" s="143" t="str">
        <f t="shared" si="206"/>
        <v/>
      </c>
    </row>
    <row r="13083" spans="2:8" customFormat="1">
      <c r="B13083" s="185" t="str">
        <f>IF(OR('RRP data input'!B13084="",'RRP data input'!B13084=0),"",'RRP data input'!B13084)</f>
        <v/>
      </c>
      <c r="C13083" s="174" t="str">
        <f>IF('RRP data input'!C13084=0,"",'RRP data input'!C13084)</f>
        <v/>
      </c>
      <c r="D13083" s="174" t="str">
        <f>IF('RRP data input'!D13084=0,"",'RRP data input'!D13084)</f>
        <v/>
      </c>
      <c r="E13083" s="174" t="str">
        <f>IFERROR(VLOOKUP(C13083,Mappings!$B$13:$E$31,4,FALSE),"")</f>
        <v/>
      </c>
      <c r="F13083" s="219">
        <f>SUM('RRP data input'!E13084:L13084)</f>
        <v>0</v>
      </c>
      <c r="G13083" s="219">
        <f>SUM('RRP data input'!E13084:P13084)</f>
        <v>0</v>
      </c>
      <c r="H13083" s="143" t="str">
        <f t="shared" si="206"/>
        <v/>
      </c>
    </row>
    <row r="13084" spans="2:8" customFormat="1">
      <c r="B13084" s="185" t="str">
        <f>IF(OR('RRP data input'!B13085="",'RRP data input'!B13085=0),"",'RRP data input'!B13085)</f>
        <v/>
      </c>
      <c r="C13084" s="174" t="str">
        <f>IF('RRP data input'!C13085=0,"",'RRP data input'!C13085)</f>
        <v/>
      </c>
      <c r="D13084" s="174" t="str">
        <f>IF('RRP data input'!D13085=0,"",'RRP data input'!D13085)</f>
        <v/>
      </c>
      <c r="E13084" s="174" t="str">
        <f>IFERROR(VLOOKUP(C13084,Mappings!$B$13:$E$31,4,FALSE),"")</f>
        <v/>
      </c>
      <c r="F13084" s="219">
        <f>SUM('RRP data input'!E13085:L13085)</f>
        <v>0</v>
      </c>
      <c r="G13084" s="219">
        <f>SUM('RRP data input'!E13085:P13085)</f>
        <v>0</v>
      </c>
      <c r="H13084" s="143" t="str">
        <f t="shared" si="206"/>
        <v/>
      </c>
    </row>
    <row r="13085" spans="2:8" customFormat="1">
      <c r="B13085" s="185" t="str">
        <f>IF(OR('RRP data input'!B13086="",'RRP data input'!B13086=0),"",'RRP data input'!B13086)</f>
        <v/>
      </c>
      <c r="C13085" s="174" t="str">
        <f>IF('RRP data input'!C13086=0,"",'RRP data input'!C13086)</f>
        <v/>
      </c>
      <c r="D13085" s="174" t="str">
        <f>IF('RRP data input'!D13086=0,"",'RRP data input'!D13086)</f>
        <v/>
      </c>
      <c r="E13085" s="174" t="str">
        <f>IFERROR(VLOOKUP(C13085,Mappings!$B$13:$E$31,4,FALSE),"")</f>
        <v/>
      </c>
      <c r="F13085" s="219">
        <f>SUM('RRP data input'!E13086:L13086)</f>
        <v>0</v>
      </c>
      <c r="G13085" s="219">
        <f>SUM('RRP data input'!E13086:P13086)</f>
        <v>0</v>
      </c>
      <c r="H13085" s="143" t="str">
        <f t="shared" si="206"/>
        <v/>
      </c>
    </row>
    <row r="13086" spans="2:8" customFormat="1">
      <c r="B13086" s="185" t="str">
        <f>IF(OR('RRP data input'!B13087="",'RRP data input'!B13087=0),"",'RRP data input'!B13087)</f>
        <v/>
      </c>
      <c r="C13086" s="174" t="str">
        <f>IF('RRP data input'!C13087=0,"",'RRP data input'!C13087)</f>
        <v/>
      </c>
      <c r="D13086" s="174" t="str">
        <f>IF('RRP data input'!D13087=0,"",'RRP data input'!D13087)</f>
        <v/>
      </c>
      <c r="E13086" s="174" t="str">
        <f>IFERROR(VLOOKUP(C13086,Mappings!$B$13:$E$31,4,FALSE),"")</f>
        <v/>
      </c>
      <c r="F13086" s="219">
        <f>SUM('RRP data input'!E13087:L13087)</f>
        <v>0</v>
      </c>
      <c r="G13086" s="219">
        <f>SUM('RRP data input'!E13087:P13087)</f>
        <v>0</v>
      </c>
      <c r="H13086" s="143" t="str">
        <f t="shared" si="206"/>
        <v/>
      </c>
    </row>
    <row r="13087" spans="2:8" customFormat="1">
      <c r="B13087" s="185" t="str">
        <f>IF(OR('RRP data input'!B13088="",'RRP data input'!B13088=0),"",'RRP data input'!B13088)</f>
        <v/>
      </c>
      <c r="C13087" s="174" t="str">
        <f>IF('RRP data input'!C13088=0,"",'RRP data input'!C13088)</f>
        <v/>
      </c>
      <c r="D13087" s="174" t="str">
        <f>IF('RRP data input'!D13088=0,"",'RRP data input'!D13088)</f>
        <v/>
      </c>
      <c r="E13087" s="174" t="str">
        <f>IFERROR(VLOOKUP(C13087,Mappings!$B$13:$E$31,4,FALSE),"")</f>
        <v/>
      </c>
      <c r="F13087" s="219">
        <f>SUM('RRP data input'!E13088:L13088)</f>
        <v>0</v>
      </c>
      <c r="G13087" s="219">
        <f>SUM('RRP data input'!E13088:P13088)</f>
        <v>0</v>
      </c>
      <c r="H13087" s="143" t="str">
        <f t="shared" si="206"/>
        <v/>
      </c>
    </row>
    <row r="13088" spans="2:8" customFormat="1">
      <c r="B13088" s="185" t="str">
        <f>IF(OR('RRP data input'!B13089="",'RRP data input'!B13089=0),"",'RRP data input'!B13089)</f>
        <v/>
      </c>
      <c r="C13088" s="174" t="str">
        <f>IF('RRP data input'!C13089=0,"",'RRP data input'!C13089)</f>
        <v/>
      </c>
      <c r="D13088" s="174" t="str">
        <f>IF('RRP data input'!D13089=0,"",'RRP data input'!D13089)</f>
        <v/>
      </c>
      <c r="E13088" s="174" t="str">
        <f>IFERROR(VLOOKUP(C13088,Mappings!$B$13:$E$31,4,FALSE),"")</f>
        <v/>
      </c>
      <c r="F13088" s="219">
        <f>SUM('RRP data input'!E13089:L13089)</f>
        <v>0</v>
      </c>
      <c r="G13088" s="219">
        <f>SUM('RRP data input'!E13089:P13089)</f>
        <v>0</v>
      </c>
      <c r="H13088" s="143" t="str">
        <f t="shared" si="206"/>
        <v/>
      </c>
    </row>
    <row r="13089" spans="2:8" customFormat="1">
      <c r="B13089" s="185" t="str">
        <f>IF(OR('RRP data input'!B13090="",'RRP data input'!B13090=0),"",'RRP data input'!B13090)</f>
        <v/>
      </c>
      <c r="C13089" s="174" t="str">
        <f>IF('RRP data input'!C13090=0,"",'RRP data input'!C13090)</f>
        <v/>
      </c>
      <c r="D13089" s="174" t="str">
        <f>IF('RRP data input'!D13090=0,"",'RRP data input'!D13090)</f>
        <v/>
      </c>
      <c r="E13089" s="174" t="str">
        <f>IFERROR(VLOOKUP(C13089,Mappings!$B$13:$E$31,4,FALSE),"")</f>
        <v/>
      </c>
      <c r="F13089" s="219">
        <f>SUM('RRP data input'!E13090:L13090)</f>
        <v>0</v>
      </c>
      <c r="G13089" s="219">
        <f>SUM('RRP data input'!E13090:P13090)</f>
        <v>0</v>
      </c>
      <c r="H13089" s="143" t="str">
        <f t="shared" si="206"/>
        <v/>
      </c>
    </row>
    <row r="13090" spans="2:8" customFormat="1">
      <c r="B13090" s="185" t="str">
        <f>IF(OR('RRP data input'!B13091="",'RRP data input'!B13091=0),"",'RRP data input'!B13091)</f>
        <v/>
      </c>
      <c r="C13090" s="174" t="str">
        <f>IF('RRP data input'!C13091=0,"",'RRP data input'!C13091)</f>
        <v/>
      </c>
      <c r="D13090" s="174" t="str">
        <f>IF('RRP data input'!D13091=0,"",'RRP data input'!D13091)</f>
        <v/>
      </c>
      <c r="E13090" s="174" t="str">
        <f>IFERROR(VLOOKUP(C13090,Mappings!$B$13:$E$31,4,FALSE),"")</f>
        <v/>
      </c>
      <c r="F13090" s="219">
        <f>SUM('RRP data input'!E13091:L13091)</f>
        <v>0</v>
      </c>
      <c r="G13090" s="219">
        <f>SUM('RRP data input'!E13091:P13091)</f>
        <v>0</v>
      </c>
      <c r="H13090" s="143" t="str">
        <f t="shared" si="206"/>
        <v/>
      </c>
    </row>
    <row r="13091" spans="2:8" customFormat="1">
      <c r="B13091" s="185" t="str">
        <f>IF(OR('RRP data input'!B13092="",'RRP data input'!B13092=0),"",'RRP data input'!B13092)</f>
        <v/>
      </c>
      <c r="C13091" s="174" t="str">
        <f>IF('RRP data input'!C13092=0,"",'RRP data input'!C13092)</f>
        <v/>
      </c>
      <c r="D13091" s="174" t="str">
        <f>IF('RRP data input'!D13092=0,"",'RRP data input'!D13092)</f>
        <v/>
      </c>
      <c r="E13091" s="174" t="str">
        <f>IFERROR(VLOOKUP(C13091,Mappings!$B$13:$E$31,4,FALSE),"")</f>
        <v/>
      </c>
      <c r="F13091" s="219">
        <f>SUM('RRP data input'!E13092:L13092)</f>
        <v>0</v>
      </c>
      <c r="G13091" s="219">
        <f>SUM('RRP data input'!E13092:P13092)</f>
        <v>0</v>
      </c>
      <c r="H13091" s="143" t="str">
        <f t="shared" si="206"/>
        <v/>
      </c>
    </row>
    <row r="13092" spans="2:8" customFormat="1">
      <c r="B13092" s="185" t="str">
        <f>IF(OR('RRP data input'!B13093="",'RRP data input'!B13093=0),"",'RRP data input'!B13093)</f>
        <v/>
      </c>
      <c r="C13092" s="174" t="str">
        <f>IF('RRP data input'!C13093=0,"",'RRP data input'!C13093)</f>
        <v/>
      </c>
      <c r="D13092" s="174" t="str">
        <f>IF('RRP data input'!D13093=0,"",'RRP data input'!D13093)</f>
        <v/>
      </c>
      <c r="E13092" s="174" t="str">
        <f>IFERROR(VLOOKUP(C13092,Mappings!$B$13:$E$31,4,FALSE),"")</f>
        <v/>
      </c>
      <c r="F13092" s="219">
        <f>SUM('RRP data input'!E13093:L13093)</f>
        <v>0</v>
      </c>
      <c r="G13092" s="219">
        <f>SUM('RRP data input'!E13093:P13093)</f>
        <v>0</v>
      </c>
      <c r="H13092" s="143" t="str">
        <f t="shared" si="206"/>
        <v/>
      </c>
    </row>
    <row r="13093" spans="2:8" customFormat="1">
      <c r="B13093" s="185" t="str">
        <f>IF(OR('RRP data input'!B13094="",'RRP data input'!B13094=0),"",'RRP data input'!B13094)</f>
        <v/>
      </c>
      <c r="C13093" s="174" t="str">
        <f>IF('RRP data input'!C13094=0,"",'RRP data input'!C13094)</f>
        <v/>
      </c>
      <c r="D13093" s="174" t="str">
        <f>IF('RRP data input'!D13094=0,"",'RRP data input'!D13094)</f>
        <v/>
      </c>
      <c r="E13093" s="174" t="str">
        <f>IFERROR(VLOOKUP(C13093,Mappings!$B$13:$E$31,4,FALSE),"")</f>
        <v/>
      </c>
      <c r="F13093" s="219">
        <f>SUM('RRP data input'!E13094:L13094)</f>
        <v>0</v>
      </c>
      <c r="G13093" s="219">
        <f>SUM('RRP data input'!E13094:P13094)</f>
        <v>0</v>
      </c>
      <c r="H13093" s="143" t="str">
        <f t="shared" si="206"/>
        <v/>
      </c>
    </row>
    <row r="13094" spans="2:8" customFormat="1">
      <c r="B13094" s="185" t="str">
        <f>IF(OR('RRP data input'!B13095="",'RRP data input'!B13095=0),"",'RRP data input'!B13095)</f>
        <v/>
      </c>
      <c r="C13094" s="174" t="str">
        <f>IF('RRP data input'!C13095=0,"",'RRP data input'!C13095)</f>
        <v/>
      </c>
      <c r="D13094" s="174" t="str">
        <f>IF('RRP data input'!D13095=0,"",'RRP data input'!D13095)</f>
        <v/>
      </c>
      <c r="E13094" s="174" t="str">
        <f>IFERROR(VLOOKUP(C13094,Mappings!$B$13:$E$31,4,FALSE),"")</f>
        <v/>
      </c>
      <c r="F13094" s="219">
        <f>SUM('RRP data input'!E13095:L13095)</f>
        <v>0</v>
      </c>
      <c r="G13094" s="219">
        <f>SUM('RRP data input'!E13095:P13095)</f>
        <v>0</v>
      </c>
      <c r="H13094" s="143" t="str">
        <f t="shared" si="206"/>
        <v/>
      </c>
    </row>
    <row r="13095" spans="2:8" customFormat="1">
      <c r="B13095" s="185" t="str">
        <f>IF(OR('RRP data input'!B13096="",'RRP data input'!B13096=0),"",'RRP data input'!B13096)</f>
        <v/>
      </c>
      <c r="C13095" s="174" t="str">
        <f>IF('RRP data input'!C13096=0,"",'RRP data input'!C13096)</f>
        <v/>
      </c>
      <c r="D13095" s="174" t="str">
        <f>IF('RRP data input'!D13096=0,"",'RRP data input'!D13096)</f>
        <v/>
      </c>
      <c r="E13095" s="174" t="str">
        <f>IFERROR(VLOOKUP(C13095,Mappings!$B$13:$E$31,4,FALSE),"")</f>
        <v/>
      </c>
      <c r="F13095" s="219">
        <f>SUM('RRP data input'!E13096:L13096)</f>
        <v>0</v>
      </c>
      <c r="G13095" s="219">
        <f>SUM('RRP data input'!E13096:P13096)</f>
        <v>0</v>
      </c>
      <c r="H13095" s="143" t="str">
        <f t="shared" si="206"/>
        <v/>
      </c>
    </row>
    <row r="13096" spans="2:8" customFormat="1">
      <c r="B13096" s="185" t="str">
        <f>IF(OR('RRP data input'!B13097="",'RRP data input'!B13097=0),"",'RRP data input'!B13097)</f>
        <v/>
      </c>
      <c r="C13096" s="174" t="str">
        <f>IF('RRP data input'!C13097=0,"",'RRP data input'!C13097)</f>
        <v/>
      </c>
      <c r="D13096" s="174" t="str">
        <f>IF('RRP data input'!D13097=0,"",'RRP data input'!D13097)</f>
        <v/>
      </c>
      <c r="E13096" s="174" t="str">
        <f>IFERROR(VLOOKUP(C13096,Mappings!$B$13:$E$31,4,FALSE),"")</f>
        <v/>
      </c>
      <c r="F13096" s="219">
        <f>SUM('RRP data input'!E13097:L13097)</f>
        <v>0</v>
      </c>
      <c r="G13096" s="219">
        <f>SUM('RRP data input'!E13097:P13097)</f>
        <v>0</v>
      </c>
      <c r="H13096" s="143" t="str">
        <f t="shared" si="206"/>
        <v/>
      </c>
    </row>
    <row r="13097" spans="2:8" customFormat="1">
      <c r="B13097" s="185" t="str">
        <f>IF(OR('RRP data input'!B13098="",'RRP data input'!B13098=0),"",'RRP data input'!B13098)</f>
        <v/>
      </c>
      <c r="C13097" s="174" t="str">
        <f>IF('RRP data input'!C13098=0,"",'RRP data input'!C13098)</f>
        <v/>
      </c>
      <c r="D13097" s="174" t="str">
        <f>IF('RRP data input'!D13098=0,"",'RRP data input'!D13098)</f>
        <v/>
      </c>
      <c r="E13097" s="174" t="str">
        <f>IFERROR(VLOOKUP(C13097,Mappings!$B$13:$E$31,4,FALSE),"")</f>
        <v/>
      </c>
      <c r="F13097" s="219">
        <f>SUM('RRP data input'!E13098:L13098)</f>
        <v>0</v>
      </c>
      <c r="G13097" s="219">
        <f>SUM('RRP data input'!E13098:P13098)</f>
        <v>0</v>
      </c>
      <c r="H13097" s="143" t="str">
        <f t="shared" si="206"/>
        <v/>
      </c>
    </row>
    <row r="13098" spans="2:8" customFormat="1">
      <c r="B13098" s="185" t="str">
        <f>IF(OR('RRP data input'!B13099="",'RRP data input'!B13099=0),"",'RRP data input'!B13099)</f>
        <v/>
      </c>
      <c r="C13098" s="174" t="str">
        <f>IF('RRP data input'!C13099=0,"",'RRP data input'!C13099)</f>
        <v/>
      </c>
      <c r="D13098" s="174" t="str">
        <f>IF('RRP data input'!D13099=0,"",'RRP data input'!D13099)</f>
        <v/>
      </c>
      <c r="E13098" s="174" t="str">
        <f>IFERROR(VLOOKUP(C13098,Mappings!$B$13:$E$31,4,FALSE),"")</f>
        <v/>
      </c>
      <c r="F13098" s="219">
        <f>SUM('RRP data input'!E13099:L13099)</f>
        <v>0</v>
      </c>
      <c r="G13098" s="219">
        <f>SUM('RRP data input'!E13099:P13099)</f>
        <v>0</v>
      </c>
      <c r="H13098" s="143" t="str">
        <f t="shared" si="206"/>
        <v/>
      </c>
    </row>
    <row r="13099" spans="2:8" customFormat="1">
      <c r="B13099" s="185" t="str">
        <f>IF(OR('RRP data input'!B13100="",'RRP data input'!B13100=0),"",'RRP data input'!B13100)</f>
        <v/>
      </c>
      <c r="C13099" s="174" t="str">
        <f>IF('RRP data input'!C13100=0,"",'RRP data input'!C13100)</f>
        <v/>
      </c>
      <c r="D13099" s="174" t="str">
        <f>IF('RRP data input'!D13100=0,"",'RRP data input'!D13100)</f>
        <v/>
      </c>
      <c r="E13099" s="174" t="str">
        <f>IFERROR(VLOOKUP(C13099,Mappings!$B$13:$E$31,4,FALSE),"")</f>
        <v/>
      </c>
      <c r="F13099" s="219">
        <f>SUM('RRP data input'!E13100:L13100)</f>
        <v>0</v>
      </c>
      <c r="G13099" s="219">
        <f>SUM('RRP data input'!E13100:P13100)</f>
        <v>0</v>
      </c>
      <c r="H13099" s="143" t="str">
        <f t="shared" si="206"/>
        <v/>
      </c>
    </row>
    <row r="13100" spans="2:8" customFormat="1">
      <c r="B13100" s="185" t="str">
        <f>IF(OR('RRP data input'!B13101="",'RRP data input'!B13101=0),"",'RRP data input'!B13101)</f>
        <v/>
      </c>
      <c r="C13100" s="174" t="str">
        <f>IF('RRP data input'!C13101=0,"",'RRP data input'!C13101)</f>
        <v/>
      </c>
      <c r="D13100" s="174" t="str">
        <f>IF('RRP data input'!D13101=0,"",'RRP data input'!D13101)</f>
        <v/>
      </c>
      <c r="E13100" s="174" t="str">
        <f>IFERROR(VLOOKUP(C13100,Mappings!$B$13:$E$31,4,FALSE),"")</f>
        <v/>
      </c>
      <c r="F13100" s="219">
        <f>SUM('RRP data input'!E13101:L13101)</f>
        <v>0</v>
      </c>
      <c r="G13100" s="219">
        <f>SUM('RRP data input'!E13101:P13101)</f>
        <v>0</v>
      </c>
      <c r="H13100" s="143" t="str">
        <f t="shared" si="206"/>
        <v/>
      </c>
    </row>
    <row r="13101" spans="2:8" customFormat="1">
      <c r="B13101" s="185" t="str">
        <f>IF(OR('RRP data input'!B13102="",'RRP data input'!B13102=0),"",'RRP data input'!B13102)</f>
        <v/>
      </c>
      <c r="C13101" s="174" t="str">
        <f>IF('RRP data input'!C13102=0,"",'RRP data input'!C13102)</f>
        <v/>
      </c>
      <c r="D13101" s="174" t="str">
        <f>IF('RRP data input'!D13102=0,"",'RRP data input'!D13102)</f>
        <v/>
      </c>
      <c r="E13101" s="174" t="str">
        <f>IFERROR(VLOOKUP(C13101,Mappings!$B$13:$E$31,4,FALSE),"")</f>
        <v/>
      </c>
      <c r="F13101" s="219">
        <f>SUM('RRP data input'!E13102:L13102)</f>
        <v>0</v>
      </c>
      <c r="G13101" s="219">
        <f>SUM('RRP data input'!E13102:P13102)</f>
        <v>0</v>
      </c>
      <c r="H13101" s="143" t="str">
        <f t="shared" si="206"/>
        <v/>
      </c>
    </row>
    <row r="13102" spans="2:8" customFormat="1">
      <c r="B13102" s="185" t="str">
        <f>IF(OR('RRP data input'!B13103="",'RRP data input'!B13103=0),"",'RRP data input'!B13103)</f>
        <v/>
      </c>
      <c r="C13102" s="174" t="str">
        <f>IF('RRP data input'!C13103=0,"",'RRP data input'!C13103)</f>
        <v/>
      </c>
      <c r="D13102" s="174" t="str">
        <f>IF('RRP data input'!D13103=0,"",'RRP data input'!D13103)</f>
        <v/>
      </c>
      <c r="E13102" s="174" t="str">
        <f>IFERROR(VLOOKUP(C13102,Mappings!$B$13:$E$31,4,FALSE),"")</f>
        <v/>
      </c>
      <c r="F13102" s="219">
        <f>SUM('RRP data input'!E13103:L13103)</f>
        <v>0</v>
      </c>
      <c r="G13102" s="219">
        <f>SUM('RRP data input'!E13103:P13103)</f>
        <v>0</v>
      </c>
      <c r="H13102" s="143" t="str">
        <f t="shared" si="206"/>
        <v/>
      </c>
    </row>
    <row r="13103" spans="2:8" customFormat="1">
      <c r="B13103" s="185" t="str">
        <f>IF(OR('RRP data input'!B13104="",'RRP data input'!B13104=0),"",'RRP data input'!B13104)</f>
        <v/>
      </c>
      <c r="C13103" s="174" t="str">
        <f>IF('RRP data input'!C13104=0,"",'RRP data input'!C13104)</f>
        <v/>
      </c>
      <c r="D13103" s="174" t="str">
        <f>IF('RRP data input'!D13104=0,"",'RRP data input'!D13104)</f>
        <v/>
      </c>
      <c r="E13103" s="174" t="str">
        <f>IFERROR(VLOOKUP(C13103,Mappings!$B$13:$E$31,4,FALSE),"")</f>
        <v/>
      </c>
      <c r="F13103" s="219">
        <f>SUM('RRP data input'!E13104:L13104)</f>
        <v>0</v>
      </c>
      <c r="G13103" s="219">
        <f>SUM('RRP data input'!E13104:P13104)</f>
        <v>0</v>
      </c>
      <c r="H13103" s="143" t="str">
        <f t="shared" si="206"/>
        <v/>
      </c>
    </row>
    <row r="13104" spans="2:8" customFormat="1">
      <c r="B13104" s="185" t="str">
        <f>IF(OR('RRP data input'!B13105="",'RRP data input'!B13105=0),"",'RRP data input'!B13105)</f>
        <v/>
      </c>
      <c r="C13104" s="174" t="str">
        <f>IF('RRP data input'!C13105=0,"",'RRP data input'!C13105)</f>
        <v/>
      </c>
      <c r="D13104" s="174" t="str">
        <f>IF('RRP data input'!D13105=0,"",'RRP data input'!D13105)</f>
        <v/>
      </c>
      <c r="E13104" s="174" t="str">
        <f>IFERROR(VLOOKUP(C13104,Mappings!$B$13:$E$31,4,FALSE),"")</f>
        <v/>
      </c>
      <c r="F13104" s="219">
        <f>SUM('RRP data input'!E13105:L13105)</f>
        <v>0</v>
      </c>
      <c r="G13104" s="219">
        <f>SUM('RRP data input'!E13105:P13105)</f>
        <v>0</v>
      </c>
      <c r="H13104" s="143" t="str">
        <f t="shared" si="206"/>
        <v/>
      </c>
    </row>
    <row r="13105" spans="2:8" customFormat="1">
      <c r="B13105" s="185" t="str">
        <f>IF(OR('RRP data input'!B13106="",'RRP data input'!B13106=0),"",'RRP data input'!B13106)</f>
        <v/>
      </c>
      <c r="C13105" s="174" t="str">
        <f>IF('RRP data input'!C13106=0,"",'RRP data input'!C13106)</f>
        <v/>
      </c>
      <c r="D13105" s="174" t="str">
        <f>IF('RRP data input'!D13106=0,"",'RRP data input'!D13106)</f>
        <v/>
      </c>
      <c r="E13105" s="174" t="str">
        <f>IFERROR(VLOOKUP(C13105,Mappings!$B$13:$E$31,4,FALSE),"")</f>
        <v/>
      </c>
      <c r="F13105" s="219">
        <f>SUM('RRP data input'!E13106:L13106)</f>
        <v>0</v>
      </c>
      <c r="G13105" s="219">
        <f>SUM('RRP data input'!E13106:P13106)</f>
        <v>0</v>
      </c>
      <c r="H13105" s="143" t="str">
        <f t="shared" si="206"/>
        <v/>
      </c>
    </row>
    <row r="13106" spans="2:8" customFormat="1">
      <c r="B13106" s="185" t="str">
        <f>IF(OR('RRP data input'!B13107="",'RRP data input'!B13107=0),"",'RRP data input'!B13107)</f>
        <v/>
      </c>
      <c r="C13106" s="174" t="str">
        <f>IF('RRP data input'!C13107=0,"",'RRP data input'!C13107)</f>
        <v/>
      </c>
      <c r="D13106" s="174" t="str">
        <f>IF('RRP data input'!D13107=0,"",'RRP data input'!D13107)</f>
        <v/>
      </c>
      <c r="E13106" s="174" t="str">
        <f>IFERROR(VLOOKUP(C13106,Mappings!$B$13:$E$31,4,FALSE),"")</f>
        <v/>
      </c>
      <c r="F13106" s="219">
        <f>SUM('RRP data input'!E13107:L13107)</f>
        <v>0</v>
      </c>
      <c r="G13106" s="219">
        <f>SUM('RRP data input'!E13107:P13107)</f>
        <v>0</v>
      </c>
      <c r="H13106" s="143" t="str">
        <f t="shared" si="206"/>
        <v/>
      </c>
    </row>
    <row r="13107" spans="2:8" customFormat="1">
      <c r="B13107" s="185" t="str">
        <f>IF(OR('RRP data input'!B13108="",'RRP data input'!B13108=0),"",'RRP data input'!B13108)</f>
        <v/>
      </c>
      <c r="C13107" s="174" t="str">
        <f>IF('RRP data input'!C13108=0,"",'RRP data input'!C13108)</f>
        <v/>
      </c>
      <c r="D13107" s="174" t="str">
        <f>IF('RRP data input'!D13108=0,"",'RRP data input'!D13108)</f>
        <v/>
      </c>
      <c r="E13107" s="174" t="str">
        <f>IFERROR(VLOOKUP(C13107,Mappings!$B$13:$E$31,4,FALSE),"")</f>
        <v/>
      </c>
      <c r="F13107" s="219">
        <f>SUM('RRP data input'!E13108:L13108)</f>
        <v>0</v>
      </c>
      <c r="G13107" s="219">
        <f>SUM('RRP data input'!E13108:P13108)</f>
        <v>0</v>
      </c>
      <c r="H13107" s="143" t="str">
        <f t="shared" si="206"/>
        <v/>
      </c>
    </row>
    <row r="13108" spans="2:8" customFormat="1">
      <c r="B13108" s="185" t="str">
        <f>IF(OR('RRP data input'!B13109="",'RRP data input'!B13109=0),"",'RRP data input'!B13109)</f>
        <v/>
      </c>
      <c r="C13108" s="174" t="str">
        <f>IF('RRP data input'!C13109=0,"",'RRP data input'!C13109)</f>
        <v/>
      </c>
      <c r="D13108" s="174" t="str">
        <f>IF('RRP data input'!D13109=0,"",'RRP data input'!D13109)</f>
        <v/>
      </c>
      <c r="E13108" s="174" t="str">
        <f>IFERROR(VLOOKUP(C13108,Mappings!$B$13:$E$31,4,FALSE),"")</f>
        <v/>
      </c>
      <c r="F13108" s="219">
        <f>SUM('RRP data input'!E13109:L13109)</f>
        <v>0</v>
      </c>
      <c r="G13108" s="219">
        <f>SUM('RRP data input'!E13109:P13109)</f>
        <v>0</v>
      </c>
      <c r="H13108" s="143" t="str">
        <f t="shared" si="206"/>
        <v/>
      </c>
    </row>
    <row r="13109" spans="2:8" customFormat="1">
      <c r="B13109" s="185" t="str">
        <f>IF(OR('RRP data input'!B13110="",'RRP data input'!B13110=0),"",'RRP data input'!B13110)</f>
        <v/>
      </c>
      <c r="C13109" s="174" t="str">
        <f>IF('RRP data input'!C13110=0,"",'RRP data input'!C13110)</f>
        <v/>
      </c>
      <c r="D13109" s="174" t="str">
        <f>IF('RRP data input'!D13110=0,"",'RRP data input'!D13110)</f>
        <v/>
      </c>
      <c r="E13109" s="174" t="str">
        <f>IFERROR(VLOOKUP(C13109,Mappings!$B$13:$E$31,4,FALSE),"")</f>
        <v/>
      </c>
      <c r="F13109" s="219">
        <f>SUM('RRP data input'!E13110:L13110)</f>
        <v>0</v>
      </c>
      <c r="G13109" s="219">
        <f>SUM('RRP data input'!E13110:P13110)</f>
        <v>0</v>
      </c>
      <c r="H13109" s="143" t="str">
        <f t="shared" si="206"/>
        <v/>
      </c>
    </row>
    <row r="13110" spans="2:8" customFormat="1">
      <c r="B13110" s="185" t="str">
        <f>IF(OR('RRP data input'!B13111="",'RRP data input'!B13111=0),"",'RRP data input'!B13111)</f>
        <v/>
      </c>
      <c r="C13110" s="174" t="str">
        <f>IF('RRP data input'!C13111=0,"",'RRP data input'!C13111)</f>
        <v/>
      </c>
      <c r="D13110" s="174" t="str">
        <f>IF('RRP data input'!D13111=0,"",'RRP data input'!D13111)</f>
        <v/>
      </c>
      <c r="E13110" s="174" t="str">
        <f>IFERROR(VLOOKUP(C13110,Mappings!$B$13:$E$31,4,FALSE),"")</f>
        <v/>
      </c>
      <c r="F13110" s="219">
        <f>SUM('RRP data input'!E13111:L13111)</f>
        <v>0</v>
      </c>
      <c r="G13110" s="219">
        <f>SUM('RRP data input'!E13111:P13111)</f>
        <v>0</v>
      </c>
      <c r="H13110" s="143" t="str">
        <f t="shared" si="206"/>
        <v/>
      </c>
    </row>
    <row r="13111" spans="2:8" customFormat="1">
      <c r="B13111" s="185" t="str">
        <f>IF(OR('RRP data input'!B13112="",'RRP data input'!B13112=0),"",'RRP data input'!B13112)</f>
        <v/>
      </c>
      <c r="C13111" s="174" t="str">
        <f>IF('RRP data input'!C13112=0,"",'RRP data input'!C13112)</f>
        <v/>
      </c>
      <c r="D13111" s="174" t="str">
        <f>IF('RRP data input'!D13112=0,"",'RRP data input'!D13112)</f>
        <v/>
      </c>
      <c r="E13111" s="174" t="str">
        <f>IFERROR(VLOOKUP(C13111,Mappings!$B$13:$E$31,4,FALSE),"")</f>
        <v/>
      </c>
      <c r="F13111" s="219">
        <f>SUM('RRP data input'!E13112:L13112)</f>
        <v>0</v>
      </c>
      <c r="G13111" s="219">
        <f>SUM('RRP data input'!E13112:P13112)</f>
        <v>0</v>
      </c>
      <c r="H13111" s="143" t="str">
        <f t="shared" si="206"/>
        <v/>
      </c>
    </row>
    <row r="13112" spans="2:8" customFormat="1">
      <c r="B13112" s="185" t="str">
        <f>IF(OR('RRP data input'!B13113="",'RRP data input'!B13113=0),"",'RRP data input'!B13113)</f>
        <v/>
      </c>
      <c r="C13112" s="174" t="str">
        <f>IF('RRP data input'!C13113=0,"",'RRP data input'!C13113)</f>
        <v/>
      </c>
      <c r="D13112" s="174" t="str">
        <f>IF('RRP data input'!D13113=0,"",'RRP data input'!D13113)</f>
        <v/>
      </c>
      <c r="E13112" s="174" t="str">
        <f>IFERROR(VLOOKUP(C13112,Mappings!$B$13:$E$31,4,FALSE),"")</f>
        <v/>
      </c>
      <c r="F13112" s="219">
        <f>SUM('RRP data input'!E13113:L13113)</f>
        <v>0</v>
      </c>
      <c r="G13112" s="219">
        <f>SUM('RRP data input'!E13113:P13113)</f>
        <v>0</v>
      </c>
      <c r="H13112" s="143" t="str">
        <f t="shared" si="206"/>
        <v/>
      </c>
    </row>
    <row r="13113" spans="2:8" customFormat="1">
      <c r="B13113" s="185" t="str">
        <f>IF(OR('RRP data input'!B13114="",'RRP data input'!B13114=0),"",'RRP data input'!B13114)</f>
        <v/>
      </c>
      <c r="C13113" s="174" t="str">
        <f>IF('RRP data input'!C13114=0,"",'RRP data input'!C13114)</f>
        <v/>
      </c>
      <c r="D13113" s="174" t="str">
        <f>IF('RRP data input'!D13114=0,"",'RRP data input'!D13114)</f>
        <v/>
      </c>
      <c r="E13113" s="174" t="str">
        <f>IFERROR(VLOOKUP(C13113,Mappings!$B$13:$E$31,4,FALSE),"")</f>
        <v/>
      </c>
      <c r="F13113" s="219">
        <f>SUM('RRP data input'!E13114:L13114)</f>
        <v>0</v>
      </c>
      <c r="G13113" s="219">
        <f>SUM('RRP data input'!E13114:P13114)</f>
        <v>0</v>
      </c>
      <c r="H13113" s="143" t="str">
        <f t="shared" si="206"/>
        <v/>
      </c>
    </row>
    <row r="13114" spans="2:8" customFormat="1">
      <c r="B13114" s="185" t="str">
        <f>IF(OR('RRP data input'!B13115="",'RRP data input'!B13115=0),"",'RRP data input'!B13115)</f>
        <v/>
      </c>
      <c r="C13114" s="174" t="str">
        <f>IF('RRP data input'!C13115=0,"",'RRP data input'!C13115)</f>
        <v/>
      </c>
      <c r="D13114" s="174" t="str">
        <f>IF('RRP data input'!D13115=0,"",'RRP data input'!D13115)</f>
        <v/>
      </c>
      <c r="E13114" s="174" t="str">
        <f>IFERROR(VLOOKUP(C13114,Mappings!$B$13:$E$31,4,FALSE),"")</f>
        <v/>
      </c>
      <c r="F13114" s="219">
        <f>SUM('RRP data input'!E13115:L13115)</f>
        <v>0</v>
      </c>
      <c r="G13114" s="219">
        <f>SUM('RRP data input'!E13115:P13115)</f>
        <v>0</v>
      </c>
      <c r="H13114" s="143" t="str">
        <f t="shared" si="206"/>
        <v/>
      </c>
    </row>
    <row r="13115" spans="2:8" customFormat="1">
      <c r="B13115" s="185" t="str">
        <f>IF(OR('RRP data input'!B13116="",'RRP data input'!B13116=0),"",'RRP data input'!B13116)</f>
        <v/>
      </c>
      <c r="C13115" s="174" t="str">
        <f>IF('RRP data input'!C13116=0,"",'RRP data input'!C13116)</f>
        <v/>
      </c>
      <c r="D13115" s="174" t="str">
        <f>IF('RRP data input'!D13116=0,"",'RRP data input'!D13116)</f>
        <v/>
      </c>
      <c r="E13115" s="174" t="str">
        <f>IFERROR(VLOOKUP(C13115,Mappings!$B$13:$E$31,4,FALSE),"")</f>
        <v/>
      </c>
      <c r="F13115" s="219">
        <f>SUM('RRP data input'!E13116:L13116)</f>
        <v>0</v>
      </c>
      <c r="G13115" s="219">
        <f>SUM('RRP data input'!E13116:P13116)</f>
        <v>0</v>
      </c>
      <c r="H13115" s="143" t="str">
        <f t="shared" si="206"/>
        <v/>
      </c>
    </row>
    <row r="13116" spans="2:8" customFormat="1">
      <c r="B13116" s="185" t="str">
        <f>IF(OR('RRP data input'!B13117="",'RRP data input'!B13117=0),"",'RRP data input'!B13117)</f>
        <v/>
      </c>
      <c r="C13116" s="174" t="str">
        <f>IF('RRP data input'!C13117=0,"",'RRP data input'!C13117)</f>
        <v/>
      </c>
      <c r="D13116" s="174" t="str">
        <f>IF('RRP data input'!D13117=0,"",'RRP data input'!D13117)</f>
        <v/>
      </c>
      <c r="E13116" s="174" t="str">
        <f>IFERROR(VLOOKUP(C13116,Mappings!$B$13:$E$31,4,FALSE),"")</f>
        <v/>
      </c>
      <c r="F13116" s="219">
        <f>SUM('RRP data input'!E13117:L13117)</f>
        <v>0</v>
      </c>
      <c r="G13116" s="219">
        <f>SUM('RRP data input'!E13117:P13117)</f>
        <v>0</v>
      </c>
      <c r="H13116" s="143" t="str">
        <f t="shared" si="206"/>
        <v/>
      </c>
    </row>
    <row r="13117" spans="2:8" customFormat="1">
      <c r="B13117" s="185" t="str">
        <f>IF(OR('RRP data input'!B13118="",'RRP data input'!B13118=0),"",'RRP data input'!B13118)</f>
        <v/>
      </c>
      <c r="C13117" s="174" t="str">
        <f>IF('RRP data input'!C13118=0,"",'RRP data input'!C13118)</f>
        <v/>
      </c>
      <c r="D13117" s="174" t="str">
        <f>IF('RRP data input'!D13118=0,"",'RRP data input'!D13118)</f>
        <v/>
      </c>
      <c r="E13117" s="174" t="str">
        <f>IFERROR(VLOOKUP(C13117,Mappings!$B$13:$E$31,4,FALSE),"")</f>
        <v/>
      </c>
      <c r="F13117" s="219">
        <f>SUM('RRP data input'!E13118:L13118)</f>
        <v>0</v>
      </c>
      <c r="G13117" s="219">
        <f>SUM('RRP data input'!E13118:P13118)</f>
        <v>0</v>
      </c>
      <c r="H13117" s="143" t="str">
        <f t="shared" si="206"/>
        <v/>
      </c>
    </row>
    <row r="13118" spans="2:8" customFormat="1">
      <c r="B13118" s="185" t="str">
        <f>IF(OR('RRP data input'!B13119="",'RRP data input'!B13119=0),"",'RRP data input'!B13119)</f>
        <v/>
      </c>
      <c r="C13118" s="174" t="str">
        <f>IF('RRP data input'!C13119=0,"",'RRP data input'!C13119)</f>
        <v/>
      </c>
      <c r="D13118" s="174" t="str">
        <f>IF('RRP data input'!D13119=0,"",'RRP data input'!D13119)</f>
        <v/>
      </c>
      <c r="E13118" s="174" t="str">
        <f>IFERROR(VLOOKUP(C13118,Mappings!$B$13:$E$31,4,FALSE),"")</f>
        <v/>
      </c>
      <c r="F13118" s="219">
        <f>SUM('RRP data input'!E13119:L13119)</f>
        <v>0</v>
      </c>
      <c r="G13118" s="219">
        <f>SUM('RRP data input'!E13119:P13119)</f>
        <v>0</v>
      </c>
      <c r="H13118" s="143" t="str">
        <f t="shared" si="206"/>
        <v/>
      </c>
    </row>
    <row r="13119" spans="2:8" customFormat="1">
      <c r="B13119" s="185" t="str">
        <f>IF(OR('RRP data input'!B13120="",'RRP data input'!B13120=0),"",'RRP data input'!B13120)</f>
        <v/>
      </c>
      <c r="C13119" s="174" t="str">
        <f>IF('RRP data input'!C13120=0,"",'RRP data input'!C13120)</f>
        <v/>
      </c>
      <c r="D13119" s="174" t="str">
        <f>IF('RRP data input'!D13120=0,"",'RRP data input'!D13120)</f>
        <v/>
      </c>
      <c r="E13119" s="174" t="str">
        <f>IFERROR(VLOOKUP(C13119,Mappings!$B$13:$E$31,4,FALSE),"")</f>
        <v/>
      </c>
      <c r="F13119" s="219">
        <f>SUM('RRP data input'!E13120:L13120)</f>
        <v>0</v>
      </c>
      <c r="G13119" s="219">
        <f>SUM('RRP data input'!E13120:P13120)</f>
        <v>0</v>
      </c>
      <c r="H13119" s="143" t="str">
        <f t="shared" si="206"/>
        <v/>
      </c>
    </row>
    <row r="13120" spans="2:8" customFormat="1">
      <c r="B13120" s="185" t="str">
        <f>IF(OR('RRP data input'!B13121="",'RRP data input'!B13121=0),"",'RRP data input'!B13121)</f>
        <v/>
      </c>
      <c r="C13120" s="174" t="str">
        <f>IF('RRP data input'!C13121=0,"",'RRP data input'!C13121)</f>
        <v/>
      </c>
      <c r="D13120" s="174" t="str">
        <f>IF('RRP data input'!D13121=0,"",'RRP data input'!D13121)</f>
        <v/>
      </c>
      <c r="E13120" s="174" t="str">
        <f>IFERROR(VLOOKUP(C13120,Mappings!$B$13:$E$31,4,FALSE),"")</f>
        <v/>
      </c>
      <c r="F13120" s="219">
        <f>SUM('RRP data input'!E13121:L13121)</f>
        <v>0</v>
      </c>
      <c r="G13120" s="219">
        <f>SUM('RRP data input'!E13121:P13121)</f>
        <v>0</v>
      </c>
      <c r="H13120" s="143" t="str">
        <f t="shared" si="206"/>
        <v/>
      </c>
    </row>
    <row r="13121" spans="2:8" customFormat="1">
      <c r="B13121" s="185" t="str">
        <f>IF(OR('RRP data input'!B13122="",'RRP data input'!B13122=0),"",'RRP data input'!B13122)</f>
        <v/>
      </c>
      <c r="C13121" s="174" t="str">
        <f>IF('RRP data input'!C13122=0,"",'RRP data input'!C13122)</f>
        <v/>
      </c>
      <c r="D13121" s="174" t="str">
        <f>IF('RRP data input'!D13122=0,"",'RRP data input'!D13122)</f>
        <v/>
      </c>
      <c r="E13121" s="174" t="str">
        <f>IFERROR(VLOOKUP(C13121,Mappings!$B$13:$E$31,4,FALSE),"")</f>
        <v/>
      </c>
      <c r="F13121" s="219">
        <f>SUM('RRP data input'!E13122:L13122)</f>
        <v>0</v>
      </c>
      <c r="G13121" s="219">
        <f>SUM('RRP data input'!E13122:P13122)</f>
        <v>0</v>
      </c>
      <c r="H13121" s="143" t="str">
        <f t="shared" si="206"/>
        <v/>
      </c>
    </row>
    <row r="13122" spans="2:8" customFormat="1">
      <c r="B13122" s="185" t="str">
        <f>IF(OR('RRP data input'!B13123="",'RRP data input'!B13123=0),"",'RRP data input'!B13123)</f>
        <v/>
      </c>
      <c r="C13122" s="174" t="str">
        <f>IF('RRP data input'!C13123=0,"",'RRP data input'!C13123)</f>
        <v/>
      </c>
      <c r="D13122" s="174" t="str">
        <f>IF('RRP data input'!D13123=0,"",'RRP data input'!D13123)</f>
        <v/>
      </c>
      <c r="E13122" s="174" t="str">
        <f>IFERROR(VLOOKUP(C13122,Mappings!$B$13:$E$31,4,FALSE),"")</f>
        <v/>
      </c>
      <c r="F13122" s="219">
        <f>SUM('RRP data input'!E13123:L13123)</f>
        <v>0</v>
      </c>
      <c r="G13122" s="219">
        <f>SUM('RRP data input'!E13123:P13123)</f>
        <v>0</v>
      </c>
      <c r="H13122" s="143" t="str">
        <f t="shared" si="206"/>
        <v/>
      </c>
    </row>
    <row r="13123" spans="2:8" customFormat="1">
      <c r="B13123" s="185" t="str">
        <f>IF(OR('RRP data input'!B13124="",'RRP data input'!B13124=0),"",'RRP data input'!B13124)</f>
        <v/>
      </c>
      <c r="C13123" s="174" t="str">
        <f>IF('RRP data input'!C13124=0,"",'RRP data input'!C13124)</f>
        <v/>
      </c>
      <c r="D13123" s="174" t="str">
        <f>IF('RRP data input'!D13124=0,"",'RRP data input'!D13124)</f>
        <v/>
      </c>
      <c r="E13123" s="174" t="str">
        <f>IFERROR(VLOOKUP(C13123,Mappings!$B$13:$E$31,4,FALSE),"")</f>
        <v/>
      </c>
      <c r="F13123" s="219">
        <f>SUM('RRP data input'!E13124:L13124)</f>
        <v>0</v>
      </c>
      <c r="G13123" s="219">
        <f>SUM('RRP data input'!E13124:P13124)</f>
        <v>0</v>
      </c>
      <c r="H13123" s="143" t="str">
        <f t="shared" si="206"/>
        <v/>
      </c>
    </row>
    <row r="13124" spans="2:8" customFormat="1">
      <c r="B13124" s="185" t="str">
        <f>IF(OR('RRP data input'!B13125="",'RRP data input'!B13125=0),"",'RRP data input'!B13125)</f>
        <v/>
      </c>
      <c r="C13124" s="174" t="str">
        <f>IF('RRP data input'!C13125=0,"",'RRP data input'!C13125)</f>
        <v/>
      </c>
      <c r="D13124" s="174" t="str">
        <f>IF('RRP data input'!D13125=0,"",'RRP data input'!D13125)</f>
        <v/>
      </c>
      <c r="E13124" s="174" t="str">
        <f>IFERROR(VLOOKUP(C13124,Mappings!$B$13:$E$31,4,FALSE),"")</f>
        <v/>
      </c>
      <c r="F13124" s="219">
        <f>SUM('RRP data input'!E13125:L13125)</f>
        <v>0</v>
      </c>
      <c r="G13124" s="219">
        <f>SUM('RRP data input'!E13125:P13125)</f>
        <v>0</v>
      </c>
      <c r="H13124" s="143" t="str">
        <f t="shared" si="206"/>
        <v/>
      </c>
    </row>
    <row r="13125" spans="2:8" customFormat="1">
      <c r="B13125" s="185" t="str">
        <f>IF(OR('RRP data input'!B13126="",'RRP data input'!B13126=0),"",'RRP data input'!B13126)</f>
        <v/>
      </c>
      <c r="C13125" s="174" t="str">
        <f>IF('RRP data input'!C13126=0,"",'RRP data input'!C13126)</f>
        <v/>
      </c>
      <c r="D13125" s="174" t="str">
        <f>IF('RRP data input'!D13126=0,"",'RRP data input'!D13126)</f>
        <v/>
      </c>
      <c r="E13125" s="174" t="str">
        <f>IFERROR(VLOOKUP(C13125,Mappings!$B$13:$E$31,4,FALSE),"")</f>
        <v/>
      </c>
      <c r="F13125" s="219">
        <f>SUM('RRP data input'!E13126:L13126)</f>
        <v>0</v>
      </c>
      <c r="G13125" s="219">
        <f>SUM('RRP data input'!E13126:P13126)</f>
        <v>0</v>
      </c>
      <c r="H13125" s="143" t="str">
        <f t="shared" si="206"/>
        <v/>
      </c>
    </row>
    <row r="13126" spans="2:8" customFormat="1">
      <c r="B13126" s="185" t="str">
        <f>IF(OR('RRP data input'!B13127="",'RRP data input'!B13127=0),"",'RRP data input'!B13127)</f>
        <v/>
      </c>
      <c r="C13126" s="174" t="str">
        <f>IF('RRP data input'!C13127=0,"",'RRP data input'!C13127)</f>
        <v/>
      </c>
      <c r="D13126" s="174" t="str">
        <f>IF('RRP data input'!D13127=0,"",'RRP data input'!D13127)</f>
        <v/>
      </c>
      <c r="E13126" s="174" t="str">
        <f>IFERROR(VLOOKUP(C13126,Mappings!$B$13:$E$31,4,FALSE),"")</f>
        <v/>
      </c>
      <c r="F13126" s="219">
        <f>SUM('RRP data input'!E13127:L13127)</f>
        <v>0</v>
      </c>
      <c r="G13126" s="219">
        <f>SUM('RRP data input'!E13127:P13127)</f>
        <v>0</v>
      </c>
      <c r="H13126" s="143" t="str">
        <f t="shared" si="206"/>
        <v/>
      </c>
    </row>
    <row r="13127" spans="2:8" customFormat="1">
      <c r="B13127" s="185" t="str">
        <f>IF(OR('RRP data input'!B13128="",'RRP data input'!B13128=0),"",'RRP data input'!B13128)</f>
        <v/>
      </c>
      <c r="C13127" s="174" t="str">
        <f>IF('RRP data input'!C13128=0,"",'RRP data input'!C13128)</f>
        <v/>
      </c>
      <c r="D13127" s="174" t="str">
        <f>IF('RRP data input'!D13128=0,"",'RRP data input'!D13128)</f>
        <v/>
      </c>
      <c r="E13127" s="174" t="str">
        <f>IFERROR(VLOOKUP(C13127,Mappings!$B$13:$E$31,4,FALSE),"")</f>
        <v/>
      </c>
      <c r="F13127" s="219">
        <f>SUM('RRP data input'!E13128:L13128)</f>
        <v>0</v>
      </c>
      <c r="G13127" s="219">
        <f>SUM('RRP data input'!E13128:P13128)</f>
        <v>0</v>
      </c>
      <c r="H13127" s="143" t="str">
        <f t="shared" si="206"/>
        <v/>
      </c>
    </row>
    <row r="13128" spans="2:8" customFormat="1">
      <c r="B13128" s="185" t="str">
        <f>IF(OR('RRP data input'!B13129="",'RRP data input'!B13129=0),"",'RRP data input'!B13129)</f>
        <v/>
      </c>
      <c r="C13128" s="174" t="str">
        <f>IF('RRP data input'!C13129=0,"",'RRP data input'!C13129)</f>
        <v/>
      </c>
      <c r="D13128" s="174" t="str">
        <f>IF('RRP data input'!D13129=0,"",'RRP data input'!D13129)</f>
        <v/>
      </c>
      <c r="E13128" s="174" t="str">
        <f>IFERROR(VLOOKUP(C13128,Mappings!$B$13:$E$31,4,FALSE),"")</f>
        <v/>
      </c>
      <c r="F13128" s="219">
        <f>SUM('RRP data input'!E13129:L13129)</f>
        <v>0</v>
      </c>
      <c r="G13128" s="219">
        <f>SUM('RRP data input'!E13129:P13129)</f>
        <v>0</v>
      </c>
      <c r="H13128" s="143" t="str">
        <f t="shared" si="206"/>
        <v/>
      </c>
    </row>
    <row r="13129" spans="2:8" customFormat="1">
      <c r="B13129" s="185" t="str">
        <f>IF(OR('RRP data input'!B13130="",'RRP data input'!B13130=0),"",'RRP data input'!B13130)</f>
        <v/>
      </c>
      <c r="C13129" s="174" t="str">
        <f>IF('RRP data input'!C13130=0,"",'RRP data input'!C13130)</f>
        <v/>
      </c>
      <c r="D13129" s="174" t="str">
        <f>IF('RRP data input'!D13130=0,"",'RRP data input'!D13130)</f>
        <v/>
      </c>
      <c r="E13129" s="174" t="str">
        <f>IFERROR(VLOOKUP(C13129,Mappings!$B$13:$E$31,4,FALSE),"")</f>
        <v/>
      </c>
      <c r="F13129" s="219">
        <f>SUM('RRP data input'!E13130:L13130)</f>
        <v>0</v>
      </c>
      <c r="G13129" s="219">
        <f>SUM('RRP data input'!E13130:P13130)</f>
        <v>0</v>
      </c>
      <c r="H13129" s="143" t="str">
        <f t="shared" si="206"/>
        <v/>
      </c>
    </row>
    <row r="13130" spans="2:8" customFormat="1">
      <c r="B13130" s="185" t="str">
        <f>IF(OR('RRP data input'!B13131="",'RRP data input'!B13131=0),"",'RRP data input'!B13131)</f>
        <v/>
      </c>
      <c r="C13130" s="174" t="str">
        <f>IF('RRP data input'!C13131=0,"",'RRP data input'!C13131)</f>
        <v/>
      </c>
      <c r="D13130" s="174" t="str">
        <f>IF('RRP data input'!D13131=0,"",'RRP data input'!D13131)</f>
        <v/>
      </c>
      <c r="E13130" s="174" t="str">
        <f>IFERROR(VLOOKUP(C13130,Mappings!$B$13:$E$31,4,FALSE),"")</f>
        <v/>
      </c>
      <c r="F13130" s="219">
        <f>SUM('RRP data input'!E13131:L13131)</f>
        <v>0</v>
      </c>
      <c r="G13130" s="219">
        <f>SUM('RRP data input'!E13131:P13131)</f>
        <v>0</v>
      </c>
      <c r="H13130" s="143" t="str">
        <f t="shared" si="206"/>
        <v/>
      </c>
    </row>
    <row r="13131" spans="2:8" customFormat="1">
      <c r="B13131" s="185" t="str">
        <f>IF(OR('RRP data input'!B13132="",'RRP data input'!B13132=0),"",'RRP data input'!B13132)</f>
        <v/>
      </c>
      <c r="C13131" s="174" t="str">
        <f>IF('RRP data input'!C13132=0,"",'RRP data input'!C13132)</f>
        <v/>
      </c>
      <c r="D13131" s="174" t="str">
        <f>IF('RRP data input'!D13132=0,"",'RRP data input'!D13132)</f>
        <v/>
      </c>
      <c r="E13131" s="174" t="str">
        <f>IFERROR(VLOOKUP(C13131,Mappings!$B$13:$E$31,4,FALSE),"")</f>
        <v/>
      </c>
      <c r="F13131" s="219">
        <f>SUM('RRP data input'!E13132:L13132)</f>
        <v>0</v>
      </c>
      <c r="G13131" s="219">
        <f>SUM('RRP data input'!E13132:P13132)</f>
        <v>0</v>
      </c>
      <c r="H13131" s="143" t="str">
        <f t="shared" si="206"/>
        <v/>
      </c>
    </row>
    <row r="13132" spans="2:8" customFormat="1">
      <c r="B13132" s="185" t="str">
        <f>IF(OR('RRP data input'!B13133="",'RRP data input'!B13133=0),"",'RRP data input'!B13133)</f>
        <v/>
      </c>
      <c r="C13132" s="174" t="str">
        <f>IF('RRP data input'!C13133=0,"",'RRP data input'!C13133)</f>
        <v/>
      </c>
      <c r="D13132" s="174" t="str">
        <f>IF('RRP data input'!D13133=0,"",'RRP data input'!D13133)</f>
        <v/>
      </c>
      <c r="E13132" s="174" t="str">
        <f>IFERROR(VLOOKUP(C13132,Mappings!$B$13:$E$31,4,FALSE),"")</f>
        <v/>
      </c>
      <c r="F13132" s="219">
        <f>SUM('RRP data input'!E13133:L13133)</f>
        <v>0</v>
      </c>
      <c r="G13132" s="219">
        <f>SUM('RRP data input'!E13133:P13133)</f>
        <v>0</v>
      </c>
      <c r="H13132" s="143" t="str">
        <f t="shared" si="206"/>
        <v/>
      </c>
    </row>
    <row r="13133" spans="2:8" customFormat="1">
      <c r="B13133" s="185" t="str">
        <f>IF(OR('RRP data input'!B13134="",'RRP data input'!B13134=0),"",'RRP data input'!B13134)</f>
        <v/>
      </c>
      <c r="C13133" s="174" t="str">
        <f>IF('RRP data input'!C13134=0,"",'RRP data input'!C13134)</f>
        <v/>
      </c>
      <c r="D13133" s="174" t="str">
        <f>IF('RRP data input'!D13134=0,"",'RRP data input'!D13134)</f>
        <v/>
      </c>
      <c r="E13133" s="174" t="str">
        <f>IFERROR(VLOOKUP(C13133,Mappings!$B$13:$E$31,4,FALSE),"")</f>
        <v/>
      </c>
      <c r="F13133" s="219">
        <f>SUM('RRP data input'!E13134:L13134)</f>
        <v>0</v>
      </c>
      <c r="G13133" s="219">
        <f>SUM('RRP data input'!E13134:P13134)</f>
        <v>0</v>
      </c>
      <c r="H13133" s="143" t="str">
        <f t="shared" si="206"/>
        <v/>
      </c>
    </row>
    <row r="13134" spans="2:8" customFormat="1">
      <c r="B13134" s="185" t="str">
        <f>IF(OR('RRP data input'!B13135="",'RRP data input'!B13135=0),"",'RRP data input'!B13135)</f>
        <v/>
      </c>
      <c r="C13134" s="174" t="str">
        <f>IF('RRP data input'!C13135=0,"",'RRP data input'!C13135)</f>
        <v/>
      </c>
      <c r="D13134" s="174" t="str">
        <f>IF('RRP data input'!D13135=0,"",'RRP data input'!D13135)</f>
        <v/>
      </c>
      <c r="E13134" s="174" t="str">
        <f>IFERROR(VLOOKUP(C13134,Mappings!$B$13:$E$31,4,FALSE),"")</f>
        <v/>
      </c>
      <c r="F13134" s="219">
        <f>SUM('RRP data input'!E13135:L13135)</f>
        <v>0</v>
      </c>
      <c r="G13134" s="219">
        <f>SUM('RRP data input'!E13135:P13135)</f>
        <v>0</v>
      </c>
      <c r="H13134" s="143" t="str">
        <f t="shared" si="206"/>
        <v/>
      </c>
    </row>
    <row r="13135" spans="2:8" customFormat="1">
      <c r="B13135" s="185" t="str">
        <f>IF(OR('RRP data input'!B13136="",'RRP data input'!B13136=0),"",'RRP data input'!B13136)</f>
        <v/>
      </c>
      <c r="C13135" s="174" t="str">
        <f>IF('RRP data input'!C13136=0,"",'RRP data input'!C13136)</f>
        <v/>
      </c>
      <c r="D13135" s="174" t="str">
        <f>IF('RRP data input'!D13136=0,"",'RRP data input'!D13136)</f>
        <v/>
      </c>
      <c r="E13135" s="174" t="str">
        <f>IFERROR(VLOOKUP(C13135,Mappings!$B$13:$E$31,4,FALSE),"")</f>
        <v/>
      </c>
      <c r="F13135" s="219">
        <f>SUM('RRP data input'!E13136:L13136)</f>
        <v>0</v>
      </c>
      <c r="G13135" s="219">
        <f>SUM('RRP data input'!E13136:P13136)</f>
        <v>0</v>
      </c>
      <c r="H13135" s="143" t="str">
        <f t="shared" si="206"/>
        <v/>
      </c>
    </row>
    <row r="13136" spans="2:8" customFormat="1">
      <c r="B13136" s="185" t="str">
        <f>IF(OR('RRP data input'!B13137="",'RRP data input'!B13137=0),"",'RRP data input'!B13137)</f>
        <v/>
      </c>
      <c r="C13136" s="174" t="str">
        <f>IF('RRP data input'!C13137=0,"",'RRP data input'!C13137)</f>
        <v/>
      </c>
      <c r="D13136" s="174" t="str">
        <f>IF('RRP data input'!D13137=0,"",'RRP data input'!D13137)</f>
        <v/>
      </c>
      <c r="E13136" s="174" t="str">
        <f>IFERROR(VLOOKUP(C13136,Mappings!$B$13:$E$31,4,FALSE),"")</f>
        <v/>
      </c>
      <c r="F13136" s="219">
        <f>SUM('RRP data input'!E13137:L13137)</f>
        <v>0</v>
      </c>
      <c r="G13136" s="219">
        <f>SUM('RRP data input'!E13137:P13137)</f>
        <v>0</v>
      </c>
      <c r="H13136" s="143" t="str">
        <f t="shared" si="206"/>
        <v/>
      </c>
    </row>
    <row r="13137" spans="2:8" customFormat="1">
      <c r="B13137" s="185" t="str">
        <f>IF(OR('RRP data input'!B13138="",'RRP data input'!B13138=0),"",'RRP data input'!B13138)</f>
        <v/>
      </c>
      <c r="C13137" s="174" t="str">
        <f>IF('RRP data input'!C13138=0,"",'RRP data input'!C13138)</f>
        <v/>
      </c>
      <c r="D13137" s="174" t="str">
        <f>IF('RRP data input'!D13138=0,"",'RRP data input'!D13138)</f>
        <v/>
      </c>
      <c r="E13137" s="174" t="str">
        <f>IFERROR(VLOOKUP(C13137,Mappings!$B$13:$E$31,4,FALSE),"")</f>
        <v/>
      </c>
      <c r="F13137" s="219">
        <f>SUM('RRP data input'!E13138:L13138)</f>
        <v>0</v>
      </c>
      <c r="G13137" s="219">
        <f>SUM('RRP data input'!E13138:P13138)</f>
        <v>0</v>
      </c>
      <c r="H13137" s="143" t="str">
        <f t="shared" ref="H13137:H13200" si="207">IF(OR(C13137="LVSSA",C13137="LVSSB",C13137="LVAL"),"LV",C13137)</f>
        <v/>
      </c>
    </row>
    <row r="13138" spans="2:8" customFormat="1">
      <c r="B13138" s="185" t="str">
        <f>IF(OR('RRP data input'!B13139="",'RRP data input'!B13139=0),"",'RRP data input'!B13139)</f>
        <v/>
      </c>
      <c r="C13138" s="174" t="str">
        <f>IF('RRP data input'!C13139=0,"",'RRP data input'!C13139)</f>
        <v/>
      </c>
      <c r="D13138" s="174" t="str">
        <f>IF('RRP data input'!D13139=0,"",'RRP data input'!D13139)</f>
        <v/>
      </c>
      <c r="E13138" s="174" t="str">
        <f>IFERROR(VLOOKUP(C13138,Mappings!$B$13:$E$31,4,FALSE),"")</f>
        <v/>
      </c>
      <c r="F13138" s="219">
        <f>SUM('RRP data input'!E13139:L13139)</f>
        <v>0</v>
      </c>
      <c r="G13138" s="219">
        <f>SUM('RRP data input'!E13139:P13139)</f>
        <v>0</v>
      </c>
      <c r="H13138" s="143" t="str">
        <f t="shared" si="207"/>
        <v/>
      </c>
    </row>
    <row r="13139" spans="2:8" customFormat="1">
      <c r="B13139" s="185" t="str">
        <f>IF(OR('RRP data input'!B13140="",'RRP data input'!B13140=0),"",'RRP data input'!B13140)</f>
        <v/>
      </c>
      <c r="C13139" s="174" t="str">
        <f>IF('RRP data input'!C13140=0,"",'RRP data input'!C13140)</f>
        <v/>
      </c>
      <c r="D13139" s="174" t="str">
        <f>IF('RRP data input'!D13140=0,"",'RRP data input'!D13140)</f>
        <v/>
      </c>
      <c r="E13139" s="174" t="str">
        <f>IFERROR(VLOOKUP(C13139,Mappings!$B$13:$E$31,4,FALSE),"")</f>
        <v/>
      </c>
      <c r="F13139" s="219">
        <f>SUM('RRP data input'!E13140:L13140)</f>
        <v>0</v>
      </c>
      <c r="G13139" s="219">
        <f>SUM('RRP data input'!E13140:P13140)</f>
        <v>0</v>
      </c>
      <c r="H13139" s="143" t="str">
        <f t="shared" si="207"/>
        <v/>
      </c>
    </row>
    <row r="13140" spans="2:8" customFormat="1">
      <c r="B13140" s="185" t="str">
        <f>IF(OR('RRP data input'!B13141="",'RRP data input'!B13141=0),"",'RRP data input'!B13141)</f>
        <v/>
      </c>
      <c r="C13140" s="174" t="str">
        <f>IF('RRP data input'!C13141=0,"",'RRP data input'!C13141)</f>
        <v/>
      </c>
      <c r="D13140" s="174" t="str">
        <f>IF('RRP data input'!D13141=0,"",'RRP data input'!D13141)</f>
        <v/>
      </c>
      <c r="E13140" s="174" t="str">
        <f>IFERROR(VLOOKUP(C13140,Mappings!$B$13:$E$31,4,FALSE),"")</f>
        <v/>
      </c>
      <c r="F13140" s="219">
        <f>SUM('RRP data input'!E13141:L13141)</f>
        <v>0</v>
      </c>
      <c r="G13140" s="219">
        <f>SUM('RRP data input'!E13141:P13141)</f>
        <v>0</v>
      </c>
      <c r="H13140" s="143" t="str">
        <f t="shared" si="207"/>
        <v/>
      </c>
    </row>
    <row r="13141" spans="2:8" customFormat="1">
      <c r="B13141" s="185" t="str">
        <f>IF(OR('RRP data input'!B13142="",'RRP data input'!B13142=0),"",'RRP data input'!B13142)</f>
        <v/>
      </c>
      <c r="C13141" s="174" t="str">
        <f>IF('RRP data input'!C13142=0,"",'RRP data input'!C13142)</f>
        <v/>
      </c>
      <c r="D13141" s="174" t="str">
        <f>IF('RRP data input'!D13142=0,"",'RRP data input'!D13142)</f>
        <v/>
      </c>
      <c r="E13141" s="174" t="str">
        <f>IFERROR(VLOOKUP(C13141,Mappings!$B$13:$E$31,4,FALSE),"")</f>
        <v/>
      </c>
      <c r="F13141" s="219">
        <f>SUM('RRP data input'!E13142:L13142)</f>
        <v>0</v>
      </c>
      <c r="G13141" s="219">
        <f>SUM('RRP data input'!E13142:P13142)</f>
        <v>0</v>
      </c>
      <c r="H13141" s="143" t="str">
        <f t="shared" si="207"/>
        <v/>
      </c>
    </row>
    <row r="13142" spans="2:8" customFormat="1">
      <c r="B13142" s="185" t="str">
        <f>IF(OR('RRP data input'!B13143="",'RRP data input'!B13143=0),"",'RRP data input'!B13143)</f>
        <v/>
      </c>
      <c r="C13142" s="174" t="str">
        <f>IF('RRP data input'!C13143=0,"",'RRP data input'!C13143)</f>
        <v/>
      </c>
      <c r="D13142" s="174" t="str">
        <f>IF('RRP data input'!D13143=0,"",'RRP data input'!D13143)</f>
        <v/>
      </c>
      <c r="E13142" s="174" t="str">
        <f>IFERROR(VLOOKUP(C13142,Mappings!$B$13:$E$31,4,FALSE),"")</f>
        <v/>
      </c>
      <c r="F13142" s="219">
        <f>SUM('RRP data input'!E13143:L13143)</f>
        <v>0</v>
      </c>
      <c r="G13142" s="219">
        <f>SUM('RRP data input'!E13143:P13143)</f>
        <v>0</v>
      </c>
      <c r="H13142" s="143" t="str">
        <f t="shared" si="207"/>
        <v/>
      </c>
    </row>
    <row r="13143" spans="2:8" customFormat="1">
      <c r="B13143" s="185" t="str">
        <f>IF(OR('RRP data input'!B13144="",'RRP data input'!B13144=0),"",'RRP data input'!B13144)</f>
        <v/>
      </c>
      <c r="C13143" s="174" t="str">
        <f>IF('RRP data input'!C13144=0,"",'RRP data input'!C13144)</f>
        <v/>
      </c>
      <c r="D13143" s="174" t="str">
        <f>IF('RRP data input'!D13144=0,"",'RRP data input'!D13144)</f>
        <v/>
      </c>
      <c r="E13143" s="174" t="str">
        <f>IFERROR(VLOOKUP(C13143,Mappings!$B$13:$E$31,4,FALSE),"")</f>
        <v/>
      </c>
      <c r="F13143" s="219">
        <f>SUM('RRP data input'!E13144:L13144)</f>
        <v>0</v>
      </c>
      <c r="G13143" s="219">
        <f>SUM('RRP data input'!E13144:P13144)</f>
        <v>0</v>
      </c>
      <c r="H13143" s="143" t="str">
        <f t="shared" si="207"/>
        <v/>
      </c>
    </row>
    <row r="13144" spans="2:8" customFormat="1">
      <c r="B13144" s="185" t="str">
        <f>IF(OR('RRP data input'!B13145="",'RRP data input'!B13145=0),"",'RRP data input'!B13145)</f>
        <v/>
      </c>
      <c r="C13144" s="174" t="str">
        <f>IF('RRP data input'!C13145=0,"",'RRP data input'!C13145)</f>
        <v/>
      </c>
      <c r="D13144" s="174" t="str">
        <f>IF('RRP data input'!D13145=0,"",'RRP data input'!D13145)</f>
        <v/>
      </c>
      <c r="E13144" s="174" t="str">
        <f>IFERROR(VLOOKUP(C13144,Mappings!$B$13:$E$31,4,FALSE),"")</f>
        <v/>
      </c>
      <c r="F13144" s="219">
        <f>SUM('RRP data input'!E13145:L13145)</f>
        <v>0</v>
      </c>
      <c r="G13144" s="219">
        <f>SUM('RRP data input'!E13145:P13145)</f>
        <v>0</v>
      </c>
      <c r="H13144" s="143" t="str">
        <f t="shared" si="207"/>
        <v/>
      </c>
    </row>
    <row r="13145" spans="2:8" customFormat="1">
      <c r="B13145" s="185" t="str">
        <f>IF(OR('RRP data input'!B13146="",'RRP data input'!B13146=0),"",'RRP data input'!B13146)</f>
        <v/>
      </c>
      <c r="C13145" s="174" t="str">
        <f>IF('RRP data input'!C13146=0,"",'RRP data input'!C13146)</f>
        <v/>
      </c>
      <c r="D13145" s="174" t="str">
        <f>IF('RRP data input'!D13146=0,"",'RRP data input'!D13146)</f>
        <v/>
      </c>
      <c r="E13145" s="174" t="str">
        <f>IFERROR(VLOOKUP(C13145,Mappings!$B$13:$E$31,4,FALSE),"")</f>
        <v/>
      </c>
      <c r="F13145" s="219">
        <f>SUM('RRP data input'!E13146:L13146)</f>
        <v>0</v>
      </c>
      <c r="G13145" s="219">
        <f>SUM('RRP data input'!E13146:P13146)</f>
        <v>0</v>
      </c>
      <c r="H13145" s="143" t="str">
        <f t="shared" si="207"/>
        <v/>
      </c>
    </row>
    <row r="13146" spans="2:8" customFormat="1">
      <c r="B13146" s="185" t="str">
        <f>IF(OR('RRP data input'!B13147="",'RRP data input'!B13147=0),"",'RRP data input'!B13147)</f>
        <v/>
      </c>
      <c r="C13146" s="174" t="str">
        <f>IF('RRP data input'!C13147=0,"",'RRP data input'!C13147)</f>
        <v/>
      </c>
      <c r="D13146" s="174" t="str">
        <f>IF('RRP data input'!D13147=0,"",'RRP data input'!D13147)</f>
        <v/>
      </c>
      <c r="E13146" s="174" t="str">
        <f>IFERROR(VLOOKUP(C13146,Mappings!$B$13:$E$31,4,FALSE),"")</f>
        <v/>
      </c>
      <c r="F13146" s="219">
        <f>SUM('RRP data input'!E13147:L13147)</f>
        <v>0</v>
      </c>
      <c r="G13146" s="219">
        <f>SUM('RRP data input'!E13147:P13147)</f>
        <v>0</v>
      </c>
      <c r="H13146" s="143" t="str">
        <f t="shared" si="207"/>
        <v/>
      </c>
    </row>
    <row r="13147" spans="2:8" customFormat="1">
      <c r="B13147" s="185" t="str">
        <f>IF(OR('RRP data input'!B13148="",'RRP data input'!B13148=0),"",'RRP data input'!B13148)</f>
        <v/>
      </c>
      <c r="C13147" s="174" t="str">
        <f>IF('RRP data input'!C13148=0,"",'RRP data input'!C13148)</f>
        <v/>
      </c>
      <c r="D13147" s="174" t="str">
        <f>IF('RRP data input'!D13148=0,"",'RRP data input'!D13148)</f>
        <v/>
      </c>
      <c r="E13147" s="174" t="str">
        <f>IFERROR(VLOOKUP(C13147,Mappings!$B$13:$E$31,4,FALSE),"")</f>
        <v/>
      </c>
      <c r="F13147" s="219">
        <f>SUM('RRP data input'!E13148:L13148)</f>
        <v>0</v>
      </c>
      <c r="G13147" s="219">
        <f>SUM('RRP data input'!E13148:P13148)</f>
        <v>0</v>
      </c>
      <c r="H13147" s="143" t="str">
        <f t="shared" si="207"/>
        <v/>
      </c>
    </row>
    <row r="13148" spans="2:8" customFormat="1">
      <c r="B13148" s="185" t="str">
        <f>IF(OR('RRP data input'!B13149="",'RRP data input'!B13149=0),"",'RRP data input'!B13149)</f>
        <v/>
      </c>
      <c r="C13148" s="174" t="str">
        <f>IF('RRP data input'!C13149=0,"",'RRP data input'!C13149)</f>
        <v/>
      </c>
      <c r="D13148" s="174" t="str">
        <f>IF('RRP data input'!D13149=0,"",'RRP data input'!D13149)</f>
        <v/>
      </c>
      <c r="E13148" s="174" t="str">
        <f>IFERROR(VLOOKUP(C13148,Mappings!$B$13:$E$31,4,FALSE),"")</f>
        <v/>
      </c>
      <c r="F13148" s="219">
        <f>SUM('RRP data input'!E13149:L13149)</f>
        <v>0</v>
      </c>
      <c r="G13148" s="219">
        <f>SUM('RRP data input'!E13149:P13149)</f>
        <v>0</v>
      </c>
      <c r="H13148" s="143" t="str">
        <f t="shared" si="207"/>
        <v/>
      </c>
    </row>
    <row r="13149" spans="2:8" customFormat="1">
      <c r="B13149" s="185" t="str">
        <f>IF(OR('RRP data input'!B13150="",'RRP data input'!B13150=0),"",'RRP data input'!B13150)</f>
        <v/>
      </c>
      <c r="C13149" s="174" t="str">
        <f>IF('RRP data input'!C13150=0,"",'RRP data input'!C13150)</f>
        <v/>
      </c>
      <c r="D13149" s="174" t="str">
        <f>IF('RRP data input'!D13150=0,"",'RRP data input'!D13150)</f>
        <v/>
      </c>
      <c r="E13149" s="174" t="str">
        <f>IFERROR(VLOOKUP(C13149,Mappings!$B$13:$E$31,4,FALSE),"")</f>
        <v/>
      </c>
      <c r="F13149" s="219">
        <f>SUM('RRP data input'!E13150:L13150)</f>
        <v>0</v>
      </c>
      <c r="G13149" s="219">
        <f>SUM('RRP data input'!E13150:P13150)</f>
        <v>0</v>
      </c>
      <c r="H13149" s="143" t="str">
        <f t="shared" si="207"/>
        <v/>
      </c>
    </row>
    <row r="13150" spans="2:8" customFormat="1">
      <c r="B13150" s="185" t="str">
        <f>IF(OR('RRP data input'!B13151="",'RRP data input'!B13151=0),"",'RRP data input'!B13151)</f>
        <v/>
      </c>
      <c r="C13150" s="174" t="str">
        <f>IF('RRP data input'!C13151=0,"",'RRP data input'!C13151)</f>
        <v/>
      </c>
      <c r="D13150" s="174" t="str">
        <f>IF('RRP data input'!D13151=0,"",'RRP data input'!D13151)</f>
        <v/>
      </c>
      <c r="E13150" s="174" t="str">
        <f>IFERROR(VLOOKUP(C13150,Mappings!$B$13:$E$31,4,FALSE),"")</f>
        <v/>
      </c>
      <c r="F13150" s="219">
        <f>SUM('RRP data input'!E13151:L13151)</f>
        <v>0</v>
      </c>
      <c r="G13150" s="219">
        <f>SUM('RRP data input'!E13151:P13151)</f>
        <v>0</v>
      </c>
      <c r="H13150" s="143" t="str">
        <f t="shared" si="207"/>
        <v/>
      </c>
    </row>
    <row r="13151" spans="2:8" customFormat="1">
      <c r="B13151" s="185" t="str">
        <f>IF(OR('RRP data input'!B13152="",'RRP data input'!B13152=0),"",'RRP data input'!B13152)</f>
        <v/>
      </c>
      <c r="C13151" s="174" t="str">
        <f>IF('RRP data input'!C13152=0,"",'RRP data input'!C13152)</f>
        <v/>
      </c>
      <c r="D13151" s="174" t="str">
        <f>IF('RRP data input'!D13152=0,"",'RRP data input'!D13152)</f>
        <v/>
      </c>
      <c r="E13151" s="174" t="str">
        <f>IFERROR(VLOOKUP(C13151,Mappings!$B$13:$E$31,4,FALSE),"")</f>
        <v/>
      </c>
      <c r="F13151" s="219">
        <f>SUM('RRP data input'!E13152:L13152)</f>
        <v>0</v>
      </c>
      <c r="G13151" s="219">
        <f>SUM('RRP data input'!E13152:P13152)</f>
        <v>0</v>
      </c>
      <c r="H13151" s="143" t="str">
        <f t="shared" si="207"/>
        <v/>
      </c>
    </row>
    <row r="13152" spans="2:8" customFormat="1">
      <c r="B13152" s="185" t="str">
        <f>IF(OR('RRP data input'!B13153="",'RRP data input'!B13153=0),"",'RRP data input'!B13153)</f>
        <v/>
      </c>
      <c r="C13152" s="174" t="str">
        <f>IF('RRP data input'!C13153=0,"",'RRP data input'!C13153)</f>
        <v/>
      </c>
      <c r="D13152" s="174" t="str">
        <f>IF('RRP data input'!D13153=0,"",'RRP data input'!D13153)</f>
        <v/>
      </c>
      <c r="E13152" s="174" t="str">
        <f>IFERROR(VLOOKUP(C13152,Mappings!$B$13:$E$31,4,FALSE),"")</f>
        <v/>
      </c>
      <c r="F13152" s="219">
        <f>SUM('RRP data input'!E13153:L13153)</f>
        <v>0</v>
      </c>
      <c r="G13152" s="219">
        <f>SUM('RRP data input'!E13153:P13153)</f>
        <v>0</v>
      </c>
      <c r="H13152" s="143" t="str">
        <f t="shared" si="207"/>
        <v/>
      </c>
    </row>
    <row r="13153" spans="2:8" customFormat="1">
      <c r="B13153" s="185" t="str">
        <f>IF(OR('RRP data input'!B13154="",'RRP data input'!B13154=0),"",'RRP data input'!B13154)</f>
        <v/>
      </c>
      <c r="C13153" s="174" t="str">
        <f>IF('RRP data input'!C13154=0,"",'RRP data input'!C13154)</f>
        <v/>
      </c>
      <c r="D13153" s="174" t="str">
        <f>IF('RRP data input'!D13154=0,"",'RRP data input'!D13154)</f>
        <v/>
      </c>
      <c r="E13153" s="174" t="str">
        <f>IFERROR(VLOOKUP(C13153,Mappings!$B$13:$E$31,4,FALSE),"")</f>
        <v/>
      </c>
      <c r="F13153" s="219">
        <f>SUM('RRP data input'!E13154:L13154)</f>
        <v>0</v>
      </c>
      <c r="G13153" s="219">
        <f>SUM('RRP data input'!E13154:P13154)</f>
        <v>0</v>
      </c>
      <c r="H13153" s="143" t="str">
        <f t="shared" si="207"/>
        <v/>
      </c>
    </row>
    <row r="13154" spans="2:8" customFormat="1">
      <c r="B13154" s="185" t="str">
        <f>IF(OR('RRP data input'!B13155="",'RRP data input'!B13155=0),"",'RRP data input'!B13155)</f>
        <v/>
      </c>
      <c r="C13154" s="174" t="str">
        <f>IF('RRP data input'!C13155=0,"",'RRP data input'!C13155)</f>
        <v/>
      </c>
      <c r="D13154" s="174" t="str">
        <f>IF('RRP data input'!D13155=0,"",'RRP data input'!D13155)</f>
        <v/>
      </c>
      <c r="E13154" s="174" t="str">
        <f>IFERROR(VLOOKUP(C13154,Mappings!$B$13:$E$31,4,FALSE),"")</f>
        <v/>
      </c>
      <c r="F13154" s="219">
        <f>SUM('RRP data input'!E13155:L13155)</f>
        <v>0</v>
      </c>
      <c r="G13154" s="219">
        <f>SUM('RRP data input'!E13155:P13155)</f>
        <v>0</v>
      </c>
      <c r="H13154" s="143" t="str">
        <f t="shared" si="207"/>
        <v/>
      </c>
    </row>
    <row r="13155" spans="2:8" customFormat="1">
      <c r="B13155" s="185" t="str">
        <f>IF(OR('RRP data input'!B13156="",'RRP data input'!B13156=0),"",'RRP data input'!B13156)</f>
        <v/>
      </c>
      <c r="C13155" s="174" t="str">
        <f>IF('RRP data input'!C13156=0,"",'RRP data input'!C13156)</f>
        <v/>
      </c>
      <c r="D13155" s="174" t="str">
        <f>IF('RRP data input'!D13156=0,"",'RRP data input'!D13156)</f>
        <v/>
      </c>
      <c r="E13155" s="174" t="str">
        <f>IFERROR(VLOOKUP(C13155,Mappings!$B$13:$E$31,4,FALSE),"")</f>
        <v/>
      </c>
      <c r="F13155" s="219">
        <f>SUM('RRP data input'!E13156:L13156)</f>
        <v>0</v>
      </c>
      <c r="G13155" s="219">
        <f>SUM('RRP data input'!E13156:P13156)</f>
        <v>0</v>
      </c>
      <c r="H13155" s="143" t="str">
        <f t="shared" si="207"/>
        <v/>
      </c>
    </row>
    <row r="13156" spans="2:8" customFormat="1">
      <c r="B13156" s="185" t="str">
        <f>IF(OR('RRP data input'!B13157="",'RRP data input'!B13157=0),"",'RRP data input'!B13157)</f>
        <v/>
      </c>
      <c r="C13156" s="174" t="str">
        <f>IF('RRP data input'!C13157=0,"",'RRP data input'!C13157)</f>
        <v/>
      </c>
      <c r="D13156" s="174" t="str">
        <f>IF('RRP data input'!D13157=0,"",'RRP data input'!D13157)</f>
        <v/>
      </c>
      <c r="E13156" s="174" t="str">
        <f>IFERROR(VLOOKUP(C13156,Mappings!$B$13:$E$31,4,FALSE),"")</f>
        <v/>
      </c>
      <c r="F13156" s="219">
        <f>SUM('RRP data input'!E13157:L13157)</f>
        <v>0</v>
      </c>
      <c r="G13156" s="219">
        <f>SUM('RRP data input'!E13157:P13157)</f>
        <v>0</v>
      </c>
      <c r="H13156" s="143" t="str">
        <f t="shared" si="207"/>
        <v/>
      </c>
    </row>
    <row r="13157" spans="2:8" customFormat="1">
      <c r="B13157" s="185" t="str">
        <f>IF(OR('RRP data input'!B13158="",'RRP data input'!B13158=0),"",'RRP data input'!B13158)</f>
        <v/>
      </c>
      <c r="C13157" s="174" t="str">
        <f>IF('RRP data input'!C13158=0,"",'RRP data input'!C13158)</f>
        <v/>
      </c>
      <c r="D13157" s="174" t="str">
        <f>IF('RRP data input'!D13158=0,"",'RRP data input'!D13158)</f>
        <v/>
      </c>
      <c r="E13157" s="174" t="str">
        <f>IFERROR(VLOOKUP(C13157,Mappings!$B$13:$E$31,4,FALSE),"")</f>
        <v/>
      </c>
      <c r="F13157" s="219">
        <f>SUM('RRP data input'!E13158:L13158)</f>
        <v>0</v>
      </c>
      <c r="G13157" s="219">
        <f>SUM('RRP data input'!E13158:P13158)</f>
        <v>0</v>
      </c>
      <c r="H13157" s="143" t="str">
        <f t="shared" si="207"/>
        <v/>
      </c>
    </row>
    <row r="13158" spans="2:8" customFormat="1">
      <c r="B13158" s="185" t="str">
        <f>IF(OR('RRP data input'!B13159="",'RRP data input'!B13159=0),"",'RRP data input'!B13159)</f>
        <v/>
      </c>
      <c r="C13158" s="174" t="str">
        <f>IF('RRP data input'!C13159=0,"",'RRP data input'!C13159)</f>
        <v/>
      </c>
      <c r="D13158" s="174" t="str">
        <f>IF('RRP data input'!D13159=0,"",'RRP data input'!D13159)</f>
        <v/>
      </c>
      <c r="E13158" s="174" t="str">
        <f>IFERROR(VLOOKUP(C13158,Mappings!$B$13:$E$31,4,FALSE),"")</f>
        <v/>
      </c>
      <c r="F13158" s="219">
        <f>SUM('RRP data input'!E13159:L13159)</f>
        <v>0</v>
      </c>
      <c r="G13158" s="219">
        <f>SUM('RRP data input'!E13159:P13159)</f>
        <v>0</v>
      </c>
      <c r="H13158" s="143" t="str">
        <f t="shared" si="207"/>
        <v/>
      </c>
    </row>
    <row r="13159" spans="2:8" customFormat="1">
      <c r="B13159" s="185" t="str">
        <f>IF(OR('RRP data input'!B13160="",'RRP data input'!B13160=0),"",'RRP data input'!B13160)</f>
        <v/>
      </c>
      <c r="C13159" s="174" t="str">
        <f>IF('RRP data input'!C13160=0,"",'RRP data input'!C13160)</f>
        <v/>
      </c>
      <c r="D13159" s="174" t="str">
        <f>IF('RRP data input'!D13160=0,"",'RRP data input'!D13160)</f>
        <v/>
      </c>
      <c r="E13159" s="174" t="str">
        <f>IFERROR(VLOOKUP(C13159,Mappings!$B$13:$E$31,4,FALSE),"")</f>
        <v/>
      </c>
      <c r="F13159" s="219">
        <f>SUM('RRP data input'!E13160:L13160)</f>
        <v>0</v>
      </c>
      <c r="G13159" s="219">
        <f>SUM('RRP data input'!E13160:P13160)</f>
        <v>0</v>
      </c>
      <c r="H13159" s="143" t="str">
        <f t="shared" si="207"/>
        <v/>
      </c>
    </row>
    <row r="13160" spans="2:8" customFormat="1">
      <c r="B13160" s="185" t="str">
        <f>IF(OR('RRP data input'!B13161="",'RRP data input'!B13161=0),"",'RRP data input'!B13161)</f>
        <v/>
      </c>
      <c r="C13160" s="174" t="str">
        <f>IF('RRP data input'!C13161=0,"",'RRP data input'!C13161)</f>
        <v/>
      </c>
      <c r="D13160" s="174" t="str">
        <f>IF('RRP data input'!D13161=0,"",'RRP data input'!D13161)</f>
        <v/>
      </c>
      <c r="E13160" s="174" t="str">
        <f>IFERROR(VLOOKUP(C13160,Mappings!$B$13:$E$31,4,FALSE),"")</f>
        <v/>
      </c>
      <c r="F13160" s="219">
        <f>SUM('RRP data input'!E13161:L13161)</f>
        <v>0</v>
      </c>
      <c r="G13160" s="219">
        <f>SUM('RRP data input'!E13161:P13161)</f>
        <v>0</v>
      </c>
      <c r="H13160" s="143" t="str">
        <f t="shared" si="207"/>
        <v/>
      </c>
    </row>
    <row r="13161" spans="2:8" customFormat="1">
      <c r="B13161" s="185" t="str">
        <f>IF(OR('RRP data input'!B13162="",'RRP data input'!B13162=0),"",'RRP data input'!B13162)</f>
        <v/>
      </c>
      <c r="C13161" s="174" t="str">
        <f>IF('RRP data input'!C13162=0,"",'RRP data input'!C13162)</f>
        <v/>
      </c>
      <c r="D13161" s="174" t="str">
        <f>IF('RRP data input'!D13162=0,"",'RRP data input'!D13162)</f>
        <v/>
      </c>
      <c r="E13161" s="174" t="str">
        <f>IFERROR(VLOOKUP(C13161,Mappings!$B$13:$E$31,4,FALSE),"")</f>
        <v/>
      </c>
      <c r="F13161" s="219">
        <f>SUM('RRP data input'!E13162:L13162)</f>
        <v>0</v>
      </c>
      <c r="G13161" s="219">
        <f>SUM('RRP data input'!E13162:P13162)</f>
        <v>0</v>
      </c>
      <c r="H13161" s="143" t="str">
        <f t="shared" si="207"/>
        <v/>
      </c>
    </row>
    <row r="13162" spans="2:8" customFormat="1">
      <c r="B13162" s="185" t="str">
        <f>IF(OR('RRP data input'!B13163="",'RRP data input'!B13163=0),"",'RRP data input'!B13163)</f>
        <v/>
      </c>
      <c r="C13162" s="174" t="str">
        <f>IF('RRP data input'!C13163=0,"",'RRP data input'!C13163)</f>
        <v/>
      </c>
      <c r="D13162" s="174" t="str">
        <f>IF('RRP data input'!D13163=0,"",'RRP data input'!D13163)</f>
        <v/>
      </c>
      <c r="E13162" s="174" t="str">
        <f>IFERROR(VLOOKUP(C13162,Mappings!$B$13:$E$31,4,FALSE),"")</f>
        <v/>
      </c>
      <c r="F13162" s="219">
        <f>SUM('RRP data input'!E13163:L13163)</f>
        <v>0</v>
      </c>
      <c r="G13162" s="219">
        <f>SUM('RRP data input'!E13163:P13163)</f>
        <v>0</v>
      </c>
      <c r="H13162" s="143" t="str">
        <f t="shared" si="207"/>
        <v/>
      </c>
    </row>
    <row r="13163" spans="2:8" customFormat="1">
      <c r="B13163" s="185" t="str">
        <f>IF(OR('RRP data input'!B13164="",'RRP data input'!B13164=0),"",'RRP data input'!B13164)</f>
        <v/>
      </c>
      <c r="C13163" s="174" t="str">
        <f>IF('RRP data input'!C13164=0,"",'RRP data input'!C13164)</f>
        <v/>
      </c>
      <c r="D13163" s="174" t="str">
        <f>IF('RRP data input'!D13164=0,"",'RRP data input'!D13164)</f>
        <v/>
      </c>
      <c r="E13163" s="174" t="str">
        <f>IFERROR(VLOOKUP(C13163,Mappings!$B$13:$E$31,4,FALSE),"")</f>
        <v/>
      </c>
      <c r="F13163" s="219">
        <f>SUM('RRP data input'!E13164:L13164)</f>
        <v>0</v>
      </c>
      <c r="G13163" s="219">
        <f>SUM('RRP data input'!E13164:P13164)</f>
        <v>0</v>
      </c>
      <c r="H13163" s="143" t="str">
        <f t="shared" si="207"/>
        <v/>
      </c>
    </row>
    <row r="13164" spans="2:8" customFormat="1">
      <c r="B13164" s="185" t="str">
        <f>IF(OR('RRP data input'!B13165="",'RRP data input'!B13165=0),"",'RRP data input'!B13165)</f>
        <v/>
      </c>
      <c r="C13164" s="174" t="str">
        <f>IF('RRP data input'!C13165=0,"",'RRP data input'!C13165)</f>
        <v/>
      </c>
      <c r="D13164" s="174" t="str">
        <f>IF('RRP data input'!D13165=0,"",'RRP data input'!D13165)</f>
        <v/>
      </c>
      <c r="E13164" s="174" t="str">
        <f>IFERROR(VLOOKUP(C13164,Mappings!$B$13:$E$31,4,FALSE),"")</f>
        <v/>
      </c>
      <c r="F13164" s="219">
        <f>SUM('RRP data input'!E13165:L13165)</f>
        <v>0</v>
      </c>
      <c r="G13164" s="219">
        <f>SUM('RRP data input'!E13165:P13165)</f>
        <v>0</v>
      </c>
      <c r="H13164" s="143" t="str">
        <f t="shared" si="207"/>
        <v/>
      </c>
    </row>
    <row r="13165" spans="2:8" customFormat="1">
      <c r="B13165" s="185" t="str">
        <f>IF(OR('RRP data input'!B13166="",'RRP data input'!B13166=0),"",'RRP data input'!B13166)</f>
        <v/>
      </c>
      <c r="C13165" s="174" t="str">
        <f>IF('RRP data input'!C13166=0,"",'RRP data input'!C13166)</f>
        <v/>
      </c>
      <c r="D13165" s="174" t="str">
        <f>IF('RRP data input'!D13166=0,"",'RRP data input'!D13166)</f>
        <v/>
      </c>
      <c r="E13165" s="174" t="str">
        <f>IFERROR(VLOOKUP(C13165,Mappings!$B$13:$E$31,4,FALSE),"")</f>
        <v/>
      </c>
      <c r="F13165" s="219">
        <f>SUM('RRP data input'!E13166:L13166)</f>
        <v>0</v>
      </c>
      <c r="G13165" s="219">
        <f>SUM('RRP data input'!E13166:P13166)</f>
        <v>0</v>
      </c>
      <c r="H13165" s="143" t="str">
        <f t="shared" si="207"/>
        <v/>
      </c>
    </row>
    <row r="13166" spans="2:8" customFormat="1">
      <c r="B13166" s="185" t="str">
        <f>IF(OR('RRP data input'!B13167="",'RRP data input'!B13167=0),"",'RRP data input'!B13167)</f>
        <v/>
      </c>
      <c r="C13166" s="174" t="str">
        <f>IF('RRP data input'!C13167=0,"",'RRP data input'!C13167)</f>
        <v/>
      </c>
      <c r="D13166" s="174" t="str">
        <f>IF('RRP data input'!D13167=0,"",'RRP data input'!D13167)</f>
        <v/>
      </c>
      <c r="E13166" s="174" t="str">
        <f>IFERROR(VLOOKUP(C13166,Mappings!$B$13:$E$31,4,FALSE),"")</f>
        <v/>
      </c>
      <c r="F13166" s="219">
        <f>SUM('RRP data input'!E13167:L13167)</f>
        <v>0</v>
      </c>
      <c r="G13166" s="219">
        <f>SUM('RRP data input'!E13167:P13167)</f>
        <v>0</v>
      </c>
      <c r="H13166" s="143" t="str">
        <f t="shared" si="207"/>
        <v/>
      </c>
    </row>
    <row r="13167" spans="2:8" customFormat="1">
      <c r="B13167" s="185" t="str">
        <f>IF(OR('RRP data input'!B13168="",'RRP data input'!B13168=0),"",'RRP data input'!B13168)</f>
        <v/>
      </c>
      <c r="C13167" s="174" t="str">
        <f>IF('RRP data input'!C13168=0,"",'RRP data input'!C13168)</f>
        <v/>
      </c>
      <c r="D13167" s="174" t="str">
        <f>IF('RRP data input'!D13168=0,"",'RRP data input'!D13168)</f>
        <v/>
      </c>
      <c r="E13167" s="174" t="str">
        <f>IFERROR(VLOOKUP(C13167,Mappings!$B$13:$E$31,4,FALSE),"")</f>
        <v/>
      </c>
      <c r="F13167" s="219">
        <f>SUM('RRP data input'!E13168:L13168)</f>
        <v>0</v>
      </c>
      <c r="G13167" s="219">
        <f>SUM('RRP data input'!E13168:P13168)</f>
        <v>0</v>
      </c>
      <c r="H13167" s="143" t="str">
        <f t="shared" si="207"/>
        <v/>
      </c>
    </row>
    <row r="13168" spans="2:8" customFormat="1">
      <c r="B13168" s="185" t="str">
        <f>IF(OR('RRP data input'!B13169="",'RRP data input'!B13169=0),"",'RRP data input'!B13169)</f>
        <v/>
      </c>
      <c r="C13168" s="174" t="str">
        <f>IF('RRP data input'!C13169=0,"",'RRP data input'!C13169)</f>
        <v/>
      </c>
      <c r="D13168" s="174" t="str">
        <f>IF('RRP data input'!D13169=0,"",'RRP data input'!D13169)</f>
        <v/>
      </c>
      <c r="E13168" s="174" t="str">
        <f>IFERROR(VLOOKUP(C13168,Mappings!$B$13:$E$31,4,FALSE),"")</f>
        <v/>
      </c>
      <c r="F13168" s="219">
        <f>SUM('RRP data input'!E13169:L13169)</f>
        <v>0</v>
      </c>
      <c r="G13168" s="219">
        <f>SUM('RRP data input'!E13169:P13169)</f>
        <v>0</v>
      </c>
      <c r="H13168" s="143" t="str">
        <f t="shared" si="207"/>
        <v/>
      </c>
    </row>
    <row r="13169" spans="2:8" customFormat="1">
      <c r="B13169" s="185" t="str">
        <f>IF(OR('RRP data input'!B13170="",'RRP data input'!B13170=0),"",'RRP data input'!B13170)</f>
        <v/>
      </c>
      <c r="C13169" s="174" t="str">
        <f>IF('RRP data input'!C13170=0,"",'RRP data input'!C13170)</f>
        <v/>
      </c>
      <c r="D13169" s="174" t="str">
        <f>IF('RRP data input'!D13170=0,"",'RRP data input'!D13170)</f>
        <v/>
      </c>
      <c r="E13169" s="174" t="str">
        <f>IFERROR(VLOOKUP(C13169,Mappings!$B$13:$E$31,4,FALSE),"")</f>
        <v/>
      </c>
      <c r="F13169" s="219">
        <f>SUM('RRP data input'!E13170:L13170)</f>
        <v>0</v>
      </c>
      <c r="G13169" s="219">
        <f>SUM('RRP data input'!E13170:P13170)</f>
        <v>0</v>
      </c>
      <c r="H13169" s="143" t="str">
        <f t="shared" si="207"/>
        <v/>
      </c>
    </row>
    <row r="13170" spans="2:8" customFormat="1">
      <c r="B13170" s="185" t="str">
        <f>IF(OR('RRP data input'!B13171="",'RRP data input'!B13171=0),"",'RRP data input'!B13171)</f>
        <v/>
      </c>
      <c r="C13170" s="174" t="str">
        <f>IF('RRP data input'!C13171=0,"",'RRP data input'!C13171)</f>
        <v/>
      </c>
      <c r="D13170" s="174" t="str">
        <f>IF('RRP data input'!D13171=0,"",'RRP data input'!D13171)</f>
        <v/>
      </c>
      <c r="E13170" s="174" t="str">
        <f>IFERROR(VLOOKUP(C13170,Mappings!$B$13:$E$31,4,FALSE),"")</f>
        <v/>
      </c>
      <c r="F13170" s="219">
        <f>SUM('RRP data input'!E13171:L13171)</f>
        <v>0</v>
      </c>
      <c r="G13170" s="219">
        <f>SUM('RRP data input'!E13171:P13171)</f>
        <v>0</v>
      </c>
      <c r="H13170" s="143" t="str">
        <f t="shared" si="207"/>
        <v/>
      </c>
    </row>
    <row r="13171" spans="2:8" customFormat="1">
      <c r="B13171" s="185" t="str">
        <f>IF(OR('RRP data input'!B13172="",'RRP data input'!B13172=0),"",'RRP data input'!B13172)</f>
        <v/>
      </c>
      <c r="C13171" s="174" t="str">
        <f>IF('RRP data input'!C13172=0,"",'RRP data input'!C13172)</f>
        <v/>
      </c>
      <c r="D13171" s="174" t="str">
        <f>IF('RRP data input'!D13172=0,"",'RRP data input'!D13172)</f>
        <v/>
      </c>
      <c r="E13171" s="174" t="str">
        <f>IFERROR(VLOOKUP(C13171,Mappings!$B$13:$E$31,4,FALSE),"")</f>
        <v/>
      </c>
      <c r="F13171" s="219">
        <f>SUM('RRP data input'!E13172:L13172)</f>
        <v>0</v>
      </c>
      <c r="G13171" s="219">
        <f>SUM('RRP data input'!E13172:P13172)</f>
        <v>0</v>
      </c>
      <c r="H13171" s="143" t="str">
        <f t="shared" si="207"/>
        <v/>
      </c>
    </row>
    <row r="13172" spans="2:8" customFormat="1">
      <c r="B13172" s="185" t="str">
        <f>IF(OR('RRP data input'!B13173="",'RRP data input'!B13173=0),"",'RRP data input'!B13173)</f>
        <v/>
      </c>
      <c r="C13172" s="174" t="str">
        <f>IF('RRP data input'!C13173=0,"",'RRP data input'!C13173)</f>
        <v/>
      </c>
      <c r="D13172" s="174" t="str">
        <f>IF('RRP data input'!D13173=0,"",'RRP data input'!D13173)</f>
        <v/>
      </c>
      <c r="E13172" s="174" t="str">
        <f>IFERROR(VLOOKUP(C13172,Mappings!$B$13:$E$31,4,FALSE),"")</f>
        <v/>
      </c>
      <c r="F13172" s="219">
        <f>SUM('RRP data input'!E13173:L13173)</f>
        <v>0</v>
      </c>
      <c r="G13172" s="219">
        <f>SUM('RRP data input'!E13173:P13173)</f>
        <v>0</v>
      </c>
      <c r="H13172" s="143" t="str">
        <f t="shared" si="207"/>
        <v/>
      </c>
    </row>
    <row r="13173" spans="2:8" customFormat="1">
      <c r="B13173" s="185" t="str">
        <f>IF(OR('RRP data input'!B13174="",'RRP data input'!B13174=0),"",'RRP data input'!B13174)</f>
        <v/>
      </c>
      <c r="C13173" s="174" t="str">
        <f>IF('RRP data input'!C13174=0,"",'RRP data input'!C13174)</f>
        <v/>
      </c>
      <c r="D13173" s="174" t="str">
        <f>IF('RRP data input'!D13174=0,"",'RRP data input'!D13174)</f>
        <v/>
      </c>
      <c r="E13173" s="174" t="str">
        <f>IFERROR(VLOOKUP(C13173,Mappings!$B$13:$E$31,4,FALSE),"")</f>
        <v/>
      </c>
      <c r="F13173" s="219">
        <f>SUM('RRP data input'!E13174:L13174)</f>
        <v>0</v>
      </c>
      <c r="G13173" s="219">
        <f>SUM('RRP data input'!E13174:P13174)</f>
        <v>0</v>
      </c>
      <c r="H13173" s="143" t="str">
        <f t="shared" si="207"/>
        <v/>
      </c>
    </row>
    <row r="13174" spans="2:8" customFormat="1">
      <c r="B13174" s="185" t="str">
        <f>IF(OR('RRP data input'!B13175="",'RRP data input'!B13175=0),"",'RRP data input'!B13175)</f>
        <v/>
      </c>
      <c r="C13174" s="174" t="str">
        <f>IF('RRP data input'!C13175=0,"",'RRP data input'!C13175)</f>
        <v/>
      </c>
      <c r="D13174" s="174" t="str">
        <f>IF('RRP data input'!D13175=0,"",'RRP data input'!D13175)</f>
        <v/>
      </c>
      <c r="E13174" s="174" t="str">
        <f>IFERROR(VLOOKUP(C13174,Mappings!$B$13:$E$31,4,FALSE),"")</f>
        <v/>
      </c>
      <c r="F13174" s="219">
        <f>SUM('RRP data input'!E13175:L13175)</f>
        <v>0</v>
      </c>
      <c r="G13174" s="219">
        <f>SUM('RRP data input'!E13175:P13175)</f>
        <v>0</v>
      </c>
      <c r="H13174" s="143" t="str">
        <f t="shared" si="207"/>
        <v/>
      </c>
    </row>
    <row r="13175" spans="2:8" customFormat="1">
      <c r="B13175" s="185" t="str">
        <f>IF(OR('RRP data input'!B13176="",'RRP data input'!B13176=0),"",'RRP data input'!B13176)</f>
        <v/>
      </c>
      <c r="C13175" s="174" t="str">
        <f>IF('RRP data input'!C13176=0,"",'RRP data input'!C13176)</f>
        <v/>
      </c>
      <c r="D13175" s="174" t="str">
        <f>IF('RRP data input'!D13176=0,"",'RRP data input'!D13176)</f>
        <v/>
      </c>
      <c r="E13175" s="174" t="str">
        <f>IFERROR(VLOOKUP(C13175,Mappings!$B$13:$E$31,4,FALSE),"")</f>
        <v/>
      </c>
      <c r="F13175" s="219">
        <f>SUM('RRP data input'!E13176:L13176)</f>
        <v>0</v>
      </c>
      <c r="G13175" s="219">
        <f>SUM('RRP data input'!E13176:P13176)</f>
        <v>0</v>
      </c>
      <c r="H13175" s="143" t="str">
        <f t="shared" si="207"/>
        <v/>
      </c>
    </row>
    <row r="13176" spans="2:8" customFormat="1">
      <c r="B13176" s="185" t="str">
        <f>IF(OR('RRP data input'!B13177="",'RRP data input'!B13177=0),"",'RRP data input'!B13177)</f>
        <v/>
      </c>
      <c r="C13176" s="174" t="str">
        <f>IF('RRP data input'!C13177=0,"",'RRP data input'!C13177)</f>
        <v/>
      </c>
      <c r="D13176" s="174" t="str">
        <f>IF('RRP data input'!D13177=0,"",'RRP data input'!D13177)</f>
        <v/>
      </c>
      <c r="E13176" s="174" t="str">
        <f>IFERROR(VLOOKUP(C13176,Mappings!$B$13:$E$31,4,FALSE),"")</f>
        <v/>
      </c>
      <c r="F13176" s="219">
        <f>SUM('RRP data input'!E13177:L13177)</f>
        <v>0</v>
      </c>
      <c r="G13176" s="219">
        <f>SUM('RRP data input'!E13177:P13177)</f>
        <v>0</v>
      </c>
      <c r="H13176" s="143" t="str">
        <f t="shared" si="207"/>
        <v/>
      </c>
    </row>
    <row r="13177" spans="2:8" customFormat="1">
      <c r="B13177" s="185" t="str">
        <f>IF(OR('RRP data input'!B13178="",'RRP data input'!B13178=0),"",'RRP data input'!B13178)</f>
        <v/>
      </c>
      <c r="C13177" s="174" t="str">
        <f>IF('RRP data input'!C13178=0,"",'RRP data input'!C13178)</f>
        <v/>
      </c>
      <c r="D13177" s="174" t="str">
        <f>IF('RRP data input'!D13178=0,"",'RRP data input'!D13178)</f>
        <v/>
      </c>
      <c r="E13177" s="174" t="str">
        <f>IFERROR(VLOOKUP(C13177,Mappings!$B$13:$E$31,4,FALSE),"")</f>
        <v/>
      </c>
      <c r="F13177" s="219">
        <f>SUM('RRP data input'!E13178:L13178)</f>
        <v>0</v>
      </c>
      <c r="G13177" s="219">
        <f>SUM('RRP data input'!E13178:P13178)</f>
        <v>0</v>
      </c>
      <c r="H13177" s="143" t="str">
        <f t="shared" si="207"/>
        <v/>
      </c>
    </row>
    <row r="13178" spans="2:8" customFormat="1">
      <c r="B13178" s="185" t="str">
        <f>IF(OR('RRP data input'!B13179="",'RRP data input'!B13179=0),"",'RRP data input'!B13179)</f>
        <v/>
      </c>
      <c r="C13178" s="174" t="str">
        <f>IF('RRP data input'!C13179=0,"",'RRP data input'!C13179)</f>
        <v/>
      </c>
      <c r="D13178" s="174" t="str">
        <f>IF('RRP data input'!D13179=0,"",'RRP data input'!D13179)</f>
        <v/>
      </c>
      <c r="E13178" s="174" t="str">
        <f>IFERROR(VLOOKUP(C13178,Mappings!$B$13:$E$31,4,FALSE),"")</f>
        <v/>
      </c>
      <c r="F13178" s="219">
        <f>SUM('RRP data input'!E13179:L13179)</f>
        <v>0</v>
      </c>
      <c r="G13178" s="219">
        <f>SUM('RRP data input'!E13179:P13179)</f>
        <v>0</v>
      </c>
      <c r="H13178" s="143" t="str">
        <f t="shared" si="207"/>
        <v/>
      </c>
    </row>
    <row r="13179" spans="2:8" customFormat="1">
      <c r="B13179" s="185" t="str">
        <f>IF(OR('RRP data input'!B13180="",'RRP data input'!B13180=0),"",'RRP data input'!B13180)</f>
        <v/>
      </c>
      <c r="C13179" s="174" t="str">
        <f>IF('RRP data input'!C13180=0,"",'RRP data input'!C13180)</f>
        <v/>
      </c>
      <c r="D13179" s="174" t="str">
        <f>IF('RRP data input'!D13180=0,"",'RRP data input'!D13180)</f>
        <v/>
      </c>
      <c r="E13179" s="174" t="str">
        <f>IFERROR(VLOOKUP(C13179,Mappings!$B$13:$E$31,4,FALSE),"")</f>
        <v/>
      </c>
      <c r="F13179" s="219">
        <f>SUM('RRP data input'!E13180:L13180)</f>
        <v>0</v>
      </c>
      <c r="G13179" s="219">
        <f>SUM('RRP data input'!E13180:P13180)</f>
        <v>0</v>
      </c>
      <c r="H13179" s="143" t="str">
        <f t="shared" si="207"/>
        <v/>
      </c>
    </row>
    <row r="13180" spans="2:8" customFormat="1">
      <c r="B13180" s="185" t="str">
        <f>IF(OR('RRP data input'!B13181="",'RRP data input'!B13181=0),"",'RRP data input'!B13181)</f>
        <v/>
      </c>
      <c r="C13180" s="174" t="str">
        <f>IF('RRP data input'!C13181=0,"",'RRP data input'!C13181)</f>
        <v/>
      </c>
      <c r="D13180" s="174" t="str">
        <f>IF('RRP data input'!D13181=0,"",'RRP data input'!D13181)</f>
        <v/>
      </c>
      <c r="E13180" s="174" t="str">
        <f>IFERROR(VLOOKUP(C13180,Mappings!$B$13:$E$31,4,FALSE),"")</f>
        <v/>
      </c>
      <c r="F13180" s="219">
        <f>SUM('RRP data input'!E13181:L13181)</f>
        <v>0</v>
      </c>
      <c r="G13180" s="219">
        <f>SUM('RRP data input'!E13181:P13181)</f>
        <v>0</v>
      </c>
      <c r="H13180" s="143" t="str">
        <f t="shared" si="207"/>
        <v/>
      </c>
    </row>
    <row r="13181" spans="2:8" customFormat="1">
      <c r="B13181" s="185" t="str">
        <f>IF(OR('RRP data input'!B13182="",'RRP data input'!B13182=0),"",'RRP data input'!B13182)</f>
        <v/>
      </c>
      <c r="C13181" s="174" t="str">
        <f>IF('RRP data input'!C13182=0,"",'RRP data input'!C13182)</f>
        <v/>
      </c>
      <c r="D13181" s="174" t="str">
        <f>IF('RRP data input'!D13182=0,"",'RRP data input'!D13182)</f>
        <v/>
      </c>
      <c r="E13181" s="174" t="str">
        <f>IFERROR(VLOOKUP(C13181,Mappings!$B$13:$E$31,4,FALSE),"")</f>
        <v/>
      </c>
      <c r="F13181" s="219">
        <f>SUM('RRP data input'!E13182:L13182)</f>
        <v>0</v>
      </c>
      <c r="G13181" s="219">
        <f>SUM('RRP data input'!E13182:P13182)</f>
        <v>0</v>
      </c>
      <c r="H13181" s="143" t="str">
        <f t="shared" si="207"/>
        <v/>
      </c>
    </row>
    <row r="13182" spans="2:8" customFormat="1">
      <c r="B13182" s="185" t="str">
        <f>IF(OR('RRP data input'!B13183="",'RRP data input'!B13183=0),"",'RRP data input'!B13183)</f>
        <v/>
      </c>
      <c r="C13182" s="174" t="str">
        <f>IF('RRP data input'!C13183=0,"",'RRP data input'!C13183)</f>
        <v/>
      </c>
      <c r="D13182" s="174" t="str">
        <f>IF('RRP data input'!D13183=0,"",'RRP data input'!D13183)</f>
        <v/>
      </c>
      <c r="E13182" s="174" t="str">
        <f>IFERROR(VLOOKUP(C13182,Mappings!$B$13:$E$31,4,FALSE),"")</f>
        <v/>
      </c>
      <c r="F13182" s="219">
        <f>SUM('RRP data input'!E13183:L13183)</f>
        <v>0</v>
      </c>
      <c r="G13182" s="219">
        <f>SUM('RRP data input'!E13183:P13183)</f>
        <v>0</v>
      </c>
      <c r="H13182" s="143" t="str">
        <f t="shared" si="207"/>
        <v/>
      </c>
    </row>
    <row r="13183" spans="2:8" customFormat="1">
      <c r="B13183" s="185" t="str">
        <f>IF(OR('RRP data input'!B13184="",'RRP data input'!B13184=0),"",'RRP data input'!B13184)</f>
        <v/>
      </c>
      <c r="C13183" s="174" t="str">
        <f>IF('RRP data input'!C13184=0,"",'RRP data input'!C13184)</f>
        <v/>
      </c>
      <c r="D13183" s="174" t="str">
        <f>IF('RRP data input'!D13184=0,"",'RRP data input'!D13184)</f>
        <v/>
      </c>
      <c r="E13183" s="174" t="str">
        <f>IFERROR(VLOOKUP(C13183,Mappings!$B$13:$E$31,4,FALSE),"")</f>
        <v/>
      </c>
      <c r="F13183" s="219">
        <f>SUM('RRP data input'!E13184:L13184)</f>
        <v>0</v>
      </c>
      <c r="G13183" s="219">
        <f>SUM('RRP data input'!E13184:P13184)</f>
        <v>0</v>
      </c>
      <c r="H13183" s="143" t="str">
        <f t="shared" si="207"/>
        <v/>
      </c>
    </row>
    <row r="13184" spans="2:8" customFormat="1">
      <c r="B13184" s="185" t="str">
        <f>IF(OR('RRP data input'!B13185="",'RRP data input'!B13185=0),"",'RRP data input'!B13185)</f>
        <v/>
      </c>
      <c r="C13184" s="174" t="str">
        <f>IF('RRP data input'!C13185=0,"",'RRP data input'!C13185)</f>
        <v/>
      </c>
      <c r="D13184" s="174" t="str">
        <f>IF('RRP data input'!D13185=0,"",'RRP data input'!D13185)</f>
        <v/>
      </c>
      <c r="E13184" s="174" t="str">
        <f>IFERROR(VLOOKUP(C13184,Mappings!$B$13:$E$31,4,FALSE),"")</f>
        <v/>
      </c>
      <c r="F13184" s="219">
        <f>SUM('RRP data input'!E13185:L13185)</f>
        <v>0</v>
      </c>
      <c r="G13184" s="219">
        <f>SUM('RRP data input'!E13185:P13185)</f>
        <v>0</v>
      </c>
      <c r="H13184" s="143" t="str">
        <f t="shared" si="207"/>
        <v/>
      </c>
    </row>
    <row r="13185" spans="2:8" customFormat="1">
      <c r="B13185" s="185" t="str">
        <f>IF(OR('RRP data input'!B13186="",'RRP data input'!B13186=0),"",'RRP data input'!B13186)</f>
        <v/>
      </c>
      <c r="C13185" s="174" t="str">
        <f>IF('RRP data input'!C13186=0,"",'RRP data input'!C13186)</f>
        <v/>
      </c>
      <c r="D13185" s="174" t="str">
        <f>IF('RRP data input'!D13186=0,"",'RRP data input'!D13186)</f>
        <v/>
      </c>
      <c r="E13185" s="174" t="str">
        <f>IFERROR(VLOOKUP(C13185,Mappings!$B$13:$E$31,4,FALSE),"")</f>
        <v/>
      </c>
      <c r="F13185" s="219">
        <f>SUM('RRP data input'!E13186:L13186)</f>
        <v>0</v>
      </c>
      <c r="G13185" s="219">
        <f>SUM('RRP data input'!E13186:P13186)</f>
        <v>0</v>
      </c>
      <c r="H13185" s="143" t="str">
        <f t="shared" si="207"/>
        <v/>
      </c>
    </row>
    <row r="13186" spans="2:8" customFormat="1">
      <c r="B13186" s="185" t="str">
        <f>IF(OR('RRP data input'!B13187="",'RRP data input'!B13187=0),"",'RRP data input'!B13187)</f>
        <v/>
      </c>
      <c r="C13186" s="174" t="str">
        <f>IF('RRP data input'!C13187=0,"",'RRP data input'!C13187)</f>
        <v/>
      </c>
      <c r="D13186" s="174" t="str">
        <f>IF('RRP data input'!D13187=0,"",'RRP data input'!D13187)</f>
        <v/>
      </c>
      <c r="E13186" s="174" t="str">
        <f>IFERROR(VLOOKUP(C13186,Mappings!$B$13:$E$31,4,FALSE),"")</f>
        <v/>
      </c>
      <c r="F13186" s="219">
        <f>SUM('RRP data input'!E13187:L13187)</f>
        <v>0</v>
      </c>
      <c r="G13186" s="219">
        <f>SUM('RRP data input'!E13187:P13187)</f>
        <v>0</v>
      </c>
      <c r="H13186" s="143" t="str">
        <f t="shared" si="207"/>
        <v/>
      </c>
    </row>
    <row r="13187" spans="2:8" customFormat="1">
      <c r="B13187" s="185" t="str">
        <f>IF(OR('RRP data input'!B13188="",'RRP data input'!B13188=0),"",'RRP data input'!B13188)</f>
        <v/>
      </c>
      <c r="C13187" s="174" t="str">
        <f>IF('RRP data input'!C13188=0,"",'RRP data input'!C13188)</f>
        <v/>
      </c>
      <c r="D13187" s="174" t="str">
        <f>IF('RRP data input'!D13188=0,"",'RRP data input'!D13188)</f>
        <v/>
      </c>
      <c r="E13187" s="174" t="str">
        <f>IFERROR(VLOOKUP(C13187,Mappings!$B$13:$E$31,4,FALSE),"")</f>
        <v/>
      </c>
      <c r="F13187" s="219">
        <f>SUM('RRP data input'!E13188:L13188)</f>
        <v>0</v>
      </c>
      <c r="G13187" s="219">
        <f>SUM('RRP data input'!E13188:P13188)</f>
        <v>0</v>
      </c>
      <c r="H13187" s="143" t="str">
        <f t="shared" si="207"/>
        <v/>
      </c>
    </row>
    <row r="13188" spans="2:8" customFormat="1">
      <c r="B13188" s="185" t="str">
        <f>IF(OR('RRP data input'!B13189="",'RRP data input'!B13189=0),"",'RRP data input'!B13189)</f>
        <v/>
      </c>
      <c r="C13188" s="174" t="str">
        <f>IF('RRP data input'!C13189=0,"",'RRP data input'!C13189)</f>
        <v/>
      </c>
      <c r="D13188" s="174" t="str">
        <f>IF('RRP data input'!D13189=0,"",'RRP data input'!D13189)</f>
        <v/>
      </c>
      <c r="E13188" s="174" t="str">
        <f>IFERROR(VLOOKUP(C13188,Mappings!$B$13:$E$31,4,FALSE),"")</f>
        <v/>
      </c>
      <c r="F13188" s="219">
        <f>SUM('RRP data input'!E13189:L13189)</f>
        <v>0</v>
      </c>
      <c r="G13188" s="219">
        <f>SUM('RRP data input'!E13189:P13189)</f>
        <v>0</v>
      </c>
      <c r="H13188" s="143" t="str">
        <f t="shared" si="207"/>
        <v/>
      </c>
    </row>
    <row r="13189" spans="2:8" customFormat="1">
      <c r="B13189" s="185" t="str">
        <f>IF(OR('RRP data input'!B13190="",'RRP data input'!B13190=0),"",'RRP data input'!B13190)</f>
        <v/>
      </c>
      <c r="C13189" s="174" t="str">
        <f>IF('RRP data input'!C13190=0,"",'RRP data input'!C13190)</f>
        <v/>
      </c>
      <c r="D13189" s="174" t="str">
        <f>IF('RRP data input'!D13190=0,"",'RRP data input'!D13190)</f>
        <v/>
      </c>
      <c r="E13189" s="174" t="str">
        <f>IFERROR(VLOOKUP(C13189,Mappings!$B$13:$E$31,4,FALSE),"")</f>
        <v/>
      </c>
      <c r="F13189" s="219">
        <f>SUM('RRP data input'!E13190:L13190)</f>
        <v>0</v>
      </c>
      <c r="G13189" s="219">
        <f>SUM('RRP data input'!E13190:P13190)</f>
        <v>0</v>
      </c>
      <c r="H13189" s="143" t="str">
        <f t="shared" si="207"/>
        <v/>
      </c>
    </row>
    <row r="13190" spans="2:8" customFormat="1">
      <c r="B13190" s="185" t="str">
        <f>IF(OR('RRP data input'!B13191="",'RRP data input'!B13191=0),"",'RRP data input'!B13191)</f>
        <v/>
      </c>
      <c r="C13190" s="174" t="str">
        <f>IF('RRP data input'!C13191=0,"",'RRP data input'!C13191)</f>
        <v/>
      </c>
      <c r="D13190" s="174" t="str">
        <f>IF('RRP data input'!D13191=0,"",'RRP data input'!D13191)</f>
        <v/>
      </c>
      <c r="E13190" s="174" t="str">
        <f>IFERROR(VLOOKUP(C13190,Mappings!$B$13:$E$31,4,FALSE),"")</f>
        <v/>
      </c>
      <c r="F13190" s="219">
        <f>SUM('RRP data input'!E13191:L13191)</f>
        <v>0</v>
      </c>
      <c r="G13190" s="219">
        <f>SUM('RRP data input'!E13191:P13191)</f>
        <v>0</v>
      </c>
      <c r="H13190" s="143" t="str">
        <f t="shared" si="207"/>
        <v/>
      </c>
    </row>
    <row r="13191" spans="2:8" customFormat="1">
      <c r="B13191" s="185" t="str">
        <f>IF(OR('RRP data input'!B13192="",'RRP data input'!B13192=0),"",'RRP data input'!B13192)</f>
        <v/>
      </c>
      <c r="C13191" s="174" t="str">
        <f>IF('RRP data input'!C13192=0,"",'RRP data input'!C13192)</f>
        <v/>
      </c>
      <c r="D13191" s="174" t="str">
        <f>IF('RRP data input'!D13192=0,"",'RRP data input'!D13192)</f>
        <v/>
      </c>
      <c r="E13191" s="174" t="str">
        <f>IFERROR(VLOOKUP(C13191,Mappings!$B$13:$E$31,4,FALSE),"")</f>
        <v/>
      </c>
      <c r="F13191" s="219">
        <f>SUM('RRP data input'!E13192:L13192)</f>
        <v>0</v>
      </c>
      <c r="G13191" s="219">
        <f>SUM('RRP data input'!E13192:P13192)</f>
        <v>0</v>
      </c>
      <c r="H13191" s="143" t="str">
        <f t="shared" si="207"/>
        <v/>
      </c>
    </row>
    <row r="13192" spans="2:8" customFormat="1">
      <c r="B13192" s="185" t="str">
        <f>IF(OR('RRP data input'!B13193="",'RRP data input'!B13193=0),"",'RRP data input'!B13193)</f>
        <v/>
      </c>
      <c r="C13192" s="174" t="str">
        <f>IF('RRP data input'!C13193=0,"",'RRP data input'!C13193)</f>
        <v/>
      </c>
      <c r="D13192" s="174" t="str">
        <f>IF('RRP data input'!D13193=0,"",'RRP data input'!D13193)</f>
        <v/>
      </c>
      <c r="E13192" s="174" t="str">
        <f>IFERROR(VLOOKUP(C13192,Mappings!$B$13:$E$31,4,FALSE),"")</f>
        <v/>
      </c>
      <c r="F13192" s="219">
        <f>SUM('RRP data input'!E13193:L13193)</f>
        <v>0</v>
      </c>
      <c r="G13192" s="219">
        <f>SUM('RRP data input'!E13193:P13193)</f>
        <v>0</v>
      </c>
      <c r="H13192" s="143" t="str">
        <f t="shared" si="207"/>
        <v/>
      </c>
    </row>
    <row r="13193" spans="2:8" customFormat="1">
      <c r="B13193" s="185" t="str">
        <f>IF(OR('RRP data input'!B13194="",'RRP data input'!B13194=0),"",'RRP data input'!B13194)</f>
        <v/>
      </c>
      <c r="C13193" s="174" t="str">
        <f>IF('RRP data input'!C13194=0,"",'RRP data input'!C13194)</f>
        <v/>
      </c>
      <c r="D13193" s="174" t="str">
        <f>IF('RRP data input'!D13194=0,"",'RRP data input'!D13194)</f>
        <v/>
      </c>
      <c r="E13193" s="174" t="str">
        <f>IFERROR(VLOOKUP(C13193,Mappings!$B$13:$E$31,4,FALSE),"")</f>
        <v/>
      </c>
      <c r="F13193" s="219">
        <f>SUM('RRP data input'!E13194:L13194)</f>
        <v>0</v>
      </c>
      <c r="G13193" s="219">
        <f>SUM('RRP data input'!E13194:P13194)</f>
        <v>0</v>
      </c>
      <c r="H13193" s="143" t="str">
        <f t="shared" si="207"/>
        <v/>
      </c>
    </row>
    <row r="13194" spans="2:8" customFormat="1">
      <c r="B13194" s="185" t="str">
        <f>IF(OR('RRP data input'!B13195="",'RRP data input'!B13195=0),"",'RRP data input'!B13195)</f>
        <v/>
      </c>
      <c r="C13194" s="174" t="str">
        <f>IF('RRP data input'!C13195=0,"",'RRP data input'!C13195)</f>
        <v/>
      </c>
      <c r="D13194" s="174" t="str">
        <f>IF('RRP data input'!D13195=0,"",'RRP data input'!D13195)</f>
        <v/>
      </c>
      <c r="E13194" s="174" t="str">
        <f>IFERROR(VLOOKUP(C13194,Mappings!$B$13:$E$31,4,FALSE),"")</f>
        <v/>
      </c>
      <c r="F13194" s="219">
        <f>SUM('RRP data input'!E13195:L13195)</f>
        <v>0</v>
      </c>
      <c r="G13194" s="219">
        <f>SUM('RRP data input'!E13195:P13195)</f>
        <v>0</v>
      </c>
      <c r="H13194" s="143" t="str">
        <f t="shared" si="207"/>
        <v/>
      </c>
    </row>
    <row r="13195" spans="2:8" customFormat="1">
      <c r="B13195" s="185" t="str">
        <f>IF(OR('RRP data input'!B13196="",'RRP data input'!B13196=0),"",'RRP data input'!B13196)</f>
        <v/>
      </c>
      <c r="C13195" s="174" t="str">
        <f>IF('RRP data input'!C13196=0,"",'RRP data input'!C13196)</f>
        <v/>
      </c>
      <c r="D13195" s="174" t="str">
        <f>IF('RRP data input'!D13196=0,"",'RRP data input'!D13196)</f>
        <v/>
      </c>
      <c r="E13195" s="174" t="str">
        <f>IFERROR(VLOOKUP(C13195,Mappings!$B$13:$E$31,4,FALSE),"")</f>
        <v/>
      </c>
      <c r="F13195" s="219">
        <f>SUM('RRP data input'!E13196:L13196)</f>
        <v>0</v>
      </c>
      <c r="G13195" s="219">
        <f>SUM('RRP data input'!E13196:P13196)</f>
        <v>0</v>
      </c>
      <c r="H13195" s="143" t="str">
        <f t="shared" si="207"/>
        <v/>
      </c>
    </row>
    <row r="13196" spans="2:8" customFormat="1">
      <c r="B13196" s="185" t="str">
        <f>IF(OR('RRP data input'!B13197="",'RRP data input'!B13197=0),"",'RRP data input'!B13197)</f>
        <v/>
      </c>
      <c r="C13196" s="174" t="str">
        <f>IF('RRP data input'!C13197=0,"",'RRP data input'!C13197)</f>
        <v/>
      </c>
      <c r="D13196" s="174" t="str">
        <f>IF('RRP data input'!D13197=0,"",'RRP data input'!D13197)</f>
        <v/>
      </c>
      <c r="E13196" s="174" t="str">
        <f>IFERROR(VLOOKUP(C13196,Mappings!$B$13:$E$31,4,FALSE),"")</f>
        <v/>
      </c>
      <c r="F13196" s="219">
        <f>SUM('RRP data input'!E13197:L13197)</f>
        <v>0</v>
      </c>
      <c r="G13196" s="219">
        <f>SUM('RRP data input'!E13197:P13197)</f>
        <v>0</v>
      </c>
      <c r="H13196" s="143" t="str">
        <f t="shared" si="207"/>
        <v/>
      </c>
    </row>
    <row r="13197" spans="2:8" customFormat="1">
      <c r="B13197" s="185" t="str">
        <f>IF(OR('RRP data input'!B13198="",'RRP data input'!B13198=0),"",'RRP data input'!B13198)</f>
        <v/>
      </c>
      <c r="C13197" s="174" t="str">
        <f>IF('RRP data input'!C13198=0,"",'RRP data input'!C13198)</f>
        <v/>
      </c>
      <c r="D13197" s="174" t="str">
        <f>IF('RRP data input'!D13198=0,"",'RRP data input'!D13198)</f>
        <v/>
      </c>
      <c r="E13197" s="174" t="str">
        <f>IFERROR(VLOOKUP(C13197,Mappings!$B$13:$E$31,4,FALSE),"")</f>
        <v/>
      </c>
      <c r="F13197" s="219">
        <f>SUM('RRP data input'!E13198:L13198)</f>
        <v>0</v>
      </c>
      <c r="G13197" s="219">
        <f>SUM('RRP data input'!E13198:P13198)</f>
        <v>0</v>
      </c>
      <c r="H13197" s="143" t="str">
        <f t="shared" si="207"/>
        <v/>
      </c>
    </row>
    <row r="13198" spans="2:8" customFormat="1">
      <c r="B13198" s="185" t="str">
        <f>IF(OR('RRP data input'!B13199="",'RRP data input'!B13199=0),"",'RRP data input'!B13199)</f>
        <v/>
      </c>
      <c r="C13198" s="174" t="str">
        <f>IF('RRP data input'!C13199=0,"",'RRP data input'!C13199)</f>
        <v/>
      </c>
      <c r="D13198" s="174" t="str">
        <f>IF('RRP data input'!D13199=0,"",'RRP data input'!D13199)</f>
        <v/>
      </c>
      <c r="E13198" s="174" t="str">
        <f>IFERROR(VLOOKUP(C13198,Mappings!$B$13:$E$31,4,FALSE),"")</f>
        <v/>
      </c>
      <c r="F13198" s="219">
        <f>SUM('RRP data input'!E13199:L13199)</f>
        <v>0</v>
      </c>
      <c r="G13198" s="219">
        <f>SUM('RRP data input'!E13199:P13199)</f>
        <v>0</v>
      </c>
      <c r="H13198" s="143" t="str">
        <f t="shared" si="207"/>
        <v/>
      </c>
    </row>
    <row r="13199" spans="2:8" customFormat="1">
      <c r="B13199" s="185" t="str">
        <f>IF(OR('RRP data input'!B13200="",'RRP data input'!B13200=0),"",'RRP data input'!B13200)</f>
        <v/>
      </c>
      <c r="C13199" s="174" t="str">
        <f>IF('RRP data input'!C13200=0,"",'RRP data input'!C13200)</f>
        <v/>
      </c>
      <c r="D13199" s="174" t="str">
        <f>IF('RRP data input'!D13200=0,"",'RRP data input'!D13200)</f>
        <v/>
      </c>
      <c r="E13199" s="174" t="str">
        <f>IFERROR(VLOOKUP(C13199,Mappings!$B$13:$E$31,4,FALSE),"")</f>
        <v/>
      </c>
      <c r="F13199" s="219">
        <f>SUM('RRP data input'!E13200:L13200)</f>
        <v>0</v>
      </c>
      <c r="G13199" s="219">
        <f>SUM('RRP data input'!E13200:P13200)</f>
        <v>0</v>
      </c>
      <c r="H13199" s="143" t="str">
        <f t="shared" si="207"/>
        <v/>
      </c>
    </row>
    <row r="13200" spans="2:8" customFormat="1">
      <c r="B13200" s="185" t="str">
        <f>IF(OR('RRP data input'!B13201="",'RRP data input'!B13201=0),"",'RRP data input'!B13201)</f>
        <v/>
      </c>
      <c r="C13200" s="174" t="str">
        <f>IF('RRP data input'!C13201=0,"",'RRP data input'!C13201)</f>
        <v/>
      </c>
      <c r="D13200" s="174" t="str">
        <f>IF('RRP data input'!D13201=0,"",'RRP data input'!D13201)</f>
        <v/>
      </c>
      <c r="E13200" s="174" t="str">
        <f>IFERROR(VLOOKUP(C13200,Mappings!$B$13:$E$31,4,FALSE),"")</f>
        <v/>
      </c>
      <c r="F13200" s="219">
        <f>SUM('RRP data input'!E13201:L13201)</f>
        <v>0</v>
      </c>
      <c r="G13200" s="219">
        <f>SUM('RRP data input'!E13201:P13201)</f>
        <v>0</v>
      </c>
      <c r="H13200" s="143" t="str">
        <f t="shared" si="207"/>
        <v/>
      </c>
    </row>
    <row r="13201" spans="2:8" customFormat="1">
      <c r="B13201" s="185" t="str">
        <f>IF(OR('RRP data input'!B13202="",'RRP data input'!B13202=0),"",'RRP data input'!B13202)</f>
        <v/>
      </c>
      <c r="C13201" s="174" t="str">
        <f>IF('RRP data input'!C13202=0,"",'RRP data input'!C13202)</f>
        <v/>
      </c>
      <c r="D13201" s="174" t="str">
        <f>IF('RRP data input'!D13202=0,"",'RRP data input'!D13202)</f>
        <v/>
      </c>
      <c r="E13201" s="174" t="str">
        <f>IFERROR(VLOOKUP(C13201,Mappings!$B$13:$E$31,4,FALSE),"")</f>
        <v/>
      </c>
      <c r="F13201" s="219">
        <f>SUM('RRP data input'!E13202:L13202)</f>
        <v>0</v>
      </c>
      <c r="G13201" s="219">
        <f>SUM('RRP data input'!E13202:P13202)</f>
        <v>0</v>
      </c>
      <c r="H13201" s="143" t="str">
        <f t="shared" ref="H13201:H13264" si="208">IF(OR(C13201="LVSSA",C13201="LVSSB",C13201="LVAL"),"LV",C13201)</f>
        <v/>
      </c>
    </row>
    <row r="13202" spans="2:8" customFormat="1">
      <c r="B13202" s="185" t="str">
        <f>IF(OR('RRP data input'!B13203="",'RRP data input'!B13203=0),"",'RRP data input'!B13203)</f>
        <v/>
      </c>
      <c r="C13202" s="174" t="str">
        <f>IF('RRP data input'!C13203=0,"",'RRP data input'!C13203)</f>
        <v/>
      </c>
      <c r="D13202" s="174" t="str">
        <f>IF('RRP data input'!D13203=0,"",'RRP data input'!D13203)</f>
        <v/>
      </c>
      <c r="E13202" s="174" t="str">
        <f>IFERROR(VLOOKUP(C13202,Mappings!$B$13:$E$31,4,FALSE),"")</f>
        <v/>
      </c>
      <c r="F13202" s="219">
        <f>SUM('RRP data input'!E13203:L13203)</f>
        <v>0</v>
      </c>
      <c r="G13202" s="219">
        <f>SUM('RRP data input'!E13203:P13203)</f>
        <v>0</v>
      </c>
      <c r="H13202" s="143" t="str">
        <f t="shared" si="208"/>
        <v/>
      </c>
    </row>
    <row r="13203" spans="2:8" customFormat="1">
      <c r="B13203" s="185" t="str">
        <f>IF(OR('RRP data input'!B13204="",'RRP data input'!B13204=0),"",'RRP data input'!B13204)</f>
        <v/>
      </c>
      <c r="C13203" s="174" t="str">
        <f>IF('RRP data input'!C13204=0,"",'RRP data input'!C13204)</f>
        <v/>
      </c>
      <c r="D13203" s="174" t="str">
        <f>IF('RRP data input'!D13204=0,"",'RRP data input'!D13204)</f>
        <v/>
      </c>
      <c r="E13203" s="174" t="str">
        <f>IFERROR(VLOOKUP(C13203,Mappings!$B$13:$E$31,4,FALSE),"")</f>
        <v/>
      </c>
      <c r="F13203" s="219">
        <f>SUM('RRP data input'!E13204:L13204)</f>
        <v>0</v>
      </c>
      <c r="G13203" s="219">
        <f>SUM('RRP data input'!E13204:P13204)</f>
        <v>0</v>
      </c>
      <c r="H13203" s="143" t="str">
        <f t="shared" si="208"/>
        <v/>
      </c>
    </row>
    <row r="13204" spans="2:8" customFormat="1">
      <c r="B13204" s="185" t="str">
        <f>IF(OR('RRP data input'!B13205="",'RRP data input'!B13205=0),"",'RRP data input'!B13205)</f>
        <v/>
      </c>
      <c r="C13204" s="174" t="str">
        <f>IF('RRP data input'!C13205=0,"",'RRP data input'!C13205)</f>
        <v/>
      </c>
      <c r="D13204" s="174" t="str">
        <f>IF('RRP data input'!D13205=0,"",'RRP data input'!D13205)</f>
        <v/>
      </c>
      <c r="E13204" s="174" t="str">
        <f>IFERROR(VLOOKUP(C13204,Mappings!$B$13:$E$31,4,FALSE),"")</f>
        <v/>
      </c>
      <c r="F13204" s="219">
        <f>SUM('RRP data input'!E13205:L13205)</f>
        <v>0</v>
      </c>
      <c r="G13204" s="219">
        <f>SUM('RRP data input'!E13205:P13205)</f>
        <v>0</v>
      </c>
      <c r="H13204" s="143" t="str">
        <f t="shared" si="208"/>
        <v/>
      </c>
    </row>
    <row r="13205" spans="2:8" customFormat="1">
      <c r="B13205" s="185" t="str">
        <f>IF(OR('RRP data input'!B13206="",'RRP data input'!B13206=0),"",'RRP data input'!B13206)</f>
        <v/>
      </c>
      <c r="C13205" s="174" t="str">
        <f>IF('RRP data input'!C13206=0,"",'RRP data input'!C13206)</f>
        <v/>
      </c>
      <c r="D13205" s="174" t="str">
        <f>IF('RRP data input'!D13206=0,"",'RRP data input'!D13206)</f>
        <v/>
      </c>
      <c r="E13205" s="174" t="str">
        <f>IFERROR(VLOOKUP(C13205,Mappings!$B$13:$E$31,4,FALSE),"")</f>
        <v/>
      </c>
      <c r="F13205" s="219">
        <f>SUM('RRP data input'!E13206:L13206)</f>
        <v>0</v>
      </c>
      <c r="G13205" s="219">
        <f>SUM('RRP data input'!E13206:P13206)</f>
        <v>0</v>
      </c>
      <c r="H13205" s="143" t="str">
        <f t="shared" si="208"/>
        <v/>
      </c>
    </row>
    <row r="13206" spans="2:8" customFormat="1">
      <c r="B13206" s="185" t="str">
        <f>IF(OR('RRP data input'!B13207="",'RRP data input'!B13207=0),"",'RRP data input'!B13207)</f>
        <v/>
      </c>
      <c r="C13206" s="174" t="str">
        <f>IF('RRP data input'!C13207=0,"",'RRP data input'!C13207)</f>
        <v/>
      </c>
      <c r="D13206" s="174" t="str">
        <f>IF('RRP data input'!D13207=0,"",'RRP data input'!D13207)</f>
        <v/>
      </c>
      <c r="E13206" s="174" t="str">
        <f>IFERROR(VLOOKUP(C13206,Mappings!$B$13:$E$31,4,FALSE),"")</f>
        <v/>
      </c>
      <c r="F13206" s="219">
        <f>SUM('RRP data input'!E13207:L13207)</f>
        <v>0</v>
      </c>
      <c r="G13206" s="219">
        <f>SUM('RRP data input'!E13207:P13207)</f>
        <v>0</v>
      </c>
      <c r="H13206" s="143" t="str">
        <f t="shared" si="208"/>
        <v/>
      </c>
    </row>
    <row r="13207" spans="2:8" customFormat="1">
      <c r="B13207" s="185" t="str">
        <f>IF(OR('RRP data input'!B13208="",'RRP data input'!B13208=0),"",'RRP data input'!B13208)</f>
        <v/>
      </c>
      <c r="C13207" s="174" t="str">
        <f>IF('RRP data input'!C13208=0,"",'RRP data input'!C13208)</f>
        <v/>
      </c>
      <c r="D13207" s="174" t="str">
        <f>IF('RRP data input'!D13208=0,"",'RRP data input'!D13208)</f>
        <v/>
      </c>
      <c r="E13207" s="174" t="str">
        <f>IFERROR(VLOOKUP(C13207,Mappings!$B$13:$E$31,4,FALSE),"")</f>
        <v/>
      </c>
      <c r="F13207" s="219">
        <f>SUM('RRP data input'!E13208:L13208)</f>
        <v>0</v>
      </c>
      <c r="G13207" s="219">
        <f>SUM('RRP data input'!E13208:P13208)</f>
        <v>0</v>
      </c>
      <c r="H13207" s="143" t="str">
        <f t="shared" si="208"/>
        <v/>
      </c>
    </row>
    <row r="13208" spans="2:8" customFormat="1">
      <c r="B13208" s="185" t="str">
        <f>IF(OR('RRP data input'!B13209="",'RRP data input'!B13209=0),"",'RRP data input'!B13209)</f>
        <v/>
      </c>
      <c r="C13208" s="174" t="str">
        <f>IF('RRP data input'!C13209=0,"",'RRP data input'!C13209)</f>
        <v/>
      </c>
      <c r="D13208" s="174" t="str">
        <f>IF('RRP data input'!D13209=0,"",'RRP data input'!D13209)</f>
        <v/>
      </c>
      <c r="E13208" s="174" t="str">
        <f>IFERROR(VLOOKUP(C13208,Mappings!$B$13:$E$31,4,FALSE),"")</f>
        <v/>
      </c>
      <c r="F13208" s="219">
        <f>SUM('RRP data input'!E13209:L13209)</f>
        <v>0</v>
      </c>
      <c r="G13208" s="219">
        <f>SUM('RRP data input'!E13209:P13209)</f>
        <v>0</v>
      </c>
      <c r="H13208" s="143" t="str">
        <f t="shared" si="208"/>
        <v/>
      </c>
    </row>
    <row r="13209" spans="2:8" customFormat="1">
      <c r="B13209" s="185" t="str">
        <f>IF(OR('RRP data input'!B13210="",'RRP data input'!B13210=0),"",'RRP data input'!B13210)</f>
        <v/>
      </c>
      <c r="C13209" s="174" t="str">
        <f>IF('RRP data input'!C13210=0,"",'RRP data input'!C13210)</f>
        <v/>
      </c>
      <c r="D13209" s="174" t="str">
        <f>IF('RRP data input'!D13210=0,"",'RRP data input'!D13210)</f>
        <v/>
      </c>
      <c r="E13209" s="174" t="str">
        <f>IFERROR(VLOOKUP(C13209,Mappings!$B$13:$E$31,4,FALSE),"")</f>
        <v/>
      </c>
      <c r="F13209" s="219">
        <f>SUM('RRP data input'!E13210:L13210)</f>
        <v>0</v>
      </c>
      <c r="G13209" s="219">
        <f>SUM('RRP data input'!E13210:P13210)</f>
        <v>0</v>
      </c>
      <c r="H13209" s="143" t="str">
        <f t="shared" si="208"/>
        <v/>
      </c>
    </row>
    <row r="13210" spans="2:8" customFormat="1">
      <c r="B13210" s="185" t="str">
        <f>IF(OR('RRP data input'!B13211="",'RRP data input'!B13211=0),"",'RRP data input'!B13211)</f>
        <v/>
      </c>
      <c r="C13210" s="174" t="str">
        <f>IF('RRP data input'!C13211=0,"",'RRP data input'!C13211)</f>
        <v/>
      </c>
      <c r="D13210" s="174" t="str">
        <f>IF('RRP data input'!D13211=0,"",'RRP data input'!D13211)</f>
        <v/>
      </c>
      <c r="E13210" s="174" t="str">
        <f>IFERROR(VLOOKUP(C13210,Mappings!$B$13:$E$31,4,FALSE),"")</f>
        <v/>
      </c>
      <c r="F13210" s="219">
        <f>SUM('RRP data input'!E13211:L13211)</f>
        <v>0</v>
      </c>
      <c r="G13210" s="219">
        <f>SUM('RRP data input'!E13211:P13211)</f>
        <v>0</v>
      </c>
      <c r="H13210" s="143" t="str">
        <f t="shared" si="208"/>
        <v/>
      </c>
    </row>
    <row r="13211" spans="2:8" customFormat="1">
      <c r="B13211" s="185" t="str">
        <f>IF(OR('RRP data input'!B13212="",'RRP data input'!B13212=0),"",'RRP data input'!B13212)</f>
        <v/>
      </c>
      <c r="C13211" s="174" t="str">
        <f>IF('RRP data input'!C13212=0,"",'RRP data input'!C13212)</f>
        <v/>
      </c>
      <c r="D13211" s="174" t="str">
        <f>IF('RRP data input'!D13212=0,"",'RRP data input'!D13212)</f>
        <v/>
      </c>
      <c r="E13211" s="174" t="str">
        <f>IFERROR(VLOOKUP(C13211,Mappings!$B$13:$E$31,4,FALSE),"")</f>
        <v/>
      </c>
      <c r="F13211" s="219">
        <f>SUM('RRP data input'!E13212:L13212)</f>
        <v>0</v>
      </c>
      <c r="G13211" s="219">
        <f>SUM('RRP data input'!E13212:P13212)</f>
        <v>0</v>
      </c>
      <c r="H13211" s="143" t="str">
        <f t="shared" si="208"/>
        <v/>
      </c>
    </row>
    <row r="13212" spans="2:8" customFormat="1">
      <c r="B13212" s="185" t="str">
        <f>IF(OR('RRP data input'!B13213="",'RRP data input'!B13213=0),"",'RRP data input'!B13213)</f>
        <v/>
      </c>
      <c r="C13212" s="174" t="str">
        <f>IF('RRP data input'!C13213=0,"",'RRP data input'!C13213)</f>
        <v/>
      </c>
      <c r="D13212" s="174" t="str">
        <f>IF('RRP data input'!D13213=0,"",'RRP data input'!D13213)</f>
        <v/>
      </c>
      <c r="E13212" s="174" t="str">
        <f>IFERROR(VLOOKUP(C13212,Mappings!$B$13:$E$31,4,FALSE),"")</f>
        <v/>
      </c>
      <c r="F13212" s="219">
        <f>SUM('RRP data input'!E13213:L13213)</f>
        <v>0</v>
      </c>
      <c r="G13212" s="219">
        <f>SUM('RRP data input'!E13213:P13213)</f>
        <v>0</v>
      </c>
      <c r="H13212" s="143" t="str">
        <f t="shared" si="208"/>
        <v/>
      </c>
    </row>
    <row r="13213" spans="2:8" customFormat="1">
      <c r="B13213" s="185" t="str">
        <f>IF(OR('RRP data input'!B13214="",'RRP data input'!B13214=0),"",'RRP data input'!B13214)</f>
        <v/>
      </c>
      <c r="C13213" s="174" t="str">
        <f>IF('RRP data input'!C13214=0,"",'RRP data input'!C13214)</f>
        <v/>
      </c>
      <c r="D13213" s="174" t="str">
        <f>IF('RRP data input'!D13214=0,"",'RRP data input'!D13214)</f>
        <v/>
      </c>
      <c r="E13213" s="174" t="str">
        <f>IFERROR(VLOOKUP(C13213,Mappings!$B$13:$E$31,4,FALSE),"")</f>
        <v/>
      </c>
      <c r="F13213" s="219">
        <f>SUM('RRP data input'!E13214:L13214)</f>
        <v>0</v>
      </c>
      <c r="G13213" s="219">
        <f>SUM('RRP data input'!E13214:P13214)</f>
        <v>0</v>
      </c>
      <c r="H13213" s="143" t="str">
        <f t="shared" si="208"/>
        <v/>
      </c>
    </row>
    <row r="13214" spans="2:8" customFormat="1">
      <c r="B13214" s="185" t="str">
        <f>IF(OR('RRP data input'!B13215="",'RRP data input'!B13215=0),"",'RRP data input'!B13215)</f>
        <v/>
      </c>
      <c r="C13214" s="174" t="str">
        <f>IF('RRP data input'!C13215=0,"",'RRP data input'!C13215)</f>
        <v/>
      </c>
      <c r="D13214" s="174" t="str">
        <f>IF('RRP data input'!D13215=0,"",'RRP data input'!D13215)</f>
        <v/>
      </c>
      <c r="E13214" s="174" t="str">
        <f>IFERROR(VLOOKUP(C13214,Mappings!$B$13:$E$31,4,FALSE),"")</f>
        <v/>
      </c>
      <c r="F13214" s="219">
        <f>SUM('RRP data input'!E13215:L13215)</f>
        <v>0</v>
      </c>
      <c r="G13214" s="219">
        <f>SUM('RRP data input'!E13215:P13215)</f>
        <v>0</v>
      </c>
      <c r="H13214" s="143" t="str">
        <f t="shared" si="208"/>
        <v/>
      </c>
    </row>
    <row r="13215" spans="2:8" customFormat="1">
      <c r="B13215" s="185" t="str">
        <f>IF(OR('RRP data input'!B13216="",'RRP data input'!B13216=0),"",'RRP data input'!B13216)</f>
        <v/>
      </c>
      <c r="C13215" s="174" t="str">
        <f>IF('RRP data input'!C13216=0,"",'RRP data input'!C13216)</f>
        <v/>
      </c>
      <c r="D13215" s="174" t="str">
        <f>IF('RRP data input'!D13216=0,"",'RRP data input'!D13216)</f>
        <v/>
      </c>
      <c r="E13215" s="174" t="str">
        <f>IFERROR(VLOOKUP(C13215,Mappings!$B$13:$E$31,4,FALSE),"")</f>
        <v/>
      </c>
      <c r="F13215" s="219">
        <f>SUM('RRP data input'!E13216:L13216)</f>
        <v>0</v>
      </c>
      <c r="G13215" s="219">
        <f>SUM('RRP data input'!E13216:P13216)</f>
        <v>0</v>
      </c>
      <c r="H13215" s="143" t="str">
        <f t="shared" si="208"/>
        <v/>
      </c>
    </row>
    <row r="13216" spans="2:8" customFormat="1">
      <c r="B13216" s="185" t="str">
        <f>IF(OR('RRP data input'!B13217="",'RRP data input'!B13217=0),"",'RRP data input'!B13217)</f>
        <v/>
      </c>
      <c r="C13216" s="174" t="str">
        <f>IF('RRP data input'!C13217=0,"",'RRP data input'!C13217)</f>
        <v/>
      </c>
      <c r="D13216" s="174" t="str">
        <f>IF('RRP data input'!D13217=0,"",'RRP data input'!D13217)</f>
        <v/>
      </c>
      <c r="E13216" s="174" t="str">
        <f>IFERROR(VLOOKUP(C13216,Mappings!$B$13:$E$31,4,FALSE),"")</f>
        <v/>
      </c>
      <c r="F13216" s="219">
        <f>SUM('RRP data input'!E13217:L13217)</f>
        <v>0</v>
      </c>
      <c r="G13216" s="219">
        <f>SUM('RRP data input'!E13217:P13217)</f>
        <v>0</v>
      </c>
      <c r="H13216" s="143" t="str">
        <f t="shared" si="208"/>
        <v/>
      </c>
    </row>
    <row r="13217" spans="2:8" customFormat="1">
      <c r="B13217" s="185" t="str">
        <f>IF(OR('RRP data input'!B13218="",'RRP data input'!B13218=0),"",'RRP data input'!B13218)</f>
        <v/>
      </c>
      <c r="C13217" s="174" t="str">
        <f>IF('RRP data input'!C13218=0,"",'RRP data input'!C13218)</f>
        <v/>
      </c>
      <c r="D13217" s="174" t="str">
        <f>IF('RRP data input'!D13218=0,"",'RRP data input'!D13218)</f>
        <v/>
      </c>
      <c r="E13217" s="174" t="str">
        <f>IFERROR(VLOOKUP(C13217,Mappings!$B$13:$E$31,4,FALSE),"")</f>
        <v/>
      </c>
      <c r="F13217" s="219">
        <f>SUM('RRP data input'!E13218:L13218)</f>
        <v>0</v>
      </c>
      <c r="G13217" s="219">
        <f>SUM('RRP data input'!E13218:P13218)</f>
        <v>0</v>
      </c>
      <c r="H13217" s="143" t="str">
        <f t="shared" si="208"/>
        <v/>
      </c>
    </row>
    <row r="13218" spans="2:8" customFormat="1">
      <c r="B13218" s="185" t="str">
        <f>IF(OR('RRP data input'!B13219="",'RRP data input'!B13219=0),"",'RRP data input'!B13219)</f>
        <v/>
      </c>
      <c r="C13218" s="174" t="str">
        <f>IF('RRP data input'!C13219=0,"",'RRP data input'!C13219)</f>
        <v/>
      </c>
      <c r="D13218" s="174" t="str">
        <f>IF('RRP data input'!D13219=0,"",'RRP data input'!D13219)</f>
        <v/>
      </c>
      <c r="E13218" s="174" t="str">
        <f>IFERROR(VLOOKUP(C13218,Mappings!$B$13:$E$31,4,FALSE),"")</f>
        <v/>
      </c>
      <c r="F13218" s="219">
        <f>SUM('RRP data input'!E13219:L13219)</f>
        <v>0</v>
      </c>
      <c r="G13218" s="219">
        <f>SUM('RRP data input'!E13219:P13219)</f>
        <v>0</v>
      </c>
      <c r="H13218" s="143" t="str">
        <f t="shared" si="208"/>
        <v/>
      </c>
    </row>
    <row r="13219" spans="2:8" customFormat="1">
      <c r="B13219" s="185" t="str">
        <f>IF(OR('RRP data input'!B13220="",'RRP data input'!B13220=0),"",'RRP data input'!B13220)</f>
        <v/>
      </c>
      <c r="C13219" s="174" t="str">
        <f>IF('RRP data input'!C13220=0,"",'RRP data input'!C13220)</f>
        <v/>
      </c>
      <c r="D13219" s="174" t="str">
        <f>IF('RRP data input'!D13220=0,"",'RRP data input'!D13220)</f>
        <v/>
      </c>
      <c r="E13219" s="174" t="str">
        <f>IFERROR(VLOOKUP(C13219,Mappings!$B$13:$E$31,4,FALSE),"")</f>
        <v/>
      </c>
      <c r="F13219" s="219">
        <f>SUM('RRP data input'!E13220:L13220)</f>
        <v>0</v>
      </c>
      <c r="G13219" s="219">
        <f>SUM('RRP data input'!E13220:P13220)</f>
        <v>0</v>
      </c>
      <c r="H13219" s="143" t="str">
        <f t="shared" si="208"/>
        <v/>
      </c>
    </row>
    <row r="13220" spans="2:8" customFormat="1">
      <c r="B13220" s="185" t="str">
        <f>IF(OR('RRP data input'!B13221="",'RRP data input'!B13221=0),"",'RRP data input'!B13221)</f>
        <v/>
      </c>
      <c r="C13220" s="174" t="str">
        <f>IF('RRP data input'!C13221=0,"",'RRP data input'!C13221)</f>
        <v/>
      </c>
      <c r="D13220" s="174" t="str">
        <f>IF('RRP data input'!D13221=0,"",'RRP data input'!D13221)</f>
        <v/>
      </c>
      <c r="E13220" s="174" t="str">
        <f>IFERROR(VLOOKUP(C13220,Mappings!$B$13:$E$31,4,FALSE),"")</f>
        <v/>
      </c>
      <c r="F13220" s="219">
        <f>SUM('RRP data input'!E13221:L13221)</f>
        <v>0</v>
      </c>
      <c r="G13220" s="219">
        <f>SUM('RRP data input'!E13221:P13221)</f>
        <v>0</v>
      </c>
      <c r="H13220" s="143" t="str">
        <f t="shared" si="208"/>
        <v/>
      </c>
    </row>
    <row r="13221" spans="2:8" customFormat="1">
      <c r="B13221" s="185" t="str">
        <f>IF(OR('RRP data input'!B13222="",'RRP data input'!B13222=0),"",'RRP data input'!B13222)</f>
        <v/>
      </c>
      <c r="C13221" s="174" t="str">
        <f>IF('RRP data input'!C13222=0,"",'RRP data input'!C13222)</f>
        <v/>
      </c>
      <c r="D13221" s="174" t="str">
        <f>IF('RRP data input'!D13222=0,"",'RRP data input'!D13222)</f>
        <v/>
      </c>
      <c r="E13221" s="174" t="str">
        <f>IFERROR(VLOOKUP(C13221,Mappings!$B$13:$E$31,4,FALSE),"")</f>
        <v/>
      </c>
      <c r="F13221" s="219">
        <f>SUM('RRP data input'!E13222:L13222)</f>
        <v>0</v>
      </c>
      <c r="G13221" s="219">
        <f>SUM('RRP data input'!E13222:P13222)</f>
        <v>0</v>
      </c>
      <c r="H13221" s="143" t="str">
        <f t="shared" si="208"/>
        <v/>
      </c>
    </row>
    <row r="13222" spans="2:8" customFormat="1">
      <c r="B13222" s="185" t="str">
        <f>IF(OR('RRP data input'!B13223="",'RRP data input'!B13223=0),"",'RRP data input'!B13223)</f>
        <v/>
      </c>
      <c r="C13222" s="174" t="str">
        <f>IF('RRP data input'!C13223=0,"",'RRP data input'!C13223)</f>
        <v/>
      </c>
      <c r="D13222" s="174" t="str">
        <f>IF('RRP data input'!D13223=0,"",'RRP data input'!D13223)</f>
        <v/>
      </c>
      <c r="E13222" s="174" t="str">
        <f>IFERROR(VLOOKUP(C13222,Mappings!$B$13:$E$31,4,FALSE),"")</f>
        <v/>
      </c>
      <c r="F13222" s="219">
        <f>SUM('RRP data input'!E13223:L13223)</f>
        <v>0</v>
      </c>
      <c r="G13222" s="219">
        <f>SUM('RRP data input'!E13223:P13223)</f>
        <v>0</v>
      </c>
      <c r="H13222" s="143" t="str">
        <f t="shared" si="208"/>
        <v/>
      </c>
    </row>
    <row r="13223" spans="2:8" customFormat="1">
      <c r="B13223" s="185" t="str">
        <f>IF(OR('RRP data input'!B13224="",'RRP data input'!B13224=0),"",'RRP data input'!B13224)</f>
        <v/>
      </c>
      <c r="C13223" s="174" t="str">
        <f>IF('RRP data input'!C13224=0,"",'RRP data input'!C13224)</f>
        <v/>
      </c>
      <c r="D13223" s="174" t="str">
        <f>IF('RRP data input'!D13224=0,"",'RRP data input'!D13224)</f>
        <v/>
      </c>
      <c r="E13223" s="174" t="str">
        <f>IFERROR(VLOOKUP(C13223,Mappings!$B$13:$E$31,4,FALSE),"")</f>
        <v/>
      </c>
      <c r="F13223" s="219">
        <f>SUM('RRP data input'!E13224:L13224)</f>
        <v>0</v>
      </c>
      <c r="G13223" s="219">
        <f>SUM('RRP data input'!E13224:P13224)</f>
        <v>0</v>
      </c>
      <c r="H13223" s="143" t="str">
        <f t="shared" si="208"/>
        <v/>
      </c>
    </row>
    <row r="13224" spans="2:8" customFormat="1">
      <c r="B13224" s="185" t="str">
        <f>IF(OR('RRP data input'!B13225="",'RRP data input'!B13225=0),"",'RRP data input'!B13225)</f>
        <v/>
      </c>
      <c r="C13224" s="174" t="str">
        <f>IF('RRP data input'!C13225=0,"",'RRP data input'!C13225)</f>
        <v/>
      </c>
      <c r="D13224" s="174" t="str">
        <f>IF('RRP data input'!D13225=0,"",'RRP data input'!D13225)</f>
        <v/>
      </c>
      <c r="E13224" s="174" t="str">
        <f>IFERROR(VLOOKUP(C13224,Mappings!$B$13:$E$31,4,FALSE),"")</f>
        <v/>
      </c>
      <c r="F13224" s="219">
        <f>SUM('RRP data input'!E13225:L13225)</f>
        <v>0</v>
      </c>
      <c r="G13224" s="219">
        <f>SUM('RRP data input'!E13225:P13225)</f>
        <v>0</v>
      </c>
      <c r="H13224" s="143" t="str">
        <f t="shared" si="208"/>
        <v/>
      </c>
    </row>
    <row r="13225" spans="2:8" customFormat="1">
      <c r="B13225" s="185" t="str">
        <f>IF(OR('RRP data input'!B13226="",'RRP data input'!B13226=0),"",'RRP data input'!B13226)</f>
        <v/>
      </c>
      <c r="C13225" s="174" t="str">
        <f>IF('RRP data input'!C13226=0,"",'RRP data input'!C13226)</f>
        <v/>
      </c>
      <c r="D13225" s="174" t="str">
        <f>IF('RRP data input'!D13226=0,"",'RRP data input'!D13226)</f>
        <v/>
      </c>
      <c r="E13225" s="174" t="str">
        <f>IFERROR(VLOOKUP(C13225,Mappings!$B$13:$E$31,4,FALSE),"")</f>
        <v/>
      </c>
      <c r="F13225" s="219">
        <f>SUM('RRP data input'!E13226:L13226)</f>
        <v>0</v>
      </c>
      <c r="G13225" s="219">
        <f>SUM('RRP data input'!E13226:P13226)</f>
        <v>0</v>
      </c>
      <c r="H13225" s="143" t="str">
        <f t="shared" si="208"/>
        <v/>
      </c>
    </row>
    <row r="13226" spans="2:8" customFormat="1">
      <c r="B13226" s="185" t="str">
        <f>IF(OR('RRP data input'!B13227="",'RRP data input'!B13227=0),"",'RRP data input'!B13227)</f>
        <v/>
      </c>
      <c r="C13226" s="174" t="str">
        <f>IF('RRP data input'!C13227=0,"",'RRP data input'!C13227)</f>
        <v/>
      </c>
      <c r="D13226" s="174" t="str">
        <f>IF('RRP data input'!D13227=0,"",'RRP data input'!D13227)</f>
        <v/>
      </c>
      <c r="E13226" s="174" t="str">
        <f>IFERROR(VLOOKUP(C13226,Mappings!$B$13:$E$31,4,FALSE),"")</f>
        <v/>
      </c>
      <c r="F13226" s="219">
        <f>SUM('RRP data input'!E13227:L13227)</f>
        <v>0</v>
      </c>
      <c r="G13226" s="219">
        <f>SUM('RRP data input'!E13227:P13227)</f>
        <v>0</v>
      </c>
      <c r="H13226" s="143" t="str">
        <f t="shared" si="208"/>
        <v/>
      </c>
    </row>
    <row r="13227" spans="2:8" customFormat="1">
      <c r="B13227" s="185" t="str">
        <f>IF(OR('RRP data input'!B13228="",'RRP data input'!B13228=0),"",'RRP data input'!B13228)</f>
        <v/>
      </c>
      <c r="C13227" s="174" t="str">
        <f>IF('RRP data input'!C13228=0,"",'RRP data input'!C13228)</f>
        <v/>
      </c>
      <c r="D13227" s="174" t="str">
        <f>IF('RRP data input'!D13228=0,"",'RRP data input'!D13228)</f>
        <v/>
      </c>
      <c r="E13227" s="174" t="str">
        <f>IFERROR(VLOOKUP(C13227,Mappings!$B$13:$E$31,4,FALSE),"")</f>
        <v/>
      </c>
      <c r="F13227" s="219">
        <f>SUM('RRP data input'!E13228:L13228)</f>
        <v>0</v>
      </c>
      <c r="G13227" s="219">
        <f>SUM('RRP data input'!E13228:P13228)</f>
        <v>0</v>
      </c>
      <c r="H13227" s="143" t="str">
        <f t="shared" si="208"/>
        <v/>
      </c>
    </row>
    <row r="13228" spans="2:8" customFormat="1">
      <c r="B13228" s="185" t="str">
        <f>IF(OR('RRP data input'!B13229="",'RRP data input'!B13229=0),"",'RRP data input'!B13229)</f>
        <v/>
      </c>
      <c r="C13228" s="174" t="str">
        <f>IF('RRP data input'!C13229=0,"",'RRP data input'!C13229)</f>
        <v/>
      </c>
      <c r="D13228" s="174" t="str">
        <f>IF('RRP data input'!D13229=0,"",'RRP data input'!D13229)</f>
        <v/>
      </c>
      <c r="E13228" s="174" t="str">
        <f>IFERROR(VLOOKUP(C13228,Mappings!$B$13:$E$31,4,FALSE),"")</f>
        <v/>
      </c>
      <c r="F13228" s="219">
        <f>SUM('RRP data input'!E13229:L13229)</f>
        <v>0</v>
      </c>
      <c r="G13228" s="219">
        <f>SUM('RRP data input'!E13229:P13229)</f>
        <v>0</v>
      </c>
      <c r="H13228" s="143" t="str">
        <f t="shared" si="208"/>
        <v/>
      </c>
    </row>
    <row r="13229" spans="2:8" customFormat="1">
      <c r="B13229" s="185" t="str">
        <f>IF(OR('RRP data input'!B13230="",'RRP data input'!B13230=0),"",'RRP data input'!B13230)</f>
        <v/>
      </c>
      <c r="C13229" s="174" t="str">
        <f>IF('RRP data input'!C13230=0,"",'RRP data input'!C13230)</f>
        <v/>
      </c>
      <c r="D13229" s="174" t="str">
        <f>IF('RRP data input'!D13230=0,"",'RRP data input'!D13230)</f>
        <v/>
      </c>
      <c r="E13229" s="174" t="str">
        <f>IFERROR(VLOOKUP(C13229,Mappings!$B$13:$E$31,4,FALSE),"")</f>
        <v/>
      </c>
      <c r="F13229" s="219">
        <f>SUM('RRP data input'!E13230:L13230)</f>
        <v>0</v>
      </c>
      <c r="G13229" s="219">
        <f>SUM('RRP data input'!E13230:P13230)</f>
        <v>0</v>
      </c>
      <c r="H13229" s="143" t="str">
        <f t="shared" si="208"/>
        <v/>
      </c>
    </row>
    <row r="13230" spans="2:8" customFormat="1">
      <c r="B13230" s="185" t="str">
        <f>IF(OR('RRP data input'!B13231="",'RRP data input'!B13231=0),"",'RRP data input'!B13231)</f>
        <v/>
      </c>
      <c r="C13230" s="174" t="str">
        <f>IF('RRP data input'!C13231=0,"",'RRP data input'!C13231)</f>
        <v/>
      </c>
      <c r="D13230" s="174" t="str">
        <f>IF('RRP data input'!D13231=0,"",'RRP data input'!D13231)</f>
        <v/>
      </c>
      <c r="E13230" s="174" t="str">
        <f>IFERROR(VLOOKUP(C13230,Mappings!$B$13:$E$31,4,FALSE),"")</f>
        <v/>
      </c>
      <c r="F13230" s="219">
        <f>SUM('RRP data input'!E13231:L13231)</f>
        <v>0</v>
      </c>
      <c r="G13230" s="219">
        <f>SUM('RRP data input'!E13231:P13231)</f>
        <v>0</v>
      </c>
      <c r="H13230" s="143" t="str">
        <f t="shared" si="208"/>
        <v/>
      </c>
    </row>
    <row r="13231" spans="2:8" customFormat="1">
      <c r="B13231" s="185" t="str">
        <f>IF(OR('RRP data input'!B13232="",'RRP data input'!B13232=0),"",'RRP data input'!B13232)</f>
        <v/>
      </c>
      <c r="C13231" s="174" t="str">
        <f>IF('RRP data input'!C13232=0,"",'RRP data input'!C13232)</f>
        <v/>
      </c>
      <c r="D13231" s="174" t="str">
        <f>IF('RRP data input'!D13232=0,"",'RRP data input'!D13232)</f>
        <v/>
      </c>
      <c r="E13231" s="174" t="str">
        <f>IFERROR(VLOOKUP(C13231,Mappings!$B$13:$E$31,4,FALSE),"")</f>
        <v/>
      </c>
      <c r="F13231" s="219">
        <f>SUM('RRP data input'!E13232:L13232)</f>
        <v>0</v>
      </c>
      <c r="G13231" s="219">
        <f>SUM('RRP data input'!E13232:P13232)</f>
        <v>0</v>
      </c>
      <c r="H13231" s="143" t="str">
        <f t="shared" si="208"/>
        <v/>
      </c>
    </row>
    <row r="13232" spans="2:8" customFormat="1">
      <c r="B13232" s="185" t="str">
        <f>IF(OR('RRP data input'!B13233="",'RRP data input'!B13233=0),"",'RRP data input'!B13233)</f>
        <v/>
      </c>
      <c r="C13232" s="174" t="str">
        <f>IF('RRP data input'!C13233=0,"",'RRP data input'!C13233)</f>
        <v/>
      </c>
      <c r="D13232" s="174" t="str">
        <f>IF('RRP data input'!D13233=0,"",'RRP data input'!D13233)</f>
        <v/>
      </c>
      <c r="E13232" s="174" t="str">
        <f>IFERROR(VLOOKUP(C13232,Mappings!$B$13:$E$31,4,FALSE),"")</f>
        <v/>
      </c>
      <c r="F13232" s="219">
        <f>SUM('RRP data input'!E13233:L13233)</f>
        <v>0</v>
      </c>
      <c r="G13232" s="219">
        <f>SUM('RRP data input'!E13233:P13233)</f>
        <v>0</v>
      </c>
      <c r="H13232" s="143" t="str">
        <f t="shared" si="208"/>
        <v/>
      </c>
    </row>
    <row r="13233" spans="2:8" customFormat="1">
      <c r="B13233" s="185" t="str">
        <f>IF(OR('RRP data input'!B13234="",'RRP data input'!B13234=0),"",'RRP data input'!B13234)</f>
        <v/>
      </c>
      <c r="C13233" s="174" t="str">
        <f>IF('RRP data input'!C13234=0,"",'RRP data input'!C13234)</f>
        <v/>
      </c>
      <c r="D13233" s="174" t="str">
        <f>IF('RRP data input'!D13234=0,"",'RRP data input'!D13234)</f>
        <v/>
      </c>
      <c r="E13233" s="174" t="str">
        <f>IFERROR(VLOOKUP(C13233,Mappings!$B$13:$E$31,4,FALSE),"")</f>
        <v/>
      </c>
      <c r="F13233" s="219">
        <f>SUM('RRP data input'!E13234:L13234)</f>
        <v>0</v>
      </c>
      <c r="G13233" s="219">
        <f>SUM('RRP data input'!E13234:P13234)</f>
        <v>0</v>
      </c>
      <c r="H13233" s="143" t="str">
        <f t="shared" si="208"/>
        <v/>
      </c>
    </row>
    <row r="13234" spans="2:8" customFormat="1">
      <c r="B13234" s="185" t="str">
        <f>IF(OR('RRP data input'!B13235="",'RRP data input'!B13235=0),"",'RRP data input'!B13235)</f>
        <v/>
      </c>
      <c r="C13234" s="174" t="str">
        <f>IF('RRP data input'!C13235=0,"",'RRP data input'!C13235)</f>
        <v/>
      </c>
      <c r="D13234" s="174" t="str">
        <f>IF('RRP data input'!D13235=0,"",'RRP data input'!D13235)</f>
        <v/>
      </c>
      <c r="E13234" s="174" t="str">
        <f>IFERROR(VLOOKUP(C13234,Mappings!$B$13:$E$31,4,FALSE),"")</f>
        <v/>
      </c>
      <c r="F13234" s="219">
        <f>SUM('RRP data input'!E13235:L13235)</f>
        <v>0</v>
      </c>
      <c r="G13234" s="219">
        <f>SUM('RRP data input'!E13235:P13235)</f>
        <v>0</v>
      </c>
      <c r="H13234" s="143" t="str">
        <f t="shared" si="208"/>
        <v/>
      </c>
    </row>
    <row r="13235" spans="2:8" customFormat="1">
      <c r="B13235" s="185" t="str">
        <f>IF(OR('RRP data input'!B13236="",'RRP data input'!B13236=0),"",'RRP data input'!B13236)</f>
        <v/>
      </c>
      <c r="C13235" s="174" t="str">
        <f>IF('RRP data input'!C13236=0,"",'RRP data input'!C13236)</f>
        <v/>
      </c>
      <c r="D13235" s="174" t="str">
        <f>IF('RRP data input'!D13236=0,"",'RRP data input'!D13236)</f>
        <v/>
      </c>
      <c r="E13235" s="174" t="str">
        <f>IFERROR(VLOOKUP(C13235,Mappings!$B$13:$E$31,4,FALSE),"")</f>
        <v/>
      </c>
      <c r="F13235" s="219">
        <f>SUM('RRP data input'!E13236:L13236)</f>
        <v>0</v>
      </c>
      <c r="G13235" s="219">
        <f>SUM('RRP data input'!E13236:P13236)</f>
        <v>0</v>
      </c>
      <c r="H13235" s="143" t="str">
        <f t="shared" si="208"/>
        <v/>
      </c>
    </row>
    <row r="13236" spans="2:8" customFormat="1">
      <c r="B13236" s="185" t="str">
        <f>IF(OR('RRP data input'!B13237="",'RRP data input'!B13237=0),"",'RRP data input'!B13237)</f>
        <v/>
      </c>
      <c r="C13236" s="174" t="str">
        <f>IF('RRP data input'!C13237=0,"",'RRP data input'!C13237)</f>
        <v/>
      </c>
      <c r="D13236" s="174" t="str">
        <f>IF('RRP data input'!D13237=0,"",'RRP data input'!D13237)</f>
        <v/>
      </c>
      <c r="E13236" s="174" t="str">
        <f>IFERROR(VLOOKUP(C13236,Mappings!$B$13:$E$31,4,FALSE),"")</f>
        <v/>
      </c>
      <c r="F13236" s="219">
        <f>SUM('RRP data input'!E13237:L13237)</f>
        <v>0</v>
      </c>
      <c r="G13236" s="219">
        <f>SUM('RRP data input'!E13237:P13237)</f>
        <v>0</v>
      </c>
      <c r="H13236" s="143" t="str">
        <f t="shared" si="208"/>
        <v/>
      </c>
    </row>
    <row r="13237" spans="2:8" customFormat="1">
      <c r="B13237" s="185" t="str">
        <f>IF(OR('RRP data input'!B13238="",'RRP data input'!B13238=0),"",'RRP data input'!B13238)</f>
        <v/>
      </c>
      <c r="C13237" s="174" t="str">
        <f>IF('RRP data input'!C13238=0,"",'RRP data input'!C13238)</f>
        <v/>
      </c>
      <c r="D13237" s="174" t="str">
        <f>IF('RRP data input'!D13238=0,"",'RRP data input'!D13238)</f>
        <v/>
      </c>
      <c r="E13237" s="174" t="str">
        <f>IFERROR(VLOOKUP(C13237,Mappings!$B$13:$E$31,4,FALSE),"")</f>
        <v/>
      </c>
      <c r="F13237" s="219">
        <f>SUM('RRP data input'!E13238:L13238)</f>
        <v>0</v>
      </c>
      <c r="G13237" s="219">
        <f>SUM('RRP data input'!E13238:P13238)</f>
        <v>0</v>
      </c>
      <c r="H13237" s="143" t="str">
        <f t="shared" si="208"/>
        <v/>
      </c>
    </row>
    <row r="13238" spans="2:8" customFormat="1">
      <c r="B13238" s="185" t="str">
        <f>IF(OR('RRP data input'!B13239="",'RRP data input'!B13239=0),"",'RRP data input'!B13239)</f>
        <v/>
      </c>
      <c r="C13238" s="174" t="str">
        <f>IF('RRP data input'!C13239=0,"",'RRP data input'!C13239)</f>
        <v/>
      </c>
      <c r="D13238" s="174" t="str">
        <f>IF('RRP data input'!D13239=0,"",'RRP data input'!D13239)</f>
        <v/>
      </c>
      <c r="E13238" s="174" t="str">
        <f>IFERROR(VLOOKUP(C13238,Mappings!$B$13:$E$31,4,FALSE),"")</f>
        <v/>
      </c>
      <c r="F13238" s="219">
        <f>SUM('RRP data input'!E13239:L13239)</f>
        <v>0</v>
      </c>
      <c r="G13238" s="219">
        <f>SUM('RRP data input'!E13239:P13239)</f>
        <v>0</v>
      </c>
      <c r="H13238" s="143" t="str">
        <f t="shared" si="208"/>
        <v/>
      </c>
    </row>
    <row r="13239" spans="2:8" customFormat="1">
      <c r="B13239" s="185" t="str">
        <f>IF(OR('RRP data input'!B13240="",'RRP data input'!B13240=0),"",'RRP data input'!B13240)</f>
        <v/>
      </c>
      <c r="C13239" s="174" t="str">
        <f>IF('RRP data input'!C13240=0,"",'RRP data input'!C13240)</f>
        <v/>
      </c>
      <c r="D13239" s="174" t="str">
        <f>IF('RRP data input'!D13240=0,"",'RRP data input'!D13240)</f>
        <v/>
      </c>
      <c r="E13239" s="174" t="str">
        <f>IFERROR(VLOOKUP(C13239,Mappings!$B$13:$E$31,4,FALSE),"")</f>
        <v/>
      </c>
      <c r="F13239" s="219">
        <f>SUM('RRP data input'!E13240:L13240)</f>
        <v>0</v>
      </c>
      <c r="G13239" s="219">
        <f>SUM('RRP data input'!E13240:P13240)</f>
        <v>0</v>
      </c>
      <c r="H13239" s="143" t="str">
        <f t="shared" si="208"/>
        <v/>
      </c>
    </row>
    <row r="13240" spans="2:8" customFormat="1">
      <c r="B13240" s="185" t="str">
        <f>IF(OR('RRP data input'!B13241="",'RRP data input'!B13241=0),"",'RRP data input'!B13241)</f>
        <v/>
      </c>
      <c r="C13240" s="174" t="str">
        <f>IF('RRP data input'!C13241=0,"",'RRP data input'!C13241)</f>
        <v/>
      </c>
      <c r="D13240" s="174" t="str">
        <f>IF('RRP data input'!D13241=0,"",'RRP data input'!D13241)</f>
        <v/>
      </c>
      <c r="E13240" s="174" t="str">
        <f>IFERROR(VLOOKUP(C13240,Mappings!$B$13:$E$31,4,FALSE),"")</f>
        <v/>
      </c>
      <c r="F13240" s="219">
        <f>SUM('RRP data input'!E13241:L13241)</f>
        <v>0</v>
      </c>
      <c r="G13240" s="219">
        <f>SUM('RRP data input'!E13241:P13241)</f>
        <v>0</v>
      </c>
      <c r="H13240" s="143" t="str">
        <f t="shared" si="208"/>
        <v/>
      </c>
    </row>
    <row r="13241" spans="2:8" customFormat="1">
      <c r="B13241" s="185" t="str">
        <f>IF(OR('RRP data input'!B13242="",'RRP data input'!B13242=0),"",'RRP data input'!B13242)</f>
        <v/>
      </c>
      <c r="C13241" s="174" t="str">
        <f>IF('RRP data input'!C13242=0,"",'RRP data input'!C13242)</f>
        <v/>
      </c>
      <c r="D13241" s="174" t="str">
        <f>IF('RRP data input'!D13242=0,"",'RRP data input'!D13242)</f>
        <v/>
      </c>
      <c r="E13241" s="174" t="str">
        <f>IFERROR(VLOOKUP(C13241,Mappings!$B$13:$E$31,4,FALSE),"")</f>
        <v/>
      </c>
      <c r="F13241" s="219">
        <f>SUM('RRP data input'!E13242:L13242)</f>
        <v>0</v>
      </c>
      <c r="G13241" s="219">
        <f>SUM('RRP data input'!E13242:P13242)</f>
        <v>0</v>
      </c>
      <c r="H13241" s="143" t="str">
        <f t="shared" si="208"/>
        <v/>
      </c>
    </row>
    <row r="13242" spans="2:8" customFormat="1">
      <c r="B13242" s="185" t="str">
        <f>IF(OR('RRP data input'!B13243="",'RRP data input'!B13243=0),"",'RRP data input'!B13243)</f>
        <v/>
      </c>
      <c r="C13242" s="174" t="str">
        <f>IF('RRP data input'!C13243=0,"",'RRP data input'!C13243)</f>
        <v/>
      </c>
      <c r="D13242" s="174" t="str">
        <f>IF('RRP data input'!D13243=0,"",'RRP data input'!D13243)</f>
        <v/>
      </c>
      <c r="E13242" s="174" t="str">
        <f>IFERROR(VLOOKUP(C13242,Mappings!$B$13:$E$31,4,FALSE),"")</f>
        <v/>
      </c>
      <c r="F13242" s="219">
        <f>SUM('RRP data input'!E13243:L13243)</f>
        <v>0</v>
      </c>
      <c r="G13242" s="219">
        <f>SUM('RRP data input'!E13243:P13243)</f>
        <v>0</v>
      </c>
      <c r="H13242" s="143" t="str">
        <f t="shared" si="208"/>
        <v/>
      </c>
    </row>
    <row r="13243" spans="2:8" customFormat="1">
      <c r="B13243" s="185" t="str">
        <f>IF(OR('RRP data input'!B13244="",'RRP data input'!B13244=0),"",'RRP data input'!B13244)</f>
        <v/>
      </c>
      <c r="C13243" s="174" t="str">
        <f>IF('RRP data input'!C13244=0,"",'RRP data input'!C13244)</f>
        <v/>
      </c>
      <c r="D13243" s="174" t="str">
        <f>IF('RRP data input'!D13244=0,"",'RRP data input'!D13244)</f>
        <v/>
      </c>
      <c r="E13243" s="174" t="str">
        <f>IFERROR(VLOOKUP(C13243,Mappings!$B$13:$E$31,4,FALSE),"")</f>
        <v/>
      </c>
      <c r="F13243" s="219">
        <f>SUM('RRP data input'!E13244:L13244)</f>
        <v>0</v>
      </c>
      <c r="G13243" s="219">
        <f>SUM('RRP data input'!E13244:P13244)</f>
        <v>0</v>
      </c>
      <c r="H13243" s="143" t="str">
        <f t="shared" si="208"/>
        <v/>
      </c>
    </row>
    <row r="13244" spans="2:8" customFormat="1">
      <c r="B13244" s="185" t="str">
        <f>IF(OR('RRP data input'!B13245="",'RRP data input'!B13245=0),"",'RRP data input'!B13245)</f>
        <v/>
      </c>
      <c r="C13244" s="174" t="str">
        <f>IF('RRP data input'!C13245=0,"",'RRP data input'!C13245)</f>
        <v/>
      </c>
      <c r="D13244" s="174" t="str">
        <f>IF('RRP data input'!D13245=0,"",'RRP data input'!D13245)</f>
        <v/>
      </c>
      <c r="E13244" s="174" t="str">
        <f>IFERROR(VLOOKUP(C13244,Mappings!$B$13:$E$31,4,FALSE),"")</f>
        <v/>
      </c>
      <c r="F13244" s="219">
        <f>SUM('RRP data input'!E13245:L13245)</f>
        <v>0</v>
      </c>
      <c r="G13244" s="219">
        <f>SUM('RRP data input'!E13245:P13245)</f>
        <v>0</v>
      </c>
      <c r="H13244" s="143" t="str">
        <f t="shared" si="208"/>
        <v/>
      </c>
    </row>
    <row r="13245" spans="2:8" customFormat="1">
      <c r="B13245" s="185" t="str">
        <f>IF(OR('RRP data input'!B13246="",'RRP data input'!B13246=0),"",'RRP data input'!B13246)</f>
        <v/>
      </c>
      <c r="C13245" s="174" t="str">
        <f>IF('RRP data input'!C13246=0,"",'RRP data input'!C13246)</f>
        <v/>
      </c>
      <c r="D13245" s="174" t="str">
        <f>IF('RRP data input'!D13246=0,"",'RRP data input'!D13246)</f>
        <v/>
      </c>
      <c r="E13245" s="174" t="str">
        <f>IFERROR(VLOOKUP(C13245,Mappings!$B$13:$E$31,4,FALSE),"")</f>
        <v/>
      </c>
      <c r="F13245" s="219">
        <f>SUM('RRP data input'!E13246:L13246)</f>
        <v>0</v>
      </c>
      <c r="G13245" s="219">
        <f>SUM('RRP data input'!E13246:P13246)</f>
        <v>0</v>
      </c>
      <c r="H13245" s="143" t="str">
        <f t="shared" si="208"/>
        <v/>
      </c>
    </row>
    <row r="13246" spans="2:8" customFormat="1">
      <c r="B13246" s="185" t="str">
        <f>IF(OR('RRP data input'!B13247="",'RRP data input'!B13247=0),"",'RRP data input'!B13247)</f>
        <v/>
      </c>
      <c r="C13246" s="174" t="str">
        <f>IF('RRP data input'!C13247=0,"",'RRP data input'!C13247)</f>
        <v/>
      </c>
      <c r="D13246" s="174" t="str">
        <f>IF('RRP data input'!D13247=0,"",'RRP data input'!D13247)</f>
        <v/>
      </c>
      <c r="E13246" s="174" t="str">
        <f>IFERROR(VLOOKUP(C13246,Mappings!$B$13:$E$31,4,FALSE),"")</f>
        <v/>
      </c>
      <c r="F13246" s="219">
        <f>SUM('RRP data input'!E13247:L13247)</f>
        <v>0</v>
      </c>
      <c r="G13246" s="219">
        <f>SUM('RRP data input'!E13247:P13247)</f>
        <v>0</v>
      </c>
      <c r="H13246" s="143" t="str">
        <f t="shared" si="208"/>
        <v/>
      </c>
    </row>
    <row r="13247" spans="2:8" customFormat="1">
      <c r="B13247" s="185" t="str">
        <f>IF(OR('RRP data input'!B13248="",'RRP data input'!B13248=0),"",'RRP data input'!B13248)</f>
        <v/>
      </c>
      <c r="C13247" s="174" t="str">
        <f>IF('RRP data input'!C13248=0,"",'RRP data input'!C13248)</f>
        <v/>
      </c>
      <c r="D13247" s="174" t="str">
        <f>IF('RRP data input'!D13248=0,"",'RRP data input'!D13248)</f>
        <v/>
      </c>
      <c r="E13247" s="174" t="str">
        <f>IFERROR(VLOOKUP(C13247,Mappings!$B$13:$E$31,4,FALSE),"")</f>
        <v/>
      </c>
      <c r="F13247" s="219">
        <f>SUM('RRP data input'!E13248:L13248)</f>
        <v>0</v>
      </c>
      <c r="G13247" s="219">
        <f>SUM('RRP data input'!E13248:P13248)</f>
        <v>0</v>
      </c>
      <c r="H13247" s="143" t="str">
        <f t="shared" si="208"/>
        <v/>
      </c>
    </row>
    <row r="13248" spans="2:8" customFormat="1">
      <c r="B13248" s="185" t="str">
        <f>IF(OR('RRP data input'!B13249="",'RRP data input'!B13249=0),"",'RRP data input'!B13249)</f>
        <v/>
      </c>
      <c r="C13248" s="174" t="str">
        <f>IF('RRP data input'!C13249=0,"",'RRP data input'!C13249)</f>
        <v/>
      </c>
      <c r="D13248" s="174" t="str">
        <f>IF('RRP data input'!D13249=0,"",'RRP data input'!D13249)</f>
        <v/>
      </c>
      <c r="E13248" s="174" t="str">
        <f>IFERROR(VLOOKUP(C13248,Mappings!$B$13:$E$31,4,FALSE),"")</f>
        <v/>
      </c>
      <c r="F13248" s="219">
        <f>SUM('RRP data input'!E13249:L13249)</f>
        <v>0</v>
      </c>
      <c r="G13248" s="219">
        <f>SUM('RRP data input'!E13249:P13249)</f>
        <v>0</v>
      </c>
      <c r="H13248" s="143" t="str">
        <f t="shared" si="208"/>
        <v/>
      </c>
    </row>
    <row r="13249" spans="2:8" customFormat="1">
      <c r="B13249" s="185" t="str">
        <f>IF(OR('RRP data input'!B13250="",'RRP data input'!B13250=0),"",'RRP data input'!B13250)</f>
        <v/>
      </c>
      <c r="C13249" s="174" t="str">
        <f>IF('RRP data input'!C13250=0,"",'RRP data input'!C13250)</f>
        <v/>
      </c>
      <c r="D13249" s="174" t="str">
        <f>IF('RRP data input'!D13250=0,"",'RRP data input'!D13250)</f>
        <v/>
      </c>
      <c r="E13249" s="174" t="str">
        <f>IFERROR(VLOOKUP(C13249,Mappings!$B$13:$E$31,4,FALSE),"")</f>
        <v/>
      </c>
      <c r="F13249" s="219">
        <f>SUM('RRP data input'!E13250:L13250)</f>
        <v>0</v>
      </c>
      <c r="G13249" s="219">
        <f>SUM('RRP data input'!E13250:P13250)</f>
        <v>0</v>
      </c>
      <c r="H13249" s="143" t="str">
        <f t="shared" si="208"/>
        <v/>
      </c>
    </row>
    <row r="13250" spans="2:8" customFormat="1">
      <c r="B13250" s="185" t="str">
        <f>IF(OR('RRP data input'!B13251="",'RRP data input'!B13251=0),"",'RRP data input'!B13251)</f>
        <v/>
      </c>
      <c r="C13250" s="174" t="str">
        <f>IF('RRP data input'!C13251=0,"",'RRP data input'!C13251)</f>
        <v/>
      </c>
      <c r="D13250" s="174" t="str">
        <f>IF('RRP data input'!D13251=0,"",'RRP data input'!D13251)</f>
        <v/>
      </c>
      <c r="E13250" s="174" t="str">
        <f>IFERROR(VLOOKUP(C13250,Mappings!$B$13:$E$31,4,FALSE),"")</f>
        <v/>
      </c>
      <c r="F13250" s="219">
        <f>SUM('RRP data input'!E13251:L13251)</f>
        <v>0</v>
      </c>
      <c r="G13250" s="219">
        <f>SUM('RRP data input'!E13251:P13251)</f>
        <v>0</v>
      </c>
      <c r="H13250" s="143" t="str">
        <f t="shared" si="208"/>
        <v/>
      </c>
    </row>
    <row r="13251" spans="2:8" customFormat="1">
      <c r="B13251" s="185" t="str">
        <f>IF(OR('RRP data input'!B13252="",'RRP data input'!B13252=0),"",'RRP data input'!B13252)</f>
        <v/>
      </c>
      <c r="C13251" s="174" t="str">
        <f>IF('RRP data input'!C13252=0,"",'RRP data input'!C13252)</f>
        <v/>
      </c>
      <c r="D13251" s="174" t="str">
        <f>IF('RRP data input'!D13252=0,"",'RRP data input'!D13252)</f>
        <v/>
      </c>
      <c r="E13251" s="174" t="str">
        <f>IFERROR(VLOOKUP(C13251,Mappings!$B$13:$E$31,4,FALSE),"")</f>
        <v/>
      </c>
      <c r="F13251" s="219">
        <f>SUM('RRP data input'!E13252:L13252)</f>
        <v>0</v>
      </c>
      <c r="G13251" s="219">
        <f>SUM('RRP data input'!E13252:P13252)</f>
        <v>0</v>
      </c>
      <c r="H13251" s="143" t="str">
        <f t="shared" si="208"/>
        <v/>
      </c>
    </row>
    <row r="13252" spans="2:8" customFormat="1">
      <c r="B13252" s="185" t="str">
        <f>IF(OR('RRP data input'!B13253="",'RRP data input'!B13253=0),"",'RRP data input'!B13253)</f>
        <v/>
      </c>
      <c r="C13252" s="174" t="str">
        <f>IF('RRP data input'!C13253=0,"",'RRP data input'!C13253)</f>
        <v/>
      </c>
      <c r="D13252" s="174" t="str">
        <f>IF('RRP data input'!D13253=0,"",'RRP data input'!D13253)</f>
        <v/>
      </c>
      <c r="E13252" s="174" t="str">
        <f>IFERROR(VLOOKUP(C13252,Mappings!$B$13:$E$31,4,FALSE),"")</f>
        <v/>
      </c>
      <c r="F13252" s="219">
        <f>SUM('RRP data input'!E13253:L13253)</f>
        <v>0</v>
      </c>
      <c r="G13252" s="219">
        <f>SUM('RRP data input'!E13253:P13253)</f>
        <v>0</v>
      </c>
      <c r="H13252" s="143" t="str">
        <f t="shared" si="208"/>
        <v/>
      </c>
    </row>
    <row r="13253" spans="2:8" customFormat="1">
      <c r="B13253" s="185" t="str">
        <f>IF(OR('RRP data input'!B13254="",'RRP data input'!B13254=0),"",'RRP data input'!B13254)</f>
        <v/>
      </c>
      <c r="C13253" s="174" t="str">
        <f>IF('RRP data input'!C13254=0,"",'RRP data input'!C13254)</f>
        <v/>
      </c>
      <c r="D13253" s="174" t="str">
        <f>IF('RRP data input'!D13254=0,"",'RRP data input'!D13254)</f>
        <v/>
      </c>
      <c r="E13253" s="174" t="str">
        <f>IFERROR(VLOOKUP(C13253,Mappings!$B$13:$E$31,4,FALSE),"")</f>
        <v/>
      </c>
      <c r="F13253" s="219">
        <f>SUM('RRP data input'!E13254:L13254)</f>
        <v>0</v>
      </c>
      <c r="G13253" s="219">
        <f>SUM('RRP data input'!E13254:P13254)</f>
        <v>0</v>
      </c>
      <c r="H13253" s="143" t="str">
        <f t="shared" si="208"/>
        <v/>
      </c>
    </row>
    <row r="13254" spans="2:8" customFormat="1">
      <c r="B13254" s="185" t="str">
        <f>IF(OR('RRP data input'!B13255="",'RRP data input'!B13255=0),"",'RRP data input'!B13255)</f>
        <v/>
      </c>
      <c r="C13254" s="174" t="str">
        <f>IF('RRP data input'!C13255=0,"",'RRP data input'!C13255)</f>
        <v/>
      </c>
      <c r="D13254" s="174" t="str">
        <f>IF('RRP data input'!D13255=0,"",'RRP data input'!D13255)</f>
        <v/>
      </c>
      <c r="E13254" s="174" t="str">
        <f>IFERROR(VLOOKUP(C13254,Mappings!$B$13:$E$31,4,FALSE),"")</f>
        <v/>
      </c>
      <c r="F13254" s="219">
        <f>SUM('RRP data input'!E13255:L13255)</f>
        <v>0</v>
      </c>
      <c r="G13254" s="219">
        <f>SUM('RRP data input'!E13255:P13255)</f>
        <v>0</v>
      </c>
      <c r="H13254" s="143" t="str">
        <f t="shared" si="208"/>
        <v/>
      </c>
    </row>
    <row r="13255" spans="2:8" customFormat="1">
      <c r="B13255" s="185" t="str">
        <f>IF(OR('RRP data input'!B13256="",'RRP data input'!B13256=0),"",'RRP data input'!B13256)</f>
        <v/>
      </c>
      <c r="C13255" s="174" t="str">
        <f>IF('RRP data input'!C13256=0,"",'RRP data input'!C13256)</f>
        <v/>
      </c>
      <c r="D13255" s="174" t="str">
        <f>IF('RRP data input'!D13256=0,"",'RRP data input'!D13256)</f>
        <v/>
      </c>
      <c r="E13255" s="174" t="str">
        <f>IFERROR(VLOOKUP(C13255,Mappings!$B$13:$E$31,4,FALSE),"")</f>
        <v/>
      </c>
      <c r="F13255" s="219">
        <f>SUM('RRP data input'!E13256:L13256)</f>
        <v>0</v>
      </c>
      <c r="G13255" s="219">
        <f>SUM('RRP data input'!E13256:P13256)</f>
        <v>0</v>
      </c>
      <c r="H13255" s="143" t="str">
        <f t="shared" si="208"/>
        <v/>
      </c>
    </row>
    <row r="13256" spans="2:8" customFormat="1">
      <c r="B13256" s="185" t="str">
        <f>IF(OR('RRP data input'!B13257="",'RRP data input'!B13257=0),"",'RRP data input'!B13257)</f>
        <v/>
      </c>
      <c r="C13256" s="174" t="str">
        <f>IF('RRP data input'!C13257=0,"",'RRP data input'!C13257)</f>
        <v/>
      </c>
      <c r="D13256" s="174" t="str">
        <f>IF('RRP data input'!D13257=0,"",'RRP data input'!D13257)</f>
        <v/>
      </c>
      <c r="E13256" s="174" t="str">
        <f>IFERROR(VLOOKUP(C13256,Mappings!$B$13:$E$31,4,FALSE),"")</f>
        <v/>
      </c>
      <c r="F13256" s="219">
        <f>SUM('RRP data input'!E13257:L13257)</f>
        <v>0</v>
      </c>
      <c r="G13256" s="219">
        <f>SUM('RRP data input'!E13257:P13257)</f>
        <v>0</v>
      </c>
      <c r="H13256" s="143" t="str">
        <f t="shared" si="208"/>
        <v/>
      </c>
    </row>
    <row r="13257" spans="2:8" customFormat="1">
      <c r="B13257" s="185" t="str">
        <f>IF(OR('RRP data input'!B13258="",'RRP data input'!B13258=0),"",'RRP data input'!B13258)</f>
        <v/>
      </c>
      <c r="C13257" s="174" t="str">
        <f>IF('RRP data input'!C13258=0,"",'RRP data input'!C13258)</f>
        <v/>
      </c>
      <c r="D13257" s="174" t="str">
        <f>IF('RRP data input'!D13258=0,"",'RRP data input'!D13258)</f>
        <v/>
      </c>
      <c r="E13257" s="174" t="str">
        <f>IFERROR(VLOOKUP(C13257,Mappings!$B$13:$E$31,4,FALSE),"")</f>
        <v/>
      </c>
      <c r="F13257" s="219">
        <f>SUM('RRP data input'!E13258:L13258)</f>
        <v>0</v>
      </c>
      <c r="G13257" s="219">
        <f>SUM('RRP data input'!E13258:P13258)</f>
        <v>0</v>
      </c>
      <c r="H13257" s="143" t="str">
        <f t="shared" si="208"/>
        <v/>
      </c>
    </row>
    <row r="13258" spans="2:8" customFormat="1">
      <c r="B13258" s="185" t="str">
        <f>IF(OR('RRP data input'!B13259="",'RRP data input'!B13259=0),"",'RRP data input'!B13259)</f>
        <v/>
      </c>
      <c r="C13258" s="174" t="str">
        <f>IF('RRP data input'!C13259=0,"",'RRP data input'!C13259)</f>
        <v/>
      </c>
      <c r="D13258" s="174" t="str">
        <f>IF('RRP data input'!D13259=0,"",'RRP data input'!D13259)</f>
        <v/>
      </c>
      <c r="E13258" s="174" t="str">
        <f>IFERROR(VLOOKUP(C13258,Mappings!$B$13:$E$31,4,FALSE),"")</f>
        <v/>
      </c>
      <c r="F13258" s="219">
        <f>SUM('RRP data input'!E13259:L13259)</f>
        <v>0</v>
      </c>
      <c r="G13258" s="219">
        <f>SUM('RRP data input'!E13259:P13259)</f>
        <v>0</v>
      </c>
      <c r="H13258" s="143" t="str">
        <f t="shared" si="208"/>
        <v/>
      </c>
    </row>
    <row r="13259" spans="2:8" customFormat="1">
      <c r="B13259" s="185" t="str">
        <f>IF(OR('RRP data input'!B13260="",'RRP data input'!B13260=0),"",'RRP data input'!B13260)</f>
        <v/>
      </c>
      <c r="C13259" s="174" t="str">
        <f>IF('RRP data input'!C13260=0,"",'RRP data input'!C13260)</f>
        <v/>
      </c>
      <c r="D13259" s="174" t="str">
        <f>IF('RRP data input'!D13260=0,"",'RRP data input'!D13260)</f>
        <v/>
      </c>
      <c r="E13259" s="174" t="str">
        <f>IFERROR(VLOOKUP(C13259,Mappings!$B$13:$E$31,4,FALSE),"")</f>
        <v/>
      </c>
      <c r="F13259" s="219">
        <f>SUM('RRP data input'!E13260:L13260)</f>
        <v>0</v>
      </c>
      <c r="G13259" s="219">
        <f>SUM('RRP data input'!E13260:P13260)</f>
        <v>0</v>
      </c>
      <c r="H13259" s="143" t="str">
        <f t="shared" si="208"/>
        <v/>
      </c>
    </row>
    <row r="13260" spans="2:8" customFormat="1">
      <c r="B13260" s="185" t="str">
        <f>IF(OR('RRP data input'!B13261="",'RRP data input'!B13261=0),"",'RRP data input'!B13261)</f>
        <v/>
      </c>
      <c r="C13260" s="174" t="str">
        <f>IF('RRP data input'!C13261=0,"",'RRP data input'!C13261)</f>
        <v/>
      </c>
      <c r="D13260" s="174" t="str">
        <f>IF('RRP data input'!D13261=0,"",'RRP data input'!D13261)</f>
        <v/>
      </c>
      <c r="E13260" s="174" t="str">
        <f>IFERROR(VLOOKUP(C13260,Mappings!$B$13:$E$31,4,FALSE),"")</f>
        <v/>
      </c>
      <c r="F13260" s="219">
        <f>SUM('RRP data input'!E13261:L13261)</f>
        <v>0</v>
      </c>
      <c r="G13260" s="219">
        <f>SUM('RRP data input'!E13261:P13261)</f>
        <v>0</v>
      </c>
      <c r="H13260" s="143" t="str">
        <f t="shared" si="208"/>
        <v/>
      </c>
    </row>
    <row r="13261" spans="2:8" customFormat="1">
      <c r="B13261" s="185" t="str">
        <f>IF(OR('RRP data input'!B13262="",'RRP data input'!B13262=0),"",'RRP data input'!B13262)</f>
        <v/>
      </c>
      <c r="C13261" s="174" t="str">
        <f>IF('RRP data input'!C13262=0,"",'RRP data input'!C13262)</f>
        <v/>
      </c>
      <c r="D13261" s="174" t="str">
        <f>IF('RRP data input'!D13262=0,"",'RRP data input'!D13262)</f>
        <v/>
      </c>
      <c r="E13261" s="174" t="str">
        <f>IFERROR(VLOOKUP(C13261,Mappings!$B$13:$E$31,4,FALSE),"")</f>
        <v/>
      </c>
      <c r="F13261" s="219">
        <f>SUM('RRP data input'!E13262:L13262)</f>
        <v>0</v>
      </c>
      <c r="G13261" s="219">
        <f>SUM('RRP data input'!E13262:P13262)</f>
        <v>0</v>
      </c>
      <c r="H13261" s="143" t="str">
        <f t="shared" si="208"/>
        <v/>
      </c>
    </row>
    <row r="13262" spans="2:8" customFormat="1">
      <c r="B13262" s="185" t="str">
        <f>IF(OR('RRP data input'!B13263="",'RRP data input'!B13263=0),"",'RRP data input'!B13263)</f>
        <v/>
      </c>
      <c r="C13262" s="174" t="str">
        <f>IF('RRP data input'!C13263=0,"",'RRP data input'!C13263)</f>
        <v/>
      </c>
      <c r="D13262" s="174" t="str">
        <f>IF('RRP data input'!D13263=0,"",'RRP data input'!D13263)</f>
        <v/>
      </c>
      <c r="E13262" s="174" t="str">
        <f>IFERROR(VLOOKUP(C13262,Mappings!$B$13:$E$31,4,FALSE),"")</f>
        <v/>
      </c>
      <c r="F13262" s="219">
        <f>SUM('RRP data input'!E13263:L13263)</f>
        <v>0</v>
      </c>
      <c r="G13262" s="219">
        <f>SUM('RRP data input'!E13263:P13263)</f>
        <v>0</v>
      </c>
      <c r="H13262" s="143" t="str">
        <f t="shared" si="208"/>
        <v/>
      </c>
    </row>
    <row r="13263" spans="2:8" customFormat="1">
      <c r="B13263" s="185" t="str">
        <f>IF(OR('RRP data input'!B13264="",'RRP data input'!B13264=0),"",'RRP data input'!B13264)</f>
        <v/>
      </c>
      <c r="C13263" s="174" t="str">
        <f>IF('RRP data input'!C13264=0,"",'RRP data input'!C13264)</f>
        <v/>
      </c>
      <c r="D13263" s="174" t="str">
        <f>IF('RRP data input'!D13264=0,"",'RRP data input'!D13264)</f>
        <v/>
      </c>
      <c r="E13263" s="174" t="str">
        <f>IFERROR(VLOOKUP(C13263,Mappings!$B$13:$E$31,4,FALSE),"")</f>
        <v/>
      </c>
      <c r="F13263" s="219">
        <f>SUM('RRP data input'!E13264:L13264)</f>
        <v>0</v>
      </c>
      <c r="G13263" s="219">
        <f>SUM('RRP data input'!E13264:P13264)</f>
        <v>0</v>
      </c>
      <c r="H13263" s="143" t="str">
        <f t="shared" si="208"/>
        <v/>
      </c>
    </row>
    <row r="13264" spans="2:8" customFormat="1">
      <c r="B13264" s="185" t="str">
        <f>IF(OR('RRP data input'!B13265="",'RRP data input'!B13265=0),"",'RRP data input'!B13265)</f>
        <v/>
      </c>
      <c r="C13264" s="174" t="str">
        <f>IF('RRP data input'!C13265=0,"",'RRP data input'!C13265)</f>
        <v/>
      </c>
      <c r="D13264" s="174" t="str">
        <f>IF('RRP data input'!D13265=0,"",'RRP data input'!D13265)</f>
        <v/>
      </c>
      <c r="E13264" s="174" t="str">
        <f>IFERROR(VLOOKUP(C13264,Mappings!$B$13:$E$31,4,FALSE),"")</f>
        <v/>
      </c>
      <c r="F13264" s="219">
        <f>SUM('RRP data input'!E13265:L13265)</f>
        <v>0</v>
      </c>
      <c r="G13264" s="219">
        <f>SUM('RRP data input'!E13265:P13265)</f>
        <v>0</v>
      </c>
      <c r="H13264" s="143" t="str">
        <f t="shared" si="208"/>
        <v/>
      </c>
    </row>
    <row r="13265" spans="2:8" customFormat="1">
      <c r="B13265" s="185" t="str">
        <f>IF(OR('RRP data input'!B13266="",'RRP data input'!B13266=0),"",'RRP data input'!B13266)</f>
        <v/>
      </c>
      <c r="C13265" s="174" t="str">
        <f>IF('RRP data input'!C13266=0,"",'RRP data input'!C13266)</f>
        <v/>
      </c>
      <c r="D13265" s="174" t="str">
        <f>IF('RRP data input'!D13266=0,"",'RRP data input'!D13266)</f>
        <v/>
      </c>
      <c r="E13265" s="174" t="str">
        <f>IFERROR(VLOOKUP(C13265,Mappings!$B$13:$E$31,4,FALSE),"")</f>
        <v/>
      </c>
      <c r="F13265" s="219">
        <f>SUM('RRP data input'!E13266:L13266)</f>
        <v>0</v>
      </c>
      <c r="G13265" s="219">
        <f>SUM('RRP data input'!E13266:P13266)</f>
        <v>0</v>
      </c>
      <c r="H13265" s="143" t="str">
        <f t="shared" ref="H13265:H13328" si="209">IF(OR(C13265="LVSSA",C13265="LVSSB",C13265="LVAL"),"LV",C13265)</f>
        <v/>
      </c>
    </row>
    <row r="13266" spans="2:8" customFormat="1">
      <c r="B13266" s="185" t="str">
        <f>IF(OR('RRP data input'!B13267="",'RRP data input'!B13267=0),"",'RRP data input'!B13267)</f>
        <v/>
      </c>
      <c r="C13266" s="174" t="str">
        <f>IF('RRP data input'!C13267=0,"",'RRP data input'!C13267)</f>
        <v/>
      </c>
      <c r="D13266" s="174" t="str">
        <f>IF('RRP data input'!D13267=0,"",'RRP data input'!D13267)</f>
        <v/>
      </c>
      <c r="E13266" s="174" t="str">
        <f>IFERROR(VLOOKUP(C13266,Mappings!$B$13:$E$31,4,FALSE),"")</f>
        <v/>
      </c>
      <c r="F13266" s="219">
        <f>SUM('RRP data input'!E13267:L13267)</f>
        <v>0</v>
      </c>
      <c r="G13266" s="219">
        <f>SUM('RRP data input'!E13267:P13267)</f>
        <v>0</v>
      </c>
      <c r="H13266" s="143" t="str">
        <f t="shared" si="209"/>
        <v/>
      </c>
    </row>
    <row r="13267" spans="2:8" customFormat="1">
      <c r="B13267" s="185" t="str">
        <f>IF(OR('RRP data input'!B13268="",'RRP data input'!B13268=0),"",'RRP data input'!B13268)</f>
        <v/>
      </c>
      <c r="C13267" s="174" t="str">
        <f>IF('RRP data input'!C13268=0,"",'RRP data input'!C13268)</f>
        <v/>
      </c>
      <c r="D13267" s="174" t="str">
        <f>IF('RRP data input'!D13268=0,"",'RRP data input'!D13268)</f>
        <v/>
      </c>
      <c r="E13267" s="174" t="str">
        <f>IFERROR(VLOOKUP(C13267,Mappings!$B$13:$E$31,4,FALSE),"")</f>
        <v/>
      </c>
      <c r="F13267" s="219">
        <f>SUM('RRP data input'!E13268:L13268)</f>
        <v>0</v>
      </c>
      <c r="G13267" s="219">
        <f>SUM('RRP data input'!E13268:P13268)</f>
        <v>0</v>
      </c>
      <c r="H13267" s="143" t="str">
        <f t="shared" si="209"/>
        <v/>
      </c>
    </row>
    <row r="13268" spans="2:8" customFormat="1">
      <c r="B13268" s="185" t="str">
        <f>IF(OR('RRP data input'!B13269="",'RRP data input'!B13269=0),"",'RRP data input'!B13269)</f>
        <v/>
      </c>
      <c r="C13268" s="174" t="str">
        <f>IF('RRP data input'!C13269=0,"",'RRP data input'!C13269)</f>
        <v/>
      </c>
      <c r="D13268" s="174" t="str">
        <f>IF('RRP data input'!D13269=0,"",'RRP data input'!D13269)</f>
        <v/>
      </c>
      <c r="E13268" s="174" t="str">
        <f>IFERROR(VLOOKUP(C13268,Mappings!$B$13:$E$31,4,FALSE),"")</f>
        <v/>
      </c>
      <c r="F13268" s="219">
        <f>SUM('RRP data input'!E13269:L13269)</f>
        <v>0</v>
      </c>
      <c r="G13268" s="219">
        <f>SUM('RRP data input'!E13269:P13269)</f>
        <v>0</v>
      </c>
      <c r="H13268" s="143" t="str">
        <f t="shared" si="209"/>
        <v/>
      </c>
    </row>
    <row r="13269" spans="2:8" customFormat="1">
      <c r="B13269" s="185" t="str">
        <f>IF(OR('RRP data input'!B13270="",'RRP data input'!B13270=0),"",'RRP data input'!B13270)</f>
        <v/>
      </c>
      <c r="C13269" s="174" t="str">
        <f>IF('RRP data input'!C13270=0,"",'RRP data input'!C13270)</f>
        <v/>
      </c>
      <c r="D13269" s="174" t="str">
        <f>IF('RRP data input'!D13270=0,"",'RRP data input'!D13270)</f>
        <v/>
      </c>
      <c r="E13269" s="174" t="str">
        <f>IFERROR(VLOOKUP(C13269,Mappings!$B$13:$E$31,4,FALSE),"")</f>
        <v/>
      </c>
      <c r="F13269" s="219">
        <f>SUM('RRP data input'!E13270:L13270)</f>
        <v>0</v>
      </c>
      <c r="G13269" s="219">
        <f>SUM('RRP data input'!E13270:P13270)</f>
        <v>0</v>
      </c>
      <c r="H13269" s="143" t="str">
        <f t="shared" si="209"/>
        <v/>
      </c>
    </row>
    <row r="13270" spans="2:8" customFormat="1">
      <c r="B13270" s="185" t="str">
        <f>IF(OR('RRP data input'!B13271="",'RRP data input'!B13271=0),"",'RRP data input'!B13271)</f>
        <v/>
      </c>
      <c r="C13270" s="174" t="str">
        <f>IF('RRP data input'!C13271=0,"",'RRP data input'!C13271)</f>
        <v/>
      </c>
      <c r="D13270" s="174" t="str">
        <f>IF('RRP data input'!D13271=0,"",'RRP data input'!D13271)</f>
        <v/>
      </c>
      <c r="E13270" s="174" t="str">
        <f>IFERROR(VLOOKUP(C13270,Mappings!$B$13:$E$31,4,FALSE),"")</f>
        <v/>
      </c>
      <c r="F13270" s="219">
        <f>SUM('RRP data input'!E13271:L13271)</f>
        <v>0</v>
      </c>
      <c r="G13270" s="219">
        <f>SUM('RRP data input'!E13271:P13271)</f>
        <v>0</v>
      </c>
      <c r="H13270" s="143" t="str">
        <f t="shared" si="209"/>
        <v/>
      </c>
    </row>
    <row r="13271" spans="2:8" customFormat="1">
      <c r="B13271" s="185" t="str">
        <f>IF(OR('RRP data input'!B13272="",'RRP data input'!B13272=0),"",'RRP data input'!B13272)</f>
        <v/>
      </c>
      <c r="C13271" s="174" t="str">
        <f>IF('RRP data input'!C13272=0,"",'RRP data input'!C13272)</f>
        <v/>
      </c>
      <c r="D13271" s="174" t="str">
        <f>IF('RRP data input'!D13272=0,"",'RRP data input'!D13272)</f>
        <v/>
      </c>
      <c r="E13271" s="174" t="str">
        <f>IFERROR(VLOOKUP(C13271,Mappings!$B$13:$E$31,4,FALSE),"")</f>
        <v/>
      </c>
      <c r="F13271" s="219">
        <f>SUM('RRP data input'!E13272:L13272)</f>
        <v>0</v>
      </c>
      <c r="G13271" s="219">
        <f>SUM('RRP data input'!E13272:P13272)</f>
        <v>0</v>
      </c>
      <c r="H13271" s="143" t="str">
        <f t="shared" si="209"/>
        <v/>
      </c>
    </row>
    <row r="13272" spans="2:8" customFormat="1">
      <c r="B13272" s="185" t="str">
        <f>IF(OR('RRP data input'!B13273="",'RRP data input'!B13273=0),"",'RRP data input'!B13273)</f>
        <v/>
      </c>
      <c r="C13272" s="174" t="str">
        <f>IF('RRP data input'!C13273=0,"",'RRP data input'!C13273)</f>
        <v/>
      </c>
      <c r="D13272" s="174" t="str">
        <f>IF('RRP data input'!D13273=0,"",'RRP data input'!D13273)</f>
        <v/>
      </c>
      <c r="E13272" s="174" t="str">
        <f>IFERROR(VLOOKUP(C13272,Mappings!$B$13:$E$31,4,FALSE),"")</f>
        <v/>
      </c>
      <c r="F13272" s="219">
        <f>SUM('RRP data input'!E13273:L13273)</f>
        <v>0</v>
      </c>
      <c r="G13272" s="219">
        <f>SUM('RRP data input'!E13273:P13273)</f>
        <v>0</v>
      </c>
      <c r="H13272" s="143" t="str">
        <f t="shared" si="209"/>
        <v/>
      </c>
    </row>
    <row r="13273" spans="2:8" customFormat="1">
      <c r="B13273" s="185" t="str">
        <f>IF(OR('RRP data input'!B13274="",'RRP data input'!B13274=0),"",'RRP data input'!B13274)</f>
        <v/>
      </c>
      <c r="C13273" s="174" t="str">
        <f>IF('RRP data input'!C13274=0,"",'RRP data input'!C13274)</f>
        <v/>
      </c>
      <c r="D13273" s="174" t="str">
        <f>IF('RRP data input'!D13274=0,"",'RRP data input'!D13274)</f>
        <v/>
      </c>
      <c r="E13273" s="174" t="str">
        <f>IFERROR(VLOOKUP(C13273,Mappings!$B$13:$E$31,4,FALSE),"")</f>
        <v/>
      </c>
      <c r="F13273" s="219">
        <f>SUM('RRP data input'!E13274:L13274)</f>
        <v>0</v>
      </c>
      <c r="G13273" s="219">
        <f>SUM('RRP data input'!E13274:P13274)</f>
        <v>0</v>
      </c>
      <c r="H13273" s="143" t="str">
        <f t="shared" si="209"/>
        <v/>
      </c>
    </row>
    <row r="13274" spans="2:8" customFormat="1">
      <c r="B13274" s="185" t="str">
        <f>IF(OR('RRP data input'!B13275="",'RRP data input'!B13275=0),"",'RRP data input'!B13275)</f>
        <v/>
      </c>
      <c r="C13274" s="174" t="str">
        <f>IF('RRP data input'!C13275=0,"",'RRP data input'!C13275)</f>
        <v/>
      </c>
      <c r="D13274" s="174" t="str">
        <f>IF('RRP data input'!D13275=0,"",'RRP data input'!D13275)</f>
        <v/>
      </c>
      <c r="E13274" s="174" t="str">
        <f>IFERROR(VLOOKUP(C13274,Mappings!$B$13:$E$31,4,FALSE),"")</f>
        <v/>
      </c>
      <c r="F13274" s="219">
        <f>SUM('RRP data input'!E13275:L13275)</f>
        <v>0</v>
      </c>
      <c r="G13274" s="219">
        <f>SUM('RRP data input'!E13275:P13275)</f>
        <v>0</v>
      </c>
      <c r="H13274" s="143" t="str">
        <f t="shared" si="209"/>
        <v/>
      </c>
    </row>
    <row r="13275" spans="2:8" customFormat="1">
      <c r="B13275" s="185" t="str">
        <f>IF(OR('RRP data input'!B13276="",'RRP data input'!B13276=0),"",'RRP data input'!B13276)</f>
        <v/>
      </c>
      <c r="C13275" s="174" t="str">
        <f>IF('RRP data input'!C13276=0,"",'RRP data input'!C13276)</f>
        <v/>
      </c>
      <c r="D13275" s="174" t="str">
        <f>IF('RRP data input'!D13276=0,"",'RRP data input'!D13276)</f>
        <v/>
      </c>
      <c r="E13275" s="174" t="str">
        <f>IFERROR(VLOOKUP(C13275,Mappings!$B$13:$E$31,4,FALSE),"")</f>
        <v/>
      </c>
      <c r="F13275" s="219">
        <f>SUM('RRP data input'!E13276:L13276)</f>
        <v>0</v>
      </c>
      <c r="G13275" s="219">
        <f>SUM('RRP data input'!E13276:P13276)</f>
        <v>0</v>
      </c>
      <c r="H13275" s="143" t="str">
        <f t="shared" si="209"/>
        <v/>
      </c>
    </row>
    <row r="13276" spans="2:8" customFormat="1">
      <c r="B13276" s="185" t="str">
        <f>IF(OR('RRP data input'!B13277="",'RRP data input'!B13277=0),"",'RRP data input'!B13277)</f>
        <v/>
      </c>
      <c r="C13276" s="174" t="str">
        <f>IF('RRP data input'!C13277=0,"",'RRP data input'!C13277)</f>
        <v/>
      </c>
      <c r="D13276" s="174" t="str">
        <f>IF('RRP data input'!D13277=0,"",'RRP data input'!D13277)</f>
        <v/>
      </c>
      <c r="E13276" s="174" t="str">
        <f>IFERROR(VLOOKUP(C13276,Mappings!$B$13:$E$31,4,FALSE),"")</f>
        <v/>
      </c>
      <c r="F13276" s="219">
        <f>SUM('RRP data input'!E13277:L13277)</f>
        <v>0</v>
      </c>
      <c r="G13276" s="219">
        <f>SUM('RRP data input'!E13277:P13277)</f>
        <v>0</v>
      </c>
      <c r="H13276" s="143" t="str">
        <f t="shared" si="209"/>
        <v/>
      </c>
    </row>
    <row r="13277" spans="2:8" customFormat="1">
      <c r="B13277" s="185" t="str">
        <f>IF(OR('RRP data input'!B13278="",'RRP data input'!B13278=0),"",'RRP data input'!B13278)</f>
        <v/>
      </c>
      <c r="C13277" s="174" t="str">
        <f>IF('RRP data input'!C13278=0,"",'RRP data input'!C13278)</f>
        <v/>
      </c>
      <c r="D13277" s="174" t="str">
        <f>IF('RRP data input'!D13278=0,"",'RRP data input'!D13278)</f>
        <v/>
      </c>
      <c r="E13277" s="174" t="str">
        <f>IFERROR(VLOOKUP(C13277,Mappings!$B$13:$E$31,4,FALSE),"")</f>
        <v/>
      </c>
      <c r="F13277" s="219">
        <f>SUM('RRP data input'!E13278:L13278)</f>
        <v>0</v>
      </c>
      <c r="G13277" s="219">
        <f>SUM('RRP data input'!E13278:P13278)</f>
        <v>0</v>
      </c>
      <c r="H13277" s="143" t="str">
        <f t="shared" si="209"/>
        <v/>
      </c>
    </row>
    <row r="13278" spans="2:8" customFormat="1">
      <c r="B13278" s="185" t="str">
        <f>IF(OR('RRP data input'!B13279="",'RRP data input'!B13279=0),"",'RRP data input'!B13279)</f>
        <v/>
      </c>
      <c r="C13278" s="174" t="str">
        <f>IF('RRP data input'!C13279=0,"",'RRP data input'!C13279)</f>
        <v/>
      </c>
      <c r="D13278" s="174" t="str">
        <f>IF('RRP data input'!D13279=0,"",'RRP data input'!D13279)</f>
        <v/>
      </c>
      <c r="E13278" s="174" t="str">
        <f>IFERROR(VLOOKUP(C13278,Mappings!$B$13:$E$31,4,FALSE),"")</f>
        <v/>
      </c>
      <c r="F13278" s="219">
        <f>SUM('RRP data input'!E13279:L13279)</f>
        <v>0</v>
      </c>
      <c r="G13278" s="219">
        <f>SUM('RRP data input'!E13279:P13279)</f>
        <v>0</v>
      </c>
      <c r="H13278" s="143" t="str">
        <f t="shared" si="209"/>
        <v/>
      </c>
    </row>
    <row r="13279" spans="2:8" customFormat="1">
      <c r="B13279" s="185" t="str">
        <f>IF(OR('RRP data input'!B13280="",'RRP data input'!B13280=0),"",'RRP data input'!B13280)</f>
        <v/>
      </c>
      <c r="C13279" s="174" t="str">
        <f>IF('RRP data input'!C13280=0,"",'RRP data input'!C13280)</f>
        <v/>
      </c>
      <c r="D13279" s="174" t="str">
        <f>IF('RRP data input'!D13280=0,"",'RRP data input'!D13280)</f>
        <v/>
      </c>
      <c r="E13279" s="174" t="str">
        <f>IFERROR(VLOOKUP(C13279,Mappings!$B$13:$E$31,4,FALSE),"")</f>
        <v/>
      </c>
      <c r="F13279" s="219">
        <f>SUM('RRP data input'!E13280:L13280)</f>
        <v>0</v>
      </c>
      <c r="G13279" s="219">
        <f>SUM('RRP data input'!E13280:P13280)</f>
        <v>0</v>
      </c>
      <c r="H13279" s="143" t="str">
        <f t="shared" si="209"/>
        <v/>
      </c>
    </row>
    <row r="13280" spans="2:8" customFormat="1">
      <c r="B13280" s="185" t="str">
        <f>IF(OR('RRP data input'!B13281="",'RRP data input'!B13281=0),"",'RRP data input'!B13281)</f>
        <v/>
      </c>
      <c r="C13280" s="174" t="str">
        <f>IF('RRP data input'!C13281=0,"",'RRP data input'!C13281)</f>
        <v/>
      </c>
      <c r="D13280" s="174" t="str">
        <f>IF('RRP data input'!D13281=0,"",'RRP data input'!D13281)</f>
        <v/>
      </c>
      <c r="E13280" s="174" t="str">
        <f>IFERROR(VLOOKUP(C13280,Mappings!$B$13:$E$31,4,FALSE),"")</f>
        <v/>
      </c>
      <c r="F13280" s="219">
        <f>SUM('RRP data input'!E13281:L13281)</f>
        <v>0</v>
      </c>
      <c r="G13280" s="219">
        <f>SUM('RRP data input'!E13281:P13281)</f>
        <v>0</v>
      </c>
      <c r="H13280" s="143" t="str">
        <f t="shared" si="209"/>
        <v/>
      </c>
    </row>
    <row r="13281" spans="2:8" customFormat="1">
      <c r="B13281" s="185" t="str">
        <f>IF(OR('RRP data input'!B13282="",'RRP data input'!B13282=0),"",'RRP data input'!B13282)</f>
        <v/>
      </c>
      <c r="C13281" s="174" t="str">
        <f>IF('RRP data input'!C13282=0,"",'RRP data input'!C13282)</f>
        <v/>
      </c>
      <c r="D13281" s="174" t="str">
        <f>IF('RRP data input'!D13282=0,"",'RRP data input'!D13282)</f>
        <v/>
      </c>
      <c r="E13281" s="174" t="str">
        <f>IFERROR(VLOOKUP(C13281,Mappings!$B$13:$E$31,4,FALSE),"")</f>
        <v/>
      </c>
      <c r="F13281" s="219">
        <f>SUM('RRP data input'!E13282:L13282)</f>
        <v>0</v>
      </c>
      <c r="G13281" s="219">
        <f>SUM('RRP data input'!E13282:P13282)</f>
        <v>0</v>
      </c>
      <c r="H13281" s="143" t="str">
        <f t="shared" si="209"/>
        <v/>
      </c>
    </row>
    <row r="13282" spans="2:8" customFormat="1">
      <c r="B13282" s="185" t="str">
        <f>IF(OR('RRP data input'!B13283="",'RRP data input'!B13283=0),"",'RRP data input'!B13283)</f>
        <v/>
      </c>
      <c r="C13282" s="174" t="str">
        <f>IF('RRP data input'!C13283=0,"",'RRP data input'!C13283)</f>
        <v/>
      </c>
      <c r="D13282" s="174" t="str">
        <f>IF('RRP data input'!D13283=0,"",'RRP data input'!D13283)</f>
        <v/>
      </c>
      <c r="E13282" s="174" t="str">
        <f>IFERROR(VLOOKUP(C13282,Mappings!$B$13:$E$31,4,FALSE),"")</f>
        <v/>
      </c>
      <c r="F13282" s="219">
        <f>SUM('RRP data input'!E13283:L13283)</f>
        <v>0</v>
      </c>
      <c r="G13282" s="219">
        <f>SUM('RRP data input'!E13283:P13283)</f>
        <v>0</v>
      </c>
      <c r="H13282" s="143" t="str">
        <f t="shared" si="209"/>
        <v/>
      </c>
    </row>
    <row r="13283" spans="2:8" customFormat="1">
      <c r="B13283" s="185" t="str">
        <f>IF(OR('RRP data input'!B13284="",'RRP data input'!B13284=0),"",'RRP data input'!B13284)</f>
        <v/>
      </c>
      <c r="C13283" s="174" t="str">
        <f>IF('RRP data input'!C13284=0,"",'RRP data input'!C13284)</f>
        <v/>
      </c>
      <c r="D13283" s="174" t="str">
        <f>IF('RRP data input'!D13284=0,"",'RRP data input'!D13284)</f>
        <v/>
      </c>
      <c r="E13283" s="174" t="str">
        <f>IFERROR(VLOOKUP(C13283,Mappings!$B$13:$E$31,4,FALSE),"")</f>
        <v/>
      </c>
      <c r="F13283" s="219">
        <f>SUM('RRP data input'!E13284:L13284)</f>
        <v>0</v>
      </c>
      <c r="G13283" s="219">
        <f>SUM('RRP data input'!E13284:P13284)</f>
        <v>0</v>
      </c>
      <c r="H13283" s="143" t="str">
        <f t="shared" si="209"/>
        <v/>
      </c>
    </row>
    <row r="13284" spans="2:8" customFormat="1">
      <c r="B13284" s="185" t="str">
        <f>IF(OR('RRP data input'!B13285="",'RRP data input'!B13285=0),"",'RRP data input'!B13285)</f>
        <v/>
      </c>
      <c r="C13284" s="174" t="str">
        <f>IF('RRP data input'!C13285=0,"",'RRP data input'!C13285)</f>
        <v/>
      </c>
      <c r="D13284" s="174" t="str">
        <f>IF('RRP data input'!D13285=0,"",'RRP data input'!D13285)</f>
        <v/>
      </c>
      <c r="E13284" s="174" t="str">
        <f>IFERROR(VLOOKUP(C13284,Mappings!$B$13:$E$31,4,FALSE),"")</f>
        <v/>
      </c>
      <c r="F13284" s="219">
        <f>SUM('RRP data input'!E13285:L13285)</f>
        <v>0</v>
      </c>
      <c r="G13284" s="219">
        <f>SUM('RRP data input'!E13285:P13285)</f>
        <v>0</v>
      </c>
      <c r="H13284" s="143" t="str">
        <f t="shared" si="209"/>
        <v/>
      </c>
    </row>
    <row r="13285" spans="2:8" customFormat="1">
      <c r="B13285" s="185" t="str">
        <f>IF(OR('RRP data input'!B13286="",'RRP data input'!B13286=0),"",'RRP data input'!B13286)</f>
        <v/>
      </c>
      <c r="C13285" s="174" t="str">
        <f>IF('RRP data input'!C13286=0,"",'RRP data input'!C13286)</f>
        <v/>
      </c>
      <c r="D13285" s="174" t="str">
        <f>IF('RRP data input'!D13286=0,"",'RRP data input'!D13286)</f>
        <v/>
      </c>
      <c r="E13285" s="174" t="str">
        <f>IFERROR(VLOOKUP(C13285,Mappings!$B$13:$E$31,4,FALSE),"")</f>
        <v/>
      </c>
      <c r="F13285" s="219">
        <f>SUM('RRP data input'!E13286:L13286)</f>
        <v>0</v>
      </c>
      <c r="G13285" s="219">
        <f>SUM('RRP data input'!E13286:P13286)</f>
        <v>0</v>
      </c>
      <c r="H13285" s="143" t="str">
        <f t="shared" si="209"/>
        <v/>
      </c>
    </row>
    <row r="13286" spans="2:8" customFormat="1">
      <c r="B13286" s="185" t="str">
        <f>IF(OR('RRP data input'!B13287="",'RRP data input'!B13287=0),"",'RRP data input'!B13287)</f>
        <v/>
      </c>
      <c r="C13286" s="174" t="str">
        <f>IF('RRP data input'!C13287=0,"",'RRP data input'!C13287)</f>
        <v/>
      </c>
      <c r="D13286" s="174" t="str">
        <f>IF('RRP data input'!D13287=0,"",'RRP data input'!D13287)</f>
        <v/>
      </c>
      <c r="E13286" s="174" t="str">
        <f>IFERROR(VLOOKUP(C13286,Mappings!$B$13:$E$31,4,FALSE),"")</f>
        <v/>
      </c>
      <c r="F13286" s="219">
        <f>SUM('RRP data input'!E13287:L13287)</f>
        <v>0</v>
      </c>
      <c r="G13286" s="219">
        <f>SUM('RRP data input'!E13287:P13287)</f>
        <v>0</v>
      </c>
      <c r="H13286" s="143" t="str">
        <f t="shared" si="209"/>
        <v/>
      </c>
    </row>
    <row r="13287" spans="2:8" customFormat="1">
      <c r="B13287" s="185" t="str">
        <f>IF(OR('RRP data input'!B13288="",'RRP data input'!B13288=0),"",'RRP data input'!B13288)</f>
        <v/>
      </c>
      <c r="C13287" s="174" t="str">
        <f>IF('RRP data input'!C13288=0,"",'RRP data input'!C13288)</f>
        <v/>
      </c>
      <c r="D13287" s="174" t="str">
        <f>IF('RRP data input'!D13288=0,"",'RRP data input'!D13288)</f>
        <v/>
      </c>
      <c r="E13287" s="174" t="str">
        <f>IFERROR(VLOOKUP(C13287,Mappings!$B$13:$E$31,4,FALSE),"")</f>
        <v/>
      </c>
      <c r="F13287" s="219">
        <f>SUM('RRP data input'!E13288:L13288)</f>
        <v>0</v>
      </c>
      <c r="G13287" s="219">
        <f>SUM('RRP data input'!E13288:P13288)</f>
        <v>0</v>
      </c>
      <c r="H13287" s="143" t="str">
        <f t="shared" si="209"/>
        <v/>
      </c>
    </row>
    <row r="13288" spans="2:8" customFormat="1">
      <c r="B13288" s="185" t="str">
        <f>IF(OR('RRP data input'!B13289="",'RRP data input'!B13289=0),"",'RRP data input'!B13289)</f>
        <v/>
      </c>
      <c r="C13288" s="174" t="str">
        <f>IF('RRP data input'!C13289=0,"",'RRP data input'!C13289)</f>
        <v/>
      </c>
      <c r="D13288" s="174" t="str">
        <f>IF('RRP data input'!D13289=0,"",'RRP data input'!D13289)</f>
        <v/>
      </c>
      <c r="E13288" s="174" t="str">
        <f>IFERROR(VLOOKUP(C13288,Mappings!$B$13:$E$31,4,FALSE),"")</f>
        <v/>
      </c>
      <c r="F13288" s="219">
        <f>SUM('RRP data input'!E13289:L13289)</f>
        <v>0</v>
      </c>
      <c r="G13288" s="219">
        <f>SUM('RRP data input'!E13289:P13289)</f>
        <v>0</v>
      </c>
      <c r="H13288" s="143" t="str">
        <f t="shared" si="209"/>
        <v/>
      </c>
    </row>
    <row r="13289" spans="2:8" customFormat="1">
      <c r="B13289" s="185" t="str">
        <f>IF(OR('RRP data input'!B13290="",'RRP data input'!B13290=0),"",'RRP data input'!B13290)</f>
        <v/>
      </c>
      <c r="C13289" s="174" t="str">
        <f>IF('RRP data input'!C13290=0,"",'RRP data input'!C13290)</f>
        <v/>
      </c>
      <c r="D13289" s="174" t="str">
        <f>IF('RRP data input'!D13290=0,"",'RRP data input'!D13290)</f>
        <v/>
      </c>
      <c r="E13289" s="174" t="str">
        <f>IFERROR(VLOOKUP(C13289,Mappings!$B$13:$E$31,4,FALSE),"")</f>
        <v/>
      </c>
      <c r="F13289" s="219">
        <f>SUM('RRP data input'!E13290:L13290)</f>
        <v>0</v>
      </c>
      <c r="G13289" s="219">
        <f>SUM('RRP data input'!E13290:P13290)</f>
        <v>0</v>
      </c>
      <c r="H13289" s="143" t="str">
        <f t="shared" si="209"/>
        <v/>
      </c>
    </row>
    <row r="13290" spans="2:8" customFormat="1">
      <c r="B13290" s="185" t="str">
        <f>IF(OR('RRP data input'!B13291="",'RRP data input'!B13291=0),"",'RRP data input'!B13291)</f>
        <v/>
      </c>
      <c r="C13290" s="174" t="str">
        <f>IF('RRP data input'!C13291=0,"",'RRP data input'!C13291)</f>
        <v/>
      </c>
      <c r="D13290" s="174" t="str">
        <f>IF('RRP data input'!D13291=0,"",'RRP data input'!D13291)</f>
        <v/>
      </c>
      <c r="E13290" s="174" t="str">
        <f>IFERROR(VLOOKUP(C13290,Mappings!$B$13:$E$31,4,FALSE),"")</f>
        <v/>
      </c>
      <c r="F13290" s="219">
        <f>SUM('RRP data input'!E13291:L13291)</f>
        <v>0</v>
      </c>
      <c r="G13290" s="219">
        <f>SUM('RRP data input'!E13291:P13291)</f>
        <v>0</v>
      </c>
      <c r="H13290" s="143" t="str">
        <f t="shared" si="209"/>
        <v/>
      </c>
    </row>
    <row r="13291" spans="2:8" customFormat="1">
      <c r="B13291" s="185" t="str">
        <f>IF(OR('RRP data input'!B13292="",'RRP data input'!B13292=0),"",'RRP data input'!B13292)</f>
        <v/>
      </c>
      <c r="C13291" s="174" t="str">
        <f>IF('RRP data input'!C13292=0,"",'RRP data input'!C13292)</f>
        <v/>
      </c>
      <c r="D13291" s="174" t="str">
        <f>IF('RRP data input'!D13292=0,"",'RRP data input'!D13292)</f>
        <v/>
      </c>
      <c r="E13291" s="174" t="str">
        <f>IFERROR(VLOOKUP(C13291,Mappings!$B$13:$E$31,4,FALSE),"")</f>
        <v/>
      </c>
      <c r="F13291" s="219">
        <f>SUM('RRP data input'!E13292:L13292)</f>
        <v>0</v>
      </c>
      <c r="G13291" s="219">
        <f>SUM('RRP data input'!E13292:P13292)</f>
        <v>0</v>
      </c>
      <c r="H13291" s="143" t="str">
        <f t="shared" si="209"/>
        <v/>
      </c>
    </row>
    <row r="13292" spans="2:8" customFormat="1">
      <c r="B13292" s="185" t="str">
        <f>IF(OR('RRP data input'!B13293="",'RRP data input'!B13293=0),"",'RRP data input'!B13293)</f>
        <v/>
      </c>
      <c r="C13292" s="174" t="str">
        <f>IF('RRP data input'!C13293=0,"",'RRP data input'!C13293)</f>
        <v/>
      </c>
      <c r="D13292" s="174" t="str">
        <f>IF('RRP data input'!D13293=0,"",'RRP data input'!D13293)</f>
        <v/>
      </c>
      <c r="E13292" s="174" t="str">
        <f>IFERROR(VLOOKUP(C13292,Mappings!$B$13:$E$31,4,FALSE),"")</f>
        <v/>
      </c>
      <c r="F13292" s="219">
        <f>SUM('RRP data input'!E13293:L13293)</f>
        <v>0</v>
      </c>
      <c r="G13292" s="219">
        <f>SUM('RRP data input'!E13293:P13293)</f>
        <v>0</v>
      </c>
      <c r="H13292" s="143" t="str">
        <f t="shared" si="209"/>
        <v/>
      </c>
    </row>
    <row r="13293" spans="2:8" customFormat="1">
      <c r="B13293" s="185" t="str">
        <f>IF(OR('RRP data input'!B13294="",'RRP data input'!B13294=0),"",'RRP data input'!B13294)</f>
        <v/>
      </c>
      <c r="C13293" s="174" t="str">
        <f>IF('RRP data input'!C13294=0,"",'RRP data input'!C13294)</f>
        <v/>
      </c>
      <c r="D13293" s="174" t="str">
        <f>IF('RRP data input'!D13294=0,"",'RRP data input'!D13294)</f>
        <v/>
      </c>
      <c r="E13293" s="174" t="str">
        <f>IFERROR(VLOOKUP(C13293,Mappings!$B$13:$E$31,4,FALSE),"")</f>
        <v/>
      </c>
      <c r="F13293" s="219">
        <f>SUM('RRP data input'!E13294:L13294)</f>
        <v>0</v>
      </c>
      <c r="G13293" s="219">
        <f>SUM('RRP data input'!E13294:P13294)</f>
        <v>0</v>
      </c>
      <c r="H13293" s="143" t="str">
        <f t="shared" si="209"/>
        <v/>
      </c>
    </row>
    <row r="13294" spans="2:8" customFormat="1">
      <c r="B13294" s="185" t="str">
        <f>IF(OR('RRP data input'!B13295="",'RRP data input'!B13295=0),"",'RRP data input'!B13295)</f>
        <v/>
      </c>
      <c r="C13294" s="174" t="str">
        <f>IF('RRP data input'!C13295=0,"",'RRP data input'!C13295)</f>
        <v/>
      </c>
      <c r="D13294" s="174" t="str">
        <f>IF('RRP data input'!D13295=0,"",'RRP data input'!D13295)</f>
        <v/>
      </c>
      <c r="E13294" s="174" t="str">
        <f>IFERROR(VLOOKUP(C13294,Mappings!$B$13:$E$31,4,FALSE),"")</f>
        <v/>
      </c>
      <c r="F13294" s="219">
        <f>SUM('RRP data input'!E13295:L13295)</f>
        <v>0</v>
      </c>
      <c r="G13294" s="219">
        <f>SUM('RRP data input'!E13295:P13295)</f>
        <v>0</v>
      </c>
      <c r="H13294" s="143" t="str">
        <f t="shared" si="209"/>
        <v/>
      </c>
    </row>
    <row r="13295" spans="2:8" customFormat="1">
      <c r="B13295" s="185" t="str">
        <f>IF(OR('RRP data input'!B13296="",'RRP data input'!B13296=0),"",'RRP data input'!B13296)</f>
        <v/>
      </c>
      <c r="C13295" s="174" t="str">
        <f>IF('RRP data input'!C13296=0,"",'RRP data input'!C13296)</f>
        <v/>
      </c>
      <c r="D13295" s="174" t="str">
        <f>IF('RRP data input'!D13296=0,"",'RRP data input'!D13296)</f>
        <v/>
      </c>
      <c r="E13295" s="174" t="str">
        <f>IFERROR(VLOOKUP(C13295,Mappings!$B$13:$E$31,4,FALSE),"")</f>
        <v/>
      </c>
      <c r="F13295" s="219">
        <f>SUM('RRP data input'!E13296:L13296)</f>
        <v>0</v>
      </c>
      <c r="G13295" s="219">
        <f>SUM('RRP data input'!E13296:P13296)</f>
        <v>0</v>
      </c>
      <c r="H13295" s="143" t="str">
        <f t="shared" si="209"/>
        <v/>
      </c>
    </row>
    <row r="13296" spans="2:8" customFormat="1">
      <c r="B13296" s="185" t="str">
        <f>IF(OR('RRP data input'!B13297="",'RRP data input'!B13297=0),"",'RRP data input'!B13297)</f>
        <v/>
      </c>
      <c r="C13296" s="174" t="str">
        <f>IF('RRP data input'!C13297=0,"",'RRP data input'!C13297)</f>
        <v/>
      </c>
      <c r="D13296" s="174" t="str">
        <f>IF('RRP data input'!D13297=0,"",'RRP data input'!D13297)</f>
        <v/>
      </c>
      <c r="E13296" s="174" t="str">
        <f>IFERROR(VLOOKUP(C13296,Mappings!$B$13:$E$31,4,FALSE),"")</f>
        <v/>
      </c>
      <c r="F13296" s="219">
        <f>SUM('RRP data input'!E13297:L13297)</f>
        <v>0</v>
      </c>
      <c r="G13296" s="219">
        <f>SUM('RRP data input'!E13297:P13297)</f>
        <v>0</v>
      </c>
      <c r="H13296" s="143" t="str">
        <f t="shared" si="209"/>
        <v/>
      </c>
    </row>
    <row r="13297" spans="2:8" customFormat="1">
      <c r="B13297" s="185" t="str">
        <f>IF(OR('RRP data input'!B13298="",'RRP data input'!B13298=0),"",'RRP data input'!B13298)</f>
        <v/>
      </c>
      <c r="C13297" s="174" t="str">
        <f>IF('RRP data input'!C13298=0,"",'RRP data input'!C13298)</f>
        <v/>
      </c>
      <c r="D13297" s="174" t="str">
        <f>IF('RRP data input'!D13298=0,"",'RRP data input'!D13298)</f>
        <v/>
      </c>
      <c r="E13297" s="174" t="str">
        <f>IFERROR(VLOOKUP(C13297,Mappings!$B$13:$E$31,4,FALSE),"")</f>
        <v/>
      </c>
      <c r="F13297" s="219">
        <f>SUM('RRP data input'!E13298:L13298)</f>
        <v>0</v>
      </c>
      <c r="G13297" s="219">
        <f>SUM('RRP data input'!E13298:P13298)</f>
        <v>0</v>
      </c>
      <c r="H13297" s="143" t="str">
        <f t="shared" si="209"/>
        <v/>
      </c>
    </row>
    <row r="13298" spans="2:8" customFormat="1">
      <c r="B13298" s="185" t="str">
        <f>IF(OR('RRP data input'!B13299="",'RRP data input'!B13299=0),"",'RRP data input'!B13299)</f>
        <v/>
      </c>
      <c r="C13298" s="174" t="str">
        <f>IF('RRP data input'!C13299=0,"",'RRP data input'!C13299)</f>
        <v/>
      </c>
      <c r="D13298" s="174" t="str">
        <f>IF('RRP data input'!D13299=0,"",'RRP data input'!D13299)</f>
        <v/>
      </c>
      <c r="E13298" s="174" t="str">
        <f>IFERROR(VLOOKUP(C13298,Mappings!$B$13:$E$31,4,FALSE),"")</f>
        <v/>
      </c>
      <c r="F13298" s="219">
        <f>SUM('RRP data input'!E13299:L13299)</f>
        <v>0</v>
      </c>
      <c r="G13298" s="219">
        <f>SUM('RRP data input'!E13299:P13299)</f>
        <v>0</v>
      </c>
      <c r="H13298" s="143" t="str">
        <f t="shared" si="209"/>
        <v/>
      </c>
    </row>
    <row r="13299" spans="2:8" customFormat="1">
      <c r="B13299" s="185" t="str">
        <f>IF(OR('RRP data input'!B13300="",'RRP data input'!B13300=0),"",'RRP data input'!B13300)</f>
        <v/>
      </c>
      <c r="C13299" s="174" t="str">
        <f>IF('RRP data input'!C13300=0,"",'RRP data input'!C13300)</f>
        <v/>
      </c>
      <c r="D13299" s="174" t="str">
        <f>IF('RRP data input'!D13300=0,"",'RRP data input'!D13300)</f>
        <v/>
      </c>
      <c r="E13299" s="174" t="str">
        <f>IFERROR(VLOOKUP(C13299,Mappings!$B$13:$E$31,4,FALSE),"")</f>
        <v/>
      </c>
      <c r="F13299" s="219">
        <f>SUM('RRP data input'!E13300:L13300)</f>
        <v>0</v>
      </c>
      <c r="G13299" s="219">
        <f>SUM('RRP data input'!E13300:P13300)</f>
        <v>0</v>
      </c>
      <c r="H13299" s="143" t="str">
        <f t="shared" si="209"/>
        <v/>
      </c>
    </row>
    <row r="13300" spans="2:8" customFormat="1">
      <c r="B13300" s="185" t="str">
        <f>IF(OR('RRP data input'!B13301="",'RRP data input'!B13301=0),"",'RRP data input'!B13301)</f>
        <v/>
      </c>
      <c r="C13300" s="174" t="str">
        <f>IF('RRP data input'!C13301=0,"",'RRP data input'!C13301)</f>
        <v/>
      </c>
      <c r="D13300" s="174" t="str">
        <f>IF('RRP data input'!D13301=0,"",'RRP data input'!D13301)</f>
        <v/>
      </c>
      <c r="E13300" s="174" t="str">
        <f>IFERROR(VLOOKUP(C13300,Mappings!$B$13:$E$31,4,FALSE),"")</f>
        <v/>
      </c>
      <c r="F13300" s="219">
        <f>SUM('RRP data input'!E13301:L13301)</f>
        <v>0</v>
      </c>
      <c r="G13300" s="219">
        <f>SUM('RRP data input'!E13301:P13301)</f>
        <v>0</v>
      </c>
      <c r="H13300" s="143" t="str">
        <f t="shared" si="209"/>
        <v/>
      </c>
    </row>
    <row r="13301" spans="2:8" customFormat="1">
      <c r="B13301" s="185" t="str">
        <f>IF(OR('RRP data input'!B13302="",'RRP data input'!B13302=0),"",'RRP data input'!B13302)</f>
        <v/>
      </c>
      <c r="C13301" s="174" t="str">
        <f>IF('RRP data input'!C13302=0,"",'RRP data input'!C13302)</f>
        <v/>
      </c>
      <c r="D13301" s="174" t="str">
        <f>IF('RRP data input'!D13302=0,"",'RRP data input'!D13302)</f>
        <v/>
      </c>
      <c r="E13301" s="174" t="str">
        <f>IFERROR(VLOOKUP(C13301,Mappings!$B$13:$E$31,4,FALSE),"")</f>
        <v/>
      </c>
      <c r="F13301" s="219">
        <f>SUM('RRP data input'!E13302:L13302)</f>
        <v>0</v>
      </c>
      <c r="G13301" s="219">
        <f>SUM('RRP data input'!E13302:P13302)</f>
        <v>0</v>
      </c>
      <c r="H13301" s="143" t="str">
        <f t="shared" si="209"/>
        <v/>
      </c>
    </row>
    <row r="13302" spans="2:8" customFormat="1">
      <c r="B13302" s="185" t="str">
        <f>IF(OR('RRP data input'!B13303="",'RRP data input'!B13303=0),"",'RRP data input'!B13303)</f>
        <v/>
      </c>
      <c r="C13302" s="174" t="str">
        <f>IF('RRP data input'!C13303=0,"",'RRP data input'!C13303)</f>
        <v/>
      </c>
      <c r="D13302" s="174" t="str">
        <f>IF('RRP data input'!D13303=0,"",'RRP data input'!D13303)</f>
        <v/>
      </c>
      <c r="E13302" s="174" t="str">
        <f>IFERROR(VLOOKUP(C13302,Mappings!$B$13:$E$31,4,FALSE),"")</f>
        <v/>
      </c>
      <c r="F13302" s="219">
        <f>SUM('RRP data input'!E13303:L13303)</f>
        <v>0</v>
      </c>
      <c r="G13302" s="219">
        <f>SUM('RRP data input'!E13303:P13303)</f>
        <v>0</v>
      </c>
      <c r="H13302" s="143" t="str">
        <f t="shared" si="209"/>
        <v/>
      </c>
    </row>
    <row r="13303" spans="2:8" customFormat="1">
      <c r="B13303" s="185" t="str">
        <f>IF(OR('RRP data input'!B13304="",'RRP data input'!B13304=0),"",'RRP data input'!B13304)</f>
        <v/>
      </c>
      <c r="C13303" s="174" t="str">
        <f>IF('RRP data input'!C13304=0,"",'RRP data input'!C13304)</f>
        <v/>
      </c>
      <c r="D13303" s="174" t="str">
        <f>IF('RRP data input'!D13304=0,"",'RRP data input'!D13304)</f>
        <v/>
      </c>
      <c r="E13303" s="174" t="str">
        <f>IFERROR(VLOOKUP(C13303,Mappings!$B$13:$E$31,4,FALSE),"")</f>
        <v/>
      </c>
      <c r="F13303" s="219">
        <f>SUM('RRP data input'!E13304:L13304)</f>
        <v>0</v>
      </c>
      <c r="G13303" s="219">
        <f>SUM('RRP data input'!E13304:P13304)</f>
        <v>0</v>
      </c>
      <c r="H13303" s="143" t="str">
        <f t="shared" si="209"/>
        <v/>
      </c>
    </row>
    <row r="13304" spans="2:8" customFormat="1">
      <c r="B13304" s="185" t="str">
        <f>IF(OR('RRP data input'!B13305="",'RRP data input'!B13305=0),"",'RRP data input'!B13305)</f>
        <v/>
      </c>
      <c r="C13304" s="174" t="str">
        <f>IF('RRP data input'!C13305=0,"",'RRP data input'!C13305)</f>
        <v/>
      </c>
      <c r="D13304" s="174" t="str">
        <f>IF('RRP data input'!D13305=0,"",'RRP data input'!D13305)</f>
        <v/>
      </c>
      <c r="E13304" s="174" t="str">
        <f>IFERROR(VLOOKUP(C13304,Mappings!$B$13:$E$31,4,FALSE),"")</f>
        <v/>
      </c>
      <c r="F13304" s="219">
        <f>SUM('RRP data input'!E13305:L13305)</f>
        <v>0</v>
      </c>
      <c r="G13304" s="219">
        <f>SUM('RRP data input'!E13305:P13305)</f>
        <v>0</v>
      </c>
      <c r="H13304" s="143" t="str">
        <f t="shared" si="209"/>
        <v/>
      </c>
    </row>
    <row r="13305" spans="2:8" customFormat="1">
      <c r="B13305" s="185" t="str">
        <f>IF(OR('RRP data input'!B13306="",'RRP data input'!B13306=0),"",'RRP data input'!B13306)</f>
        <v/>
      </c>
      <c r="C13305" s="174" t="str">
        <f>IF('RRP data input'!C13306=0,"",'RRP data input'!C13306)</f>
        <v/>
      </c>
      <c r="D13305" s="174" t="str">
        <f>IF('RRP data input'!D13306=0,"",'RRP data input'!D13306)</f>
        <v/>
      </c>
      <c r="E13305" s="174" t="str">
        <f>IFERROR(VLOOKUP(C13305,Mappings!$B$13:$E$31,4,FALSE),"")</f>
        <v/>
      </c>
      <c r="F13305" s="219">
        <f>SUM('RRP data input'!E13306:L13306)</f>
        <v>0</v>
      </c>
      <c r="G13305" s="219">
        <f>SUM('RRP data input'!E13306:P13306)</f>
        <v>0</v>
      </c>
      <c r="H13305" s="143" t="str">
        <f t="shared" si="209"/>
        <v/>
      </c>
    </row>
    <row r="13306" spans="2:8" customFormat="1">
      <c r="B13306" s="185" t="str">
        <f>IF(OR('RRP data input'!B13307="",'RRP data input'!B13307=0),"",'RRP data input'!B13307)</f>
        <v/>
      </c>
      <c r="C13306" s="174" t="str">
        <f>IF('RRP data input'!C13307=0,"",'RRP data input'!C13307)</f>
        <v/>
      </c>
      <c r="D13306" s="174" t="str">
        <f>IF('RRP data input'!D13307=0,"",'RRP data input'!D13307)</f>
        <v/>
      </c>
      <c r="E13306" s="174" t="str">
        <f>IFERROR(VLOOKUP(C13306,Mappings!$B$13:$E$31,4,FALSE),"")</f>
        <v/>
      </c>
      <c r="F13306" s="219">
        <f>SUM('RRP data input'!E13307:L13307)</f>
        <v>0</v>
      </c>
      <c r="G13306" s="219">
        <f>SUM('RRP data input'!E13307:P13307)</f>
        <v>0</v>
      </c>
      <c r="H13306" s="143" t="str">
        <f t="shared" si="209"/>
        <v/>
      </c>
    </row>
    <row r="13307" spans="2:8" customFormat="1">
      <c r="B13307" s="185" t="str">
        <f>IF(OR('RRP data input'!B13308="",'RRP data input'!B13308=0),"",'RRP data input'!B13308)</f>
        <v/>
      </c>
      <c r="C13307" s="174" t="str">
        <f>IF('RRP data input'!C13308=0,"",'RRP data input'!C13308)</f>
        <v/>
      </c>
      <c r="D13307" s="174" t="str">
        <f>IF('RRP data input'!D13308=0,"",'RRP data input'!D13308)</f>
        <v/>
      </c>
      <c r="E13307" s="174" t="str">
        <f>IFERROR(VLOOKUP(C13307,Mappings!$B$13:$E$31,4,FALSE),"")</f>
        <v/>
      </c>
      <c r="F13307" s="219">
        <f>SUM('RRP data input'!E13308:L13308)</f>
        <v>0</v>
      </c>
      <c r="G13307" s="219">
        <f>SUM('RRP data input'!E13308:P13308)</f>
        <v>0</v>
      </c>
      <c r="H13307" s="143" t="str">
        <f t="shared" si="209"/>
        <v/>
      </c>
    </row>
    <row r="13308" spans="2:8" customFormat="1">
      <c r="B13308" s="185" t="str">
        <f>IF(OR('RRP data input'!B13309="",'RRP data input'!B13309=0),"",'RRP data input'!B13309)</f>
        <v/>
      </c>
      <c r="C13308" s="174" t="str">
        <f>IF('RRP data input'!C13309=0,"",'RRP data input'!C13309)</f>
        <v/>
      </c>
      <c r="D13308" s="174" t="str">
        <f>IF('RRP data input'!D13309=0,"",'RRP data input'!D13309)</f>
        <v/>
      </c>
      <c r="E13308" s="174" t="str">
        <f>IFERROR(VLOOKUP(C13308,Mappings!$B$13:$E$31,4,FALSE),"")</f>
        <v/>
      </c>
      <c r="F13308" s="219">
        <f>SUM('RRP data input'!E13309:L13309)</f>
        <v>0</v>
      </c>
      <c r="G13308" s="219">
        <f>SUM('RRP data input'!E13309:P13309)</f>
        <v>0</v>
      </c>
      <c r="H13308" s="143" t="str">
        <f t="shared" si="209"/>
        <v/>
      </c>
    </row>
    <row r="13309" spans="2:8" customFormat="1">
      <c r="B13309" s="185" t="str">
        <f>IF(OR('RRP data input'!B13310="",'RRP data input'!B13310=0),"",'RRP data input'!B13310)</f>
        <v/>
      </c>
      <c r="C13309" s="174" t="str">
        <f>IF('RRP data input'!C13310=0,"",'RRP data input'!C13310)</f>
        <v/>
      </c>
      <c r="D13309" s="174" t="str">
        <f>IF('RRP data input'!D13310=0,"",'RRP data input'!D13310)</f>
        <v/>
      </c>
      <c r="E13309" s="174" t="str">
        <f>IFERROR(VLOOKUP(C13309,Mappings!$B$13:$E$31,4,FALSE),"")</f>
        <v/>
      </c>
      <c r="F13309" s="219">
        <f>SUM('RRP data input'!E13310:L13310)</f>
        <v>0</v>
      </c>
      <c r="G13309" s="219">
        <f>SUM('RRP data input'!E13310:P13310)</f>
        <v>0</v>
      </c>
      <c r="H13309" s="143" t="str">
        <f t="shared" si="209"/>
        <v/>
      </c>
    </row>
    <row r="13310" spans="2:8" customFormat="1">
      <c r="B13310" s="185" t="str">
        <f>IF(OR('RRP data input'!B13311="",'RRP data input'!B13311=0),"",'RRP data input'!B13311)</f>
        <v/>
      </c>
      <c r="C13310" s="174" t="str">
        <f>IF('RRP data input'!C13311=0,"",'RRP data input'!C13311)</f>
        <v/>
      </c>
      <c r="D13310" s="174" t="str">
        <f>IF('RRP data input'!D13311=0,"",'RRP data input'!D13311)</f>
        <v/>
      </c>
      <c r="E13310" s="174" t="str">
        <f>IFERROR(VLOOKUP(C13310,Mappings!$B$13:$E$31,4,FALSE),"")</f>
        <v/>
      </c>
      <c r="F13310" s="219">
        <f>SUM('RRP data input'!E13311:L13311)</f>
        <v>0</v>
      </c>
      <c r="G13310" s="219">
        <f>SUM('RRP data input'!E13311:P13311)</f>
        <v>0</v>
      </c>
      <c r="H13310" s="143" t="str">
        <f t="shared" si="209"/>
        <v/>
      </c>
    </row>
    <row r="13311" spans="2:8" customFormat="1">
      <c r="B13311" s="185" t="str">
        <f>IF(OR('RRP data input'!B13312="",'RRP data input'!B13312=0),"",'RRP data input'!B13312)</f>
        <v/>
      </c>
      <c r="C13311" s="174" t="str">
        <f>IF('RRP data input'!C13312=0,"",'RRP data input'!C13312)</f>
        <v/>
      </c>
      <c r="D13311" s="174" t="str">
        <f>IF('RRP data input'!D13312=0,"",'RRP data input'!D13312)</f>
        <v/>
      </c>
      <c r="E13311" s="174" t="str">
        <f>IFERROR(VLOOKUP(C13311,Mappings!$B$13:$E$31,4,FALSE),"")</f>
        <v/>
      </c>
      <c r="F13311" s="219">
        <f>SUM('RRP data input'!E13312:L13312)</f>
        <v>0</v>
      </c>
      <c r="G13311" s="219">
        <f>SUM('RRP data input'!E13312:P13312)</f>
        <v>0</v>
      </c>
      <c r="H13311" s="143" t="str">
        <f t="shared" si="209"/>
        <v/>
      </c>
    </row>
    <row r="13312" spans="2:8" customFormat="1">
      <c r="B13312" s="185" t="str">
        <f>IF(OR('RRP data input'!B13313="",'RRP data input'!B13313=0),"",'RRP data input'!B13313)</f>
        <v/>
      </c>
      <c r="C13312" s="174" t="str">
        <f>IF('RRP data input'!C13313=0,"",'RRP data input'!C13313)</f>
        <v/>
      </c>
      <c r="D13312" s="174" t="str">
        <f>IF('RRP data input'!D13313=0,"",'RRP data input'!D13313)</f>
        <v/>
      </c>
      <c r="E13312" s="174" t="str">
        <f>IFERROR(VLOOKUP(C13312,Mappings!$B$13:$E$31,4,FALSE),"")</f>
        <v/>
      </c>
      <c r="F13312" s="219">
        <f>SUM('RRP data input'!E13313:L13313)</f>
        <v>0</v>
      </c>
      <c r="G13312" s="219">
        <f>SUM('RRP data input'!E13313:P13313)</f>
        <v>0</v>
      </c>
      <c r="H13312" s="143" t="str">
        <f t="shared" si="209"/>
        <v/>
      </c>
    </row>
    <row r="13313" spans="2:8" customFormat="1">
      <c r="B13313" s="185" t="str">
        <f>IF(OR('RRP data input'!B13314="",'RRP data input'!B13314=0),"",'RRP data input'!B13314)</f>
        <v/>
      </c>
      <c r="C13313" s="174" t="str">
        <f>IF('RRP data input'!C13314=0,"",'RRP data input'!C13314)</f>
        <v/>
      </c>
      <c r="D13313" s="174" t="str">
        <f>IF('RRP data input'!D13314=0,"",'RRP data input'!D13314)</f>
        <v/>
      </c>
      <c r="E13313" s="174" t="str">
        <f>IFERROR(VLOOKUP(C13313,Mappings!$B$13:$E$31,4,FALSE),"")</f>
        <v/>
      </c>
      <c r="F13313" s="219">
        <f>SUM('RRP data input'!E13314:L13314)</f>
        <v>0</v>
      </c>
      <c r="G13313" s="219">
        <f>SUM('RRP data input'!E13314:P13314)</f>
        <v>0</v>
      </c>
      <c r="H13313" s="143" t="str">
        <f t="shared" si="209"/>
        <v/>
      </c>
    </row>
    <row r="13314" spans="2:8" customFormat="1">
      <c r="B13314" s="185" t="str">
        <f>IF(OR('RRP data input'!B13315="",'RRP data input'!B13315=0),"",'RRP data input'!B13315)</f>
        <v/>
      </c>
      <c r="C13314" s="174" t="str">
        <f>IF('RRP data input'!C13315=0,"",'RRP data input'!C13315)</f>
        <v/>
      </c>
      <c r="D13314" s="174" t="str">
        <f>IF('RRP data input'!D13315=0,"",'RRP data input'!D13315)</f>
        <v/>
      </c>
      <c r="E13314" s="174" t="str">
        <f>IFERROR(VLOOKUP(C13314,Mappings!$B$13:$E$31,4,FALSE),"")</f>
        <v/>
      </c>
      <c r="F13314" s="219">
        <f>SUM('RRP data input'!E13315:L13315)</f>
        <v>0</v>
      </c>
      <c r="G13314" s="219">
        <f>SUM('RRP data input'!E13315:P13315)</f>
        <v>0</v>
      </c>
      <c r="H13314" s="143" t="str">
        <f t="shared" si="209"/>
        <v/>
      </c>
    </row>
    <row r="13315" spans="2:8" customFormat="1">
      <c r="B13315" s="185" t="str">
        <f>IF(OR('RRP data input'!B13316="",'RRP data input'!B13316=0),"",'RRP data input'!B13316)</f>
        <v/>
      </c>
      <c r="C13315" s="174" t="str">
        <f>IF('RRP data input'!C13316=0,"",'RRP data input'!C13316)</f>
        <v/>
      </c>
      <c r="D13315" s="174" t="str">
        <f>IF('RRP data input'!D13316=0,"",'RRP data input'!D13316)</f>
        <v/>
      </c>
      <c r="E13315" s="174" t="str">
        <f>IFERROR(VLOOKUP(C13315,Mappings!$B$13:$E$31,4,FALSE),"")</f>
        <v/>
      </c>
      <c r="F13315" s="219">
        <f>SUM('RRP data input'!E13316:L13316)</f>
        <v>0</v>
      </c>
      <c r="G13315" s="219">
        <f>SUM('RRP data input'!E13316:P13316)</f>
        <v>0</v>
      </c>
      <c r="H13315" s="143" t="str">
        <f t="shared" si="209"/>
        <v/>
      </c>
    </row>
    <row r="13316" spans="2:8" customFormat="1">
      <c r="B13316" s="185" t="str">
        <f>IF(OR('RRP data input'!B13317="",'RRP data input'!B13317=0),"",'RRP data input'!B13317)</f>
        <v/>
      </c>
      <c r="C13316" s="174" t="str">
        <f>IF('RRP data input'!C13317=0,"",'RRP data input'!C13317)</f>
        <v/>
      </c>
      <c r="D13316" s="174" t="str">
        <f>IF('RRP data input'!D13317=0,"",'RRP data input'!D13317)</f>
        <v/>
      </c>
      <c r="E13316" s="174" t="str">
        <f>IFERROR(VLOOKUP(C13316,Mappings!$B$13:$E$31,4,FALSE),"")</f>
        <v/>
      </c>
      <c r="F13316" s="219">
        <f>SUM('RRP data input'!E13317:L13317)</f>
        <v>0</v>
      </c>
      <c r="G13316" s="219">
        <f>SUM('RRP data input'!E13317:P13317)</f>
        <v>0</v>
      </c>
      <c r="H13316" s="143" t="str">
        <f t="shared" si="209"/>
        <v/>
      </c>
    </row>
    <row r="13317" spans="2:8" customFormat="1">
      <c r="B13317" s="185" t="str">
        <f>IF(OR('RRP data input'!B13318="",'RRP data input'!B13318=0),"",'RRP data input'!B13318)</f>
        <v/>
      </c>
      <c r="C13317" s="174" t="str">
        <f>IF('RRP data input'!C13318=0,"",'RRP data input'!C13318)</f>
        <v/>
      </c>
      <c r="D13317" s="174" t="str">
        <f>IF('RRP data input'!D13318=0,"",'RRP data input'!D13318)</f>
        <v/>
      </c>
      <c r="E13317" s="174" t="str">
        <f>IFERROR(VLOOKUP(C13317,Mappings!$B$13:$E$31,4,FALSE),"")</f>
        <v/>
      </c>
      <c r="F13317" s="219">
        <f>SUM('RRP data input'!E13318:L13318)</f>
        <v>0</v>
      </c>
      <c r="G13317" s="219">
        <f>SUM('RRP data input'!E13318:P13318)</f>
        <v>0</v>
      </c>
      <c r="H13317" s="143" t="str">
        <f t="shared" si="209"/>
        <v/>
      </c>
    </row>
    <row r="13318" spans="2:8" customFormat="1">
      <c r="B13318" s="185" t="str">
        <f>IF(OR('RRP data input'!B13319="",'RRP data input'!B13319=0),"",'RRP data input'!B13319)</f>
        <v/>
      </c>
      <c r="C13318" s="174" t="str">
        <f>IF('RRP data input'!C13319=0,"",'RRP data input'!C13319)</f>
        <v/>
      </c>
      <c r="D13318" s="174" t="str">
        <f>IF('RRP data input'!D13319=0,"",'RRP data input'!D13319)</f>
        <v/>
      </c>
      <c r="E13318" s="174" t="str">
        <f>IFERROR(VLOOKUP(C13318,Mappings!$B$13:$E$31,4,FALSE),"")</f>
        <v/>
      </c>
      <c r="F13318" s="219">
        <f>SUM('RRP data input'!E13319:L13319)</f>
        <v>0</v>
      </c>
      <c r="G13318" s="219">
        <f>SUM('RRP data input'!E13319:P13319)</f>
        <v>0</v>
      </c>
      <c r="H13318" s="143" t="str">
        <f t="shared" si="209"/>
        <v/>
      </c>
    </row>
    <row r="13319" spans="2:8" customFormat="1">
      <c r="B13319" s="185" t="str">
        <f>IF(OR('RRP data input'!B13320="",'RRP data input'!B13320=0),"",'RRP data input'!B13320)</f>
        <v/>
      </c>
      <c r="C13319" s="174" t="str">
        <f>IF('RRP data input'!C13320=0,"",'RRP data input'!C13320)</f>
        <v/>
      </c>
      <c r="D13319" s="174" t="str">
        <f>IF('RRP data input'!D13320=0,"",'RRP data input'!D13320)</f>
        <v/>
      </c>
      <c r="E13319" s="174" t="str">
        <f>IFERROR(VLOOKUP(C13319,Mappings!$B$13:$E$31,4,FALSE),"")</f>
        <v/>
      </c>
      <c r="F13319" s="219">
        <f>SUM('RRP data input'!E13320:L13320)</f>
        <v>0</v>
      </c>
      <c r="G13319" s="219">
        <f>SUM('RRP data input'!E13320:P13320)</f>
        <v>0</v>
      </c>
      <c r="H13319" s="143" t="str">
        <f t="shared" si="209"/>
        <v/>
      </c>
    </row>
    <row r="13320" spans="2:8" customFormat="1">
      <c r="B13320" s="185" t="str">
        <f>IF(OR('RRP data input'!B13321="",'RRP data input'!B13321=0),"",'RRP data input'!B13321)</f>
        <v/>
      </c>
      <c r="C13320" s="174" t="str">
        <f>IF('RRP data input'!C13321=0,"",'RRP data input'!C13321)</f>
        <v/>
      </c>
      <c r="D13320" s="174" t="str">
        <f>IF('RRP data input'!D13321=0,"",'RRP data input'!D13321)</f>
        <v/>
      </c>
      <c r="E13320" s="174" t="str">
        <f>IFERROR(VLOOKUP(C13320,Mappings!$B$13:$E$31,4,FALSE),"")</f>
        <v/>
      </c>
      <c r="F13320" s="219">
        <f>SUM('RRP data input'!E13321:L13321)</f>
        <v>0</v>
      </c>
      <c r="G13320" s="219">
        <f>SUM('RRP data input'!E13321:P13321)</f>
        <v>0</v>
      </c>
      <c r="H13320" s="143" t="str">
        <f t="shared" si="209"/>
        <v/>
      </c>
    </row>
    <row r="13321" spans="2:8" customFormat="1">
      <c r="B13321" s="185" t="str">
        <f>IF(OR('RRP data input'!B13322="",'RRP data input'!B13322=0),"",'RRP data input'!B13322)</f>
        <v/>
      </c>
      <c r="C13321" s="174" t="str">
        <f>IF('RRP data input'!C13322=0,"",'RRP data input'!C13322)</f>
        <v/>
      </c>
      <c r="D13321" s="174" t="str">
        <f>IF('RRP data input'!D13322=0,"",'RRP data input'!D13322)</f>
        <v/>
      </c>
      <c r="E13321" s="174" t="str">
        <f>IFERROR(VLOOKUP(C13321,Mappings!$B$13:$E$31,4,FALSE),"")</f>
        <v/>
      </c>
      <c r="F13321" s="219">
        <f>SUM('RRP data input'!E13322:L13322)</f>
        <v>0</v>
      </c>
      <c r="G13321" s="219">
        <f>SUM('RRP data input'!E13322:P13322)</f>
        <v>0</v>
      </c>
      <c r="H13321" s="143" t="str">
        <f t="shared" si="209"/>
        <v/>
      </c>
    </row>
    <row r="13322" spans="2:8" customFormat="1">
      <c r="B13322" s="185" t="str">
        <f>IF(OR('RRP data input'!B13323="",'RRP data input'!B13323=0),"",'RRP data input'!B13323)</f>
        <v/>
      </c>
      <c r="C13322" s="174" t="str">
        <f>IF('RRP data input'!C13323=0,"",'RRP data input'!C13323)</f>
        <v/>
      </c>
      <c r="D13322" s="174" t="str">
        <f>IF('RRP data input'!D13323=0,"",'RRP data input'!D13323)</f>
        <v/>
      </c>
      <c r="E13322" s="174" t="str">
        <f>IFERROR(VLOOKUP(C13322,Mappings!$B$13:$E$31,4,FALSE),"")</f>
        <v/>
      </c>
      <c r="F13322" s="219">
        <f>SUM('RRP data input'!E13323:L13323)</f>
        <v>0</v>
      </c>
      <c r="G13322" s="219">
        <f>SUM('RRP data input'!E13323:P13323)</f>
        <v>0</v>
      </c>
      <c r="H13322" s="143" t="str">
        <f t="shared" si="209"/>
        <v/>
      </c>
    </row>
    <row r="13323" spans="2:8" customFormat="1">
      <c r="B13323" s="185" t="str">
        <f>IF(OR('RRP data input'!B13324="",'RRP data input'!B13324=0),"",'RRP data input'!B13324)</f>
        <v/>
      </c>
      <c r="C13323" s="174" t="str">
        <f>IF('RRP data input'!C13324=0,"",'RRP data input'!C13324)</f>
        <v/>
      </c>
      <c r="D13323" s="174" t="str">
        <f>IF('RRP data input'!D13324=0,"",'RRP data input'!D13324)</f>
        <v/>
      </c>
      <c r="E13323" s="174" t="str">
        <f>IFERROR(VLOOKUP(C13323,Mappings!$B$13:$E$31,4,FALSE),"")</f>
        <v/>
      </c>
      <c r="F13323" s="219">
        <f>SUM('RRP data input'!E13324:L13324)</f>
        <v>0</v>
      </c>
      <c r="G13323" s="219">
        <f>SUM('RRP data input'!E13324:P13324)</f>
        <v>0</v>
      </c>
      <c r="H13323" s="143" t="str">
        <f t="shared" si="209"/>
        <v/>
      </c>
    </row>
    <row r="13324" spans="2:8" customFormat="1">
      <c r="B13324" s="185" t="str">
        <f>IF(OR('RRP data input'!B13325="",'RRP data input'!B13325=0),"",'RRP data input'!B13325)</f>
        <v/>
      </c>
      <c r="C13324" s="174" t="str">
        <f>IF('RRP data input'!C13325=0,"",'RRP data input'!C13325)</f>
        <v/>
      </c>
      <c r="D13324" s="174" t="str">
        <f>IF('RRP data input'!D13325=0,"",'RRP data input'!D13325)</f>
        <v/>
      </c>
      <c r="E13324" s="174" t="str">
        <f>IFERROR(VLOOKUP(C13324,Mappings!$B$13:$E$31,4,FALSE),"")</f>
        <v/>
      </c>
      <c r="F13324" s="219">
        <f>SUM('RRP data input'!E13325:L13325)</f>
        <v>0</v>
      </c>
      <c r="G13324" s="219">
        <f>SUM('RRP data input'!E13325:P13325)</f>
        <v>0</v>
      </c>
      <c r="H13324" s="143" t="str">
        <f t="shared" si="209"/>
        <v/>
      </c>
    </row>
    <row r="13325" spans="2:8" customFormat="1">
      <c r="B13325" s="185" t="str">
        <f>IF(OR('RRP data input'!B13326="",'RRP data input'!B13326=0),"",'RRP data input'!B13326)</f>
        <v/>
      </c>
      <c r="C13325" s="174" t="str">
        <f>IF('RRP data input'!C13326=0,"",'RRP data input'!C13326)</f>
        <v/>
      </c>
      <c r="D13325" s="174" t="str">
        <f>IF('RRP data input'!D13326=0,"",'RRP data input'!D13326)</f>
        <v/>
      </c>
      <c r="E13325" s="174" t="str">
        <f>IFERROR(VLOOKUP(C13325,Mappings!$B$13:$E$31,4,FALSE),"")</f>
        <v/>
      </c>
      <c r="F13325" s="219">
        <f>SUM('RRP data input'!E13326:L13326)</f>
        <v>0</v>
      </c>
      <c r="G13325" s="219">
        <f>SUM('RRP data input'!E13326:P13326)</f>
        <v>0</v>
      </c>
      <c r="H13325" s="143" t="str">
        <f t="shared" si="209"/>
        <v/>
      </c>
    </row>
    <row r="13326" spans="2:8" customFormat="1">
      <c r="B13326" s="185" t="str">
        <f>IF(OR('RRP data input'!B13327="",'RRP data input'!B13327=0),"",'RRP data input'!B13327)</f>
        <v/>
      </c>
      <c r="C13326" s="174" t="str">
        <f>IF('RRP data input'!C13327=0,"",'RRP data input'!C13327)</f>
        <v/>
      </c>
      <c r="D13326" s="174" t="str">
        <f>IF('RRP data input'!D13327=0,"",'RRP data input'!D13327)</f>
        <v/>
      </c>
      <c r="E13326" s="174" t="str">
        <f>IFERROR(VLOOKUP(C13326,Mappings!$B$13:$E$31,4,FALSE),"")</f>
        <v/>
      </c>
      <c r="F13326" s="219">
        <f>SUM('RRP data input'!E13327:L13327)</f>
        <v>0</v>
      </c>
      <c r="G13326" s="219">
        <f>SUM('RRP data input'!E13327:P13327)</f>
        <v>0</v>
      </c>
      <c r="H13326" s="143" t="str">
        <f t="shared" si="209"/>
        <v/>
      </c>
    </row>
    <row r="13327" spans="2:8" customFormat="1">
      <c r="B13327" s="185" t="str">
        <f>IF(OR('RRP data input'!B13328="",'RRP data input'!B13328=0),"",'RRP data input'!B13328)</f>
        <v/>
      </c>
      <c r="C13327" s="174" t="str">
        <f>IF('RRP data input'!C13328=0,"",'RRP data input'!C13328)</f>
        <v/>
      </c>
      <c r="D13327" s="174" t="str">
        <f>IF('RRP data input'!D13328=0,"",'RRP data input'!D13328)</f>
        <v/>
      </c>
      <c r="E13327" s="174" t="str">
        <f>IFERROR(VLOOKUP(C13327,Mappings!$B$13:$E$31,4,FALSE),"")</f>
        <v/>
      </c>
      <c r="F13327" s="219">
        <f>SUM('RRP data input'!E13328:L13328)</f>
        <v>0</v>
      </c>
      <c r="G13327" s="219">
        <f>SUM('RRP data input'!E13328:P13328)</f>
        <v>0</v>
      </c>
      <c r="H13327" s="143" t="str">
        <f t="shared" si="209"/>
        <v/>
      </c>
    </row>
    <row r="13328" spans="2:8" customFormat="1">
      <c r="B13328" s="185" t="str">
        <f>IF(OR('RRP data input'!B13329="",'RRP data input'!B13329=0),"",'RRP data input'!B13329)</f>
        <v/>
      </c>
      <c r="C13328" s="174" t="str">
        <f>IF('RRP data input'!C13329=0,"",'RRP data input'!C13329)</f>
        <v/>
      </c>
      <c r="D13328" s="174" t="str">
        <f>IF('RRP data input'!D13329=0,"",'RRP data input'!D13329)</f>
        <v/>
      </c>
      <c r="E13328" s="174" t="str">
        <f>IFERROR(VLOOKUP(C13328,Mappings!$B$13:$E$31,4,FALSE),"")</f>
        <v/>
      </c>
      <c r="F13328" s="219">
        <f>SUM('RRP data input'!E13329:L13329)</f>
        <v>0</v>
      </c>
      <c r="G13328" s="219">
        <f>SUM('RRP data input'!E13329:P13329)</f>
        <v>0</v>
      </c>
      <c r="H13328" s="143" t="str">
        <f t="shared" si="209"/>
        <v/>
      </c>
    </row>
    <row r="13329" spans="2:8" customFormat="1">
      <c r="B13329" s="185" t="str">
        <f>IF(OR('RRP data input'!B13330="",'RRP data input'!B13330=0),"",'RRP data input'!B13330)</f>
        <v/>
      </c>
      <c r="C13329" s="174" t="str">
        <f>IF('RRP data input'!C13330=0,"",'RRP data input'!C13330)</f>
        <v/>
      </c>
      <c r="D13329" s="174" t="str">
        <f>IF('RRP data input'!D13330=0,"",'RRP data input'!D13330)</f>
        <v/>
      </c>
      <c r="E13329" s="174" t="str">
        <f>IFERROR(VLOOKUP(C13329,Mappings!$B$13:$E$31,4,FALSE),"")</f>
        <v/>
      </c>
      <c r="F13329" s="219">
        <f>SUM('RRP data input'!E13330:L13330)</f>
        <v>0</v>
      </c>
      <c r="G13329" s="219">
        <f>SUM('RRP data input'!E13330:P13330)</f>
        <v>0</v>
      </c>
      <c r="H13329" s="143" t="str">
        <f t="shared" ref="H13329:H13392" si="210">IF(OR(C13329="LVSSA",C13329="LVSSB",C13329="LVAL"),"LV",C13329)</f>
        <v/>
      </c>
    </row>
    <row r="13330" spans="2:8" customFormat="1">
      <c r="B13330" s="185" t="str">
        <f>IF(OR('RRP data input'!B13331="",'RRP data input'!B13331=0),"",'RRP data input'!B13331)</f>
        <v/>
      </c>
      <c r="C13330" s="174" t="str">
        <f>IF('RRP data input'!C13331=0,"",'RRP data input'!C13331)</f>
        <v/>
      </c>
      <c r="D13330" s="174" t="str">
        <f>IF('RRP data input'!D13331=0,"",'RRP data input'!D13331)</f>
        <v/>
      </c>
      <c r="E13330" s="174" t="str">
        <f>IFERROR(VLOOKUP(C13330,Mappings!$B$13:$E$31,4,FALSE),"")</f>
        <v/>
      </c>
      <c r="F13330" s="219">
        <f>SUM('RRP data input'!E13331:L13331)</f>
        <v>0</v>
      </c>
      <c r="G13330" s="219">
        <f>SUM('RRP data input'!E13331:P13331)</f>
        <v>0</v>
      </c>
      <c r="H13330" s="143" t="str">
        <f t="shared" si="210"/>
        <v/>
      </c>
    </row>
    <row r="13331" spans="2:8" customFormat="1">
      <c r="B13331" s="185" t="str">
        <f>IF(OR('RRP data input'!B13332="",'RRP data input'!B13332=0),"",'RRP data input'!B13332)</f>
        <v/>
      </c>
      <c r="C13331" s="174" t="str">
        <f>IF('RRP data input'!C13332=0,"",'RRP data input'!C13332)</f>
        <v/>
      </c>
      <c r="D13331" s="174" t="str">
        <f>IF('RRP data input'!D13332=0,"",'RRP data input'!D13332)</f>
        <v/>
      </c>
      <c r="E13331" s="174" t="str">
        <f>IFERROR(VLOOKUP(C13331,Mappings!$B$13:$E$31,4,FALSE),"")</f>
        <v/>
      </c>
      <c r="F13331" s="219">
        <f>SUM('RRP data input'!E13332:L13332)</f>
        <v>0</v>
      </c>
      <c r="G13331" s="219">
        <f>SUM('RRP data input'!E13332:P13332)</f>
        <v>0</v>
      </c>
      <c r="H13331" s="143" t="str">
        <f t="shared" si="210"/>
        <v/>
      </c>
    </row>
    <row r="13332" spans="2:8" customFormat="1">
      <c r="B13332" s="185" t="str">
        <f>IF(OR('RRP data input'!B13333="",'RRP data input'!B13333=0),"",'RRP data input'!B13333)</f>
        <v/>
      </c>
      <c r="C13332" s="174" t="str">
        <f>IF('RRP data input'!C13333=0,"",'RRP data input'!C13333)</f>
        <v/>
      </c>
      <c r="D13332" s="174" t="str">
        <f>IF('RRP data input'!D13333=0,"",'RRP data input'!D13333)</f>
        <v/>
      </c>
      <c r="E13332" s="174" t="str">
        <f>IFERROR(VLOOKUP(C13332,Mappings!$B$13:$E$31,4,FALSE),"")</f>
        <v/>
      </c>
      <c r="F13332" s="219">
        <f>SUM('RRP data input'!E13333:L13333)</f>
        <v>0</v>
      </c>
      <c r="G13332" s="219">
        <f>SUM('RRP data input'!E13333:P13333)</f>
        <v>0</v>
      </c>
      <c r="H13332" s="143" t="str">
        <f t="shared" si="210"/>
        <v/>
      </c>
    </row>
    <row r="13333" spans="2:8" customFormat="1">
      <c r="B13333" s="185" t="str">
        <f>IF(OR('RRP data input'!B13334="",'RRP data input'!B13334=0),"",'RRP data input'!B13334)</f>
        <v/>
      </c>
      <c r="C13333" s="174" t="str">
        <f>IF('RRP data input'!C13334=0,"",'RRP data input'!C13334)</f>
        <v/>
      </c>
      <c r="D13333" s="174" t="str">
        <f>IF('RRP data input'!D13334=0,"",'RRP data input'!D13334)</f>
        <v/>
      </c>
      <c r="E13333" s="174" t="str">
        <f>IFERROR(VLOOKUP(C13333,Mappings!$B$13:$E$31,4,FALSE),"")</f>
        <v/>
      </c>
      <c r="F13333" s="219">
        <f>SUM('RRP data input'!E13334:L13334)</f>
        <v>0</v>
      </c>
      <c r="G13333" s="219">
        <f>SUM('RRP data input'!E13334:P13334)</f>
        <v>0</v>
      </c>
      <c r="H13333" s="143" t="str">
        <f t="shared" si="210"/>
        <v/>
      </c>
    </row>
    <row r="13334" spans="2:8" customFormat="1">
      <c r="B13334" s="185" t="str">
        <f>IF(OR('RRP data input'!B13335="",'RRP data input'!B13335=0),"",'RRP data input'!B13335)</f>
        <v/>
      </c>
      <c r="C13334" s="174" t="str">
        <f>IF('RRP data input'!C13335=0,"",'RRP data input'!C13335)</f>
        <v/>
      </c>
      <c r="D13334" s="174" t="str">
        <f>IF('RRP data input'!D13335=0,"",'RRP data input'!D13335)</f>
        <v/>
      </c>
      <c r="E13334" s="174" t="str">
        <f>IFERROR(VLOOKUP(C13334,Mappings!$B$13:$E$31,4,FALSE),"")</f>
        <v/>
      </c>
      <c r="F13334" s="219">
        <f>SUM('RRP data input'!E13335:L13335)</f>
        <v>0</v>
      </c>
      <c r="G13334" s="219">
        <f>SUM('RRP data input'!E13335:P13335)</f>
        <v>0</v>
      </c>
      <c r="H13334" s="143" t="str">
        <f t="shared" si="210"/>
        <v/>
      </c>
    </row>
    <row r="13335" spans="2:8" customFormat="1">
      <c r="B13335" s="185" t="str">
        <f>IF(OR('RRP data input'!B13336="",'RRP data input'!B13336=0),"",'RRP data input'!B13336)</f>
        <v/>
      </c>
      <c r="C13335" s="174" t="str">
        <f>IF('RRP data input'!C13336=0,"",'RRP data input'!C13336)</f>
        <v/>
      </c>
      <c r="D13335" s="174" t="str">
        <f>IF('RRP data input'!D13336=0,"",'RRP data input'!D13336)</f>
        <v/>
      </c>
      <c r="E13335" s="174" t="str">
        <f>IFERROR(VLOOKUP(C13335,Mappings!$B$13:$E$31,4,FALSE),"")</f>
        <v/>
      </c>
      <c r="F13335" s="219">
        <f>SUM('RRP data input'!E13336:L13336)</f>
        <v>0</v>
      </c>
      <c r="G13335" s="219">
        <f>SUM('RRP data input'!E13336:P13336)</f>
        <v>0</v>
      </c>
      <c r="H13335" s="143" t="str">
        <f t="shared" si="210"/>
        <v/>
      </c>
    </row>
    <row r="13336" spans="2:8" customFormat="1">
      <c r="B13336" s="185" t="str">
        <f>IF(OR('RRP data input'!B13337="",'RRP data input'!B13337=0),"",'RRP data input'!B13337)</f>
        <v/>
      </c>
      <c r="C13336" s="174" t="str">
        <f>IF('RRP data input'!C13337=0,"",'RRP data input'!C13337)</f>
        <v/>
      </c>
      <c r="D13336" s="174" t="str">
        <f>IF('RRP data input'!D13337=0,"",'RRP data input'!D13337)</f>
        <v/>
      </c>
      <c r="E13336" s="174" t="str">
        <f>IFERROR(VLOOKUP(C13336,Mappings!$B$13:$E$31,4,FALSE),"")</f>
        <v/>
      </c>
      <c r="F13336" s="219">
        <f>SUM('RRP data input'!E13337:L13337)</f>
        <v>0</v>
      </c>
      <c r="G13336" s="219">
        <f>SUM('RRP data input'!E13337:P13337)</f>
        <v>0</v>
      </c>
      <c r="H13336" s="143" t="str">
        <f t="shared" si="210"/>
        <v/>
      </c>
    </row>
    <row r="13337" spans="2:8" customFormat="1">
      <c r="B13337" s="185" t="str">
        <f>IF(OR('RRP data input'!B13338="",'RRP data input'!B13338=0),"",'RRP data input'!B13338)</f>
        <v/>
      </c>
      <c r="C13337" s="174" t="str">
        <f>IF('RRP data input'!C13338=0,"",'RRP data input'!C13338)</f>
        <v/>
      </c>
      <c r="D13337" s="174" t="str">
        <f>IF('RRP data input'!D13338=0,"",'RRP data input'!D13338)</f>
        <v/>
      </c>
      <c r="E13337" s="174" t="str">
        <f>IFERROR(VLOOKUP(C13337,Mappings!$B$13:$E$31,4,FALSE),"")</f>
        <v/>
      </c>
      <c r="F13337" s="219">
        <f>SUM('RRP data input'!E13338:L13338)</f>
        <v>0</v>
      </c>
      <c r="G13337" s="219">
        <f>SUM('RRP data input'!E13338:P13338)</f>
        <v>0</v>
      </c>
      <c r="H13337" s="143" t="str">
        <f t="shared" si="210"/>
        <v/>
      </c>
    </row>
    <row r="13338" spans="2:8" customFormat="1">
      <c r="B13338" s="185" t="str">
        <f>IF(OR('RRP data input'!B13339="",'RRP data input'!B13339=0),"",'RRP data input'!B13339)</f>
        <v/>
      </c>
      <c r="C13338" s="174" t="str">
        <f>IF('RRP data input'!C13339=0,"",'RRP data input'!C13339)</f>
        <v/>
      </c>
      <c r="D13338" s="174" t="str">
        <f>IF('RRP data input'!D13339=0,"",'RRP data input'!D13339)</f>
        <v/>
      </c>
      <c r="E13338" s="174" t="str">
        <f>IFERROR(VLOOKUP(C13338,Mappings!$B$13:$E$31,4,FALSE),"")</f>
        <v/>
      </c>
      <c r="F13338" s="219">
        <f>SUM('RRP data input'!E13339:L13339)</f>
        <v>0</v>
      </c>
      <c r="G13338" s="219">
        <f>SUM('RRP data input'!E13339:P13339)</f>
        <v>0</v>
      </c>
      <c r="H13338" s="143" t="str">
        <f t="shared" si="210"/>
        <v/>
      </c>
    </row>
    <row r="13339" spans="2:8" customFormat="1">
      <c r="B13339" s="185" t="str">
        <f>IF(OR('RRP data input'!B13340="",'RRP data input'!B13340=0),"",'RRP data input'!B13340)</f>
        <v/>
      </c>
      <c r="C13339" s="174" t="str">
        <f>IF('RRP data input'!C13340=0,"",'RRP data input'!C13340)</f>
        <v/>
      </c>
      <c r="D13339" s="174" t="str">
        <f>IF('RRP data input'!D13340=0,"",'RRP data input'!D13340)</f>
        <v/>
      </c>
      <c r="E13339" s="174" t="str">
        <f>IFERROR(VLOOKUP(C13339,Mappings!$B$13:$E$31,4,FALSE),"")</f>
        <v/>
      </c>
      <c r="F13339" s="219">
        <f>SUM('RRP data input'!E13340:L13340)</f>
        <v>0</v>
      </c>
      <c r="G13339" s="219">
        <f>SUM('RRP data input'!E13340:P13340)</f>
        <v>0</v>
      </c>
      <c r="H13339" s="143" t="str">
        <f t="shared" si="210"/>
        <v/>
      </c>
    </row>
    <row r="13340" spans="2:8" customFormat="1">
      <c r="B13340" s="185" t="str">
        <f>IF(OR('RRP data input'!B13341="",'RRP data input'!B13341=0),"",'RRP data input'!B13341)</f>
        <v/>
      </c>
      <c r="C13340" s="174" t="str">
        <f>IF('RRP data input'!C13341=0,"",'RRP data input'!C13341)</f>
        <v/>
      </c>
      <c r="D13340" s="174" t="str">
        <f>IF('RRP data input'!D13341=0,"",'RRP data input'!D13341)</f>
        <v/>
      </c>
      <c r="E13340" s="174" t="str">
        <f>IFERROR(VLOOKUP(C13340,Mappings!$B$13:$E$31,4,FALSE),"")</f>
        <v/>
      </c>
      <c r="F13340" s="219">
        <f>SUM('RRP data input'!E13341:L13341)</f>
        <v>0</v>
      </c>
      <c r="G13340" s="219">
        <f>SUM('RRP data input'!E13341:P13341)</f>
        <v>0</v>
      </c>
      <c r="H13340" s="143" t="str">
        <f t="shared" si="210"/>
        <v/>
      </c>
    </row>
    <row r="13341" spans="2:8" customFormat="1">
      <c r="B13341" s="185" t="str">
        <f>IF(OR('RRP data input'!B13342="",'RRP data input'!B13342=0),"",'RRP data input'!B13342)</f>
        <v/>
      </c>
      <c r="C13341" s="174" t="str">
        <f>IF('RRP data input'!C13342=0,"",'RRP data input'!C13342)</f>
        <v/>
      </c>
      <c r="D13341" s="174" t="str">
        <f>IF('RRP data input'!D13342=0,"",'RRP data input'!D13342)</f>
        <v/>
      </c>
      <c r="E13341" s="174" t="str">
        <f>IFERROR(VLOOKUP(C13341,Mappings!$B$13:$E$31,4,FALSE),"")</f>
        <v/>
      </c>
      <c r="F13341" s="219">
        <f>SUM('RRP data input'!E13342:L13342)</f>
        <v>0</v>
      </c>
      <c r="G13341" s="219">
        <f>SUM('RRP data input'!E13342:P13342)</f>
        <v>0</v>
      </c>
      <c r="H13341" s="143" t="str">
        <f t="shared" si="210"/>
        <v/>
      </c>
    </row>
    <row r="13342" spans="2:8" customFormat="1">
      <c r="B13342" s="185" t="str">
        <f>IF(OR('RRP data input'!B13343="",'RRP data input'!B13343=0),"",'RRP data input'!B13343)</f>
        <v/>
      </c>
      <c r="C13342" s="174" t="str">
        <f>IF('RRP data input'!C13343=0,"",'RRP data input'!C13343)</f>
        <v/>
      </c>
      <c r="D13342" s="174" t="str">
        <f>IF('RRP data input'!D13343=0,"",'RRP data input'!D13343)</f>
        <v/>
      </c>
      <c r="E13342" s="174" t="str">
        <f>IFERROR(VLOOKUP(C13342,Mappings!$B$13:$E$31,4,FALSE),"")</f>
        <v/>
      </c>
      <c r="F13342" s="219">
        <f>SUM('RRP data input'!E13343:L13343)</f>
        <v>0</v>
      </c>
      <c r="G13342" s="219">
        <f>SUM('RRP data input'!E13343:P13343)</f>
        <v>0</v>
      </c>
      <c r="H13342" s="143" t="str">
        <f t="shared" si="210"/>
        <v/>
      </c>
    </row>
    <row r="13343" spans="2:8" customFormat="1">
      <c r="B13343" s="185" t="str">
        <f>IF(OR('RRP data input'!B13344="",'RRP data input'!B13344=0),"",'RRP data input'!B13344)</f>
        <v/>
      </c>
      <c r="C13343" s="174" t="str">
        <f>IF('RRP data input'!C13344=0,"",'RRP data input'!C13344)</f>
        <v/>
      </c>
      <c r="D13343" s="174" t="str">
        <f>IF('RRP data input'!D13344=0,"",'RRP data input'!D13344)</f>
        <v/>
      </c>
      <c r="E13343" s="174" t="str">
        <f>IFERROR(VLOOKUP(C13343,Mappings!$B$13:$E$31,4,FALSE),"")</f>
        <v/>
      </c>
      <c r="F13343" s="219">
        <f>SUM('RRP data input'!E13344:L13344)</f>
        <v>0</v>
      </c>
      <c r="G13343" s="219">
        <f>SUM('RRP data input'!E13344:P13344)</f>
        <v>0</v>
      </c>
      <c r="H13343" s="143" t="str">
        <f t="shared" si="210"/>
        <v/>
      </c>
    </row>
    <row r="13344" spans="2:8" customFormat="1">
      <c r="B13344" s="185" t="str">
        <f>IF(OR('RRP data input'!B13345="",'RRP data input'!B13345=0),"",'RRP data input'!B13345)</f>
        <v/>
      </c>
      <c r="C13344" s="174" t="str">
        <f>IF('RRP data input'!C13345=0,"",'RRP data input'!C13345)</f>
        <v/>
      </c>
      <c r="D13344" s="174" t="str">
        <f>IF('RRP data input'!D13345=0,"",'RRP data input'!D13345)</f>
        <v/>
      </c>
      <c r="E13344" s="174" t="str">
        <f>IFERROR(VLOOKUP(C13344,Mappings!$B$13:$E$31,4,FALSE),"")</f>
        <v/>
      </c>
      <c r="F13344" s="219">
        <f>SUM('RRP data input'!E13345:L13345)</f>
        <v>0</v>
      </c>
      <c r="G13344" s="219">
        <f>SUM('RRP data input'!E13345:P13345)</f>
        <v>0</v>
      </c>
      <c r="H13344" s="143" t="str">
        <f t="shared" si="210"/>
        <v/>
      </c>
    </row>
    <row r="13345" spans="2:8" customFormat="1">
      <c r="B13345" s="185" t="str">
        <f>IF(OR('RRP data input'!B13346="",'RRP data input'!B13346=0),"",'RRP data input'!B13346)</f>
        <v/>
      </c>
      <c r="C13345" s="174" t="str">
        <f>IF('RRP data input'!C13346=0,"",'RRP data input'!C13346)</f>
        <v/>
      </c>
      <c r="D13345" s="174" t="str">
        <f>IF('RRP data input'!D13346=0,"",'RRP data input'!D13346)</f>
        <v/>
      </c>
      <c r="E13345" s="174" t="str">
        <f>IFERROR(VLOOKUP(C13345,Mappings!$B$13:$E$31,4,FALSE),"")</f>
        <v/>
      </c>
      <c r="F13345" s="219">
        <f>SUM('RRP data input'!E13346:L13346)</f>
        <v>0</v>
      </c>
      <c r="G13345" s="219">
        <f>SUM('RRP data input'!E13346:P13346)</f>
        <v>0</v>
      </c>
      <c r="H13345" s="143" t="str">
        <f t="shared" si="210"/>
        <v/>
      </c>
    </row>
    <row r="13346" spans="2:8" customFormat="1">
      <c r="B13346" s="185" t="str">
        <f>IF(OR('RRP data input'!B13347="",'RRP data input'!B13347=0),"",'RRP data input'!B13347)</f>
        <v/>
      </c>
      <c r="C13346" s="174" t="str">
        <f>IF('RRP data input'!C13347=0,"",'RRP data input'!C13347)</f>
        <v/>
      </c>
      <c r="D13346" s="174" t="str">
        <f>IF('RRP data input'!D13347=0,"",'RRP data input'!D13347)</f>
        <v/>
      </c>
      <c r="E13346" s="174" t="str">
        <f>IFERROR(VLOOKUP(C13346,Mappings!$B$13:$E$31,4,FALSE),"")</f>
        <v/>
      </c>
      <c r="F13346" s="219">
        <f>SUM('RRP data input'!E13347:L13347)</f>
        <v>0</v>
      </c>
      <c r="G13346" s="219">
        <f>SUM('RRP data input'!E13347:P13347)</f>
        <v>0</v>
      </c>
      <c r="H13346" s="143" t="str">
        <f t="shared" si="210"/>
        <v/>
      </c>
    </row>
    <row r="13347" spans="2:8" customFormat="1">
      <c r="B13347" s="185" t="str">
        <f>IF(OR('RRP data input'!B13348="",'RRP data input'!B13348=0),"",'RRP data input'!B13348)</f>
        <v/>
      </c>
      <c r="C13347" s="174" t="str">
        <f>IF('RRP data input'!C13348=0,"",'RRP data input'!C13348)</f>
        <v/>
      </c>
      <c r="D13347" s="174" t="str">
        <f>IF('RRP data input'!D13348=0,"",'RRP data input'!D13348)</f>
        <v/>
      </c>
      <c r="E13347" s="174" t="str">
        <f>IFERROR(VLOOKUP(C13347,Mappings!$B$13:$E$31,4,FALSE),"")</f>
        <v/>
      </c>
      <c r="F13347" s="219">
        <f>SUM('RRP data input'!E13348:L13348)</f>
        <v>0</v>
      </c>
      <c r="G13347" s="219">
        <f>SUM('RRP data input'!E13348:P13348)</f>
        <v>0</v>
      </c>
      <c r="H13347" s="143" t="str">
        <f t="shared" si="210"/>
        <v/>
      </c>
    </row>
    <row r="13348" spans="2:8" customFormat="1">
      <c r="B13348" s="185" t="str">
        <f>IF(OR('RRP data input'!B13349="",'RRP data input'!B13349=0),"",'RRP data input'!B13349)</f>
        <v/>
      </c>
      <c r="C13348" s="174" t="str">
        <f>IF('RRP data input'!C13349=0,"",'RRP data input'!C13349)</f>
        <v/>
      </c>
      <c r="D13348" s="174" t="str">
        <f>IF('RRP data input'!D13349=0,"",'RRP data input'!D13349)</f>
        <v/>
      </c>
      <c r="E13348" s="174" t="str">
        <f>IFERROR(VLOOKUP(C13348,Mappings!$B$13:$E$31,4,FALSE),"")</f>
        <v/>
      </c>
      <c r="F13348" s="219">
        <f>SUM('RRP data input'!E13349:L13349)</f>
        <v>0</v>
      </c>
      <c r="G13348" s="219">
        <f>SUM('RRP data input'!E13349:P13349)</f>
        <v>0</v>
      </c>
      <c r="H13348" s="143" t="str">
        <f t="shared" si="210"/>
        <v/>
      </c>
    </row>
    <row r="13349" spans="2:8" customFormat="1">
      <c r="B13349" s="185" t="str">
        <f>IF(OR('RRP data input'!B13350="",'RRP data input'!B13350=0),"",'RRP data input'!B13350)</f>
        <v/>
      </c>
      <c r="C13349" s="174" t="str">
        <f>IF('RRP data input'!C13350=0,"",'RRP data input'!C13350)</f>
        <v/>
      </c>
      <c r="D13349" s="174" t="str">
        <f>IF('RRP data input'!D13350=0,"",'RRP data input'!D13350)</f>
        <v/>
      </c>
      <c r="E13349" s="174" t="str">
        <f>IFERROR(VLOOKUP(C13349,Mappings!$B$13:$E$31,4,FALSE),"")</f>
        <v/>
      </c>
      <c r="F13349" s="219">
        <f>SUM('RRP data input'!E13350:L13350)</f>
        <v>0</v>
      </c>
      <c r="G13349" s="219">
        <f>SUM('RRP data input'!E13350:P13350)</f>
        <v>0</v>
      </c>
      <c r="H13349" s="143" t="str">
        <f t="shared" si="210"/>
        <v/>
      </c>
    </row>
    <row r="13350" spans="2:8" customFormat="1">
      <c r="B13350" s="185" t="str">
        <f>IF(OR('RRP data input'!B13351="",'RRP data input'!B13351=0),"",'RRP data input'!B13351)</f>
        <v/>
      </c>
      <c r="C13350" s="174" t="str">
        <f>IF('RRP data input'!C13351=0,"",'RRP data input'!C13351)</f>
        <v/>
      </c>
      <c r="D13350" s="174" t="str">
        <f>IF('RRP data input'!D13351=0,"",'RRP data input'!D13351)</f>
        <v/>
      </c>
      <c r="E13350" s="174" t="str">
        <f>IFERROR(VLOOKUP(C13350,Mappings!$B$13:$E$31,4,FALSE),"")</f>
        <v/>
      </c>
      <c r="F13350" s="219">
        <f>SUM('RRP data input'!E13351:L13351)</f>
        <v>0</v>
      </c>
      <c r="G13350" s="219">
        <f>SUM('RRP data input'!E13351:P13351)</f>
        <v>0</v>
      </c>
      <c r="H13350" s="143" t="str">
        <f t="shared" si="210"/>
        <v/>
      </c>
    </row>
    <row r="13351" spans="2:8" customFormat="1">
      <c r="B13351" s="185" t="str">
        <f>IF(OR('RRP data input'!B13352="",'RRP data input'!B13352=0),"",'RRP data input'!B13352)</f>
        <v/>
      </c>
      <c r="C13351" s="174" t="str">
        <f>IF('RRP data input'!C13352=0,"",'RRP data input'!C13352)</f>
        <v/>
      </c>
      <c r="D13351" s="174" t="str">
        <f>IF('RRP data input'!D13352=0,"",'RRP data input'!D13352)</f>
        <v/>
      </c>
      <c r="E13351" s="174" t="str">
        <f>IFERROR(VLOOKUP(C13351,Mappings!$B$13:$E$31,4,FALSE),"")</f>
        <v/>
      </c>
      <c r="F13351" s="219">
        <f>SUM('RRP data input'!E13352:L13352)</f>
        <v>0</v>
      </c>
      <c r="G13351" s="219">
        <f>SUM('RRP data input'!E13352:P13352)</f>
        <v>0</v>
      </c>
      <c r="H13351" s="143" t="str">
        <f t="shared" si="210"/>
        <v/>
      </c>
    </row>
    <row r="13352" spans="2:8" customFormat="1">
      <c r="B13352" s="185" t="str">
        <f>IF(OR('RRP data input'!B13353="",'RRP data input'!B13353=0),"",'RRP data input'!B13353)</f>
        <v/>
      </c>
      <c r="C13352" s="174" t="str">
        <f>IF('RRP data input'!C13353=0,"",'RRP data input'!C13353)</f>
        <v/>
      </c>
      <c r="D13352" s="174" t="str">
        <f>IF('RRP data input'!D13353=0,"",'RRP data input'!D13353)</f>
        <v/>
      </c>
      <c r="E13352" s="174" t="str">
        <f>IFERROR(VLOOKUP(C13352,Mappings!$B$13:$E$31,4,FALSE),"")</f>
        <v/>
      </c>
      <c r="F13352" s="219">
        <f>SUM('RRP data input'!E13353:L13353)</f>
        <v>0</v>
      </c>
      <c r="G13352" s="219">
        <f>SUM('RRP data input'!E13353:P13353)</f>
        <v>0</v>
      </c>
      <c r="H13352" s="143" t="str">
        <f t="shared" si="210"/>
        <v/>
      </c>
    </row>
    <row r="13353" spans="2:8" customFormat="1">
      <c r="B13353" s="185" t="str">
        <f>IF(OR('RRP data input'!B13354="",'RRP data input'!B13354=0),"",'RRP data input'!B13354)</f>
        <v/>
      </c>
      <c r="C13353" s="174" t="str">
        <f>IF('RRP data input'!C13354=0,"",'RRP data input'!C13354)</f>
        <v/>
      </c>
      <c r="D13353" s="174" t="str">
        <f>IF('RRP data input'!D13354=0,"",'RRP data input'!D13354)</f>
        <v/>
      </c>
      <c r="E13353" s="174" t="str">
        <f>IFERROR(VLOOKUP(C13353,Mappings!$B$13:$E$31,4,FALSE),"")</f>
        <v/>
      </c>
      <c r="F13353" s="219">
        <f>SUM('RRP data input'!E13354:L13354)</f>
        <v>0</v>
      </c>
      <c r="G13353" s="219">
        <f>SUM('RRP data input'!E13354:P13354)</f>
        <v>0</v>
      </c>
      <c r="H13353" s="143" t="str">
        <f t="shared" si="210"/>
        <v/>
      </c>
    </row>
    <row r="13354" spans="2:8" customFormat="1">
      <c r="B13354" s="185" t="str">
        <f>IF(OR('RRP data input'!B13355="",'RRP data input'!B13355=0),"",'RRP data input'!B13355)</f>
        <v/>
      </c>
      <c r="C13354" s="174" t="str">
        <f>IF('RRP data input'!C13355=0,"",'RRP data input'!C13355)</f>
        <v/>
      </c>
      <c r="D13354" s="174" t="str">
        <f>IF('RRP data input'!D13355=0,"",'RRP data input'!D13355)</f>
        <v/>
      </c>
      <c r="E13354" s="174" t="str">
        <f>IFERROR(VLOOKUP(C13354,Mappings!$B$13:$E$31,4,FALSE),"")</f>
        <v/>
      </c>
      <c r="F13354" s="219">
        <f>SUM('RRP data input'!E13355:L13355)</f>
        <v>0</v>
      </c>
      <c r="G13354" s="219">
        <f>SUM('RRP data input'!E13355:P13355)</f>
        <v>0</v>
      </c>
      <c r="H13354" s="143" t="str">
        <f t="shared" si="210"/>
        <v/>
      </c>
    </row>
    <row r="13355" spans="2:8" customFormat="1">
      <c r="B13355" s="185" t="str">
        <f>IF(OR('RRP data input'!B13356="",'RRP data input'!B13356=0),"",'RRP data input'!B13356)</f>
        <v/>
      </c>
      <c r="C13355" s="174" t="str">
        <f>IF('RRP data input'!C13356=0,"",'RRP data input'!C13356)</f>
        <v/>
      </c>
      <c r="D13355" s="174" t="str">
        <f>IF('RRP data input'!D13356=0,"",'RRP data input'!D13356)</f>
        <v/>
      </c>
      <c r="E13355" s="174" t="str">
        <f>IFERROR(VLOOKUP(C13355,Mappings!$B$13:$E$31,4,FALSE),"")</f>
        <v/>
      </c>
      <c r="F13355" s="219">
        <f>SUM('RRP data input'!E13356:L13356)</f>
        <v>0</v>
      </c>
      <c r="G13355" s="219">
        <f>SUM('RRP data input'!E13356:P13356)</f>
        <v>0</v>
      </c>
      <c r="H13355" s="143" t="str">
        <f t="shared" si="210"/>
        <v/>
      </c>
    </row>
    <row r="13356" spans="2:8" customFormat="1">
      <c r="B13356" s="185" t="str">
        <f>IF(OR('RRP data input'!B13357="",'RRP data input'!B13357=0),"",'RRP data input'!B13357)</f>
        <v/>
      </c>
      <c r="C13356" s="174" t="str">
        <f>IF('RRP data input'!C13357=0,"",'RRP data input'!C13357)</f>
        <v/>
      </c>
      <c r="D13356" s="174" t="str">
        <f>IF('RRP data input'!D13357=0,"",'RRP data input'!D13357)</f>
        <v/>
      </c>
      <c r="E13356" s="174" t="str">
        <f>IFERROR(VLOOKUP(C13356,Mappings!$B$13:$E$31,4,FALSE),"")</f>
        <v/>
      </c>
      <c r="F13356" s="219">
        <f>SUM('RRP data input'!E13357:L13357)</f>
        <v>0</v>
      </c>
      <c r="G13356" s="219">
        <f>SUM('RRP data input'!E13357:P13357)</f>
        <v>0</v>
      </c>
      <c r="H13356" s="143" t="str">
        <f t="shared" si="210"/>
        <v/>
      </c>
    </row>
    <row r="13357" spans="2:8" customFormat="1">
      <c r="B13357" s="185" t="str">
        <f>IF(OR('RRP data input'!B13358="",'RRP data input'!B13358=0),"",'RRP data input'!B13358)</f>
        <v/>
      </c>
      <c r="C13357" s="174" t="str">
        <f>IF('RRP data input'!C13358=0,"",'RRP data input'!C13358)</f>
        <v/>
      </c>
      <c r="D13357" s="174" t="str">
        <f>IF('RRP data input'!D13358=0,"",'RRP data input'!D13358)</f>
        <v/>
      </c>
      <c r="E13357" s="174" t="str">
        <f>IFERROR(VLOOKUP(C13357,Mappings!$B$13:$E$31,4,FALSE),"")</f>
        <v/>
      </c>
      <c r="F13357" s="219">
        <f>SUM('RRP data input'!E13358:L13358)</f>
        <v>0</v>
      </c>
      <c r="G13357" s="219">
        <f>SUM('RRP data input'!E13358:P13358)</f>
        <v>0</v>
      </c>
      <c r="H13357" s="143" t="str">
        <f t="shared" si="210"/>
        <v/>
      </c>
    </row>
    <row r="13358" spans="2:8" customFormat="1">
      <c r="B13358" s="185" t="str">
        <f>IF(OR('RRP data input'!B13359="",'RRP data input'!B13359=0),"",'RRP data input'!B13359)</f>
        <v/>
      </c>
      <c r="C13358" s="174" t="str">
        <f>IF('RRP data input'!C13359=0,"",'RRP data input'!C13359)</f>
        <v/>
      </c>
      <c r="D13358" s="174" t="str">
        <f>IF('RRP data input'!D13359=0,"",'RRP data input'!D13359)</f>
        <v/>
      </c>
      <c r="E13358" s="174" t="str">
        <f>IFERROR(VLOOKUP(C13358,Mappings!$B$13:$E$31,4,FALSE),"")</f>
        <v/>
      </c>
      <c r="F13358" s="219">
        <f>SUM('RRP data input'!E13359:L13359)</f>
        <v>0</v>
      </c>
      <c r="G13358" s="219">
        <f>SUM('RRP data input'!E13359:P13359)</f>
        <v>0</v>
      </c>
      <c r="H13358" s="143" t="str">
        <f t="shared" si="210"/>
        <v/>
      </c>
    </row>
    <row r="13359" spans="2:8" customFormat="1">
      <c r="B13359" s="185" t="str">
        <f>IF(OR('RRP data input'!B13360="",'RRP data input'!B13360=0),"",'RRP data input'!B13360)</f>
        <v/>
      </c>
      <c r="C13359" s="174" t="str">
        <f>IF('RRP data input'!C13360=0,"",'RRP data input'!C13360)</f>
        <v/>
      </c>
      <c r="D13359" s="174" t="str">
        <f>IF('RRP data input'!D13360=0,"",'RRP data input'!D13360)</f>
        <v/>
      </c>
      <c r="E13359" s="174" t="str">
        <f>IFERROR(VLOOKUP(C13359,Mappings!$B$13:$E$31,4,FALSE),"")</f>
        <v/>
      </c>
      <c r="F13359" s="219">
        <f>SUM('RRP data input'!E13360:L13360)</f>
        <v>0</v>
      </c>
      <c r="G13359" s="219">
        <f>SUM('RRP data input'!E13360:P13360)</f>
        <v>0</v>
      </c>
      <c r="H13359" s="143" t="str">
        <f t="shared" si="210"/>
        <v/>
      </c>
    </row>
    <row r="13360" spans="2:8" customFormat="1">
      <c r="B13360" s="185" t="str">
        <f>IF(OR('RRP data input'!B13361="",'RRP data input'!B13361=0),"",'RRP data input'!B13361)</f>
        <v/>
      </c>
      <c r="C13360" s="174" t="str">
        <f>IF('RRP data input'!C13361=0,"",'RRP data input'!C13361)</f>
        <v/>
      </c>
      <c r="D13360" s="174" t="str">
        <f>IF('RRP data input'!D13361=0,"",'RRP data input'!D13361)</f>
        <v/>
      </c>
      <c r="E13360" s="174" t="str">
        <f>IFERROR(VLOOKUP(C13360,Mappings!$B$13:$E$31,4,FALSE),"")</f>
        <v/>
      </c>
      <c r="F13360" s="219">
        <f>SUM('RRP data input'!E13361:L13361)</f>
        <v>0</v>
      </c>
      <c r="G13360" s="219">
        <f>SUM('RRP data input'!E13361:P13361)</f>
        <v>0</v>
      </c>
      <c r="H13360" s="143" t="str">
        <f t="shared" si="210"/>
        <v/>
      </c>
    </row>
    <row r="13361" spans="2:8" customFormat="1">
      <c r="B13361" s="185" t="str">
        <f>IF(OR('RRP data input'!B13362="",'RRP data input'!B13362=0),"",'RRP data input'!B13362)</f>
        <v/>
      </c>
      <c r="C13361" s="174" t="str">
        <f>IF('RRP data input'!C13362=0,"",'RRP data input'!C13362)</f>
        <v/>
      </c>
      <c r="D13361" s="174" t="str">
        <f>IF('RRP data input'!D13362=0,"",'RRP data input'!D13362)</f>
        <v/>
      </c>
      <c r="E13361" s="174" t="str">
        <f>IFERROR(VLOOKUP(C13361,Mappings!$B$13:$E$31,4,FALSE),"")</f>
        <v/>
      </c>
      <c r="F13361" s="219">
        <f>SUM('RRP data input'!E13362:L13362)</f>
        <v>0</v>
      </c>
      <c r="G13361" s="219">
        <f>SUM('RRP data input'!E13362:P13362)</f>
        <v>0</v>
      </c>
      <c r="H13361" s="143" t="str">
        <f t="shared" si="210"/>
        <v/>
      </c>
    </row>
    <row r="13362" spans="2:8" customFormat="1">
      <c r="B13362" s="185" t="str">
        <f>IF(OR('RRP data input'!B13363="",'RRP data input'!B13363=0),"",'RRP data input'!B13363)</f>
        <v/>
      </c>
      <c r="C13362" s="174" t="str">
        <f>IF('RRP data input'!C13363=0,"",'RRP data input'!C13363)</f>
        <v/>
      </c>
      <c r="D13362" s="174" t="str">
        <f>IF('RRP data input'!D13363=0,"",'RRP data input'!D13363)</f>
        <v/>
      </c>
      <c r="E13362" s="174" t="str">
        <f>IFERROR(VLOOKUP(C13362,Mappings!$B$13:$E$31,4,FALSE),"")</f>
        <v/>
      </c>
      <c r="F13362" s="219">
        <f>SUM('RRP data input'!E13363:L13363)</f>
        <v>0</v>
      </c>
      <c r="G13362" s="219">
        <f>SUM('RRP data input'!E13363:P13363)</f>
        <v>0</v>
      </c>
      <c r="H13362" s="143" t="str">
        <f t="shared" si="210"/>
        <v/>
      </c>
    </row>
    <row r="13363" spans="2:8" customFormat="1">
      <c r="B13363" s="185" t="str">
        <f>IF(OR('RRP data input'!B13364="",'RRP data input'!B13364=0),"",'RRP data input'!B13364)</f>
        <v/>
      </c>
      <c r="C13363" s="174" t="str">
        <f>IF('RRP data input'!C13364=0,"",'RRP data input'!C13364)</f>
        <v/>
      </c>
      <c r="D13363" s="174" t="str">
        <f>IF('RRP data input'!D13364=0,"",'RRP data input'!D13364)</f>
        <v/>
      </c>
      <c r="E13363" s="174" t="str">
        <f>IFERROR(VLOOKUP(C13363,Mappings!$B$13:$E$31,4,FALSE),"")</f>
        <v/>
      </c>
      <c r="F13363" s="219">
        <f>SUM('RRP data input'!E13364:L13364)</f>
        <v>0</v>
      </c>
      <c r="G13363" s="219">
        <f>SUM('RRP data input'!E13364:P13364)</f>
        <v>0</v>
      </c>
      <c r="H13363" s="143" t="str">
        <f t="shared" si="210"/>
        <v/>
      </c>
    </row>
    <row r="13364" spans="2:8" customFormat="1">
      <c r="B13364" s="185" t="str">
        <f>IF(OR('RRP data input'!B13365="",'RRP data input'!B13365=0),"",'RRP data input'!B13365)</f>
        <v/>
      </c>
      <c r="C13364" s="174" t="str">
        <f>IF('RRP data input'!C13365=0,"",'RRP data input'!C13365)</f>
        <v/>
      </c>
      <c r="D13364" s="174" t="str">
        <f>IF('RRP data input'!D13365=0,"",'RRP data input'!D13365)</f>
        <v/>
      </c>
      <c r="E13364" s="174" t="str">
        <f>IFERROR(VLOOKUP(C13364,Mappings!$B$13:$E$31,4,FALSE),"")</f>
        <v/>
      </c>
      <c r="F13364" s="219">
        <f>SUM('RRP data input'!E13365:L13365)</f>
        <v>0</v>
      </c>
      <c r="G13364" s="219">
        <f>SUM('RRP data input'!E13365:P13365)</f>
        <v>0</v>
      </c>
      <c r="H13364" s="143" t="str">
        <f t="shared" si="210"/>
        <v/>
      </c>
    </row>
    <row r="13365" spans="2:8" customFormat="1">
      <c r="B13365" s="185" t="str">
        <f>IF(OR('RRP data input'!B13366="",'RRP data input'!B13366=0),"",'RRP data input'!B13366)</f>
        <v/>
      </c>
      <c r="C13365" s="174" t="str">
        <f>IF('RRP data input'!C13366=0,"",'RRP data input'!C13366)</f>
        <v/>
      </c>
      <c r="D13365" s="174" t="str">
        <f>IF('RRP data input'!D13366=0,"",'RRP data input'!D13366)</f>
        <v/>
      </c>
      <c r="E13365" s="174" t="str">
        <f>IFERROR(VLOOKUP(C13365,Mappings!$B$13:$E$31,4,FALSE),"")</f>
        <v/>
      </c>
      <c r="F13365" s="219">
        <f>SUM('RRP data input'!E13366:L13366)</f>
        <v>0</v>
      </c>
      <c r="G13365" s="219">
        <f>SUM('RRP data input'!E13366:P13366)</f>
        <v>0</v>
      </c>
      <c r="H13365" s="143" t="str">
        <f t="shared" si="210"/>
        <v/>
      </c>
    </row>
    <row r="13366" spans="2:8" customFormat="1">
      <c r="B13366" s="185" t="str">
        <f>IF(OR('RRP data input'!B13367="",'RRP data input'!B13367=0),"",'RRP data input'!B13367)</f>
        <v/>
      </c>
      <c r="C13366" s="174" t="str">
        <f>IF('RRP data input'!C13367=0,"",'RRP data input'!C13367)</f>
        <v/>
      </c>
      <c r="D13366" s="174" t="str">
        <f>IF('RRP data input'!D13367=0,"",'RRP data input'!D13367)</f>
        <v/>
      </c>
      <c r="E13366" s="174" t="str">
        <f>IFERROR(VLOOKUP(C13366,Mappings!$B$13:$E$31,4,FALSE),"")</f>
        <v/>
      </c>
      <c r="F13366" s="219">
        <f>SUM('RRP data input'!E13367:L13367)</f>
        <v>0</v>
      </c>
      <c r="G13366" s="219">
        <f>SUM('RRP data input'!E13367:P13367)</f>
        <v>0</v>
      </c>
      <c r="H13366" s="143" t="str">
        <f t="shared" si="210"/>
        <v/>
      </c>
    </row>
    <row r="13367" spans="2:8" customFormat="1">
      <c r="B13367" s="185" t="str">
        <f>IF(OR('RRP data input'!B13368="",'RRP data input'!B13368=0),"",'RRP data input'!B13368)</f>
        <v/>
      </c>
      <c r="C13367" s="174" t="str">
        <f>IF('RRP data input'!C13368=0,"",'RRP data input'!C13368)</f>
        <v/>
      </c>
      <c r="D13367" s="174" t="str">
        <f>IF('RRP data input'!D13368=0,"",'RRP data input'!D13368)</f>
        <v/>
      </c>
      <c r="E13367" s="174" t="str">
        <f>IFERROR(VLOOKUP(C13367,Mappings!$B$13:$E$31,4,FALSE),"")</f>
        <v/>
      </c>
      <c r="F13367" s="219">
        <f>SUM('RRP data input'!E13368:L13368)</f>
        <v>0</v>
      </c>
      <c r="G13367" s="219">
        <f>SUM('RRP data input'!E13368:P13368)</f>
        <v>0</v>
      </c>
      <c r="H13367" s="143" t="str">
        <f t="shared" si="210"/>
        <v/>
      </c>
    </row>
    <row r="13368" spans="2:8" customFormat="1">
      <c r="B13368" s="185" t="str">
        <f>IF(OR('RRP data input'!B13369="",'RRP data input'!B13369=0),"",'RRP data input'!B13369)</f>
        <v/>
      </c>
      <c r="C13368" s="174" t="str">
        <f>IF('RRP data input'!C13369=0,"",'RRP data input'!C13369)</f>
        <v/>
      </c>
      <c r="D13368" s="174" t="str">
        <f>IF('RRP data input'!D13369=0,"",'RRP data input'!D13369)</f>
        <v/>
      </c>
      <c r="E13368" s="174" t="str">
        <f>IFERROR(VLOOKUP(C13368,Mappings!$B$13:$E$31,4,FALSE),"")</f>
        <v/>
      </c>
      <c r="F13368" s="219">
        <f>SUM('RRP data input'!E13369:L13369)</f>
        <v>0</v>
      </c>
      <c r="G13368" s="219">
        <f>SUM('RRP data input'!E13369:P13369)</f>
        <v>0</v>
      </c>
      <c r="H13368" s="143" t="str">
        <f t="shared" si="210"/>
        <v/>
      </c>
    </row>
    <row r="13369" spans="2:8" customFormat="1">
      <c r="B13369" s="185" t="str">
        <f>IF(OR('RRP data input'!B13370="",'RRP data input'!B13370=0),"",'RRP data input'!B13370)</f>
        <v/>
      </c>
      <c r="C13369" s="174" t="str">
        <f>IF('RRP data input'!C13370=0,"",'RRP data input'!C13370)</f>
        <v/>
      </c>
      <c r="D13369" s="174" t="str">
        <f>IF('RRP data input'!D13370=0,"",'RRP data input'!D13370)</f>
        <v/>
      </c>
      <c r="E13369" s="174" t="str">
        <f>IFERROR(VLOOKUP(C13369,Mappings!$B$13:$E$31,4,FALSE),"")</f>
        <v/>
      </c>
      <c r="F13369" s="219">
        <f>SUM('RRP data input'!E13370:L13370)</f>
        <v>0</v>
      </c>
      <c r="G13369" s="219">
        <f>SUM('RRP data input'!E13370:P13370)</f>
        <v>0</v>
      </c>
      <c r="H13369" s="143" t="str">
        <f t="shared" si="210"/>
        <v/>
      </c>
    </row>
    <row r="13370" spans="2:8" customFormat="1">
      <c r="B13370" s="185" t="str">
        <f>IF(OR('RRP data input'!B13371="",'RRP data input'!B13371=0),"",'RRP data input'!B13371)</f>
        <v/>
      </c>
      <c r="C13370" s="174" t="str">
        <f>IF('RRP data input'!C13371=0,"",'RRP data input'!C13371)</f>
        <v/>
      </c>
      <c r="D13370" s="174" t="str">
        <f>IF('RRP data input'!D13371=0,"",'RRP data input'!D13371)</f>
        <v/>
      </c>
      <c r="E13370" s="174" t="str">
        <f>IFERROR(VLOOKUP(C13370,Mappings!$B$13:$E$31,4,FALSE),"")</f>
        <v/>
      </c>
      <c r="F13370" s="219">
        <f>SUM('RRP data input'!E13371:L13371)</f>
        <v>0</v>
      </c>
      <c r="G13370" s="219">
        <f>SUM('RRP data input'!E13371:P13371)</f>
        <v>0</v>
      </c>
      <c r="H13370" s="143" t="str">
        <f t="shared" si="210"/>
        <v/>
      </c>
    </row>
    <row r="13371" spans="2:8" customFormat="1">
      <c r="B13371" s="185" t="str">
        <f>IF(OR('RRP data input'!B13372="",'RRP data input'!B13372=0),"",'RRP data input'!B13372)</f>
        <v/>
      </c>
      <c r="C13371" s="174" t="str">
        <f>IF('RRP data input'!C13372=0,"",'RRP data input'!C13372)</f>
        <v/>
      </c>
      <c r="D13371" s="174" t="str">
        <f>IF('RRP data input'!D13372=0,"",'RRP data input'!D13372)</f>
        <v/>
      </c>
      <c r="E13371" s="174" t="str">
        <f>IFERROR(VLOOKUP(C13371,Mappings!$B$13:$E$31,4,FALSE),"")</f>
        <v/>
      </c>
      <c r="F13371" s="219">
        <f>SUM('RRP data input'!E13372:L13372)</f>
        <v>0</v>
      </c>
      <c r="G13371" s="219">
        <f>SUM('RRP data input'!E13372:P13372)</f>
        <v>0</v>
      </c>
      <c r="H13371" s="143" t="str">
        <f t="shared" si="210"/>
        <v/>
      </c>
    </row>
    <row r="13372" spans="2:8" customFormat="1">
      <c r="B13372" s="185" t="str">
        <f>IF(OR('RRP data input'!B13373="",'RRP data input'!B13373=0),"",'RRP data input'!B13373)</f>
        <v/>
      </c>
      <c r="C13372" s="174" t="str">
        <f>IF('RRP data input'!C13373=0,"",'RRP data input'!C13373)</f>
        <v/>
      </c>
      <c r="D13372" s="174" t="str">
        <f>IF('RRP data input'!D13373=0,"",'RRP data input'!D13373)</f>
        <v/>
      </c>
      <c r="E13372" s="174" t="str">
        <f>IFERROR(VLOOKUP(C13372,Mappings!$B$13:$E$31,4,FALSE),"")</f>
        <v/>
      </c>
      <c r="F13372" s="219">
        <f>SUM('RRP data input'!E13373:L13373)</f>
        <v>0</v>
      </c>
      <c r="G13372" s="219">
        <f>SUM('RRP data input'!E13373:P13373)</f>
        <v>0</v>
      </c>
      <c r="H13372" s="143" t="str">
        <f t="shared" si="210"/>
        <v/>
      </c>
    </row>
    <row r="13373" spans="2:8" customFormat="1">
      <c r="B13373" s="185" t="str">
        <f>IF(OR('RRP data input'!B13374="",'RRP data input'!B13374=0),"",'RRP data input'!B13374)</f>
        <v/>
      </c>
      <c r="C13373" s="174" t="str">
        <f>IF('RRP data input'!C13374=0,"",'RRP data input'!C13374)</f>
        <v/>
      </c>
      <c r="D13373" s="174" t="str">
        <f>IF('RRP data input'!D13374=0,"",'RRP data input'!D13374)</f>
        <v/>
      </c>
      <c r="E13373" s="174" t="str">
        <f>IFERROR(VLOOKUP(C13373,Mappings!$B$13:$E$31,4,FALSE),"")</f>
        <v/>
      </c>
      <c r="F13373" s="219">
        <f>SUM('RRP data input'!E13374:L13374)</f>
        <v>0</v>
      </c>
      <c r="G13373" s="219">
        <f>SUM('RRP data input'!E13374:P13374)</f>
        <v>0</v>
      </c>
      <c r="H13373" s="143" t="str">
        <f t="shared" si="210"/>
        <v/>
      </c>
    </row>
    <row r="13374" spans="2:8" customFormat="1">
      <c r="B13374" s="185" t="str">
        <f>IF(OR('RRP data input'!B13375="",'RRP data input'!B13375=0),"",'RRP data input'!B13375)</f>
        <v/>
      </c>
      <c r="C13374" s="174" t="str">
        <f>IF('RRP data input'!C13375=0,"",'RRP data input'!C13375)</f>
        <v/>
      </c>
      <c r="D13374" s="174" t="str">
        <f>IF('RRP data input'!D13375=0,"",'RRP data input'!D13375)</f>
        <v/>
      </c>
      <c r="E13374" s="174" t="str">
        <f>IFERROR(VLOOKUP(C13374,Mappings!$B$13:$E$31,4,FALSE),"")</f>
        <v/>
      </c>
      <c r="F13374" s="219">
        <f>SUM('RRP data input'!E13375:L13375)</f>
        <v>0</v>
      </c>
      <c r="G13374" s="219">
        <f>SUM('RRP data input'!E13375:P13375)</f>
        <v>0</v>
      </c>
      <c r="H13374" s="143" t="str">
        <f t="shared" si="210"/>
        <v/>
      </c>
    </row>
    <row r="13375" spans="2:8" customFormat="1">
      <c r="B13375" s="185" t="str">
        <f>IF(OR('RRP data input'!B13376="",'RRP data input'!B13376=0),"",'RRP data input'!B13376)</f>
        <v/>
      </c>
      <c r="C13375" s="174" t="str">
        <f>IF('RRP data input'!C13376=0,"",'RRP data input'!C13376)</f>
        <v/>
      </c>
      <c r="D13375" s="174" t="str">
        <f>IF('RRP data input'!D13376=0,"",'RRP data input'!D13376)</f>
        <v/>
      </c>
      <c r="E13375" s="174" t="str">
        <f>IFERROR(VLOOKUP(C13375,Mappings!$B$13:$E$31,4,FALSE),"")</f>
        <v/>
      </c>
      <c r="F13375" s="219">
        <f>SUM('RRP data input'!E13376:L13376)</f>
        <v>0</v>
      </c>
      <c r="G13375" s="219">
        <f>SUM('RRP data input'!E13376:P13376)</f>
        <v>0</v>
      </c>
      <c r="H13375" s="143" t="str">
        <f t="shared" si="210"/>
        <v/>
      </c>
    </row>
    <row r="13376" spans="2:8" customFormat="1">
      <c r="B13376" s="185" t="str">
        <f>IF(OR('RRP data input'!B13377="",'RRP data input'!B13377=0),"",'RRP data input'!B13377)</f>
        <v/>
      </c>
      <c r="C13376" s="174" t="str">
        <f>IF('RRP data input'!C13377=0,"",'RRP data input'!C13377)</f>
        <v/>
      </c>
      <c r="D13376" s="174" t="str">
        <f>IF('RRP data input'!D13377=0,"",'RRP data input'!D13377)</f>
        <v/>
      </c>
      <c r="E13376" s="174" t="str">
        <f>IFERROR(VLOOKUP(C13376,Mappings!$B$13:$E$31,4,FALSE),"")</f>
        <v/>
      </c>
      <c r="F13376" s="219">
        <f>SUM('RRP data input'!E13377:L13377)</f>
        <v>0</v>
      </c>
      <c r="G13376" s="219">
        <f>SUM('RRP data input'!E13377:P13377)</f>
        <v>0</v>
      </c>
      <c r="H13376" s="143" t="str">
        <f t="shared" si="210"/>
        <v/>
      </c>
    </row>
    <row r="13377" spans="2:8" customFormat="1">
      <c r="B13377" s="185" t="str">
        <f>IF(OR('RRP data input'!B13378="",'RRP data input'!B13378=0),"",'RRP data input'!B13378)</f>
        <v/>
      </c>
      <c r="C13377" s="174" t="str">
        <f>IF('RRP data input'!C13378=0,"",'RRP data input'!C13378)</f>
        <v/>
      </c>
      <c r="D13377" s="174" t="str">
        <f>IF('RRP data input'!D13378=0,"",'RRP data input'!D13378)</f>
        <v/>
      </c>
      <c r="E13377" s="174" t="str">
        <f>IFERROR(VLOOKUP(C13377,Mappings!$B$13:$E$31,4,FALSE),"")</f>
        <v/>
      </c>
      <c r="F13377" s="219">
        <f>SUM('RRP data input'!E13378:L13378)</f>
        <v>0</v>
      </c>
      <c r="G13377" s="219">
        <f>SUM('RRP data input'!E13378:P13378)</f>
        <v>0</v>
      </c>
      <c r="H13377" s="143" t="str">
        <f t="shared" si="210"/>
        <v/>
      </c>
    </row>
    <row r="13378" spans="2:8" customFormat="1">
      <c r="B13378" s="185" t="str">
        <f>IF(OR('RRP data input'!B13379="",'RRP data input'!B13379=0),"",'RRP data input'!B13379)</f>
        <v/>
      </c>
      <c r="C13378" s="174" t="str">
        <f>IF('RRP data input'!C13379=0,"",'RRP data input'!C13379)</f>
        <v/>
      </c>
      <c r="D13378" s="174" t="str">
        <f>IF('RRP data input'!D13379=0,"",'RRP data input'!D13379)</f>
        <v/>
      </c>
      <c r="E13378" s="174" t="str">
        <f>IFERROR(VLOOKUP(C13378,Mappings!$B$13:$E$31,4,FALSE),"")</f>
        <v/>
      </c>
      <c r="F13378" s="219">
        <f>SUM('RRP data input'!E13379:L13379)</f>
        <v>0</v>
      </c>
      <c r="G13378" s="219">
        <f>SUM('RRP data input'!E13379:P13379)</f>
        <v>0</v>
      </c>
      <c r="H13378" s="143" t="str">
        <f t="shared" si="210"/>
        <v/>
      </c>
    </row>
    <row r="13379" spans="2:8" customFormat="1">
      <c r="B13379" s="185" t="str">
        <f>IF(OR('RRP data input'!B13380="",'RRP data input'!B13380=0),"",'RRP data input'!B13380)</f>
        <v/>
      </c>
      <c r="C13379" s="174" t="str">
        <f>IF('RRP data input'!C13380=0,"",'RRP data input'!C13380)</f>
        <v/>
      </c>
      <c r="D13379" s="174" t="str">
        <f>IF('RRP data input'!D13380=0,"",'RRP data input'!D13380)</f>
        <v/>
      </c>
      <c r="E13379" s="174" t="str">
        <f>IFERROR(VLOOKUP(C13379,Mappings!$B$13:$E$31,4,FALSE),"")</f>
        <v/>
      </c>
      <c r="F13379" s="219">
        <f>SUM('RRP data input'!E13380:L13380)</f>
        <v>0</v>
      </c>
      <c r="G13379" s="219">
        <f>SUM('RRP data input'!E13380:P13380)</f>
        <v>0</v>
      </c>
      <c r="H13379" s="143" t="str">
        <f t="shared" si="210"/>
        <v/>
      </c>
    </row>
    <row r="13380" spans="2:8" customFormat="1">
      <c r="B13380" s="185" t="str">
        <f>IF(OR('RRP data input'!B13381="",'RRP data input'!B13381=0),"",'RRP data input'!B13381)</f>
        <v/>
      </c>
      <c r="C13380" s="174" t="str">
        <f>IF('RRP data input'!C13381=0,"",'RRP data input'!C13381)</f>
        <v/>
      </c>
      <c r="D13380" s="174" t="str">
        <f>IF('RRP data input'!D13381=0,"",'RRP data input'!D13381)</f>
        <v/>
      </c>
      <c r="E13380" s="174" t="str">
        <f>IFERROR(VLOOKUP(C13380,Mappings!$B$13:$E$31,4,FALSE),"")</f>
        <v/>
      </c>
      <c r="F13380" s="219">
        <f>SUM('RRP data input'!E13381:L13381)</f>
        <v>0</v>
      </c>
      <c r="G13380" s="219">
        <f>SUM('RRP data input'!E13381:P13381)</f>
        <v>0</v>
      </c>
      <c r="H13380" s="143" t="str">
        <f t="shared" si="210"/>
        <v/>
      </c>
    </row>
    <row r="13381" spans="2:8" customFormat="1">
      <c r="B13381" s="185" t="str">
        <f>IF(OR('RRP data input'!B13382="",'RRP data input'!B13382=0),"",'RRP data input'!B13382)</f>
        <v/>
      </c>
      <c r="C13381" s="174" t="str">
        <f>IF('RRP data input'!C13382=0,"",'RRP data input'!C13382)</f>
        <v/>
      </c>
      <c r="D13381" s="174" t="str">
        <f>IF('RRP data input'!D13382=0,"",'RRP data input'!D13382)</f>
        <v/>
      </c>
      <c r="E13381" s="174" t="str">
        <f>IFERROR(VLOOKUP(C13381,Mappings!$B$13:$E$31,4,FALSE),"")</f>
        <v/>
      </c>
      <c r="F13381" s="219">
        <f>SUM('RRP data input'!E13382:L13382)</f>
        <v>0</v>
      </c>
      <c r="G13381" s="219">
        <f>SUM('RRP data input'!E13382:P13382)</f>
        <v>0</v>
      </c>
      <c r="H13381" s="143" t="str">
        <f t="shared" si="210"/>
        <v/>
      </c>
    </row>
    <row r="13382" spans="2:8" customFormat="1">
      <c r="B13382" s="185" t="str">
        <f>IF(OR('RRP data input'!B13383="",'RRP data input'!B13383=0),"",'RRP data input'!B13383)</f>
        <v/>
      </c>
      <c r="C13382" s="174" t="str">
        <f>IF('RRP data input'!C13383=0,"",'RRP data input'!C13383)</f>
        <v/>
      </c>
      <c r="D13382" s="174" t="str">
        <f>IF('RRP data input'!D13383=0,"",'RRP data input'!D13383)</f>
        <v/>
      </c>
      <c r="E13382" s="174" t="str">
        <f>IFERROR(VLOOKUP(C13382,Mappings!$B$13:$E$31,4,FALSE),"")</f>
        <v/>
      </c>
      <c r="F13382" s="219">
        <f>SUM('RRP data input'!E13383:L13383)</f>
        <v>0</v>
      </c>
      <c r="G13382" s="219">
        <f>SUM('RRP data input'!E13383:P13383)</f>
        <v>0</v>
      </c>
      <c r="H13382" s="143" t="str">
        <f t="shared" si="210"/>
        <v/>
      </c>
    </row>
    <row r="13383" spans="2:8" customFormat="1">
      <c r="B13383" s="185" t="str">
        <f>IF(OR('RRP data input'!B13384="",'RRP data input'!B13384=0),"",'RRP data input'!B13384)</f>
        <v/>
      </c>
      <c r="C13383" s="174" t="str">
        <f>IF('RRP data input'!C13384=0,"",'RRP data input'!C13384)</f>
        <v/>
      </c>
      <c r="D13383" s="174" t="str">
        <f>IF('RRP data input'!D13384=0,"",'RRP data input'!D13384)</f>
        <v/>
      </c>
      <c r="E13383" s="174" t="str">
        <f>IFERROR(VLOOKUP(C13383,Mappings!$B$13:$E$31,4,FALSE),"")</f>
        <v/>
      </c>
      <c r="F13383" s="219">
        <f>SUM('RRP data input'!E13384:L13384)</f>
        <v>0</v>
      </c>
      <c r="G13383" s="219">
        <f>SUM('RRP data input'!E13384:P13384)</f>
        <v>0</v>
      </c>
      <c r="H13383" s="143" t="str">
        <f t="shared" si="210"/>
        <v/>
      </c>
    </row>
    <row r="13384" spans="2:8" customFormat="1">
      <c r="B13384" s="185" t="str">
        <f>IF(OR('RRP data input'!B13385="",'RRP data input'!B13385=0),"",'RRP data input'!B13385)</f>
        <v/>
      </c>
      <c r="C13384" s="174" t="str">
        <f>IF('RRP data input'!C13385=0,"",'RRP data input'!C13385)</f>
        <v/>
      </c>
      <c r="D13384" s="174" t="str">
        <f>IF('RRP data input'!D13385=0,"",'RRP data input'!D13385)</f>
        <v/>
      </c>
      <c r="E13384" s="174" t="str">
        <f>IFERROR(VLOOKUP(C13384,Mappings!$B$13:$E$31,4,FALSE),"")</f>
        <v/>
      </c>
      <c r="F13384" s="219">
        <f>SUM('RRP data input'!E13385:L13385)</f>
        <v>0</v>
      </c>
      <c r="G13384" s="219">
        <f>SUM('RRP data input'!E13385:P13385)</f>
        <v>0</v>
      </c>
      <c r="H13384" s="143" t="str">
        <f t="shared" si="210"/>
        <v/>
      </c>
    </row>
    <row r="13385" spans="2:8" customFormat="1">
      <c r="B13385" s="185" t="str">
        <f>IF(OR('RRP data input'!B13386="",'RRP data input'!B13386=0),"",'RRP data input'!B13386)</f>
        <v/>
      </c>
      <c r="C13385" s="174" t="str">
        <f>IF('RRP data input'!C13386=0,"",'RRP data input'!C13386)</f>
        <v/>
      </c>
      <c r="D13385" s="174" t="str">
        <f>IF('RRP data input'!D13386=0,"",'RRP data input'!D13386)</f>
        <v/>
      </c>
      <c r="E13385" s="174" t="str">
        <f>IFERROR(VLOOKUP(C13385,Mappings!$B$13:$E$31,4,FALSE),"")</f>
        <v/>
      </c>
      <c r="F13385" s="219">
        <f>SUM('RRP data input'!E13386:L13386)</f>
        <v>0</v>
      </c>
      <c r="G13385" s="219">
        <f>SUM('RRP data input'!E13386:P13386)</f>
        <v>0</v>
      </c>
      <c r="H13385" s="143" t="str">
        <f t="shared" si="210"/>
        <v/>
      </c>
    </row>
    <row r="13386" spans="2:8" customFormat="1">
      <c r="B13386" s="185" t="str">
        <f>IF(OR('RRP data input'!B13387="",'RRP data input'!B13387=0),"",'RRP data input'!B13387)</f>
        <v/>
      </c>
      <c r="C13386" s="174" t="str">
        <f>IF('RRP data input'!C13387=0,"",'RRP data input'!C13387)</f>
        <v/>
      </c>
      <c r="D13386" s="174" t="str">
        <f>IF('RRP data input'!D13387=0,"",'RRP data input'!D13387)</f>
        <v/>
      </c>
      <c r="E13386" s="174" t="str">
        <f>IFERROR(VLOOKUP(C13386,Mappings!$B$13:$E$31,4,FALSE),"")</f>
        <v/>
      </c>
      <c r="F13386" s="219">
        <f>SUM('RRP data input'!E13387:L13387)</f>
        <v>0</v>
      </c>
      <c r="G13386" s="219">
        <f>SUM('RRP data input'!E13387:P13387)</f>
        <v>0</v>
      </c>
      <c r="H13386" s="143" t="str">
        <f t="shared" si="210"/>
        <v/>
      </c>
    </row>
    <row r="13387" spans="2:8" customFormat="1">
      <c r="B13387" s="185" t="str">
        <f>IF(OR('RRP data input'!B13388="",'RRP data input'!B13388=0),"",'RRP data input'!B13388)</f>
        <v/>
      </c>
      <c r="C13387" s="174" t="str">
        <f>IF('RRP data input'!C13388=0,"",'RRP data input'!C13388)</f>
        <v/>
      </c>
      <c r="D13387" s="174" t="str">
        <f>IF('RRP data input'!D13388=0,"",'RRP data input'!D13388)</f>
        <v/>
      </c>
      <c r="E13387" s="174" t="str">
        <f>IFERROR(VLOOKUP(C13387,Mappings!$B$13:$E$31,4,FALSE),"")</f>
        <v/>
      </c>
      <c r="F13387" s="219">
        <f>SUM('RRP data input'!E13388:L13388)</f>
        <v>0</v>
      </c>
      <c r="G13387" s="219">
        <f>SUM('RRP data input'!E13388:P13388)</f>
        <v>0</v>
      </c>
      <c r="H13387" s="143" t="str">
        <f t="shared" si="210"/>
        <v/>
      </c>
    </row>
    <row r="13388" spans="2:8" customFormat="1">
      <c r="B13388" s="185" t="str">
        <f>IF(OR('RRP data input'!B13389="",'RRP data input'!B13389=0),"",'RRP data input'!B13389)</f>
        <v/>
      </c>
      <c r="C13388" s="174" t="str">
        <f>IF('RRP data input'!C13389=0,"",'RRP data input'!C13389)</f>
        <v/>
      </c>
      <c r="D13388" s="174" t="str">
        <f>IF('RRP data input'!D13389=0,"",'RRP data input'!D13389)</f>
        <v/>
      </c>
      <c r="E13388" s="174" t="str">
        <f>IFERROR(VLOOKUP(C13388,Mappings!$B$13:$E$31,4,FALSE),"")</f>
        <v/>
      </c>
      <c r="F13388" s="219">
        <f>SUM('RRP data input'!E13389:L13389)</f>
        <v>0</v>
      </c>
      <c r="G13388" s="219">
        <f>SUM('RRP data input'!E13389:P13389)</f>
        <v>0</v>
      </c>
      <c r="H13388" s="143" t="str">
        <f t="shared" si="210"/>
        <v/>
      </c>
    </row>
    <row r="13389" spans="2:8" customFormat="1">
      <c r="B13389" s="185" t="str">
        <f>IF(OR('RRP data input'!B13390="",'RRP data input'!B13390=0),"",'RRP data input'!B13390)</f>
        <v/>
      </c>
      <c r="C13389" s="174" t="str">
        <f>IF('RRP data input'!C13390=0,"",'RRP data input'!C13390)</f>
        <v/>
      </c>
      <c r="D13389" s="174" t="str">
        <f>IF('RRP data input'!D13390=0,"",'RRP data input'!D13390)</f>
        <v/>
      </c>
      <c r="E13389" s="174" t="str">
        <f>IFERROR(VLOOKUP(C13389,Mappings!$B$13:$E$31,4,FALSE),"")</f>
        <v/>
      </c>
      <c r="F13389" s="219">
        <f>SUM('RRP data input'!E13390:L13390)</f>
        <v>0</v>
      </c>
      <c r="G13389" s="219">
        <f>SUM('RRP data input'!E13390:P13390)</f>
        <v>0</v>
      </c>
      <c r="H13389" s="143" t="str">
        <f t="shared" si="210"/>
        <v/>
      </c>
    </row>
    <row r="13390" spans="2:8" customFormat="1">
      <c r="B13390" s="185" t="str">
        <f>IF(OR('RRP data input'!B13391="",'RRP data input'!B13391=0),"",'RRP data input'!B13391)</f>
        <v/>
      </c>
      <c r="C13390" s="174" t="str">
        <f>IF('RRP data input'!C13391=0,"",'RRP data input'!C13391)</f>
        <v/>
      </c>
      <c r="D13390" s="174" t="str">
        <f>IF('RRP data input'!D13391=0,"",'RRP data input'!D13391)</f>
        <v/>
      </c>
      <c r="E13390" s="174" t="str">
        <f>IFERROR(VLOOKUP(C13390,Mappings!$B$13:$E$31,4,FALSE),"")</f>
        <v/>
      </c>
      <c r="F13390" s="219">
        <f>SUM('RRP data input'!E13391:L13391)</f>
        <v>0</v>
      </c>
      <c r="G13390" s="219">
        <f>SUM('RRP data input'!E13391:P13391)</f>
        <v>0</v>
      </c>
      <c r="H13390" s="143" t="str">
        <f t="shared" si="210"/>
        <v/>
      </c>
    </row>
    <row r="13391" spans="2:8" customFormat="1">
      <c r="B13391" s="185" t="str">
        <f>IF(OR('RRP data input'!B13392="",'RRP data input'!B13392=0),"",'RRP data input'!B13392)</f>
        <v/>
      </c>
      <c r="C13391" s="174" t="str">
        <f>IF('RRP data input'!C13392=0,"",'RRP data input'!C13392)</f>
        <v/>
      </c>
      <c r="D13391" s="174" t="str">
        <f>IF('RRP data input'!D13392=0,"",'RRP data input'!D13392)</f>
        <v/>
      </c>
      <c r="E13391" s="174" t="str">
        <f>IFERROR(VLOOKUP(C13391,Mappings!$B$13:$E$31,4,FALSE),"")</f>
        <v/>
      </c>
      <c r="F13391" s="219">
        <f>SUM('RRP data input'!E13392:L13392)</f>
        <v>0</v>
      </c>
      <c r="G13391" s="219">
        <f>SUM('RRP data input'!E13392:P13392)</f>
        <v>0</v>
      </c>
      <c r="H13391" s="143" t="str">
        <f t="shared" si="210"/>
        <v/>
      </c>
    </row>
    <row r="13392" spans="2:8" customFormat="1">
      <c r="B13392" s="185" t="str">
        <f>IF(OR('RRP data input'!B13393="",'RRP data input'!B13393=0),"",'RRP data input'!B13393)</f>
        <v/>
      </c>
      <c r="C13392" s="174" t="str">
        <f>IF('RRP data input'!C13393=0,"",'RRP data input'!C13393)</f>
        <v/>
      </c>
      <c r="D13392" s="174" t="str">
        <f>IF('RRP data input'!D13393=0,"",'RRP data input'!D13393)</f>
        <v/>
      </c>
      <c r="E13392" s="174" t="str">
        <f>IFERROR(VLOOKUP(C13392,Mappings!$B$13:$E$31,4,FALSE),"")</f>
        <v/>
      </c>
      <c r="F13392" s="219">
        <f>SUM('RRP data input'!E13393:L13393)</f>
        <v>0</v>
      </c>
      <c r="G13392" s="219">
        <f>SUM('RRP data input'!E13393:P13393)</f>
        <v>0</v>
      </c>
      <c r="H13392" s="143" t="str">
        <f t="shared" si="210"/>
        <v/>
      </c>
    </row>
    <row r="13393" spans="2:8" customFormat="1">
      <c r="B13393" s="185" t="str">
        <f>IF(OR('RRP data input'!B13394="",'RRP data input'!B13394=0),"",'RRP data input'!B13394)</f>
        <v/>
      </c>
      <c r="C13393" s="174" t="str">
        <f>IF('RRP data input'!C13394=0,"",'RRP data input'!C13394)</f>
        <v/>
      </c>
      <c r="D13393" s="174" t="str">
        <f>IF('RRP data input'!D13394=0,"",'RRP data input'!D13394)</f>
        <v/>
      </c>
      <c r="E13393" s="174" t="str">
        <f>IFERROR(VLOOKUP(C13393,Mappings!$B$13:$E$31,4,FALSE),"")</f>
        <v/>
      </c>
      <c r="F13393" s="219">
        <f>SUM('RRP data input'!E13394:L13394)</f>
        <v>0</v>
      </c>
      <c r="G13393" s="219">
        <f>SUM('RRP data input'!E13394:P13394)</f>
        <v>0</v>
      </c>
      <c r="H13393" s="143" t="str">
        <f t="shared" ref="H13393:H13456" si="211">IF(OR(C13393="LVSSA",C13393="LVSSB",C13393="LVAL"),"LV",C13393)</f>
        <v/>
      </c>
    </row>
    <row r="13394" spans="2:8" customFormat="1">
      <c r="B13394" s="185" t="str">
        <f>IF(OR('RRP data input'!B13395="",'RRP data input'!B13395=0),"",'RRP data input'!B13395)</f>
        <v/>
      </c>
      <c r="C13394" s="174" t="str">
        <f>IF('RRP data input'!C13395=0,"",'RRP data input'!C13395)</f>
        <v/>
      </c>
      <c r="D13394" s="174" t="str">
        <f>IF('RRP data input'!D13395=0,"",'RRP data input'!D13395)</f>
        <v/>
      </c>
      <c r="E13394" s="174" t="str">
        <f>IFERROR(VLOOKUP(C13394,Mappings!$B$13:$E$31,4,FALSE),"")</f>
        <v/>
      </c>
      <c r="F13394" s="219">
        <f>SUM('RRP data input'!E13395:L13395)</f>
        <v>0</v>
      </c>
      <c r="G13394" s="219">
        <f>SUM('RRP data input'!E13395:P13395)</f>
        <v>0</v>
      </c>
      <c r="H13394" s="143" t="str">
        <f t="shared" si="211"/>
        <v/>
      </c>
    </row>
    <row r="13395" spans="2:8" customFormat="1">
      <c r="B13395" s="185" t="str">
        <f>IF(OR('RRP data input'!B13396="",'RRP data input'!B13396=0),"",'RRP data input'!B13396)</f>
        <v/>
      </c>
      <c r="C13395" s="174" t="str">
        <f>IF('RRP data input'!C13396=0,"",'RRP data input'!C13396)</f>
        <v/>
      </c>
      <c r="D13395" s="174" t="str">
        <f>IF('RRP data input'!D13396=0,"",'RRP data input'!D13396)</f>
        <v/>
      </c>
      <c r="E13395" s="174" t="str">
        <f>IFERROR(VLOOKUP(C13395,Mappings!$B$13:$E$31,4,FALSE),"")</f>
        <v/>
      </c>
      <c r="F13395" s="219">
        <f>SUM('RRP data input'!E13396:L13396)</f>
        <v>0</v>
      </c>
      <c r="G13395" s="219">
        <f>SUM('RRP data input'!E13396:P13396)</f>
        <v>0</v>
      </c>
      <c r="H13395" s="143" t="str">
        <f t="shared" si="211"/>
        <v/>
      </c>
    </row>
    <row r="13396" spans="2:8" customFormat="1">
      <c r="B13396" s="185" t="str">
        <f>IF(OR('RRP data input'!B13397="",'RRP data input'!B13397=0),"",'RRP data input'!B13397)</f>
        <v/>
      </c>
      <c r="C13396" s="174" t="str">
        <f>IF('RRP data input'!C13397=0,"",'RRP data input'!C13397)</f>
        <v/>
      </c>
      <c r="D13396" s="174" t="str">
        <f>IF('RRP data input'!D13397=0,"",'RRP data input'!D13397)</f>
        <v/>
      </c>
      <c r="E13396" s="174" t="str">
        <f>IFERROR(VLOOKUP(C13396,Mappings!$B$13:$E$31,4,FALSE),"")</f>
        <v/>
      </c>
      <c r="F13396" s="219">
        <f>SUM('RRP data input'!E13397:L13397)</f>
        <v>0</v>
      </c>
      <c r="G13396" s="219">
        <f>SUM('RRP data input'!E13397:P13397)</f>
        <v>0</v>
      </c>
      <c r="H13396" s="143" t="str">
        <f t="shared" si="211"/>
        <v/>
      </c>
    </row>
    <row r="13397" spans="2:8" customFormat="1">
      <c r="B13397" s="185" t="str">
        <f>IF(OR('RRP data input'!B13398="",'RRP data input'!B13398=0),"",'RRP data input'!B13398)</f>
        <v/>
      </c>
      <c r="C13397" s="174" t="str">
        <f>IF('RRP data input'!C13398=0,"",'RRP data input'!C13398)</f>
        <v/>
      </c>
      <c r="D13397" s="174" t="str">
        <f>IF('RRP data input'!D13398=0,"",'RRP data input'!D13398)</f>
        <v/>
      </c>
      <c r="E13397" s="174" t="str">
        <f>IFERROR(VLOOKUP(C13397,Mappings!$B$13:$E$31,4,FALSE),"")</f>
        <v/>
      </c>
      <c r="F13397" s="219">
        <f>SUM('RRP data input'!E13398:L13398)</f>
        <v>0</v>
      </c>
      <c r="G13397" s="219">
        <f>SUM('RRP data input'!E13398:P13398)</f>
        <v>0</v>
      </c>
      <c r="H13397" s="143" t="str">
        <f t="shared" si="211"/>
        <v/>
      </c>
    </row>
    <row r="13398" spans="2:8" customFormat="1">
      <c r="B13398" s="185" t="str">
        <f>IF(OR('RRP data input'!B13399="",'RRP data input'!B13399=0),"",'RRP data input'!B13399)</f>
        <v/>
      </c>
      <c r="C13398" s="174" t="str">
        <f>IF('RRP data input'!C13399=0,"",'RRP data input'!C13399)</f>
        <v/>
      </c>
      <c r="D13398" s="174" t="str">
        <f>IF('RRP data input'!D13399=0,"",'RRP data input'!D13399)</f>
        <v/>
      </c>
      <c r="E13398" s="174" t="str">
        <f>IFERROR(VLOOKUP(C13398,Mappings!$B$13:$E$31,4,FALSE),"")</f>
        <v/>
      </c>
      <c r="F13398" s="219">
        <f>SUM('RRP data input'!E13399:L13399)</f>
        <v>0</v>
      </c>
      <c r="G13398" s="219">
        <f>SUM('RRP data input'!E13399:P13399)</f>
        <v>0</v>
      </c>
      <c r="H13398" s="143" t="str">
        <f t="shared" si="211"/>
        <v/>
      </c>
    </row>
    <row r="13399" spans="2:8" customFormat="1">
      <c r="B13399" s="185" t="str">
        <f>IF(OR('RRP data input'!B13400="",'RRP data input'!B13400=0),"",'RRP data input'!B13400)</f>
        <v/>
      </c>
      <c r="C13399" s="174" t="str">
        <f>IF('RRP data input'!C13400=0,"",'RRP data input'!C13400)</f>
        <v/>
      </c>
      <c r="D13399" s="174" t="str">
        <f>IF('RRP data input'!D13400=0,"",'RRP data input'!D13400)</f>
        <v/>
      </c>
      <c r="E13399" s="174" t="str">
        <f>IFERROR(VLOOKUP(C13399,Mappings!$B$13:$E$31,4,FALSE),"")</f>
        <v/>
      </c>
      <c r="F13399" s="219">
        <f>SUM('RRP data input'!E13400:L13400)</f>
        <v>0</v>
      </c>
      <c r="G13399" s="219">
        <f>SUM('RRP data input'!E13400:P13400)</f>
        <v>0</v>
      </c>
      <c r="H13399" s="143" t="str">
        <f t="shared" si="211"/>
        <v/>
      </c>
    </row>
    <row r="13400" spans="2:8" customFormat="1">
      <c r="B13400" s="185" t="str">
        <f>IF(OR('RRP data input'!B13401="",'RRP data input'!B13401=0),"",'RRP data input'!B13401)</f>
        <v/>
      </c>
      <c r="C13400" s="174" t="str">
        <f>IF('RRP data input'!C13401=0,"",'RRP data input'!C13401)</f>
        <v/>
      </c>
      <c r="D13400" s="174" t="str">
        <f>IF('RRP data input'!D13401=0,"",'RRP data input'!D13401)</f>
        <v/>
      </c>
      <c r="E13400" s="174" t="str">
        <f>IFERROR(VLOOKUP(C13400,Mappings!$B$13:$E$31,4,FALSE),"")</f>
        <v/>
      </c>
      <c r="F13400" s="219">
        <f>SUM('RRP data input'!E13401:L13401)</f>
        <v>0</v>
      </c>
      <c r="G13400" s="219">
        <f>SUM('RRP data input'!E13401:P13401)</f>
        <v>0</v>
      </c>
      <c r="H13400" s="143" t="str">
        <f t="shared" si="211"/>
        <v/>
      </c>
    </row>
    <row r="13401" spans="2:8" customFormat="1">
      <c r="B13401" s="185" t="str">
        <f>IF(OR('RRP data input'!B13402="",'RRP data input'!B13402=0),"",'RRP data input'!B13402)</f>
        <v/>
      </c>
      <c r="C13401" s="174" t="str">
        <f>IF('RRP data input'!C13402=0,"",'RRP data input'!C13402)</f>
        <v/>
      </c>
      <c r="D13401" s="174" t="str">
        <f>IF('RRP data input'!D13402=0,"",'RRP data input'!D13402)</f>
        <v/>
      </c>
      <c r="E13401" s="174" t="str">
        <f>IFERROR(VLOOKUP(C13401,Mappings!$B$13:$E$31,4,FALSE),"")</f>
        <v/>
      </c>
      <c r="F13401" s="219">
        <f>SUM('RRP data input'!E13402:L13402)</f>
        <v>0</v>
      </c>
      <c r="G13401" s="219">
        <f>SUM('RRP data input'!E13402:P13402)</f>
        <v>0</v>
      </c>
      <c r="H13401" s="143" t="str">
        <f t="shared" si="211"/>
        <v/>
      </c>
    </row>
    <row r="13402" spans="2:8" customFormat="1">
      <c r="B13402" s="185" t="str">
        <f>IF(OR('RRP data input'!B13403="",'RRP data input'!B13403=0),"",'RRP data input'!B13403)</f>
        <v/>
      </c>
      <c r="C13402" s="174" t="str">
        <f>IF('RRP data input'!C13403=0,"",'RRP data input'!C13403)</f>
        <v/>
      </c>
      <c r="D13402" s="174" t="str">
        <f>IF('RRP data input'!D13403=0,"",'RRP data input'!D13403)</f>
        <v/>
      </c>
      <c r="E13402" s="174" t="str">
        <f>IFERROR(VLOOKUP(C13402,Mappings!$B$13:$E$31,4,FALSE),"")</f>
        <v/>
      </c>
      <c r="F13402" s="219">
        <f>SUM('RRP data input'!E13403:L13403)</f>
        <v>0</v>
      </c>
      <c r="G13402" s="219">
        <f>SUM('RRP data input'!E13403:P13403)</f>
        <v>0</v>
      </c>
      <c r="H13402" s="143" t="str">
        <f t="shared" si="211"/>
        <v/>
      </c>
    </row>
    <row r="13403" spans="2:8" customFormat="1">
      <c r="B13403" s="185" t="str">
        <f>IF(OR('RRP data input'!B13404="",'RRP data input'!B13404=0),"",'RRP data input'!B13404)</f>
        <v/>
      </c>
      <c r="C13403" s="174" t="str">
        <f>IF('RRP data input'!C13404=0,"",'RRP data input'!C13404)</f>
        <v/>
      </c>
      <c r="D13403" s="174" t="str">
        <f>IF('RRP data input'!D13404=0,"",'RRP data input'!D13404)</f>
        <v/>
      </c>
      <c r="E13403" s="174" t="str">
        <f>IFERROR(VLOOKUP(C13403,Mappings!$B$13:$E$31,4,FALSE),"")</f>
        <v/>
      </c>
      <c r="F13403" s="219">
        <f>SUM('RRP data input'!E13404:L13404)</f>
        <v>0</v>
      </c>
      <c r="G13403" s="219">
        <f>SUM('RRP data input'!E13404:P13404)</f>
        <v>0</v>
      </c>
      <c r="H13403" s="143" t="str">
        <f t="shared" si="211"/>
        <v/>
      </c>
    </row>
    <row r="13404" spans="2:8" customFormat="1">
      <c r="B13404" s="185" t="str">
        <f>IF(OR('RRP data input'!B13405="",'RRP data input'!B13405=0),"",'RRP data input'!B13405)</f>
        <v/>
      </c>
      <c r="C13404" s="174" t="str">
        <f>IF('RRP data input'!C13405=0,"",'RRP data input'!C13405)</f>
        <v/>
      </c>
      <c r="D13404" s="174" t="str">
        <f>IF('RRP data input'!D13405=0,"",'RRP data input'!D13405)</f>
        <v/>
      </c>
      <c r="E13404" s="174" t="str">
        <f>IFERROR(VLOOKUP(C13404,Mappings!$B$13:$E$31,4,FALSE),"")</f>
        <v/>
      </c>
      <c r="F13404" s="219">
        <f>SUM('RRP data input'!E13405:L13405)</f>
        <v>0</v>
      </c>
      <c r="G13404" s="219">
        <f>SUM('RRP data input'!E13405:P13405)</f>
        <v>0</v>
      </c>
      <c r="H13404" s="143" t="str">
        <f t="shared" si="211"/>
        <v/>
      </c>
    </row>
    <row r="13405" spans="2:8" customFormat="1">
      <c r="B13405" s="185" t="str">
        <f>IF(OR('RRP data input'!B13406="",'RRP data input'!B13406=0),"",'RRP data input'!B13406)</f>
        <v/>
      </c>
      <c r="C13405" s="174" t="str">
        <f>IF('RRP data input'!C13406=0,"",'RRP data input'!C13406)</f>
        <v/>
      </c>
      <c r="D13405" s="174" t="str">
        <f>IF('RRP data input'!D13406=0,"",'RRP data input'!D13406)</f>
        <v/>
      </c>
      <c r="E13405" s="174" t="str">
        <f>IFERROR(VLOOKUP(C13405,Mappings!$B$13:$E$31,4,FALSE),"")</f>
        <v/>
      </c>
      <c r="F13405" s="219">
        <f>SUM('RRP data input'!E13406:L13406)</f>
        <v>0</v>
      </c>
      <c r="G13405" s="219">
        <f>SUM('RRP data input'!E13406:P13406)</f>
        <v>0</v>
      </c>
      <c r="H13405" s="143" t="str">
        <f t="shared" si="211"/>
        <v/>
      </c>
    </row>
    <row r="13406" spans="2:8" customFormat="1">
      <c r="B13406" s="185" t="str">
        <f>IF(OR('RRP data input'!B13407="",'RRP data input'!B13407=0),"",'RRP data input'!B13407)</f>
        <v/>
      </c>
      <c r="C13406" s="174" t="str">
        <f>IF('RRP data input'!C13407=0,"",'RRP data input'!C13407)</f>
        <v/>
      </c>
      <c r="D13406" s="174" t="str">
        <f>IF('RRP data input'!D13407=0,"",'RRP data input'!D13407)</f>
        <v/>
      </c>
      <c r="E13406" s="174" t="str">
        <f>IFERROR(VLOOKUP(C13406,Mappings!$B$13:$E$31,4,FALSE),"")</f>
        <v/>
      </c>
      <c r="F13406" s="219">
        <f>SUM('RRP data input'!E13407:L13407)</f>
        <v>0</v>
      </c>
      <c r="G13406" s="219">
        <f>SUM('RRP data input'!E13407:P13407)</f>
        <v>0</v>
      </c>
      <c r="H13406" s="143" t="str">
        <f t="shared" si="211"/>
        <v/>
      </c>
    </row>
    <row r="13407" spans="2:8" customFormat="1">
      <c r="B13407" s="185" t="str">
        <f>IF(OR('RRP data input'!B13408="",'RRP data input'!B13408=0),"",'RRP data input'!B13408)</f>
        <v/>
      </c>
      <c r="C13407" s="174" t="str">
        <f>IF('RRP data input'!C13408=0,"",'RRP data input'!C13408)</f>
        <v/>
      </c>
      <c r="D13407" s="174" t="str">
        <f>IF('RRP data input'!D13408=0,"",'RRP data input'!D13408)</f>
        <v/>
      </c>
      <c r="E13407" s="174" t="str">
        <f>IFERROR(VLOOKUP(C13407,Mappings!$B$13:$E$31,4,FALSE),"")</f>
        <v/>
      </c>
      <c r="F13407" s="219">
        <f>SUM('RRP data input'!E13408:L13408)</f>
        <v>0</v>
      </c>
      <c r="G13407" s="219">
        <f>SUM('RRP data input'!E13408:P13408)</f>
        <v>0</v>
      </c>
      <c r="H13407" s="143" t="str">
        <f t="shared" si="211"/>
        <v/>
      </c>
    </row>
    <row r="13408" spans="2:8" customFormat="1">
      <c r="B13408" s="185" t="str">
        <f>IF(OR('RRP data input'!B13409="",'RRP data input'!B13409=0),"",'RRP data input'!B13409)</f>
        <v/>
      </c>
      <c r="C13408" s="174" t="str">
        <f>IF('RRP data input'!C13409=0,"",'RRP data input'!C13409)</f>
        <v/>
      </c>
      <c r="D13408" s="174" t="str">
        <f>IF('RRP data input'!D13409=0,"",'RRP data input'!D13409)</f>
        <v/>
      </c>
      <c r="E13408" s="174" t="str">
        <f>IFERROR(VLOOKUP(C13408,Mappings!$B$13:$E$31,4,FALSE),"")</f>
        <v/>
      </c>
      <c r="F13408" s="219">
        <f>SUM('RRP data input'!E13409:L13409)</f>
        <v>0</v>
      </c>
      <c r="G13408" s="219">
        <f>SUM('RRP data input'!E13409:P13409)</f>
        <v>0</v>
      </c>
      <c r="H13408" s="143" t="str">
        <f t="shared" si="211"/>
        <v/>
      </c>
    </row>
    <row r="13409" spans="2:8" customFormat="1">
      <c r="B13409" s="185" t="str">
        <f>IF(OR('RRP data input'!B13410="",'RRP data input'!B13410=0),"",'RRP data input'!B13410)</f>
        <v/>
      </c>
      <c r="C13409" s="174" t="str">
        <f>IF('RRP data input'!C13410=0,"",'RRP data input'!C13410)</f>
        <v/>
      </c>
      <c r="D13409" s="174" t="str">
        <f>IF('RRP data input'!D13410=0,"",'RRP data input'!D13410)</f>
        <v/>
      </c>
      <c r="E13409" s="174" t="str">
        <f>IFERROR(VLOOKUP(C13409,Mappings!$B$13:$E$31,4,FALSE),"")</f>
        <v/>
      </c>
      <c r="F13409" s="219">
        <f>SUM('RRP data input'!E13410:L13410)</f>
        <v>0</v>
      </c>
      <c r="G13409" s="219">
        <f>SUM('RRP data input'!E13410:P13410)</f>
        <v>0</v>
      </c>
      <c r="H13409" s="143" t="str">
        <f t="shared" si="211"/>
        <v/>
      </c>
    </row>
    <row r="13410" spans="2:8" customFormat="1">
      <c r="B13410" s="185" t="str">
        <f>IF(OR('RRP data input'!B13411="",'RRP data input'!B13411=0),"",'RRP data input'!B13411)</f>
        <v/>
      </c>
      <c r="C13410" s="174" t="str">
        <f>IF('RRP data input'!C13411=0,"",'RRP data input'!C13411)</f>
        <v/>
      </c>
      <c r="D13410" s="174" t="str">
        <f>IF('RRP data input'!D13411=0,"",'RRP data input'!D13411)</f>
        <v/>
      </c>
      <c r="E13410" s="174" t="str">
        <f>IFERROR(VLOOKUP(C13410,Mappings!$B$13:$E$31,4,FALSE),"")</f>
        <v/>
      </c>
      <c r="F13410" s="219">
        <f>SUM('RRP data input'!E13411:L13411)</f>
        <v>0</v>
      </c>
      <c r="G13410" s="219">
        <f>SUM('RRP data input'!E13411:P13411)</f>
        <v>0</v>
      </c>
      <c r="H13410" s="143" t="str">
        <f t="shared" si="211"/>
        <v/>
      </c>
    </row>
    <row r="13411" spans="2:8" customFormat="1">
      <c r="B13411" s="185" t="str">
        <f>IF(OR('RRP data input'!B13412="",'RRP data input'!B13412=0),"",'RRP data input'!B13412)</f>
        <v/>
      </c>
      <c r="C13411" s="174" t="str">
        <f>IF('RRP data input'!C13412=0,"",'RRP data input'!C13412)</f>
        <v/>
      </c>
      <c r="D13411" s="174" t="str">
        <f>IF('RRP data input'!D13412=0,"",'RRP data input'!D13412)</f>
        <v/>
      </c>
      <c r="E13411" s="174" t="str">
        <f>IFERROR(VLOOKUP(C13411,Mappings!$B$13:$E$31,4,FALSE),"")</f>
        <v/>
      </c>
      <c r="F13411" s="219">
        <f>SUM('RRP data input'!E13412:L13412)</f>
        <v>0</v>
      </c>
      <c r="G13411" s="219">
        <f>SUM('RRP data input'!E13412:P13412)</f>
        <v>0</v>
      </c>
      <c r="H13411" s="143" t="str">
        <f t="shared" si="211"/>
        <v/>
      </c>
    </row>
    <row r="13412" spans="2:8" customFormat="1">
      <c r="B13412" s="185" t="str">
        <f>IF(OR('RRP data input'!B13413="",'RRP data input'!B13413=0),"",'RRP data input'!B13413)</f>
        <v/>
      </c>
      <c r="C13412" s="174" t="str">
        <f>IF('RRP data input'!C13413=0,"",'RRP data input'!C13413)</f>
        <v/>
      </c>
      <c r="D13412" s="174" t="str">
        <f>IF('RRP data input'!D13413=0,"",'RRP data input'!D13413)</f>
        <v/>
      </c>
      <c r="E13412" s="174" t="str">
        <f>IFERROR(VLOOKUP(C13412,Mappings!$B$13:$E$31,4,FALSE),"")</f>
        <v/>
      </c>
      <c r="F13412" s="219">
        <f>SUM('RRP data input'!E13413:L13413)</f>
        <v>0</v>
      </c>
      <c r="G13412" s="219">
        <f>SUM('RRP data input'!E13413:P13413)</f>
        <v>0</v>
      </c>
      <c r="H13412" s="143" t="str">
        <f t="shared" si="211"/>
        <v/>
      </c>
    </row>
    <row r="13413" spans="2:8" customFormat="1">
      <c r="B13413" s="185" t="str">
        <f>IF(OR('RRP data input'!B13414="",'RRP data input'!B13414=0),"",'RRP data input'!B13414)</f>
        <v/>
      </c>
      <c r="C13413" s="174" t="str">
        <f>IF('RRP data input'!C13414=0,"",'RRP data input'!C13414)</f>
        <v/>
      </c>
      <c r="D13413" s="174" t="str">
        <f>IF('RRP data input'!D13414=0,"",'RRP data input'!D13414)</f>
        <v/>
      </c>
      <c r="E13413" s="174" t="str">
        <f>IFERROR(VLOOKUP(C13413,Mappings!$B$13:$E$31,4,FALSE),"")</f>
        <v/>
      </c>
      <c r="F13413" s="219">
        <f>SUM('RRP data input'!E13414:L13414)</f>
        <v>0</v>
      </c>
      <c r="G13413" s="219">
        <f>SUM('RRP data input'!E13414:P13414)</f>
        <v>0</v>
      </c>
      <c r="H13413" s="143" t="str">
        <f t="shared" si="211"/>
        <v/>
      </c>
    </row>
    <row r="13414" spans="2:8" customFormat="1">
      <c r="B13414" s="185" t="str">
        <f>IF(OR('RRP data input'!B13415="",'RRP data input'!B13415=0),"",'RRP data input'!B13415)</f>
        <v/>
      </c>
      <c r="C13414" s="174" t="str">
        <f>IF('RRP data input'!C13415=0,"",'RRP data input'!C13415)</f>
        <v/>
      </c>
      <c r="D13414" s="174" t="str">
        <f>IF('RRP data input'!D13415=0,"",'RRP data input'!D13415)</f>
        <v/>
      </c>
      <c r="E13414" s="174" t="str">
        <f>IFERROR(VLOOKUP(C13414,Mappings!$B$13:$E$31,4,FALSE),"")</f>
        <v/>
      </c>
      <c r="F13414" s="219">
        <f>SUM('RRP data input'!E13415:L13415)</f>
        <v>0</v>
      </c>
      <c r="G13414" s="219">
        <f>SUM('RRP data input'!E13415:P13415)</f>
        <v>0</v>
      </c>
      <c r="H13414" s="143" t="str">
        <f t="shared" si="211"/>
        <v/>
      </c>
    </row>
    <row r="13415" spans="2:8" customFormat="1">
      <c r="B13415" s="185" t="str">
        <f>IF(OR('RRP data input'!B13416="",'RRP data input'!B13416=0),"",'RRP data input'!B13416)</f>
        <v/>
      </c>
      <c r="C13415" s="174" t="str">
        <f>IF('RRP data input'!C13416=0,"",'RRP data input'!C13416)</f>
        <v/>
      </c>
      <c r="D13415" s="174" t="str">
        <f>IF('RRP data input'!D13416=0,"",'RRP data input'!D13416)</f>
        <v/>
      </c>
      <c r="E13415" s="174" t="str">
        <f>IFERROR(VLOOKUP(C13415,Mappings!$B$13:$E$31,4,FALSE),"")</f>
        <v/>
      </c>
      <c r="F13415" s="219">
        <f>SUM('RRP data input'!E13416:L13416)</f>
        <v>0</v>
      </c>
      <c r="G13415" s="219">
        <f>SUM('RRP data input'!E13416:P13416)</f>
        <v>0</v>
      </c>
      <c r="H13415" s="143" t="str">
        <f t="shared" si="211"/>
        <v/>
      </c>
    </row>
    <row r="13416" spans="2:8" customFormat="1">
      <c r="B13416" s="185" t="str">
        <f>IF(OR('RRP data input'!B13417="",'RRP data input'!B13417=0),"",'RRP data input'!B13417)</f>
        <v/>
      </c>
      <c r="C13416" s="174" t="str">
        <f>IF('RRP data input'!C13417=0,"",'RRP data input'!C13417)</f>
        <v/>
      </c>
      <c r="D13416" s="174" t="str">
        <f>IF('RRP data input'!D13417=0,"",'RRP data input'!D13417)</f>
        <v/>
      </c>
      <c r="E13416" s="174" t="str">
        <f>IFERROR(VLOOKUP(C13416,Mappings!$B$13:$E$31,4,FALSE),"")</f>
        <v/>
      </c>
      <c r="F13416" s="219">
        <f>SUM('RRP data input'!E13417:L13417)</f>
        <v>0</v>
      </c>
      <c r="G13416" s="219">
        <f>SUM('RRP data input'!E13417:P13417)</f>
        <v>0</v>
      </c>
      <c r="H13416" s="143" t="str">
        <f t="shared" si="211"/>
        <v/>
      </c>
    </row>
    <row r="13417" spans="2:8" customFormat="1">
      <c r="B13417" s="185" t="str">
        <f>IF(OR('RRP data input'!B13418="",'RRP data input'!B13418=0),"",'RRP data input'!B13418)</f>
        <v/>
      </c>
      <c r="C13417" s="174" t="str">
        <f>IF('RRP data input'!C13418=0,"",'RRP data input'!C13418)</f>
        <v/>
      </c>
      <c r="D13417" s="174" t="str">
        <f>IF('RRP data input'!D13418=0,"",'RRP data input'!D13418)</f>
        <v/>
      </c>
      <c r="E13417" s="174" t="str">
        <f>IFERROR(VLOOKUP(C13417,Mappings!$B$13:$E$31,4,FALSE),"")</f>
        <v/>
      </c>
      <c r="F13417" s="219">
        <f>SUM('RRP data input'!E13418:L13418)</f>
        <v>0</v>
      </c>
      <c r="G13417" s="219">
        <f>SUM('RRP data input'!E13418:P13418)</f>
        <v>0</v>
      </c>
      <c r="H13417" s="143" t="str">
        <f t="shared" si="211"/>
        <v/>
      </c>
    </row>
    <row r="13418" spans="2:8" customFormat="1">
      <c r="B13418" s="185" t="str">
        <f>IF(OR('RRP data input'!B13419="",'RRP data input'!B13419=0),"",'RRP data input'!B13419)</f>
        <v/>
      </c>
      <c r="C13418" s="174" t="str">
        <f>IF('RRP data input'!C13419=0,"",'RRP data input'!C13419)</f>
        <v/>
      </c>
      <c r="D13418" s="174" t="str">
        <f>IF('RRP data input'!D13419=0,"",'RRP data input'!D13419)</f>
        <v/>
      </c>
      <c r="E13418" s="174" t="str">
        <f>IFERROR(VLOOKUP(C13418,Mappings!$B$13:$E$31,4,FALSE),"")</f>
        <v/>
      </c>
      <c r="F13418" s="219">
        <f>SUM('RRP data input'!E13419:L13419)</f>
        <v>0</v>
      </c>
      <c r="G13418" s="219">
        <f>SUM('RRP data input'!E13419:P13419)</f>
        <v>0</v>
      </c>
      <c r="H13418" s="143" t="str">
        <f t="shared" si="211"/>
        <v/>
      </c>
    </row>
    <row r="13419" spans="2:8" customFormat="1">
      <c r="B13419" s="185" t="str">
        <f>IF(OR('RRP data input'!B13420="",'RRP data input'!B13420=0),"",'RRP data input'!B13420)</f>
        <v/>
      </c>
      <c r="C13419" s="174" t="str">
        <f>IF('RRP data input'!C13420=0,"",'RRP data input'!C13420)</f>
        <v/>
      </c>
      <c r="D13419" s="174" t="str">
        <f>IF('RRP data input'!D13420=0,"",'RRP data input'!D13420)</f>
        <v/>
      </c>
      <c r="E13419" s="174" t="str">
        <f>IFERROR(VLOOKUP(C13419,Mappings!$B$13:$E$31,4,FALSE),"")</f>
        <v/>
      </c>
      <c r="F13419" s="219">
        <f>SUM('RRP data input'!E13420:L13420)</f>
        <v>0</v>
      </c>
      <c r="G13419" s="219">
        <f>SUM('RRP data input'!E13420:P13420)</f>
        <v>0</v>
      </c>
      <c r="H13419" s="143" t="str">
        <f t="shared" si="211"/>
        <v/>
      </c>
    </row>
    <row r="13420" spans="2:8" customFormat="1">
      <c r="B13420" s="185" t="str">
        <f>IF(OR('RRP data input'!B13421="",'RRP data input'!B13421=0),"",'RRP data input'!B13421)</f>
        <v/>
      </c>
      <c r="C13420" s="174" t="str">
        <f>IF('RRP data input'!C13421=0,"",'RRP data input'!C13421)</f>
        <v/>
      </c>
      <c r="D13420" s="174" t="str">
        <f>IF('RRP data input'!D13421=0,"",'RRP data input'!D13421)</f>
        <v/>
      </c>
      <c r="E13420" s="174" t="str">
        <f>IFERROR(VLOOKUP(C13420,Mappings!$B$13:$E$31,4,FALSE),"")</f>
        <v/>
      </c>
      <c r="F13420" s="219">
        <f>SUM('RRP data input'!E13421:L13421)</f>
        <v>0</v>
      </c>
      <c r="G13420" s="219">
        <f>SUM('RRP data input'!E13421:P13421)</f>
        <v>0</v>
      </c>
      <c r="H13420" s="143" t="str">
        <f t="shared" si="211"/>
        <v/>
      </c>
    </row>
    <row r="13421" spans="2:8" customFormat="1">
      <c r="B13421" s="185" t="str">
        <f>IF(OR('RRP data input'!B13422="",'RRP data input'!B13422=0),"",'RRP data input'!B13422)</f>
        <v/>
      </c>
      <c r="C13421" s="174" t="str">
        <f>IF('RRP data input'!C13422=0,"",'RRP data input'!C13422)</f>
        <v/>
      </c>
      <c r="D13421" s="174" t="str">
        <f>IF('RRP data input'!D13422=0,"",'RRP data input'!D13422)</f>
        <v/>
      </c>
      <c r="E13421" s="174" t="str">
        <f>IFERROR(VLOOKUP(C13421,Mappings!$B$13:$E$31,4,FALSE),"")</f>
        <v/>
      </c>
      <c r="F13421" s="219">
        <f>SUM('RRP data input'!E13422:L13422)</f>
        <v>0</v>
      </c>
      <c r="G13421" s="219">
        <f>SUM('RRP data input'!E13422:P13422)</f>
        <v>0</v>
      </c>
      <c r="H13421" s="143" t="str">
        <f t="shared" si="211"/>
        <v/>
      </c>
    </row>
    <row r="13422" spans="2:8" customFormat="1">
      <c r="B13422" s="185" t="str">
        <f>IF(OR('RRP data input'!B13423="",'RRP data input'!B13423=0),"",'RRP data input'!B13423)</f>
        <v/>
      </c>
      <c r="C13422" s="174" t="str">
        <f>IF('RRP data input'!C13423=0,"",'RRP data input'!C13423)</f>
        <v/>
      </c>
      <c r="D13422" s="174" t="str">
        <f>IF('RRP data input'!D13423=0,"",'RRP data input'!D13423)</f>
        <v/>
      </c>
      <c r="E13422" s="174" t="str">
        <f>IFERROR(VLOOKUP(C13422,Mappings!$B$13:$E$31,4,FALSE),"")</f>
        <v/>
      </c>
      <c r="F13422" s="219">
        <f>SUM('RRP data input'!E13423:L13423)</f>
        <v>0</v>
      </c>
      <c r="G13422" s="219">
        <f>SUM('RRP data input'!E13423:P13423)</f>
        <v>0</v>
      </c>
      <c r="H13422" s="143" t="str">
        <f t="shared" si="211"/>
        <v/>
      </c>
    </row>
    <row r="13423" spans="2:8" customFormat="1">
      <c r="B13423" s="185" t="str">
        <f>IF(OR('RRP data input'!B13424="",'RRP data input'!B13424=0),"",'RRP data input'!B13424)</f>
        <v/>
      </c>
      <c r="C13423" s="174" t="str">
        <f>IF('RRP data input'!C13424=0,"",'RRP data input'!C13424)</f>
        <v/>
      </c>
      <c r="D13423" s="174" t="str">
        <f>IF('RRP data input'!D13424=0,"",'RRP data input'!D13424)</f>
        <v/>
      </c>
      <c r="E13423" s="174" t="str">
        <f>IFERROR(VLOOKUP(C13423,Mappings!$B$13:$E$31,4,FALSE),"")</f>
        <v/>
      </c>
      <c r="F13423" s="219">
        <f>SUM('RRP data input'!E13424:L13424)</f>
        <v>0</v>
      </c>
      <c r="G13423" s="219">
        <f>SUM('RRP data input'!E13424:P13424)</f>
        <v>0</v>
      </c>
      <c r="H13423" s="143" t="str">
        <f t="shared" si="211"/>
        <v/>
      </c>
    </row>
    <row r="13424" spans="2:8" customFormat="1">
      <c r="B13424" s="185" t="str">
        <f>IF(OR('RRP data input'!B13425="",'RRP data input'!B13425=0),"",'RRP data input'!B13425)</f>
        <v/>
      </c>
      <c r="C13424" s="174" t="str">
        <f>IF('RRP data input'!C13425=0,"",'RRP data input'!C13425)</f>
        <v/>
      </c>
      <c r="D13424" s="174" t="str">
        <f>IF('RRP data input'!D13425=0,"",'RRP data input'!D13425)</f>
        <v/>
      </c>
      <c r="E13424" s="174" t="str">
        <f>IFERROR(VLOOKUP(C13424,Mappings!$B$13:$E$31,4,FALSE),"")</f>
        <v/>
      </c>
      <c r="F13424" s="219">
        <f>SUM('RRP data input'!E13425:L13425)</f>
        <v>0</v>
      </c>
      <c r="G13424" s="219">
        <f>SUM('RRP data input'!E13425:P13425)</f>
        <v>0</v>
      </c>
      <c r="H13424" s="143" t="str">
        <f t="shared" si="211"/>
        <v/>
      </c>
    </row>
    <row r="13425" spans="2:8" customFormat="1">
      <c r="B13425" s="185" t="str">
        <f>IF(OR('RRP data input'!B13426="",'RRP data input'!B13426=0),"",'RRP data input'!B13426)</f>
        <v/>
      </c>
      <c r="C13425" s="174" t="str">
        <f>IF('RRP data input'!C13426=0,"",'RRP data input'!C13426)</f>
        <v/>
      </c>
      <c r="D13425" s="174" t="str">
        <f>IF('RRP data input'!D13426=0,"",'RRP data input'!D13426)</f>
        <v/>
      </c>
      <c r="E13425" s="174" t="str">
        <f>IFERROR(VLOOKUP(C13425,Mappings!$B$13:$E$31,4,FALSE),"")</f>
        <v/>
      </c>
      <c r="F13425" s="219">
        <f>SUM('RRP data input'!E13426:L13426)</f>
        <v>0</v>
      </c>
      <c r="G13425" s="219">
        <f>SUM('RRP data input'!E13426:P13426)</f>
        <v>0</v>
      </c>
      <c r="H13425" s="143" t="str">
        <f t="shared" si="211"/>
        <v/>
      </c>
    </row>
    <row r="13426" spans="2:8" customFormat="1">
      <c r="B13426" s="185" t="str">
        <f>IF(OR('RRP data input'!B13427="",'RRP data input'!B13427=0),"",'RRP data input'!B13427)</f>
        <v/>
      </c>
      <c r="C13426" s="174" t="str">
        <f>IF('RRP data input'!C13427=0,"",'RRP data input'!C13427)</f>
        <v/>
      </c>
      <c r="D13426" s="174" t="str">
        <f>IF('RRP data input'!D13427=0,"",'RRP data input'!D13427)</f>
        <v/>
      </c>
      <c r="E13426" s="174" t="str">
        <f>IFERROR(VLOOKUP(C13426,Mappings!$B$13:$E$31,4,FALSE),"")</f>
        <v/>
      </c>
      <c r="F13426" s="219">
        <f>SUM('RRP data input'!E13427:L13427)</f>
        <v>0</v>
      </c>
      <c r="G13426" s="219">
        <f>SUM('RRP data input'!E13427:P13427)</f>
        <v>0</v>
      </c>
      <c r="H13426" s="143" t="str">
        <f t="shared" si="211"/>
        <v/>
      </c>
    </row>
    <row r="13427" spans="2:8" customFormat="1">
      <c r="B13427" s="185" t="str">
        <f>IF(OR('RRP data input'!B13428="",'RRP data input'!B13428=0),"",'RRP data input'!B13428)</f>
        <v/>
      </c>
      <c r="C13427" s="174" t="str">
        <f>IF('RRP data input'!C13428=0,"",'RRP data input'!C13428)</f>
        <v/>
      </c>
      <c r="D13427" s="174" t="str">
        <f>IF('RRP data input'!D13428=0,"",'RRP data input'!D13428)</f>
        <v/>
      </c>
      <c r="E13427" s="174" t="str">
        <f>IFERROR(VLOOKUP(C13427,Mappings!$B$13:$E$31,4,FALSE),"")</f>
        <v/>
      </c>
      <c r="F13427" s="219">
        <f>SUM('RRP data input'!E13428:L13428)</f>
        <v>0</v>
      </c>
      <c r="G13427" s="219">
        <f>SUM('RRP data input'!E13428:P13428)</f>
        <v>0</v>
      </c>
      <c r="H13427" s="143" t="str">
        <f t="shared" si="211"/>
        <v/>
      </c>
    </row>
    <row r="13428" spans="2:8" customFormat="1">
      <c r="B13428" s="185" t="str">
        <f>IF(OR('RRP data input'!B13429="",'RRP data input'!B13429=0),"",'RRP data input'!B13429)</f>
        <v/>
      </c>
      <c r="C13428" s="174" t="str">
        <f>IF('RRP data input'!C13429=0,"",'RRP data input'!C13429)</f>
        <v/>
      </c>
      <c r="D13428" s="174" t="str">
        <f>IF('RRP data input'!D13429=0,"",'RRP data input'!D13429)</f>
        <v/>
      </c>
      <c r="E13428" s="174" t="str">
        <f>IFERROR(VLOOKUP(C13428,Mappings!$B$13:$E$31,4,FALSE),"")</f>
        <v/>
      </c>
      <c r="F13428" s="219">
        <f>SUM('RRP data input'!E13429:L13429)</f>
        <v>0</v>
      </c>
      <c r="G13428" s="219">
        <f>SUM('RRP data input'!E13429:P13429)</f>
        <v>0</v>
      </c>
      <c r="H13428" s="143" t="str">
        <f t="shared" si="211"/>
        <v/>
      </c>
    </row>
    <row r="13429" spans="2:8" customFormat="1">
      <c r="B13429" s="185" t="str">
        <f>IF(OR('RRP data input'!B13430="",'RRP data input'!B13430=0),"",'RRP data input'!B13430)</f>
        <v/>
      </c>
      <c r="C13429" s="174" t="str">
        <f>IF('RRP data input'!C13430=0,"",'RRP data input'!C13430)</f>
        <v/>
      </c>
      <c r="D13429" s="174" t="str">
        <f>IF('RRP data input'!D13430=0,"",'RRP data input'!D13430)</f>
        <v/>
      </c>
      <c r="E13429" s="174" t="str">
        <f>IFERROR(VLOOKUP(C13429,Mappings!$B$13:$E$31,4,FALSE),"")</f>
        <v/>
      </c>
      <c r="F13429" s="219">
        <f>SUM('RRP data input'!E13430:L13430)</f>
        <v>0</v>
      </c>
      <c r="G13429" s="219">
        <f>SUM('RRP data input'!E13430:P13430)</f>
        <v>0</v>
      </c>
      <c r="H13429" s="143" t="str">
        <f t="shared" si="211"/>
        <v/>
      </c>
    </row>
    <row r="13430" spans="2:8" customFormat="1">
      <c r="B13430" s="185" t="str">
        <f>IF(OR('RRP data input'!B13431="",'RRP data input'!B13431=0),"",'RRP data input'!B13431)</f>
        <v/>
      </c>
      <c r="C13430" s="174" t="str">
        <f>IF('RRP data input'!C13431=0,"",'RRP data input'!C13431)</f>
        <v/>
      </c>
      <c r="D13430" s="174" t="str">
        <f>IF('RRP data input'!D13431=0,"",'RRP data input'!D13431)</f>
        <v/>
      </c>
      <c r="E13430" s="174" t="str">
        <f>IFERROR(VLOOKUP(C13430,Mappings!$B$13:$E$31,4,FALSE),"")</f>
        <v/>
      </c>
      <c r="F13430" s="219">
        <f>SUM('RRP data input'!E13431:L13431)</f>
        <v>0</v>
      </c>
      <c r="G13430" s="219">
        <f>SUM('RRP data input'!E13431:P13431)</f>
        <v>0</v>
      </c>
      <c r="H13430" s="143" t="str">
        <f t="shared" si="211"/>
        <v/>
      </c>
    </row>
    <row r="13431" spans="2:8" customFormat="1">
      <c r="B13431" s="185" t="str">
        <f>IF(OR('RRP data input'!B13432="",'RRP data input'!B13432=0),"",'RRP data input'!B13432)</f>
        <v/>
      </c>
      <c r="C13431" s="174" t="str">
        <f>IF('RRP data input'!C13432=0,"",'RRP data input'!C13432)</f>
        <v/>
      </c>
      <c r="D13431" s="174" t="str">
        <f>IF('RRP data input'!D13432=0,"",'RRP data input'!D13432)</f>
        <v/>
      </c>
      <c r="E13431" s="174" t="str">
        <f>IFERROR(VLOOKUP(C13431,Mappings!$B$13:$E$31,4,FALSE),"")</f>
        <v/>
      </c>
      <c r="F13431" s="219">
        <f>SUM('RRP data input'!E13432:L13432)</f>
        <v>0</v>
      </c>
      <c r="G13431" s="219">
        <f>SUM('RRP data input'!E13432:P13432)</f>
        <v>0</v>
      </c>
      <c r="H13431" s="143" t="str">
        <f t="shared" si="211"/>
        <v/>
      </c>
    </row>
    <row r="13432" spans="2:8" customFormat="1">
      <c r="B13432" s="185" t="str">
        <f>IF(OR('RRP data input'!B13433="",'RRP data input'!B13433=0),"",'RRP data input'!B13433)</f>
        <v/>
      </c>
      <c r="C13432" s="174" t="str">
        <f>IF('RRP data input'!C13433=0,"",'RRP data input'!C13433)</f>
        <v/>
      </c>
      <c r="D13432" s="174" t="str">
        <f>IF('RRP data input'!D13433=0,"",'RRP data input'!D13433)</f>
        <v/>
      </c>
      <c r="E13432" s="174" t="str">
        <f>IFERROR(VLOOKUP(C13432,Mappings!$B$13:$E$31,4,FALSE),"")</f>
        <v/>
      </c>
      <c r="F13432" s="219">
        <f>SUM('RRP data input'!E13433:L13433)</f>
        <v>0</v>
      </c>
      <c r="G13432" s="219">
        <f>SUM('RRP data input'!E13433:P13433)</f>
        <v>0</v>
      </c>
      <c r="H13432" s="143" t="str">
        <f t="shared" si="211"/>
        <v/>
      </c>
    </row>
    <row r="13433" spans="2:8" customFormat="1">
      <c r="B13433" s="185" t="str">
        <f>IF(OR('RRP data input'!B13434="",'RRP data input'!B13434=0),"",'RRP data input'!B13434)</f>
        <v/>
      </c>
      <c r="C13433" s="174" t="str">
        <f>IF('RRP data input'!C13434=0,"",'RRP data input'!C13434)</f>
        <v/>
      </c>
      <c r="D13433" s="174" t="str">
        <f>IF('RRP data input'!D13434=0,"",'RRP data input'!D13434)</f>
        <v/>
      </c>
      <c r="E13433" s="174" t="str">
        <f>IFERROR(VLOOKUP(C13433,Mappings!$B$13:$E$31,4,FALSE),"")</f>
        <v/>
      </c>
      <c r="F13433" s="219">
        <f>SUM('RRP data input'!E13434:L13434)</f>
        <v>0</v>
      </c>
      <c r="G13433" s="219">
        <f>SUM('RRP data input'!E13434:P13434)</f>
        <v>0</v>
      </c>
      <c r="H13433" s="143" t="str">
        <f t="shared" si="211"/>
        <v/>
      </c>
    </row>
    <row r="13434" spans="2:8" customFormat="1">
      <c r="B13434" s="185" t="str">
        <f>IF(OR('RRP data input'!B13435="",'RRP data input'!B13435=0),"",'RRP data input'!B13435)</f>
        <v/>
      </c>
      <c r="C13434" s="174" t="str">
        <f>IF('RRP data input'!C13435=0,"",'RRP data input'!C13435)</f>
        <v/>
      </c>
      <c r="D13434" s="174" t="str">
        <f>IF('RRP data input'!D13435=0,"",'RRP data input'!D13435)</f>
        <v/>
      </c>
      <c r="E13434" s="174" t="str">
        <f>IFERROR(VLOOKUP(C13434,Mappings!$B$13:$E$31,4,FALSE),"")</f>
        <v/>
      </c>
      <c r="F13434" s="219">
        <f>SUM('RRP data input'!E13435:L13435)</f>
        <v>0</v>
      </c>
      <c r="G13434" s="219">
        <f>SUM('RRP data input'!E13435:P13435)</f>
        <v>0</v>
      </c>
      <c r="H13434" s="143" t="str">
        <f t="shared" si="211"/>
        <v/>
      </c>
    </row>
    <row r="13435" spans="2:8" customFormat="1">
      <c r="B13435" s="185" t="str">
        <f>IF(OR('RRP data input'!B13436="",'RRP data input'!B13436=0),"",'RRP data input'!B13436)</f>
        <v/>
      </c>
      <c r="C13435" s="174" t="str">
        <f>IF('RRP data input'!C13436=0,"",'RRP data input'!C13436)</f>
        <v/>
      </c>
      <c r="D13435" s="174" t="str">
        <f>IF('RRP data input'!D13436=0,"",'RRP data input'!D13436)</f>
        <v/>
      </c>
      <c r="E13435" s="174" t="str">
        <f>IFERROR(VLOOKUP(C13435,Mappings!$B$13:$E$31,4,FALSE),"")</f>
        <v/>
      </c>
      <c r="F13435" s="219">
        <f>SUM('RRP data input'!E13436:L13436)</f>
        <v>0</v>
      </c>
      <c r="G13435" s="219">
        <f>SUM('RRP data input'!E13436:P13436)</f>
        <v>0</v>
      </c>
      <c r="H13435" s="143" t="str">
        <f t="shared" si="211"/>
        <v/>
      </c>
    </row>
    <row r="13436" spans="2:8" customFormat="1">
      <c r="B13436" s="185" t="str">
        <f>IF(OR('RRP data input'!B13437="",'RRP data input'!B13437=0),"",'RRP data input'!B13437)</f>
        <v/>
      </c>
      <c r="C13436" s="174" t="str">
        <f>IF('RRP data input'!C13437=0,"",'RRP data input'!C13437)</f>
        <v/>
      </c>
      <c r="D13436" s="174" t="str">
        <f>IF('RRP data input'!D13437=0,"",'RRP data input'!D13437)</f>
        <v/>
      </c>
      <c r="E13436" s="174" t="str">
        <f>IFERROR(VLOOKUP(C13436,Mappings!$B$13:$E$31,4,FALSE),"")</f>
        <v/>
      </c>
      <c r="F13436" s="219">
        <f>SUM('RRP data input'!E13437:L13437)</f>
        <v>0</v>
      </c>
      <c r="G13436" s="219">
        <f>SUM('RRP data input'!E13437:P13437)</f>
        <v>0</v>
      </c>
      <c r="H13436" s="143" t="str">
        <f t="shared" si="211"/>
        <v/>
      </c>
    </row>
    <row r="13437" spans="2:8" customFormat="1">
      <c r="B13437" s="185" t="str">
        <f>IF(OR('RRP data input'!B13438="",'RRP data input'!B13438=0),"",'RRP data input'!B13438)</f>
        <v/>
      </c>
      <c r="C13437" s="174" t="str">
        <f>IF('RRP data input'!C13438=0,"",'RRP data input'!C13438)</f>
        <v/>
      </c>
      <c r="D13437" s="174" t="str">
        <f>IF('RRP data input'!D13438=0,"",'RRP data input'!D13438)</f>
        <v/>
      </c>
      <c r="E13437" s="174" t="str">
        <f>IFERROR(VLOOKUP(C13437,Mappings!$B$13:$E$31,4,FALSE),"")</f>
        <v/>
      </c>
      <c r="F13437" s="219">
        <f>SUM('RRP data input'!E13438:L13438)</f>
        <v>0</v>
      </c>
      <c r="G13437" s="219">
        <f>SUM('RRP data input'!E13438:P13438)</f>
        <v>0</v>
      </c>
      <c r="H13437" s="143" t="str">
        <f t="shared" si="211"/>
        <v/>
      </c>
    </row>
    <row r="13438" spans="2:8" customFormat="1">
      <c r="B13438" s="185" t="str">
        <f>IF(OR('RRP data input'!B13439="",'RRP data input'!B13439=0),"",'RRP data input'!B13439)</f>
        <v/>
      </c>
      <c r="C13438" s="174" t="str">
        <f>IF('RRP data input'!C13439=0,"",'RRP data input'!C13439)</f>
        <v/>
      </c>
      <c r="D13438" s="174" t="str">
        <f>IF('RRP data input'!D13439=0,"",'RRP data input'!D13439)</f>
        <v/>
      </c>
      <c r="E13438" s="174" t="str">
        <f>IFERROR(VLOOKUP(C13438,Mappings!$B$13:$E$31,4,FALSE),"")</f>
        <v/>
      </c>
      <c r="F13438" s="219">
        <f>SUM('RRP data input'!E13439:L13439)</f>
        <v>0</v>
      </c>
      <c r="G13438" s="219">
        <f>SUM('RRP data input'!E13439:P13439)</f>
        <v>0</v>
      </c>
      <c r="H13438" s="143" t="str">
        <f t="shared" si="211"/>
        <v/>
      </c>
    </row>
    <row r="13439" spans="2:8" customFormat="1">
      <c r="B13439" s="185" t="str">
        <f>IF(OR('RRP data input'!B13440="",'RRP data input'!B13440=0),"",'RRP data input'!B13440)</f>
        <v/>
      </c>
      <c r="C13439" s="174" t="str">
        <f>IF('RRP data input'!C13440=0,"",'RRP data input'!C13440)</f>
        <v/>
      </c>
      <c r="D13439" s="174" t="str">
        <f>IF('RRP data input'!D13440=0,"",'RRP data input'!D13440)</f>
        <v/>
      </c>
      <c r="E13439" s="174" t="str">
        <f>IFERROR(VLOOKUP(C13439,Mappings!$B$13:$E$31,4,FALSE),"")</f>
        <v/>
      </c>
      <c r="F13439" s="219">
        <f>SUM('RRP data input'!E13440:L13440)</f>
        <v>0</v>
      </c>
      <c r="G13439" s="219">
        <f>SUM('RRP data input'!E13440:P13440)</f>
        <v>0</v>
      </c>
      <c r="H13439" s="143" t="str">
        <f t="shared" si="211"/>
        <v/>
      </c>
    </row>
    <row r="13440" spans="2:8" customFormat="1">
      <c r="B13440" s="185" t="str">
        <f>IF(OR('RRP data input'!B13441="",'RRP data input'!B13441=0),"",'RRP data input'!B13441)</f>
        <v/>
      </c>
      <c r="C13440" s="174" t="str">
        <f>IF('RRP data input'!C13441=0,"",'RRP data input'!C13441)</f>
        <v/>
      </c>
      <c r="D13440" s="174" t="str">
        <f>IF('RRP data input'!D13441=0,"",'RRP data input'!D13441)</f>
        <v/>
      </c>
      <c r="E13440" s="174" t="str">
        <f>IFERROR(VLOOKUP(C13440,Mappings!$B$13:$E$31,4,FALSE),"")</f>
        <v/>
      </c>
      <c r="F13440" s="219">
        <f>SUM('RRP data input'!E13441:L13441)</f>
        <v>0</v>
      </c>
      <c r="G13440" s="219">
        <f>SUM('RRP data input'!E13441:P13441)</f>
        <v>0</v>
      </c>
      <c r="H13440" s="143" t="str">
        <f t="shared" si="211"/>
        <v/>
      </c>
    </row>
    <row r="13441" spans="2:8" customFormat="1">
      <c r="B13441" s="185" t="str">
        <f>IF(OR('RRP data input'!B13442="",'RRP data input'!B13442=0),"",'RRP data input'!B13442)</f>
        <v/>
      </c>
      <c r="C13441" s="174" t="str">
        <f>IF('RRP data input'!C13442=0,"",'RRP data input'!C13442)</f>
        <v/>
      </c>
      <c r="D13441" s="174" t="str">
        <f>IF('RRP data input'!D13442=0,"",'RRP data input'!D13442)</f>
        <v/>
      </c>
      <c r="E13441" s="174" t="str">
        <f>IFERROR(VLOOKUP(C13441,Mappings!$B$13:$E$31,4,FALSE),"")</f>
        <v/>
      </c>
      <c r="F13441" s="219">
        <f>SUM('RRP data input'!E13442:L13442)</f>
        <v>0</v>
      </c>
      <c r="G13441" s="219">
        <f>SUM('RRP data input'!E13442:P13442)</f>
        <v>0</v>
      </c>
      <c r="H13441" s="143" t="str">
        <f t="shared" si="211"/>
        <v/>
      </c>
    </row>
    <row r="13442" spans="2:8" customFormat="1">
      <c r="B13442" s="185" t="str">
        <f>IF(OR('RRP data input'!B13443="",'RRP data input'!B13443=0),"",'RRP data input'!B13443)</f>
        <v/>
      </c>
      <c r="C13442" s="174" t="str">
        <f>IF('RRP data input'!C13443=0,"",'RRP data input'!C13443)</f>
        <v/>
      </c>
      <c r="D13442" s="174" t="str">
        <f>IF('RRP data input'!D13443=0,"",'RRP data input'!D13443)</f>
        <v/>
      </c>
      <c r="E13442" s="174" t="str">
        <f>IFERROR(VLOOKUP(C13442,Mappings!$B$13:$E$31,4,FALSE),"")</f>
        <v/>
      </c>
      <c r="F13442" s="219">
        <f>SUM('RRP data input'!E13443:L13443)</f>
        <v>0</v>
      </c>
      <c r="G13442" s="219">
        <f>SUM('RRP data input'!E13443:P13443)</f>
        <v>0</v>
      </c>
      <c r="H13442" s="143" t="str">
        <f t="shared" si="211"/>
        <v/>
      </c>
    </row>
    <row r="13443" spans="2:8" customFormat="1">
      <c r="B13443" s="185" t="str">
        <f>IF(OR('RRP data input'!B13444="",'RRP data input'!B13444=0),"",'RRP data input'!B13444)</f>
        <v/>
      </c>
      <c r="C13443" s="174" t="str">
        <f>IF('RRP data input'!C13444=0,"",'RRP data input'!C13444)</f>
        <v/>
      </c>
      <c r="D13443" s="174" t="str">
        <f>IF('RRP data input'!D13444=0,"",'RRP data input'!D13444)</f>
        <v/>
      </c>
      <c r="E13443" s="174" t="str">
        <f>IFERROR(VLOOKUP(C13443,Mappings!$B$13:$E$31,4,FALSE),"")</f>
        <v/>
      </c>
      <c r="F13443" s="219">
        <f>SUM('RRP data input'!E13444:L13444)</f>
        <v>0</v>
      </c>
      <c r="G13443" s="219">
        <f>SUM('RRP data input'!E13444:P13444)</f>
        <v>0</v>
      </c>
      <c r="H13443" s="143" t="str">
        <f t="shared" si="211"/>
        <v/>
      </c>
    </row>
    <row r="13444" spans="2:8" customFormat="1">
      <c r="B13444" s="185" t="str">
        <f>IF(OR('RRP data input'!B13445="",'RRP data input'!B13445=0),"",'RRP data input'!B13445)</f>
        <v/>
      </c>
      <c r="C13444" s="174" t="str">
        <f>IF('RRP data input'!C13445=0,"",'RRP data input'!C13445)</f>
        <v/>
      </c>
      <c r="D13444" s="174" t="str">
        <f>IF('RRP data input'!D13445=0,"",'RRP data input'!D13445)</f>
        <v/>
      </c>
      <c r="E13444" s="174" t="str">
        <f>IFERROR(VLOOKUP(C13444,Mappings!$B$13:$E$31,4,FALSE),"")</f>
        <v/>
      </c>
      <c r="F13444" s="219">
        <f>SUM('RRP data input'!E13445:L13445)</f>
        <v>0</v>
      </c>
      <c r="G13444" s="219">
        <f>SUM('RRP data input'!E13445:P13445)</f>
        <v>0</v>
      </c>
      <c r="H13444" s="143" t="str">
        <f t="shared" si="211"/>
        <v/>
      </c>
    </row>
    <row r="13445" spans="2:8" customFormat="1">
      <c r="B13445" s="185" t="str">
        <f>IF(OR('RRP data input'!B13446="",'RRP data input'!B13446=0),"",'RRP data input'!B13446)</f>
        <v/>
      </c>
      <c r="C13445" s="174" t="str">
        <f>IF('RRP data input'!C13446=0,"",'RRP data input'!C13446)</f>
        <v/>
      </c>
      <c r="D13445" s="174" t="str">
        <f>IF('RRP data input'!D13446=0,"",'RRP data input'!D13446)</f>
        <v/>
      </c>
      <c r="E13445" s="174" t="str">
        <f>IFERROR(VLOOKUP(C13445,Mappings!$B$13:$E$31,4,FALSE),"")</f>
        <v/>
      </c>
      <c r="F13445" s="219">
        <f>SUM('RRP data input'!E13446:L13446)</f>
        <v>0</v>
      </c>
      <c r="G13445" s="219">
        <f>SUM('RRP data input'!E13446:P13446)</f>
        <v>0</v>
      </c>
      <c r="H13445" s="143" t="str">
        <f t="shared" si="211"/>
        <v/>
      </c>
    </row>
    <row r="13446" spans="2:8" customFormat="1">
      <c r="B13446" s="185" t="str">
        <f>IF(OR('RRP data input'!B13447="",'RRP data input'!B13447=0),"",'RRP data input'!B13447)</f>
        <v/>
      </c>
      <c r="C13446" s="174" t="str">
        <f>IF('RRP data input'!C13447=0,"",'RRP data input'!C13447)</f>
        <v/>
      </c>
      <c r="D13446" s="174" t="str">
        <f>IF('RRP data input'!D13447=0,"",'RRP data input'!D13447)</f>
        <v/>
      </c>
      <c r="E13446" s="174" t="str">
        <f>IFERROR(VLOOKUP(C13446,Mappings!$B$13:$E$31,4,FALSE),"")</f>
        <v/>
      </c>
      <c r="F13446" s="219">
        <f>SUM('RRP data input'!E13447:L13447)</f>
        <v>0</v>
      </c>
      <c r="G13446" s="219">
        <f>SUM('RRP data input'!E13447:P13447)</f>
        <v>0</v>
      </c>
      <c r="H13446" s="143" t="str">
        <f t="shared" si="211"/>
        <v/>
      </c>
    </row>
    <row r="13447" spans="2:8" customFormat="1">
      <c r="B13447" s="185" t="str">
        <f>IF(OR('RRP data input'!B13448="",'RRP data input'!B13448=0),"",'RRP data input'!B13448)</f>
        <v/>
      </c>
      <c r="C13447" s="174" t="str">
        <f>IF('RRP data input'!C13448=0,"",'RRP data input'!C13448)</f>
        <v/>
      </c>
      <c r="D13447" s="174" t="str">
        <f>IF('RRP data input'!D13448=0,"",'RRP data input'!D13448)</f>
        <v/>
      </c>
      <c r="E13447" s="174" t="str">
        <f>IFERROR(VLOOKUP(C13447,Mappings!$B$13:$E$31,4,FALSE),"")</f>
        <v/>
      </c>
      <c r="F13447" s="219">
        <f>SUM('RRP data input'!E13448:L13448)</f>
        <v>0</v>
      </c>
      <c r="G13447" s="219">
        <f>SUM('RRP data input'!E13448:P13448)</f>
        <v>0</v>
      </c>
      <c r="H13447" s="143" t="str">
        <f t="shared" si="211"/>
        <v/>
      </c>
    </row>
    <row r="13448" spans="2:8" customFormat="1">
      <c r="B13448" s="185" t="str">
        <f>IF(OR('RRP data input'!B13449="",'RRP data input'!B13449=0),"",'RRP data input'!B13449)</f>
        <v/>
      </c>
      <c r="C13448" s="174" t="str">
        <f>IF('RRP data input'!C13449=0,"",'RRP data input'!C13449)</f>
        <v/>
      </c>
      <c r="D13448" s="174" t="str">
        <f>IF('RRP data input'!D13449=0,"",'RRP data input'!D13449)</f>
        <v/>
      </c>
      <c r="E13448" s="174" t="str">
        <f>IFERROR(VLOOKUP(C13448,Mappings!$B$13:$E$31,4,FALSE),"")</f>
        <v/>
      </c>
      <c r="F13448" s="219">
        <f>SUM('RRP data input'!E13449:L13449)</f>
        <v>0</v>
      </c>
      <c r="G13448" s="219">
        <f>SUM('RRP data input'!E13449:P13449)</f>
        <v>0</v>
      </c>
      <c r="H13448" s="143" t="str">
        <f t="shared" si="211"/>
        <v/>
      </c>
    </row>
    <row r="13449" spans="2:8" customFormat="1">
      <c r="B13449" s="185" t="str">
        <f>IF(OR('RRP data input'!B13450="",'RRP data input'!B13450=0),"",'RRP data input'!B13450)</f>
        <v/>
      </c>
      <c r="C13449" s="174" t="str">
        <f>IF('RRP data input'!C13450=0,"",'RRP data input'!C13450)</f>
        <v/>
      </c>
      <c r="D13449" s="174" t="str">
        <f>IF('RRP data input'!D13450=0,"",'RRP data input'!D13450)</f>
        <v/>
      </c>
      <c r="E13449" s="174" t="str">
        <f>IFERROR(VLOOKUP(C13449,Mappings!$B$13:$E$31,4,FALSE),"")</f>
        <v/>
      </c>
      <c r="F13449" s="219">
        <f>SUM('RRP data input'!E13450:L13450)</f>
        <v>0</v>
      </c>
      <c r="G13449" s="219">
        <f>SUM('RRP data input'!E13450:P13450)</f>
        <v>0</v>
      </c>
      <c r="H13449" s="143" t="str">
        <f t="shared" si="211"/>
        <v/>
      </c>
    </row>
    <row r="13450" spans="2:8" customFormat="1">
      <c r="B13450" s="185" t="str">
        <f>IF(OR('RRP data input'!B13451="",'RRP data input'!B13451=0),"",'RRP data input'!B13451)</f>
        <v/>
      </c>
      <c r="C13450" s="174" t="str">
        <f>IF('RRP data input'!C13451=0,"",'RRP data input'!C13451)</f>
        <v/>
      </c>
      <c r="D13450" s="174" t="str">
        <f>IF('RRP data input'!D13451=0,"",'RRP data input'!D13451)</f>
        <v/>
      </c>
      <c r="E13450" s="174" t="str">
        <f>IFERROR(VLOOKUP(C13450,Mappings!$B$13:$E$31,4,FALSE),"")</f>
        <v/>
      </c>
      <c r="F13450" s="219">
        <f>SUM('RRP data input'!E13451:L13451)</f>
        <v>0</v>
      </c>
      <c r="G13450" s="219">
        <f>SUM('RRP data input'!E13451:P13451)</f>
        <v>0</v>
      </c>
      <c r="H13450" s="143" t="str">
        <f t="shared" si="211"/>
        <v/>
      </c>
    </row>
    <row r="13451" spans="2:8" customFormat="1">
      <c r="B13451" s="185" t="str">
        <f>IF(OR('RRP data input'!B13452="",'RRP data input'!B13452=0),"",'RRP data input'!B13452)</f>
        <v/>
      </c>
      <c r="C13451" s="174" t="str">
        <f>IF('RRP data input'!C13452=0,"",'RRP data input'!C13452)</f>
        <v/>
      </c>
      <c r="D13451" s="174" t="str">
        <f>IF('RRP data input'!D13452=0,"",'RRP data input'!D13452)</f>
        <v/>
      </c>
      <c r="E13451" s="174" t="str">
        <f>IFERROR(VLOOKUP(C13451,Mappings!$B$13:$E$31,4,FALSE),"")</f>
        <v/>
      </c>
      <c r="F13451" s="219">
        <f>SUM('RRP data input'!E13452:L13452)</f>
        <v>0</v>
      </c>
      <c r="G13451" s="219">
        <f>SUM('RRP data input'!E13452:P13452)</f>
        <v>0</v>
      </c>
      <c r="H13451" s="143" t="str">
        <f t="shared" si="211"/>
        <v/>
      </c>
    </row>
    <row r="13452" spans="2:8" customFormat="1">
      <c r="B13452" s="185" t="str">
        <f>IF(OR('RRP data input'!B13453="",'RRP data input'!B13453=0),"",'RRP data input'!B13453)</f>
        <v/>
      </c>
      <c r="C13452" s="174" t="str">
        <f>IF('RRP data input'!C13453=0,"",'RRP data input'!C13453)</f>
        <v/>
      </c>
      <c r="D13452" s="174" t="str">
        <f>IF('RRP data input'!D13453=0,"",'RRP data input'!D13453)</f>
        <v/>
      </c>
      <c r="E13452" s="174" t="str">
        <f>IFERROR(VLOOKUP(C13452,Mappings!$B$13:$E$31,4,FALSE),"")</f>
        <v/>
      </c>
      <c r="F13452" s="219">
        <f>SUM('RRP data input'!E13453:L13453)</f>
        <v>0</v>
      </c>
      <c r="G13452" s="219">
        <f>SUM('RRP data input'!E13453:P13453)</f>
        <v>0</v>
      </c>
      <c r="H13452" s="143" t="str">
        <f t="shared" si="211"/>
        <v/>
      </c>
    </row>
    <row r="13453" spans="2:8" customFormat="1">
      <c r="B13453" s="185" t="str">
        <f>IF(OR('RRP data input'!B13454="",'RRP data input'!B13454=0),"",'RRP data input'!B13454)</f>
        <v/>
      </c>
      <c r="C13453" s="174" t="str">
        <f>IF('RRP data input'!C13454=0,"",'RRP data input'!C13454)</f>
        <v/>
      </c>
      <c r="D13453" s="174" t="str">
        <f>IF('RRP data input'!D13454=0,"",'RRP data input'!D13454)</f>
        <v/>
      </c>
      <c r="E13453" s="174" t="str">
        <f>IFERROR(VLOOKUP(C13453,Mappings!$B$13:$E$31,4,FALSE),"")</f>
        <v/>
      </c>
      <c r="F13453" s="219">
        <f>SUM('RRP data input'!E13454:L13454)</f>
        <v>0</v>
      </c>
      <c r="G13453" s="219">
        <f>SUM('RRP data input'!E13454:P13454)</f>
        <v>0</v>
      </c>
      <c r="H13453" s="143" t="str">
        <f t="shared" si="211"/>
        <v/>
      </c>
    </row>
    <row r="13454" spans="2:8" customFormat="1">
      <c r="B13454" s="185" t="str">
        <f>IF(OR('RRP data input'!B13455="",'RRP data input'!B13455=0),"",'RRP data input'!B13455)</f>
        <v/>
      </c>
      <c r="C13454" s="174" t="str">
        <f>IF('RRP data input'!C13455=0,"",'RRP data input'!C13455)</f>
        <v/>
      </c>
      <c r="D13454" s="174" t="str">
        <f>IF('RRP data input'!D13455=0,"",'RRP data input'!D13455)</f>
        <v/>
      </c>
      <c r="E13454" s="174" t="str">
        <f>IFERROR(VLOOKUP(C13454,Mappings!$B$13:$E$31,4,FALSE),"")</f>
        <v/>
      </c>
      <c r="F13454" s="219">
        <f>SUM('RRP data input'!E13455:L13455)</f>
        <v>0</v>
      </c>
      <c r="G13454" s="219">
        <f>SUM('RRP data input'!E13455:P13455)</f>
        <v>0</v>
      </c>
      <c r="H13454" s="143" t="str">
        <f t="shared" si="211"/>
        <v/>
      </c>
    </row>
    <row r="13455" spans="2:8" customFormat="1">
      <c r="B13455" s="185" t="str">
        <f>IF(OR('RRP data input'!B13456="",'RRP data input'!B13456=0),"",'RRP data input'!B13456)</f>
        <v/>
      </c>
      <c r="C13455" s="174" t="str">
        <f>IF('RRP data input'!C13456=0,"",'RRP data input'!C13456)</f>
        <v/>
      </c>
      <c r="D13455" s="174" t="str">
        <f>IF('RRP data input'!D13456=0,"",'RRP data input'!D13456)</f>
        <v/>
      </c>
      <c r="E13455" s="174" t="str">
        <f>IFERROR(VLOOKUP(C13455,Mappings!$B$13:$E$31,4,FALSE),"")</f>
        <v/>
      </c>
      <c r="F13455" s="219">
        <f>SUM('RRP data input'!E13456:L13456)</f>
        <v>0</v>
      </c>
      <c r="G13455" s="219">
        <f>SUM('RRP data input'!E13456:P13456)</f>
        <v>0</v>
      </c>
      <c r="H13455" s="143" t="str">
        <f t="shared" si="211"/>
        <v/>
      </c>
    </row>
    <row r="13456" spans="2:8" customFormat="1">
      <c r="B13456" s="185" t="str">
        <f>IF(OR('RRP data input'!B13457="",'RRP data input'!B13457=0),"",'RRP data input'!B13457)</f>
        <v/>
      </c>
      <c r="C13456" s="174" t="str">
        <f>IF('RRP data input'!C13457=0,"",'RRP data input'!C13457)</f>
        <v/>
      </c>
      <c r="D13456" s="174" t="str">
        <f>IF('RRP data input'!D13457=0,"",'RRP data input'!D13457)</f>
        <v/>
      </c>
      <c r="E13456" s="174" t="str">
        <f>IFERROR(VLOOKUP(C13456,Mappings!$B$13:$E$31,4,FALSE),"")</f>
        <v/>
      </c>
      <c r="F13456" s="219">
        <f>SUM('RRP data input'!E13457:L13457)</f>
        <v>0</v>
      </c>
      <c r="G13456" s="219">
        <f>SUM('RRP data input'!E13457:P13457)</f>
        <v>0</v>
      </c>
      <c r="H13456" s="143" t="str">
        <f t="shared" si="211"/>
        <v/>
      </c>
    </row>
    <row r="13457" spans="2:8" customFormat="1">
      <c r="B13457" s="185" t="str">
        <f>IF(OR('RRP data input'!B13458="",'RRP data input'!B13458=0),"",'RRP data input'!B13458)</f>
        <v/>
      </c>
      <c r="C13457" s="174" t="str">
        <f>IF('RRP data input'!C13458=0,"",'RRP data input'!C13458)</f>
        <v/>
      </c>
      <c r="D13457" s="174" t="str">
        <f>IF('RRP data input'!D13458=0,"",'RRP data input'!D13458)</f>
        <v/>
      </c>
      <c r="E13457" s="174" t="str">
        <f>IFERROR(VLOOKUP(C13457,Mappings!$B$13:$E$31,4,FALSE),"")</f>
        <v/>
      </c>
      <c r="F13457" s="219">
        <f>SUM('RRP data input'!E13458:L13458)</f>
        <v>0</v>
      </c>
      <c r="G13457" s="219">
        <f>SUM('RRP data input'!E13458:P13458)</f>
        <v>0</v>
      </c>
      <c r="H13457" s="143" t="str">
        <f t="shared" ref="H13457:H13520" si="212">IF(OR(C13457="LVSSA",C13457="LVSSB",C13457="LVAL"),"LV",C13457)</f>
        <v/>
      </c>
    </row>
    <row r="13458" spans="2:8" customFormat="1">
      <c r="B13458" s="185" t="str">
        <f>IF(OR('RRP data input'!B13459="",'RRP data input'!B13459=0),"",'RRP data input'!B13459)</f>
        <v/>
      </c>
      <c r="C13458" s="174" t="str">
        <f>IF('RRP data input'!C13459=0,"",'RRP data input'!C13459)</f>
        <v/>
      </c>
      <c r="D13458" s="174" t="str">
        <f>IF('RRP data input'!D13459=0,"",'RRP data input'!D13459)</f>
        <v/>
      </c>
      <c r="E13458" s="174" t="str">
        <f>IFERROR(VLOOKUP(C13458,Mappings!$B$13:$E$31,4,FALSE),"")</f>
        <v/>
      </c>
      <c r="F13458" s="219">
        <f>SUM('RRP data input'!E13459:L13459)</f>
        <v>0</v>
      </c>
      <c r="G13458" s="219">
        <f>SUM('RRP data input'!E13459:P13459)</f>
        <v>0</v>
      </c>
      <c r="H13458" s="143" t="str">
        <f t="shared" si="212"/>
        <v/>
      </c>
    </row>
    <row r="13459" spans="2:8" customFormat="1">
      <c r="B13459" s="185" t="str">
        <f>IF(OR('RRP data input'!B13460="",'RRP data input'!B13460=0),"",'RRP data input'!B13460)</f>
        <v/>
      </c>
      <c r="C13459" s="174" t="str">
        <f>IF('RRP data input'!C13460=0,"",'RRP data input'!C13460)</f>
        <v/>
      </c>
      <c r="D13459" s="174" t="str">
        <f>IF('RRP data input'!D13460=0,"",'RRP data input'!D13460)</f>
        <v/>
      </c>
      <c r="E13459" s="174" t="str">
        <f>IFERROR(VLOOKUP(C13459,Mappings!$B$13:$E$31,4,FALSE),"")</f>
        <v/>
      </c>
      <c r="F13459" s="219">
        <f>SUM('RRP data input'!E13460:L13460)</f>
        <v>0</v>
      </c>
      <c r="G13459" s="219">
        <f>SUM('RRP data input'!E13460:P13460)</f>
        <v>0</v>
      </c>
      <c r="H13459" s="143" t="str">
        <f t="shared" si="212"/>
        <v/>
      </c>
    </row>
    <row r="13460" spans="2:8" customFormat="1">
      <c r="B13460" s="185" t="str">
        <f>IF(OR('RRP data input'!B13461="",'RRP data input'!B13461=0),"",'RRP data input'!B13461)</f>
        <v/>
      </c>
      <c r="C13460" s="174" t="str">
        <f>IF('RRP data input'!C13461=0,"",'RRP data input'!C13461)</f>
        <v/>
      </c>
      <c r="D13460" s="174" t="str">
        <f>IF('RRP data input'!D13461=0,"",'RRP data input'!D13461)</f>
        <v/>
      </c>
      <c r="E13460" s="174" t="str">
        <f>IFERROR(VLOOKUP(C13460,Mappings!$B$13:$E$31,4,FALSE),"")</f>
        <v/>
      </c>
      <c r="F13460" s="219">
        <f>SUM('RRP data input'!E13461:L13461)</f>
        <v>0</v>
      </c>
      <c r="G13460" s="219">
        <f>SUM('RRP data input'!E13461:P13461)</f>
        <v>0</v>
      </c>
      <c r="H13460" s="143" t="str">
        <f t="shared" si="212"/>
        <v/>
      </c>
    </row>
    <row r="13461" spans="2:8" customFormat="1">
      <c r="B13461" s="185" t="str">
        <f>IF(OR('RRP data input'!B13462="",'RRP data input'!B13462=0),"",'RRP data input'!B13462)</f>
        <v/>
      </c>
      <c r="C13461" s="174" t="str">
        <f>IF('RRP data input'!C13462=0,"",'RRP data input'!C13462)</f>
        <v/>
      </c>
      <c r="D13461" s="174" t="str">
        <f>IF('RRP data input'!D13462=0,"",'RRP data input'!D13462)</f>
        <v/>
      </c>
      <c r="E13461" s="174" t="str">
        <f>IFERROR(VLOOKUP(C13461,Mappings!$B$13:$E$31,4,FALSE),"")</f>
        <v/>
      </c>
      <c r="F13461" s="219">
        <f>SUM('RRP data input'!E13462:L13462)</f>
        <v>0</v>
      </c>
      <c r="G13461" s="219">
        <f>SUM('RRP data input'!E13462:P13462)</f>
        <v>0</v>
      </c>
      <c r="H13461" s="143" t="str">
        <f t="shared" si="212"/>
        <v/>
      </c>
    </row>
    <row r="13462" spans="2:8" customFormat="1">
      <c r="B13462" s="185" t="str">
        <f>IF(OR('RRP data input'!B13463="",'RRP data input'!B13463=0),"",'RRP data input'!B13463)</f>
        <v/>
      </c>
      <c r="C13462" s="174" t="str">
        <f>IF('RRP data input'!C13463=0,"",'RRP data input'!C13463)</f>
        <v/>
      </c>
      <c r="D13462" s="174" t="str">
        <f>IF('RRP data input'!D13463=0,"",'RRP data input'!D13463)</f>
        <v/>
      </c>
      <c r="E13462" s="174" t="str">
        <f>IFERROR(VLOOKUP(C13462,Mappings!$B$13:$E$31,4,FALSE),"")</f>
        <v/>
      </c>
      <c r="F13462" s="219">
        <f>SUM('RRP data input'!E13463:L13463)</f>
        <v>0</v>
      </c>
      <c r="G13462" s="219">
        <f>SUM('RRP data input'!E13463:P13463)</f>
        <v>0</v>
      </c>
      <c r="H13462" s="143" t="str">
        <f t="shared" si="212"/>
        <v/>
      </c>
    </row>
    <row r="13463" spans="2:8" customFormat="1">
      <c r="B13463" s="185" t="str">
        <f>IF(OR('RRP data input'!B13464="",'RRP data input'!B13464=0),"",'RRP data input'!B13464)</f>
        <v/>
      </c>
      <c r="C13463" s="174" t="str">
        <f>IF('RRP data input'!C13464=0,"",'RRP data input'!C13464)</f>
        <v/>
      </c>
      <c r="D13463" s="174" t="str">
        <f>IF('RRP data input'!D13464=0,"",'RRP data input'!D13464)</f>
        <v/>
      </c>
      <c r="E13463" s="174" t="str">
        <f>IFERROR(VLOOKUP(C13463,Mappings!$B$13:$E$31,4,FALSE),"")</f>
        <v/>
      </c>
      <c r="F13463" s="219">
        <f>SUM('RRP data input'!E13464:L13464)</f>
        <v>0</v>
      </c>
      <c r="G13463" s="219">
        <f>SUM('RRP data input'!E13464:P13464)</f>
        <v>0</v>
      </c>
      <c r="H13463" s="143" t="str">
        <f t="shared" si="212"/>
        <v/>
      </c>
    </row>
    <row r="13464" spans="2:8" customFormat="1">
      <c r="B13464" s="185" t="str">
        <f>IF(OR('RRP data input'!B13465="",'RRP data input'!B13465=0),"",'RRP data input'!B13465)</f>
        <v/>
      </c>
      <c r="C13464" s="174" t="str">
        <f>IF('RRP data input'!C13465=0,"",'RRP data input'!C13465)</f>
        <v/>
      </c>
      <c r="D13464" s="174" t="str">
        <f>IF('RRP data input'!D13465=0,"",'RRP data input'!D13465)</f>
        <v/>
      </c>
      <c r="E13464" s="174" t="str">
        <f>IFERROR(VLOOKUP(C13464,Mappings!$B$13:$E$31,4,FALSE),"")</f>
        <v/>
      </c>
      <c r="F13464" s="219">
        <f>SUM('RRP data input'!E13465:L13465)</f>
        <v>0</v>
      </c>
      <c r="G13464" s="219">
        <f>SUM('RRP data input'!E13465:P13465)</f>
        <v>0</v>
      </c>
      <c r="H13464" s="143" t="str">
        <f t="shared" si="212"/>
        <v/>
      </c>
    </row>
    <row r="13465" spans="2:8" customFormat="1">
      <c r="B13465" s="185" t="str">
        <f>IF(OR('RRP data input'!B13466="",'RRP data input'!B13466=0),"",'RRP data input'!B13466)</f>
        <v/>
      </c>
      <c r="C13465" s="174" t="str">
        <f>IF('RRP data input'!C13466=0,"",'RRP data input'!C13466)</f>
        <v/>
      </c>
      <c r="D13465" s="174" t="str">
        <f>IF('RRP data input'!D13466=0,"",'RRP data input'!D13466)</f>
        <v/>
      </c>
      <c r="E13465" s="174" t="str">
        <f>IFERROR(VLOOKUP(C13465,Mappings!$B$13:$E$31,4,FALSE),"")</f>
        <v/>
      </c>
      <c r="F13465" s="219">
        <f>SUM('RRP data input'!E13466:L13466)</f>
        <v>0</v>
      </c>
      <c r="G13465" s="219">
        <f>SUM('RRP data input'!E13466:P13466)</f>
        <v>0</v>
      </c>
      <c r="H13465" s="143" t="str">
        <f t="shared" si="212"/>
        <v/>
      </c>
    </row>
    <row r="13466" spans="2:8" customFormat="1">
      <c r="B13466" s="185" t="str">
        <f>IF(OR('RRP data input'!B13467="",'RRP data input'!B13467=0),"",'RRP data input'!B13467)</f>
        <v/>
      </c>
      <c r="C13466" s="174" t="str">
        <f>IF('RRP data input'!C13467=0,"",'RRP data input'!C13467)</f>
        <v/>
      </c>
      <c r="D13466" s="174" t="str">
        <f>IF('RRP data input'!D13467=0,"",'RRP data input'!D13467)</f>
        <v/>
      </c>
      <c r="E13466" s="174" t="str">
        <f>IFERROR(VLOOKUP(C13466,Mappings!$B$13:$E$31,4,FALSE),"")</f>
        <v/>
      </c>
      <c r="F13466" s="219">
        <f>SUM('RRP data input'!E13467:L13467)</f>
        <v>0</v>
      </c>
      <c r="G13466" s="219">
        <f>SUM('RRP data input'!E13467:P13467)</f>
        <v>0</v>
      </c>
      <c r="H13466" s="143" t="str">
        <f t="shared" si="212"/>
        <v/>
      </c>
    </row>
    <row r="13467" spans="2:8" customFormat="1">
      <c r="B13467" s="185" t="str">
        <f>IF(OR('RRP data input'!B13468="",'RRP data input'!B13468=0),"",'RRP data input'!B13468)</f>
        <v/>
      </c>
      <c r="C13467" s="174" t="str">
        <f>IF('RRP data input'!C13468=0,"",'RRP data input'!C13468)</f>
        <v/>
      </c>
      <c r="D13467" s="174" t="str">
        <f>IF('RRP data input'!D13468=0,"",'RRP data input'!D13468)</f>
        <v/>
      </c>
      <c r="E13467" s="174" t="str">
        <f>IFERROR(VLOOKUP(C13467,Mappings!$B$13:$E$31,4,FALSE),"")</f>
        <v/>
      </c>
      <c r="F13467" s="219">
        <f>SUM('RRP data input'!E13468:L13468)</f>
        <v>0</v>
      </c>
      <c r="G13467" s="219">
        <f>SUM('RRP data input'!E13468:P13468)</f>
        <v>0</v>
      </c>
      <c r="H13467" s="143" t="str">
        <f t="shared" si="212"/>
        <v/>
      </c>
    </row>
    <row r="13468" spans="2:8" customFormat="1">
      <c r="B13468" s="185" t="str">
        <f>IF(OR('RRP data input'!B13469="",'RRP data input'!B13469=0),"",'RRP data input'!B13469)</f>
        <v/>
      </c>
      <c r="C13468" s="174" t="str">
        <f>IF('RRP data input'!C13469=0,"",'RRP data input'!C13469)</f>
        <v/>
      </c>
      <c r="D13468" s="174" t="str">
        <f>IF('RRP data input'!D13469=0,"",'RRP data input'!D13469)</f>
        <v/>
      </c>
      <c r="E13468" s="174" t="str">
        <f>IFERROR(VLOOKUP(C13468,Mappings!$B$13:$E$31,4,FALSE),"")</f>
        <v/>
      </c>
      <c r="F13468" s="219">
        <f>SUM('RRP data input'!E13469:L13469)</f>
        <v>0</v>
      </c>
      <c r="G13468" s="219">
        <f>SUM('RRP data input'!E13469:P13469)</f>
        <v>0</v>
      </c>
      <c r="H13468" s="143" t="str">
        <f t="shared" si="212"/>
        <v/>
      </c>
    </row>
    <row r="13469" spans="2:8" customFormat="1">
      <c r="B13469" s="185" t="str">
        <f>IF(OR('RRP data input'!B13470="",'RRP data input'!B13470=0),"",'RRP data input'!B13470)</f>
        <v/>
      </c>
      <c r="C13469" s="174" t="str">
        <f>IF('RRP data input'!C13470=0,"",'RRP data input'!C13470)</f>
        <v/>
      </c>
      <c r="D13469" s="174" t="str">
        <f>IF('RRP data input'!D13470=0,"",'RRP data input'!D13470)</f>
        <v/>
      </c>
      <c r="E13469" s="174" t="str">
        <f>IFERROR(VLOOKUP(C13469,Mappings!$B$13:$E$31,4,FALSE),"")</f>
        <v/>
      </c>
      <c r="F13469" s="219">
        <f>SUM('RRP data input'!E13470:L13470)</f>
        <v>0</v>
      </c>
      <c r="G13469" s="219">
        <f>SUM('RRP data input'!E13470:P13470)</f>
        <v>0</v>
      </c>
      <c r="H13469" s="143" t="str">
        <f t="shared" si="212"/>
        <v/>
      </c>
    </row>
    <row r="13470" spans="2:8" customFormat="1">
      <c r="B13470" s="185" t="str">
        <f>IF(OR('RRP data input'!B13471="",'RRP data input'!B13471=0),"",'RRP data input'!B13471)</f>
        <v/>
      </c>
      <c r="C13470" s="174" t="str">
        <f>IF('RRP data input'!C13471=0,"",'RRP data input'!C13471)</f>
        <v/>
      </c>
      <c r="D13470" s="174" t="str">
        <f>IF('RRP data input'!D13471=0,"",'RRP data input'!D13471)</f>
        <v/>
      </c>
      <c r="E13470" s="174" t="str">
        <f>IFERROR(VLOOKUP(C13470,Mappings!$B$13:$E$31,4,FALSE),"")</f>
        <v/>
      </c>
      <c r="F13470" s="219">
        <f>SUM('RRP data input'!E13471:L13471)</f>
        <v>0</v>
      </c>
      <c r="G13470" s="219">
        <f>SUM('RRP data input'!E13471:P13471)</f>
        <v>0</v>
      </c>
      <c r="H13470" s="143" t="str">
        <f t="shared" si="212"/>
        <v/>
      </c>
    </row>
    <row r="13471" spans="2:8" customFormat="1">
      <c r="B13471" s="185" t="str">
        <f>IF(OR('RRP data input'!B13472="",'RRP data input'!B13472=0),"",'RRP data input'!B13472)</f>
        <v/>
      </c>
      <c r="C13471" s="174" t="str">
        <f>IF('RRP data input'!C13472=0,"",'RRP data input'!C13472)</f>
        <v/>
      </c>
      <c r="D13471" s="174" t="str">
        <f>IF('RRP data input'!D13472=0,"",'RRP data input'!D13472)</f>
        <v/>
      </c>
      <c r="E13471" s="174" t="str">
        <f>IFERROR(VLOOKUP(C13471,Mappings!$B$13:$E$31,4,FALSE),"")</f>
        <v/>
      </c>
      <c r="F13471" s="219">
        <f>SUM('RRP data input'!E13472:L13472)</f>
        <v>0</v>
      </c>
      <c r="G13471" s="219">
        <f>SUM('RRP data input'!E13472:P13472)</f>
        <v>0</v>
      </c>
      <c r="H13471" s="143" t="str">
        <f t="shared" si="212"/>
        <v/>
      </c>
    </row>
    <row r="13472" spans="2:8" customFormat="1">
      <c r="B13472" s="185" t="str">
        <f>IF(OR('RRP data input'!B13473="",'RRP data input'!B13473=0),"",'RRP data input'!B13473)</f>
        <v/>
      </c>
      <c r="C13472" s="174" t="str">
        <f>IF('RRP data input'!C13473=0,"",'RRP data input'!C13473)</f>
        <v/>
      </c>
      <c r="D13472" s="174" t="str">
        <f>IF('RRP data input'!D13473=0,"",'RRP data input'!D13473)</f>
        <v/>
      </c>
      <c r="E13472" s="174" t="str">
        <f>IFERROR(VLOOKUP(C13472,Mappings!$B$13:$E$31,4,FALSE),"")</f>
        <v/>
      </c>
      <c r="F13472" s="219">
        <f>SUM('RRP data input'!E13473:L13473)</f>
        <v>0</v>
      </c>
      <c r="G13472" s="219">
        <f>SUM('RRP data input'!E13473:P13473)</f>
        <v>0</v>
      </c>
      <c r="H13472" s="143" t="str">
        <f t="shared" si="212"/>
        <v/>
      </c>
    </row>
    <row r="13473" spans="2:8" customFormat="1">
      <c r="B13473" s="185" t="str">
        <f>IF(OR('RRP data input'!B13474="",'RRP data input'!B13474=0),"",'RRP data input'!B13474)</f>
        <v/>
      </c>
      <c r="C13473" s="174" t="str">
        <f>IF('RRP data input'!C13474=0,"",'RRP data input'!C13474)</f>
        <v/>
      </c>
      <c r="D13473" s="174" t="str">
        <f>IF('RRP data input'!D13474=0,"",'RRP data input'!D13474)</f>
        <v/>
      </c>
      <c r="E13473" s="174" t="str">
        <f>IFERROR(VLOOKUP(C13473,Mappings!$B$13:$E$31,4,FALSE),"")</f>
        <v/>
      </c>
      <c r="F13473" s="219">
        <f>SUM('RRP data input'!E13474:L13474)</f>
        <v>0</v>
      </c>
      <c r="G13473" s="219">
        <f>SUM('RRP data input'!E13474:P13474)</f>
        <v>0</v>
      </c>
      <c r="H13473" s="143" t="str">
        <f t="shared" si="212"/>
        <v/>
      </c>
    </row>
    <row r="13474" spans="2:8" customFormat="1">
      <c r="B13474" s="185" t="str">
        <f>IF(OR('RRP data input'!B13475="",'RRP data input'!B13475=0),"",'RRP data input'!B13475)</f>
        <v/>
      </c>
      <c r="C13474" s="174" t="str">
        <f>IF('RRP data input'!C13475=0,"",'RRP data input'!C13475)</f>
        <v/>
      </c>
      <c r="D13474" s="174" t="str">
        <f>IF('RRP data input'!D13475=0,"",'RRP data input'!D13475)</f>
        <v/>
      </c>
      <c r="E13474" s="174" t="str">
        <f>IFERROR(VLOOKUP(C13474,Mappings!$B$13:$E$31,4,FALSE),"")</f>
        <v/>
      </c>
      <c r="F13474" s="219">
        <f>SUM('RRP data input'!E13475:L13475)</f>
        <v>0</v>
      </c>
      <c r="G13474" s="219">
        <f>SUM('RRP data input'!E13475:P13475)</f>
        <v>0</v>
      </c>
      <c r="H13474" s="143" t="str">
        <f t="shared" si="212"/>
        <v/>
      </c>
    </row>
    <row r="13475" spans="2:8" customFormat="1">
      <c r="B13475" s="185" t="str">
        <f>IF(OR('RRP data input'!B13476="",'RRP data input'!B13476=0),"",'RRP data input'!B13476)</f>
        <v/>
      </c>
      <c r="C13475" s="174" t="str">
        <f>IF('RRP data input'!C13476=0,"",'RRP data input'!C13476)</f>
        <v/>
      </c>
      <c r="D13475" s="174" t="str">
        <f>IF('RRP data input'!D13476=0,"",'RRP data input'!D13476)</f>
        <v/>
      </c>
      <c r="E13475" s="174" t="str">
        <f>IFERROR(VLOOKUP(C13475,Mappings!$B$13:$E$31,4,FALSE),"")</f>
        <v/>
      </c>
      <c r="F13475" s="219">
        <f>SUM('RRP data input'!E13476:L13476)</f>
        <v>0</v>
      </c>
      <c r="G13475" s="219">
        <f>SUM('RRP data input'!E13476:P13476)</f>
        <v>0</v>
      </c>
      <c r="H13475" s="143" t="str">
        <f t="shared" si="212"/>
        <v/>
      </c>
    </row>
    <row r="13476" spans="2:8" customFormat="1">
      <c r="B13476" s="185" t="str">
        <f>IF(OR('RRP data input'!B13477="",'RRP data input'!B13477=0),"",'RRP data input'!B13477)</f>
        <v/>
      </c>
      <c r="C13476" s="174" t="str">
        <f>IF('RRP data input'!C13477=0,"",'RRP data input'!C13477)</f>
        <v/>
      </c>
      <c r="D13476" s="174" t="str">
        <f>IF('RRP data input'!D13477=0,"",'RRP data input'!D13477)</f>
        <v/>
      </c>
      <c r="E13476" s="174" t="str">
        <f>IFERROR(VLOOKUP(C13476,Mappings!$B$13:$E$31,4,FALSE),"")</f>
        <v/>
      </c>
      <c r="F13476" s="219">
        <f>SUM('RRP data input'!E13477:L13477)</f>
        <v>0</v>
      </c>
      <c r="G13476" s="219">
        <f>SUM('RRP data input'!E13477:P13477)</f>
        <v>0</v>
      </c>
      <c r="H13476" s="143" t="str">
        <f t="shared" si="212"/>
        <v/>
      </c>
    </row>
    <row r="13477" spans="2:8" customFormat="1">
      <c r="B13477" s="185" t="str">
        <f>IF(OR('RRP data input'!B13478="",'RRP data input'!B13478=0),"",'RRP data input'!B13478)</f>
        <v/>
      </c>
      <c r="C13477" s="174" t="str">
        <f>IF('RRP data input'!C13478=0,"",'RRP data input'!C13478)</f>
        <v/>
      </c>
      <c r="D13477" s="174" t="str">
        <f>IF('RRP data input'!D13478=0,"",'RRP data input'!D13478)</f>
        <v/>
      </c>
      <c r="E13477" s="174" t="str">
        <f>IFERROR(VLOOKUP(C13477,Mappings!$B$13:$E$31,4,FALSE),"")</f>
        <v/>
      </c>
      <c r="F13477" s="219">
        <f>SUM('RRP data input'!E13478:L13478)</f>
        <v>0</v>
      </c>
      <c r="G13477" s="219">
        <f>SUM('RRP data input'!E13478:P13478)</f>
        <v>0</v>
      </c>
      <c r="H13477" s="143" t="str">
        <f t="shared" si="212"/>
        <v/>
      </c>
    </row>
    <row r="13478" spans="2:8" customFormat="1">
      <c r="B13478" s="185" t="str">
        <f>IF(OR('RRP data input'!B13479="",'RRP data input'!B13479=0),"",'RRP data input'!B13479)</f>
        <v/>
      </c>
      <c r="C13478" s="174" t="str">
        <f>IF('RRP data input'!C13479=0,"",'RRP data input'!C13479)</f>
        <v/>
      </c>
      <c r="D13478" s="174" t="str">
        <f>IF('RRP data input'!D13479=0,"",'RRP data input'!D13479)</f>
        <v/>
      </c>
      <c r="E13478" s="174" t="str">
        <f>IFERROR(VLOOKUP(C13478,Mappings!$B$13:$E$31,4,FALSE),"")</f>
        <v/>
      </c>
      <c r="F13478" s="219">
        <f>SUM('RRP data input'!E13479:L13479)</f>
        <v>0</v>
      </c>
      <c r="G13478" s="219">
        <f>SUM('RRP data input'!E13479:P13479)</f>
        <v>0</v>
      </c>
      <c r="H13478" s="143" t="str">
        <f t="shared" si="212"/>
        <v/>
      </c>
    </row>
    <row r="13479" spans="2:8" customFormat="1">
      <c r="B13479" s="185" t="str">
        <f>IF(OR('RRP data input'!B13480="",'RRP data input'!B13480=0),"",'RRP data input'!B13480)</f>
        <v/>
      </c>
      <c r="C13479" s="174" t="str">
        <f>IF('RRP data input'!C13480=0,"",'RRP data input'!C13480)</f>
        <v/>
      </c>
      <c r="D13479" s="174" t="str">
        <f>IF('RRP data input'!D13480=0,"",'RRP data input'!D13480)</f>
        <v/>
      </c>
      <c r="E13479" s="174" t="str">
        <f>IFERROR(VLOOKUP(C13479,Mappings!$B$13:$E$31,4,FALSE),"")</f>
        <v/>
      </c>
      <c r="F13479" s="219">
        <f>SUM('RRP data input'!E13480:L13480)</f>
        <v>0</v>
      </c>
      <c r="G13479" s="219">
        <f>SUM('RRP data input'!E13480:P13480)</f>
        <v>0</v>
      </c>
      <c r="H13479" s="143" t="str">
        <f t="shared" si="212"/>
        <v/>
      </c>
    </row>
    <row r="13480" spans="2:8" customFormat="1">
      <c r="B13480" s="185" t="str">
        <f>IF(OR('RRP data input'!B13481="",'RRP data input'!B13481=0),"",'RRP data input'!B13481)</f>
        <v/>
      </c>
      <c r="C13480" s="174" t="str">
        <f>IF('RRP data input'!C13481=0,"",'RRP data input'!C13481)</f>
        <v/>
      </c>
      <c r="D13480" s="174" t="str">
        <f>IF('RRP data input'!D13481=0,"",'RRP data input'!D13481)</f>
        <v/>
      </c>
      <c r="E13480" s="174" t="str">
        <f>IFERROR(VLOOKUP(C13480,Mappings!$B$13:$E$31,4,FALSE),"")</f>
        <v/>
      </c>
      <c r="F13480" s="219">
        <f>SUM('RRP data input'!E13481:L13481)</f>
        <v>0</v>
      </c>
      <c r="G13480" s="219">
        <f>SUM('RRP data input'!E13481:P13481)</f>
        <v>0</v>
      </c>
      <c r="H13480" s="143" t="str">
        <f t="shared" si="212"/>
        <v/>
      </c>
    </row>
    <row r="13481" spans="2:8" customFormat="1">
      <c r="B13481" s="185" t="str">
        <f>IF(OR('RRP data input'!B13482="",'RRP data input'!B13482=0),"",'RRP data input'!B13482)</f>
        <v/>
      </c>
      <c r="C13481" s="174" t="str">
        <f>IF('RRP data input'!C13482=0,"",'RRP data input'!C13482)</f>
        <v/>
      </c>
      <c r="D13481" s="174" t="str">
        <f>IF('RRP data input'!D13482=0,"",'RRP data input'!D13482)</f>
        <v/>
      </c>
      <c r="E13481" s="174" t="str">
        <f>IFERROR(VLOOKUP(C13481,Mappings!$B$13:$E$31,4,FALSE),"")</f>
        <v/>
      </c>
      <c r="F13481" s="219">
        <f>SUM('RRP data input'!E13482:L13482)</f>
        <v>0</v>
      </c>
      <c r="G13481" s="219">
        <f>SUM('RRP data input'!E13482:P13482)</f>
        <v>0</v>
      </c>
      <c r="H13481" s="143" t="str">
        <f t="shared" si="212"/>
        <v/>
      </c>
    </row>
    <row r="13482" spans="2:8" customFormat="1">
      <c r="B13482" s="185" t="str">
        <f>IF(OR('RRP data input'!B13483="",'RRP data input'!B13483=0),"",'RRP data input'!B13483)</f>
        <v/>
      </c>
      <c r="C13482" s="174" t="str">
        <f>IF('RRP data input'!C13483=0,"",'RRP data input'!C13483)</f>
        <v/>
      </c>
      <c r="D13482" s="174" t="str">
        <f>IF('RRP data input'!D13483=0,"",'RRP data input'!D13483)</f>
        <v/>
      </c>
      <c r="E13482" s="174" t="str">
        <f>IFERROR(VLOOKUP(C13482,Mappings!$B$13:$E$31,4,FALSE),"")</f>
        <v/>
      </c>
      <c r="F13482" s="219">
        <f>SUM('RRP data input'!E13483:L13483)</f>
        <v>0</v>
      </c>
      <c r="G13482" s="219">
        <f>SUM('RRP data input'!E13483:P13483)</f>
        <v>0</v>
      </c>
      <c r="H13482" s="143" t="str">
        <f t="shared" si="212"/>
        <v/>
      </c>
    </row>
    <row r="13483" spans="2:8" customFormat="1">
      <c r="B13483" s="185" t="str">
        <f>IF(OR('RRP data input'!B13484="",'RRP data input'!B13484=0),"",'RRP data input'!B13484)</f>
        <v/>
      </c>
      <c r="C13483" s="174" t="str">
        <f>IF('RRP data input'!C13484=0,"",'RRP data input'!C13484)</f>
        <v/>
      </c>
      <c r="D13483" s="174" t="str">
        <f>IF('RRP data input'!D13484=0,"",'RRP data input'!D13484)</f>
        <v/>
      </c>
      <c r="E13483" s="174" t="str">
        <f>IFERROR(VLOOKUP(C13483,Mappings!$B$13:$E$31,4,FALSE),"")</f>
        <v/>
      </c>
      <c r="F13483" s="219">
        <f>SUM('RRP data input'!E13484:L13484)</f>
        <v>0</v>
      </c>
      <c r="G13483" s="219">
        <f>SUM('RRP data input'!E13484:P13484)</f>
        <v>0</v>
      </c>
      <c r="H13483" s="143" t="str">
        <f t="shared" si="212"/>
        <v/>
      </c>
    </row>
    <row r="13484" spans="2:8" customFormat="1">
      <c r="B13484" s="185" t="str">
        <f>IF(OR('RRP data input'!B13485="",'RRP data input'!B13485=0),"",'RRP data input'!B13485)</f>
        <v/>
      </c>
      <c r="C13484" s="174" t="str">
        <f>IF('RRP data input'!C13485=0,"",'RRP data input'!C13485)</f>
        <v/>
      </c>
      <c r="D13484" s="174" t="str">
        <f>IF('RRP data input'!D13485=0,"",'RRP data input'!D13485)</f>
        <v/>
      </c>
      <c r="E13484" s="174" t="str">
        <f>IFERROR(VLOOKUP(C13484,Mappings!$B$13:$E$31,4,FALSE),"")</f>
        <v/>
      </c>
      <c r="F13484" s="219">
        <f>SUM('RRP data input'!E13485:L13485)</f>
        <v>0</v>
      </c>
      <c r="G13484" s="219">
        <f>SUM('RRP data input'!E13485:P13485)</f>
        <v>0</v>
      </c>
      <c r="H13484" s="143" t="str">
        <f t="shared" si="212"/>
        <v/>
      </c>
    </row>
    <row r="13485" spans="2:8" customFormat="1">
      <c r="B13485" s="185" t="str">
        <f>IF(OR('RRP data input'!B13486="",'RRP data input'!B13486=0),"",'RRP data input'!B13486)</f>
        <v/>
      </c>
      <c r="C13485" s="174" t="str">
        <f>IF('RRP data input'!C13486=0,"",'RRP data input'!C13486)</f>
        <v/>
      </c>
      <c r="D13485" s="174" t="str">
        <f>IF('RRP data input'!D13486=0,"",'RRP data input'!D13486)</f>
        <v/>
      </c>
      <c r="E13485" s="174" t="str">
        <f>IFERROR(VLOOKUP(C13485,Mappings!$B$13:$E$31,4,FALSE),"")</f>
        <v/>
      </c>
      <c r="F13485" s="219">
        <f>SUM('RRP data input'!E13486:L13486)</f>
        <v>0</v>
      </c>
      <c r="G13485" s="219">
        <f>SUM('RRP data input'!E13486:P13486)</f>
        <v>0</v>
      </c>
      <c r="H13485" s="143" t="str">
        <f t="shared" si="212"/>
        <v/>
      </c>
    </row>
    <row r="13486" spans="2:8" customFormat="1">
      <c r="B13486" s="185" t="str">
        <f>IF(OR('RRP data input'!B13487="",'RRP data input'!B13487=0),"",'RRP data input'!B13487)</f>
        <v/>
      </c>
      <c r="C13486" s="174" t="str">
        <f>IF('RRP data input'!C13487=0,"",'RRP data input'!C13487)</f>
        <v/>
      </c>
      <c r="D13486" s="174" t="str">
        <f>IF('RRP data input'!D13487=0,"",'RRP data input'!D13487)</f>
        <v/>
      </c>
      <c r="E13486" s="174" t="str">
        <f>IFERROR(VLOOKUP(C13486,Mappings!$B$13:$E$31,4,FALSE),"")</f>
        <v/>
      </c>
      <c r="F13486" s="219">
        <f>SUM('RRP data input'!E13487:L13487)</f>
        <v>0</v>
      </c>
      <c r="G13486" s="219">
        <f>SUM('RRP data input'!E13487:P13487)</f>
        <v>0</v>
      </c>
      <c r="H13486" s="143" t="str">
        <f t="shared" si="212"/>
        <v/>
      </c>
    </row>
    <row r="13487" spans="2:8" customFormat="1">
      <c r="B13487" s="185" t="str">
        <f>IF(OR('RRP data input'!B13488="",'RRP data input'!B13488=0),"",'RRP data input'!B13488)</f>
        <v/>
      </c>
      <c r="C13487" s="174" t="str">
        <f>IF('RRP data input'!C13488=0,"",'RRP data input'!C13488)</f>
        <v/>
      </c>
      <c r="D13487" s="174" t="str">
        <f>IF('RRP data input'!D13488=0,"",'RRP data input'!D13488)</f>
        <v/>
      </c>
      <c r="E13487" s="174" t="str">
        <f>IFERROR(VLOOKUP(C13487,Mappings!$B$13:$E$31,4,FALSE),"")</f>
        <v/>
      </c>
      <c r="F13487" s="219">
        <f>SUM('RRP data input'!E13488:L13488)</f>
        <v>0</v>
      </c>
      <c r="G13487" s="219">
        <f>SUM('RRP data input'!E13488:P13488)</f>
        <v>0</v>
      </c>
      <c r="H13487" s="143" t="str">
        <f t="shared" si="212"/>
        <v/>
      </c>
    </row>
    <row r="13488" spans="2:8" customFormat="1">
      <c r="B13488" s="185" t="str">
        <f>IF(OR('RRP data input'!B13489="",'RRP data input'!B13489=0),"",'RRP data input'!B13489)</f>
        <v/>
      </c>
      <c r="C13488" s="174" t="str">
        <f>IF('RRP data input'!C13489=0,"",'RRP data input'!C13489)</f>
        <v/>
      </c>
      <c r="D13488" s="174" t="str">
        <f>IF('RRP data input'!D13489=0,"",'RRP data input'!D13489)</f>
        <v/>
      </c>
      <c r="E13488" s="174" t="str">
        <f>IFERROR(VLOOKUP(C13488,Mappings!$B$13:$E$31,4,FALSE),"")</f>
        <v/>
      </c>
      <c r="F13488" s="219">
        <f>SUM('RRP data input'!E13489:L13489)</f>
        <v>0</v>
      </c>
      <c r="G13488" s="219">
        <f>SUM('RRP data input'!E13489:P13489)</f>
        <v>0</v>
      </c>
      <c r="H13488" s="143" t="str">
        <f t="shared" si="212"/>
        <v/>
      </c>
    </row>
    <row r="13489" spans="2:8" customFormat="1">
      <c r="B13489" s="185" t="str">
        <f>IF(OR('RRP data input'!B13490="",'RRP data input'!B13490=0),"",'RRP data input'!B13490)</f>
        <v/>
      </c>
      <c r="C13489" s="174" t="str">
        <f>IF('RRP data input'!C13490=0,"",'RRP data input'!C13490)</f>
        <v/>
      </c>
      <c r="D13489" s="174" t="str">
        <f>IF('RRP data input'!D13490=0,"",'RRP data input'!D13490)</f>
        <v/>
      </c>
      <c r="E13489" s="174" t="str">
        <f>IFERROR(VLOOKUP(C13489,Mappings!$B$13:$E$31,4,FALSE),"")</f>
        <v/>
      </c>
      <c r="F13489" s="219">
        <f>SUM('RRP data input'!E13490:L13490)</f>
        <v>0</v>
      </c>
      <c r="G13489" s="219">
        <f>SUM('RRP data input'!E13490:P13490)</f>
        <v>0</v>
      </c>
      <c r="H13489" s="143" t="str">
        <f t="shared" si="212"/>
        <v/>
      </c>
    </row>
    <row r="13490" spans="2:8" customFormat="1">
      <c r="B13490" s="185" t="str">
        <f>IF(OR('RRP data input'!B13491="",'RRP data input'!B13491=0),"",'RRP data input'!B13491)</f>
        <v/>
      </c>
      <c r="C13490" s="174" t="str">
        <f>IF('RRP data input'!C13491=0,"",'RRP data input'!C13491)</f>
        <v/>
      </c>
      <c r="D13490" s="174" t="str">
        <f>IF('RRP data input'!D13491=0,"",'RRP data input'!D13491)</f>
        <v/>
      </c>
      <c r="E13490" s="174" t="str">
        <f>IFERROR(VLOOKUP(C13490,Mappings!$B$13:$E$31,4,FALSE),"")</f>
        <v/>
      </c>
      <c r="F13490" s="219">
        <f>SUM('RRP data input'!E13491:L13491)</f>
        <v>0</v>
      </c>
      <c r="G13490" s="219">
        <f>SUM('RRP data input'!E13491:P13491)</f>
        <v>0</v>
      </c>
      <c r="H13490" s="143" t="str">
        <f t="shared" si="212"/>
        <v/>
      </c>
    </row>
    <row r="13491" spans="2:8" customFormat="1">
      <c r="B13491" s="185" t="str">
        <f>IF(OR('RRP data input'!B13492="",'RRP data input'!B13492=0),"",'RRP data input'!B13492)</f>
        <v/>
      </c>
      <c r="C13491" s="174" t="str">
        <f>IF('RRP data input'!C13492=0,"",'RRP data input'!C13492)</f>
        <v/>
      </c>
      <c r="D13491" s="174" t="str">
        <f>IF('RRP data input'!D13492=0,"",'RRP data input'!D13492)</f>
        <v/>
      </c>
      <c r="E13491" s="174" t="str">
        <f>IFERROR(VLOOKUP(C13491,Mappings!$B$13:$E$31,4,FALSE),"")</f>
        <v/>
      </c>
      <c r="F13491" s="219">
        <f>SUM('RRP data input'!E13492:L13492)</f>
        <v>0</v>
      </c>
      <c r="G13491" s="219">
        <f>SUM('RRP data input'!E13492:P13492)</f>
        <v>0</v>
      </c>
      <c r="H13491" s="143" t="str">
        <f t="shared" si="212"/>
        <v/>
      </c>
    </row>
    <row r="13492" spans="2:8" customFormat="1">
      <c r="B13492" s="185" t="str">
        <f>IF(OR('RRP data input'!B13493="",'RRP data input'!B13493=0),"",'RRP data input'!B13493)</f>
        <v/>
      </c>
      <c r="C13492" s="174" t="str">
        <f>IF('RRP data input'!C13493=0,"",'RRP data input'!C13493)</f>
        <v/>
      </c>
      <c r="D13492" s="174" t="str">
        <f>IF('RRP data input'!D13493=0,"",'RRP data input'!D13493)</f>
        <v/>
      </c>
      <c r="E13492" s="174" t="str">
        <f>IFERROR(VLOOKUP(C13492,Mappings!$B$13:$E$31,4,FALSE),"")</f>
        <v/>
      </c>
      <c r="F13492" s="219">
        <f>SUM('RRP data input'!E13493:L13493)</f>
        <v>0</v>
      </c>
      <c r="G13492" s="219">
        <f>SUM('RRP data input'!E13493:P13493)</f>
        <v>0</v>
      </c>
      <c r="H13492" s="143" t="str">
        <f t="shared" si="212"/>
        <v/>
      </c>
    </row>
    <row r="13493" spans="2:8" customFormat="1">
      <c r="B13493" s="185" t="str">
        <f>IF(OR('RRP data input'!B13494="",'RRP data input'!B13494=0),"",'RRP data input'!B13494)</f>
        <v/>
      </c>
      <c r="C13493" s="174" t="str">
        <f>IF('RRP data input'!C13494=0,"",'RRP data input'!C13494)</f>
        <v/>
      </c>
      <c r="D13493" s="174" t="str">
        <f>IF('RRP data input'!D13494=0,"",'RRP data input'!D13494)</f>
        <v/>
      </c>
      <c r="E13493" s="174" t="str">
        <f>IFERROR(VLOOKUP(C13493,Mappings!$B$13:$E$31,4,FALSE),"")</f>
        <v/>
      </c>
      <c r="F13493" s="219">
        <f>SUM('RRP data input'!E13494:L13494)</f>
        <v>0</v>
      </c>
      <c r="G13493" s="219">
        <f>SUM('RRP data input'!E13494:P13494)</f>
        <v>0</v>
      </c>
      <c r="H13493" s="143" t="str">
        <f t="shared" si="212"/>
        <v/>
      </c>
    </row>
    <row r="13494" spans="2:8" customFormat="1">
      <c r="B13494" s="185" t="str">
        <f>IF(OR('RRP data input'!B13495="",'RRP data input'!B13495=0),"",'RRP data input'!B13495)</f>
        <v/>
      </c>
      <c r="C13494" s="174" t="str">
        <f>IF('RRP data input'!C13495=0,"",'RRP data input'!C13495)</f>
        <v/>
      </c>
      <c r="D13494" s="174" t="str">
        <f>IF('RRP data input'!D13495=0,"",'RRP data input'!D13495)</f>
        <v/>
      </c>
      <c r="E13494" s="174" t="str">
        <f>IFERROR(VLOOKUP(C13494,Mappings!$B$13:$E$31,4,FALSE),"")</f>
        <v/>
      </c>
      <c r="F13494" s="219">
        <f>SUM('RRP data input'!E13495:L13495)</f>
        <v>0</v>
      </c>
      <c r="G13494" s="219">
        <f>SUM('RRP data input'!E13495:P13495)</f>
        <v>0</v>
      </c>
      <c r="H13494" s="143" t="str">
        <f t="shared" si="212"/>
        <v/>
      </c>
    </row>
    <row r="13495" spans="2:8" customFormat="1">
      <c r="B13495" s="185" t="str">
        <f>IF(OR('RRP data input'!B13496="",'RRP data input'!B13496=0),"",'RRP data input'!B13496)</f>
        <v/>
      </c>
      <c r="C13495" s="174" t="str">
        <f>IF('RRP data input'!C13496=0,"",'RRP data input'!C13496)</f>
        <v/>
      </c>
      <c r="D13495" s="174" t="str">
        <f>IF('RRP data input'!D13496=0,"",'RRP data input'!D13496)</f>
        <v/>
      </c>
      <c r="E13495" s="174" t="str">
        <f>IFERROR(VLOOKUP(C13495,Mappings!$B$13:$E$31,4,FALSE),"")</f>
        <v/>
      </c>
      <c r="F13495" s="219">
        <f>SUM('RRP data input'!E13496:L13496)</f>
        <v>0</v>
      </c>
      <c r="G13495" s="219">
        <f>SUM('RRP data input'!E13496:P13496)</f>
        <v>0</v>
      </c>
      <c r="H13495" s="143" t="str">
        <f t="shared" si="212"/>
        <v/>
      </c>
    </row>
    <row r="13496" spans="2:8" customFormat="1">
      <c r="B13496" s="185" t="str">
        <f>IF(OR('RRP data input'!B13497="",'RRP data input'!B13497=0),"",'RRP data input'!B13497)</f>
        <v/>
      </c>
      <c r="C13496" s="174" t="str">
        <f>IF('RRP data input'!C13497=0,"",'RRP data input'!C13497)</f>
        <v/>
      </c>
      <c r="D13496" s="174" t="str">
        <f>IF('RRP data input'!D13497=0,"",'RRP data input'!D13497)</f>
        <v/>
      </c>
      <c r="E13496" s="174" t="str">
        <f>IFERROR(VLOOKUP(C13496,Mappings!$B$13:$E$31,4,FALSE),"")</f>
        <v/>
      </c>
      <c r="F13496" s="219">
        <f>SUM('RRP data input'!E13497:L13497)</f>
        <v>0</v>
      </c>
      <c r="G13496" s="219">
        <f>SUM('RRP data input'!E13497:P13497)</f>
        <v>0</v>
      </c>
      <c r="H13496" s="143" t="str">
        <f t="shared" si="212"/>
        <v/>
      </c>
    </row>
    <row r="13497" spans="2:8" customFormat="1">
      <c r="B13497" s="185" t="str">
        <f>IF(OR('RRP data input'!B13498="",'RRP data input'!B13498=0),"",'RRP data input'!B13498)</f>
        <v/>
      </c>
      <c r="C13497" s="174" t="str">
        <f>IF('RRP data input'!C13498=0,"",'RRP data input'!C13498)</f>
        <v/>
      </c>
      <c r="D13497" s="174" t="str">
        <f>IF('RRP data input'!D13498=0,"",'RRP data input'!D13498)</f>
        <v/>
      </c>
      <c r="E13497" s="174" t="str">
        <f>IFERROR(VLOOKUP(C13497,Mappings!$B$13:$E$31,4,FALSE),"")</f>
        <v/>
      </c>
      <c r="F13497" s="219">
        <f>SUM('RRP data input'!E13498:L13498)</f>
        <v>0</v>
      </c>
      <c r="G13497" s="219">
        <f>SUM('RRP data input'!E13498:P13498)</f>
        <v>0</v>
      </c>
      <c r="H13497" s="143" t="str">
        <f t="shared" si="212"/>
        <v/>
      </c>
    </row>
    <row r="13498" spans="2:8" customFormat="1">
      <c r="B13498" s="185" t="str">
        <f>IF(OR('RRP data input'!B13499="",'RRP data input'!B13499=0),"",'RRP data input'!B13499)</f>
        <v/>
      </c>
      <c r="C13498" s="174" t="str">
        <f>IF('RRP data input'!C13499=0,"",'RRP data input'!C13499)</f>
        <v/>
      </c>
      <c r="D13498" s="174" t="str">
        <f>IF('RRP data input'!D13499=0,"",'RRP data input'!D13499)</f>
        <v/>
      </c>
      <c r="E13498" s="174" t="str">
        <f>IFERROR(VLOOKUP(C13498,Mappings!$B$13:$E$31,4,FALSE),"")</f>
        <v/>
      </c>
      <c r="F13498" s="219">
        <f>SUM('RRP data input'!E13499:L13499)</f>
        <v>0</v>
      </c>
      <c r="G13498" s="219">
        <f>SUM('RRP data input'!E13499:P13499)</f>
        <v>0</v>
      </c>
      <c r="H13498" s="143" t="str">
        <f t="shared" si="212"/>
        <v/>
      </c>
    </row>
    <row r="13499" spans="2:8" customFormat="1">
      <c r="B13499" s="185" t="str">
        <f>IF(OR('RRP data input'!B13500="",'RRP data input'!B13500=0),"",'RRP data input'!B13500)</f>
        <v/>
      </c>
      <c r="C13499" s="174" t="str">
        <f>IF('RRP data input'!C13500=0,"",'RRP data input'!C13500)</f>
        <v/>
      </c>
      <c r="D13499" s="174" t="str">
        <f>IF('RRP data input'!D13500=0,"",'RRP data input'!D13500)</f>
        <v/>
      </c>
      <c r="E13499" s="174" t="str">
        <f>IFERROR(VLOOKUP(C13499,Mappings!$B$13:$E$31,4,FALSE),"")</f>
        <v/>
      </c>
      <c r="F13499" s="219">
        <f>SUM('RRP data input'!E13500:L13500)</f>
        <v>0</v>
      </c>
      <c r="G13499" s="219">
        <f>SUM('RRP data input'!E13500:P13500)</f>
        <v>0</v>
      </c>
      <c r="H13499" s="143" t="str">
        <f t="shared" si="212"/>
        <v/>
      </c>
    </row>
    <row r="13500" spans="2:8" customFormat="1">
      <c r="B13500" s="185" t="str">
        <f>IF(OR('RRP data input'!B13501="",'RRP data input'!B13501=0),"",'RRP data input'!B13501)</f>
        <v/>
      </c>
      <c r="C13500" s="174" t="str">
        <f>IF('RRP data input'!C13501=0,"",'RRP data input'!C13501)</f>
        <v/>
      </c>
      <c r="D13500" s="174" t="str">
        <f>IF('RRP data input'!D13501=0,"",'RRP data input'!D13501)</f>
        <v/>
      </c>
      <c r="E13500" s="174" t="str">
        <f>IFERROR(VLOOKUP(C13500,Mappings!$B$13:$E$31,4,FALSE),"")</f>
        <v/>
      </c>
      <c r="F13500" s="219">
        <f>SUM('RRP data input'!E13501:L13501)</f>
        <v>0</v>
      </c>
      <c r="G13500" s="219">
        <f>SUM('RRP data input'!E13501:P13501)</f>
        <v>0</v>
      </c>
      <c r="H13500" s="143" t="str">
        <f t="shared" si="212"/>
        <v/>
      </c>
    </row>
    <row r="13501" spans="2:8" customFormat="1">
      <c r="B13501" s="185" t="str">
        <f>IF(OR('RRP data input'!B13502="",'RRP data input'!B13502=0),"",'RRP data input'!B13502)</f>
        <v/>
      </c>
      <c r="C13501" s="174" t="str">
        <f>IF('RRP data input'!C13502=0,"",'RRP data input'!C13502)</f>
        <v/>
      </c>
      <c r="D13501" s="174" t="str">
        <f>IF('RRP data input'!D13502=0,"",'RRP data input'!D13502)</f>
        <v/>
      </c>
      <c r="E13501" s="174" t="str">
        <f>IFERROR(VLOOKUP(C13501,Mappings!$B$13:$E$31,4,FALSE),"")</f>
        <v/>
      </c>
      <c r="F13501" s="219">
        <f>SUM('RRP data input'!E13502:L13502)</f>
        <v>0</v>
      </c>
      <c r="G13501" s="219">
        <f>SUM('RRP data input'!E13502:P13502)</f>
        <v>0</v>
      </c>
      <c r="H13501" s="143" t="str">
        <f t="shared" si="212"/>
        <v/>
      </c>
    </row>
    <row r="13502" spans="2:8" customFormat="1">
      <c r="B13502" s="185" t="str">
        <f>IF(OR('RRP data input'!B13503="",'RRP data input'!B13503=0),"",'RRP data input'!B13503)</f>
        <v/>
      </c>
      <c r="C13502" s="174" t="str">
        <f>IF('RRP data input'!C13503=0,"",'RRP data input'!C13503)</f>
        <v/>
      </c>
      <c r="D13502" s="174" t="str">
        <f>IF('RRP data input'!D13503=0,"",'RRP data input'!D13503)</f>
        <v/>
      </c>
      <c r="E13502" s="174" t="str">
        <f>IFERROR(VLOOKUP(C13502,Mappings!$B$13:$E$31,4,FALSE),"")</f>
        <v/>
      </c>
      <c r="F13502" s="219">
        <f>SUM('RRP data input'!E13503:L13503)</f>
        <v>0</v>
      </c>
      <c r="G13502" s="219">
        <f>SUM('RRP data input'!E13503:P13503)</f>
        <v>0</v>
      </c>
      <c r="H13502" s="143" t="str">
        <f t="shared" si="212"/>
        <v/>
      </c>
    </row>
    <row r="13503" spans="2:8" customFormat="1">
      <c r="B13503" s="185" t="str">
        <f>IF(OR('RRP data input'!B13504="",'RRP data input'!B13504=0),"",'RRP data input'!B13504)</f>
        <v/>
      </c>
      <c r="C13503" s="174" t="str">
        <f>IF('RRP data input'!C13504=0,"",'RRP data input'!C13504)</f>
        <v/>
      </c>
      <c r="D13503" s="174" t="str">
        <f>IF('RRP data input'!D13504=0,"",'RRP data input'!D13504)</f>
        <v/>
      </c>
      <c r="E13503" s="174" t="str">
        <f>IFERROR(VLOOKUP(C13503,Mappings!$B$13:$E$31,4,FALSE),"")</f>
        <v/>
      </c>
      <c r="F13503" s="219">
        <f>SUM('RRP data input'!E13504:L13504)</f>
        <v>0</v>
      </c>
      <c r="G13503" s="219">
        <f>SUM('RRP data input'!E13504:P13504)</f>
        <v>0</v>
      </c>
      <c r="H13503" s="143" t="str">
        <f t="shared" si="212"/>
        <v/>
      </c>
    </row>
    <row r="13504" spans="2:8" customFormat="1">
      <c r="B13504" s="185" t="str">
        <f>IF(OR('RRP data input'!B13505="",'RRP data input'!B13505=0),"",'RRP data input'!B13505)</f>
        <v/>
      </c>
      <c r="C13504" s="174" t="str">
        <f>IF('RRP data input'!C13505=0,"",'RRP data input'!C13505)</f>
        <v/>
      </c>
      <c r="D13504" s="174" t="str">
        <f>IF('RRP data input'!D13505=0,"",'RRP data input'!D13505)</f>
        <v/>
      </c>
      <c r="E13504" s="174" t="str">
        <f>IFERROR(VLOOKUP(C13504,Mappings!$B$13:$E$31,4,FALSE),"")</f>
        <v/>
      </c>
      <c r="F13504" s="219">
        <f>SUM('RRP data input'!E13505:L13505)</f>
        <v>0</v>
      </c>
      <c r="G13504" s="219">
        <f>SUM('RRP data input'!E13505:P13505)</f>
        <v>0</v>
      </c>
      <c r="H13504" s="143" t="str">
        <f t="shared" si="212"/>
        <v/>
      </c>
    </row>
    <row r="13505" spans="2:8" customFormat="1">
      <c r="B13505" s="185" t="str">
        <f>IF(OR('RRP data input'!B13506="",'RRP data input'!B13506=0),"",'RRP data input'!B13506)</f>
        <v/>
      </c>
      <c r="C13505" s="174" t="str">
        <f>IF('RRP data input'!C13506=0,"",'RRP data input'!C13506)</f>
        <v/>
      </c>
      <c r="D13505" s="174" t="str">
        <f>IF('RRP data input'!D13506=0,"",'RRP data input'!D13506)</f>
        <v/>
      </c>
      <c r="E13505" s="174" t="str">
        <f>IFERROR(VLOOKUP(C13505,Mappings!$B$13:$E$31,4,FALSE),"")</f>
        <v/>
      </c>
      <c r="F13505" s="219">
        <f>SUM('RRP data input'!E13506:L13506)</f>
        <v>0</v>
      </c>
      <c r="G13505" s="219">
        <f>SUM('RRP data input'!E13506:P13506)</f>
        <v>0</v>
      </c>
      <c r="H13505" s="143" t="str">
        <f t="shared" si="212"/>
        <v/>
      </c>
    </row>
    <row r="13506" spans="2:8" customFormat="1">
      <c r="B13506" s="185" t="str">
        <f>IF(OR('RRP data input'!B13507="",'RRP data input'!B13507=0),"",'RRP data input'!B13507)</f>
        <v/>
      </c>
      <c r="C13506" s="174" t="str">
        <f>IF('RRP data input'!C13507=0,"",'RRP data input'!C13507)</f>
        <v/>
      </c>
      <c r="D13506" s="174" t="str">
        <f>IF('RRP data input'!D13507=0,"",'RRP data input'!D13507)</f>
        <v/>
      </c>
      <c r="E13506" s="174" t="str">
        <f>IFERROR(VLOOKUP(C13506,Mappings!$B$13:$E$31,4,FALSE),"")</f>
        <v/>
      </c>
      <c r="F13506" s="219">
        <f>SUM('RRP data input'!E13507:L13507)</f>
        <v>0</v>
      </c>
      <c r="G13506" s="219">
        <f>SUM('RRP data input'!E13507:P13507)</f>
        <v>0</v>
      </c>
      <c r="H13506" s="143" t="str">
        <f t="shared" si="212"/>
        <v/>
      </c>
    </row>
    <row r="13507" spans="2:8" customFormat="1">
      <c r="B13507" s="185" t="str">
        <f>IF(OR('RRP data input'!B13508="",'RRP data input'!B13508=0),"",'RRP data input'!B13508)</f>
        <v/>
      </c>
      <c r="C13507" s="174" t="str">
        <f>IF('RRP data input'!C13508=0,"",'RRP data input'!C13508)</f>
        <v/>
      </c>
      <c r="D13507" s="174" t="str">
        <f>IF('RRP data input'!D13508=0,"",'RRP data input'!D13508)</f>
        <v/>
      </c>
      <c r="E13507" s="174" t="str">
        <f>IFERROR(VLOOKUP(C13507,Mappings!$B$13:$E$31,4,FALSE),"")</f>
        <v/>
      </c>
      <c r="F13507" s="219">
        <f>SUM('RRP data input'!E13508:L13508)</f>
        <v>0</v>
      </c>
      <c r="G13507" s="219">
        <f>SUM('RRP data input'!E13508:P13508)</f>
        <v>0</v>
      </c>
      <c r="H13507" s="143" t="str">
        <f t="shared" si="212"/>
        <v/>
      </c>
    </row>
    <row r="13508" spans="2:8" customFormat="1">
      <c r="B13508" s="185" t="str">
        <f>IF(OR('RRP data input'!B13509="",'RRP data input'!B13509=0),"",'RRP data input'!B13509)</f>
        <v/>
      </c>
      <c r="C13508" s="174" t="str">
        <f>IF('RRP data input'!C13509=0,"",'RRP data input'!C13509)</f>
        <v/>
      </c>
      <c r="D13508" s="174" t="str">
        <f>IF('RRP data input'!D13509=0,"",'RRP data input'!D13509)</f>
        <v/>
      </c>
      <c r="E13508" s="174" t="str">
        <f>IFERROR(VLOOKUP(C13508,Mappings!$B$13:$E$31,4,FALSE),"")</f>
        <v/>
      </c>
      <c r="F13508" s="219">
        <f>SUM('RRP data input'!E13509:L13509)</f>
        <v>0</v>
      </c>
      <c r="G13508" s="219">
        <f>SUM('RRP data input'!E13509:P13509)</f>
        <v>0</v>
      </c>
      <c r="H13508" s="143" t="str">
        <f t="shared" si="212"/>
        <v/>
      </c>
    </row>
    <row r="13509" spans="2:8" customFormat="1">
      <c r="B13509" s="185" t="str">
        <f>IF(OR('RRP data input'!B13510="",'RRP data input'!B13510=0),"",'RRP data input'!B13510)</f>
        <v/>
      </c>
      <c r="C13509" s="174" t="str">
        <f>IF('RRP data input'!C13510=0,"",'RRP data input'!C13510)</f>
        <v/>
      </c>
      <c r="D13509" s="174" t="str">
        <f>IF('RRP data input'!D13510=0,"",'RRP data input'!D13510)</f>
        <v/>
      </c>
      <c r="E13509" s="174" t="str">
        <f>IFERROR(VLOOKUP(C13509,Mappings!$B$13:$E$31,4,FALSE),"")</f>
        <v/>
      </c>
      <c r="F13509" s="219">
        <f>SUM('RRP data input'!E13510:L13510)</f>
        <v>0</v>
      </c>
      <c r="G13509" s="219">
        <f>SUM('RRP data input'!E13510:P13510)</f>
        <v>0</v>
      </c>
      <c r="H13509" s="143" t="str">
        <f t="shared" si="212"/>
        <v/>
      </c>
    </row>
    <row r="13510" spans="2:8" customFormat="1">
      <c r="B13510" s="185" t="str">
        <f>IF(OR('RRP data input'!B13511="",'RRP data input'!B13511=0),"",'RRP data input'!B13511)</f>
        <v/>
      </c>
      <c r="C13510" s="174" t="str">
        <f>IF('RRP data input'!C13511=0,"",'RRP data input'!C13511)</f>
        <v/>
      </c>
      <c r="D13510" s="174" t="str">
        <f>IF('RRP data input'!D13511=0,"",'RRP data input'!D13511)</f>
        <v/>
      </c>
      <c r="E13510" s="174" t="str">
        <f>IFERROR(VLOOKUP(C13510,Mappings!$B$13:$E$31,4,FALSE),"")</f>
        <v/>
      </c>
      <c r="F13510" s="219">
        <f>SUM('RRP data input'!E13511:L13511)</f>
        <v>0</v>
      </c>
      <c r="G13510" s="219">
        <f>SUM('RRP data input'!E13511:P13511)</f>
        <v>0</v>
      </c>
      <c r="H13510" s="143" t="str">
        <f t="shared" si="212"/>
        <v/>
      </c>
    </row>
    <row r="13511" spans="2:8" customFormat="1">
      <c r="B13511" s="185" t="str">
        <f>IF(OR('RRP data input'!B13512="",'RRP data input'!B13512=0),"",'RRP data input'!B13512)</f>
        <v/>
      </c>
      <c r="C13511" s="174" t="str">
        <f>IF('RRP data input'!C13512=0,"",'RRP data input'!C13512)</f>
        <v/>
      </c>
      <c r="D13511" s="174" t="str">
        <f>IF('RRP data input'!D13512=0,"",'RRP data input'!D13512)</f>
        <v/>
      </c>
      <c r="E13511" s="174" t="str">
        <f>IFERROR(VLOOKUP(C13511,Mappings!$B$13:$E$31,4,FALSE),"")</f>
        <v/>
      </c>
      <c r="F13511" s="219">
        <f>SUM('RRP data input'!E13512:L13512)</f>
        <v>0</v>
      </c>
      <c r="G13511" s="219">
        <f>SUM('RRP data input'!E13512:P13512)</f>
        <v>0</v>
      </c>
      <c r="H13511" s="143" t="str">
        <f t="shared" si="212"/>
        <v/>
      </c>
    </row>
    <row r="13512" spans="2:8" customFormat="1">
      <c r="B13512" s="185" t="str">
        <f>IF(OR('RRP data input'!B13513="",'RRP data input'!B13513=0),"",'RRP data input'!B13513)</f>
        <v/>
      </c>
      <c r="C13512" s="174" t="str">
        <f>IF('RRP data input'!C13513=0,"",'RRP data input'!C13513)</f>
        <v/>
      </c>
      <c r="D13512" s="174" t="str">
        <f>IF('RRP data input'!D13513=0,"",'RRP data input'!D13513)</f>
        <v/>
      </c>
      <c r="E13512" s="174" t="str">
        <f>IFERROR(VLOOKUP(C13512,Mappings!$B$13:$E$31,4,FALSE),"")</f>
        <v/>
      </c>
      <c r="F13512" s="219">
        <f>SUM('RRP data input'!E13513:L13513)</f>
        <v>0</v>
      </c>
      <c r="G13512" s="219">
        <f>SUM('RRP data input'!E13513:P13513)</f>
        <v>0</v>
      </c>
      <c r="H13512" s="143" t="str">
        <f t="shared" si="212"/>
        <v/>
      </c>
    </row>
    <row r="13513" spans="2:8" customFormat="1">
      <c r="B13513" s="185" t="str">
        <f>IF(OR('RRP data input'!B13514="",'RRP data input'!B13514=0),"",'RRP data input'!B13514)</f>
        <v/>
      </c>
      <c r="C13513" s="174" t="str">
        <f>IF('RRP data input'!C13514=0,"",'RRP data input'!C13514)</f>
        <v/>
      </c>
      <c r="D13513" s="174" t="str">
        <f>IF('RRP data input'!D13514=0,"",'RRP data input'!D13514)</f>
        <v/>
      </c>
      <c r="E13513" s="174" t="str">
        <f>IFERROR(VLOOKUP(C13513,Mappings!$B$13:$E$31,4,FALSE),"")</f>
        <v/>
      </c>
      <c r="F13513" s="219">
        <f>SUM('RRP data input'!E13514:L13514)</f>
        <v>0</v>
      </c>
      <c r="G13513" s="219">
        <f>SUM('RRP data input'!E13514:P13514)</f>
        <v>0</v>
      </c>
      <c r="H13513" s="143" t="str">
        <f t="shared" si="212"/>
        <v/>
      </c>
    </row>
    <row r="13514" spans="2:8" customFormat="1">
      <c r="B13514" s="185" t="str">
        <f>IF(OR('RRP data input'!B13515="",'RRP data input'!B13515=0),"",'RRP data input'!B13515)</f>
        <v/>
      </c>
      <c r="C13514" s="174" t="str">
        <f>IF('RRP data input'!C13515=0,"",'RRP data input'!C13515)</f>
        <v/>
      </c>
      <c r="D13514" s="174" t="str">
        <f>IF('RRP data input'!D13515=0,"",'RRP data input'!D13515)</f>
        <v/>
      </c>
      <c r="E13514" s="174" t="str">
        <f>IFERROR(VLOOKUP(C13514,Mappings!$B$13:$E$31,4,FALSE),"")</f>
        <v/>
      </c>
      <c r="F13514" s="219">
        <f>SUM('RRP data input'!E13515:L13515)</f>
        <v>0</v>
      </c>
      <c r="G13514" s="219">
        <f>SUM('RRP data input'!E13515:P13515)</f>
        <v>0</v>
      </c>
      <c r="H13514" s="143" t="str">
        <f t="shared" si="212"/>
        <v/>
      </c>
    </row>
    <row r="13515" spans="2:8" customFormat="1">
      <c r="B13515" s="185" t="str">
        <f>IF(OR('RRP data input'!B13516="",'RRP data input'!B13516=0),"",'RRP data input'!B13516)</f>
        <v/>
      </c>
      <c r="C13515" s="174" t="str">
        <f>IF('RRP data input'!C13516=0,"",'RRP data input'!C13516)</f>
        <v/>
      </c>
      <c r="D13515" s="174" t="str">
        <f>IF('RRP data input'!D13516=0,"",'RRP data input'!D13516)</f>
        <v/>
      </c>
      <c r="E13515" s="174" t="str">
        <f>IFERROR(VLOOKUP(C13515,Mappings!$B$13:$E$31,4,FALSE),"")</f>
        <v/>
      </c>
      <c r="F13515" s="219">
        <f>SUM('RRP data input'!E13516:L13516)</f>
        <v>0</v>
      </c>
      <c r="G13515" s="219">
        <f>SUM('RRP data input'!E13516:P13516)</f>
        <v>0</v>
      </c>
      <c r="H13515" s="143" t="str">
        <f t="shared" si="212"/>
        <v/>
      </c>
    </row>
    <row r="13516" spans="2:8" customFormat="1">
      <c r="B13516" s="185" t="str">
        <f>IF(OR('RRP data input'!B13517="",'RRP data input'!B13517=0),"",'RRP data input'!B13517)</f>
        <v/>
      </c>
      <c r="C13516" s="174" t="str">
        <f>IF('RRP data input'!C13517=0,"",'RRP data input'!C13517)</f>
        <v/>
      </c>
      <c r="D13516" s="174" t="str">
        <f>IF('RRP data input'!D13517=0,"",'RRP data input'!D13517)</f>
        <v/>
      </c>
      <c r="E13516" s="174" t="str">
        <f>IFERROR(VLOOKUP(C13516,Mappings!$B$13:$E$31,4,FALSE),"")</f>
        <v/>
      </c>
      <c r="F13516" s="219">
        <f>SUM('RRP data input'!E13517:L13517)</f>
        <v>0</v>
      </c>
      <c r="G13516" s="219">
        <f>SUM('RRP data input'!E13517:P13517)</f>
        <v>0</v>
      </c>
      <c r="H13516" s="143" t="str">
        <f t="shared" si="212"/>
        <v/>
      </c>
    </row>
    <row r="13517" spans="2:8" customFormat="1">
      <c r="B13517" s="185" t="str">
        <f>IF(OR('RRP data input'!B13518="",'RRP data input'!B13518=0),"",'RRP data input'!B13518)</f>
        <v/>
      </c>
      <c r="C13517" s="174" t="str">
        <f>IF('RRP data input'!C13518=0,"",'RRP data input'!C13518)</f>
        <v/>
      </c>
      <c r="D13517" s="174" t="str">
        <f>IF('RRP data input'!D13518=0,"",'RRP data input'!D13518)</f>
        <v/>
      </c>
      <c r="E13517" s="174" t="str">
        <f>IFERROR(VLOOKUP(C13517,Mappings!$B$13:$E$31,4,FALSE),"")</f>
        <v/>
      </c>
      <c r="F13517" s="219">
        <f>SUM('RRP data input'!E13518:L13518)</f>
        <v>0</v>
      </c>
      <c r="G13517" s="219">
        <f>SUM('RRP data input'!E13518:P13518)</f>
        <v>0</v>
      </c>
      <c r="H13517" s="143" t="str">
        <f t="shared" si="212"/>
        <v/>
      </c>
    </row>
    <row r="13518" spans="2:8" customFormat="1">
      <c r="B13518" s="185" t="str">
        <f>IF(OR('RRP data input'!B13519="",'RRP data input'!B13519=0),"",'RRP data input'!B13519)</f>
        <v/>
      </c>
      <c r="C13518" s="174" t="str">
        <f>IF('RRP data input'!C13519=0,"",'RRP data input'!C13519)</f>
        <v/>
      </c>
      <c r="D13518" s="174" t="str">
        <f>IF('RRP data input'!D13519=0,"",'RRP data input'!D13519)</f>
        <v/>
      </c>
      <c r="E13518" s="174" t="str">
        <f>IFERROR(VLOOKUP(C13518,Mappings!$B$13:$E$31,4,FALSE),"")</f>
        <v/>
      </c>
      <c r="F13518" s="219">
        <f>SUM('RRP data input'!E13519:L13519)</f>
        <v>0</v>
      </c>
      <c r="G13518" s="219">
        <f>SUM('RRP data input'!E13519:P13519)</f>
        <v>0</v>
      </c>
      <c r="H13518" s="143" t="str">
        <f t="shared" si="212"/>
        <v/>
      </c>
    </row>
    <row r="13519" spans="2:8" customFormat="1">
      <c r="B13519" s="185" t="str">
        <f>IF(OR('RRP data input'!B13520="",'RRP data input'!B13520=0),"",'RRP data input'!B13520)</f>
        <v/>
      </c>
      <c r="C13519" s="174" t="str">
        <f>IF('RRP data input'!C13520=0,"",'RRP data input'!C13520)</f>
        <v/>
      </c>
      <c r="D13519" s="174" t="str">
        <f>IF('RRP data input'!D13520=0,"",'RRP data input'!D13520)</f>
        <v/>
      </c>
      <c r="E13519" s="174" t="str">
        <f>IFERROR(VLOOKUP(C13519,Mappings!$B$13:$E$31,4,FALSE),"")</f>
        <v/>
      </c>
      <c r="F13519" s="219">
        <f>SUM('RRP data input'!E13520:L13520)</f>
        <v>0</v>
      </c>
      <c r="G13519" s="219">
        <f>SUM('RRP data input'!E13520:P13520)</f>
        <v>0</v>
      </c>
      <c r="H13519" s="143" t="str">
        <f t="shared" si="212"/>
        <v/>
      </c>
    </row>
    <row r="13520" spans="2:8" customFormat="1">
      <c r="B13520" s="185" t="str">
        <f>IF(OR('RRP data input'!B13521="",'RRP data input'!B13521=0),"",'RRP data input'!B13521)</f>
        <v/>
      </c>
      <c r="C13520" s="174" t="str">
        <f>IF('RRP data input'!C13521=0,"",'RRP data input'!C13521)</f>
        <v/>
      </c>
      <c r="D13520" s="174" t="str">
        <f>IF('RRP data input'!D13521=0,"",'RRP data input'!D13521)</f>
        <v/>
      </c>
      <c r="E13520" s="174" t="str">
        <f>IFERROR(VLOOKUP(C13520,Mappings!$B$13:$E$31,4,FALSE),"")</f>
        <v/>
      </c>
      <c r="F13520" s="219">
        <f>SUM('RRP data input'!E13521:L13521)</f>
        <v>0</v>
      </c>
      <c r="G13520" s="219">
        <f>SUM('RRP data input'!E13521:P13521)</f>
        <v>0</v>
      </c>
      <c r="H13520" s="143" t="str">
        <f t="shared" si="212"/>
        <v/>
      </c>
    </row>
    <row r="13521" spans="2:8" customFormat="1">
      <c r="B13521" s="185" t="str">
        <f>IF(OR('RRP data input'!B13522="",'RRP data input'!B13522=0),"",'RRP data input'!B13522)</f>
        <v/>
      </c>
      <c r="C13521" s="174" t="str">
        <f>IF('RRP data input'!C13522=0,"",'RRP data input'!C13522)</f>
        <v/>
      </c>
      <c r="D13521" s="174" t="str">
        <f>IF('RRP data input'!D13522=0,"",'RRP data input'!D13522)</f>
        <v/>
      </c>
      <c r="E13521" s="174" t="str">
        <f>IFERROR(VLOOKUP(C13521,Mappings!$B$13:$E$31,4,FALSE),"")</f>
        <v/>
      </c>
      <c r="F13521" s="219">
        <f>SUM('RRP data input'!E13522:L13522)</f>
        <v>0</v>
      </c>
      <c r="G13521" s="219">
        <f>SUM('RRP data input'!E13522:P13522)</f>
        <v>0</v>
      </c>
      <c r="H13521" s="143" t="str">
        <f t="shared" ref="H13521:H13584" si="213">IF(OR(C13521="LVSSA",C13521="LVSSB",C13521="LVAL"),"LV",C13521)</f>
        <v/>
      </c>
    </row>
    <row r="13522" spans="2:8" customFormat="1">
      <c r="B13522" s="185" t="str">
        <f>IF(OR('RRP data input'!B13523="",'RRP data input'!B13523=0),"",'RRP data input'!B13523)</f>
        <v/>
      </c>
      <c r="C13522" s="174" t="str">
        <f>IF('RRP data input'!C13523=0,"",'RRP data input'!C13523)</f>
        <v/>
      </c>
      <c r="D13522" s="174" t="str">
        <f>IF('RRP data input'!D13523=0,"",'RRP data input'!D13523)</f>
        <v/>
      </c>
      <c r="E13522" s="174" t="str">
        <f>IFERROR(VLOOKUP(C13522,Mappings!$B$13:$E$31,4,FALSE),"")</f>
        <v/>
      </c>
      <c r="F13522" s="219">
        <f>SUM('RRP data input'!E13523:L13523)</f>
        <v>0</v>
      </c>
      <c r="G13522" s="219">
        <f>SUM('RRP data input'!E13523:P13523)</f>
        <v>0</v>
      </c>
      <c r="H13522" s="143" t="str">
        <f t="shared" si="213"/>
        <v/>
      </c>
    </row>
    <row r="13523" spans="2:8" customFormat="1">
      <c r="B13523" s="185" t="str">
        <f>IF(OR('RRP data input'!B13524="",'RRP data input'!B13524=0),"",'RRP data input'!B13524)</f>
        <v/>
      </c>
      <c r="C13523" s="174" t="str">
        <f>IF('RRP data input'!C13524=0,"",'RRP data input'!C13524)</f>
        <v/>
      </c>
      <c r="D13523" s="174" t="str">
        <f>IF('RRP data input'!D13524=0,"",'RRP data input'!D13524)</f>
        <v/>
      </c>
      <c r="E13523" s="174" t="str">
        <f>IFERROR(VLOOKUP(C13523,Mappings!$B$13:$E$31,4,FALSE),"")</f>
        <v/>
      </c>
      <c r="F13523" s="219">
        <f>SUM('RRP data input'!E13524:L13524)</f>
        <v>0</v>
      </c>
      <c r="G13523" s="219">
        <f>SUM('RRP data input'!E13524:P13524)</f>
        <v>0</v>
      </c>
      <c r="H13523" s="143" t="str">
        <f t="shared" si="213"/>
        <v/>
      </c>
    </row>
    <row r="13524" spans="2:8" customFormat="1">
      <c r="B13524" s="185" t="str">
        <f>IF(OR('RRP data input'!B13525="",'RRP data input'!B13525=0),"",'RRP data input'!B13525)</f>
        <v/>
      </c>
      <c r="C13524" s="174" t="str">
        <f>IF('RRP data input'!C13525=0,"",'RRP data input'!C13525)</f>
        <v/>
      </c>
      <c r="D13524" s="174" t="str">
        <f>IF('RRP data input'!D13525=0,"",'RRP data input'!D13525)</f>
        <v/>
      </c>
      <c r="E13524" s="174" t="str">
        <f>IFERROR(VLOOKUP(C13524,Mappings!$B$13:$E$31,4,FALSE),"")</f>
        <v/>
      </c>
      <c r="F13524" s="219">
        <f>SUM('RRP data input'!E13525:L13525)</f>
        <v>0</v>
      </c>
      <c r="G13524" s="219">
        <f>SUM('RRP data input'!E13525:P13525)</f>
        <v>0</v>
      </c>
      <c r="H13524" s="143" t="str">
        <f t="shared" si="213"/>
        <v/>
      </c>
    </row>
    <row r="13525" spans="2:8" customFormat="1">
      <c r="B13525" s="185" t="str">
        <f>IF(OR('RRP data input'!B13526="",'RRP data input'!B13526=0),"",'RRP data input'!B13526)</f>
        <v/>
      </c>
      <c r="C13525" s="174" t="str">
        <f>IF('RRP data input'!C13526=0,"",'RRP data input'!C13526)</f>
        <v/>
      </c>
      <c r="D13525" s="174" t="str">
        <f>IF('RRP data input'!D13526=0,"",'RRP data input'!D13526)</f>
        <v/>
      </c>
      <c r="E13525" s="174" t="str">
        <f>IFERROR(VLOOKUP(C13525,Mappings!$B$13:$E$31,4,FALSE),"")</f>
        <v/>
      </c>
      <c r="F13525" s="219">
        <f>SUM('RRP data input'!E13526:L13526)</f>
        <v>0</v>
      </c>
      <c r="G13525" s="219">
        <f>SUM('RRP data input'!E13526:P13526)</f>
        <v>0</v>
      </c>
      <c r="H13525" s="143" t="str">
        <f t="shared" si="213"/>
        <v/>
      </c>
    </row>
    <row r="13526" spans="2:8" customFormat="1">
      <c r="B13526" s="185" t="str">
        <f>IF(OR('RRP data input'!B13527="",'RRP data input'!B13527=0),"",'RRP data input'!B13527)</f>
        <v/>
      </c>
      <c r="C13526" s="174" t="str">
        <f>IF('RRP data input'!C13527=0,"",'RRP data input'!C13527)</f>
        <v/>
      </c>
      <c r="D13526" s="174" t="str">
        <f>IF('RRP data input'!D13527=0,"",'RRP data input'!D13527)</f>
        <v/>
      </c>
      <c r="E13526" s="174" t="str">
        <f>IFERROR(VLOOKUP(C13526,Mappings!$B$13:$E$31,4,FALSE),"")</f>
        <v/>
      </c>
      <c r="F13526" s="219">
        <f>SUM('RRP data input'!E13527:L13527)</f>
        <v>0</v>
      </c>
      <c r="G13526" s="219">
        <f>SUM('RRP data input'!E13527:P13527)</f>
        <v>0</v>
      </c>
      <c r="H13526" s="143" t="str">
        <f t="shared" si="213"/>
        <v/>
      </c>
    </row>
    <row r="13527" spans="2:8" customFormat="1">
      <c r="B13527" s="185" t="str">
        <f>IF(OR('RRP data input'!B13528="",'RRP data input'!B13528=0),"",'RRP data input'!B13528)</f>
        <v/>
      </c>
      <c r="C13527" s="174" t="str">
        <f>IF('RRP data input'!C13528=0,"",'RRP data input'!C13528)</f>
        <v/>
      </c>
      <c r="D13527" s="174" t="str">
        <f>IF('RRP data input'!D13528=0,"",'RRP data input'!D13528)</f>
        <v/>
      </c>
      <c r="E13527" s="174" t="str">
        <f>IFERROR(VLOOKUP(C13527,Mappings!$B$13:$E$31,4,FALSE),"")</f>
        <v/>
      </c>
      <c r="F13527" s="219">
        <f>SUM('RRP data input'!E13528:L13528)</f>
        <v>0</v>
      </c>
      <c r="G13527" s="219">
        <f>SUM('RRP data input'!E13528:P13528)</f>
        <v>0</v>
      </c>
      <c r="H13527" s="143" t="str">
        <f t="shared" si="213"/>
        <v/>
      </c>
    </row>
    <row r="13528" spans="2:8" customFormat="1">
      <c r="B13528" s="185" t="str">
        <f>IF(OR('RRP data input'!B13529="",'RRP data input'!B13529=0),"",'RRP data input'!B13529)</f>
        <v/>
      </c>
      <c r="C13528" s="174" t="str">
        <f>IF('RRP data input'!C13529=0,"",'RRP data input'!C13529)</f>
        <v/>
      </c>
      <c r="D13528" s="174" t="str">
        <f>IF('RRP data input'!D13529=0,"",'RRP data input'!D13529)</f>
        <v/>
      </c>
      <c r="E13528" s="174" t="str">
        <f>IFERROR(VLOOKUP(C13528,Mappings!$B$13:$E$31,4,FALSE),"")</f>
        <v/>
      </c>
      <c r="F13528" s="219">
        <f>SUM('RRP data input'!E13529:L13529)</f>
        <v>0</v>
      </c>
      <c r="G13528" s="219">
        <f>SUM('RRP data input'!E13529:P13529)</f>
        <v>0</v>
      </c>
      <c r="H13528" s="143" t="str">
        <f t="shared" si="213"/>
        <v/>
      </c>
    </row>
    <row r="13529" spans="2:8" customFormat="1">
      <c r="B13529" s="185" t="str">
        <f>IF(OR('RRP data input'!B13530="",'RRP data input'!B13530=0),"",'RRP data input'!B13530)</f>
        <v/>
      </c>
      <c r="C13529" s="174" t="str">
        <f>IF('RRP data input'!C13530=0,"",'RRP data input'!C13530)</f>
        <v/>
      </c>
      <c r="D13529" s="174" t="str">
        <f>IF('RRP data input'!D13530=0,"",'RRP data input'!D13530)</f>
        <v/>
      </c>
      <c r="E13529" s="174" t="str">
        <f>IFERROR(VLOOKUP(C13529,Mappings!$B$13:$E$31,4,FALSE),"")</f>
        <v/>
      </c>
      <c r="F13529" s="219">
        <f>SUM('RRP data input'!E13530:L13530)</f>
        <v>0</v>
      </c>
      <c r="G13529" s="219">
        <f>SUM('RRP data input'!E13530:P13530)</f>
        <v>0</v>
      </c>
      <c r="H13529" s="143" t="str">
        <f t="shared" si="213"/>
        <v/>
      </c>
    </row>
    <row r="13530" spans="2:8" customFormat="1">
      <c r="B13530" s="185" t="str">
        <f>IF(OR('RRP data input'!B13531="",'RRP data input'!B13531=0),"",'RRP data input'!B13531)</f>
        <v/>
      </c>
      <c r="C13530" s="174" t="str">
        <f>IF('RRP data input'!C13531=0,"",'RRP data input'!C13531)</f>
        <v/>
      </c>
      <c r="D13530" s="174" t="str">
        <f>IF('RRP data input'!D13531=0,"",'RRP data input'!D13531)</f>
        <v/>
      </c>
      <c r="E13530" s="174" t="str">
        <f>IFERROR(VLOOKUP(C13530,Mappings!$B$13:$E$31,4,FALSE),"")</f>
        <v/>
      </c>
      <c r="F13530" s="219">
        <f>SUM('RRP data input'!E13531:L13531)</f>
        <v>0</v>
      </c>
      <c r="G13530" s="219">
        <f>SUM('RRP data input'!E13531:P13531)</f>
        <v>0</v>
      </c>
      <c r="H13530" s="143" t="str">
        <f t="shared" si="213"/>
        <v/>
      </c>
    </row>
    <row r="13531" spans="2:8" customFormat="1">
      <c r="B13531" s="185" t="str">
        <f>IF(OR('RRP data input'!B13532="",'RRP data input'!B13532=0),"",'RRP data input'!B13532)</f>
        <v/>
      </c>
      <c r="C13531" s="174" t="str">
        <f>IF('RRP data input'!C13532=0,"",'RRP data input'!C13532)</f>
        <v/>
      </c>
      <c r="D13531" s="174" t="str">
        <f>IF('RRP data input'!D13532=0,"",'RRP data input'!D13532)</f>
        <v/>
      </c>
      <c r="E13531" s="174" t="str">
        <f>IFERROR(VLOOKUP(C13531,Mappings!$B$13:$E$31,4,FALSE),"")</f>
        <v/>
      </c>
      <c r="F13531" s="219">
        <f>SUM('RRP data input'!E13532:L13532)</f>
        <v>0</v>
      </c>
      <c r="G13531" s="219">
        <f>SUM('RRP data input'!E13532:P13532)</f>
        <v>0</v>
      </c>
      <c r="H13531" s="143" t="str">
        <f t="shared" si="213"/>
        <v/>
      </c>
    </row>
    <row r="13532" spans="2:8" customFormat="1">
      <c r="B13532" s="185" t="str">
        <f>IF(OR('RRP data input'!B13533="",'RRP data input'!B13533=0),"",'RRP data input'!B13533)</f>
        <v/>
      </c>
      <c r="C13532" s="174" t="str">
        <f>IF('RRP data input'!C13533=0,"",'RRP data input'!C13533)</f>
        <v/>
      </c>
      <c r="D13532" s="174" t="str">
        <f>IF('RRP data input'!D13533=0,"",'RRP data input'!D13533)</f>
        <v/>
      </c>
      <c r="E13532" s="174" t="str">
        <f>IFERROR(VLOOKUP(C13532,Mappings!$B$13:$E$31,4,FALSE),"")</f>
        <v/>
      </c>
      <c r="F13532" s="219">
        <f>SUM('RRP data input'!E13533:L13533)</f>
        <v>0</v>
      </c>
      <c r="G13532" s="219">
        <f>SUM('RRP data input'!E13533:P13533)</f>
        <v>0</v>
      </c>
      <c r="H13532" s="143" t="str">
        <f t="shared" si="213"/>
        <v/>
      </c>
    </row>
    <row r="13533" spans="2:8" customFormat="1">
      <c r="B13533" s="185" t="str">
        <f>IF(OR('RRP data input'!B13534="",'RRP data input'!B13534=0),"",'RRP data input'!B13534)</f>
        <v/>
      </c>
      <c r="C13533" s="174" t="str">
        <f>IF('RRP data input'!C13534=0,"",'RRP data input'!C13534)</f>
        <v/>
      </c>
      <c r="D13533" s="174" t="str">
        <f>IF('RRP data input'!D13534=0,"",'RRP data input'!D13534)</f>
        <v/>
      </c>
      <c r="E13533" s="174" t="str">
        <f>IFERROR(VLOOKUP(C13533,Mappings!$B$13:$E$31,4,FALSE),"")</f>
        <v/>
      </c>
      <c r="F13533" s="219">
        <f>SUM('RRP data input'!E13534:L13534)</f>
        <v>0</v>
      </c>
      <c r="G13533" s="219">
        <f>SUM('RRP data input'!E13534:P13534)</f>
        <v>0</v>
      </c>
      <c r="H13533" s="143" t="str">
        <f t="shared" si="213"/>
        <v/>
      </c>
    </row>
    <row r="13534" spans="2:8" customFormat="1">
      <c r="B13534" s="185" t="str">
        <f>IF(OR('RRP data input'!B13535="",'RRP data input'!B13535=0),"",'RRP data input'!B13535)</f>
        <v/>
      </c>
      <c r="C13534" s="174" t="str">
        <f>IF('RRP data input'!C13535=0,"",'RRP data input'!C13535)</f>
        <v/>
      </c>
      <c r="D13534" s="174" t="str">
        <f>IF('RRP data input'!D13535=0,"",'RRP data input'!D13535)</f>
        <v/>
      </c>
      <c r="E13534" s="174" t="str">
        <f>IFERROR(VLOOKUP(C13534,Mappings!$B$13:$E$31,4,FALSE),"")</f>
        <v/>
      </c>
      <c r="F13534" s="219">
        <f>SUM('RRP data input'!E13535:L13535)</f>
        <v>0</v>
      </c>
      <c r="G13534" s="219">
        <f>SUM('RRP data input'!E13535:P13535)</f>
        <v>0</v>
      </c>
      <c r="H13534" s="143" t="str">
        <f t="shared" si="213"/>
        <v/>
      </c>
    </row>
    <row r="13535" spans="2:8" customFormat="1">
      <c r="B13535" s="185" t="str">
        <f>IF(OR('RRP data input'!B13536="",'RRP data input'!B13536=0),"",'RRP data input'!B13536)</f>
        <v/>
      </c>
      <c r="C13535" s="174" t="str">
        <f>IF('RRP data input'!C13536=0,"",'RRP data input'!C13536)</f>
        <v/>
      </c>
      <c r="D13535" s="174" t="str">
        <f>IF('RRP data input'!D13536=0,"",'RRP data input'!D13536)</f>
        <v/>
      </c>
      <c r="E13535" s="174" t="str">
        <f>IFERROR(VLOOKUP(C13535,Mappings!$B$13:$E$31,4,FALSE),"")</f>
        <v/>
      </c>
      <c r="F13535" s="219">
        <f>SUM('RRP data input'!E13536:L13536)</f>
        <v>0</v>
      </c>
      <c r="G13535" s="219">
        <f>SUM('RRP data input'!E13536:P13536)</f>
        <v>0</v>
      </c>
      <c r="H13535" s="143" t="str">
        <f t="shared" si="213"/>
        <v/>
      </c>
    </row>
    <row r="13536" spans="2:8" customFormat="1">
      <c r="B13536" s="185" t="str">
        <f>IF(OR('RRP data input'!B13537="",'RRP data input'!B13537=0),"",'RRP data input'!B13537)</f>
        <v/>
      </c>
      <c r="C13536" s="174" t="str">
        <f>IF('RRP data input'!C13537=0,"",'RRP data input'!C13537)</f>
        <v/>
      </c>
      <c r="D13536" s="174" t="str">
        <f>IF('RRP data input'!D13537=0,"",'RRP data input'!D13537)</f>
        <v/>
      </c>
      <c r="E13536" s="174" t="str">
        <f>IFERROR(VLOOKUP(C13536,Mappings!$B$13:$E$31,4,FALSE),"")</f>
        <v/>
      </c>
      <c r="F13536" s="219">
        <f>SUM('RRP data input'!E13537:L13537)</f>
        <v>0</v>
      </c>
      <c r="G13536" s="219">
        <f>SUM('RRP data input'!E13537:P13537)</f>
        <v>0</v>
      </c>
      <c r="H13536" s="143" t="str">
        <f t="shared" si="213"/>
        <v/>
      </c>
    </row>
    <row r="13537" spans="2:8" customFormat="1">
      <c r="B13537" s="185" t="str">
        <f>IF(OR('RRP data input'!B13538="",'RRP data input'!B13538=0),"",'RRP data input'!B13538)</f>
        <v/>
      </c>
      <c r="C13537" s="174" t="str">
        <f>IF('RRP data input'!C13538=0,"",'RRP data input'!C13538)</f>
        <v/>
      </c>
      <c r="D13537" s="174" t="str">
        <f>IF('RRP data input'!D13538=0,"",'RRP data input'!D13538)</f>
        <v/>
      </c>
      <c r="E13537" s="174" t="str">
        <f>IFERROR(VLOOKUP(C13537,Mappings!$B$13:$E$31,4,FALSE),"")</f>
        <v/>
      </c>
      <c r="F13537" s="219">
        <f>SUM('RRP data input'!E13538:L13538)</f>
        <v>0</v>
      </c>
      <c r="G13537" s="219">
        <f>SUM('RRP data input'!E13538:P13538)</f>
        <v>0</v>
      </c>
      <c r="H13537" s="143" t="str">
        <f t="shared" si="213"/>
        <v/>
      </c>
    </row>
    <row r="13538" spans="2:8" customFormat="1">
      <c r="B13538" s="185" t="str">
        <f>IF(OR('RRP data input'!B13539="",'RRP data input'!B13539=0),"",'RRP data input'!B13539)</f>
        <v/>
      </c>
      <c r="C13538" s="174" t="str">
        <f>IF('RRP data input'!C13539=0,"",'RRP data input'!C13539)</f>
        <v/>
      </c>
      <c r="D13538" s="174" t="str">
        <f>IF('RRP data input'!D13539=0,"",'RRP data input'!D13539)</f>
        <v/>
      </c>
      <c r="E13538" s="174" t="str">
        <f>IFERROR(VLOOKUP(C13538,Mappings!$B$13:$E$31,4,FALSE),"")</f>
        <v/>
      </c>
      <c r="F13538" s="219">
        <f>SUM('RRP data input'!E13539:L13539)</f>
        <v>0</v>
      </c>
      <c r="G13538" s="219">
        <f>SUM('RRP data input'!E13539:P13539)</f>
        <v>0</v>
      </c>
      <c r="H13538" s="143" t="str">
        <f t="shared" si="213"/>
        <v/>
      </c>
    </row>
    <row r="13539" spans="2:8" customFormat="1">
      <c r="B13539" s="185" t="str">
        <f>IF(OR('RRP data input'!B13540="",'RRP data input'!B13540=0),"",'RRP data input'!B13540)</f>
        <v/>
      </c>
      <c r="C13539" s="174" t="str">
        <f>IF('RRP data input'!C13540=0,"",'RRP data input'!C13540)</f>
        <v/>
      </c>
      <c r="D13539" s="174" t="str">
        <f>IF('RRP data input'!D13540=0,"",'RRP data input'!D13540)</f>
        <v/>
      </c>
      <c r="E13539" s="174" t="str">
        <f>IFERROR(VLOOKUP(C13539,Mappings!$B$13:$E$31,4,FALSE),"")</f>
        <v/>
      </c>
      <c r="F13539" s="219">
        <f>SUM('RRP data input'!E13540:L13540)</f>
        <v>0</v>
      </c>
      <c r="G13539" s="219">
        <f>SUM('RRP data input'!E13540:P13540)</f>
        <v>0</v>
      </c>
      <c r="H13539" s="143" t="str">
        <f t="shared" si="213"/>
        <v/>
      </c>
    </row>
    <row r="13540" spans="2:8" customFormat="1">
      <c r="B13540" s="185" t="str">
        <f>IF(OR('RRP data input'!B13541="",'RRP data input'!B13541=0),"",'RRP data input'!B13541)</f>
        <v/>
      </c>
      <c r="C13540" s="174" t="str">
        <f>IF('RRP data input'!C13541=0,"",'RRP data input'!C13541)</f>
        <v/>
      </c>
      <c r="D13540" s="174" t="str">
        <f>IF('RRP data input'!D13541=0,"",'RRP data input'!D13541)</f>
        <v/>
      </c>
      <c r="E13540" s="174" t="str">
        <f>IFERROR(VLOOKUP(C13540,Mappings!$B$13:$E$31,4,FALSE),"")</f>
        <v/>
      </c>
      <c r="F13540" s="219">
        <f>SUM('RRP data input'!E13541:L13541)</f>
        <v>0</v>
      </c>
      <c r="G13540" s="219">
        <f>SUM('RRP data input'!E13541:P13541)</f>
        <v>0</v>
      </c>
      <c r="H13540" s="143" t="str">
        <f t="shared" si="213"/>
        <v/>
      </c>
    </row>
    <row r="13541" spans="2:8" customFormat="1">
      <c r="B13541" s="185" t="str">
        <f>IF(OR('RRP data input'!B13542="",'RRP data input'!B13542=0),"",'RRP data input'!B13542)</f>
        <v/>
      </c>
      <c r="C13541" s="174" t="str">
        <f>IF('RRP data input'!C13542=0,"",'RRP data input'!C13542)</f>
        <v/>
      </c>
      <c r="D13541" s="174" t="str">
        <f>IF('RRP data input'!D13542=0,"",'RRP data input'!D13542)</f>
        <v/>
      </c>
      <c r="E13541" s="174" t="str">
        <f>IFERROR(VLOOKUP(C13541,Mappings!$B$13:$E$31,4,FALSE),"")</f>
        <v/>
      </c>
      <c r="F13541" s="219">
        <f>SUM('RRP data input'!E13542:L13542)</f>
        <v>0</v>
      </c>
      <c r="G13541" s="219">
        <f>SUM('RRP data input'!E13542:P13542)</f>
        <v>0</v>
      </c>
      <c r="H13541" s="143" t="str">
        <f t="shared" si="213"/>
        <v/>
      </c>
    </row>
    <row r="13542" spans="2:8" customFormat="1">
      <c r="B13542" s="185" t="str">
        <f>IF(OR('RRP data input'!B13543="",'RRP data input'!B13543=0),"",'RRP data input'!B13543)</f>
        <v/>
      </c>
      <c r="C13542" s="174" t="str">
        <f>IF('RRP data input'!C13543=0,"",'RRP data input'!C13543)</f>
        <v/>
      </c>
      <c r="D13542" s="174" t="str">
        <f>IF('RRP data input'!D13543=0,"",'RRP data input'!D13543)</f>
        <v/>
      </c>
      <c r="E13542" s="174" t="str">
        <f>IFERROR(VLOOKUP(C13542,Mappings!$B$13:$E$31,4,FALSE),"")</f>
        <v/>
      </c>
      <c r="F13542" s="219">
        <f>SUM('RRP data input'!E13543:L13543)</f>
        <v>0</v>
      </c>
      <c r="G13542" s="219">
        <f>SUM('RRP data input'!E13543:P13543)</f>
        <v>0</v>
      </c>
      <c r="H13542" s="143" t="str">
        <f t="shared" si="213"/>
        <v/>
      </c>
    </row>
    <row r="13543" spans="2:8" customFormat="1">
      <c r="B13543" s="185" t="str">
        <f>IF(OR('RRP data input'!B13544="",'RRP data input'!B13544=0),"",'RRP data input'!B13544)</f>
        <v/>
      </c>
      <c r="C13543" s="174" t="str">
        <f>IF('RRP data input'!C13544=0,"",'RRP data input'!C13544)</f>
        <v/>
      </c>
      <c r="D13543" s="174" t="str">
        <f>IF('RRP data input'!D13544=0,"",'RRP data input'!D13544)</f>
        <v/>
      </c>
      <c r="E13543" s="174" t="str">
        <f>IFERROR(VLOOKUP(C13543,Mappings!$B$13:$E$31,4,FALSE),"")</f>
        <v/>
      </c>
      <c r="F13543" s="219">
        <f>SUM('RRP data input'!E13544:L13544)</f>
        <v>0</v>
      </c>
      <c r="G13543" s="219">
        <f>SUM('RRP data input'!E13544:P13544)</f>
        <v>0</v>
      </c>
      <c r="H13543" s="143" t="str">
        <f t="shared" si="213"/>
        <v/>
      </c>
    </row>
    <row r="13544" spans="2:8" customFormat="1">
      <c r="B13544" s="185" t="str">
        <f>IF(OR('RRP data input'!B13545="",'RRP data input'!B13545=0),"",'RRP data input'!B13545)</f>
        <v/>
      </c>
      <c r="C13544" s="174" t="str">
        <f>IF('RRP data input'!C13545=0,"",'RRP data input'!C13545)</f>
        <v/>
      </c>
      <c r="D13544" s="174" t="str">
        <f>IF('RRP data input'!D13545=0,"",'RRP data input'!D13545)</f>
        <v/>
      </c>
      <c r="E13544" s="174" t="str">
        <f>IFERROR(VLOOKUP(C13544,Mappings!$B$13:$E$31,4,FALSE),"")</f>
        <v/>
      </c>
      <c r="F13544" s="219">
        <f>SUM('RRP data input'!E13545:L13545)</f>
        <v>0</v>
      </c>
      <c r="G13544" s="219">
        <f>SUM('RRP data input'!E13545:P13545)</f>
        <v>0</v>
      </c>
      <c r="H13544" s="143" t="str">
        <f t="shared" si="213"/>
        <v/>
      </c>
    </row>
    <row r="13545" spans="2:8" customFormat="1">
      <c r="B13545" s="185" t="str">
        <f>IF(OR('RRP data input'!B13546="",'RRP data input'!B13546=0),"",'RRP data input'!B13546)</f>
        <v/>
      </c>
      <c r="C13545" s="174" t="str">
        <f>IF('RRP data input'!C13546=0,"",'RRP data input'!C13546)</f>
        <v/>
      </c>
      <c r="D13545" s="174" t="str">
        <f>IF('RRP data input'!D13546=0,"",'RRP data input'!D13546)</f>
        <v/>
      </c>
      <c r="E13545" s="174" t="str">
        <f>IFERROR(VLOOKUP(C13545,Mappings!$B$13:$E$31,4,FALSE),"")</f>
        <v/>
      </c>
      <c r="F13545" s="219">
        <f>SUM('RRP data input'!E13546:L13546)</f>
        <v>0</v>
      </c>
      <c r="G13545" s="219">
        <f>SUM('RRP data input'!E13546:P13546)</f>
        <v>0</v>
      </c>
      <c r="H13545" s="143" t="str">
        <f t="shared" si="213"/>
        <v/>
      </c>
    </row>
    <row r="13546" spans="2:8" customFormat="1">
      <c r="B13546" s="185" t="str">
        <f>IF(OR('RRP data input'!B13547="",'RRP data input'!B13547=0),"",'RRP data input'!B13547)</f>
        <v/>
      </c>
      <c r="C13546" s="174" t="str">
        <f>IF('RRP data input'!C13547=0,"",'RRP data input'!C13547)</f>
        <v/>
      </c>
      <c r="D13546" s="174" t="str">
        <f>IF('RRP data input'!D13547=0,"",'RRP data input'!D13547)</f>
        <v/>
      </c>
      <c r="E13546" s="174" t="str">
        <f>IFERROR(VLOOKUP(C13546,Mappings!$B$13:$E$31,4,FALSE),"")</f>
        <v/>
      </c>
      <c r="F13546" s="219">
        <f>SUM('RRP data input'!E13547:L13547)</f>
        <v>0</v>
      </c>
      <c r="G13546" s="219">
        <f>SUM('RRP data input'!E13547:P13547)</f>
        <v>0</v>
      </c>
      <c r="H13546" s="143" t="str">
        <f t="shared" si="213"/>
        <v/>
      </c>
    </row>
    <row r="13547" spans="2:8" customFormat="1">
      <c r="B13547" s="185" t="str">
        <f>IF(OR('RRP data input'!B13548="",'RRP data input'!B13548=0),"",'RRP data input'!B13548)</f>
        <v/>
      </c>
      <c r="C13547" s="174" t="str">
        <f>IF('RRP data input'!C13548=0,"",'RRP data input'!C13548)</f>
        <v/>
      </c>
      <c r="D13547" s="174" t="str">
        <f>IF('RRP data input'!D13548=0,"",'RRP data input'!D13548)</f>
        <v/>
      </c>
      <c r="E13547" s="174" t="str">
        <f>IFERROR(VLOOKUP(C13547,Mappings!$B$13:$E$31,4,FALSE),"")</f>
        <v/>
      </c>
      <c r="F13547" s="219">
        <f>SUM('RRP data input'!E13548:L13548)</f>
        <v>0</v>
      </c>
      <c r="G13547" s="219">
        <f>SUM('RRP data input'!E13548:P13548)</f>
        <v>0</v>
      </c>
      <c r="H13547" s="143" t="str">
        <f t="shared" si="213"/>
        <v/>
      </c>
    </row>
    <row r="13548" spans="2:8" customFormat="1">
      <c r="B13548" s="185" t="str">
        <f>IF(OR('RRP data input'!B13549="",'RRP data input'!B13549=0),"",'RRP data input'!B13549)</f>
        <v/>
      </c>
      <c r="C13548" s="174" t="str">
        <f>IF('RRP data input'!C13549=0,"",'RRP data input'!C13549)</f>
        <v/>
      </c>
      <c r="D13548" s="174" t="str">
        <f>IF('RRP data input'!D13549=0,"",'RRP data input'!D13549)</f>
        <v/>
      </c>
      <c r="E13548" s="174" t="str">
        <f>IFERROR(VLOOKUP(C13548,Mappings!$B$13:$E$31,4,FALSE),"")</f>
        <v/>
      </c>
      <c r="F13548" s="219">
        <f>SUM('RRP data input'!E13549:L13549)</f>
        <v>0</v>
      </c>
      <c r="G13548" s="219">
        <f>SUM('RRP data input'!E13549:P13549)</f>
        <v>0</v>
      </c>
      <c r="H13548" s="143" t="str">
        <f t="shared" si="213"/>
        <v/>
      </c>
    </row>
    <row r="13549" spans="2:8" customFormat="1">
      <c r="B13549" s="185" t="str">
        <f>IF(OR('RRP data input'!B13550="",'RRP data input'!B13550=0),"",'RRP data input'!B13550)</f>
        <v/>
      </c>
      <c r="C13549" s="174" t="str">
        <f>IF('RRP data input'!C13550=0,"",'RRP data input'!C13550)</f>
        <v/>
      </c>
      <c r="D13549" s="174" t="str">
        <f>IF('RRP data input'!D13550=0,"",'RRP data input'!D13550)</f>
        <v/>
      </c>
      <c r="E13549" s="174" t="str">
        <f>IFERROR(VLOOKUP(C13549,Mappings!$B$13:$E$31,4,FALSE),"")</f>
        <v/>
      </c>
      <c r="F13549" s="219">
        <f>SUM('RRP data input'!E13550:L13550)</f>
        <v>0</v>
      </c>
      <c r="G13549" s="219">
        <f>SUM('RRP data input'!E13550:P13550)</f>
        <v>0</v>
      </c>
      <c r="H13549" s="143" t="str">
        <f t="shared" si="213"/>
        <v/>
      </c>
    </row>
    <row r="13550" spans="2:8" customFormat="1">
      <c r="B13550" s="185" t="str">
        <f>IF(OR('RRP data input'!B13551="",'RRP data input'!B13551=0),"",'RRP data input'!B13551)</f>
        <v/>
      </c>
      <c r="C13550" s="174" t="str">
        <f>IF('RRP data input'!C13551=0,"",'RRP data input'!C13551)</f>
        <v/>
      </c>
      <c r="D13550" s="174" t="str">
        <f>IF('RRP data input'!D13551=0,"",'RRP data input'!D13551)</f>
        <v/>
      </c>
      <c r="E13550" s="174" t="str">
        <f>IFERROR(VLOOKUP(C13550,Mappings!$B$13:$E$31,4,FALSE),"")</f>
        <v/>
      </c>
      <c r="F13550" s="219">
        <f>SUM('RRP data input'!E13551:L13551)</f>
        <v>0</v>
      </c>
      <c r="G13550" s="219">
        <f>SUM('RRP data input'!E13551:P13551)</f>
        <v>0</v>
      </c>
      <c r="H13550" s="143" t="str">
        <f t="shared" si="213"/>
        <v/>
      </c>
    </row>
    <row r="13551" spans="2:8" customFormat="1">
      <c r="B13551" s="185" t="str">
        <f>IF(OR('RRP data input'!B13552="",'RRP data input'!B13552=0),"",'RRP data input'!B13552)</f>
        <v/>
      </c>
      <c r="C13551" s="174" t="str">
        <f>IF('RRP data input'!C13552=0,"",'RRP data input'!C13552)</f>
        <v/>
      </c>
      <c r="D13551" s="174" t="str">
        <f>IF('RRP data input'!D13552=0,"",'RRP data input'!D13552)</f>
        <v/>
      </c>
      <c r="E13551" s="174" t="str">
        <f>IFERROR(VLOOKUP(C13551,Mappings!$B$13:$E$31,4,FALSE),"")</f>
        <v/>
      </c>
      <c r="F13551" s="219">
        <f>SUM('RRP data input'!E13552:L13552)</f>
        <v>0</v>
      </c>
      <c r="G13551" s="219">
        <f>SUM('RRP data input'!E13552:P13552)</f>
        <v>0</v>
      </c>
      <c r="H13551" s="143" t="str">
        <f t="shared" si="213"/>
        <v/>
      </c>
    </row>
    <row r="13552" spans="2:8" customFormat="1">
      <c r="B13552" s="185" t="str">
        <f>IF(OR('RRP data input'!B13553="",'RRP data input'!B13553=0),"",'RRP data input'!B13553)</f>
        <v/>
      </c>
      <c r="C13552" s="174" t="str">
        <f>IF('RRP data input'!C13553=0,"",'RRP data input'!C13553)</f>
        <v/>
      </c>
      <c r="D13552" s="174" t="str">
        <f>IF('RRP data input'!D13553=0,"",'RRP data input'!D13553)</f>
        <v/>
      </c>
      <c r="E13552" s="174" t="str">
        <f>IFERROR(VLOOKUP(C13552,Mappings!$B$13:$E$31,4,FALSE),"")</f>
        <v/>
      </c>
      <c r="F13552" s="219">
        <f>SUM('RRP data input'!E13553:L13553)</f>
        <v>0</v>
      </c>
      <c r="G13552" s="219">
        <f>SUM('RRP data input'!E13553:P13553)</f>
        <v>0</v>
      </c>
      <c r="H13552" s="143" t="str">
        <f t="shared" si="213"/>
        <v/>
      </c>
    </row>
    <row r="13553" spans="2:8" customFormat="1">
      <c r="B13553" s="185" t="str">
        <f>IF(OR('RRP data input'!B13554="",'RRP data input'!B13554=0),"",'RRP data input'!B13554)</f>
        <v/>
      </c>
      <c r="C13553" s="174" t="str">
        <f>IF('RRP data input'!C13554=0,"",'RRP data input'!C13554)</f>
        <v/>
      </c>
      <c r="D13553" s="174" t="str">
        <f>IF('RRP data input'!D13554=0,"",'RRP data input'!D13554)</f>
        <v/>
      </c>
      <c r="E13553" s="174" t="str">
        <f>IFERROR(VLOOKUP(C13553,Mappings!$B$13:$E$31,4,FALSE),"")</f>
        <v/>
      </c>
      <c r="F13553" s="219">
        <f>SUM('RRP data input'!E13554:L13554)</f>
        <v>0</v>
      </c>
      <c r="G13553" s="219">
        <f>SUM('RRP data input'!E13554:P13554)</f>
        <v>0</v>
      </c>
      <c r="H13553" s="143" t="str">
        <f t="shared" si="213"/>
        <v/>
      </c>
    </row>
    <row r="13554" spans="2:8" customFormat="1">
      <c r="B13554" s="185" t="str">
        <f>IF(OR('RRP data input'!B13555="",'RRP data input'!B13555=0),"",'RRP data input'!B13555)</f>
        <v/>
      </c>
      <c r="C13554" s="174" t="str">
        <f>IF('RRP data input'!C13555=0,"",'RRP data input'!C13555)</f>
        <v/>
      </c>
      <c r="D13554" s="174" t="str">
        <f>IF('RRP data input'!D13555=0,"",'RRP data input'!D13555)</f>
        <v/>
      </c>
      <c r="E13554" s="174" t="str">
        <f>IFERROR(VLOOKUP(C13554,Mappings!$B$13:$E$31,4,FALSE),"")</f>
        <v/>
      </c>
      <c r="F13554" s="219">
        <f>SUM('RRP data input'!E13555:L13555)</f>
        <v>0</v>
      </c>
      <c r="G13554" s="219">
        <f>SUM('RRP data input'!E13555:P13555)</f>
        <v>0</v>
      </c>
      <c r="H13554" s="143" t="str">
        <f t="shared" si="213"/>
        <v/>
      </c>
    </row>
    <row r="13555" spans="2:8" customFormat="1">
      <c r="B13555" s="185" t="str">
        <f>IF(OR('RRP data input'!B13556="",'RRP data input'!B13556=0),"",'RRP data input'!B13556)</f>
        <v/>
      </c>
      <c r="C13555" s="174" t="str">
        <f>IF('RRP data input'!C13556=0,"",'RRP data input'!C13556)</f>
        <v/>
      </c>
      <c r="D13555" s="174" t="str">
        <f>IF('RRP data input'!D13556=0,"",'RRP data input'!D13556)</f>
        <v/>
      </c>
      <c r="E13555" s="174" t="str">
        <f>IFERROR(VLOOKUP(C13555,Mappings!$B$13:$E$31,4,FALSE),"")</f>
        <v/>
      </c>
      <c r="F13555" s="219">
        <f>SUM('RRP data input'!E13556:L13556)</f>
        <v>0</v>
      </c>
      <c r="G13555" s="219">
        <f>SUM('RRP data input'!E13556:P13556)</f>
        <v>0</v>
      </c>
      <c r="H13555" s="143" t="str">
        <f t="shared" si="213"/>
        <v/>
      </c>
    </row>
    <row r="13556" spans="2:8" customFormat="1">
      <c r="B13556" s="185" t="str">
        <f>IF(OR('RRP data input'!B13557="",'RRP data input'!B13557=0),"",'RRP data input'!B13557)</f>
        <v/>
      </c>
      <c r="C13556" s="174" t="str">
        <f>IF('RRP data input'!C13557=0,"",'RRP data input'!C13557)</f>
        <v/>
      </c>
      <c r="D13556" s="174" t="str">
        <f>IF('RRP data input'!D13557=0,"",'RRP data input'!D13557)</f>
        <v/>
      </c>
      <c r="E13556" s="174" t="str">
        <f>IFERROR(VLOOKUP(C13556,Mappings!$B$13:$E$31,4,FALSE),"")</f>
        <v/>
      </c>
      <c r="F13556" s="219">
        <f>SUM('RRP data input'!E13557:L13557)</f>
        <v>0</v>
      </c>
      <c r="G13556" s="219">
        <f>SUM('RRP data input'!E13557:P13557)</f>
        <v>0</v>
      </c>
      <c r="H13556" s="143" t="str">
        <f t="shared" si="213"/>
        <v/>
      </c>
    </row>
    <row r="13557" spans="2:8" customFormat="1">
      <c r="B13557" s="185" t="str">
        <f>IF(OR('RRP data input'!B13558="",'RRP data input'!B13558=0),"",'RRP data input'!B13558)</f>
        <v/>
      </c>
      <c r="C13557" s="174" t="str">
        <f>IF('RRP data input'!C13558=0,"",'RRP data input'!C13558)</f>
        <v/>
      </c>
      <c r="D13557" s="174" t="str">
        <f>IF('RRP data input'!D13558=0,"",'RRP data input'!D13558)</f>
        <v/>
      </c>
      <c r="E13557" s="174" t="str">
        <f>IFERROR(VLOOKUP(C13557,Mappings!$B$13:$E$31,4,FALSE),"")</f>
        <v/>
      </c>
      <c r="F13557" s="219">
        <f>SUM('RRP data input'!E13558:L13558)</f>
        <v>0</v>
      </c>
      <c r="G13557" s="219">
        <f>SUM('RRP data input'!E13558:P13558)</f>
        <v>0</v>
      </c>
      <c r="H13557" s="143" t="str">
        <f t="shared" si="213"/>
        <v/>
      </c>
    </row>
    <row r="13558" spans="2:8" customFormat="1">
      <c r="B13558" s="185" t="str">
        <f>IF(OR('RRP data input'!B13559="",'RRP data input'!B13559=0),"",'RRP data input'!B13559)</f>
        <v/>
      </c>
      <c r="C13558" s="174" t="str">
        <f>IF('RRP data input'!C13559=0,"",'RRP data input'!C13559)</f>
        <v/>
      </c>
      <c r="D13558" s="174" t="str">
        <f>IF('RRP data input'!D13559=0,"",'RRP data input'!D13559)</f>
        <v/>
      </c>
      <c r="E13558" s="174" t="str">
        <f>IFERROR(VLOOKUP(C13558,Mappings!$B$13:$E$31,4,FALSE),"")</f>
        <v/>
      </c>
      <c r="F13558" s="219">
        <f>SUM('RRP data input'!E13559:L13559)</f>
        <v>0</v>
      </c>
      <c r="G13558" s="219">
        <f>SUM('RRP data input'!E13559:P13559)</f>
        <v>0</v>
      </c>
      <c r="H13558" s="143" t="str">
        <f t="shared" si="213"/>
        <v/>
      </c>
    </row>
    <row r="13559" spans="2:8" customFormat="1">
      <c r="B13559" s="185" t="str">
        <f>IF(OR('RRP data input'!B13560="",'RRP data input'!B13560=0),"",'RRP data input'!B13560)</f>
        <v/>
      </c>
      <c r="C13559" s="174" t="str">
        <f>IF('RRP data input'!C13560=0,"",'RRP data input'!C13560)</f>
        <v/>
      </c>
      <c r="D13559" s="174" t="str">
        <f>IF('RRP data input'!D13560=0,"",'RRP data input'!D13560)</f>
        <v/>
      </c>
      <c r="E13559" s="174" t="str">
        <f>IFERROR(VLOOKUP(C13559,Mappings!$B$13:$E$31,4,FALSE),"")</f>
        <v/>
      </c>
      <c r="F13559" s="219">
        <f>SUM('RRP data input'!E13560:L13560)</f>
        <v>0</v>
      </c>
      <c r="G13559" s="219">
        <f>SUM('RRP data input'!E13560:P13560)</f>
        <v>0</v>
      </c>
      <c r="H13559" s="143" t="str">
        <f t="shared" si="213"/>
        <v/>
      </c>
    </row>
    <row r="13560" spans="2:8" customFormat="1">
      <c r="B13560" s="185" t="str">
        <f>IF(OR('RRP data input'!B13561="",'RRP data input'!B13561=0),"",'RRP data input'!B13561)</f>
        <v/>
      </c>
      <c r="C13560" s="174" t="str">
        <f>IF('RRP data input'!C13561=0,"",'RRP data input'!C13561)</f>
        <v/>
      </c>
      <c r="D13560" s="174" t="str">
        <f>IF('RRP data input'!D13561=0,"",'RRP data input'!D13561)</f>
        <v/>
      </c>
      <c r="E13560" s="174" t="str">
        <f>IFERROR(VLOOKUP(C13560,Mappings!$B$13:$E$31,4,FALSE),"")</f>
        <v/>
      </c>
      <c r="F13560" s="219">
        <f>SUM('RRP data input'!E13561:L13561)</f>
        <v>0</v>
      </c>
      <c r="G13560" s="219">
        <f>SUM('RRP data input'!E13561:P13561)</f>
        <v>0</v>
      </c>
      <c r="H13560" s="143" t="str">
        <f t="shared" si="213"/>
        <v/>
      </c>
    </row>
    <row r="13561" spans="2:8" customFormat="1">
      <c r="B13561" s="185" t="str">
        <f>IF(OR('RRP data input'!B13562="",'RRP data input'!B13562=0),"",'RRP data input'!B13562)</f>
        <v/>
      </c>
      <c r="C13561" s="174" t="str">
        <f>IF('RRP data input'!C13562=0,"",'RRP data input'!C13562)</f>
        <v/>
      </c>
      <c r="D13561" s="174" t="str">
        <f>IF('RRP data input'!D13562=0,"",'RRP data input'!D13562)</f>
        <v/>
      </c>
      <c r="E13561" s="174" t="str">
        <f>IFERROR(VLOOKUP(C13561,Mappings!$B$13:$E$31,4,FALSE),"")</f>
        <v/>
      </c>
      <c r="F13561" s="219">
        <f>SUM('RRP data input'!E13562:L13562)</f>
        <v>0</v>
      </c>
      <c r="G13561" s="219">
        <f>SUM('RRP data input'!E13562:P13562)</f>
        <v>0</v>
      </c>
      <c r="H13561" s="143" t="str">
        <f t="shared" si="213"/>
        <v/>
      </c>
    </row>
    <row r="13562" spans="2:8" customFormat="1">
      <c r="B13562" s="185" t="str">
        <f>IF(OR('RRP data input'!B13563="",'RRP data input'!B13563=0),"",'RRP data input'!B13563)</f>
        <v/>
      </c>
      <c r="C13562" s="174" t="str">
        <f>IF('RRP data input'!C13563=0,"",'RRP data input'!C13563)</f>
        <v/>
      </c>
      <c r="D13562" s="174" t="str">
        <f>IF('RRP data input'!D13563=0,"",'RRP data input'!D13563)</f>
        <v/>
      </c>
      <c r="E13562" s="174" t="str">
        <f>IFERROR(VLOOKUP(C13562,Mappings!$B$13:$E$31,4,FALSE),"")</f>
        <v/>
      </c>
      <c r="F13562" s="219">
        <f>SUM('RRP data input'!E13563:L13563)</f>
        <v>0</v>
      </c>
      <c r="G13562" s="219">
        <f>SUM('RRP data input'!E13563:P13563)</f>
        <v>0</v>
      </c>
      <c r="H13562" s="143" t="str">
        <f t="shared" si="213"/>
        <v/>
      </c>
    </row>
    <row r="13563" spans="2:8" customFormat="1">
      <c r="B13563" s="185" t="str">
        <f>IF(OR('RRP data input'!B13564="",'RRP data input'!B13564=0),"",'RRP data input'!B13564)</f>
        <v/>
      </c>
      <c r="C13563" s="174" t="str">
        <f>IF('RRP data input'!C13564=0,"",'RRP data input'!C13564)</f>
        <v/>
      </c>
      <c r="D13563" s="174" t="str">
        <f>IF('RRP data input'!D13564=0,"",'RRP data input'!D13564)</f>
        <v/>
      </c>
      <c r="E13563" s="174" t="str">
        <f>IFERROR(VLOOKUP(C13563,Mappings!$B$13:$E$31,4,FALSE),"")</f>
        <v/>
      </c>
      <c r="F13563" s="219">
        <f>SUM('RRP data input'!E13564:L13564)</f>
        <v>0</v>
      </c>
      <c r="G13563" s="219">
        <f>SUM('RRP data input'!E13564:P13564)</f>
        <v>0</v>
      </c>
      <c r="H13563" s="143" t="str">
        <f t="shared" si="213"/>
        <v/>
      </c>
    </row>
    <row r="13564" spans="2:8" customFormat="1">
      <c r="B13564" s="185" t="str">
        <f>IF(OR('RRP data input'!B13565="",'RRP data input'!B13565=0),"",'RRP data input'!B13565)</f>
        <v/>
      </c>
      <c r="C13564" s="174" t="str">
        <f>IF('RRP data input'!C13565=0,"",'RRP data input'!C13565)</f>
        <v/>
      </c>
      <c r="D13564" s="174" t="str">
        <f>IF('RRP data input'!D13565=0,"",'RRP data input'!D13565)</f>
        <v/>
      </c>
      <c r="E13564" s="174" t="str">
        <f>IFERROR(VLOOKUP(C13564,Mappings!$B$13:$E$31,4,FALSE),"")</f>
        <v/>
      </c>
      <c r="F13564" s="219">
        <f>SUM('RRP data input'!E13565:L13565)</f>
        <v>0</v>
      </c>
      <c r="G13564" s="219">
        <f>SUM('RRP data input'!E13565:P13565)</f>
        <v>0</v>
      </c>
      <c r="H13564" s="143" t="str">
        <f t="shared" si="213"/>
        <v/>
      </c>
    </row>
    <row r="13565" spans="2:8" customFormat="1">
      <c r="B13565" s="185" t="str">
        <f>IF(OR('RRP data input'!B13566="",'RRP data input'!B13566=0),"",'RRP data input'!B13566)</f>
        <v/>
      </c>
      <c r="C13565" s="174" t="str">
        <f>IF('RRP data input'!C13566=0,"",'RRP data input'!C13566)</f>
        <v/>
      </c>
      <c r="D13565" s="174" t="str">
        <f>IF('RRP data input'!D13566=0,"",'RRP data input'!D13566)</f>
        <v/>
      </c>
      <c r="E13565" s="174" t="str">
        <f>IFERROR(VLOOKUP(C13565,Mappings!$B$13:$E$31,4,FALSE),"")</f>
        <v/>
      </c>
      <c r="F13565" s="219">
        <f>SUM('RRP data input'!E13566:L13566)</f>
        <v>0</v>
      </c>
      <c r="G13565" s="219">
        <f>SUM('RRP data input'!E13566:P13566)</f>
        <v>0</v>
      </c>
      <c r="H13565" s="143" t="str">
        <f t="shared" si="213"/>
        <v/>
      </c>
    </row>
    <row r="13566" spans="2:8" customFormat="1">
      <c r="B13566" s="185" t="str">
        <f>IF(OR('RRP data input'!B13567="",'RRP data input'!B13567=0),"",'RRP data input'!B13567)</f>
        <v/>
      </c>
      <c r="C13566" s="174" t="str">
        <f>IF('RRP data input'!C13567=0,"",'RRP data input'!C13567)</f>
        <v/>
      </c>
      <c r="D13566" s="174" t="str">
        <f>IF('RRP data input'!D13567=0,"",'RRP data input'!D13567)</f>
        <v/>
      </c>
      <c r="E13566" s="174" t="str">
        <f>IFERROR(VLOOKUP(C13566,Mappings!$B$13:$E$31,4,FALSE),"")</f>
        <v/>
      </c>
      <c r="F13566" s="219">
        <f>SUM('RRP data input'!E13567:L13567)</f>
        <v>0</v>
      </c>
      <c r="G13566" s="219">
        <f>SUM('RRP data input'!E13567:P13567)</f>
        <v>0</v>
      </c>
      <c r="H13566" s="143" t="str">
        <f t="shared" si="213"/>
        <v/>
      </c>
    </row>
    <row r="13567" spans="2:8" customFormat="1">
      <c r="B13567" s="185" t="str">
        <f>IF(OR('RRP data input'!B13568="",'RRP data input'!B13568=0),"",'RRP data input'!B13568)</f>
        <v/>
      </c>
      <c r="C13567" s="174" t="str">
        <f>IF('RRP data input'!C13568=0,"",'RRP data input'!C13568)</f>
        <v/>
      </c>
      <c r="D13567" s="174" t="str">
        <f>IF('RRP data input'!D13568=0,"",'RRP data input'!D13568)</f>
        <v/>
      </c>
      <c r="E13567" s="174" t="str">
        <f>IFERROR(VLOOKUP(C13567,Mappings!$B$13:$E$31,4,FALSE),"")</f>
        <v/>
      </c>
      <c r="F13567" s="219">
        <f>SUM('RRP data input'!E13568:L13568)</f>
        <v>0</v>
      </c>
      <c r="G13567" s="219">
        <f>SUM('RRP data input'!E13568:P13568)</f>
        <v>0</v>
      </c>
      <c r="H13567" s="143" t="str">
        <f t="shared" si="213"/>
        <v/>
      </c>
    </row>
    <row r="13568" spans="2:8" customFormat="1">
      <c r="B13568" s="185" t="str">
        <f>IF(OR('RRP data input'!B13569="",'RRP data input'!B13569=0),"",'RRP data input'!B13569)</f>
        <v/>
      </c>
      <c r="C13568" s="174" t="str">
        <f>IF('RRP data input'!C13569=0,"",'RRP data input'!C13569)</f>
        <v/>
      </c>
      <c r="D13568" s="174" t="str">
        <f>IF('RRP data input'!D13569=0,"",'RRP data input'!D13569)</f>
        <v/>
      </c>
      <c r="E13568" s="174" t="str">
        <f>IFERROR(VLOOKUP(C13568,Mappings!$B$13:$E$31,4,FALSE),"")</f>
        <v/>
      </c>
      <c r="F13568" s="219">
        <f>SUM('RRP data input'!E13569:L13569)</f>
        <v>0</v>
      </c>
      <c r="G13568" s="219">
        <f>SUM('RRP data input'!E13569:P13569)</f>
        <v>0</v>
      </c>
      <c r="H13568" s="143" t="str">
        <f t="shared" si="213"/>
        <v/>
      </c>
    </row>
    <row r="13569" spans="2:8" customFormat="1">
      <c r="B13569" s="185" t="str">
        <f>IF(OR('RRP data input'!B13570="",'RRP data input'!B13570=0),"",'RRP data input'!B13570)</f>
        <v/>
      </c>
      <c r="C13569" s="174" t="str">
        <f>IF('RRP data input'!C13570=0,"",'RRP data input'!C13570)</f>
        <v/>
      </c>
      <c r="D13569" s="174" t="str">
        <f>IF('RRP data input'!D13570=0,"",'RRP data input'!D13570)</f>
        <v/>
      </c>
      <c r="E13569" s="174" t="str">
        <f>IFERROR(VLOOKUP(C13569,Mappings!$B$13:$E$31,4,FALSE),"")</f>
        <v/>
      </c>
      <c r="F13569" s="219">
        <f>SUM('RRP data input'!E13570:L13570)</f>
        <v>0</v>
      </c>
      <c r="G13569" s="219">
        <f>SUM('RRP data input'!E13570:P13570)</f>
        <v>0</v>
      </c>
      <c r="H13569" s="143" t="str">
        <f t="shared" si="213"/>
        <v/>
      </c>
    </row>
    <row r="13570" spans="2:8" customFormat="1">
      <c r="B13570" s="185" t="str">
        <f>IF(OR('RRP data input'!B13571="",'RRP data input'!B13571=0),"",'RRP data input'!B13571)</f>
        <v/>
      </c>
      <c r="C13570" s="174" t="str">
        <f>IF('RRP data input'!C13571=0,"",'RRP data input'!C13571)</f>
        <v/>
      </c>
      <c r="D13570" s="174" t="str">
        <f>IF('RRP data input'!D13571=0,"",'RRP data input'!D13571)</f>
        <v/>
      </c>
      <c r="E13570" s="174" t="str">
        <f>IFERROR(VLOOKUP(C13570,Mappings!$B$13:$E$31,4,FALSE),"")</f>
        <v/>
      </c>
      <c r="F13570" s="219">
        <f>SUM('RRP data input'!E13571:L13571)</f>
        <v>0</v>
      </c>
      <c r="G13570" s="219">
        <f>SUM('RRP data input'!E13571:P13571)</f>
        <v>0</v>
      </c>
      <c r="H13570" s="143" t="str">
        <f t="shared" si="213"/>
        <v/>
      </c>
    </row>
    <row r="13571" spans="2:8" customFormat="1">
      <c r="B13571" s="185" t="str">
        <f>IF(OR('RRP data input'!B13572="",'RRP data input'!B13572=0),"",'RRP data input'!B13572)</f>
        <v/>
      </c>
      <c r="C13571" s="174" t="str">
        <f>IF('RRP data input'!C13572=0,"",'RRP data input'!C13572)</f>
        <v/>
      </c>
      <c r="D13571" s="174" t="str">
        <f>IF('RRP data input'!D13572=0,"",'RRP data input'!D13572)</f>
        <v/>
      </c>
      <c r="E13571" s="174" t="str">
        <f>IFERROR(VLOOKUP(C13571,Mappings!$B$13:$E$31,4,FALSE),"")</f>
        <v/>
      </c>
      <c r="F13571" s="219">
        <f>SUM('RRP data input'!E13572:L13572)</f>
        <v>0</v>
      </c>
      <c r="G13571" s="219">
        <f>SUM('RRP data input'!E13572:P13572)</f>
        <v>0</v>
      </c>
      <c r="H13571" s="143" t="str">
        <f t="shared" si="213"/>
        <v/>
      </c>
    </row>
    <row r="13572" spans="2:8" customFormat="1">
      <c r="B13572" s="185" t="str">
        <f>IF(OR('RRP data input'!B13573="",'RRP data input'!B13573=0),"",'RRP data input'!B13573)</f>
        <v/>
      </c>
      <c r="C13572" s="174" t="str">
        <f>IF('RRP data input'!C13573=0,"",'RRP data input'!C13573)</f>
        <v/>
      </c>
      <c r="D13572" s="174" t="str">
        <f>IF('RRP data input'!D13573=0,"",'RRP data input'!D13573)</f>
        <v/>
      </c>
      <c r="E13572" s="174" t="str">
        <f>IFERROR(VLOOKUP(C13572,Mappings!$B$13:$E$31,4,FALSE),"")</f>
        <v/>
      </c>
      <c r="F13572" s="219">
        <f>SUM('RRP data input'!E13573:L13573)</f>
        <v>0</v>
      </c>
      <c r="G13572" s="219">
        <f>SUM('RRP data input'!E13573:P13573)</f>
        <v>0</v>
      </c>
      <c r="H13572" s="143" t="str">
        <f t="shared" si="213"/>
        <v/>
      </c>
    </row>
    <row r="13573" spans="2:8" customFormat="1">
      <c r="B13573" s="185" t="str">
        <f>IF(OR('RRP data input'!B13574="",'RRP data input'!B13574=0),"",'RRP data input'!B13574)</f>
        <v/>
      </c>
      <c r="C13573" s="174" t="str">
        <f>IF('RRP data input'!C13574=0,"",'RRP data input'!C13574)</f>
        <v/>
      </c>
      <c r="D13573" s="174" t="str">
        <f>IF('RRP data input'!D13574=0,"",'RRP data input'!D13574)</f>
        <v/>
      </c>
      <c r="E13573" s="174" t="str">
        <f>IFERROR(VLOOKUP(C13573,Mappings!$B$13:$E$31,4,FALSE),"")</f>
        <v/>
      </c>
      <c r="F13573" s="219">
        <f>SUM('RRP data input'!E13574:L13574)</f>
        <v>0</v>
      </c>
      <c r="G13573" s="219">
        <f>SUM('RRP data input'!E13574:P13574)</f>
        <v>0</v>
      </c>
      <c r="H13573" s="143" t="str">
        <f t="shared" si="213"/>
        <v/>
      </c>
    </row>
    <row r="13574" spans="2:8" customFormat="1">
      <c r="B13574" s="185" t="str">
        <f>IF(OR('RRP data input'!B13575="",'RRP data input'!B13575=0),"",'RRP data input'!B13575)</f>
        <v/>
      </c>
      <c r="C13574" s="174" t="str">
        <f>IF('RRP data input'!C13575=0,"",'RRP data input'!C13575)</f>
        <v/>
      </c>
      <c r="D13574" s="174" t="str">
        <f>IF('RRP data input'!D13575=0,"",'RRP data input'!D13575)</f>
        <v/>
      </c>
      <c r="E13574" s="174" t="str">
        <f>IFERROR(VLOOKUP(C13574,Mappings!$B$13:$E$31,4,FALSE),"")</f>
        <v/>
      </c>
      <c r="F13574" s="219">
        <f>SUM('RRP data input'!E13575:L13575)</f>
        <v>0</v>
      </c>
      <c r="G13574" s="219">
        <f>SUM('RRP data input'!E13575:P13575)</f>
        <v>0</v>
      </c>
      <c r="H13574" s="143" t="str">
        <f t="shared" si="213"/>
        <v/>
      </c>
    </row>
    <row r="13575" spans="2:8" customFormat="1">
      <c r="B13575" s="185" t="str">
        <f>IF(OR('RRP data input'!B13576="",'RRP data input'!B13576=0),"",'RRP data input'!B13576)</f>
        <v/>
      </c>
      <c r="C13575" s="174" t="str">
        <f>IF('RRP data input'!C13576=0,"",'RRP data input'!C13576)</f>
        <v/>
      </c>
      <c r="D13575" s="174" t="str">
        <f>IF('RRP data input'!D13576=0,"",'RRP data input'!D13576)</f>
        <v/>
      </c>
      <c r="E13575" s="174" t="str">
        <f>IFERROR(VLOOKUP(C13575,Mappings!$B$13:$E$31,4,FALSE),"")</f>
        <v/>
      </c>
      <c r="F13575" s="219">
        <f>SUM('RRP data input'!E13576:L13576)</f>
        <v>0</v>
      </c>
      <c r="G13575" s="219">
        <f>SUM('RRP data input'!E13576:P13576)</f>
        <v>0</v>
      </c>
      <c r="H13575" s="143" t="str">
        <f t="shared" si="213"/>
        <v/>
      </c>
    </row>
    <row r="13576" spans="2:8" customFormat="1">
      <c r="B13576" s="185" t="str">
        <f>IF(OR('RRP data input'!B13577="",'RRP data input'!B13577=0),"",'RRP data input'!B13577)</f>
        <v/>
      </c>
      <c r="C13576" s="174" t="str">
        <f>IF('RRP data input'!C13577=0,"",'RRP data input'!C13577)</f>
        <v/>
      </c>
      <c r="D13576" s="174" t="str">
        <f>IF('RRP data input'!D13577=0,"",'RRP data input'!D13577)</f>
        <v/>
      </c>
      <c r="E13576" s="174" t="str">
        <f>IFERROR(VLOOKUP(C13576,Mappings!$B$13:$E$31,4,FALSE),"")</f>
        <v/>
      </c>
      <c r="F13576" s="219">
        <f>SUM('RRP data input'!E13577:L13577)</f>
        <v>0</v>
      </c>
      <c r="G13576" s="219">
        <f>SUM('RRP data input'!E13577:P13577)</f>
        <v>0</v>
      </c>
      <c r="H13576" s="143" t="str">
        <f t="shared" si="213"/>
        <v/>
      </c>
    </row>
    <row r="13577" spans="2:8" customFormat="1">
      <c r="B13577" s="185" t="str">
        <f>IF(OR('RRP data input'!B13578="",'RRP data input'!B13578=0),"",'RRP data input'!B13578)</f>
        <v/>
      </c>
      <c r="C13577" s="174" t="str">
        <f>IF('RRP data input'!C13578=0,"",'RRP data input'!C13578)</f>
        <v/>
      </c>
      <c r="D13577" s="174" t="str">
        <f>IF('RRP data input'!D13578=0,"",'RRP data input'!D13578)</f>
        <v/>
      </c>
      <c r="E13577" s="174" t="str">
        <f>IFERROR(VLOOKUP(C13577,Mappings!$B$13:$E$31,4,FALSE),"")</f>
        <v/>
      </c>
      <c r="F13577" s="219">
        <f>SUM('RRP data input'!E13578:L13578)</f>
        <v>0</v>
      </c>
      <c r="G13577" s="219">
        <f>SUM('RRP data input'!E13578:P13578)</f>
        <v>0</v>
      </c>
      <c r="H13577" s="143" t="str">
        <f t="shared" si="213"/>
        <v/>
      </c>
    </row>
    <row r="13578" spans="2:8" customFormat="1">
      <c r="B13578" s="185" t="str">
        <f>IF(OR('RRP data input'!B13579="",'RRP data input'!B13579=0),"",'RRP data input'!B13579)</f>
        <v/>
      </c>
      <c r="C13578" s="174" t="str">
        <f>IF('RRP data input'!C13579=0,"",'RRP data input'!C13579)</f>
        <v/>
      </c>
      <c r="D13578" s="174" t="str">
        <f>IF('RRP data input'!D13579=0,"",'RRP data input'!D13579)</f>
        <v/>
      </c>
      <c r="E13578" s="174" t="str">
        <f>IFERROR(VLOOKUP(C13578,Mappings!$B$13:$E$31,4,FALSE),"")</f>
        <v/>
      </c>
      <c r="F13578" s="219">
        <f>SUM('RRP data input'!E13579:L13579)</f>
        <v>0</v>
      </c>
      <c r="G13578" s="219">
        <f>SUM('RRP data input'!E13579:P13579)</f>
        <v>0</v>
      </c>
      <c r="H13578" s="143" t="str">
        <f t="shared" si="213"/>
        <v/>
      </c>
    </row>
    <row r="13579" spans="2:8" customFormat="1">
      <c r="B13579" s="185" t="str">
        <f>IF(OR('RRP data input'!B13580="",'RRP data input'!B13580=0),"",'RRP data input'!B13580)</f>
        <v/>
      </c>
      <c r="C13579" s="174" t="str">
        <f>IF('RRP data input'!C13580=0,"",'RRP data input'!C13580)</f>
        <v/>
      </c>
      <c r="D13579" s="174" t="str">
        <f>IF('RRP data input'!D13580=0,"",'RRP data input'!D13580)</f>
        <v/>
      </c>
      <c r="E13579" s="174" t="str">
        <f>IFERROR(VLOOKUP(C13579,Mappings!$B$13:$E$31,4,FALSE),"")</f>
        <v/>
      </c>
      <c r="F13579" s="219">
        <f>SUM('RRP data input'!E13580:L13580)</f>
        <v>0</v>
      </c>
      <c r="G13579" s="219">
        <f>SUM('RRP data input'!E13580:P13580)</f>
        <v>0</v>
      </c>
      <c r="H13579" s="143" t="str">
        <f t="shared" si="213"/>
        <v/>
      </c>
    </row>
    <row r="13580" spans="2:8" customFormat="1">
      <c r="B13580" s="185" t="str">
        <f>IF(OR('RRP data input'!B13581="",'RRP data input'!B13581=0),"",'RRP data input'!B13581)</f>
        <v/>
      </c>
      <c r="C13580" s="174" t="str">
        <f>IF('RRP data input'!C13581=0,"",'RRP data input'!C13581)</f>
        <v/>
      </c>
      <c r="D13580" s="174" t="str">
        <f>IF('RRP data input'!D13581=0,"",'RRP data input'!D13581)</f>
        <v/>
      </c>
      <c r="E13580" s="174" t="str">
        <f>IFERROR(VLOOKUP(C13580,Mappings!$B$13:$E$31,4,FALSE),"")</f>
        <v/>
      </c>
      <c r="F13580" s="219">
        <f>SUM('RRP data input'!E13581:L13581)</f>
        <v>0</v>
      </c>
      <c r="G13580" s="219">
        <f>SUM('RRP data input'!E13581:P13581)</f>
        <v>0</v>
      </c>
      <c r="H13580" s="143" t="str">
        <f t="shared" si="213"/>
        <v/>
      </c>
    </row>
    <row r="13581" spans="2:8" customFormat="1">
      <c r="B13581" s="185" t="str">
        <f>IF(OR('RRP data input'!B13582="",'RRP data input'!B13582=0),"",'RRP data input'!B13582)</f>
        <v/>
      </c>
      <c r="C13581" s="174" t="str">
        <f>IF('RRP data input'!C13582=0,"",'RRP data input'!C13582)</f>
        <v/>
      </c>
      <c r="D13581" s="174" t="str">
        <f>IF('RRP data input'!D13582=0,"",'RRP data input'!D13582)</f>
        <v/>
      </c>
      <c r="E13581" s="174" t="str">
        <f>IFERROR(VLOOKUP(C13581,Mappings!$B$13:$E$31,4,FALSE),"")</f>
        <v/>
      </c>
      <c r="F13581" s="219">
        <f>SUM('RRP data input'!E13582:L13582)</f>
        <v>0</v>
      </c>
      <c r="G13581" s="219">
        <f>SUM('RRP data input'!E13582:P13582)</f>
        <v>0</v>
      </c>
      <c r="H13581" s="143" t="str">
        <f t="shared" si="213"/>
        <v/>
      </c>
    </row>
    <row r="13582" spans="2:8" customFormat="1">
      <c r="B13582" s="185" t="str">
        <f>IF(OR('RRP data input'!B13583="",'RRP data input'!B13583=0),"",'RRP data input'!B13583)</f>
        <v/>
      </c>
      <c r="C13582" s="174" t="str">
        <f>IF('RRP data input'!C13583=0,"",'RRP data input'!C13583)</f>
        <v/>
      </c>
      <c r="D13582" s="174" t="str">
        <f>IF('RRP data input'!D13583=0,"",'RRP data input'!D13583)</f>
        <v/>
      </c>
      <c r="E13582" s="174" t="str">
        <f>IFERROR(VLOOKUP(C13582,Mappings!$B$13:$E$31,4,FALSE),"")</f>
        <v/>
      </c>
      <c r="F13582" s="219">
        <f>SUM('RRP data input'!E13583:L13583)</f>
        <v>0</v>
      </c>
      <c r="G13582" s="219">
        <f>SUM('RRP data input'!E13583:P13583)</f>
        <v>0</v>
      </c>
      <c r="H13582" s="143" t="str">
        <f t="shared" si="213"/>
        <v/>
      </c>
    </row>
    <row r="13583" spans="2:8" customFormat="1">
      <c r="B13583" s="185" t="str">
        <f>IF(OR('RRP data input'!B13584="",'RRP data input'!B13584=0),"",'RRP data input'!B13584)</f>
        <v/>
      </c>
      <c r="C13583" s="174" t="str">
        <f>IF('RRP data input'!C13584=0,"",'RRP data input'!C13584)</f>
        <v/>
      </c>
      <c r="D13583" s="174" t="str">
        <f>IF('RRP data input'!D13584=0,"",'RRP data input'!D13584)</f>
        <v/>
      </c>
      <c r="E13583" s="174" t="str">
        <f>IFERROR(VLOOKUP(C13583,Mappings!$B$13:$E$31,4,FALSE),"")</f>
        <v/>
      </c>
      <c r="F13583" s="219">
        <f>SUM('RRP data input'!E13584:L13584)</f>
        <v>0</v>
      </c>
      <c r="G13583" s="219">
        <f>SUM('RRP data input'!E13584:P13584)</f>
        <v>0</v>
      </c>
      <c r="H13583" s="143" t="str">
        <f t="shared" si="213"/>
        <v/>
      </c>
    </row>
    <row r="13584" spans="2:8" customFormat="1">
      <c r="B13584" s="185" t="str">
        <f>IF(OR('RRP data input'!B13585="",'RRP data input'!B13585=0),"",'RRP data input'!B13585)</f>
        <v/>
      </c>
      <c r="C13584" s="174" t="str">
        <f>IF('RRP data input'!C13585=0,"",'RRP data input'!C13585)</f>
        <v/>
      </c>
      <c r="D13584" s="174" t="str">
        <f>IF('RRP data input'!D13585=0,"",'RRP data input'!D13585)</f>
        <v/>
      </c>
      <c r="E13584" s="174" t="str">
        <f>IFERROR(VLOOKUP(C13584,Mappings!$B$13:$E$31,4,FALSE),"")</f>
        <v/>
      </c>
      <c r="F13584" s="219">
        <f>SUM('RRP data input'!E13585:L13585)</f>
        <v>0</v>
      </c>
      <c r="G13584" s="219">
        <f>SUM('RRP data input'!E13585:P13585)</f>
        <v>0</v>
      </c>
      <c r="H13584" s="143" t="str">
        <f t="shared" si="213"/>
        <v/>
      </c>
    </row>
    <row r="13585" spans="2:8" customFormat="1">
      <c r="B13585" s="185" t="str">
        <f>IF(OR('RRP data input'!B13586="",'RRP data input'!B13586=0),"",'RRP data input'!B13586)</f>
        <v/>
      </c>
      <c r="C13585" s="174" t="str">
        <f>IF('RRP data input'!C13586=0,"",'RRP data input'!C13586)</f>
        <v/>
      </c>
      <c r="D13585" s="174" t="str">
        <f>IF('RRP data input'!D13586=0,"",'RRP data input'!D13586)</f>
        <v/>
      </c>
      <c r="E13585" s="174" t="str">
        <f>IFERROR(VLOOKUP(C13585,Mappings!$B$13:$E$31,4,FALSE),"")</f>
        <v/>
      </c>
      <c r="F13585" s="219">
        <f>SUM('RRP data input'!E13586:L13586)</f>
        <v>0</v>
      </c>
      <c r="G13585" s="219">
        <f>SUM('RRP data input'!E13586:P13586)</f>
        <v>0</v>
      </c>
      <c r="H13585" s="143" t="str">
        <f t="shared" ref="H13585:H13648" si="214">IF(OR(C13585="LVSSA",C13585="LVSSB",C13585="LVAL"),"LV",C13585)</f>
        <v/>
      </c>
    </row>
    <row r="13586" spans="2:8" customFormat="1">
      <c r="B13586" s="185" t="str">
        <f>IF(OR('RRP data input'!B13587="",'RRP data input'!B13587=0),"",'RRP data input'!B13587)</f>
        <v/>
      </c>
      <c r="C13586" s="174" t="str">
        <f>IF('RRP data input'!C13587=0,"",'RRP data input'!C13587)</f>
        <v/>
      </c>
      <c r="D13586" s="174" t="str">
        <f>IF('RRP data input'!D13587=0,"",'RRP data input'!D13587)</f>
        <v/>
      </c>
      <c r="E13586" s="174" t="str">
        <f>IFERROR(VLOOKUP(C13586,Mappings!$B$13:$E$31,4,FALSE),"")</f>
        <v/>
      </c>
      <c r="F13586" s="219">
        <f>SUM('RRP data input'!E13587:L13587)</f>
        <v>0</v>
      </c>
      <c r="G13586" s="219">
        <f>SUM('RRP data input'!E13587:P13587)</f>
        <v>0</v>
      </c>
      <c r="H13586" s="143" t="str">
        <f t="shared" si="214"/>
        <v/>
      </c>
    </row>
    <row r="13587" spans="2:8" customFormat="1">
      <c r="B13587" s="185" t="str">
        <f>IF(OR('RRP data input'!B13588="",'RRP data input'!B13588=0),"",'RRP data input'!B13588)</f>
        <v/>
      </c>
      <c r="C13587" s="174" t="str">
        <f>IF('RRP data input'!C13588=0,"",'RRP data input'!C13588)</f>
        <v/>
      </c>
      <c r="D13587" s="174" t="str">
        <f>IF('RRP data input'!D13588=0,"",'RRP data input'!D13588)</f>
        <v/>
      </c>
      <c r="E13587" s="174" t="str">
        <f>IFERROR(VLOOKUP(C13587,Mappings!$B$13:$E$31,4,FALSE),"")</f>
        <v/>
      </c>
      <c r="F13587" s="219">
        <f>SUM('RRP data input'!E13588:L13588)</f>
        <v>0</v>
      </c>
      <c r="G13587" s="219">
        <f>SUM('RRP data input'!E13588:P13588)</f>
        <v>0</v>
      </c>
      <c r="H13587" s="143" t="str">
        <f t="shared" si="214"/>
        <v/>
      </c>
    </row>
    <row r="13588" spans="2:8" customFormat="1">
      <c r="B13588" s="185" t="str">
        <f>IF(OR('RRP data input'!B13589="",'RRP data input'!B13589=0),"",'RRP data input'!B13589)</f>
        <v/>
      </c>
      <c r="C13588" s="174" t="str">
        <f>IF('RRP data input'!C13589=0,"",'RRP data input'!C13589)</f>
        <v/>
      </c>
      <c r="D13588" s="174" t="str">
        <f>IF('RRP data input'!D13589=0,"",'RRP data input'!D13589)</f>
        <v/>
      </c>
      <c r="E13588" s="174" t="str">
        <f>IFERROR(VLOOKUP(C13588,Mappings!$B$13:$E$31,4,FALSE),"")</f>
        <v/>
      </c>
      <c r="F13588" s="219">
        <f>SUM('RRP data input'!E13589:L13589)</f>
        <v>0</v>
      </c>
      <c r="G13588" s="219">
        <f>SUM('RRP data input'!E13589:P13589)</f>
        <v>0</v>
      </c>
      <c r="H13588" s="143" t="str">
        <f t="shared" si="214"/>
        <v/>
      </c>
    </row>
    <row r="13589" spans="2:8" customFormat="1">
      <c r="B13589" s="185" t="str">
        <f>IF(OR('RRP data input'!B13590="",'RRP data input'!B13590=0),"",'RRP data input'!B13590)</f>
        <v/>
      </c>
      <c r="C13589" s="174" t="str">
        <f>IF('RRP data input'!C13590=0,"",'RRP data input'!C13590)</f>
        <v/>
      </c>
      <c r="D13589" s="174" t="str">
        <f>IF('RRP data input'!D13590=0,"",'RRP data input'!D13590)</f>
        <v/>
      </c>
      <c r="E13589" s="174" t="str">
        <f>IFERROR(VLOOKUP(C13589,Mappings!$B$13:$E$31,4,FALSE),"")</f>
        <v/>
      </c>
      <c r="F13589" s="219">
        <f>SUM('RRP data input'!E13590:L13590)</f>
        <v>0</v>
      </c>
      <c r="G13589" s="219">
        <f>SUM('RRP data input'!E13590:P13590)</f>
        <v>0</v>
      </c>
      <c r="H13589" s="143" t="str">
        <f t="shared" si="214"/>
        <v/>
      </c>
    </row>
    <row r="13590" spans="2:8" customFormat="1">
      <c r="B13590" s="185" t="str">
        <f>IF(OR('RRP data input'!B13591="",'RRP data input'!B13591=0),"",'RRP data input'!B13591)</f>
        <v/>
      </c>
      <c r="C13590" s="174" t="str">
        <f>IF('RRP data input'!C13591=0,"",'RRP data input'!C13591)</f>
        <v/>
      </c>
      <c r="D13590" s="174" t="str">
        <f>IF('RRP data input'!D13591=0,"",'RRP data input'!D13591)</f>
        <v/>
      </c>
      <c r="E13590" s="174" t="str">
        <f>IFERROR(VLOOKUP(C13590,Mappings!$B$13:$E$31,4,FALSE),"")</f>
        <v/>
      </c>
      <c r="F13590" s="219">
        <f>SUM('RRP data input'!E13591:L13591)</f>
        <v>0</v>
      </c>
      <c r="G13590" s="219">
        <f>SUM('RRP data input'!E13591:P13591)</f>
        <v>0</v>
      </c>
      <c r="H13590" s="143" t="str">
        <f t="shared" si="214"/>
        <v/>
      </c>
    </row>
    <row r="13591" spans="2:8" customFormat="1">
      <c r="B13591" s="185" t="str">
        <f>IF(OR('RRP data input'!B13592="",'RRP data input'!B13592=0),"",'RRP data input'!B13592)</f>
        <v/>
      </c>
      <c r="C13591" s="174" t="str">
        <f>IF('RRP data input'!C13592=0,"",'RRP data input'!C13592)</f>
        <v/>
      </c>
      <c r="D13591" s="174" t="str">
        <f>IF('RRP data input'!D13592=0,"",'RRP data input'!D13592)</f>
        <v/>
      </c>
      <c r="E13591" s="174" t="str">
        <f>IFERROR(VLOOKUP(C13591,Mappings!$B$13:$E$31,4,FALSE),"")</f>
        <v/>
      </c>
      <c r="F13591" s="219">
        <f>SUM('RRP data input'!E13592:L13592)</f>
        <v>0</v>
      </c>
      <c r="G13591" s="219">
        <f>SUM('RRP data input'!E13592:P13592)</f>
        <v>0</v>
      </c>
      <c r="H13591" s="143" t="str">
        <f t="shared" si="214"/>
        <v/>
      </c>
    </row>
    <row r="13592" spans="2:8" customFormat="1">
      <c r="B13592" s="185" t="str">
        <f>IF(OR('RRP data input'!B13593="",'RRP data input'!B13593=0),"",'RRP data input'!B13593)</f>
        <v/>
      </c>
      <c r="C13592" s="174" t="str">
        <f>IF('RRP data input'!C13593=0,"",'RRP data input'!C13593)</f>
        <v/>
      </c>
      <c r="D13592" s="174" t="str">
        <f>IF('RRP data input'!D13593=0,"",'RRP data input'!D13593)</f>
        <v/>
      </c>
      <c r="E13592" s="174" t="str">
        <f>IFERROR(VLOOKUP(C13592,Mappings!$B$13:$E$31,4,FALSE),"")</f>
        <v/>
      </c>
      <c r="F13592" s="219">
        <f>SUM('RRP data input'!E13593:L13593)</f>
        <v>0</v>
      </c>
      <c r="G13592" s="219">
        <f>SUM('RRP data input'!E13593:P13593)</f>
        <v>0</v>
      </c>
      <c r="H13592" s="143" t="str">
        <f t="shared" si="214"/>
        <v/>
      </c>
    </row>
    <row r="13593" spans="2:8" customFormat="1">
      <c r="B13593" s="185" t="str">
        <f>IF(OR('RRP data input'!B13594="",'RRP data input'!B13594=0),"",'RRP data input'!B13594)</f>
        <v/>
      </c>
      <c r="C13593" s="174" t="str">
        <f>IF('RRP data input'!C13594=0,"",'RRP data input'!C13594)</f>
        <v/>
      </c>
      <c r="D13593" s="174" t="str">
        <f>IF('RRP data input'!D13594=0,"",'RRP data input'!D13594)</f>
        <v/>
      </c>
      <c r="E13593" s="174" t="str">
        <f>IFERROR(VLOOKUP(C13593,Mappings!$B$13:$E$31,4,FALSE),"")</f>
        <v/>
      </c>
      <c r="F13593" s="219">
        <f>SUM('RRP data input'!E13594:L13594)</f>
        <v>0</v>
      </c>
      <c r="G13593" s="219">
        <f>SUM('RRP data input'!E13594:P13594)</f>
        <v>0</v>
      </c>
      <c r="H13593" s="143" t="str">
        <f t="shared" si="214"/>
        <v/>
      </c>
    </row>
    <row r="13594" spans="2:8" customFormat="1">
      <c r="B13594" s="185" t="str">
        <f>IF(OR('RRP data input'!B13595="",'RRP data input'!B13595=0),"",'RRP data input'!B13595)</f>
        <v/>
      </c>
      <c r="C13594" s="174" t="str">
        <f>IF('RRP data input'!C13595=0,"",'RRP data input'!C13595)</f>
        <v/>
      </c>
      <c r="D13594" s="174" t="str">
        <f>IF('RRP data input'!D13595=0,"",'RRP data input'!D13595)</f>
        <v/>
      </c>
      <c r="E13594" s="174" t="str">
        <f>IFERROR(VLOOKUP(C13594,Mappings!$B$13:$E$31,4,FALSE),"")</f>
        <v/>
      </c>
      <c r="F13594" s="219">
        <f>SUM('RRP data input'!E13595:L13595)</f>
        <v>0</v>
      </c>
      <c r="G13594" s="219">
        <f>SUM('RRP data input'!E13595:P13595)</f>
        <v>0</v>
      </c>
      <c r="H13594" s="143" t="str">
        <f t="shared" si="214"/>
        <v/>
      </c>
    </row>
    <row r="13595" spans="2:8" customFormat="1">
      <c r="B13595" s="185" t="str">
        <f>IF(OR('RRP data input'!B13596="",'RRP data input'!B13596=0),"",'RRP data input'!B13596)</f>
        <v/>
      </c>
      <c r="C13595" s="174" t="str">
        <f>IF('RRP data input'!C13596=0,"",'RRP data input'!C13596)</f>
        <v/>
      </c>
      <c r="D13595" s="174" t="str">
        <f>IF('RRP data input'!D13596=0,"",'RRP data input'!D13596)</f>
        <v/>
      </c>
      <c r="E13595" s="174" t="str">
        <f>IFERROR(VLOOKUP(C13595,Mappings!$B$13:$E$31,4,FALSE),"")</f>
        <v/>
      </c>
      <c r="F13595" s="219">
        <f>SUM('RRP data input'!E13596:L13596)</f>
        <v>0</v>
      </c>
      <c r="G13595" s="219">
        <f>SUM('RRP data input'!E13596:P13596)</f>
        <v>0</v>
      </c>
      <c r="H13595" s="143" t="str">
        <f t="shared" si="214"/>
        <v/>
      </c>
    </row>
    <row r="13596" spans="2:8" customFormat="1">
      <c r="B13596" s="185" t="str">
        <f>IF(OR('RRP data input'!B13597="",'RRP data input'!B13597=0),"",'RRP data input'!B13597)</f>
        <v/>
      </c>
      <c r="C13596" s="174" t="str">
        <f>IF('RRP data input'!C13597=0,"",'RRP data input'!C13597)</f>
        <v/>
      </c>
      <c r="D13596" s="174" t="str">
        <f>IF('RRP data input'!D13597=0,"",'RRP data input'!D13597)</f>
        <v/>
      </c>
      <c r="E13596" s="174" t="str">
        <f>IFERROR(VLOOKUP(C13596,Mappings!$B$13:$E$31,4,FALSE),"")</f>
        <v/>
      </c>
      <c r="F13596" s="219">
        <f>SUM('RRP data input'!E13597:L13597)</f>
        <v>0</v>
      </c>
      <c r="G13596" s="219">
        <f>SUM('RRP data input'!E13597:P13597)</f>
        <v>0</v>
      </c>
      <c r="H13596" s="143" t="str">
        <f t="shared" si="214"/>
        <v/>
      </c>
    </row>
    <row r="13597" spans="2:8" customFormat="1">
      <c r="B13597" s="185" t="str">
        <f>IF(OR('RRP data input'!B13598="",'RRP data input'!B13598=0),"",'RRP data input'!B13598)</f>
        <v/>
      </c>
      <c r="C13597" s="174" t="str">
        <f>IF('RRP data input'!C13598=0,"",'RRP data input'!C13598)</f>
        <v/>
      </c>
      <c r="D13597" s="174" t="str">
        <f>IF('RRP data input'!D13598=0,"",'RRP data input'!D13598)</f>
        <v/>
      </c>
      <c r="E13597" s="174" t="str">
        <f>IFERROR(VLOOKUP(C13597,Mappings!$B$13:$E$31,4,FALSE),"")</f>
        <v/>
      </c>
      <c r="F13597" s="219">
        <f>SUM('RRP data input'!E13598:L13598)</f>
        <v>0</v>
      </c>
      <c r="G13597" s="219">
        <f>SUM('RRP data input'!E13598:P13598)</f>
        <v>0</v>
      </c>
      <c r="H13597" s="143" t="str">
        <f t="shared" si="214"/>
        <v/>
      </c>
    </row>
    <row r="13598" spans="2:8" customFormat="1">
      <c r="B13598" s="185" t="str">
        <f>IF(OR('RRP data input'!B13599="",'RRP data input'!B13599=0),"",'RRP data input'!B13599)</f>
        <v/>
      </c>
      <c r="C13598" s="174" t="str">
        <f>IF('RRP data input'!C13599=0,"",'RRP data input'!C13599)</f>
        <v/>
      </c>
      <c r="D13598" s="174" t="str">
        <f>IF('RRP data input'!D13599=0,"",'RRP data input'!D13599)</f>
        <v/>
      </c>
      <c r="E13598" s="174" t="str">
        <f>IFERROR(VLOOKUP(C13598,Mappings!$B$13:$E$31,4,FALSE),"")</f>
        <v/>
      </c>
      <c r="F13598" s="219">
        <f>SUM('RRP data input'!E13599:L13599)</f>
        <v>0</v>
      </c>
      <c r="G13598" s="219">
        <f>SUM('RRP data input'!E13599:P13599)</f>
        <v>0</v>
      </c>
      <c r="H13598" s="143" t="str">
        <f t="shared" si="214"/>
        <v/>
      </c>
    </row>
    <row r="13599" spans="2:8" customFormat="1">
      <c r="B13599" s="185" t="str">
        <f>IF(OR('RRP data input'!B13600="",'RRP data input'!B13600=0),"",'RRP data input'!B13600)</f>
        <v/>
      </c>
      <c r="C13599" s="174" t="str">
        <f>IF('RRP data input'!C13600=0,"",'RRP data input'!C13600)</f>
        <v/>
      </c>
      <c r="D13599" s="174" t="str">
        <f>IF('RRP data input'!D13600=0,"",'RRP data input'!D13600)</f>
        <v/>
      </c>
      <c r="E13599" s="174" t="str">
        <f>IFERROR(VLOOKUP(C13599,Mappings!$B$13:$E$31,4,FALSE),"")</f>
        <v/>
      </c>
      <c r="F13599" s="219">
        <f>SUM('RRP data input'!E13600:L13600)</f>
        <v>0</v>
      </c>
      <c r="G13599" s="219">
        <f>SUM('RRP data input'!E13600:P13600)</f>
        <v>0</v>
      </c>
      <c r="H13599" s="143" t="str">
        <f t="shared" si="214"/>
        <v/>
      </c>
    </row>
    <row r="13600" spans="2:8" customFormat="1">
      <c r="B13600" s="185" t="str">
        <f>IF(OR('RRP data input'!B13601="",'RRP data input'!B13601=0),"",'RRP data input'!B13601)</f>
        <v/>
      </c>
      <c r="C13600" s="174" t="str">
        <f>IF('RRP data input'!C13601=0,"",'RRP data input'!C13601)</f>
        <v/>
      </c>
      <c r="D13600" s="174" t="str">
        <f>IF('RRP data input'!D13601=0,"",'RRP data input'!D13601)</f>
        <v/>
      </c>
      <c r="E13600" s="174" t="str">
        <f>IFERROR(VLOOKUP(C13600,Mappings!$B$13:$E$31,4,FALSE),"")</f>
        <v/>
      </c>
      <c r="F13600" s="219">
        <f>SUM('RRP data input'!E13601:L13601)</f>
        <v>0</v>
      </c>
      <c r="G13600" s="219">
        <f>SUM('RRP data input'!E13601:P13601)</f>
        <v>0</v>
      </c>
      <c r="H13600" s="143" t="str">
        <f t="shared" si="214"/>
        <v/>
      </c>
    </row>
    <row r="13601" spans="2:8" customFormat="1">
      <c r="B13601" s="185" t="str">
        <f>IF(OR('RRP data input'!B13602="",'RRP data input'!B13602=0),"",'RRP data input'!B13602)</f>
        <v/>
      </c>
      <c r="C13601" s="174" t="str">
        <f>IF('RRP data input'!C13602=0,"",'RRP data input'!C13602)</f>
        <v/>
      </c>
      <c r="D13601" s="174" t="str">
        <f>IF('RRP data input'!D13602=0,"",'RRP data input'!D13602)</f>
        <v/>
      </c>
      <c r="E13601" s="174" t="str">
        <f>IFERROR(VLOOKUP(C13601,Mappings!$B$13:$E$31,4,FALSE),"")</f>
        <v/>
      </c>
      <c r="F13601" s="219">
        <f>SUM('RRP data input'!E13602:L13602)</f>
        <v>0</v>
      </c>
      <c r="G13601" s="219">
        <f>SUM('RRP data input'!E13602:P13602)</f>
        <v>0</v>
      </c>
      <c r="H13601" s="143" t="str">
        <f t="shared" si="214"/>
        <v/>
      </c>
    </row>
    <row r="13602" spans="2:8" customFormat="1">
      <c r="B13602" s="185" t="str">
        <f>IF(OR('RRP data input'!B13603="",'RRP data input'!B13603=0),"",'RRP data input'!B13603)</f>
        <v/>
      </c>
      <c r="C13602" s="174" t="str">
        <f>IF('RRP data input'!C13603=0,"",'RRP data input'!C13603)</f>
        <v/>
      </c>
      <c r="D13602" s="174" t="str">
        <f>IF('RRP data input'!D13603=0,"",'RRP data input'!D13603)</f>
        <v/>
      </c>
      <c r="E13602" s="174" t="str">
        <f>IFERROR(VLOOKUP(C13602,Mappings!$B$13:$E$31,4,FALSE),"")</f>
        <v/>
      </c>
      <c r="F13602" s="219">
        <f>SUM('RRP data input'!E13603:L13603)</f>
        <v>0</v>
      </c>
      <c r="G13602" s="219">
        <f>SUM('RRP data input'!E13603:P13603)</f>
        <v>0</v>
      </c>
      <c r="H13602" s="143" t="str">
        <f t="shared" si="214"/>
        <v/>
      </c>
    </row>
    <row r="13603" spans="2:8" customFormat="1">
      <c r="B13603" s="185" t="str">
        <f>IF(OR('RRP data input'!B13604="",'RRP data input'!B13604=0),"",'RRP data input'!B13604)</f>
        <v/>
      </c>
      <c r="C13603" s="174" t="str">
        <f>IF('RRP data input'!C13604=0,"",'RRP data input'!C13604)</f>
        <v/>
      </c>
      <c r="D13603" s="174" t="str">
        <f>IF('RRP data input'!D13604=0,"",'RRP data input'!D13604)</f>
        <v/>
      </c>
      <c r="E13603" s="174" t="str">
        <f>IFERROR(VLOOKUP(C13603,Mappings!$B$13:$E$31,4,FALSE),"")</f>
        <v/>
      </c>
      <c r="F13603" s="219">
        <f>SUM('RRP data input'!E13604:L13604)</f>
        <v>0</v>
      </c>
      <c r="G13603" s="219">
        <f>SUM('RRP data input'!E13604:P13604)</f>
        <v>0</v>
      </c>
      <c r="H13603" s="143" t="str">
        <f t="shared" si="214"/>
        <v/>
      </c>
    </row>
    <row r="13604" spans="2:8" customFormat="1">
      <c r="B13604" s="185" t="str">
        <f>IF(OR('RRP data input'!B13605="",'RRP data input'!B13605=0),"",'RRP data input'!B13605)</f>
        <v/>
      </c>
      <c r="C13604" s="174" t="str">
        <f>IF('RRP data input'!C13605=0,"",'RRP data input'!C13605)</f>
        <v/>
      </c>
      <c r="D13604" s="174" t="str">
        <f>IF('RRP data input'!D13605=0,"",'RRP data input'!D13605)</f>
        <v/>
      </c>
      <c r="E13604" s="174" t="str">
        <f>IFERROR(VLOOKUP(C13604,Mappings!$B$13:$E$31,4,FALSE),"")</f>
        <v/>
      </c>
      <c r="F13604" s="219">
        <f>SUM('RRP data input'!E13605:L13605)</f>
        <v>0</v>
      </c>
      <c r="G13604" s="219">
        <f>SUM('RRP data input'!E13605:P13605)</f>
        <v>0</v>
      </c>
      <c r="H13604" s="143" t="str">
        <f t="shared" si="214"/>
        <v/>
      </c>
    </row>
    <row r="13605" spans="2:8" customFormat="1">
      <c r="B13605" s="185" t="str">
        <f>IF(OR('RRP data input'!B13606="",'RRP data input'!B13606=0),"",'RRP data input'!B13606)</f>
        <v/>
      </c>
      <c r="C13605" s="174" t="str">
        <f>IF('RRP data input'!C13606=0,"",'RRP data input'!C13606)</f>
        <v/>
      </c>
      <c r="D13605" s="174" t="str">
        <f>IF('RRP data input'!D13606=0,"",'RRP data input'!D13606)</f>
        <v/>
      </c>
      <c r="E13605" s="174" t="str">
        <f>IFERROR(VLOOKUP(C13605,Mappings!$B$13:$E$31,4,FALSE),"")</f>
        <v/>
      </c>
      <c r="F13605" s="219">
        <f>SUM('RRP data input'!E13606:L13606)</f>
        <v>0</v>
      </c>
      <c r="G13605" s="219">
        <f>SUM('RRP data input'!E13606:P13606)</f>
        <v>0</v>
      </c>
      <c r="H13605" s="143" t="str">
        <f t="shared" si="214"/>
        <v/>
      </c>
    </row>
    <row r="13606" spans="2:8" customFormat="1">
      <c r="B13606" s="185" t="str">
        <f>IF(OR('RRP data input'!B13607="",'RRP data input'!B13607=0),"",'RRP data input'!B13607)</f>
        <v/>
      </c>
      <c r="C13606" s="174" t="str">
        <f>IF('RRP data input'!C13607=0,"",'RRP data input'!C13607)</f>
        <v/>
      </c>
      <c r="D13606" s="174" t="str">
        <f>IF('RRP data input'!D13607=0,"",'RRP data input'!D13607)</f>
        <v/>
      </c>
      <c r="E13606" s="174" t="str">
        <f>IFERROR(VLOOKUP(C13606,Mappings!$B$13:$E$31,4,FALSE),"")</f>
        <v/>
      </c>
      <c r="F13606" s="219">
        <f>SUM('RRP data input'!E13607:L13607)</f>
        <v>0</v>
      </c>
      <c r="G13606" s="219">
        <f>SUM('RRP data input'!E13607:P13607)</f>
        <v>0</v>
      </c>
      <c r="H13606" s="143" t="str">
        <f t="shared" si="214"/>
        <v/>
      </c>
    </row>
    <row r="13607" spans="2:8" customFormat="1">
      <c r="B13607" s="185" t="str">
        <f>IF(OR('RRP data input'!B13608="",'RRP data input'!B13608=0),"",'RRP data input'!B13608)</f>
        <v/>
      </c>
      <c r="C13607" s="174" t="str">
        <f>IF('RRP data input'!C13608=0,"",'RRP data input'!C13608)</f>
        <v/>
      </c>
      <c r="D13607" s="174" t="str">
        <f>IF('RRP data input'!D13608=0,"",'RRP data input'!D13608)</f>
        <v/>
      </c>
      <c r="E13607" s="174" t="str">
        <f>IFERROR(VLOOKUP(C13607,Mappings!$B$13:$E$31,4,FALSE),"")</f>
        <v/>
      </c>
      <c r="F13607" s="219">
        <f>SUM('RRP data input'!E13608:L13608)</f>
        <v>0</v>
      </c>
      <c r="G13607" s="219">
        <f>SUM('RRP data input'!E13608:P13608)</f>
        <v>0</v>
      </c>
      <c r="H13607" s="143" t="str">
        <f t="shared" si="214"/>
        <v/>
      </c>
    </row>
    <row r="13608" spans="2:8" customFormat="1">
      <c r="B13608" s="185" t="str">
        <f>IF(OR('RRP data input'!B13609="",'RRP data input'!B13609=0),"",'RRP data input'!B13609)</f>
        <v/>
      </c>
      <c r="C13608" s="174" t="str">
        <f>IF('RRP data input'!C13609=0,"",'RRP data input'!C13609)</f>
        <v/>
      </c>
      <c r="D13608" s="174" t="str">
        <f>IF('RRP data input'!D13609=0,"",'RRP data input'!D13609)</f>
        <v/>
      </c>
      <c r="E13608" s="174" t="str">
        <f>IFERROR(VLOOKUP(C13608,Mappings!$B$13:$E$31,4,FALSE),"")</f>
        <v/>
      </c>
      <c r="F13608" s="219">
        <f>SUM('RRP data input'!E13609:L13609)</f>
        <v>0</v>
      </c>
      <c r="G13608" s="219">
        <f>SUM('RRP data input'!E13609:P13609)</f>
        <v>0</v>
      </c>
      <c r="H13608" s="143" t="str">
        <f t="shared" si="214"/>
        <v/>
      </c>
    </row>
    <row r="13609" spans="2:8" customFormat="1">
      <c r="B13609" s="185" t="str">
        <f>IF(OR('RRP data input'!B13610="",'RRP data input'!B13610=0),"",'RRP data input'!B13610)</f>
        <v/>
      </c>
      <c r="C13609" s="174" t="str">
        <f>IF('RRP data input'!C13610=0,"",'RRP data input'!C13610)</f>
        <v/>
      </c>
      <c r="D13609" s="174" t="str">
        <f>IF('RRP data input'!D13610=0,"",'RRP data input'!D13610)</f>
        <v/>
      </c>
      <c r="E13609" s="174" t="str">
        <f>IFERROR(VLOOKUP(C13609,Mappings!$B$13:$E$31,4,FALSE),"")</f>
        <v/>
      </c>
      <c r="F13609" s="219">
        <f>SUM('RRP data input'!E13610:L13610)</f>
        <v>0</v>
      </c>
      <c r="G13609" s="219">
        <f>SUM('RRP data input'!E13610:P13610)</f>
        <v>0</v>
      </c>
      <c r="H13609" s="143" t="str">
        <f t="shared" si="214"/>
        <v/>
      </c>
    </row>
    <row r="13610" spans="2:8" customFormat="1">
      <c r="B13610" s="185" t="str">
        <f>IF(OR('RRP data input'!B13611="",'RRP data input'!B13611=0),"",'RRP data input'!B13611)</f>
        <v/>
      </c>
      <c r="C13610" s="174" t="str">
        <f>IF('RRP data input'!C13611=0,"",'RRP data input'!C13611)</f>
        <v/>
      </c>
      <c r="D13610" s="174" t="str">
        <f>IF('RRP data input'!D13611=0,"",'RRP data input'!D13611)</f>
        <v/>
      </c>
      <c r="E13610" s="174" t="str">
        <f>IFERROR(VLOOKUP(C13610,Mappings!$B$13:$E$31,4,FALSE),"")</f>
        <v/>
      </c>
      <c r="F13610" s="219">
        <f>SUM('RRP data input'!E13611:L13611)</f>
        <v>0</v>
      </c>
      <c r="G13610" s="219">
        <f>SUM('RRP data input'!E13611:P13611)</f>
        <v>0</v>
      </c>
      <c r="H13610" s="143" t="str">
        <f t="shared" si="214"/>
        <v/>
      </c>
    </row>
    <row r="13611" spans="2:8" customFormat="1">
      <c r="B13611" s="185" t="str">
        <f>IF(OR('RRP data input'!B13612="",'RRP data input'!B13612=0),"",'RRP data input'!B13612)</f>
        <v/>
      </c>
      <c r="C13611" s="174" t="str">
        <f>IF('RRP data input'!C13612=0,"",'RRP data input'!C13612)</f>
        <v/>
      </c>
      <c r="D13611" s="174" t="str">
        <f>IF('RRP data input'!D13612=0,"",'RRP data input'!D13612)</f>
        <v/>
      </c>
      <c r="E13611" s="174" t="str">
        <f>IFERROR(VLOOKUP(C13611,Mappings!$B$13:$E$31,4,FALSE),"")</f>
        <v/>
      </c>
      <c r="F13611" s="219">
        <f>SUM('RRP data input'!E13612:L13612)</f>
        <v>0</v>
      </c>
      <c r="G13611" s="219">
        <f>SUM('RRP data input'!E13612:P13612)</f>
        <v>0</v>
      </c>
      <c r="H13611" s="143" t="str">
        <f t="shared" si="214"/>
        <v/>
      </c>
    </row>
    <row r="13612" spans="2:8" customFormat="1">
      <c r="B13612" s="185" t="str">
        <f>IF(OR('RRP data input'!B13613="",'RRP data input'!B13613=0),"",'RRP data input'!B13613)</f>
        <v/>
      </c>
      <c r="C13612" s="174" t="str">
        <f>IF('RRP data input'!C13613=0,"",'RRP data input'!C13613)</f>
        <v/>
      </c>
      <c r="D13612" s="174" t="str">
        <f>IF('RRP data input'!D13613=0,"",'RRP data input'!D13613)</f>
        <v/>
      </c>
      <c r="E13612" s="174" t="str">
        <f>IFERROR(VLOOKUP(C13612,Mappings!$B$13:$E$31,4,FALSE),"")</f>
        <v/>
      </c>
      <c r="F13612" s="219">
        <f>SUM('RRP data input'!E13613:L13613)</f>
        <v>0</v>
      </c>
      <c r="G13612" s="219">
        <f>SUM('RRP data input'!E13613:P13613)</f>
        <v>0</v>
      </c>
      <c r="H13612" s="143" t="str">
        <f t="shared" si="214"/>
        <v/>
      </c>
    </row>
    <row r="13613" spans="2:8" customFormat="1">
      <c r="B13613" s="185" t="str">
        <f>IF(OR('RRP data input'!B13614="",'RRP data input'!B13614=0),"",'RRP data input'!B13614)</f>
        <v/>
      </c>
      <c r="C13613" s="174" t="str">
        <f>IF('RRP data input'!C13614=0,"",'RRP data input'!C13614)</f>
        <v/>
      </c>
      <c r="D13613" s="174" t="str">
        <f>IF('RRP data input'!D13614=0,"",'RRP data input'!D13614)</f>
        <v/>
      </c>
      <c r="E13613" s="174" t="str">
        <f>IFERROR(VLOOKUP(C13613,Mappings!$B$13:$E$31,4,FALSE),"")</f>
        <v/>
      </c>
      <c r="F13613" s="219">
        <f>SUM('RRP data input'!E13614:L13614)</f>
        <v>0</v>
      </c>
      <c r="G13613" s="219">
        <f>SUM('RRP data input'!E13614:P13614)</f>
        <v>0</v>
      </c>
      <c r="H13613" s="143" t="str">
        <f t="shared" si="214"/>
        <v/>
      </c>
    </row>
    <row r="13614" spans="2:8" customFormat="1">
      <c r="B13614" s="185" t="str">
        <f>IF(OR('RRP data input'!B13615="",'RRP data input'!B13615=0),"",'RRP data input'!B13615)</f>
        <v/>
      </c>
      <c r="C13614" s="174" t="str">
        <f>IF('RRP data input'!C13615=0,"",'RRP data input'!C13615)</f>
        <v/>
      </c>
      <c r="D13614" s="174" t="str">
        <f>IF('RRP data input'!D13615=0,"",'RRP data input'!D13615)</f>
        <v/>
      </c>
      <c r="E13614" s="174" t="str">
        <f>IFERROR(VLOOKUP(C13614,Mappings!$B$13:$E$31,4,FALSE),"")</f>
        <v/>
      </c>
      <c r="F13614" s="219">
        <f>SUM('RRP data input'!E13615:L13615)</f>
        <v>0</v>
      </c>
      <c r="G13614" s="219">
        <f>SUM('RRP data input'!E13615:P13615)</f>
        <v>0</v>
      </c>
      <c r="H13614" s="143" t="str">
        <f t="shared" si="214"/>
        <v/>
      </c>
    </row>
    <row r="13615" spans="2:8" customFormat="1">
      <c r="B13615" s="185" t="str">
        <f>IF(OR('RRP data input'!B13616="",'RRP data input'!B13616=0),"",'RRP data input'!B13616)</f>
        <v/>
      </c>
      <c r="C13615" s="174" t="str">
        <f>IF('RRP data input'!C13616=0,"",'RRP data input'!C13616)</f>
        <v/>
      </c>
      <c r="D13615" s="174" t="str">
        <f>IF('RRP data input'!D13616=0,"",'RRP data input'!D13616)</f>
        <v/>
      </c>
      <c r="E13615" s="174" t="str">
        <f>IFERROR(VLOOKUP(C13615,Mappings!$B$13:$E$31,4,FALSE),"")</f>
        <v/>
      </c>
      <c r="F13615" s="219">
        <f>SUM('RRP data input'!E13616:L13616)</f>
        <v>0</v>
      </c>
      <c r="G13615" s="219">
        <f>SUM('RRP data input'!E13616:P13616)</f>
        <v>0</v>
      </c>
      <c r="H13615" s="143" t="str">
        <f t="shared" si="214"/>
        <v/>
      </c>
    </row>
    <row r="13616" spans="2:8" customFormat="1">
      <c r="B13616" s="185" t="str">
        <f>IF(OR('RRP data input'!B13617="",'RRP data input'!B13617=0),"",'RRP data input'!B13617)</f>
        <v/>
      </c>
      <c r="C13616" s="174" t="str">
        <f>IF('RRP data input'!C13617=0,"",'RRP data input'!C13617)</f>
        <v/>
      </c>
      <c r="D13616" s="174" t="str">
        <f>IF('RRP data input'!D13617=0,"",'RRP data input'!D13617)</f>
        <v/>
      </c>
      <c r="E13616" s="174" t="str">
        <f>IFERROR(VLOOKUP(C13616,Mappings!$B$13:$E$31,4,FALSE),"")</f>
        <v/>
      </c>
      <c r="F13616" s="219">
        <f>SUM('RRP data input'!E13617:L13617)</f>
        <v>0</v>
      </c>
      <c r="G13616" s="219">
        <f>SUM('RRP data input'!E13617:P13617)</f>
        <v>0</v>
      </c>
      <c r="H13616" s="143" t="str">
        <f t="shared" si="214"/>
        <v/>
      </c>
    </row>
    <row r="13617" spans="2:8" customFormat="1">
      <c r="B13617" s="185" t="str">
        <f>IF(OR('RRP data input'!B13618="",'RRP data input'!B13618=0),"",'RRP data input'!B13618)</f>
        <v/>
      </c>
      <c r="C13617" s="174" t="str">
        <f>IF('RRP data input'!C13618=0,"",'RRP data input'!C13618)</f>
        <v/>
      </c>
      <c r="D13617" s="174" t="str">
        <f>IF('RRP data input'!D13618=0,"",'RRP data input'!D13618)</f>
        <v/>
      </c>
      <c r="E13617" s="174" t="str">
        <f>IFERROR(VLOOKUP(C13617,Mappings!$B$13:$E$31,4,FALSE),"")</f>
        <v/>
      </c>
      <c r="F13617" s="219">
        <f>SUM('RRP data input'!E13618:L13618)</f>
        <v>0</v>
      </c>
      <c r="G13617" s="219">
        <f>SUM('RRP data input'!E13618:P13618)</f>
        <v>0</v>
      </c>
      <c r="H13617" s="143" t="str">
        <f t="shared" si="214"/>
        <v/>
      </c>
    </row>
    <row r="13618" spans="2:8" customFormat="1">
      <c r="B13618" s="185" t="str">
        <f>IF(OR('RRP data input'!B13619="",'RRP data input'!B13619=0),"",'RRP data input'!B13619)</f>
        <v/>
      </c>
      <c r="C13618" s="174" t="str">
        <f>IF('RRP data input'!C13619=0,"",'RRP data input'!C13619)</f>
        <v/>
      </c>
      <c r="D13618" s="174" t="str">
        <f>IF('RRP data input'!D13619=0,"",'RRP data input'!D13619)</f>
        <v/>
      </c>
      <c r="E13618" s="174" t="str">
        <f>IFERROR(VLOOKUP(C13618,Mappings!$B$13:$E$31,4,FALSE),"")</f>
        <v/>
      </c>
      <c r="F13618" s="219">
        <f>SUM('RRP data input'!E13619:L13619)</f>
        <v>0</v>
      </c>
      <c r="G13618" s="219">
        <f>SUM('RRP data input'!E13619:P13619)</f>
        <v>0</v>
      </c>
      <c r="H13618" s="143" t="str">
        <f t="shared" si="214"/>
        <v/>
      </c>
    </row>
    <row r="13619" spans="2:8" customFormat="1">
      <c r="B13619" s="185" t="str">
        <f>IF(OR('RRP data input'!B13620="",'RRP data input'!B13620=0),"",'RRP data input'!B13620)</f>
        <v/>
      </c>
      <c r="C13619" s="174" t="str">
        <f>IF('RRP data input'!C13620=0,"",'RRP data input'!C13620)</f>
        <v/>
      </c>
      <c r="D13619" s="174" t="str">
        <f>IF('RRP data input'!D13620=0,"",'RRP data input'!D13620)</f>
        <v/>
      </c>
      <c r="E13619" s="174" t="str">
        <f>IFERROR(VLOOKUP(C13619,Mappings!$B$13:$E$31,4,FALSE),"")</f>
        <v/>
      </c>
      <c r="F13619" s="219">
        <f>SUM('RRP data input'!E13620:L13620)</f>
        <v>0</v>
      </c>
      <c r="G13619" s="219">
        <f>SUM('RRP data input'!E13620:P13620)</f>
        <v>0</v>
      </c>
      <c r="H13619" s="143" t="str">
        <f t="shared" si="214"/>
        <v/>
      </c>
    </row>
    <row r="13620" spans="2:8" customFormat="1">
      <c r="B13620" s="185" t="str">
        <f>IF(OR('RRP data input'!B13621="",'RRP data input'!B13621=0),"",'RRP data input'!B13621)</f>
        <v/>
      </c>
      <c r="C13620" s="174" t="str">
        <f>IF('RRP data input'!C13621=0,"",'RRP data input'!C13621)</f>
        <v/>
      </c>
      <c r="D13620" s="174" t="str">
        <f>IF('RRP data input'!D13621=0,"",'RRP data input'!D13621)</f>
        <v/>
      </c>
      <c r="E13620" s="174" t="str">
        <f>IFERROR(VLOOKUP(C13620,Mappings!$B$13:$E$31,4,FALSE),"")</f>
        <v/>
      </c>
      <c r="F13620" s="219">
        <f>SUM('RRP data input'!E13621:L13621)</f>
        <v>0</v>
      </c>
      <c r="G13620" s="219">
        <f>SUM('RRP data input'!E13621:P13621)</f>
        <v>0</v>
      </c>
      <c r="H13620" s="143" t="str">
        <f t="shared" si="214"/>
        <v/>
      </c>
    </row>
    <row r="13621" spans="2:8" customFormat="1">
      <c r="B13621" s="185" t="str">
        <f>IF(OR('RRP data input'!B13622="",'RRP data input'!B13622=0),"",'RRP data input'!B13622)</f>
        <v/>
      </c>
      <c r="C13621" s="174" t="str">
        <f>IF('RRP data input'!C13622=0,"",'RRP data input'!C13622)</f>
        <v/>
      </c>
      <c r="D13621" s="174" t="str">
        <f>IF('RRP data input'!D13622=0,"",'RRP data input'!D13622)</f>
        <v/>
      </c>
      <c r="E13621" s="174" t="str">
        <f>IFERROR(VLOOKUP(C13621,Mappings!$B$13:$E$31,4,FALSE),"")</f>
        <v/>
      </c>
      <c r="F13621" s="219">
        <f>SUM('RRP data input'!E13622:L13622)</f>
        <v>0</v>
      </c>
      <c r="G13621" s="219">
        <f>SUM('RRP data input'!E13622:P13622)</f>
        <v>0</v>
      </c>
      <c r="H13621" s="143" t="str">
        <f t="shared" si="214"/>
        <v/>
      </c>
    </row>
    <row r="13622" spans="2:8" customFormat="1">
      <c r="B13622" s="185" t="str">
        <f>IF(OR('RRP data input'!B13623="",'RRP data input'!B13623=0),"",'RRP data input'!B13623)</f>
        <v/>
      </c>
      <c r="C13622" s="174" t="str">
        <f>IF('RRP data input'!C13623=0,"",'RRP data input'!C13623)</f>
        <v/>
      </c>
      <c r="D13622" s="174" t="str">
        <f>IF('RRP data input'!D13623=0,"",'RRP data input'!D13623)</f>
        <v/>
      </c>
      <c r="E13622" s="174" t="str">
        <f>IFERROR(VLOOKUP(C13622,Mappings!$B$13:$E$31,4,FALSE),"")</f>
        <v/>
      </c>
      <c r="F13622" s="219">
        <f>SUM('RRP data input'!E13623:L13623)</f>
        <v>0</v>
      </c>
      <c r="G13622" s="219">
        <f>SUM('RRP data input'!E13623:P13623)</f>
        <v>0</v>
      </c>
      <c r="H13622" s="143" t="str">
        <f t="shared" si="214"/>
        <v/>
      </c>
    </row>
    <row r="13623" spans="2:8" customFormat="1">
      <c r="B13623" s="185" t="str">
        <f>IF(OR('RRP data input'!B13624="",'RRP data input'!B13624=0),"",'RRP data input'!B13624)</f>
        <v/>
      </c>
      <c r="C13623" s="174" t="str">
        <f>IF('RRP data input'!C13624=0,"",'RRP data input'!C13624)</f>
        <v/>
      </c>
      <c r="D13623" s="174" t="str">
        <f>IF('RRP data input'!D13624=0,"",'RRP data input'!D13624)</f>
        <v/>
      </c>
      <c r="E13623" s="174" t="str">
        <f>IFERROR(VLOOKUP(C13623,Mappings!$B$13:$E$31,4,FALSE),"")</f>
        <v/>
      </c>
      <c r="F13623" s="219">
        <f>SUM('RRP data input'!E13624:L13624)</f>
        <v>0</v>
      </c>
      <c r="G13623" s="219">
        <f>SUM('RRP data input'!E13624:P13624)</f>
        <v>0</v>
      </c>
      <c r="H13623" s="143" t="str">
        <f t="shared" si="214"/>
        <v/>
      </c>
    </row>
    <row r="13624" spans="2:8" customFormat="1">
      <c r="B13624" s="185" t="str">
        <f>IF(OR('RRP data input'!B13625="",'RRP data input'!B13625=0),"",'RRP data input'!B13625)</f>
        <v/>
      </c>
      <c r="C13624" s="174" t="str">
        <f>IF('RRP data input'!C13625=0,"",'RRP data input'!C13625)</f>
        <v/>
      </c>
      <c r="D13624" s="174" t="str">
        <f>IF('RRP data input'!D13625=0,"",'RRP data input'!D13625)</f>
        <v/>
      </c>
      <c r="E13624" s="174" t="str">
        <f>IFERROR(VLOOKUP(C13624,Mappings!$B$13:$E$31,4,FALSE),"")</f>
        <v/>
      </c>
      <c r="F13624" s="219">
        <f>SUM('RRP data input'!E13625:L13625)</f>
        <v>0</v>
      </c>
      <c r="G13624" s="219">
        <f>SUM('RRP data input'!E13625:P13625)</f>
        <v>0</v>
      </c>
      <c r="H13624" s="143" t="str">
        <f t="shared" si="214"/>
        <v/>
      </c>
    </row>
    <row r="13625" spans="2:8" customFormat="1">
      <c r="B13625" s="185" t="str">
        <f>IF(OR('RRP data input'!B13626="",'RRP data input'!B13626=0),"",'RRP data input'!B13626)</f>
        <v/>
      </c>
      <c r="C13625" s="174" t="str">
        <f>IF('RRP data input'!C13626=0,"",'RRP data input'!C13626)</f>
        <v/>
      </c>
      <c r="D13625" s="174" t="str">
        <f>IF('RRP data input'!D13626=0,"",'RRP data input'!D13626)</f>
        <v/>
      </c>
      <c r="E13625" s="174" t="str">
        <f>IFERROR(VLOOKUP(C13625,Mappings!$B$13:$E$31,4,FALSE),"")</f>
        <v/>
      </c>
      <c r="F13625" s="219">
        <f>SUM('RRP data input'!E13626:L13626)</f>
        <v>0</v>
      </c>
      <c r="G13625" s="219">
        <f>SUM('RRP data input'!E13626:P13626)</f>
        <v>0</v>
      </c>
      <c r="H13625" s="143" t="str">
        <f t="shared" si="214"/>
        <v/>
      </c>
    </row>
    <row r="13626" spans="2:8" customFormat="1">
      <c r="B13626" s="185" t="str">
        <f>IF(OR('RRP data input'!B13627="",'RRP data input'!B13627=0),"",'RRP data input'!B13627)</f>
        <v/>
      </c>
      <c r="C13626" s="174" t="str">
        <f>IF('RRP data input'!C13627=0,"",'RRP data input'!C13627)</f>
        <v/>
      </c>
      <c r="D13626" s="174" t="str">
        <f>IF('RRP data input'!D13627=0,"",'RRP data input'!D13627)</f>
        <v/>
      </c>
      <c r="E13626" s="174" t="str">
        <f>IFERROR(VLOOKUP(C13626,Mappings!$B$13:$E$31,4,FALSE),"")</f>
        <v/>
      </c>
      <c r="F13626" s="219">
        <f>SUM('RRP data input'!E13627:L13627)</f>
        <v>0</v>
      </c>
      <c r="G13626" s="219">
        <f>SUM('RRP data input'!E13627:P13627)</f>
        <v>0</v>
      </c>
      <c r="H13626" s="143" t="str">
        <f t="shared" si="214"/>
        <v/>
      </c>
    </row>
    <row r="13627" spans="2:8" customFormat="1">
      <c r="B13627" s="185" t="str">
        <f>IF(OR('RRP data input'!B13628="",'RRP data input'!B13628=0),"",'RRP data input'!B13628)</f>
        <v/>
      </c>
      <c r="C13627" s="174" t="str">
        <f>IF('RRP data input'!C13628=0,"",'RRP data input'!C13628)</f>
        <v/>
      </c>
      <c r="D13627" s="174" t="str">
        <f>IF('RRP data input'!D13628=0,"",'RRP data input'!D13628)</f>
        <v/>
      </c>
      <c r="E13627" s="174" t="str">
        <f>IFERROR(VLOOKUP(C13627,Mappings!$B$13:$E$31,4,FALSE),"")</f>
        <v/>
      </c>
      <c r="F13627" s="219">
        <f>SUM('RRP data input'!E13628:L13628)</f>
        <v>0</v>
      </c>
      <c r="G13627" s="219">
        <f>SUM('RRP data input'!E13628:P13628)</f>
        <v>0</v>
      </c>
      <c r="H13627" s="143" t="str">
        <f t="shared" si="214"/>
        <v/>
      </c>
    </row>
    <row r="13628" spans="2:8" customFormat="1">
      <c r="B13628" s="185" t="str">
        <f>IF(OR('RRP data input'!B13629="",'RRP data input'!B13629=0),"",'RRP data input'!B13629)</f>
        <v/>
      </c>
      <c r="C13628" s="174" t="str">
        <f>IF('RRP data input'!C13629=0,"",'RRP data input'!C13629)</f>
        <v/>
      </c>
      <c r="D13628" s="174" t="str">
        <f>IF('RRP data input'!D13629=0,"",'RRP data input'!D13629)</f>
        <v/>
      </c>
      <c r="E13628" s="174" t="str">
        <f>IFERROR(VLOOKUP(C13628,Mappings!$B$13:$E$31,4,FALSE),"")</f>
        <v/>
      </c>
      <c r="F13628" s="219">
        <f>SUM('RRP data input'!E13629:L13629)</f>
        <v>0</v>
      </c>
      <c r="G13628" s="219">
        <f>SUM('RRP data input'!E13629:P13629)</f>
        <v>0</v>
      </c>
      <c r="H13628" s="143" t="str">
        <f t="shared" si="214"/>
        <v/>
      </c>
    </row>
    <row r="13629" spans="2:8" customFormat="1">
      <c r="B13629" s="185" t="str">
        <f>IF(OR('RRP data input'!B13630="",'RRP data input'!B13630=0),"",'RRP data input'!B13630)</f>
        <v/>
      </c>
      <c r="C13629" s="174" t="str">
        <f>IF('RRP data input'!C13630=0,"",'RRP data input'!C13630)</f>
        <v/>
      </c>
      <c r="D13629" s="174" t="str">
        <f>IF('RRP data input'!D13630=0,"",'RRP data input'!D13630)</f>
        <v/>
      </c>
      <c r="E13629" s="174" t="str">
        <f>IFERROR(VLOOKUP(C13629,Mappings!$B$13:$E$31,4,FALSE),"")</f>
        <v/>
      </c>
      <c r="F13629" s="219">
        <f>SUM('RRP data input'!E13630:L13630)</f>
        <v>0</v>
      </c>
      <c r="G13629" s="219">
        <f>SUM('RRP data input'!E13630:P13630)</f>
        <v>0</v>
      </c>
      <c r="H13629" s="143" t="str">
        <f t="shared" si="214"/>
        <v/>
      </c>
    </row>
    <row r="13630" spans="2:8" customFormat="1">
      <c r="B13630" s="185" t="str">
        <f>IF(OR('RRP data input'!B13631="",'RRP data input'!B13631=0),"",'RRP data input'!B13631)</f>
        <v/>
      </c>
      <c r="C13630" s="174" t="str">
        <f>IF('RRP data input'!C13631=0,"",'RRP data input'!C13631)</f>
        <v/>
      </c>
      <c r="D13630" s="174" t="str">
        <f>IF('RRP data input'!D13631=0,"",'RRP data input'!D13631)</f>
        <v/>
      </c>
      <c r="E13630" s="174" t="str">
        <f>IFERROR(VLOOKUP(C13630,Mappings!$B$13:$E$31,4,FALSE),"")</f>
        <v/>
      </c>
      <c r="F13630" s="219">
        <f>SUM('RRP data input'!E13631:L13631)</f>
        <v>0</v>
      </c>
      <c r="G13630" s="219">
        <f>SUM('RRP data input'!E13631:P13631)</f>
        <v>0</v>
      </c>
      <c r="H13630" s="143" t="str">
        <f t="shared" si="214"/>
        <v/>
      </c>
    </row>
    <row r="13631" spans="2:8" customFormat="1">
      <c r="B13631" s="185" t="str">
        <f>IF(OR('RRP data input'!B13632="",'RRP data input'!B13632=0),"",'RRP data input'!B13632)</f>
        <v/>
      </c>
      <c r="C13631" s="174" t="str">
        <f>IF('RRP data input'!C13632=0,"",'RRP data input'!C13632)</f>
        <v/>
      </c>
      <c r="D13631" s="174" t="str">
        <f>IF('RRP data input'!D13632=0,"",'RRP data input'!D13632)</f>
        <v/>
      </c>
      <c r="E13631" s="174" t="str">
        <f>IFERROR(VLOOKUP(C13631,Mappings!$B$13:$E$31,4,FALSE),"")</f>
        <v/>
      </c>
      <c r="F13631" s="219">
        <f>SUM('RRP data input'!E13632:L13632)</f>
        <v>0</v>
      </c>
      <c r="G13631" s="219">
        <f>SUM('RRP data input'!E13632:P13632)</f>
        <v>0</v>
      </c>
      <c r="H13631" s="143" t="str">
        <f t="shared" si="214"/>
        <v/>
      </c>
    </row>
    <row r="13632" spans="2:8" customFormat="1">
      <c r="B13632" s="185" t="str">
        <f>IF(OR('RRP data input'!B13633="",'RRP data input'!B13633=0),"",'RRP data input'!B13633)</f>
        <v/>
      </c>
      <c r="C13632" s="174" t="str">
        <f>IF('RRP data input'!C13633=0,"",'RRP data input'!C13633)</f>
        <v/>
      </c>
      <c r="D13632" s="174" t="str">
        <f>IF('RRP data input'!D13633=0,"",'RRP data input'!D13633)</f>
        <v/>
      </c>
      <c r="E13632" s="174" t="str">
        <f>IFERROR(VLOOKUP(C13632,Mappings!$B$13:$E$31,4,FALSE),"")</f>
        <v/>
      </c>
      <c r="F13632" s="219">
        <f>SUM('RRP data input'!E13633:L13633)</f>
        <v>0</v>
      </c>
      <c r="G13632" s="219">
        <f>SUM('RRP data input'!E13633:P13633)</f>
        <v>0</v>
      </c>
      <c r="H13632" s="143" t="str">
        <f t="shared" si="214"/>
        <v/>
      </c>
    </row>
    <row r="13633" spans="2:8" customFormat="1">
      <c r="B13633" s="185" t="str">
        <f>IF(OR('RRP data input'!B13634="",'RRP data input'!B13634=0),"",'RRP data input'!B13634)</f>
        <v/>
      </c>
      <c r="C13633" s="174" t="str">
        <f>IF('RRP data input'!C13634=0,"",'RRP data input'!C13634)</f>
        <v/>
      </c>
      <c r="D13633" s="174" t="str">
        <f>IF('RRP data input'!D13634=0,"",'RRP data input'!D13634)</f>
        <v/>
      </c>
      <c r="E13633" s="174" t="str">
        <f>IFERROR(VLOOKUP(C13633,Mappings!$B$13:$E$31,4,FALSE),"")</f>
        <v/>
      </c>
      <c r="F13633" s="219">
        <f>SUM('RRP data input'!E13634:L13634)</f>
        <v>0</v>
      </c>
      <c r="G13633" s="219">
        <f>SUM('RRP data input'!E13634:P13634)</f>
        <v>0</v>
      </c>
      <c r="H13633" s="143" t="str">
        <f t="shared" si="214"/>
        <v/>
      </c>
    </row>
    <row r="13634" spans="2:8" customFormat="1">
      <c r="B13634" s="185" t="str">
        <f>IF(OR('RRP data input'!B13635="",'RRP data input'!B13635=0),"",'RRP data input'!B13635)</f>
        <v/>
      </c>
      <c r="C13634" s="174" t="str">
        <f>IF('RRP data input'!C13635=0,"",'RRP data input'!C13635)</f>
        <v/>
      </c>
      <c r="D13634" s="174" t="str">
        <f>IF('RRP data input'!D13635=0,"",'RRP data input'!D13635)</f>
        <v/>
      </c>
      <c r="E13634" s="174" t="str">
        <f>IFERROR(VLOOKUP(C13634,Mappings!$B$13:$E$31,4,FALSE),"")</f>
        <v/>
      </c>
      <c r="F13634" s="219">
        <f>SUM('RRP data input'!E13635:L13635)</f>
        <v>0</v>
      </c>
      <c r="G13634" s="219">
        <f>SUM('RRP data input'!E13635:P13635)</f>
        <v>0</v>
      </c>
      <c r="H13634" s="143" t="str">
        <f t="shared" si="214"/>
        <v/>
      </c>
    </row>
    <row r="13635" spans="2:8" customFormat="1">
      <c r="B13635" s="185" t="str">
        <f>IF(OR('RRP data input'!B13636="",'RRP data input'!B13636=0),"",'RRP data input'!B13636)</f>
        <v/>
      </c>
      <c r="C13635" s="174" t="str">
        <f>IF('RRP data input'!C13636=0,"",'RRP data input'!C13636)</f>
        <v/>
      </c>
      <c r="D13635" s="174" t="str">
        <f>IF('RRP data input'!D13636=0,"",'RRP data input'!D13636)</f>
        <v/>
      </c>
      <c r="E13635" s="174" t="str">
        <f>IFERROR(VLOOKUP(C13635,Mappings!$B$13:$E$31,4,FALSE),"")</f>
        <v/>
      </c>
      <c r="F13635" s="219">
        <f>SUM('RRP data input'!E13636:L13636)</f>
        <v>0</v>
      </c>
      <c r="G13635" s="219">
        <f>SUM('RRP data input'!E13636:P13636)</f>
        <v>0</v>
      </c>
      <c r="H13635" s="143" t="str">
        <f t="shared" si="214"/>
        <v/>
      </c>
    </row>
    <row r="13636" spans="2:8" customFormat="1">
      <c r="B13636" s="185" t="str">
        <f>IF(OR('RRP data input'!B13637="",'RRP data input'!B13637=0),"",'RRP data input'!B13637)</f>
        <v/>
      </c>
      <c r="C13636" s="174" t="str">
        <f>IF('RRP data input'!C13637=0,"",'RRP data input'!C13637)</f>
        <v/>
      </c>
      <c r="D13636" s="174" t="str">
        <f>IF('RRP data input'!D13637=0,"",'RRP data input'!D13637)</f>
        <v/>
      </c>
      <c r="E13636" s="174" t="str">
        <f>IFERROR(VLOOKUP(C13636,Mappings!$B$13:$E$31,4,FALSE),"")</f>
        <v/>
      </c>
      <c r="F13636" s="219">
        <f>SUM('RRP data input'!E13637:L13637)</f>
        <v>0</v>
      </c>
      <c r="G13636" s="219">
        <f>SUM('RRP data input'!E13637:P13637)</f>
        <v>0</v>
      </c>
      <c r="H13636" s="143" t="str">
        <f t="shared" si="214"/>
        <v/>
      </c>
    </row>
    <row r="13637" spans="2:8" customFormat="1">
      <c r="B13637" s="185" t="str">
        <f>IF(OR('RRP data input'!B13638="",'RRP data input'!B13638=0),"",'RRP data input'!B13638)</f>
        <v/>
      </c>
      <c r="C13637" s="174" t="str">
        <f>IF('RRP data input'!C13638=0,"",'RRP data input'!C13638)</f>
        <v/>
      </c>
      <c r="D13637" s="174" t="str">
        <f>IF('RRP data input'!D13638=0,"",'RRP data input'!D13638)</f>
        <v/>
      </c>
      <c r="E13637" s="174" t="str">
        <f>IFERROR(VLOOKUP(C13637,Mappings!$B$13:$E$31,4,FALSE),"")</f>
        <v/>
      </c>
      <c r="F13637" s="219">
        <f>SUM('RRP data input'!E13638:L13638)</f>
        <v>0</v>
      </c>
      <c r="G13637" s="219">
        <f>SUM('RRP data input'!E13638:P13638)</f>
        <v>0</v>
      </c>
      <c r="H13637" s="143" t="str">
        <f t="shared" si="214"/>
        <v/>
      </c>
    </row>
    <row r="13638" spans="2:8" customFormat="1">
      <c r="B13638" s="185" t="str">
        <f>IF(OR('RRP data input'!B13639="",'RRP data input'!B13639=0),"",'RRP data input'!B13639)</f>
        <v/>
      </c>
      <c r="C13638" s="174" t="str">
        <f>IF('RRP data input'!C13639=0,"",'RRP data input'!C13639)</f>
        <v/>
      </c>
      <c r="D13638" s="174" t="str">
        <f>IF('RRP data input'!D13639=0,"",'RRP data input'!D13639)</f>
        <v/>
      </c>
      <c r="E13638" s="174" t="str">
        <f>IFERROR(VLOOKUP(C13638,Mappings!$B$13:$E$31,4,FALSE),"")</f>
        <v/>
      </c>
      <c r="F13638" s="219">
        <f>SUM('RRP data input'!E13639:L13639)</f>
        <v>0</v>
      </c>
      <c r="G13638" s="219">
        <f>SUM('RRP data input'!E13639:P13639)</f>
        <v>0</v>
      </c>
      <c r="H13638" s="143" t="str">
        <f t="shared" si="214"/>
        <v/>
      </c>
    </row>
    <row r="13639" spans="2:8" customFormat="1">
      <c r="B13639" s="185" t="str">
        <f>IF(OR('RRP data input'!B13640="",'RRP data input'!B13640=0),"",'RRP data input'!B13640)</f>
        <v/>
      </c>
      <c r="C13639" s="174" t="str">
        <f>IF('RRP data input'!C13640=0,"",'RRP data input'!C13640)</f>
        <v/>
      </c>
      <c r="D13639" s="174" t="str">
        <f>IF('RRP data input'!D13640=0,"",'RRP data input'!D13640)</f>
        <v/>
      </c>
      <c r="E13639" s="174" t="str">
        <f>IFERROR(VLOOKUP(C13639,Mappings!$B$13:$E$31,4,FALSE),"")</f>
        <v/>
      </c>
      <c r="F13639" s="219">
        <f>SUM('RRP data input'!E13640:L13640)</f>
        <v>0</v>
      </c>
      <c r="G13639" s="219">
        <f>SUM('RRP data input'!E13640:P13640)</f>
        <v>0</v>
      </c>
      <c r="H13639" s="143" t="str">
        <f t="shared" si="214"/>
        <v/>
      </c>
    </row>
    <row r="13640" spans="2:8" customFormat="1">
      <c r="B13640" s="185" t="str">
        <f>IF(OR('RRP data input'!B13641="",'RRP data input'!B13641=0),"",'RRP data input'!B13641)</f>
        <v/>
      </c>
      <c r="C13640" s="174" t="str">
        <f>IF('RRP data input'!C13641=0,"",'RRP data input'!C13641)</f>
        <v/>
      </c>
      <c r="D13640" s="174" t="str">
        <f>IF('RRP data input'!D13641=0,"",'RRP data input'!D13641)</f>
        <v/>
      </c>
      <c r="E13640" s="174" t="str">
        <f>IFERROR(VLOOKUP(C13640,Mappings!$B$13:$E$31,4,FALSE),"")</f>
        <v/>
      </c>
      <c r="F13640" s="219">
        <f>SUM('RRP data input'!E13641:L13641)</f>
        <v>0</v>
      </c>
      <c r="G13640" s="219">
        <f>SUM('RRP data input'!E13641:P13641)</f>
        <v>0</v>
      </c>
      <c r="H13640" s="143" t="str">
        <f t="shared" si="214"/>
        <v/>
      </c>
    </row>
    <row r="13641" spans="2:8" customFormat="1">
      <c r="B13641" s="185" t="str">
        <f>IF(OR('RRP data input'!B13642="",'RRP data input'!B13642=0),"",'RRP data input'!B13642)</f>
        <v/>
      </c>
      <c r="C13641" s="174" t="str">
        <f>IF('RRP data input'!C13642=0,"",'RRP data input'!C13642)</f>
        <v/>
      </c>
      <c r="D13641" s="174" t="str">
        <f>IF('RRP data input'!D13642=0,"",'RRP data input'!D13642)</f>
        <v/>
      </c>
      <c r="E13641" s="174" t="str">
        <f>IFERROR(VLOOKUP(C13641,Mappings!$B$13:$E$31,4,FALSE),"")</f>
        <v/>
      </c>
      <c r="F13641" s="219">
        <f>SUM('RRP data input'!E13642:L13642)</f>
        <v>0</v>
      </c>
      <c r="G13641" s="219">
        <f>SUM('RRP data input'!E13642:P13642)</f>
        <v>0</v>
      </c>
      <c r="H13641" s="143" t="str">
        <f t="shared" si="214"/>
        <v/>
      </c>
    </row>
    <row r="13642" spans="2:8" customFormat="1">
      <c r="B13642" s="185" t="str">
        <f>IF(OR('RRP data input'!B13643="",'RRP data input'!B13643=0),"",'RRP data input'!B13643)</f>
        <v/>
      </c>
      <c r="C13642" s="174" t="str">
        <f>IF('RRP data input'!C13643=0,"",'RRP data input'!C13643)</f>
        <v/>
      </c>
      <c r="D13642" s="174" t="str">
        <f>IF('RRP data input'!D13643=0,"",'RRP data input'!D13643)</f>
        <v/>
      </c>
      <c r="E13642" s="174" t="str">
        <f>IFERROR(VLOOKUP(C13642,Mappings!$B$13:$E$31,4,FALSE),"")</f>
        <v/>
      </c>
      <c r="F13642" s="219">
        <f>SUM('RRP data input'!E13643:L13643)</f>
        <v>0</v>
      </c>
      <c r="G13642" s="219">
        <f>SUM('RRP data input'!E13643:P13643)</f>
        <v>0</v>
      </c>
      <c r="H13642" s="143" t="str">
        <f t="shared" si="214"/>
        <v/>
      </c>
    </row>
    <row r="13643" spans="2:8" customFormat="1">
      <c r="B13643" s="185" t="str">
        <f>IF(OR('RRP data input'!B13644="",'RRP data input'!B13644=0),"",'RRP data input'!B13644)</f>
        <v/>
      </c>
      <c r="C13643" s="174" t="str">
        <f>IF('RRP data input'!C13644=0,"",'RRP data input'!C13644)</f>
        <v/>
      </c>
      <c r="D13643" s="174" t="str">
        <f>IF('RRP data input'!D13644=0,"",'RRP data input'!D13644)</f>
        <v/>
      </c>
      <c r="E13643" s="174" t="str">
        <f>IFERROR(VLOOKUP(C13643,Mappings!$B$13:$E$31,4,FALSE),"")</f>
        <v/>
      </c>
      <c r="F13643" s="219">
        <f>SUM('RRP data input'!E13644:L13644)</f>
        <v>0</v>
      </c>
      <c r="G13643" s="219">
        <f>SUM('RRP data input'!E13644:P13644)</f>
        <v>0</v>
      </c>
      <c r="H13643" s="143" t="str">
        <f t="shared" si="214"/>
        <v/>
      </c>
    </row>
    <row r="13644" spans="2:8" customFormat="1">
      <c r="B13644" s="185" t="str">
        <f>IF(OR('RRP data input'!B13645="",'RRP data input'!B13645=0),"",'RRP data input'!B13645)</f>
        <v/>
      </c>
      <c r="C13644" s="174" t="str">
        <f>IF('RRP data input'!C13645=0,"",'RRP data input'!C13645)</f>
        <v/>
      </c>
      <c r="D13644" s="174" t="str">
        <f>IF('RRP data input'!D13645=0,"",'RRP data input'!D13645)</f>
        <v/>
      </c>
      <c r="E13644" s="174" t="str">
        <f>IFERROR(VLOOKUP(C13644,Mappings!$B$13:$E$31,4,FALSE),"")</f>
        <v/>
      </c>
      <c r="F13644" s="219">
        <f>SUM('RRP data input'!E13645:L13645)</f>
        <v>0</v>
      </c>
      <c r="G13644" s="219">
        <f>SUM('RRP data input'!E13645:P13645)</f>
        <v>0</v>
      </c>
      <c r="H13644" s="143" t="str">
        <f t="shared" si="214"/>
        <v/>
      </c>
    </row>
    <row r="13645" spans="2:8" customFormat="1">
      <c r="B13645" s="185" t="str">
        <f>IF(OR('RRP data input'!B13646="",'RRP data input'!B13646=0),"",'RRP data input'!B13646)</f>
        <v/>
      </c>
      <c r="C13645" s="174" t="str">
        <f>IF('RRP data input'!C13646=0,"",'RRP data input'!C13646)</f>
        <v/>
      </c>
      <c r="D13645" s="174" t="str">
        <f>IF('RRP data input'!D13646=0,"",'RRP data input'!D13646)</f>
        <v/>
      </c>
      <c r="E13645" s="174" t="str">
        <f>IFERROR(VLOOKUP(C13645,Mappings!$B$13:$E$31,4,FALSE),"")</f>
        <v/>
      </c>
      <c r="F13645" s="219">
        <f>SUM('RRP data input'!E13646:L13646)</f>
        <v>0</v>
      </c>
      <c r="G13645" s="219">
        <f>SUM('RRP data input'!E13646:P13646)</f>
        <v>0</v>
      </c>
      <c r="H13645" s="143" t="str">
        <f t="shared" si="214"/>
        <v/>
      </c>
    </row>
    <row r="13646" spans="2:8" customFormat="1">
      <c r="B13646" s="185" t="str">
        <f>IF(OR('RRP data input'!B13647="",'RRP data input'!B13647=0),"",'RRP data input'!B13647)</f>
        <v/>
      </c>
      <c r="C13646" s="174" t="str">
        <f>IF('RRP data input'!C13647=0,"",'RRP data input'!C13647)</f>
        <v/>
      </c>
      <c r="D13646" s="174" t="str">
        <f>IF('RRP data input'!D13647=0,"",'RRP data input'!D13647)</f>
        <v/>
      </c>
      <c r="E13646" s="174" t="str">
        <f>IFERROR(VLOOKUP(C13646,Mappings!$B$13:$E$31,4,FALSE),"")</f>
        <v/>
      </c>
      <c r="F13646" s="219">
        <f>SUM('RRP data input'!E13647:L13647)</f>
        <v>0</v>
      </c>
      <c r="G13646" s="219">
        <f>SUM('RRP data input'!E13647:P13647)</f>
        <v>0</v>
      </c>
      <c r="H13646" s="143" t="str">
        <f t="shared" si="214"/>
        <v/>
      </c>
    </row>
    <row r="13647" spans="2:8" customFormat="1">
      <c r="B13647" s="185" t="str">
        <f>IF(OR('RRP data input'!B13648="",'RRP data input'!B13648=0),"",'RRP data input'!B13648)</f>
        <v/>
      </c>
      <c r="C13647" s="174" t="str">
        <f>IF('RRP data input'!C13648=0,"",'RRP data input'!C13648)</f>
        <v/>
      </c>
      <c r="D13647" s="174" t="str">
        <f>IF('RRP data input'!D13648=0,"",'RRP data input'!D13648)</f>
        <v/>
      </c>
      <c r="E13647" s="174" t="str">
        <f>IFERROR(VLOOKUP(C13647,Mappings!$B$13:$E$31,4,FALSE),"")</f>
        <v/>
      </c>
      <c r="F13647" s="219">
        <f>SUM('RRP data input'!E13648:L13648)</f>
        <v>0</v>
      </c>
      <c r="G13647" s="219">
        <f>SUM('RRP data input'!E13648:P13648)</f>
        <v>0</v>
      </c>
      <c r="H13647" s="143" t="str">
        <f t="shared" si="214"/>
        <v/>
      </c>
    </row>
    <row r="13648" spans="2:8" customFormat="1">
      <c r="B13648" s="185" t="str">
        <f>IF(OR('RRP data input'!B13649="",'RRP data input'!B13649=0),"",'RRP data input'!B13649)</f>
        <v/>
      </c>
      <c r="C13648" s="174" t="str">
        <f>IF('RRP data input'!C13649=0,"",'RRP data input'!C13649)</f>
        <v/>
      </c>
      <c r="D13648" s="174" t="str">
        <f>IF('RRP data input'!D13649=0,"",'RRP data input'!D13649)</f>
        <v/>
      </c>
      <c r="E13648" s="174" t="str">
        <f>IFERROR(VLOOKUP(C13648,Mappings!$B$13:$E$31,4,FALSE),"")</f>
        <v/>
      </c>
      <c r="F13648" s="219">
        <f>SUM('RRP data input'!E13649:L13649)</f>
        <v>0</v>
      </c>
      <c r="G13648" s="219">
        <f>SUM('RRP data input'!E13649:P13649)</f>
        <v>0</v>
      </c>
      <c r="H13648" s="143" t="str">
        <f t="shared" si="214"/>
        <v/>
      </c>
    </row>
    <row r="13649" spans="2:8" customFormat="1">
      <c r="B13649" s="185" t="str">
        <f>IF(OR('RRP data input'!B13650="",'RRP data input'!B13650=0),"",'RRP data input'!B13650)</f>
        <v/>
      </c>
      <c r="C13649" s="174" t="str">
        <f>IF('RRP data input'!C13650=0,"",'RRP data input'!C13650)</f>
        <v/>
      </c>
      <c r="D13649" s="174" t="str">
        <f>IF('RRP data input'!D13650=0,"",'RRP data input'!D13650)</f>
        <v/>
      </c>
      <c r="E13649" s="174" t="str">
        <f>IFERROR(VLOOKUP(C13649,Mappings!$B$13:$E$31,4,FALSE),"")</f>
        <v/>
      </c>
      <c r="F13649" s="219">
        <f>SUM('RRP data input'!E13650:L13650)</f>
        <v>0</v>
      </c>
      <c r="G13649" s="219">
        <f>SUM('RRP data input'!E13650:P13650)</f>
        <v>0</v>
      </c>
      <c r="H13649" s="143" t="str">
        <f t="shared" ref="H13649:H13712" si="215">IF(OR(C13649="LVSSA",C13649="LVSSB",C13649="LVAL"),"LV",C13649)</f>
        <v/>
      </c>
    </row>
    <row r="13650" spans="2:8" customFormat="1">
      <c r="B13650" s="185" t="str">
        <f>IF(OR('RRP data input'!B13651="",'RRP data input'!B13651=0),"",'RRP data input'!B13651)</f>
        <v/>
      </c>
      <c r="C13650" s="174" t="str">
        <f>IF('RRP data input'!C13651=0,"",'RRP data input'!C13651)</f>
        <v/>
      </c>
      <c r="D13650" s="174" t="str">
        <f>IF('RRP data input'!D13651=0,"",'RRP data input'!D13651)</f>
        <v/>
      </c>
      <c r="E13650" s="174" t="str">
        <f>IFERROR(VLOOKUP(C13650,Mappings!$B$13:$E$31,4,FALSE),"")</f>
        <v/>
      </c>
      <c r="F13650" s="219">
        <f>SUM('RRP data input'!E13651:L13651)</f>
        <v>0</v>
      </c>
      <c r="G13650" s="219">
        <f>SUM('RRP data input'!E13651:P13651)</f>
        <v>0</v>
      </c>
      <c r="H13650" s="143" t="str">
        <f t="shared" si="215"/>
        <v/>
      </c>
    </row>
    <row r="13651" spans="2:8" customFormat="1">
      <c r="B13651" s="185" t="str">
        <f>IF(OR('RRP data input'!B13652="",'RRP data input'!B13652=0),"",'RRP data input'!B13652)</f>
        <v/>
      </c>
      <c r="C13651" s="174" t="str">
        <f>IF('RRP data input'!C13652=0,"",'RRP data input'!C13652)</f>
        <v/>
      </c>
      <c r="D13651" s="174" t="str">
        <f>IF('RRP data input'!D13652=0,"",'RRP data input'!D13652)</f>
        <v/>
      </c>
      <c r="E13651" s="174" t="str">
        <f>IFERROR(VLOOKUP(C13651,Mappings!$B$13:$E$31,4,FALSE),"")</f>
        <v/>
      </c>
      <c r="F13651" s="219">
        <f>SUM('RRP data input'!E13652:L13652)</f>
        <v>0</v>
      </c>
      <c r="G13651" s="219">
        <f>SUM('RRP data input'!E13652:P13652)</f>
        <v>0</v>
      </c>
      <c r="H13651" s="143" t="str">
        <f t="shared" si="215"/>
        <v/>
      </c>
    </row>
    <row r="13652" spans="2:8" customFormat="1">
      <c r="B13652" s="185" t="str">
        <f>IF(OR('RRP data input'!B13653="",'RRP data input'!B13653=0),"",'RRP data input'!B13653)</f>
        <v/>
      </c>
      <c r="C13652" s="174" t="str">
        <f>IF('RRP data input'!C13653=0,"",'RRP data input'!C13653)</f>
        <v/>
      </c>
      <c r="D13652" s="174" t="str">
        <f>IF('RRP data input'!D13653=0,"",'RRP data input'!D13653)</f>
        <v/>
      </c>
      <c r="E13652" s="174" t="str">
        <f>IFERROR(VLOOKUP(C13652,Mappings!$B$13:$E$31,4,FALSE),"")</f>
        <v/>
      </c>
      <c r="F13652" s="219">
        <f>SUM('RRP data input'!E13653:L13653)</f>
        <v>0</v>
      </c>
      <c r="G13652" s="219">
        <f>SUM('RRP data input'!E13653:P13653)</f>
        <v>0</v>
      </c>
      <c r="H13652" s="143" t="str">
        <f t="shared" si="215"/>
        <v/>
      </c>
    </row>
    <row r="13653" spans="2:8" customFormat="1">
      <c r="B13653" s="185" t="str">
        <f>IF(OR('RRP data input'!B13654="",'RRP data input'!B13654=0),"",'RRP data input'!B13654)</f>
        <v/>
      </c>
      <c r="C13653" s="174" t="str">
        <f>IF('RRP data input'!C13654=0,"",'RRP data input'!C13654)</f>
        <v/>
      </c>
      <c r="D13653" s="174" t="str">
        <f>IF('RRP data input'!D13654=0,"",'RRP data input'!D13654)</f>
        <v/>
      </c>
      <c r="E13653" s="174" t="str">
        <f>IFERROR(VLOOKUP(C13653,Mappings!$B$13:$E$31,4,FALSE),"")</f>
        <v/>
      </c>
      <c r="F13653" s="219">
        <f>SUM('RRP data input'!E13654:L13654)</f>
        <v>0</v>
      </c>
      <c r="G13653" s="219">
        <f>SUM('RRP data input'!E13654:P13654)</f>
        <v>0</v>
      </c>
      <c r="H13653" s="143" t="str">
        <f t="shared" si="215"/>
        <v/>
      </c>
    </row>
    <row r="13654" spans="2:8" customFormat="1">
      <c r="B13654" s="185" t="str">
        <f>IF(OR('RRP data input'!B13655="",'RRP data input'!B13655=0),"",'RRP data input'!B13655)</f>
        <v/>
      </c>
      <c r="C13654" s="174" t="str">
        <f>IF('RRP data input'!C13655=0,"",'RRP data input'!C13655)</f>
        <v/>
      </c>
      <c r="D13654" s="174" t="str">
        <f>IF('RRP data input'!D13655=0,"",'RRP data input'!D13655)</f>
        <v/>
      </c>
      <c r="E13654" s="174" t="str">
        <f>IFERROR(VLOOKUP(C13654,Mappings!$B$13:$E$31,4,FALSE),"")</f>
        <v/>
      </c>
      <c r="F13654" s="219">
        <f>SUM('RRP data input'!E13655:L13655)</f>
        <v>0</v>
      </c>
      <c r="G13654" s="219">
        <f>SUM('RRP data input'!E13655:P13655)</f>
        <v>0</v>
      </c>
      <c r="H13654" s="143" t="str">
        <f t="shared" si="215"/>
        <v/>
      </c>
    </row>
    <row r="13655" spans="2:8" customFormat="1">
      <c r="B13655" s="185" t="str">
        <f>IF(OR('RRP data input'!B13656="",'RRP data input'!B13656=0),"",'RRP data input'!B13656)</f>
        <v/>
      </c>
      <c r="C13655" s="174" t="str">
        <f>IF('RRP data input'!C13656=0,"",'RRP data input'!C13656)</f>
        <v/>
      </c>
      <c r="D13655" s="174" t="str">
        <f>IF('RRP data input'!D13656=0,"",'RRP data input'!D13656)</f>
        <v/>
      </c>
      <c r="E13655" s="174" t="str">
        <f>IFERROR(VLOOKUP(C13655,Mappings!$B$13:$E$31,4,FALSE),"")</f>
        <v/>
      </c>
      <c r="F13655" s="219">
        <f>SUM('RRP data input'!E13656:L13656)</f>
        <v>0</v>
      </c>
      <c r="G13655" s="219">
        <f>SUM('RRP data input'!E13656:P13656)</f>
        <v>0</v>
      </c>
      <c r="H13655" s="143" t="str">
        <f t="shared" si="215"/>
        <v/>
      </c>
    </row>
    <row r="13656" spans="2:8" customFormat="1">
      <c r="B13656" s="185" t="str">
        <f>IF(OR('RRP data input'!B13657="",'RRP data input'!B13657=0),"",'RRP data input'!B13657)</f>
        <v/>
      </c>
      <c r="C13656" s="174" t="str">
        <f>IF('RRP data input'!C13657=0,"",'RRP data input'!C13657)</f>
        <v/>
      </c>
      <c r="D13656" s="174" t="str">
        <f>IF('RRP data input'!D13657=0,"",'RRP data input'!D13657)</f>
        <v/>
      </c>
      <c r="E13656" s="174" t="str">
        <f>IFERROR(VLOOKUP(C13656,Mappings!$B$13:$E$31,4,FALSE),"")</f>
        <v/>
      </c>
      <c r="F13656" s="219">
        <f>SUM('RRP data input'!E13657:L13657)</f>
        <v>0</v>
      </c>
      <c r="G13656" s="219">
        <f>SUM('RRP data input'!E13657:P13657)</f>
        <v>0</v>
      </c>
      <c r="H13656" s="143" t="str">
        <f t="shared" si="215"/>
        <v/>
      </c>
    </row>
    <row r="13657" spans="2:8" customFormat="1">
      <c r="B13657" s="185" t="str">
        <f>IF(OR('RRP data input'!B13658="",'RRP data input'!B13658=0),"",'RRP data input'!B13658)</f>
        <v/>
      </c>
      <c r="C13657" s="174" t="str">
        <f>IF('RRP data input'!C13658=0,"",'RRP data input'!C13658)</f>
        <v/>
      </c>
      <c r="D13657" s="174" t="str">
        <f>IF('RRP data input'!D13658=0,"",'RRP data input'!D13658)</f>
        <v/>
      </c>
      <c r="E13657" s="174" t="str">
        <f>IFERROR(VLOOKUP(C13657,Mappings!$B$13:$E$31,4,FALSE),"")</f>
        <v/>
      </c>
      <c r="F13657" s="219">
        <f>SUM('RRP data input'!E13658:L13658)</f>
        <v>0</v>
      </c>
      <c r="G13657" s="219">
        <f>SUM('RRP data input'!E13658:P13658)</f>
        <v>0</v>
      </c>
      <c r="H13657" s="143" t="str">
        <f t="shared" si="215"/>
        <v/>
      </c>
    </row>
    <row r="13658" spans="2:8" customFormat="1">
      <c r="B13658" s="185" t="str">
        <f>IF(OR('RRP data input'!B13659="",'RRP data input'!B13659=0),"",'RRP data input'!B13659)</f>
        <v/>
      </c>
      <c r="C13658" s="174" t="str">
        <f>IF('RRP data input'!C13659=0,"",'RRP data input'!C13659)</f>
        <v/>
      </c>
      <c r="D13658" s="174" t="str">
        <f>IF('RRP data input'!D13659=0,"",'RRP data input'!D13659)</f>
        <v/>
      </c>
      <c r="E13658" s="174" t="str">
        <f>IFERROR(VLOOKUP(C13658,Mappings!$B$13:$E$31,4,FALSE),"")</f>
        <v/>
      </c>
      <c r="F13658" s="219">
        <f>SUM('RRP data input'!E13659:L13659)</f>
        <v>0</v>
      </c>
      <c r="G13658" s="219">
        <f>SUM('RRP data input'!E13659:P13659)</f>
        <v>0</v>
      </c>
      <c r="H13658" s="143" t="str">
        <f t="shared" si="215"/>
        <v/>
      </c>
    </row>
    <row r="13659" spans="2:8" customFormat="1">
      <c r="B13659" s="185" t="str">
        <f>IF(OR('RRP data input'!B13660="",'RRP data input'!B13660=0),"",'RRP data input'!B13660)</f>
        <v/>
      </c>
      <c r="C13659" s="174" t="str">
        <f>IF('RRP data input'!C13660=0,"",'RRP data input'!C13660)</f>
        <v/>
      </c>
      <c r="D13659" s="174" t="str">
        <f>IF('RRP data input'!D13660=0,"",'RRP data input'!D13660)</f>
        <v/>
      </c>
      <c r="E13659" s="174" t="str">
        <f>IFERROR(VLOOKUP(C13659,Mappings!$B$13:$E$31,4,FALSE),"")</f>
        <v/>
      </c>
      <c r="F13659" s="219">
        <f>SUM('RRP data input'!E13660:L13660)</f>
        <v>0</v>
      </c>
      <c r="G13659" s="219">
        <f>SUM('RRP data input'!E13660:P13660)</f>
        <v>0</v>
      </c>
      <c r="H13659" s="143" t="str">
        <f t="shared" si="215"/>
        <v/>
      </c>
    </row>
    <row r="13660" spans="2:8" customFormat="1">
      <c r="B13660" s="185" t="str">
        <f>IF(OR('RRP data input'!B13661="",'RRP data input'!B13661=0),"",'RRP data input'!B13661)</f>
        <v/>
      </c>
      <c r="C13660" s="174" t="str">
        <f>IF('RRP data input'!C13661=0,"",'RRP data input'!C13661)</f>
        <v/>
      </c>
      <c r="D13660" s="174" t="str">
        <f>IF('RRP data input'!D13661=0,"",'RRP data input'!D13661)</f>
        <v/>
      </c>
      <c r="E13660" s="174" t="str">
        <f>IFERROR(VLOOKUP(C13660,Mappings!$B$13:$E$31,4,FALSE),"")</f>
        <v/>
      </c>
      <c r="F13660" s="219">
        <f>SUM('RRP data input'!E13661:L13661)</f>
        <v>0</v>
      </c>
      <c r="G13660" s="219">
        <f>SUM('RRP data input'!E13661:P13661)</f>
        <v>0</v>
      </c>
      <c r="H13660" s="143" t="str">
        <f t="shared" si="215"/>
        <v/>
      </c>
    </row>
    <row r="13661" spans="2:8" customFormat="1">
      <c r="B13661" s="185" t="str">
        <f>IF(OR('RRP data input'!B13662="",'RRP data input'!B13662=0),"",'RRP data input'!B13662)</f>
        <v/>
      </c>
      <c r="C13661" s="174" t="str">
        <f>IF('RRP data input'!C13662=0,"",'RRP data input'!C13662)</f>
        <v/>
      </c>
      <c r="D13661" s="174" t="str">
        <f>IF('RRP data input'!D13662=0,"",'RRP data input'!D13662)</f>
        <v/>
      </c>
      <c r="E13661" s="174" t="str">
        <f>IFERROR(VLOOKUP(C13661,Mappings!$B$13:$E$31,4,FALSE),"")</f>
        <v/>
      </c>
      <c r="F13661" s="219">
        <f>SUM('RRP data input'!E13662:L13662)</f>
        <v>0</v>
      </c>
      <c r="G13661" s="219">
        <f>SUM('RRP data input'!E13662:P13662)</f>
        <v>0</v>
      </c>
      <c r="H13661" s="143" t="str">
        <f t="shared" si="215"/>
        <v/>
      </c>
    </row>
    <row r="13662" spans="2:8" customFormat="1">
      <c r="B13662" s="185" t="str">
        <f>IF(OR('RRP data input'!B13663="",'RRP data input'!B13663=0),"",'RRP data input'!B13663)</f>
        <v/>
      </c>
      <c r="C13662" s="174" t="str">
        <f>IF('RRP data input'!C13663=0,"",'RRP data input'!C13663)</f>
        <v/>
      </c>
      <c r="D13662" s="174" t="str">
        <f>IF('RRP data input'!D13663=0,"",'RRP data input'!D13663)</f>
        <v/>
      </c>
      <c r="E13662" s="174" t="str">
        <f>IFERROR(VLOOKUP(C13662,Mappings!$B$13:$E$31,4,FALSE),"")</f>
        <v/>
      </c>
      <c r="F13662" s="219">
        <f>SUM('RRP data input'!E13663:L13663)</f>
        <v>0</v>
      </c>
      <c r="G13662" s="219">
        <f>SUM('RRP data input'!E13663:P13663)</f>
        <v>0</v>
      </c>
      <c r="H13662" s="143" t="str">
        <f t="shared" si="215"/>
        <v/>
      </c>
    </row>
    <row r="13663" spans="2:8" customFormat="1">
      <c r="B13663" s="185" t="str">
        <f>IF(OR('RRP data input'!B13664="",'RRP data input'!B13664=0),"",'RRP data input'!B13664)</f>
        <v/>
      </c>
      <c r="C13663" s="174" t="str">
        <f>IF('RRP data input'!C13664=0,"",'RRP data input'!C13664)</f>
        <v/>
      </c>
      <c r="D13663" s="174" t="str">
        <f>IF('RRP data input'!D13664=0,"",'RRP data input'!D13664)</f>
        <v/>
      </c>
      <c r="E13663" s="174" t="str">
        <f>IFERROR(VLOOKUP(C13663,Mappings!$B$13:$E$31,4,FALSE),"")</f>
        <v/>
      </c>
      <c r="F13663" s="219">
        <f>SUM('RRP data input'!E13664:L13664)</f>
        <v>0</v>
      </c>
      <c r="G13663" s="219">
        <f>SUM('RRP data input'!E13664:P13664)</f>
        <v>0</v>
      </c>
      <c r="H13663" s="143" t="str">
        <f t="shared" si="215"/>
        <v/>
      </c>
    </row>
    <row r="13664" spans="2:8" customFormat="1">
      <c r="B13664" s="185" t="str">
        <f>IF(OR('RRP data input'!B13665="",'RRP data input'!B13665=0),"",'RRP data input'!B13665)</f>
        <v/>
      </c>
      <c r="C13664" s="174" t="str">
        <f>IF('RRP data input'!C13665=0,"",'RRP data input'!C13665)</f>
        <v/>
      </c>
      <c r="D13664" s="174" t="str">
        <f>IF('RRP data input'!D13665=0,"",'RRP data input'!D13665)</f>
        <v/>
      </c>
      <c r="E13664" s="174" t="str">
        <f>IFERROR(VLOOKUP(C13664,Mappings!$B$13:$E$31,4,FALSE),"")</f>
        <v/>
      </c>
      <c r="F13664" s="219">
        <f>SUM('RRP data input'!E13665:L13665)</f>
        <v>0</v>
      </c>
      <c r="G13664" s="219">
        <f>SUM('RRP data input'!E13665:P13665)</f>
        <v>0</v>
      </c>
      <c r="H13664" s="143" t="str">
        <f t="shared" si="215"/>
        <v/>
      </c>
    </row>
    <row r="13665" spans="2:8" customFormat="1">
      <c r="B13665" s="185" t="str">
        <f>IF(OR('RRP data input'!B13666="",'RRP data input'!B13666=0),"",'RRP data input'!B13666)</f>
        <v/>
      </c>
      <c r="C13665" s="174" t="str">
        <f>IF('RRP data input'!C13666=0,"",'RRP data input'!C13666)</f>
        <v/>
      </c>
      <c r="D13665" s="174" t="str">
        <f>IF('RRP data input'!D13666=0,"",'RRP data input'!D13666)</f>
        <v/>
      </c>
      <c r="E13665" s="174" t="str">
        <f>IFERROR(VLOOKUP(C13665,Mappings!$B$13:$E$31,4,FALSE),"")</f>
        <v/>
      </c>
      <c r="F13665" s="219">
        <f>SUM('RRP data input'!E13666:L13666)</f>
        <v>0</v>
      </c>
      <c r="G13665" s="219">
        <f>SUM('RRP data input'!E13666:P13666)</f>
        <v>0</v>
      </c>
      <c r="H13665" s="143" t="str">
        <f t="shared" si="215"/>
        <v/>
      </c>
    </row>
    <row r="13666" spans="2:8" customFormat="1">
      <c r="B13666" s="185" t="str">
        <f>IF(OR('RRP data input'!B13667="",'RRP data input'!B13667=0),"",'RRP data input'!B13667)</f>
        <v/>
      </c>
      <c r="C13666" s="174" t="str">
        <f>IF('RRP data input'!C13667=0,"",'RRP data input'!C13667)</f>
        <v/>
      </c>
      <c r="D13666" s="174" t="str">
        <f>IF('RRP data input'!D13667=0,"",'RRP data input'!D13667)</f>
        <v/>
      </c>
      <c r="E13666" s="174" t="str">
        <f>IFERROR(VLOOKUP(C13666,Mappings!$B$13:$E$31,4,FALSE),"")</f>
        <v/>
      </c>
      <c r="F13666" s="219">
        <f>SUM('RRP data input'!E13667:L13667)</f>
        <v>0</v>
      </c>
      <c r="G13666" s="219">
        <f>SUM('RRP data input'!E13667:P13667)</f>
        <v>0</v>
      </c>
      <c r="H13666" s="143" t="str">
        <f t="shared" si="215"/>
        <v/>
      </c>
    </row>
    <row r="13667" spans="2:8" customFormat="1">
      <c r="B13667" s="185" t="str">
        <f>IF(OR('RRP data input'!B13668="",'RRP data input'!B13668=0),"",'RRP data input'!B13668)</f>
        <v/>
      </c>
      <c r="C13667" s="174" t="str">
        <f>IF('RRP data input'!C13668=0,"",'RRP data input'!C13668)</f>
        <v/>
      </c>
      <c r="D13667" s="174" t="str">
        <f>IF('RRP data input'!D13668=0,"",'RRP data input'!D13668)</f>
        <v/>
      </c>
      <c r="E13667" s="174" t="str">
        <f>IFERROR(VLOOKUP(C13667,Mappings!$B$13:$E$31,4,FALSE),"")</f>
        <v/>
      </c>
      <c r="F13667" s="219">
        <f>SUM('RRP data input'!E13668:L13668)</f>
        <v>0</v>
      </c>
      <c r="G13667" s="219">
        <f>SUM('RRP data input'!E13668:P13668)</f>
        <v>0</v>
      </c>
      <c r="H13667" s="143" t="str">
        <f t="shared" si="215"/>
        <v/>
      </c>
    </row>
    <row r="13668" spans="2:8" customFormat="1">
      <c r="B13668" s="185" t="str">
        <f>IF(OR('RRP data input'!B13669="",'RRP data input'!B13669=0),"",'RRP data input'!B13669)</f>
        <v/>
      </c>
      <c r="C13668" s="174" t="str">
        <f>IF('RRP data input'!C13669=0,"",'RRP data input'!C13669)</f>
        <v/>
      </c>
      <c r="D13668" s="174" t="str">
        <f>IF('RRP data input'!D13669=0,"",'RRP data input'!D13669)</f>
        <v/>
      </c>
      <c r="E13668" s="174" t="str">
        <f>IFERROR(VLOOKUP(C13668,Mappings!$B$13:$E$31,4,FALSE),"")</f>
        <v/>
      </c>
      <c r="F13668" s="219">
        <f>SUM('RRP data input'!E13669:L13669)</f>
        <v>0</v>
      </c>
      <c r="G13668" s="219">
        <f>SUM('RRP data input'!E13669:P13669)</f>
        <v>0</v>
      </c>
      <c r="H13668" s="143" t="str">
        <f t="shared" si="215"/>
        <v/>
      </c>
    </row>
    <row r="13669" spans="2:8" customFormat="1">
      <c r="B13669" s="185" t="str">
        <f>IF(OR('RRP data input'!B13670="",'RRP data input'!B13670=0),"",'RRP data input'!B13670)</f>
        <v/>
      </c>
      <c r="C13669" s="174" t="str">
        <f>IF('RRP data input'!C13670=0,"",'RRP data input'!C13670)</f>
        <v/>
      </c>
      <c r="D13669" s="174" t="str">
        <f>IF('RRP data input'!D13670=0,"",'RRP data input'!D13670)</f>
        <v/>
      </c>
      <c r="E13669" s="174" t="str">
        <f>IFERROR(VLOOKUP(C13669,Mappings!$B$13:$E$31,4,FALSE),"")</f>
        <v/>
      </c>
      <c r="F13669" s="219">
        <f>SUM('RRP data input'!E13670:L13670)</f>
        <v>0</v>
      </c>
      <c r="G13669" s="219">
        <f>SUM('RRP data input'!E13670:P13670)</f>
        <v>0</v>
      </c>
      <c r="H13669" s="143" t="str">
        <f t="shared" si="215"/>
        <v/>
      </c>
    </row>
    <row r="13670" spans="2:8" customFormat="1">
      <c r="B13670" s="185" t="str">
        <f>IF(OR('RRP data input'!B13671="",'RRP data input'!B13671=0),"",'RRP data input'!B13671)</f>
        <v/>
      </c>
      <c r="C13670" s="174" t="str">
        <f>IF('RRP data input'!C13671=0,"",'RRP data input'!C13671)</f>
        <v/>
      </c>
      <c r="D13670" s="174" t="str">
        <f>IF('RRP data input'!D13671=0,"",'RRP data input'!D13671)</f>
        <v/>
      </c>
      <c r="E13670" s="174" t="str">
        <f>IFERROR(VLOOKUP(C13670,Mappings!$B$13:$E$31,4,FALSE),"")</f>
        <v/>
      </c>
      <c r="F13670" s="219">
        <f>SUM('RRP data input'!E13671:L13671)</f>
        <v>0</v>
      </c>
      <c r="G13670" s="219">
        <f>SUM('RRP data input'!E13671:P13671)</f>
        <v>0</v>
      </c>
      <c r="H13670" s="143" t="str">
        <f t="shared" si="215"/>
        <v/>
      </c>
    </row>
    <row r="13671" spans="2:8" customFormat="1">
      <c r="B13671" s="185" t="str">
        <f>IF(OR('RRP data input'!B13672="",'RRP data input'!B13672=0),"",'RRP data input'!B13672)</f>
        <v/>
      </c>
      <c r="C13671" s="174" t="str">
        <f>IF('RRP data input'!C13672=0,"",'RRP data input'!C13672)</f>
        <v/>
      </c>
      <c r="D13671" s="174" t="str">
        <f>IF('RRP data input'!D13672=0,"",'RRP data input'!D13672)</f>
        <v/>
      </c>
      <c r="E13671" s="174" t="str">
        <f>IFERROR(VLOOKUP(C13671,Mappings!$B$13:$E$31,4,FALSE),"")</f>
        <v/>
      </c>
      <c r="F13671" s="219">
        <f>SUM('RRP data input'!E13672:L13672)</f>
        <v>0</v>
      </c>
      <c r="G13671" s="219">
        <f>SUM('RRP data input'!E13672:P13672)</f>
        <v>0</v>
      </c>
      <c r="H13671" s="143" t="str">
        <f t="shared" si="215"/>
        <v/>
      </c>
    </row>
    <row r="13672" spans="2:8" customFormat="1">
      <c r="B13672" s="185" t="str">
        <f>IF(OR('RRP data input'!B13673="",'RRP data input'!B13673=0),"",'RRP data input'!B13673)</f>
        <v/>
      </c>
      <c r="C13672" s="174" t="str">
        <f>IF('RRP data input'!C13673=0,"",'RRP data input'!C13673)</f>
        <v/>
      </c>
      <c r="D13672" s="174" t="str">
        <f>IF('RRP data input'!D13673=0,"",'RRP data input'!D13673)</f>
        <v/>
      </c>
      <c r="E13672" s="174" t="str">
        <f>IFERROR(VLOOKUP(C13672,Mappings!$B$13:$E$31,4,FALSE),"")</f>
        <v/>
      </c>
      <c r="F13672" s="219">
        <f>SUM('RRP data input'!E13673:L13673)</f>
        <v>0</v>
      </c>
      <c r="G13672" s="219">
        <f>SUM('RRP data input'!E13673:P13673)</f>
        <v>0</v>
      </c>
      <c r="H13672" s="143" t="str">
        <f t="shared" si="215"/>
        <v/>
      </c>
    </row>
    <row r="13673" spans="2:8" customFormat="1">
      <c r="B13673" s="185" t="str">
        <f>IF(OR('RRP data input'!B13674="",'RRP data input'!B13674=0),"",'RRP data input'!B13674)</f>
        <v/>
      </c>
      <c r="C13673" s="174" t="str">
        <f>IF('RRP data input'!C13674=0,"",'RRP data input'!C13674)</f>
        <v/>
      </c>
      <c r="D13673" s="174" t="str">
        <f>IF('RRP data input'!D13674=0,"",'RRP data input'!D13674)</f>
        <v/>
      </c>
      <c r="E13673" s="174" t="str">
        <f>IFERROR(VLOOKUP(C13673,Mappings!$B$13:$E$31,4,FALSE),"")</f>
        <v/>
      </c>
      <c r="F13673" s="219">
        <f>SUM('RRP data input'!E13674:L13674)</f>
        <v>0</v>
      </c>
      <c r="G13673" s="219">
        <f>SUM('RRP data input'!E13674:P13674)</f>
        <v>0</v>
      </c>
      <c r="H13673" s="143" t="str">
        <f t="shared" si="215"/>
        <v/>
      </c>
    </row>
    <row r="13674" spans="2:8" customFormat="1">
      <c r="B13674" s="185" t="str">
        <f>IF(OR('RRP data input'!B13675="",'RRP data input'!B13675=0),"",'RRP data input'!B13675)</f>
        <v/>
      </c>
      <c r="C13674" s="174" t="str">
        <f>IF('RRP data input'!C13675=0,"",'RRP data input'!C13675)</f>
        <v/>
      </c>
      <c r="D13674" s="174" t="str">
        <f>IF('RRP data input'!D13675=0,"",'RRP data input'!D13675)</f>
        <v/>
      </c>
      <c r="E13674" s="174" t="str">
        <f>IFERROR(VLOOKUP(C13674,Mappings!$B$13:$E$31,4,FALSE),"")</f>
        <v/>
      </c>
      <c r="F13674" s="219">
        <f>SUM('RRP data input'!E13675:L13675)</f>
        <v>0</v>
      </c>
      <c r="G13674" s="219">
        <f>SUM('RRP data input'!E13675:P13675)</f>
        <v>0</v>
      </c>
      <c r="H13674" s="143" t="str">
        <f t="shared" si="215"/>
        <v/>
      </c>
    </row>
    <row r="13675" spans="2:8" customFormat="1">
      <c r="B13675" s="185" t="str">
        <f>IF(OR('RRP data input'!B13676="",'RRP data input'!B13676=0),"",'RRP data input'!B13676)</f>
        <v/>
      </c>
      <c r="C13675" s="174" t="str">
        <f>IF('RRP data input'!C13676=0,"",'RRP data input'!C13676)</f>
        <v/>
      </c>
      <c r="D13675" s="174" t="str">
        <f>IF('RRP data input'!D13676=0,"",'RRP data input'!D13676)</f>
        <v/>
      </c>
      <c r="E13675" s="174" t="str">
        <f>IFERROR(VLOOKUP(C13675,Mappings!$B$13:$E$31,4,FALSE),"")</f>
        <v/>
      </c>
      <c r="F13675" s="219">
        <f>SUM('RRP data input'!E13676:L13676)</f>
        <v>0</v>
      </c>
      <c r="G13675" s="219">
        <f>SUM('RRP data input'!E13676:P13676)</f>
        <v>0</v>
      </c>
      <c r="H13675" s="143" t="str">
        <f t="shared" si="215"/>
        <v/>
      </c>
    </row>
    <row r="13676" spans="2:8" customFormat="1">
      <c r="B13676" s="185" t="str">
        <f>IF(OR('RRP data input'!B13677="",'RRP data input'!B13677=0),"",'RRP data input'!B13677)</f>
        <v/>
      </c>
      <c r="C13676" s="174" t="str">
        <f>IF('RRP data input'!C13677=0,"",'RRP data input'!C13677)</f>
        <v/>
      </c>
      <c r="D13676" s="174" t="str">
        <f>IF('RRP data input'!D13677=0,"",'RRP data input'!D13677)</f>
        <v/>
      </c>
      <c r="E13676" s="174" t="str">
        <f>IFERROR(VLOOKUP(C13676,Mappings!$B$13:$E$31,4,FALSE),"")</f>
        <v/>
      </c>
      <c r="F13676" s="219">
        <f>SUM('RRP data input'!E13677:L13677)</f>
        <v>0</v>
      </c>
      <c r="G13676" s="219">
        <f>SUM('RRP data input'!E13677:P13677)</f>
        <v>0</v>
      </c>
      <c r="H13676" s="143" t="str">
        <f t="shared" si="215"/>
        <v/>
      </c>
    </row>
    <row r="13677" spans="2:8" customFormat="1">
      <c r="B13677" s="185" t="str">
        <f>IF(OR('RRP data input'!B13678="",'RRP data input'!B13678=0),"",'RRP data input'!B13678)</f>
        <v/>
      </c>
      <c r="C13677" s="174" t="str">
        <f>IF('RRP data input'!C13678=0,"",'RRP data input'!C13678)</f>
        <v/>
      </c>
      <c r="D13677" s="174" t="str">
        <f>IF('RRP data input'!D13678=0,"",'RRP data input'!D13678)</f>
        <v/>
      </c>
      <c r="E13677" s="174" t="str">
        <f>IFERROR(VLOOKUP(C13677,Mappings!$B$13:$E$31,4,FALSE),"")</f>
        <v/>
      </c>
      <c r="F13677" s="219">
        <f>SUM('RRP data input'!E13678:L13678)</f>
        <v>0</v>
      </c>
      <c r="G13677" s="219">
        <f>SUM('RRP data input'!E13678:P13678)</f>
        <v>0</v>
      </c>
      <c r="H13677" s="143" t="str">
        <f t="shared" si="215"/>
        <v/>
      </c>
    </row>
    <row r="13678" spans="2:8" customFormat="1">
      <c r="B13678" s="185" t="str">
        <f>IF(OR('RRP data input'!B13679="",'RRP data input'!B13679=0),"",'RRP data input'!B13679)</f>
        <v/>
      </c>
      <c r="C13678" s="174" t="str">
        <f>IF('RRP data input'!C13679=0,"",'RRP data input'!C13679)</f>
        <v/>
      </c>
      <c r="D13678" s="174" t="str">
        <f>IF('RRP data input'!D13679=0,"",'RRP data input'!D13679)</f>
        <v/>
      </c>
      <c r="E13678" s="174" t="str">
        <f>IFERROR(VLOOKUP(C13678,Mappings!$B$13:$E$31,4,FALSE),"")</f>
        <v/>
      </c>
      <c r="F13678" s="219">
        <f>SUM('RRP data input'!E13679:L13679)</f>
        <v>0</v>
      </c>
      <c r="G13678" s="219">
        <f>SUM('RRP data input'!E13679:P13679)</f>
        <v>0</v>
      </c>
      <c r="H13678" s="143" t="str">
        <f t="shared" si="215"/>
        <v/>
      </c>
    </row>
    <row r="13679" spans="2:8" customFormat="1">
      <c r="B13679" s="185" t="str">
        <f>IF(OR('RRP data input'!B13680="",'RRP data input'!B13680=0),"",'RRP data input'!B13680)</f>
        <v/>
      </c>
      <c r="C13679" s="174" t="str">
        <f>IF('RRP data input'!C13680=0,"",'RRP data input'!C13680)</f>
        <v/>
      </c>
      <c r="D13679" s="174" t="str">
        <f>IF('RRP data input'!D13680=0,"",'RRP data input'!D13680)</f>
        <v/>
      </c>
      <c r="E13679" s="174" t="str">
        <f>IFERROR(VLOOKUP(C13679,Mappings!$B$13:$E$31,4,FALSE),"")</f>
        <v/>
      </c>
      <c r="F13679" s="219">
        <f>SUM('RRP data input'!E13680:L13680)</f>
        <v>0</v>
      </c>
      <c r="G13679" s="219">
        <f>SUM('RRP data input'!E13680:P13680)</f>
        <v>0</v>
      </c>
      <c r="H13679" s="143" t="str">
        <f t="shared" si="215"/>
        <v/>
      </c>
    </row>
    <row r="13680" spans="2:8" customFormat="1">
      <c r="B13680" s="185" t="str">
        <f>IF(OR('RRP data input'!B13681="",'RRP data input'!B13681=0),"",'RRP data input'!B13681)</f>
        <v/>
      </c>
      <c r="C13680" s="174" t="str">
        <f>IF('RRP data input'!C13681=0,"",'RRP data input'!C13681)</f>
        <v/>
      </c>
      <c r="D13680" s="174" t="str">
        <f>IF('RRP data input'!D13681=0,"",'RRP data input'!D13681)</f>
        <v/>
      </c>
      <c r="E13680" s="174" t="str">
        <f>IFERROR(VLOOKUP(C13680,Mappings!$B$13:$E$31,4,FALSE),"")</f>
        <v/>
      </c>
      <c r="F13680" s="219">
        <f>SUM('RRP data input'!E13681:L13681)</f>
        <v>0</v>
      </c>
      <c r="G13680" s="219">
        <f>SUM('RRP data input'!E13681:P13681)</f>
        <v>0</v>
      </c>
      <c r="H13680" s="143" t="str">
        <f t="shared" si="215"/>
        <v/>
      </c>
    </row>
    <row r="13681" spans="2:8" customFormat="1">
      <c r="B13681" s="185" t="str">
        <f>IF(OR('RRP data input'!B13682="",'RRP data input'!B13682=0),"",'RRP data input'!B13682)</f>
        <v/>
      </c>
      <c r="C13681" s="174" t="str">
        <f>IF('RRP data input'!C13682=0,"",'RRP data input'!C13682)</f>
        <v/>
      </c>
      <c r="D13681" s="174" t="str">
        <f>IF('RRP data input'!D13682=0,"",'RRP data input'!D13682)</f>
        <v/>
      </c>
      <c r="E13681" s="174" t="str">
        <f>IFERROR(VLOOKUP(C13681,Mappings!$B$13:$E$31,4,FALSE),"")</f>
        <v/>
      </c>
      <c r="F13681" s="219">
        <f>SUM('RRP data input'!E13682:L13682)</f>
        <v>0</v>
      </c>
      <c r="G13681" s="219">
        <f>SUM('RRP data input'!E13682:P13682)</f>
        <v>0</v>
      </c>
      <c r="H13681" s="143" t="str">
        <f t="shared" si="215"/>
        <v/>
      </c>
    </row>
    <row r="13682" spans="2:8" customFormat="1">
      <c r="B13682" s="185" t="str">
        <f>IF(OR('RRP data input'!B13683="",'RRP data input'!B13683=0),"",'RRP data input'!B13683)</f>
        <v/>
      </c>
      <c r="C13682" s="174" t="str">
        <f>IF('RRP data input'!C13683=0,"",'RRP data input'!C13683)</f>
        <v/>
      </c>
      <c r="D13682" s="174" t="str">
        <f>IF('RRP data input'!D13683=0,"",'RRP data input'!D13683)</f>
        <v/>
      </c>
      <c r="E13682" s="174" t="str">
        <f>IFERROR(VLOOKUP(C13682,Mappings!$B$13:$E$31,4,FALSE),"")</f>
        <v/>
      </c>
      <c r="F13682" s="219">
        <f>SUM('RRP data input'!E13683:L13683)</f>
        <v>0</v>
      </c>
      <c r="G13682" s="219">
        <f>SUM('RRP data input'!E13683:P13683)</f>
        <v>0</v>
      </c>
      <c r="H13682" s="143" t="str">
        <f t="shared" si="215"/>
        <v/>
      </c>
    </row>
    <row r="13683" spans="2:8" customFormat="1">
      <c r="B13683" s="185" t="str">
        <f>IF(OR('RRP data input'!B13684="",'RRP data input'!B13684=0),"",'RRP data input'!B13684)</f>
        <v/>
      </c>
      <c r="C13683" s="174" t="str">
        <f>IF('RRP data input'!C13684=0,"",'RRP data input'!C13684)</f>
        <v/>
      </c>
      <c r="D13683" s="174" t="str">
        <f>IF('RRP data input'!D13684=0,"",'RRP data input'!D13684)</f>
        <v/>
      </c>
      <c r="E13683" s="174" t="str">
        <f>IFERROR(VLOOKUP(C13683,Mappings!$B$13:$E$31,4,FALSE),"")</f>
        <v/>
      </c>
      <c r="F13683" s="219">
        <f>SUM('RRP data input'!E13684:L13684)</f>
        <v>0</v>
      </c>
      <c r="G13683" s="219">
        <f>SUM('RRP data input'!E13684:P13684)</f>
        <v>0</v>
      </c>
      <c r="H13683" s="143" t="str">
        <f t="shared" si="215"/>
        <v/>
      </c>
    </row>
    <row r="13684" spans="2:8" customFormat="1">
      <c r="B13684" s="185" t="str">
        <f>IF(OR('RRP data input'!B13685="",'RRP data input'!B13685=0),"",'RRP data input'!B13685)</f>
        <v/>
      </c>
      <c r="C13684" s="174" t="str">
        <f>IF('RRP data input'!C13685=0,"",'RRP data input'!C13685)</f>
        <v/>
      </c>
      <c r="D13684" s="174" t="str">
        <f>IF('RRP data input'!D13685=0,"",'RRP data input'!D13685)</f>
        <v/>
      </c>
      <c r="E13684" s="174" t="str">
        <f>IFERROR(VLOOKUP(C13684,Mappings!$B$13:$E$31,4,FALSE),"")</f>
        <v/>
      </c>
      <c r="F13684" s="219">
        <f>SUM('RRP data input'!E13685:L13685)</f>
        <v>0</v>
      </c>
      <c r="G13684" s="219">
        <f>SUM('RRP data input'!E13685:P13685)</f>
        <v>0</v>
      </c>
      <c r="H13684" s="143" t="str">
        <f t="shared" si="215"/>
        <v/>
      </c>
    </row>
    <row r="13685" spans="2:8" customFormat="1">
      <c r="B13685" s="185" t="str">
        <f>IF(OR('RRP data input'!B13686="",'RRP data input'!B13686=0),"",'RRP data input'!B13686)</f>
        <v/>
      </c>
      <c r="C13685" s="174" t="str">
        <f>IF('RRP data input'!C13686=0,"",'RRP data input'!C13686)</f>
        <v/>
      </c>
      <c r="D13685" s="174" t="str">
        <f>IF('RRP data input'!D13686=0,"",'RRP data input'!D13686)</f>
        <v/>
      </c>
      <c r="E13685" s="174" t="str">
        <f>IFERROR(VLOOKUP(C13685,Mappings!$B$13:$E$31,4,FALSE),"")</f>
        <v/>
      </c>
      <c r="F13685" s="219">
        <f>SUM('RRP data input'!E13686:L13686)</f>
        <v>0</v>
      </c>
      <c r="G13685" s="219">
        <f>SUM('RRP data input'!E13686:P13686)</f>
        <v>0</v>
      </c>
      <c r="H13685" s="143" t="str">
        <f t="shared" si="215"/>
        <v/>
      </c>
    </row>
    <row r="13686" spans="2:8" customFormat="1">
      <c r="B13686" s="185" t="str">
        <f>IF(OR('RRP data input'!B13687="",'RRP data input'!B13687=0),"",'RRP data input'!B13687)</f>
        <v/>
      </c>
      <c r="C13686" s="174" t="str">
        <f>IF('RRP data input'!C13687=0,"",'RRP data input'!C13687)</f>
        <v/>
      </c>
      <c r="D13686" s="174" t="str">
        <f>IF('RRP data input'!D13687=0,"",'RRP data input'!D13687)</f>
        <v/>
      </c>
      <c r="E13686" s="174" t="str">
        <f>IFERROR(VLOOKUP(C13686,Mappings!$B$13:$E$31,4,FALSE),"")</f>
        <v/>
      </c>
      <c r="F13686" s="219">
        <f>SUM('RRP data input'!E13687:L13687)</f>
        <v>0</v>
      </c>
      <c r="G13686" s="219">
        <f>SUM('RRP data input'!E13687:P13687)</f>
        <v>0</v>
      </c>
      <c r="H13686" s="143" t="str">
        <f t="shared" si="215"/>
        <v/>
      </c>
    </row>
    <row r="13687" spans="2:8" customFormat="1">
      <c r="B13687" s="185" t="str">
        <f>IF(OR('RRP data input'!B13688="",'RRP data input'!B13688=0),"",'RRP data input'!B13688)</f>
        <v/>
      </c>
      <c r="C13687" s="174" t="str">
        <f>IF('RRP data input'!C13688=0,"",'RRP data input'!C13688)</f>
        <v/>
      </c>
      <c r="D13687" s="174" t="str">
        <f>IF('RRP data input'!D13688=0,"",'RRP data input'!D13688)</f>
        <v/>
      </c>
      <c r="E13687" s="174" t="str">
        <f>IFERROR(VLOOKUP(C13687,Mappings!$B$13:$E$31,4,FALSE),"")</f>
        <v/>
      </c>
      <c r="F13687" s="219">
        <f>SUM('RRP data input'!E13688:L13688)</f>
        <v>0</v>
      </c>
      <c r="G13687" s="219">
        <f>SUM('RRP data input'!E13688:P13688)</f>
        <v>0</v>
      </c>
      <c r="H13687" s="143" t="str">
        <f t="shared" si="215"/>
        <v/>
      </c>
    </row>
    <row r="13688" spans="2:8" customFormat="1">
      <c r="B13688" s="185" t="str">
        <f>IF(OR('RRP data input'!B13689="",'RRP data input'!B13689=0),"",'RRP data input'!B13689)</f>
        <v/>
      </c>
      <c r="C13688" s="174" t="str">
        <f>IF('RRP data input'!C13689=0,"",'RRP data input'!C13689)</f>
        <v/>
      </c>
      <c r="D13688" s="174" t="str">
        <f>IF('RRP data input'!D13689=0,"",'RRP data input'!D13689)</f>
        <v/>
      </c>
      <c r="E13688" s="174" t="str">
        <f>IFERROR(VLOOKUP(C13688,Mappings!$B$13:$E$31,4,FALSE),"")</f>
        <v/>
      </c>
      <c r="F13688" s="219">
        <f>SUM('RRP data input'!E13689:L13689)</f>
        <v>0</v>
      </c>
      <c r="G13688" s="219">
        <f>SUM('RRP data input'!E13689:P13689)</f>
        <v>0</v>
      </c>
      <c r="H13688" s="143" t="str">
        <f t="shared" si="215"/>
        <v/>
      </c>
    </row>
    <row r="13689" spans="2:8" customFormat="1">
      <c r="B13689" s="185" t="str">
        <f>IF(OR('RRP data input'!B13690="",'RRP data input'!B13690=0),"",'RRP data input'!B13690)</f>
        <v/>
      </c>
      <c r="C13689" s="174" t="str">
        <f>IF('RRP data input'!C13690=0,"",'RRP data input'!C13690)</f>
        <v/>
      </c>
      <c r="D13689" s="174" t="str">
        <f>IF('RRP data input'!D13690=0,"",'RRP data input'!D13690)</f>
        <v/>
      </c>
      <c r="E13689" s="174" t="str">
        <f>IFERROR(VLOOKUP(C13689,Mappings!$B$13:$E$31,4,FALSE),"")</f>
        <v/>
      </c>
      <c r="F13689" s="219">
        <f>SUM('RRP data input'!E13690:L13690)</f>
        <v>0</v>
      </c>
      <c r="G13689" s="219">
        <f>SUM('RRP data input'!E13690:P13690)</f>
        <v>0</v>
      </c>
      <c r="H13689" s="143" t="str">
        <f t="shared" si="215"/>
        <v/>
      </c>
    </row>
    <row r="13690" spans="2:8" customFormat="1">
      <c r="B13690" s="185" t="str">
        <f>IF(OR('RRP data input'!B13691="",'RRP data input'!B13691=0),"",'RRP data input'!B13691)</f>
        <v/>
      </c>
      <c r="C13690" s="174" t="str">
        <f>IF('RRP data input'!C13691=0,"",'RRP data input'!C13691)</f>
        <v/>
      </c>
      <c r="D13690" s="174" t="str">
        <f>IF('RRP data input'!D13691=0,"",'RRP data input'!D13691)</f>
        <v/>
      </c>
      <c r="E13690" s="174" t="str">
        <f>IFERROR(VLOOKUP(C13690,Mappings!$B$13:$E$31,4,FALSE),"")</f>
        <v/>
      </c>
      <c r="F13690" s="219">
        <f>SUM('RRP data input'!E13691:L13691)</f>
        <v>0</v>
      </c>
      <c r="G13690" s="219">
        <f>SUM('RRP data input'!E13691:P13691)</f>
        <v>0</v>
      </c>
      <c r="H13690" s="143" t="str">
        <f t="shared" si="215"/>
        <v/>
      </c>
    </row>
    <row r="13691" spans="2:8" customFormat="1">
      <c r="B13691" s="185" t="str">
        <f>IF(OR('RRP data input'!B13692="",'RRP data input'!B13692=0),"",'RRP data input'!B13692)</f>
        <v/>
      </c>
      <c r="C13691" s="174" t="str">
        <f>IF('RRP data input'!C13692=0,"",'RRP data input'!C13692)</f>
        <v/>
      </c>
      <c r="D13691" s="174" t="str">
        <f>IF('RRP data input'!D13692=0,"",'RRP data input'!D13692)</f>
        <v/>
      </c>
      <c r="E13691" s="174" t="str">
        <f>IFERROR(VLOOKUP(C13691,Mappings!$B$13:$E$31,4,FALSE),"")</f>
        <v/>
      </c>
      <c r="F13691" s="219">
        <f>SUM('RRP data input'!E13692:L13692)</f>
        <v>0</v>
      </c>
      <c r="G13691" s="219">
        <f>SUM('RRP data input'!E13692:P13692)</f>
        <v>0</v>
      </c>
      <c r="H13691" s="143" t="str">
        <f t="shared" si="215"/>
        <v/>
      </c>
    </row>
    <row r="13692" spans="2:8" customFormat="1">
      <c r="B13692" s="185" t="str">
        <f>IF(OR('RRP data input'!B13693="",'RRP data input'!B13693=0),"",'RRP data input'!B13693)</f>
        <v/>
      </c>
      <c r="C13692" s="174" t="str">
        <f>IF('RRP data input'!C13693=0,"",'RRP data input'!C13693)</f>
        <v/>
      </c>
      <c r="D13692" s="174" t="str">
        <f>IF('RRP data input'!D13693=0,"",'RRP data input'!D13693)</f>
        <v/>
      </c>
      <c r="E13692" s="174" t="str">
        <f>IFERROR(VLOOKUP(C13692,Mappings!$B$13:$E$31,4,FALSE),"")</f>
        <v/>
      </c>
      <c r="F13692" s="219">
        <f>SUM('RRP data input'!E13693:L13693)</f>
        <v>0</v>
      </c>
      <c r="G13692" s="219">
        <f>SUM('RRP data input'!E13693:P13693)</f>
        <v>0</v>
      </c>
      <c r="H13692" s="143" t="str">
        <f t="shared" si="215"/>
        <v/>
      </c>
    </row>
    <row r="13693" spans="2:8" customFormat="1">
      <c r="B13693" s="185" t="str">
        <f>IF(OR('RRP data input'!B13694="",'RRP data input'!B13694=0),"",'RRP data input'!B13694)</f>
        <v/>
      </c>
      <c r="C13693" s="174" t="str">
        <f>IF('RRP data input'!C13694=0,"",'RRP data input'!C13694)</f>
        <v/>
      </c>
      <c r="D13693" s="174" t="str">
        <f>IF('RRP data input'!D13694=0,"",'RRP data input'!D13694)</f>
        <v/>
      </c>
      <c r="E13693" s="174" t="str">
        <f>IFERROR(VLOOKUP(C13693,Mappings!$B$13:$E$31,4,FALSE),"")</f>
        <v/>
      </c>
      <c r="F13693" s="219">
        <f>SUM('RRP data input'!E13694:L13694)</f>
        <v>0</v>
      </c>
      <c r="G13693" s="219">
        <f>SUM('RRP data input'!E13694:P13694)</f>
        <v>0</v>
      </c>
      <c r="H13693" s="143" t="str">
        <f t="shared" si="215"/>
        <v/>
      </c>
    </row>
    <row r="13694" spans="2:8" customFormat="1">
      <c r="B13694" s="185" t="str">
        <f>IF(OR('RRP data input'!B13695="",'RRP data input'!B13695=0),"",'RRP data input'!B13695)</f>
        <v/>
      </c>
      <c r="C13694" s="174" t="str">
        <f>IF('RRP data input'!C13695=0,"",'RRP data input'!C13695)</f>
        <v/>
      </c>
      <c r="D13694" s="174" t="str">
        <f>IF('RRP data input'!D13695=0,"",'RRP data input'!D13695)</f>
        <v/>
      </c>
      <c r="E13694" s="174" t="str">
        <f>IFERROR(VLOOKUP(C13694,Mappings!$B$13:$E$31,4,FALSE),"")</f>
        <v/>
      </c>
      <c r="F13694" s="219">
        <f>SUM('RRP data input'!E13695:L13695)</f>
        <v>0</v>
      </c>
      <c r="G13694" s="219">
        <f>SUM('RRP data input'!E13695:P13695)</f>
        <v>0</v>
      </c>
      <c r="H13694" s="143" t="str">
        <f t="shared" si="215"/>
        <v/>
      </c>
    </row>
    <row r="13695" spans="2:8" customFormat="1">
      <c r="B13695" s="185" t="str">
        <f>IF(OR('RRP data input'!B13696="",'RRP data input'!B13696=0),"",'RRP data input'!B13696)</f>
        <v/>
      </c>
      <c r="C13695" s="174" t="str">
        <f>IF('RRP data input'!C13696=0,"",'RRP data input'!C13696)</f>
        <v/>
      </c>
      <c r="D13695" s="174" t="str">
        <f>IF('RRP data input'!D13696=0,"",'RRP data input'!D13696)</f>
        <v/>
      </c>
      <c r="E13695" s="174" t="str">
        <f>IFERROR(VLOOKUP(C13695,Mappings!$B$13:$E$31,4,FALSE),"")</f>
        <v/>
      </c>
      <c r="F13695" s="219">
        <f>SUM('RRP data input'!E13696:L13696)</f>
        <v>0</v>
      </c>
      <c r="G13695" s="219">
        <f>SUM('RRP data input'!E13696:P13696)</f>
        <v>0</v>
      </c>
      <c r="H13695" s="143" t="str">
        <f t="shared" si="215"/>
        <v/>
      </c>
    </row>
    <row r="13696" spans="2:8" customFormat="1">
      <c r="B13696" s="185" t="str">
        <f>IF(OR('RRP data input'!B13697="",'RRP data input'!B13697=0),"",'RRP data input'!B13697)</f>
        <v/>
      </c>
      <c r="C13696" s="174" t="str">
        <f>IF('RRP data input'!C13697=0,"",'RRP data input'!C13697)</f>
        <v/>
      </c>
      <c r="D13696" s="174" t="str">
        <f>IF('RRP data input'!D13697=0,"",'RRP data input'!D13697)</f>
        <v/>
      </c>
      <c r="E13696" s="174" t="str">
        <f>IFERROR(VLOOKUP(C13696,Mappings!$B$13:$E$31,4,FALSE),"")</f>
        <v/>
      </c>
      <c r="F13696" s="219">
        <f>SUM('RRP data input'!E13697:L13697)</f>
        <v>0</v>
      </c>
      <c r="G13696" s="219">
        <f>SUM('RRP data input'!E13697:P13697)</f>
        <v>0</v>
      </c>
      <c r="H13696" s="143" t="str">
        <f t="shared" si="215"/>
        <v/>
      </c>
    </row>
    <row r="13697" spans="2:8" customFormat="1">
      <c r="B13697" s="185" t="str">
        <f>IF(OR('RRP data input'!B13698="",'RRP data input'!B13698=0),"",'RRP data input'!B13698)</f>
        <v/>
      </c>
      <c r="C13697" s="174" t="str">
        <f>IF('RRP data input'!C13698=0,"",'RRP data input'!C13698)</f>
        <v/>
      </c>
      <c r="D13697" s="174" t="str">
        <f>IF('RRP data input'!D13698=0,"",'RRP data input'!D13698)</f>
        <v/>
      </c>
      <c r="E13697" s="174" t="str">
        <f>IFERROR(VLOOKUP(C13697,Mappings!$B$13:$E$31,4,FALSE),"")</f>
        <v/>
      </c>
      <c r="F13697" s="219">
        <f>SUM('RRP data input'!E13698:L13698)</f>
        <v>0</v>
      </c>
      <c r="G13697" s="219">
        <f>SUM('RRP data input'!E13698:P13698)</f>
        <v>0</v>
      </c>
      <c r="H13697" s="143" t="str">
        <f t="shared" si="215"/>
        <v/>
      </c>
    </row>
    <row r="13698" spans="2:8" customFormat="1">
      <c r="B13698" s="185" t="str">
        <f>IF(OR('RRP data input'!B13699="",'RRP data input'!B13699=0),"",'RRP data input'!B13699)</f>
        <v/>
      </c>
      <c r="C13698" s="174" t="str">
        <f>IF('RRP data input'!C13699=0,"",'RRP data input'!C13699)</f>
        <v/>
      </c>
      <c r="D13698" s="174" t="str">
        <f>IF('RRP data input'!D13699=0,"",'RRP data input'!D13699)</f>
        <v/>
      </c>
      <c r="E13698" s="174" t="str">
        <f>IFERROR(VLOOKUP(C13698,Mappings!$B$13:$E$31,4,FALSE),"")</f>
        <v/>
      </c>
      <c r="F13698" s="219">
        <f>SUM('RRP data input'!E13699:L13699)</f>
        <v>0</v>
      </c>
      <c r="G13698" s="219">
        <f>SUM('RRP data input'!E13699:P13699)</f>
        <v>0</v>
      </c>
      <c r="H13698" s="143" t="str">
        <f t="shared" si="215"/>
        <v/>
      </c>
    </row>
    <row r="13699" spans="2:8" customFormat="1">
      <c r="B13699" s="185" t="str">
        <f>IF(OR('RRP data input'!B13700="",'RRP data input'!B13700=0),"",'RRP data input'!B13700)</f>
        <v/>
      </c>
      <c r="C13699" s="174" t="str">
        <f>IF('RRP data input'!C13700=0,"",'RRP data input'!C13700)</f>
        <v/>
      </c>
      <c r="D13699" s="174" t="str">
        <f>IF('RRP data input'!D13700=0,"",'RRP data input'!D13700)</f>
        <v/>
      </c>
      <c r="E13699" s="174" t="str">
        <f>IFERROR(VLOOKUP(C13699,Mappings!$B$13:$E$31,4,FALSE),"")</f>
        <v/>
      </c>
      <c r="F13699" s="219">
        <f>SUM('RRP data input'!E13700:L13700)</f>
        <v>0</v>
      </c>
      <c r="G13699" s="219">
        <f>SUM('RRP data input'!E13700:P13700)</f>
        <v>0</v>
      </c>
      <c r="H13699" s="143" t="str">
        <f t="shared" si="215"/>
        <v/>
      </c>
    </row>
    <row r="13700" spans="2:8" customFormat="1">
      <c r="B13700" s="185" t="str">
        <f>IF(OR('RRP data input'!B13701="",'RRP data input'!B13701=0),"",'RRP data input'!B13701)</f>
        <v/>
      </c>
      <c r="C13700" s="174" t="str">
        <f>IF('RRP data input'!C13701=0,"",'RRP data input'!C13701)</f>
        <v/>
      </c>
      <c r="D13700" s="174" t="str">
        <f>IF('RRP data input'!D13701=0,"",'RRP data input'!D13701)</f>
        <v/>
      </c>
      <c r="E13700" s="174" t="str">
        <f>IFERROR(VLOOKUP(C13700,Mappings!$B$13:$E$31,4,FALSE),"")</f>
        <v/>
      </c>
      <c r="F13700" s="219">
        <f>SUM('RRP data input'!E13701:L13701)</f>
        <v>0</v>
      </c>
      <c r="G13700" s="219">
        <f>SUM('RRP data input'!E13701:P13701)</f>
        <v>0</v>
      </c>
      <c r="H13700" s="143" t="str">
        <f t="shared" si="215"/>
        <v/>
      </c>
    </row>
    <row r="13701" spans="2:8" customFormat="1">
      <c r="B13701" s="185" t="str">
        <f>IF(OR('RRP data input'!B13702="",'RRP data input'!B13702=0),"",'RRP data input'!B13702)</f>
        <v/>
      </c>
      <c r="C13701" s="174" t="str">
        <f>IF('RRP data input'!C13702=0,"",'RRP data input'!C13702)</f>
        <v/>
      </c>
      <c r="D13701" s="174" t="str">
        <f>IF('RRP data input'!D13702=0,"",'RRP data input'!D13702)</f>
        <v/>
      </c>
      <c r="E13701" s="174" t="str">
        <f>IFERROR(VLOOKUP(C13701,Mappings!$B$13:$E$31,4,FALSE),"")</f>
        <v/>
      </c>
      <c r="F13701" s="219">
        <f>SUM('RRP data input'!E13702:L13702)</f>
        <v>0</v>
      </c>
      <c r="G13701" s="219">
        <f>SUM('RRP data input'!E13702:P13702)</f>
        <v>0</v>
      </c>
      <c r="H13701" s="143" t="str">
        <f t="shared" si="215"/>
        <v/>
      </c>
    </row>
    <row r="13702" spans="2:8" customFormat="1">
      <c r="B13702" s="185" t="str">
        <f>IF(OR('RRP data input'!B13703="",'RRP data input'!B13703=0),"",'RRP data input'!B13703)</f>
        <v/>
      </c>
      <c r="C13702" s="174" t="str">
        <f>IF('RRP data input'!C13703=0,"",'RRP data input'!C13703)</f>
        <v/>
      </c>
      <c r="D13702" s="174" t="str">
        <f>IF('RRP data input'!D13703=0,"",'RRP data input'!D13703)</f>
        <v/>
      </c>
      <c r="E13702" s="174" t="str">
        <f>IFERROR(VLOOKUP(C13702,Mappings!$B$13:$E$31,4,FALSE),"")</f>
        <v/>
      </c>
      <c r="F13702" s="219">
        <f>SUM('RRP data input'!E13703:L13703)</f>
        <v>0</v>
      </c>
      <c r="G13702" s="219">
        <f>SUM('RRP data input'!E13703:P13703)</f>
        <v>0</v>
      </c>
      <c r="H13702" s="143" t="str">
        <f t="shared" si="215"/>
        <v/>
      </c>
    </row>
    <row r="13703" spans="2:8" customFormat="1">
      <c r="B13703" s="185" t="str">
        <f>IF(OR('RRP data input'!B13704="",'RRP data input'!B13704=0),"",'RRP data input'!B13704)</f>
        <v/>
      </c>
      <c r="C13703" s="174" t="str">
        <f>IF('RRP data input'!C13704=0,"",'RRP data input'!C13704)</f>
        <v/>
      </c>
      <c r="D13703" s="174" t="str">
        <f>IF('RRP data input'!D13704=0,"",'RRP data input'!D13704)</f>
        <v/>
      </c>
      <c r="E13703" s="174" t="str">
        <f>IFERROR(VLOOKUP(C13703,Mappings!$B$13:$E$31,4,FALSE),"")</f>
        <v/>
      </c>
      <c r="F13703" s="219">
        <f>SUM('RRP data input'!E13704:L13704)</f>
        <v>0</v>
      </c>
      <c r="G13703" s="219">
        <f>SUM('RRP data input'!E13704:P13704)</f>
        <v>0</v>
      </c>
      <c r="H13703" s="143" t="str">
        <f t="shared" si="215"/>
        <v/>
      </c>
    </row>
    <row r="13704" spans="2:8" customFormat="1">
      <c r="B13704" s="185" t="str">
        <f>IF(OR('RRP data input'!B13705="",'RRP data input'!B13705=0),"",'RRP data input'!B13705)</f>
        <v/>
      </c>
      <c r="C13704" s="174" t="str">
        <f>IF('RRP data input'!C13705=0,"",'RRP data input'!C13705)</f>
        <v/>
      </c>
      <c r="D13704" s="174" t="str">
        <f>IF('RRP data input'!D13705=0,"",'RRP data input'!D13705)</f>
        <v/>
      </c>
      <c r="E13704" s="174" t="str">
        <f>IFERROR(VLOOKUP(C13704,Mappings!$B$13:$E$31,4,FALSE),"")</f>
        <v/>
      </c>
      <c r="F13704" s="219">
        <f>SUM('RRP data input'!E13705:L13705)</f>
        <v>0</v>
      </c>
      <c r="G13704" s="219">
        <f>SUM('RRP data input'!E13705:P13705)</f>
        <v>0</v>
      </c>
      <c r="H13704" s="143" t="str">
        <f t="shared" si="215"/>
        <v/>
      </c>
    </row>
    <row r="13705" spans="2:8" customFormat="1">
      <c r="B13705" s="185" t="str">
        <f>IF(OR('RRP data input'!B13706="",'RRP data input'!B13706=0),"",'RRP data input'!B13706)</f>
        <v/>
      </c>
      <c r="C13705" s="174" t="str">
        <f>IF('RRP data input'!C13706=0,"",'RRP data input'!C13706)</f>
        <v/>
      </c>
      <c r="D13705" s="174" t="str">
        <f>IF('RRP data input'!D13706=0,"",'RRP data input'!D13706)</f>
        <v/>
      </c>
      <c r="E13705" s="174" t="str">
        <f>IFERROR(VLOOKUP(C13705,Mappings!$B$13:$E$31,4,FALSE),"")</f>
        <v/>
      </c>
      <c r="F13705" s="219">
        <f>SUM('RRP data input'!E13706:L13706)</f>
        <v>0</v>
      </c>
      <c r="G13705" s="219">
        <f>SUM('RRP data input'!E13706:P13706)</f>
        <v>0</v>
      </c>
      <c r="H13705" s="143" t="str">
        <f t="shared" si="215"/>
        <v/>
      </c>
    </row>
    <row r="13706" spans="2:8" customFormat="1">
      <c r="B13706" s="185" t="str">
        <f>IF(OR('RRP data input'!B13707="",'RRP data input'!B13707=0),"",'RRP data input'!B13707)</f>
        <v/>
      </c>
      <c r="C13706" s="174" t="str">
        <f>IF('RRP data input'!C13707=0,"",'RRP data input'!C13707)</f>
        <v/>
      </c>
      <c r="D13706" s="174" t="str">
        <f>IF('RRP data input'!D13707=0,"",'RRP data input'!D13707)</f>
        <v/>
      </c>
      <c r="E13706" s="174" t="str">
        <f>IFERROR(VLOOKUP(C13706,Mappings!$B$13:$E$31,4,FALSE),"")</f>
        <v/>
      </c>
      <c r="F13706" s="219">
        <f>SUM('RRP data input'!E13707:L13707)</f>
        <v>0</v>
      </c>
      <c r="G13706" s="219">
        <f>SUM('RRP data input'!E13707:P13707)</f>
        <v>0</v>
      </c>
      <c r="H13706" s="143" t="str">
        <f t="shared" si="215"/>
        <v/>
      </c>
    </row>
    <row r="13707" spans="2:8" customFormat="1">
      <c r="B13707" s="185" t="str">
        <f>IF(OR('RRP data input'!B13708="",'RRP data input'!B13708=0),"",'RRP data input'!B13708)</f>
        <v/>
      </c>
      <c r="C13707" s="174" t="str">
        <f>IF('RRP data input'!C13708=0,"",'RRP data input'!C13708)</f>
        <v/>
      </c>
      <c r="D13707" s="174" t="str">
        <f>IF('RRP data input'!D13708=0,"",'RRP data input'!D13708)</f>
        <v/>
      </c>
      <c r="E13707" s="174" t="str">
        <f>IFERROR(VLOOKUP(C13707,Mappings!$B$13:$E$31,4,FALSE),"")</f>
        <v/>
      </c>
      <c r="F13707" s="219">
        <f>SUM('RRP data input'!E13708:L13708)</f>
        <v>0</v>
      </c>
      <c r="G13707" s="219">
        <f>SUM('RRP data input'!E13708:P13708)</f>
        <v>0</v>
      </c>
      <c r="H13707" s="143" t="str">
        <f t="shared" si="215"/>
        <v/>
      </c>
    </row>
    <row r="13708" spans="2:8" customFormat="1">
      <c r="B13708" s="185" t="str">
        <f>IF(OR('RRP data input'!B13709="",'RRP data input'!B13709=0),"",'RRP data input'!B13709)</f>
        <v/>
      </c>
      <c r="C13708" s="174" t="str">
        <f>IF('RRP data input'!C13709=0,"",'RRP data input'!C13709)</f>
        <v/>
      </c>
      <c r="D13708" s="174" t="str">
        <f>IF('RRP data input'!D13709=0,"",'RRP data input'!D13709)</f>
        <v/>
      </c>
      <c r="E13708" s="174" t="str">
        <f>IFERROR(VLOOKUP(C13708,Mappings!$B$13:$E$31,4,FALSE),"")</f>
        <v/>
      </c>
      <c r="F13708" s="219">
        <f>SUM('RRP data input'!E13709:L13709)</f>
        <v>0</v>
      </c>
      <c r="G13708" s="219">
        <f>SUM('RRP data input'!E13709:P13709)</f>
        <v>0</v>
      </c>
      <c r="H13708" s="143" t="str">
        <f t="shared" si="215"/>
        <v/>
      </c>
    </row>
    <row r="13709" spans="2:8" customFormat="1">
      <c r="B13709" s="185" t="str">
        <f>IF(OR('RRP data input'!B13710="",'RRP data input'!B13710=0),"",'RRP data input'!B13710)</f>
        <v/>
      </c>
      <c r="C13709" s="174" t="str">
        <f>IF('RRP data input'!C13710=0,"",'RRP data input'!C13710)</f>
        <v/>
      </c>
      <c r="D13709" s="174" t="str">
        <f>IF('RRP data input'!D13710=0,"",'RRP data input'!D13710)</f>
        <v/>
      </c>
      <c r="E13709" s="174" t="str">
        <f>IFERROR(VLOOKUP(C13709,Mappings!$B$13:$E$31,4,FALSE),"")</f>
        <v/>
      </c>
      <c r="F13709" s="219">
        <f>SUM('RRP data input'!E13710:L13710)</f>
        <v>0</v>
      </c>
      <c r="G13709" s="219">
        <f>SUM('RRP data input'!E13710:P13710)</f>
        <v>0</v>
      </c>
      <c r="H13709" s="143" t="str">
        <f t="shared" si="215"/>
        <v/>
      </c>
    </row>
    <row r="13710" spans="2:8" customFormat="1">
      <c r="B13710" s="185" t="str">
        <f>IF(OR('RRP data input'!B13711="",'RRP data input'!B13711=0),"",'RRP data input'!B13711)</f>
        <v/>
      </c>
      <c r="C13710" s="174" t="str">
        <f>IF('RRP data input'!C13711=0,"",'RRP data input'!C13711)</f>
        <v/>
      </c>
      <c r="D13710" s="174" t="str">
        <f>IF('RRP data input'!D13711=0,"",'RRP data input'!D13711)</f>
        <v/>
      </c>
      <c r="E13710" s="174" t="str">
        <f>IFERROR(VLOOKUP(C13710,Mappings!$B$13:$E$31,4,FALSE),"")</f>
        <v/>
      </c>
      <c r="F13710" s="219">
        <f>SUM('RRP data input'!E13711:L13711)</f>
        <v>0</v>
      </c>
      <c r="G13710" s="219">
        <f>SUM('RRP data input'!E13711:P13711)</f>
        <v>0</v>
      </c>
      <c r="H13710" s="143" t="str">
        <f t="shared" si="215"/>
        <v/>
      </c>
    </row>
    <row r="13711" spans="2:8" customFormat="1">
      <c r="B13711" s="185" t="str">
        <f>IF(OR('RRP data input'!B13712="",'RRP data input'!B13712=0),"",'RRP data input'!B13712)</f>
        <v/>
      </c>
      <c r="C13711" s="174" t="str">
        <f>IF('RRP data input'!C13712=0,"",'RRP data input'!C13712)</f>
        <v/>
      </c>
      <c r="D13711" s="174" t="str">
        <f>IF('RRP data input'!D13712=0,"",'RRP data input'!D13712)</f>
        <v/>
      </c>
      <c r="E13711" s="174" t="str">
        <f>IFERROR(VLOOKUP(C13711,Mappings!$B$13:$E$31,4,FALSE),"")</f>
        <v/>
      </c>
      <c r="F13711" s="219">
        <f>SUM('RRP data input'!E13712:L13712)</f>
        <v>0</v>
      </c>
      <c r="G13711" s="219">
        <f>SUM('RRP data input'!E13712:P13712)</f>
        <v>0</v>
      </c>
      <c r="H13711" s="143" t="str">
        <f t="shared" si="215"/>
        <v/>
      </c>
    </row>
    <row r="13712" spans="2:8" customFormat="1">
      <c r="B13712" s="185" t="str">
        <f>IF(OR('RRP data input'!B13713="",'RRP data input'!B13713=0),"",'RRP data input'!B13713)</f>
        <v/>
      </c>
      <c r="C13712" s="174" t="str">
        <f>IF('RRP data input'!C13713=0,"",'RRP data input'!C13713)</f>
        <v/>
      </c>
      <c r="D13712" s="174" t="str">
        <f>IF('RRP data input'!D13713=0,"",'RRP data input'!D13713)</f>
        <v/>
      </c>
      <c r="E13712" s="174" t="str">
        <f>IFERROR(VLOOKUP(C13712,Mappings!$B$13:$E$31,4,FALSE),"")</f>
        <v/>
      </c>
      <c r="F13712" s="219">
        <f>SUM('RRP data input'!E13713:L13713)</f>
        <v>0</v>
      </c>
      <c r="G13712" s="219">
        <f>SUM('RRP data input'!E13713:P13713)</f>
        <v>0</v>
      </c>
      <c r="H13712" s="143" t="str">
        <f t="shared" si="215"/>
        <v/>
      </c>
    </row>
    <row r="13713" spans="2:8" customFormat="1">
      <c r="B13713" s="185" t="str">
        <f>IF(OR('RRP data input'!B13714="",'RRP data input'!B13714=0),"",'RRP data input'!B13714)</f>
        <v/>
      </c>
      <c r="C13713" s="174" t="str">
        <f>IF('RRP data input'!C13714=0,"",'RRP data input'!C13714)</f>
        <v/>
      </c>
      <c r="D13713" s="174" t="str">
        <f>IF('RRP data input'!D13714=0,"",'RRP data input'!D13714)</f>
        <v/>
      </c>
      <c r="E13713" s="174" t="str">
        <f>IFERROR(VLOOKUP(C13713,Mappings!$B$13:$E$31,4,FALSE),"")</f>
        <v/>
      </c>
      <c r="F13713" s="219">
        <f>SUM('RRP data input'!E13714:L13714)</f>
        <v>0</v>
      </c>
      <c r="G13713" s="219">
        <f>SUM('RRP data input'!E13714:P13714)</f>
        <v>0</v>
      </c>
      <c r="H13713" s="143" t="str">
        <f t="shared" ref="H13713:H13776" si="216">IF(OR(C13713="LVSSA",C13713="LVSSB",C13713="LVAL"),"LV",C13713)</f>
        <v/>
      </c>
    </row>
    <row r="13714" spans="2:8" customFormat="1">
      <c r="B13714" s="185" t="str">
        <f>IF(OR('RRP data input'!B13715="",'RRP data input'!B13715=0),"",'RRP data input'!B13715)</f>
        <v/>
      </c>
      <c r="C13714" s="174" t="str">
        <f>IF('RRP data input'!C13715=0,"",'RRP data input'!C13715)</f>
        <v/>
      </c>
      <c r="D13714" s="174" t="str">
        <f>IF('RRP data input'!D13715=0,"",'RRP data input'!D13715)</f>
        <v/>
      </c>
      <c r="E13714" s="174" t="str">
        <f>IFERROR(VLOOKUP(C13714,Mappings!$B$13:$E$31,4,FALSE),"")</f>
        <v/>
      </c>
      <c r="F13714" s="219">
        <f>SUM('RRP data input'!E13715:L13715)</f>
        <v>0</v>
      </c>
      <c r="G13714" s="219">
        <f>SUM('RRP data input'!E13715:P13715)</f>
        <v>0</v>
      </c>
      <c r="H13714" s="143" t="str">
        <f t="shared" si="216"/>
        <v/>
      </c>
    </row>
    <row r="13715" spans="2:8" customFormat="1">
      <c r="B13715" s="185" t="str">
        <f>IF(OR('RRP data input'!B13716="",'RRP data input'!B13716=0),"",'RRP data input'!B13716)</f>
        <v/>
      </c>
      <c r="C13715" s="174" t="str">
        <f>IF('RRP data input'!C13716=0,"",'RRP data input'!C13716)</f>
        <v/>
      </c>
      <c r="D13715" s="174" t="str">
        <f>IF('RRP data input'!D13716=0,"",'RRP data input'!D13716)</f>
        <v/>
      </c>
      <c r="E13715" s="174" t="str">
        <f>IFERROR(VLOOKUP(C13715,Mappings!$B$13:$E$31,4,FALSE),"")</f>
        <v/>
      </c>
      <c r="F13715" s="219">
        <f>SUM('RRP data input'!E13716:L13716)</f>
        <v>0</v>
      </c>
      <c r="G13715" s="219">
        <f>SUM('RRP data input'!E13716:P13716)</f>
        <v>0</v>
      </c>
      <c r="H13715" s="143" t="str">
        <f t="shared" si="216"/>
        <v/>
      </c>
    </row>
    <row r="13716" spans="2:8" customFormat="1">
      <c r="B13716" s="185" t="str">
        <f>IF(OR('RRP data input'!B13717="",'RRP data input'!B13717=0),"",'RRP data input'!B13717)</f>
        <v/>
      </c>
      <c r="C13716" s="174" t="str">
        <f>IF('RRP data input'!C13717=0,"",'RRP data input'!C13717)</f>
        <v/>
      </c>
      <c r="D13716" s="174" t="str">
        <f>IF('RRP data input'!D13717=0,"",'RRP data input'!D13717)</f>
        <v/>
      </c>
      <c r="E13716" s="174" t="str">
        <f>IFERROR(VLOOKUP(C13716,Mappings!$B$13:$E$31,4,FALSE),"")</f>
        <v/>
      </c>
      <c r="F13716" s="219">
        <f>SUM('RRP data input'!E13717:L13717)</f>
        <v>0</v>
      </c>
      <c r="G13716" s="219">
        <f>SUM('RRP data input'!E13717:P13717)</f>
        <v>0</v>
      </c>
      <c r="H13716" s="143" t="str">
        <f t="shared" si="216"/>
        <v/>
      </c>
    </row>
    <row r="13717" spans="2:8" customFormat="1">
      <c r="B13717" s="185" t="str">
        <f>IF(OR('RRP data input'!B13718="",'RRP data input'!B13718=0),"",'RRP data input'!B13718)</f>
        <v/>
      </c>
      <c r="C13717" s="174" t="str">
        <f>IF('RRP data input'!C13718=0,"",'RRP data input'!C13718)</f>
        <v/>
      </c>
      <c r="D13717" s="174" t="str">
        <f>IF('RRP data input'!D13718=0,"",'RRP data input'!D13718)</f>
        <v/>
      </c>
      <c r="E13717" s="174" t="str">
        <f>IFERROR(VLOOKUP(C13717,Mappings!$B$13:$E$31,4,FALSE),"")</f>
        <v/>
      </c>
      <c r="F13717" s="219">
        <f>SUM('RRP data input'!E13718:L13718)</f>
        <v>0</v>
      </c>
      <c r="G13717" s="219">
        <f>SUM('RRP data input'!E13718:P13718)</f>
        <v>0</v>
      </c>
      <c r="H13717" s="143" t="str">
        <f t="shared" si="216"/>
        <v/>
      </c>
    </row>
    <row r="13718" spans="2:8" customFormat="1">
      <c r="B13718" s="185" t="str">
        <f>IF(OR('RRP data input'!B13719="",'RRP data input'!B13719=0),"",'RRP data input'!B13719)</f>
        <v/>
      </c>
      <c r="C13718" s="174" t="str">
        <f>IF('RRP data input'!C13719=0,"",'RRP data input'!C13719)</f>
        <v/>
      </c>
      <c r="D13718" s="174" t="str">
        <f>IF('RRP data input'!D13719=0,"",'RRP data input'!D13719)</f>
        <v/>
      </c>
      <c r="E13718" s="174" t="str">
        <f>IFERROR(VLOOKUP(C13718,Mappings!$B$13:$E$31,4,FALSE),"")</f>
        <v/>
      </c>
      <c r="F13718" s="219">
        <f>SUM('RRP data input'!E13719:L13719)</f>
        <v>0</v>
      </c>
      <c r="G13718" s="219">
        <f>SUM('RRP data input'!E13719:P13719)</f>
        <v>0</v>
      </c>
      <c r="H13718" s="143" t="str">
        <f t="shared" si="216"/>
        <v/>
      </c>
    </row>
    <row r="13719" spans="2:8" customFormat="1">
      <c r="B13719" s="185" t="str">
        <f>IF(OR('RRP data input'!B13720="",'RRP data input'!B13720=0),"",'RRP data input'!B13720)</f>
        <v/>
      </c>
      <c r="C13719" s="174" t="str">
        <f>IF('RRP data input'!C13720=0,"",'RRP data input'!C13720)</f>
        <v/>
      </c>
      <c r="D13719" s="174" t="str">
        <f>IF('RRP data input'!D13720=0,"",'RRP data input'!D13720)</f>
        <v/>
      </c>
      <c r="E13719" s="174" t="str">
        <f>IFERROR(VLOOKUP(C13719,Mappings!$B$13:$E$31,4,FALSE),"")</f>
        <v/>
      </c>
      <c r="F13719" s="219">
        <f>SUM('RRP data input'!E13720:L13720)</f>
        <v>0</v>
      </c>
      <c r="G13719" s="219">
        <f>SUM('RRP data input'!E13720:P13720)</f>
        <v>0</v>
      </c>
      <c r="H13719" s="143" t="str">
        <f t="shared" si="216"/>
        <v/>
      </c>
    </row>
    <row r="13720" spans="2:8" customFormat="1">
      <c r="B13720" s="185" t="str">
        <f>IF(OR('RRP data input'!B13721="",'RRP data input'!B13721=0),"",'RRP data input'!B13721)</f>
        <v/>
      </c>
      <c r="C13720" s="174" t="str">
        <f>IF('RRP data input'!C13721=0,"",'RRP data input'!C13721)</f>
        <v/>
      </c>
      <c r="D13720" s="174" t="str">
        <f>IF('RRP data input'!D13721=0,"",'RRP data input'!D13721)</f>
        <v/>
      </c>
      <c r="E13720" s="174" t="str">
        <f>IFERROR(VLOOKUP(C13720,Mappings!$B$13:$E$31,4,FALSE),"")</f>
        <v/>
      </c>
      <c r="F13720" s="219">
        <f>SUM('RRP data input'!E13721:L13721)</f>
        <v>0</v>
      </c>
      <c r="G13720" s="219">
        <f>SUM('RRP data input'!E13721:P13721)</f>
        <v>0</v>
      </c>
      <c r="H13720" s="143" t="str">
        <f t="shared" si="216"/>
        <v/>
      </c>
    </row>
    <row r="13721" spans="2:8" customFormat="1">
      <c r="B13721" s="185" t="str">
        <f>IF(OR('RRP data input'!B13722="",'RRP data input'!B13722=0),"",'RRP data input'!B13722)</f>
        <v/>
      </c>
      <c r="C13721" s="174" t="str">
        <f>IF('RRP data input'!C13722=0,"",'RRP data input'!C13722)</f>
        <v/>
      </c>
      <c r="D13721" s="174" t="str">
        <f>IF('RRP data input'!D13722=0,"",'RRP data input'!D13722)</f>
        <v/>
      </c>
      <c r="E13721" s="174" t="str">
        <f>IFERROR(VLOOKUP(C13721,Mappings!$B$13:$E$31,4,FALSE),"")</f>
        <v/>
      </c>
      <c r="F13721" s="219">
        <f>SUM('RRP data input'!E13722:L13722)</f>
        <v>0</v>
      </c>
      <c r="G13721" s="219">
        <f>SUM('RRP data input'!E13722:P13722)</f>
        <v>0</v>
      </c>
      <c r="H13721" s="143" t="str">
        <f t="shared" si="216"/>
        <v/>
      </c>
    </row>
    <row r="13722" spans="2:8" customFormat="1">
      <c r="B13722" s="185" t="str">
        <f>IF(OR('RRP data input'!B13723="",'RRP data input'!B13723=0),"",'RRP data input'!B13723)</f>
        <v/>
      </c>
      <c r="C13722" s="174" t="str">
        <f>IF('RRP data input'!C13723=0,"",'RRP data input'!C13723)</f>
        <v/>
      </c>
      <c r="D13722" s="174" t="str">
        <f>IF('RRP data input'!D13723=0,"",'RRP data input'!D13723)</f>
        <v/>
      </c>
      <c r="E13722" s="174" t="str">
        <f>IFERROR(VLOOKUP(C13722,Mappings!$B$13:$E$31,4,FALSE),"")</f>
        <v/>
      </c>
      <c r="F13722" s="219">
        <f>SUM('RRP data input'!E13723:L13723)</f>
        <v>0</v>
      </c>
      <c r="G13722" s="219">
        <f>SUM('RRP data input'!E13723:P13723)</f>
        <v>0</v>
      </c>
      <c r="H13722" s="143" t="str">
        <f t="shared" si="216"/>
        <v/>
      </c>
    </row>
    <row r="13723" spans="2:8" customFormat="1">
      <c r="B13723" s="185" t="str">
        <f>IF(OR('RRP data input'!B13724="",'RRP data input'!B13724=0),"",'RRP data input'!B13724)</f>
        <v/>
      </c>
      <c r="C13723" s="174" t="str">
        <f>IF('RRP data input'!C13724=0,"",'RRP data input'!C13724)</f>
        <v/>
      </c>
      <c r="D13723" s="174" t="str">
        <f>IF('RRP data input'!D13724=0,"",'RRP data input'!D13724)</f>
        <v/>
      </c>
      <c r="E13723" s="174" t="str">
        <f>IFERROR(VLOOKUP(C13723,Mappings!$B$13:$E$31,4,FALSE),"")</f>
        <v/>
      </c>
      <c r="F13723" s="219">
        <f>SUM('RRP data input'!E13724:L13724)</f>
        <v>0</v>
      </c>
      <c r="G13723" s="219">
        <f>SUM('RRP data input'!E13724:P13724)</f>
        <v>0</v>
      </c>
      <c r="H13723" s="143" t="str">
        <f t="shared" si="216"/>
        <v/>
      </c>
    </row>
    <row r="13724" spans="2:8" customFormat="1">
      <c r="B13724" s="185" t="str">
        <f>IF(OR('RRP data input'!B13725="",'RRP data input'!B13725=0),"",'RRP data input'!B13725)</f>
        <v/>
      </c>
      <c r="C13724" s="174" t="str">
        <f>IF('RRP data input'!C13725=0,"",'RRP data input'!C13725)</f>
        <v/>
      </c>
      <c r="D13724" s="174" t="str">
        <f>IF('RRP data input'!D13725=0,"",'RRP data input'!D13725)</f>
        <v/>
      </c>
      <c r="E13724" s="174" t="str">
        <f>IFERROR(VLOOKUP(C13724,Mappings!$B$13:$E$31,4,FALSE),"")</f>
        <v/>
      </c>
      <c r="F13724" s="219">
        <f>SUM('RRP data input'!E13725:L13725)</f>
        <v>0</v>
      </c>
      <c r="G13724" s="219">
        <f>SUM('RRP data input'!E13725:P13725)</f>
        <v>0</v>
      </c>
      <c r="H13724" s="143" t="str">
        <f t="shared" si="216"/>
        <v/>
      </c>
    </row>
    <row r="13725" spans="2:8" customFormat="1">
      <c r="B13725" s="185" t="str">
        <f>IF(OR('RRP data input'!B13726="",'RRP data input'!B13726=0),"",'RRP data input'!B13726)</f>
        <v/>
      </c>
      <c r="C13725" s="174" t="str">
        <f>IF('RRP data input'!C13726=0,"",'RRP data input'!C13726)</f>
        <v/>
      </c>
      <c r="D13725" s="174" t="str">
        <f>IF('RRP data input'!D13726=0,"",'RRP data input'!D13726)</f>
        <v/>
      </c>
      <c r="E13725" s="174" t="str">
        <f>IFERROR(VLOOKUP(C13725,Mappings!$B$13:$E$31,4,FALSE),"")</f>
        <v/>
      </c>
      <c r="F13725" s="219">
        <f>SUM('RRP data input'!E13726:L13726)</f>
        <v>0</v>
      </c>
      <c r="G13725" s="219">
        <f>SUM('RRP data input'!E13726:P13726)</f>
        <v>0</v>
      </c>
      <c r="H13725" s="143" t="str">
        <f t="shared" si="216"/>
        <v/>
      </c>
    </row>
    <row r="13726" spans="2:8" customFormat="1">
      <c r="B13726" s="185" t="str">
        <f>IF(OR('RRP data input'!B13727="",'RRP data input'!B13727=0),"",'RRP data input'!B13727)</f>
        <v/>
      </c>
      <c r="C13726" s="174" t="str">
        <f>IF('RRP data input'!C13727=0,"",'RRP data input'!C13727)</f>
        <v/>
      </c>
      <c r="D13726" s="174" t="str">
        <f>IF('RRP data input'!D13727=0,"",'RRP data input'!D13727)</f>
        <v/>
      </c>
      <c r="E13726" s="174" t="str">
        <f>IFERROR(VLOOKUP(C13726,Mappings!$B$13:$E$31,4,FALSE),"")</f>
        <v/>
      </c>
      <c r="F13726" s="219">
        <f>SUM('RRP data input'!E13727:L13727)</f>
        <v>0</v>
      </c>
      <c r="G13726" s="219">
        <f>SUM('RRP data input'!E13727:P13727)</f>
        <v>0</v>
      </c>
      <c r="H13726" s="143" t="str">
        <f t="shared" si="216"/>
        <v/>
      </c>
    </row>
    <row r="13727" spans="2:8" customFormat="1">
      <c r="B13727" s="185" t="str">
        <f>IF(OR('RRP data input'!B13728="",'RRP data input'!B13728=0),"",'RRP data input'!B13728)</f>
        <v/>
      </c>
      <c r="C13727" s="174" t="str">
        <f>IF('RRP data input'!C13728=0,"",'RRP data input'!C13728)</f>
        <v/>
      </c>
      <c r="D13727" s="174" t="str">
        <f>IF('RRP data input'!D13728=0,"",'RRP data input'!D13728)</f>
        <v/>
      </c>
      <c r="E13727" s="174" t="str">
        <f>IFERROR(VLOOKUP(C13727,Mappings!$B$13:$E$31,4,FALSE),"")</f>
        <v/>
      </c>
      <c r="F13727" s="219">
        <f>SUM('RRP data input'!E13728:L13728)</f>
        <v>0</v>
      </c>
      <c r="G13727" s="219">
        <f>SUM('RRP data input'!E13728:P13728)</f>
        <v>0</v>
      </c>
      <c r="H13727" s="143" t="str">
        <f t="shared" si="216"/>
        <v/>
      </c>
    </row>
    <row r="13728" spans="2:8" customFormat="1">
      <c r="B13728" s="185" t="str">
        <f>IF(OR('RRP data input'!B13729="",'RRP data input'!B13729=0),"",'RRP data input'!B13729)</f>
        <v/>
      </c>
      <c r="C13728" s="174" t="str">
        <f>IF('RRP data input'!C13729=0,"",'RRP data input'!C13729)</f>
        <v/>
      </c>
      <c r="D13728" s="174" t="str">
        <f>IF('RRP data input'!D13729=0,"",'RRP data input'!D13729)</f>
        <v/>
      </c>
      <c r="E13728" s="174" t="str">
        <f>IFERROR(VLOOKUP(C13728,Mappings!$B$13:$E$31,4,FALSE),"")</f>
        <v/>
      </c>
      <c r="F13728" s="219">
        <f>SUM('RRP data input'!E13729:L13729)</f>
        <v>0</v>
      </c>
      <c r="G13728" s="219">
        <f>SUM('RRP data input'!E13729:P13729)</f>
        <v>0</v>
      </c>
      <c r="H13728" s="143" t="str">
        <f t="shared" si="216"/>
        <v/>
      </c>
    </row>
    <row r="13729" spans="2:8" customFormat="1">
      <c r="B13729" s="185" t="str">
        <f>IF(OR('RRP data input'!B13730="",'RRP data input'!B13730=0),"",'RRP data input'!B13730)</f>
        <v/>
      </c>
      <c r="C13729" s="174" t="str">
        <f>IF('RRP data input'!C13730=0,"",'RRP data input'!C13730)</f>
        <v/>
      </c>
      <c r="D13729" s="174" t="str">
        <f>IF('RRP data input'!D13730=0,"",'RRP data input'!D13730)</f>
        <v/>
      </c>
      <c r="E13729" s="174" t="str">
        <f>IFERROR(VLOOKUP(C13729,Mappings!$B$13:$E$31,4,FALSE),"")</f>
        <v/>
      </c>
      <c r="F13729" s="219">
        <f>SUM('RRP data input'!E13730:L13730)</f>
        <v>0</v>
      </c>
      <c r="G13729" s="219">
        <f>SUM('RRP data input'!E13730:P13730)</f>
        <v>0</v>
      </c>
      <c r="H13729" s="143" t="str">
        <f t="shared" si="216"/>
        <v/>
      </c>
    </row>
    <row r="13730" spans="2:8" customFormat="1">
      <c r="B13730" s="185" t="str">
        <f>IF(OR('RRP data input'!B13731="",'RRP data input'!B13731=0),"",'RRP data input'!B13731)</f>
        <v/>
      </c>
      <c r="C13730" s="174" t="str">
        <f>IF('RRP data input'!C13731=0,"",'RRP data input'!C13731)</f>
        <v/>
      </c>
      <c r="D13730" s="174" t="str">
        <f>IF('RRP data input'!D13731=0,"",'RRP data input'!D13731)</f>
        <v/>
      </c>
      <c r="E13730" s="174" t="str">
        <f>IFERROR(VLOOKUP(C13730,Mappings!$B$13:$E$31,4,FALSE),"")</f>
        <v/>
      </c>
      <c r="F13730" s="219">
        <f>SUM('RRP data input'!E13731:L13731)</f>
        <v>0</v>
      </c>
      <c r="G13730" s="219">
        <f>SUM('RRP data input'!E13731:P13731)</f>
        <v>0</v>
      </c>
      <c r="H13730" s="143" t="str">
        <f t="shared" si="216"/>
        <v/>
      </c>
    </row>
    <row r="13731" spans="2:8" customFormat="1">
      <c r="B13731" s="185" t="str">
        <f>IF(OR('RRP data input'!B13732="",'RRP data input'!B13732=0),"",'RRP data input'!B13732)</f>
        <v/>
      </c>
      <c r="C13731" s="174" t="str">
        <f>IF('RRP data input'!C13732=0,"",'RRP data input'!C13732)</f>
        <v/>
      </c>
      <c r="D13731" s="174" t="str">
        <f>IF('RRP data input'!D13732=0,"",'RRP data input'!D13732)</f>
        <v/>
      </c>
      <c r="E13731" s="174" t="str">
        <f>IFERROR(VLOOKUP(C13731,Mappings!$B$13:$E$31,4,FALSE),"")</f>
        <v/>
      </c>
      <c r="F13731" s="219">
        <f>SUM('RRP data input'!E13732:L13732)</f>
        <v>0</v>
      </c>
      <c r="G13731" s="219">
        <f>SUM('RRP data input'!E13732:P13732)</f>
        <v>0</v>
      </c>
      <c r="H13731" s="143" t="str">
        <f t="shared" si="216"/>
        <v/>
      </c>
    </row>
    <row r="13732" spans="2:8" customFormat="1">
      <c r="B13732" s="185" t="str">
        <f>IF(OR('RRP data input'!B13733="",'RRP data input'!B13733=0),"",'RRP data input'!B13733)</f>
        <v/>
      </c>
      <c r="C13732" s="174" t="str">
        <f>IF('RRP data input'!C13733=0,"",'RRP data input'!C13733)</f>
        <v/>
      </c>
      <c r="D13732" s="174" t="str">
        <f>IF('RRP data input'!D13733=0,"",'RRP data input'!D13733)</f>
        <v/>
      </c>
      <c r="E13732" s="174" t="str">
        <f>IFERROR(VLOOKUP(C13732,Mappings!$B$13:$E$31,4,FALSE),"")</f>
        <v/>
      </c>
      <c r="F13732" s="219">
        <f>SUM('RRP data input'!E13733:L13733)</f>
        <v>0</v>
      </c>
      <c r="G13732" s="219">
        <f>SUM('RRP data input'!E13733:P13733)</f>
        <v>0</v>
      </c>
      <c r="H13732" s="143" t="str">
        <f t="shared" si="216"/>
        <v/>
      </c>
    </row>
    <row r="13733" spans="2:8" customFormat="1">
      <c r="B13733" s="185" t="str">
        <f>IF(OR('RRP data input'!B13734="",'RRP data input'!B13734=0),"",'RRP data input'!B13734)</f>
        <v/>
      </c>
      <c r="C13733" s="174" t="str">
        <f>IF('RRP data input'!C13734=0,"",'RRP data input'!C13734)</f>
        <v/>
      </c>
      <c r="D13733" s="174" t="str">
        <f>IF('RRP data input'!D13734=0,"",'RRP data input'!D13734)</f>
        <v/>
      </c>
      <c r="E13733" s="174" t="str">
        <f>IFERROR(VLOOKUP(C13733,Mappings!$B$13:$E$31,4,FALSE),"")</f>
        <v/>
      </c>
      <c r="F13733" s="219">
        <f>SUM('RRP data input'!E13734:L13734)</f>
        <v>0</v>
      </c>
      <c r="G13733" s="219">
        <f>SUM('RRP data input'!E13734:P13734)</f>
        <v>0</v>
      </c>
      <c r="H13733" s="143" t="str">
        <f t="shared" si="216"/>
        <v/>
      </c>
    </row>
    <row r="13734" spans="2:8" customFormat="1">
      <c r="B13734" s="185" t="str">
        <f>IF(OR('RRP data input'!B13735="",'RRP data input'!B13735=0),"",'RRP data input'!B13735)</f>
        <v/>
      </c>
      <c r="C13734" s="174" t="str">
        <f>IF('RRP data input'!C13735=0,"",'RRP data input'!C13735)</f>
        <v/>
      </c>
      <c r="D13734" s="174" t="str">
        <f>IF('RRP data input'!D13735=0,"",'RRP data input'!D13735)</f>
        <v/>
      </c>
      <c r="E13734" s="174" t="str">
        <f>IFERROR(VLOOKUP(C13734,Mappings!$B$13:$E$31,4,FALSE),"")</f>
        <v/>
      </c>
      <c r="F13734" s="219">
        <f>SUM('RRP data input'!E13735:L13735)</f>
        <v>0</v>
      </c>
      <c r="G13734" s="219">
        <f>SUM('RRP data input'!E13735:P13735)</f>
        <v>0</v>
      </c>
      <c r="H13734" s="143" t="str">
        <f t="shared" si="216"/>
        <v/>
      </c>
    </row>
    <row r="13735" spans="2:8" customFormat="1">
      <c r="B13735" s="185" t="str">
        <f>IF(OR('RRP data input'!B13736="",'RRP data input'!B13736=0),"",'RRP data input'!B13736)</f>
        <v/>
      </c>
      <c r="C13735" s="174" t="str">
        <f>IF('RRP data input'!C13736=0,"",'RRP data input'!C13736)</f>
        <v/>
      </c>
      <c r="D13735" s="174" t="str">
        <f>IF('RRP data input'!D13736=0,"",'RRP data input'!D13736)</f>
        <v/>
      </c>
      <c r="E13735" s="174" t="str">
        <f>IFERROR(VLOOKUP(C13735,Mappings!$B$13:$E$31,4,FALSE),"")</f>
        <v/>
      </c>
      <c r="F13735" s="219">
        <f>SUM('RRP data input'!E13736:L13736)</f>
        <v>0</v>
      </c>
      <c r="G13735" s="219">
        <f>SUM('RRP data input'!E13736:P13736)</f>
        <v>0</v>
      </c>
      <c r="H13735" s="143" t="str">
        <f t="shared" si="216"/>
        <v/>
      </c>
    </row>
    <row r="13736" spans="2:8" customFormat="1">
      <c r="B13736" s="185" t="str">
        <f>IF(OR('RRP data input'!B13737="",'RRP data input'!B13737=0),"",'RRP data input'!B13737)</f>
        <v/>
      </c>
      <c r="C13736" s="174" t="str">
        <f>IF('RRP data input'!C13737=0,"",'RRP data input'!C13737)</f>
        <v/>
      </c>
      <c r="D13736" s="174" t="str">
        <f>IF('RRP data input'!D13737=0,"",'RRP data input'!D13737)</f>
        <v/>
      </c>
      <c r="E13736" s="174" t="str">
        <f>IFERROR(VLOOKUP(C13736,Mappings!$B$13:$E$31,4,FALSE),"")</f>
        <v/>
      </c>
      <c r="F13736" s="219">
        <f>SUM('RRP data input'!E13737:L13737)</f>
        <v>0</v>
      </c>
      <c r="G13736" s="219">
        <f>SUM('RRP data input'!E13737:P13737)</f>
        <v>0</v>
      </c>
      <c r="H13736" s="143" t="str">
        <f t="shared" si="216"/>
        <v/>
      </c>
    </row>
    <row r="13737" spans="2:8" customFormat="1">
      <c r="B13737" s="185" t="str">
        <f>IF(OR('RRP data input'!B13738="",'RRP data input'!B13738=0),"",'RRP data input'!B13738)</f>
        <v/>
      </c>
      <c r="C13737" s="174" t="str">
        <f>IF('RRP data input'!C13738=0,"",'RRP data input'!C13738)</f>
        <v/>
      </c>
      <c r="D13737" s="174" t="str">
        <f>IF('RRP data input'!D13738=0,"",'RRP data input'!D13738)</f>
        <v/>
      </c>
      <c r="E13737" s="174" t="str">
        <f>IFERROR(VLOOKUP(C13737,Mappings!$B$13:$E$31,4,FALSE),"")</f>
        <v/>
      </c>
      <c r="F13737" s="219">
        <f>SUM('RRP data input'!E13738:L13738)</f>
        <v>0</v>
      </c>
      <c r="G13737" s="219">
        <f>SUM('RRP data input'!E13738:P13738)</f>
        <v>0</v>
      </c>
      <c r="H13737" s="143" t="str">
        <f t="shared" si="216"/>
        <v/>
      </c>
    </row>
    <row r="13738" spans="2:8" customFormat="1">
      <c r="B13738" s="185" t="str">
        <f>IF(OR('RRP data input'!B13739="",'RRP data input'!B13739=0),"",'RRP data input'!B13739)</f>
        <v/>
      </c>
      <c r="C13738" s="174" t="str">
        <f>IF('RRP data input'!C13739=0,"",'RRP data input'!C13739)</f>
        <v/>
      </c>
      <c r="D13738" s="174" t="str">
        <f>IF('RRP data input'!D13739=0,"",'RRP data input'!D13739)</f>
        <v/>
      </c>
      <c r="E13738" s="174" t="str">
        <f>IFERROR(VLOOKUP(C13738,Mappings!$B$13:$E$31,4,FALSE),"")</f>
        <v/>
      </c>
      <c r="F13738" s="219">
        <f>SUM('RRP data input'!E13739:L13739)</f>
        <v>0</v>
      </c>
      <c r="G13738" s="219">
        <f>SUM('RRP data input'!E13739:P13739)</f>
        <v>0</v>
      </c>
      <c r="H13738" s="143" t="str">
        <f t="shared" si="216"/>
        <v/>
      </c>
    </row>
    <row r="13739" spans="2:8" customFormat="1">
      <c r="B13739" s="185" t="str">
        <f>IF(OR('RRP data input'!B13740="",'RRP data input'!B13740=0),"",'RRP data input'!B13740)</f>
        <v/>
      </c>
      <c r="C13739" s="174" t="str">
        <f>IF('RRP data input'!C13740=0,"",'RRP data input'!C13740)</f>
        <v/>
      </c>
      <c r="D13739" s="174" t="str">
        <f>IF('RRP data input'!D13740=0,"",'RRP data input'!D13740)</f>
        <v/>
      </c>
      <c r="E13739" s="174" t="str">
        <f>IFERROR(VLOOKUP(C13739,Mappings!$B$13:$E$31,4,FALSE),"")</f>
        <v/>
      </c>
      <c r="F13739" s="219">
        <f>SUM('RRP data input'!E13740:L13740)</f>
        <v>0</v>
      </c>
      <c r="G13739" s="219">
        <f>SUM('RRP data input'!E13740:P13740)</f>
        <v>0</v>
      </c>
      <c r="H13739" s="143" t="str">
        <f t="shared" si="216"/>
        <v/>
      </c>
    </row>
    <row r="13740" spans="2:8" customFormat="1">
      <c r="B13740" s="185" t="str">
        <f>IF(OR('RRP data input'!B13741="",'RRP data input'!B13741=0),"",'RRP data input'!B13741)</f>
        <v/>
      </c>
      <c r="C13740" s="174" t="str">
        <f>IF('RRP data input'!C13741=0,"",'RRP data input'!C13741)</f>
        <v/>
      </c>
      <c r="D13740" s="174" t="str">
        <f>IF('RRP data input'!D13741=0,"",'RRP data input'!D13741)</f>
        <v/>
      </c>
      <c r="E13740" s="174" t="str">
        <f>IFERROR(VLOOKUP(C13740,Mappings!$B$13:$E$31,4,FALSE),"")</f>
        <v/>
      </c>
      <c r="F13740" s="219">
        <f>SUM('RRP data input'!E13741:L13741)</f>
        <v>0</v>
      </c>
      <c r="G13740" s="219">
        <f>SUM('RRP data input'!E13741:P13741)</f>
        <v>0</v>
      </c>
      <c r="H13740" s="143" t="str">
        <f t="shared" si="216"/>
        <v/>
      </c>
    </row>
    <row r="13741" spans="2:8" customFormat="1">
      <c r="B13741" s="185" t="str">
        <f>IF(OR('RRP data input'!B13742="",'RRP data input'!B13742=0),"",'RRP data input'!B13742)</f>
        <v/>
      </c>
      <c r="C13741" s="174" t="str">
        <f>IF('RRP data input'!C13742=0,"",'RRP data input'!C13742)</f>
        <v/>
      </c>
      <c r="D13741" s="174" t="str">
        <f>IF('RRP data input'!D13742=0,"",'RRP data input'!D13742)</f>
        <v/>
      </c>
      <c r="E13741" s="174" t="str">
        <f>IFERROR(VLOOKUP(C13741,Mappings!$B$13:$E$31,4,FALSE),"")</f>
        <v/>
      </c>
      <c r="F13741" s="219">
        <f>SUM('RRP data input'!E13742:L13742)</f>
        <v>0</v>
      </c>
      <c r="G13741" s="219">
        <f>SUM('RRP data input'!E13742:P13742)</f>
        <v>0</v>
      </c>
      <c r="H13741" s="143" t="str">
        <f t="shared" si="216"/>
        <v/>
      </c>
    </row>
    <row r="13742" spans="2:8" customFormat="1">
      <c r="B13742" s="185" t="str">
        <f>IF(OR('RRP data input'!B13743="",'RRP data input'!B13743=0),"",'RRP data input'!B13743)</f>
        <v/>
      </c>
      <c r="C13742" s="174" t="str">
        <f>IF('RRP data input'!C13743=0,"",'RRP data input'!C13743)</f>
        <v/>
      </c>
      <c r="D13742" s="174" t="str">
        <f>IF('RRP data input'!D13743=0,"",'RRP data input'!D13743)</f>
        <v/>
      </c>
      <c r="E13742" s="174" t="str">
        <f>IFERROR(VLOOKUP(C13742,Mappings!$B$13:$E$31,4,FALSE),"")</f>
        <v/>
      </c>
      <c r="F13742" s="219">
        <f>SUM('RRP data input'!E13743:L13743)</f>
        <v>0</v>
      </c>
      <c r="G13742" s="219">
        <f>SUM('RRP data input'!E13743:P13743)</f>
        <v>0</v>
      </c>
      <c r="H13742" s="143" t="str">
        <f t="shared" si="216"/>
        <v/>
      </c>
    </row>
    <row r="13743" spans="2:8" customFormat="1">
      <c r="B13743" s="185" t="str">
        <f>IF(OR('RRP data input'!B13744="",'RRP data input'!B13744=0),"",'RRP data input'!B13744)</f>
        <v/>
      </c>
      <c r="C13743" s="174" t="str">
        <f>IF('RRP data input'!C13744=0,"",'RRP data input'!C13744)</f>
        <v/>
      </c>
      <c r="D13743" s="174" t="str">
        <f>IF('RRP data input'!D13744=0,"",'RRP data input'!D13744)</f>
        <v/>
      </c>
      <c r="E13743" s="174" t="str">
        <f>IFERROR(VLOOKUP(C13743,Mappings!$B$13:$E$31,4,FALSE),"")</f>
        <v/>
      </c>
      <c r="F13743" s="219">
        <f>SUM('RRP data input'!E13744:L13744)</f>
        <v>0</v>
      </c>
      <c r="G13743" s="219">
        <f>SUM('RRP data input'!E13744:P13744)</f>
        <v>0</v>
      </c>
      <c r="H13743" s="143" t="str">
        <f t="shared" si="216"/>
        <v/>
      </c>
    </row>
    <row r="13744" spans="2:8" customFormat="1">
      <c r="B13744" s="185" t="str">
        <f>IF(OR('RRP data input'!B13745="",'RRP data input'!B13745=0),"",'RRP data input'!B13745)</f>
        <v/>
      </c>
      <c r="C13744" s="174" t="str">
        <f>IF('RRP data input'!C13745=0,"",'RRP data input'!C13745)</f>
        <v/>
      </c>
      <c r="D13744" s="174" t="str">
        <f>IF('RRP data input'!D13745=0,"",'RRP data input'!D13745)</f>
        <v/>
      </c>
      <c r="E13744" s="174" t="str">
        <f>IFERROR(VLOOKUP(C13744,Mappings!$B$13:$E$31,4,FALSE),"")</f>
        <v/>
      </c>
      <c r="F13744" s="219">
        <f>SUM('RRP data input'!E13745:L13745)</f>
        <v>0</v>
      </c>
      <c r="G13744" s="219">
        <f>SUM('RRP data input'!E13745:P13745)</f>
        <v>0</v>
      </c>
      <c r="H13744" s="143" t="str">
        <f t="shared" si="216"/>
        <v/>
      </c>
    </row>
    <row r="13745" spans="2:8" customFormat="1">
      <c r="B13745" s="185" t="str">
        <f>IF(OR('RRP data input'!B13746="",'RRP data input'!B13746=0),"",'RRP data input'!B13746)</f>
        <v/>
      </c>
      <c r="C13745" s="174" t="str">
        <f>IF('RRP data input'!C13746=0,"",'RRP data input'!C13746)</f>
        <v/>
      </c>
      <c r="D13745" s="174" t="str">
        <f>IF('RRP data input'!D13746=0,"",'RRP data input'!D13746)</f>
        <v/>
      </c>
      <c r="E13745" s="174" t="str">
        <f>IFERROR(VLOOKUP(C13745,Mappings!$B$13:$E$31,4,FALSE),"")</f>
        <v/>
      </c>
      <c r="F13745" s="219">
        <f>SUM('RRP data input'!E13746:L13746)</f>
        <v>0</v>
      </c>
      <c r="G13745" s="219">
        <f>SUM('RRP data input'!E13746:P13746)</f>
        <v>0</v>
      </c>
      <c r="H13745" s="143" t="str">
        <f t="shared" si="216"/>
        <v/>
      </c>
    </row>
    <row r="13746" spans="2:8" customFormat="1">
      <c r="B13746" s="185" t="str">
        <f>IF(OR('RRP data input'!B13747="",'RRP data input'!B13747=0),"",'RRP data input'!B13747)</f>
        <v/>
      </c>
      <c r="C13746" s="174" t="str">
        <f>IF('RRP data input'!C13747=0,"",'RRP data input'!C13747)</f>
        <v/>
      </c>
      <c r="D13746" s="174" t="str">
        <f>IF('RRP data input'!D13747=0,"",'RRP data input'!D13747)</f>
        <v/>
      </c>
      <c r="E13746" s="174" t="str">
        <f>IFERROR(VLOOKUP(C13746,Mappings!$B$13:$E$31,4,FALSE),"")</f>
        <v/>
      </c>
      <c r="F13746" s="219">
        <f>SUM('RRP data input'!E13747:L13747)</f>
        <v>0</v>
      </c>
      <c r="G13746" s="219">
        <f>SUM('RRP data input'!E13747:P13747)</f>
        <v>0</v>
      </c>
      <c r="H13746" s="143" t="str">
        <f t="shared" si="216"/>
        <v/>
      </c>
    </row>
    <row r="13747" spans="2:8" customFormat="1">
      <c r="B13747" s="185" t="str">
        <f>IF(OR('RRP data input'!B13748="",'RRP data input'!B13748=0),"",'RRP data input'!B13748)</f>
        <v/>
      </c>
      <c r="C13747" s="174" t="str">
        <f>IF('RRP data input'!C13748=0,"",'RRP data input'!C13748)</f>
        <v/>
      </c>
      <c r="D13747" s="174" t="str">
        <f>IF('RRP data input'!D13748=0,"",'RRP data input'!D13748)</f>
        <v/>
      </c>
      <c r="E13747" s="174" t="str">
        <f>IFERROR(VLOOKUP(C13747,Mappings!$B$13:$E$31,4,FALSE),"")</f>
        <v/>
      </c>
      <c r="F13747" s="219">
        <f>SUM('RRP data input'!E13748:L13748)</f>
        <v>0</v>
      </c>
      <c r="G13747" s="219">
        <f>SUM('RRP data input'!E13748:P13748)</f>
        <v>0</v>
      </c>
      <c r="H13747" s="143" t="str">
        <f t="shared" si="216"/>
        <v/>
      </c>
    </row>
    <row r="13748" spans="2:8" customFormat="1">
      <c r="B13748" s="185" t="str">
        <f>IF(OR('RRP data input'!B13749="",'RRP data input'!B13749=0),"",'RRP data input'!B13749)</f>
        <v/>
      </c>
      <c r="C13748" s="174" t="str">
        <f>IF('RRP data input'!C13749=0,"",'RRP data input'!C13749)</f>
        <v/>
      </c>
      <c r="D13748" s="174" t="str">
        <f>IF('RRP data input'!D13749=0,"",'RRP data input'!D13749)</f>
        <v/>
      </c>
      <c r="E13748" s="174" t="str">
        <f>IFERROR(VLOOKUP(C13748,Mappings!$B$13:$E$31,4,FALSE),"")</f>
        <v/>
      </c>
      <c r="F13748" s="219">
        <f>SUM('RRP data input'!E13749:L13749)</f>
        <v>0</v>
      </c>
      <c r="G13748" s="219">
        <f>SUM('RRP data input'!E13749:P13749)</f>
        <v>0</v>
      </c>
      <c r="H13748" s="143" t="str">
        <f t="shared" si="216"/>
        <v/>
      </c>
    </row>
    <row r="13749" spans="2:8" customFormat="1">
      <c r="B13749" s="185" t="str">
        <f>IF(OR('RRP data input'!B13750="",'RRP data input'!B13750=0),"",'RRP data input'!B13750)</f>
        <v/>
      </c>
      <c r="C13749" s="174" t="str">
        <f>IF('RRP data input'!C13750=0,"",'RRP data input'!C13750)</f>
        <v/>
      </c>
      <c r="D13749" s="174" t="str">
        <f>IF('RRP data input'!D13750=0,"",'RRP data input'!D13750)</f>
        <v/>
      </c>
      <c r="E13749" s="174" t="str">
        <f>IFERROR(VLOOKUP(C13749,Mappings!$B$13:$E$31,4,FALSE),"")</f>
        <v/>
      </c>
      <c r="F13749" s="219">
        <f>SUM('RRP data input'!E13750:L13750)</f>
        <v>0</v>
      </c>
      <c r="G13749" s="219">
        <f>SUM('RRP data input'!E13750:P13750)</f>
        <v>0</v>
      </c>
      <c r="H13749" s="143" t="str">
        <f t="shared" si="216"/>
        <v/>
      </c>
    </row>
    <row r="13750" spans="2:8" customFormat="1">
      <c r="B13750" s="185" t="str">
        <f>IF(OR('RRP data input'!B13751="",'RRP data input'!B13751=0),"",'RRP data input'!B13751)</f>
        <v/>
      </c>
      <c r="C13750" s="174" t="str">
        <f>IF('RRP data input'!C13751=0,"",'RRP data input'!C13751)</f>
        <v/>
      </c>
      <c r="D13750" s="174" t="str">
        <f>IF('RRP data input'!D13751=0,"",'RRP data input'!D13751)</f>
        <v/>
      </c>
      <c r="E13750" s="174" t="str">
        <f>IFERROR(VLOOKUP(C13750,Mappings!$B$13:$E$31,4,FALSE),"")</f>
        <v/>
      </c>
      <c r="F13750" s="219">
        <f>SUM('RRP data input'!E13751:L13751)</f>
        <v>0</v>
      </c>
      <c r="G13750" s="219">
        <f>SUM('RRP data input'!E13751:P13751)</f>
        <v>0</v>
      </c>
      <c r="H13750" s="143" t="str">
        <f t="shared" si="216"/>
        <v/>
      </c>
    </row>
    <row r="13751" spans="2:8" customFormat="1">
      <c r="B13751" s="185" t="str">
        <f>IF(OR('RRP data input'!B13752="",'RRP data input'!B13752=0),"",'RRP data input'!B13752)</f>
        <v/>
      </c>
      <c r="C13751" s="174" t="str">
        <f>IF('RRP data input'!C13752=0,"",'RRP data input'!C13752)</f>
        <v/>
      </c>
      <c r="D13751" s="174" t="str">
        <f>IF('RRP data input'!D13752=0,"",'RRP data input'!D13752)</f>
        <v/>
      </c>
      <c r="E13751" s="174" t="str">
        <f>IFERROR(VLOOKUP(C13751,Mappings!$B$13:$E$31,4,FALSE),"")</f>
        <v/>
      </c>
      <c r="F13751" s="219">
        <f>SUM('RRP data input'!E13752:L13752)</f>
        <v>0</v>
      </c>
      <c r="G13751" s="219">
        <f>SUM('RRP data input'!E13752:P13752)</f>
        <v>0</v>
      </c>
      <c r="H13751" s="143" t="str">
        <f t="shared" si="216"/>
        <v/>
      </c>
    </row>
    <row r="13752" spans="2:8" customFormat="1">
      <c r="B13752" s="185" t="str">
        <f>IF(OR('RRP data input'!B13753="",'RRP data input'!B13753=0),"",'RRP data input'!B13753)</f>
        <v/>
      </c>
      <c r="C13752" s="174" t="str">
        <f>IF('RRP data input'!C13753=0,"",'RRP data input'!C13753)</f>
        <v/>
      </c>
      <c r="D13752" s="174" t="str">
        <f>IF('RRP data input'!D13753=0,"",'RRP data input'!D13753)</f>
        <v/>
      </c>
      <c r="E13752" s="174" t="str">
        <f>IFERROR(VLOOKUP(C13752,Mappings!$B$13:$E$31,4,FALSE),"")</f>
        <v/>
      </c>
      <c r="F13752" s="219">
        <f>SUM('RRP data input'!E13753:L13753)</f>
        <v>0</v>
      </c>
      <c r="G13752" s="219">
        <f>SUM('RRP data input'!E13753:P13753)</f>
        <v>0</v>
      </c>
      <c r="H13752" s="143" t="str">
        <f t="shared" si="216"/>
        <v/>
      </c>
    </row>
    <row r="13753" spans="2:8" customFormat="1">
      <c r="B13753" s="185" t="str">
        <f>IF(OR('RRP data input'!B13754="",'RRP data input'!B13754=0),"",'RRP data input'!B13754)</f>
        <v/>
      </c>
      <c r="C13753" s="174" t="str">
        <f>IF('RRP data input'!C13754=0,"",'RRP data input'!C13754)</f>
        <v/>
      </c>
      <c r="D13753" s="174" t="str">
        <f>IF('RRP data input'!D13754=0,"",'RRP data input'!D13754)</f>
        <v/>
      </c>
      <c r="E13753" s="174" t="str">
        <f>IFERROR(VLOOKUP(C13753,Mappings!$B$13:$E$31,4,FALSE),"")</f>
        <v/>
      </c>
      <c r="F13753" s="219">
        <f>SUM('RRP data input'!E13754:L13754)</f>
        <v>0</v>
      </c>
      <c r="G13753" s="219">
        <f>SUM('RRP data input'!E13754:P13754)</f>
        <v>0</v>
      </c>
      <c r="H13753" s="143" t="str">
        <f t="shared" si="216"/>
        <v/>
      </c>
    </row>
    <row r="13754" spans="2:8" customFormat="1">
      <c r="B13754" s="185" t="str">
        <f>IF(OR('RRP data input'!B13755="",'RRP data input'!B13755=0),"",'RRP data input'!B13755)</f>
        <v/>
      </c>
      <c r="C13754" s="174" t="str">
        <f>IF('RRP data input'!C13755=0,"",'RRP data input'!C13755)</f>
        <v/>
      </c>
      <c r="D13754" s="174" t="str">
        <f>IF('RRP data input'!D13755=0,"",'RRP data input'!D13755)</f>
        <v/>
      </c>
      <c r="E13754" s="174" t="str">
        <f>IFERROR(VLOOKUP(C13754,Mappings!$B$13:$E$31,4,FALSE),"")</f>
        <v/>
      </c>
      <c r="F13754" s="219">
        <f>SUM('RRP data input'!E13755:L13755)</f>
        <v>0</v>
      </c>
      <c r="G13754" s="219">
        <f>SUM('RRP data input'!E13755:P13755)</f>
        <v>0</v>
      </c>
      <c r="H13754" s="143" t="str">
        <f t="shared" si="216"/>
        <v/>
      </c>
    </row>
    <row r="13755" spans="2:8" customFormat="1">
      <c r="B13755" s="185" t="str">
        <f>IF(OR('RRP data input'!B13756="",'RRP data input'!B13756=0),"",'RRP data input'!B13756)</f>
        <v/>
      </c>
      <c r="C13755" s="174" t="str">
        <f>IF('RRP data input'!C13756=0,"",'RRP data input'!C13756)</f>
        <v/>
      </c>
      <c r="D13755" s="174" t="str">
        <f>IF('RRP data input'!D13756=0,"",'RRP data input'!D13756)</f>
        <v/>
      </c>
      <c r="E13755" s="174" t="str">
        <f>IFERROR(VLOOKUP(C13755,Mappings!$B$13:$E$31,4,FALSE),"")</f>
        <v/>
      </c>
      <c r="F13755" s="219">
        <f>SUM('RRP data input'!E13756:L13756)</f>
        <v>0</v>
      </c>
      <c r="G13755" s="219">
        <f>SUM('RRP data input'!E13756:P13756)</f>
        <v>0</v>
      </c>
      <c r="H13755" s="143" t="str">
        <f t="shared" si="216"/>
        <v/>
      </c>
    </row>
    <row r="13756" spans="2:8" customFormat="1">
      <c r="B13756" s="185" t="str">
        <f>IF(OR('RRP data input'!B13757="",'RRP data input'!B13757=0),"",'RRP data input'!B13757)</f>
        <v/>
      </c>
      <c r="C13756" s="174" t="str">
        <f>IF('RRP data input'!C13757=0,"",'RRP data input'!C13757)</f>
        <v/>
      </c>
      <c r="D13756" s="174" t="str">
        <f>IF('RRP data input'!D13757=0,"",'RRP data input'!D13757)</f>
        <v/>
      </c>
      <c r="E13756" s="174" t="str">
        <f>IFERROR(VLOOKUP(C13756,Mappings!$B$13:$E$31,4,FALSE),"")</f>
        <v/>
      </c>
      <c r="F13756" s="219">
        <f>SUM('RRP data input'!E13757:L13757)</f>
        <v>0</v>
      </c>
      <c r="G13756" s="219">
        <f>SUM('RRP data input'!E13757:P13757)</f>
        <v>0</v>
      </c>
      <c r="H13756" s="143" t="str">
        <f t="shared" si="216"/>
        <v/>
      </c>
    </row>
    <row r="13757" spans="2:8" customFormat="1">
      <c r="B13757" s="185" t="str">
        <f>IF(OR('RRP data input'!B13758="",'RRP data input'!B13758=0),"",'RRP data input'!B13758)</f>
        <v/>
      </c>
      <c r="C13757" s="174" t="str">
        <f>IF('RRP data input'!C13758=0,"",'RRP data input'!C13758)</f>
        <v/>
      </c>
      <c r="D13757" s="174" t="str">
        <f>IF('RRP data input'!D13758=0,"",'RRP data input'!D13758)</f>
        <v/>
      </c>
      <c r="E13757" s="174" t="str">
        <f>IFERROR(VLOOKUP(C13757,Mappings!$B$13:$E$31,4,FALSE),"")</f>
        <v/>
      </c>
      <c r="F13757" s="219">
        <f>SUM('RRP data input'!E13758:L13758)</f>
        <v>0</v>
      </c>
      <c r="G13757" s="219">
        <f>SUM('RRP data input'!E13758:P13758)</f>
        <v>0</v>
      </c>
      <c r="H13757" s="143" t="str">
        <f t="shared" si="216"/>
        <v/>
      </c>
    </row>
    <row r="13758" spans="2:8" customFormat="1">
      <c r="B13758" s="185" t="str">
        <f>IF(OR('RRP data input'!B13759="",'RRP data input'!B13759=0),"",'RRP data input'!B13759)</f>
        <v/>
      </c>
      <c r="C13758" s="174" t="str">
        <f>IF('RRP data input'!C13759=0,"",'RRP data input'!C13759)</f>
        <v/>
      </c>
      <c r="D13758" s="174" t="str">
        <f>IF('RRP data input'!D13759=0,"",'RRP data input'!D13759)</f>
        <v/>
      </c>
      <c r="E13758" s="174" t="str">
        <f>IFERROR(VLOOKUP(C13758,Mappings!$B$13:$E$31,4,FALSE),"")</f>
        <v/>
      </c>
      <c r="F13758" s="219">
        <f>SUM('RRP data input'!E13759:L13759)</f>
        <v>0</v>
      </c>
      <c r="G13758" s="219">
        <f>SUM('RRP data input'!E13759:P13759)</f>
        <v>0</v>
      </c>
      <c r="H13758" s="143" t="str">
        <f t="shared" si="216"/>
        <v/>
      </c>
    </row>
    <row r="13759" spans="2:8" customFormat="1">
      <c r="B13759" s="185" t="str">
        <f>IF(OR('RRP data input'!B13760="",'RRP data input'!B13760=0),"",'RRP data input'!B13760)</f>
        <v/>
      </c>
      <c r="C13759" s="174" t="str">
        <f>IF('RRP data input'!C13760=0,"",'RRP data input'!C13760)</f>
        <v/>
      </c>
      <c r="D13759" s="174" t="str">
        <f>IF('RRP data input'!D13760=0,"",'RRP data input'!D13760)</f>
        <v/>
      </c>
      <c r="E13759" s="174" t="str">
        <f>IFERROR(VLOOKUP(C13759,Mappings!$B$13:$E$31,4,FALSE),"")</f>
        <v/>
      </c>
      <c r="F13759" s="219">
        <f>SUM('RRP data input'!E13760:L13760)</f>
        <v>0</v>
      </c>
      <c r="G13759" s="219">
        <f>SUM('RRP data input'!E13760:P13760)</f>
        <v>0</v>
      </c>
      <c r="H13759" s="143" t="str">
        <f t="shared" si="216"/>
        <v/>
      </c>
    </row>
    <row r="13760" spans="2:8" customFormat="1">
      <c r="B13760" s="185" t="str">
        <f>IF(OR('RRP data input'!B13761="",'RRP data input'!B13761=0),"",'RRP data input'!B13761)</f>
        <v/>
      </c>
      <c r="C13760" s="174" t="str">
        <f>IF('RRP data input'!C13761=0,"",'RRP data input'!C13761)</f>
        <v/>
      </c>
      <c r="D13760" s="174" t="str">
        <f>IF('RRP data input'!D13761=0,"",'RRP data input'!D13761)</f>
        <v/>
      </c>
      <c r="E13760" s="174" t="str">
        <f>IFERROR(VLOOKUP(C13760,Mappings!$B$13:$E$31,4,FALSE),"")</f>
        <v/>
      </c>
      <c r="F13760" s="219">
        <f>SUM('RRP data input'!E13761:L13761)</f>
        <v>0</v>
      </c>
      <c r="G13760" s="219">
        <f>SUM('RRP data input'!E13761:P13761)</f>
        <v>0</v>
      </c>
      <c r="H13760" s="143" t="str">
        <f t="shared" si="216"/>
        <v/>
      </c>
    </row>
    <row r="13761" spans="2:8" customFormat="1">
      <c r="B13761" s="185" t="str">
        <f>IF(OR('RRP data input'!B13762="",'RRP data input'!B13762=0),"",'RRP data input'!B13762)</f>
        <v/>
      </c>
      <c r="C13761" s="174" t="str">
        <f>IF('RRP data input'!C13762=0,"",'RRP data input'!C13762)</f>
        <v/>
      </c>
      <c r="D13761" s="174" t="str">
        <f>IF('RRP data input'!D13762=0,"",'RRP data input'!D13762)</f>
        <v/>
      </c>
      <c r="E13761" s="174" t="str">
        <f>IFERROR(VLOOKUP(C13761,Mappings!$B$13:$E$31,4,FALSE),"")</f>
        <v/>
      </c>
      <c r="F13761" s="219">
        <f>SUM('RRP data input'!E13762:L13762)</f>
        <v>0</v>
      </c>
      <c r="G13761" s="219">
        <f>SUM('RRP data input'!E13762:P13762)</f>
        <v>0</v>
      </c>
      <c r="H13761" s="143" t="str">
        <f t="shared" si="216"/>
        <v/>
      </c>
    </row>
    <row r="13762" spans="2:8" customFormat="1">
      <c r="B13762" s="185" t="str">
        <f>IF(OR('RRP data input'!B13763="",'RRP data input'!B13763=0),"",'RRP data input'!B13763)</f>
        <v/>
      </c>
      <c r="C13762" s="174" t="str">
        <f>IF('RRP data input'!C13763=0,"",'RRP data input'!C13763)</f>
        <v/>
      </c>
      <c r="D13762" s="174" t="str">
        <f>IF('RRP data input'!D13763=0,"",'RRP data input'!D13763)</f>
        <v/>
      </c>
      <c r="E13762" s="174" t="str">
        <f>IFERROR(VLOOKUP(C13762,Mappings!$B$13:$E$31,4,FALSE),"")</f>
        <v/>
      </c>
      <c r="F13762" s="219">
        <f>SUM('RRP data input'!E13763:L13763)</f>
        <v>0</v>
      </c>
      <c r="G13762" s="219">
        <f>SUM('RRP data input'!E13763:P13763)</f>
        <v>0</v>
      </c>
      <c r="H13762" s="143" t="str">
        <f t="shared" si="216"/>
        <v/>
      </c>
    </row>
    <row r="13763" spans="2:8" customFormat="1">
      <c r="B13763" s="185" t="str">
        <f>IF(OR('RRP data input'!B13764="",'RRP data input'!B13764=0),"",'RRP data input'!B13764)</f>
        <v/>
      </c>
      <c r="C13763" s="174" t="str">
        <f>IF('RRP data input'!C13764=0,"",'RRP data input'!C13764)</f>
        <v/>
      </c>
      <c r="D13763" s="174" t="str">
        <f>IF('RRP data input'!D13764=0,"",'RRP data input'!D13764)</f>
        <v/>
      </c>
      <c r="E13763" s="174" t="str">
        <f>IFERROR(VLOOKUP(C13763,Mappings!$B$13:$E$31,4,FALSE),"")</f>
        <v/>
      </c>
      <c r="F13763" s="219">
        <f>SUM('RRP data input'!E13764:L13764)</f>
        <v>0</v>
      </c>
      <c r="G13763" s="219">
        <f>SUM('RRP data input'!E13764:P13764)</f>
        <v>0</v>
      </c>
      <c r="H13763" s="143" t="str">
        <f t="shared" si="216"/>
        <v/>
      </c>
    </row>
    <row r="13764" spans="2:8" customFormat="1">
      <c r="B13764" s="185" t="str">
        <f>IF(OR('RRP data input'!B13765="",'RRP data input'!B13765=0),"",'RRP data input'!B13765)</f>
        <v/>
      </c>
      <c r="C13764" s="174" t="str">
        <f>IF('RRP data input'!C13765=0,"",'RRP data input'!C13765)</f>
        <v/>
      </c>
      <c r="D13764" s="174" t="str">
        <f>IF('RRP data input'!D13765=0,"",'RRP data input'!D13765)</f>
        <v/>
      </c>
      <c r="E13764" s="174" t="str">
        <f>IFERROR(VLOOKUP(C13764,Mappings!$B$13:$E$31,4,FALSE),"")</f>
        <v/>
      </c>
      <c r="F13764" s="219">
        <f>SUM('RRP data input'!E13765:L13765)</f>
        <v>0</v>
      </c>
      <c r="G13764" s="219">
        <f>SUM('RRP data input'!E13765:P13765)</f>
        <v>0</v>
      </c>
      <c r="H13764" s="143" t="str">
        <f t="shared" si="216"/>
        <v/>
      </c>
    </row>
    <row r="13765" spans="2:8" customFormat="1">
      <c r="B13765" s="185" t="str">
        <f>IF(OR('RRP data input'!B13766="",'RRP data input'!B13766=0),"",'RRP data input'!B13766)</f>
        <v/>
      </c>
      <c r="C13765" s="174" t="str">
        <f>IF('RRP data input'!C13766=0,"",'RRP data input'!C13766)</f>
        <v/>
      </c>
      <c r="D13765" s="174" t="str">
        <f>IF('RRP data input'!D13766=0,"",'RRP data input'!D13766)</f>
        <v/>
      </c>
      <c r="E13765" s="174" t="str">
        <f>IFERROR(VLOOKUP(C13765,Mappings!$B$13:$E$31,4,FALSE),"")</f>
        <v/>
      </c>
      <c r="F13765" s="219">
        <f>SUM('RRP data input'!E13766:L13766)</f>
        <v>0</v>
      </c>
      <c r="G13765" s="219">
        <f>SUM('RRP data input'!E13766:P13766)</f>
        <v>0</v>
      </c>
      <c r="H13765" s="143" t="str">
        <f t="shared" si="216"/>
        <v/>
      </c>
    </row>
    <row r="13766" spans="2:8" customFormat="1">
      <c r="B13766" s="185" t="str">
        <f>IF(OR('RRP data input'!B13767="",'RRP data input'!B13767=0),"",'RRP data input'!B13767)</f>
        <v/>
      </c>
      <c r="C13766" s="174" t="str">
        <f>IF('RRP data input'!C13767=0,"",'RRP data input'!C13767)</f>
        <v/>
      </c>
      <c r="D13766" s="174" t="str">
        <f>IF('RRP data input'!D13767=0,"",'RRP data input'!D13767)</f>
        <v/>
      </c>
      <c r="E13766" s="174" t="str">
        <f>IFERROR(VLOOKUP(C13766,Mappings!$B$13:$E$31,4,FALSE),"")</f>
        <v/>
      </c>
      <c r="F13766" s="219">
        <f>SUM('RRP data input'!E13767:L13767)</f>
        <v>0</v>
      </c>
      <c r="G13766" s="219">
        <f>SUM('RRP data input'!E13767:P13767)</f>
        <v>0</v>
      </c>
      <c r="H13766" s="143" t="str">
        <f t="shared" si="216"/>
        <v/>
      </c>
    </row>
    <row r="13767" spans="2:8" customFormat="1">
      <c r="B13767" s="185" t="str">
        <f>IF(OR('RRP data input'!B13768="",'RRP data input'!B13768=0),"",'RRP data input'!B13768)</f>
        <v/>
      </c>
      <c r="C13767" s="174" t="str">
        <f>IF('RRP data input'!C13768=0,"",'RRP data input'!C13768)</f>
        <v/>
      </c>
      <c r="D13767" s="174" t="str">
        <f>IF('RRP data input'!D13768=0,"",'RRP data input'!D13768)</f>
        <v/>
      </c>
      <c r="E13767" s="174" t="str">
        <f>IFERROR(VLOOKUP(C13767,Mappings!$B$13:$E$31,4,FALSE),"")</f>
        <v/>
      </c>
      <c r="F13767" s="219">
        <f>SUM('RRP data input'!E13768:L13768)</f>
        <v>0</v>
      </c>
      <c r="G13767" s="219">
        <f>SUM('RRP data input'!E13768:P13768)</f>
        <v>0</v>
      </c>
      <c r="H13767" s="143" t="str">
        <f t="shared" si="216"/>
        <v/>
      </c>
    </row>
    <row r="13768" spans="2:8" customFormat="1">
      <c r="B13768" s="185" t="str">
        <f>IF(OR('RRP data input'!B13769="",'RRP data input'!B13769=0),"",'RRP data input'!B13769)</f>
        <v/>
      </c>
      <c r="C13768" s="174" t="str">
        <f>IF('RRP data input'!C13769=0,"",'RRP data input'!C13769)</f>
        <v/>
      </c>
      <c r="D13768" s="174" t="str">
        <f>IF('RRP data input'!D13769=0,"",'RRP data input'!D13769)</f>
        <v/>
      </c>
      <c r="E13768" s="174" t="str">
        <f>IFERROR(VLOOKUP(C13768,Mappings!$B$13:$E$31,4,FALSE),"")</f>
        <v/>
      </c>
      <c r="F13768" s="219">
        <f>SUM('RRP data input'!E13769:L13769)</f>
        <v>0</v>
      </c>
      <c r="G13768" s="219">
        <f>SUM('RRP data input'!E13769:P13769)</f>
        <v>0</v>
      </c>
      <c r="H13768" s="143" t="str">
        <f t="shared" si="216"/>
        <v/>
      </c>
    </row>
    <row r="13769" spans="2:8" customFormat="1">
      <c r="B13769" s="185" t="str">
        <f>IF(OR('RRP data input'!B13770="",'RRP data input'!B13770=0),"",'RRP data input'!B13770)</f>
        <v/>
      </c>
      <c r="C13769" s="174" t="str">
        <f>IF('RRP data input'!C13770=0,"",'RRP data input'!C13770)</f>
        <v/>
      </c>
      <c r="D13769" s="174" t="str">
        <f>IF('RRP data input'!D13770=0,"",'RRP data input'!D13770)</f>
        <v/>
      </c>
      <c r="E13769" s="174" t="str">
        <f>IFERROR(VLOOKUP(C13769,Mappings!$B$13:$E$31,4,FALSE),"")</f>
        <v/>
      </c>
      <c r="F13769" s="219">
        <f>SUM('RRP data input'!E13770:L13770)</f>
        <v>0</v>
      </c>
      <c r="G13769" s="219">
        <f>SUM('RRP data input'!E13770:P13770)</f>
        <v>0</v>
      </c>
      <c r="H13769" s="143" t="str">
        <f t="shared" si="216"/>
        <v/>
      </c>
    </row>
    <row r="13770" spans="2:8" customFormat="1">
      <c r="B13770" s="185" t="str">
        <f>IF(OR('RRP data input'!B13771="",'RRP data input'!B13771=0),"",'RRP data input'!B13771)</f>
        <v/>
      </c>
      <c r="C13770" s="174" t="str">
        <f>IF('RRP data input'!C13771=0,"",'RRP data input'!C13771)</f>
        <v/>
      </c>
      <c r="D13770" s="174" t="str">
        <f>IF('RRP data input'!D13771=0,"",'RRP data input'!D13771)</f>
        <v/>
      </c>
      <c r="E13770" s="174" t="str">
        <f>IFERROR(VLOOKUP(C13770,Mappings!$B$13:$E$31,4,FALSE),"")</f>
        <v/>
      </c>
      <c r="F13770" s="219">
        <f>SUM('RRP data input'!E13771:L13771)</f>
        <v>0</v>
      </c>
      <c r="G13770" s="219">
        <f>SUM('RRP data input'!E13771:P13771)</f>
        <v>0</v>
      </c>
      <c r="H13770" s="143" t="str">
        <f t="shared" si="216"/>
        <v/>
      </c>
    </row>
    <row r="13771" spans="2:8" customFormat="1">
      <c r="B13771" s="185" t="str">
        <f>IF(OR('RRP data input'!B13772="",'RRP data input'!B13772=0),"",'RRP data input'!B13772)</f>
        <v/>
      </c>
      <c r="C13771" s="174" t="str">
        <f>IF('RRP data input'!C13772=0,"",'RRP data input'!C13772)</f>
        <v/>
      </c>
      <c r="D13771" s="174" t="str">
        <f>IF('RRP data input'!D13772=0,"",'RRP data input'!D13772)</f>
        <v/>
      </c>
      <c r="E13771" s="174" t="str">
        <f>IFERROR(VLOOKUP(C13771,Mappings!$B$13:$E$31,4,FALSE),"")</f>
        <v/>
      </c>
      <c r="F13771" s="219">
        <f>SUM('RRP data input'!E13772:L13772)</f>
        <v>0</v>
      </c>
      <c r="G13771" s="219">
        <f>SUM('RRP data input'!E13772:P13772)</f>
        <v>0</v>
      </c>
      <c r="H13771" s="143" t="str">
        <f t="shared" si="216"/>
        <v/>
      </c>
    </row>
    <row r="13772" spans="2:8" customFormat="1">
      <c r="B13772" s="185" t="str">
        <f>IF(OR('RRP data input'!B13773="",'RRP data input'!B13773=0),"",'RRP data input'!B13773)</f>
        <v/>
      </c>
      <c r="C13772" s="174" t="str">
        <f>IF('RRP data input'!C13773=0,"",'RRP data input'!C13773)</f>
        <v/>
      </c>
      <c r="D13772" s="174" t="str">
        <f>IF('RRP data input'!D13773=0,"",'RRP data input'!D13773)</f>
        <v/>
      </c>
      <c r="E13772" s="174" t="str">
        <f>IFERROR(VLOOKUP(C13772,Mappings!$B$13:$E$31,4,FALSE),"")</f>
        <v/>
      </c>
      <c r="F13772" s="219">
        <f>SUM('RRP data input'!E13773:L13773)</f>
        <v>0</v>
      </c>
      <c r="G13772" s="219">
        <f>SUM('RRP data input'!E13773:P13773)</f>
        <v>0</v>
      </c>
      <c r="H13772" s="143" t="str">
        <f t="shared" si="216"/>
        <v/>
      </c>
    </row>
    <row r="13773" spans="2:8" customFormat="1">
      <c r="B13773" s="185" t="str">
        <f>IF(OR('RRP data input'!B13774="",'RRP data input'!B13774=0),"",'RRP data input'!B13774)</f>
        <v/>
      </c>
      <c r="C13773" s="174" t="str">
        <f>IF('RRP data input'!C13774=0,"",'RRP data input'!C13774)</f>
        <v/>
      </c>
      <c r="D13773" s="174" t="str">
        <f>IF('RRP data input'!D13774=0,"",'RRP data input'!D13774)</f>
        <v/>
      </c>
      <c r="E13773" s="174" t="str">
        <f>IFERROR(VLOOKUP(C13773,Mappings!$B$13:$E$31,4,FALSE),"")</f>
        <v/>
      </c>
      <c r="F13773" s="219">
        <f>SUM('RRP data input'!E13774:L13774)</f>
        <v>0</v>
      </c>
      <c r="G13773" s="219">
        <f>SUM('RRP data input'!E13774:P13774)</f>
        <v>0</v>
      </c>
      <c r="H13773" s="143" t="str">
        <f t="shared" si="216"/>
        <v/>
      </c>
    </row>
    <row r="13774" spans="2:8" customFormat="1">
      <c r="B13774" s="185" t="str">
        <f>IF(OR('RRP data input'!B13775="",'RRP data input'!B13775=0),"",'RRP data input'!B13775)</f>
        <v/>
      </c>
      <c r="C13774" s="174" t="str">
        <f>IF('RRP data input'!C13775=0,"",'RRP data input'!C13775)</f>
        <v/>
      </c>
      <c r="D13774" s="174" t="str">
        <f>IF('RRP data input'!D13775=0,"",'RRP data input'!D13775)</f>
        <v/>
      </c>
      <c r="E13774" s="174" t="str">
        <f>IFERROR(VLOOKUP(C13774,Mappings!$B$13:$E$31,4,FALSE),"")</f>
        <v/>
      </c>
      <c r="F13774" s="219">
        <f>SUM('RRP data input'!E13775:L13775)</f>
        <v>0</v>
      </c>
      <c r="G13774" s="219">
        <f>SUM('RRP data input'!E13775:P13775)</f>
        <v>0</v>
      </c>
      <c r="H13774" s="143" t="str">
        <f t="shared" si="216"/>
        <v/>
      </c>
    </row>
    <row r="13775" spans="2:8" customFormat="1">
      <c r="B13775" s="185" t="str">
        <f>IF(OR('RRP data input'!B13776="",'RRP data input'!B13776=0),"",'RRP data input'!B13776)</f>
        <v/>
      </c>
      <c r="C13775" s="174" t="str">
        <f>IF('RRP data input'!C13776=0,"",'RRP data input'!C13776)</f>
        <v/>
      </c>
      <c r="D13775" s="174" t="str">
        <f>IF('RRP data input'!D13776=0,"",'RRP data input'!D13776)</f>
        <v/>
      </c>
      <c r="E13775" s="174" t="str">
        <f>IFERROR(VLOOKUP(C13775,Mappings!$B$13:$E$31,4,FALSE),"")</f>
        <v/>
      </c>
      <c r="F13775" s="219">
        <f>SUM('RRP data input'!E13776:L13776)</f>
        <v>0</v>
      </c>
      <c r="G13775" s="219">
        <f>SUM('RRP data input'!E13776:P13776)</f>
        <v>0</v>
      </c>
      <c r="H13775" s="143" t="str">
        <f t="shared" si="216"/>
        <v/>
      </c>
    </row>
    <row r="13776" spans="2:8" customFormat="1">
      <c r="B13776" s="185" t="str">
        <f>IF(OR('RRP data input'!B13777="",'RRP data input'!B13777=0),"",'RRP data input'!B13777)</f>
        <v/>
      </c>
      <c r="C13776" s="174" t="str">
        <f>IF('RRP data input'!C13777=0,"",'RRP data input'!C13777)</f>
        <v/>
      </c>
      <c r="D13776" s="174" t="str">
        <f>IF('RRP data input'!D13777=0,"",'RRP data input'!D13777)</f>
        <v/>
      </c>
      <c r="E13776" s="174" t="str">
        <f>IFERROR(VLOOKUP(C13776,Mappings!$B$13:$E$31,4,FALSE),"")</f>
        <v/>
      </c>
      <c r="F13776" s="219">
        <f>SUM('RRP data input'!E13777:L13777)</f>
        <v>0</v>
      </c>
      <c r="G13776" s="219">
        <f>SUM('RRP data input'!E13777:P13777)</f>
        <v>0</v>
      </c>
      <c r="H13776" s="143" t="str">
        <f t="shared" si="216"/>
        <v/>
      </c>
    </row>
    <row r="13777" spans="2:8" customFormat="1">
      <c r="B13777" s="185" t="str">
        <f>IF(OR('RRP data input'!B13778="",'RRP data input'!B13778=0),"",'RRP data input'!B13778)</f>
        <v/>
      </c>
      <c r="C13777" s="174" t="str">
        <f>IF('RRP data input'!C13778=0,"",'RRP data input'!C13778)</f>
        <v/>
      </c>
      <c r="D13777" s="174" t="str">
        <f>IF('RRP data input'!D13778=0,"",'RRP data input'!D13778)</f>
        <v/>
      </c>
      <c r="E13777" s="174" t="str">
        <f>IFERROR(VLOOKUP(C13777,Mappings!$B$13:$E$31,4,FALSE),"")</f>
        <v/>
      </c>
      <c r="F13777" s="219">
        <f>SUM('RRP data input'!E13778:L13778)</f>
        <v>0</v>
      </c>
      <c r="G13777" s="219">
        <f>SUM('RRP data input'!E13778:P13778)</f>
        <v>0</v>
      </c>
      <c r="H13777" s="143" t="str">
        <f t="shared" ref="H13777:H13840" si="217">IF(OR(C13777="LVSSA",C13777="LVSSB",C13777="LVAL"),"LV",C13777)</f>
        <v/>
      </c>
    </row>
    <row r="13778" spans="2:8" customFormat="1">
      <c r="B13778" s="185" t="str">
        <f>IF(OR('RRP data input'!B13779="",'RRP data input'!B13779=0),"",'RRP data input'!B13779)</f>
        <v/>
      </c>
      <c r="C13778" s="174" t="str">
        <f>IF('RRP data input'!C13779=0,"",'RRP data input'!C13779)</f>
        <v/>
      </c>
      <c r="D13778" s="174" t="str">
        <f>IF('RRP data input'!D13779=0,"",'RRP data input'!D13779)</f>
        <v/>
      </c>
      <c r="E13778" s="174" t="str">
        <f>IFERROR(VLOOKUP(C13778,Mappings!$B$13:$E$31,4,FALSE),"")</f>
        <v/>
      </c>
      <c r="F13778" s="219">
        <f>SUM('RRP data input'!E13779:L13779)</f>
        <v>0</v>
      </c>
      <c r="G13778" s="219">
        <f>SUM('RRP data input'!E13779:P13779)</f>
        <v>0</v>
      </c>
      <c r="H13778" s="143" t="str">
        <f t="shared" si="217"/>
        <v/>
      </c>
    </row>
    <row r="13779" spans="2:8" customFormat="1">
      <c r="B13779" s="185" t="str">
        <f>IF(OR('RRP data input'!B13780="",'RRP data input'!B13780=0),"",'RRP data input'!B13780)</f>
        <v/>
      </c>
      <c r="C13779" s="174" t="str">
        <f>IF('RRP data input'!C13780=0,"",'RRP data input'!C13780)</f>
        <v/>
      </c>
      <c r="D13779" s="174" t="str">
        <f>IF('RRP data input'!D13780=0,"",'RRP data input'!D13780)</f>
        <v/>
      </c>
      <c r="E13779" s="174" t="str">
        <f>IFERROR(VLOOKUP(C13779,Mappings!$B$13:$E$31,4,FALSE),"")</f>
        <v/>
      </c>
      <c r="F13779" s="219">
        <f>SUM('RRP data input'!E13780:L13780)</f>
        <v>0</v>
      </c>
      <c r="G13779" s="219">
        <f>SUM('RRP data input'!E13780:P13780)</f>
        <v>0</v>
      </c>
      <c r="H13779" s="143" t="str">
        <f t="shared" si="217"/>
        <v/>
      </c>
    </row>
    <row r="13780" spans="2:8" customFormat="1">
      <c r="B13780" s="185" t="str">
        <f>IF(OR('RRP data input'!B13781="",'RRP data input'!B13781=0),"",'RRP data input'!B13781)</f>
        <v/>
      </c>
      <c r="C13780" s="174" t="str">
        <f>IF('RRP data input'!C13781=0,"",'RRP data input'!C13781)</f>
        <v/>
      </c>
      <c r="D13780" s="174" t="str">
        <f>IF('RRP data input'!D13781=0,"",'RRP data input'!D13781)</f>
        <v/>
      </c>
      <c r="E13780" s="174" t="str">
        <f>IFERROR(VLOOKUP(C13780,Mappings!$B$13:$E$31,4,FALSE),"")</f>
        <v/>
      </c>
      <c r="F13780" s="219">
        <f>SUM('RRP data input'!E13781:L13781)</f>
        <v>0</v>
      </c>
      <c r="G13780" s="219">
        <f>SUM('RRP data input'!E13781:P13781)</f>
        <v>0</v>
      </c>
      <c r="H13780" s="143" t="str">
        <f t="shared" si="217"/>
        <v/>
      </c>
    </row>
    <row r="13781" spans="2:8" customFormat="1">
      <c r="B13781" s="185" t="str">
        <f>IF(OR('RRP data input'!B13782="",'RRP data input'!B13782=0),"",'RRP data input'!B13782)</f>
        <v/>
      </c>
      <c r="C13781" s="174" t="str">
        <f>IF('RRP data input'!C13782=0,"",'RRP data input'!C13782)</f>
        <v/>
      </c>
      <c r="D13781" s="174" t="str">
        <f>IF('RRP data input'!D13782=0,"",'RRP data input'!D13782)</f>
        <v/>
      </c>
      <c r="E13781" s="174" t="str">
        <f>IFERROR(VLOOKUP(C13781,Mappings!$B$13:$E$31,4,FALSE),"")</f>
        <v/>
      </c>
      <c r="F13781" s="219">
        <f>SUM('RRP data input'!E13782:L13782)</f>
        <v>0</v>
      </c>
      <c r="G13781" s="219">
        <f>SUM('RRP data input'!E13782:P13782)</f>
        <v>0</v>
      </c>
      <c r="H13781" s="143" t="str">
        <f t="shared" si="217"/>
        <v/>
      </c>
    </row>
    <row r="13782" spans="2:8" customFormat="1">
      <c r="B13782" s="185" t="str">
        <f>IF(OR('RRP data input'!B13783="",'RRP data input'!B13783=0),"",'RRP data input'!B13783)</f>
        <v/>
      </c>
      <c r="C13782" s="174" t="str">
        <f>IF('RRP data input'!C13783=0,"",'RRP data input'!C13783)</f>
        <v/>
      </c>
      <c r="D13782" s="174" t="str">
        <f>IF('RRP data input'!D13783=0,"",'RRP data input'!D13783)</f>
        <v/>
      </c>
      <c r="E13782" s="174" t="str">
        <f>IFERROR(VLOOKUP(C13782,Mappings!$B$13:$E$31,4,FALSE),"")</f>
        <v/>
      </c>
      <c r="F13782" s="219">
        <f>SUM('RRP data input'!E13783:L13783)</f>
        <v>0</v>
      </c>
      <c r="G13782" s="219">
        <f>SUM('RRP data input'!E13783:P13783)</f>
        <v>0</v>
      </c>
      <c r="H13782" s="143" t="str">
        <f t="shared" si="217"/>
        <v/>
      </c>
    </row>
    <row r="13783" spans="2:8" customFormat="1">
      <c r="B13783" s="185" t="str">
        <f>IF(OR('RRP data input'!B13784="",'RRP data input'!B13784=0),"",'RRP data input'!B13784)</f>
        <v/>
      </c>
      <c r="C13783" s="174" t="str">
        <f>IF('RRP data input'!C13784=0,"",'RRP data input'!C13784)</f>
        <v/>
      </c>
      <c r="D13783" s="174" t="str">
        <f>IF('RRP data input'!D13784=0,"",'RRP data input'!D13784)</f>
        <v/>
      </c>
      <c r="E13783" s="174" t="str">
        <f>IFERROR(VLOOKUP(C13783,Mappings!$B$13:$E$31,4,FALSE),"")</f>
        <v/>
      </c>
      <c r="F13783" s="219">
        <f>SUM('RRP data input'!E13784:L13784)</f>
        <v>0</v>
      </c>
      <c r="G13783" s="219">
        <f>SUM('RRP data input'!E13784:P13784)</f>
        <v>0</v>
      </c>
      <c r="H13783" s="143" t="str">
        <f t="shared" si="217"/>
        <v/>
      </c>
    </row>
    <row r="13784" spans="2:8" customFormat="1">
      <c r="B13784" s="185" t="str">
        <f>IF(OR('RRP data input'!B13785="",'RRP data input'!B13785=0),"",'RRP data input'!B13785)</f>
        <v/>
      </c>
      <c r="C13784" s="174" t="str">
        <f>IF('RRP data input'!C13785=0,"",'RRP data input'!C13785)</f>
        <v/>
      </c>
      <c r="D13784" s="174" t="str">
        <f>IF('RRP data input'!D13785=0,"",'RRP data input'!D13785)</f>
        <v/>
      </c>
      <c r="E13784" s="174" t="str">
        <f>IFERROR(VLOOKUP(C13784,Mappings!$B$13:$E$31,4,FALSE),"")</f>
        <v/>
      </c>
      <c r="F13784" s="219">
        <f>SUM('RRP data input'!E13785:L13785)</f>
        <v>0</v>
      </c>
      <c r="G13784" s="219">
        <f>SUM('RRP data input'!E13785:P13785)</f>
        <v>0</v>
      </c>
      <c r="H13784" s="143" t="str">
        <f t="shared" si="217"/>
        <v/>
      </c>
    </row>
    <row r="13785" spans="2:8" customFormat="1">
      <c r="B13785" s="185" t="str">
        <f>IF(OR('RRP data input'!B13786="",'RRP data input'!B13786=0),"",'RRP data input'!B13786)</f>
        <v/>
      </c>
      <c r="C13785" s="174" t="str">
        <f>IF('RRP data input'!C13786=0,"",'RRP data input'!C13786)</f>
        <v/>
      </c>
      <c r="D13785" s="174" t="str">
        <f>IF('RRP data input'!D13786=0,"",'RRP data input'!D13786)</f>
        <v/>
      </c>
      <c r="E13785" s="174" t="str">
        <f>IFERROR(VLOOKUP(C13785,Mappings!$B$13:$E$31,4,FALSE),"")</f>
        <v/>
      </c>
      <c r="F13785" s="219">
        <f>SUM('RRP data input'!E13786:L13786)</f>
        <v>0</v>
      </c>
      <c r="G13785" s="219">
        <f>SUM('RRP data input'!E13786:P13786)</f>
        <v>0</v>
      </c>
      <c r="H13785" s="143" t="str">
        <f t="shared" si="217"/>
        <v/>
      </c>
    </row>
    <row r="13786" spans="2:8" customFormat="1">
      <c r="B13786" s="185" t="str">
        <f>IF(OR('RRP data input'!B13787="",'RRP data input'!B13787=0),"",'RRP data input'!B13787)</f>
        <v/>
      </c>
      <c r="C13786" s="174" t="str">
        <f>IF('RRP data input'!C13787=0,"",'RRP data input'!C13787)</f>
        <v/>
      </c>
      <c r="D13786" s="174" t="str">
        <f>IF('RRP data input'!D13787=0,"",'RRP data input'!D13787)</f>
        <v/>
      </c>
      <c r="E13786" s="174" t="str">
        <f>IFERROR(VLOOKUP(C13786,Mappings!$B$13:$E$31,4,FALSE),"")</f>
        <v/>
      </c>
      <c r="F13786" s="219">
        <f>SUM('RRP data input'!E13787:L13787)</f>
        <v>0</v>
      </c>
      <c r="G13786" s="219">
        <f>SUM('RRP data input'!E13787:P13787)</f>
        <v>0</v>
      </c>
      <c r="H13786" s="143" t="str">
        <f t="shared" si="217"/>
        <v/>
      </c>
    </row>
    <row r="13787" spans="2:8" customFormat="1">
      <c r="B13787" s="185" t="str">
        <f>IF(OR('RRP data input'!B13788="",'RRP data input'!B13788=0),"",'RRP data input'!B13788)</f>
        <v/>
      </c>
      <c r="C13787" s="174" t="str">
        <f>IF('RRP data input'!C13788=0,"",'RRP data input'!C13788)</f>
        <v/>
      </c>
      <c r="D13787" s="174" t="str">
        <f>IF('RRP data input'!D13788=0,"",'RRP data input'!D13788)</f>
        <v/>
      </c>
      <c r="E13787" s="174" t="str">
        <f>IFERROR(VLOOKUP(C13787,Mappings!$B$13:$E$31,4,FALSE),"")</f>
        <v/>
      </c>
      <c r="F13787" s="219">
        <f>SUM('RRP data input'!E13788:L13788)</f>
        <v>0</v>
      </c>
      <c r="G13787" s="219">
        <f>SUM('RRP data input'!E13788:P13788)</f>
        <v>0</v>
      </c>
      <c r="H13787" s="143" t="str">
        <f t="shared" si="217"/>
        <v/>
      </c>
    </row>
    <row r="13788" spans="2:8" customFormat="1">
      <c r="B13788" s="185" t="str">
        <f>IF(OR('RRP data input'!B13789="",'RRP data input'!B13789=0),"",'RRP data input'!B13789)</f>
        <v/>
      </c>
      <c r="C13788" s="174" t="str">
        <f>IF('RRP data input'!C13789=0,"",'RRP data input'!C13789)</f>
        <v/>
      </c>
      <c r="D13788" s="174" t="str">
        <f>IF('RRP data input'!D13789=0,"",'RRP data input'!D13789)</f>
        <v/>
      </c>
      <c r="E13788" s="174" t="str">
        <f>IFERROR(VLOOKUP(C13788,Mappings!$B$13:$E$31,4,FALSE),"")</f>
        <v/>
      </c>
      <c r="F13788" s="219">
        <f>SUM('RRP data input'!E13789:L13789)</f>
        <v>0</v>
      </c>
      <c r="G13788" s="219">
        <f>SUM('RRP data input'!E13789:P13789)</f>
        <v>0</v>
      </c>
      <c r="H13788" s="143" t="str">
        <f t="shared" si="217"/>
        <v/>
      </c>
    </row>
    <row r="13789" spans="2:8" customFormat="1">
      <c r="B13789" s="185" t="str">
        <f>IF(OR('RRP data input'!B13790="",'RRP data input'!B13790=0),"",'RRP data input'!B13790)</f>
        <v/>
      </c>
      <c r="C13789" s="174" t="str">
        <f>IF('RRP data input'!C13790=0,"",'RRP data input'!C13790)</f>
        <v/>
      </c>
      <c r="D13789" s="174" t="str">
        <f>IF('RRP data input'!D13790=0,"",'RRP data input'!D13790)</f>
        <v/>
      </c>
      <c r="E13789" s="174" t="str">
        <f>IFERROR(VLOOKUP(C13789,Mappings!$B$13:$E$31,4,FALSE),"")</f>
        <v/>
      </c>
      <c r="F13789" s="219">
        <f>SUM('RRP data input'!E13790:L13790)</f>
        <v>0</v>
      </c>
      <c r="G13789" s="219">
        <f>SUM('RRP data input'!E13790:P13790)</f>
        <v>0</v>
      </c>
      <c r="H13789" s="143" t="str">
        <f t="shared" si="217"/>
        <v/>
      </c>
    </row>
    <row r="13790" spans="2:8" customFormat="1">
      <c r="B13790" s="185" t="str">
        <f>IF(OR('RRP data input'!B13791="",'RRP data input'!B13791=0),"",'RRP data input'!B13791)</f>
        <v/>
      </c>
      <c r="C13790" s="174" t="str">
        <f>IF('RRP data input'!C13791=0,"",'RRP data input'!C13791)</f>
        <v/>
      </c>
      <c r="D13790" s="174" t="str">
        <f>IF('RRP data input'!D13791=0,"",'RRP data input'!D13791)</f>
        <v/>
      </c>
      <c r="E13790" s="174" t="str">
        <f>IFERROR(VLOOKUP(C13790,Mappings!$B$13:$E$31,4,FALSE),"")</f>
        <v/>
      </c>
      <c r="F13790" s="219">
        <f>SUM('RRP data input'!E13791:L13791)</f>
        <v>0</v>
      </c>
      <c r="G13790" s="219">
        <f>SUM('RRP data input'!E13791:P13791)</f>
        <v>0</v>
      </c>
      <c r="H13790" s="143" t="str">
        <f t="shared" si="217"/>
        <v/>
      </c>
    </row>
    <row r="13791" spans="2:8" customFormat="1">
      <c r="B13791" s="185" t="str">
        <f>IF(OR('RRP data input'!B13792="",'RRP data input'!B13792=0),"",'RRP data input'!B13792)</f>
        <v/>
      </c>
      <c r="C13791" s="174" t="str">
        <f>IF('RRP data input'!C13792=0,"",'RRP data input'!C13792)</f>
        <v/>
      </c>
      <c r="D13791" s="174" t="str">
        <f>IF('RRP data input'!D13792=0,"",'RRP data input'!D13792)</f>
        <v/>
      </c>
      <c r="E13791" s="174" t="str">
        <f>IFERROR(VLOOKUP(C13791,Mappings!$B$13:$E$31,4,FALSE),"")</f>
        <v/>
      </c>
      <c r="F13791" s="219">
        <f>SUM('RRP data input'!E13792:L13792)</f>
        <v>0</v>
      </c>
      <c r="G13791" s="219">
        <f>SUM('RRP data input'!E13792:P13792)</f>
        <v>0</v>
      </c>
      <c r="H13791" s="143" t="str">
        <f t="shared" si="217"/>
        <v/>
      </c>
    </row>
    <row r="13792" spans="2:8" customFormat="1">
      <c r="B13792" s="185" t="str">
        <f>IF(OR('RRP data input'!B13793="",'RRP data input'!B13793=0),"",'RRP data input'!B13793)</f>
        <v/>
      </c>
      <c r="C13792" s="174" t="str">
        <f>IF('RRP data input'!C13793=0,"",'RRP data input'!C13793)</f>
        <v/>
      </c>
      <c r="D13792" s="174" t="str">
        <f>IF('RRP data input'!D13793=0,"",'RRP data input'!D13793)</f>
        <v/>
      </c>
      <c r="E13792" s="174" t="str">
        <f>IFERROR(VLOOKUP(C13792,Mappings!$B$13:$E$31,4,FALSE),"")</f>
        <v/>
      </c>
      <c r="F13792" s="219">
        <f>SUM('RRP data input'!E13793:L13793)</f>
        <v>0</v>
      </c>
      <c r="G13792" s="219">
        <f>SUM('RRP data input'!E13793:P13793)</f>
        <v>0</v>
      </c>
      <c r="H13792" s="143" t="str">
        <f t="shared" si="217"/>
        <v/>
      </c>
    </row>
    <row r="13793" spans="2:8" customFormat="1">
      <c r="B13793" s="185" t="str">
        <f>IF(OR('RRP data input'!B13794="",'RRP data input'!B13794=0),"",'RRP data input'!B13794)</f>
        <v/>
      </c>
      <c r="C13793" s="174" t="str">
        <f>IF('RRP data input'!C13794=0,"",'RRP data input'!C13794)</f>
        <v/>
      </c>
      <c r="D13793" s="174" t="str">
        <f>IF('RRP data input'!D13794=0,"",'RRP data input'!D13794)</f>
        <v/>
      </c>
      <c r="E13793" s="174" t="str">
        <f>IFERROR(VLOOKUP(C13793,Mappings!$B$13:$E$31,4,FALSE),"")</f>
        <v/>
      </c>
      <c r="F13793" s="219">
        <f>SUM('RRP data input'!E13794:L13794)</f>
        <v>0</v>
      </c>
      <c r="G13793" s="219">
        <f>SUM('RRP data input'!E13794:P13794)</f>
        <v>0</v>
      </c>
      <c r="H13793" s="143" t="str">
        <f t="shared" si="217"/>
        <v/>
      </c>
    </row>
    <row r="13794" spans="2:8" customFormat="1">
      <c r="B13794" s="185" t="str">
        <f>IF(OR('RRP data input'!B13795="",'RRP data input'!B13795=0),"",'RRP data input'!B13795)</f>
        <v/>
      </c>
      <c r="C13794" s="174" t="str">
        <f>IF('RRP data input'!C13795=0,"",'RRP data input'!C13795)</f>
        <v/>
      </c>
      <c r="D13794" s="174" t="str">
        <f>IF('RRP data input'!D13795=0,"",'RRP data input'!D13795)</f>
        <v/>
      </c>
      <c r="E13794" s="174" t="str">
        <f>IFERROR(VLOOKUP(C13794,Mappings!$B$13:$E$31,4,FALSE),"")</f>
        <v/>
      </c>
      <c r="F13794" s="219">
        <f>SUM('RRP data input'!E13795:L13795)</f>
        <v>0</v>
      </c>
      <c r="G13794" s="219">
        <f>SUM('RRP data input'!E13795:P13795)</f>
        <v>0</v>
      </c>
      <c r="H13794" s="143" t="str">
        <f t="shared" si="217"/>
        <v/>
      </c>
    </row>
    <row r="13795" spans="2:8" customFormat="1">
      <c r="B13795" s="185" t="str">
        <f>IF(OR('RRP data input'!B13796="",'RRP data input'!B13796=0),"",'RRP data input'!B13796)</f>
        <v/>
      </c>
      <c r="C13795" s="174" t="str">
        <f>IF('RRP data input'!C13796=0,"",'RRP data input'!C13796)</f>
        <v/>
      </c>
      <c r="D13795" s="174" t="str">
        <f>IF('RRP data input'!D13796=0,"",'RRP data input'!D13796)</f>
        <v/>
      </c>
      <c r="E13795" s="174" t="str">
        <f>IFERROR(VLOOKUP(C13795,Mappings!$B$13:$E$31,4,FALSE),"")</f>
        <v/>
      </c>
      <c r="F13795" s="219">
        <f>SUM('RRP data input'!E13796:L13796)</f>
        <v>0</v>
      </c>
      <c r="G13795" s="219">
        <f>SUM('RRP data input'!E13796:P13796)</f>
        <v>0</v>
      </c>
      <c r="H13795" s="143" t="str">
        <f t="shared" si="217"/>
        <v/>
      </c>
    </row>
    <row r="13796" spans="2:8" customFormat="1">
      <c r="B13796" s="185" t="str">
        <f>IF(OR('RRP data input'!B13797="",'RRP data input'!B13797=0),"",'RRP data input'!B13797)</f>
        <v/>
      </c>
      <c r="C13796" s="174" t="str">
        <f>IF('RRP data input'!C13797=0,"",'RRP data input'!C13797)</f>
        <v/>
      </c>
      <c r="D13796" s="174" t="str">
        <f>IF('RRP data input'!D13797=0,"",'RRP data input'!D13797)</f>
        <v/>
      </c>
      <c r="E13796" s="174" t="str">
        <f>IFERROR(VLOOKUP(C13796,Mappings!$B$13:$E$31,4,FALSE),"")</f>
        <v/>
      </c>
      <c r="F13796" s="219">
        <f>SUM('RRP data input'!E13797:L13797)</f>
        <v>0</v>
      </c>
      <c r="G13796" s="219">
        <f>SUM('RRP data input'!E13797:P13797)</f>
        <v>0</v>
      </c>
      <c r="H13796" s="143" t="str">
        <f t="shared" si="217"/>
        <v/>
      </c>
    </row>
    <row r="13797" spans="2:8" customFormat="1">
      <c r="B13797" s="185" t="str">
        <f>IF(OR('RRP data input'!B13798="",'RRP data input'!B13798=0),"",'RRP data input'!B13798)</f>
        <v/>
      </c>
      <c r="C13797" s="174" t="str">
        <f>IF('RRP data input'!C13798=0,"",'RRP data input'!C13798)</f>
        <v/>
      </c>
      <c r="D13797" s="174" t="str">
        <f>IF('RRP data input'!D13798=0,"",'RRP data input'!D13798)</f>
        <v/>
      </c>
      <c r="E13797" s="174" t="str">
        <f>IFERROR(VLOOKUP(C13797,Mappings!$B$13:$E$31,4,FALSE),"")</f>
        <v/>
      </c>
      <c r="F13797" s="219">
        <f>SUM('RRP data input'!E13798:L13798)</f>
        <v>0</v>
      </c>
      <c r="G13797" s="219">
        <f>SUM('RRP data input'!E13798:P13798)</f>
        <v>0</v>
      </c>
      <c r="H13797" s="143" t="str">
        <f t="shared" si="217"/>
        <v/>
      </c>
    </row>
    <row r="13798" spans="2:8" customFormat="1">
      <c r="B13798" s="185" t="str">
        <f>IF(OR('RRP data input'!B13799="",'RRP data input'!B13799=0),"",'RRP data input'!B13799)</f>
        <v/>
      </c>
      <c r="C13798" s="174" t="str">
        <f>IF('RRP data input'!C13799=0,"",'RRP data input'!C13799)</f>
        <v/>
      </c>
      <c r="D13798" s="174" t="str">
        <f>IF('RRP data input'!D13799=0,"",'RRP data input'!D13799)</f>
        <v/>
      </c>
      <c r="E13798" s="174" t="str">
        <f>IFERROR(VLOOKUP(C13798,Mappings!$B$13:$E$31,4,FALSE),"")</f>
        <v/>
      </c>
      <c r="F13798" s="219">
        <f>SUM('RRP data input'!E13799:L13799)</f>
        <v>0</v>
      </c>
      <c r="G13798" s="219">
        <f>SUM('RRP data input'!E13799:P13799)</f>
        <v>0</v>
      </c>
      <c r="H13798" s="143" t="str">
        <f t="shared" si="217"/>
        <v/>
      </c>
    </row>
    <row r="13799" spans="2:8" customFormat="1">
      <c r="B13799" s="185" t="str">
        <f>IF(OR('RRP data input'!B13800="",'RRP data input'!B13800=0),"",'RRP data input'!B13800)</f>
        <v/>
      </c>
      <c r="C13799" s="174" t="str">
        <f>IF('RRP data input'!C13800=0,"",'RRP data input'!C13800)</f>
        <v/>
      </c>
      <c r="D13799" s="174" t="str">
        <f>IF('RRP data input'!D13800=0,"",'RRP data input'!D13800)</f>
        <v/>
      </c>
      <c r="E13799" s="174" t="str">
        <f>IFERROR(VLOOKUP(C13799,Mappings!$B$13:$E$31,4,FALSE),"")</f>
        <v/>
      </c>
      <c r="F13799" s="219">
        <f>SUM('RRP data input'!E13800:L13800)</f>
        <v>0</v>
      </c>
      <c r="G13799" s="219">
        <f>SUM('RRP data input'!E13800:P13800)</f>
        <v>0</v>
      </c>
      <c r="H13799" s="143" t="str">
        <f t="shared" si="217"/>
        <v/>
      </c>
    </row>
    <row r="13800" spans="2:8" customFormat="1">
      <c r="B13800" s="185" t="str">
        <f>IF(OR('RRP data input'!B13801="",'RRP data input'!B13801=0),"",'RRP data input'!B13801)</f>
        <v/>
      </c>
      <c r="C13800" s="174" t="str">
        <f>IF('RRP data input'!C13801=0,"",'RRP data input'!C13801)</f>
        <v/>
      </c>
      <c r="D13800" s="174" t="str">
        <f>IF('RRP data input'!D13801=0,"",'RRP data input'!D13801)</f>
        <v/>
      </c>
      <c r="E13800" s="174" t="str">
        <f>IFERROR(VLOOKUP(C13800,Mappings!$B$13:$E$31,4,FALSE),"")</f>
        <v/>
      </c>
      <c r="F13800" s="219">
        <f>SUM('RRP data input'!E13801:L13801)</f>
        <v>0</v>
      </c>
      <c r="G13800" s="219">
        <f>SUM('RRP data input'!E13801:P13801)</f>
        <v>0</v>
      </c>
      <c r="H13800" s="143" t="str">
        <f t="shared" si="217"/>
        <v/>
      </c>
    </row>
    <row r="13801" spans="2:8" customFormat="1">
      <c r="B13801" s="185" t="str">
        <f>IF(OR('RRP data input'!B13802="",'RRP data input'!B13802=0),"",'RRP data input'!B13802)</f>
        <v/>
      </c>
      <c r="C13801" s="174" t="str">
        <f>IF('RRP data input'!C13802=0,"",'RRP data input'!C13802)</f>
        <v/>
      </c>
      <c r="D13801" s="174" t="str">
        <f>IF('RRP data input'!D13802=0,"",'RRP data input'!D13802)</f>
        <v/>
      </c>
      <c r="E13801" s="174" t="str">
        <f>IFERROR(VLOOKUP(C13801,Mappings!$B$13:$E$31,4,FALSE),"")</f>
        <v/>
      </c>
      <c r="F13801" s="219">
        <f>SUM('RRP data input'!E13802:L13802)</f>
        <v>0</v>
      </c>
      <c r="G13801" s="219">
        <f>SUM('RRP data input'!E13802:P13802)</f>
        <v>0</v>
      </c>
      <c r="H13801" s="143" t="str">
        <f t="shared" si="217"/>
        <v/>
      </c>
    </row>
    <row r="13802" spans="2:8" customFormat="1">
      <c r="B13802" s="185" t="str">
        <f>IF(OR('RRP data input'!B13803="",'RRP data input'!B13803=0),"",'RRP data input'!B13803)</f>
        <v/>
      </c>
      <c r="C13802" s="174" t="str">
        <f>IF('RRP data input'!C13803=0,"",'RRP data input'!C13803)</f>
        <v/>
      </c>
      <c r="D13802" s="174" t="str">
        <f>IF('RRP data input'!D13803=0,"",'RRP data input'!D13803)</f>
        <v/>
      </c>
      <c r="E13802" s="174" t="str">
        <f>IFERROR(VLOOKUP(C13802,Mappings!$B$13:$E$31,4,FALSE),"")</f>
        <v/>
      </c>
      <c r="F13802" s="219">
        <f>SUM('RRP data input'!E13803:L13803)</f>
        <v>0</v>
      </c>
      <c r="G13802" s="219">
        <f>SUM('RRP data input'!E13803:P13803)</f>
        <v>0</v>
      </c>
      <c r="H13802" s="143" t="str">
        <f t="shared" si="217"/>
        <v/>
      </c>
    </row>
    <row r="13803" spans="2:8" customFormat="1">
      <c r="B13803" s="185" t="str">
        <f>IF(OR('RRP data input'!B13804="",'RRP data input'!B13804=0),"",'RRP data input'!B13804)</f>
        <v/>
      </c>
      <c r="C13803" s="174" t="str">
        <f>IF('RRP data input'!C13804=0,"",'RRP data input'!C13804)</f>
        <v/>
      </c>
      <c r="D13803" s="174" t="str">
        <f>IF('RRP data input'!D13804=0,"",'RRP data input'!D13804)</f>
        <v/>
      </c>
      <c r="E13803" s="174" t="str">
        <f>IFERROR(VLOOKUP(C13803,Mappings!$B$13:$E$31,4,FALSE),"")</f>
        <v/>
      </c>
      <c r="F13803" s="219">
        <f>SUM('RRP data input'!E13804:L13804)</f>
        <v>0</v>
      </c>
      <c r="G13803" s="219">
        <f>SUM('RRP data input'!E13804:P13804)</f>
        <v>0</v>
      </c>
      <c r="H13803" s="143" t="str">
        <f t="shared" si="217"/>
        <v/>
      </c>
    </row>
    <row r="13804" spans="2:8" customFormat="1">
      <c r="B13804" s="185" t="str">
        <f>IF(OR('RRP data input'!B13805="",'RRP data input'!B13805=0),"",'RRP data input'!B13805)</f>
        <v/>
      </c>
      <c r="C13804" s="174" t="str">
        <f>IF('RRP data input'!C13805=0,"",'RRP data input'!C13805)</f>
        <v/>
      </c>
      <c r="D13804" s="174" t="str">
        <f>IF('RRP data input'!D13805=0,"",'RRP data input'!D13805)</f>
        <v/>
      </c>
      <c r="E13804" s="174" t="str">
        <f>IFERROR(VLOOKUP(C13804,Mappings!$B$13:$E$31,4,FALSE),"")</f>
        <v/>
      </c>
      <c r="F13804" s="219">
        <f>SUM('RRP data input'!E13805:L13805)</f>
        <v>0</v>
      </c>
      <c r="G13804" s="219">
        <f>SUM('RRP data input'!E13805:P13805)</f>
        <v>0</v>
      </c>
      <c r="H13804" s="143" t="str">
        <f t="shared" si="217"/>
        <v/>
      </c>
    </row>
    <row r="13805" spans="2:8" customFormat="1">
      <c r="B13805" s="185" t="str">
        <f>IF(OR('RRP data input'!B13806="",'RRP data input'!B13806=0),"",'RRP data input'!B13806)</f>
        <v/>
      </c>
      <c r="C13805" s="174" t="str">
        <f>IF('RRP data input'!C13806=0,"",'RRP data input'!C13806)</f>
        <v/>
      </c>
      <c r="D13805" s="174" t="str">
        <f>IF('RRP data input'!D13806=0,"",'RRP data input'!D13806)</f>
        <v/>
      </c>
      <c r="E13805" s="174" t="str">
        <f>IFERROR(VLOOKUP(C13805,Mappings!$B$13:$E$31,4,FALSE),"")</f>
        <v/>
      </c>
      <c r="F13805" s="219">
        <f>SUM('RRP data input'!E13806:L13806)</f>
        <v>0</v>
      </c>
      <c r="G13805" s="219">
        <f>SUM('RRP data input'!E13806:P13806)</f>
        <v>0</v>
      </c>
      <c r="H13805" s="143" t="str">
        <f t="shared" si="217"/>
        <v/>
      </c>
    </row>
    <row r="13806" spans="2:8" customFormat="1">
      <c r="B13806" s="185" t="str">
        <f>IF(OR('RRP data input'!B13807="",'RRP data input'!B13807=0),"",'RRP data input'!B13807)</f>
        <v/>
      </c>
      <c r="C13806" s="174" t="str">
        <f>IF('RRP data input'!C13807=0,"",'RRP data input'!C13807)</f>
        <v/>
      </c>
      <c r="D13806" s="174" t="str">
        <f>IF('RRP data input'!D13807=0,"",'RRP data input'!D13807)</f>
        <v/>
      </c>
      <c r="E13806" s="174" t="str">
        <f>IFERROR(VLOOKUP(C13806,Mappings!$B$13:$E$31,4,FALSE),"")</f>
        <v/>
      </c>
      <c r="F13806" s="219">
        <f>SUM('RRP data input'!E13807:L13807)</f>
        <v>0</v>
      </c>
      <c r="G13806" s="219">
        <f>SUM('RRP data input'!E13807:P13807)</f>
        <v>0</v>
      </c>
      <c r="H13806" s="143" t="str">
        <f t="shared" si="217"/>
        <v/>
      </c>
    </row>
    <row r="13807" spans="2:8" customFormat="1">
      <c r="B13807" s="185" t="str">
        <f>IF(OR('RRP data input'!B13808="",'RRP data input'!B13808=0),"",'RRP data input'!B13808)</f>
        <v/>
      </c>
      <c r="C13807" s="174" t="str">
        <f>IF('RRP data input'!C13808=0,"",'RRP data input'!C13808)</f>
        <v/>
      </c>
      <c r="D13807" s="174" t="str">
        <f>IF('RRP data input'!D13808=0,"",'RRP data input'!D13808)</f>
        <v/>
      </c>
      <c r="E13807" s="174" t="str">
        <f>IFERROR(VLOOKUP(C13807,Mappings!$B$13:$E$31,4,FALSE),"")</f>
        <v/>
      </c>
      <c r="F13807" s="219">
        <f>SUM('RRP data input'!E13808:L13808)</f>
        <v>0</v>
      </c>
      <c r="G13807" s="219">
        <f>SUM('RRP data input'!E13808:P13808)</f>
        <v>0</v>
      </c>
      <c r="H13807" s="143" t="str">
        <f t="shared" si="217"/>
        <v/>
      </c>
    </row>
    <row r="13808" spans="2:8" customFormat="1">
      <c r="B13808" s="185" t="str">
        <f>IF(OR('RRP data input'!B13809="",'RRP data input'!B13809=0),"",'RRP data input'!B13809)</f>
        <v/>
      </c>
      <c r="C13808" s="174" t="str">
        <f>IF('RRP data input'!C13809=0,"",'RRP data input'!C13809)</f>
        <v/>
      </c>
      <c r="D13808" s="174" t="str">
        <f>IF('RRP data input'!D13809=0,"",'RRP data input'!D13809)</f>
        <v/>
      </c>
      <c r="E13808" s="174" t="str">
        <f>IFERROR(VLOOKUP(C13808,Mappings!$B$13:$E$31,4,FALSE),"")</f>
        <v/>
      </c>
      <c r="F13808" s="219">
        <f>SUM('RRP data input'!E13809:L13809)</f>
        <v>0</v>
      </c>
      <c r="G13808" s="219">
        <f>SUM('RRP data input'!E13809:P13809)</f>
        <v>0</v>
      </c>
      <c r="H13808" s="143" t="str">
        <f t="shared" si="217"/>
        <v/>
      </c>
    </row>
    <row r="13809" spans="2:8" customFormat="1">
      <c r="B13809" s="185" t="str">
        <f>IF(OR('RRP data input'!B13810="",'RRP data input'!B13810=0),"",'RRP data input'!B13810)</f>
        <v/>
      </c>
      <c r="C13809" s="174" t="str">
        <f>IF('RRP data input'!C13810=0,"",'RRP data input'!C13810)</f>
        <v/>
      </c>
      <c r="D13809" s="174" t="str">
        <f>IF('RRP data input'!D13810=0,"",'RRP data input'!D13810)</f>
        <v/>
      </c>
      <c r="E13809" s="174" t="str">
        <f>IFERROR(VLOOKUP(C13809,Mappings!$B$13:$E$31,4,FALSE),"")</f>
        <v/>
      </c>
      <c r="F13809" s="219">
        <f>SUM('RRP data input'!E13810:L13810)</f>
        <v>0</v>
      </c>
      <c r="G13809" s="219">
        <f>SUM('RRP data input'!E13810:P13810)</f>
        <v>0</v>
      </c>
      <c r="H13809" s="143" t="str">
        <f t="shared" si="217"/>
        <v/>
      </c>
    </row>
    <row r="13810" spans="2:8" customFormat="1">
      <c r="B13810" s="185" t="str">
        <f>IF(OR('RRP data input'!B13811="",'RRP data input'!B13811=0),"",'RRP data input'!B13811)</f>
        <v/>
      </c>
      <c r="C13810" s="174" t="str">
        <f>IF('RRP data input'!C13811=0,"",'RRP data input'!C13811)</f>
        <v/>
      </c>
      <c r="D13810" s="174" t="str">
        <f>IF('RRP data input'!D13811=0,"",'RRP data input'!D13811)</f>
        <v/>
      </c>
      <c r="E13810" s="174" t="str">
        <f>IFERROR(VLOOKUP(C13810,Mappings!$B$13:$E$31,4,FALSE),"")</f>
        <v/>
      </c>
      <c r="F13810" s="219">
        <f>SUM('RRP data input'!E13811:L13811)</f>
        <v>0</v>
      </c>
      <c r="G13810" s="219">
        <f>SUM('RRP data input'!E13811:P13811)</f>
        <v>0</v>
      </c>
      <c r="H13810" s="143" t="str">
        <f t="shared" si="217"/>
        <v/>
      </c>
    </row>
    <row r="13811" spans="2:8" customFormat="1">
      <c r="B13811" s="185" t="str">
        <f>IF(OR('RRP data input'!B13812="",'RRP data input'!B13812=0),"",'RRP data input'!B13812)</f>
        <v/>
      </c>
      <c r="C13811" s="174" t="str">
        <f>IF('RRP data input'!C13812=0,"",'RRP data input'!C13812)</f>
        <v/>
      </c>
      <c r="D13811" s="174" t="str">
        <f>IF('RRP data input'!D13812=0,"",'RRP data input'!D13812)</f>
        <v/>
      </c>
      <c r="E13811" s="174" t="str">
        <f>IFERROR(VLOOKUP(C13811,Mappings!$B$13:$E$31,4,FALSE),"")</f>
        <v/>
      </c>
      <c r="F13811" s="219">
        <f>SUM('RRP data input'!E13812:L13812)</f>
        <v>0</v>
      </c>
      <c r="G13811" s="219">
        <f>SUM('RRP data input'!E13812:P13812)</f>
        <v>0</v>
      </c>
      <c r="H13811" s="143" t="str">
        <f t="shared" si="217"/>
        <v/>
      </c>
    </row>
    <row r="13812" spans="2:8" customFormat="1">
      <c r="B13812" s="185" t="str">
        <f>IF(OR('RRP data input'!B13813="",'RRP data input'!B13813=0),"",'RRP data input'!B13813)</f>
        <v/>
      </c>
      <c r="C13812" s="174" t="str">
        <f>IF('RRP data input'!C13813=0,"",'RRP data input'!C13813)</f>
        <v/>
      </c>
      <c r="D13812" s="174" t="str">
        <f>IF('RRP data input'!D13813=0,"",'RRP data input'!D13813)</f>
        <v/>
      </c>
      <c r="E13812" s="174" t="str">
        <f>IFERROR(VLOOKUP(C13812,Mappings!$B$13:$E$31,4,FALSE),"")</f>
        <v/>
      </c>
      <c r="F13812" s="219">
        <f>SUM('RRP data input'!E13813:L13813)</f>
        <v>0</v>
      </c>
      <c r="G13812" s="219">
        <f>SUM('RRP data input'!E13813:P13813)</f>
        <v>0</v>
      </c>
      <c r="H13812" s="143" t="str">
        <f t="shared" si="217"/>
        <v/>
      </c>
    </row>
    <row r="13813" spans="2:8" customFormat="1">
      <c r="B13813" s="185" t="str">
        <f>IF(OR('RRP data input'!B13814="",'RRP data input'!B13814=0),"",'RRP data input'!B13814)</f>
        <v/>
      </c>
      <c r="C13813" s="174" t="str">
        <f>IF('RRP data input'!C13814=0,"",'RRP data input'!C13814)</f>
        <v/>
      </c>
      <c r="D13813" s="174" t="str">
        <f>IF('RRP data input'!D13814=0,"",'RRP data input'!D13814)</f>
        <v/>
      </c>
      <c r="E13813" s="174" t="str">
        <f>IFERROR(VLOOKUP(C13813,Mappings!$B$13:$E$31,4,FALSE),"")</f>
        <v/>
      </c>
      <c r="F13813" s="219">
        <f>SUM('RRP data input'!E13814:L13814)</f>
        <v>0</v>
      </c>
      <c r="G13813" s="219">
        <f>SUM('RRP data input'!E13814:P13814)</f>
        <v>0</v>
      </c>
      <c r="H13813" s="143" t="str">
        <f t="shared" si="217"/>
        <v/>
      </c>
    </row>
    <row r="13814" spans="2:8" customFormat="1">
      <c r="B13814" s="185" t="str">
        <f>IF(OR('RRP data input'!B13815="",'RRP data input'!B13815=0),"",'RRP data input'!B13815)</f>
        <v/>
      </c>
      <c r="C13814" s="174" t="str">
        <f>IF('RRP data input'!C13815=0,"",'RRP data input'!C13815)</f>
        <v/>
      </c>
      <c r="D13814" s="174" t="str">
        <f>IF('RRP data input'!D13815=0,"",'RRP data input'!D13815)</f>
        <v/>
      </c>
      <c r="E13814" s="174" t="str">
        <f>IFERROR(VLOOKUP(C13814,Mappings!$B$13:$E$31,4,FALSE),"")</f>
        <v/>
      </c>
      <c r="F13814" s="219">
        <f>SUM('RRP data input'!E13815:L13815)</f>
        <v>0</v>
      </c>
      <c r="G13814" s="219">
        <f>SUM('RRP data input'!E13815:P13815)</f>
        <v>0</v>
      </c>
      <c r="H13814" s="143" t="str">
        <f t="shared" si="217"/>
        <v/>
      </c>
    </row>
    <row r="13815" spans="2:8" customFormat="1">
      <c r="B13815" s="185" t="str">
        <f>IF(OR('RRP data input'!B13816="",'RRP data input'!B13816=0),"",'RRP data input'!B13816)</f>
        <v/>
      </c>
      <c r="C13815" s="174" t="str">
        <f>IF('RRP data input'!C13816=0,"",'RRP data input'!C13816)</f>
        <v/>
      </c>
      <c r="D13815" s="174" t="str">
        <f>IF('RRP data input'!D13816=0,"",'RRP data input'!D13816)</f>
        <v/>
      </c>
      <c r="E13815" s="174" t="str">
        <f>IFERROR(VLOOKUP(C13815,Mappings!$B$13:$E$31,4,FALSE),"")</f>
        <v/>
      </c>
      <c r="F13815" s="219">
        <f>SUM('RRP data input'!E13816:L13816)</f>
        <v>0</v>
      </c>
      <c r="G13815" s="219">
        <f>SUM('RRP data input'!E13816:P13816)</f>
        <v>0</v>
      </c>
      <c r="H13815" s="143" t="str">
        <f t="shared" si="217"/>
        <v/>
      </c>
    </row>
    <row r="13816" spans="2:8" customFormat="1">
      <c r="B13816" s="185" t="str">
        <f>IF(OR('RRP data input'!B13817="",'RRP data input'!B13817=0),"",'RRP data input'!B13817)</f>
        <v/>
      </c>
      <c r="C13816" s="174" t="str">
        <f>IF('RRP data input'!C13817=0,"",'RRP data input'!C13817)</f>
        <v/>
      </c>
      <c r="D13816" s="174" t="str">
        <f>IF('RRP data input'!D13817=0,"",'RRP data input'!D13817)</f>
        <v/>
      </c>
      <c r="E13816" s="174" t="str">
        <f>IFERROR(VLOOKUP(C13816,Mappings!$B$13:$E$31,4,FALSE),"")</f>
        <v/>
      </c>
      <c r="F13816" s="219">
        <f>SUM('RRP data input'!E13817:L13817)</f>
        <v>0</v>
      </c>
      <c r="G13816" s="219">
        <f>SUM('RRP data input'!E13817:P13817)</f>
        <v>0</v>
      </c>
      <c r="H13816" s="143" t="str">
        <f t="shared" si="217"/>
        <v/>
      </c>
    </row>
    <row r="13817" spans="2:8" customFormat="1">
      <c r="B13817" s="185" t="str">
        <f>IF(OR('RRP data input'!B13818="",'RRP data input'!B13818=0),"",'RRP data input'!B13818)</f>
        <v/>
      </c>
      <c r="C13817" s="174" t="str">
        <f>IF('RRP data input'!C13818=0,"",'RRP data input'!C13818)</f>
        <v/>
      </c>
      <c r="D13817" s="174" t="str">
        <f>IF('RRP data input'!D13818=0,"",'RRP data input'!D13818)</f>
        <v/>
      </c>
      <c r="E13817" s="174" t="str">
        <f>IFERROR(VLOOKUP(C13817,Mappings!$B$13:$E$31,4,FALSE),"")</f>
        <v/>
      </c>
      <c r="F13817" s="219">
        <f>SUM('RRP data input'!E13818:L13818)</f>
        <v>0</v>
      </c>
      <c r="G13817" s="219">
        <f>SUM('RRP data input'!E13818:P13818)</f>
        <v>0</v>
      </c>
      <c r="H13817" s="143" t="str">
        <f t="shared" si="217"/>
        <v/>
      </c>
    </row>
    <row r="13818" spans="2:8" customFormat="1">
      <c r="B13818" s="185" t="str">
        <f>IF(OR('RRP data input'!B13819="",'RRP data input'!B13819=0),"",'RRP data input'!B13819)</f>
        <v/>
      </c>
      <c r="C13818" s="174" t="str">
        <f>IF('RRP data input'!C13819=0,"",'RRP data input'!C13819)</f>
        <v/>
      </c>
      <c r="D13818" s="174" t="str">
        <f>IF('RRP data input'!D13819=0,"",'RRP data input'!D13819)</f>
        <v/>
      </c>
      <c r="E13818" s="174" t="str">
        <f>IFERROR(VLOOKUP(C13818,Mappings!$B$13:$E$31,4,FALSE),"")</f>
        <v/>
      </c>
      <c r="F13818" s="219">
        <f>SUM('RRP data input'!E13819:L13819)</f>
        <v>0</v>
      </c>
      <c r="G13818" s="219">
        <f>SUM('RRP data input'!E13819:P13819)</f>
        <v>0</v>
      </c>
      <c r="H13818" s="143" t="str">
        <f t="shared" si="217"/>
        <v/>
      </c>
    </row>
    <row r="13819" spans="2:8" customFormat="1">
      <c r="B13819" s="185" t="str">
        <f>IF(OR('RRP data input'!B13820="",'RRP data input'!B13820=0),"",'RRP data input'!B13820)</f>
        <v/>
      </c>
      <c r="C13819" s="174" t="str">
        <f>IF('RRP data input'!C13820=0,"",'RRP data input'!C13820)</f>
        <v/>
      </c>
      <c r="D13819" s="174" t="str">
        <f>IF('RRP data input'!D13820=0,"",'RRP data input'!D13820)</f>
        <v/>
      </c>
      <c r="E13819" s="174" t="str">
        <f>IFERROR(VLOOKUP(C13819,Mappings!$B$13:$E$31,4,FALSE),"")</f>
        <v/>
      </c>
      <c r="F13819" s="219">
        <f>SUM('RRP data input'!E13820:L13820)</f>
        <v>0</v>
      </c>
      <c r="G13819" s="219">
        <f>SUM('RRP data input'!E13820:P13820)</f>
        <v>0</v>
      </c>
      <c r="H13819" s="143" t="str">
        <f t="shared" si="217"/>
        <v/>
      </c>
    </row>
    <row r="13820" spans="2:8" customFormat="1">
      <c r="B13820" s="185" t="str">
        <f>IF(OR('RRP data input'!B13821="",'RRP data input'!B13821=0),"",'RRP data input'!B13821)</f>
        <v/>
      </c>
      <c r="C13820" s="174" t="str">
        <f>IF('RRP data input'!C13821=0,"",'RRP data input'!C13821)</f>
        <v/>
      </c>
      <c r="D13820" s="174" t="str">
        <f>IF('RRP data input'!D13821=0,"",'RRP data input'!D13821)</f>
        <v/>
      </c>
      <c r="E13820" s="174" t="str">
        <f>IFERROR(VLOOKUP(C13820,Mappings!$B$13:$E$31,4,FALSE),"")</f>
        <v/>
      </c>
      <c r="F13820" s="219">
        <f>SUM('RRP data input'!E13821:L13821)</f>
        <v>0</v>
      </c>
      <c r="G13820" s="219">
        <f>SUM('RRP data input'!E13821:P13821)</f>
        <v>0</v>
      </c>
      <c r="H13820" s="143" t="str">
        <f t="shared" si="217"/>
        <v/>
      </c>
    </row>
    <row r="13821" spans="2:8" customFormat="1">
      <c r="B13821" s="185" t="str">
        <f>IF(OR('RRP data input'!B13822="",'RRP data input'!B13822=0),"",'RRP data input'!B13822)</f>
        <v/>
      </c>
      <c r="C13821" s="174" t="str">
        <f>IF('RRP data input'!C13822=0,"",'RRP data input'!C13822)</f>
        <v/>
      </c>
      <c r="D13821" s="174" t="str">
        <f>IF('RRP data input'!D13822=0,"",'RRP data input'!D13822)</f>
        <v/>
      </c>
      <c r="E13821" s="174" t="str">
        <f>IFERROR(VLOOKUP(C13821,Mappings!$B$13:$E$31,4,FALSE),"")</f>
        <v/>
      </c>
      <c r="F13821" s="219">
        <f>SUM('RRP data input'!E13822:L13822)</f>
        <v>0</v>
      </c>
      <c r="G13821" s="219">
        <f>SUM('RRP data input'!E13822:P13822)</f>
        <v>0</v>
      </c>
      <c r="H13821" s="143" t="str">
        <f t="shared" si="217"/>
        <v/>
      </c>
    </row>
    <row r="13822" spans="2:8" customFormat="1">
      <c r="B13822" s="185" t="str">
        <f>IF(OR('RRP data input'!B13823="",'RRP data input'!B13823=0),"",'RRP data input'!B13823)</f>
        <v/>
      </c>
      <c r="C13822" s="174" t="str">
        <f>IF('RRP data input'!C13823=0,"",'RRP data input'!C13823)</f>
        <v/>
      </c>
      <c r="D13822" s="174" t="str">
        <f>IF('RRP data input'!D13823=0,"",'RRP data input'!D13823)</f>
        <v/>
      </c>
      <c r="E13822" s="174" t="str">
        <f>IFERROR(VLOOKUP(C13822,Mappings!$B$13:$E$31,4,FALSE),"")</f>
        <v/>
      </c>
      <c r="F13822" s="219">
        <f>SUM('RRP data input'!E13823:L13823)</f>
        <v>0</v>
      </c>
      <c r="G13822" s="219">
        <f>SUM('RRP data input'!E13823:P13823)</f>
        <v>0</v>
      </c>
      <c r="H13822" s="143" t="str">
        <f t="shared" si="217"/>
        <v/>
      </c>
    </row>
    <row r="13823" spans="2:8" customFormat="1">
      <c r="B13823" s="185" t="str">
        <f>IF(OR('RRP data input'!B13824="",'RRP data input'!B13824=0),"",'RRP data input'!B13824)</f>
        <v/>
      </c>
      <c r="C13823" s="174" t="str">
        <f>IF('RRP data input'!C13824=0,"",'RRP data input'!C13824)</f>
        <v/>
      </c>
      <c r="D13823" s="174" t="str">
        <f>IF('RRP data input'!D13824=0,"",'RRP data input'!D13824)</f>
        <v/>
      </c>
      <c r="E13823" s="174" t="str">
        <f>IFERROR(VLOOKUP(C13823,Mappings!$B$13:$E$31,4,FALSE),"")</f>
        <v/>
      </c>
      <c r="F13823" s="219">
        <f>SUM('RRP data input'!E13824:L13824)</f>
        <v>0</v>
      </c>
      <c r="G13823" s="219">
        <f>SUM('RRP data input'!E13824:P13824)</f>
        <v>0</v>
      </c>
      <c r="H13823" s="143" t="str">
        <f t="shared" si="217"/>
        <v/>
      </c>
    </row>
    <row r="13824" spans="2:8" customFormat="1">
      <c r="B13824" s="185" t="str">
        <f>IF(OR('RRP data input'!B13825="",'RRP data input'!B13825=0),"",'RRP data input'!B13825)</f>
        <v/>
      </c>
      <c r="C13824" s="174" t="str">
        <f>IF('RRP data input'!C13825=0,"",'RRP data input'!C13825)</f>
        <v/>
      </c>
      <c r="D13824" s="174" t="str">
        <f>IF('RRP data input'!D13825=0,"",'RRP data input'!D13825)</f>
        <v/>
      </c>
      <c r="E13824" s="174" t="str">
        <f>IFERROR(VLOOKUP(C13824,Mappings!$B$13:$E$31,4,FALSE),"")</f>
        <v/>
      </c>
      <c r="F13824" s="219">
        <f>SUM('RRP data input'!E13825:L13825)</f>
        <v>0</v>
      </c>
      <c r="G13824" s="219">
        <f>SUM('RRP data input'!E13825:P13825)</f>
        <v>0</v>
      </c>
      <c r="H13824" s="143" t="str">
        <f t="shared" si="217"/>
        <v/>
      </c>
    </row>
    <row r="13825" spans="2:8" customFormat="1">
      <c r="B13825" s="185" t="str">
        <f>IF(OR('RRP data input'!B13826="",'RRP data input'!B13826=0),"",'RRP data input'!B13826)</f>
        <v/>
      </c>
      <c r="C13825" s="174" t="str">
        <f>IF('RRP data input'!C13826=0,"",'RRP data input'!C13826)</f>
        <v/>
      </c>
      <c r="D13825" s="174" t="str">
        <f>IF('RRP data input'!D13826=0,"",'RRP data input'!D13826)</f>
        <v/>
      </c>
      <c r="E13825" s="174" t="str">
        <f>IFERROR(VLOOKUP(C13825,Mappings!$B$13:$E$31,4,FALSE),"")</f>
        <v/>
      </c>
      <c r="F13825" s="219">
        <f>SUM('RRP data input'!E13826:L13826)</f>
        <v>0</v>
      </c>
      <c r="G13825" s="219">
        <f>SUM('RRP data input'!E13826:P13826)</f>
        <v>0</v>
      </c>
      <c r="H13825" s="143" t="str">
        <f t="shared" si="217"/>
        <v/>
      </c>
    </row>
    <row r="13826" spans="2:8" customFormat="1">
      <c r="B13826" s="185" t="str">
        <f>IF(OR('RRP data input'!B13827="",'RRP data input'!B13827=0),"",'RRP data input'!B13827)</f>
        <v/>
      </c>
      <c r="C13826" s="174" t="str">
        <f>IF('RRP data input'!C13827=0,"",'RRP data input'!C13827)</f>
        <v/>
      </c>
      <c r="D13826" s="174" t="str">
        <f>IF('RRP data input'!D13827=0,"",'RRP data input'!D13827)</f>
        <v/>
      </c>
      <c r="E13826" s="174" t="str">
        <f>IFERROR(VLOOKUP(C13826,Mappings!$B$13:$E$31,4,FALSE),"")</f>
        <v/>
      </c>
      <c r="F13826" s="219">
        <f>SUM('RRP data input'!E13827:L13827)</f>
        <v>0</v>
      </c>
      <c r="G13826" s="219">
        <f>SUM('RRP data input'!E13827:P13827)</f>
        <v>0</v>
      </c>
      <c r="H13826" s="143" t="str">
        <f t="shared" si="217"/>
        <v/>
      </c>
    </row>
    <row r="13827" spans="2:8" customFormat="1">
      <c r="B13827" s="185" t="str">
        <f>IF(OR('RRP data input'!B13828="",'RRP data input'!B13828=0),"",'RRP data input'!B13828)</f>
        <v/>
      </c>
      <c r="C13827" s="174" t="str">
        <f>IF('RRP data input'!C13828=0,"",'RRP data input'!C13828)</f>
        <v/>
      </c>
      <c r="D13827" s="174" t="str">
        <f>IF('RRP data input'!D13828=0,"",'RRP data input'!D13828)</f>
        <v/>
      </c>
      <c r="E13827" s="174" t="str">
        <f>IFERROR(VLOOKUP(C13827,Mappings!$B$13:$E$31,4,FALSE),"")</f>
        <v/>
      </c>
      <c r="F13827" s="219">
        <f>SUM('RRP data input'!E13828:L13828)</f>
        <v>0</v>
      </c>
      <c r="G13827" s="219">
        <f>SUM('RRP data input'!E13828:P13828)</f>
        <v>0</v>
      </c>
      <c r="H13827" s="143" t="str">
        <f t="shared" si="217"/>
        <v/>
      </c>
    </row>
    <row r="13828" spans="2:8" customFormat="1">
      <c r="B13828" s="185" t="str">
        <f>IF(OR('RRP data input'!B13829="",'RRP data input'!B13829=0),"",'RRP data input'!B13829)</f>
        <v/>
      </c>
      <c r="C13828" s="174" t="str">
        <f>IF('RRP data input'!C13829=0,"",'RRP data input'!C13829)</f>
        <v/>
      </c>
      <c r="D13828" s="174" t="str">
        <f>IF('RRP data input'!D13829=0,"",'RRP data input'!D13829)</f>
        <v/>
      </c>
      <c r="E13828" s="174" t="str">
        <f>IFERROR(VLOOKUP(C13828,Mappings!$B$13:$E$31,4,FALSE),"")</f>
        <v/>
      </c>
      <c r="F13828" s="219">
        <f>SUM('RRP data input'!E13829:L13829)</f>
        <v>0</v>
      </c>
      <c r="G13828" s="219">
        <f>SUM('RRP data input'!E13829:P13829)</f>
        <v>0</v>
      </c>
      <c r="H13828" s="143" t="str">
        <f t="shared" si="217"/>
        <v/>
      </c>
    </row>
    <row r="13829" spans="2:8" customFormat="1">
      <c r="B13829" s="185" t="str">
        <f>IF(OR('RRP data input'!B13830="",'RRP data input'!B13830=0),"",'RRP data input'!B13830)</f>
        <v/>
      </c>
      <c r="C13829" s="174" t="str">
        <f>IF('RRP data input'!C13830=0,"",'RRP data input'!C13830)</f>
        <v/>
      </c>
      <c r="D13829" s="174" t="str">
        <f>IF('RRP data input'!D13830=0,"",'RRP data input'!D13830)</f>
        <v/>
      </c>
      <c r="E13829" s="174" t="str">
        <f>IFERROR(VLOOKUP(C13829,Mappings!$B$13:$E$31,4,FALSE),"")</f>
        <v/>
      </c>
      <c r="F13829" s="219">
        <f>SUM('RRP data input'!E13830:L13830)</f>
        <v>0</v>
      </c>
      <c r="G13829" s="219">
        <f>SUM('RRP data input'!E13830:P13830)</f>
        <v>0</v>
      </c>
      <c r="H13829" s="143" t="str">
        <f t="shared" si="217"/>
        <v/>
      </c>
    </row>
    <row r="13830" spans="2:8" customFormat="1">
      <c r="B13830" s="185" t="str">
        <f>IF(OR('RRP data input'!B13831="",'RRP data input'!B13831=0),"",'RRP data input'!B13831)</f>
        <v/>
      </c>
      <c r="C13830" s="174" t="str">
        <f>IF('RRP data input'!C13831=0,"",'RRP data input'!C13831)</f>
        <v/>
      </c>
      <c r="D13830" s="174" t="str">
        <f>IF('RRP data input'!D13831=0,"",'RRP data input'!D13831)</f>
        <v/>
      </c>
      <c r="E13830" s="174" t="str">
        <f>IFERROR(VLOOKUP(C13830,Mappings!$B$13:$E$31,4,FALSE),"")</f>
        <v/>
      </c>
      <c r="F13830" s="219">
        <f>SUM('RRP data input'!E13831:L13831)</f>
        <v>0</v>
      </c>
      <c r="G13830" s="219">
        <f>SUM('RRP data input'!E13831:P13831)</f>
        <v>0</v>
      </c>
      <c r="H13830" s="143" t="str">
        <f t="shared" si="217"/>
        <v/>
      </c>
    </row>
    <row r="13831" spans="2:8" customFormat="1">
      <c r="B13831" s="185" t="str">
        <f>IF(OR('RRP data input'!B13832="",'RRP data input'!B13832=0),"",'RRP data input'!B13832)</f>
        <v/>
      </c>
      <c r="C13831" s="174" t="str">
        <f>IF('RRP data input'!C13832=0,"",'RRP data input'!C13832)</f>
        <v/>
      </c>
      <c r="D13831" s="174" t="str">
        <f>IF('RRP data input'!D13832=0,"",'RRP data input'!D13832)</f>
        <v/>
      </c>
      <c r="E13831" s="174" t="str">
        <f>IFERROR(VLOOKUP(C13831,Mappings!$B$13:$E$31,4,FALSE),"")</f>
        <v/>
      </c>
      <c r="F13831" s="219">
        <f>SUM('RRP data input'!E13832:L13832)</f>
        <v>0</v>
      </c>
      <c r="G13831" s="219">
        <f>SUM('RRP data input'!E13832:P13832)</f>
        <v>0</v>
      </c>
      <c r="H13831" s="143" t="str">
        <f t="shared" si="217"/>
        <v/>
      </c>
    </row>
    <row r="13832" spans="2:8" customFormat="1">
      <c r="B13832" s="185" t="str">
        <f>IF(OR('RRP data input'!B13833="",'RRP data input'!B13833=0),"",'RRP data input'!B13833)</f>
        <v/>
      </c>
      <c r="C13832" s="174" t="str">
        <f>IF('RRP data input'!C13833=0,"",'RRP data input'!C13833)</f>
        <v/>
      </c>
      <c r="D13832" s="174" t="str">
        <f>IF('RRP data input'!D13833=0,"",'RRP data input'!D13833)</f>
        <v/>
      </c>
      <c r="E13832" s="174" t="str">
        <f>IFERROR(VLOOKUP(C13832,Mappings!$B$13:$E$31,4,FALSE),"")</f>
        <v/>
      </c>
      <c r="F13832" s="219">
        <f>SUM('RRP data input'!E13833:L13833)</f>
        <v>0</v>
      </c>
      <c r="G13832" s="219">
        <f>SUM('RRP data input'!E13833:P13833)</f>
        <v>0</v>
      </c>
      <c r="H13832" s="143" t="str">
        <f t="shared" si="217"/>
        <v/>
      </c>
    </row>
    <row r="13833" spans="2:8" customFormat="1">
      <c r="B13833" s="185" t="str">
        <f>IF(OR('RRP data input'!B13834="",'RRP data input'!B13834=0),"",'RRP data input'!B13834)</f>
        <v/>
      </c>
      <c r="C13833" s="174" t="str">
        <f>IF('RRP data input'!C13834=0,"",'RRP data input'!C13834)</f>
        <v/>
      </c>
      <c r="D13833" s="174" t="str">
        <f>IF('RRP data input'!D13834=0,"",'RRP data input'!D13834)</f>
        <v/>
      </c>
      <c r="E13833" s="174" t="str">
        <f>IFERROR(VLOOKUP(C13833,Mappings!$B$13:$E$31,4,FALSE),"")</f>
        <v/>
      </c>
      <c r="F13833" s="219">
        <f>SUM('RRP data input'!E13834:L13834)</f>
        <v>0</v>
      </c>
      <c r="G13833" s="219">
        <f>SUM('RRP data input'!E13834:P13834)</f>
        <v>0</v>
      </c>
      <c r="H13833" s="143" t="str">
        <f t="shared" si="217"/>
        <v/>
      </c>
    </row>
    <row r="13834" spans="2:8" customFormat="1">
      <c r="B13834" s="185" t="str">
        <f>IF(OR('RRP data input'!B13835="",'RRP data input'!B13835=0),"",'RRP data input'!B13835)</f>
        <v/>
      </c>
      <c r="C13834" s="174" t="str">
        <f>IF('RRP data input'!C13835=0,"",'RRP data input'!C13835)</f>
        <v/>
      </c>
      <c r="D13834" s="174" t="str">
        <f>IF('RRP data input'!D13835=0,"",'RRP data input'!D13835)</f>
        <v/>
      </c>
      <c r="E13834" s="174" t="str">
        <f>IFERROR(VLOOKUP(C13834,Mappings!$B$13:$E$31,4,FALSE),"")</f>
        <v/>
      </c>
      <c r="F13834" s="219">
        <f>SUM('RRP data input'!E13835:L13835)</f>
        <v>0</v>
      </c>
      <c r="G13834" s="219">
        <f>SUM('RRP data input'!E13835:P13835)</f>
        <v>0</v>
      </c>
      <c r="H13834" s="143" t="str">
        <f t="shared" si="217"/>
        <v/>
      </c>
    </row>
    <row r="13835" spans="2:8" customFormat="1">
      <c r="B13835" s="185" t="str">
        <f>IF(OR('RRP data input'!B13836="",'RRP data input'!B13836=0),"",'RRP data input'!B13836)</f>
        <v/>
      </c>
      <c r="C13835" s="174" t="str">
        <f>IF('RRP data input'!C13836=0,"",'RRP data input'!C13836)</f>
        <v/>
      </c>
      <c r="D13835" s="174" t="str">
        <f>IF('RRP data input'!D13836=0,"",'RRP data input'!D13836)</f>
        <v/>
      </c>
      <c r="E13835" s="174" t="str">
        <f>IFERROR(VLOOKUP(C13835,Mappings!$B$13:$E$31,4,FALSE),"")</f>
        <v/>
      </c>
      <c r="F13835" s="219">
        <f>SUM('RRP data input'!E13836:L13836)</f>
        <v>0</v>
      </c>
      <c r="G13835" s="219">
        <f>SUM('RRP data input'!E13836:P13836)</f>
        <v>0</v>
      </c>
      <c r="H13835" s="143" t="str">
        <f t="shared" si="217"/>
        <v/>
      </c>
    </row>
    <row r="13836" spans="2:8" customFormat="1">
      <c r="B13836" s="185" t="str">
        <f>IF(OR('RRP data input'!B13837="",'RRP data input'!B13837=0),"",'RRP data input'!B13837)</f>
        <v/>
      </c>
      <c r="C13836" s="174" t="str">
        <f>IF('RRP data input'!C13837=0,"",'RRP data input'!C13837)</f>
        <v/>
      </c>
      <c r="D13836" s="174" t="str">
        <f>IF('RRP data input'!D13837=0,"",'RRP data input'!D13837)</f>
        <v/>
      </c>
      <c r="E13836" s="174" t="str">
        <f>IFERROR(VLOOKUP(C13836,Mappings!$B$13:$E$31,4,FALSE),"")</f>
        <v/>
      </c>
      <c r="F13836" s="219">
        <f>SUM('RRP data input'!E13837:L13837)</f>
        <v>0</v>
      </c>
      <c r="G13836" s="219">
        <f>SUM('RRP data input'!E13837:P13837)</f>
        <v>0</v>
      </c>
      <c r="H13836" s="143" t="str">
        <f t="shared" si="217"/>
        <v/>
      </c>
    </row>
    <row r="13837" spans="2:8" customFormat="1">
      <c r="B13837" s="185" t="str">
        <f>IF(OR('RRP data input'!B13838="",'RRP data input'!B13838=0),"",'RRP data input'!B13838)</f>
        <v/>
      </c>
      <c r="C13837" s="174" t="str">
        <f>IF('RRP data input'!C13838=0,"",'RRP data input'!C13838)</f>
        <v/>
      </c>
      <c r="D13837" s="174" t="str">
        <f>IF('RRP data input'!D13838=0,"",'RRP data input'!D13838)</f>
        <v/>
      </c>
      <c r="E13837" s="174" t="str">
        <f>IFERROR(VLOOKUP(C13837,Mappings!$B$13:$E$31,4,FALSE),"")</f>
        <v/>
      </c>
      <c r="F13837" s="219">
        <f>SUM('RRP data input'!E13838:L13838)</f>
        <v>0</v>
      </c>
      <c r="G13837" s="219">
        <f>SUM('RRP data input'!E13838:P13838)</f>
        <v>0</v>
      </c>
      <c r="H13837" s="143" t="str">
        <f t="shared" si="217"/>
        <v/>
      </c>
    </row>
    <row r="13838" spans="2:8" customFormat="1">
      <c r="B13838" s="185" t="str">
        <f>IF(OR('RRP data input'!B13839="",'RRP data input'!B13839=0),"",'RRP data input'!B13839)</f>
        <v/>
      </c>
      <c r="C13838" s="174" t="str">
        <f>IF('RRP data input'!C13839=0,"",'RRP data input'!C13839)</f>
        <v/>
      </c>
      <c r="D13838" s="174" t="str">
        <f>IF('RRP data input'!D13839=0,"",'RRP data input'!D13839)</f>
        <v/>
      </c>
      <c r="E13838" s="174" t="str">
        <f>IFERROR(VLOOKUP(C13838,Mappings!$B$13:$E$31,4,FALSE),"")</f>
        <v/>
      </c>
      <c r="F13838" s="219">
        <f>SUM('RRP data input'!E13839:L13839)</f>
        <v>0</v>
      </c>
      <c r="G13838" s="219">
        <f>SUM('RRP data input'!E13839:P13839)</f>
        <v>0</v>
      </c>
      <c r="H13838" s="143" t="str">
        <f t="shared" si="217"/>
        <v/>
      </c>
    </row>
    <row r="13839" spans="2:8" customFormat="1">
      <c r="B13839" s="185" t="str">
        <f>IF(OR('RRP data input'!B13840="",'RRP data input'!B13840=0),"",'RRP data input'!B13840)</f>
        <v/>
      </c>
      <c r="C13839" s="174" t="str">
        <f>IF('RRP data input'!C13840=0,"",'RRP data input'!C13840)</f>
        <v/>
      </c>
      <c r="D13839" s="174" t="str">
        <f>IF('RRP data input'!D13840=0,"",'RRP data input'!D13840)</f>
        <v/>
      </c>
      <c r="E13839" s="174" t="str">
        <f>IFERROR(VLOOKUP(C13839,Mappings!$B$13:$E$31,4,FALSE),"")</f>
        <v/>
      </c>
      <c r="F13839" s="219">
        <f>SUM('RRP data input'!E13840:L13840)</f>
        <v>0</v>
      </c>
      <c r="G13839" s="219">
        <f>SUM('RRP data input'!E13840:P13840)</f>
        <v>0</v>
      </c>
      <c r="H13839" s="143" t="str">
        <f t="shared" si="217"/>
        <v/>
      </c>
    </row>
    <row r="13840" spans="2:8" customFormat="1">
      <c r="B13840" s="185" t="str">
        <f>IF(OR('RRP data input'!B13841="",'RRP data input'!B13841=0),"",'RRP data input'!B13841)</f>
        <v/>
      </c>
      <c r="C13840" s="174" t="str">
        <f>IF('RRP data input'!C13841=0,"",'RRP data input'!C13841)</f>
        <v/>
      </c>
      <c r="D13840" s="174" t="str">
        <f>IF('RRP data input'!D13841=0,"",'RRP data input'!D13841)</f>
        <v/>
      </c>
      <c r="E13840" s="174" t="str">
        <f>IFERROR(VLOOKUP(C13840,Mappings!$B$13:$E$31,4,FALSE),"")</f>
        <v/>
      </c>
      <c r="F13840" s="219">
        <f>SUM('RRP data input'!E13841:L13841)</f>
        <v>0</v>
      </c>
      <c r="G13840" s="219">
        <f>SUM('RRP data input'!E13841:P13841)</f>
        <v>0</v>
      </c>
      <c r="H13840" s="143" t="str">
        <f t="shared" si="217"/>
        <v/>
      </c>
    </row>
    <row r="13841" spans="2:8" customFormat="1">
      <c r="B13841" s="185" t="str">
        <f>IF(OR('RRP data input'!B13842="",'RRP data input'!B13842=0),"",'RRP data input'!B13842)</f>
        <v/>
      </c>
      <c r="C13841" s="174" t="str">
        <f>IF('RRP data input'!C13842=0,"",'RRP data input'!C13842)</f>
        <v/>
      </c>
      <c r="D13841" s="174" t="str">
        <f>IF('RRP data input'!D13842=0,"",'RRP data input'!D13842)</f>
        <v/>
      </c>
      <c r="E13841" s="174" t="str">
        <f>IFERROR(VLOOKUP(C13841,Mappings!$B$13:$E$31,4,FALSE),"")</f>
        <v/>
      </c>
      <c r="F13841" s="219">
        <f>SUM('RRP data input'!E13842:L13842)</f>
        <v>0</v>
      </c>
      <c r="G13841" s="219">
        <f>SUM('RRP data input'!E13842:P13842)</f>
        <v>0</v>
      </c>
      <c r="H13841" s="143" t="str">
        <f t="shared" ref="H13841:H13904" si="218">IF(OR(C13841="LVSSA",C13841="LVSSB",C13841="LVAL"),"LV",C13841)</f>
        <v/>
      </c>
    </row>
    <row r="13842" spans="2:8" customFormat="1">
      <c r="B13842" s="185" t="str">
        <f>IF(OR('RRP data input'!B13843="",'RRP data input'!B13843=0),"",'RRP data input'!B13843)</f>
        <v/>
      </c>
      <c r="C13842" s="174" t="str">
        <f>IF('RRP data input'!C13843=0,"",'RRP data input'!C13843)</f>
        <v/>
      </c>
      <c r="D13842" s="174" t="str">
        <f>IF('RRP data input'!D13843=0,"",'RRP data input'!D13843)</f>
        <v/>
      </c>
      <c r="E13842" s="174" t="str">
        <f>IFERROR(VLOOKUP(C13842,Mappings!$B$13:$E$31,4,FALSE),"")</f>
        <v/>
      </c>
      <c r="F13842" s="219">
        <f>SUM('RRP data input'!E13843:L13843)</f>
        <v>0</v>
      </c>
      <c r="G13842" s="219">
        <f>SUM('RRP data input'!E13843:P13843)</f>
        <v>0</v>
      </c>
      <c r="H13842" s="143" t="str">
        <f t="shared" si="218"/>
        <v/>
      </c>
    </row>
    <row r="13843" spans="2:8" customFormat="1">
      <c r="B13843" s="185" t="str">
        <f>IF(OR('RRP data input'!B13844="",'RRP data input'!B13844=0),"",'RRP data input'!B13844)</f>
        <v/>
      </c>
      <c r="C13843" s="174" t="str">
        <f>IF('RRP data input'!C13844=0,"",'RRP data input'!C13844)</f>
        <v/>
      </c>
      <c r="D13843" s="174" t="str">
        <f>IF('RRP data input'!D13844=0,"",'RRP data input'!D13844)</f>
        <v/>
      </c>
      <c r="E13843" s="174" t="str">
        <f>IFERROR(VLOOKUP(C13843,Mappings!$B$13:$E$31,4,FALSE),"")</f>
        <v/>
      </c>
      <c r="F13843" s="219">
        <f>SUM('RRP data input'!E13844:L13844)</f>
        <v>0</v>
      </c>
      <c r="G13843" s="219">
        <f>SUM('RRP data input'!E13844:P13844)</f>
        <v>0</v>
      </c>
      <c r="H13843" s="143" t="str">
        <f t="shared" si="218"/>
        <v/>
      </c>
    </row>
    <row r="13844" spans="2:8" customFormat="1">
      <c r="B13844" s="185" t="str">
        <f>IF(OR('RRP data input'!B13845="",'RRP data input'!B13845=0),"",'RRP data input'!B13845)</f>
        <v/>
      </c>
      <c r="C13844" s="174" t="str">
        <f>IF('RRP data input'!C13845=0,"",'RRP data input'!C13845)</f>
        <v/>
      </c>
      <c r="D13844" s="174" t="str">
        <f>IF('RRP data input'!D13845=0,"",'RRP data input'!D13845)</f>
        <v/>
      </c>
      <c r="E13844" s="174" t="str">
        <f>IFERROR(VLOOKUP(C13844,Mappings!$B$13:$E$31,4,FALSE),"")</f>
        <v/>
      </c>
      <c r="F13844" s="219">
        <f>SUM('RRP data input'!E13845:L13845)</f>
        <v>0</v>
      </c>
      <c r="G13844" s="219">
        <f>SUM('RRP data input'!E13845:P13845)</f>
        <v>0</v>
      </c>
      <c r="H13844" s="143" t="str">
        <f t="shared" si="218"/>
        <v/>
      </c>
    </row>
    <row r="13845" spans="2:8" customFormat="1">
      <c r="B13845" s="185" t="str">
        <f>IF(OR('RRP data input'!B13846="",'RRP data input'!B13846=0),"",'RRP data input'!B13846)</f>
        <v/>
      </c>
      <c r="C13845" s="174" t="str">
        <f>IF('RRP data input'!C13846=0,"",'RRP data input'!C13846)</f>
        <v/>
      </c>
      <c r="D13845" s="174" t="str">
        <f>IF('RRP data input'!D13846=0,"",'RRP data input'!D13846)</f>
        <v/>
      </c>
      <c r="E13845" s="174" t="str">
        <f>IFERROR(VLOOKUP(C13845,Mappings!$B$13:$E$31,4,FALSE),"")</f>
        <v/>
      </c>
      <c r="F13845" s="219">
        <f>SUM('RRP data input'!E13846:L13846)</f>
        <v>0</v>
      </c>
      <c r="G13845" s="219">
        <f>SUM('RRP data input'!E13846:P13846)</f>
        <v>0</v>
      </c>
      <c r="H13845" s="143" t="str">
        <f t="shared" si="218"/>
        <v/>
      </c>
    </row>
    <row r="13846" spans="2:8" customFormat="1">
      <c r="B13846" s="185" t="str">
        <f>IF(OR('RRP data input'!B13847="",'RRP data input'!B13847=0),"",'RRP data input'!B13847)</f>
        <v/>
      </c>
      <c r="C13846" s="174" t="str">
        <f>IF('RRP data input'!C13847=0,"",'RRP data input'!C13847)</f>
        <v/>
      </c>
      <c r="D13846" s="174" t="str">
        <f>IF('RRP data input'!D13847=0,"",'RRP data input'!D13847)</f>
        <v/>
      </c>
      <c r="E13846" s="174" t="str">
        <f>IFERROR(VLOOKUP(C13846,Mappings!$B$13:$E$31,4,FALSE),"")</f>
        <v/>
      </c>
      <c r="F13846" s="219">
        <f>SUM('RRP data input'!E13847:L13847)</f>
        <v>0</v>
      </c>
      <c r="G13846" s="219">
        <f>SUM('RRP data input'!E13847:P13847)</f>
        <v>0</v>
      </c>
      <c r="H13846" s="143" t="str">
        <f t="shared" si="218"/>
        <v/>
      </c>
    </row>
    <row r="13847" spans="2:8" customFormat="1">
      <c r="B13847" s="185" t="str">
        <f>IF(OR('RRP data input'!B13848="",'RRP data input'!B13848=0),"",'RRP data input'!B13848)</f>
        <v/>
      </c>
      <c r="C13847" s="174" t="str">
        <f>IF('RRP data input'!C13848=0,"",'RRP data input'!C13848)</f>
        <v/>
      </c>
      <c r="D13847" s="174" t="str">
        <f>IF('RRP data input'!D13848=0,"",'RRP data input'!D13848)</f>
        <v/>
      </c>
      <c r="E13847" s="174" t="str">
        <f>IFERROR(VLOOKUP(C13847,Mappings!$B$13:$E$31,4,FALSE),"")</f>
        <v/>
      </c>
      <c r="F13847" s="219">
        <f>SUM('RRP data input'!E13848:L13848)</f>
        <v>0</v>
      </c>
      <c r="G13847" s="219">
        <f>SUM('RRP data input'!E13848:P13848)</f>
        <v>0</v>
      </c>
      <c r="H13847" s="143" t="str">
        <f t="shared" si="218"/>
        <v/>
      </c>
    </row>
    <row r="13848" spans="2:8" customFormat="1">
      <c r="B13848" s="185" t="str">
        <f>IF(OR('RRP data input'!B13849="",'RRP data input'!B13849=0),"",'RRP data input'!B13849)</f>
        <v/>
      </c>
      <c r="C13848" s="174" t="str">
        <f>IF('RRP data input'!C13849=0,"",'RRP data input'!C13849)</f>
        <v/>
      </c>
      <c r="D13848" s="174" t="str">
        <f>IF('RRP data input'!D13849=0,"",'RRP data input'!D13849)</f>
        <v/>
      </c>
      <c r="E13848" s="174" t="str">
        <f>IFERROR(VLOOKUP(C13848,Mappings!$B$13:$E$31,4,FALSE),"")</f>
        <v/>
      </c>
      <c r="F13848" s="219">
        <f>SUM('RRP data input'!E13849:L13849)</f>
        <v>0</v>
      </c>
      <c r="G13848" s="219">
        <f>SUM('RRP data input'!E13849:P13849)</f>
        <v>0</v>
      </c>
      <c r="H13848" s="143" t="str">
        <f t="shared" si="218"/>
        <v/>
      </c>
    </row>
    <row r="13849" spans="2:8" customFormat="1">
      <c r="B13849" s="185" t="str">
        <f>IF(OR('RRP data input'!B13850="",'RRP data input'!B13850=0),"",'RRP data input'!B13850)</f>
        <v/>
      </c>
      <c r="C13849" s="174" t="str">
        <f>IF('RRP data input'!C13850=0,"",'RRP data input'!C13850)</f>
        <v/>
      </c>
      <c r="D13849" s="174" t="str">
        <f>IF('RRP data input'!D13850=0,"",'RRP data input'!D13850)</f>
        <v/>
      </c>
      <c r="E13849" s="174" t="str">
        <f>IFERROR(VLOOKUP(C13849,Mappings!$B$13:$E$31,4,FALSE),"")</f>
        <v/>
      </c>
      <c r="F13849" s="219">
        <f>SUM('RRP data input'!E13850:L13850)</f>
        <v>0</v>
      </c>
      <c r="G13849" s="219">
        <f>SUM('RRP data input'!E13850:P13850)</f>
        <v>0</v>
      </c>
      <c r="H13849" s="143" t="str">
        <f t="shared" si="218"/>
        <v/>
      </c>
    </row>
    <row r="13850" spans="2:8" customFormat="1">
      <c r="B13850" s="185" t="str">
        <f>IF(OR('RRP data input'!B13851="",'RRP data input'!B13851=0),"",'RRP data input'!B13851)</f>
        <v/>
      </c>
      <c r="C13850" s="174" t="str">
        <f>IF('RRP data input'!C13851=0,"",'RRP data input'!C13851)</f>
        <v/>
      </c>
      <c r="D13850" s="174" t="str">
        <f>IF('RRP data input'!D13851=0,"",'RRP data input'!D13851)</f>
        <v/>
      </c>
      <c r="E13850" s="174" t="str">
        <f>IFERROR(VLOOKUP(C13850,Mappings!$B$13:$E$31,4,FALSE),"")</f>
        <v/>
      </c>
      <c r="F13850" s="219">
        <f>SUM('RRP data input'!E13851:L13851)</f>
        <v>0</v>
      </c>
      <c r="G13850" s="219">
        <f>SUM('RRP data input'!E13851:P13851)</f>
        <v>0</v>
      </c>
      <c r="H13850" s="143" t="str">
        <f t="shared" si="218"/>
        <v/>
      </c>
    </row>
    <row r="13851" spans="2:8" customFormat="1">
      <c r="B13851" s="185" t="str">
        <f>IF(OR('RRP data input'!B13852="",'RRP data input'!B13852=0),"",'RRP data input'!B13852)</f>
        <v/>
      </c>
      <c r="C13851" s="174" t="str">
        <f>IF('RRP data input'!C13852=0,"",'RRP data input'!C13852)</f>
        <v/>
      </c>
      <c r="D13851" s="174" t="str">
        <f>IF('RRP data input'!D13852=0,"",'RRP data input'!D13852)</f>
        <v/>
      </c>
      <c r="E13851" s="174" t="str">
        <f>IFERROR(VLOOKUP(C13851,Mappings!$B$13:$E$31,4,FALSE),"")</f>
        <v/>
      </c>
      <c r="F13851" s="219">
        <f>SUM('RRP data input'!E13852:L13852)</f>
        <v>0</v>
      </c>
      <c r="G13851" s="219">
        <f>SUM('RRP data input'!E13852:P13852)</f>
        <v>0</v>
      </c>
      <c r="H13851" s="143" t="str">
        <f t="shared" si="218"/>
        <v/>
      </c>
    </row>
    <row r="13852" spans="2:8" customFormat="1">
      <c r="B13852" s="185" t="str">
        <f>IF(OR('RRP data input'!B13853="",'RRP data input'!B13853=0),"",'RRP data input'!B13853)</f>
        <v/>
      </c>
      <c r="C13852" s="174" t="str">
        <f>IF('RRP data input'!C13853=0,"",'RRP data input'!C13853)</f>
        <v/>
      </c>
      <c r="D13852" s="174" t="str">
        <f>IF('RRP data input'!D13853=0,"",'RRP data input'!D13853)</f>
        <v/>
      </c>
      <c r="E13852" s="174" t="str">
        <f>IFERROR(VLOOKUP(C13852,Mappings!$B$13:$E$31,4,FALSE),"")</f>
        <v/>
      </c>
      <c r="F13852" s="219">
        <f>SUM('RRP data input'!E13853:L13853)</f>
        <v>0</v>
      </c>
      <c r="G13852" s="219">
        <f>SUM('RRP data input'!E13853:P13853)</f>
        <v>0</v>
      </c>
      <c r="H13852" s="143" t="str">
        <f t="shared" si="218"/>
        <v/>
      </c>
    </row>
    <row r="13853" spans="2:8" customFormat="1">
      <c r="B13853" s="185" t="str">
        <f>IF(OR('RRP data input'!B13854="",'RRP data input'!B13854=0),"",'RRP data input'!B13854)</f>
        <v/>
      </c>
      <c r="C13853" s="174" t="str">
        <f>IF('RRP data input'!C13854=0,"",'RRP data input'!C13854)</f>
        <v/>
      </c>
      <c r="D13853" s="174" t="str">
        <f>IF('RRP data input'!D13854=0,"",'RRP data input'!D13854)</f>
        <v/>
      </c>
      <c r="E13853" s="174" t="str">
        <f>IFERROR(VLOOKUP(C13853,Mappings!$B$13:$E$31,4,FALSE),"")</f>
        <v/>
      </c>
      <c r="F13853" s="219">
        <f>SUM('RRP data input'!E13854:L13854)</f>
        <v>0</v>
      </c>
      <c r="G13853" s="219">
        <f>SUM('RRP data input'!E13854:P13854)</f>
        <v>0</v>
      </c>
      <c r="H13853" s="143" t="str">
        <f t="shared" si="218"/>
        <v/>
      </c>
    </row>
    <row r="13854" spans="2:8" customFormat="1">
      <c r="B13854" s="185" t="str">
        <f>IF(OR('RRP data input'!B13855="",'RRP data input'!B13855=0),"",'RRP data input'!B13855)</f>
        <v/>
      </c>
      <c r="C13854" s="174" t="str">
        <f>IF('RRP data input'!C13855=0,"",'RRP data input'!C13855)</f>
        <v/>
      </c>
      <c r="D13854" s="174" t="str">
        <f>IF('RRP data input'!D13855=0,"",'RRP data input'!D13855)</f>
        <v/>
      </c>
      <c r="E13854" s="174" t="str">
        <f>IFERROR(VLOOKUP(C13854,Mappings!$B$13:$E$31,4,FALSE),"")</f>
        <v/>
      </c>
      <c r="F13854" s="219">
        <f>SUM('RRP data input'!E13855:L13855)</f>
        <v>0</v>
      </c>
      <c r="G13854" s="219">
        <f>SUM('RRP data input'!E13855:P13855)</f>
        <v>0</v>
      </c>
      <c r="H13854" s="143" t="str">
        <f t="shared" si="218"/>
        <v/>
      </c>
    </row>
    <row r="13855" spans="2:8" customFormat="1">
      <c r="B13855" s="185" t="str">
        <f>IF(OR('RRP data input'!B13856="",'RRP data input'!B13856=0),"",'RRP data input'!B13856)</f>
        <v/>
      </c>
      <c r="C13855" s="174" t="str">
        <f>IF('RRP data input'!C13856=0,"",'RRP data input'!C13856)</f>
        <v/>
      </c>
      <c r="D13855" s="174" t="str">
        <f>IF('RRP data input'!D13856=0,"",'RRP data input'!D13856)</f>
        <v/>
      </c>
      <c r="E13855" s="174" t="str">
        <f>IFERROR(VLOOKUP(C13855,Mappings!$B$13:$E$31,4,FALSE),"")</f>
        <v/>
      </c>
      <c r="F13855" s="219">
        <f>SUM('RRP data input'!E13856:L13856)</f>
        <v>0</v>
      </c>
      <c r="G13855" s="219">
        <f>SUM('RRP data input'!E13856:P13856)</f>
        <v>0</v>
      </c>
      <c r="H13855" s="143" t="str">
        <f t="shared" si="218"/>
        <v/>
      </c>
    </row>
    <row r="13856" spans="2:8" customFormat="1">
      <c r="B13856" s="185" t="str">
        <f>IF(OR('RRP data input'!B13857="",'RRP data input'!B13857=0),"",'RRP data input'!B13857)</f>
        <v/>
      </c>
      <c r="C13856" s="174" t="str">
        <f>IF('RRP data input'!C13857=0,"",'RRP data input'!C13857)</f>
        <v/>
      </c>
      <c r="D13856" s="174" t="str">
        <f>IF('RRP data input'!D13857=0,"",'RRP data input'!D13857)</f>
        <v/>
      </c>
      <c r="E13856" s="174" t="str">
        <f>IFERROR(VLOOKUP(C13856,Mappings!$B$13:$E$31,4,FALSE),"")</f>
        <v/>
      </c>
      <c r="F13856" s="219">
        <f>SUM('RRP data input'!E13857:L13857)</f>
        <v>0</v>
      </c>
      <c r="G13856" s="219">
        <f>SUM('RRP data input'!E13857:P13857)</f>
        <v>0</v>
      </c>
      <c r="H13856" s="143" t="str">
        <f t="shared" si="218"/>
        <v/>
      </c>
    </row>
    <row r="13857" spans="2:8" customFormat="1">
      <c r="B13857" s="185" t="str">
        <f>IF(OR('RRP data input'!B13858="",'RRP data input'!B13858=0),"",'RRP data input'!B13858)</f>
        <v/>
      </c>
      <c r="C13857" s="174" t="str">
        <f>IF('RRP data input'!C13858=0,"",'RRP data input'!C13858)</f>
        <v/>
      </c>
      <c r="D13857" s="174" t="str">
        <f>IF('RRP data input'!D13858=0,"",'RRP data input'!D13858)</f>
        <v/>
      </c>
      <c r="E13857" s="174" t="str">
        <f>IFERROR(VLOOKUP(C13857,Mappings!$B$13:$E$31,4,FALSE),"")</f>
        <v/>
      </c>
      <c r="F13857" s="219">
        <f>SUM('RRP data input'!E13858:L13858)</f>
        <v>0</v>
      </c>
      <c r="G13857" s="219">
        <f>SUM('RRP data input'!E13858:P13858)</f>
        <v>0</v>
      </c>
      <c r="H13857" s="143" t="str">
        <f t="shared" si="218"/>
        <v/>
      </c>
    </row>
    <row r="13858" spans="2:8" customFormat="1">
      <c r="B13858" s="185" t="str">
        <f>IF(OR('RRP data input'!B13859="",'RRP data input'!B13859=0),"",'RRP data input'!B13859)</f>
        <v/>
      </c>
      <c r="C13858" s="174" t="str">
        <f>IF('RRP data input'!C13859=0,"",'RRP data input'!C13859)</f>
        <v/>
      </c>
      <c r="D13858" s="174" t="str">
        <f>IF('RRP data input'!D13859=0,"",'RRP data input'!D13859)</f>
        <v/>
      </c>
      <c r="E13858" s="174" t="str">
        <f>IFERROR(VLOOKUP(C13858,Mappings!$B$13:$E$31,4,FALSE),"")</f>
        <v/>
      </c>
      <c r="F13858" s="219">
        <f>SUM('RRP data input'!E13859:L13859)</f>
        <v>0</v>
      </c>
      <c r="G13858" s="219">
        <f>SUM('RRP data input'!E13859:P13859)</f>
        <v>0</v>
      </c>
      <c r="H13858" s="143" t="str">
        <f t="shared" si="218"/>
        <v/>
      </c>
    </row>
    <row r="13859" spans="2:8" customFormat="1">
      <c r="B13859" s="185" t="str">
        <f>IF(OR('RRP data input'!B13860="",'RRP data input'!B13860=0),"",'RRP data input'!B13860)</f>
        <v/>
      </c>
      <c r="C13859" s="174" t="str">
        <f>IF('RRP data input'!C13860=0,"",'RRP data input'!C13860)</f>
        <v/>
      </c>
      <c r="D13859" s="174" t="str">
        <f>IF('RRP data input'!D13860=0,"",'RRP data input'!D13860)</f>
        <v/>
      </c>
      <c r="E13859" s="174" t="str">
        <f>IFERROR(VLOOKUP(C13859,Mappings!$B$13:$E$31,4,FALSE),"")</f>
        <v/>
      </c>
      <c r="F13859" s="219">
        <f>SUM('RRP data input'!E13860:L13860)</f>
        <v>0</v>
      </c>
      <c r="G13859" s="219">
        <f>SUM('RRP data input'!E13860:P13860)</f>
        <v>0</v>
      </c>
      <c r="H13859" s="143" t="str">
        <f t="shared" si="218"/>
        <v/>
      </c>
    </row>
    <row r="13860" spans="2:8" customFormat="1">
      <c r="B13860" s="185" t="str">
        <f>IF(OR('RRP data input'!B13861="",'RRP data input'!B13861=0),"",'RRP data input'!B13861)</f>
        <v/>
      </c>
      <c r="C13860" s="174" t="str">
        <f>IF('RRP data input'!C13861=0,"",'RRP data input'!C13861)</f>
        <v/>
      </c>
      <c r="D13860" s="174" t="str">
        <f>IF('RRP data input'!D13861=0,"",'RRP data input'!D13861)</f>
        <v/>
      </c>
      <c r="E13860" s="174" t="str">
        <f>IFERROR(VLOOKUP(C13860,Mappings!$B$13:$E$31,4,FALSE),"")</f>
        <v/>
      </c>
      <c r="F13860" s="219">
        <f>SUM('RRP data input'!E13861:L13861)</f>
        <v>0</v>
      </c>
      <c r="G13860" s="219">
        <f>SUM('RRP data input'!E13861:P13861)</f>
        <v>0</v>
      </c>
      <c r="H13860" s="143" t="str">
        <f t="shared" si="218"/>
        <v/>
      </c>
    </row>
    <row r="13861" spans="2:8" customFormat="1">
      <c r="B13861" s="185" t="str">
        <f>IF(OR('RRP data input'!B13862="",'RRP data input'!B13862=0),"",'RRP data input'!B13862)</f>
        <v/>
      </c>
      <c r="C13861" s="174" t="str">
        <f>IF('RRP data input'!C13862=0,"",'RRP data input'!C13862)</f>
        <v/>
      </c>
      <c r="D13861" s="174" t="str">
        <f>IF('RRP data input'!D13862=0,"",'RRP data input'!D13862)</f>
        <v/>
      </c>
      <c r="E13861" s="174" t="str">
        <f>IFERROR(VLOOKUP(C13861,Mappings!$B$13:$E$31,4,FALSE),"")</f>
        <v/>
      </c>
      <c r="F13861" s="219">
        <f>SUM('RRP data input'!E13862:L13862)</f>
        <v>0</v>
      </c>
      <c r="G13861" s="219">
        <f>SUM('RRP data input'!E13862:P13862)</f>
        <v>0</v>
      </c>
      <c r="H13861" s="143" t="str">
        <f t="shared" si="218"/>
        <v/>
      </c>
    </row>
    <row r="13862" spans="2:8" customFormat="1">
      <c r="B13862" s="185" t="str">
        <f>IF(OR('RRP data input'!B13863="",'RRP data input'!B13863=0),"",'RRP data input'!B13863)</f>
        <v/>
      </c>
      <c r="C13862" s="174" t="str">
        <f>IF('RRP data input'!C13863=0,"",'RRP data input'!C13863)</f>
        <v/>
      </c>
      <c r="D13862" s="174" t="str">
        <f>IF('RRP data input'!D13863=0,"",'RRP data input'!D13863)</f>
        <v/>
      </c>
      <c r="E13862" s="174" t="str">
        <f>IFERROR(VLOOKUP(C13862,Mappings!$B$13:$E$31,4,FALSE),"")</f>
        <v/>
      </c>
      <c r="F13862" s="219">
        <f>SUM('RRP data input'!E13863:L13863)</f>
        <v>0</v>
      </c>
      <c r="G13862" s="219">
        <f>SUM('RRP data input'!E13863:P13863)</f>
        <v>0</v>
      </c>
      <c r="H13862" s="143" t="str">
        <f t="shared" si="218"/>
        <v/>
      </c>
    </row>
    <row r="13863" spans="2:8" customFormat="1">
      <c r="B13863" s="185" t="str">
        <f>IF(OR('RRP data input'!B13864="",'RRP data input'!B13864=0),"",'RRP data input'!B13864)</f>
        <v/>
      </c>
      <c r="C13863" s="174" t="str">
        <f>IF('RRP data input'!C13864=0,"",'RRP data input'!C13864)</f>
        <v/>
      </c>
      <c r="D13863" s="174" t="str">
        <f>IF('RRP data input'!D13864=0,"",'RRP data input'!D13864)</f>
        <v/>
      </c>
      <c r="E13863" s="174" t="str">
        <f>IFERROR(VLOOKUP(C13863,Mappings!$B$13:$E$31,4,FALSE),"")</f>
        <v/>
      </c>
      <c r="F13863" s="219">
        <f>SUM('RRP data input'!E13864:L13864)</f>
        <v>0</v>
      </c>
      <c r="G13863" s="219">
        <f>SUM('RRP data input'!E13864:P13864)</f>
        <v>0</v>
      </c>
      <c r="H13863" s="143" t="str">
        <f t="shared" si="218"/>
        <v/>
      </c>
    </row>
    <row r="13864" spans="2:8" customFormat="1">
      <c r="B13864" s="185" t="str">
        <f>IF(OR('RRP data input'!B13865="",'RRP data input'!B13865=0),"",'RRP data input'!B13865)</f>
        <v/>
      </c>
      <c r="C13864" s="174" t="str">
        <f>IF('RRP data input'!C13865=0,"",'RRP data input'!C13865)</f>
        <v/>
      </c>
      <c r="D13864" s="174" t="str">
        <f>IF('RRP data input'!D13865=0,"",'RRP data input'!D13865)</f>
        <v/>
      </c>
      <c r="E13864" s="174" t="str">
        <f>IFERROR(VLOOKUP(C13864,Mappings!$B$13:$E$31,4,FALSE),"")</f>
        <v/>
      </c>
      <c r="F13864" s="219">
        <f>SUM('RRP data input'!E13865:L13865)</f>
        <v>0</v>
      </c>
      <c r="G13864" s="219">
        <f>SUM('RRP data input'!E13865:P13865)</f>
        <v>0</v>
      </c>
      <c r="H13864" s="143" t="str">
        <f t="shared" si="218"/>
        <v/>
      </c>
    </row>
    <row r="13865" spans="2:8" customFormat="1">
      <c r="B13865" s="185" t="str">
        <f>IF(OR('RRP data input'!B13866="",'RRP data input'!B13866=0),"",'RRP data input'!B13866)</f>
        <v/>
      </c>
      <c r="C13865" s="174" t="str">
        <f>IF('RRP data input'!C13866=0,"",'RRP data input'!C13866)</f>
        <v/>
      </c>
      <c r="D13865" s="174" t="str">
        <f>IF('RRP data input'!D13866=0,"",'RRP data input'!D13866)</f>
        <v/>
      </c>
      <c r="E13865" s="174" t="str">
        <f>IFERROR(VLOOKUP(C13865,Mappings!$B$13:$E$31,4,FALSE),"")</f>
        <v/>
      </c>
      <c r="F13865" s="219">
        <f>SUM('RRP data input'!E13866:L13866)</f>
        <v>0</v>
      </c>
      <c r="G13865" s="219">
        <f>SUM('RRP data input'!E13866:P13866)</f>
        <v>0</v>
      </c>
      <c r="H13865" s="143" t="str">
        <f t="shared" si="218"/>
        <v/>
      </c>
    </row>
    <row r="13866" spans="2:8" customFormat="1">
      <c r="B13866" s="185" t="str">
        <f>IF(OR('RRP data input'!B13867="",'RRP data input'!B13867=0),"",'RRP data input'!B13867)</f>
        <v/>
      </c>
      <c r="C13866" s="174" t="str">
        <f>IF('RRP data input'!C13867=0,"",'RRP data input'!C13867)</f>
        <v/>
      </c>
      <c r="D13866" s="174" t="str">
        <f>IF('RRP data input'!D13867=0,"",'RRP data input'!D13867)</f>
        <v/>
      </c>
      <c r="E13866" s="174" t="str">
        <f>IFERROR(VLOOKUP(C13866,Mappings!$B$13:$E$31,4,FALSE),"")</f>
        <v/>
      </c>
      <c r="F13866" s="219">
        <f>SUM('RRP data input'!E13867:L13867)</f>
        <v>0</v>
      </c>
      <c r="G13866" s="219">
        <f>SUM('RRP data input'!E13867:P13867)</f>
        <v>0</v>
      </c>
      <c r="H13866" s="143" t="str">
        <f t="shared" si="218"/>
        <v/>
      </c>
    </row>
    <row r="13867" spans="2:8" customFormat="1">
      <c r="B13867" s="185" t="str">
        <f>IF(OR('RRP data input'!B13868="",'RRP data input'!B13868=0),"",'RRP data input'!B13868)</f>
        <v/>
      </c>
      <c r="C13867" s="174" t="str">
        <f>IF('RRP data input'!C13868=0,"",'RRP data input'!C13868)</f>
        <v/>
      </c>
      <c r="D13867" s="174" t="str">
        <f>IF('RRP data input'!D13868=0,"",'RRP data input'!D13868)</f>
        <v/>
      </c>
      <c r="E13867" s="174" t="str">
        <f>IFERROR(VLOOKUP(C13867,Mappings!$B$13:$E$31,4,FALSE),"")</f>
        <v/>
      </c>
      <c r="F13867" s="219">
        <f>SUM('RRP data input'!E13868:L13868)</f>
        <v>0</v>
      </c>
      <c r="G13867" s="219">
        <f>SUM('RRP data input'!E13868:P13868)</f>
        <v>0</v>
      </c>
      <c r="H13867" s="143" t="str">
        <f t="shared" si="218"/>
        <v/>
      </c>
    </row>
    <row r="13868" spans="2:8" customFormat="1">
      <c r="B13868" s="185" t="str">
        <f>IF(OR('RRP data input'!B13869="",'RRP data input'!B13869=0),"",'RRP data input'!B13869)</f>
        <v/>
      </c>
      <c r="C13868" s="174" t="str">
        <f>IF('RRP data input'!C13869=0,"",'RRP data input'!C13869)</f>
        <v/>
      </c>
      <c r="D13868" s="174" t="str">
        <f>IF('RRP data input'!D13869=0,"",'RRP data input'!D13869)</f>
        <v/>
      </c>
      <c r="E13868" s="174" t="str">
        <f>IFERROR(VLOOKUP(C13868,Mappings!$B$13:$E$31,4,FALSE),"")</f>
        <v/>
      </c>
      <c r="F13868" s="219">
        <f>SUM('RRP data input'!E13869:L13869)</f>
        <v>0</v>
      </c>
      <c r="G13868" s="219">
        <f>SUM('RRP data input'!E13869:P13869)</f>
        <v>0</v>
      </c>
      <c r="H13868" s="143" t="str">
        <f t="shared" si="218"/>
        <v/>
      </c>
    </row>
    <row r="13869" spans="2:8" customFormat="1">
      <c r="B13869" s="185" t="str">
        <f>IF(OR('RRP data input'!B13870="",'RRP data input'!B13870=0),"",'RRP data input'!B13870)</f>
        <v/>
      </c>
      <c r="C13869" s="174" t="str">
        <f>IF('RRP data input'!C13870=0,"",'RRP data input'!C13870)</f>
        <v/>
      </c>
      <c r="D13869" s="174" t="str">
        <f>IF('RRP data input'!D13870=0,"",'RRP data input'!D13870)</f>
        <v/>
      </c>
      <c r="E13869" s="174" t="str">
        <f>IFERROR(VLOOKUP(C13869,Mappings!$B$13:$E$31,4,FALSE),"")</f>
        <v/>
      </c>
      <c r="F13869" s="219">
        <f>SUM('RRP data input'!E13870:L13870)</f>
        <v>0</v>
      </c>
      <c r="G13869" s="219">
        <f>SUM('RRP data input'!E13870:P13870)</f>
        <v>0</v>
      </c>
      <c r="H13869" s="143" t="str">
        <f t="shared" si="218"/>
        <v/>
      </c>
    </row>
    <row r="13870" spans="2:8" customFormat="1">
      <c r="B13870" s="185" t="str">
        <f>IF(OR('RRP data input'!B13871="",'RRP data input'!B13871=0),"",'RRP data input'!B13871)</f>
        <v/>
      </c>
      <c r="C13870" s="174" t="str">
        <f>IF('RRP data input'!C13871=0,"",'RRP data input'!C13871)</f>
        <v/>
      </c>
      <c r="D13870" s="174" t="str">
        <f>IF('RRP data input'!D13871=0,"",'RRP data input'!D13871)</f>
        <v/>
      </c>
      <c r="E13870" s="174" t="str">
        <f>IFERROR(VLOOKUP(C13870,Mappings!$B$13:$E$31,4,FALSE),"")</f>
        <v/>
      </c>
      <c r="F13870" s="219">
        <f>SUM('RRP data input'!E13871:L13871)</f>
        <v>0</v>
      </c>
      <c r="G13870" s="219">
        <f>SUM('RRP data input'!E13871:P13871)</f>
        <v>0</v>
      </c>
      <c r="H13870" s="143" t="str">
        <f t="shared" si="218"/>
        <v/>
      </c>
    </row>
    <row r="13871" spans="2:8" customFormat="1">
      <c r="B13871" s="185" t="str">
        <f>IF(OR('RRP data input'!B13872="",'RRP data input'!B13872=0),"",'RRP data input'!B13872)</f>
        <v/>
      </c>
      <c r="C13871" s="174" t="str">
        <f>IF('RRP data input'!C13872=0,"",'RRP data input'!C13872)</f>
        <v/>
      </c>
      <c r="D13871" s="174" t="str">
        <f>IF('RRP data input'!D13872=0,"",'RRP data input'!D13872)</f>
        <v/>
      </c>
      <c r="E13871" s="174" t="str">
        <f>IFERROR(VLOOKUP(C13871,Mappings!$B$13:$E$31,4,FALSE),"")</f>
        <v/>
      </c>
      <c r="F13871" s="219">
        <f>SUM('RRP data input'!E13872:L13872)</f>
        <v>0</v>
      </c>
      <c r="G13871" s="219">
        <f>SUM('RRP data input'!E13872:P13872)</f>
        <v>0</v>
      </c>
      <c r="H13871" s="143" t="str">
        <f t="shared" si="218"/>
        <v/>
      </c>
    </row>
    <row r="13872" spans="2:8" customFormat="1">
      <c r="B13872" s="185" t="str">
        <f>IF(OR('RRP data input'!B13873="",'RRP data input'!B13873=0),"",'RRP data input'!B13873)</f>
        <v/>
      </c>
      <c r="C13872" s="174" t="str">
        <f>IF('RRP data input'!C13873=0,"",'RRP data input'!C13873)</f>
        <v/>
      </c>
      <c r="D13872" s="174" t="str">
        <f>IF('RRP data input'!D13873=0,"",'RRP data input'!D13873)</f>
        <v/>
      </c>
      <c r="E13872" s="174" t="str">
        <f>IFERROR(VLOOKUP(C13872,Mappings!$B$13:$E$31,4,FALSE),"")</f>
        <v/>
      </c>
      <c r="F13872" s="219">
        <f>SUM('RRP data input'!E13873:L13873)</f>
        <v>0</v>
      </c>
      <c r="G13872" s="219">
        <f>SUM('RRP data input'!E13873:P13873)</f>
        <v>0</v>
      </c>
      <c r="H13872" s="143" t="str">
        <f t="shared" si="218"/>
        <v/>
      </c>
    </row>
    <row r="13873" spans="2:8" customFormat="1">
      <c r="B13873" s="185" t="str">
        <f>IF(OR('RRP data input'!B13874="",'RRP data input'!B13874=0),"",'RRP data input'!B13874)</f>
        <v/>
      </c>
      <c r="C13873" s="174" t="str">
        <f>IF('RRP data input'!C13874=0,"",'RRP data input'!C13874)</f>
        <v/>
      </c>
      <c r="D13873" s="174" t="str">
        <f>IF('RRP data input'!D13874=0,"",'RRP data input'!D13874)</f>
        <v/>
      </c>
      <c r="E13873" s="174" t="str">
        <f>IFERROR(VLOOKUP(C13873,Mappings!$B$13:$E$31,4,FALSE),"")</f>
        <v/>
      </c>
      <c r="F13873" s="219">
        <f>SUM('RRP data input'!E13874:L13874)</f>
        <v>0</v>
      </c>
      <c r="G13873" s="219">
        <f>SUM('RRP data input'!E13874:P13874)</f>
        <v>0</v>
      </c>
      <c r="H13873" s="143" t="str">
        <f t="shared" si="218"/>
        <v/>
      </c>
    </row>
    <row r="13874" spans="2:8" customFormat="1">
      <c r="B13874" s="185" t="str">
        <f>IF(OR('RRP data input'!B13875="",'RRP data input'!B13875=0),"",'RRP data input'!B13875)</f>
        <v/>
      </c>
      <c r="C13874" s="174" t="str">
        <f>IF('RRP data input'!C13875=0,"",'RRP data input'!C13875)</f>
        <v/>
      </c>
      <c r="D13874" s="174" t="str">
        <f>IF('RRP data input'!D13875=0,"",'RRP data input'!D13875)</f>
        <v/>
      </c>
      <c r="E13874" s="174" t="str">
        <f>IFERROR(VLOOKUP(C13874,Mappings!$B$13:$E$31,4,FALSE),"")</f>
        <v/>
      </c>
      <c r="F13874" s="219">
        <f>SUM('RRP data input'!E13875:L13875)</f>
        <v>0</v>
      </c>
      <c r="G13874" s="219">
        <f>SUM('RRP data input'!E13875:P13875)</f>
        <v>0</v>
      </c>
      <c r="H13874" s="143" t="str">
        <f t="shared" si="218"/>
        <v/>
      </c>
    </row>
    <row r="13875" spans="2:8" customFormat="1">
      <c r="B13875" s="185" t="str">
        <f>IF(OR('RRP data input'!B13876="",'RRP data input'!B13876=0),"",'RRP data input'!B13876)</f>
        <v/>
      </c>
      <c r="C13875" s="174" t="str">
        <f>IF('RRP data input'!C13876=0,"",'RRP data input'!C13876)</f>
        <v/>
      </c>
      <c r="D13875" s="174" t="str">
        <f>IF('RRP data input'!D13876=0,"",'RRP data input'!D13876)</f>
        <v/>
      </c>
      <c r="E13875" s="174" t="str">
        <f>IFERROR(VLOOKUP(C13875,Mappings!$B$13:$E$31,4,FALSE),"")</f>
        <v/>
      </c>
      <c r="F13875" s="219">
        <f>SUM('RRP data input'!E13876:L13876)</f>
        <v>0</v>
      </c>
      <c r="G13875" s="219">
        <f>SUM('RRP data input'!E13876:P13876)</f>
        <v>0</v>
      </c>
      <c r="H13875" s="143" t="str">
        <f t="shared" si="218"/>
        <v/>
      </c>
    </row>
    <row r="13876" spans="2:8" customFormat="1">
      <c r="B13876" s="185" t="str">
        <f>IF(OR('RRP data input'!B13877="",'RRP data input'!B13877=0),"",'RRP data input'!B13877)</f>
        <v/>
      </c>
      <c r="C13876" s="174" t="str">
        <f>IF('RRP data input'!C13877=0,"",'RRP data input'!C13877)</f>
        <v/>
      </c>
      <c r="D13876" s="174" t="str">
        <f>IF('RRP data input'!D13877=0,"",'RRP data input'!D13877)</f>
        <v/>
      </c>
      <c r="E13876" s="174" t="str">
        <f>IFERROR(VLOOKUP(C13876,Mappings!$B$13:$E$31,4,FALSE),"")</f>
        <v/>
      </c>
      <c r="F13876" s="219">
        <f>SUM('RRP data input'!E13877:L13877)</f>
        <v>0</v>
      </c>
      <c r="G13876" s="219">
        <f>SUM('RRP data input'!E13877:P13877)</f>
        <v>0</v>
      </c>
      <c r="H13876" s="143" t="str">
        <f t="shared" si="218"/>
        <v/>
      </c>
    </row>
    <row r="13877" spans="2:8" customFormat="1">
      <c r="B13877" s="185" t="str">
        <f>IF(OR('RRP data input'!B13878="",'RRP data input'!B13878=0),"",'RRP data input'!B13878)</f>
        <v/>
      </c>
      <c r="C13877" s="174" t="str">
        <f>IF('RRP data input'!C13878=0,"",'RRP data input'!C13878)</f>
        <v/>
      </c>
      <c r="D13877" s="174" t="str">
        <f>IF('RRP data input'!D13878=0,"",'RRP data input'!D13878)</f>
        <v/>
      </c>
      <c r="E13877" s="174" t="str">
        <f>IFERROR(VLOOKUP(C13877,Mappings!$B$13:$E$31,4,FALSE),"")</f>
        <v/>
      </c>
      <c r="F13877" s="219">
        <f>SUM('RRP data input'!E13878:L13878)</f>
        <v>0</v>
      </c>
      <c r="G13877" s="219">
        <f>SUM('RRP data input'!E13878:P13878)</f>
        <v>0</v>
      </c>
      <c r="H13877" s="143" t="str">
        <f t="shared" si="218"/>
        <v/>
      </c>
    </row>
    <row r="13878" spans="2:8" customFormat="1">
      <c r="B13878" s="185" t="str">
        <f>IF(OR('RRP data input'!B13879="",'RRP data input'!B13879=0),"",'RRP data input'!B13879)</f>
        <v/>
      </c>
      <c r="C13878" s="174" t="str">
        <f>IF('RRP data input'!C13879=0,"",'RRP data input'!C13879)</f>
        <v/>
      </c>
      <c r="D13878" s="174" t="str">
        <f>IF('RRP data input'!D13879=0,"",'RRP data input'!D13879)</f>
        <v/>
      </c>
      <c r="E13878" s="174" t="str">
        <f>IFERROR(VLOOKUP(C13878,Mappings!$B$13:$E$31,4,FALSE),"")</f>
        <v/>
      </c>
      <c r="F13878" s="219">
        <f>SUM('RRP data input'!E13879:L13879)</f>
        <v>0</v>
      </c>
      <c r="G13878" s="219">
        <f>SUM('RRP data input'!E13879:P13879)</f>
        <v>0</v>
      </c>
      <c r="H13878" s="143" t="str">
        <f t="shared" si="218"/>
        <v/>
      </c>
    </row>
    <row r="13879" spans="2:8" customFormat="1">
      <c r="B13879" s="185" t="str">
        <f>IF(OR('RRP data input'!B13880="",'RRP data input'!B13880=0),"",'RRP data input'!B13880)</f>
        <v/>
      </c>
      <c r="C13879" s="174" t="str">
        <f>IF('RRP data input'!C13880=0,"",'RRP data input'!C13880)</f>
        <v/>
      </c>
      <c r="D13879" s="174" t="str">
        <f>IF('RRP data input'!D13880=0,"",'RRP data input'!D13880)</f>
        <v/>
      </c>
      <c r="E13879" s="174" t="str">
        <f>IFERROR(VLOOKUP(C13879,Mappings!$B$13:$E$31,4,FALSE),"")</f>
        <v/>
      </c>
      <c r="F13879" s="219">
        <f>SUM('RRP data input'!E13880:L13880)</f>
        <v>0</v>
      </c>
      <c r="G13879" s="219">
        <f>SUM('RRP data input'!E13880:P13880)</f>
        <v>0</v>
      </c>
      <c r="H13879" s="143" t="str">
        <f t="shared" si="218"/>
        <v/>
      </c>
    </row>
    <row r="13880" spans="2:8" customFormat="1">
      <c r="B13880" s="185" t="str">
        <f>IF(OR('RRP data input'!B13881="",'RRP data input'!B13881=0),"",'RRP data input'!B13881)</f>
        <v/>
      </c>
      <c r="C13880" s="174" t="str">
        <f>IF('RRP data input'!C13881=0,"",'RRP data input'!C13881)</f>
        <v/>
      </c>
      <c r="D13880" s="174" t="str">
        <f>IF('RRP data input'!D13881=0,"",'RRP data input'!D13881)</f>
        <v/>
      </c>
      <c r="E13880" s="174" t="str">
        <f>IFERROR(VLOOKUP(C13880,Mappings!$B$13:$E$31,4,FALSE),"")</f>
        <v/>
      </c>
      <c r="F13880" s="219">
        <f>SUM('RRP data input'!E13881:L13881)</f>
        <v>0</v>
      </c>
      <c r="G13880" s="219">
        <f>SUM('RRP data input'!E13881:P13881)</f>
        <v>0</v>
      </c>
      <c r="H13880" s="143" t="str">
        <f t="shared" si="218"/>
        <v/>
      </c>
    </row>
    <row r="13881" spans="2:8" customFormat="1">
      <c r="B13881" s="185" t="str">
        <f>IF(OR('RRP data input'!B13882="",'RRP data input'!B13882=0),"",'RRP data input'!B13882)</f>
        <v/>
      </c>
      <c r="C13881" s="174" t="str">
        <f>IF('RRP data input'!C13882=0,"",'RRP data input'!C13882)</f>
        <v/>
      </c>
      <c r="D13881" s="174" t="str">
        <f>IF('RRP data input'!D13882=0,"",'RRP data input'!D13882)</f>
        <v/>
      </c>
      <c r="E13881" s="174" t="str">
        <f>IFERROR(VLOOKUP(C13881,Mappings!$B$13:$E$31,4,FALSE),"")</f>
        <v/>
      </c>
      <c r="F13881" s="219">
        <f>SUM('RRP data input'!E13882:L13882)</f>
        <v>0</v>
      </c>
      <c r="G13881" s="219">
        <f>SUM('RRP data input'!E13882:P13882)</f>
        <v>0</v>
      </c>
      <c r="H13881" s="143" t="str">
        <f t="shared" si="218"/>
        <v/>
      </c>
    </row>
    <row r="13882" spans="2:8" customFormat="1">
      <c r="B13882" s="185" t="str">
        <f>IF(OR('RRP data input'!B13883="",'RRP data input'!B13883=0),"",'RRP data input'!B13883)</f>
        <v/>
      </c>
      <c r="C13882" s="174" t="str">
        <f>IF('RRP data input'!C13883=0,"",'RRP data input'!C13883)</f>
        <v/>
      </c>
      <c r="D13882" s="174" t="str">
        <f>IF('RRP data input'!D13883=0,"",'RRP data input'!D13883)</f>
        <v/>
      </c>
      <c r="E13882" s="174" t="str">
        <f>IFERROR(VLOOKUP(C13882,Mappings!$B$13:$E$31,4,FALSE),"")</f>
        <v/>
      </c>
      <c r="F13882" s="219">
        <f>SUM('RRP data input'!E13883:L13883)</f>
        <v>0</v>
      </c>
      <c r="G13882" s="219">
        <f>SUM('RRP data input'!E13883:P13883)</f>
        <v>0</v>
      </c>
      <c r="H13882" s="143" t="str">
        <f t="shared" si="218"/>
        <v/>
      </c>
    </row>
    <row r="13883" spans="2:8" customFormat="1">
      <c r="B13883" s="185" t="str">
        <f>IF(OR('RRP data input'!B13884="",'RRP data input'!B13884=0),"",'RRP data input'!B13884)</f>
        <v/>
      </c>
      <c r="C13883" s="174" t="str">
        <f>IF('RRP data input'!C13884=0,"",'RRP data input'!C13884)</f>
        <v/>
      </c>
      <c r="D13883" s="174" t="str">
        <f>IF('RRP data input'!D13884=0,"",'RRP data input'!D13884)</f>
        <v/>
      </c>
      <c r="E13883" s="174" t="str">
        <f>IFERROR(VLOOKUP(C13883,Mappings!$B$13:$E$31,4,FALSE),"")</f>
        <v/>
      </c>
      <c r="F13883" s="219">
        <f>SUM('RRP data input'!E13884:L13884)</f>
        <v>0</v>
      </c>
      <c r="G13883" s="219">
        <f>SUM('RRP data input'!E13884:P13884)</f>
        <v>0</v>
      </c>
      <c r="H13883" s="143" t="str">
        <f t="shared" si="218"/>
        <v/>
      </c>
    </row>
    <row r="13884" spans="2:8" customFormat="1">
      <c r="B13884" s="185" t="str">
        <f>IF(OR('RRP data input'!B13885="",'RRP data input'!B13885=0),"",'RRP data input'!B13885)</f>
        <v/>
      </c>
      <c r="C13884" s="174" t="str">
        <f>IF('RRP data input'!C13885=0,"",'RRP data input'!C13885)</f>
        <v/>
      </c>
      <c r="D13884" s="174" t="str">
        <f>IF('RRP data input'!D13885=0,"",'RRP data input'!D13885)</f>
        <v/>
      </c>
      <c r="E13884" s="174" t="str">
        <f>IFERROR(VLOOKUP(C13884,Mappings!$B$13:$E$31,4,FALSE),"")</f>
        <v/>
      </c>
      <c r="F13884" s="219">
        <f>SUM('RRP data input'!E13885:L13885)</f>
        <v>0</v>
      </c>
      <c r="G13884" s="219">
        <f>SUM('RRP data input'!E13885:P13885)</f>
        <v>0</v>
      </c>
      <c r="H13884" s="143" t="str">
        <f t="shared" si="218"/>
        <v/>
      </c>
    </row>
    <row r="13885" spans="2:8" customFormat="1">
      <c r="B13885" s="185" t="str">
        <f>IF(OR('RRP data input'!B13886="",'RRP data input'!B13886=0),"",'RRP data input'!B13886)</f>
        <v/>
      </c>
      <c r="C13885" s="174" t="str">
        <f>IF('RRP data input'!C13886=0,"",'RRP data input'!C13886)</f>
        <v/>
      </c>
      <c r="D13885" s="174" t="str">
        <f>IF('RRP data input'!D13886=0,"",'RRP data input'!D13886)</f>
        <v/>
      </c>
      <c r="E13885" s="174" t="str">
        <f>IFERROR(VLOOKUP(C13885,Mappings!$B$13:$E$31,4,FALSE),"")</f>
        <v/>
      </c>
      <c r="F13885" s="219">
        <f>SUM('RRP data input'!E13886:L13886)</f>
        <v>0</v>
      </c>
      <c r="G13885" s="219">
        <f>SUM('RRP data input'!E13886:P13886)</f>
        <v>0</v>
      </c>
      <c r="H13885" s="143" t="str">
        <f t="shared" si="218"/>
        <v/>
      </c>
    </row>
    <row r="13886" spans="2:8" customFormat="1">
      <c r="B13886" s="185" t="str">
        <f>IF(OR('RRP data input'!B13887="",'RRP data input'!B13887=0),"",'RRP data input'!B13887)</f>
        <v/>
      </c>
      <c r="C13886" s="174" t="str">
        <f>IF('RRP data input'!C13887=0,"",'RRP data input'!C13887)</f>
        <v/>
      </c>
      <c r="D13886" s="174" t="str">
        <f>IF('RRP data input'!D13887=0,"",'RRP data input'!D13887)</f>
        <v/>
      </c>
      <c r="E13886" s="174" t="str">
        <f>IFERROR(VLOOKUP(C13886,Mappings!$B$13:$E$31,4,FALSE),"")</f>
        <v/>
      </c>
      <c r="F13886" s="219">
        <f>SUM('RRP data input'!E13887:L13887)</f>
        <v>0</v>
      </c>
      <c r="G13886" s="219">
        <f>SUM('RRP data input'!E13887:P13887)</f>
        <v>0</v>
      </c>
      <c r="H13886" s="143" t="str">
        <f t="shared" si="218"/>
        <v/>
      </c>
    </row>
    <row r="13887" spans="2:8" customFormat="1">
      <c r="B13887" s="185" t="str">
        <f>IF(OR('RRP data input'!B13888="",'RRP data input'!B13888=0),"",'RRP data input'!B13888)</f>
        <v/>
      </c>
      <c r="C13887" s="174" t="str">
        <f>IF('RRP data input'!C13888=0,"",'RRP data input'!C13888)</f>
        <v/>
      </c>
      <c r="D13887" s="174" t="str">
        <f>IF('RRP data input'!D13888=0,"",'RRP data input'!D13888)</f>
        <v/>
      </c>
      <c r="E13887" s="174" t="str">
        <f>IFERROR(VLOOKUP(C13887,Mappings!$B$13:$E$31,4,FALSE),"")</f>
        <v/>
      </c>
      <c r="F13887" s="219">
        <f>SUM('RRP data input'!E13888:L13888)</f>
        <v>0</v>
      </c>
      <c r="G13887" s="219">
        <f>SUM('RRP data input'!E13888:P13888)</f>
        <v>0</v>
      </c>
      <c r="H13887" s="143" t="str">
        <f t="shared" si="218"/>
        <v/>
      </c>
    </row>
    <row r="13888" spans="2:8" customFormat="1">
      <c r="B13888" s="185" t="str">
        <f>IF(OR('RRP data input'!B13889="",'RRP data input'!B13889=0),"",'RRP data input'!B13889)</f>
        <v/>
      </c>
      <c r="C13888" s="174" t="str">
        <f>IF('RRP data input'!C13889=0,"",'RRP data input'!C13889)</f>
        <v/>
      </c>
      <c r="D13888" s="174" t="str">
        <f>IF('RRP data input'!D13889=0,"",'RRP data input'!D13889)</f>
        <v/>
      </c>
      <c r="E13888" s="174" t="str">
        <f>IFERROR(VLOOKUP(C13888,Mappings!$B$13:$E$31,4,FALSE),"")</f>
        <v/>
      </c>
      <c r="F13888" s="219">
        <f>SUM('RRP data input'!E13889:L13889)</f>
        <v>0</v>
      </c>
      <c r="G13888" s="219">
        <f>SUM('RRP data input'!E13889:P13889)</f>
        <v>0</v>
      </c>
      <c r="H13888" s="143" t="str">
        <f t="shared" si="218"/>
        <v/>
      </c>
    </row>
    <row r="13889" spans="2:8" customFormat="1">
      <c r="B13889" s="185" t="str">
        <f>IF(OR('RRP data input'!B13890="",'RRP data input'!B13890=0),"",'RRP data input'!B13890)</f>
        <v/>
      </c>
      <c r="C13889" s="174" t="str">
        <f>IF('RRP data input'!C13890=0,"",'RRP data input'!C13890)</f>
        <v/>
      </c>
      <c r="D13889" s="174" t="str">
        <f>IF('RRP data input'!D13890=0,"",'RRP data input'!D13890)</f>
        <v/>
      </c>
      <c r="E13889" s="174" t="str">
        <f>IFERROR(VLOOKUP(C13889,Mappings!$B$13:$E$31,4,FALSE),"")</f>
        <v/>
      </c>
      <c r="F13889" s="219">
        <f>SUM('RRP data input'!E13890:L13890)</f>
        <v>0</v>
      </c>
      <c r="G13889" s="219">
        <f>SUM('RRP data input'!E13890:P13890)</f>
        <v>0</v>
      </c>
      <c r="H13889" s="143" t="str">
        <f t="shared" si="218"/>
        <v/>
      </c>
    </row>
    <row r="13890" spans="2:8" customFormat="1">
      <c r="B13890" s="185" t="str">
        <f>IF(OR('RRP data input'!B13891="",'RRP data input'!B13891=0),"",'RRP data input'!B13891)</f>
        <v/>
      </c>
      <c r="C13890" s="174" t="str">
        <f>IF('RRP data input'!C13891=0,"",'RRP data input'!C13891)</f>
        <v/>
      </c>
      <c r="D13890" s="174" t="str">
        <f>IF('RRP data input'!D13891=0,"",'RRP data input'!D13891)</f>
        <v/>
      </c>
      <c r="E13890" s="174" t="str">
        <f>IFERROR(VLOOKUP(C13890,Mappings!$B$13:$E$31,4,FALSE),"")</f>
        <v/>
      </c>
      <c r="F13890" s="219">
        <f>SUM('RRP data input'!E13891:L13891)</f>
        <v>0</v>
      </c>
      <c r="G13890" s="219">
        <f>SUM('RRP data input'!E13891:P13891)</f>
        <v>0</v>
      </c>
      <c r="H13890" s="143" t="str">
        <f t="shared" si="218"/>
        <v/>
      </c>
    </row>
    <row r="13891" spans="2:8" customFormat="1">
      <c r="B13891" s="185" t="str">
        <f>IF(OR('RRP data input'!B13892="",'RRP data input'!B13892=0),"",'RRP data input'!B13892)</f>
        <v/>
      </c>
      <c r="C13891" s="174" t="str">
        <f>IF('RRP data input'!C13892=0,"",'RRP data input'!C13892)</f>
        <v/>
      </c>
      <c r="D13891" s="174" t="str">
        <f>IF('RRP data input'!D13892=0,"",'RRP data input'!D13892)</f>
        <v/>
      </c>
      <c r="E13891" s="174" t="str">
        <f>IFERROR(VLOOKUP(C13891,Mappings!$B$13:$E$31,4,FALSE),"")</f>
        <v/>
      </c>
      <c r="F13891" s="219">
        <f>SUM('RRP data input'!E13892:L13892)</f>
        <v>0</v>
      </c>
      <c r="G13891" s="219">
        <f>SUM('RRP data input'!E13892:P13892)</f>
        <v>0</v>
      </c>
      <c r="H13891" s="143" t="str">
        <f t="shared" si="218"/>
        <v/>
      </c>
    </row>
    <row r="13892" spans="2:8" customFormat="1">
      <c r="B13892" s="185" t="str">
        <f>IF(OR('RRP data input'!B13893="",'RRP data input'!B13893=0),"",'RRP data input'!B13893)</f>
        <v/>
      </c>
      <c r="C13892" s="174" t="str">
        <f>IF('RRP data input'!C13893=0,"",'RRP data input'!C13893)</f>
        <v/>
      </c>
      <c r="D13892" s="174" t="str">
        <f>IF('RRP data input'!D13893=0,"",'RRP data input'!D13893)</f>
        <v/>
      </c>
      <c r="E13892" s="174" t="str">
        <f>IFERROR(VLOOKUP(C13892,Mappings!$B$13:$E$31,4,FALSE),"")</f>
        <v/>
      </c>
      <c r="F13892" s="219">
        <f>SUM('RRP data input'!E13893:L13893)</f>
        <v>0</v>
      </c>
      <c r="G13892" s="219">
        <f>SUM('RRP data input'!E13893:P13893)</f>
        <v>0</v>
      </c>
      <c r="H13892" s="143" t="str">
        <f t="shared" si="218"/>
        <v/>
      </c>
    </row>
    <row r="13893" spans="2:8" customFormat="1">
      <c r="B13893" s="185" t="str">
        <f>IF(OR('RRP data input'!B13894="",'RRP data input'!B13894=0),"",'RRP data input'!B13894)</f>
        <v/>
      </c>
      <c r="C13893" s="174" t="str">
        <f>IF('RRP data input'!C13894=0,"",'RRP data input'!C13894)</f>
        <v/>
      </c>
      <c r="D13893" s="174" t="str">
        <f>IF('RRP data input'!D13894=0,"",'RRP data input'!D13894)</f>
        <v/>
      </c>
      <c r="E13893" s="174" t="str">
        <f>IFERROR(VLOOKUP(C13893,Mappings!$B$13:$E$31,4,FALSE),"")</f>
        <v/>
      </c>
      <c r="F13893" s="219">
        <f>SUM('RRP data input'!E13894:L13894)</f>
        <v>0</v>
      </c>
      <c r="G13893" s="219">
        <f>SUM('RRP data input'!E13894:P13894)</f>
        <v>0</v>
      </c>
      <c r="H13893" s="143" t="str">
        <f t="shared" si="218"/>
        <v/>
      </c>
    </row>
    <row r="13894" spans="2:8" customFormat="1">
      <c r="B13894" s="185" t="str">
        <f>IF(OR('RRP data input'!B13895="",'RRP data input'!B13895=0),"",'RRP data input'!B13895)</f>
        <v/>
      </c>
      <c r="C13894" s="174" t="str">
        <f>IF('RRP data input'!C13895=0,"",'RRP data input'!C13895)</f>
        <v/>
      </c>
      <c r="D13894" s="174" t="str">
        <f>IF('RRP data input'!D13895=0,"",'RRP data input'!D13895)</f>
        <v/>
      </c>
      <c r="E13894" s="174" t="str">
        <f>IFERROR(VLOOKUP(C13894,Mappings!$B$13:$E$31,4,FALSE),"")</f>
        <v/>
      </c>
      <c r="F13894" s="219">
        <f>SUM('RRP data input'!E13895:L13895)</f>
        <v>0</v>
      </c>
      <c r="G13894" s="219">
        <f>SUM('RRP data input'!E13895:P13895)</f>
        <v>0</v>
      </c>
      <c r="H13894" s="143" t="str">
        <f t="shared" si="218"/>
        <v/>
      </c>
    </row>
    <row r="13895" spans="2:8" customFormat="1">
      <c r="B13895" s="185" t="str">
        <f>IF(OR('RRP data input'!B13896="",'RRP data input'!B13896=0),"",'RRP data input'!B13896)</f>
        <v/>
      </c>
      <c r="C13895" s="174" t="str">
        <f>IF('RRP data input'!C13896=0,"",'RRP data input'!C13896)</f>
        <v/>
      </c>
      <c r="D13895" s="174" t="str">
        <f>IF('RRP data input'!D13896=0,"",'RRP data input'!D13896)</f>
        <v/>
      </c>
      <c r="E13895" s="174" t="str">
        <f>IFERROR(VLOOKUP(C13895,Mappings!$B$13:$E$31,4,FALSE),"")</f>
        <v/>
      </c>
      <c r="F13895" s="219">
        <f>SUM('RRP data input'!E13896:L13896)</f>
        <v>0</v>
      </c>
      <c r="G13895" s="219">
        <f>SUM('RRP data input'!E13896:P13896)</f>
        <v>0</v>
      </c>
      <c r="H13895" s="143" t="str">
        <f t="shared" si="218"/>
        <v/>
      </c>
    </row>
    <row r="13896" spans="2:8" customFormat="1">
      <c r="B13896" s="185" t="str">
        <f>IF(OR('RRP data input'!B13897="",'RRP data input'!B13897=0),"",'RRP data input'!B13897)</f>
        <v/>
      </c>
      <c r="C13896" s="174" t="str">
        <f>IF('RRP data input'!C13897=0,"",'RRP data input'!C13897)</f>
        <v/>
      </c>
      <c r="D13896" s="174" t="str">
        <f>IF('RRP data input'!D13897=0,"",'RRP data input'!D13897)</f>
        <v/>
      </c>
      <c r="E13896" s="174" t="str">
        <f>IFERROR(VLOOKUP(C13896,Mappings!$B$13:$E$31,4,FALSE),"")</f>
        <v/>
      </c>
      <c r="F13896" s="219">
        <f>SUM('RRP data input'!E13897:L13897)</f>
        <v>0</v>
      </c>
      <c r="G13896" s="219">
        <f>SUM('RRP data input'!E13897:P13897)</f>
        <v>0</v>
      </c>
      <c r="H13896" s="143" t="str">
        <f t="shared" si="218"/>
        <v/>
      </c>
    </row>
    <row r="13897" spans="2:8" customFormat="1">
      <c r="B13897" s="185" t="str">
        <f>IF(OR('RRP data input'!B13898="",'RRP data input'!B13898=0),"",'RRP data input'!B13898)</f>
        <v/>
      </c>
      <c r="C13897" s="174" t="str">
        <f>IF('RRP data input'!C13898=0,"",'RRP data input'!C13898)</f>
        <v/>
      </c>
      <c r="D13897" s="174" t="str">
        <f>IF('RRP data input'!D13898=0,"",'RRP data input'!D13898)</f>
        <v/>
      </c>
      <c r="E13897" s="174" t="str">
        <f>IFERROR(VLOOKUP(C13897,Mappings!$B$13:$E$31,4,FALSE),"")</f>
        <v/>
      </c>
      <c r="F13897" s="219">
        <f>SUM('RRP data input'!E13898:L13898)</f>
        <v>0</v>
      </c>
      <c r="G13897" s="219">
        <f>SUM('RRP data input'!E13898:P13898)</f>
        <v>0</v>
      </c>
      <c r="H13897" s="143" t="str">
        <f t="shared" si="218"/>
        <v/>
      </c>
    </row>
    <row r="13898" spans="2:8" customFormat="1">
      <c r="B13898" s="185" t="str">
        <f>IF(OR('RRP data input'!B13899="",'RRP data input'!B13899=0),"",'RRP data input'!B13899)</f>
        <v/>
      </c>
      <c r="C13898" s="174" t="str">
        <f>IF('RRP data input'!C13899=0,"",'RRP data input'!C13899)</f>
        <v/>
      </c>
      <c r="D13898" s="174" t="str">
        <f>IF('RRP data input'!D13899=0,"",'RRP data input'!D13899)</f>
        <v/>
      </c>
      <c r="E13898" s="174" t="str">
        <f>IFERROR(VLOOKUP(C13898,Mappings!$B$13:$E$31,4,FALSE),"")</f>
        <v/>
      </c>
      <c r="F13898" s="219">
        <f>SUM('RRP data input'!E13899:L13899)</f>
        <v>0</v>
      </c>
      <c r="G13898" s="219">
        <f>SUM('RRP data input'!E13899:P13899)</f>
        <v>0</v>
      </c>
      <c r="H13898" s="143" t="str">
        <f t="shared" si="218"/>
        <v/>
      </c>
    </row>
    <row r="13899" spans="2:8" customFormat="1">
      <c r="B13899" s="185" t="str">
        <f>IF(OR('RRP data input'!B13900="",'RRP data input'!B13900=0),"",'RRP data input'!B13900)</f>
        <v/>
      </c>
      <c r="C13899" s="174" t="str">
        <f>IF('RRP data input'!C13900=0,"",'RRP data input'!C13900)</f>
        <v/>
      </c>
      <c r="D13899" s="174" t="str">
        <f>IF('RRP data input'!D13900=0,"",'RRP data input'!D13900)</f>
        <v/>
      </c>
      <c r="E13899" s="174" t="str">
        <f>IFERROR(VLOOKUP(C13899,Mappings!$B$13:$E$31,4,FALSE),"")</f>
        <v/>
      </c>
      <c r="F13899" s="219">
        <f>SUM('RRP data input'!E13900:L13900)</f>
        <v>0</v>
      </c>
      <c r="G13899" s="219">
        <f>SUM('RRP data input'!E13900:P13900)</f>
        <v>0</v>
      </c>
      <c r="H13899" s="143" t="str">
        <f t="shared" si="218"/>
        <v/>
      </c>
    </row>
    <row r="13900" spans="2:8" customFormat="1">
      <c r="B13900" s="185" t="str">
        <f>IF(OR('RRP data input'!B13901="",'RRP data input'!B13901=0),"",'RRP data input'!B13901)</f>
        <v/>
      </c>
      <c r="C13900" s="174" t="str">
        <f>IF('RRP data input'!C13901=0,"",'RRP data input'!C13901)</f>
        <v/>
      </c>
      <c r="D13900" s="174" t="str">
        <f>IF('RRP data input'!D13901=0,"",'RRP data input'!D13901)</f>
        <v/>
      </c>
      <c r="E13900" s="174" t="str">
        <f>IFERROR(VLOOKUP(C13900,Mappings!$B$13:$E$31,4,FALSE),"")</f>
        <v/>
      </c>
      <c r="F13900" s="219">
        <f>SUM('RRP data input'!E13901:L13901)</f>
        <v>0</v>
      </c>
      <c r="G13900" s="219">
        <f>SUM('RRP data input'!E13901:P13901)</f>
        <v>0</v>
      </c>
      <c r="H13900" s="143" t="str">
        <f t="shared" si="218"/>
        <v/>
      </c>
    </row>
    <row r="13901" spans="2:8" customFormat="1">
      <c r="B13901" s="185" t="str">
        <f>IF(OR('RRP data input'!B13902="",'RRP data input'!B13902=0),"",'RRP data input'!B13902)</f>
        <v/>
      </c>
      <c r="C13901" s="174" t="str">
        <f>IF('RRP data input'!C13902=0,"",'RRP data input'!C13902)</f>
        <v/>
      </c>
      <c r="D13901" s="174" t="str">
        <f>IF('RRP data input'!D13902=0,"",'RRP data input'!D13902)</f>
        <v/>
      </c>
      <c r="E13901" s="174" t="str">
        <f>IFERROR(VLOOKUP(C13901,Mappings!$B$13:$E$31,4,FALSE),"")</f>
        <v/>
      </c>
      <c r="F13901" s="219">
        <f>SUM('RRP data input'!E13902:L13902)</f>
        <v>0</v>
      </c>
      <c r="G13901" s="219">
        <f>SUM('RRP data input'!E13902:P13902)</f>
        <v>0</v>
      </c>
      <c r="H13901" s="143" t="str">
        <f t="shared" si="218"/>
        <v/>
      </c>
    </row>
    <row r="13902" spans="2:8" customFormat="1">
      <c r="B13902" s="185" t="str">
        <f>IF(OR('RRP data input'!B13903="",'RRP data input'!B13903=0),"",'RRP data input'!B13903)</f>
        <v/>
      </c>
      <c r="C13902" s="174" t="str">
        <f>IF('RRP data input'!C13903=0,"",'RRP data input'!C13903)</f>
        <v/>
      </c>
      <c r="D13902" s="174" t="str">
        <f>IF('RRP data input'!D13903=0,"",'RRP data input'!D13903)</f>
        <v/>
      </c>
      <c r="E13902" s="174" t="str">
        <f>IFERROR(VLOOKUP(C13902,Mappings!$B$13:$E$31,4,FALSE),"")</f>
        <v/>
      </c>
      <c r="F13902" s="219">
        <f>SUM('RRP data input'!E13903:L13903)</f>
        <v>0</v>
      </c>
      <c r="G13902" s="219">
        <f>SUM('RRP data input'!E13903:P13903)</f>
        <v>0</v>
      </c>
      <c r="H13902" s="143" t="str">
        <f t="shared" si="218"/>
        <v/>
      </c>
    </row>
    <row r="13903" spans="2:8" customFormat="1">
      <c r="B13903" s="185" t="str">
        <f>IF(OR('RRP data input'!B13904="",'RRP data input'!B13904=0),"",'RRP data input'!B13904)</f>
        <v/>
      </c>
      <c r="C13903" s="174" t="str">
        <f>IF('RRP data input'!C13904=0,"",'RRP data input'!C13904)</f>
        <v/>
      </c>
      <c r="D13903" s="174" t="str">
        <f>IF('RRP data input'!D13904=0,"",'RRP data input'!D13904)</f>
        <v/>
      </c>
      <c r="E13903" s="174" t="str">
        <f>IFERROR(VLOOKUP(C13903,Mappings!$B$13:$E$31,4,FALSE),"")</f>
        <v/>
      </c>
      <c r="F13903" s="219">
        <f>SUM('RRP data input'!E13904:L13904)</f>
        <v>0</v>
      </c>
      <c r="G13903" s="219">
        <f>SUM('RRP data input'!E13904:P13904)</f>
        <v>0</v>
      </c>
      <c r="H13903" s="143" t="str">
        <f t="shared" si="218"/>
        <v/>
      </c>
    </row>
    <row r="13904" spans="2:8" customFormat="1">
      <c r="B13904" s="185" t="str">
        <f>IF(OR('RRP data input'!B13905="",'RRP data input'!B13905=0),"",'RRP data input'!B13905)</f>
        <v/>
      </c>
      <c r="C13904" s="174" t="str">
        <f>IF('RRP data input'!C13905=0,"",'RRP data input'!C13905)</f>
        <v/>
      </c>
      <c r="D13904" s="174" t="str">
        <f>IF('RRP data input'!D13905=0,"",'RRP data input'!D13905)</f>
        <v/>
      </c>
      <c r="E13904" s="174" t="str">
        <f>IFERROR(VLOOKUP(C13904,Mappings!$B$13:$E$31,4,FALSE),"")</f>
        <v/>
      </c>
      <c r="F13904" s="219">
        <f>SUM('RRP data input'!E13905:L13905)</f>
        <v>0</v>
      </c>
      <c r="G13904" s="219">
        <f>SUM('RRP data input'!E13905:P13905)</f>
        <v>0</v>
      </c>
      <c r="H13904" s="143" t="str">
        <f t="shared" si="218"/>
        <v/>
      </c>
    </row>
    <row r="13905" spans="2:8" customFormat="1">
      <c r="B13905" s="185" t="str">
        <f>IF(OR('RRP data input'!B13906="",'RRP data input'!B13906=0),"",'RRP data input'!B13906)</f>
        <v/>
      </c>
      <c r="C13905" s="174" t="str">
        <f>IF('RRP data input'!C13906=0,"",'RRP data input'!C13906)</f>
        <v/>
      </c>
      <c r="D13905" s="174" t="str">
        <f>IF('RRP data input'!D13906=0,"",'RRP data input'!D13906)</f>
        <v/>
      </c>
      <c r="E13905" s="174" t="str">
        <f>IFERROR(VLOOKUP(C13905,Mappings!$B$13:$E$31,4,FALSE),"")</f>
        <v/>
      </c>
      <c r="F13905" s="219">
        <f>SUM('RRP data input'!E13906:L13906)</f>
        <v>0</v>
      </c>
      <c r="G13905" s="219">
        <f>SUM('RRP data input'!E13906:P13906)</f>
        <v>0</v>
      </c>
      <c r="H13905" s="143" t="str">
        <f t="shared" ref="H13905:H13968" si="219">IF(OR(C13905="LVSSA",C13905="LVSSB",C13905="LVAL"),"LV",C13905)</f>
        <v/>
      </c>
    </row>
    <row r="13906" spans="2:8" customFormat="1">
      <c r="B13906" s="185" t="str">
        <f>IF(OR('RRP data input'!B13907="",'RRP data input'!B13907=0),"",'RRP data input'!B13907)</f>
        <v/>
      </c>
      <c r="C13906" s="174" t="str">
        <f>IF('RRP data input'!C13907=0,"",'RRP data input'!C13907)</f>
        <v/>
      </c>
      <c r="D13906" s="174" t="str">
        <f>IF('RRP data input'!D13907=0,"",'RRP data input'!D13907)</f>
        <v/>
      </c>
      <c r="E13906" s="174" t="str">
        <f>IFERROR(VLOOKUP(C13906,Mappings!$B$13:$E$31,4,FALSE),"")</f>
        <v/>
      </c>
      <c r="F13906" s="219">
        <f>SUM('RRP data input'!E13907:L13907)</f>
        <v>0</v>
      </c>
      <c r="G13906" s="219">
        <f>SUM('RRP data input'!E13907:P13907)</f>
        <v>0</v>
      </c>
      <c r="H13906" s="143" t="str">
        <f t="shared" si="219"/>
        <v/>
      </c>
    </row>
    <row r="13907" spans="2:8" customFormat="1">
      <c r="B13907" s="185" t="str">
        <f>IF(OR('RRP data input'!B13908="",'RRP data input'!B13908=0),"",'RRP data input'!B13908)</f>
        <v/>
      </c>
      <c r="C13907" s="174" t="str">
        <f>IF('RRP data input'!C13908=0,"",'RRP data input'!C13908)</f>
        <v/>
      </c>
      <c r="D13907" s="174" t="str">
        <f>IF('RRP data input'!D13908=0,"",'RRP data input'!D13908)</f>
        <v/>
      </c>
      <c r="E13907" s="174" t="str">
        <f>IFERROR(VLOOKUP(C13907,Mappings!$B$13:$E$31,4,FALSE),"")</f>
        <v/>
      </c>
      <c r="F13907" s="219">
        <f>SUM('RRP data input'!E13908:L13908)</f>
        <v>0</v>
      </c>
      <c r="G13907" s="219">
        <f>SUM('RRP data input'!E13908:P13908)</f>
        <v>0</v>
      </c>
      <c r="H13907" s="143" t="str">
        <f t="shared" si="219"/>
        <v/>
      </c>
    </row>
    <row r="13908" spans="2:8" customFormat="1">
      <c r="B13908" s="185" t="str">
        <f>IF(OR('RRP data input'!B13909="",'RRP data input'!B13909=0),"",'RRP data input'!B13909)</f>
        <v/>
      </c>
      <c r="C13908" s="174" t="str">
        <f>IF('RRP data input'!C13909=0,"",'RRP data input'!C13909)</f>
        <v/>
      </c>
      <c r="D13908" s="174" t="str">
        <f>IF('RRP data input'!D13909=0,"",'RRP data input'!D13909)</f>
        <v/>
      </c>
      <c r="E13908" s="174" t="str">
        <f>IFERROR(VLOOKUP(C13908,Mappings!$B$13:$E$31,4,FALSE),"")</f>
        <v/>
      </c>
      <c r="F13908" s="219">
        <f>SUM('RRP data input'!E13909:L13909)</f>
        <v>0</v>
      </c>
      <c r="G13908" s="219">
        <f>SUM('RRP data input'!E13909:P13909)</f>
        <v>0</v>
      </c>
      <c r="H13908" s="143" t="str">
        <f t="shared" si="219"/>
        <v/>
      </c>
    </row>
    <row r="13909" spans="2:8" customFormat="1">
      <c r="B13909" s="185" t="str">
        <f>IF(OR('RRP data input'!B13910="",'RRP data input'!B13910=0),"",'RRP data input'!B13910)</f>
        <v/>
      </c>
      <c r="C13909" s="174" t="str">
        <f>IF('RRP data input'!C13910=0,"",'RRP data input'!C13910)</f>
        <v/>
      </c>
      <c r="D13909" s="174" t="str">
        <f>IF('RRP data input'!D13910=0,"",'RRP data input'!D13910)</f>
        <v/>
      </c>
      <c r="E13909" s="174" t="str">
        <f>IFERROR(VLOOKUP(C13909,Mappings!$B$13:$E$31,4,FALSE),"")</f>
        <v/>
      </c>
      <c r="F13909" s="219">
        <f>SUM('RRP data input'!E13910:L13910)</f>
        <v>0</v>
      </c>
      <c r="G13909" s="219">
        <f>SUM('RRP data input'!E13910:P13910)</f>
        <v>0</v>
      </c>
      <c r="H13909" s="143" t="str">
        <f t="shared" si="219"/>
        <v/>
      </c>
    </row>
    <row r="13910" spans="2:8" customFormat="1">
      <c r="B13910" s="185" t="str">
        <f>IF(OR('RRP data input'!B13911="",'RRP data input'!B13911=0),"",'RRP data input'!B13911)</f>
        <v/>
      </c>
      <c r="C13910" s="174" t="str">
        <f>IF('RRP data input'!C13911=0,"",'RRP data input'!C13911)</f>
        <v/>
      </c>
      <c r="D13910" s="174" t="str">
        <f>IF('RRP data input'!D13911=0,"",'RRP data input'!D13911)</f>
        <v/>
      </c>
      <c r="E13910" s="174" t="str">
        <f>IFERROR(VLOOKUP(C13910,Mappings!$B$13:$E$31,4,FALSE),"")</f>
        <v/>
      </c>
      <c r="F13910" s="219">
        <f>SUM('RRP data input'!E13911:L13911)</f>
        <v>0</v>
      </c>
      <c r="G13910" s="219">
        <f>SUM('RRP data input'!E13911:P13911)</f>
        <v>0</v>
      </c>
      <c r="H13910" s="143" t="str">
        <f t="shared" si="219"/>
        <v/>
      </c>
    </row>
    <row r="13911" spans="2:8" customFormat="1">
      <c r="B13911" s="185" t="str">
        <f>IF(OR('RRP data input'!B13912="",'RRP data input'!B13912=0),"",'RRP data input'!B13912)</f>
        <v/>
      </c>
      <c r="C13911" s="174" t="str">
        <f>IF('RRP data input'!C13912=0,"",'RRP data input'!C13912)</f>
        <v/>
      </c>
      <c r="D13911" s="174" t="str">
        <f>IF('RRP data input'!D13912=0,"",'RRP data input'!D13912)</f>
        <v/>
      </c>
      <c r="E13911" s="174" t="str">
        <f>IFERROR(VLOOKUP(C13911,Mappings!$B$13:$E$31,4,FALSE),"")</f>
        <v/>
      </c>
      <c r="F13911" s="219">
        <f>SUM('RRP data input'!E13912:L13912)</f>
        <v>0</v>
      </c>
      <c r="G13911" s="219">
        <f>SUM('RRP data input'!E13912:P13912)</f>
        <v>0</v>
      </c>
      <c r="H13911" s="143" t="str">
        <f t="shared" si="219"/>
        <v/>
      </c>
    </row>
    <row r="13912" spans="2:8" customFormat="1">
      <c r="B13912" s="185" t="str">
        <f>IF(OR('RRP data input'!B13913="",'RRP data input'!B13913=0),"",'RRP data input'!B13913)</f>
        <v/>
      </c>
      <c r="C13912" s="174" t="str">
        <f>IF('RRP data input'!C13913=0,"",'RRP data input'!C13913)</f>
        <v/>
      </c>
      <c r="D13912" s="174" t="str">
        <f>IF('RRP data input'!D13913=0,"",'RRP data input'!D13913)</f>
        <v/>
      </c>
      <c r="E13912" s="174" t="str">
        <f>IFERROR(VLOOKUP(C13912,Mappings!$B$13:$E$31,4,FALSE),"")</f>
        <v/>
      </c>
      <c r="F13912" s="219">
        <f>SUM('RRP data input'!E13913:L13913)</f>
        <v>0</v>
      </c>
      <c r="G13912" s="219">
        <f>SUM('RRP data input'!E13913:P13913)</f>
        <v>0</v>
      </c>
      <c r="H13912" s="143" t="str">
        <f t="shared" si="219"/>
        <v/>
      </c>
    </row>
    <row r="13913" spans="2:8" customFormat="1">
      <c r="B13913" s="185" t="str">
        <f>IF(OR('RRP data input'!B13914="",'RRP data input'!B13914=0),"",'RRP data input'!B13914)</f>
        <v/>
      </c>
      <c r="C13913" s="174" t="str">
        <f>IF('RRP data input'!C13914=0,"",'RRP data input'!C13914)</f>
        <v/>
      </c>
      <c r="D13913" s="174" t="str">
        <f>IF('RRP data input'!D13914=0,"",'RRP data input'!D13914)</f>
        <v/>
      </c>
      <c r="E13913" s="174" t="str">
        <f>IFERROR(VLOOKUP(C13913,Mappings!$B$13:$E$31,4,FALSE),"")</f>
        <v/>
      </c>
      <c r="F13913" s="219">
        <f>SUM('RRP data input'!E13914:L13914)</f>
        <v>0</v>
      </c>
      <c r="G13913" s="219">
        <f>SUM('RRP data input'!E13914:P13914)</f>
        <v>0</v>
      </c>
      <c r="H13913" s="143" t="str">
        <f t="shared" si="219"/>
        <v/>
      </c>
    </row>
    <row r="13914" spans="2:8" customFormat="1">
      <c r="B13914" s="185" t="str">
        <f>IF(OR('RRP data input'!B13915="",'RRP data input'!B13915=0),"",'RRP data input'!B13915)</f>
        <v/>
      </c>
      <c r="C13914" s="174" t="str">
        <f>IF('RRP data input'!C13915=0,"",'RRP data input'!C13915)</f>
        <v/>
      </c>
      <c r="D13914" s="174" t="str">
        <f>IF('RRP data input'!D13915=0,"",'RRP data input'!D13915)</f>
        <v/>
      </c>
      <c r="E13914" s="174" t="str">
        <f>IFERROR(VLOOKUP(C13914,Mappings!$B$13:$E$31,4,FALSE),"")</f>
        <v/>
      </c>
      <c r="F13914" s="219">
        <f>SUM('RRP data input'!E13915:L13915)</f>
        <v>0</v>
      </c>
      <c r="G13914" s="219">
        <f>SUM('RRP data input'!E13915:P13915)</f>
        <v>0</v>
      </c>
      <c r="H13914" s="143" t="str">
        <f t="shared" si="219"/>
        <v/>
      </c>
    </row>
    <row r="13915" spans="2:8" customFormat="1">
      <c r="B13915" s="185" t="str">
        <f>IF(OR('RRP data input'!B13916="",'RRP data input'!B13916=0),"",'RRP data input'!B13916)</f>
        <v/>
      </c>
      <c r="C13915" s="174" t="str">
        <f>IF('RRP data input'!C13916=0,"",'RRP data input'!C13916)</f>
        <v/>
      </c>
      <c r="D13915" s="174" t="str">
        <f>IF('RRP data input'!D13916=0,"",'RRP data input'!D13916)</f>
        <v/>
      </c>
      <c r="E13915" s="174" t="str">
        <f>IFERROR(VLOOKUP(C13915,Mappings!$B$13:$E$31,4,FALSE),"")</f>
        <v/>
      </c>
      <c r="F13915" s="219">
        <f>SUM('RRP data input'!E13916:L13916)</f>
        <v>0</v>
      </c>
      <c r="G13915" s="219">
        <f>SUM('RRP data input'!E13916:P13916)</f>
        <v>0</v>
      </c>
      <c r="H13915" s="143" t="str">
        <f t="shared" si="219"/>
        <v/>
      </c>
    </row>
    <row r="13916" spans="2:8" customFormat="1">
      <c r="B13916" s="185" t="str">
        <f>IF(OR('RRP data input'!B13917="",'RRP data input'!B13917=0),"",'RRP data input'!B13917)</f>
        <v/>
      </c>
      <c r="C13916" s="174" t="str">
        <f>IF('RRP data input'!C13917=0,"",'RRP data input'!C13917)</f>
        <v/>
      </c>
      <c r="D13916" s="174" t="str">
        <f>IF('RRP data input'!D13917=0,"",'RRP data input'!D13917)</f>
        <v/>
      </c>
      <c r="E13916" s="174" t="str">
        <f>IFERROR(VLOOKUP(C13916,Mappings!$B$13:$E$31,4,FALSE),"")</f>
        <v/>
      </c>
      <c r="F13916" s="219">
        <f>SUM('RRP data input'!E13917:L13917)</f>
        <v>0</v>
      </c>
      <c r="G13916" s="219">
        <f>SUM('RRP data input'!E13917:P13917)</f>
        <v>0</v>
      </c>
      <c r="H13916" s="143" t="str">
        <f t="shared" si="219"/>
        <v/>
      </c>
    </row>
    <row r="13917" spans="2:8" customFormat="1">
      <c r="B13917" s="185" t="str">
        <f>IF(OR('RRP data input'!B13918="",'RRP data input'!B13918=0),"",'RRP data input'!B13918)</f>
        <v/>
      </c>
      <c r="C13917" s="174" t="str">
        <f>IF('RRP data input'!C13918=0,"",'RRP data input'!C13918)</f>
        <v/>
      </c>
      <c r="D13917" s="174" t="str">
        <f>IF('RRP data input'!D13918=0,"",'RRP data input'!D13918)</f>
        <v/>
      </c>
      <c r="E13917" s="174" t="str">
        <f>IFERROR(VLOOKUP(C13917,Mappings!$B$13:$E$31,4,FALSE),"")</f>
        <v/>
      </c>
      <c r="F13917" s="219">
        <f>SUM('RRP data input'!E13918:L13918)</f>
        <v>0</v>
      </c>
      <c r="G13917" s="219">
        <f>SUM('RRP data input'!E13918:P13918)</f>
        <v>0</v>
      </c>
      <c r="H13917" s="143" t="str">
        <f t="shared" si="219"/>
        <v/>
      </c>
    </row>
    <row r="13918" spans="2:8" customFormat="1">
      <c r="B13918" s="185" t="str">
        <f>IF(OR('RRP data input'!B13919="",'RRP data input'!B13919=0),"",'RRP data input'!B13919)</f>
        <v/>
      </c>
      <c r="C13918" s="174" t="str">
        <f>IF('RRP data input'!C13919=0,"",'RRP data input'!C13919)</f>
        <v/>
      </c>
      <c r="D13918" s="174" t="str">
        <f>IF('RRP data input'!D13919=0,"",'RRP data input'!D13919)</f>
        <v/>
      </c>
      <c r="E13918" s="174" t="str">
        <f>IFERROR(VLOOKUP(C13918,Mappings!$B$13:$E$31,4,FALSE),"")</f>
        <v/>
      </c>
      <c r="F13918" s="219">
        <f>SUM('RRP data input'!E13919:L13919)</f>
        <v>0</v>
      </c>
      <c r="G13918" s="219">
        <f>SUM('RRP data input'!E13919:P13919)</f>
        <v>0</v>
      </c>
      <c r="H13918" s="143" t="str">
        <f t="shared" si="219"/>
        <v/>
      </c>
    </row>
    <row r="13919" spans="2:8" customFormat="1">
      <c r="B13919" s="185" t="str">
        <f>IF(OR('RRP data input'!B13920="",'RRP data input'!B13920=0),"",'RRP data input'!B13920)</f>
        <v/>
      </c>
      <c r="C13919" s="174" t="str">
        <f>IF('RRP data input'!C13920=0,"",'RRP data input'!C13920)</f>
        <v/>
      </c>
      <c r="D13919" s="174" t="str">
        <f>IF('RRP data input'!D13920=0,"",'RRP data input'!D13920)</f>
        <v/>
      </c>
      <c r="E13919" s="174" t="str">
        <f>IFERROR(VLOOKUP(C13919,Mappings!$B$13:$E$31,4,FALSE),"")</f>
        <v/>
      </c>
      <c r="F13919" s="219">
        <f>SUM('RRP data input'!E13920:L13920)</f>
        <v>0</v>
      </c>
      <c r="G13919" s="219">
        <f>SUM('RRP data input'!E13920:P13920)</f>
        <v>0</v>
      </c>
      <c r="H13919" s="143" t="str">
        <f t="shared" si="219"/>
        <v/>
      </c>
    </row>
    <row r="13920" spans="2:8" customFormat="1">
      <c r="B13920" s="185" t="str">
        <f>IF(OR('RRP data input'!B13921="",'RRP data input'!B13921=0),"",'RRP data input'!B13921)</f>
        <v/>
      </c>
      <c r="C13920" s="174" t="str">
        <f>IF('RRP data input'!C13921=0,"",'RRP data input'!C13921)</f>
        <v/>
      </c>
      <c r="D13920" s="174" t="str">
        <f>IF('RRP data input'!D13921=0,"",'RRP data input'!D13921)</f>
        <v/>
      </c>
      <c r="E13920" s="174" t="str">
        <f>IFERROR(VLOOKUP(C13920,Mappings!$B$13:$E$31,4,FALSE),"")</f>
        <v/>
      </c>
      <c r="F13920" s="219">
        <f>SUM('RRP data input'!E13921:L13921)</f>
        <v>0</v>
      </c>
      <c r="G13920" s="219">
        <f>SUM('RRP data input'!E13921:P13921)</f>
        <v>0</v>
      </c>
      <c r="H13920" s="143" t="str">
        <f t="shared" si="219"/>
        <v/>
      </c>
    </row>
    <row r="13921" spans="2:8" customFormat="1">
      <c r="B13921" s="185" t="str">
        <f>IF(OR('RRP data input'!B13922="",'RRP data input'!B13922=0),"",'RRP data input'!B13922)</f>
        <v/>
      </c>
      <c r="C13921" s="174" t="str">
        <f>IF('RRP data input'!C13922=0,"",'RRP data input'!C13922)</f>
        <v/>
      </c>
      <c r="D13921" s="174" t="str">
        <f>IF('RRP data input'!D13922=0,"",'RRP data input'!D13922)</f>
        <v/>
      </c>
      <c r="E13921" s="174" t="str">
        <f>IFERROR(VLOOKUP(C13921,Mappings!$B$13:$E$31,4,FALSE),"")</f>
        <v/>
      </c>
      <c r="F13921" s="219">
        <f>SUM('RRP data input'!E13922:L13922)</f>
        <v>0</v>
      </c>
      <c r="G13921" s="219">
        <f>SUM('RRP data input'!E13922:P13922)</f>
        <v>0</v>
      </c>
      <c r="H13921" s="143" t="str">
        <f t="shared" si="219"/>
        <v/>
      </c>
    </row>
    <row r="13922" spans="2:8" customFormat="1">
      <c r="B13922" s="185" t="str">
        <f>IF(OR('RRP data input'!B13923="",'RRP data input'!B13923=0),"",'RRP data input'!B13923)</f>
        <v/>
      </c>
      <c r="C13922" s="174" t="str">
        <f>IF('RRP data input'!C13923=0,"",'RRP data input'!C13923)</f>
        <v/>
      </c>
      <c r="D13922" s="174" t="str">
        <f>IF('RRP data input'!D13923=0,"",'RRP data input'!D13923)</f>
        <v/>
      </c>
      <c r="E13922" s="174" t="str">
        <f>IFERROR(VLOOKUP(C13922,Mappings!$B$13:$E$31,4,FALSE),"")</f>
        <v/>
      </c>
      <c r="F13922" s="219">
        <f>SUM('RRP data input'!E13923:L13923)</f>
        <v>0</v>
      </c>
      <c r="G13922" s="219">
        <f>SUM('RRP data input'!E13923:P13923)</f>
        <v>0</v>
      </c>
      <c r="H13922" s="143" t="str">
        <f t="shared" si="219"/>
        <v/>
      </c>
    </row>
    <row r="13923" spans="2:8" customFormat="1">
      <c r="B13923" s="185" t="str">
        <f>IF(OR('RRP data input'!B13924="",'RRP data input'!B13924=0),"",'RRP data input'!B13924)</f>
        <v/>
      </c>
      <c r="C13923" s="174" t="str">
        <f>IF('RRP data input'!C13924=0,"",'RRP data input'!C13924)</f>
        <v/>
      </c>
      <c r="D13923" s="174" t="str">
        <f>IF('RRP data input'!D13924=0,"",'RRP data input'!D13924)</f>
        <v/>
      </c>
      <c r="E13923" s="174" t="str">
        <f>IFERROR(VLOOKUP(C13923,Mappings!$B$13:$E$31,4,FALSE),"")</f>
        <v/>
      </c>
      <c r="F13923" s="219">
        <f>SUM('RRP data input'!E13924:L13924)</f>
        <v>0</v>
      </c>
      <c r="G13923" s="219">
        <f>SUM('RRP data input'!E13924:P13924)</f>
        <v>0</v>
      </c>
      <c r="H13923" s="143" t="str">
        <f t="shared" si="219"/>
        <v/>
      </c>
    </row>
    <row r="13924" spans="2:8" customFormat="1">
      <c r="B13924" s="185" t="str">
        <f>IF(OR('RRP data input'!B13925="",'RRP data input'!B13925=0),"",'RRP data input'!B13925)</f>
        <v/>
      </c>
      <c r="C13924" s="174" t="str">
        <f>IF('RRP data input'!C13925=0,"",'RRP data input'!C13925)</f>
        <v/>
      </c>
      <c r="D13924" s="174" t="str">
        <f>IF('RRP data input'!D13925=0,"",'RRP data input'!D13925)</f>
        <v/>
      </c>
      <c r="E13924" s="174" t="str">
        <f>IFERROR(VLOOKUP(C13924,Mappings!$B$13:$E$31,4,FALSE),"")</f>
        <v/>
      </c>
      <c r="F13924" s="219">
        <f>SUM('RRP data input'!E13925:L13925)</f>
        <v>0</v>
      </c>
      <c r="G13924" s="219">
        <f>SUM('RRP data input'!E13925:P13925)</f>
        <v>0</v>
      </c>
      <c r="H13924" s="143" t="str">
        <f t="shared" si="219"/>
        <v/>
      </c>
    </row>
    <row r="13925" spans="2:8" customFormat="1">
      <c r="B13925" s="185" t="str">
        <f>IF(OR('RRP data input'!B13926="",'RRP data input'!B13926=0),"",'RRP data input'!B13926)</f>
        <v/>
      </c>
      <c r="C13925" s="174" t="str">
        <f>IF('RRP data input'!C13926=0,"",'RRP data input'!C13926)</f>
        <v/>
      </c>
      <c r="D13925" s="174" t="str">
        <f>IF('RRP data input'!D13926=0,"",'RRP data input'!D13926)</f>
        <v/>
      </c>
      <c r="E13925" s="174" t="str">
        <f>IFERROR(VLOOKUP(C13925,Mappings!$B$13:$E$31,4,FALSE),"")</f>
        <v/>
      </c>
      <c r="F13925" s="219">
        <f>SUM('RRP data input'!E13926:L13926)</f>
        <v>0</v>
      </c>
      <c r="G13925" s="219">
        <f>SUM('RRP data input'!E13926:P13926)</f>
        <v>0</v>
      </c>
      <c r="H13925" s="143" t="str">
        <f t="shared" si="219"/>
        <v/>
      </c>
    </row>
    <row r="13926" spans="2:8" customFormat="1">
      <c r="B13926" s="185" t="str">
        <f>IF(OR('RRP data input'!B13927="",'RRP data input'!B13927=0),"",'RRP data input'!B13927)</f>
        <v/>
      </c>
      <c r="C13926" s="174" t="str">
        <f>IF('RRP data input'!C13927=0,"",'RRP data input'!C13927)</f>
        <v/>
      </c>
      <c r="D13926" s="174" t="str">
        <f>IF('RRP data input'!D13927=0,"",'RRP data input'!D13927)</f>
        <v/>
      </c>
      <c r="E13926" s="174" t="str">
        <f>IFERROR(VLOOKUP(C13926,Mappings!$B$13:$E$31,4,FALSE),"")</f>
        <v/>
      </c>
      <c r="F13926" s="219">
        <f>SUM('RRP data input'!E13927:L13927)</f>
        <v>0</v>
      </c>
      <c r="G13926" s="219">
        <f>SUM('RRP data input'!E13927:P13927)</f>
        <v>0</v>
      </c>
      <c r="H13926" s="143" t="str">
        <f t="shared" si="219"/>
        <v/>
      </c>
    </row>
    <row r="13927" spans="2:8" customFormat="1">
      <c r="B13927" s="185" t="str">
        <f>IF(OR('RRP data input'!B13928="",'RRP data input'!B13928=0),"",'RRP data input'!B13928)</f>
        <v/>
      </c>
      <c r="C13927" s="174" t="str">
        <f>IF('RRP data input'!C13928=0,"",'RRP data input'!C13928)</f>
        <v/>
      </c>
      <c r="D13927" s="174" t="str">
        <f>IF('RRP data input'!D13928=0,"",'RRP data input'!D13928)</f>
        <v/>
      </c>
      <c r="E13927" s="174" t="str">
        <f>IFERROR(VLOOKUP(C13927,Mappings!$B$13:$E$31,4,FALSE),"")</f>
        <v/>
      </c>
      <c r="F13927" s="219">
        <f>SUM('RRP data input'!E13928:L13928)</f>
        <v>0</v>
      </c>
      <c r="G13927" s="219">
        <f>SUM('RRP data input'!E13928:P13928)</f>
        <v>0</v>
      </c>
      <c r="H13927" s="143" t="str">
        <f t="shared" si="219"/>
        <v/>
      </c>
    </row>
    <row r="13928" spans="2:8" customFormat="1">
      <c r="B13928" s="185" t="str">
        <f>IF(OR('RRP data input'!B13929="",'RRP data input'!B13929=0),"",'RRP data input'!B13929)</f>
        <v/>
      </c>
      <c r="C13928" s="174" t="str">
        <f>IF('RRP data input'!C13929=0,"",'RRP data input'!C13929)</f>
        <v/>
      </c>
      <c r="D13928" s="174" t="str">
        <f>IF('RRP data input'!D13929=0,"",'RRP data input'!D13929)</f>
        <v/>
      </c>
      <c r="E13928" s="174" t="str">
        <f>IFERROR(VLOOKUP(C13928,Mappings!$B$13:$E$31,4,FALSE),"")</f>
        <v/>
      </c>
      <c r="F13928" s="219">
        <f>SUM('RRP data input'!E13929:L13929)</f>
        <v>0</v>
      </c>
      <c r="G13928" s="219">
        <f>SUM('RRP data input'!E13929:P13929)</f>
        <v>0</v>
      </c>
      <c r="H13928" s="143" t="str">
        <f t="shared" si="219"/>
        <v/>
      </c>
    </row>
    <row r="13929" spans="2:8" customFormat="1">
      <c r="B13929" s="185" t="str">
        <f>IF(OR('RRP data input'!B13930="",'RRP data input'!B13930=0),"",'RRP data input'!B13930)</f>
        <v/>
      </c>
      <c r="C13929" s="174" t="str">
        <f>IF('RRP data input'!C13930=0,"",'RRP data input'!C13930)</f>
        <v/>
      </c>
      <c r="D13929" s="174" t="str">
        <f>IF('RRP data input'!D13930=0,"",'RRP data input'!D13930)</f>
        <v/>
      </c>
      <c r="E13929" s="174" t="str">
        <f>IFERROR(VLOOKUP(C13929,Mappings!$B$13:$E$31,4,FALSE),"")</f>
        <v/>
      </c>
      <c r="F13929" s="219">
        <f>SUM('RRP data input'!E13930:L13930)</f>
        <v>0</v>
      </c>
      <c r="G13929" s="219">
        <f>SUM('RRP data input'!E13930:P13930)</f>
        <v>0</v>
      </c>
      <c r="H13929" s="143" t="str">
        <f t="shared" si="219"/>
        <v/>
      </c>
    </row>
    <row r="13930" spans="2:8" customFormat="1">
      <c r="B13930" s="185" t="str">
        <f>IF(OR('RRP data input'!B13931="",'RRP data input'!B13931=0),"",'RRP data input'!B13931)</f>
        <v/>
      </c>
      <c r="C13930" s="174" t="str">
        <f>IF('RRP data input'!C13931=0,"",'RRP data input'!C13931)</f>
        <v/>
      </c>
      <c r="D13930" s="174" t="str">
        <f>IF('RRP data input'!D13931=0,"",'RRP data input'!D13931)</f>
        <v/>
      </c>
      <c r="E13930" s="174" t="str">
        <f>IFERROR(VLOOKUP(C13930,Mappings!$B$13:$E$31,4,FALSE),"")</f>
        <v/>
      </c>
      <c r="F13930" s="219">
        <f>SUM('RRP data input'!E13931:L13931)</f>
        <v>0</v>
      </c>
      <c r="G13930" s="219">
        <f>SUM('RRP data input'!E13931:P13931)</f>
        <v>0</v>
      </c>
      <c r="H13930" s="143" t="str">
        <f t="shared" si="219"/>
        <v/>
      </c>
    </row>
    <row r="13931" spans="2:8" customFormat="1">
      <c r="B13931" s="185" t="str">
        <f>IF(OR('RRP data input'!B13932="",'RRP data input'!B13932=0),"",'RRP data input'!B13932)</f>
        <v/>
      </c>
      <c r="C13931" s="174" t="str">
        <f>IF('RRP data input'!C13932=0,"",'RRP data input'!C13932)</f>
        <v/>
      </c>
      <c r="D13931" s="174" t="str">
        <f>IF('RRP data input'!D13932=0,"",'RRP data input'!D13932)</f>
        <v/>
      </c>
      <c r="E13931" s="174" t="str">
        <f>IFERROR(VLOOKUP(C13931,Mappings!$B$13:$E$31,4,FALSE),"")</f>
        <v/>
      </c>
      <c r="F13931" s="219">
        <f>SUM('RRP data input'!E13932:L13932)</f>
        <v>0</v>
      </c>
      <c r="G13931" s="219">
        <f>SUM('RRP data input'!E13932:P13932)</f>
        <v>0</v>
      </c>
      <c r="H13931" s="143" t="str">
        <f t="shared" si="219"/>
        <v/>
      </c>
    </row>
    <row r="13932" spans="2:8" customFormat="1">
      <c r="B13932" s="185" t="str">
        <f>IF(OR('RRP data input'!B13933="",'RRP data input'!B13933=0),"",'RRP data input'!B13933)</f>
        <v/>
      </c>
      <c r="C13932" s="174" t="str">
        <f>IF('RRP data input'!C13933=0,"",'RRP data input'!C13933)</f>
        <v/>
      </c>
      <c r="D13932" s="174" t="str">
        <f>IF('RRP data input'!D13933=0,"",'RRP data input'!D13933)</f>
        <v/>
      </c>
      <c r="E13932" s="174" t="str">
        <f>IFERROR(VLOOKUP(C13932,Mappings!$B$13:$E$31,4,FALSE),"")</f>
        <v/>
      </c>
      <c r="F13932" s="219">
        <f>SUM('RRP data input'!E13933:L13933)</f>
        <v>0</v>
      </c>
      <c r="G13932" s="219">
        <f>SUM('RRP data input'!E13933:P13933)</f>
        <v>0</v>
      </c>
      <c r="H13932" s="143" t="str">
        <f t="shared" si="219"/>
        <v/>
      </c>
    </row>
    <row r="13933" spans="2:8" customFormat="1">
      <c r="B13933" s="185" t="str">
        <f>IF(OR('RRP data input'!B13934="",'RRP data input'!B13934=0),"",'RRP data input'!B13934)</f>
        <v/>
      </c>
      <c r="C13933" s="174" t="str">
        <f>IF('RRP data input'!C13934=0,"",'RRP data input'!C13934)</f>
        <v/>
      </c>
      <c r="D13933" s="174" t="str">
        <f>IF('RRP data input'!D13934=0,"",'RRP data input'!D13934)</f>
        <v/>
      </c>
      <c r="E13933" s="174" t="str">
        <f>IFERROR(VLOOKUP(C13933,Mappings!$B$13:$E$31,4,FALSE),"")</f>
        <v/>
      </c>
      <c r="F13933" s="219">
        <f>SUM('RRP data input'!E13934:L13934)</f>
        <v>0</v>
      </c>
      <c r="G13933" s="219">
        <f>SUM('RRP data input'!E13934:P13934)</f>
        <v>0</v>
      </c>
      <c r="H13933" s="143" t="str">
        <f t="shared" si="219"/>
        <v/>
      </c>
    </row>
    <row r="13934" spans="2:8" customFormat="1">
      <c r="B13934" s="185" t="str">
        <f>IF(OR('RRP data input'!B13935="",'RRP data input'!B13935=0),"",'RRP data input'!B13935)</f>
        <v/>
      </c>
      <c r="C13934" s="174" t="str">
        <f>IF('RRP data input'!C13935=0,"",'RRP data input'!C13935)</f>
        <v/>
      </c>
      <c r="D13934" s="174" t="str">
        <f>IF('RRP data input'!D13935=0,"",'RRP data input'!D13935)</f>
        <v/>
      </c>
      <c r="E13934" s="174" t="str">
        <f>IFERROR(VLOOKUP(C13934,Mappings!$B$13:$E$31,4,FALSE),"")</f>
        <v/>
      </c>
      <c r="F13934" s="219">
        <f>SUM('RRP data input'!E13935:L13935)</f>
        <v>0</v>
      </c>
      <c r="G13934" s="219">
        <f>SUM('RRP data input'!E13935:P13935)</f>
        <v>0</v>
      </c>
      <c r="H13934" s="143" t="str">
        <f t="shared" si="219"/>
        <v/>
      </c>
    </row>
    <row r="13935" spans="2:8" customFormat="1">
      <c r="B13935" s="185" t="str">
        <f>IF(OR('RRP data input'!B13936="",'RRP data input'!B13936=0),"",'RRP data input'!B13936)</f>
        <v/>
      </c>
      <c r="C13935" s="174" t="str">
        <f>IF('RRP data input'!C13936=0,"",'RRP data input'!C13936)</f>
        <v/>
      </c>
      <c r="D13935" s="174" t="str">
        <f>IF('RRP data input'!D13936=0,"",'RRP data input'!D13936)</f>
        <v/>
      </c>
      <c r="E13935" s="174" t="str">
        <f>IFERROR(VLOOKUP(C13935,Mappings!$B$13:$E$31,4,FALSE),"")</f>
        <v/>
      </c>
      <c r="F13935" s="219">
        <f>SUM('RRP data input'!E13936:L13936)</f>
        <v>0</v>
      </c>
      <c r="G13935" s="219">
        <f>SUM('RRP data input'!E13936:P13936)</f>
        <v>0</v>
      </c>
      <c r="H13935" s="143" t="str">
        <f t="shared" si="219"/>
        <v/>
      </c>
    </row>
    <row r="13936" spans="2:8" customFormat="1">
      <c r="B13936" s="185" t="str">
        <f>IF(OR('RRP data input'!B13937="",'RRP data input'!B13937=0),"",'RRP data input'!B13937)</f>
        <v/>
      </c>
      <c r="C13936" s="174" t="str">
        <f>IF('RRP data input'!C13937=0,"",'RRP data input'!C13937)</f>
        <v/>
      </c>
      <c r="D13936" s="174" t="str">
        <f>IF('RRP data input'!D13937=0,"",'RRP data input'!D13937)</f>
        <v/>
      </c>
      <c r="E13936" s="174" t="str">
        <f>IFERROR(VLOOKUP(C13936,Mappings!$B$13:$E$31,4,FALSE),"")</f>
        <v/>
      </c>
      <c r="F13936" s="219">
        <f>SUM('RRP data input'!E13937:L13937)</f>
        <v>0</v>
      </c>
      <c r="G13936" s="219">
        <f>SUM('RRP data input'!E13937:P13937)</f>
        <v>0</v>
      </c>
      <c r="H13936" s="143" t="str">
        <f t="shared" si="219"/>
        <v/>
      </c>
    </row>
    <row r="13937" spans="2:8" customFormat="1">
      <c r="B13937" s="185" t="str">
        <f>IF(OR('RRP data input'!B13938="",'RRP data input'!B13938=0),"",'RRP data input'!B13938)</f>
        <v/>
      </c>
      <c r="C13937" s="174" t="str">
        <f>IF('RRP data input'!C13938=0,"",'RRP data input'!C13938)</f>
        <v/>
      </c>
      <c r="D13937" s="174" t="str">
        <f>IF('RRP data input'!D13938=0,"",'RRP data input'!D13938)</f>
        <v/>
      </c>
      <c r="E13937" s="174" t="str">
        <f>IFERROR(VLOOKUP(C13937,Mappings!$B$13:$E$31,4,FALSE),"")</f>
        <v/>
      </c>
      <c r="F13937" s="219">
        <f>SUM('RRP data input'!E13938:L13938)</f>
        <v>0</v>
      </c>
      <c r="G13937" s="219">
        <f>SUM('RRP data input'!E13938:P13938)</f>
        <v>0</v>
      </c>
      <c r="H13937" s="143" t="str">
        <f t="shared" si="219"/>
        <v/>
      </c>
    </row>
    <row r="13938" spans="2:8" customFormat="1">
      <c r="B13938" s="185" t="str">
        <f>IF(OR('RRP data input'!B13939="",'RRP data input'!B13939=0),"",'RRP data input'!B13939)</f>
        <v/>
      </c>
      <c r="C13938" s="174" t="str">
        <f>IF('RRP data input'!C13939=0,"",'RRP data input'!C13939)</f>
        <v/>
      </c>
      <c r="D13938" s="174" t="str">
        <f>IF('RRP data input'!D13939=0,"",'RRP data input'!D13939)</f>
        <v/>
      </c>
      <c r="E13938" s="174" t="str">
        <f>IFERROR(VLOOKUP(C13938,Mappings!$B$13:$E$31,4,FALSE),"")</f>
        <v/>
      </c>
      <c r="F13938" s="219">
        <f>SUM('RRP data input'!E13939:L13939)</f>
        <v>0</v>
      </c>
      <c r="G13938" s="219">
        <f>SUM('RRP data input'!E13939:P13939)</f>
        <v>0</v>
      </c>
      <c r="H13938" s="143" t="str">
        <f t="shared" si="219"/>
        <v/>
      </c>
    </row>
    <row r="13939" spans="2:8" customFormat="1">
      <c r="B13939" s="185" t="str">
        <f>IF(OR('RRP data input'!B13940="",'RRP data input'!B13940=0),"",'RRP data input'!B13940)</f>
        <v/>
      </c>
      <c r="C13939" s="174" t="str">
        <f>IF('RRP data input'!C13940=0,"",'RRP data input'!C13940)</f>
        <v/>
      </c>
      <c r="D13939" s="174" t="str">
        <f>IF('RRP data input'!D13940=0,"",'RRP data input'!D13940)</f>
        <v/>
      </c>
      <c r="E13939" s="174" t="str">
        <f>IFERROR(VLOOKUP(C13939,Mappings!$B$13:$E$31,4,FALSE),"")</f>
        <v/>
      </c>
      <c r="F13939" s="219">
        <f>SUM('RRP data input'!E13940:L13940)</f>
        <v>0</v>
      </c>
      <c r="G13939" s="219">
        <f>SUM('RRP data input'!E13940:P13940)</f>
        <v>0</v>
      </c>
      <c r="H13939" s="143" t="str">
        <f t="shared" si="219"/>
        <v/>
      </c>
    </row>
    <row r="13940" spans="2:8" customFormat="1">
      <c r="B13940" s="185" t="str">
        <f>IF(OR('RRP data input'!B13941="",'RRP data input'!B13941=0),"",'RRP data input'!B13941)</f>
        <v/>
      </c>
      <c r="C13940" s="174" t="str">
        <f>IF('RRP data input'!C13941=0,"",'RRP data input'!C13941)</f>
        <v/>
      </c>
      <c r="D13940" s="174" t="str">
        <f>IF('RRP data input'!D13941=0,"",'RRP data input'!D13941)</f>
        <v/>
      </c>
      <c r="E13940" s="174" t="str">
        <f>IFERROR(VLOOKUP(C13940,Mappings!$B$13:$E$31,4,FALSE),"")</f>
        <v/>
      </c>
      <c r="F13940" s="219">
        <f>SUM('RRP data input'!E13941:L13941)</f>
        <v>0</v>
      </c>
      <c r="G13940" s="219">
        <f>SUM('RRP data input'!E13941:P13941)</f>
        <v>0</v>
      </c>
      <c r="H13940" s="143" t="str">
        <f t="shared" si="219"/>
        <v/>
      </c>
    </row>
    <row r="13941" spans="2:8" customFormat="1">
      <c r="B13941" s="185" t="str">
        <f>IF(OR('RRP data input'!B13942="",'RRP data input'!B13942=0),"",'RRP data input'!B13942)</f>
        <v/>
      </c>
      <c r="C13941" s="174" t="str">
        <f>IF('RRP data input'!C13942=0,"",'RRP data input'!C13942)</f>
        <v/>
      </c>
      <c r="D13941" s="174" t="str">
        <f>IF('RRP data input'!D13942=0,"",'RRP data input'!D13942)</f>
        <v/>
      </c>
      <c r="E13941" s="174" t="str">
        <f>IFERROR(VLOOKUP(C13941,Mappings!$B$13:$E$31,4,FALSE),"")</f>
        <v/>
      </c>
      <c r="F13941" s="219">
        <f>SUM('RRP data input'!E13942:L13942)</f>
        <v>0</v>
      </c>
      <c r="G13941" s="219">
        <f>SUM('RRP data input'!E13942:P13942)</f>
        <v>0</v>
      </c>
      <c r="H13941" s="143" t="str">
        <f t="shared" si="219"/>
        <v/>
      </c>
    </row>
    <row r="13942" spans="2:8" customFormat="1">
      <c r="B13942" s="185" t="str">
        <f>IF(OR('RRP data input'!B13943="",'RRP data input'!B13943=0),"",'RRP data input'!B13943)</f>
        <v/>
      </c>
      <c r="C13942" s="174" t="str">
        <f>IF('RRP data input'!C13943=0,"",'RRP data input'!C13943)</f>
        <v/>
      </c>
      <c r="D13942" s="174" t="str">
        <f>IF('RRP data input'!D13943=0,"",'RRP data input'!D13943)</f>
        <v/>
      </c>
      <c r="E13942" s="174" t="str">
        <f>IFERROR(VLOOKUP(C13942,Mappings!$B$13:$E$31,4,FALSE),"")</f>
        <v/>
      </c>
      <c r="F13942" s="219">
        <f>SUM('RRP data input'!E13943:L13943)</f>
        <v>0</v>
      </c>
      <c r="G13942" s="219">
        <f>SUM('RRP data input'!E13943:P13943)</f>
        <v>0</v>
      </c>
      <c r="H13942" s="143" t="str">
        <f t="shared" si="219"/>
        <v/>
      </c>
    </row>
    <row r="13943" spans="2:8" customFormat="1">
      <c r="B13943" s="185" t="str">
        <f>IF(OR('RRP data input'!B13944="",'RRP data input'!B13944=0),"",'RRP data input'!B13944)</f>
        <v/>
      </c>
      <c r="C13943" s="174" t="str">
        <f>IF('RRP data input'!C13944=0,"",'RRP data input'!C13944)</f>
        <v/>
      </c>
      <c r="D13943" s="174" t="str">
        <f>IF('RRP data input'!D13944=0,"",'RRP data input'!D13944)</f>
        <v/>
      </c>
      <c r="E13943" s="174" t="str">
        <f>IFERROR(VLOOKUP(C13943,Mappings!$B$13:$E$31,4,FALSE),"")</f>
        <v/>
      </c>
      <c r="F13943" s="219">
        <f>SUM('RRP data input'!E13944:L13944)</f>
        <v>0</v>
      </c>
      <c r="G13943" s="219">
        <f>SUM('RRP data input'!E13944:P13944)</f>
        <v>0</v>
      </c>
      <c r="H13943" s="143" t="str">
        <f t="shared" si="219"/>
        <v/>
      </c>
    </row>
    <row r="13944" spans="2:8" customFormat="1">
      <c r="B13944" s="185" t="str">
        <f>IF(OR('RRP data input'!B13945="",'RRP data input'!B13945=0),"",'RRP data input'!B13945)</f>
        <v/>
      </c>
      <c r="C13944" s="174" t="str">
        <f>IF('RRP data input'!C13945=0,"",'RRP data input'!C13945)</f>
        <v/>
      </c>
      <c r="D13944" s="174" t="str">
        <f>IF('RRP data input'!D13945=0,"",'RRP data input'!D13945)</f>
        <v/>
      </c>
      <c r="E13944" s="174" t="str">
        <f>IFERROR(VLOOKUP(C13944,Mappings!$B$13:$E$31,4,FALSE),"")</f>
        <v/>
      </c>
      <c r="F13944" s="219">
        <f>SUM('RRP data input'!E13945:L13945)</f>
        <v>0</v>
      </c>
      <c r="G13944" s="219">
        <f>SUM('RRP data input'!E13945:P13945)</f>
        <v>0</v>
      </c>
      <c r="H13944" s="143" t="str">
        <f t="shared" si="219"/>
        <v/>
      </c>
    </row>
    <row r="13945" spans="2:8" customFormat="1">
      <c r="B13945" s="185" t="str">
        <f>IF(OR('RRP data input'!B13946="",'RRP data input'!B13946=0),"",'RRP data input'!B13946)</f>
        <v/>
      </c>
      <c r="C13945" s="174" t="str">
        <f>IF('RRP data input'!C13946=0,"",'RRP data input'!C13946)</f>
        <v/>
      </c>
      <c r="D13945" s="174" t="str">
        <f>IF('RRP data input'!D13946=0,"",'RRP data input'!D13946)</f>
        <v/>
      </c>
      <c r="E13945" s="174" t="str">
        <f>IFERROR(VLOOKUP(C13945,Mappings!$B$13:$E$31,4,FALSE),"")</f>
        <v/>
      </c>
      <c r="F13945" s="219">
        <f>SUM('RRP data input'!E13946:L13946)</f>
        <v>0</v>
      </c>
      <c r="G13945" s="219">
        <f>SUM('RRP data input'!E13946:P13946)</f>
        <v>0</v>
      </c>
      <c r="H13945" s="143" t="str">
        <f t="shared" si="219"/>
        <v/>
      </c>
    </row>
    <row r="13946" spans="2:8" customFormat="1">
      <c r="B13946" s="185" t="str">
        <f>IF(OR('RRP data input'!B13947="",'RRP data input'!B13947=0),"",'RRP data input'!B13947)</f>
        <v/>
      </c>
      <c r="C13946" s="174" t="str">
        <f>IF('RRP data input'!C13947=0,"",'RRP data input'!C13947)</f>
        <v/>
      </c>
      <c r="D13946" s="174" t="str">
        <f>IF('RRP data input'!D13947=0,"",'RRP data input'!D13947)</f>
        <v/>
      </c>
      <c r="E13946" s="174" t="str">
        <f>IFERROR(VLOOKUP(C13946,Mappings!$B$13:$E$31,4,FALSE),"")</f>
        <v/>
      </c>
      <c r="F13946" s="219">
        <f>SUM('RRP data input'!E13947:L13947)</f>
        <v>0</v>
      </c>
      <c r="G13946" s="219">
        <f>SUM('RRP data input'!E13947:P13947)</f>
        <v>0</v>
      </c>
      <c r="H13946" s="143" t="str">
        <f t="shared" si="219"/>
        <v/>
      </c>
    </row>
    <row r="13947" spans="2:8" customFormat="1">
      <c r="B13947" s="185" t="str">
        <f>IF(OR('RRP data input'!B13948="",'RRP data input'!B13948=0),"",'RRP data input'!B13948)</f>
        <v/>
      </c>
      <c r="C13947" s="174" t="str">
        <f>IF('RRP data input'!C13948=0,"",'RRP data input'!C13948)</f>
        <v/>
      </c>
      <c r="D13947" s="174" t="str">
        <f>IF('RRP data input'!D13948=0,"",'RRP data input'!D13948)</f>
        <v/>
      </c>
      <c r="E13947" s="174" t="str">
        <f>IFERROR(VLOOKUP(C13947,Mappings!$B$13:$E$31,4,FALSE),"")</f>
        <v/>
      </c>
      <c r="F13947" s="219">
        <f>SUM('RRP data input'!E13948:L13948)</f>
        <v>0</v>
      </c>
      <c r="G13947" s="219">
        <f>SUM('RRP data input'!E13948:P13948)</f>
        <v>0</v>
      </c>
      <c r="H13947" s="143" t="str">
        <f t="shared" si="219"/>
        <v/>
      </c>
    </row>
    <row r="13948" spans="2:8" customFormat="1">
      <c r="B13948" s="185" t="str">
        <f>IF(OR('RRP data input'!B13949="",'RRP data input'!B13949=0),"",'RRP data input'!B13949)</f>
        <v/>
      </c>
      <c r="C13948" s="174" t="str">
        <f>IF('RRP data input'!C13949=0,"",'RRP data input'!C13949)</f>
        <v/>
      </c>
      <c r="D13948" s="174" t="str">
        <f>IF('RRP data input'!D13949=0,"",'RRP data input'!D13949)</f>
        <v/>
      </c>
      <c r="E13948" s="174" t="str">
        <f>IFERROR(VLOOKUP(C13948,Mappings!$B$13:$E$31,4,FALSE),"")</f>
        <v/>
      </c>
      <c r="F13948" s="219">
        <f>SUM('RRP data input'!E13949:L13949)</f>
        <v>0</v>
      </c>
      <c r="G13948" s="219">
        <f>SUM('RRP data input'!E13949:P13949)</f>
        <v>0</v>
      </c>
      <c r="H13948" s="143" t="str">
        <f t="shared" si="219"/>
        <v/>
      </c>
    </row>
    <row r="13949" spans="2:8" customFormat="1">
      <c r="B13949" s="185" t="str">
        <f>IF(OR('RRP data input'!B13950="",'RRP data input'!B13950=0),"",'RRP data input'!B13950)</f>
        <v/>
      </c>
      <c r="C13949" s="174" t="str">
        <f>IF('RRP data input'!C13950=0,"",'RRP data input'!C13950)</f>
        <v/>
      </c>
      <c r="D13949" s="174" t="str">
        <f>IF('RRP data input'!D13950=0,"",'RRP data input'!D13950)</f>
        <v/>
      </c>
      <c r="E13949" s="174" t="str">
        <f>IFERROR(VLOOKUP(C13949,Mappings!$B$13:$E$31,4,FALSE),"")</f>
        <v/>
      </c>
      <c r="F13949" s="219">
        <f>SUM('RRP data input'!E13950:L13950)</f>
        <v>0</v>
      </c>
      <c r="G13949" s="219">
        <f>SUM('RRP data input'!E13950:P13950)</f>
        <v>0</v>
      </c>
      <c r="H13949" s="143" t="str">
        <f t="shared" si="219"/>
        <v/>
      </c>
    </row>
    <row r="13950" spans="2:8" customFormat="1">
      <c r="B13950" s="185" t="str">
        <f>IF(OR('RRP data input'!B13951="",'RRP data input'!B13951=0),"",'RRP data input'!B13951)</f>
        <v/>
      </c>
      <c r="C13950" s="174" t="str">
        <f>IF('RRP data input'!C13951=0,"",'RRP data input'!C13951)</f>
        <v/>
      </c>
      <c r="D13950" s="174" t="str">
        <f>IF('RRP data input'!D13951=0,"",'RRP data input'!D13951)</f>
        <v/>
      </c>
      <c r="E13950" s="174" t="str">
        <f>IFERROR(VLOOKUP(C13950,Mappings!$B$13:$E$31,4,FALSE),"")</f>
        <v/>
      </c>
      <c r="F13950" s="219">
        <f>SUM('RRP data input'!E13951:L13951)</f>
        <v>0</v>
      </c>
      <c r="G13950" s="219">
        <f>SUM('RRP data input'!E13951:P13951)</f>
        <v>0</v>
      </c>
      <c r="H13950" s="143" t="str">
        <f t="shared" si="219"/>
        <v/>
      </c>
    </row>
    <row r="13951" spans="2:8" customFormat="1">
      <c r="B13951" s="185" t="str">
        <f>IF(OR('RRP data input'!B13952="",'RRP data input'!B13952=0),"",'RRP data input'!B13952)</f>
        <v/>
      </c>
      <c r="C13951" s="174" t="str">
        <f>IF('RRP data input'!C13952=0,"",'RRP data input'!C13952)</f>
        <v/>
      </c>
      <c r="D13951" s="174" t="str">
        <f>IF('RRP data input'!D13952=0,"",'RRP data input'!D13952)</f>
        <v/>
      </c>
      <c r="E13951" s="174" t="str">
        <f>IFERROR(VLOOKUP(C13951,Mappings!$B$13:$E$31,4,FALSE),"")</f>
        <v/>
      </c>
      <c r="F13951" s="219">
        <f>SUM('RRP data input'!E13952:L13952)</f>
        <v>0</v>
      </c>
      <c r="G13951" s="219">
        <f>SUM('RRP data input'!E13952:P13952)</f>
        <v>0</v>
      </c>
      <c r="H13951" s="143" t="str">
        <f t="shared" si="219"/>
        <v/>
      </c>
    </row>
    <row r="13952" spans="2:8" customFormat="1">
      <c r="B13952" s="185" t="str">
        <f>IF(OR('RRP data input'!B13953="",'RRP data input'!B13953=0),"",'RRP data input'!B13953)</f>
        <v/>
      </c>
      <c r="C13952" s="174" t="str">
        <f>IF('RRP data input'!C13953=0,"",'RRP data input'!C13953)</f>
        <v/>
      </c>
      <c r="D13952" s="174" t="str">
        <f>IF('RRP data input'!D13953=0,"",'RRP data input'!D13953)</f>
        <v/>
      </c>
      <c r="E13952" s="174" t="str">
        <f>IFERROR(VLOOKUP(C13952,Mappings!$B$13:$E$31,4,FALSE),"")</f>
        <v/>
      </c>
      <c r="F13952" s="219">
        <f>SUM('RRP data input'!E13953:L13953)</f>
        <v>0</v>
      </c>
      <c r="G13952" s="219">
        <f>SUM('RRP data input'!E13953:P13953)</f>
        <v>0</v>
      </c>
      <c r="H13952" s="143" t="str">
        <f t="shared" si="219"/>
        <v/>
      </c>
    </row>
    <row r="13953" spans="2:8" customFormat="1">
      <c r="B13953" s="185" t="str">
        <f>IF(OR('RRP data input'!B13954="",'RRP data input'!B13954=0),"",'RRP data input'!B13954)</f>
        <v/>
      </c>
      <c r="C13953" s="174" t="str">
        <f>IF('RRP data input'!C13954=0,"",'RRP data input'!C13954)</f>
        <v/>
      </c>
      <c r="D13953" s="174" t="str">
        <f>IF('RRP data input'!D13954=0,"",'RRP data input'!D13954)</f>
        <v/>
      </c>
      <c r="E13953" s="174" t="str">
        <f>IFERROR(VLOOKUP(C13953,Mappings!$B$13:$E$31,4,FALSE),"")</f>
        <v/>
      </c>
      <c r="F13953" s="219">
        <f>SUM('RRP data input'!E13954:L13954)</f>
        <v>0</v>
      </c>
      <c r="G13953" s="219">
        <f>SUM('RRP data input'!E13954:P13954)</f>
        <v>0</v>
      </c>
      <c r="H13953" s="143" t="str">
        <f t="shared" si="219"/>
        <v/>
      </c>
    </row>
    <row r="13954" spans="2:8" customFormat="1">
      <c r="B13954" s="185" t="str">
        <f>IF(OR('RRP data input'!B13955="",'RRP data input'!B13955=0),"",'RRP data input'!B13955)</f>
        <v/>
      </c>
      <c r="C13954" s="174" t="str">
        <f>IF('RRP data input'!C13955=0,"",'RRP data input'!C13955)</f>
        <v/>
      </c>
      <c r="D13954" s="174" t="str">
        <f>IF('RRP data input'!D13955=0,"",'RRP data input'!D13955)</f>
        <v/>
      </c>
      <c r="E13954" s="174" t="str">
        <f>IFERROR(VLOOKUP(C13954,Mappings!$B$13:$E$31,4,FALSE),"")</f>
        <v/>
      </c>
      <c r="F13954" s="219">
        <f>SUM('RRP data input'!E13955:L13955)</f>
        <v>0</v>
      </c>
      <c r="G13954" s="219">
        <f>SUM('RRP data input'!E13955:P13955)</f>
        <v>0</v>
      </c>
      <c r="H13954" s="143" t="str">
        <f t="shared" si="219"/>
        <v/>
      </c>
    </row>
    <row r="13955" spans="2:8" customFormat="1">
      <c r="B13955" s="185" t="str">
        <f>IF(OR('RRP data input'!B13956="",'RRP data input'!B13956=0),"",'RRP data input'!B13956)</f>
        <v/>
      </c>
      <c r="C13955" s="174" t="str">
        <f>IF('RRP data input'!C13956=0,"",'RRP data input'!C13956)</f>
        <v/>
      </c>
      <c r="D13955" s="174" t="str">
        <f>IF('RRP data input'!D13956=0,"",'RRP data input'!D13956)</f>
        <v/>
      </c>
      <c r="E13955" s="174" t="str">
        <f>IFERROR(VLOOKUP(C13955,Mappings!$B$13:$E$31,4,FALSE),"")</f>
        <v/>
      </c>
      <c r="F13955" s="219">
        <f>SUM('RRP data input'!E13956:L13956)</f>
        <v>0</v>
      </c>
      <c r="G13955" s="219">
        <f>SUM('RRP data input'!E13956:P13956)</f>
        <v>0</v>
      </c>
      <c r="H13955" s="143" t="str">
        <f t="shared" si="219"/>
        <v/>
      </c>
    </row>
    <row r="13956" spans="2:8" customFormat="1">
      <c r="B13956" s="185" t="str">
        <f>IF(OR('RRP data input'!B13957="",'RRP data input'!B13957=0),"",'RRP data input'!B13957)</f>
        <v/>
      </c>
      <c r="C13956" s="174" t="str">
        <f>IF('RRP data input'!C13957=0,"",'RRP data input'!C13957)</f>
        <v/>
      </c>
      <c r="D13956" s="174" t="str">
        <f>IF('RRP data input'!D13957=0,"",'RRP data input'!D13957)</f>
        <v/>
      </c>
      <c r="E13956" s="174" t="str">
        <f>IFERROR(VLOOKUP(C13956,Mappings!$B$13:$E$31,4,FALSE),"")</f>
        <v/>
      </c>
      <c r="F13956" s="219">
        <f>SUM('RRP data input'!E13957:L13957)</f>
        <v>0</v>
      </c>
      <c r="G13956" s="219">
        <f>SUM('RRP data input'!E13957:P13957)</f>
        <v>0</v>
      </c>
      <c r="H13956" s="143" t="str">
        <f t="shared" si="219"/>
        <v/>
      </c>
    </row>
    <row r="13957" spans="2:8" customFormat="1">
      <c r="B13957" s="185" t="str">
        <f>IF(OR('RRP data input'!B13958="",'RRP data input'!B13958=0),"",'RRP data input'!B13958)</f>
        <v/>
      </c>
      <c r="C13957" s="174" t="str">
        <f>IF('RRP data input'!C13958=0,"",'RRP data input'!C13958)</f>
        <v/>
      </c>
      <c r="D13957" s="174" t="str">
        <f>IF('RRP data input'!D13958=0,"",'RRP data input'!D13958)</f>
        <v/>
      </c>
      <c r="E13957" s="174" t="str">
        <f>IFERROR(VLOOKUP(C13957,Mappings!$B$13:$E$31,4,FALSE),"")</f>
        <v/>
      </c>
      <c r="F13957" s="219">
        <f>SUM('RRP data input'!E13958:L13958)</f>
        <v>0</v>
      </c>
      <c r="G13957" s="219">
        <f>SUM('RRP data input'!E13958:P13958)</f>
        <v>0</v>
      </c>
      <c r="H13957" s="143" t="str">
        <f t="shared" si="219"/>
        <v/>
      </c>
    </row>
    <row r="13958" spans="2:8" customFormat="1">
      <c r="B13958" s="185" t="str">
        <f>IF(OR('RRP data input'!B13959="",'RRP data input'!B13959=0),"",'RRP data input'!B13959)</f>
        <v/>
      </c>
      <c r="C13958" s="174" t="str">
        <f>IF('RRP data input'!C13959=0,"",'RRP data input'!C13959)</f>
        <v/>
      </c>
      <c r="D13958" s="174" t="str">
        <f>IF('RRP data input'!D13959=0,"",'RRP data input'!D13959)</f>
        <v/>
      </c>
      <c r="E13958" s="174" t="str">
        <f>IFERROR(VLOOKUP(C13958,Mappings!$B$13:$E$31,4,FALSE),"")</f>
        <v/>
      </c>
      <c r="F13958" s="219">
        <f>SUM('RRP data input'!E13959:L13959)</f>
        <v>0</v>
      </c>
      <c r="G13958" s="219">
        <f>SUM('RRP data input'!E13959:P13959)</f>
        <v>0</v>
      </c>
      <c r="H13958" s="143" t="str">
        <f t="shared" si="219"/>
        <v/>
      </c>
    </row>
    <row r="13959" spans="2:8" customFormat="1">
      <c r="B13959" s="185" t="str">
        <f>IF(OR('RRP data input'!B13960="",'RRP data input'!B13960=0),"",'RRP data input'!B13960)</f>
        <v/>
      </c>
      <c r="C13959" s="174" t="str">
        <f>IF('RRP data input'!C13960=0,"",'RRP data input'!C13960)</f>
        <v/>
      </c>
      <c r="D13959" s="174" t="str">
        <f>IF('RRP data input'!D13960=0,"",'RRP data input'!D13960)</f>
        <v/>
      </c>
      <c r="E13959" s="174" t="str">
        <f>IFERROR(VLOOKUP(C13959,Mappings!$B$13:$E$31,4,FALSE),"")</f>
        <v/>
      </c>
      <c r="F13959" s="219">
        <f>SUM('RRP data input'!E13960:L13960)</f>
        <v>0</v>
      </c>
      <c r="G13959" s="219">
        <f>SUM('RRP data input'!E13960:P13960)</f>
        <v>0</v>
      </c>
      <c r="H13959" s="143" t="str">
        <f t="shared" si="219"/>
        <v/>
      </c>
    </row>
    <row r="13960" spans="2:8" customFormat="1">
      <c r="B13960" s="185" t="str">
        <f>IF(OR('RRP data input'!B13961="",'RRP data input'!B13961=0),"",'RRP data input'!B13961)</f>
        <v/>
      </c>
      <c r="C13960" s="174" t="str">
        <f>IF('RRP data input'!C13961=0,"",'RRP data input'!C13961)</f>
        <v/>
      </c>
      <c r="D13960" s="174" t="str">
        <f>IF('RRP data input'!D13961=0,"",'RRP data input'!D13961)</f>
        <v/>
      </c>
      <c r="E13960" s="174" t="str">
        <f>IFERROR(VLOOKUP(C13960,Mappings!$B$13:$E$31,4,FALSE),"")</f>
        <v/>
      </c>
      <c r="F13960" s="219">
        <f>SUM('RRP data input'!E13961:L13961)</f>
        <v>0</v>
      </c>
      <c r="G13960" s="219">
        <f>SUM('RRP data input'!E13961:P13961)</f>
        <v>0</v>
      </c>
      <c r="H13960" s="143" t="str">
        <f t="shared" si="219"/>
        <v/>
      </c>
    </row>
    <row r="13961" spans="2:8" customFormat="1">
      <c r="B13961" s="185" t="str">
        <f>IF(OR('RRP data input'!B13962="",'RRP data input'!B13962=0),"",'RRP data input'!B13962)</f>
        <v/>
      </c>
      <c r="C13961" s="174" t="str">
        <f>IF('RRP data input'!C13962=0,"",'RRP data input'!C13962)</f>
        <v/>
      </c>
      <c r="D13961" s="174" t="str">
        <f>IF('RRP data input'!D13962=0,"",'RRP data input'!D13962)</f>
        <v/>
      </c>
      <c r="E13961" s="174" t="str">
        <f>IFERROR(VLOOKUP(C13961,Mappings!$B$13:$E$31,4,FALSE),"")</f>
        <v/>
      </c>
      <c r="F13961" s="219">
        <f>SUM('RRP data input'!E13962:L13962)</f>
        <v>0</v>
      </c>
      <c r="G13961" s="219">
        <f>SUM('RRP data input'!E13962:P13962)</f>
        <v>0</v>
      </c>
      <c r="H13961" s="143" t="str">
        <f t="shared" si="219"/>
        <v/>
      </c>
    </row>
    <row r="13962" spans="2:8" customFormat="1">
      <c r="B13962" s="185" t="str">
        <f>IF(OR('RRP data input'!B13963="",'RRP data input'!B13963=0),"",'RRP data input'!B13963)</f>
        <v/>
      </c>
      <c r="C13962" s="174" t="str">
        <f>IF('RRP data input'!C13963=0,"",'RRP data input'!C13963)</f>
        <v/>
      </c>
      <c r="D13962" s="174" t="str">
        <f>IF('RRP data input'!D13963=0,"",'RRP data input'!D13963)</f>
        <v/>
      </c>
      <c r="E13962" s="174" t="str">
        <f>IFERROR(VLOOKUP(C13962,Mappings!$B$13:$E$31,4,FALSE),"")</f>
        <v/>
      </c>
      <c r="F13962" s="219">
        <f>SUM('RRP data input'!E13963:L13963)</f>
        <v>0</v>
      </c>
      <c r="G13962" s="219">
        <f>SUM('RRP data input'!E13963:P13963)</f>
        <v>0</v>
      </c>
      <c r="H13962" s="143" t="str">
        <f t="shared" si="219"/>
        <v/>
      </c>
    </row>
    <row r="13963" spans="2:8" customFormat="1">
      <c r="B13963" s="185" t="str">
        <f>IF(OR('RRP data input'!B13964="",'RRP data input'!B13964=0),"",'RRP data input'!B13964)</f>
        <v/>
      </c>
      <c r="C13963" s="174" t="str">
        <f>IF('RRP data input'!C13964=0,"",'RRP data input'!C13964)</f>
        <v/>
      </c>
      <c r="D13963" s="174" t="str">
        <f>IF('RRP data input'!D13964=0,"",'RRP data input'!D13964)</f>
        <v/>
      </c>
      <c r="E13963" s="174" t="str">
        <f>IFERROR(VLOOKUP(C13963,Mappings!$B$13:$E$31,4,FALSE),"")</f>
        <v/>
      </c>
      <c r="F13963" s="219">
        <f>SUM('RRP data input'!E13964:L13964)</f>
        <v>0</v>
      </c>
      <c r="G13963" s="219">
        <f>SUM('RRP data input'!E13964:P13964)</f>
        <v>0</v>
      </c>
      <c r="H13963" s="143" t="str">
        <f t="shared" si="219"/>
        <v/>
      </c>
    </row>
    <row r="13964" spans="2:8" customFormat="1">
      <c r="B13964" s="185" t="str">
        <f>IF(OR('RRP data input'!B13965="",'RRP data input'!B13965=0),"",'RRP data input'!B13965)</f>
        <v/>
      </c>
      <c r="C13964" s="174" t="str">
        <f>IF('RRP data input'!C13965=0,"",'RRP data input'!C13965)</f>
        <v/>
      </c>
      <c r="D13964" s="174" t="str">
        <f>IF('RRP data input'!D13965=0,"",'RRP data input'!D13965)</f>
        <v/>
      </c>
      <c r="E13964" s="174" t="str">
        <f>IFERROR(VLOOKUP(C13964,Mappings!$B$13:$E$31,4,FALSE),"")</f>
        <v/>
      </c>
      <c r="F13964" s="219">
        <f>SUM('RRP data input'!E13965:L13965)</f>
        <v>0</v>
      </c>
      <c r="G13964" s="219">
        <f>SUM('RRP data input'!E13965:P13965)</f>
        <v>0</v>
      </c>
      <c r="H13964" s="143" t="str">
        <f t="shared" si="219"/>
        <v/>
      </c>
    </row>
    <row r="13965" spans="2:8" customFormat="1">
      <c r="B13965" s="185" t="str">
        <f>IF(OR('RRP data input'!B13966="",'RRP data input'!B13966=0),"",'RRP data input'!B13966)</f>
        <v/>
      </c>
      <c r="C13965" s="174" t="str">
        <f>IF('RRP data input'!C13966=0,"",'RRP data input'!C13966)</f>
        <v/>
      </c>
      <c r="D13965" s="174" t="str">
        <f>IF('RRP data input'!D13966=0,"",'RRP data input'!D13966)</f>
        <v/>
      </c>
      <c r="E13965" s="174" t="str">
        <f>IFERROR(VLOOKUP(C13965,Mappings!$B$13:$E$31,4,FALSE),"")</f>
        <v/>
      </c>
      <c r="F13965" s="219">
        <f>SUM('RRP data input'!E13966:L13966)</f>
        <v>0</v>
      </c>
      <c r="G13965" s="219">
        <f>SUM('RRP data input'!E13966:P13966)</f>
        <v>0</v>
      </c>
      <c r="H13965" s="143" t="str">
        <f t="shared" si="219"/>
        <v/>
      </c>
    </row>
    <row r="13966" spans="2:8" customFormat="1">
      <c r="B13966" s="185" t="str">
        <f>IF(OR('RRP data input'!B13967="",'RRP data input'!B13967=0),"",'RRP data input'!B13967)</f>
        <v/>
      </c>
      <c r="C13966" s="174" t="str">
        <f>IF('RRP data input'!C13967=0,"",'RRP data input'!C13967)</f>
        <v/>
      </c>
      <c r="D13966" s="174" t="str">
        <f>IF('RRP data input'!D13967=0,"",'RRP data input'!D13967)</f>
        <v/>
      </c>
      <c r="E13966" s="174" t="str">
        <f>IFERROR(VLOOKUP(C13966,Mappings!$B$13:$E$31,4,FALSE),"")</f>
        <v/>
      </c>
      <c r="F13966" s="219">
        <f>SUM('RRP data input'!E13967:L13967)</f>
        <v>0</v>
      </c>
      <c r="G13966" s="219">
        <f>SUM('RRP data input'!E13967:P13967)</f>
        <v>0</v>
      </c>
      <c r="H13966" s="143" t="str">
        <f t="shared" si="219"/>
        <v/>
      </c>
    </row>
    <row r="13967" spans="2:8" customFormat="1">
      <c r="B13967" s="185" t="str">
        <f>IF(OR('RRP data input'!B13968="",'RRP data input'!B13968=0),"",'RRP data input'!B13968)</f>
        <v/>
      </c>
      <c r="C13967" s="174" t="str">
        <f>IF('RRP data input'!C13968=0,"",'RRP data input'!C13968)</f>
        <v/>
      </c>
      <c r="D13967" s="174" t="str">
        <f>IF('RRP data input'!D13968=0,"",'RRP data input'!D13968)</f>
        <v/>
      </c>
      <c r="E13967" s="174" t="str">
        <f>IFERROR(VLOOKUP(C13967,Mappings!$B$13:$E$31,4,FALSE),"")</f>
        <v/>
      </c>
      <c r="F13967" s="219">
        <f>SUM('RRP data input'!E13968:L13968)</f>
        <v>0</v>
      </c>
      <c r="G13967" s="219">
        <f>SUM('RRP data input'!E13968:P13968)</f>
        <v>0</v>
      </c>
      <c r="H13967" s="143" t="str">
        <f t="shared" si="219"/>
        <v/>
      </c>
    </row>
    <row r="13968" spans="2:8" customFormat="1">
      <c r="B13968" s="185" t="str">
        <f>IF(OR('RRP data input'!B13969="",'RRP data input'!B13969=0),"",'RRP data input'!B13969)</f>
        <v/>
      </c>
      <c r="C13968" s="174" t="str">
        <f>IF('RRP data input'!C13969=0,"",'RRP data input'!C13969)</f>
        <v/>
      </c>
      <c r="D13968" s="174" t="str">
        <f>IF('RRP data input'!D13969=0,"",'RRP data input'!D13969)</f>
        <v/>
      </c>
      <c r="E13968" s="174" t="str">
        <f>IFERROR(VLOOKUP(C13968,Mappings!$B$13:$E$31,4,FALSE),"")</f>
        <v/>
      </c>
      <c r="F13968" s="219">
        <f>SUM('RRP data input'!E13969:L13969)</f>
        <v>0</v>
      </c>
      <c r="G13968" s="219">
        <f>SUM('RRP data input'!E13969:P13969)</f>
        <v>0</v>
      </c>
      <c r="H13968" s="143" t="str">
        <f t="shared" si="219"/>
        <v/>
      </c>
    </row>
    <row r="13969" spans="2:8" customFormat="1">
      <c r="B13969" s="185" t="str">
        <f>IF(OR('RRP data input'!B13970="",'RRP data input'!B13970=0),"",'RRP data input'!B13970)</f>
        <v/>
      </c>
      <c r="C13969" s="174" t="str">
        <f>IF('RRP data input'!C13970=0,"",'RRP data input'!C13970)</f>
        <v/>
      </c>
      <c r="D13969" s="174" t="str">
        <f>IF('RRP data input'!D13970=0,"",'RRP data input'!D13970)</f>
        <v/>
      </c>
      <c r="E13969" s="174" t="str">
        <f>IFERROR(VLOOKUP(C13969,Mappings!$B$13:$E$31,4,FALSE),"")</f>
        <v/>
      </c>
      <c r="F13969" s="219">
        <f>SUM('RRP data input'!E13970:L13970)</f>
        <v>0</v>
      </c>
      <c r="G13969" s="219">
        <f>SUM('RRP data input'!E13970:P13970)</f>
        <v>0</v>
      </c>
      <c r="H13969" s="143" t="str">
        <f t="shared" ref="H13969:H14032" si="220">IF(OR(C13969="LVSSA",C13969="LVSSB",C13969="LVAL"),"LV",C13969)</f>
        <v/>
      </c>
    </row>
    <row r="13970" spans="2:8" customFormat="1">
      <c r="B13970" s="185" t="str">
        <f>IF(OR('RRP data input'!B13971="",'RRP data input'!B13971=0),"",'RRP data input'!B13971)</f>
        <v/>
      </c>
      <c r="C13970" s="174" t="str">
        <f>IF('RRP data input'!C13971=0,"",'RRP data input'!C13971)</f>
        <v/>
      </c>
      <c r="D13970" s="174" t="str">
        <f>IF('RRP data input'!D13971=0,"",'RRP data input'!D13971)</f>
        <v/>
      </c>
      <c r="E13970" s="174" t="str">
        <f>IFERROR(VLOOKUP(C13970,Mappings!$B$13:$E$31,4,FALSE),"")</f>
        <v/>
      </c>
      <c r="F13970" s="219">
        <f>SUM('RRP data input'!E13971:L13971)</f>
        <v>0</v>
      </c>
      <c r="G13970" s="219">
        <f>SUM('RRP data input'!E13971:P13971)</f>
        <v>0</v>
      </c>
      <c r="H13970" s="143" t="str">
        <f t="shared" si="220"/>
        <v/>
      </c>
    </row>
    <row r="13971" spans="2:8" customFormat="1">
      <c r="B13971" s="185" t="str">
        <f>IF(OR('RRP data input'!B13972="",'RRP data input'!B13972=0),"",'RRP data input'!B13972)</f>
        <v/>
      </c>
      <c r="C13971" s="174" t="str">
        <f>IF('RRP data input'!C13972=0,"",'RRP data input'!C13972)</f>
        <v/>
      </c>
      <c r="D13971" s="174" t="str">
        <f>IF('RRP data input'!D13972=0,"",'RRP data input'!D13972)</f>
        <v/>
      </c>
      <c r="E13971" s="174" t="str">
        <f>IFERROR(VLOOKUP(C13971,Mappings!$B$13:$E$31,4,FALSE),"")</f>
        <v/>
      </c>
      <c r="F13971" s="219">
        <f>SUM('RRP data input'!E13972:L13972)</f>
        <v>0</v>
      </c>
      <c r="G13971" s="219">
        <f>SUM('RRP data input'!E13972:P13972)</f>
        <v>0</v>
      </c>
      <c r="H13971" s="143" t="str">
        <f t="shared" si="220"/>
        <v/>
      </c>
    </row>
    <row r="13972" spans="2:8" customFormat="1">
      <c r="B13972" s="185" t="str">
        <f>IF(OR('RRP data input'!B13973="",'RRP data input'!B13973=0),"",'RRP data input'!B13973)</f>
        <v/>
      </c>
      <c r="C13972" s="174" t="str">
        <f>IF('RRP data input'!C13973=0,"",'RRP data input'!C13973)</f>
        <v/>
      </c>
      <c r="D13972" s="174" t="str">
        <f>IF('RRP data input'!D13973=0,"",'RRP data input'!D13973)</f>
        <v/>
      </c>
      <c r="E13972" s="174" t="str">
        <f>IFERROR(VLOOKUP(C13972,Mappings!$B$13:$E$31,4,FALSE),"")</f>
        <v/>
      </c>
      <c r="F13972" s="219">
        <f>SUM('RRP data input'!E13973:L13973)</f>
        <v>0</v>
      </c>
      <c r="G13972" s="219">
        <f>SUM('RRP data input'!E13973:P13973)</f>
        <v>0</v>
      </c>
      <c r="H13972" s="143" t="str">
        <f t="shared" si="220"/>
        <v/>
      </c>
    </row>
    <row r="13973" spans="2:8" customFormat="1">
      <c r="B13973" s="185" t="str">
        <f>IF(OR('RRP data input'!B13974="",'RRP data input'!B13974=0),"",'RRP data input'!B13974)</f>
        <v/>
      </c>
      <c r="C13973" s="174" t="str">
        <f>IF('RRP data input'!C13974=0,"",'RRP data input'!C13974)</f>
        <v/>
      </c>
      <c r="D13973" s="174" t="str">
        <f>IF('RRP data input'!D13974=0,"",'RRP data input'!D13974)</f>
        <v/>
      </c>
      <c r="E13973" s="174" t="str">
        <f>IFERROR(VLOOKUP(C13973,Mappings!$B$13:$E$31,4,FALSE),"")</f>
        <v/>
      </c>
      <c r="F13973" s="219">
        <f>SUM('RRP data input'!E13974:L13974)</f>
        <v>0</v>
      </c>
      <c r="G13973" s="219">
        <f>SUM('RRP data input'!E13974:P13974)</f>
        <v>0</v>
      </c>
      <c r="H13973" s="143" t="str">
        <f t="shared" si="220"/>
        <v/>
      </c>
    </row>
    <row r="13974" spans="2:8" customFormat="1">
      <c r="B13974" s="185" t="str">
        <f>IF(OR('RRP data input'!B13975="",'RRP data input'!B13975=0),"",'RRP data input'!B13975)</f>
        <v/>
      </c>
      <c r="C13974" s="174" t="str">
        <f>IF('RRP data input'!C13975=0,"",'RRP data input'!C13975)</f>
        <v/>
      </c>
      <c r="D13974" s="174" t="str">
        <f>IF('RRP data input'!D13975=0,"",'RRP data input'!D13975)</f>
        <v/>
      </c>
      <c r="E13974" s="174" t="str">
        <f>IFERROR(VLOOKUP(C13974,Mappings!$B$13:$E$31,4,FALSE),"")</f>
        <v/>
      </c>
      <c r="F13974" s="219">
        <f>SUM('RRP data input'!E13975:L13975)</f>
        <v>0</v>
      </c>
      <c r="G13974" s="219">
        <f>SUM('RRP data input'!E13975:P13975)</f>
        <v>0</v>
      </c>
      <c r="H13974" s="143" t="str">
        <f t="shared" si="220"/>
        <v/>
      </c>
    </row>
    <row r="13975" spans="2:8" customFormat="1">
      <c r="B13975" s="185" t="str">
        <f>IF(OR('RRP data input'!B13976="",'RRP data input'!B13976=0),"",'RRP data input'!B13976)</f>
        <v/>
      </c>
      <c r="C13975" s="174" t="str">
        <f>IF('RRP data input'!C13976=0,"",'RRP data input'!C13976)</f>
        <v/>
      </c>
      <c r="D13975" s="174" t="str">
        <f>IF('RRP data input'!D13976=0,"",'RRP data input'!D13976)</f>
        <v/>
      </c>
      <c r="E13975" s="174" t="str">
        <f>IFERROR(VLOOKUP(C13975,Mappings!$B$13:$E$31,4,FALSE),"")</f>
        <v/>
      </c>
      <c r="F13975" s="219">
        <f>SUM('RRP data input'!E13976:L13976)</f>
        <v>0</v>
      </c>
      <c r="G13975" s="219">
        <f>SUM('RRP data input'!E13976:P13976)</f>
        <v>0</v>
      </c>
      <c r="H13975" s="143" t="str">
        <f t="shared" si="220"/>
        <v/>
      </c>
    </row>
    <row r="13976" spans="2:8" customFormat="1">
      <c r="B13976" s="185" t="str">
        <f>IF(OR('RRP data input'!B13977="",'RRP data input'!B13977=0),"",'RRP data input'!B13977)</f>
        <v/>
      </c>
      <c r="C13976" s="174" t="str">
        <f>IF('RRP data input'!C13977=0,"",'RRP data input'!C13977)</f>
        <v/>
      </c>
      <c r="D13976" s="174" t="str">
        <f>IF('RRP data input'!D13977=0,"",'RRP data input'!D13977)</f>
        <v/>
      </c>
      <c r="E13976" s="174" t="str">
        <f>IFERROR(VLOOKUP(C13976,Mappings!$B$13:$E$31,4,FALSE),"")</f>
        <v/>
      </c>
      <c r="F13976" s="219">
        <f>SUM('RRP data input'!E13977:L13977)</f>
        <v>0</v>
      </c>
      <c r="G13976" s="219">
        <f>SUM('RRP data input'!E13977:P13977)</f>
        <v>0</v>
      </c>
      <c r="H13976" s="143" t="str">
        <f t="shared" si="220"/>
        <v/>
      </c>
    </row>
    <row r="13977" spans="2:8" customFormat="1">
      <c r="B13977" s="185" t="str">
        <f>IF(OR('RRP data input'!B13978="",'RRP data input'!B13978=0),"",'RRP data input'!B13978)</f>
        <v/>
      </c>
      <c r="C13977" s="174" t="str">
        <f>IF('RRP data input'!C13978=0,"",'RRP data input'!C13978)</f>
        <v/>
      </c>
      <c r="D13977" s="174" t="str">
        <f>IF('RRP data input'!D13978=0,"",'RRP data input'!D13978)</f>
        <v/>
      </c>
      <c r="E13977" s="174" t="str">
        <f>IFERROR(VLOOKUP(C13977,Mappings!$B$13:$E$31,4,FALSE),"")</f>
        <v/>
      </c>
      <c r="F13977" s="219">
        <f>SUM('RRP data input'!E13978:L13978)</f>
        <v>0</v>
      </c>
      <c r="G13977" s="219">
        <f>SUM('RRP data input'!E13978:P13978)</f>
        <v>0</v>
      </c>
      <c r="H13977" s="143" t="str">
        <f t="shared" si="220"/>
        <v/>
      </c>
    </row>
    <row r="13978" spans="2:8" customFormat="1">
      <c r="B13978" s="185" t="str">
        <f>IF(OR('RRP data input'!B13979="",'RRP data input'!B13979=0),"",'RRP data input'!B13979)</f>
        <v/>
      </c>
      <c r="C13978" s="174" t="str">
        <f>IF('RRP data input'!C13979=0,"",'RRP data input'!C13979)</f>
        <v/>
      </c>
      <c r="D13978" s="174" t="str">
        <f>IF('RRP data input'!D13979=0,"",'RRP data input'!D13979)</f>
        <v/>
      </c>
      <c r="E13978" s="174" t="str">
        <f>IFERROR(VLOOKUP(C13978,Mappings!$B$13:$E$31,4,FALSE),"")</f>
        <v/>
      </c>
      <c r="F13978" s="219">
        <f>SUM('RRP data input'!E13979:L13979)</f>
        <v>0</v>
      </c>
      <c r="G13978" s="219">
        <f>SUM('RRP data input'!E13979:P13979)</f>
        <v>0</v>
      </c>
      <c r="H13978" s="143" t="str">
        <f t="shared" si="220"/>
        <v/>
      </c>
    </row>
    <row r="13979" spans="2:8" customFormat="1">
      <c r="B13979" s="185" t="str">
        <f>IF(OR('RRP data input'!B13980="",'RRP data input'!B13980=0),"",'RRP data input'!B13980)</f>
        <v/>
      </c>
      <c r="C13979" s="174" t="str">
        <f>IF('RRP data input'!C13980=0,"",'RRP data input'!C13980)</f>
        <v/>
      </c>
      <c r="D13979" s="174" t="str">
        <f>IF('RRP data input'!D13980=0,"",'RRP data input'!D13980)</f>
        <v/>
      </c>
      <c r="E13979" s="174" t="str">
        <f>IFERROR(VLOOKUP(C13979,Mappings!$B$13:$E$31,4,FALSE),"")</f>
        <v/>
      </c>
      <c r="F13979" s="219">
        <f>SUM('RRP data input'!E13980:L13980)</f>
        <v>0</v>
      </c>
      <c r="G13979" s="219">
        <f>SUM('RRP data input'!E13980:P13980)</f>
        <v>0</v>
      </c>
      <c r="H13979" s="143" t="str">
        <f t="shared" si="220"/>
        <v/>
      </c>
    </row>
    <row r="13980" spans="2:8" customFormat="1">
      <c r="B13980" s="185" t="str">
        <f>IF(OR('RRP data input'!B13981="",'RRP data input'!B13981=0),"",'RRP data input'!B13981)</f>
        <v/>
      </c>
      <c r="C13980" s="174" t="str">
        <f>IF('RRP data input'!C13981=0,"",'RRP data input'!C13981)</f>
        <v/>
      </c>
      <c r="D13980" s="174" t="str">
        <f>IF('RRP data input'!D13981=0,"",'RRP data input'!D13981)</f>
        <v/>
      </c>
      <c r="E13980" s="174" t="str">
        <f>IFERROR(VLOOKUP(C13980,Mappings!$B$13:$E$31,4,FALSE),"")</f>
        <v/>
      </c>
      <c r="F13980" s="219">
        <f>SUM('RRP data input'!E13981:L13981)</f>
        <v>0</v>
      </c>
      <c r="G13980" s="219">
        <f>SUM('RRP data input'!E13981:P13981)</f>
        <v>0</v>
      </c>
      <c r="H13980" s="143" t="str">
        <f t="shared" si="220"/>
        <v/>
      </c>
    </row>
    <row r="13981" spans="2:8" customFormat="1">
      <c r="B13981" s="185" t="str">
        <f>IF(OR('RRP data input'!B13982="",'RRP data input'!B13982=0),"",'RRP data input'!B13982)</f>
        <v/>
      </c>
      <c r="C13981" s="174" t="str">
        <f>IF('RRP data input'!C13982=0,"",'RRP data input'!C13982)</f>
        <v/>
      </c>
      <c r="D13981" s="174" t="str">
        <f>IF('RRP data input'!D13982=0,"",'RRP data input'!D13982)</f>
        <v/>
      </c>
      <c r="E13981" s="174" t="str">
        <f>IFERROR(VLOOKUP(C13981,Mappings!$B$13:$E$31,4,FALSE),"")</f>
        <v/>
      </c>
      <c r="F13981" s="219">
        <f>SUM('RRP data input'!E13982:L13982)</f>
        <v>0</v>
      </c>
      <c r="G13981" s="219">
        <f>SUM('RRP data input'!E13982:P13982)</f>
        <v>0</v>
      </c>
      <c r="H13981" s="143" t="str">
        <f t="shared" si="220"/>
        <v/>
      </c>
    </row>
    <row r="13982" spans="2:8" customFormat="1">
      <c r="B13982" s="185" t="str">
        <f>IF(OR('RRP data input'!B13983="",'RRP data input'!B13983=0),"",'RRP data input'!B13983)</f>
        <v/>
      </c>
      <c r="C13982" s="174" t="str">
        <f>IF('RRP data input'!C13983=0,"",'RRP data input'!C13983)</f>
        <v/>
      </c>
      <c r="D13982" s="174" t="str">
        <f>IF('RRP data input'!D13983=0,"",'RRP data input'!D13983)</f>
        <v/>
      </c>
      <c r="E13982" s="174" t="str">
        <f>IFERROR(VLOOKUP(C13982,Mappings!$B$13:$E$31,4,FALSE),"")</f>
        <v/>
      </c>
      <c r="F13982" s="219">
        <f>SUM('RRP data input'!E13983:L13983)</f>
        <v>0</v>
      </c>
      <c r="G13982" s="219">
        <f>SUM('RRP data input'!E13983:P13983)</f>
        <v>0</v>
      </c>
      <c r="H13982" s="143" t="str">
        <f t="shared" si="220"/>
        <v/>
      </c>
    </row>
    <row r="13983" spans="2:8" customFormat="1">
      <c r="B13983" s="185" t="str">
        <f>IF(OR('RRP data input'!B13984="",'RRP data input'!B13984=0),"",'RRP data input'!B13984)</f>
        <v/>
      </c>
      <c r="C13983" s="174" t="str">
        <f>IF('RRP data input'!C13984=0,"",'RRP data input'!C13984)</f>
        <v/>
      </c>
      <c r="D13983" s="174" t="str">
        <f>IF('RRP data input'!D13984=0,"",'RRP data input'!D13984)</f>
        <v/>
      </c>
      <c r="E13983" s="174" t="str">
        <f>IFERROR(VLOOKUP(C13983,Mappings!$B$13:$E$31,4,FALSE),"")</f>
        <v/>
      </c>
      <c r="F13983" s="219">
        <f>SUM('RRP data input'!E13984:L13984)</f>
        <v>0</v>
      </c>
      <c r="G13983" s="219">
        <f>SUM('RRP data input'!E13984:P13984)</f>
        <v>0</v>
      </c>
      <c r="H13983" s="143" t="str">
        <f t="shared" si="220"/>
        <v/>
      </c>
    </row>
    <row r="13984" spans="2:8" customFormat="1">
      <c r="B13984" s="185" t="str">
        <f>IF(OR('RRP data input'!B13985="",'RRP data input'!B13985=0),"",'RRP data input'!B13985)</f>
        <v/>
      </c>
      <c r="C13984" s="174" t="str">
        <f>IF('RRP data input'!C13985=0,"",'RRP data input'!C13985)</f>
        <v/>
      </c>
      <c r="D13984" s="174" t="str">
        <f>IF('RRP data input'!D13985=0,"",'RRP data input'!D13985)</f>
        <v/>
      </c>
      <c r="E13984" s="174" t="str">
        <f>IFERROR(VLOOKUP(C13984,Mappings!$B$13:$E$31,4,FALSE),"")</f>
        <v/>
      </c>
      <c r="F13984" s="219">
        <f>SUM('RRP data input'!E13985:L13985)</f>
        <v>0</v>
      </c>
      <c r="G13984" s="219">
        <f>SUM('RRP data input'!E13985:P13985)</f>
        <v>0</v>
      </c>
      <c r="H13984" s="143" t="str">
        <f t="shared" si="220"/>
        <v/>
      </c>
    </row>
    <row r="13985" spans="2:8" customFormat="1">
      <c r="B13985" s="185" t="str">
        <f>IF(OR('RRP data input'!B13986="",'RRP data input'!B13986=0),"",'RRP data input'!B13986)</f>
        <v/>
      </c>
      <c r="C13985" s="174" t="str">
        <f>IF('RRP data input'!C13986=0,"",'RRP data input'!C13986)</f>
        <v/>
      </c>
      <c r="D13985" s="174" t="str">
        <f>IF('RRP data input'!D13986=0,"",'RRP data input'!D13986)</f>
        <v/>
      </c>
      <c r="E13985" s="174" t="str">
        <f>IFERROR(VLOOKUP(C13985,Mappings!$B$13:$E$31,4,FALSE),"")</f>
        <v/>
      </c>
      <c r="F13985" s="219">
        <f>SUM('RRP data input'!E13986:L13986)</f>
        <v>0</v>
      </c>
      <c r="G13985" s="219">
        <f>SUM('RRP data input'!E13986:P13986)</f>
        <v>0</v>
      </c>
      <c r="H13985" s="143" t="str">
        <f t="shared" si="220"/>
        <v/>
      </c>
    </row>
    <row r="13986" spans="2:8" customFormat="1">
      <c r="B13986" s="185" t="str">
        <f>IF(OR('RRP data input'!B13987="",'RRP data input'!B13987=0),"",'RRP data input'!B13987)</f>
        <v/>
      </c>
      <c r="C13986" s="174" t="str">
        <f>IF('RRP data input'!C13987=0,"",'RRP data input'!C13987)</f>
        <v/>
      </c>
      <c r="D13986" s="174" t="str">
        <f>IF('RRP data input'!D13987=0,"",'RRP data input'!D13987)</f>
        <v/>
      </c>
      <c r="E13986" s="174" t="str">
        <f>IFERROR(VLOOKUP(C13986,Mappings!$B$13:$E$31,4,FALSE),"")</f>
        <v/>
      </c>
      <c r="F13986" s="219">
        <f>SUM('RRP data input'!E13987:L13987)</f>
        <v>0</v>
      </c>
      <c r="G13986" s="219">
        <f>SUM('RRP data input'!E13987:P13987)</f>
        <v>0</v>
      </c>
      <c r="H13986" s="143" t="str">
        <f t="shared" si="220"/>
        <v/>
      </c>
    </row>
    <row r="13987" spans="2:8" customFormat="1">
      <c r="B13987" s="185" t="str">
        <f>IF(OR('RRP data input'!B13988="",'RRP data input'!B13988=0),"",'RRP data input'!B13988)</f>
        <v/>
      </c>
      <c r="C13987" s="174" t="str">
        <f>IF('RRP data input'!C13988=0,"",'RRP data input'!C13988)</f>
        <v/>
      </c>
      <c r="D13987" s="174" t="str">
        <f>IF('RRP data input'!D13988=0,"",'RRP data input'!D13988)</f>
        <v/>
      </c>
      <c r="E13987" s="174" t="str">
        <f>IFERROR(VLOOKUP(C13987,Mappings!$B$13:$E$31,4,FALSE),"")</f>
        <v/>
      </c>
      <c r="F13987" s="219">
        <f>SUM('RRP data input'!E13988:L13988)</f>
        <v>0</v>
      </c>
      <c r="G13987" s="219">
        <f>SUM('RRP data input'!E13988:P13988)</f>
        <v>0</v>
      </c>
      <c r="H13987" s="143" t="str">
        <f t="shared" si="220"/>
        <v/>
      </c>
    </row>
    <row r="13988" spans="2:8" customFormat="1">
      <c r="B13988" s="185" t="str">
        <f>IF(OR('RRP data input'!B13989="",'RRP data input'!B13989=0),"",'RRP data input'!B13989)</f>
        <v/>
      </c>
      <c r="C13988" s="174" t="str">
        <f>IF('RRP data input'!C13989=0,"",'RRP data input'!C13989)</f>
        <v/>
      </c>
      <c r="D13988" s="174" t="str">
        <f>IF('RRP data input'!D13989=0,"",'RRP data input'!D13989)</f>
        <v/>
      </c>
      <c r="E13988" s="174" t="str">
        <f>IFERROR(VLOOKUP(C13988,Mappings!$B$13:$E$31,4,FALSE),"")</f>
        <v/>
      </c>
      <c r="F13988" s="219">
        <f>SUM('RRP data input'!E13989:L13989)</f>
        <v>0</v>
      </c>
      <c r="G13988" s="219">
        <f>SUM('RRP data input'!E13989:P13989)</f>
        <v>0</v>
      </c>
      <c r="H13988" s="143" t="str">
        <f t="shared" si="220"/>
        <v/>
      </c>
    </row>
    <row r="13989" spans="2:8" customFormat="1">
      <c r="B13989" s="185" t="str">
        <f>IF(OR('RRP data input'!B13990="",'RRP data input'!B13990=0),"",'RRP data input'!B13990)</f>
        <v/>
      </c>
      <c r="C13989" s="174" t="str">
        <f>IF('RRP data input'!C13990=0,"",'RRP data input'!C13990)</f>
        <v/>
      </c>
      <c r="D13989" s="174" t="str">
        <f>IF('RRP data input'!D13990=0,"",'RRP data input'!D13990)</f>
        <v/>
      </c>
      <c r="E13989" s="174" t="str">
        <f>IFERROR(VLOOKUP(C13989,Mappings!$B$13:$E$31,4,FALSE),"")</f>
        <v/>
      </c>
      <c r="F13989" s="219">
        <f>SUM('RRP data input'!E13990:L13990)</f>
        <v>0</v>
      </c>
      <c r="G13989" s="219">
        <f>SUM('RRP data input'!E13990:P13990)</f>
        <v>0</v>
      </c>
      <c r="H13989" s="143" t="str">
        <f t="shared" si="220"/>
        <v/>
      </c>
    </row>
    <row r="13990" spans="2:8" customFormat="1">
      <c r="B13990" s="185" t="str">
        <f>IF(OR('RRP data input'!B13991="",'RRP data input'!B13991=0),"",'RRP data input'!B13991)</f>
        <v/>
      </c>
      <c r="C13990" s="174" t="str">
        <f>IF('RRP data input'!C13991=0,"",'RRP data input'!C13991)</f>
        <v/>
      </c>
      <c r="D13990" s="174" t="str">
        <f>IF('RRP data input'!D13991=0,"",'RRP data input'!D13991)</f>
        <v/>
      </c>
      <c r="E13990" s="174" t="str">
        <f>IFERROR(VLOOKUP(C13990,Mappings!$B$13:$E$31,4,FALSE),"")</f>
        <v/>
      </c>
      <c r="F13990" s="219">
        <f>SUM('RRP data input'!E13991:L13991)</f>
        <v>0</v>
      </c>
      <c r="G13990" s="219">
        <f>SUM('RRP data input'!E13991:P13991)</f>
        <v>0</v>
      </c>
      <c r="H13990" s="143" t="str">
        <f t="shared" si="220"/>
        <v/>
      </c>
    </row>
    <row r="13991" spans="2:8" customFormat="1">
      <c r="B13991" s="185" t="str">
        <f>IF(OR('RRP data input'!B13992="",'RRP data input'!B13992=0),"",'RRP data input'!B13992)</f>
        <v/>
      </c>
      <c r="C13991" s="174" t="str">
        <f>IF('RRP data input'!C13992=0,"",'RRP data input'!C13992)</f>
        <v/>
      </c>
      <c r="D13991" s="174" t="str">
        <f>IF('RRP data input'!D13992=0,"",'RRP data input'!D13992)</f>
        <v/>
      </c>
      <c r="E13991" s="174" t="str">
        <f>IFERROR(VLOOKUP(C13991,Mappings!$B$13:$E$31,4,FALSE),"")</f>
        <v/>
      </c>
      <c r="F13991" s="219">
        <f>SUM('RRP data input'!E13992:L13992)</f>
        <v>0</v>
      </c>
      <c r="G13991" s="219">
        <f>SUM('RRP data input'!E13992:P13992)</f>
        <v>0</v>
      </c>
      <c r="H13991" s="143" t="str">
        <f t="shared" si="220"/>
        <v/>
      </c>
    </row>
    <row r="13992" spans="2:8" customFormat="1">
      <c r="B13992" s="185" t="str">
        <f>IF(OR('RRP data input'!B13993="",'RRP data input'!B13993=0),"",'RRP data input'!B13993)</f>
        <v/>
      </c>
      <c r="C13992" s="174" t="str">
        <f>IF('RRP data input'!C13993=0,"",'RRP data input'!C13993)</f>
        <v/>
      </c>
      <c r="D13992" s="174" t="str">
        <f>IF('RRP data input'!D13993=0,"",'RRP data input'!D13993)</f>
        <v/>
      </c>
      <c r="E13992" s="174" t="str">
        <f>IFERROR(VLOOKUP(C13992,Mappings!$B$13:$E$31,4,FALSE),"")</f>
        <v/>
      </c>
      <c r="F13992" s="219">
        <f>SUM('RRP data input'!E13993:L13993)</f>
        <v>0</v>
      </c>
      <c r="G13992" s="219">
        <f>SUM('RRP data input'!E13993:P13993)</f>
        <v>0</v>
      </c>
      <c r="H13992" s="143" t="str">
        <f t="shared" si="220"/>
        <v/>
      </c>
    </row>
    <row r="13993" spans="2:8" customFormat="1">
      <c r="B13993" s="185" t="str">
        <f>IF(OR('RRP data input'!B13994="",'RRP data input'!B13994=0),"",'RRP data input'!B13994)</f>
        <v/>
      </c>
      <c r="C13993" s="174" t="str">
        <f>IF('RRP data input'!C13994=0,"",'RRP data input'!C13994)</f>
        <v/>
      </c>
      <c r="D13993" s="174" t="str">
        <f>IF('RRP data input'!D13994=0,"",'RRP data input'!D13994)</f>
        <v/>
      </c>
      <c r="E13993" s="174" t="str">
        <f>IFERROR(VLOOKUP(C13993,Mappings!$B$13:$E$31,4,FALSE),"")</f>
        <v/>
      </c>
      <c r="F13993" s="219">
        <f>SUM('RRP data input'!E13994:L13994)</f>
        <v>0</v>
      </c>
      <c r="G13993" s="219">
        <f>SUM('RRP data input'!E13994:P13994)</f>
        <v>0</v>
      </c>
      <c r="H13993" s="143" t="str">
        <f t="shared" si="220"/>
        <v/>
      </c>
    </row>
    <row r="13994" spans="2:8" customFormat="1">
      <c r="B13994" s="185" t="str">
        <f>IF(OR('RRP data input'!B13995="",'RRP data input'!B13995=0),"",'RRP data input'!B13995)</f>
        <v/>
      </c>
      <c r="C13994" s="174" t="str">
        <f>IF('RRP data input'!C13995=0,"",'RRP data input'!C13995)</f>
        <v/>
      </c>
      <c r="D13994" s="174" t="str">
        <f>IF('RRP data input'!D13995=0,"",'RRP data input'!D13995)</f>
        <v/>
      </c>
      <c r="E13994" s="174" t="str">
        <f>IFERROR(VLOOKUP(C13994,Mappings!$B$13:$E$31,4,FALSE),"")</f>
        <v/>
      </c>
      <c r="F13994" s="219">
        <f>SUM('RRP data input'!E13995:L13995)</f>
        <v>0</v>
      </c>
      <c r="G13994" s="219">
        <f>SUM('RRP data input'!E13995:P13995)</f>
        <v>0</v>
      </c>
      <c r="H13994" s="143" t="str">
        <f t="shared" si="220"/>
        <v/>
      </c>
    </row>
    <row r="13995" spans="2:8" customFormat="1">
      <c r="B13995" s="185" t="str">
        <f>IF(OR('RRP data input'!B13996="",'RRP data input'!B13996=0),"",'RRP data input'!B13996)</f>
        <v/>
      </c>
      <c r="C13995" s="174" t="str">
        <f>IF('RRP data input'!C13996=0,"",'RRP data input'!C13996)</f>
        <v/>
      </c>
      <c r="D13995" s="174" t="str">
        <f>IF('RRP data input'!D13996=0,"",'RRP data input'!D13996)</f>
        <v/>
      </c>
      <c r="E13995" s="174" t="str">
        <f>IFERROR(VLOOKUP(C13995,Mappings!$B$13:$E$31,4,FALSE),"")</f>
        <v/>
      </c>
      <c r="F13995" s="219">
        <f>SUM('RRP data input'!E13996:L13996)</f>
        <v>0</v>
      </c>
      <c r="G13995" s="219">
        <f>SUM('RRP data input'!E13996:P13996)</f>
        <v>0</v>
      </c>
      <c r="H13995" s="143" t="str">
        <f t="shared" si="220"/>
        <v/>
      </c>
    </row>
    <row r="13996" spans="2:8" customFormat="1">
      <c r="B13996" s="185" t="str">
        <f>IF(OR('RRP data input'!B13997="",'RRP data input'!B13997=0),"",'RRP data input'!B13997)</f>
        <v/>
      </c>
      <c r="C13996" s="174" t="str">
        <f>IF('RRP data input'!C13997=0,"",'RRP data input'!C13997)</f>
        <v/>
      </c>
      <c r="D13996" s="174" t="str">
        <f>IF('RRP data input'!D13997=0,"",'RRP data input'!D13997)</f>
        <v/>
      </c>
      <c r="E13996" s="174" t="str">
        <f>IFERROR(VLOOKUP(C13996,Mappings!$B$13:$E$31,4,FALSE),"")</f>
        <v/>
      </c>
      <c r="F13996" s="219">
        <f>SUM('RRP data input'!E13997:L13997)</f>
        <v>0</v>
      </c>
      <c r="G13996" s="219">
        <f>SUM('RRP data input'!E13997:P13997)</f>
        <v>0</v>
      </c>
      <c r="H13996" s="143" t="str">
        <f t="shared" si="220"/>
        <v/>
      </c>
    </row>
    <row r="13997" spans="2:8" customFormat="1">
      <c r="B13997" s="185" t="str">
        <f>IF(OR('RRP data input'!B13998="",'RRP data input'!B13998=0),"",'RRP data input'!B13998)</f>
        <v/>
      </c>
      <c r="C13997" s="174" t="str">
        <f>IF('RRP data input'!C13998=0,"",'RRP data input'!C13998)</f>
        <v/>
      </c>
      <c r="D13997" s="174" t="str">
        <f>IF('RRP data input'!D13998=0,"",'RRP data input'!D13998)</f>
        <v/>
      </c>
      <c r="E13997" s="174" t="str">
        <f>IFERROR(VLOOKUP(C13997,Mappings!$B$13:$E$31,4,FALSE),"")</f>
        <v/>
      </c>
      <c r="F13997" s="219">
        <f>SUM('RRP data input'!E13998:L13998)</f>
        <v>0</v>
      </c>
      <c r="G13997" s="219">
        <f>SUM('RRP data input'!E13998:P13998)</f>
        <v>0</v>
      </c>
      <c r="H13997" s="143" t="str">
        <f t="shared" si="220"/>
        <v/>
      </c>
    </row>
    <row r="13998" spans="2:8" customFormat="1">
      <c r="B13998" s="185" t="str">
        <f>IF(OR('RRP data input'!B13999="",'RRP data input'!B13999=0),"",'RRP data input'!B13999)</f>
        <v/>
      </c>
      <c r="C13998" s="174" t="str">
        <f>IF('RRP data input'!C13999=0,"",'RRP data input'!C13999)</f>
        <v/>
      </c>
      <c r="D13998" s="174" t="str">
        <f>IF('RRP data input'!D13999=0,"",'RRP data input'!D13999)</f>
        <v/>
      </c>
      <c r="E13998" s="174" t="str">
        <f>IFERROR(VLOOKUP(C13998,Mappings!$B$13:$E$31,4,FALSE),"")</f>
        <v/>
      </c>
      <c r="F13998" s="219">
        <f>SUM('RRP data input'!E13999:L13999)</f>
        <v>0</v>
      </c>
      <c r="G13998" s="219">
        <f>SUM('RRP data input'!E13999:P13999)</f>
        <v>0</v>
      </c>
      <c r="H13998" s="143" t="str">
        <f t="shared" si="220"/>
        <v/>
      </c>
    </row>
    <row r="13999" spans="2:8" customFormat="1">
      <c r="B13999" s="185" t="str">
        <f>IF(OR('RRP data input'!B14000="",'RRP data input'!B14000=0),"",'RRP data input'!B14000)</f>
        <v/>
      </c>
      <c r="C13999" s="174" t="str">
        <f>IF('RRP data input'!C14000=0,"",'RRP data input'!C14000)</f>
        <v/>
      </c>
      <c r="D13999" s="174" t="str">
        <f>IF('RRP data input'!D14000=0,"",'RRP data input'!D14000)</f>
        <v/>
      </c>
      <c r="E13999" s="174" t="str">
        <f>IFERROR(VLOOKUP(C13999,Mappings!$B$13:$E$31,4,FALSE),"")</f>
        <v/>
      </c>
      <c r="F13999" s="219">
        <f>SUM('RRP data input'!E14000:L14000)</f>
        <v>0</v>
      </c>
      <c r="G13999" s="219">
        <f>SUM('RRP data input'!E14000:P14000)</f>
        <v>0</v>
      </c>
      <c r="H13999" s="143" t="str">
        <f t="shared" si="220"/>
        <v/>
      </c>
    </row>
    <row r="14000" spans="2:8" customFormat="1">
      <c r="B14000" s="185" t="str">
        <f>IF(OR('RRP data input'!B14001="",'RRP data input'!B14001=0),"",'RRP data input'!B14001)</f>
        <v/>
      </c>
      <c r="C14000" s="174" t="str">
        <f>IF('RRP data input'!C14001=0,"",'RRP data input'!C14001)</f>
        <v/>
      </c>
      <c r="D14000" s="174" t="str">
        <f>IF('RRP data input'!D14001=0,"",'RRP data input'!D14001)</f>
        <v/>
      </c>
      <c r="E14000" s="174" t="str">
        <f>IFERROR(VLOOKUP(C14000,Mappings!$B$13:$E$31,4,FALSE),"")</f>
        <v/>
      </c>
      <c r="F14000" s="219">
        <f>SUM('RRP data input'!E14001:L14001)</f>
        <v>0</v>
      </c>
      <c r="G14000" s="219">
        <f>SUM('RRP data input'!E14001:P14001)</f>
        <v>0</v>
      </c>
      <c r="H14000" s="143" t="str">
        <f t="shared" si="220"/>
        <v/>
      </c>
    </row>
    <row r="14001" spans="2:8" customFormat="1">
      <c r="B14001" s="185" t="str">
        <f>IF(OR('RRP data input'!B14002="",'RRP data input'!B14002=0),"",'RRP data input'!B14002)</f>
        <v/>
      </c>
      <c r="C14001" s="174" t="str">
        <f>IF('RRP data input'!C14002=0,"",'RRP data input'!C14002)</f>
        <v/>
      </c>
      <c r="D14001" s="174" t="str">
        <f>IF('RRP data input'!D14002=0,"",'RRP data input'!D14002)</f>
        <v/>
      </c>
      <c r="E14001" s="174" t="str">
        <f>IFERROR(VLOOKUP(C14001,Mappings!$B$13:$E$31,4,FALSE),"")</f>
        <v/>
      </c>
      <c r="F14001" s="219">
        <f>SUM('RRP data input'!E14002:L14002)</f>
        <v>0</v>
      </c>
      <c r="G14001" s="219">
        <f>SUM('RRP data input'!E14002:P14002)</f>
        <v>0</v>
      </c>
      <c r="H14001" s="143" t="str">
        <f t="shared" si="220"/>
        <v/>
      </c>
    </row>
    <row r="14002" spans="2:8" customFormat="1">
      <c r="B14002" s="185" t="str">
        <f>IF(OR('RRP data input'!B14003="",'RRP data input'!B14003=0),"",'RRP data input'!B14003)</f>
        <v/>
      </c>
      <c r="C14002" s="174" t="str">
        <f>IF('RRP data input'!C14003=0,"",'RRP data input'!C14003)</f>
        <v/>
      </c>
      <c r="D14002" s="174" t="str">
        <f>IF('RRP data input'!D14003=0,"",'RRP data input'!D14003)</f>
        <v/>
      </c>
      <c r="E14002" s="174" t="str">
        <f>IFERROR(VLOOKUP(C14002,Mappings!$B$13:$E$31,4,FALSE),"")</f>
        <v/>
      </c>
      <c r="F14002" s="219">
        <f>SUM('RRP data input'!E14003:L14003)</f>
        <v>0</v>
      </c>
      <c r="G14002" s="219">
        <f>SUM('RRP data input'!E14003:P14003)</f>
        <v>0</v>
      </c>
      <c r="H14002" s="143" t="str">
        <f t="shared" si="220"/>
        <v/>
      </c>
    </row>
    <row r="14003" spans="2:8" customFormat="1">
      <c r="B14003" s="185" t="str">
        <f>IF(OR('RRP data input'!B14004="",'RRP data input'!B14004=0),"",'RRP data input'!B14004)</f>
        <v/>
      </c>
      <c r="C14003" s="174" t="str">
        <f>IF('RRP data input'!C14004=0,"",'RRP data input'!C14004)</f>
        <v/>
      </c>
      <c r="D14003" s="174" t="str">
        <f>IF('RRP data input'!D14004=0,"",'RRP data input'!D14004)</f>
        <v/>
      </c>
      <c r="E14003" s="174" t="str">
        <f>IFERROR(VLOOKUP(C14003,Mappings!$B$13:$E$31,4,FALSE),"")</f>
        <v/>
      </c>
      <c r="F14003" s="219">
        <f>SUM('RRP data input'!E14004:L14004)</f>
        <v>0</v>
      </c>
      <c r="G14003" s="219">
        <f>SUM('RRP data input'!E14004:P14004)</f>
        <v>0</v>
      </c>
      <c r="H14003" s="143" t="str">
        <f t="shared" si="220"/>
        <v/>
      </c>
    </row>
    <row r="14004" spans="2:8" customFormat="1">
      <c r="B14004" s="185" t="str">
        <f>IF(OR('RRP data input'!B14005="",'RRP data input'!B14005=0),"",'RRP data input'!B14005)</f>
        <v/>
      </c>
      <c r="C14004" s="174" t="str">
        <f>IF('RRP data input'!C14005=0,"",'RRP data input'!C14005)</f>
        <v/>
      </c>
      <c r="D14004" s="174" t="str">
        <f>IF('RRP data input'!D14005=0,"",'RRP data input'!D14005)</f>
        <v/>
      </c>
      <c r="E14004" s="174" t="str">
        <f>IFERROR(VLOOKUP(C14004,Mappings!$B$13:$E$31,4,FALSE),"")</f>
        <v/>
      </c>
      <c r="F14004" s="219">
        <f>SUM('RRP data input'!E14005:L14005)</f>
        <v>0</v>
      </c>
      <c r="G14004" s="219">
        <f>SUM('RRP data input'!E14005:P14005)</f>
        <v>0</v>
      </c>
      <c r="H14004" s="143" t="str">
        <f t="shared" si="220"/>
        <v/>
      </c>
    </row>
    <row r="14005" spans="2:8" customFormat="1">
      <c r="B14005" s="185" t="str">
        <f>IF(OR('RRP data input'!B14006="",'RRP data input'!B14006=0),"",'RRP data input'!B14006)</f>
        <v/>
      </c>
      <c r="C14005" s="174" t="str">
        <f>IF('RRP data input'!C14006=0,"",'RRP data input'!C14006)</f>
        <v/>
      </c>
      <c r="D14005" s="174" t="str">
        <f>IF('RRP data input'!D14006=0,"",'RRP data input'!D14006)</f>
        <v/>
      </c>
      <c r="E14005" s="174" t="str">
        <f>IFERROR(VLOOKUP(C14005,Mappings!$B$13:$E$31,4,FALSE),"")</f>
        <v/>
      </c>
      <c r="F14005" s="219">
        <f>SUM('RRP data input'!E14006:L14006)</f>
        <v>0</v>
      </c>
      <c r="G14005" s="219">
        <f>SUM('RRP data input'!E14006:P14006)</f>
        <v>0</v>
      </c>
      <c r="H14005" s="143" t="str">
        <f t="shared" si="220"/>
        <v/>
      </c>
    </row>
    <row r="14006" spans="2:8" customFormat="1">
      <c r="B14006" s="185" t="str">
        <f>IF(OR('RRP data input'!B14007="",'RRP data input'!B14007=0),"",'RRP data input'!B14007)</f>
        <v/>
      </c>
      <c r="C14006" s="174" t="str">
        <f>IF('RRP data input'!C14007=0,"",'RRP data input'!C14007)</f>
        <v/>
      </c>
      <c r="D14006" s="174" t="str">
        <f>IF('RRP data input'!D14007=0,"",'RRP data input'!D14007)</f>
        <v/>
      </c>
      <c r="E14006" s="174" t="str">
        <f>IFERROR(VLOOKUP(C14006,Mappings!$B$13:$E$31,4,FALSE),"")</f>
        <v/>
      </c>
      <c r="F14006" s="219">
        <f>SUM('RRP data input'!E14007:L14007)</f>
        <v>0</v>
      </c>
      <c r="G14006" s="219">
        <f>SUM('RRP data input'!E14007:P14007)</f>
        <v>0</v>
      </c>
      <c r="H14006" s="143" t="str">
        <f t="shared" si="220"/>
        <v/>
      </c>
    </row>
    <row r="14007" spans="2:8" customFormat="1">
      <c r="B14007" s="185" t="str">
        <f>IF(OR('RRP data input'!B14008="",'RRP data input'!B14008=0),"",'RRP data input'!B14008)</f>
        <v/>
      </c>
      <c r="C14007" s="174" t="str">
        <f>IF('RRP data input'!C14008=0,"",'RRP data input'!C14008)</f>
        <v/>
      </c>
      <c r="D14007" s="174" t="str">
        <f>IF('RRP data input'!D14008=0,"",'RRP data input'!D14008)</f>
        <v/>
      </c>
      <c r="E14007" s="174" t="str">
        <f>IFERROR(VLOOKUP(C14007,Mappings!$B$13:$E$31,4,FALSE),"")</f>
        <v/>
      </c>
      <c r="F14007" s="219">
        <f>SUM('RRP data input'!E14008:L14008)</f>
        <v>0</v>
      </c>
      <c r="G14007" s="219">
        <f>SUM('RRP data input'!E14008:P14008)</f>
        <v>0</v>
      </c>
      <c r="H14007" s="143" t="str">
        <f t="shared" si="220"/>
        <v/>
      </c>
    </row>
    <row r="14008" spans="2:8" customFormat="1">
      <c r="B14008" s="185" t="str">
        <f>IF(OR('RRP data input'!B14009="",'RRP data input'!B14009=0),"",'RRP data input'!B14009)</f>
        <v/>
      </c>
      <c r="C14008" s="174" t="str">
        <f>IF('RRP data input'!C14009=0,"",'RRP data input'!C14009)</f>
        <v/>
      </c>
      <c r="D14008" s="174" t="str">
        <f>IF('RRP data input'!D14009=0,"",'RRP data input'!D14009)</f>
        <v/>
      </c>
      <c r="E14008" s="174" t="str">
        <f>IFERROR(VLOOKUP(C14008,Mappings!$B$13:$E$31,4,FALSE),"")</f>
        <v/>
      </c>
      <c r="F14008" s="219">
        <f>SUM('RRP data input'!E14009:L14009)</f>
        <v>0</v>
      </c>
      <c r="G14008" s="219">
        <f>SUM('RRP data input'!E14009:P14009)</f>
        <v>0</v>
      </c>
      <c r="H14008" s="143" t="str">
        <f t="shared" si="220"/>
        <v/>
      </c>
    </row>
    <row r="14009" spans="2:8" customFormat="1">
      <c r="B14009" s="185" t="str">
        <f>IF(OR('RRP data input'!B14010="",'RRP data input'!B14010=0),"",'RRP data input'!B14010)</f>
        <v/>
      </c>
      <c r="C14009" s="174" t="str">
        <f>IF('RRP data input'!C14010=0,"",'RRP data input'!C14010)</f>
        <v/>
      </c>
      <c r="D14009" s="174" t="str">
        <f>IF('RRP data input'!D14010=0,"",'RRP data input'!D14010)</f>
        <v/>
      </c>
      <c r="E14009" s="174" t="str">
        <f>IFERROR(VLOOKUP(C14009,Mappings!$B$13:$E$31,4,FALSE),"")</f>
        <v/>
      </c>
      <c r="F14009" s="219">
        <f>SUM('RRP data input'!E14010:L14010)</f>
        <v>0</v>
      </c>
      <c r="G14009" s="219">
        <f>SUM('RRP data input'!E14010:P14010)</f>
        <v>0</v>
      </c>
      <c r="H14009" s="143" t="str">
        <f t="shared" si="220"/>
        <v/>
      </c>
    </row>
    <row r="14010" spans="2:8" customFormat="1">
      <c r="B14010" s="185" t="str">
        <f>IF(OR('RRP data input'!B14011="",'RRP data input'!B14011=0),"",'RRP data input'!B14011)</f>
        <v/>
      </c>
      <c r="C14010" s="174" t="str">
        <f>IF('RRP data input'!C14011=0,"",'RRP data input'!C14011)</f>
        <v/>
      </c>
      <c r="D14010" s="174" t="str">
        <f>IF('RRP data input'!D14011=0,"",'RRP data input'!D14011)</f>
        <v/>
      </c>
      <c r="E14010" s="174" t="str">
        <f>IFERROR(VLOOKUP(C14010,Mappings!$B$13:$E$31,4,FALSE),"")</f>
        <v/>
      </c>
      <c r="F14010" s="219">
        <f>SUM('RRP data input'!E14011:L14011)</f>
        <v>0</v>
      </c>
      <c r="G14010" s="219">
        <f>SUM('RRP data input'!E14011:P14011)</f>
        <v>0</v>
      </c>
      <c r="H14010" s="143" t="str">
        <f t="shared" si="220"/>
        <v/>
      </c>
    </row>
    <row r="14011" spans="2:8" customFormat="1">
      <c r="B14011" s="185" t="str">
        <f>IF(OR('RRP data input'!B14012="",'RRP data input'!B14012=0),"",'RRP data input'!B14012)</f>
        <v/>
      </c>
      <c r="C14011" s="174" t="str">
        <f>IF('RRP data input'!C14012=0,"",'RRP data input'!C14012)</f>
        <v/>
      </c>
      <c r="D14011" s="174" t="str">
        <f>IF('RRP data input'!D14012=0,"",'RRP data input'!D14012)</f>
        <v/>
      </c>
      <c r="E14011" s="174" t="str">
        <f>IFERROR(VLOOKUP(C14011,Mappings!$B$13:$E$31,4,FALSE),"")</f>
        <v/>
      </c>
      <c r="F14011" s="219">
        <f>SUM('RRP data input'!E14012:L14012)</f>
        <v>0</v>
      </c>
      <c r="G14011" s="219">
        <f>SUM('RRP data input'!E14012:P14012)</f>
        <v>0</v>
      </c>
      <c r="H14011" s="143" t="str">
        <f t="shared" si="220"/>
        <v/>
      </c>
    </row>
    <row r="14012" spans="2:8" customFormat="1">
      <c r="B14012" s="185" t="str">
        <f>IF(OR('RRP data input'!B14013="",'RRP data input'!B14013=0),"",'RRP data input'!B14013)</f>
        <v/>
      </c>
      <c r="C14012" s="174" t="str">
        <f>IF('RRP data input'!C14013=0,"",'RRP data input'!C14013)</f>
        <v/>
      </c>
      <c r="D14012" s="174" t="str">
        <f>IF('RRP data input'!D14013=0,"",'RRP data input'!D14013)</f>
        <v/>
      </c>
      <c r="E14012" s="174" t="str">
        <f>IFERROR(VLOOKUP(C14012,Mappings!$B$13:$E$31,4,FALSE),"")</f>
        <v/>
      </c>
      <c r="F14012" s="219">
        <f>SUM('RRP data input'!E14013:L14013)</f>
        <v>0</v>
      </c>
      <c r="G14012" s="219">
        <f>SUM('RRP data input'!E14013:P14013)</f>
        <v>0</v>
      </c>
      <c r="H14012" s="143" t="str">
        <f t="shared" si="220"/>
        <v/>
      </c>
    </row>
    <row r="14013" spans="2:8" customFormat="1">
      <c r="B14013" s="185" t="str">
        <f>IF(OR('RRP data input'!B14014="",'RRP data input'!B14014=0),"",'RRP data input'!B14014)</f>
        <v/>
      </c>
      <c r="C14013" s="174" t="str">
        <f>IF('RRP data input'!C14014=0,"",'RRP data input'!C14014)</f>
        <v/>
      </c>
      <c r="D14013" s="174" t="str">
        <f>IF('RRP data input'!D14014=0,"",'RRP data input'!D14014)</f>
        <v/>
      </c>
      <c r="E14013" s="174" t="str">
        <f>IFERROR(VLOOKUP(C14013,Mappings!$B$13:$E$31,4,FALSE),"")</f>
        <v/>
      </c>
      <c r="F14013" s="219">
        <f>SUM('RRP data input'!E14014:L14014)</f>
        <v>0</v>
      </c>
      <c r="G14013" s="219">
        <f>SUM('RRP data input'!E14014:P14014)</f>
        <v>0</v>
      </c>
      <c r="H14013" s="143" t="str">
        <f t="shared" si="220"/>
        <v/>
      </c>
    </row>
    <row r="14014" spans="2:8" customFormat="1">
      <c r="B14014" s="185" t="str">
        <f>IF(OR('RRP data input'!B14015="",'RRP data input'!B14015=0),"",'RRP data input'!B14015)</f>
        <v/>
      </c>
      <c r="C14014" s="174" t="str">
        <f>IF('RRP data input'!C14015=0,"",'RRP data input'!C14015)</f>
        <v/>
      </c>
      <c r="D14014" s="174" t="str">
        <f>IF('RRP data input'!D14015=0,"",'RRP data input'!D14015)</f>
        <v/>
      </c>
      <c r="E14014" s="174" t="str">
        <f>IFERROR(VLOOKUP(C14014,Mappings!$B$13:$E$31,4,FALSE),"")</f>
        <v/>
      </c>
      <c r="F14014" s="219">
        <f>SUM('RRP data input'!E14015:L14015)</f>
        <v>0</v>
      </c>
      <c r="G14014" s="219">
        <f>SUM('RRP data input'!E14015:P14015)</f>
        <v>0</v>
      </c>
      <c r="H14014" s="143" t="str">
        <f t="shared" si="220"/>
        <v/>
      </c>
    </row>
    <row r="14015" spans="2:8" customFormat="1">
      <c r="B14015" s="185" t="str">
        <f>IF(OR('RRP data input'!B14016="",'RRP data input'!B14016=0),"",'RRP data input'!B14016)</f>
        <v/>
      </c>
      <c r="C14015" s="174" t="str">
        <f>IF('RRP data input'!C14016=0,"",'RRP data input'!C14016)</f>
        <v/>
      </c>
      <c r="D14015" s="174" t="str">
        <f>IF('RRP data input'!D14016=0,"",'RRP data input'!D14016)</f>
        <v/>
      </c>
      <c r="E14015" s="174" t="str">
        <f>IFERROR(VLOOKUP(C14015,Mappings!$B$13:$E$31,4,FALSE),"")</f>
        <v/>
      </c>
      <c r="F14015" s="219">
        <f>SUM('RRP data input'!E14016:L14016)</f>
        <v>0</v>
      </c>
      <c r="G14015" s="219">
        <f>SUM('RRP data input'!E14016:P14016)</f>
        <v>0</v>
      </c>
      <c r="H14015" s="143" t="str">
        <f t="shared" si="220"/>
        <v/>
      </c>
    </row>
    <row r="14016" spans="2:8" customFormat="1">
      <c r="B14016" s="185" t="str">
        <f>IF(OR('RRP data input'!B14017="",'RRP data input'!B14017=0),"",'RRP data input'!B14017)</f>
        <v/>
      </c>
      <c r="C14016" s="174" t="str">
        <f>IF('RRP data input'!C14017=0,"",'RRP data input'!C14017)</f>
        <v/>
      </c>
      <c r="D14016" s="174" t="str">
        <f>IF('RRP data input'!D14017=0,"",'RRP data input'!D14017)</f>
        <v/>
      </c>
      <c r="E14016" s="174" t="str">
        <f>IFERROR(VLOOKUP(C14016,Mappings!$B$13:$E$31,4,FALSE),"")</f>
        <v/>
      </c>
      <c r="F14016" s="219">
        <f>SUM('RRP data input'!E14017:L14017)</f>
        <v>0</v>
      </c>
      <c r="G14016" s="219">
        <f>SUM('RRP data input'!E14017:P14017)</f>
        <v>0</v>
      </c>
      <c r="H14016" s="143" t="str">
        <f t="shared" si="220"/>
        <v/>
      </c>
    </row>
    <row r="14017" spans="2:8" customFormat="1">
      <c r="B14017" s="185" t="str">
        <f>IF(OR('RRP data input'!B14018="",'RRP data input'!B14018=0),"",'RRP data input'!B14018)</f>
        <v/>
      </c>
      <c r="C14017" s="174" t="str">
        <f>IF('RRP data input'!C14018=0,"",'RRP data input'!C14018)</f>
        <v/>
      </c>
      <c r="D14017" s="174" t="str">
        <f>IF('RRP data input'!D14018=0,"",'RRP data input'!D14018)</f>
        <v/>
      </c>
      <c r="E14017" s="174" t="str">
        <f>IFERROR(VLOOKUP(C14017,Mappings!$B$13:$E$31,4,FALSE),"")</f>
        <v/>
      </c>
      <c r="F14017" s="219">
        <f>SUM('RRP data input'!E14018:L14018)</f>
        <v>0</v>
      </c>
      <c r="G14017" s="219">
        <f>SUM('RRP data input'!E14018:P14018)</f>
        <v>0</v>
      </c>
      <c r="H14017" s="143" t="str">
        <f t="shared" si="220"/>
        <v/>
      </c>
    </row>
    <row r="14018" spans="2:8" customFormat="1">
      <c r="B14018" s="185" t="str">
        <f>IF(OR('RRP data input'!B14019="",'RRP data input'!B14019=0),"",'RRP data input'!B14019)</f>
        <v/>
      </c>
      <c r="C14018" s="174" t="str">
        <f>IF('RRP data input'!C14019=0,"",'RRP data input'!C14019)</f>
        <v/>
      </c>
      <c r="D14018" s="174" t="str">
        <f>IF('RRP data input'!D14019=0,"",'RRP data input'!D14019)</f>
        <v/>
      </c>
      <c r="E14018" s="174" t="str">
        <f>IFERROR(VLOOKUP(C14018,Mappings!$B$13:$E$31,4,FALSE),"")</f>
        <v/>
      </c>
      <c r="F14018" s="219">
        <f>SUM('RRP data input'!E14019:L14019)</f>
        <v>0</v>
      </c>
      <c r="G14018" s="219">
        <f>SUM('RRP data input'!E14019:P14019)</f>
        <v>0</v>
      </c>
      <c r="H14018" s="143" t="str">
        <f t="shared" si="220"/>
        <v/>
      </c>
    </row>
    <row r="14019" spans="2:8" customFormat="1">
      <c r="B14019" s="185" t="str">
        <f>IF(OR('RRP data input'!B14020="",'RRP data input'!B14020=0),"",'RRP data input'!B14020)</f>
        <v/>
      </c>
      <c r="C14019" s="174" t="str">
        <f>IF('RRP data input'!C14020=0,"",'RRP data input'!C14020)</f>
        <v/>
      </c>
      <c r="D14019" s="174" t="str">
        <f>IF('RRP data input'!D14020=0,"",'RRP data input'!D14020)</f>
        <v/>
      </c>
      <c r="E14019" s="174" t="str">
        <f>IFERROR(VLOOKUP(C14019,Mappings!$B$13:$E$31,4,FALSE),"")</f>
        <v/>
      </c>
      <c r="F14019" s="219">
        <f>SUM('RRP data input'!E14020:L14020)</f>
        <v>0</v>
      </c>
      <c r="G14019" s="219">
        <f>SUM('RRP data input'!E14020:P14020)</f>
        <v>0</v>
      </c>
      <c r="H14019" s="143" t="str">
        <f t="shared" si="220"/>
        <v/>
      </c>
    </row>
    <row r="14020" spans="2:8" customFormat="1">
      <c r="B14020" s="185" t="str">
        <f>IF(OR('RRP data input'!B14021="",'RRP data input'!B14021=0),"",'RRP data input'!B14021)</f>
        <v/>
      </c>
      <c r="C14020" s="174" t="str">
        <f>IF('RRP data input'!C14021=0,"",'RRP data input'!C14021)</f>
        <v/>
      </c>
      <c r="D14020" s="174" t="str">
        <f>IF('RRP data input'!D14021=0,"",'RRP data input'!D14021)</f>
        <v/>
      </c>
      <c r="E14020" s="174" t="str">
        <f>IFERROR(VLOOKUP(C14020,Mappings!$B$13:$E$31,4,FALSE),"")</f>
        <v/>
      </c>
      <c r="F14020" s="219">
        <f>SUM('RRP data input'!E14021:L14021)</f>
        <v>0</v>
      </c>
      <c r="G14020" s="219">
        <f>SUM('RRP data input'!E14021:P14021)</f>
        <v>0</v>
      </c>
      <c r="H14020" s="143" t="str">
        <f t="shared" si="220"/>
        <v/>
      </c>
    </row>
    <row r="14021" spans="2:8" customFormat="1">
      <c r="B14021" s="185" t="str">
        <f>IF(OR('RRP data input'!B14022="",'RRP data input'!B14022=0),"",'RRP data input'!B14022)</f>
        <v/>
      </c>
      <c r="C14021" s="174" t="str">
        <f>IF('RRP data input'!C14022=0,"",'RRP data input'!C14022)</f>
        <v/>
      </c>
      <c r="D14021" s="174" t="str">
        <f>IF('RRP data input'!D14022=0,"",'RRP data input'!D14022)</f>
        <v/>
      </c>
      <c r="E14021" s="174" t="str">
        <f>IFERROR(VLOOKUP(C14021,Mappings!$B$13:$E$31,4,FALSE),"")</f>
        <v/>
      </c>
      <c r="F14021" s="219">
        <f>SUM('RRP data input'!E14022:L14022)</f>
        <v>0</v>
      </c>
      <c r="G14021" s="219">
        <f>SUM('RRP data input'!E14022:P14022)</f>
        <v>0</v>
      </c>
      <c r="H14021" s="143" t="str">
        <f t="shared" si="220"/>
        <v/>
      </c>
    </row>
    <row r="14022" spans="2:8" customFormat="1">
      <c r="B14022" s="185" t="str">
        <f>IF(OR('RRP data input'!B14023="",'RRP data input'!B14023=0),"",'RRP data input'!B14023)</f>
        <v/>
      </c>
      <c r="C14022" s="174" t="str">
        <f>IF('RRP data input'!C14023=0,"",'RRP data input'!C14023)</f>
        <v/>
      </c>
      <c r="D14022" s="174" t="str">
        <f>IF('RRP data input'!D14023=0,"",'RRP data input'!D14023)</f>
        <v/>
      </c>
      <c r="E14022" s="174" t="str">
        <f>IFERROR(VLOOKUP(C14022,Mappings!$B$13:$E$31,4,FALSE),"")</f>
        <v/>
      </c>
      <c r="F14022" s="219">
        <f>SUM('RRP data input'!E14023:L14023)</f>
        <v>0</v>
      </c>
      <c r="G14022" s="219">
        <f>SUM('RRP data input'!E14023:P14023)</f>
        <v>0</v>
      </c>
      <c r="H14022" s="143" t="str">
        <f t="shared" si="220"/>
        <v/>
      </c>
    </row>
    <row r="14023" spans="2:8" customFormat="1">
      <c r="B14023" s="185" t="str">
        <f>IF(OR('RRP data input'!B14024="",'RRP data input'!B14024=0),"",'RRP data input'!B14024)</f>
        <v/>
      </c>
      <c r="C14023" s="174" t="str">
        <f>IF('RRP data input'!C14024=0,"",'RRP data input'!C14024)</f>
        <v/>
      </c>
      <c r="D14023" s="174" t="str">
        <f>IF('RRP data input'!D14024=0,"",'RRP data input'!D14024)</f>
        <v/>
      </c>
      <c r="E14023" s="174" t="str">
        <f>IFERROR(VLOOKUP(C14023,Mappings!$B$13:$E$31,4,FALSE),"")</f>
        <v/>
      </c>
      <c r="F14023" s="219">
        <f>SUM('RRP data input'!E14024:L14024)</f>
        <v>0</v>
      </c>
      <c r="G14023" s="219">
        <f>SUM('RRP data input'!E14024:P14024)</f>
        <v>0</v>
      </c>
      <c r="H14023" s="143" t="str">
        <f t="shared" si="220"/>
        <v/>
      </c>
    </row>
    <row r="14024" spans="2:8" customFormat="1">
      <c r="B14024" s="185" t="str">
        <f>IF(OR('RRP data input'!B14025="",'RRP data input'!B14025=0),"",'RRP data input'!B14025)</f>
        <v/>
      </c>
      <c r="C14024" s="174" t="str">
        <f>IF('RRP data input'!C14025=0,"",'RRP data input'!C14025)</f>
        <v/>
      </c>
      <c r="D14024" s="174" t="str">
        <f>IF('RRP data input'!D14025=0,"",'RRP data input'!D14025)</f>
        <v/>
      </c>
      <c r="E14024" s="174" t="str">
        <f>IFERROR(VLOOKUP(C14024,Mappings!$B$13:$E$31,4,FALSE),"")</f>
        <v/>
      </c>
      <c r="F14024" s="219">
        <f>SUM('RRP data input'!E14025:L14025)</f>
        <v>0</v>
      </c>
      <c r="G14024" s="219">
        <f>SUM('RRP data input'!E14025:P14025)</f>
        <v>0</v>
      </c>
      <c r="H14024" s="143" t="str">
        <f t="shared" si="220"/>
        <v/>
      </c>
    </row>
    <row r="14025" spans="2:8" customFormat="1">
      <c r="B14025" s="185" t="str">
        <f>IF(OR('RRP data input'!B14026="",'RRP data input'!B14026=0),"",'RRP data input'!B14026)</f>
        <v/>
      </c>
      <c r="C14025" s="174" t="str">
        <f>IF('RRP data input'!C14026=0,"",'RRP data input'!C14026)</f>
        <v/>
      </c>
      <c r="D14025" s="174" t="str">
        <f>IF('RRP data input'!D14026=0,"",'RRP data input'!D14026)</f>
        <v/>
      </c>
      <c r="E14025" s="174" t="str">
        <f>IFERROR(VLOOKUP(C14025,Mappings!$B$13:$E$31,4,FALSE),"")</f>
        <v/>
      </c>
      <c r="F14025" s="219">
        <f>SUM('RRP data input'!E14026:L14026)</f>
        <v>0</v>
      </c>
      <c r="G14025" s="219">
        <f>SUM('RRP data input'!E14026:P14026)</f>
        <v>0</v>
      </c>
      <c r="H14025" s="143" t="str">
        <f t="shared" si="220"/>
        <v/>
      </c>
    </row>
    <row r="14026" spans="2:8" customFormat="1">
      <c r="B14026" s="185" t="str">
        <f>IF(OR('RRP data input'!B14027="",'RRP data input'!B14027=0),"",'RRP data input'!B14027)</f>
        <v/>
      </c>
      <c r="C14026" s="174" t="str">
        <f>IF('RRP data input'!C14027=0,"",'RRP data input'!C14027)</f>
        <v/>
      </c>
      <c r="D14026" s="174" t="str">
        <f>IF('RRP data input'!D14027=0,"",'RRP data input'!D14027)</f>
        <v/>
      </c>
      <c r="E14026" s="174" t="str">
        <f>IFERROR(VLOOKUP(C14026,Mappings!$B$13:$E$31,4,FALSE),"")</f>
        <v/>
      </c>
      <c r="F14026" s="219">
        <f>SUM('RRP data input'!E14027:L14027)</f>
        <v>0</v>
      </c>
      <c r="G14026" s="219">
        <f>SUM('RRP data input'!E14027:P14027)</f>
        <v>0</v>
      </c>
      <c r="H14026" s="143" t="str">
        <f t="shared" si="220"/>
        <v/>
      </c>
    </row>
    <row r="14027" spans="2:8" customFormat="1">
      <c r="B14027" s="185" t="str">
        <f>IF(OR('RRP data input'!B14028="",'RRP data input'!B14028=0),"",'RRP data input'!B14028)</f>
        <v/>
      </c>
      <c r="C14027" s="174" t="str">
        <f>IF('RRP data input'!C14028=0,"",'RRP data input'!C14028)</f>
        <v/>
      </c>
      <c r="D14027" s="174" t="str">
        <f>IF('RRP data input'!D14028=0,"",'RRP data input'!D14028)</f>
        <v/>
      </c>
      <c r="E14027" s="174" t="str">
        <f>IFERROR(VLOOKUP(C14027,Mappings!$B$13:$E$31,4,FALSE),"")</f>
        <v/>
      </c>
      <c r="F14027" s="219">
        <f>SUM('RRP data input'!E14028:L14028)</f>
        <v>0</v>
      </c>
      <c r="G14027" s="219">
        <f>SUM('RRP data input'!E14028:P14028)</f>
        <v>0</v>
      </c>
      <c r="H14027" s="143" t="str">
        <f t="shared" si="220"/>
        <v/>
      </c>
    </row>
    <row r="14028" spans="2:8" customFormat="1">
      <c r="B14028" s="185" t="str">
        <f>IF(OR('RRP data input'!B14029="",'RRP data input'!B14029=0),"",'RRP data input'!B14029)</f>
        <v/>
      </c>
      <c r="C14028" s="174" t="str">
        <f>IF('RRP data input'!C14029=0,"",'RRP data input'!C14029)</f>
        <v/>
      </c>
      <c r="D14028" s="174" t="str">
        <f>IF('RRP data input'!D14029=0,"",'RRP data input'!D14029)</f>
        <v/>
      </c>
      <c r="E14028" s="174" t="str">
        <f>IFERROR(VLOOKUP(C14028,Mappings!$B$13:$E$31,4,FALSE),"")</f>
        <v/>
      </c>
      <c r="F14028" s="219">
        <f>SUM('RRP data input'!E14029:L14029)</f>
        <v>0</v>
      </c>
      <c r="G14028" s="219">
        <f>SUM('RRP data input'!E14029:P14029)</f>
        <v>0</v>
      </c>
      <c r="H14028" s="143" t="str">
        <f t="shared" si="220"/>
        <v/>
      </c>
    </row>
    <row r="14029" spans="2:8" customFormat="1">
      <c r="B14029" s="185" t="str">
        <f>IF(OR('RRP data input'!B14030="",'RRP data input'!B14030=0),"",'RRP data input'!B14030)</f>
        <v/>
      </c>
      <c r="C14029" s="174" t="str">
        <f>IF('RRP data input'!C14030=0,"",'RRP data input'!C14030)</f>
        <v/>
      </c>
      <c r="D14029" s="174" t="str">
        <f>IF('RRP data input'!D14030=0,"",'RRP data input'!D14030)</f>
        <v/>
      </c>
      <c r="E14029" s="174" t="str">
        <f>IFERROR(VLOOKUP(C14029,Mappings!$B$13:$E$31,4,FALSE),"")</f>
        <v/>
      </c>
      <c r="F14029" s="219">
        <f>SUM('RRP data input'!E14030:L14030)</f>
        <v>0</v>
      </c>
      <c r="G14029" s="219">
        <f>SUM('RRP data input'!E14030:P14030)</f>
        <v>0</v>
      </c>
      <c r="H14029" s="143" t="str">
        <f t="shared" si="220"/>
        <v/>
      </c>
    </row>
    <row r="14030" spans="2:8" customFormat="1">
      <c r="B14030" s="185" t="str">
        <f>IF(OR('RRP data input'!B14031="",'RRP data input'!B14031=0),"",'RRP data input'!B14031)</f>
        <v/>
      </c>
      <c r="C14030" s="174" t="str">
        <f>IF('RRP data input'!C14031=0,"",'RRP data input'!C14031)</f>
        <v/>
      </c>
      <c r="D14030" s="174" t="str">
        <f>IF('RRP data input'!D14031=0,"",'RRP data input'!D14031)</f>
        <v/>
      </c>
      <c r="E14030" s="174" t="str">
        <f>IFERROR(VLOOKUP(C14030,Mappings!$B$13:$E$31,4,FALSE),"")</f>
        <v/>
      </c>
      <c r="F14030" s="219">
        <f>SUM('RRP data input'!E14031:L14031)</f>
        <v>0</v>
      </c>
      <c r="G14030" s="219">
        <f>SUM('RRP data input'!E14031:P14031)</f>
        <v>0</v>
      </c>
      <c r="H14030" s="143" t="str">
        <f t="shared" si="220"/>
        <v/>
      </c>
    </row>
    <row r="14031" spans="2:8" customFormat="1">
      <c r="B14031" s="185" t="str">
        <f>IF(OR('RRP data input'!B14032="",'RRP data input'!B14032=0),"",'RRP data input'!B14032)</f>
        <v/>
      </c>
      <c r="C14031" s="174" t="str">
        <f>IF('RRP data input'!C14032=0,"",'RRP data input'!C14032)</f>
        <v/>
      </c>
      <c r="D14031" s="174" t="str">
        <f>IF('RRP data input'!D14032=0,"",'RRP data input'!D14032)</f>
        <v/>
      </c>
      <c r="E14031" s="174" t="str">
        <f>IFERROR(VLOOKUP(C14031,Mappings!$B$13:$E$31,4,FALSE),"")</f>
        <v/>
      </c>
      <c r="F14031" s="219">
        <f>SUM('RRP data input'!E14032:L14032)</f>
        <v>0</v>
      </c>
      <c r="G14031" s="219">
        <f>SUM('RRP data input'!E14032:P14032)</f>
        <v>0</v>
      </c>
      <c r="H14031" s="143" t="str">
        <f t="shared" si="220"/>
        <v/>
      </c>
    </row>
    <row r="14032" spans="2:8" customFormat="1">
      <c r="B14032" s="185" t="str">
        <f>IF(OR('RRP data input'!B14033="",'RRP data input'!B14033=0),"",'RRP data input'!B14033)</f>
        <v/>
      </c>
      <c r="C14032" s="174" t="str">
        <f>IF('RRP data input'!C14033=0,"",'RRP data input'!C14033)</f>
        <v/>
      </c>
      <c r="D14032" s="174" t="str">
        <f>IF('RRP data input'!D14033=0,"",'RRP data input'!D14033)</f>
        <v/>
      </c>
      <c r="E14032" s="174" t="str">
        <f>IFERROR(VLOOKUP(C14032,Mappings!$B$13:$E$31,4,FALSE),"")</f>
        <v/>
      </c>
      <c r="F14032" s="219">
        <f>SUM('RRP data input'!E14033:L14033)</f>
        <v>0</v>
      </c>
      <c r="G14032" s="219">
        <f>SUM('RRP data input'!E14033:P14033)</f>
        <v>0</v>
      </c>
      <c r="H14032" s="143" t="str">
        <f t="shared" si="220"/>
        <v/>
      </c>
    </row>
    <row r="14033" spans="2:8" customFormat="1">
      <c r="B14033" s="185" t="str">
        <f>IF(OR('RRP data input'!B14034="",'RRP data input'!B14034=0),"",'RRP data input'!B14034)</f>
        <v/>
      </c>
      <c r="C14033" s="174" t="str">
        <f>IF('RRP data input'!C14034=0,"",'RRP data input'!C14034)</f>
        <v/>
      </c>
      <c r="D14033" s="174" t="str">
        <f>IF('RRP data input'!D14034=0,"",'RRP data input'!D14034)</f>
        <v/>
      </c>
      <c r="E14033" s="174" t="str">
        <f>IFERROR(VLOOKUP(C14033,Mappings!$B$13:$E$31,4,FALSE),"")</f>
        <v/>
      </c>
      <c r="F14033" s="219">
        <f>SUM('RRP data input'!E14034:L14034)</f>
        <v>0</v>
      </c>
      <c r="G14033" s="219">
        <f>SUM('RRP data input'!E14034:P14034)</f>
        <v>0</v>
      </c>
      <c r="H14033" s="143" t="str">
        <f t="shared" ref="H14033:H14096" si="221">IF(OR(C14033="LVSSA",C14033="LVSSB",C14033="LVAL"),"LV",C14033)</f>
        <v/>
      </c>
    </row>
    <row r="14034" spans="2:8" customFormat="1">
      <c r="B14034" s="185" t="str">
        <f>IF(OR('RRP data input'!B14035="",'RRP data input'!B14035=0),"",'RRP data input'!B14035)</f>
        <v/>
      </c>
      <c r="C14034" s="174" t="str">
        <f>IF('RRP data input'!C14035=0,"",'RRP data input'!C14035)</f>
        <v/>
      </c>
      <c r="D14034" s="174" t="str">
        <f>IF('RRP data input'!D14035=0,"",'RRP data input'!D14035)</f>
        <v/>
      </c>
      <c r="E14034" s="174" t="str">
        <f>IFERROR(VLOOKUP(C14034,Mappings!$B$13:$E$31,4,FALSE),"")</f>
        <v/>
      </c>
      <c r="F14034" s="219">
        <f>SUM('RRP data input'!E14035:L14035)</f>
        <v>0</v>
      </c>
      <c r="G14034" s="219">
        <f>SUM('RRP data input'!E14035:P14035)</f>
        <v>0</v>
      </c>
      <c r="H14034" s="143" t="str">
        <f t="shared" si="221"/>
        <v/>
      </c>
    </row>
    <row r="14035" spans="2:8" customFormat="1">
      <c r="B14035" s="185" t="str">
        <f>IF(OR('RRP data input'!B14036="",'RRP data input'!B14036=0),"",'RRP data input'!B14036)</f>
        <v/>
      </c>
      <c r="C14035" s="174" t="str">
        <f>IF('RRP data input'!C14036=0,"",'RRP data input'!C14036)</f>
        <v/>
      </c>
      <c r="D14035" s="174" t="str">
        <f>IF('RRP data input'!D14036=0,"",'RRP data input'!D14036)</f>
        <v/>
      </c>
      <c r="E14035" s="174" t="str">
        <f>IFERROR(VLOOKUP(C14035,Mappings!$B$13:$E$31,4,FALSE),"")</f>
        <v/>
      </c>
      <c r="F14035" s="219">
        <f>SUM('RRP data input'!E14036:L14036)</f>
        <v>0</v>
      </c>
      <c r="G14035" s="219">
        <f>SUM('RRP data input'!E14036:P14036)</f>
        <v>0</v>
      </c>
      <c r="H14035" s="143" t="str">
        <f t="shared" si="221"/>
        <v/>
      </c>
    </row>
    <row r="14036" spans="2:8" customFormat="1">
      <c r="B14036" s="185" t="str">
        <f>IF(OR('RRP data input'!B14037="",'RRP data input'!B14037=0),"",'RRP data input'!B14037)</f>
        <v/>
      </c>
      <c r="C14036" s="174" t="str">
        <f>IF('RRP data input'!C14037=0,"",'RRP data input'!C14037)</f>
        <v/>
      </c>
      <c r="D14036" s="174" t="str">
        <f>IF('RRP data input'!D14037=0,"",'RRP data input'!D14037)</f>
        <v/>
      </c>
      <c r="E14036" s="174" t="str">
        <f>IFERROR(VLOOKUP(C14036,Mappings!$B$13:$E$31,4,FALSE),"")</f>
        <v/>
      </c>
      <c r="F14036" s="219">
        <f>SUM('RRP data input'!E14037:L14037)</f>
        <v>0</v>
      </c>
      <c r="G14036" s="219">
        <f>SUM('RRP data input'!E14037:P14037)</f>
        <v>0</v>
      </c>
      <c r="H14036" s="143" t="str">
        <f t="shared" si="221"/>
        <v/>
      </c>
    </row>
    <row r="14037" spans="2:8" customFormat="1">
      <c r="B14037" s="185" t="str">
        <f>IF(OR('RRP data input'!B14038="",'RRP data input'!B14038=0),"",'RRP data input'!B14038)</f>
        <v/>
      </c>
      <c r="C14037" s="174" t="str">
        <f>IF('RRP data input'!C14038=0,"",'RRP data input'!C14038)</f>
        <v/>
      </c>
      <c r="D14037" s="174" t="str">
        <f>IF('RRP data input'!D14038=0,"",'RRP data input'!D14038)</f>
        <v/>
      </c>
      <c r="E14037" s="174" t="str">
        <f>IFERROR(VLOOKUP(C14037,Mappings!$B$13:$E$31,4,FALSE),"")</f>
        <v/>
      </c>
      <c r="F14037" s="219">
        <f>SUM('RRP data input'!E14038:L14038)</f>
        <v>0</v>
      </c>
      <c r="G14037" s="219">
        <f>SUM('RRP data input'!E14038:P14038)</f>
        <v>0</v>
      </c>
      <c r="H14037" s="143" t="str">
        <f t="shared" si="221"/>
        <v/>
      </c>
    </row>
    <row r="14038" spans="2:8" customFormat="1">
      <c r="B14038" s="185" t="str">
        <f>IF(OR('RRP data input'!B14039="",'RRP data input'!B14039=0),"",'RRP data input'!B14039)</f>
        <v/>
      </c>
      <c r="C14038" s="174" t="str">
        <f>IF('RRP data input'!C14039=0,"",'RRP data input'!C14039)</f>
        <v/>
      </c>
      <c r="D14038" s="174" t="str">
        <f>IF('RRP data input'!D14039=0,"",'RRP data input'!D14039)</f>
        <v/>
      </c>
      <c r="E14038" s="174" t="str">
        <f>IFERROR(VLOOKUP(C14038,Mappings!$B$13:$E$31,4,FALSE),"")</f>
        <v/>
      </c>
      <c r="F14038" s="219">
        <f>SUM('RRP data input'!E14039:L14039)</f>
        <v>0</v>
      </c>
      <c r="G14038" s="219">
        <f>SUM('RRP data input'!E14039:P14039)</f>
        <v>0</v>
      </c>
      <c r="H14038" s="143" t="str">
        <f t="shared" si="221"/>
        <v/>
      </c>
    </row>
    <row r="14039" spans="2:8" customFormat="1">
      <c r="B14039" s="185" t="str">
        <f>IF(OR('RRP data input'!B14040="",'RRP data input'!B14040=0),"",'RRP data input'!B14040)</f>
        <v/>
      </c>
      <c r="C14039" s="174" t="str">
        <f>IF('RRP data input'!C14040=0,"",'RRP data input'!C14040)</f>
        <v/>
      </c>
      <c r="D14039" s="174" t="str">
        <f>IF('RRP data input'!D14040=0,"",'RRP data input'!D14040)</f>
        <v/>
      </c>
      <c r="E14039" s="174" t="str">
        <f>IFERROR(VLOOKUP(C14039,Mappings!$B$13:$E$31,4,FALSE),"")</f>
        <v/>
      </c>
      <c r="F14039" s="219">
        <f>SUM('RRP data input'!E14040:L14040)</f>
        <v>0</v>
      </c>
      <c r="G14039" s="219">
        <f>SUM('RRP data input'!E14040:P14040)</f>
        <v>0</v>
      </c>
      <c r="H14039" s="143" t="str">
        <f t="shared" si="221"/>
        <v/>
      </c>
    </row>
    <row r="14040" spans="2:8" customFormat="1">
      <c r="B14040" s="185" t="str">
        <f>IF(OR('RRP data input'!B14041="",'RRP data input'!B14041=0),"",'RRP data input'!B14041)</f>
        <v/>
      </c>
      <c r="C14040" s="174" t="str">
        <f>IF('RRP data input'!C14041=0,"",'RRP data input'!C14041)</f>
        <v/>
      </c>
      <c r="D14040" s="174" t="str">
        <f>IF('RRP data input'!D14041=0,"",'RRP data input'!D14041)</f>
        <v/>
      </c>
      <c r="E14040" s="174" t="str">
        <f>IFERROR(VLOOKUP(C14040,Mappings!$B$13:$E$31,4,FALSE),"")</f>
        <v/>
      </c>
      <c r="F14040" s="219">
        <f>SUM('RRP data input'!E14041:L14041)</f>
        <v>0</v>
      </c>
      <c r="G14040" s="219">
        <f>SUM('RRP data input'!E14041:P14041)</f>
        <v>0</v>
      </c>
      <c r="H14040" s="143" t="str">
        <f t="shared" si="221"/>
        <v/>
      </c>
    </row>
    <row r="14041" spans="2:8" customFormat="1">
      <c r="B14041" s="185" t="str">
        <f>IF(OR('RRP data input'!B14042="",'RRP data input'!B14042=0),"",'RRP data input'!B14042)</f>
        <v/>
      </c>
      <c r="C14041" s="174" t="str">
        <f>IF('RRP data input'!C14042=0,"",'RRP data input'!C14042)</f>
        <v/>
      </c>
      <c r="D14041" s="174" t="str">
        <f>IF('RRP data input'!D14042=0,"",'RRP data input'!D14042)</f>
        <v/>
      </c>
      <c r="E14041" s="174" t="str">
        <f>IFERROR(VLOOKUP(C14041,Mappings!$B$13:$E$31,4,FALSE),"")</f>
        <v/>
      </c>
      <c r="F14041" s="219">
        <f>SUM('RRP data input'!E14042:L14042)</f>
        <v>0</v>
      </c>
      <c r="G14041" s="219">
        <f>SUM('RRP data input'!E14042:P14042)</f>
        <v>0</v>
      </c>
      <c r="H14041" s="143" t="str">
        <f t="shared" si="221"/>
        <v/>
      </c>
    </row>
    <row r="14042" spans="2:8" customFormat="1">
      <c r="B14042" s="185" t="str">
        <f>IF(OR('RRP data input'!B14043="",'RRP data input'!B14043=0),"",'RRP data input'!B14043)</f>
        <v/>
      </c>
      <c r="C14042" s="174" t="str">
        <f>IF('RRP data input'!C14043=0,"",'RRP data input'!C14043)</f>
        <v/>
      </c>
      <c r="D14042" s="174" t="str">
        <f>IF('RRP data input'!D14043=0,"",'RRP data input'!D14043)</f>
        <v/>
      </c>
      <c r="E14042" s="174" t="str">
        <f>IFERROR(VLOOKUP(C14042,Mappings!$B$13:$E$31,4,FALSE),"")</f>
        <v/>
      </c>
      <c r="F14042" s="219">
        <f>SUM('RRP data input'!E14043:L14043)</f>
        <v>0</v>
      </c>
      <c r="G14042" s="219">
        <f>SUM('RRP data input'!E14043:P14043)</f>
        <v>0</v>
      </c>
      <c r="H14042" s="143" t="str">
        <f t="shared" si="221"/>
        <v/>
      </c>
    </row>
    <row r="14043" spans="2:8" customFormat="1">
      <c r="B14043" s="185" t="str">
        <f>IF(OR('RRP data input'!B14044="",'RRP data input'!B14044=0),"",'RRP data input'!B14044)</f>
        <v/>
      </c>
      <c r="C14043" s="174" t="str">
        <f>IF('RRP data input'!C14044=0,"",'RRP data input'!C14044)</f>
        <v/>
      </c>
      <c r="D14043" s="174" t="str">
        <f>IF('RRP data input'!D14044=0,"",'RRP data input'!D14044)</f>
        <v/>
      </c>
      <c r="E14043" s="174" t="str">
        <f>IFERROR(VLOOKUP(C14043,Mappings!$B$13:$E$31,4,FALSE),"")</f>
        <v/>
      </c>
      <c r="F14043" s="219">
        <f>SUM('RRP data input'!E14044:L14044)</f>
        <v>0</v>
      </c>
      <c r="G14043" s="219">
        <f>SUM('RRP data input'!E14044:P14044)</f>
        <v>0</v>
      </c>
      <c r="H14043" s="143" t="str">
        <f t="shared" si="221"/>
        <v/>
      </c>
    </row>
    <row r="14044" spans="2:8" customFormat="1">
      <c r="B14044" s="185" t="str">
        <f>IF(OR('RRP data input'!B14045="",'RRP data input'!B14045=0),"",'RRP data input'!B14045)</f>
        <v/>
      </c>
      <c r="C14044" s="174" t="str">
        <f>IF('RRP data input'!C14045=0,"",'RRP data input'!C14045)</f>
        <v/>
      </c>
      <c r="D14044" s="174" t="str">
        <f>IF('RRP data input'!D14045=0,"",'RRP data input'!D14045)</f>
        <v/>
      </c>
      <c r="E14044" s="174" t="str">
        <f>IFERROR(VLOOKUP(C14044,Mappings!$B$13:$E$31,4,FALSE),"")</f>
        <v/>
      </c>
      <c r="F14044" s="219">
        <f>SUM('RRP data input'!E14045:L14045)</f>
        <v>0</v>
      </c>
      <c r="G14044" s="219">
        <f>SUM('RRP data input'!E14045:P14045)</f>
        <v>0</v>
      </c>
      <c r="H14044" s="143" t="str">
        <f t="shared" si="221"/>
        <v/>
      </c>
    </row>
    <row r="14045" spans="2:8" customFormat="1">
      <c r="B14045" s="185" t="str">
        <f>IF(OR('RRP data input'!B14046="",'RRP data input'!B14046=0),"",'RRP data input'!B14046)</f>
        <v/>
      </c>
      <c r="C14045" s="174" t="str">
        <f>IF('RRP data input'!C14046=0,"",'RRP data input'!C14046)</f>
        <v/>
      </c>
      <c r="D14045" s="174" t="str">
        <f>IF('RRP data input'!D14046=0,"",'RRP data input'!D14046)</f>
        <v/>
      </c>
      <c r="E14045" s="174" t="str">
        <f>IFERROR(VLOOKUP(C14045,Mappings!$B$13:$E$31,4,FALSE),"")</f>
        <v/>
      </c>
      <c r="F14045" s="219">
        <f>SUM('RRP data input'!E14046:L14046)</f>
        <v>0</v>
      </c>
      <c r="G14045" s="219">
        <f>SUM('RRP data input'!E14046:P14046)</f>
        <v>0</v>
      </c>
      <c r="H14045" s="143" t="str">
        <f t="shared" si="221"/>
        <v/>
      </c>
    </row>
    <row r="14046" spans="2:8" customFormat="1">
      <c r="B14046" s="185" t="str">
        <f>IF(OR('RRP data input'!B14047="",'RRP data input'!B14047=0),"",'RRP data input'!B14047)</f>
        <v/>
      </c>
      <c r="C14046" s="174" t="str">
        <f>IF('RRP data input'!C14047=0,"",'RRP data input'!C14047)</f>
        <v/>
      </c>
      <c r="D14046" s="174" t="str">
        <f>IF('RRP data input'!D14047=0,"",'RRP data input'!D14047)</f>
        <v/>
      </c>
      <c r="E14046" s="174" t="str">
        <f>IFERROR(VLOOKUP(C14046,Mappings!$B$13:$E$31,4,FALSE),"")</f>
        <v/>
      </c>
      <c r="F14046" s="219">
        <f>SUM('RRP data input'!E14047:L14047)</f>
        <v>0</v>
      </c>
      <c r="G14046" s="219">
        <f>SUM('RRP data input'!E14047:P14047)</f>
        <v>0</v>
      </c>
      <c r="H14046" s="143" t="str">
        <f t="shared" si="221"/>
        <v/>
      </c>
    </row>
    <row r="14047" spans="2:8" customFormat="1">
      <c r="B14047" s="185" t="str">
        <f>IF(OR('RRP data input'!B14048="",'RRP data input'!B14048=0),"",'RRP data input'!B14048)</f>
        <v/>
      </c>
      <c r="C14047" s="174" t="str">
        <f>IF('RRP data input'!C14048=0,"",'RRP data input'!C14048)</f>
        <v/>
      </c>
      <c r="D14047" s="174" t="str">
        <f>IF('RRP data input'!D14048=0,"",'RRP data input'!D14048)</f>
        <v/>
      </c>
      <c r="E14047" s="174" t="str">
        <f>IFERROR(VLOOKUP(C14047,Mappings!$B$13:$E$31,4,FALSE),"")</f>
        <v/>
      </c>
      <c r="F14047" s="219">
        <f>SUM('RRP data input'!E14048:L14048)</f>
        <v>0</v>
      </c>
      <c r="G14047" s="219">
        <f>SUM('RRP data input'!E14048:P14048)</f>
        <v>0</v>
      </c>
      <c r="H14047" s="143" t="str">
        <f t="shared" si="221"/>
        <v/>
      </c>
    </row>
    <row r="14048" spans="2:8" customFormat="1">
      <c r="B14048" s="185" t="str">
        <f>IF(OR('RRP data input'!B14049="",'RRP data input'!B14049=0),"",'RRP data input'!B14049)</f>
        <v/>
      </c>
      <c r="C14048" s="174" t="str">
        <f>IF('RRP data input'!C14049=0,"",'RRP data input'!C14049)</f>
        <v/>
      </c>
      <c r="D14048" s="174" t="str">
        <f>IF('RRP data input'!D14049=0,"",'RRP data input'!D14049)</f>
        <v/>
      </c>
      <c r="E14048" s="174" t="str">
        <f>IFERROR(VLOOKUP(C14048,Mappings!$B$13:$E$31,4,FALSE),"")</f>
        <v/>
      </c>
      <c r="F14048" s="219">
        <f>SUM('RRP data input'!E14049:L14049)</f>
        <v>0</v>
      </c>
      <c r="G14048" s="219">
        <f>SUM('RRP data input'!E14049:P14049)</f>
        <v>0</v>
      </c>
      <c r="H14048" s="143" t="str">
        <f t="shared" si="221"/>
        <v/>
      </c>
    </row>
    <row r="14049" spans="2:8" customFormat="1">
      <c r="B14049" s="185" t="str">
        <f>IF(OR('RRP data input'!B14050="",'RRP data input'!B14050=0),"",'RRP data input'!B14050)</f>
        <v/>
      </c>
      <c r="C14049" s="174" t="str">
        <f>IF('RRP data input'!C14050=0,"",'RRP data input'!C14050)</f>
        <v/>
      </c>
      <c r="D14049" s="174" t="str">
        <f>IF('RRP data input'!D14050=0,"",'RRP data input'!D14050)</f>
        <v/>
      </c>
      <c r="E14049" s="174" t="str">
        <f>IFERROR(VLOOKUP(C14049,Mappings!$B$13:$E$31,4,FALSE),"")</f>
        <v/>
      </c>
      <c r="F14049" s="219">
        <f>SUM('RRP data input'!E14050:L14050)</f>
        <v>0</v>
      </c>
      <c r="G14049" s="219">
        <f>SUM('RRP data input'!E14050:P14050)</f>
        <v>0</v>
      </c>
      <c r="H14049" s="143" t="str">
        <f t="shared" si="221"/>
        <v/>
      </c>
    </row>
    <row r="14050" spans="2:8" customFormat="1">
      <c r="B14050" s="185" t="str">
        <f>IF(OR('RRP data input'!B14051="",'RRP data input'!B14051=0),"",'RRP data input'!B14051)</f>
        <v/>
      </c>
      <c r="C14050" s="174" t="str">
        <f>IF('RRP data input'!C14051=0,"",'RRP data input'!C14051)</f>
        <v/>
      </c>
      <c r="D14050" s="174" t="str">
        <f>IF('RRP data input'!D14051=0,"",'RRP data input'!D14051)</f>
        <v/>
      </c>
      <c r="E14050" s="174" t="str">
        <f>IFERROR(VLOOKUP(C14050,Mappings!$B$13:$E$31,4,FALSE),"")</f>
        <v/>
      </c>
      <c r="F14050" s="219">
        <f>SUM('RRP data input'!E14051:L14051)</f>
        <v>0</v>
      </c>
      <c r="G14050" s="219">
        <f>SUM('RRP data input'!E14051:P14051)</f>
        <v>0</v>
      </c>
      <c r="H14050" s="143" t="str">
        <f t="shared" si="221"/>
        <v/>
      </c>
    </row>
    <row r="14051" spans="2:8" customFormat="1">
      <c r="B14051" s="185" t="str">
        <f>IF(OR('RRP data input'!B14052="",'RRP data input'!B14052=0),"",'RRP data input'!B14052)</f>
        <v/>
      </c>
      <c r="C14051" s="174" t="str">
        <f>IF('RRP data input'!C14052=0,"",'RRP data input'!C14052)</f>
        <v/>
      </c>
      <c r="D14051" s="174" t="str">
        <f>IF('RRP data input'!D14052=0,"",'RRP data input'!D14052)</f>
        <v/>
      </c>
      <c r="E14051" s="174" t="str">
        <f>IFERROR(VLOOKUP(C14051,Mappings!$B$13:$E$31,4,FALSE),"")</f>
        <v/>
      </c>
      <c r="F14051" s="219">
        <f>SUM('RRP data input'!E14052:L14052)</f>
        <v>0</v>
      </c>
      <c r="G14051" s="219">
        <f>SUM('RRP data input'!E14052:P14052)</f>
        <v>0</v>
      </c>
      <c r="H14051" s="143" t="str">
        <f t="shared" si="221"/>
        <v/>
      </c>
    </row>
    <row r="14052" spans="2:8" customFormat="1">
      <c r="B14052" s="185" t="str">
        <f>IF(OR('RRP data input'!B14053="",'RRP data input'!B14053=0),"",'RRP data input'!B14053)</f>
        <v/>
      </c>
      <c r="C14052" s="174" t="str">
        <f>IF('RRP data input'!C14053=0,"",'RRP data input'!C14053)</f>
        <v/>
      </c>
      <c r="D14052" s="174" t="str">
        <f>IF('RRP data input'!D14053=0,"",'RRP data input'!D14053)</f>
        <v/>
      </c>
      <c r="E14052" s="174" t="str">
        <f>IFERROR(VLOOKUP(C14052,Mappings!$B$13:$E$31,4,FALSE),"")</f>
        <v/>
      </c>
      <c r="F14052" s="219">
        <f>SUM('RRP data input'!E14053:L14053)</f>
        <v>0</v>
      </c>
      <c r="G14052" s="219">
        <f>SUM('RRP data input'!E14053:P14053)</f>
        <v>0</v>
      </c>
      <c r="H14052" s="143" t="str">
        <f t="shared" si="221"/>
        <v/>
      </c>
    </row>
    <row r="14053" spans="2:8" customFormat="1">
      <c r="B14053" s="185" t="str">
        <f>IF(OR('RRP data input'!B14054="",'RRP data input'!B14054=0),"",'RRP data input'!B14054)</f>
        <v/>
      </c>
      <c r="C14053" s="174" t="str">
        <f>IF('RRP data input'!C14054=0,"",'RRP data input'!C14054)</f>
        <v/>
      </c>
      <c r="D14053" s="174" t="str">
        <f>IF('RRP data input'!D14054=0,"",'RRP data input'!D14054)</f>
        <v/>
      </c>
      <c r="E14053" s="174" t="str">
        <f>IFERROR(VLOOKUP(C14053,Mappings!$B$13:$E$31,4,FALSE),"")</f>
        <v/>
      </c>
      <c r="F14053" s="219">
        <f>SUM('RRP data input'!E14054:L14054)</f>
        <v>0</v>
      </c>
      <c r="G14053" s="219">
        <f>SUM('RRP data input'!E14054:P14054)</f>
        <v>0</v>
      </c>
      <c r="H14053" s="143" t="str">
        <f t="shared" si="221"/>
        <v/>
      </c>
    </row>
    <row r="14054" spans="2:8" customFormat="1">
      <c r="B14054" s="185" t="str">
        <f>IF(OR('RRP data input'!B14055="",'RRP data input'!B14055=0),"",'RRP data input'!B14055)</f>
        <v/>
      </c>
      <c r="C14054" s="174" t="str">
        <f>IF('RRP data input'!C14055=0,"",'RRP data input'!C14055)</f>
        <v/>
      </c>
      <c r="D14054" s="174" t="str">
        <f>IF('RRP data input'!D14055=0,"",'RRP data input'!D14055)</f>
        <v/>
      </c>
      <c r="E14054" s="174" t="str">
        <f>IFERROR(VLOOKUP(C14054,Mappings!$B$13:$E$31,4,FALSE),"")</f>
        <v/>
      </c>
      <c r="F14054" s="219">
        <f>SUM('RRP data input'!E14055:L14055)</f>
        <v>0</v>
      </c>
      <c r="G14054" s="219">
        <f>SUM('RRP data input'!E14055:P14055)</f>
        <v>0</v>
      </c>
      <c r="H14054" s="143" t="str">
        <f t="shared" si="221"/>
        <v/>
      </c>
    </row>
    <row r="14055" spans="2:8" customFormat="1">
      <c r="B14055" s="185" t="str">
        <f>IF(OR('RRP data input'!B14056="",'RRP data input'!B14056=0),"",'RRP data input'!B14056)</f>
        <v/>
      </c>
      <c r="C14055" s="174" t="str">
        <f>IF('RRP data input'!C14056=0,"",'RRP data input'!C14056)</f>
        <v/>
      </c>
      <c r="D14055" s="174" t="str">
        <f>IF('RRP data input'!D14056=0,"",'RRP data input'!D14056)</f>
        <v/>
      </c>
      <c r="E14055" s="174" t="str">
        <f>IFERROR(VLOOKUP(C14055,Mappings!$B$13:$E$31,4,FALSE),"")</f>
        <v/>
      </c>
      <c r="F14055" s="219">
        <f>SUM('RRP data input'!E14056:L14056)</f>
        <v>0</v>
      </c>
      <c r="G14055" s="219">
        <f>SUM('RRP data input'!E14056:P14056)</f>
        <v>0</v>
      </c>
      <c r="H14055" s="143" t="str">
        <f t="shared" si="221"/>
        <v/>
      </c>
    </row>
    <row r="14056" spans="2:8" customFormat="1">
      <c r="B14056" s="185" t="str">
        <f>IF(OR('RRP data input'!B14057="",'RRP data input'!B14057=0),"",'RRP data input'!B14057)</f>
        <v/>
      </c>
      <c r="C14056" s="174" t="str">
        <f>IF('RRP data input'!C14057=0,"",'RRP data input'!C14057)</f>
        <v/>
      </c>
      <c r="D14056" s="174" t="str">
        <f>IF('RRP data input'!D14057=0,"",'RRP data input'!D14057)</f>
        <v/>
      </c>
      <c r="E14056" s="174" t="str">
        <f>IFERROR(VLOOKUP(C14056,Mappings!$B$13:$E$31,4,FALSE),"")</f>
        <v/>
      </c>
      <c r="F14056" s="219">
        <f>SUM('RRP data input'!E14057:L14057)</f>
        <v>0</v>
      </c>
      <c r="G14056" s="219">
        <f>SUM('RRP data input'!E14057:P14057)</f>
        <v>0</v>
      </c>
      <c r="H14056" s="143" t="str">
        <f t="shared" si="221"/>
        <v/>
      </c>
    </row>
    <row r="14057" spans="2:8" customFormat="1">
      <c r="B14057" s="185" t="str">
        <f>IF(OR('RRP data input'!B14058="",'RRP data input'!B14058=0),"",'RRP data input'!B14058)</f>
        <v/>
      </c>
      <c r="C14057" s="174" t="str">
        <f>IF('RRP data input'!C14058=0,"",'RRP data input'!C14058)</f>
        <v/>
      </c>
      <c r="D14057" s="174" t="str">
        <f>IF('RRP data input'!D14058=0,"",'RRP data input'!D14058)</f>
        <v/>
      </c>
      <c r="E14057" s="174" t="str">
        <f>IFERROR(VLOOKUP(C14057,Mappings!$B$13:$E$31,4,FALSE),"")</f>
        <v/>
      </c>
      <c r="F14057" s="219">
        <f>SUM('RRP data input'!E14058:L14058)</f>
        <v>0</v>
      </c>
      <c r="G14057" s="219">
        <f>SUM('RRP data input'!E14058:P14058)</f>
        <v>0</v>
      </c>
      <c r="H14057" s="143" t="str">
        <f t="shared" si="221"/>
        <v/>
      </c>
    </row>
    <row r="14058" spans="2:8" customFormat="1">
      <c r="B14058" s="185" t="str">
        <f>IF(OR('RRP data input'!B14059="",'RRP data input'!B14059=0),"",'RRP data input'!B14059)</f>
        <v/>
      </c>
      <c r="C14058" s="174" t="str">
        <f>IF('RRP data input'!C14059=0,"",'RRP data input'!C14059)</f>
        <v/>
      </c>
      <c r="D14058" s="174" t="str">
        <f>IF('RRP data input'!D14059=0,"",'RRP data input'!D14059)</f>
        <v/>
      </c>
      <c r="E14058" s="174" t="str">
        <f>IFERROR(VLOOKUP(C14058,Mappings!$B$13:$E$31,4,FALSE),"")</f>
        <v/>
      </c>
      <c r="F14058" s="219">
        <f>SUM('RRP data input'!E14059:L14059)</f>
        <v>0</v>
      </c>
      <c r="G14058" s="219">
        <f>SUM('RRP data input'!E14059:P14059)</f>
        <v>0</v>
      </c>
      <c r="H14058" s="143" t="str">
        <f t="shared" si="221"/>
        <v/>
      </c>
    </row>
    <row r="14059" spans="2:8" customFormat="1">
      <c r="B14059" s="185" t="str">
        <f>IF(OR('RRP data input'!B14060="",'RRP data input'!B14060=0),"",'RRP data input'!B14060)</f>
        <v/>
      </c>
      <c r="C14059" s="174" t="str">
        <f>IF('RRP data input'!C14060=0,"",'RRP data input'!C14060)</f>
        <v/>
      </c>
      <c r="D14059" s="174" t="str">
        <f>IF('RRP data input'!D14060=0,"",'RRP data input'!D14060)</f>
        <v/>
      </c>
      <c r="E14059" s="174" t="str">
        <f>IFERROR(VLOOKUP(C14059,Mappings!$B$13:$E$31,4,FALSE),"")</f>
        <v/>
      </c>
      <c r="F14059" s="219">
        <f>SUM('RRP data input'!E14060:L14060)</f>
        <v>0</v>
      </c>
      <c r="G14059" s="219">
        <f>SUM('RRP data input'!E14060:P14060)</f>
        <v>0</v>
      </c>
      <c r="H14059" s="143" t="str">
        <f t="shared" si="221"/>
        <v/>
      </c>
    </row>
    <row r="14060" spans="2:8" customFormat="1">
      <c r="B14060" s="185" t="str">
        <f>IF(OR('RRP data input'!B14061="",'RRP data input'!B14061=0),"",'RRP data input'!B14061)</f>
        <v/>
      </c>
      <c r="C14060" s="174" t="str">
        <f>IF('RRP data input'!C14061=0,"",'RRP data input'!C14061)</f>
        <v/>
      </c>
      <c r="D14060" s="174" t="str">
        <f>IF('RRP data input'!D14061=0,"",'RRP data input'!D14061)</f>
        <v/>
      </c>
      <c r="E14060" s="174" t="str">
        <f>IFERROR(VLOOKUP(C14060,Mappings!$B$13:$E$31,4,FALSE),"")</f>
        <v/>
      </c>
      <c r="F14060" s="219">
        <f>SUM('RRP data input'!E14061:L14061)</f>
        <v>0</v>
      </c>
      <c r="G14060" s="219">
        <f>SUM('RRP data input'!E14061:P14061)</f>
        <v>0</v>
      </c>
      <c r="H14060" s="143" t="str">
        <f t="shared" si="221"/>
        <v/>
      </c>
    </row>
    <row r="14061" spans="2:8" customFormat="1">
      <c r="B14061" s="185" t="str">
        <f>IF(OR('RRP data input'!B14062="",'RRP data input'!B14062=0),"",'RRP data input'!B14062)</f>
        <v/>
      </c>
      <c r="C14061" s="174" t="str">
        <f>IF('RRP data input'!C14062=0,"",'RRP data input'!C14062)</f>
        <v/>
      </c>
      <c r="D14061" s="174" t="str">
        <f>IF('RRP data input'!D14062=0,"",'RRP data input'!D14062)</f>
        <v/>
      </c>
      <c r="E14061" s="174" t="str">
        <f>IFERROR(VLOOKUP(C14061,Mappings!$B$13:$E$31,4,FALSE),"")</f>
        <v/>
      </c>
      <c r="F14061" s="219">
        <f>SUM('RRP data input'!E14062:L14062)</f>
        <v>0</v>
      </c>
      <c r="G14061" s="219">
        <f>SUM('RRP data input'!E14062:P14062)</f>
        <v>0</v>
      </c>
      <c r="H14061" s="143" t="str">
        <f t="shared" si="221"/>
        <v/>
      </c>
    </row>
    <row r="14062" spans="2:8" customFormat="1">
      <c r="B14062" s="185" t="str">
        <f>IF(OR('RRP data input'!B14063="",'RRP data input'!B14063=0),"",'RRP data input'!B14063)</f>
        <v/>
      </c>
      <c r="C14062" s="174" t="str">
        <f>IF('RRP data input'!C14063=0,"",'RRP data input'!C14063)</f>
        <v/>
      </c>
      <c r="D14062" s="174" t="str">
        <f>IF('RRP data input'!D14063=0,"",'RRP data input'!D14063)</f>
        <v/>
      </c>
      <c r="E14062" s="174" t="str">
        <f>IFERROR(VLOOKUP(C14062,Mappings!$B$13:$E$31,4,FALSE),"")</f>
        <v/>
      </c>
      <c r="F14062" s="219">
        <f>SUM('RRP data input'!E14063:L14063)</f>
        <v>0</v>
      </c>
      <c r="G14062" s="219">
        <f>SUM('RRP data input'!E14063:P14063)</f>
        <v>0</v>
      </c>
      <c r="H14062" s="143" t="str">
        <f t="shared" si="221"/>
        <v/>
      </c>
    </row>
    <row r="14063" spans="2:8" customFormat="1">
      <c r="B14063" s="185" t="str">
        <f>IF(OR('RRP data input'!B14064="",'RRP data input'!B14064=0),"",'RRP data input'!B14064)</f>
        <v/>
      </c>
      <c r="C14063" s="174" t="str">
        <f>IF('RRP data input'!C14064=0,"",'RRP data input'!C14064)</f>
        <v/>
      </c>
      <c r="D14063" s="174" t="str">
        <f>IF('RRP data input'!D14064=0,"",'RRP data input'!D14064)</f>
        <v/>
      </c>
      <c r="E14063" s="174" t="str">
        <f>IFERROR(VLOOKUP(C14063,Mappings!$B$13:$E$31,4,FALSE),"")</f>
        <v/>
      </c>
      <c r="F14063" s="219">
        <f>SUM('RRP data input'!E14064:L14064)</f>
        <v>0</v>
      </c>
      <c r="G14063" s="219">
        <f>SUM('RRP data input'!E14064:P14064)</f>
        <v>0</v>
      </c>
      <c r="H14063" s="143" t="str">
        <f t="shared" si="221"/>
        <v/>
      </c>
    </row>
    <row r="14064" spans="2:8" customFormat="1">
      <c r="B14064" s="185" t="str">
        <f>IF(OR('RRP data input'!B14065="",'RRP data input'!B14065=0),"",'RRP data input'!B14065)</f>
        <v/>
      </c>
      <c r="C14064" s="174" t="str">
        <f>IF('RRP data input'!C14065=0,"",'RRP data input'!C14065)</f>
        <v/>
      </c>
      <c r="D14064" s="174" t="str">
        <f>IF('RRP data input'!D14065=0,"",'RRP data input'!D14065)</f>
        <v/>
      </c>
      <c r="E14064" s="174" t="str">
        <f>IFERROR(VLOOKUP(C14064,Mappings!$B$13:$E$31,4,FALSE),"")</f>
        <v/>
      </c>
      <c r="F14064" s="219">
        <f>SUM('RRP data input'!E14065:L14065)</f>
        <v>0</v>
      </c>
      <c r="G14064" s="219">
        <f>SUM('RRP data input'!E14065:P14065)</f>
        <v>0</v>
      </c>
      <c r="H14064" s="143" t="str">
        <f t="shared" si="221"/>
        <v/>
      </c>
    </row>
    <row r="14065" spans="2:8" customFormat="1">
      <c r="B14065" s="185" t="str">
        <f>IF(OR('RRP data input'!B14066="",'RRP data input'!B14066=0),"",'RRP data input'!B14066)</f>
        <v/>
      </c>
      <c r="C14065" s="174" t="str">
        <f>IF('RRP data input'!C14066=0,"",'RRP data input'!C14066)</f>
        <v/>
      </c>
      <c r="D14065" s="174" t="str">
        <f>IF('RRP data input'!D14066=0,"",'RRP data input'!D14066)</f>
        <v/>
      </c>
      <c r="E14065" s="174" t="str">
        <f>IFERROR(VLOOKUP(C14065,Mappings!$B$13:$E$31,4,FALSE),"")</f>
        <v/>
      </c>
      <c r="F14065" s="219">
        <f>SUM('RRP data input'!E14066:L14066)</f>
        <v>0</v>
      </c>
      <c r="G14065" s="219">
        <f>SUM('RRP data input'!E14066:P14066)</f>
        <v>0</v>
      </c>
      <c r="H14065" s="143" t="str">
        <f t="shared" si="221"/>
        <v/>
      </c>
    </row>
    <row r="14066" spans="2:8" customFormat="1">
      <c r="B14066" s="185" t="str">
        <f>IF(OR('RRP data input'!B14067="",'RRP data input'!B14067=0),"",'RRP data input'!B14067)</f>
        <v/>
      </c>
      <c r="C14066" s="174" t="str">
        <f>IF('RRP data input'!C14067=0,"",'RRP data input'!C14067)</f>
        <v/>
      </c>
      <c r="D14066" s="174" t="str">
        <f>IF('RRP data input'!D14067=0,"",'RRP data input'!D14067)</f>
        <v/>
      </c>
      <c r="E14066" s="174" t="str">
        <f>IFERROR(VLOOKUP(C14066,Mappings!$B$13:$E$31,4,FALSE),"")</f>
        <v/>
      </c>
      <c r="F14066" s="219">
        <f>SUM('RRP data input'!E14067:L14067)</f>
        <v>0</v>
      </c>
      <c r="G14066" s="219">
        <f>SUM('RRP data input'!E14067:P14067)</f>
        <v>0</v>
      </c>
      <c r="H14066" s="143" t="str">
        <f t="shared" si="221"/>
        <v/>
      </c>
    </row>
    <row r="14067" spans="2:8" customFormat="1">
      <c r="B14067" s="185" t="str">
        <f>IF(OR('RRP data input'!B14068="",'RRP data input'!B14068=0),"",'RRP data input'!B14068)</f>
        <v/>
      </c>
      <c r="C14067" s="174" t="str">
        <f>IF('RRP data input'!C14068=0,"",'RRP data input'!C14068)</f>
        <v/>
      </c>
      <c r="D14067" s="174" t="str">
        <f>IF('RRP data input'!D14068=0,"",'RRP data input'!D14068)</f>
        <v/>
      </c>
      <c r="E14067" s="174" t="str">
        <f>IFERROR(VLOOKUP(C14067,Mappings!$B$13:$E$31,4,FALSE),"")</f>
        <v/>
      </c>
      <c r="F14067" s="219">
        <f>SUM('RRP data input'!E14068:L14068)</f>
        <v>0</v>
      </c>
      <c r="G14067" s="219">
        <f>SUM('RRP data input'!E14068:P14068)</f>
        <v>0</v>
      </c>
      <c r="H14067" s="143" t="str">
        <f t="shared" si="221"/>
        <v/>
      </c>
    </row>
    <row r="14068" spans="2:8" customFormat="1">
      <c r="B14068" s="185" t="str">
        <f>IF(OR('RRP data input'!B14069="",'RRP data input'!B14069=0),"",'RRP data input'!B14069)</f>
        <v/>
      </c>
      <c r="C14068" s="174" t="str">
        <f>IF('RRP data input'!C14069=0,"",'RRP data input'!C14069)</f>
        <v/>
      </c>
      <c r="D14068" s="174" t="str">
        <f>IF('RRP data input'!D14069=0,"",'RRP data input'!D14069)</f>
        <v/>
      </c>
      <c r="E14068" s="174" t="str">
        <f>IFERROR(VLOOKUP(C14068,Mappings!$B$13:$E$31,4,FALSE),"")</f>
        <v/>
      </c>
      <c r="F14068" s="219">
        <f>SUM('RRP data input'!E14069:L14069)</f>
        <v>0</v>
      </c>
      <c r="G14068" s="219">
        <f>SUM('RRP data input'!E14069:P14069)</f>
        <v>0</v>
      </c>
      <c r="H14068" s="143" t="str">
        <f t="shared" si="221"/>
        <v/>
      </c>
    </row>
    <row r="14069" spans="2:8" customFormat="1">
      <c r="B14069" s="185" t="str">
        <f>IF(OR('RRP data input'!B14070="",'RRP data input'!B14070=0),"",'RRP data input'!B14070)</f>
        <v/>
      </c>
      <c r="C14069" s="174" t="str">
        <f>IF('RRP data input'!C14070=0,"",'RRP data input'!C14070)</f>
        <v/>
      </c>
      <c r="D14069" s="174" t="str">
        <f>IF('RRP data input'!D14070=0,"",'RRP data input'!D14070)</f>
        <v/>
      </c>
      <c r="E14069" s="174" t="str">
        <f>IFERROR(VLOOKUP(C14069,Mappings!$B$13:$E$31,4,FALSE),"")</f>
        <v/>
      </c>
      <c r="F14069" s="219">
        <f>SUM('RRP data input'!E14070:L14070)</f>
        <v>0</v>
      </c>
      <c r="G14069" s="219">
        <f>SUM('RRP data input'!E14070:P14070)</f>
        <v>0</v>
      </c>
      <c r="H14069" s="143" t="str">
        <f t="shared" si="221"/>
        <v/>
      </c>
    </row>
    <row r="14070" spans="2:8" customFormat="1">
      <c r="B14070" s="185" t="str">
        <f>IF(OR('RRP data input'!B14071="",'RRP data input'!B14071=0),"",'RRP data input'!B14071)</f>
        <v/>
      </c>
      <c r="C14070" s="174" t="str">
        <f>IF('RRP data input'!C14071=0,"",'RRP data input'!C14071)</f>
        <v/>
      </c>
      <c r="D14070" s="174" t="str">
        <f>IF('RRP data input'!D14071=0,"",'RRP data input'!D14071)</f>
        <v/>
      </c>
      <c r="E14070" s="174" t="str">
        <f>IFERROR(VLOOKUP(C14070,Mappings!$B$13:$E$31,4,FALSE),"")</f>
        <v/>
      </c>
      <c r="F14070" s="219">
        <f>SUM('RRP data input'!E14071:L14071)</f>
        <v>0</v>
      </c>
      <c r="G14070" s="219">
        <f>SUM('RRP data input'!E14071:P14071)</f>
        <v>0</v>
      </c>
      <c r="H14070" s="143" t="str">
        <f t="shared" si="221"/>
        <v/>
      </c>
    </row>
    <row r="14071" spans="2:8" customFormat="1">
      <c r="B14071" s="185" t="str">
        <f>IF(OR('RRP data input'!B14072="",'RRP data input'!B14072=0),"",'RRP data input'!B14072)</f>
        <v/>
      </c>
      <c r="C14071" s="174" t="str">
        <f>IF('RRP data input'!C14072=0,"",'RRP data input'!C14072)</f>
        <v/>
      </c>
      <c r="D14071" s="174" t="str">
        <f>IF('RRP data input'!D14072=0,"",'RRP data input'!D14072)</f>
        <v/>
      </c>
      <c r="E14071" s="174" t="str">
        <f>IFERROR(VLOOKUP(C14071,Mappings!$B$13:$E$31,4,FALSE),"")</f>
        <v/>
      </c>
      <c r="F14071" s="219">
        <f>SUM('RRP data input'!E14072:L14072)</f>
        <v>0</v>
      </c>
      <c r="G14071" s="219">
        <f>SUM('RRP data input'!E14072:P14072)</f>
        <v>0</v>
      </c>
      <c r="H14071" s="143" t="str">
        <f t="shared" si="221"/>
        <v/>
      </c>
    </row>
    <row r="14072" spans="2:8" customFormat="1">
      <c r="B14072" s="185" t="str">
        <f>IF(OR('RRP data input'!B14073="",'RRP data input'!B14073=0),"",'RRP data input'!B14073)</f>
        <v/>
      </c>
      <c r="C14072" s="174" t="str">
        <f>IF('RRP data input'!C14073=0,"",'RRP data input'!C14073)</f>
        <v/>
      </c>
      <c r="D14072" s="174" t="str">
        <f>IF('RRP data input'!D14073=0,"",'RRP data input'!D14073)</f>
        <v/>
      </c>
      <c r="E14072" s="174" t="str">
        <f>IFERROR(VLOOKUP(C14072,Mappings!$B$13:$E$31,4,FALSE),"")</f>
        <v/>
      </c>
      <c r="F14072" s="219">
        <f>SUM('RRP data input'!E14073:L14073)</f>
        <v>0</v>
      </c>
      <c r="G14072" s="219">
        <f>SUM('RRP data input'!E14073:P14073)</f>
        <v>0</v>
      </c>
      <c r="H14072" s="143" t="str">
        <f t="shared" si="221"/>
        <v/>
      </c>
    </row>
    <row r="14073" spans="2:8" customFormat="1">
      <c r="B14073" s="185" t="str">
        <f>IF(OR('RRP data input'!B14074="",'RRP data input'!B14074=0),"",'RRP data input'!B14074)</f>
        <v/>
      </c>
      <c r="C14073" s="174" t="str">
        <f>IF('RRP data input'!C14074=0,"",'RRP data input'!C14074)</f>
        <v/>
      </c>
      <c r="D14073" s="174" t="str">
        <f>IF('RRP data input'!D14074=0,"",'RRP data input'!D14074)</f>
        <v/>
      </c>
      <c r="E14073" s="174" t="str">
        <f>IFERROR(VLOOKUP(C14073,Mappings!$B$13:$E$31,4,FALSE),"")</f>
        <v/>
      </c>
      <c r="F14073" s="219">
        <f>SUM('RRP data input'!E14074:L14074)</f>
        <v>0</v>
      </c>
      <c r="G14073" s="219">
        <f>SUM('RRP data input'!E14074:P14074)</f>
        <v>0</v>
      </c>
      <c r="H14073" s="143" t="str">
        <f t="shared" si="221"/>
        <v/>
      </c>
    </row>
    <row r="14074" spans="2:8" customFormat="1">
      <c r="B14074" s="185" t="str">
        <f>IF(OR('RRP data input'!B14075="",'RRP data input'!B14075=0),"",'RRP data input'!B14075)</f>
        <v/>
      </c>
      <c r="C14074" s="174" t="str">
        <f>IF('RRP data input'!C14075=0,"",'RRP data input'!C14075)</f>
        <v/>
      </c>
      <c r="D14074" s="174" t="str">
        <f>IF('RRP data input'!D14075=0,"",'RRP data input'!D14075)</f>
        <v/>
      </c>
      <c r="E14074" s="174" t="str">
        <f>IFERROR(VLOOKUP(C14074,Mappings!$B$13:$E$31,4,FALSE),"")</f>
        <v/>
      </c>
      <c r="F14074" s="219">
        <f>SUM('RRP data input'!E14075:L14075)</f>
        <v>0</v>
      </c>
      <c r="G14074" s="219">
        <f>SUM('RRP data input'!E14075:P14075)</f>
        <v>0</v>
      </c>
      <c r="H14074" s="143" t="str">
        <f t="shared" si="221"/>
        <v/>
      </c>
    </row>
    <row r="14075" spans="2:8" customFormat="1">
      <c r="B14075" s="185" t="str">
        <f>IF(OR('RRP data input'!B14076="",'RRP data input'!B14076=0),"",'RRP data input'!B14076)</f>
        <v/>
      </c>
      <c r="C14075" s="174" t="str">
        <f>IF('RRP data input'!C14076=0,"",'RRP data input'!C14076)</f>
        <v/>
      </c>
      <c r="D14075" s="174" t="str">
        <f>IF('RRP data input'!D14076=0,"",'RRP data input'!D14076)</f>
        <v/>
      </c>
      <c r="E14075" s="174" t="str">
        <f>IFERROR(VLOOKUP(C14075,Mappings!$B$13:$E$31,4,FALSE),"")</f>
        <v/>
      </c>
      <c r="F14075" s="219">
        <f>SUM('RRP data input'!E14076:L14076)</f>
        <v>0</v>
      </c>
      <c r="G14075" s="219">
        <f>SUM('RRP data input'!E14076:P14076)</f>
        <v>0</v>
      </c>
      <c r="H14075" s="143" t="str">
        <f t="shared" si="221"/>
        <v/>
      </c>
    </row>
    <row r="14076" spans="2:8" customFormat="1">
      <c r="B14076" s="185" t="str">
        <f>IF(OR('RRP data input'!B14077="",'RRP data input'!B14077=0),"",'RRP data input'!B14077)</f>
        <v/>
      </c>
      <c r="C14076" s="174" t="str">
        <f>IF('RRP data input'!C14077=0,"",'RRP data input'!C14077)</f>
        <v/>
      </c>
      <c r="D14076" s="174" t="str">
        <f>IF('RRP data input'!D14077=0,"",'RRP data input'!D14077)</f>
        <v/>
      </c>
      <c r="E14076" s="174" t="str">
        <f>IFERROR(VLOOKUP(C14076,Mappings!$B$13:$E$31,4,FALSE),"")</f>
        <v/>
      </c>
      <c r="F14076" s="219">
        <f>SUM('RRP data input'!E14077:L14077)</f>
        <v>0</v>
      </c>
      <c r="G14076" s="219">
        <f>SUM('RRP data input'!E14077:P14077)</f>
        <v>0</v>
      </c>
      <c r="H14076" s="143" t="str">
        <f t="shared" si="221"/>
        <v/>
      </c>
    </row>
    <row r="14077" spans="2:8" customFormat="1">
      <c r="B14077" s="185" t="str">
        <f>IF(OR('RRP data input'!B14078="",'RRP data input'!B14078=0),"",'RRP data input'!B14078)</f>
        <v/>
      </c>
      <c r="C14077" s="174" t="str">
        <f>IF('RRP data input'!C14078=0,"",'RRP data input'!C14078)</f>
        <v/>
      </c>
      <c r="D14077" s="174" t="str">
        <f>IF('RRP data input'!D14078=0,"",'RRP data input'!D14078)</f>
        <v/>
      </c>
      <c r="E14077" s="174" t="str">
        <f>IFERROR(VLOOKUP(C14077,Mappings!$B$13:$E$31,4,FALSE),"")</f>
        <v/>
      </c>
      <c r="F14077" s="219">
        <f>SUM('RRP data input'!E14078:L14078)</f>
        <v>0</v>
      </c>
      <c r="G14077" s="219">
        <f>SUM('RRP data input'!E14078:P14078)</f>
        <v>0</v>
      </c>
      <c r="H14077" s="143" t="str">
        <f t="shared" si="221"/>
        <v/>
      </c>
    </row>
    <row r="14078" spans="2:8" customFormat="1">
      <c r="B14078" s="185" t="str">
        <f>IF(OR('RRP data input'!B14079="",'RRP data input'!B14079=0),"",'RRP data input'!B14079)</f>
        <v/>
      </c>
      <c r="C14078" s="174" t="str">
        <f>IF('RRP data input'!C14079=0,"",'RRP data input'!C14079)</f>
        <v/>
      </c>
      <c r="D14078" s="174" t="str">
        <f>IF('RRP data input'!D14079=0,"",'RRP data input'!D14079)</f>
        <v/>
      </c>
      <c r="E14078" s="174" t="str">
        <f>IFERROR(VLOOKUP(C14078,Mappings!$B$13:$E$31,4,FALSE),"")</f>
        <v/>
      </c>
      <c r="F14078" s="219">
        <f>SUM('RRP data input'!E14079:L14079)</f>
        <v>0</v>
      </c>
      <c r="G14078" s="219">
        <f>SUM('RRP data input'!E14079:P14079)</f>
        <v>0</v>
      </c>
      <c r="H14078" s="143" t="str">
        <f t="shared" si="221"/>
        <v/>
      </c>
    </row>
    <row r="14079" spans="2:8" customFormat="1">
      <c r="B14079" s="185" t="str">
        <f>IF(OR('RRP data input'!B14080="",'RRP data input'!B14080=0),"",'RRP data input'!B14080)</f>
        <v/>
      </c>
      <c r="C14079" s="174" t="str">
        <f>IF('RRP data input'!C14080=0,"",'RRP data input'!C14080)</f>
        <v/>
      </c>
      <c r="D14079" s="174" t="str">
        <f>IF('RRP data input'!D14080=0,"",'RRP data input'!D14080)</f>
        <v/>
      </c>
      <c r="E14079" s="174" t="str">
        <f>IFERROR(VLOOKUP(C14079,Mappings!$B$13:$E$31,4,FALSE),"")</f>
        <v/>
      </c>
      <c r="F14079" s="219">
        <f>SUM('RRP data input'!E14080:L14080)</f>
        <v>0</v>
      </c>
      <c r="G14079" s="219">
        <f>SUM('RRP data input'!E14080:P14080)</f>
        <v>0</v>
      </c>
      <c r="H14079" s="143" t="str">
        <f t="shared" si="221"/>
        <v/>
      </c>
    </row>
    <row r="14080" spans="2:8" customFormat="1">
      <c r="B14080" s="185" t="str">
        <f>IF(OR('RRP data input'!B14081="",'RRP data input'!B14081=0),"",'RRP data input'!B14081)</f>
        <v/>
      </c>
      <c r="C14080" s="174" t="str">
        <f>IF('RRP data input'!C14081=0,"",'RRP data input'!C14081)</f>
        <v/>
      </c>
      <c r="D14080" s="174" t="str">
        <f>IF('RRP data input'!D14081=0,"",'RRP data input'!D14081)</f>
        <v/>
      </c>
      <c r="E14080" s="174" t="str">
        <f>IFERROR(VLOOKUP(C14080,Mappings!$B$13:$E$31,4,FALSE),"")</f>
        <v/>
      </c>
      <c r="F14080" s="219">
        <f>SUM('RRP data input'!E14081:L14081)</f>
        <v>0</v>
      </c>
      <c r="G14080" s="219">
        <f>SUM('RRP data input'!E14081:P14081)</f>
        <v>0</v>
      </c>
      <c r="H14080" s="143" t="str">
        <f t="shared" si="221"/>
        <v/>
      </c>
    </row>
    <row r="14081" spans="2:8" customFormat="1">
      <c r="B14081" s="185" t="str">
        <f>IF(OR('RRP data input'!B14082="",'RRP data input'!B14082=0),"",'RRP data input'!B14082)</f>
        <v/>
      </c>
      <c r="C14081" s="174" t="str">
        <f>IF('RRP data input'!C14082=0,"",'RRP data input'!C14082)</f>
        <v/>
      </c>
      <c r="D14081" s="174" t="str">
        <f>IF('RRP data input'!D14082=0,"",'RRP data input'!D14082)</f>
        <v/>
      </c>
      <c r="E14081" s="174" t="str">
        <f>IFERROR(VLOOKUP(C14081,Mappings!$B$13:$E$31,4,FALSE),"")</f>
        <v/>
      </c>
      <c r="F14081" s="219">
        <f>SUM('RRP data input'!E14082:L14082)</f>
        <v>0</v>
      </c>
      <c r="G14081" s="219">
        <f>SUM('RRP data input'!E14082:P14082)</f>
        <v>0</v>
      </c>
      <c r="H14081" s="143" t="str">
        <f t="shared" si="221"/>
        <v/>
      </c>
    </row>
    <row r="14082" spans="2:8" customFormat="1">
      <c r="B14082" s="185" t="str">
        <f>IF(OR('RRP data input'!B14083="",'RRP data input'!B14083=0),"",'RRP data input'!B14083)</f>
        <v/>
      </c>
      <c r="C14082" s="174" t="str">
        <f>IF('RRP data input'!C14083=0,"",'RRP data input'!C14083)</f>
        <v/>
      </c>
      <c r="D14082" s="174" t="str">
        <f>IF('RRP data input'!D14083=0,"",'RRP data input'!D14083)</f>
        <v/>
      </c>
      <c r="E14082" s="174" t="str">
        <f>IFERROR(VLOOKUP(C14082,Mappings!$B$13:$E$31,4,FALSE),"")</f>
        <v/>
      </c>
      <c r="F14082" s="219">
        <f>SUM('RRP data input'!E14083:L14083)</f>
        <v>0</v>
      </c>
      <c r="G14082" s="219">
        <f>SUM('RRP data input'!E14083:P14083)</f>
        <v>0</v>
      </c>
      <c r="H14082" s="143" t="str">
        <f t="shared" si="221"/>
        <v/>
      </c>
    </row>
    <row r="14083" spans="2:8" customFormat="1">
      <c r="B14083" s="185" t="str">
        <f>IF(OR('RRP data input'!B14084="",'RRP data input'!B14084=0),"",'RRP data input'!B14084)</f>
        <v/>
      </c>
      <c r="C14083" s="174" t="str">
        <f>IF('RRP data input'!C14084=0,"",'RRP data input'!C14084)</f>
        <v/>
      </c>
      <c r="D14083" s="174" t="str">
        <f>IF('RRP data input'!D14084=0,"",'RRP data input'!D14084)</f>
        <v/>
      </c>
      <c r="E14083" s="174" t="str">
        <f>IFERROR(VLOOKUP(C14083,Mappings!$B$13:$E$31,4,FALSE),"")</f>
        <v/>
      </c>
      <c r="F14083" s="219">
        <f>SUM('RRP data input'!E14084:L14084)</f>
        <v>0</v>
      </c>
      <c r="G14083" s="219">
        <f>SUM('RRP data input'!E14084:P14084)</f>
        <v>0</v>
      </c>
      <c r="H14083" s="143" t="str">
        <f t="shared" si="221"/>
        <v/>
      </c>
    </row>
    <row r="14084" spans="2:8" customFormat="1">
      <c r="B14084" s="185" t="str">
        <f>IF(OR('RRP data input'!B14085="",'RRP data input'!B14085=0),"",'RRP data input'!B14085)</f>
        <v/>
      </c>
      <c r="C14084" s="174" t="str">
        <f>IF('RRP data input'!C14085=0,"",'RRP data input'!C14085)</f>
        <v/>
      </c>
      <c r="D14084" s="174" t="str">
        <f>IF('RRP data input'!D14085=0,"",'RRP data input'!D14085)</f>
        <v/>
      </c>
      <c r="E14084" s="174" t="str">
        <f>IFERROR(VLOOKUP(C14084,Mappings!$B$13:$E$31,4,FALSE),"")</f>
        <v/>
      </c>
      <c r="F14084" s="219">
        <f>SUM('RRP data input'!E14085:L14085)</f>
        <v>0</v>
      </c>
      <c r="G14084" s="219">
        <f>SUM('RRP data input'!E14085:P14085)</f>
        <v>0</v>
      </c>
      <c r="H14084" s="143" t="str">
        <f t="shared" si="221"/>
        <v/>
      </c>
    </row>
    <row r="14085" spans="2:8" customFormat="1">
      <c r="B14085" s="185" t="str">
        <f>IF(OR('RRP data input'!B14086="",'RRP data input'!B14086=0),"",'RRP data input'!B14086)</f>
        <v/>
      </c>
      <c r="C14085" s="174" t="str">
        <f>IF('RRP data input'!C14086=0,"",'RRP data input'!C14086)</f>
        <v/>
      </c>
      <c r="D14085" s="174" t="str">
        <f>IF('RRP data input'!D14086=0,"",'RRP data input'!D14086)</f>
        <v/>
      </c>
      <c r="E14085" s="174" t="str">
        <f>IFERROR(VLOOKUP(C14085,Mappings!$B$13:$E$31,4,FALSE),"")</f>
        <v/>
      </c>
      <c r="F14085" s="219">
        <f>SUM('RRP data input'!E14086:L14086)</f>
        <v>0</v>
      </c>
      <c r="G14085" s="219">
        <f>SUM('RRP data input'!E14086:P14086)</f>
        <v>0</v>
      </c>
      <c r="H14085" s="143" t="str">
        <f t="shared" si="221"/>
        <v/>
      </c>
    </row>
    <row r="14086" spans="2:8" customFormat="1">
      <c r="B14086" s="185" t="str">
        <f>IF(OR('RRP data input'!B14087="",'RRP data input'!B14087=0),"",'RRP data input'!B14087)</f>
        <v/>
      </c>
      <c r="C14086" s="174" t="str">
        <f>IF('RRP data input'!C14087=0,"",'RRP data input'!C14087)</f>
        <v/>
      </c>
      <c r="D14086" s="174" t="str">
        <f>IF('RRP data input'!D14087=0,"",'RRP data input'!D14087)</f>
        <v/>
      </c>
      <c r="E14086" s="174" t="str">
        <f>IFERROR(VLOOKUP(C14086,Mappings!$B$13:$E$31,4,FALSE),"")</f>
        <v/>
      </c>
      <c r="F14086" s="219">
        <f>SUM('RRP data input'!E14087:L14087)</f>
        <v>0</v>
      </c>
      <c r="G14086" s="219">
        <f>SUM('RRP data input'!E14087:P14087)</f>
        <v>0</v>
      </c>
      <c r="H14086" s="143" t="str">
        <f t="shared" si="221"/>
        <v/>
      </c>
    </row>
    <row r="14087" spans="2:8" customFormat="1">
      <c r="B14087" s="185" t="str">
        <f>IF(OR('RRP data input'!B14088="",'RRP data input'!B14088=0),"",'RRP data input'!B14088)</f>
        <v/>
      </c>
      <c r="C14087" s="174" t="str">
        <f>IF('RRP data input'!C14088=0,"",'RRP data input'!C14088)</f>
        <v/>
      </c>
      <c r="D14087" s="174" t="str">
        <f>IF('RRP data input'!D14088=0,"",'RRP data input'!D14088)</f>
        <v/>
      </c>
      <c r="E14087" s="174" t="str">
        <f>IFERROR(VLOOKUP(C14087,Mappings!$B$13:$E$31,4,FALSE),"")</f>
        <v/>
      </c>
      <c r="F14087" s="219">
        <f>SUM('RRP data input'!E14088:L14088)</f>
        <v>0</v>
      </c>
      <c r="G14087" s="219">
        <f>SUM('RRP data input'!E14088:P14088)</f>
        <v>0</v>
      </c>
      <c r="H14087" s="143" t="str">
        <f t="shared" si="221"/>
        <v/>
      </c>
    </row>
    <row r="14088" spans="2:8" customFormat="1">
      <c r="B14088" s="185" t="str">
        <f>IF(OR('RRP data input'!B14089="",'RRP data input'!B14089=0),"",'RRP data input'!B14089)</f>
        <v/>
      </c>
      <c r="C14088" s="174" t="str">
        <f>IF('RRP data input'!C14089=0,"",'RRP data input'!C14089)</f>
        <v/>
      </c>
      <c r="D14088" s="174" t="str">
        <f>IF('RRP data input'!D14089=0,"",'RRP data input'!D14089)</f>
        <v/>
      </c>
      <c r="E14088" s="174" t="str">
        <f>IFERROR(VLOOKUP(C14088,Mappings!$B$13:$E$31,4,FALSE),"")</f>
        <v/>
      </c>
      <c r="F14088" s="219">
        <f>SUM('RRP data input'!E14089:L14089)</f>
        <v>0</v>
      </c>
      <c r="G14088" s="219">
        <f>SUM('RRP data input'!E14089:P14089)</f>
        <v>0</v>
      </c>
      <c r="H14088" s="143" t="str">
        <f t="shared" si="221"/>
        <v/>
      </c>
    </row>
    <row r="14089" spans="2:8" customFormat="1">
      <c r="B14089" s="185" t="str">
        <f>IF(OR('RRP data input'!B14090="",'RRP data input'!B14090=0),"",'RRP data input'!B14090)</f>
        <v/>
      </c>
      <c r="C14089" s="174" t="str">
        <f>IF('RRP data input'!C14090=0,"",'RRP data input'!C14090)</f>
        <v/>
      </c>
      <c r="D14089" s="174" t="str">
        <f>IF('RRP data input'!D14090=0,"",'RRP data input'!D14090)</f>
        <v/>
      </c>
      <c r="E14089" s="174" t="str">
        <f>IFERROR(VLOOKUP(C14089,Mappings!$B$13:$E$31,4,FALSE),"")</f>
        <v/>
      </c>
      <c r="F14089" s="219">
        <f>SUM('RRP data input'!E14090:L14090)</f>
        <v>0</v>
      </c>
      <c r="G14089" s="219">
        <f>SUM('RRP data input'!E14090:P14090)</f>
        <v>0</v>
      </c>
      <c r="H14089" s="143" t="str">
        <f t="shared" si="221"/>
        <v/>
      </c>
    </row>
    <row r="14090" spans="2:8" customFormat="1">
      <c r="B14090" s="185" t="str">
        <f>IF(OR('RRP data input'!B14091="",'RRP data input'!B14091=0),"",'RRP data input'!B14091)</f>
        <v/>
      </c>
      <c r="C14090" s="174" t="str">
        <f>IF('RRP data input'!C14091=0,"",'RRP data input'!C14091)</f>
        <v/>
      </c>
      <c r="D14090" s="174" t="str">
        <f>IF('RRP data input'!D14091=0,"",'RRP data input'!D14091)</f>
        <v/>
      </c>
      <c r="E14090" s="174" t="str">
        <f>IFERROR(VLOOKUP(C14090,Mappings!$B$13:$E$31,4,FALSE),"")</f>
        <v/>
      </c>
      <c r="F14090" s="219">
        <f>SUM('RRP data input'!E14091:L14091)</f>
        <v>0</v>
      </c>
      <c r="G14090" s="219">
        <f>SUM('RRP data input'!E14091:P14091)</f>
        <v>0</v>
      </c>
      <c r="H14090" s="143" t="str">
        <f t="shared" si="221"/>
        <v/>
      </c>
    </row>
    <row r="14091" spans="2:8" customFormat="1">
      <c r="B14091" s="185" t="str">
        <f>IF(OR('RRP data input'!B14092="",'RRP data input'!B14092=0),"",'RRP data input'!B14092)</f>
        <v/>
      </c>
      <c r="C14091" s="174" t="str">
        <f>IF('RRP data input'!C14092=0,"",'RRP data input'!C14092)</f>
        <v/>
      </c>
      <c r="D14091" s="174" t="str">
        <f>IF('RRP data input'!D14092=0,"",'RRP data input'!D14092)</f>
        <v/>
      </c>
      <c r="E14091" s="174" t="str">
        <f>IFERROR(VLOOKUP(C14091,Mappings!$B$13:$E$31,4,FALSE),"")</f>
        <v/>
      </c>
      <c r="F14091" s="219">
        <f>SUM('RRP data input'!E14092:L14092)</f>
        <v>0</v>
      </c>
      <c r="G14091" s="219">
        <f>SUM('RRP data input'!E14092:P14092)</f>
        <v>0</v>
      </c>
      <c r="H14091" s="143" t="str">
        <f t="shared" si="221"/>
        <v/>
      </c>
    </row>
    <row r="14092" spans="2:8" customFormat="1">
      <c r="B14092" s="185" t="str">
        <f>IF(OR('RRP data input'!B14093="",'RRP data input'!B14093=0),"",'RRP data input'!B14093)</f>
        <v/>
      </c>
      <c r="C14092" s="174" t="str">
        <f>IF('RRP data input'!C14093=0,"",'RRP data input'!C14093)</f>
        <v/>
      </c>
      <c r="D14092" s="174" t="str">
        <f>IF('RRP data input'!D14093=0,"",'RRP data input'!D14093)</f>
        <v/>
      </c>
      <c r="E14092" s="174" t="str">
        <f>IFERROR(VLOOKUP(C14092,Mappings!$B$13:$E$31,4,FALSE),"")</f>
        <v/>
      </c>
      <c r="F14092" s="219">
        <f>SUM('RRP data input'!E14093:L14093)</f>
        <v>0</v>
      </c>
      <c r="G14092" s="219">
        <f>SUM('RRP data input'!E14093:P14093)</f>
        <v>0</v>
      </c>
      <c r="H14092" s="143" t="str">
        <f t="shared" si="221"/>
        <v/>
      </c>
    </row>
    <row r="14093" spans="2:8" customFormat="1">
      <c r="B14093" s="185" t="str">
        <f>IF(OR('RRP data input'!B14094="",'RRP data input'!B14094=0),"",'RRP data input'!B14094)</f>
        <v/>
      </c>
      <c r="C14093" s="174" t="str">
        <f>IF('RRP data input'!C14094=0,"",'RRP data input'!C14094)</f>
        <v/>
      </c>
      <c r="D14093" s="174" t="str">
        <f>IF('RRP data input'!D14094=0,"",'RRP data input'!D14094)</f>
        <v/>
      </c>
      <c r="E14093" s="174" t="str">
        <f>IFERROR(VLOOKUP(C14093,Mappings!$B$13:$E$31,4,FALSE),"")</f>
        <v/>
      </c>
      <c r="F14093" s="219">
        <f>SUM('RRP data input'!E14094:L14094)</f>
        <v>0</v>
      </c>
      <c r="G14093" s="219">
        <f>SUM('RRP data input'!E14094:P14094)</f>
        <v>0</v>
      </c>
      <c r="H14093" s="143" t="str">
        <f t="shared" si="221"/>
        <v/>
      </c>
    </row>
    <row r="14094" spans="2:8" customFormat="1">
      <c r="B14094" s="185" t="str">
        <f>IF(OR('RRP data input'!B14095="",'RRP data input'!B14095=0),"",'RRP data input'!B14095)</f>
        <v/>
      </c>
      <c r="C14094" s="174" t="str">
        <f>IF('RRP data input'!C14095=0,"",'RRP data input'!C14095)</f>
        <v/>
      </c>
      <c r="D14094" s="174" t="str">
        <f>IF('RRP data input'!D14095=0,"",'RRP data input'!D14095)</f>
        <v/>
      </c>
      <c r="E14094" s="174" t="str">
        <f>IFERROR(VLOOKUP(C14094,Mappings!$B$13:$E$31,4,FALSE),"")</f>
        <v/>
      </c>
      <c r="F14094" s="219">
        <f>SUM('RRP data input'!E14095:L14095)</f>
        <v>0</v>
      </c>
      <c r="G14094" s="219">
        <f>SUM('RRP data input'!E14095:P14095)</f>
        <v>0</v>
      </c>
      <c r="H14094" s="143" t="str">
        <f t="shared" si="221"/>
        <v/>
      </c>
    </row>
    <row r="14095" spans="2:8" customFormat="1">
      <c r="B14095" s="185" t="str">
        <f>IF(OR('RRP data input'!B14096="",'RRP data input'!B14096=0),"",'RRP data input'!B14096)</f>
        <v/>
      </c>
      <c r="C14095" s="174" t="str">
        <f>IF('RRP data input'!C14096=0,"",'RRP data input'!C14096)</f>
        <v/>
      </c>
      <c r="D14095" s="174" t="str">
        <f>IF('RRP data input'!D14096=0,"",'RRP data input'!D14096)</f>
        <v/>
      </c>
      <c r="E14095" s="174" t="str">
        <f>IFERROR(VLOOKUP(C14095,Mappings!$B$13:$E$31,4,FALSE),"")</f>
        <v/>
      </c>
      <c r="F14095" s="219">
        <f>SUM('RRP data input'!E14096:L14096)</f>
        <v>0</v>
      </c>
      <c r="G14095" s="219">
        <f>SUM('RRP data input'!E14096:P14096)</f>
        <v>0</v>
      </c>
      <c r="H14095" s="143" t="str">
        <f t="shared" si="221"/>
        <v/>
      </c>
    </row>
    <row r="14096" spans="2:8" customFormat="1">
      <c r="B14096" s="185" t="str">
        <f>IF(OR('RRP data input'!B14097="",'RRP data input'!B14097=0),"",'RRP data input'!B14097)</f>
        <v/>
      </c>
      <c r="C14096" s="174" t="str">
        <f>IF('RRP data input'!C14097=0,"",'RRP data input'!C14097)</f>
        <v/>
      </c>
      <c r="D14096" s="174" t="str">
        <f>IF('RRP data input'!D14097=0,"",'RRP data input'!D14097)</f>
        <v/>
      </c>
      <c r="E14096" s="174" t="str">
        <f>IFERROR(VLOOKUP(C14096,Mappings!$B$13:$E$31,4,FALSE),"")</f>
        <v/>
      </c>
      <c r="F14096" s="219">
        <f>SUM('RRP data input'!E14097:L14097)</f>
        <v>0</v>
      </c>
      <c r="G14096" s="219">
        <f>SUM('RRP data input'!E14097:P14097)</f>
        <v>0</v>
      </c>
      <c r="H14096" s="143" t="str">
        <f t="shared" si="221"/>
        <v/>
      </c>
    </row>
    <row r="14097" spans="2:8" customFormat="1">
      <c r="B14097" s="185" t="str">
        <f>IF(OR('RRP data input'!B14098="",'RRP data input'!B14098=0),"",'RRP data input'!B14098)</f>
        <v/>
      </c>
      <c r="C14097" s="174" t="str">
        <f>IF('RRP data input'!C14098=0,"",'RRP data input'!C14098)</f>
        <v/>
      </c>
      <c r="D14097" s="174" t="str">
        <f>IF('RRP data input'!D14098=0,"",'RRP data input'!D14098)</f>
        <v/>
      </c>
      <c r="E14097" s="174" t="str">
        <f>IFERROR(VLOOKUP(C14097,Mappings!$B$13:$E$31,4,FALSE),"")</f>
        <v/>
      </c>
      <c r="F14097" s="219">
        <f>SUM('RRP data input'!E14098:L14098)</f>
        <v>0</v>
      </c>
      <c r="G14097" s="219">
        <f>SUM('RRP data input'!E14098:P14098)</f>
        <v>0</v>
      </c>
      <c r="H14097" s="143" t="str">
        <f t="shared" ref="H14097:H14160" si="222">IF(OR(C14097="LVSSA",C14097="LVSSB",C14097="LVAL"),"LV",C14097)</f>
        <v/>
      </c>
    </row>
    <row r="14098" spans="2:8" customFormat="1">
      <c r="B14098" s="185" t="str">
        <f>IF(OR('RRP data input'!B14099="",'RRP data input'!B14099=0),"",'RRP data input'!B14099)</f>
        <v/>
      </c>
      <c r="C14098" s="174" t="str">
        <f>IF('RRP data input'!C14099=0,"",'RRP data input'!C14099)</f>
        <v/>
      </c>
      <c r="D14098" s="174" t="str">
        <f>IF('RRP data input'!D14099=0,"",'RRP data input'!D14099)</f>
        <v/>
      </c>
      <c r="E14098" s="174" t="str">
        <f>IFERROR(VLOOKUP(C14098,Mappings!$B$13:$E$31,4,FALSE),"")</f>
        <v/>
      </c>
      <c r="F14098" s="219">
        <f>SUM('RRP data input'!E14099:L14099)</f>
        <v>0</v>
      </c>
      <c r="G14098" s="219">
        <f>SUM('RRP data input'!E14099:P14099)</f>
        <v>0</v>
      </c>
      <c r="H14098" s="143" t="str">
        <f t="shared" si="222"/>
        <v/>
      </c>
    </row>
    <row r="14099" spans="2:8" customFormat="1">
      <c r="B14099" s="185" t="str">
        <f>IF(OR('RRP data input'!B14100="",'RRP data input'!B14100=0),"",'RRP data input'!B14100)</f>
        <v/>
      </c>
      <c r="C14099" s="174" t="str">
        <f>IF('RRP data input'!C14100=0,"",'RRP data input'!C14100)</f>
        <v/>
      </c>
      <c r="D14099" s="174" t="str">
        <f>IF('RRP data input'!D14100=0,"",'RRP data input'!D14100)</f>
        <v/>
      </c>
      <c r="E14099" s="174" t="str">
        <f>IFERROR(VLOOKUP(C14099,Mappings!$B$13:$E$31,4,FALSE),"")</f>
        <v/>
      </c>
      <c r="F14099" s="219">
        <f>SUM('RRP data input'!E14100:L14100)</f>
        <v>0</v>
      </c>
      <c r="G14099" s="219">
        <f>SUM('RRP data input'!E14100:P14100)</f>
        <v>0</v>
      </c>
      <c r="H14099" s="143" t="str">
        <f t="shared" si="222"/>
        <v/>
      </c>
    </row>
    <row r="14100" spans="2:8" customFormat="1">
      <c r="B14100" s="185" t="str">
        <f>IF(OR('RRP data input'!B14101="",'RRP data input'!B14101=0),"",'RRP data input'!B14101)</f>
        <v/>
      </c>
      <c r="C14100" s="174" t="str">
        <f>IF('RRP data input'!C14101=0,"",'RRP data input'!C14101)</f>
        <v/>
      </c>
      <c r="D14100" s="174" t="str">
        <f>IF('RRP data input'!D14101=0,"",'RRP data input'!D14101)</f>
        <v/>
      </c>
      <c r="E14100" s="174" t="str">
        <f>IFERROR(VLOOKUP(C14100,Mappings!$B$13:$E$31,4,FALSE),"")</f>
        <v/>
      </c>
      <c r="F14100" s="219">
        <f>SUM('RRP data input'!E14101:L14101)</f>
        <v>0</v>
      </c>
      <c r="G14100" s="219">
        <f>SUM('RRP data input'!E14101:P14101)</f>
        <v>0</v>
      </c>
      <c r="H14100" s="143" t="str">
        <f t="shared" si="222"/>
        <v/>
      </c>
    </row>
    <row r="14101" spans="2:8" customFormat="1">
      <c r="B14101" s="185" t="str">
        <f>IF(OR('RRP data input'!B14102="",'RRP data input'!B14102=0),"",'RRP data input'!B14102)</f>
        <v/>
      </c>
      <c r="C14101" s="174" t="str">
        <f>IF('RRP data input'!C14102=0,"",'RRP data input'!C14102)</f>
        <v/>
      </c>
      <c r="D14101" s="174" t="str">
        <f>IF('RRP data input'!D14102=0,"",'RRP data input'!D14102)</f>
        <v/>
      </c>
      <c r="E14101" s="174" t="str">
        <f>IFERROR(VLOOKUP(C14101,Mappings!$B$13:$E$31,4,FALSE),"")</f>
        <v/>
      </c>
      <c r="F14101" s="219">
        <f>SUM('RRP data input'!E14102:L14102)</f>
        <v>0</v>
      </c>
      <c r="G14101" s="219">
        <f>SUM('RRP data input'!E14102:P14102)</f>
        <v>0</v>
      </c>
      <c r="H14101" s="143" t="str">
        <f t="shared" si="222"/>
        <v/>
      </c>
    </row>
    <row r="14102" spans="2:8" customFormat="1">
      <c r="B14102" s="185" t="str">
        <f>IF(OR('RRP data input'!B14103="",'RRP data input'!B14103=0),"",'RRP data input'!B14103)</f>
        <v/>
      </c>
      <c r="C14102" s="174" t="str">
        <f>IF('RRP data input'!C14103=0,"",'RRP data input'!C14103)</f>
        <v/>
      </c>
      <c r="D14102" s="174" t="str">
        <f>IF('RRP data input'!D14103=0,"",'RRP data input'!D14103)</f>
        <v/>
      </c>
      <c r="E14102" s="174" t="str">
        <f>IFERROR(VLOOKUP(C14102,Mappings!$B$13:$E$31,4,FALSE),"")</f>
        <v/>
      </c>
      <c r="F14102" s="219">
        <f>SUM('RRP data input'!E14103:L14103)</f>
        <v>0</v>
      </c>
      <c r="G14102" s="219">
        <f>SUM('RRP data input'!E14103:P14103)</f>
        <v>0</v>
      </c>
      <c r="H14102" s="143" t="str">
        <f t="shared" si="222"/>
        <v/>
      </c>
    </row>
    <row r="14103" spans="2:8" customFormat="1">
      <c r="B14103" s="185" t="str">
        <f>IF(OR('RRP data input'!B14104="",'RRP data input'!B14104=0),"",'RRP data input'!B14104)</f>
        <v/>
      </c>
      <c r="C14103" s="174" t="str">
        <f>IF('RRP data input'!C14104=0,"",'RRP data input'!C14104)</f>
        <v/>
      </c>
      <c r="D14103" s="174" t="str">
        <f>IF('RRP data input'!D14104=0,"",'RRP data input'!D14104)</f>
        <v/>
      </c>
      <c r="E14103" s="174" t="str">
        <f>IFERROR(VLOOKUP(C14103,Mappings!$B$13:$E$31,4,FALSE),"")</f>
        <v/>
      </c>
      <c r="F14103" s="219">
        <f>SUM('RRP data input'!E14104:L14104)</f>
        <v>0</v>
      </c>
      <c r="G14103" s="219">
        <f>SUM('RRP data input'!E14104:P14104)</f>
        <v>0</v>
      </c>
      <c r="H14103" s="143" t="str">
        <f t="shared" si="222"/>
        <v/>
      </c>
    </row>
    <row r="14104" spans="2:8" customFormat="1">
      <c r="B14104" s="185" t="str">
        <f>IF(OR('RRP data input'!B14105="",'RRP data input'!B14105=0),"",'RRP data input'!B14105)</f>
        <v/>
      </c>
      <c r="C14104" s="174" t="str">
        <f>IF('RRP data input'!C14105=0,"",'RRP data input'!C14105)</f>
        <v/>
      </c>
      <c r="D14104" s="174" t="str">
        <f>IF('RRP data input'!D14105=0,"",'RRP data input'!D14105)</f>
        <v/>
      </c>
      <c r="E14104" s="174" t="str">
        <f>IFERROR(VLOOKUP(C14104,Mappings!$B$13:$E$31,4,FALSE),"")</f>
        <v/>
      </c>
      <c r="F14104" s="219">
        <f>SUM('RRP data input'!E14105:L14105)</f>
        <v>0</v>
      </c>
      <c r="G14104" s="219">
        <f>SUM('RRP data input'!E14105:P14105)</f>
        <v>0</v>
      </c>
      <c r="H14104" s="143" t="str">
        <f t="shared" si="222"/>
        <v/>
      </c>
    </row>
    <row r="14105" spans="2:8" customFormat="1">
      <c r="B14105" s="185" t="str">
        <f>IF(OR('RRP data input'!B14106="",'RRP data input'!B14106=0),"",'RRP data input'!B14106)</f>
        <v/>
      </c>
      <c r="C14105" s="174" t="str">
        <f>IF('RRP data input'!C14106=0,"",'RRP data input'!C14106)</f>
        <v/>
      </c>
      <c r="D14105" s="174" t="str">
        <f>IF('RRP data input'!D14106=0,"",'RRP data input'!D14106)</f>
        <v/>
      </c>
      <c r="E14105" s="174" t="str">
        <f>IFERROR(VLOOKUP(C14105,Mappings!$B$13:$E$31,4,FALSE),"")</f>
        <v/>
      </c>
      <c r="F14105" s="219">
        <f>SUM('RRP data input'!E14106:L14106)</f>
        <v>0</v>
      </c>
      <c r="G14105" s="219">
        <f>SUM('RRP data input'!E14106:P14106)</f>
        <v>0</v>
      </c>
      <c r="H14105" s="143" t="str">
        <f t="shared" si="222"/>
        <v/>
      </c>
    </row>
    <row r="14106" spans="2:8" customFormat="1">
      <c r="B14106" s="185" t="str">
        <f>IF(OR('RRP data input'!B14107="",'RRP data input'!B14107=0),"",'RRP data input'!B14107)</f>
        <v/>
      </c>
      <c r="C14106" s="174" t="str">
        <f>IF('RRP data input'!C14107=0,"",'RRP data input'!C14107)</f>
        <v/>
      </c>
      <c r="D14106" s="174" t="str">
        <f>IF('RRP data input'!D14107=0,"",'RRP data input'!D14107)</f>
        <v/>
      </c>
      <c r="E14106" s="174" t="str">
        <f>IFERROR(VLOOKUP(C14106,Mappings!$B$13:$E$31,4,FALSE),"")</f>
        <v/>
      </c>
      <c r="F14106" s="219">
        <f>SUM('RRP data input'!E14107:L14107)</f>
        <v>0</v>
      </c>
      <c r="G14106" s="219">
        <f>SUM('RRP data input'!E14107:P14107)</f>
        <v>0</v>
      </c>
      <c r="H14106" s="143" t="str">
        <f t="shared" si="222"/>
        <v/>
      </c>
    </row>
    <row r="14107" spans="2:8" customFormat="1">
      <c r="B14107" s="185" t="str">
        <f>IF(OR('RRP data input'!B14108="",'RRP data input'!B14108=0),"",'RRP data input'!B14108)</f>
        <v/>
      </c>
      <c r="C14107" s="174" t="str">
        <f>IF('RRP data input'!C14108=0,"",'RRP data input'!C14108)</f>
        <v/>
      </c>
      <c r="D14107" s="174" t="str">
        <f>IF('RRP data input'!D14108=0,"",'RRP data input'!D14108)</f>
        <v/>
      </c>
      <c r="E14107" s="174" t="str">
        <f>IFERROR(VLOOKUP(C14107,Mappings!$B$13:$E$31,4,FALSE),"")</f>
        <v/>
      </c>
      <c r="F14107" s="219">
        <f>SUM('RRP data input'!E14108:L14108)</f>
        <v>0</v>
      </c>
      <c r="G14107" s="219">
        <f>SUM('RRP data input'!E14108:P14108)</f>
        <v>0</v>
      </c>
      <c r="H14107" s="143" t="str">
        <f t="shared" si="222"/>
        <v/>
      </c>
    </row>
    <row r="14108" spans="2:8" customFormat="1">
      <c r="B14108" s="185" t="str">
        <f>IF(OR('RRP data input'!B14109="",'RRP data input'!B14109=0),"",'RRP data input'!B14109)</f>
        <v/>
      </c>
      <c r="C14108" s="174" t="str">
        <f>IF('RRP data input'!C14109=0,"",'RRP data input'!C14109)</f>
        <v/>
      </c>
      <c r="D14108" s="174" t="str">
        <f>IF('RRP data input'!D14109=0,"",'RRP data input'!D14109)</f>
        <v/>
      </c>
      <c r="E14108" s="174" t="str">
        <f>IFERROR(VLOOKUP(C14108,Mappings!$B$13:$E$31,4,FALSE),"")</f>
        <v/>
      </c>
      <c r="F14108" s="219">
        <f>SUM('RRP data input'!E14109:L14109)</f>
        <v>0</v>
      </c>
      <c r="G14108" s="219">
        <f>SUM('RRP data input'!E14109:P14109)</f>
        <v>0</v>
      </c>
      <c r="H14108" s="143" t="str">
        <f t="shared" si="222"/>
        <v/>
      </c>
    </row>
    <row r="14109" spans="2:8" customFormat="1">
      <c r="B14109" s="185" t="str">
        <f>IF(OR('RRP data input'!B14110="",'RRP data input'!B14110=0),"",'RRP data input'!B14110)</f>
        <v/>
      </c>
      <c r="C14109" s="174" t="str">
        <f>IF('RRP data input'!C14110=0,"",'RRP data input'!C14110)</f>
        <v/>
      </c>
      <c r="D14109" s="174" t="str">
        <f>IF('RRP data input'!D14110=0,"",'RRP data input'!D14110)</f>
        <v/>
      </c>
      <c r="E14109" s="174" t="str">
        <f>IFERROR(VLOOKUP(C14109,Mappings!$B$13:$E$31,4,FALSE),"")</f>
        <v/>
      </c>
      <c r="F14109" s="219">
        <f>SUM('RRP data input'!E14110:L14110)</f>
        <v>0</v>
      </c>
      <c r="G14109" s="219">
        <f>SUM('RRP data input'!E14110:P14110)</f>
        <v>0</v>
      </c>
      <c r="H14109" s="143" t="str">
        <f t="shared" si="222"/>
        <v/>
      </c>
    </row>
    <row r="14110" spans="2:8" customFormat="1">
      <c r="B14110" s="185" t="str">
        <f>IF(OR('RRP data input'!B14111="",'RRP data input'!B14111=0),"",'RRP data input'!B14111)</f>
        <v/>
      </c>
      <c r="C14110" s="174" t="str">
        <f>IF('RRP data input'!C14111=0,"",'RRP data input'!C14111)</f>
        <v/>
      </c>
      <c r="D14110" s="174" t="str">
        <f>IF('RRP data input'!D14111=0,"",'RRP data input'!D14111)</f>
        <v/>
      </c>
      <c r="E14110" s="174" t="str">
        <f>IFERROR(VLOOKUP(C14110,Mappings!$B$13:$E$31,4,FALSE),"")</f>
        <v/>
      </c>
      <c r="F14110" s="219">
        <f>SUM('RRP data input'!E14111:L14111)</f>
        <v>0</v>
      </c>
      <c r="G14110" s="219">
        <f>SUM('RRP data input'!E14111:P14111)</f>
        <v>0</v>
      </c>
      <c r="H14110" s="143" t="str">
        <f t="shared" si="222"/>
        <v/>
      </c>
    </row>
    <row r="14111" spans="2:8" customFormat="1">
      <c r="B14111" s="185" t="str">
        <f>IF(OR('RRP data input'!B14112="",'RRP data input'!B14112=0),"",'RRP data input'!B14112)</f>
        <v/>
      </c>
      <c r="C14111" s="174" t="str">
        <f>IF('RRP data input'!C14112=0,"",'RRP data input'!C14112)</f>
        <v/>
      </c>
      <c r="D14111" s="174" t="str">
        <f>IF('RRP data input'!D14112=0,"",'RRP data input'!D14112)</f>
        <v/>
      </c>
      <c r="E14111" s="174" t="str">
        <f>IFERROR(VLOOKUP(C14111,Mappings!$B$13:$E$31,4,FALSE),"")</f>
        <v/>
      </c>
      <c r="F14111" s="219">
        <f>SUM('RRP data input'!E14112:L14112)</f>
        <v>0</v>
      </c>
      <c r="G14111" s="219">
        <f>SUM('RRP data input'!E14112:P14112)</f>
        <v>0</v>
      </c>
      <c r="H14111" s="143" t="str">
        <f t="shared" si="222"/>
        <v/>
      </c>
    </row>
    <row r="14112" spans="2:8" customFormat="1">
      <c r="B14112" s="185" t="str">
        <f>IF(OR('RRP data input'!B14113="",'RRP data input'!B14113=0),"",'RRP data input'!B14113)</f>
        <v/>
      </c>
      <c r="C14112" s="174" t="str">
        <f>IF('RRP data input'!C14113=0,"",'RRP data input'!C14113)</f>
        <v/>
      </c>
      <c r="D14112" s="174" t="str">
        <f>IF('RRP data input'!D14113=0,"",'RRP data input'!D14113)</f>
        <v/>
      </c>
      <c r="E14112" s="174" t="str">
        <f>IFERROR(VLOOKUP(C14112,Mappings!$B$13:$E$31,4,FALSE),"")</f>
        <v/>
      </c>
      <c r="F14112" s="219">
        <f>SUM('RRP data input'!E14113:L14113)</f>
        <v>0</v>
      </c>
      <c r="G14112" s="219">
        <f>SUM('RRP data input'!E14113:P14113)</f>
        <v>0</v>
      </c>
      <c r="H14112" s="143" t="str">
        <f t="shared" si="222"/>
        <v/>
      </c>
    </row>
    <row r="14113" spans="2:8" customFormat="1">
      <c r="B14113" s="185" t="str">
        <f>IF(OR('RRP data input'!B14114="",'RRP data input'!B14114=0),"",'RRP data input'!B14114)</f>
        <v/>
      </c>
      <c r="C14113" s="174" t="str">
        <f>IF('RRP data input'!C14114=0,"",'RRP data input'!C14114)</f>
        <v/>
      </c>
      <c r="D14113" s="174" t="str">
        <f>IF('RRP data input'!D14114=0,"",'RRP data input'!D14114)</f>
        <v/>
      </c>
      <c r="E14113" s="174" t="str">
        <f>IFERROR(VLOOKUP(C14113,Mappings!$B$13:$E$31,4,FALSE),"")</f>
        <v/>
      </c>
      <c r="F14113" s="219">
        <f>SUM('RRP data input'!E14114:L14114)</f>
        <v>0</v>
      </c>
      <c r="G14113" s="219">
        <f>SUM('RRP data input'!E14114:P14114)</f>
        <v>0</v>
      </c>
      <c r="H14113" s="143" t="str">
        <f t="shared" si="222"/>
        <v/>
      </c>
    </row>
    <row r="14114" spans="2:8" customFormat="1">
      <c r="B14114" s="185" t="str">
        <f>IF(OR('RRP data input'!B14115="",'RRP data input'!B14115=0),"",'RRP data input'!B14115)</f>
        <v/>
      </c>
      <c r="C14114" s="174" t="str">
        <f>IF('RRP data input'!C14115=0,"",'RRP data input'!C14115)</f>
        <v/>
      </c>
      <c r="D14114" s="174" t="str">
        <f>IF('RRP data input'!D14115=0,"",'RRP data input'!D14115)</f>
        <v/>
      </c>
      <c r="E14114" s="174" t="str">
        <f>IFERROR(VLOOKUP(C14114,Mappings!$B$13:$E$31,4,FALSE),"")</f>
        <v/>
      </c>
      <c r="F14114" s="219">
        <f>SUM('RRP data input'!E14115:L14115)</f>
        <v>0</v>
      </c>
      <c r="G14114" s="219">
        <f>SUM('RRP data input'!E14115:P14115)</f>
        <v>0</v>
      </c>
      <c r="H14114" s="143" t="str">
        <f t="shared" si="222"/>
        <v/>
      </c>
    </row>
    <row r="14115" spans="2:8" customFormat="1">
      <c r="B14115" s="185" t="str">
        <f>IF(OR('RRP data input'!B14116="",'RRP data input'!B14116=0),"",'RRP data input'!B14116)</f>
        <v/>
      </c>
      <c r="C14115" s="174" t="str">
        <f>IF('RRP data input'!C14116=0,"",'RRP data input'!C14116)</f>
        <v/>
      </c>
      <c r="D14115" s="174" t="str">
        <f>IF('RRP data input'!D14116=0,"",'RRP data input'!D14116)</f>
        <v/>
      </c>
      <c r="E14115" s="174" t="str">
        <f>IFERROR(VLOOKUP(C14115,Mappings!$B$13:$E$31,4,FALSE),"")</f>
        <v/>
      </c>
      <c r="F14115" s="219">
        <f>SUM('RRP data input'!E14116:L14116)</f>
        <v>0</v>
      </c>
      <c r="G14115" s="219">
        <f>SUM('RRP data input'!E14116:P14116)</f>
        <v>0</v>
      </c>
      <c r="H14115" s="143" t="str">
        <f t="shared" si="222"/>
        <v/>
      </c>
    </row>
    <row r="14116" spans="2:8" customFormat="1">
      <c r="B14116" s="185" t="str">
        <f>IF(OR('RRP data input'!B14117="",'RRP data input'!B14117=0),"",'RRP data input'!B14117)</f>
        <v/>
      </c>
      <c r="C14116" s="174" t="str">
        <f>IF('RRP data input'!C14117=0,"",'RRP data input'!C14117)</f>
        <v/>
      </c>
      <c r="D14116" s="174" t="str">
        <f>IF('RRP data input'!D14117=0,"",'RRP data input'!D14117)</f>
        <v/>
      </c>
      <c r="E14116" s="174" t="str">
        <f>IFERROR(VLOOKUP(C14116,Mappings!$B$13:$E$31,4,FALSE),"")</f>
        <v/>
      </c>
      <c r="F14116" s="219">
        <f>SUM('RRP data input'!E14117:L14117)</f>
        <v>0</v>
      </c>
      <c r="G14116" s="219">
        <f>SUM('RRP data input'!E14117:P14117)</f>
        <v>0</v>
      </c>
      <c r="H14116" s="143" t="str">
        <f t="shared" si="222"/>
        <v/>
      </c>
    </row>
    <row r="14117" spans="2:8" customFormat="1">
      <c r="B14117" s="185" t="str">
        <f>IF(OR('RRP data input'!B14118="",'RRP data input'!B14118=0),"",'RRP data input'!B14118)</f>
        <v/>
      </c>
      <c r="C14117" s="174" t="str">
        <f>IF('RRP data input'!C14118=0,"",'RRP data input'!C14118)</f>
        <v/>
      </c>
      <c r="D14117" s="174" t="str">
        <f>IF('RRP data input'!D14118=0,"",'RRP data input'!D14118)</f>
        <v/>
      </c>
      <c r="E14117" s="174" t="str">
        <f>IFERROR(VLOOKUP(C14117,Mappings!$B$13:$E$31,4,FALSE),"")</f>
        <v/>
      </c>
      <c r="F14117" s="219">
        <f>SUM('RRP data input'!E14118:L14118)</f>
        <v>0</v>
      </c>
      <c r="G14117" s="219">
        <f>SUM('RRP data input'!E14118:P14118)</f>
        <v>0</v>
      </c>
      <c r="H14117" s="143" t="str">
        <f t="shared" si="222"/>
        <v/>
      </c>
    </row>
    <row r="14118" spans="2:8" customFormat="1">
      <c r="B14118" s="185" t="str">
        <f>IF(OR('RRP data input'!B14119="",'RRP data input'!B14119=0),"",'RRP data input'!B14119)</f>
        <v/>
      </c>
      <c r="C14118" s="174" t="str">
        <f>IF('RRP data input'!C14119=0,"",'RRP data input'!C14119)</f>
        <v/>
      </c>
      <c r="D14118" s="174" t="str">
        <f>IF('RRP data input'!D14119=0,"",'RRP data input'!D14119)</f>
        <v/>
      </c>
      <c r="E14118" s="174" t="str">
        <f>IFERROR(VLOOKUP(C14118,Mappings!$B$13:$E$31,4,FALSE),"")</f>
        <v/>
      </c>
      <c r="F14118" s="219">
        <f>SUM('RRP data input'!E14119:L14119)</f>
        <v>0</v>
      </c>
      <c r="G14118" s="219">
        <f>SUM('RRP data input'!E14119:P14119)</f>
        <v>0</v>
      </c>
      <c r="H14118" s="143" t="str">
        <f t="shared" si="222"/>
        <v/>
      </c>
    </row>
    <row r="14119" spans="2:8" customFormat="1">
      <c r="B14119" s="185" t="str">
        <f>IF(OR('RRP data input'!B14120="",'RRP data input'!B14120=0),"",'RRP data input'!B14120)</f>
        <v/>
      </c>
      <c r="C14119" s="174" t="str">
        <f>IF('RRP data input'!C14120=0,"",'RRP data input'!C14120)</f>
        <v/>
      </c>
      <c r="D14119" s="174" t="str">
        <f>IF('RRP data input'!D14120=0,"",'RRP data input'!D14120)</f>
        <v/>
      </c>
      <c r="E14119" s="174" t="str">
        <f>IFERROR(VLOOKUP(C14119,Mappings!$B$13:$E$31,4,FALSE),"")</f>
        <v/>
      </c>
      <c r="F14119" s="219">
        <f>SUM('RRP data input'!E14120:L14120)</f>
        <v>0</v>
      </c>
      <c r="G14119" s="219">
        <f>SUM('RRP data input'!E14120:P14120)</f>
        <v>0</v>
      </c>
      <c r="H14119" s="143" t="str">
        <f t="shared" si="222"/>
        <v/>
      </c>
    </row>
    <row r="14120" spans="2:8" customFormat="1">
      <c r="B14120" s="185" t="str">
        <f>IF(OR('RRP data input'!B14121="",'RRP data input'!B14121=0),"",'RRP data input'!B14121)</f>
        <v/>
      </c>
      <c r="C14120" s="174" t="str">
        <f>IF('RRP data input'!C14121=0,"",'RRP data input'!C14121)</f>
        <v/>
      </c>
      <c r="D14120" s="174" t="str">
        <f>IF('RRP data input'!D14121=0,"",'RRP data input'!D14121)</f>
        <v/>
      </c>
      <c r="E14120" s="174" t="str">
        <f>IFERROR(VLOOKUP(C14120,Mappings!$B$13:$E$31,4,FALSE),"")</f>
        <v/>
      </c>
      <c r="F14120" s="219">
        <f>SUM('RRP data input'!E14121:L14121)</f>
        <v>0</v>
      </c>
      <c r="G14120" s="219">
        <f>SUM('RRP data input'!E14121:P14121)</f>
        <v>0</v>
      </c>
      <c r="H14120" s="143" t="str">
        <f t="shared" si="222"/>
        <v/>
      </c>
    </row>
    <row r="14121" spans="2:8" customFormat="1">
      <c r="B14121" s="185" t="str">
        <f>IF(OR('RRP data input'!B14122="",'RRP data input'!B14122=0),"",'RRP data input'!B14122)</f>
        <v/>
      </c>
      <c r="C14121" s="174" t="str">
        <f>IF('RRP data input'!C14122=0,"",'RRP data input'!C14122)</f>
        <v/>
      </c>
      <c r="D14121" s="174" t="str">
        <f>IF('RRP data input'!D14122=0,"",'RRP data input'!D14122)</f>
        <v/>
      </c>
      <c r="E14121" s="174" t="str">
        <f>IFERROR(VLOOKUP(C14121,Mappings!$B$13:$E$31,4,FALSE),"")</f>
        <v/>
      </c>
      <c r="F14121" s="219">
        <f>SUM('RRP data input'!E14122:L14122)</f>
        <v>0</v>
      </c>
      <c r="G14121" s="219">
        <f>SUM('RRP data input'!E14122:P14122)</f>
        <v>0</v>
      </c>
      <c r="H14121" s="143" t="str">
        <f t="shared" si="222"/>
        <v/>
      </c>
    </row>
    <row r="14122" spans="2:8" customFormat="1">
      <c r="B14122" s="185" t="str">
        <f>IF(OR('RRP data input'!B14123="",'RRP data input'!B14123=0),"",'RRP data input'!B14123)</f>
        <v/>
      </c>
      <c r="C14122" s="174" t="str">
        <f>IF('RRP data input'!C14123=0,"",'RRP data input'!C14123)</f>
        <v/>
      </c>
      <c r="D14122" s="174" t="str">
        <f>IF('RRP data input'!D14123=0,"",'RRP data input'!D14123)</f>
        <v/>
      </c>
      <c r="E14122" s="174" t="str">
        <f>IFERROR(VLOOKUP(C14122,Mappings!$B$13:$E$31,4,FALSE),"")</f>
        <v/>
      </c>
      <c r="F14122" s="219">
        <f>SUM('RRP data input'!E14123:L14123)</f>
        <v>0</v>
      </c>
      <c r="G14122" s="219">
        <f>SUM('RRP data input'!E14123:P14123)</f>
        <v>0</v>
      </c>
      <c r="H14122" s="143" t="str">
        <f t="shared" si="222"/>
        <v/>
      </c>
    </row>
    <row r="14123" spans="2:8" customFormat="1">
      <c r="B14123" s="185" t="str">
        <f>IF(OR('RRP data input'!B14124="",'RRP data input'!B14124=0),"",'RRP data input'!B14124)</f>
        <v/>
      </c>
      <c r="C14123" s="174" t="str">
        <f>IF('RRP data input'!C14124=0,"",'RRP data input'!C14124)</f>
        <v/>
      </c>
      <c r="D14123" s="174" t="str">
        <f>IF('RRP data input'!D14124=0,"",'RRP data input'!D14124)</f>
        <v/>
      </c>
      <c r="E14123" s="174" t="str">
        <f>IFERROR(VLOOKUP(C14123,Mappings!$B$13:$E$31,4,FALSE),"")</f>
        <v/>
      </c>
      <c r="F14123" s="219">
        <f>SUM('RRP data input'!E14124:L14124)</f>
        <v>0</v>
      </c>
      <c r="G14123" s="219">
        <f>SUM('RRP data input'!E14124:P14124)</f>
        <v>0</v>
      </c>
      <c r="H14123" s="143" t="str">
        <f t="shared" si="222"/>
        <v/>
      </c>
    </row>
    <row r="14124" spans="2:8" customFormat="1">
      <c r="B14124" s="185" t="str">
        <f>IF(OR('RRP data input'!B14125="",'RRP data input'!B14125=0),"",'RRP data input'!B14125)</f>
        <v/>
      </c>
      <c r="C14124" s="174" t="str">
        <f>IF('RRP data input'!C14125=0,"",'RRP data input'!C14125)</f>
        <v/>
      </c>
      <c r="D14124" s="174" t="str">
        <f>IF('RRP data input'!D14125=0,"",'RRP data input'!D14125)</f>
        <v/>
      </c>
      <c r="E14124" s="174" t="str">
        <f>IFERROR(VLOOKUP(C14124,Mappings!$B$13:$E$31,4,FALSE),"")</f>
        <v/>
      </c>
      <c r="F14124" s="219">
        <f>SUM('RRP data input'!E14125:L14125)</f>
        <v>0</v>
      </c>
      <c r="G14124" s="219">
        <f>SUM('RRP data input'!E14125:P14125)</f>
        <v>0</v>
      </c>
      <c r="H14124" s="143" t="str">
        <f t="shared" si="222"/>
        <v/>
      </c>
    </row>
    <row r="14125" spans="2:8" customFormat="1">
      <c r="B14125" s="185" t="str">
        <f>IF(OR('RRP data input'!B14126="",'RRP data input'!B14126=0),"",'RRP data input'!B14126)</f>
        <v/>
      </c>
      <c r="C14125" s="174" t="str">
        <f>IF('RRP data input'!C14126=0,"",'RRP data input'!C14126)</f>
        <v/>
      </c>
      <c r="D14125" s="174" t="str">
        <f>IF('RRP data input'!D14126=0,"",'RRP data input'!D14126)</f>
        <v/>
      </c>
      <c r="E14125" s="174" t="str">
        <f>IFERROR(VLOOKUP(C14125,Mappings!$B$13:$E$31,4,FALSE),"")</f>
        <v/>
      </c>
      <c r="F14125" s="219">
        <f>SUM('RRP data input'!E14126:L14126)</f>
        <v>0</v>
      </c>
      <c r="G14125" s="219">
        <f>SUM('RRP data input'!E14126:P14126)</f>
        <v>0</v>
      </c>
      <c r="H14125" s="143" t="str">
        <f t="shared" si="222"/>
        <v/>
      </c>
    </row>
    <row r="14126" spans="2:8" customFormat="1">
      <c r="B14126" s="185" t="str">
        <f>IF(OR('RRP data input'!B14127="",'RRP data input'!B14127=0),"",'RRP data input'!B14127)</f>
        <v/>
      </c>
      <c r="C14126" s="174" t="str">
        <f>IF('RRP data input'!C14127=0,"",'RRP data input'!C14127)</f>
        <v/>
      </c>
      <c r="D14126" s="174" t="str">
        <f>IF('RRP data input'!D14127=0,"",'RRP data input'!D14127)</f>
        <v/>
      </c>
      <c r="E14126" s="174" t="str">
        <f>IFERROR(VLOOKUP(C14126,Mappings!$B$13:$E$31,4,FALSE),"")</f>
        <v/>
      </c>
      <c r="F14126" s="219">
        <f>SUM('RRP data input'!E14127:L14127)</f>
        <v>0</v>
      </c>
      <c r="G14126" s="219">
        <f>SUM('RRP data input'!E14127:P14127)</f>
        <v>0</v>
      </c>
      <c r="H14126" s="143" t="str">
        <f t="shared" si="222"/>
        <v/>
      </c>
    </row>
    <row r="14127" spans="2:8" customFormat="1">
      <c r="B14127" s="185" t="str">
        <f>IF(OR('RRP data input'!B14128="",'RRP data input'!B14128=0),"",'RRP data input'!B14128)</f>
        <v/>
      </c>
      <c r="C14127" s="174" t="str">
        <f>IF('RRP data input'!C14128=0,"",'RRP data input'!C14128)</f>
        <v/>
      </c>
      <c r="D14127" s="174" t="str">
        <f>IF('RRP data input'!D14128=0,"",'RRP data input'!D14128)</f>
        <v/>
      </c>
      <c r="E14127" s="174" t="str">
        <f>IFERROR(VLOOKUP(C14127,Mappings!$B$13:$E$31,4,FALSE),"")</f>
        <v/>
      </c>
      <c r="F14127" s="219">
        <f>SUM('RRP data input'!E14128:L14128)</f>
        <v>0</v>
      </c>
      <c r="G14127" s="219">
        <f>SUM('RRP data input'!E14128:P14128)</f>
        <v>0</v>
      </c>
      <c r="H14127" s="143" t="str">
        <f t="shared" si="222"/>
        <v/>
      </c>
    </row>
    <row r="14128" spans="2:8" customFormat="1">
      <c r="B14128" s="185" t="str">
        <f>IF(OR('RRP data input'!B14129="",'RRP data input'!B14129=0),"",'RRP data input'!B14129)</f>
        <v/>
      </c>
      <c r="C14128" s="174" t="str">
        <f>IF('RRP data input'!C14129=0,"",'RRP data input'!C14129)</f>
        <v/>
      </c>
      <c r="D14128" s="174" t="str">
        <f>IF('RRP data input'!D14129=0,"",'RRP data input'!D14129)</f>
        <v/>
      </c>
      <c r="E14128" s="174" t="str">
        <f>IFERROR(VLOOKUP(C14128,Mappings!$B$13:$E$31,4,FALSE),"")</f>
        <v/>
      </c>
      <c r="F14128" s="219">
        <f>SUM('RRP data input'!E14129:L14129)</f>
        <v>0</v>
      </c>
      <c r="G14128" s="219">
        <f>SUM('RRP data input'!E14129:P14129)</f>
        <v>0</v>
      </c>
      <c r="H14128" s="143" t="str">
        <f t="shared" si="222"/>
        <v/>
      </c>
    </row>
    <row r="14129" spans="2:8" customFormat="1">
      <c r="B14129" s="185" t="str">
        <f>IF(OR('RRP data input'!B14130="",'RRP data input'!B14130=0),"",'RRP data input'!B14130)</f>
        <v/>
      </c>
      <c r="C14129" s="174" t="str">
        <f>IF('RRP data input'!C14130=0,"",'RRP data input'!C14130)</f>
        <v/>
      </c>
      <c r="D14129" s="174" t="str">
        <f>IF('RRP data input'!D14130=0,"",'RRP data input'!D14130)</f>
        <v/>
      </c>
      <c r="E14129" s="174" t="str">
        <f>IFERROR(VLOOKUP(C14129,Mappings!$B$13:$E$31,4,FALSE),"")</f>
        <v/>
      </c>
      <c r="F14129" s="219">
        <f>SUM('RRP data input'!E14130:L14130)</f>
        <v>0</v>
      </c>
      <c r="G14129" s="219">
        <f>SUM('RRP data input'!E14130:P14130)</f>
        <v>0</v>
      </c>
      <c r="H14129" s="143" t="str">
        <f t="shared" si="222"/>
        <v/>
      </c>
    </row>
    <row r="14130" spans="2:8" customFormat="1">
      <c r="B14130" s="185" t="str">
        <f>IF(OR('RRP data input'!B14131="",'RRP data input'!B14131=0),"",'RRP data input'!B14131)</f>
        <v/>
      </c>
      <c r="C14130" s="174" t="str">
        <f>IF('RRP data input'!C14131=0,"",'RRP data input'!C14131)</f>
        <v/>
      </c>
      <c r="D14130" s="174" t="str">
        <f>IF('RRP data input'!D14131=0,"",'RRP data input'!D14131)</f>
        <v/>
      </c>
      <c r="E14130" s="174" t="str">
        <f>IFERROR(VLOOKUP(C14130,Mappings!$B$13:$E$31,4,FALSE),"")</f>
        <v/>
      </c>
      <c r="F14130" s="219">
        <f>SUM('RRP data input'!E14131:L14131)</f>
        <v>0</v>
      </c>
      <c r="G14130" s="219">
        <f>SUM('RRP data input'!E14131:P14131)</f>
        <v>0</v>
      </c>
      <c r="H14130" s="143" t="str">
        <f t="shared" si="222"/>
        <v/>
      </c>
    </row>
    <row r="14131" spans="2:8" customFormat="1">
      <c r="B14131" s="185" t="str">
        <f>IF(OR('RRP data input'!B14132="",'RRP data input'!B14132=0),"",'RRP data input'!B14132)</f>
        <v/>
      </c>
      <c r="C14131" s="174" t="str">
        <f>IF('RRP data input'!C14132=0,"",'RRP data input'!C14132)</f>
        <v/>
      </c>
      <c r="D14131" s="174" t="str">
        <f>IF('RRP data input'!D14132=0,"",'RRP data input'!D14132)</f>
        <v/>
      </c>
      <c r="E14131" s="174" t="str">
        <f>IFERROR(VLOOKUP(C14131,Mappings!$B$13:$E$31,4,FALSE),"")</f>
        <v/>
      </c>
      <c r="F14131" s="219">
        <f>SUM('RRP data input'!E14132:L14132)</f>
        <v>0</v>
      </c>
      <c r="G14131" s="219">
        <f>SUM('RRP data input'!E14132:P14132)</f>
        <v>0</v>
      </c>
      <c r="H14131" s="143" t="str">
        <f t="shared" si="222"/>
        <v/>
      </c>
    </row>
    <row r="14132" spans="2:8" customFormat="1">
      <c r="B14132" s="185" t="str">
        <f>IF(OR('RRP data input'!B14133="",'RRP data input'!B14133=0),"",'RRP data input'!B14133)</f>
        <v/>
      </c>
      <c r="C14132" s="174" t="str">
        <f>IF('RRP data input'!C14133=0,"",'RRP data input'!C14133)</f>
        <v/>
      </c>
      <c r="D14132" s="174" t="str">
        <f>IF('RRP data input'!D14133=0,"",'RRP data input'!D14133)</f>
        <v/>
      </c>
      <c r="E14132" s="174" t="str">
        <f>IFERROR(VLOOKUP(C14132,Mappings!$B$13:$E$31,4,FALSE),"")</f>
        <v/>
      </c>
      <c r="F14132" s="219">
        <f>SUM('RRP data input'!E14133:L14133)</f>
        <v>0</v>
      </c>
      <c r="G14132" s="219">
        <f>SUM('RRP data input'!E14133:P14133)</f>
        <v>0</v>
      </c>
      <c r="H14132" s="143" t="str">
        <f t="shared" si="222"/>
        <v/>
      </c>
    </row>
    <row r="14133" spans="2:8" customFormat="1">
      <c r="B14133" s="185" t="str">
        <f>IF(OR('RRP data input'!B14134="",'RRP data input'!B14134=0),"",'RRP data input'!B14134)</f>
        <v/>
      </c>
      <c r="C14133" s="174" t="str">
        <f>IF('RRP data input'!C14134=0,"",'RRP data input'!C14134)</f>
        <v/>
      </c>
      <c r="D14133" s="174" t="str">
        <f>IF('RRP data input'!D14134=0,"",'RRP data input'!D14134)</f>
        <v/>
      </c>
      <c r="E14133" s="174" t="str">
        <f>IFERROR(VLOOKUP(C14133,Mappings!$B$13:$E$31,4,FALSE),"")</f>
        <v/>
      </c>
      <c r="F14133" s="219">
        <f>SUM('RRP data input'!E14134:L14134)</f>
        <v>0</v>
      </c>
      <c r="G14133" s="219">
        <f>SUM('RRP data input'!E14134:P14134)</f>
        <v>0</v>
      </c>
      <c r="H14133" s="143" t="str">
        <f t="shared" si="222"/>
        <v/>
      </c>
    </row>
    <row r="14134" spans="2:8" customFormat="1">
      <c r="B14134" s="185" t="str">
        <f>IF(OR('RRP data input'!B14135="",'RRP data input'!B14135=0),"",'RRP data input'!B14135)</f>
        <v/>
      </c>
      <c r="C14134" s="174" t="str">
        <f>IF('RRP data input'!C14135=0,"",'RRP data input'!C14135)</f>
        <v/>
      </c>
      <c r="D14134" s="174" t="str">
        <f>IF('RRP data input'!D14135=0,"",'RRP data input'!D14135)</f>
        <v/>
      </c>
      <c r="E14134" s="174" t="str">
        <f>IFERROR(VLOOKUP(C14134,Mappings!$B$13:$E$31,4,FALSE),"")</f>
        <v/>
      </c>
      <c r="F14134" s="219">
        <f>SUM('RRP data input'!E14135:L14135)</f>
        <v>0</v>
      </c>
      <c r="G14134" s="219">
        <f>SUM('RRP data input'!E14135:P14135)</f>
        <v>0</v>
      </c>
      <c r="H14134" s="143" t="str">
        <f t="shared" si="222"/>
        <v/>
      </c>
    </row>
    <row r="14135" spans="2:8" customFormat="1">
      <c r="B14135" s="185" t="str">
        <f>IF(OR('RRP data input'!B14136="",'RRP data input'!B14136=0),"",'RRP data input'!B14136)</f>
        <v/>
      </c>
      <c r="C14135" s="174" t="str">
        <f>IF('RRP data input'!C14136=0,"",'RRP data input'!C14136)</f>
        <v/>
      </c>
      <c r="D14135" s="174" t="str">
        <f>IF('RRP data input'!D14136=0,"",'RRP data input'!D14136)</f>
        <v/>
      </c>
      <c r="E14135" s="174" t="str">
        <f>IFERROR(VLOOKUP(C14135,Mappings!$B$13:$E$31,4,FALSE),"")</f>
        <v/>
      </c>
      <c r="F14135" s="219">
        <f>SUM('RRP data input'!E14136:L14136)</f>
        <v>0</v>
      </c>
      <c r="G14135" s="219">
        <f>SUM('RRP data input'!E14136:P14136)</f>
        <v>0</v>
      </c>
      <c r="H14135" s="143" t="str">
        <f t="shared" si="222"/>
        <v/>
      </c>
    </row>
    <row r="14136" spans="2:8" customFormat="1">
      <c r="B14136" s="185" t="str">
        <f>IF(OR('RRP data input'!B14137="",'RRP data input'!B14137=0),"",'RRP data input'!B14137)</f>
        <v/>
      </c>
      <c r="C14136" s="174" t="str">
        <f>IF('RRP data input'!C14137=0,"",'RRP data input'!C14137)</f>
        <v/>
      </c>
      <c r="D14136" s="174" t="str">
        <f>IF('RRP data input'!D14137=0,"",'RRP data input'!D14137)</f>
        <v/>
      </c>
      <c r="E14136" s="174" t="str">
        <f>IFERROR(VLOOKUP(C14136,Mappings!$B$13:$E$31,4,FALSE),"")</f>
        <v/>
      </c>
      <c r="F14136" s="219">
        <f>SUM('RRP data input'!E14137:L14137)</f>
        <v>0</v>
      </c>
      <c r="G14136" s="219">
        <f>SUM('RRP data input'!E14137:P14137)</f>
        <v>0</v>
      </c>
      <c r="H14136" s="143" t="str">
        <f t="shared" si="222"/>
        <v/>
      </c>
    </row>
    <row r="14137" spans="2:8" customFormat="1">
      <c r="B14137" s="185" t="str">
        <f>IF(OR('RRP data input'!B14138="",'RRP data input'!B14138=0),"",'RRP data input'!B14138)</f>
        <v/>
      </c>
      <c r="C14137" s="174" t="str">
        <f>IF('RRP data input'!C14138=0,"",'RRP data input'!C14138)</f>
        <v/>
      </c>
      <c r="D14137" s="174" t="str">
        <f>IF('RRP data input'!D14138=0,"",'RRP data input'!D14138)</f>
        <v/>
      </c>
      <c r="E14137" s="174" t="str">
        <f>IFERROR(VLOOKUP(C14137,Mappings!$B$13:$E$31,4,FALSE),"")</f>
        <v/>
      </c>
      <c r="F14137" s="219">
        <f>SUM('RRP data input'!E14138:L14138)</f>
        <v>0</v>
      </c>
      <c r="G14137" s="219">
        <f>SUM('RRP data input'!E14138:P14138)</f>
        <v>0</v>
      </c>
      <c r="H14137" s="143" t="str">
        <f t="shared" si="222"/>
        <v/>
      </c>
    </row>
    <row r="14138" spans="2:8" customFormat="1">
      <c r="B14138" s="185" t="str">
        <f>IF(OR('RRP data input'!B14139="",'RRP data input'!B14139=0),"",'RRP data input'!B14139)</f>
        <v/>
      </c>
      <c r="C14138" s="174" t="str">
        <f>IF('RRP data input'!C14139=0,"",'RRP data input'!C14139)</f>
        <v/>
      </c>
      <c r="D14138" s="174" t="str">
        <f>IF('RRP data input'!D14139=0,"",'RRP data input'!D14139)</f>
        <v/>
      </c>
      <c r="E14138" s="174" t="str">
        <f>IFERROR(VLOOKUP(C14138,Mappings!$B$13:$E$31,4,FALSE),"")</f>
        <v/>
      </c>
      <c r="F14138" s="219">
        <f>SUM('RRP data input'!E14139:L14139)</f>
        <v>0</v>
      </c>
      <c r="G14138" s="219">
        <f>SUM('RRP data input'!E14139:P14139)</f>
        <v>0</v>
      </c>
      <c r="H14138" s="143" t="str">
        <f t="shared" si="222"/>
        <v/>
      </c>
    </row>
    <row r="14139" spans="2:8" customFormat="1">
      <c r="B14139" s="185" t="str">
        <f>IF(OR('RRP data input'!B14140="",'RRP data input'!B14140=0),"",'RRP data input'!B14140)</f>
        <v/>
      </c>
      <c r="C14139" s="174" t="str">
        <f>IF('RRP data input'!C14140=0,"",'RRP data input'!C14140)</f>
        <v/>
      </c>
      <c r="D14139" s="174" t="str">
        <f>IF('RRP data input'!D14140=0,"",'RRP data input'!D14140)</f>
        <v/>
      </c>
      <c r="E14139" s="174" t="str">
        <f>IFERROR(VLOOKUP(C14139,Mappings!$B$13:$E$31,4,FALSE),"")</f>
        <v/>
      </c>
      <c r="F14139" s="219">
        <f>SUM('RRP data input'!E14140:L14140)</f>
        <v>0</v>
      </c>
      <c r="G14139" s="219">
        <f>SUM('RRP data input'!E14140:P14140)</f>
        <v>0</v>
      </c>
      <c r="H14139" s="143" t="str">
        <f t="shared" si="222"/>
        <v/>
      </c>
    </row>
    <row r="14140" spans="2:8" customFormat="1">
      <c r="B14140" s="185" t="str">
        <f>IF(OR('RRP data input'!B14141="",'RRP data input'!B14141=0),"",'RRP data input'!B14141)</f>
        <v/>
      </c>
      <c r="C14140" s="174" t="str">
        <f>IF('RRP data input'!C14141=0,"",'RRP data input'!C14141)</f>
        <v/>
      </c>
      <c r="D14140" s="174" t="str">
        <f>IF('RRP data input'!D14141=0,"",'RRP data input'!D14141)</f>
        <v/>
      </c>
      <c r="E14140" s="174" t="str">
        <f>IFERROR(VLOOKUP(C14140,Mappings!$B$13:$E$31,4,FALSE),"")</f>
        <v/>
      </c>
      <c r="F14140" s="219">
        <f>SUM('RRP data input'!E14141:L14141)</f>
        <v>0</v>
      </c>
      <c r="G14140" s="219">
        <f>SUM('RRP data input'!E14141:P14141)</f>
        <v>0</v>
      </c>
      <c r="H14140" s="143" t="str">
        <f t="shared" si="222"/>
        <v/>
      </c>
    </row>
    <row r="14141" spans="2:8" customFormat="1">
      <c r="B14141" s="185" t="str">
        <f>IF(OR('RRP data input'!B14142="",'RRP data input'!B14142=0),"",'RRP data input'!B14142)</f>
        <v/>
      </c>
      <c r="C14141" s="174" t="str">
        <f>IF('RRP data input'!C14142=0,"",'RRP data input'!C14142)</f>
        <v/>
      </c>
      <c r="D14141" s="174" t="str">
        <f>IF('RRP data input'!D14142=0,"",'RRP data input'!D14142)</f>
        <v/>
      </c>
      <c r="E14141" s="174" t="str">
        <f>IFERROR(VLOOKUP(C14141,Mappings!$B$13:$E$31,4,FALSE),"")</f>
        <v/>
      </c>
      <c r="F14141" s="219">
        <f>SUM('RRP data input'!E14142:L14142)</f>
        <v>0</v>
      </c>
      <c r="G14141" s="219">
        <f>SUM('RRP data input'!E14142:P14142)</f>
        <v>0</v>
      </c>
      <c r="H14141" s="143" t="str">
        <f t="shared" si="222"/>
        <v/>
      </c>
    </row>
    <row r="14142" spans="2:8" customFormat="1">
      <c r="B14142" s="185" t="str">
        <f>IF(OR('RRP data input'!B14143="",'RRP data input'!B14143=0),"",'RRP data input'!B14143)</f>
        <v/>
      </c>
      <c r="C14142" s="174" t="str">
        <f>IF('RRP data input'!C14143=0,"",'RRP data input'!C14143)</f>
        <v/>
      </c>
      <c r="D14142" s="174" t="str">
        <f>IF('RRP data input'!D14143=0,"",'RRP data input'!D14143)</f>
        <v/>
      </c>
      <c r="E14142" s="174" t="str">
        <f>IFERROR(VLOOKUP(C14142,Mappings!$B$13:$E$31,4,FALSE),"")</f>
        <v/>
      </c>
      <c r="F14142" s="219">
        <f>SUM('RRP data input'!E14143:L14143)</f>
        <v>0</v>
      </c>
      <c r="G14142" s="219">
        <f>SUM('RRP data input'!E14143:P14143)</f>
        <v>0</v>
      </c>
      <c r="H14142" s="143" t="str">
        <f t="shared" si="222"/>
        <v/>
      </c>
    </row>
    <row r="14143" spans="2:8" customFormat="1">
      <c r="B14143" s="185" t="str">
        <f>IF(OR('RRP data input'!B14144="",'RRP data input'!B14144=0),"",'RRP data input'!B14144)</f>
        <v/>
      </c>
      <c r="C14143" s="174" t="str">
        <f>IF('RRP data input'!C14144=0,"",'RRP data input'!C14144)</f>
        <v/>
      </c>
      <c r="D14143" s="174" t="str">
        <f>IF('RRP data input'!D14144=0,"",'RRP data input'!D14144)</f>
        <v/>
      </c>
      <c r="E14143" s="174" t="str">
        <f>IFERROR(VLOOKUP(C14143,Mappings!$B$13:$E$31,4,FALSE),"")</f>
        <v/>
      </c>
      <c r="F14143" s="219">
        <f>SUM('RRP data input'!E14144:L14144)</f>
        <v>0</v>
      </c>
      <c r="G14143" s="219">
        <f>SUM('RRP data input'!E14144:P14144)</f>
        <v>0</v>
      </c>
      <c r="H14143" s="143" t="str">
        <f t="shared" si="222"/>
        <v/>
      </c>
    </row>
    <row r="14144" spans="2:8" customFormat="1">
      <c r="B14144" s="185" t="str">
        <f>IF(OR('RRP data input'!B14145="",'RRP data input'!B14145=0),"",'RRP data input'!B14145)</f>
        <v/>
      </c>
      <c r="C14144" s="174" t="str">
        <f>IF('RRP data input'!C14145=0,"",'RRP data input'!C14145)</f>
        <v/>
      </c>
      <c r="D14144" s="174" t="str">
        <f>IF('RRP data input'!D14145=0,"",'RRP data input'!D14145)</f>
        <v/>
      </c>
      <c r="E14144" s="174" t="str">
        <f>IFERROR(VLOOKUP(C14144,Mappings!$B$13:$E$31,4,FALSE),"")</f>
        <v/>
      </c>
      <c r="F14144" s="219">
        <f>SUM('RRP data input'!E14145:L14145)</f>
        <v>0</v>
      </c>
      <c r="G14144" s="219">
        <f>SUM('RRP data input'!E14145:P14145)</f>
        <v>0</v>
      </c>
      <c r="H14144" s="143" t="str">
        <f t="shared" si="222"/>
        <v/>
      </c>
    </row>
    <row r="14145" spans="2:8" customFormat="1">
      <c r="B14145" s="185" t="str">
        <f>IF(OR('RRP data input'!B14146="",'RRP data input'!B14146=0),"",'RRP data input'!B14146)</f>
        <v/>
      </c>
      <c r="C14145" s="174" t="str">
        <f>IF('RRP data input'!C14146=0,"",'RRP data input'!C14146)</f>
        <v/>
      </c>
      <c r="D14145" s="174" t="str">
        <f>IF('RRP data input'!D14146=0,"",'RRP data input'!D14146)</f>
        <v/>
      </c>
      <c r="E14145" s="174" t="str">
        <f>IFERROR(VLOOKUP(C14145,Mappings!$B$13:$E$31,4,FALSE),"")</f>
        <v/>
      </c>
      <c r="F14145" s="219">
        <f>SUM('RRP data input'!E14146:L14146)</f>
        <v>0</v>
      </c>
      <c r="G14145" s="219">
        <f>SUM('RRP data input'!E14146:P14146)</f>
        <v>0</v>
      </c>
      <c r="H14145" s="143" t="str">
        <f t="shared" si="222"/>
        <v/>
      </c>
    </row>
    <row r="14146" spans="2:8" customFormat="1">
      <c r="B14146" s="185" t="str">
        <f>IF(OR('RRP data input'!B14147="",'RRP data input'!B14147=0),"",'RRP data input'!B14147)</f>
        <v/>
      </c>
      <c r="C14146" s="174" t="str">
        <f>IF('RRP data input'!C14147=0,"",'RRP data input'!C14147)</f>
        <v/>
      </c>
      <c r="D14146" s="174" t="str">
        <f>IF('RRP data input'!D14147=0,"",'RRP data input'!D14147)</f>
        <v/>
      </c>
      <c r="E14146" s="174" t="str">
        <f>IFERROR(VLOOKUP(C14146,Mappings!$B$13:$E$31,4,FALSE),"")</f>
        <v/>
      </c>
      <c r="F14146" s="219">
        <f>SUM('RRP data input'!E14147:L14147)</f>
        <v>0</v>
      </c>
      <c r="G14146" s="219">
        <f>SUM('RRP data input'!E14147:P14147)</f>
        <v>0</v>
      </c>
      <c r="H14146" s="143" t="str">
        <f t="shared" si="222"/>
        <v/>
      </c>
    </row>
    <row r="14147" spans="2:8" customFormat="1">
      <c r="B14147" s="185" t="str">
        <f>IF(OR('RRP data input'!B14148="",'RRP data input'!B14148=0),"",'RRP data input'!B14148)</f>
        <v/>
      </c>
      <c r="C14147" s="174" t="str">
        <f>IF('RRP data input'!C14148=0,"",'RRP data input'!C14148)</f>
        <v/>
      </c>
      <c r="D14147" s="174" t="str">
        <f>IF('RRP data input'!D14148=0,"",'RRP data input'!D14148)</f>
        <v/>
      </c>
      <c r="E14147" s="174" t="str">
        <f>IFERROR(VLOOKUP(C14147,Mappings!$B$13:$E$31,4,FALSE),"")</f>
        <v/>
      </c>
      <c r="F14147" s="219">
        <f>SUM('RRP data input'!E14148:L14148)</f>
        <v>0</v>
      </c>
      <c r="G14147" s="219">
        <f>SUM('RRP data input'!E14148:P14148)</f>
        <v>0</v>
      </c>
      <c r="H14147" s="143" t="str">
        <f t="shared" si="222"/>
        <v/>
      </c>
    </row>
    <row r="14148" spans="2:8" customFormat="1">
      <c r="B14148" s="185" t="str">
        <f>IF(OR('RRP data input'!B14149="",'RRP data input'!B14149=0),"",'RRP data input'!B14149)</f>
        <v/>
      </c>
      <c r="C14148" s="174" t="str">
        <f>IF('RRP data input'!C14149=0,"",'RRP data input'!C14149)</f>
        <v/>
      </c>
      <c r="D14148" s="174" t="str">
        <f>IF('RRP data input'!D14149=0,"",'RRP data input'!D14149)</f>
        <v/>
      </c>
      <c r="E14148" s="174" t="str">
        <f>IFERROR(VLOOKUP(C14148,Mappings!$B$13:$E$31,4,FALSE),"")</f>
        <v/>
      </c>
      <c r="F14148" s="219">
        <f>SUM('RRP data input'!E14149:L14149)</f>
        <v>0</v>
      </c>
      <c r="G14148" s="219">
        <f>SUM('RRP data input'!E14149:P14149)</f>
        <v>0</v>
      </c>
      <c r="H14148" s="143" t="str">
        <f t="shared" si="222"/>
        <v/>
      </c>
    </row>
    <row r="14149" spans="2:8" customFormat="1">
      <c r="B14149" s="185" t="str">
        <f>IF(OR('RRP data input'!B14150="",'RRP data input'!B14150=0),"",'RRP data input'!B14150)</f>
        <v/>
      </c>
      <c r="C14149" s="174" t="str">
        <f>IF('RRP data input'!C14150=0,"",'RRP data input'!C14150)</f>
        <v/>
      </c>
      <c r="D14149" s="174" t="str">
        <f>IF('RRP data input'!D14150=0,"",'RRP data input'!D14150)</f>
        <v/>
      </c>
      <c r="E14149" s="174" t="str">
        <f>IFERROR(VLOOKUP(C14149,Mappings!$B$13:$E$31,4,FALSE),"")</f>
        <v/>
      </c>
      <c r="F14149" s="219">
        <f>SUM('RRP data input'!E14150:L14150)</f>
        <v>0</v>
      </c>
      <c r="G14149" s="219">
        <f>SUM('RRP data input'!E14150:P14150)</f>
        <v>0</v>
      </c>
      <c r="H14149" s="143" t="str">
        <f t="shared" si="222"/>
        <v/>
      </c>
    </row>
    <row r="14150" spans="2:8" customFormat="1">
      <c r="B14150" s="185" t="str">
        <f>IF(OR('RRP data input'!B14151="",'RRP data input'!B14151=0),"",'RRP data input'!B14151)</f>
        <v/>
      </c>
      <c r="C14150" s="174" t="str">
        <f>IF('RRP data input'!C14151=0,"",'RRP data input'!C14151)</f>
        <v/>
      </c>
      <c r="D14150" s="174" t="str">
        <f>IF('RRP data input'!D14151=0,"",'RRP data input'!D14151)</f>
        <v/>
      </c>
      <c r="E14150" s="174" t="str">
        <f>IFERROR(VLOOKUP(C14150,Mappings!$B$13:$E$31,4,FALSE),"")</f>
        <v/>
      </c>
      <c r="F14150" s="219">
        <f>SUM('RRP data input'!E14151:L14151)</f>
        <v>0</v>
      </c>
      <c r="G14150" s="219">
        <f>SUM('RRP data input'!E14151:P14151)</f>
        <v>0</v>
      </c>
      <c r="H14150" s="143" t="str">
        <f t="shared" si="222"/>
        <v/>
      </c>
    </row>
    <row r="14151" spans="2:8" customFormat="1">
      <c r="B14151" s="185" t="str">
        <f>IF(OR('RRP data input'!B14152="",'RRP data input'!B14152=0),"",'RRP data input'!B14152)</f>
        <v/>
      </c>
      <c r="C14151" s="174" t="str">
        <f>IF('RRP data input'!C14152=0,"",'RRP data input'!C14152)</f>
        <v/>
      </c>
      <c r="D14151" s="174" t="str">
        <f>IF('RRP data input'!D14152=0,"",'RRP data input'!D14152)</f>
        <v/>
      </c>
      <c r="E14151" s="174" t="str">
        <f>IFERROR(VLOOKUP(C14151,Mappings!$B$13:$E$31,4,FALSE),"")</f>
        <v/>
      </c>
      <c r="F14151" s="219">
        <f>SUM('RRP data input'!E14152:L14152)</f>
        <v>0</v>
      </c>
      <c r="G14151" s="219">
        <f>SUM('RRP data input'!E14152:P14152)</f>
        <v>0</v>
      </c>
      <c r="H14151" s="143" t="str">
        <f t="shared" si="222"/>
        <v/>
      </c>
    </row>
    <row r="14152" spans="2:8" customFormat="1">
      <c r="B14152" s="185" t="str">
        <f>IF(OR('RRP data input'!B14153="",'RRP data input'!B14153=0),"",'RRP data input'!B14153)</f>
        <v/>
      </c>
      <c r="C14152" s="174" t="str">
        <f>IF('RRP data input'!C14153=0,"",'RRP data input'!C14153)</f>
        <v/>
      </c>
      <c r="D14152" s="174" t="str">
        <f>IF('RRP data input'!D14153=0,"",'RRP data input'!D14153)</f>
        <v/>
      </c>
      <c r="E14152" s="174" t="str">
        <f>IFERROR(VLOOKUP(C14152,Mappings!$B$13:$E$31,4,FALSE),"")</f>
        <v/>
      </c>
      <c r="F14152" s="219">
        <f>SUM('RRP data input'!E14153:L14153)</f>
        <v>0</v>
      </c>
      <c r="G14152" s="219">
        <f>SUM('RRP data input'!E14153:P14153)</f>
        <v>0</v>
      </c>
      <c r="H14152" s="143" t="str">
        <f t="shared" si="222"/>
        <v/>
      </c>
    </row>
    <row r="14153" spans="2:8" customFormat="1">
      <c r="B14153" s="185" t="str">
        <f>IF(OR('RRP data input'!B14154="",'RRP data input'!B14154=0),"",'RRP data input'!B14154)</f>
        <v/>
      </c>
      <c r="C14153" s="174" t="str">
        <f>IF('RRP data input'!C14154=0,"",'RRP data input'!C14154)</f>
        <v/>
      </c>
      <c r="D14153" s="174" t="str">
        <f>IF('RRP data input'!D14154=0,"",'RRP data input'!D14154)</f>
        <v/>
      </c>
      <c r="E14153" s="174" t="str">
        <f>IFERROR(VLOOKUP(C14153,Mappings!$B$13:$E$31,4,FALSE),"")</f>
        <v/>
      </c>
      <c r="F14153" s="219">
        <f>SUM('RRP data input'!E14154:L14154)</f>
        <v>0</v>
      </c>
      <c r="G14153" s="219">
        <f>SUM('RRP data input'!E14154:P14154)</f>
        <v>0</v>
      </c>
      <c r="H14153" s="143" t="str">
        <f t="shared" si="222"/>
        <v/>
      </c>
    </row>
    <row r="14154" spans="2:8" customFormat="1">
      <c r="B14154" s="185" t="str">
        <f>IF(OR('RRP data input'!B14155="",'RRP data input'!B14155=0),"",'RRP data input'!B14155)</f>
        <v/>
      </c>
      <c r="C14154" s="174" t="str">
        <f>IF('RRP data input'!C14155=0,"",'RRP data input'!C14155)</f>
        <v/>
      </c>
      <c r="D14154" s="174" t="str">
        <f>IF('RRP data input'!D14155=0,"",'RRP data input'!D14155)</f>
        <v/>
      </c>
      <c r="E14154" s="174" t="str">
        <f>IFERROR(VLOOKUP(C14154,Mappings!$B$13:$E$31,4,FALSE),"")</f>
        <v/>
      </c>
      <c r="F14154" s="219">
        <f>SUM('RRP data input'!E14155:L14155)</f>
        <v>0</v>
      </c>
      <c r="G14154" s="219">
        <f>SUM('RRP data input'!E14155:P14155)</f>
        <v>0</v>
      </c>
      <c r="H14154" s="143" t="str">
        <f t="shared" si="222"/>
        <v/>
      </c>
    </row>
    <row r="14155" spans="2:8" customFormat="1">
      <c r="B14155" s="185" t="str">
        <f>IF(OR('RRP data input'!B14156="",'RRP data input'!B14156=0),"",'RRP data input'!B14156)</f>
        <v/>
      </c>
      <c r="C14155" s="174" t="str">
        <f>IF('RRP data input'!C14156=0,"",'RRP data input'!C14156)</f>
        <v/>
      </c>
      <c r="D14155" s="174" t="str">
        <f>IF('RRP data input'!D14156=0,"",'RRP data input'!D14156)</f>
        <v/>
      </c>
      <c r="E14155" s="174" t="str">
        <f>IFERROR(VLOOKUP(C14155,Mappings!$B$13:$E$31,4,FALSE),"")</f>
        <v/>
      </c>
      <c r="F14155" s="219">
        <f>SUM('RRP data input'!E14156:L14156)</f>
        <v>0</v>
      </c>
      <c r="G14155" s="219">
        <f>SUM('RRP data input'!E14156:P14156)</f>
        <v>0</v>
      </c>
      <c r="H14155" s="143" t="str">
        <f t="shared" si="222"/>
        <v/>
      </c>
    </row>
    <row r="14156" spans="2:8" customFormat="1">
      <c r="B14156" s="185" t="str">
        <f>IF(OR('RRP data input'!B14157="",'RRP data input'!B14157=0),"",'RRP data input'!B14157)</f>
        <v/>
      </c>
      <c r="C14156" s="174" t="str">
        <f>IF('RRP data input'!C14157=0,"",'RRP data input'!C14157)</f>
        <v/>
      </c>
      <c r="D14156" s="174" t="str">
        <f>IF('RRP data input'!D14157=0,"",'RRP data input'!D14157)</f>
        <v/>
      </c>
      <c r="E14156" s="174" t="str">
        <f>IFERROR(VLOOKUP(C14156,Mappings!$B$13:$E$31,4,FALSE),"")</f>
        <v/>
      </c>
      <c r="F14156" s="219">
        <f>SUM('RRP data input'!E14157:L14157)</f>
        <v>0</v>
      </c>
      <c r="G14156" s="219">
        <f>SUM('RRP data input'!E14157:P14157)</f>
        <v>0</v>
      </c>
      <c r="H14156" s="143" t="str">
        <f t="shared" si="222"/>
        <v/>
      </c>
    </row>
    <row r="14157" spans="2:8" customFormat="1">
      <c r="B14157" s="185" t="str">
        <f>IF(OR('RRP data input'!B14158="",'RRP data input'!B14158=0),"",'RRP data input'!B14158)</f>
        <v/>
      </c>
      <c r="C14157" s="174" t="str">
        <f>IF('RRP data input'!C14158=0,"",'RRP data input'!C14158)</f>
        <v/>
      </c>
      <c r="D14157" s="174" t="str">
        <f>IF('RRP data input'!D14158=0,"",'RRP data input'!D14158)</f>
        <v/>
      </c>
      <c r="E14157" s="174" t="str">
        <f>IFERROR(VLOOKUP(C14157,Mappings!$B$13:$E$31,4,FALSE),"")</f>
        <v/>
      </c>
      <c r="F14157" s="219">
        <f>SUM('RRP data input'!E14158:L14158)</f>
        <v>0</v>
      </c>
      <c r="G14157" s="219">
        <f>SUM('RRP data input'!E14158:P14158)</f>
        <v>0</v>
      </c>
      <c r="H14157" s="143" t="str">
        <f t="shared" si="222"/>
        <v/>
      </c>
    </row>
    <row r="14158" spans="2:8" customFormat="1">
      <c r="B14158" s="185" t="str">
        <f>IF(OR('RRP data input'!B14159="",'RRP data input'!B14159=0),"",'RRP data input'!B14159)</f>
        <v/>
      </c>
      <c r="C14158" s="174" t="str">
        <f>IF('RRP data input'!C14159=0,"",'RRP data input'!C14159)</f>
        <v/>
      </c>
      <c r="D14158" s="174" t="str">
        <f>IF('RRP data input'!D14159=0,"",'RRP data input'!D14159)</f>
        <v/>
      </c>
      <c r="E14158" s="174" t="str">
        <f>IFERROR(VLOOKUP(C14158,Mappings!$B$13:$E$31,4,FALSE),"")</f>
        <v/>
      </c>
      <c r="F14158" s="219">
        <f>SUM('RRP data input'!E14159:L14159)</f>
        <v>0</v>
      </c>
      <c r="G14158" s="219">
        <f>SUM('RRP data input'!E14159:P14159)</f>
        <v>0</v>
      </c>
      <c r="H14158" s="143" t="str">
        <f t="shared" si="222"/>
        <v/>
      </c>
    </row>
    <row r="14159" spans="2:8" customFormat="1">
      <c r="B14159" s="185" t="str">
        <f>IF(OR('RRP data input'!B14160="",'RRP data input'!B14160=0),"",'RRP data input'!B14160)</f>
        <v/>
      </c>
      <c r="C14159" s="174" t="str">
        <f>IF('RRP data input'!C14160=0,"",'RRP data input'!C14160)</f>
        <v/>
      </c>
      <c r="D14159" s="174" t="str">
        <f>IF('RRP data input'!D14160=0,"",'RRP data input'!D14160)</f>
        <v/>
      </c>
      <c r="E14159" s="174" t="str">
        <f>IFERROR(VLOOKUP(C14159,Mappings!$B$13:$E$31,4,FALSE),"")</f>
        <v/>
      </c>
      <c r="F14159" s="219">
        <f>SUM('RRP data input'!E14160:L14160)</f>
        <v>0</v>
      </c>
      <c r="G14159" s="219">
        <f>SUM('RRP data input'!E14160:P14160)</f>
        <v>0</v>
      </c>
      <c r="H14159" s="143" t="str">
        <f t="shared" si="222"/>
        <v/>
      </c>
    </row>
    <row r="14160" spans="2:8" customFormat="1">
      <c r="B14160" s="185" t="str">
        <f>IF(OR('RRP data input'!B14161="",'RRP data input'!B14161=0),"",'RRP data input'!B14161)</f>
        <v/>
      </c>
      <c r="C14160" s="174" t="str">
        <f>IF('RRP data input'!C14161=0,"",'RRP data input'!C14161)</f>
        <v/>
      </c>
      <c r="D14160" s="174" t="str">
        <f>IF('RRP data input'!D14161=0,"",'RRP data input'!D14161)</f>
        <v/>
      </c>
      <c r="E14160" s="174" t="str">
        <f>IFERROR(VLOOKUP(C14160,Mappings!$B$13:$E$31,4,FALSE),"")</f>
        <v/>
      </c>
      <c r="F14160" s="219">
        <f>SUM('RRP data input'!E14161:L14161)</f>
        <v>0</v>
      </c>
      <c r="G14160" s="219">
        <f>SUM('RRP data input'!E14161:P14161)</f>
        <v>0</v>
      </c>
      <c r="H14160" s="143" t="str">
        <f t="shared" si="222"/>
        <v/>
      </c>
    </row>
    <row r="14161" spans="2:8" customFormat="1">
      <c r="B14161" s="185" t="str">
        <f>IF(OR('RRP data input'!B14162="",'RRP data input'!B14162=0),"",'RRP data input'!B14162)</f>
        <v/>
      </c>
      <c r="C14161" s="174" t="str">
        <f>IF('RRP data input'!C14162=0,"",'RRP data input'!C14162)</f>
        <v/>
      </c>
      <c r="D14161" s="174" t="str">
        <f>IF('RRP data input'!D14162=0,"",'RRP data input'!D14162)</f>
        <v/>
      </c>
      <c r="E14161" s="174" t="str">
        <f>IFERROR(VLOOKUP(C14161,Mappings!$B$13:$E$31,4,FALSE),"")</f>
        <v/>
      </c>
      <c r="F14161" s="219">
        <f>SUM('RRP data input'!E14162:L14162)</f>
        <v>0</v>
      </c>
      <c r="G14161" s="219">
        <f>SUM('RRP data input'!E14162:P14162)</f>
        <v>0</v>
      </c>
      <c r="H14161" s="143" t="str">
        <f t="shared" ref="H14161:H14224" si="223">IF(OR(C14161="LVSSA",C14161="LVSSB",C14161="LVAL"),"LV",C14161)</f>
        <v/>
      </c>
    </row>
    <row r="14162" spans="2:8" customFormat="1">
      <c r="B14162" s="185" t="str">
        <f>IF(OR('RRP data input'!B14163="",'RRP data input'!B14163=0),"",'RRP data input'!B14163)</f>
        <v/>
      </c>
      <c r="C14162" s="174" t="str">
        <f>IF('RRP data input'!C14163=0,"",'RRP data input'!C14163)</f>
        <v/>
      </c>
      <c r="D14162" s="174" t="str">
        <f>IF('RRP data input'!D14163=0,"",'RRP data input'!D14163)</f>
        <v/>
      </c>
      <c r="E14162" s="174" t="str">
        <f>IFERROR(VLOOKUP(C14162,Mappings!$B$13:$E$31,4,FALSE),"")</f>
        <v/>
      </c>
      <c r="F14162" s="219">
        <f>SUM('RRP data input'!E14163:L14163)</f>
        <v>0</v>
      </c>
      <c r="G14162" s="219">
        <f>SUM('RRP data input'!E14163:P14163)</f>
        <v>0</v>
      </c>
      <c r="H14162" s="143" t="str">
        <f t="shared" si="223"/>
        <v/>
      </c>
    </row>
    <row r="14163" spans="2:8" customFormat="1">
      <c r="B14163" s="185" t="str">
        <f>IF(OR('RRP data input'!B14164="",'RRP data input'!B14164=0),"",'RRP data input'!B14164)</f>
        <v/>
      </c>
      <c r="C14163" s="174" t="str">
        <f>IF('RRP data input'!C14164=0,"",'RRP data input'!C14164)</f>
        <v/>
      </c>
      <c r="D14163" s="174" t="str">
        <f>IF('RRP data input'!D14164=0,"",'RRP data input'!D14164)</f>
        <v/>
      </c>
      <c r="E14163" s="174" t="str">
        <f>IFERROR(VLOOKUP(C14163,Mappings!$B$13:$E$31,4,FALSE),"")</f>
        <v/>
      </c>
      <c r="F14163" s="219">
        <f>SUM('RRP data input'!E14164:L14164)</f>
        <v>0</v>
      </c>
      <c r="G14163" s="219">
        <f>SUM('RRP data input'!E14164:P14164)</f>
        <v>0</v>
      </c>
      <c r="H14163" s="143" t="str">
        <f t="shared" si="223"/>
        <v/>
      </c>
    </row>
    <row r="14164" spans="2:8" customFormat="1">
      <c r="B14164" s="185" t="str">
        <f>IF(OR('RRP data input'!B14165="",'RRP data input'!B14165=0),"",'RRP data input'!B14165)</f>
        <v/>
      </c>
      <c r="C14164" s="174" t="str">
        <f>IF('RRP data input'!C14165=0,"",'RRP data input'!C14165)</f>
        <v/>
      </c>
      <c r="D14164" s="174" t="str">
        <f>IF('RRP data input'!D14165=0,"",'RRP data input'!D14165)</f>
        <v/>
      </c>
      <c r="E14164" s="174" t="str">
        <f>IFERROR(VLOOKUP(C14164,Mappings!$B$13:$E$31,4,FALSE),"")</f>
        <v/>
      </c>
      <c r="F14164" s="219">
        <f>SUM('RRP data input'!E14165:L14165)</f>
        <v>0</v>
      </c>
      <c r="G14164" s="219">
        <f>SUM('RRP data input'!E14165:P14165)</f>
        <v>0</v>
      </c>
      <c r="H14164" s="143" t="str">
        <f t="shared" si="223"/>
        <v/>
      </c>
    </row>
    <row r="14165" spans="2:8" customFormat="1">
      <c r="B14165" s="185" t="str">
        <f>IF(OR('RRP data input'!B14166="",'RRP data input'!B14166=0),"",'RRP data input'!B14166)</f>
        <v/>
      </c>
      <c r="C14165" s="174" t="str">
        <f>IF('RRP data input'!C14166=0,"",'RRP data input'!C14166)</f>
        <v/>
      </c>
      <c r="D14165" s="174" t="str">
        <f>IF('RRP data input'!D14166=0,"",'RRP data input'!D14166)</f>
        <v/>
      </c>
      <c r="E14165" s="174" t="str">
        <f>IFERROR(VLOOKUP(C14165,Mappings!$B$13:$E$31,4,FALSE),"")</f>
        <v/>
      </c>
      <c r="F14165" s="219">
        <f>SUM('RRP data input'!E14166:L14166)</f>
        <v>0</v>
      </c>
      <c r="G14165" s="219">
        <f>SUM('RRP data input'!E14166:P14166)</f>
        <v>0</v>
      </c>
      <c r="H14165" s="143" t="str">
        <f t="shared" si="223"/>
        <v/>
      </c>
    </row>
    <row r="14166" spans="2:8" customFormat="1">
      <c r="B14166" s="185" t="str">
        <f>IF(OR('RRP data input'!B14167="",'RRP data input'!B14167=0),"",'RRP data input'!B14167)</f>
        <v/>
      </c>
      <c r="C14166" s="174" t="str">
        <f>IF('RRP data input'!C14167=0,"",'RRP data input'!C14167)</f>
        <v/>
      </c>
      <c r="D14166" s="174" t="str">
        <f>IF('RRP data input'!D14167=0,"",'RRP data input'!D14167)</f>
        <v/>
      </c>
      <c r="E14166" s="174" t="str">
        <f>IFERROR(VLOOKUP(C14166,Mappings!$B$13:$E$31,4,FALSE),"")</f>
        <v/>
      </c>
      <c r="F14166" s="219">
        <f>SUM('RRP data input'!E14167:L14167)</f>
        <v>0</v>
      </c>
      <c r="G14166" s="219">
        <f>SUM('RRP data input'!E14167:P14167)</f>
        <v>0</v>
      </c>
      <c r="H14166" s="143" t="str">
        <f t="shared" si="223"/>
        <v/>
      </c>
    </row>
    <row r="14167" spans="2:8" customFormat="1">
      <c r="B14167" s="185" t="str">
        <f>IF(OR('RRP data input'!B14168="",'RRP data input'!B14168=0),"",'RRP data input'!B14168)</f>
        <v/>
      </c>
      <c r="C14167" s="174" t="str">
        <f>IF('RRP data input'!C14168=0,"",'RRP data input'!C14168)</f>
        <v/>
      </c>
      <c r="D14167" s="174" t="str">
        <f>IF('RRP data input'!D14168=0,"",'RRP data input'!D14168)</f>
        <v/>
      </c>
      <c r="E14167" s="174" t="str">
        <f>IFERROR(VLOOKUP(C14167,Mappings!$B$13:$E$31,4,FALSE),"")</f>
        <v/>
      </c>
      <c r="F14167" s="219">
        <f>SUM('RRP data input'!E14168:L14168)</f>
        <v>0</v>
      </c>
      <c r="G14167" s="219">
        <f>SUM('RRP data input'!E14168:P14168)</f>
        <v>0</v>
      </c>
      <c r="H14167" s="143" t="str">
        <f t="shared" si="223"/>
        <v/>
      </c>
    </row>
    <row r="14168" spans="2:8" customFormat="1">
      <c r="B14168" s="185" t="str">
        <f>IF(OR('RRP data input'!B14169="",'RRP data input'!B14169=0),"",'RRP data input'!B14169)</f>
        <v/>
      </c>
      <c r="C14168" s="174" t="str">
        <f>IF('RRP data input'!C14169=0,"",'RRP data input'!C14169)</f>
        <v/>
      </c>
      <c r="D14168" s="174" t="str">
        <f>IF('RRP data input'!D14169=0,"",'RRP data input'!D14169)</f>
        <v/>
      </c>
      <c r="E14168" s="174" t="str">
        <f>IFERROR(VLOOKUP(C14168,Mappings!$B$13:$E$31,4,FALSE),"")</f>
        <v/>
      </c>
      <c r="F14168" s="219">
        <f>SUM('RRP data input'!E14169:L14169)</f>
        <v>0</v>
      </c>
      <c r="G14168" s="219">
        <f>SUM('RRP data input'!E14169:P14169)</f>
        <v>0</v>
      </c>
      <c r="H14168" s="143" t="str">
        <f t="shared" si="223"/>
        <v/>
      </c>
    </row>
    <row r="14169" spans="2:8" customFormat="1">
      <c r="B14169" s="185" t="str">
        <f>IF(OR('RRP data input'!B14170="",'RRP data input'!B14170=0),"",'RRP data input'!B14170)</f>
        <v/>
      </c>
      <c r="C14169" s="174" t="str">
        <f>IF('RRP data input'!C14170=0,"",'RRP data input'!C14170)</f>
        <v/>
      </c>
      <c r="D14169" s="174" t="str">
        <f>IF('RRP data input'!D14170=0,"",'RRP data input'!D14170)</f>
        <v/>
      </c>
      <c r="E14169" s="174" t="str">
        <f>IFERROR(VLOOKUP(C14169,Mappings!$B$13:$E$31,4,FALSE),"")</f>
        <v/>
      </c>
      <c r="F14169" s="219">
        <f>SUM('RRP data input'!E14170:L14170)</f>
        <v>0</v>
      </c>
      <c r="G14169" s="219">
        <f>SUM('RRP data input'!E14170:P14170)</f>
        <v>0</v>
      </c>
      <c r="H14169" s="143" t="str">
        <f t="shared" si="223"/>
        <v/>
      </c>
    </row>
    <row r="14170" spans="2:8" customFormat="1">
      <c r="B14170" s="185" t="str">
        <f>IF(OR('RRP data input'!B14171="",'RRP data input'!B14171=0),"",'RRP data input'!B14171)</f>
        <v/>
      </c>
      <c r="C14170" s="174" t="str">
        <f>IF('RRP data input'!C14171=0,"",'RRP data input'!C14171)</f>
        <v/>
      </c>
      <c r="D14170" s="174" t="str">
        <f>IF('RRP data input'!D14171=0,"",'RRP data input'!D14171)</f>
        <v/>
      </c>
      <c r="E14170" s="174" t="str">
        <f>IFERROR(VLOOKUP(C14170,Mappings!$B$13:$E$31,4,FALSE),"")</f>
        <v/>
      </c>
      <c r="F14170" s="219">
        <f>SUM('RRP data input'!E14171:L14171)</f>
        <v>0</v>
      </c>
      <c r="G14170" s="219">
        <f>SUM('RRP data input'!E14171:P14171)</f>
        <v>0</v>
      </c>
      <c r="H14170" s="143" t="str">
        <f t="shared" si="223"/>
        <v/>
      </c>
    </row>
    <row r="14171" spans="2:8" customFormat="1">
      <c r="B14171" s="185" t="str">
        <f>IF(OR('RRP data input'!B14172="",'RRP data input'!B14172=0),"",'RRP data input'!B14172)</f>
        <v/>
      </c>
      <c r="C14171" s="174" t="str">
        <f>IF('RRP data input'!C14172=0,"",'RRP data input'!C14172)</f>
        <v/>
      </c>
      <c r="D14171" s="174" t="str">
        <f>IF('RRP data input'!D14172=0,"",'RRP data input'!D14172)</f>
        <v/>
      </c>
      <c r="E14171" s="174" t="str">
        <f>IFERROR(VLOOKUP(C14171,Mappings!$B$13:$E$31,4,FALSE),"")</f>
        <v/>
      </c>
      <c r="F14171" s="219">
        <f>SUM('RRP data input'!E14172:L14172)</f>
        <v>0</v>
      </c>
      <c r="G14171" s="219">
        <f>SUM('RRP data input'!E14172:P14172)</f>
        <v>0</v>
      </c>
      <c r="H14171" s="143" t="str">
        <f t="shared" si="223"/>
        <v/>
      </c>
    </row>
    <row r="14172" spans="2:8" customFormat="1">
      <c r="B14172" s="185" t="str">
        <f>IF(OR('RRP data input'!B14173="",'RRP data input'!B14173=0),"",'RRP data input'!B14173)</f>
        <v/>
      </c>
      <c r="C14172" s="174" t="str">
        <f>IF('RRP data input'!C14173=0,"",'RRP data input'!C14173)</f>
        <v/>
      </c>
      <c r="D14172" s="174" t="str">
        <f>IF('RRP data input'!D14173=0,"",'RRP data input'!D14173)</f>
        <v/>
      </c>
      <c r="E14172" s="174" t="str">
        <f>IFERROR(VLOOKUP(C14172,Mappings!$B$13:$E$31,4,FALSE),"")</f>
        <v/>
      </c>
      <c r="F14172" s="219">
        <f>SUM('RRP data input'!E14173:L14173)</f>
        <v>0</v>
      </c>
      <c r="G14172" s="219">
        <f>SUM('RRP data input'!E14173:P14173)</f>
        <v>0</v>
      </c>
      <c r="H14172" s="143" t="str">
        <f t="shared" si="223"/>
        <v/>
      </c>
    </row>
    <row r="14173" spans="2:8" customFormat="1">
      <c r="B14173" s="185" t="str">
        <f>IF(OR('RRP data input'!B14174="",'RRP data input'!B14174=0),"",'RRP data input'!B14174)</f>
        <v/>
      </c>
      <c r="C14173" s="174" t="str">
        <f>IF('RRP data input'!C14174=0,"",'RRP data input'!C14174)</f>
        <v/>
      </c>
      <c r="D14173" s="174" t="str">
        <f>IF('RRP data input'!D14174=0,"",'RRP data input'!D14174)</f>
        <v/>
      </c>
      <c r="E14173" s="174" t="str">
        <f>IFERROR(VLOOKUP(C14173,Mappings!$B$13:$E$31,4,FALSE),"")</f>
        <v/>
      </c>
      <c r="F14173" s="219">
        <f>SUM('RRP data input'!E14174:L14174)</f>
        <v>0</v>
      </c>
      <c r="G14173" s="219">
        <f>SUM('RRP data input'!E14174:P14174)</f>
        <v>0</v>
      </c>
      <c r="H14173" s="143" t="str">
        <f t="shared" si="223"/>
        <v/>
      </c>
    </row>
    <row r="14174" spans="2:8" customFormat="1">
      <c r="B14174" s="185" t="str">
        <f>IF(OR('RRP data input'!B14175="",'RRP data input'!B14175=0),"",'RRP data input'!B14175)</f>
        <v/>
      </c>
      <c r="C14174" s="174" t="str">
        <f>IF('RRP data input'!C14175=0,"",'RRP data input'!C14175)</f>
        <v/>
      </c>
      <c r="D14174" s="174" t="str">
        <f>IF('RRP data input'!D14175=0,"",'RRP data input'!D14175)</f>
        <v/>
      </c>
      <c r="E14174" s="174" t="str">
        <f>IFERROR(VLOOKUP(C14174,Mappings!$B$13:$E$31,4,FALSE),"")</f>
        <v/>
      </c>
      <c r="F14174" s="219">
        <f>SUM('RRP data input'!E14175:L14175)</f>
        <v>0</v>
      </c>
      <c r="G14174" s="219">
        <f>SUM('RRP data input'!E14175:P14175)</f>
        <v>0</v>
      </c>
      <c r="H14174" s="143" t="str">
        <f t="shared" si="223"/>
        <v/>
      </c>
    </row>
    <row r="14175" spans="2:8" customFormat="1">
      <c r="B14175" s="185" t="str">
        <f>IF(OR('RRP data input'!B14176="",'RRP data input'!B14176=0),"",'RRP data input'!B14176)</f>
        <v/>
      </c>
      <c r="C14175" s="174" t="str">
        <f>IF('RRP data input'!C14176=0,"",'RRP data input'!C14176)</f>
        <v/>
      </c>
      <c r="D14175" s="174" t="str">
        <f>IF('RRP data input'!D14176=0,"",'RRP data input'!D14176)</f>
        <v/>
      </c>
      <c r="E14175" s="174" t="str">
        <f>IFERROR(VLOOKUP(C14175,Mappings!$B$13:$E$31,4,FALSE),"")</f>
        <v/>
      </c>
      <c r="F14175" s="219">
        <f>SUM('RRP data input'!E14176:L14176)</f>
        <v>0</v>
      </c>
      <c r="G14175" s="219">
        <f>SUM('RRP data input'!E14176:P14176)</f>
        <v>0</v>
      </c>
      <c r="H14175" s="143" t="str">
        <f t="shared" si="223"/>
        <v/>
      </c>
    </row>
    <row r="14176" spans="2:8" customFormat="1">
      <c r="B14176" s="185" t="str">
        <f>IF(OR('RRP data input'!B14177="",'RRP data input'!B14177=0),"",'RRP data input'!B14177)</f>
        <v/>
      </c>
      <c r="C14176" s="174" t="str">
        <f>IF('RRP data input'!C14177=0,"",'RRP data input'!C14177)</f>
        <v/>
      </c>
      <c r="D14176" s="174" t="str">
        <f>IF('RRP data input'!D14177=0,"",'RRP data input'!D14177)</f>
        <v/>
      </c>
      <c r="E14176" s="174" t="str">
        <f>IFERROR(VLOOKUP(C14176,Mappings!$B$13:$E$31,4,FALSE),"")</f>
        <v/>
      </c>
      <c r="F14176" s="219">
        <f>SUM('RRP data input'!E14177:L14177)</f>
        <v>0</v>
      </c>
      <c r="G14176" s="219">
        <f>SUM('RRP data input'!E14177:P14177)</f>
        <v>0</v>
      </c>
      <c r="H14176" s="143" t="str">
        <f t="shared" si="223"/>
        <v/>
      </c>
    </row>
    <row r="14177" spans="2:8" customFormat="1">
      <c r="B14177" s="185" t="str">
        <f>IF(OR('RRP data input'!B14178="",'RRP data input'!B14178=0),"",'RRP data input'!B14178)</f>
        <v/>
      </c>
      <c r="C14177" s="174" t="str">
        <f>IF('RRP data input'!C14178=0,"",'RRP data input'!C14178)</f>
        <v/>
      </c>
      <c r="D14177" s="174" t="str">
        <f>IF('RRP data input'!D14178=0,"",'RRP data input'!D14178)</f>
        <v/>
      </c>
      <c r="E14177" s="174" t="str">
        <f>IFERROR(VLOOKUP(C14177,Mappings!$B$13:$E$31,4,FALSE),"")</f>
        <v/>
      </c>
      <c r="F14177" s="219">
        <f>SUM('RRP data input'!E14178:L14178)</f>
        <v>0</v>
      </c>
      <c r="G14177" s="219">
        <f>SUM('RRP data input'!E14178:P14178)</f>
        <v>0</v>
      </c>
      <c r="H14177" s="143" t="str">
        <f t="shared" si="223"/>
        <v/>
      </c>
    </row>
    <row r="14178" spans="2:8" customFormat="1">
      <c r="B14178" s="185" t="str">
        <f>IF(OR('RRP data input'!B14179="",'RRP data input'!B14179=0),"",'RRP data input'!B14179)</f>
        <v/>
      </c>
      <c r="C14178" s="174" t="str">
        <f>IF('RRP data input'!C14179=0,"",'RRP data input'!C14179)</f>
        <v/>
      </c>
      <c r="D14178" s="174" t="str">
        <f>IF('RRP data input'!D14179=0,"",'RRP data input'!D14179)</f>
        <v/>
      </c>
      <c r="E14178" s="174" t="str">
        <f>IFERROR(VLOOKUP(C14178,Mappings!$B$13:$E$31,4,FALSE),"")</f>
        <v/>
      </c>
      <c r="F14178" s="219">
        <f>SUM('RRP data input'!E14179:L14179)</f>
        <v>0</v>
      </c>
      <c r="G14178" s="219">
        <f>SUM('RRP data input'!E14179:P14179)</f>
        <v>0</v>
      </c>
      <c r="H14178" s="143" t="str">
        <f t="shared" si="223"/>
        <v/>
      </c>
    </row>
    <row r="14179" spans="2:8" customFormat="1">
      <c r="B14179" s="185" t="str">
        <f>IF(OR('RRP data input'!B14180="",'RRP data input'!B14180=0),"",'RRP data input'!B14180)</f>
        <v/>
      </c>
      <c r="C14179" s="174" t="str">
        <f>IF('RRP data input'!C14180=0,"",'RRP data input'!C14180)</f>
        <v/>
      </c>
      <c r="D14179" s="174" t="str">
        <f>IF('RRP data input'!D14180=0,"",'RRP data input'!D14180)</f>
        <v/>
      </c>
      <c r="E14179" s="174" t="str">
        <f>IFERROR(VLOOKUP(C14179,Mappings!$B$13:$E$31,4,FALSE),"")</f>
        <v/>
      </c>
      <c r="F14179" s="219">
        <f>SUM('RRP data input'!E14180:L14180)</f>
        <v>0</v>
      </c>
      <c r="G14179" s="219">
        <f>SUM('RRP data input'!E14180:P14180)</f>
        <v>0</v>
      </c>
      <c r="H14179" s="143" t="str">
        <f t="shared" si="223"/>
        <v/>
      </c>
    </row>
    <row r="14180" spans="2:8" customFormat="1">
      <c r="B14180" s="185" t="str">
        <f>IF(OR('RRP data input'!B14181="",'RRP data input'!B14181=0),"",'RRP data input'!B14181)</f>
        <v/>
      </c>
      <c r="C14180" s="174" t="str">
        <f>IF('RRP data input'!C14181=0,"",'RRP data input'!C14181)</f>
        <v/>
      </c>
      <c r="D14180" s="174" t="str">
        <f>IF('RRP data input'!D14181=0,"",'RRP data input'!D14181)</f>
        <v/>
      </c>
      <c r="E14180" s="174" t="str">
        <f>IFERROR(VLOOKUP(C14180,Mappings!$B$13:$E$31,4,FALSE),"")</f>
        <v/>
      </c>
      <c r="F14180" s="219">
        <f>SUM('RRP data input'!E14181:L14181)</f>
        <v>0</v>
      </c>
      <c r="G14180" s="219">
        <f>SUM('RRP data input'!E14181:P14181)</f>
        <v>0</v>
      </c>
      <c r="H14180" s="143" t="str">
        <f t="shared" si="223"/>
        <v/>
      </c>
    </row>
    <row r="14181" spans="2:8" customFormat="1">
      <c r="B14181" s="185" t="str">
        <f>IF(OR('RRP data input'!B14182="",'RRP data input'!B14182=0),"",'RRP data input'!B14182)</f>
        <v/>
      </c>
      <c r="C14181" s="174" t="str">
        <f>IF('RRP data input'!C14182=0,"",'RRP data input'!C14182)</f>
        <v/>
      </c>
      <c r="D14181" s="174" t="str">
        <f>IF('RRP data input'!D14182=0,"",'RRP data input'!D14182)</f>
        <v/>
      </c>
      <c r="E14181" s="174" t="str">
        <f>IFERROR(VLOOKUP(C14181,Mappings!$B$13:$E$31,4,FALSE),"")</f>
        <v/>
      </c>
      <c r="F14181" s="219">
        <f>SUM('RRP data input'!E14182:L14182)</f>
        <v>0</v>
      </c>
      <c r="G14181" s="219">
        <f>SUM('RRP data input'!E14182:P14182)</f>
        <v>0</v>
      </c>
      <c r="H14181" s="143" t="str">
        <f t="shared" si="223"/>
        <v/>
      </c>
    </row>
    <row r="14182" spans="2:8" customFormat="1">
      <c r="B14182" s="185" t="str">
        <f>IF(OR('RRP data input'!B14183="",'RRP data input'!B14183=0),"",'RRP data input'!B14183)</f>
        <v/>
      </c>
      <c r="C14182" s="174" t="str">
        <f>IF('RRP data input'!C14183=0,"",'RRP data input'!C14183)</f>
        <v/>
      </c>
      <c r="D14182" s="174" t="str">
        <f>IF('RRP data input'!D14183=0,"",'RRP data input'!D14183)</f>
        <v/>
      </c>
      <c r="E14182" s="174" t="str">
        <f>IFERROR(VLOOKUP(C14182,Mappings!$B$13:$E$31,4,FALSE),"")</f>
        <v/>
      </c>
      <c r="F14182" s="219">
        <f>SUM('RRP data input'!E14183:L14183)</f>
        <v>0</v>
      </c>
      <c r="G14182" s="219">
        <f>SUM('RRP data input'!E14183:P14183)</f>
        <v>0</v>
      </c>
      <c r="H14182" s="143" t="str">
        <f t="shared" si="223"/>
        <v/>
      </c>
    </row>
    <row r="14183" spans="2:8" customFormat="1">
      <c r="B14183" s="185" t="str">
        <f>IF(OR('RRP data input'!B14184="",'RRP data input'!B14184=0),"",'RRP data input'!B14184)</f>
        <v/>
      </c>
      <c r="C14183" s="174" t="str">
        <f>IF('RRP data input'!C14184=0,"",'RRP data input'!C14184)</f>
        <v/>
      </c>
      <c r="D14183" s="174" t="str">
        <f>IF('RRP data input'!D14184=0,"",'RRP data input'!D14184)</f>
        <v/>
      </c>
      <c r="E14183" s="174" t="str">
        <f>IFERROR(VLOOKUP(C14183,Mappings!$B$13:$E$31,4,FALSE),"")</f>
        <v/>
      </c>
      <c r="F14183" s="219">
        <f>SUM('RRP data input'!E14184:L14184)</f>
        <v>0</v>
      </c>
      <c r="G14183" s="219">
        <f>SUM('RRP data input'!E14184:P14184)</f>
        <v>0</v>
      </c>
      <c r="H14183" s="143" t="str">
        <f t="shared" si="223"/>
        <v/>
      </c>
    </row>
    <row r="14184" spans="2:8" customFormat="1">
      <c r="B14184" s="185" t="str">
        <f>IF(OR('RRP data input'!B14185="",'RRP data input'!B14185=0),"",'RRP data input'!B14185)</f>
        <v/>
      </c>
      <c r="C14184" s="174" t="str">
        <f>IF('RRP data input'!C14185=0,"",'RRP data input'!C14185)</f>
        <v/>
      </c>
      <c r="D14184" s="174" t="str">
        <f>IF('RRP data input'!D14185=0,"",'RRP data input'!D14185)</f>
        <v/>
      </c>
      <c r="E14184" s="174" t="str">
        <f>IFERROR(VLOOKUP(C14184,Mappings!$B$13:$E$31,4,FALSE),"")</f>
        <v/>
      </c>
      <c r="F14184" s="219">
        <f>SUM('RRP data input'!E14185:L14185)</f>
        <v>0</v>
      </c>
      <c r="G14184" s="219">
        <f>SUM('RRP data input'!E14185:P14185)</f>
        <v>0</v>
      </c>
      <c r="H14184" s="143" t="str">
        <f t="shared" si="223"/>
        <v/>
      </c>
    </row>
    <row r="14185" spans="2:8" customFormat="1">
      <c r="B14185" s="185" t="str">
        <f>IF(OR('RRP data input'!B14186="",'RRP data input'!B14186=0),"",'RRP data input'!B14186)</f>
        <v/>
      </c>
      <c r="C14185" s="174" t="str">
        <f>IF('RRP data input'!C14186=0,"",'RRP data input'!C14186)</f>
        <v/>
      </c>
      <c r="D14185" s="174" t="str">
        <f>IF('RRP data input'!D14186=0,"",'RRP data input'!D14186)</f>
        <v/>
      </c>
      <c r="E14185" s="174" t="str">
        <f>IFERROR(VLOOKUP(C14185,Mappings!$B$13:$E$31,4,FALSE),"")</f>
        <v/>
      </c>
      <c r="F14185" s="219">
        <f>SUM('RRP data input'!E14186:L14186)</f>
        <v>0</v>
      </c>
      <c r="G14185" s="219">
        <f>SUM('RRP data input'!E14186:P14186)</f>
        <v>0</v>
      </c>
      <c r="H14185" s="143" t="str">
        <f t="shared" si="223"/>
        <v/>
      </c>
    </row>
    <row r="14186" spans="2:8" customFormat="1">
      <c r="B14186" s="185" t="str">
        <f>IF(OR('RRP data input'!B14187="",'RRP data input'!B14187=0),"",'RRP data input'!B14187)</f>
        <v/>
      </c>
      <c r="C14186" s="174" t="str">
        <f>IF('RRP data input'!C14187=0,"",'RRP data input'!C14187)</f>
        <v/>
      </c>
      <c r="D14186" s="174" t="str">
        <f>IF('RRP data input'!D14187=0,"",'RRP data input'!D14187)</f>
        <v/>
      </c>
      <c r="E14186" s="174" t="str">
        <f>IFERROR(VLOOKUP(C14186,Mappings!$B$13:$E$31,4,FALSE),"")</f>
        <v/>
      </c>
      <c r="F14186" s="219">
        <f>SUM('RRP data input'!E14187:L14187)</f>
        <v>0</v>
      </c>
      <c r="G14186" s="219">
        <f>SUM('RRP data input'!E14187:P14187)</f>
        <v>0</v>
      </c>
      <c r="H14186" s="143" t="str">
        <f t="shared" si="223"/>
        <v/>
      </c>
    </row>
    <row r="14187" spans="2:8" customFormat="1">
      <c r="B14187" s="185" t="str">
        <f>IF(OR('RRP data input'!B14188="",'RRP data input'!B14188=0),"",'RRP data input'!B14188)</f>
        <v/>
      </c>
      <c r="C14187" s="174" t="str">
        <f>IF('RRP data input'!C14188=0,"",'RRP data input'!C14188)</f>
        <v/>
      </c>
      <c r="D14187" s="174" t="str">
        <f>IF('RRP data input'!D14188=0,"",'RRP data input'!D14188)</f>
        <v/>
      </c>
      <c r="E14187" s="174" t="str">
        <f>IFERROR(VLOOKUP(C14187,Mappings!$B$13:$E$31,4,FALSE),"")</f>
        <v/>
      </c>
      <c r="F14187" s="219">
        <f>SUM('RRP data input'!E14188:L14188)</f>
        <v>0</v>
      </c>
      <c r="G14187" s="219">
        <f>SUM('RRP data input'!E14188:P14188)</f>
        <v>0</v>
      </c>
      <c r="H14187" s="143" t="str">
        <f t="shared" si="223"/>
        <v/>
      </c>
    </row>
    <row r="14188" spans="2:8" customFormat="1">
      <c r="B14188" s="185" t="str">
        <f>IF(OR('RRP data input'!B14189="",'RRP data input'!B14189=0),"",'RRP data input'!B14189)</f>
        <v/>
      </c>
      <c r="C14188" s="174" t="str">
        <f>IF('RRP data input'!C14189=0,"",'RRP data input'!C14189)</f>
        <v/>
      </c>
      <c r="D14188" s="174" t="str">
        <f>IF('RRP data input'!D14189=0,"",'RRP data input'!D14189)</f>
        <v/>
      </c>
      <c r="E14188" s="174" t="str">
        <f>IFERROR(VLOOKUP(C14188,Mappings!$B$13:$E$31,4,FALSE),"")</f>
        <v/>
      </c>
      <c r="F14188" s="219">
        <f>SUM('RRP data input'!E14189:L14189)</f>
        <v>0</v>
      </c>
      <c r="G14188" s="219">
        <f>SUM('RRP data input'!E14189:P14189)</f>
        <v>0</v>
      </c>
      <c r="H14188" s="143" t="str">
        <f t="shared" si="223"/>
        <v/>
      </c>
    </row>
    <row r="14189" spans="2:8" customFormat="1">
      <c r="B14189" s="185" t="str">
        <f>IF(OR('RRP data input'!B14190="",'RRP data input'!B14190=0),"",'RRP data input'!B14190)</f>
        <v/>
      </c>
      <c r="C14189" s="174" t="str">
        <f>IF('RRP data input'!C14190=0,"",'RRP data input'!C14190)</f>
        <v/>
      </c>
      <c r="D14189" s="174" t="str">
        <f>IF('RRP data input'!D14190=0,"",'RRP data input'!D14190)</f>
        <v/>
      </c>
      <c r="E14189" s="174" t="str">
        <f>IFERROR(VLOOKUP(C14189,Mappings!$B$13:$E$31,4,FALSE),"")</f>
        <v/>
      </c>
      <c r="F14189" s="219">
        <f>SUM('RRP data input'!E14190:L14190)</f>
        <v>0</v>
      </c>
      <c r="G14189" s="219">
        <f>SUM('RRP data input'!E14190:P14190)</f>
        <v>0</v>
      </c>
      <c r="H14189" s="143" t="str">
        <f t="shared" si="223"/>
        <v/>
      </c>
    </row>
    <row r="14190" spans="2:8" customFormat="1">
      <c r="B14190" s="185" t="str">
        <f>IF(OR('RRP data input'!B14191="",'RRP data input'!B14191=0),"",'RRP data input'!B14191)</f>
        <v/>
      </c>
      <c r="C14190" s="174" t="str">
        <f>IF('RRP data input'!C14191=0,"",'RRP data input'!C14191)</f>
        <v/>
      </c>
      <c r="D14190" s="174" t="str">
        <f>IF('RRP data input'!D14191=0,"",'RRP data input'!D14191)</f>
        <v/>
      </c>
      <c r="E14190" s="174" t="str">
        <f>IFERROR(VLOOKUP(C14190,Mappings!$B$13:$E$31,4,FALSE),"")</f>
        <v/>
      </c>
      <c r="F14190" s="219">
        <f>SUM('RRP data input'!E14191:L14191)</f>
        <v>0</v>
      </c>
      <c r="G14190" s="219">
        <f>SUM('RRP data input'!E14191:P14191)</f>
        <v>0</v>
      </c>
      <c r="H14190" s="143" t="str">
        <f t="shared" si="223"/>
        <v/>
      </c>
    </row>
    <row r="14191" spans="2:8" customFormat="1">
      <c r="B14191" s="185" t="str">
        <f>IF(OR('RRP data input'!B14192="",'RRP data input'!B14192=0),"",'RRP data input'!B14192)</f>
        <v/>
      </c>
      <c r="C14191" s="174" t="str">
        <f>IF('RRP data input'!C14192=0,"",'RRP data input'!C14192)</f>
        <v/>
      </c>
      <c r="D14191" s="174" t="str">
        <f>IF('RRP data input'!D14192=0,"",'RRP data input'!D14192)</f>
        <v/>
      </c>
      <c r="E14191" s="174" t="str">
        <f>IFERROR(VLOOKUP(C14191,Mappings!$B$13:$E$31,4,FALSE),"")</f>
        <v/>
      </c>
      <c r="F14191" s="219">
        <f>SUM('RRP data input'!E14192:L14192)</f>
        <v>0</v>
      </c>
      <c r="G14191" s="219">
        <f>SUM('RRP data input'!E14192:P14192)</f>
        <v>0</v>
      </c>
      <c r="H14191" s="143" t="str">
        <f t="shared" si="223"/>
        <v/>
      </c>
    </row>
    <row r="14192" spans="2:8" customFormat="1">
      <c r="B14192" s="185" t="str">
        <f>IF(OR('RRP data input'!B14193="",'RRP data input'!B14193=0),"",'RRP data input'!B14193)</f>
        <v/>
      </c>
      <c r="C14192" s="174" t="str">
        <f>IF('RRP data input'!C14193=0,"",'RRP data input'!C14193)</f>
        <v/>
      </c>
      <c r="D14192" s="174" t="str">
        <f>IF('RRP data input'!D14193=0,"",'RRP data input'!D14193)</f>
        <v/>
      </c>
      <c r="E14192" s="174" t="str">
        <f>IFERROR(VLOOKUP(C14192,Mappings!$B$13:$E$31,4,FALSE),"")</f>
        <v/>
      </c>
      <c r="F14192" s="219">
        <f>SUM('RRP data input'!E14193:L14193)</f>
        <v>0</v>
      </c>
      <c r="G14192" s="219">
        <f>SUM('RRP data input'!E14193:P14193)</f>
        <v>0</v>
      </c>
      <c r="H14192" s="143" t="str">
        <f t="shared" si="223"/>
        <v/>
      </c>
    </row>
    <row r="14193" spans="2:8" customFormat="1">
      <c r="B14193" s="185" t="str">
        <f>IF(OR('RRP data input'!B14194="",'RRP data input'!B14194=0),"",'RRP data input'!B14194)</f>
        <v/>
      </c>
      <c r="C14193" s="174" t="str">
        <f>IF('RRP data input'!C14194=0,"",'RRP data input'!C14194)</f>
        <v/>
      </c>
      <c r="D14193" s="174" t="str">
        <f>IF('RRP data input'!D14194=0,"",'RRP data input'!D14194)</f>
        <v/>
      </c>
      <c r="E14193" s="174" t="str">
        <f>IFERROR(VLOOKUP(C14193,Mappings!$B$13:$E$31,4,FALSE),"")</f>
        <v/>
      </c>
      <c r="F14193" s="219">
        <f>SUM('RRP data input'!E14194:L14194)</f>
        <v>0</v>
      </c>
      <c r="G14193" s="219">
        <f>SUM('RRP data input'!E14194:P14194)</f>
        <v>0</v>
      </c>
      <c r="H14193" s="143" t="str">
        <f t="shared" si="223"/>
        <v/>
      </c>
    </row>
    <row r="14194" spans="2:8" customFormat="1">
      <c r="B14194" s="185" t="str">
        <f>IF(OR('RRP data input'!B14195="",'RRP data input'!B14195=0),"",'RRP data input'!B14195)</f>
        <v/>
      </c>
      <c r="C14194" s="174" t="str">
        <f>IF('RRP data input'!C14195=0,"",'RRP data input'!C14195)</f>
        <v/>
      </c>
      <c r="D14194" s="174" t="str">
        <f>IF('RRP data input'!D14195=0,"",'RRP data input'!D14195)</f>
        <v/>
      </c>
      <c r="E14194" s="174" t="str">
        <f>IFERROR(VLOOKUP(C14194,Mappings!$B$13:$E$31,4,FALSE),"")</f>
        <v/>
      </c>
      <c r="F14194" s="219">
        <f>SUM('RRP data input'!E14195:L14195)</f>
        <v>0</v>
      </c>
      <c r="G14194" s="219">
        <f>SUM('RRP data input'!E14195:P14195)</f>
        <v>0</v>
      </c>
      <c r="H14194" s="143" t="str">
        <f t="shared" si="223"/>
        <v/>
      </c>
    </row>
    <row r="14195" spans="2:8" customFormat="1">
      <c r="B14195" s="185" t="str">
        <f>IF(OR('RRP data input'!B14196="",'RRP data input'!B14196=0),"",'RRP data input'!B14196)</f>
        <v/>
      </c>
      <c r="C14195" s="174" t="str">
        <f>IF('RRP data input'!C14196=0,"",'RRP data input'!C14196)</f>
        <v/>
      </c>
      <c r="D14195" s="174" t="str">
        <f>IF('RRP data input'!D14196=0,"",'RRP data input'!D14196)</f>
        <v/>
      </c>
      <c r="E14195" s="174" t="str">
        <f>IFERROR(VLOOKUP(C14195,Mappings!$B$13:$E$31,4,FALSE),"")</f>
        <v/>
      </c>
      <c r="F14195" s="219">
        <f>SUM('RRP data input'!E14196:L14196)</f>
        <v>0</v>
      </c>
      <c r="G14195" s="219">
        <f>SUM('RRP data input'!E14196:P14196)</f>
        <v>0</v>
      </c>
      <c r="H14195" s="143" t="str">
        <f t="shared" si="223"/>
        <v/>
      </c>
    </row>
    <row r="14196" spans="2:8" customFormat="1">
      <c r="B14196" s="185" t="str">
        <f>IF(OR('RRP data input'!B14197="",'RRP data input'!B14197=0),"",'RRP data input'!B14197)</f>
        <v/>
      </c>
      <c r="C14196" s="174" t="str">
        <f>IF('RRP data input'!C14197=0,"",'RRP data input'!C14197)</f>
        <v/>
      </c>
      <c r="D14196" s="174" t="str">
        <f>IF('RRP data input'!D14197=0,"",'RRP data input'!D14197)</f>
        <v/>
      </c>
      <c r="E14196" s="174" t="str">
        <f>IFERROR(VLOOKUP(C14196,Mappings!$B$13:$E$31,4,FALSE),"")</f>
        <v/>
      </c>
      <c r="F14196" s="219">
        <f>SUM('RRP data input'!E14197:L14197)</f>
        <v>0</v>
      </c>
      <c r="G14196" s="219">
        <f>SUM('RRP data input'!E14197:P14197)</f>
        <v>0</v>
      </c>
      <c r="H14196" s="143" t="str">
        <f t="shared" si="223"/>
        <v/>
      </c>
    </row>
    <row r="14197" spans="2:8" customFormat="1">
      <c r="B14197" s="185" t="str">
        <f>IF(OR('RRP data input'!B14198="",'RRP data input'!B14198=0),"",'RRP data input'!B14198)</f>
        <v/>
      </c>
      <c r="C14197" s="174" t="str">
        <f>IF('RRP data input'!C14198=0,"",'RRP data input'!C14198)</f>
        <v/>
      </c>
      <c r="D14197" s="174" t="str">
        <f>IF('RRP data input'!D14198=0,"",'RRP data input'!D14198)</f>
        <v/>
      </c>
      <c r="E14197" s="174" t="str">
        <f>IFERROR(VLOOKUP(C14197,Mappings!$B$13:$E$31,4,FALSE),"")</f>
        <v/>
      </c>
      <c r="F14197" s="219">
        <f>SUM('RRP data input'!E14198:L14198)</f>
        <v>0</v>
      </c>
      <c r="G14197" s="219">
        <f>SUM('RRP data input'!E14198:P14198)</f>
        <v>0</v>
      </c>
      <c r="H14197" s="143" t="str">
        <f t="shared" si="223"/>
        <v/>
      </c>
    </row>
    <row r="14198" spans="2:8" customFormat="1">
      <c r="B14198" s="185" t="str">
        <f>IF(OR('RRP data input'!B14199="",'RRP data input'!B14199=0),"",'RRP data input'!B14199)</f>
        <v/>
      </c>
      <c r="C14198" s="174" t="str">
        <f>IF('RRP data input'!C14199=0,"",'RRP data input'!C14199)</f>
        <v/>
      </c>
      <c r="D14198" s="174" t="str">
        <f>IF('RRP data input'!D14199=0,"",'RRP data input'!D14199)</f>
        <v/>
      </c>
      <c r="E14198" s="174" t="str">
        <f>IFERROR(VLOOKUP(C14198,Mappings!$B$13:$E$31,4,FALSE),"")</f>
        <v/>
      </c>
      <c r="F14198" s="219">
        <f>SUM('RRP data input'!E14199:L14199)</f>
        <v>0</v>
      </c>
      <c r="G14198" s="219">
        <f>SUM('RRP data input'!E14199:P14199)</f>
        <v>0</v>
      </c>
      <c r="H14198" s="143" t="str">
        <f t="shared" si="223"/>
        <v/>
      </c>
    </row>
    <row r="14199" spans="2:8" customFormat="1">
      <c r="B14199" s="185" t="str">
        <f>IF(OR('RRP data input'!B14200="",'RRP data input'!B14200=0),"",'RRP data input'!B14200)</f>
        <v/>
      </c>
      <c r="C14199" s="174" t="str">
        <f>IF('RRP data input'!C14200=0,"",'RRP data input'!C14200)</f>
        <v/>
      </c>
      <c r="D14199" s="174" t="str">
        <f>IF('RRP data input'!D14200=0,"",'RRP data input'!D14200)</f>
        <v/>
      </c>
      <c r="E14199" s="174" t="str">
        <f>IFERROR(VLOOKUP(C14199,Mappings!$B$13:$E$31,4,FALSE),"")</f>
        <v/>
      </c>
      <c r="F14199" s="219">
        <f>SUM('RRP data input'!E14200:L14200)</f>
        <v>0</v>
      </c>
      <c r="G14199" s="219">
        <f>SUM('RRP data input'!E14200:P14200)</f>
        <v>0</v>
      </c>
      <c r="H14199" s="143" t="str">
        <f t="shared" si="223"/>
        <v/>
      </c>
    </row>
    <row r="14200" spans="2:8" customFormat="1">
      <c r="B14200" s="185" t="str">
        <f>IF(OR('RRP data input'!B14201="",'RRP data input'!B14201=0),"",'RRP data input'!B14201)</f>
        <v/>
      </c>
      <c r="C14200" s="174" t="str">
        <f>IF('RRP data input'!C14201=0,"",'RRP data input'!C14201)</f>
        <v/>
      </c>
      <c r="D14200" s="174" t="str">
        <f>IF('RRP data input'!D14201=0,"",'RRP data input'!D14201)</f>
        <v/>
      </c>
      <c r="E14200" s="174" t="str">
        <f>IFERROR(VLOOKUP(C14200,Mappings!$B$13:$E$31,4,FALSE),"")</f>
        <v/>
      </c>
      <c r="F14200" s="219">
        <f>SUM('RRP data input'!E14201:L14201)</f>
        <v>0</v>
      </c>
      <c r="G14200" s="219">
        <f>SUM('RRP data input'!E14201:P14201)</f>
        <v>0</v>
      </c>
      <c r="H14200" s="143" t="str">
        <f t="shared" si="223"/>
        <v/>
      </c>
    </row>
    <row r="14201" spans="2:8" customFormat="1">
      <c r="B14201" s="185" t="str">
        <f>IF(OR('RRP data input'!B14202="",'RRP data input'!B14202=0),"",'RRP data input'!B14202)</f>
        <v/>
      </c>
      <c r="C14201" s="174" t="str">
        <f>IF('RRP data input'!C14202=0,"",'RRP data input'!C14202)</f>
        <v/>
      </c>
      <c r="D14201" s="174" t="str">
        <f>IF('RRP data input'!D14202=0,"",'RRP data input'!D14202)</f>
        <v/>
      </c>
      <c r="E14201" s="174" t="str">
        <f>IFERROR(VLOOKUP(C14201,Mappings!$B$13:$E$31,4,FALSE),"")</f>
        <v/>
      </c>
      <c r="F14201" s="219">
        <f>SUM('RRP data input'!E14202:L14202)</f>
        <v>0</v>
      </c>
      <c r="G14201" s="219">
        <f>SUM('RRP data input'!E14202:P14202)</f>
        <v>0</v>
      </c>
      <c r="H14201" s="143" t="str">
        <f t="shared" si="223"/>
        <v/>
      </c>
    </row>
    <row r="14202" spans="2:8" customFormat="1">
      <c r="B14202" s="185" t="str">
        <f>IF(OR('RRP data input'!B14203="",'RRP data input'!B14203=0),"",'RRP data input'!B14203)</f>
        <v/>
      </c>
      <c r="C14202" s="174" t="str">
        <f>IF('RRP data input'!C14203=0,"",'RRP data input'!C14203)</f>
        <v/>
      </c>
      <c r="D14202" s="174" t="str">
        <f>IF('RRP data input'!D14203=0,"",'RRP data input'!D14203)</f>
        <v/>
      </c>
      <c r="E14202" s="174" t="str">
        <f>IFERROR(VLOOKUP(C14202,Mappings!$B$13:$E$31,4,FALSE),"")</f>
        <v/>
      </c>
      <c r="F14202" s="219">
        <f>SUM('RRP data input'!E14203:L14203)</f>
        <v>0</v>
      </c>
      <c r="G14202" s="219">
        <f>SUM('RRP data input'!E14203:P14203)</f>
        <v>0</v>
      </c>
      <c r="H14202" s="143" t="str">
        <f t="shared" si="223"/>
        <v/>
      </c>
    </row>
    <row r="14203" spans="2:8" customFormat="1">
      <c r="B14203" s="185" t="str">
        <f>IF(OR('RRP data input'!B14204="",'RRP data input'!B14204=0),"",'RRP data input'!B14204)</f>
        <v/>
      </c>
      <c r="C14203" s="174" t="str">
        <f>IF('RRP data input'!C14204=0,"",'RRP data input'!C14204)</f>
        <v/>
      </c>
      <c r="D14203" s="174" t="str">
        <f>IF('RRP data input'!D14204=0,"",'RRP data input'!D14204)</f>
        <v/>
      </c>
      <c r="E14203" s="174" t="str">
        <f>IFERROR(VLOOKUP(C14203,Mappings!$B$13:$E$31,4,FALSE),"")</f>
        <v/>
      </c>
      <c r="F14203" s="219">
        <f>SUM('RRP data input'!E14204:L14204)</f>
        <v>0</v>
      </c>
      <c r="G14203" s="219">
        <f>SUM('RRP data input'!E14204:P14204)</f>
        <v>0</v>
      </c>
      <c r="H14203" s="143" t="str">
        <f t="shared" si="223"/>
        <v/>
      </c>
    </row>
    <row r="14204" spans="2:8" customFormat="1">
      <c r="B14204" s="185" t="str">
        <f>IF(OR('RRP data input'!B14205="",'RRP data input'!B14205=0),"",'RRP data input'!B14205)</f>
        <v/>
      </c>
      <c r="C14204" s="174" t="str">
        <f>IF('RRP data input'!C14205=0,"",'RRP data input'!C14205)</f>
        <v/>
      </c>
      <c r="D14204" s="174" t="str">
        <f>IF('RRP data input'!D14205=0,"",'RRP data input'!D14205)</f>
        <v/>
      </c>
      <c r="E14204" s="174" t="str">
        <f>IFERROR(VLOOKUP(C14204,Mappings!$B$13:$E$31,4,FALSE),"")</f>
        <v/>
      </c>
      <c r="F14204" s="219">
        <f>SUM('RRP data input'!E14205:L14205)</f>
        <v>0</v>
      </c>
      <c r="G14204" s="219">
        <f>SUM('RRP data input'!E14205:P14205)</f>
        <v>0</v>
      </c>
      <c r="H14204" s="143" t="str">
        <f t="shared" si="223"/>
        <v/>
      </c>
    </row>
    <row r="14205" spans="2:8" customFormat="1">
      <c r="B14205" s="185" t="str">
        <f>IF(OR('RRP data input'!B14206="",'RRP data input'!B14206=0),"",'RRP data input'!B14206)</f>
        <v/>
      </c>
      <c r="C14205" s="174" t="str">
        <f>IF('RRP data input'!C14206=0,"",'RRP data input'!C14206)</f>
        <v/>
      </c>
      <c r="D14205" s="174" t="str">
        <f>IF('RRP data input'!D14206=0,"",'RRP data input'!D14206)</f>
        <v/>
      </c>
      <c r="E14205" s="174" t="str">
        <f>IFERROR(VLOOKUP(C14205,Mappings!$B$13:$E$31,4,FALSE),"")</f>
        <v/>
      </c>
      <c r="F14205" s="219">
        <f>SUM('RRP data input'!E14206:L14206)</f>
        <v>0</v>
      </c>
      <c r="G14205" s="219">
        <f>SUM('RRP data input'!E14206:P14206)</f>
        <v>0</v>
      </c>
      <c r="H14205" s="143" t="str">
        <f t="shared" si="223"/>
        <v/>
      </c>
    </row>
    <row r="14206" spans="2:8" customFormat="1">
      <c r="B14206" s="185" t="str">
        <f>IF(OR('RRP data input'!B14207="",'RRP data input'!B14207=0),"",'RRP data input'!B14207)</f>
        <v/>
      </c>
      <c r="C14206" s="174" t="str">
        <f>IF('RRP data input'!C14207=0,"",'RRP data input'!C14207)</f>
        <v/>
      </c>
      <c r="D14206" s="174" t="str">
        <f>IF('RRP data input'!D14207=0,"",'RRP data input'!D14207)</f>
        <v/>
      </c>
      <c r="E14206" s="174" t="str">
        <f>IFERROR(VLOOKUP(C14206,Mappings!$B$13:$E$31,4,FALSE),"")</f>
        <v/>
      </c>
      <c r="F14206" s="219">
        <f>SUM('RRP data input'!E14207:L14207)</f>
        <v>0</v>
      </c>
      <c r="G14206" s="219">
        <f>SUM('RRP data input'!E14207:P14207)</f>
        <v>0</v>
      </c>
      <c r="H14206" s="143" t="str">
        <f t="shared" si="223"/>
        <v/>
      </c>
    </row>
    <row r="14207" spans="2:8" customFormat="1">
      <c r="B14207" s="185" t="str">
        <f>IF(OR('RRP data input'!B14208="",'RRP data input'!B14208=0),"",'RRP data input'!B14208)</f>
        <v/>
      </c>
      <c r="C14207" s="174" t="str">
        <f>IF('RRP data input'!C14208=0,"",'RRP data input'!C14208)</f>
        <v/>
      </c>
      <c r="D14207" s="174" t="str">
        <f>IF('RRP data input'!D14208=0,"",'RRP data input'!D14208)</f>
        <v/>
      </c>
      <c r="E14207" s="174" t="str">
        <f>IFERROR(VLOOKUP(C14207,Mappings!$B$13:$E$31,4,FALSE),"")</f>
        <v/>
      </c>
      <c r="F14207" s="219">
        <f>SUM('RRP data input'!E14208:L14208)</f>
        <v>0</v>
      </c>
      <c r="G14207" s="219">
        <f>SUM('RRP data input'!E14208:P14208)</f>
        <v>0</v>
      </c>
      <c r="H14207" s="143" t="str">
        <f t="shared" si="223"/>
        <v/>
      </c>
    </row>
    <row r="14208" spans="2:8" customFormat="1">
      <c r="B14208" s="185" t="str">
        <f>IF(OR('RRP data input'!B14209="",'RRP data input'!B14209=0),"",'RRP data input'!B14209)</f>
        <v/>
      </c>
      <c r="C14208" s="174" t="str">
        <f>IF('RRP data input'!C14209=0,"",'RRP data input'!C14209)</f>
        <v/>
      </c>
      <c r="D14208" s="174" t="str">
        <f>IF('RRP data input'!D14209=0,"",'RRP data input'!D14209)</f>
        <v/>
      </c>
      <c r="E14208" s="174" t="str">
        <f>IFERROR(VLOOKUP(C14208,Mappings!$B$13:$E$31,4,FALSE),"")</f>
        <v/>
      </c>
      <c r="F14208" s="219">
        <f>SUM('RRP data input'!E14209:L14209)</f>
        <v>0</v>
      </c>
      <c r="G14208" s="219">
        <f>SUM('RRP data input'!E14209:P14209)</f>
        <v>0</v>
      </c>
      <c r="H14208" s="143" t="str">
        <f t="shared" si="223"/>
        <v/>
      </c>
    </row>
    <row r="14209" spans="2:8" customFormat="1">
      <c r="B14209" s="185" t="str">
        <f>IF(OR('RRP data input'!B14210="",'RRP data input'!B14210=0),"",'RRP data input'!B14210)</f>
        <v/>
      </c>
      <c r="C14209" s="174" t="str">
        <f>IF('RRP data input'!C14210=0,"",'RRP data input'!C14210)</f>
        <v/>
      </c>
      <c r="D14209" s="174" t="str">
        <f>IF('RRP data input'!D14210=0,"",'RRP data input'!D14210)</f>
        <v/>
      </c>
      <c r="E14209" s="174" t="str">
        <f>IFERROR(VLOOKUP(C14209,Mappings!$B$13:$E$31,4,FALSE),"")</f>
        <v/>
      </c>
      <c r="F14209" s="219">
        <f>SUM('RRP data input'!E14210:L14210)</f>
        <v>0</v>
      </c>
      <c r="G14209" s="219">
        <f>SUM('RRP data input'!E14210:P14210)</f>
        <v>0</v>
      </c>
      <c r="H14209" s="143" t="str">
        <f t="shared" si="223"/>
        <v/>
      </c>
    </row>
    <row r="14210" spans="2:8" customFormat="1">
      <c r="B14210" s="185" t="str">
        <f>IF(OR('RRP data input'!B14211="",'RRP data input'!B14211=0),"",'RRP data input'!B14211)</f>
        <v/>
      </c>
      <c r="C14210" s="174" t="str">
        <f>IF('RRP data input'!C14211=0,"",'RRP data input'!C14211)</f>
        <v/>
      </c>
      <c r="D14210" s="174" t="str">
        <f>IF('RRP data input'!D14211=0,"",'RRP data input'!D14211)</f>
        <v/>
      </c>
      <c r="E14210" s="174" t="str">
        <f>IFERROR(VLOOKUP(C14210,Mappings!$B$13:$E$31,4,FALSE),"")</f>
        <v/>
      </c>
      <c r="F14210" s="219">
        <f>SUM('RRP data input'!E14211:L14211)</f>
        <v>0</v>
      </c>
      <c r="G14210" s="219">
        <f>SUM('RRP data input'!E14211:P14211)</f>
        <v>0</v>
      </c>
      <c r="H14210" s="143" t="str">
        <f t="shared" si="223"/>
        <v/>
      </c>
    </row>
    <row r="14211" spans="2:8" customFormat="1">
      <c r="B14211" s="185" t="str">
        <f>IF(OR('RRP data input'!B14212="",'RRP data input'!B14212=0),"",'RRP data input'!B14212)</f>
        <v/>
      </c>
      <c r="C14211" s="174" t="str">
        <f>IF('RRP data input'!C14212=0,"",'RRP data input'!C14212)</f>
        <v/>
      </c>
      <c r="D14211" s="174" t="str">
        <f>IF('RRP data input'!D14212=0,"",'RRP data input'!D14212)</f>
        <v/>
      </c>
      <c r="E14211" s="174" t="str">
        <f>IFERROR(VLOOKUP(C14211,Mappings!$B$13:$E$31,4,FALSE),"")</f>
        <v/>
      </c>
      <c r="F14211" s="219">
        <f>SUM('RRP data input'!E14212:L14212)</f>
        <v>0</v>
      </c>
      <c r="G14211" s="219">
        <f>SUM('RRP data input'!E14212:P14212)</f>
        <v>0</v>
      </c>
      <c r="H14211" s="143" t="str">
        <f t="shared" si="223"/>
        <v/>
      </c>
    </row>
    <row r="14212" spans="2:8" customFormat="1">
      <c r="B14212" s="185" t="str">
        <f>IF(OR('RRP data input'!B14213="",'RRP data input'!B14213=0),"",'RRP data input'!B14213)</f>
        <v/>
      </c>
      <c r="C14212" s="174" t="str">
        <f>IF('RRP data input'!C14213=0,"",'RRP data input'!C14213)</f>
        <v/>
      </c>
      <c r="D14212" s="174" t="str">
        <f>IF('RRP data input'!D14213=0,"",'RRP data input'!D14213)</f>
        <v/>
      </c>
      <c r="E14212" s="174" t="str">
        <f>IFERROR(VLOOKUP(C14212,Mappings!$B$13:$E$31,4,FALSE),"")</f>
        <v/>
      </c>
      <c r="F14212" s="219">
        <f>SUM('RRP data input'!E14213:L14213)</f>
        <v>0</v>
      </c>
      <c r="G14212" s="219">
        <f>SUM('RRP data input'!E14213:P14213)</f>
        <v>0</v>
      </c>
      <c r="H14212" s="143" t="str">
        <f t="shared" si="223"/>
        <v/>
      </c>
    </row>
    <row r="14213" spans="2:8" customFormat="1">
      <c r="B14213" s="185" t="str">
        <f>IF(OR('RRP data input'!B14214="",'RRP data input'!B14214=0),"",'RRP data input'!B14214)</f>
        <v/>
      </c>
      <c r="C14213" s="174" t="str">
        <f>IF('RRP data input'!C14214=0,"",'RRP data input'!C14214)</f>
        <v/>
      </c>
      <c r="D14213" s="174" t="str">
        <f>IF('RRP data input'!D14214=0,"",'RRP data input'!D14214)</f>
        <v/>
      </c>
      <c r="E14213" s="174" t="str">
        <f>IFERROR(VLOOKUP(C14213,Mappings!$B$13:$E$31,4,FALSE),"")</f>
        <v/>
      </c>
      <c r="F14213" s="219">
        <f>SUM('RRP data input'!E14214:L14214)</f>
        <v>0</v>
      </c>
      <c r="G14213" s="219">
        <f>SUM('RRP data input'!E14214:P14214)</f>
        <v>0</v>
      </c>
      <c r="H14213" s="143" t="str">
        <f t="shared" si="223"/>
        <v/>
      </c>
    </row>
    <row r="14214" spans="2:8" customFormat="1">
      <c r="B14214" s="185" t="str">
        <f>IF(OR('RRP data input'!B14215="",'RRP data input'!B14215=0),"",'RRP data input'!B14215)</f>
        <v/>
      </c>
      <c r="C14214" s="174" t="str">
        <f>IF('RRP data input'!C14215=0,"",'RRP data input'!C14215)</f>
        <v/>
      </c>
      <c r="D14214" s="174" t="str">
        <f>IF('RRP data input'!D14215=0,"",'RRP data input'!D14215)</f>
        <v/>
      </c>
      <c r="E14214" s="174" t="str">
        <f>IFERROR(VLOOKUP(C14214,Mappings!$B$13:$E$31,4,FALSE),"")</f>
        <v/>
      </c>
      <c r="F14214" s="219">
        <f>SUM('RRP data input'!E14215:L14215)</f>
        <v>0</v>
      </c>
      <c r="G14214" s="219">
        <f>SUM('RRP data input'!E14215:P14215)</f>
        <v>0</v>
      </c>
      <c r="H14214" s="143" t="str">
        <f t="shared" si="223"/>
        <v/>
      </c>
    </row>
    <row r="14215" spans="2:8" customFormat="1">
      <c r="B14215" s="185" t="str">
        <f>IF(OR('RRP data input'!B14216="",'RRP data input'!B14216=0),"",'RRP data input'!B14216)</f>
        <v/>
      </c>
      <c r="C14215" s="174" t="str">
        <f>IF('RRP data input'!C14216=0,"",'RRP data input'!C14216)</f>
        <v/>
      </c>
      <c r="D14215" s="174" t="str">
        <f>IF('RRP data input'!D14216=0,"",'RRP data input'!D14216)</f>
        <v/>
      </c>
      <c r="E14215" s="174" t="str">
        <f>IFERROR(VLOOKUP(C14215,Mappings!$B$13:$E$31,4,FALSE),"")</f>
        <v/>
      </c>
      <c r="F14215" s="219">
        <f>SUM('RRP data input'!E14216:L14216)</f>
        <v>0</v>
      </c>
      <c r="G14215" s="219">
        <f>SUM('RRP data input'!E14216:P14216)</f>
        <v>0</v>
      </c>
      <c r="H14215" s="143" t="str">
        <f t="shared" si="223"/>
        <v/>
      </c>
    </row>
    <row r="14216" spans="2:8" customFormat="1">
      <c r="B14216" s="185" t="str">
        <f>IF(OR('RRP data input'!B14217="",'RRP data input'!B14217=0),"",'RRP data input'!B14217)</f>
        <v/>
      </c>
      <c r="C14216" s="174" t="str">
        <f>IF('RRP data input'!C14217=0,"",'RRP data input'!C14217)</f>
        <v/>
      </c>
      <c r="D14216" s="174" t="str">
        <f>IF('RRP data input'!D14217=0,"",'RRP data input'!D14217)</f>
        <v/>
      </c>
      <c r="E14216" s="174" t="str">
        <f>IFERROR(VLOOKUP(C14216,Mappings!$B$13:$E$31,4,FALSE),"")</f>
        <v/>
      </c>
      <c r="F14216" s="219">
        <f>SUM('RRP data input'!E14217:L14217)</f>
        <v>0</v>
      </c>
      <c r="G14216" s="219">
        <f>SUM('RRP data input'!E14217:P14217)</f>
        <v>0</v>
      </c>
      <c r="H14216" s="143" t="str">
        <f t="shared" si="223"/>
        <v/>
      </c>
    </row>
    <row r="14217" spans="2:8" customFormat="1">
      <c r="B14217" s="185" t="str">
        <f>IF(OR('RRP data input'!B14218="",'RRP data input'!B14218=0),"",'RRP data input'!B14218)</f>
        <v/>
      </c>
      <c r="C14217" s="174" t="str">
        <f>IF('RRP data input'!C14218=0,"",'RRP data input'!C14218)</f>
        <v/>
      </c>
      <c r="D14217" s="174" t="str">
        <f>IF('RRP data input'!D14218=0,"",'RRP data input'!D14218)</f>
        <v/>
      </c>
      <c r="E14217" s="174" t="str">
        <f>IFERROR(VLOOKUP(C14217,Mappings!$B$13:$E$31,4,FALSE),"")</f>
        <v/>
      </c>
      <c r="F14217" s="219">
        <f>SUM('RRP data input'!E14218:L14218)</f>
        <v>0</v>
      </c>
      <c r="G14217" s="219">
        <f>SUM('RRP data input'!E14218:P14218)</f>
        <v>0</v>
      </c>
      <c r="H14217" s="143" t="str">
        <f t="shared" si="223"/>
        <v/>
      </c>
    </row>
    <row r="14218" spans="2:8" customFormat="1">
      <c r="B14218" s="185" t="str">
        <f>IF(OR('RRP data input'!B14219="",'RRP data input'!B14219=0),"",'RRP data input'!B14219)</f>
        <v/>
      </c>
      <c r="C14218" s="174" t="str">
        <f>IF('RRP data input'!C14219=0,"",'RRP data input'!C14219)</f>
        <v/>
      </c>
      <c r="D14218" s="174" t="str">
        <f>IF('RRP data input'!D14219=0,"",'RRP data input'!D14219)</f>
        <v/>
      </c>
      <c r="E14218" s="174" t="str">
        <f>IFERROR(VLOOKUP(C14218,Mappings!$B$13:$E$31,4,FALSE),"")</f>
        <v/>
      </c>
      <c r="F14218" s="219">
        <f>SUM('RRP data input'!E14219:L14219)</f>
        <v>0</v>
      </c>
      <c r="G14218" s="219">
        <f>SUM('RRP data input'!E14219:P14219)</f>
        <v>0</v>
      </c>
      <c r="H14218" s="143" t="str">
        <f t="shared" si="223"/>
        <v/>
      </c>
    </row>
    <row r="14219" spans="2:8" customFormat="1">
      <c r="B14219" s="185" t="str">
        <f>IF(OR('RRP data input'!B14220="",'RRP data input'!B14220=0),"",'RRP data input'!B14220)</f>
        <v/>
      </c>
      <c r="C14219" s="174" t="str">
        <f>IF('RRP data input'!C14220=0,"",'RRP data input'!C14220)</f>
        <v/>
      </c>
      <c r="D14219" s="174" t="str">
        <f>IF('RRP data input'!D14220=0,"",'RRP data input'!D14220)</f>
        <v/>
      </c>
      <c r="E14219" s="174" t="str">
        <f>IFERROR(VLOOKUP(C14219,Mappings!$B$13:$E$31,4,FALSE),"")</f>
        <v/>
      </c>
      <c r="F14219" s="219">
        <f>SUM('RRP data input'!E14220:L14220)</f>
        <v>0</v>
      </c>
      <c r="G14219" s="219">
        <f>SUM('RRP data input'!E14220:P14220)</f>
        <v>0</v>
      </c>
      <c r="H14219" s="143" t="str">
        <f t="shared" si="223"/>
        <v/>
      </c>
    </row>
    <row r="14220" spans="2:8" customFormat="1">
      <c r="B14220" s="185" t="str">
        <f>IF(OR('RRP data input'!B14221="",'RRP data input'!B14221=0),"",'RRP data input'!B14221)</f>
        <v/>
      </c>
      <c r="C14220" s="174" t="str">
        <f>IF('RRP data input'!C14221=0,"",'RRP data input'!C14221)</f>
        <v/>
      </c>
      <c r="D14220" s="174" t="str">
        <f>IF('RRP data input'!D14221=0,"",'RRP data input'!D14221)</f>
        <v/>
      </c>
      <c r="E14220" s="174" t="str">
        <f>IFERROR(VLOOKUP(C14220,Mappings!$B$13:$E$31,4,FALSE),"")</f>
        <v/>
      </c>
      <c r="F14220" s="219">
        <f>SUM('RRP data input'!E14221:L14221)</f>
        <v>0</v>
      </c>
      <c r="G14220" s="219">
        <f>SUM('RRP data input'!E14221:P14221)</f>
        <v>0</v>
      </c>
      <c r="H14220" s="143" t="str">
        <f t="shared" si="223"/>
        <v/>
      </c>
    </row>
    <row r="14221" spans="2:8" customFormat="1">
      <c r="B14221" s="185" t="str">
        <f>IF(OR('RRP data input'!B14222="",'RRP data input'!B14222=0),"",'RRP data input'!B14222)</f>
        <v/>
      </c>
      <c r="C14221" s="174" t="str">
        <f>IF('RRP data input'!C14222=0,"",'RRP data input'!C14222)</f>
        <v/>
      </c>
      <c r="D14221" s="174" t="str">
        <f>IF('RRP data input'!D14222=0,"",'RRP data input'!D14222)</f>
        <v/>
      </c>
      <c r="E14221" s="174" t="str">
        <f>IFERROR(VLOOKUP(C14221,Mappings!$B$13:$E$31,4,FALSE),"")</f>
        <v/>
      </c>
      <c r="F14221" s="219">
        <f>SUM('RRP data input'!E14222:L14222)</f>
        <v>0</v>
      </c>
      <c r="G14221" s="219">
        <f>SUM('RRP data input'!E14222:P14222)</f>
        <v>0</v>
      </c>
      <c r="H14221" s="143" t="str">
        <f t="shared" si="223"/>
        <v/>
      </c>
    </row>
    <row r="14222" spans="2:8" customFormat="1">
      <c r="B14222" s="185" t="str">
        <f>IF(OR('RRP data input'!B14223="",'RRP data input'!B14223=0),"",'RRP data input'!B14223)</f>
        <v/>
      </c>
      <c r="C14222" s="174" t="str">
        <f>IF('RRP data input'!C14223=0,"",'RRP data input'!C14223)</f>
        <v/>
      </c>
      <c r="D14222" s="174" t="str">
        <f>IF('RRP data input'!D14223=0,"",'RRP data input'!D14223)</f>
        <v/>
      </c>
      <c r="E14222" s="174" t="str">
        <f>IFERROR(VLOOKUP(C14222,Mappings!$B$13:$E$31,4,FALSE),"")</f>
        <v/>
      </c>
      <c r="F14222" s="219">
        <f>SUM('RRP data input'!E14223:L14223)</f>
        <v>0</v>
      </c>
      <c r="G14222" s="219">
        <f>SUM('RRP data input'!E14223:P14223)</f>
        <v>0</v>
      </c>
      <c r="H14222" s="143" t="str">
        <f t="shared" si="223"/>
        <v/>
      </c>
    </row>
    <row r="14223" spans="2:8" customFormat="1">
      <c r="B14223" s="185" t="str">
        <f>IF(OR('RRP data input'!B14224="",'RRP data input'!B14224=0),"",'RRP data input'!B14224)</f>
        <v/>
      </c>
      <c r="C14223" s="174" t="str">
        <f>IF('RRP data input'!C14224=0,"",'RRP data input'!C14224)</f>
        <v/>
      </c>
      <c r="D14223" s="174" t="str">
        <f>IF('RRP data input'!D14224=0,"",'RRP data input'!D14224)</f>
        <v/>
      </c>
      <c r="E14223" s="174" t="str">
        <f>IFERROR(VLOOKUP(C14223,Mappings!$B$13:$E$31,4,FALSE),"")</f>
        <v/>
      </c>
      <c r="F14223" s="219">
        <f>SUM('RRP data input'!E14224:L14224)</f>
        <v>0</v>
      </c>
      <c r="G14223" s="219">
        <f>SUM('RRP data input'!E14224:P14224)</f>
        <v>0</v>
      </c>
      <c r="H14223" s="143" t="str">
        <f t="shared" si="223"/>
        <v/>
      </c>
    </row>
    <row r="14224" spans="2:8" customFormat="1">
      <c r="B14224" s="185" t="str">
        <f>IF(OR('RRP data input'!B14225="",'RRP data input'!B14225=0),"",'RRP data input'!B14225)</f>
        <v/>
      </c>
      <c r="C14224" s="174" t="str">
        <f>IF('RRP data input'!C14225=0,"",'RRP data input'!C14225)</f>
        <v/>
      </c>
      <c r="D14224" s="174" t="str">
        <f>IF('RRP data input'!D14225=0,"",'RRP data input'!D14225)</f>
        <v/>
      </c>
      <c r="E14224" s="174" t="str">
        <f>IFERROR(VLOOKUP(C14224,Mappings!$B$13:$E$31,4,FALSE),"")</f>
        <v/>
      </c>
      <c r="F14224" s="219">
        <f>SUM('RRP data input'!E14225:L14225)</f>
        <v>0</v>
      </c>
      <c r="G14224" s="219">
        <f>SUM('RRP data input'!E14225:P14225)</f>
        <v>0</v>
      </c>
      <c r="H14224" s="143" t="str">
        <f t="shared" si="223"/>
        <v/>
      </c>
    </row>
    <row r="14225" spans="2:8" customFormat="1">
      <c r="B14225" s="185" t="str">
        <f>IF(OR('RRP data input'!B14226="",'RRP data input'!B14226=0),"",'RRP data input'!B14226)</f>
        <v/>
      </c>
      <c r="C14225" s="174" t="str">
        <f>IF('RRP data input'!C14226=0,"",'RRP data input'!C14226)</f>
        <v/>
      </c>
      <c r="D14225" s="174" t="str">
        <f>IF('RRP data input'!D14226=0,"",'RRP data input'!D14226)</f>
        <v/>
      </c>
      <c r="E14225" s="174" t="str">
        <f>IFERROR(VLOOKUP(C14225,Mappings!$B$13:$E$31,4,FALSE),"")</f>
        <v/>
      </c>
      <c r="F14225" s="219">
        <f>SUM('RRP data input'!E14226:L14226)</f>
        <v>0</v>
      </c>
      <c r="G14225" s="219">
        <f>SUM('RRP data input'!E14226:P14226)</f>
        <v>0</v>
      </c>
      <c r="H14225" s="143" t="str">
        <f t="shared" ref="H14225:H14288" si="224">IF(OR(C14225="LVSSA",C14225="LVSSB",C14225="LVAL"),"LV",C14225)</f>
        <v/>
      </c>
    </row>
    <row r="14226" spans="2:8" customFormat="1">
      <c r="B14226" s="185" t="str">
        <f>IF(OR('RRP data input'!B14227="",'RRP data input'!B14227=0),"",'RRP data input'!B14227)</f>
        <v/>
      </c>
      <c r="C14226" s="174" t="str">
        <f>IF('RRP data input'!C14227=0,"",'RRP data input'!C14227)</f>
        <v/>
      </c>
      <c r="D14226" s="174" t="str">
        <f>IF('RRP data input'!D14227=0,"",'RRP data input'!D14227)</f>
        <v/>
      </c>
      <c r="E14226" s="174" t="str">
        <f>IFERROR(VLOOKUP(C14226,Mappings!$B$13:$E$31,4,FALSE),"")</f>
        <v/>
      </c>
      <c r="F14226" s="219">
        <f>SUM('RRP data input'!E14227:L14227)</f>
        <v>0</v>
      </c>
      <c r="G14226" s="219">
        <f>SUM('RRP data input'!E14227:P14227)</f>
        <v>0</v>
      </c>
      <c r="H14226" s="143" t="str">
        <f t="shared" si="224"/>
        <v/>
      </c>
    </row>
    <row r="14227" spans="2:8" customFormat="1">
      <c r="B14227" s="185" t="str">
        <f>IF(OR('RRP data input'!B14228="",'RRP data input'!B14228=0),"",'RRP data input'!B14228)</f>
        <v/>
      </c>
      <c r="C14227" s="174" t="str">
        <f>IF('RRP data input'!C14228=0,"",'RRP data input'!C14228)</f>
        <v/>
      </c>
      <c r="D14227" s="174" t="str">
        <f>IF('RRP data input'!D14228=0,"",'RRP data input'!D14228)</f>
        <v/>
      </c>
      <c r="E14227" s="174" t="str">
        <f>IFERROR(VLOOKUP(C14227,Mappings!$B$13:$E$31,4,FALSE),"")</f>
        <v/>
      </c>
      <c r="F14227" s="219">
        <f>SUM('RRP data input'!E14228:L14228)</f>
        <v>0</v>
      </c>
      <c r="G14227" s="219">
        <f>SUM('RRP data input'!E14228:P14228)</f>
        <v>0</v>
      </c>
      <c r="H14227" s="143" t="str">
        <f t="shared" si="224"/>
        <v/>
      </c>
    </row>
    <row r="14228" spans="2:8" customFormat="1">
      <c r="B14228" s="185" t="str">
        <f>IF(OR('RRP data input'!B14229="",'RRP data input'!B14229=0),"",'RRP data input'!B14229)</f>
        <v/>
      </c>
      <c r="C14228" s="174" t="str">
        <f>IF('RRP data input'!C14229=0,"",'RRP data input'!C14229)</f>
        <v/>
      </c>
      <c r="D14228" s="174" t="str">
        <f>IF('RRP data input'!D14229=0,"",'RRP data input'!D14229)</f>
        <v/>
      </c>
      <c r="E14228" s="174" t="str">
        <f>IFERROR(VLOOKUP(C14228,Mappings!$B$13:$E$31,4,FALSE),"")</f>
        <v/>
      </c>
      <c r="F14228" s="219">
        <f>SUM('RRP data input'!E14229:L14229)</f>
        <v>0</v>
      </c>
      <c r="G14228" s="219">
        <f>SUM('RRP data input'!E14229:P14229)</f>
        <v>0</v>
      </c>
      <c r="H14228" s="143" t="str">
        <f t="shared" si="224"/>
        <v/>
      </c>
    </row>
    <row r="14229" spans="2:8" customFormat="1">
      <c r="B14229" s="185" t="str">
        <f>IF(OR('RRP data input'!B14230="",'RRP data input'!B14230=0),"",'RRP data input'!B14230)</f>
        <v/>
      </c>
      <c r="C14229" s="174" t="str">
        <f>IF('RRP data input'!C14230=0,"",'RRP data input'!C14230)</f>
        <v/>
      </c>
      <c r="D14229" s="174" t="str">
        <f>IF('RRP data input'!D14230=0,"",'RRP data input'!D14230)</f>
        <v/>
      </c>
      <c r="E14229" s="174" t="str">
        <f>IFERROR(VLOOKUP(C14229,Mappings!$B$13:$E$31,4,FALSE),"")</f>
        <v/>
      </c>
      <c r="F14229" s="219">
        <f>SUM('RRP data input'!E14230:L14230)</f>
        <v>0</v>
      </c>
      <c r="G14229" s="219">
        <f>SUM('RRP data input'!E14230:P14230)</f>
        <v>0</v>
      </c>
      <c r="H14229" s="143" t="str">
        <f t="shared" si="224"/>
        <v/>
      </c>
    </row>
    <row r="14230" spans="2:8" customFormat="1">
      <c r="B14230" s="185" t="str">
        <f>IF(OR('RRP data input'!B14231="",'RRP data input'!B14231=0),"",'RRP data input'!B14231)</f>
        <v/>
      </c>
      <c r="C14230" s="174" t="str">
        <f>IF('RRP data input'!C14231=0,"",'RRP data input'!C14231)</f>
        <v/>
      </c>
      <c r="D14230" s="174" t="str">
        <f>IF('RRP data input'!D14231=0,"",'RRP data input'!D14231)</f>
        <v/>
      </c>
      <c r="E14230" s="174" t="str">
        <f>IFERROR(VLOOKUP(C14230,Mappings!$B$13:$E$31,4,FALSE),"")</f>
        <v/>
      </c>
      <c r="F14230" s="219">
        <f>SUM('RRP data input'!E14231:L14231)</f>
        <v>0</v>
      </c>
      <c r="G14230" s="219">
        <f>SUM('RRP data input'!E14231:P14231)</f>
        <v>0</v>
      </c>
      <c r="H14230" s="143" t="str">
        <f t="shared" si="224"/>
        <v/>
      </c>
    </row>
    <row r="14231" spans="2:8" customFormat="1">
      <c r="B14231" s="185" t="str">
        <f>IF(OR('RRP data input'!B14232="",'RRP data input'!B14232=0),"",'RRP data input'!B14232)</f>
        <v/>
      </c>
      <c r="C14231" s="174" t="str">
        <f>IF('RRP data input'!C14232=0,"",'RRP data input'!C14232)</f>
        <v/>
      </c>
      <c r="D14231" s="174" t="str">
        <f>IF('RRP data input'!D14232=0,"",'RRP data input'!D14232)</f>
        <v/>
      </c>
      <c r="E14231" s="174" t="str">
        <f>IFERROR(VLOOKUP(C14231,Mappings!$B$13:$E$31,4,FALSE),"")</f>
        <v/>
      </c>
      <c r="F14231" s="219">
        <f>SUM('RRP data input'!E14232:L14232)</f>
        <v>0</v>
      </c>
      <c r="G14231" s="219">
        <f>SUM('RRP data input'!E14232:P14232)</f>
        <v>0</v>
      </c>
      <c r="H14231" s="143" t="str">
        <f t="shared" si="224"/>
        <v/>
      </c>
    </row>
    <row r="14232" spans="2:8" customFormat="1">
      <c r="B14232" s="185" t="str">
        <f>IF(OR('RRP data input'!B14233="",'RRP data input'!B14233=0),"",'RRP data input'!B14233)</f>
        <v/>
      </c>
      <c r="C14232" s="174" t="str">
        <f>IF('RRP data input'!C14233=0,"",'RRP data input'!C14233)</f>
        <v/>
      </c>
      <c r="D14232" s="174" t="str">
        <f>IF('RRP data input'!D14233=0,"",'RRP data input'!D14233)</f>
        <v/>
      </c>
      <c r="E14232" s="174" t="str">
        <f>IFERROR(VLOOKUP(C14232,Mappings!$B$13:$E$31,4,FALSE),"")</f>
        <v/>
      </c>
      <c r="F14232" s="219">
        <f>SUM('RRP data input'!E14233:L14233)</f>
        <v>0</v>
      </c>
      <c r="G14232" s="219">
        <f>SUM('RRP data input'!E14233:P14233)</f>
        <v>0</v>
      </c>
      <c r="H14232" s="143" t="str">
        <f t="shared" si="224"/>
        <v/>
      </c>
    </row>
    <row r="14233" spans="2:8" customFormat="1">
      <c r="B14233" s="185" t="str">
        <f>IF(OR('RRP data input'!B14234="",'RRP data input'!B14234=0),"",'RRP data input'!B14234)</f>
        <v/>
      </c>
      <c r="C14233" s="174" t="str">
        <f>IF('RRP data input'!C14234=0,"",'RRP data input'!C14234)</f>
        <v/>
      </c>
      <c r="D14233" s="174" t="str">
        <f>IF('RRP data input'!D14234=0,"",'RRP data input'!D14234)</f>
        <v/>
      </c>
      <c r="E14233" s="174" t="str">
        <f>IFERROR(VLOOKUP(C14233,Mappings!$B$13:$E$31,4,FALSE),"")</f>
        <v/>
      </c>
      <c r="F14233" s="219">
        <f>SUM('RRP data input'!E14234:L14234)</f>
        <v>0</v>
      </c>
      <c r="G14233" s="219">
        <f>SUM('RRP data input'!E14234:P14234)</f>
        <v>0</v>
      </c>
      <c r="H14233" s="143" t="str">
        <f t="shared" si="224"/>
        <v/>
      </c>
    </row>
    <row r="14234" spans="2:8" customFormat="1">
      <c r="B14234" s="185" t="str">
        <f>IF(OR('RRP data input'!B14235="",'RRP data input'!B14235=0),"",'RRP data input'!B14235)</f>
        <v/>
      </c>
      <c r="C14234" s="174" t="str">
        <f>IF('RRP data input'!C14235=0,"",'RRP data input'!C14235)</f>
        <v/>
      </c>
      <c r="D14234" s="174" t="str">
        <f>IF('RRP data input'!D14235=0,"",'RRP data input'!D14235)</f>
        <v/>
      </c>
      <c r="E14234" s="174" t="str">
        <f>IFERROR(VLOOKUP(C14234,Mappings!$B$13:$E$31,4,FALSE),"")</f>
        <v/>
      </c>
      <c r="F14234" s="219">
        <f>SUM('RRP data input'!E14235:L14235)</f>
        <v>0</v>
      </c>
      <c r="G14234" s="219">
        <f>SUM('RRP data input'!E14235:P14235)</f>
        <v>0</v>
      </c>
      <c r="H14234" s="143" t="str">
        <f t="shared" si="224"/>
        <v/>
      </c>
    </row>
    <row r="14235" spans="2:8" customFormat="1">
      <c r="B14235" s="185" t="str">
        <f>IF(OR('RRP data input'!B14236="",'RRP data input'!B14236=0),"",'RRP data input'!B14236)</f>
        <v/>
      </c>
      <c r="C14235" s="174" t="str">
        <f>IF('RRP data input'!C14236=0,"",'RRP data input'!C14236)</f>
        <v/>
      </c>
      <c r="D14235" s="174" t="str">
        <f>IF('RRP data input'!D14236=0,"",'RRP data input'!D14236)</f>
        <v/>
      </c>
      <c r="E14235" s="174" t="str">
        <f>IFERROR(VLOOKUP(C14235,Mappings!$B$13:$E$31,4,FALSE),"")</f>
        <v/>
      </c>
      <c r="F14235" s="219">
        <f>SUM('RRP data input'!E14236:L14236)</f>
        <v>0</v>
      </c>
      <c r="G14235" s="219">
        <f>SUM('RRP data input'!E14236:P14236)</f>
        <v>0</v>
      </c>
      <c r="H14235" s="143" t="str">
        <f t="shared" si="224"/>
        <v/>
      </c>
    </row>
    <row r="14236" spans="2:8" customFormat="1">
      <c r="B14236" s="185" t="str">
        <f>IF(OR('RRP data input'!B14237="",'RRP data input'!B14237=0),"",'RRP data input'!B14237)</f>
        <v/>
      </c>
      <c r="C14236" s="174" t="str">
        <f>IF('RRP data input'!C14237=0,"",'RRP data input'!C14237)</f>
        <v/>
      </c>
      <c r="D14236" s="174" t="str">
        <f>IF('RRP data input'!D14237=0,"",'RRP data input'!D14237)</f>
        <v/>
      </c>
      <c r="E14236" s="174" t="str">
        <f>IFERROR(VLOOKUP(C14236,Mappings!$B$13:$E$31,4,FALSE),"")</f>
        <v/>
      </c>
      <c r="F14236" s="219">
        <f>SUM('RRP data input'!E14237:L14237)</f>
        <v>0</v>
      </c>
      <c r="G14236" s="219">
        <f>SUM('RRP data input'!E14237:P14237)</f>
        <v>0</v>
      </c>
      <c r="H14236" s="143" t="str">
        <f t="shared" si="224"/>
        <v/>
      </c>
    </row>
    <row r="14237" spans="2:8" customFormat="1">
      <c r="B14237" s="185" t="str">
        <f>IF(OR('RRP data input'!B14238="",'RRP data input'!B14238=0),"",'RRP data input'!B14238)</f>
        <v/>
      </c>
      <c r="C14237" s="174" t="str">
        <f>IF('RRP data input'!C14238=0,"",'RRP data input'!C14238)</f>
        <v/>
      </c>
      <c r="D14237" s="174" t="str">
        <f>IF('RRP data input'!D14238=0,"",'RRP data input'!D14238)</f>
        <v/>
      </c>
      <c r="E14237" s="174" t="str">
        <f>IFERROR(VLOOKUP(C14237,Mappings!$B$13:$E$31,4,FALSE),"")</f>
        <v/>
      </c>
      <c r="F14237" s="219">
        <f>SUM('RRP data input'!E14238:L14238)</f>
        <v>0</v>
      </c>
      <c r="G14237" s="219">
        <f>SUM('RRP data input'!E14238:P14238)</f>
        <v>0</v>
      </c>
      <c r="H14237" s="143" t="str">
        <f t="shared" si="224"/>
        <v/>
      </c>
    </row>
    <row r="14238" spans="2:8" customFormat="1">
      <c r="B14238" s="185" t="str">
        <f>IF(OR('RRP data input'!B14239="",'RRP data input'!B14239=0),"",'RRP data input'!B14239)</f>
        <v/>
      </c>
      <c r="C14238" s="174" t="str">
        <f>IF('RRP data input'!C14239=0,"",'RRP data input'!C14239)</f>
        <v/>
      </c>
      <c r="D14238" s="174" t="str">
        <f>IF('RRP data input'!D14239=0,"",'RRP data input'!D14239)</f>
        <v/>
      </c>
      <c r="E14238" s="174" t="str">
        <f>IFERROR(VLOOKUP(C14238,Mappings!$B$13:$E$31,4,FALSE),"")</f>
        <v/>
      </c>
      <c r="F14238" s="219">
        <f>SUM('RRP data input'!E14239:L14239)</f>
        <v>0</v>
      </c>
      <c r="G14238" s="219">
        <f>SUM('RRP data input'!E14239:P14239)</f>
        <v>0</v>
      </c>
      <c r="H14238" s="143" t="str">
        <f t="shared" si="224"/>
        <v/>
      </c>
    </row>
    <row r="14239" spans="2:8" customFormat="1">
      <c r="B14239" s="185" t="str">
        <f>IF(OR('RRP data input'!B14240="",'RRP data input'!B14240=0),"",'RRP data input'!B14240)</f>
        <v/>
      </c>
      <c r="C14239" s="174" t="str">
        <f>IF('RRP data input'!C14240=0,"",'RRP data input'!C14240)</f>
        <v/>
      </c>
      <c r="D14239" s="174" t="str">
        <f>IF('RRP data input'!D14240=0,"",'RRP data input'!D14240)</f>
        <v/>
      </c>
      <c r="E14239" s="174" t="str">
        <f>IFERROR(VLOOKUP(C14239,Mappings!$B$13:$E$31,4,FALSE),"")</f>
        <v/>
      </c>
      <c r="F14239" s="219">
        <f>SUM('RRP data input'!E14240:L14240)</f>
        <v>0</v>
      </c>
      <c r="G14239" s="219">
        <f>SUM('RRP data input'!E14240:P14240)</f>
        <v>0</v>
      </c>
      <c r="H14239" s="143" t="str">
        <f t="shared" si="224"/>
        <v/>
      </c>
    </row>
    <row r="14240" spans="2:8" customFormat="1">
      <c r="B14240" s="185" t="str">
        <f>IF(OR('RRP data input'!B14241="",'RRP data input'!B14241=0),"",'RRP data input'!B14241)</f>
        <v/>
      </c>
      <c r="C14240" s="174" t="str">
        <f>IF('RRP data input'!C14241=0,"",'RRP data input'!C14241)</f>
        <v/>
      </c>
      <c r="D14240" s="174" t="str">
        <f>IF('RRP data input'!D14241=0,"",'RRP data input'!D14241)</f>
        <v/>
      </c>
      <c r="E14240" s="174" t="str">
        <f>IFERROR(VLOOKUP(C14240,Mappings!$B$13:$E$31,4,FALSE),"")</f>
        <v/>
      </c>
      <c r="F14240" s="219">
        <f>SUM('RRP data input'!E14241:L14241)</f>
        <v>0</v>
      </c>
      <c r="G14240" s="219">
        <f>SUM('RRP data input'!E14241:P14241)</f>
        <v>0</v>
      </c>
      <c r="H14240" s="143" t="str">
        <f t="shared" si="224"/>
        <v/>
      </c>
    </row>
    <row r="14241" spans="2:8" customFormat="1">
      <c r="B14241" s="185" t="str">
        <f>IF(OR('RRP data input'!B14242="",'RRP data input'!B14242=0),"",'RRP data input'!B14242)</f>
        <v/>
      </c>
      <c r="C14241" s="174" t="str">
        <f>IF('RRP data input'!C14242=0,"",'RRP data input'!C14242)</f>
        <v/>
      </c>
      <c r="D14241" s="174" t="str">
        <f>IF('RRP data input'!D14242=0,"",'RRP data input'!D14242)</f>
        <v/>
      </c>
      <c r="E14241" s="174" t="str">
        <f>IFERROR(VLOOKUP(C14241,Mappings!$B$13:$E$31,4,FALSE),"")</f>
        <v/>
      </c>
      <c r="F14241" s="219">
        <f>SUM('RRP data input'!E14242:L14242)</f>
        <v>0</v>
      </c>
      <c r="G14241" s="219">
        <f>SUM('RRP data input'!E14242:P14242)</f>
        <v>0</v>
      </c>
      <c r="H14241" s="143" t="str">
        <f t="shared" si="224"/>
        <v/>
      </c>
    </row>
    <row r="14242" spans="2:8" customFormat="1">
      <c r="B14242" s="185" t="str">
        <f>IF(OR('RRP data input'!B14243="",'RRP data input'!B14243=0),"",'RRP data input'!B14243)</f>
        <v/>
      </c>
      <c r="C14242" s="174" t="str">
        <f>IF('RRP data input'!C14243=0,"",'RRP data input'!C14243)</f>
        <v/>
      </c>
      <c r="D14242" s="174" t="str">
        <f>IF('RRP data input'!D14243=0,"",'RRP data input'!D14243)</f>
        <v/>
      </c>
      <c r="E14242" s="174" t="str">
        <f>IFERROR(VLOOKUP(C14242,Mappings!$B$13:$E$31,4,FALSE),"")</f>
        <v/>
      </c>
      <c r="F14242" s="219">
        <f>SUM('RRP data input'!E14243:L14243)</f>
        <v>0</v>
      </c>
      <c r="G14242" s="219">
        <f>SUM('RRP data input'!E14243:P14243)</f>
        <v>0</v>
      </c>
      <c r="H14242" s="143" t="str">
        <f t="shared" si="224"/>
        <v/>
      </c>
    </row>
    <row r="14243" spans="2:8" customFormat="1">
      <c r="B14243" s="185" t="str">
        <f>IF(OR('RRP data input'!B14244="",'RRP data input'!B14244=0),"",'RRP data input'!B14244)</f>
        <v/>
      </c>
      <c r="C14243" s="174" t="str">
        <f>IF('RRP data input'!C14244=0,"",'RRP data input'!C14244)</f>
        <v/>
      </c>
      <c r="D14243" s="174" t="str">
        <f>IF('RRP data input'!D14244=0,"",'RRP data input'!D14244)</f>
        <v/>
      </c>
      <c r="E14243" s="174" t="str">
        <f>IFERROR(VLOOKUP(C14243,Mappings!$B$13:$E$31,4,FALSE),"")</f>
        <v/>
      </c>
      <c r="F14243" s="219">
        <f>SUM('RRP data input'!E14244:L14244)</f>
        <v>0</v>
      </c>
      <c r="G14243" s="219">
        <f>SUM('RRP data input'!E14244:P14244)</f>
        <v>0</v>
      </c>
      <c r="H14243" s="143" t="str">
        <f t="shared" si="224"/>
        <v/>
      </c>
    </row>
    <row r="14244" spans="2:8" customFormat="1">
      <c r="B14244" s="185" t="str">
        <f>IF(OR('RRP data input'!B14245="",'RRP data input'!B14245=0),"",'RRP data input'!B14245)</f>
        <v/>
      </c>
      <c r="C14244" s="174" t="str">
        <f>IF('RRP data input'!C14245=0,"",'RRP data input'!C14245)</f>
        <v/>
      </c>
      <c r="D14244" s="174" t="str">
        <f>IF('RRP data input'!D14245=0,"",'RRP data input'!D14245)</f>
        <v/>
      </c>
      <c r="E14244" s="174" t="str">
        <f>IFERROR(VLOOKUP(C14244,Mappings!$B$13:$E$31,4,FALSE),"")</f>
        <v/>
      </c>
      <c r="F14244" s="219">
        <f>SUM('RRP data input'!E14245:L14245)</f>
        <v>0</v>
      </c>
      <c r="G14244" s="219">
        <f>SUM('RRP data input'!E14245:P14245)</f>
        <v>0</v>
      </c>
      <c r="H14244" s="143" t="str">
        <f t="shared" si="224"/>
        <v/>
      </c>
    </row>
    <row r="14245" spans="2:8" customFormat="1">
      <c r="B14245" s="185" t="str">
        <f>IF(OR('RRP data input'!B14246="",'RRP data input'!B14246=0),"",'RRP data input'!B14246)</f>
        <v/>
      </c>
      <c r="C14245" s="174" t="str">
        <f>IF('RRP data input'!C14246=0,"",'RRP data input'!C14246)</f>
        <v/>
      </c>
      <c r="D14245" s="174" t="str">
        <f>IF('RRP data input'!D14246=0,"",'RRP data input'!D14246)</f>
        <v/>
      </c>
      <c r="E14245" s="174" t="str">
        <f>IFERROR(VLOOKUP(C14245,Mappings!$B$13:$E$31,4,FALSE),"")</f>
        <v/>
      </c>
      <c r="F14245" s="219">
        <f>SUM('RRP data input'!E14246:L14246)</f>
        <v>0</v>
      </c>
      <c r="G14245" s="219">
        <f>SUM('RRP data input'!E14246:P14246)</f>
        <v>0</v>
      </c>
      <c r="H14245" s="143" t="str">
        <f t="shared" si="224"/>
        <v/>
      </c>
    </row>
    <row r="14246" spans="2:8" customFormat="1">
      <c r="B14246" s="185" t="str">
        <f>IF(OR('RRP data input'!B14247="",'RRP data input'!B14247=0),"",'RRP data input'!B14247)</f>
        <v/>
      </c>
      <c r="C14246" s="174" t="str">
        <f>IF('RRP data input'!C14247=0,"",'RRP data input'!C14247)</f>
        <v/>
      </c>
      <c r="D14246" s="174" t="str">
        <f>IF('RRP data input'!D14247=0,"",'RRP data input'!D14247)</f>
        <v/>
      </c>
      <c r="E14246" s="174" t="str">
        <f>IFERROR(VLOOKUP(C14246,Mappings!$B$13:$E$31,4,FALSE),"")</f>
        <v/>
      </c>
      <c r="F14246" s="219">
        <f>SUM('RRP data input'!E14247:L14247)</f>
        <v>0</v>
      </c>
      <c r="G14246" s="219">
        <f>SUM('RRP data input'!E14247:P14247)</f>
        <v>0</v>
      </c>
      <c r="H14246" s="143" t="str">
        <f t="shared" si="224"/>
        <v/>
      </c>
    </row>
    <row r="14247" spans="2:8" customFormat="1">
      <c r="B14247" s="185" t="str">
        <f>IF(OR('RRP data input'!B14248="",'RRP data input'!B14248=0),"",'RRP data input'!B14248)</f>
        <v/>
      </c>
      <c r="C14247" s="174" t="str">
        <f>IF('RRP data input'!C14248=0,"",'RRP data input'!C14248)</f>
        <v/>
      </c>
      <c r="D14247" s="174" t="str">
        <f>IF('RRP data input'!D14248=0,"",'RRP data input'!D14248)</f>
        <v/>
      </c>
      <c r="E14247" s="174" t="str">
        <f>IFERROR(VLOOKUP(C14247,Mappings!$B$13:$E$31,4,FALSE),"")</f>
        <v/>
      </c>
      <c r="F14247" s="219">
        <f>SUM('RRP data input'!E14248:L14248)</f>
        <v>0</v>
      </c>
      <c r="G14247" s="219">
        <f>SUM('RRP data input'!E14248:P14248)</f>
        <v>0</v>
      </c>
      <c r="H14247" s="143" t="str">
        <f t="shared" si="224"/>
        <v/>
      </c>
    </row>
    <row r="14248" spans="2:8" customFormat="1">
      <c r="B14248" s="185" t="str">
        <f>IF(OR('RRP data input'!B14249="",'RRP data input'!B14249=0),"",'RRP data input'!B14249)</f>
        <v/>
      </c>
      <c r="C14248" s="174" t="str">
        <f>IF('RRP data input'!C14249=0,"",'RRP data input'!C14249)</f>
        <v/>
      </c>
      <c r="D14248" s="174" t="str">
        <f>IF('RRP data input'!D14249=0,"",'RRP data input'!D14249)</f>
        <v/>
      </c>
      <c r="E14248" s="174" t="str">
        <f>IFERROR(VLOOKUP(C14248,Mappings!$B$13:$E$31,4,FALSE),"")</f>
        <v/>
      </c>
      <c r="F14248" s="219">
        <f>SUM('RRP data input'!E14249:L14249)</f>
        <v>0</v>
      </c>
      <c r="G14248" s="219">
        <f>SUM('RRP data input'!E14249:P14249)</f>
        <v>0</v>
      </c>
      <c r="H14248" s="143" t="str">
        <f t="shared" si="224"/>
        <v/>
      </c>
    </row>
    <row r="14249" spans="2:8" customFormat="1">
      <c r="B14249" s="185" t="str">
        <f>IF(OR('RRP data input'!B14250="",'RRP data input'!B14250=0),"",'RRP data input'!B14250)</f>
        <v/>
      </c>
      <c r="C14249" s="174" t="str">
        <f>IF('RRP data input'!C14250=0,"",'RRP data input'!C14250)</f>
        <v/>
      </c>
      <c r="D14249" s="174" t="str">
        <f>IF('RRP data input'!D14250=0,"",'RRP data input'!D14250)</f>
        <v/>
      </c>
      <c r="E14249" s="174" t="str">
        <f>IFERROR(VLOOKUP(C14249,Mappings!$B$13:$E$31,4,FALSE),"")</f>
        <v/>
      </c>
      <c r="F14249" s="219">
        <f>SUM('RRP data input'!E14250:L14250)</f>
        <v>0</v>
      </c>
      <c r="G14249" s="219">
        <f>SUM('RRP data input'!E14250:P14250)</f>
        <v>0</v>
      </c>
      <c r="H14249" s="143" t="str">
        <f t="shared" si="224"/>
        <v/>
      </c>
    </row>
    <row r="14250" spans="2:8" customFormat="1">
      <c r="B14250" s="185" t="str">
        <f>IF(OR('RRP data input'!B14251="",'RRP data input'!B14251=0),"",'RRP data input'!B14251)</f>
        <v/>
      </c>
      <c r="C14250" s="174" t="str">
        <f>IF('RRP data input'!C14251=0,"",'RRP data input'!C14251)</f>
        <v/>
      </c>
      <c r="D14250" s="174" t="str">
        <f>IF('RRP data input'!D14251=0,"",'RRP data input'!D14251)</f>
        <v/>
      </c>
      <c r="E14250" s="174" t="str">
        <f>IFERROR(VLOOKUP(C14250,Mappings!$B$13:$E$31,4,FALSE),"")</f>
        <v/>
      </c>
      <c r="F14250" s="219">
        <f>SUM('RRP data input'!E14251:L14251)</f>
        <v>0</v>
      </c>
      <c r="G14250" s="219">
        <f>SUM('RRP data input'!E14251:P14251)</f>
        <v>0</v>
      </c>
      <c r="H14250" s="143" t="str">
        <f t="shared" si="224"/>
        <v/>
      </c>
    </row>
    <row r="14251" spans="2:8" customFormat="1">
      <c r="B14251" s="185" t="str">
        <f>IF(OR('RRP data input'!B14252="",'RRP data input'!B14252=0),"",'RRP data input'!B14252)</f>
        <v/>
      </c>
      <c r="C14251" s="174" t="str">
        <f>IF('RRP data input'!C14252=0,"",'RRP data input'!C14252)</f>
        <v/>
      </c>
      <c r="D14251" s="174" t="str">
        <f>IF('RRP data input'!D14252=0,"",'RRP data input'!D14252)</f>
        <v/>
      </c>
      <c r="E14251" s="174" t="str">
        <f>IFERROR(VLOOKUP(C14251,Mappings!$B$13:$E$31,4,FALSE),"")</f>
        <v/>
      </c>
      <c r="F14251" s="219">
        <f>SUM('RRP data input'!E14252:L14252)</f>
        <v>0</v>
      </c>
      <c r="G14251" s="219">
        <f>SUM('RRP data input'!E14252:P14252)</f>
        <v>0</v>
      </c>
      <c r="H14251" s="143" t="str">
        <f t="shared" si="224"/>
        <v/>
      </c>
    </row>
    <row r="14252" spans="2:8" customFormat="1">
      <c r="B14252" s="185" t="str">
        <f>IF(OR('RRP data input'!B14253="",'RRP data input'!B14253=0),"",'RRP data input'!B14253)</f>
        <v/>
      </c>
      <c r="C14252" s="174" t="str">
        <f>IF('RRP data input'!C14253=0,"",'RRP data input'!C14253)</f>
        <v/>
      </c>
      <c r="D14252" s="174" t="str">
        <f>IF('RRP data input'!D14253=0,"",'RRP data input'!D14253)</f>
        <v/>
      </c>
      <c r="E14252" s="174" t="str">
        <f>IFERROR(VLOOKUP(C14252,Mappings!$B$13:$E$31,4,FALSE),"")</f>
        <v/>
      </c>
      <c r="F14252" s="219">
        <f>SUM('RRP data input'!E14253:L14253)</f>
        <v>0</v>
      </c>
      <c r="G14252" s="219">
        <f>SUM('RRP data input'!E14253:P14253)</f>
        <v>0</v>
      </c>
      <c r="H14252" s="143" t="str">
        <f t="shared" si="224"/>
        <v/>
      </c>
    </row>
    <row r="14253" spans="2:8" customFormat="1">
      <c r="B14253" s="185" t="str">
        <f>IF(OR('RRP data input'!B14254="",'RRP data input'!B14254=0),"",'RRP data input'!B14254)</f>
        <v/>
      </c>
      <c r="C14253" s="174" t="str">
        <f>IF('RRP data input'!C14254=0,"",'RRP data input'!C14254)</f>
        <v/>
      </c>
      <c r="D14253" s="174" t="str">
        <f>IF('RRP data input'!D14254=0,"",'RRP data input'!D14254)</f>
        <v/>
      </c>
      <c r="E14253" s="174" t="str">
        <f>IFERROR(VLOOKUP(C14253,Mappings!$B$13:$E$31,4,FALSE),"")</f>
        <v/>
      </c>
      <c r="F14253" s="219">
        <f>SUM('RRP data input'!E14254:L14254)</f>
        <v>0</v>
      </c>
      <c r="G14253" s="219">
        <f>SUM('RRP data input'!E14254:P14254)</f>
        <v>0</v>
      </c>
      <c r="H14253" s="143" t="str">
        <f t="shared" si="224"/>
        <v/>
      </c>
    </row>
    <row r="14254" spans="2:8" customFormat="1">
      <c r="B14254" s="185" t="str">
        <f>IF(OR('RRP data input'!B14255="",'RRP data input'!B14255=0),"",'RRP data input'!B14255)</f>
        <v/>
      </c>
      <c r="C14254" s="174" t="str">
        <f>IF('RRP data input'!C14255=0,"",'RRP data input'!C14255)</f>
        <v/>
      </c>
      <c r="D14254" s="174" t="str">
        <f>IF('RRP data input'!D14255=0,"",'RRP data input'!D14255)</f>
        <v/>
      </c>
      <c r="E14254" s="174" t="str">
        <f>IFERROR(VLOOKUP(C14254,Mappings!$B$13:$E$31,4,FALSE),"")</f>
        <v/>
      </c>
      <c r="F14254" s="219">
        <f>SUM('RRP data input'!E14255:L14255)</f>
        <v>0</v>
      </c>
      <c r="G14254" s="219">
        <f>SUM('RRP data input'!E14255:P14255)</f>
        <v>0</v>
      </c>
      <c r="H14254" s="143" t="str">
        <f t="shared" si="224"/>
        <v/>
      </c>
    </row>
    <row r="14255" spans="2:8" customFormat="1">
      <c r="B14255" s="185" t="str">
        <f>IF(OR('RRP data input'!B14256="",'RRP data input'!B14256=0),"",'RRP data input'!B14256)</f>
        <v/>
      </c>
      <c r="C14255" s="174" t="str">
        <f>IF('RRP data input'!C14256=0,"",'RRP data input'!C14256)</f>
        <v/>
      </c>
      <c r="D14255" s="174" t="str">
        <f>IF('RRP data input'!D14256=0,"",'RRP data input'!D14256)</f>
        <v/>
      </c>
      <c r="E14255" s="174" t="str">
        <f>IFERROR(VLOOKUP(C14255,Mappings!$B$13:$E$31,4,FALSE),"")</f>
        <v/>
      </c>
      <c r="F14255" s="219">
        <f>SUM('RRP data input'!E14256:L14256)</f>
        <v>0</v>
      </c>
      <c r="G14255" s="219">
        <f>SUM('RRP data input'!E14256:P14256)</f>
        <v>0</v>
      </c>
      <c r="H14255" s="143" t="str">
        <f t="shared" si="224"/>
        <v/>
      </c>
    </row>
    <row r="14256" spans="2:8" customFormat="1">
      <c r="B14256" s="185" t="str">
        <f>IF(OR('RRP data input'!B14257="",'RRP data input'!B14257=0),"",'RRP data input'!B14257)</f>
        <v/>
      </c>
      <c r="C14256" s="174" t="str">
        <f>IF('RRP data input'!C14257=0,"",'RRP data input'!C14257)</f>
        <v/>
      </c>
      <c r="D14256" s="174" t="str">
        <f>IF('RRP data input'!D14257=0,"",'RRP data input'!D14257)</f>
        <v/>
      </c>
      <c r="E14256" s="174" t="str">
        <f>IFERROR(VLOOKUP(C14256,Mappings!$B$13:$E$31,4,FALSE),"")</f>
        <v/>
      </c>
      <c r="F14256" s="219">
        <f>SUM('RRP data input'!E14257:L14257)</f>
        <v>0</v>
      </c>
      <c r="G14256" s="219">
        <f>SUM('RRP data input'!E14257:P14257)</f>
        <v>0</v>
      </c>
      <c r="H14256" s="143" t="str">
        <f t="shared" si="224"/>
        <v/>
      </c>
    </row>
    <row r="14257" spans="2:8" customFormat="1">
      <c r="B14257" s="185" t="str">
        <f>IF(OR('RRP data input'!B14258="",'RRP data input'!B14258=0),"",'RRP data input'!B14258)</f>
        <v/>
      </c>
      <c r="C14257" s="174" t="str">
        <f>IF('RRP data input'!C14258=0,"",'RRP data input'!C14258)</f>
        <v/>
      </c>
      <c r="D14257" s="174" t="str">
        <f>IF('RRP data input'!D14258=0,"",'RRP data input'!D14258)</f>
        <v/>
      </c>
      <c r="E14257" s="174" t="str">
        <f>IFERROR(VLOOKUP(C14257,Mappings!$B$13:$E$31,4,FALSE),"")</f>
        <v/>
      </c>
      <c r="F14257" s="219">
        <f>SUM('RRP data input'!E14258:L14258)</f>
        <v>0</v>
      </c>
      <c r="G14257" s="219">
        <f>SUM('RRP data input'!E14258:P14258)</f>
        <v>0</v>
      </c>
      <c r="H14257" s="143" t="str">
        <f t="shared" si="224"/>
        <v/>
      </c>
    </row>
    <row r="14258" spans="2:8" customFormat="1">
      <c r="B14258" s="185" t="str">
        <f>IF(OR('RRP data input'!B14259="",'RRP data input'!B14259=0),"",'RRP data input'!B14259)</f>
        <v/>
      </c>
      <c r="C14258" s="174" t="str">
        <f>IF('RRP data input'!C14259=0,"",'RRP data input'!C14259)</f>
        <v/>
      </c>
      <c r="D14258" s="174" t="str">
        <f>IF('RRP data input'!D14259=0,"",'RRP data input'!D14259)</f>
        <v/>
      </c>
      <c r="E14258" s="174" t="str">
        <f>IFERROR(VLOOKUP(C14258,Mappings!$B$13:$E$31,4,FALSE),"")</f>
        <v/>
      </c>
      <c r="F14258" s="219">
        <f>SUM('RRP data input'!E14259:L14259)</f>
        <v>0</v>
      </c>
      <c r="G14258" s="219">
        <f>SUM('RRP data input'!E14259:P14259)</f>
        <v>0</v>
      </c>
      <c r="H14258" s="143" t="str">
        <f t="shared" si="224"/>
        <v/>
      </c>
    </row>
    <row r="14259" spans="2:8" customFormat="1">
      <c r="B14259" s="185" t="str">
        <f>IF(OR('RRP data input'!B14260="",'RRP data input'!B14260=0),"",'RRP data input'!B14260)</f>
        <v/>
      </c>
      <c r="C14259" s="174" t="str">
        <f>IF('RRP data input'!C14260=0,"",'RRP data input'!C14260)</f>
        <v/>
      </c>
      <c r="D14259" s="174" t="str">
        <f>IF('RRP data input'!D14260=0,"",'RRP data input'!D14260)</f>
        <v/>
      </c>
      <c r="E14259" s="174" t="str">
        <f>IFERROR(VLOOKUP(C14259,Mappings!$B$13:$E$31,4,FALSE),"")</f>
        <v/>
      </c>
      <c r="F14259" s="219">
        <f>SUM('RRP data input'!E14260:L14260)</f>
        <v>0</v>
      </c>
      <c r="G14259" s="219">
        <f>SUM('RRP data input'!E14260:P14260)</f>
        <v>0</v>
      </c>
      <c r="H14259" s="143" t="str">
        <f t="shared" si="224"/>
        <v/>
      </c>
    </row>
    <row r="14260" spans="2:8" customFormat="1">
      <c r="B14260" s="185" t="str">
        <f>IF(OR('RRP data input'!B14261="",'RRP data input'!B14261=0),"",'RRP data input'!B14261)</f>
        <v/>
      </c>
      <c r="C14260" s="174" t="str">
        <f>IF('RRP data input'!C14261=0,"",'RRP data input'!C14261)</f>
        <v/>
      </c>
      <c r="D14260" s="174" t="str">
        <f>IF('RRP data input'!D14261=0,"",'RRP data input'!D14261)</f>
        <v/>
      </c>
      <c r="E14260" s="174" t="str">
        <f>IFERROR(VLOOKUP(C14260,Mappings!$B$13:$E$31,4,FALSE),"")</f>
        <v/>
      </c>
      <c r="F14260" s="219">
        <f>SUM('RRP data input'!E14261:L14261)</f>
        <v>0</v>
      </c>
      <c r="G14260" s="219">
        <f>SUM('RRP data input'!E14261:P14261)</f>
        <v>0</v>
      </c>
      <c r="H14260" s="143" t="str">
        <f t="shared" si="224"/>
        <v/>
      </c>
    </row>
    <row r="14261" spans="2:8" customFormat="1">
      <c r="B14261" s="185" t="str">
        <f>IF(OR('RRP data input'!B14262="",'RRP data input'!B14262=0),"",'RRP data input'!B14262)</f>
        <v/>
      </c>
      <c r="C14261" s="174" t="str">
        <f>IF('RRP data input'!C14262=0,"",'RRP data input'!C14262)</f>
        <v/>
      </c>
      <c r="D14261" s="174" t="str">
        <f>IF('RRP data input'!D14262=0,"",'RRP data input'!D14262)</f>
        <v/>
      </c>
      <c r="E14261" s="174" t="str">
        <f>IFERROR(VLOOKUP(C14261,Mappings!$B$13:$E$31,4,FALSE),"")</f>
        <v/>
      </c>
      <c r="F14261" s="219">
        <f>SUM('RRP data input'!E14262:L14262)</f>
        <v>0</v>
      </c>
      <c r="G14261" s="219">
        <f>SUM('RRP data input'!E14262:P14262)</f>
        <v>0</v>
      </c>
      <c r="H14261" s="143" t="str">
        <f t="shared" si="224"/>
        <v/>
      </c>
    </row>
    <row r="14262" spans="2:8" customFormat="1">
      <c r="B14262" s="185" t="str">
        <f>IF(OR('RRP data input'!B14263="",'RRP data input'!B14263=0),"",'RRP data input'!B14263)</f>
        <v/>
      </c>
      <c r="C14262" s="174" t="str">
        <f>IF('RRP data input'!C14263=0,"",'RRP data input'!C14263)</f>
        <v/>
      </c>
      <c r="D14262" s="174" t="str">
        <f>IF('RRP data input'!D14263=0,"",'RRP data input'!D14263)</f>
        <v/>
      </c>
      <c r="E14262" s="174" t="str">
        <f>IFERROR(VLOOKUP(C14262,Mappings!$B$13:$E$31,4,FALSE),"")</f>
        <v/>
      </c>
      <c r="F14262" s="219">
        <f>SUM('RRP data input'!E14263:L14263)</f>
        <v>0</v>
      </c>
      <c r="G14262" s="219">
        <f>SUM('RRP data input'!E14263:P14263)</f>
        <v>0</v>
      </c>
      <c r="H14262" s="143" t="str">
        <f t="shared" si="224"/>
        <v/>
      </c>
    </row>
    <row r="14263" spans="2:8" customFormat="1">
      <c r="B14263" s="185" t="str">
        <f>IF(OR('RRP data input'!B14264="",'RRP data input'!B14264=0),"",'RRP data input'!B14264)</f>
        <v/>
      </c>
      <c r="C14263" s="174" t="str">
        <f>IF('RRP data input'!C14264=0,"",'RRP data input'!C14264)</f>
        <v/>
      </c>
      <c r="D14263" s="174" t="str">
        <f>IF('RRP data input'!D14264=0,"",'RRP data input'!D14264)</f>
        <v/>
      </c>
      <c r="E14263" s="174" t="str">
        <f>IFERROR(VLOOKUP(C14263,Mappings!$B$13:$E$31,4,FALSE),"")</f>
        <v/>
      </c>
      <c r="F14263" s="219">
        <f>SUM('RRP data input'!E14264:L14264)</f>
        <v>0</v>
      </c>
      <c r="G14263" s="219">
        <f>SUM('RRP data input'!E14264:P14264)</f>
        <v>0</v>
      </c>
      <c r="H14263" s="143" t="str">
        <f t="shared" si="224"/>
        <v/>
      </c>
    </row>
    <row r="14264" spans="2:8" customFormat="1">
      <c r="B14264" s="185" t="str">
        <f>IF(OR('RRP data input'!B14265="",'RRP data input'!B14265=0),"",'RRP data input'!B14265)</f>
        <v/>
      </c>
      <c r="C14264" s="174" t="str">
        <f>IF('RRP data input'!C14265=0,"",'RRP data input'!C14265)</f>
        <v/>
      </c>
      <c r="D14264" s="174" t="str">
        <f>IF('RRP data input'!D14265=0,"",'RRP data input'!D14265)</f>
        <v/>
      </c>
      <c r="E14264" s="174" t="str">
        <f>IFERROR(VLOOKUP(C14264,Mappings!$B$13:$E$31,4,FALSE),"")</f>
        <v/>
      </c>
      <c r="F14264" s="219">
        <f>SUM('RRP data input'!E14265:L14265)</f>
        <v>0</v>
      </c>
      <c r="G14264" s="219">
        <f>SUM('RRP data input'!E14265:P14265)</f>
        <v>0</v>
      </c>
      <c r="H14264" s="143" t="str">
        <f t="shared" si="224"/>
        <v/>
      </c>
    </row>
    <row r="14265" spans="2:8" customFormat="1">
      <c r="B14265" s="185" t="str">
        <f>IF(OR('RRP data input'!B14266="",'RRP data input'!B14266=0),"",'RRP data input'!B14266)</f>
        <v/>
      </c>
      <c r="C14265" s="174" t="str">
        <f>IF('RRP data input'!C14266=0,"",'RRP data input'!C14266)</f>
        <v/>
      </c>
      <c r="D14265" s="174" t="str">
        <f>IF('RRP data input'!D14266=0,"",'RRP data input'!D14266)</f>
        <v/>
      </c>
      <c r="E14265" s="174" t="str">
        <f>IFERROR(VLOOKUP(C14265,Mappings!$B$13:$E$31,4,FALSE),"")</f>
        <v/>
      </c>
      <c r="F14265" s="219">
        <f>SUM('RRP data input'!E14266:L14266)</f>
        <v>0</v>
      </c>
      <c r="G14265" s="219">
        <f>SUM('RRP data input'!E14266:P14266)</f>
        <v>0</v>
      </c>
      <c r="H14265" s="143" t="str">
        <f t="shared" si="224"/>
        <v/>
      </c>
    </row>
    <row r="14266" spans="2:8" customFormat="1">
      <c r="B14266" s="185" t="str">
        <f>IF(OR('RRP data input'!B14267="",'RRP data input'!B14267=0),"",'RRP data input'!B14267)</f>
        <v/>
      </c>
      <c r="C14266" s="174" t="str">
        <f>IF('RRP data input'!C14267=0,"",'RRP data input'!C14267)</f>
        <v/>
      </c>
      <c r="D14266" s="174" t="str">
        <f>IF('RRP data input'!D14267=0,"",'RRP data input'!D14267)</f>
        <v/>
      </c>
      <c r="E14266" s="174" t="str">
        <f>IFERROR(VLOOKUP(C14266,Mappings!$B$13:$E$31,4,FALSE),"")</f>
        <v/>
      </c>
      <c r="F14266" s="219">
        <f>SUM('RRP data input'!E14267:L14267)</f>
        <v>0</v>
      </c>
      <c r="G14266" s="219">
        <f>SUM('RRP data input'!E14267:P14267)</f>
        <v>0</v>
      </c>
      <c r="H14266" s="143" t="str">
        <f t="shared" si="224"/>
        <v/>
      </c>
    </row>
    <row r="14267" spans="2:8" customFormat="1">
      <c r="B14267" s="185" t="str">
        <f>IF(OR('RRP data input'!B14268="",'RRP data input'!B14268=0),"",'RRP data input'!B14268)</f>
        <v/>
      </c>
      <c r="C14267" s="174" t="str">
        <f>IF('RRP data input'!C14268=0,"",'RRP data input'!C14268)</f>
        <v/>
      </c>
      <c r="D14267" s="174" t="str">
        <f>IF('RRP data input'!D14268=0,"",'RRP data input'!D14268)</f>
        <v/>
      </c>
      <c r="E14267" s="174" t="str">
        <f>IFERROR(VLOOKUP(C14267,Mappings!$B$13:$E$31,4,FALSE),"")</f>
        <v/>
      </c>
      <c r="F14267" s="219">
        <f>SUM('RRP data input'!E14268:L14268)</f>
        <v>0</v>
      </c>
      <c r="G14267" s="219">
        <f>SUM('RRP data input'!E14268:P14268)</f>
        <v>0</v>
      </c>
      <c r="H14267" s="143" t="str">
        <f t="shared" si="224"/>
        <v/>
      </c>
    </row>
    <row r="14268" spans="2:8" customFormat="1">
      <c r="B14268" s="185" t="str">
        <f>IF(OR('RRP data input'!B14269="",'RRP data input'!B14269=0),"",'RRP data input'!B14269)</f>
        <v/>
      </c>
      <c r="C14268" s="174" t="str">
        <f>IF('RRP data input'!C14269=0,"",'RRP data input'!C14269)</f>
        <v/>
      </c>
      <c r="D14268" s="174" t="str">
        <f>IF('RRP data input'!D14269=0,"",'RRP data input'!D14269)</f>
        <v/>
      </c>
      <c r="E14268" s="174" t="str">
        <f>IFERROR(VLOOKUP(C14268,Mappings!$B$13:$E$31,4,FALSE),"")</f>
        <v/>
      </c>
      <c r="F14268" s="219">
        <f>SUM('RRP data input'!E14269:L14269)</f>
        <v>0</v>
      </c>
      <c r="G14268" s="219">
        <f>SUM('RRP data input'!E14269:P14269)</f>
        <v>0</v>
      </c>
      <c r="H14268" s="143" t="str">
        <f t="shared" si="224"/>
        <v/>
      </c>
    </row>
    <row r="14269" spans="2:8" customFormat="1">
      <c r="B14269" s="185" t="str">
        <f>IF(OR('RRP data input'!B14270="",'RRP data input'!B14270=0),"",'RRP data input'!B14270)</f>
        <v/>
      </c>
      <c r="C14269" s="174" t="str">
        <f>IF('RRP data input'!C14270=0,"",'RRP data input'!C14270)</f>
        <v/>
      </c>
      <c r="D14269" s="174" t="str">
        <f>IF('RRP data input'!D14270=0,"",'RRP data input'!D14270)</f>
        <v/>
      </c>
      <c r="E14269" s="174" t="str">
        <f>IFERROR(VLOOKUP(C14269,Mappings!$B$13:$E$31,4,FALSE),"")</f>
        <v/>
      </c>
      <c r="F14269" s="219">
        <f>SUM('RRP data input'!E14270:L14270)</f>
        <v>0</v>
      </c>
      <c r="G14269" s="219">
        <f>SUM('RRP data input'!E14270:P14270)</f>
        <v>0</v>
      </c>
      <c r="H14269" s="143" t="str">
        <f t="shared" si="224"/>
        <v/>
      </c>
    </row>
    <row r="14270" spans="2:8" customFormat="1">
      <c r="B14270" s="185" t="str">
        <f>IF(OR('RRP data input'!B14271="",'RRP data input'!B14271=0),"",'RRP data input'!B14271)</f>
        <v/>
      </c>
      <c r="C14270" s="174" t="str">
        <f>IF('RRP data input'!C14271=0,"",'RRP data input'!C14271)</f>
        <v/>
      </c>
      <c r="D14270" s="174" t="str">
        <f>IF('RRP data input'!D14271=0,"",'RRP data input'!D14271)</f>
        <v/>
      </c>
      <c r="E14270" s="174" t="str">
        <f>IFERROR(VLOOKUP(C14270,Mappings!$B$13:$E$31,4,FALSE),"")</f>
        <v/>
      </c>
      <c r="F14270" s="219">
        <f>SUM('RRP data input'!E14271:L14271)</f>
        <v>0</v>
      </c>
      <c r="G14270" s="219">
        <f>SUM('RRP data input'!E14271:P14271)</f>
        <v>0</v>
      </c>
      <c r="H14270" s="143" t="str">
        <f t="shared" si="224"/>
        <v/>
      </c>
    </row>
    <row r="14271" spans="2:8" customFormat="1">
      <c r="B14271" s="185" t="str">
        <f>IF(OR('RRP data input'!B14272="",'RRP data input'!B14272=0),"",'RRP data input'!B14272)</f>
        <v/>
      </c>
      <c r="C14271" s="174" t="str">
        <f>IF('RRP data input'!C14272=0,"",'RRP data input'!C14272)</f>
        <v/>
      </c>
      <c r="D14271" s="174" t="str">
        <f>IF('RRP data input'!D14272=0,"",'RRP data input'!D14272)</f>
        <v/>
      </c>
      <c r="E14271" s="174" t="str">
        <f>IFERROR(VLOOKUP(C14271,Mappings!$B$13:$E$31,4,FALSE),"")</f>
        <v/>
      </c>
      <c r="F14271" s="219">
        <f>SUM('RRP data input'!E14272:L14272)</f>
        <v>0</v>
      </c>
      <c r="G14271" s="219">
        <f>SUM('RRP data input'!E14272:P14272)</f>
        <v>0</v>
      </c>
      <c r="H14271" s="143" t="str">
        <f t="shared" si="224"/>
        <v/>
      </c>
    </row>
    <row r="14272" spans="2:8" customFormat="1">
      <c r="B14272" s="185" t="str">
        <f>IF(OR('RRP data input'!B14273="",'RRP data input'!B14273=0),"",'RRP data input'!B14273)</f>
        <v/>
      </c>
      <c r="C14272" s="174" t="str">
        <f>IF('RRP data input'!C14273=0,"",'RRP data input'!C14273)</f>
        <v/>
      </c>
      <c r="D14272" s="174" t="str">
        <f>IF('RRP data input'!D14273=0,"",'RRP data input'!D14273)</f>
        <v/>
      </c>
      <c r="E14272" s="174" t="str">
        <f>IFERROR(VLOOKUP(C14272,Mappings!$B$13:$E$31,4,FALSE),"")</f>
        <v/>
      </c>
      <c r="F14272" s="219">
        <f>SUM('RRP data input'!E14273:L14273)</f>
        <v>0</v>
      </c>
      <c r="G14272" s="219">
        <f>SUM('RRP data input'!E14273:P14273)</f>
        <v>0</v>
      </c>
      <c r="H14272" s="143" t="str">
        <f t="shared" si="224"/>
        <v/>
      </c>
    </row>
    <row r="14273" spans="2:8" customFormat="1">
      <c r="B14273" s="185" t="str">
        <f>IF(OR('RRP data input'!B14274="",'RRP data input'!B14274=0),"",'RRP data input'!B14274)</f>
        <v/>
      </c>
      <c r="C14273" s="174" t="str">
        <f>IF('RRP data input'!C14274=0,"",'RRP data input'!C14274)</f>
        <v/>
      </c>
      <c r="D14273" s="174" t="str">
        <f>IF('RRP data input'!D14274=0,"",'RRP data input'!D14274)</f>
        <v/>
      </c>
      <c r="E14273" s="174" t="str">
        <f>IFERROR(VLOOKUP(C14273,Mappings!$B$13:$E$31,4,FALSE),"")</f>
        <v/>
      </c>
      <c r="F14273" s="219">
        <f>SUM('RRP data input'!E14274:L14274)</f>
        <v>0</v>
      </c>
      <c r="G14273" s="219">
        <f>SUM('RRP data input'!E14274:P14274)</f>
        <v>0</v>
      </c>
      <c r="H14273" s="143" t="str">
        <f t="shared" si="224"/>
        <v/>
      </c>
    </row>
    <row r="14274" spans="2:8" customFormat="1">
      <c r="B14274" s="185" t="str">
        <f>IF(OR('RRP data input'!B14275="",'RRP data input'!B14275=0),"",'RRP data input'!B14275)</f>
        <v/>
      </c>
      <c r="C14274" s="174" t="str">
        <f>IF('RRP data input'!C14275=0,"",'RRP data input'!C14275)</f>
        <v/>
      </c>
      <c r="D14274" s="174" t="str">
        <f>IF('RRP data input'!D14275=0,"",'RRP data input'!D14275)</f>
        <v/>
      </c>
      <c r="E14274" s="174" t="str">
        <f>IFERROR(VLOOKUP(C14274,Mappings!$B$13:$E$31,4,FALSE),"")</f>
        <v/>
      </c>
      <c r="F14274" s="219">
        <f>SUM('RRP data input'!E14275:L14275)</f>
        <v>0</v>
      </c>
      <c r="G14274" s="219">
        <f>SUM('RRP data input'!E14275:P14275)</f>
        <v>0</v>
      </c>
      <c r="H14274" s="143" t="str">
        <f t="shared" si="224"/>
        <v/>
      </c>
    </row>
    <row r="14275" spans="2:8" customFormat="1">
      <c r="B14275" s="185" t="str">
        <f>IF(OR('RRP data input'!B14276="",'RRP data input'!B14276=0),"",'RRP data input'!B14276)</f>
        <v/>
      </c>
      <c r="C14275" s="174" t="str">
        <f>IF('RRP data input'!C14276=0,"",'RRP data input'!C14276)</f>
        <v/>
      </c>
      <c r="D14275" s="174" t="str">
        <f>IF('RRP data input'!D14276=0,"",'RRP data input'!D14276)</f>
        <v/>
      </c>
      <c r="E14275" s="174" t="str">
        <f>IFERROR(VLOOKUP(C14275,Mappings!$B$13:$E$31,4,FALSE),"")</f>
        <v/>
      </c>
      <c r="F14275" s="219">
        <f>SUM('RRP data input'!E14276:L14276)</f>
        <v>0</v>
      </c>
      <c r="G14275" s="219">
        <f>SUM('RRP data input'!E14276:P14276)</f>
        <v>0</v>
      </c>
      <c r="H14275" s="143" t="str">
        <f t="shared" si="224"/>
        <v/>
      </c>
    </row>
    <row r="14276" spans="2:8" customFormat="1">
      <c r="B14276" s="185" t="str">
        <f>IF(OR('RRP data input'!B14277="",'RRP data input'!B14277=0),"",'RRP data input'!B14277)</f>
        <v/>
      </c>
      <c r="C14276" s="174" t="str">
        <f>IF('RRP data input'!C14277=0,"",'RRP data input'!C14277)</f>
        <v/>
      </c>
      <c r="D14276" s="174" t="str">
        <f>IF('RRP data input'!D14277=0,"",'RRP data input'!D14277)</f>
        <v/>
      </c>
      <c r="E14276" s="174" t="str">
        <f>IFERROR(VLOOKUP(C14276,Mappings!$B$13:$E$31,4,FALSE),"")</f>
        <v/>
      </c>
      <c r="F14276" s="219">
        <f>SUM('RRP data input'!E14277:L14277)</f>
        <v>0</v>
      </c>
      <c r="G14276" s="219">
        <f>SUM('RRP data input'!E14277:P14277)</f>
        <v>0</v>
      </c>
      <c r="H14276" s="143" t="str">
        <f t="shared" si="224"/>
        <v/>
      </c>
    </row>
    <row r="14277" spans="2:8" customFormat="1">
      <c r="B14277" s="185" t="str">
        <f>IF(OR('RRP data input'!B14278="",'RRP data input'!B14278=0),"",'RRP data input'!B14278)</f>
        <v/>
      </c>
      <c r="C14277" s="174" t="str">
        <f>IF('RRP data input'!C14278=0,"",'RRP data input'!C14278)</f>
        <v/>
      </c>
      <c r="D14277" s="174" t="str">
        <f>IF('RRP data input'!D14278=0,"",'RRP data input'!D14278)</f>
        <v/>
      </c>
      <c r="E14277" s="174" t="str">
        <f>IFERROR(VLOOKUP(C14277,Mappings!$B$13:$E$31,4,FALSE),"")</f>
        <v/>
      </c>
      <c r="F14277" s="219">
        <f>SUM('RRP data input'!E14278:L14278)</f>
        <v>0</v>
      </c>
      <c r="G14277" s="219">
        <f>SUM('RRP data input'!E14278:P14278)</f>
        <v>0</v>
      </c>
      <c r="H14277" s="143" t="str">
        <f t="shared" si="224"/>
        <v/>
      </c>
    </row>
    <row r="14278" spans="2:8" customFormat="1">
      <c r="B14278" s="185" t="str">
        <f>IF(OR('RRP data input'!B14279="",'RRP data input'!B14279=0),"",'RRP data input'!B14279)</f>
        <v/>
      </c>
      <c r="C14278" s="174" t="str">
        <f>IF('RRP data input'!C14279=0,"",'RRP data input'!C14279)</f>
        <v/>
      </c>
      <c r="D14278" s="174" t="str">
        <f>IF('RRP data input'!D14279=0,"",'RRP data input'!D14279)</f>
        <v/>
      </c>
      <c r="E14278" s="174" t="str">
        <f>IFERROR(VLOOKUP(C14278,Mappings!$B$13:$E$31,4,FALSE),"")</f>
        <v/>
      </c>
      <c r="F14278" s="219">
        <f>SUM('RRP data input'!E14279:L14279)</f>
        <v>0</v>
      </c>
      <c r="G14278" s="219">
        <f>SUM('RRP data input'!E14279:P14279)</f>
        <v>0</v>
      </c>
      <c r="H14278" s="143" t="str">
        <f t="shared" si="224"/>
        <v/>
      </c>
    </row>
    <row r="14279" spans="2:8" customFormat="1">
      <c r="B14279" s="185" t="str">
        <f>IF(OR('RRP data input'!B14280="",'RRP data input'!B14280=0),"",'RRP data input'!B14280)</f>
        <v/>
      </c>
      <c r="C14279" s="174" t="str">
        <f>IF('RRP data input'!C14280=0,"",'RRP data input'!C14280)</f>
        <v/>
      </c>
      <c r="D14279" s="174" t="str">
        <f>IF('RRP data input'!D14280=0,"",'RRP data input'!D14280)</f>
        <v/>
      </c>
      <c r="E14279" s="174" t="str">
        <f>IFERROR(VLOOKUP(C14279,Mappings!$B$13:$E$31,4,FALSE),"")</f>
        <v/>
      </c>
      <c r="F14279" s="219">
        <f>SUM('RRP data input'!E14280:L14280)</f>
        <v>0</v>
      </c>
      <c r="G14279" s="219">
        <f>SUM('RRP data input'!E14280:P14280)</f>
        <v>0</v>
      </c>
      <c r="H14279" s="143" t="str">
        <f t="shared" si="224"/>
        <v/>
      </c>
    </row>
    <row r="14280" spans="2:8" customFormat="1">
      <c r="B14280" s="185" t="str">
        <f>IF(OR('RRP data input'!B14281="",'RRP data input'!B14281=0),"",'RRP data input'!B14281)</f>
        <v/>
      </c>
      <c r="C14280" s="174" t="str">
        <f>IF('RRP data input'!C14281=0,"",'RRP data input'!C14281)</f>
        <v/>
      </c>
      <c r="D14280" s="174" t="str">
        <f>IF('RRP data input'!D14281=0,"",'RRP data input'!D14281)</f>
        <v/>
      </c>
      <c r="E14280" s="174" t="str">
        <f>IFERROR(VLOOKUP(C14280,Mappings!$B$13:$E$31,4,FALSE),"")</f>
        <v/>
      </c>
      <c r="F14280" s="219">
        <f>SUM('RRP data input'!E14281:L14281)</f>
        <v>0</v>
      </c>
      <c r="G14280" s="219">
        <f>SUM('RRP data input'!E14281:P14281)</f>
        <v>0</v>
      </c>
      <c r="H14280" s="143" t="str">
        <f t="shared" si="224"/>
        <v/>
      </c>
    </row>
    <row r="14281" spans="2:8" customFormat="1">
      <c r="B14281" s="185" t="str">
        <f>IF(OR('RRP data input'!B14282="",'RRP data input'!B14282=0),"",'RRP data input'!B14282)</f>
        <v/>
      </c>
      <c r="C14281" s="174" t="str">
        <f>IF('RRP data input'!C14282=0,"",'RRP data input'!C14282)</f>
        <v/>
      </c>
      <c r="D14281" s="174" t="str">
        <f>IF('RRP data input'!D14282=0,"",'RRP data input'!D14282)</f>
        <v/>
      </c>
      <c r="E14281" s="174" t="str">
        <f>IFERROR(VLOOKUP(C14281,Mappings!$B$13:$E$31,4,FALSE),"")</f>
        <v/>
      </c>
      <c r="F14281" s="219">
        <f>SUM('RRP data input'!E14282:L14282)</f>
        <v>0</v>
      </c>
      <c r="G14281" s="219">
        <f>SUM('RRP data input'!E14282:P14282)</f>
        <v>0</v>
      </c>
      <c r="H14281" s="143" t="str">
        <f t="shared" si="224"/>
        <v/>
      </c>
    </row>
    <row r="14282" spans="2:8" customFormat="1">
      <c r="B14282" s="185" t="str">
        <f>IF(OR('RRP data input'!B14283="",'RRP data input'!B14283=0),"",'RRP data input'!B14283)</f>
        <v/>
      </c>
      <c r="C14282" s="174" t="str">
        <f>IF('RRP data input'!C14283=0,"",'RRP data input'!C14283)</f>
        <v/>
      </c>
      <c r="D14282" s="174" t="str">
        <f>IF('RRP data input'!D14283=0,"",'RRP data input'!D14283)</f>
        <v/>
      </c>
      <c r="E14282" s="174" t="str">
        <f>IFERROR(VLOOKUP(C14282,Mappings!$B$13:$E$31,4,FALSE),"")</f>
        <v/>
      </c>
      <c r="F14282" s="219">
        <f>SUM('RRP data input'!E14283:L14283)</f>
        <v>0</v>
      </c>
      <c r="G14282" s="219">
        <f>SUM('RRP data input'!E14283:P14283)</f>
        <v>0</v>
      </c>
      <c r="H14282" s="143" t="str">
        <f t="shared" si="224"/>
        <v/>
      </c>
    </row>
    <row r="14283" spans="2:8" customFormat="1">
      <c r="B14283" s="185" t="str">
        <f>IF(OR('RRP data input'!B14284="",'RRP data input'!B14284=0),"",'RRP data input'!B14284)</f>
        <v/>
      </c>
      <c r="C14283" s="174" t="str">
        <f>IF('RRP data input'!C14284=0,"",'RRP data input'!C14284)</f>
        <v/>
      </c>
      <c r="D14283" s="174" t="str">
        <f>IF('RRP data input'!D14284=0,"",'RRP data input'!D14284)</f>
        <v/>
      </c>
      <c r="E14283" s="174" t="str">
        <f>IFERROR(VLOOKUP(C14283,Mappings!$B$13:$E$31,4,FALSE),"")</f>
        <v/>
      </c>
      <c r="F14283" s="219">
        <f>SUM('RRP data input'!E14284:L14284)</f>
        <v>0</v>
      </c>
      <c r="G14283" s="219">
        <f>SUM('RRP data input'!E14284:P14284)</f>
        <v>0</v>
      </c>
      <c r="H14283" s="143" t="str">
        <f t="shared" si="224"/>
        <v/>
      </c>
    </row>
    <row r="14284" spans="2:8" customFormat="1">
      <c r="B14284" s="185" t="str">
        <f>IF(OR('RRP data input'!B14285="",'RRP data input'!B14285=0),"",'RRP data input'!B14285)</f>
        <v/>
      </c>
      <c r="C14284" s="174" t="str">
        <f>IF('RRP data input'!C14285=0,"",'RRP data input'!C14285)</f>
        <v/>
      </c>
      <c r="D14284" s="174" t="str">
        <f>IF('RRP data input'!D14285=0,"",'RRP data input'!D14285)</f>
        <v/>
      </c>
      <c r="E14284" s="174" t="str">
        <f>IFERROR(VLOOKUP(C14284,Mappings!$B$13:$E$31,4,FALSE),"")</f>
        <v/>
      </c>
      <c r="F14284" s="219">
        <f>SUM('RRP data input'!E14285:L14285)</f>
        <v>0</v>
      </c>
      <c r="G14284" s="219">
        <f>SUM('RRP data input'!E14285:P14285)</f>
        <v>0</v>
      </c>
      <c r="H14284" s="143" t="str">
        <f t="shared" si="224"/>
        <v/>
      </c>
    </row>
    <row r="14285" spans="2:8" customFormat="1">
      <c r="B14285" s="185" t="str">
        <f>IF(OR('RRP data input'!B14286="",'RRP data input'!B14286=0),"",'RRP data input'!B14286)</f>
        <v/>
      </c>
      <c r="C14285" s="174" t="str">
        <f>IF('RRP data input'!C14286=0,"",'RRP data input'!C14286)</f>
        <v/>
      </c>
      <c r="D14285" s="174" t="str">
        <f>IF('RRP data input'!D14286=0,"",'RRP data input'!D14286)</f>
        <v/>
      </c>
      <c r="E14285" s="174" t="str">
        <f>IFERROR(VLOOKUP(C14285,Mappings!$B$13:$E$31,4,FALSE),"")</f>
        <v/>
      </c>
      <c r="F14285" s="219">
        <f>SUM('RRP data input'!E14286:L14286)</f>
        <v>0</v>
      </c>
      <c r="G14285" s="219">
        <f>SUM('RRP data input'!E14286:P14286)</f>
        <v>0</v>
      </c>
      <c r="H14285" s="143" t="str">
        <f t="shared" si="224"/>
        <v/>
      </c>
    </row>
    <row r="14286" spans="2:8" customFormat="1">
      <c r="B14286" s="185" t="str">
        <f>IF(OR('RRP data input'!B14287="",'RRP data input'!B14287=0),"",'RRP data input'!B14287)</f>
        <v/>
      </c>
      <c r="C14286" s="174" t="str">
        <f>IF('RRP data input'!C14287=0,"",'RRP data input'!C14287)</f>
        <v/>
      </c>
      <c r="D14286" s="174" t="str">
        <f>IF('RRP data input'!D14287=0,"",'RRP data input'!D14287)</f>
        <v/>
      </c>
      <c r="E14286" s="174" t="str">
        <f>IFERROR(VLOOKUP(C14286,Mappings!$B$13:$E$31,4,FALSE),"")</f>
        <v/>
      </c>
      <c r="F14286" s="219">
        <f>SUM('RRP data input'!E14287:L14287)</f>
        <v>0</v>
      </c>
      <c r="G14286" s="219">
        <f>SUM('RRP data input'!E14287:P14287)</f>
        <v>0</v>
      </c>
      <c r="H14286" s="143" t="str">
        <f t="shared" si="224"/>
        <v/>
      </c>
    </row>
    <row r="14287" spans="2:8" customFormat="1">
      <c r="B14287" s="185" t="str">
        <f>IF(OR('RRP data input'!B14288="",'RRP data input'!B14288=0),"",'RRP data input'!B14288)</f>
        <v/>
      </c>
      <c r="C14287" s="174" t="str">
        <f>IF('RRP data input'!C14288=0,"",'RRP data input'!C14288)</f>
        <v/>
      </c>
      <c r="D14287" s="174" t="str">
        <f>IF('RRP data input'!D14288=0,"",'RRP data input'!D14288)</f>
        <v/>
      </c>
      <c r="E14287" s="174" t="str">
        <f>IFERROR(VLOOKUP(C14287,Mappings!$B$13:$E$31,4,FALSE),"")</f>
        <v/>
      </c>
      <c r="F14287" s="219">
        <f>SUM('RRP data input'!E14288:L14288)</f>
        <v>0</v>
      </c>
      <c r="G14287" s="219">
        <f>SUM('RRP data input'!E14288:P14288)</f>
        <v>0</v>
      </c>
      <c r="H14287" s="143" t="str">
        <f t="shared" si="224"/>
        <v/>
      </c>
    </row>
    <row r="14288" spans="2:8" customFormat="1">
      <c r="B14288" s="185" t="str">
        <f>IF(OR('RRP data input'!B14289="",'RRP data input'!B14289=0),"",'RRP data input'!B14289)</f>
        <v/>
      </c>
      <c r="C14288" s="174" t="str">
        <f>IF('RRP data input'!C14289=0,"",'RRP data input'!C14289)</f>
        <v/>
      </c>
      <c r="D14288" s="174" t="str">
        <f>IF('RRP data input'!D14289=0,"",'RRP data input'!D14289)</f>
        <v/>
      </c>
      <c r="E14288" s="174" t="str">
        <f>IFERROR(VLOOKUP(C14288,Mappings!$B$13:$E$31,4,FALSE),"")</f>
        <v/>
      </c>
      <c r="F14288" s="219">
        <f>SUM('RRP data input'!E14289:L14289)</f>
        <v>0</v>
      </c>
      <c r="G14288" s="219">
        <f>SUM('RRP data input'!E14289:P14289)</f>
        <v>0</v>
      </c>
      <c r="H14288" s="143" t="str">
        <f t="shared" si="224"/>
        <v/>
      </c>
    </row>
    <row r="14289" spans="2:8" customFormat="1">
      <c r="B14289" s="185" t="str">
        <f>IF(OR('RRP data input'!B14290="",'RRP data input'!B14290=0),"",'RRP data input'!B14290)</f>
        <v/>
      </c>
      <c r="C14289" s="174" t="str">
        <f>IF('RRP data input'!C14290=0,"",'RRP data input'!C14290)</f>
        <v/>
      </c>
      <c r="D14289" s="174" t="str">
        <f>IF('RRP data input'!D14290=0,"",'RRP data input'!D14290)</f>
        <v/>
      </c>
      <c r="E14289" s="174" t="str">
        <f>IFERROR(VLOOKUP(C14289,Mappings!$B$13:$E$31,4,FALSE),"")</f>
        <v/>
      </c>
      <c r="F14289" s="219">
        <f>SUM('RRP data input'!E14290:L14290)</f>
        <v>0</v>
      </c>
      <c r="G14289" s="219">
        <f>SUM('RRP data input'!E14290:P14290)</f>
        <v>0</v>
      </c>
      <c r="H14289" s="143" t="str">
        <f t="shared" ref="H14289:H14352" si="225">IF(OR(C14289="LVSSA",C14289="LVSSB",C14289="LVAL"),"LV",C14289)</f>
        <v/>
      </c>
    </row>
    <row r="14290" spans="2:8" customFormat="1">
      <c r="B14290" s="185" t="str">
        <f>IF(OR('RRP data input'!B14291="",'RRP data input'!B14291=0),"",'RRP data input'!B14291)</f>
        <v/>
      </c>
      <c r="C14290" s="174" t="str">
        <f>IF('RRP data input'!C14291=0,"",'RRP data input'!C14291)</f>
        <v/>
      </c>
      <c r="D14290" s="174" t="str">
        <f>IF('RRP data input'!D14291=0,"",'RRP data input'!D14291)</f>
        <v/>
      </c>
      <c r="E14290" s="174" t="str">
        <f>IFERROR(VLOOKUP(C14290,Mappings!$B$13:$E$31,4,FALSE),"")</f>
        <v/>
      </c>
      <c r="F14290" s="219">
        <f>SUM('RRP data input'!E14291:L14291)</f>
        <v>0</v>
      </c>
      <c r="G14290" s="219">
        <f>SUM('RRP data input'!E14291:P14291)</f>
        <v>0</v>
      </c>
      <c r="H14290" s="143" t="str">
        <f t="shared" si="225"/>
        <v/>
      </c>
    </row>
    <row r="14291" spans="2:8" customFormat="1">
      <c r="B14291" s="185" t="str">
        <f>IF(OR('RRP data input'!B14292="",'RRP data input'!B14292=0),"",'RRP data input'!B14292)</f>
        <v/>
      </c>
      <c r="C14291" s="174" t="str">
        <f>IF('RRP data input'!C14292=0,"",'RRP data input'!C14292)</f>
        <v/>
      </c>
      <c r="D14291" s="174" t="str">
        <f>IF('RRP data input'!D14292=0,"",'RRP data input'!D14292)</f>
        <v/>
      </c>
      <c r="E14291" s="174" t="str">
        <f>IFERROR(VLOOKUP(C14291,Mappings!$B$13:$E$31,4,FALSE),"")</f>
        <v/>
      </c>
      <c r="F14291" s="219">
        <f>SUM('RRP data input'!E14292:L14292)</f>
        <v>0</v>
      </c>
      <c r="G14291" s="219">
        <f>SUM('RRP data input'!E14292:P14292)</f>
        <v>0</v>
      </c>
      <c r="H14291" s="143" t="str">
        <f t="shared" si="225"/>
        <v/>
      </c>
    </row>
    <row r="14292" spans="2:8" customFormat="1">
      <c r="B14292" s="185" t="str">
        <f>IF(OR('RRP data input'!B14293="",'RRP data input'!B14293=0),"",'RRP data input'!B14293)</f>
        <v/>
      </c>
      <c r="C14292" s="174" t="str">
        <f>IF('RRP data input'!C14293=0,"",'RRP data input'!C14293)</f>
        <v/>
      </c>
      <c r="D14292" s="174" t="str">
        <f>IF('RRP data input'!D14293=0,"",'RRP data input'!D14293)</f>
        <v/>
      </c>
      <c r="E14292" s="174" t="str">
        <f>IFERROR(VLOOKUP(C14292,Mappings!$B$13:$E$31,4,FALSE),"")</f>
        <v/>
      </c>
      <c r="F14292" s="219">
        <f>SUM('RRP data input'!E14293:L14293)</f>
        <v>0</v>
      </c>
      <c r="G14292" s="219">
        <f>SUM('RRP data input'!E14293:P14293)</f>
        <v>0</v>
      </c>
      <c r="H14292" s="143" t="str">
        <f t="shared" si="225"/>
        <v/>
      </c>
    </row>
    <row r="14293" spans="2:8" customFormat="1">
      <c r="B14293" s="185" t="str">
        <f>IF(OR('RRP data input'!B14294="",'RRP data input'!B14294=0),"",'RRP data input'!B14294)</f>
        <v/>
      </c>
      <c r="C14293" s="174" t="str">
        <f>IF('RRP data input'!C14294=0,"",'RRP data input'!C14294)</f>
        <v/>
      </c>
      <c r="D14293" s="174" t="str">
        <f>IF('RRP data input'!D14294=0,"",'RRP data input'!D14294)</f>
        <v/>
      </c>
      <c r="E14293" s="174" t="str">
        <f>IFERROR(VLOOKUP(C14293,Mappings!$B$13:$E$31,4,FALSE),"")</f>
        <v/>
      </c>
      <c r="F14293" s="219">
        <f>SUM('RRP data input'!E14294:L14294)</f>
        <v>0</v>
      </c>
      <c r="G14293" s="219">
        <f>SUM('RRP data input'!E14294:P14294)</f>
        <v>0</v>
      </c>
      <c r="H14293" s="143" t="str">
        <f t="shared" si="225"/>
        <v/>
      </c>
    </row>
    <row r="14294" spans="2:8" customFormat="1">
      <c r="B14294" s="185" t="str">
        <f>IF(OR('RRP data input'!B14295="",'RRP data input'!B14295=0),"",'RRP data input'!B14295)</f>
        <v/>
      </c>
      <c r="C14294" s="174" t="str">
        <f>IF('RRP data input'!C14295=0,"",'RRP data input'!C14295)</f>
        <v/>
      </c>
      <c r="D14294" s="174" t="str">
        <f>IF('RRP data input'!D14295=0,"",'RRP data input'!D14295)</f>
        <v/>
      </c>
      <c r="E14294" s="174" t="str">
        <f>IFERROR(VLOOKUP(C14294,Mappings!$B$13:$E$31,4,FALSE),"")</f>
        <v/>
      </c>
      <c r="F14294" s="219">
        <f>SUM('RRP data input'!E14295:L14295)</f>
        <v>0</v>
      </c>
      <c r="G14294" s="219">
        <f>SUM('RRP data input'!E14295:P14295)</f>
        <v>0</v>
      </c>
      <c r="H14294" s="143" t="str">
        <f t="shared" si="225"/>
        <v/>
      </c>
    </row>
    <row r="14295" spans="2:8" customFormat="1">
      <c r="B14295" s="185" t="str">
        <f>IF(OR('RRP data input'!B14296="",'RRP data input'!B14296=0),"",'RRP data input'!B14296)</f>
        <v/>
      </c>
      <c r="C14295" s="174" t="str">
        <f>IF('RRP data input'!C14296=0,"",'RRP data input'!C14296)</f>
        <v/>
      </c>
      <c r="D14295" s="174" t="str">
        <f>IF('RRP data input'!D14296=0,"",'RRP data input'!D14296)</f>
        <v/>
      </c>
      <c r="E14295" s="174" t="str">
        <f>IFERROR(VLOOKUP(C14295,Mappings!$B$13:$E$31,4,FALSE),"")</f>
        <v/>
      </c>
      <c r="F14295" s="219">
        <f>SUM('RRP data input'!E14296:L14296)</f>
        <v>0</v>
      </c>
      <c r="G14295" s="219">
        <f>SUM('RRP data input'!E14296:P14296)</f>
        <v>0</v>
      </c>
      <c r="H14295" s="143" t="str">
        <f t="shared" si="225"/>
        <v/>
      </c>
    </row>
    <row r="14296" spans="2:8" customFormat="1">
      <c r="B14296" s="185" t="str">
        <f>IF(OR('RRP data input'!B14297="",'RRP data input'!B14297=0),"",'RRP data input'!B14297)</f>
        <v/>
      </c>
      <c r="C14296" s="174" t="str">
        <f>IF('RRP data input'!C14297=0,"",'RRP data input'!C14297)</f>
        <v/>
      </c>
      <c r="D14296" s="174" t="str">
        <f>IF('RRP data input'!D14297=0,"",'RRP data input'!D14297)</f>
        <v/>
      </c>
      <c r="E14296" s="174" t="str">
        <f>IFERROR(VLOOKUP(C14296,Mappings!$B$13:$E$31,4,FALSE),"")</f>
        <v/>
      </c>
      <c r="F14296" s="219">
        <f>SUM('RRP data input'!E14297:L14297)</f>
        <v>0</v>
      </c>
      <c r="G14296" s="219">
        <f>SUM('RRP data input'!E14297:P14297)</f>
        <v>0</v>
      </c>
      <c r="H14296" s="143" t="str">
        <f t="shared" si="225"/>
        <v/>
      </c>
    </row>
    <row r="14297" spans="2:8" customFormat="1">
      <c r="B14297" s="185" t="str">
        <f>IF(OR('RRP data input'!B14298="",'RRP data input'!B14298=0),"",'RRP data input'!B14298)</f>
        <v/>
      </c>
      <c r="C14297" s="174" t="str">
        <f>IF('RRP data input'!C14298=0,"",'RRP data input'!C14298)</f>
        <v/>
      </c>
      <c r="D14297" s="174" t="str">
        <f>IF('RRP data input'!D14298=0,"",'RRP data input'!D14298)</f>
        <v/>
      </c>
      <c r="E14297" s="174" t="str">
        <f>IFERROR(VLOOKUP(C14297,Mappings!$B$13:$E$31,4,FALSE),"")</f>
        <v/>
      </c>
      <c r="F14297" s="219">
        <f>SUM('RRP data input'!E14298:L14298)</f>
        <v>0</v>
      </c>
      <c r="G14297" s="219">
        <f>SUM('RRP data input'!E14298:P14298)</f>
        <v>0</v>
      </c>
      <c r="H14297" s="143" t="str">
        <f t="shared" si="225"/>
        <v/>
      </c>
    </row>
    <row r="14298" spans="2:8" customFormat="1">
      <c r="B14298" s="185" t="str">
        <f>IF(OR('RRP data input'!B14299="",'RRP data input'!B14299=0),"",'RRP data input'!B14299)</f>
        <v/>
      </c>
      <c r="C14298" s="174" t="str">
        <f>IF('RRP data input'!C14299=0,"",'RRP data input'!C14299)</f>
        <v/>
      </c>
      <c r="D14298" s="174" t="str">
        <f>IF('RRP data input'!D14299=0,"",'RRP data input'!D14299)</f>
        <v/>
      </c>
      <c r="E14298" s="174" t="str">
        <f>IFERROR(VLOOKUP(C14298,Mappings!$B$13:$E$31,4,FALSE),"")</f>
        <v/>
      </c>
      <c r="F14298" s="219">
        <f>SUM('RRP data input'!E14299:L14299)</f>
        <v>0</v>
      </c>
      <c r="G14298" s="219">
        <f>SUM('RRP data input'!E14299:P14299)</f>
        <v>0</v>
      </c>
      <c r="H14298" s="143" t="str">
        <f t="shared" si="225"/>
        <v/>
      </c>
    </row>
    <row r="14299" spans="2:8" customFormat="1">
      <c r="B14299" s="185" t="str">
        <f>IF(OR('RRP data input'!B14300="",'RRP data input'!B14300=0),"",'RRP data input'!B14300)</f>
        <v/>
      </c>
      <c r="C14299" s="174" t="str">
        <f>IF('RRP data input'!C14300=0,"",'RRP data input'!C14300)</f>
        <v/>
      </c>
      <c r="D14299" s="174" t="str">
        <f>IF('RRP data input'!D14300=0,"",'RRP data input'!D14300)</f>
        <v/>
      </c>
      <c r="E14299" s="174" t="str">
        <f>IFERROR(VLOOKUP(C14299,Mappings!$B$13:$E$31,4,FALSE),"")</f>
        <v/>
      </c>
      <c r="F14299" s="219">
        <f>SUM('RRP data input'!E14300:L14300)</f>
        <v>0</v>
      </c>
      <c r="G14299" s="219">
        <f>SUM('RRP data input'!E14300:P14300)</f>
        <v>0</v>
      </c>
      <c r="H14299" s="143" t="str">
        <f t="shared" si="225"/>
        <v/>
      </c>
    </row>
    <row r="14300" spans="2:8" customFormat="1">
      <c r="B14300" s="185" t="str">
        <f>IF(OR('RRP data input'!B14301="",'RRP data input'!B14301=0),"",'RRP data input'!B14301)</f>
        <v/>
      </c>
      <c r="C14300" s="174" t="str">
        <f>IF('RRP data input'!C14301=0,"",'RRP data input'!C14301)</f>
        <v/>
      </c>
      <c r="D14300" s="174" t="str">
        <f>IF('RRP data input'!D14301=0,"",'RRP data input'!D14301)</f>
        <v/>
      </c>
      <c r="E14300" s="174" t="str">
        <f>IFERROR(VLOOKUP(C14300,Mappings!$B$13:$E$31,4,FALSE),"")</f>
        <v/>
      </c>
      <c r="F14300" s="219">
        <f>SUM('RRP data input'!E14301:L14301)</f>
        <v>0</v>
      </c>
      <c r="G14300" s="219">
        <f>SUM('RRP data input'!E14301:P14301)</f>
        <v>0</v>
      </c>
      <c r="H14300" s="143" t="str">
        <f t="shared" si="225"/>
        <v/>
      </c>
    </row>
    <row r="14301" spans="2:8" customFormat="1">
      <c r="B14301" s="185" t="str">
        <f>IF(OR('RRP data input'!B14302="",'RRP data input'!B14302=0),"",'RRP data input'!B14302)</f>
        <v/>
      </c>
      <c r="C14301" s="174" t="str">
        <f>IF('RRP data input'!C14302=0,"",'RRP data input'!C14302)</f>
        <v/>
      </c>
      <c r="D14301" s="174" t="str">
        <f>IF('RRP data input'!D14302=0,"",'RRP data input'!D14302)</f>
        <v/>
      </c>
      <c r="E14301" s="174" t="str">
        <f>IFERROR(VLOOKUP(C14301,Mappings!$B$13:$E$31,4,FALSE),"")</f>
        <v/>
      </c>
      <c r="F14301" s="219">
        <f>SUM('RRP data input'!E14302:L14302)</f>
        <v>0</v>
      </c>
      <c r="G14301" s="219">
        <f>SUM('RRP data input'!E14302:P14302)</f>
        <v>0</v>
      </c>
      <c r="H14301" s="143" t="str">
        <f t="shared" si="225"/>
        <v/>
      </c>
    </row>
    <row r="14302" spans="2:8" customFormat="1">
      <c r="B14302" s="185" t="str">
        <f>IF(OR('RRP data input'!B14303="",'RRP data input'!B14303=0),"",'RRP data input'!B14303)</f>
        <v/>
      </c>
      <c r="C14302" s="174" t="str">
        <f>IF('RRP data input'!C14303=0,"",'RRP data input'!C14303)</f>
        <v/>
      </c>
      <c r="D14302" s="174" t="str">
        <f>IF('RRP data input'!D14303=0,"",'RRP data input'!D14303)</f>
        <v/>
      </c>
      <c r="E14302" s="174" t="str">
        <f>IFERROR(VLOOKUP(C14302,Mappings!$B$13:$E$31,4,FALSE),"")</f>
        <v/>
      </c>
      <c r="F14302" s="219">
        <f>SUM('RRP data input'!E14303:L14303)</f>
        <v>0</v>
      </c>
      <c r="G14302" s="219">
        <f>SUM('RRP data input'!E14303:P14303)</f>
        <v>0</v>
      </c>
      <c r="H14302" s="143" t="str">
        <f t="shared" si="225"/>
        <v/>
      </c>
    </row>
    <row r="14303" spans="2:8" customFormat="1">
      <c r="B14303" s="185" t="str">
        <f>IF(OR('RRP data input'!B14304="",'RRP data input'!B14304=0),"",'RRP data input'!B14304)</f>
        <v/>
      </c>
      <c r="C14303" s="174" t="str">
        <f>IF('RRP data input'!C14304=0,"",'RRP data input'!C14304)</f>
        <v/>
      </c>
      <c r="D14303" s="174" t="str">
        <f>IF('RRP data input'!D14304=0,"",'RRP data input'!D14304)</f>
        <v/>
      </c>
      <c r="E14303" s="174" t="str">
        <f>IFERROR(VLOOKUP(C14303,Mappings!$B$13:$E$31,4,FALSE),"")</f>
        <v/>
      </c>
      <c r="F14303" s="219">
        <f>SUM('RRP data input'!E14304:L14304)</f>
        <v>0</v>
      </c>
      <c r="G14303" s="219">
        <f>SUM('RRP data input'!E14304:P14304)</f>
        <v>0</v>
      </c>
      <c r="H14303" s="143" t="str">
        <f t="shared" si="225"/>
        <v/>
      </c>
    </row>
    <row r="14304" spans="2:8" customFormat="1">
      <c r="B14304" s="185" t="str">
        <f>IF(OR('RRP data input'!B14305="",'RRP data input'!B14305=0),"",'RRP data input'!B14305)</f>
        <v/>
      </c>
      <c r="C14304" s="174" t="str">
        <f>IF('RRP data input'!C14305=0,"",'RRP data input'!C14305)</f>
        <v/>
      </c>
      <c r="D14304" s="174" t="str">
        <f>IF('RRP data input'!D14305=0,"",'RRP data input'!D14305)</f>
        <v/>
      </c>
      <c r="E14304" s="174" t="str">
        <f>IFERROR(VLOOKUP(C14304,Mappings!$B$13:$E$31,4,FALSE),"")</f>
        <v/>
      </c>
      <c r="F14304" s="219">
        <f>SUM('RRP data input'!E14305:L14305)</f>
        <v>0</v>
      </c>
      <c r="G14304" s="219">
        <f>SUM('RRP data input'!E14305:P14305)</f>
        <v>0</v>
      </c>
      <c r="H14304" s="143" t="str">
        <f t="shared" si="225"/>
        <v/>
      </c>
    </row>
    <row r="14305" spans="2:8" customFormat="1">
      <c r="B14305" s="185" t="str">
        <f>IF(OR('RRP data input'!B14306="",'RRP data input'!B14306=0),"",'RRP data input'!B14306)</f>
        <v/>
      </c>
      <c r="C14305" s="174" t="str">
        <f>IF('RRP data input'!C14306=0,"",'RRP data input'!C14306)</f>
        <v/>
      </c>
      <c r="D14305" s="174" t="str">
        <f>IF('RRP data input'!D14306=0,"",'RRP data input'!D14306)</f>
        <v/>
      </c>
      <c r="E14305" s="174" t="str">
        <f>IFERROR(VLOOKUP(C14305,Mappings!$B$13:$E$31,4,FALSE),"")</f>
        <v/>
      </c>
      <c r="F14305" s="219">
        <f>SUM('RRP data input'!E14306:L14306)</f>
        <v>0</v>
      </c>
      <c r="G14305" s="219">
        <f>SUM('RRP data input'!E14306:P14306)</f>
        <v>0</v>
      </c>
      <c r="H14305" s="143" t="str">
        <f t="shared" si="225"/>
        <v/>
      </c>
    </row>
    <row r="14306" spans="2:8" customFormat="1">
      <c r="B14306" s="185" t="str">
        <f>IF(OR('RRP data input'!B14307="",'RRP data input'!B14307=0),"",'RRP data input'!B14307)</f>
        <v/>
      </c>
      <c r="C14306" s="174" t="str">
        <f>IF('RRP data input'!C14307=0,"",'RRP data input'!C14307)</f>
        <v/>
      </c>
      <c r="D14306" s="174" t="str">
        <f>IF('RRP data input'!D14307=0,"",'RRP data input'!D14307)</f>
        <v/>
      </c>
      <c r="E14306" s="174" t="str">
        <f>IFERROR(VLOOKUP(C14306,Mappings!$B$13:$E$31,4,FALSE),"")</f>
        <v/>
      </c>
      <c r="F14306" s="219">
        <f>SUM('RRP data input'!E14307:L14307)</f>
        <v>0</v>
      </c>
      <c r="G14306" s="219">
        <f>SUM('RRP data input'!E14307:P14307)</f>
        <v>0</v>
      </c>
      <c r="H14306" s="143" t="str">
        <f t="shared" si="225"/>
        <v/>
      </c>
    </row>
    <row r="14307" spans="2:8" customFormat="1">
      <c r="B14307" s="185" t="str">
        <f>IF(OR('RRP data input'!B14308="",'RRP data input'!B14308=0),"",'RRP data input'!B14308)</f>
        <v/>
      </c>
      <c r="C14307" s="174" t="str">
        <f>IF('RRP data input'!C14308=0,"",'RRP data input'!C14308)</f>
        <v/>
      </c>
      <c r="D14307" s="174" t="str">
        <f>IF('RRP data input'!D14308=0,"",'RRP data input'!D14308)</f>
        <v/>
      </c>
      <c r="E14307" s="174" t="str">
        <f>IFERROR(VLOOKUP(C14307,Mappings!$B$13:$E$31,4,FALSE),"")</f>
        <v/>
      </c>
      <c r="F14307" s="219">
        <f>SUM('RRP data input'!E14308:L14308)</f>
        <v>0</v>
      </c>
      <c r="G14307" s="219">
        <f>SUM('RRP data input'!E14308:P14308)</f>
        <v>0</v>
      </c>
      <c r="H14307" s="143" t="str">
        <f t="shared" si="225"/>
        <v/>
      </c>
    </row>
    <row r="14308" spans="2:8" customFormat="1">
      <c r="B14308" s="185" t="str">
        <f>IF(OR('RRP data input'!B14309="",'RRP data input'!B14309=0),"",'RRP data input'!B14309)</f>
        <v/>
      </c>
      <c r="C14308" s="174" t="str">
        <f>IF('RRP data input'!C14309=0,"",'RRP data input'!C14309)</f>
        <v/>
      </c>
      <c r="D14308" s="174" t="str">
        <f>IF('RRP data input'!D14309=0,"",'RRP data input'!D14309)</f>
        <v/>
      </c>
      <c r="E14308" s="174" t="str">
        <f>IFERROR(VLOOKUP(C14308,Mappings!$B$13:$E$31,4,FALSE),"")</f>
        <v/>
      </c>
      <c r="F14308" s="219">
        <f>SUM('RRP data input'!E14309:L14309)</f>
        <v>0</v>
      </c>
      <c r="G14308" s="219">
        <f>SUM('RRP data input'!E14309:P14309)</f>
        <v>0</v>
      </c>
      <c r="H14308" s="143" t="str">
        <f t="shared" si="225"/>
        <v/>
      </c>
    </row>
    <row r="14309" spans="2:8" customFormat="1">
      <c r="B14309" s="185" t="str">
        <f>IF(OR('RRP data input'!B14310="",'RRP data input'!B14310=0),"",'RRP data input'!B14310)</f>
        <v/>
      </c>
      <c r="C14309" s="174" t="str">
        <f>IF('RRP data input'!C14310=0,"",'RRP data input'!C14310)</f>
        <v/>
      </c>
      <c r="D14309" s="174" t="str">
        <f>IF('RRP data input'!D14310=0,"",'RRP data input'!D14310)</f>
        <v/>
      </c>
      <c r="E14309" s="174" t="str">
        <f>IFERROR(VLOOKUP(C14309,Mappings!$B$13:$E$31,4,FALSE),"")</f>
        <v/>
      </c>
      <c r="F14309" s="219">
        <f>SUM('RRP data input'!E14310:L14310)</f>
        <v>0</v>
      </c>
      <c r="G14309" s="219">
        <f>SUM('RRP data input'!E14310:P14310)</f>
        <v>0</v>
      </c>
      <c r="H14309" s="143" t="str">
        <f t="shared" si="225"/>
        <v/>
      </c>
    </row>
    <row r="14310" spans="2:8" customFormat="1">
      <c r="B14310" s="185" t="str">
        <f>IF(OR('RRP data input'!B14311="",'RRP data input'!B14311=0),"",'RRP data input'!B14311)</f>
        <v/>
      </c>
      <c r="C14310" s="174" t="str">
        <f>IF('RRP data input'!C14311=0,"",'RRP data input'!C14311)</f>
        <v/>
      </c>
      <c r="D14310" s="174" t="str">
        <f>IF('RRP data input'!D14311=0,"",'RRP data input'!D14311)</f>
        <v/>
      </c>
      <c r="E14310" s="174" t="str">
        <f>IFERROR(VLOOKUP(C14310,Mappings!$B$13:$E$31,4,FALSE),"")</f>
        <v/>
      </c>
      <c r="F14310" s="219">
        <f>SUM('RRP data input'!E14311:L14311)</f>
        <v>0</v>
      </c>
      <c r="G14310" s="219">
        <f>SUM('RRP data input'!E14311:P14311)</f>
        <v>0</v>
      </c>
      <c r="H14310" s="143" t="str">
        <f t="shared" si="225"/>
        <v/>
      </c>
    </row>
    <row r="14311" spans="2:8" customFormat="1">
      <c r="B14311" s="185" t="str">
        <f>IF(OR('RRP data input'!B14312="",'RRP data input'!B14312=0),"",'RRP data input'!B14312)</f>
        <v/>
      </c>
      <c r="C14311" s="174" t="str">
        <f>IF('RRP data input'!C14312=0,"",'RRP data input'!C14312)</f>
        <v/>
      </c>
      <c r="D14311" s="174" t="str">
        <f>IF('RRP data input'!D14312=0,"",'RRP data input'!D14312)</f>
        <v/>
      </c>
      <c r="E14311" s="174" t="str">
        <f>IFERROR(VLOOKUP(C14311,Mappings!$B$13:$E$31,4,FALSE),"")</f>
        <v/>
      </c>
      <c r="F14311" s="219">
        <f>SUM('RRP data input'!E14312:L14312)</f>
        <v>0</v>
      </c>
      <c r="G14311" s="219">
        <f>SUM('RRP data input'!E14312:P14312)</f>
        <v>0</v>
      </c>
      <c r="H14311" s="143" t="str">
        <f t="shared" si="225"/>
        <v/>
      </c>
    </row>
    <row r="14312" spans="2:8" customFormat="1">
      <c r="B14312" s="185" t="str">
        <f>IF(OR('RRP data input'!B14313="",'RRP data input'!B14313=0),"",'RRP data input'!B14313)</f>
        <v/>
      </c>
      <c r="C14312" s="174" t="str">
        <f>IF('RRP data input'!C14313=0,"",'RRP data input'!C14313)</f>
        <v/>
      </c>
      <c r="D14312" s="174" t="str">
        <f>IF('RRP data input'!D14313=0,"",'RRP data input'!D14313)</f>
        <v/>
      </c>
      <c r="E14312" s="174" t="str">
        <f>IFERROR(VLOOKUP(C14312,Mappings!$B$13:$E$31,4,FALSE),"")</f>
        <v/>
      </c>
      <c r="F14312" s="219">
        <f>SUM('RRP data input'!E14313:L14313)</f>
        <v>0</v>
      </c>
      <c r="G14312" s="219">
        <f>SUM('RRP data input'!E14313:P14313)</f>
        <v>0</v>
      </c>
      <c r="H14312" s="143" t="str">
        <f t="shared" si="225"/>
        <v/>
      </c>
    </row>
    <row r="14313" spans="2:8" customFormat="1">
      <c r="B14313" s="185" t="str">
        <f>IF(OR('RRP data input'!B14314="",'RRP data input'!B14314=0),"",'RRP data input'!B14314)</f>
        <v/>
      </c>
      <c r="C14313" s="174" t="str">
        <f>IF('RRP data input'!C14314=0,"",'RRP data input'!C14314)</f>
        <v/>
      </c>
      <c r="D14313" s="174" t="str">
        <f>IF('RRP data input'!D14314=0,"",'RRP data input'!D14314)</f>
        <v/>
      </c>
      <c r="E14313" s="174" t="str">
        <f>IFERROR(VLOOKUP(C14313,Mappings!$B$13:$E$31,4,FALSE),"")</f>
        <v/>
      </c>
      <c r="F14313" s="219">
        <f>SUM('RRP data input'!E14314:L14314)</f>
        <v>0</v>
      </c>
      <c r="G14313" s="219">
        <f>SUM('RRP data input'!E14314:P14314)</f>
        <v>0</v>
      </c>
      <c r="H14313" s="143" t="str">
        <f t="shared" si="225"/>
        <v/>
      </c>
    </row>
    <row r="14314" spans="2:8" customFormat="1">
      <c r="B14314" s="185" t="str">
        <f>IF(OR('RRP data input'!B14315="",'RRP data input'!B14315=0),"",'RRP data input'!B14315)</f>
        <v/>
      </c>
      <c r="C14314" s="174" t="str">
        <f>IF('RRP data input'!C14315=0,"",'RRP data input'!C14315)</f>
        <v/>
      </c>
      <c r="D14314" s="174" t="str">
        <f>IF('RRP data input'!D14315=0,"",'RRP data input'!D14315)</f>
        <v/>
      </c>
      <c r="E14314" s="174" t="str">
        <f>IFERROR(VLOOKUP(C14314,Mappings!$B$13:$E$31,4,FALSE),"")</f>
        <v/>
      </c>
      <c r="F14314" s="219">
        <f>SUM('RRP data input'!E14315:L14315)</f>
        <v>0</v>
      </c>
      <c r="G14314" s="219">
        <f>SUM('RRP data input'!E14315:P14315)</f>
        <v>0</v>
      </c>
      <c r="H14314" s="143" t="str">
        <f t="shared" si="225"/>
        <v/>
      </c>
    </row>
    <row r="14315" spans="2:8" customFormat="1">
      <c r="B14315" s="185" t="str">
        <f>IF(OR('RRP data input'!B14316="",'RRP data input'!B14316=0),"",'RRP data input'!B14316)</f>
        <v/>
      </c>
      <c r="C14315" s="174" t="str">
        <f>IF('RRP data input'!C14316=0,"",'RRP data input'!C14316)</f>
        <v/>
      </c>
      <c r="D14315" s="174" t="str">
        <f>IF('RRP data input'!D14316=0,"",'RRP data input'!D14316)</f>
        <v/>
      </c>
      <c r="E14315" s="174" t="str">
        <f>IFERROR(VLOOKUP(C14315,Mappings!$B$13:$E$31,4,FALSE),"")</f>
        <v/>
      </c>
      <c r="F14315" s="219">
        <f>SUM('RRP data input'!E14316:L14316)</f>
        <v>0</v>
      </c>
      <c r="G14315" s="219">
        <f>SUM('RRP data input'!E14316:P14316)</f>
        <v>0</v>
      </c>
      <c r="H14315" s="143" t="str">
        <f t="shared" si="225"/>
        <v/>
      </c>
    </row>
    <row r="14316" spans="2:8" customFormat="1">
      <c r="B14316" s="185" t="str">
        <f>IF(OR('RRP data input'!B14317="",'RRP data input'!B14317=0),"",'RRP data input'!B14317)</f>
        <v/>
      </c>
      <c r="C14316" s="174" t="str">
        <f>IF('RRP data input'!C14317=0,"",'RRP data input'!C14317)</f>
        <v/>
      </c>
      <c r="D14316" s="174" t="str">
        <f>IF('RRP data input'!D14317=0,"",'RRP data input'!D14317)</f>
        <v/>
      </c>
      <c r="E14316" s="174" t="str">
        <f>IFERROR(VLOOKUP(C14316,Mappings!$B$13:$E$31,4,FALSE),"")</f>
        <v/>
      </c>
      <c r="F14316" s="219">
        <f>SUM('RRP data input'!E14317:L14317)</f>
        <v>0</v>
      </c>
      <c r="G14316" s="219">
        <f>SUM('RRP data input'!E14317:P14317)</f>
        <v>0</v>
      </c>
      <c r="H14316" s="143" t="str">
        <f t="shared" si="225"/>
        <v/>
      </c>
    </row>
    <row r="14317" spans="2:8" customFormat="1">
      <c r="B14317" s="185" t="str">
        <f>IF(OR('RRP data input'!B14318="",'RRP data input'!B14318=0),"",'RRP data input'!B14318)</f>
        <v/>
      </c>
      <c r="C14317" s="174" t="str">
        <f>IF('RRP data input'!C14318=0,"",'RRP data input'!C14318)</f>
        <v/>
      </c>
      <c r="D14317" s="174" t="str">
        <f>IF('RRP data input'!D14318=0,"",'RRP data input'!D14318)</f>
        <v/>
      </c>
      <c r="E14317" s="174" t="str">
        <f>IFERROR(VLOOKUP(C14317,Mappings!$B$13:$E$31,4,FALSE),"")</f>
        <v/>
      </c>
      <c r="F14317" s="219">
        <f>SUM('RRP data input'!E14318:L14318)</f>
        <v>0</v>
      </c>
      <c r="G14317" s="219">
        <f>SUM('RRP data input'!E14318:P14318)</f>
        <v>0</v>
      </c>
      <c r="H14317" s="143" t="str">
        <f t="shared" si="225"/>
        <v/>
      </c>
    </row>
    <row r="14318" spans="2:8" customFormat="1">
      <c r="B14318" s="185" t="str">
        <f>IF(OR('RRP data input'!B14319="",'RRP data input'!B14319=0),"",'RRP data input'!B14319)</f>
        <v/>
      </c>
      <c r="C14318" s="174" t="str">
        <f>IF('RRP data input'!C14319=0,"",'RRP data input'!C14319)</f>
        <v/>
      </c>
      <c r="D14318" s="174" t="str">
        <f>IF('RRP data input'!D14319=0,"",'RRP data input'!D14319)</f>
        <v/>
      </c>
      <c r="E14318" s="174" t="str">
        <f>IFERROR(VLOOKUP(C14318,Mappings!$B$13:$E$31,4,FALSE),"")</f>
        <v/>
      </c>
      <c r="F14318" s="219">
        <f>SUM('RRP data input'!E14319:L14319)</f>
        <v>0</v>
      </c>
      <c r="G14318" s="219">
        <f>SUM('RRP data input'!E14319:P14319)</f>
        <v>0</v>
      </c>
      <c r="H14318" s="143" t="str">
        <f t="shared" si="225"/>
        <v/>
      </c>
    </row>
    <row r="14319" spans="2:8" customFormat="1">
      <c r="B14319" s="185" t="str">
        <f>IF(OR('RRP data input'!B14320="",'RRP data input'!B14320=0),"",'RRP data input'!B14320)</f>
        <v/>
      </c>
      <c r="C14319" s="174" t="str">
        <f>IF('RRP data input'!C14320=0,"",'RRP data input'!C14320)</f>
        <v/>
      </c>
      <c r="D14319" s="174" t="str">
        <f>IF('RRP data input'!D14320=0,"",'RRP data input'!D14320)</f>
        <v/>
      </c>
      <c r="E14319" s="174" t="str">
        <f>IFERROR(VLOOKUP(C14319,Mappings!$B$13:$E$31,4,FALSE),"")</f>
        <v/>
      </c>
      <c r="F14319" s="219">
        <f>SUM('RRP data input'!E14320:L14320)</f>
        <v>0</v>
      </c>
      <c r="G14319" s="219">
        <f>SUM('RRP data input'!E14320:P14320)</f>
        <v>0</v>
      </c>
      <c r="H14319" s="143" t="str">
        <f t="shared" si="225"/>
        <v/>
      </c>
    </row>
    <row r="14320" spans="2:8" customFormat="1">
      <c r="B14320" s="185" t="str">
        <f>IF(OR('RRP data input'!B14321="",'RRP data input'!B14321=0),"",'RRP data input'!B14321)</f>
        <v/>
      </c>
      <c r="C14320" s="174" t="str">
        <f>IF('RRP data input'!C14321=0,"",'RRP data input'!C14321)</f>
        <v/>
      </c>
      <c r="D14320" s="174" t="str">
        <f>IF('RRP data input'!D14321=0,"",'RRP data input'!D14321)</f>
        <v/>
      </c>
      <c r="E14320" s="174" t="str">
        <f>IFERROR(VLOOKUP(C14320,Mappings!$B$13:$E$31,4,FALSE),"")</f>
        <v/>
      </c>
      <c r="F14320" s="219">
        <f>SUM('RRP data input'!E14321:L14321)</f>
        <v>0</v>
      </c>
      <c r="G14320" s="219">
        <f>SUM('RRP data input'!E14321:P14321)</f>
        <v>0</v>
      </c>
      <c r="H14320" s="143" t="str">
        <f t="shared" si="225"/>
        <v/>
      </c>
    </row>
    <row r="14321" spans="2:8" customFormat="1">
      <c r="B14321" s="185" t="str">
        <f>IF(OR('RRP data input'!B14322="",'RRP data input'!B14322=0),"",'RRP data input'!B14322)</f>
        <v/>
      </c>
      <c r="C14321" s="174" t="str">
        <f>IF('RRP data input'!C14322=0,"",'RRP data input'!C14322)</f>
        <v/>
      </c>
      <c r="D14321" s="174" t="str">
        <f>IF('RRP data input'!D14322=0,"",'RRP data input'!D14322)</f>
        <v/>
      </c>
      <c r="E14321" s="174" t="str">
        <f>IFERROR(VLOOKUP(C14321,Mappings!$B$13:$E$31,4,FALSE),"")</f>
        <v/>
      </c>
      <c r="F14321" s="219">
        <f>SUM('RRP data input'!E14322:L14322)</f>
        <v>0</v>
      </c>
      <c r="G14321" s="219">
        <f>SUM('RRP data input'!E14322:P14322)</f>
        <v>0</v>
      </c>
      <c r="H14321" s="143" t="str">
        <f t="shared" si="225"/>
        <v/>
      </c>
    </row>
    <row r="14322" spans="2:8" customFormat="1">
      <c r="B14322" s="185" t="str">
        <f>IF(OR('RRP data input'!B14323="",'RRP data input'!B14323=0),"",'RRP data input'!B14323)</f>
        <v/>
      </c>
      <c r="C14322" s="174" t="str">
        <f>IF('RRP data input'!C14323=0,"",'RRP data input'!C14323)</f>
        <v/>
      </c>
      <c r="D14322" s="174" t="str">
        <f>IF('RRP data input'!D14323=0,"",'RRP data input'!D14323)</f>
        <v/>
      </c>
      <c r="E14322" s="174" t="str">
        <f>IFERROR(VLOOKUP(C14322,Mappings!$B$13:$E$31,4,FALSE),"")</f>
        <v/>
      </c>
      <c r="F14322" s="219">
        <f>SUM('RRP data input'!E14323:L14323)</f>
        <v>0</v>
      </c>
      <c r="G14322" s="219">
        <f>SUM('RRP data input'!E14323:P14323)</f>
        <v>0</v>
      </c>
      <c r="H14322" s="143" t="str">
        <f t="shared" si="225"/>
        <v/>
      </c>
    </row>
    <row r="14323" spans="2:8" customFormat="1">
      <c r="B14323" s="185" t="str">
        <f>IF(OR('RRP data input'!B14324="",'RRP data input'!B14324=0),"",'RRP data input'!B14324)</f>
        <v/>
      </c>
      <c r="C14323" s="174" t="str">
        <f>IF('RRP data input'!C14324=0,"",'RRP data input'!C14324)</f>
        <v/>
      </c>
      <c r="D14323" s="174" t="str">
        <f>IF('RRP data input'!D14324=0,"",'RRP data input'!D14324)</f>
        <v/>
      </c>
      <c r="E14323" s="174" t="str">
        <f>IFERROR(VLOOKUP(C14323,Mappings!$B$13:$E$31,4,FALSE),"")</f>
        <v/>
      </c>
      <c r="F14323" s="219">
        <f>SUM('RRP data input'!E14324:L14324)</f>
        <v>0</v>
      </c>
      <c r="G14323" s="219">
        <f>SUM('RRP data input'!E14324:P14324)</f>
        <v>0</v>
      </c>
      <c r="H14323" s="143" t="str">
        <f t="shared" si="225"/>
        <v/>
      </c>
    </row>
    <row r="14324" spans="2:8" customFormat="1">
      <c r="B14324" s="185" t="str">
        <f>IF(OR('RRP data input'!B14325="",'RRP data input'!B14325=0),"",'RRP data input'!B14325)</f>
        <v/>
      </c>
      <c r="C14324" s="174" t="str">
        <f>IF('RRP data input'!C14325=0,"",'RRP data input'!C14325)</f>
        <v/>
      </c>
      <c r="D14324" s="174" t="str">
        <f>IF('RRP data input'!D14325=0,"",'RRP data input'!D14325)</f>
        <v/>
      </c>
      <c r="E14324" s="174" t="str">
        <f>IFERROR(VLOOKUP(C14324,Mappings!$B$13:$E$31,4,FALSE),"")</f>
        <v/>
      </c>
      <c r="F14324" s="219">
        <f>SUM('RRP data input'!E14325:L14325)</f>
        <v>0</v>
      </c>
      <c r="G14324" s="219">
        <f>SUM('RRP data input'!E14325:P14325)</f>
        <v>0</v>
      </c>
      <c r="H14324" s="143" t="str">
        <f t="shared" si="225"/>
        <v/>
      </c>
    </row>
    <row r="14325" spans="2:8" customFormat="1">
      <c r="B14325" s="185" t="str">
        <f>IF(OR('RRP data input'!B14326="",'RRP data input'!B14326=0),"",'RRP data input'!B14326)</f>
        <v/>
      </c>
      <c r="C14325" s="174" t="str">
        <f>IF('RRP data input'!C14326=0,"",'RRP data input'!C14326)</f>
        <v/>
      </c>
      <c r="D14325" s="174" t="str">
        <f>IF('RRP data input'!D14326=0,"",'RRP data input'!D14326)</f>
        <v/>
      </c>
      <c r="E14325" s="174" t="str">
        <f>IFERROR(VLOOKUP(C14325,Mappings!$B$13:$E$31,4,FALSE),"")</f>
        <v/>
      </c>
      <c r="F14325" s="219">
        <f>SUM('RRP data input'!E14326:L14326)</f>
        <v>0</v>
      </c>
      <c r="G14325" s="219">
        <f>SUM('RRP data input'!E14326:P14326)</f>
        <v>0</v>
      </c>
      <c r="H14325" s="143" t="str">
        <f t="shared" si="225"/>
        <v/>
      </c>
    </row>
    <row r="14326" spans="2:8" customFormat="1">
      <c r="B14326" s="185" t="str">
        <f>IF(OR('RRP data input'!B14327="",'RRP data input'!B14327=0),"",'RRP data input'!B14327)</f>
        <v/>
      </c>
      <c r="C14326" s="174" t="str">
        <f>IF('RRP data input'!C14327=0,"",'RRP data input'!C14327)</f>
        <v/>
      </c>
      <c r="D14326" s="174" t="str">
        <f>IF('RRP data input'!D14327=0,"",'RRP data input'!D14327)</f>
        <v/>
      </c>
      <c r="E14326" s="174" t="str">
        <f>IFERROR(VLOOKUP(C14326,Mappings!$B$13:$E$31,4,FALSE),"")</f>
        <v/>
      </c>
      <c r="F14326" s="219">
        <f>SUM('RRP data input'!E14327:L14327)</f>
        <v>0</v>
      </c>
      <c r="G14326" s="219">
        <f>SUM('RRP data input'!E14327:P14327)</f>
        <v>0</v>
      </c>
      <c r="H14326" s="143" t="str">
        <f t="shared" si="225"/>
        <v/>
      </c>
    </row>
    <row r="14327" spans="2:8" customFormat="1">
      <c r="B14327" s="185" t="str">
        <f>IF(OR('RRP data input'!B14328="",'RRP data input'!B14328=0),"",'RRP data input'!B14328)</f>
        <v/>
      </c>
      <c r="C14327" s="174" t="str">
        <f>IF('RRP data input'!C14328=0,"",'RRP data input'!C14328)</f>
        <v/>
      </c>
      <c r="D14327" s="174" t="str">
        <f>IF('RRP data input'!D14328=0,"",'RRP data input'!D14328)</f>
        <v/>
      </c>
      <c r="E14327" s="174" t="str">
        <f>IFERROR(VLOOKUP(C14327,Mappings!$B$13:$E$31,4,FALSE),"")</f>
        <v/>
      </c>
      <c r="F14327" s="219">
        <f>SUM('RRP data input'!E14328:L14328)</f>
        <v>0</v>
      </c>
      <c r="G14327" s="219">
        <f>SUM('RRP data input'!E14328:P14328)</f>
        <v>0</v>
      </c>
      <c r="H14327" s="143" t="str">
        <f t="shared" si="225"/>
        <v/>
      </c>
    </row>
    <row r="14328" spans="2:8" customFormat="1">
      <c r="B14328" s="185" t="str">
        <f>IF(OR('RRP data input'!B14329="",'RRP data input'!B14329=0),"",'RRP data input'!B14329)</f>
        <v/>
      </c>
      <c r="C14328" s="174" t="str">
        <f>IF('RRP data input'!C14329=0,"",'RRP data input'!C14329)</f>
        <v/>
      </c>
      <c r="D14328" s="174" t="str">
        <f>IF('RRP data input'!D14329=0,"",'RRP data input'!D14329)</f>
        <v/>
      </c>
      <c r="E14328" s="174" t="str">
        <f>IFERROR(VLOOKUP(C14328,Mappings!$B$13:$E$31,4,FALSE),"")</f>
        <v/>
      </c>
      <c r="F14328" s="219">
        <f>SUM('RRP data input'!E14329:L14329)</f>
        <v>0</v>
      </c>
      <c r="G14328" s="219">
        <f>SUM('RRP data input'!E14329:P14329)</f>
        <v>0</v>
      </c>
      <c r="H14328" s="143" t="str">
        <f t="shared" si="225"/>
        <v/>
      </c>
    </row>
    <row r="14329" spans="2:8" customFormat="1">
      <c r="B14329" s="185" t="str">
        <f>IF(OR('RRP data input'!B14330="",'RRP data input'!B14330=0),"",'RRP data input'!B14330)</f>
        <v/>
      </c>
      <c r="C14329" s="174" t="str">
        <f>IF('RRP data input'!C14330=0,"",'RRP data input'!C14330)</f>
        <v/>
      </c>
      <c r="D14329" s="174" t="str">
        <f>IF('RRP data input'!D14330=0,"",'RRP data input'!D14330)</f>
        <v/>
      </c>
      <c r="E14329" s="174" t="str">
        <f>IFERROR(VLOOKUP(C14329,Mappings!$B$13:$E$31,4,FALSE),"")</f>
        <v/>
      </c>
      <c r="F14329" s="219">
        <f>SUM('RRP data input'!E14330:L14330)</f>
        <v>0</v>
      </c>
      <c r="G14329" s="219">
        <f>SUM('RRP data input'!E14330:P14330)</f>
        <v>0</v>
      </c>
      <c r="H14329" s="143" t="str">
        <f t="shared" si="225"/>
        <v/>
      </c>
    </row>
    <row r="14330" spans="2:8" customFormat="1">
      <c r="B14330" s="185" t="str">
        <f>IF(OR('RRP data input'!B14331="",'RRP data input'!B14331=0),"",'RRP data input'!B14331)</f>
        <v/>
      </c>
      <c r="C14330" s="174" t="str">
        <f>IF('RRP data input'!C14331=0,"",'RRP data input'!C14331)</f>
        <v/>
      </c>
      <c r="D14330" s="174" t="str">
        <f>IF('RRP data input'!D14331=0,"",'RRP data input'!D14331)</f>
        <v/>
      </c>
      <c r="E14330" s="174" t="str">
        <f>IFERROR(VLOOKUP(C14330,Mappings!$B$13:$E$31,4,FALSE),"")</f>
        <v/>
      </c>
      <c r="F14330" s="219">
        <f>SUM('RRP data input'!E14331:L14331)</f>
        <v>0</v>
      </c>
      <c r="G14330" s="219">
        <f>SUM('RRP data input'!E14331:P14331)</f>
        <v>0</v>
      </c>
      <c r="H14330" s="143" t="str">
        <f t="shared" si="225"/>
        <v/>
      </c>
    </row>
    <row r="14331" spans="2:8" customFormat="1">
      <c r="B14331" s="185" t="str">
        <f>IF(OR('RRP data input'!B14332="",'RRP data input'!B14332=0),"",'RRP data input'!B14332)</f>
        <v/>
      </c>
      <c r="C14331" s="174" t="str">
        <f>IF('RRP data input'!C14332=0,"",'RRP data input'!C14332)</f>
        <v/>
      </c>
      <c r="D14331" s="174" t="str">
        <f>IF('RRP data input'!D14332=0,"",'RRP data input'!D14332)</f>
        <v/>
      </c>
      <c r="E14331" s="174" t="str">
        <f>IFERROR(VLOOKUP(C14331,Mappings!$B$13:$E$31,4,FALSE),"")</f>
        <v/>
      </c>
      <c r="F14331" s="219">
        <f>SUM('RRP data input'!E14332:L14332)</f>
        <v>0</v>
      </c>
      <c r="G14331" s="219">
        <f>SUM('RRP data input'!E14332:P14332)</f>
        <v>0</v>
      </c>
      <c r="H14331" s="143" t="str">
        <f t="shared" si="225"/>
        <v/>
      </c>
    </row>
    <row r="14332" spans="2:8" customFormat="1">
      <c r="B14332" s="185" t="str">
        <f>IF(OR('RRP data input'!B14333="",'RRP data input'!B14333=0),"",'RRP data input'!B14333)</f>
        <v/>
      </c>
      <c r="C14332" s="174" t="str">
        <f>IF('RRP data input'!C14333=0,"",'RRP data input'!C14333)</f>
        <v/>
      </c>
      <c r="D14332" s="174" t="str">
        <f>IF('RRP data input'!D14333=0,"",'RRP data input'!D14333)</f>
        <v/>
      </c>
      <c r="E14332" s="174" t="str">
        <f>IFERROR(VLOOKUP(C14332,Mappings!$B$13:$E$31,4,FALSE),"")</f>
        <v/>
      </c>
      <c r="F14332" s="219">
        <f>SUM('RRP data input'!E14333:L14333)</f>
        <v>0</v>
      </c>
      <c r="G14332" s="219">
        <f>SUM('RRP data input'!E14333:P14333)</f>
        <v>0</v>
      </c>
      <c r="H14332" s="143" t="str">
        <f t="shared" si="225"/>
        <v/>
      </c>
    </row>
    <row r="14333" spans="2:8" customFormat="1">
      <c r="B14333" s="185" t="str">
        <f>IF(OR('RRP data input'!B14334="",'RRP data input'!B14334=0),"",'RRP data input'!B14334)</f>
        <v/>
      </c>
      <c r="C14333" s="174" t="str">
        <f>IF('RRP data input'!C14334=0,"",'RRP data input'!C14334)</f>
        <v/>
      </c>
      <c r="D14333" s="174" t="str">
        <f>IF('RRP data input'!D14334=0,"",'RRP data input'!D14334)</f>
        <v/>
      </c>
      <c r="E14333" s="174" t="str">
        <f>IFERROR(VLOOKUP(C14333,Mappings!$B$13:$E$31,4,FALSE),"")</f>
        <v/>
      </c>
      <c r="F14333" s="219">
        <f>SUM('RRP data input'!E14334:L14334)</f>
        <v>0</v>
      </c>
      <c r="G14333" s="219">
        <f>SUM('RRP data input'!E14334:P14334)</f>
        <v>0</v>
      </c>
      <c r="H14333" s="143" t="str">
        <f t="shared" si="225"/>
        <v/>
      </c>
    </row>
    <row r="14334" spans="2:8" customFormat="1">
      <c r="B14334" s="185" t="str">
        <f>IF(OR('RRP data input'!B14335="",'RRP data input'!B14335=0),"",'RRP data input'!B14335)</f>
        <v/>
      </c>
      <c r="C14334" s="174" t="str">
        <f>IF('RRP data input'!C14335=0,"",'RRP data input'!C14335)</f>
        <v/>
      </c>
      <c r="D14334" s="174" t="str">
        <f>IF('RRP data input'!D14335=0,"",'RRP data input'!D14335)</f>
        <v/>
      </c>
      <c r="E14334" s="174" t="str">
        <f>IFERROR(VLOOKUP(C14334,Mappings!$B$13:$E$31,4,FALSE),"")</f>
        <v/>
      </c>
      <c r="F14334" s="219">
        <f>SUM('RRP data input'!E14335:L14335)</f>
        <v>0</v>
      </c>
      <c r="G14334" s="219">
        <f>SUM('RRP data input'!E14335:P14335)</f>
        <v>0</v>
      </c>
      <c r="H14334" s="143" t="str">
        <f t="shared" si="225"/>
        <v/>
      </c>
    </row>
    <row r="14335" spans="2:8" customFormat="1">
      <c r="B14335" s="185" t="str">
        <f>IF(OR('RRP data input'!B14336="",'RRP data input'!B14336=0),"",'RRP data input'!B14336)</f>
        <v/>
      </c>
      <c r="C14335" s="174" t="str">
        <f>IF('RRP data input'!C14336=0,"",'RRP data input'!C14336)</f>
        <v/>
      </c>
      <c r="D14335" s="174" t="str">
        <f>IF('RRP data input'!D14336=0,"",'RRP data input'!D14336)</f>
        <v/>
      </c>
      <c r="E14335" s="174" t="str">
        <f>IFERROR(VLOOKUP(C14335,Mappings!$B$13:$E$31,4,FALSE),"")</f>
        <v/>
      </c>
      <c r="F14335" s="219">
        <f>SUM('RRP data input'!E14336:L14336)</f>
        <v>0</v>
      </c>
      <c r="G14335" s="219">
        <f>SUM('RRP data input'!E14336:P14336)</f>
        <v>0</v>
      </c>
      <c r="H14335" s="143" t="str">
        <f t="shared" si="225"/>
        <v/>
      </c>
    </row>
    <row r="14336" spans="2:8" customFormat="1">
      <c r="B14336" s="185" t="str">
        <f>IF(OR('RRP data input'!B14337="",'RRP data input'!B14337=0),"",'RRP data input'!B14337)</f>
        <v/>
      </c>
      <c r="C14336" s="174" t="str">
        <f>IF('RRP data input'!C14337=0,"",'RRP data input'!C14337)</f>
        <v/>
      </c>
      <c r="D14336" s="174" t="str">
        <f>IF('RRP data input'!D14337=0,"",'RRP data input'!D14337)</f>
        <v/>
      </c>
      <c r="E14336" s="174" t="str">
        <f>IFERROR(VLOOKUP(C14336,Mappings!$B$13:$E$31,4,FALSE),"")</f>
        <v/>
      </c>
      <c r="F14336" s="219">
        <f>SUM('RRP data input'!E14337:L14337)</f>
        <v>0</v>
      </c>
      <c r="G14336" s="219">
        <f>SUM('RRP data input'!E14337:P14337)</f>
        <v>0</v>
      </c>
      <c r="H14336" s="143" t="str">
        <f t="shared" si="225"/>
        <v/>
      </c>
    </row>
    <row r="14337" spans="2:8" customFormat="1">
      <c r="B14337" s="185" t="str">
        <f>IF(OR('RRP data input'!B14338="",'RRP data input'!B14338=0),"",'RRP data input'!B14338)</f>
        <v/>
      </c>
      <c r="C14337" s="174" t="str">
        <f>IF('RRP data input'!C14338=0,"",'RRP data input'!C14338)</f>
        <v/>
      </c>
      <c r="D14337" s="174" t="str">
        <f>IF('RRP data input'!D14338=0,"",'RRP data input'!D14338)</f>
        <v/>
      </c>
      <c r="E14337" s="174" t="str">
        <f>IFERROR(VLOOKUP(C14337,Mappings!$B$13:$E$31,4,FALSE),"")</f>
        <v/>
      </c>
      <c r="F14337" s="219">
        <f>SUM('RRP data input'!E14338:L14338)</f>
        <v>0</v>
      </c>
      <c r="G14337" s="219">
        <f>SUM('RRP data input'!E14338:P14338)</f>
        <v>0</v>
      </c>
      <c r="H14337" s="143" t="str">
        <f t="shared" si="225"/>
        <v/>
      </c>
    </row>
    <row r="14338" spans="2:8" customFormat="1">
      <c r="B14338" s="185" t="str">
        <f>IF(OR('RRP data input'!B14339="",'RRP data input'!B14339=0),"",'RRP data input'!B14339)</f>
        <v/>
      </c>
      <c r="C14338" s="174" t="str">
        <f>IF('RRP data input'!C14339=0,"",'RRP data input'!C14339)</f>
        <v/>
      </c>
      <c r="D14338" s="174" t="str">
        <f>IF('RRP data input'!D14339=0,"",'RRP data input'!D14339)</f>
        <v/>
      </c>
      <c r="E14338" s="174" t="str">
        <f>IFERROR(VLOOKUP(C14338,Mappings!$B$13:$E$31,4,FALSE),"")</f>
        <v/>
      </c>
      <c r="F14338" s="219">
        <f>SUM('RRP data input'!E14339:L14339)</f>
        <v>0</v>
      </c>
      <c r="G14338" s="219">
        <f>SUM('RRP data input'!E14339:P14339)</f>
        <v>0</v>
      </c>
      <c r="H14338" s="143" t="str">
        <f t="shared" si="225"/>
        <v/>
      </c>
    </row>
    <row r="14339" spans="2:8" customFormat="1">
      <c r="B14339" s="185" t="str">
        <f>IF(OR('RRP data input'!B14340="",'RRP data input'!B14340=0),"",'RRP data input'!B14340)</f>
        <v/>
      </c>
      <c r="C14339" s="174" t="str">
        <f>IF('RRP data input'!C14340=0,"",'RRP data input'!C14340)</f>
        <v/>
      </c>
      <c r="D14339" s="174" t="str">
        <f>IF('RRP data input'!D14340=0,"",'RRP data input'!D14340)</f>
        <v/>
      </c>
      <c r="E14339" s="174" t="str">
        <f>IFERROR(VLOOKUP(C14339,Mappings!$B$13:$E$31,4,FALSE),"")</f>
        <v/>
      </c>
      <c r="F14339" s="219">
        <f>SUM('RRP data input'!E14340:L14340)</f>
        <v>0</v>
      </c>
      <c r="G14339" s="219">
        <f>SUM('RRP data input'!E14340:P14340)</f>
        <v>0</v>
      </c>
      <c r="H14339" s="143" t="str">
        <f t="shared" si="225"/>
        <v/>
      </c>
    </row>
    <row r="14340" spans="2:8" customFormat="1">
      <c r="B14340" s="185" t="str">
        <f>IF(OR('RRP data input'!B14341="",'RRP data input'!B14341=0),"",'RRP data input'!B14341)</f>
        <v/>
      </c>
      <c r="C14340" s="174" t="str">
        <f>IF('RRP data input'!C14341=0,"",'RRP data input'!C14341)</f>
        <v/>
      </c>
      <c r="D14340" s="174" t="str">
        <f>IF('RRP data input'!D14341=0,"",'RRP data input'!D14341)</f>
        <v/>
      </c>
      <c r="E14340" s="174" t="str">
        <f>IFERROR(VLOOKUP(C14340,Mappings!$B$13:$E$31,4,FALSE),"")</f>
        <v/>
      </c>
      <c r="F14340" s="219">
        <f>SUM('RRP data input'!E14341:L14341)</f>
        <v>0</v>
      </c>
      <c r="G14340" s="219">
        <f>SUM('RRP data input'!E14341:P14341)</f>
        <v>0</v>
      </c>
      <c r="H14340" s="143" t="str">
        <f t="shared" si="225"/>
        <v/>
      </c>
    </row>
    <row r="14341" spans="2:8" customFormat="1">
      <c r="B14341" s="185" t="str">
        <f>IF(OR('RRP data input'!B14342="",'RRP data input'!B14342=0),"",'RRP data input'!B14342)</f>
        <v/>
      </c>
      <c r="C14341" s="174" t="str">
        <f>IF('RRP data input'!C14342=0,"",'RRP data input'!C14342)</f>
        <v/>
      </c>
      <c r="D14341" s="174" t="str">
        <f>IF('RRP data input'!D14342=0,"",'RRP data input'!D14342)</f>
        <v/>
      </c>
      <c r="E14341" s="174" t="str">
        <f>IFERROR(VLOOKUP(C14341,Mappings!$B$13:$E$31,4,FALSE),"")</f>
        <v/>
      </c>
      <c r="F14341" s="219">
        <f>SUM('RRP data input'!E14342:L14342)</f>
        <v>0</v>
      </c>
      <c r="G14341" s="219">
        <f>SUM('RRP data input'!E14342:P14342)</f>
        <v>0</v>
      </c>
      <c r="H14341" s="143" t="str">
        <f t="shared" si="225"/>
        <v/>
      </c>
    </row>
    <row r="14342" spans="2:8" customFormat="1">
      <c r="B14342" s="185" t="str">
        <f>IF(OR('RRP data input'!B14343="",'RRP data input'!B14343=0),"",'RRP data input'!B14343)</f>
        <v/>
      </c>
      <c r="C14342" s="174" t="str">
        <f>IF('RRP data input'!C14343=0,"",'RRP data input'!C14343)</f>
        <v/>
      </c>
      <c r="D14342" s="174" t="str">
        <f>IF('RRP data input'!D14343=0,"",'RRP data input'!D14343)</f>
        <v/>
      </c>
      <c r="E14342" s="174" t="str">
        <f>IFERROR(VLOOKUP(C14342,Mappings!$B$13:$E$31,4,FALSE),"")</f>
        <v/>
      </c>
      <c r="F14342" s="219">
        <f>SUM('RRP data input'!E14343:L14343)</f>
        <v>0</v>
      </c>
      <c r="G14342" s="219">
        <f>SUM('RRP data input'!E14343:P14343)</f>
        <v>0</v>
      </c>
      <c r="H14342" s="143" t="str">
        <f t="shared" si="225"/>
        <v/>
      </c>
    </row>
    <row r="14343" spans="2:8" customFormat="1">
      <c r="B14343" s="185" t="str">
        <f>IF(OR('RRP data input'!B14344="",'RRP data input'!B14344=0),"",'RRP data input'!B14344)</f>
        <v/>
      </c>
      <c r="C14343" s="174" t="str">
        <f>IF('RRP data input'!C14344=0,"",'RRP data input'!C14344)</f>
        <v/>
      </c>
      <c r="D14343" s="174" t="str">
        <f>IF('RRP data input'!D14344=0,"",'RRP data input'!D14344)</f>
        <v/>
      </c>
      <c r="E14343" s="174" t="str">
        <f>IFERROR(VLOOKUP(C14343,Mappings!$B$13:$E$31,4,FALSE),"")</f>
        <v/>
      </c>
      <c r="F14343" s="219">
        <f>SUM('RRP data input'!E14344:L14344)</f>
        <v>0</v>
      </c>
      <c r="G14343" s="219">
        <f>SUM('RRP data input'!E14344:P14344)</f>
        <v>0</v>
      </c>
      <c r="H14343" s="143" t="str">
        <f t="shared" si="225"/>
        <v/>
      </c>
    </row>
    <row r="14344" spans="2:8" customFormat="1">
      <c r="B14344" s="185" t="str">
        <f>IF(OR('RRP data input'!B14345="",'RRP data input'!B14345=0),"",'RRP data input'!B14345)</f>
        <v/>
      </c>
      <c r="C14344" s="174" t="str">
        <f>IF('RRP data input'!C14345=0,"",'RRP data input'!C14345)</f>
        <v/>
      </c>
      <c r="D14344" s="174" t="str">
        <f>IF('RRP data input'!D14345=0,"",'RRP data input'!D14345)</f>
        <v/>
      </c>
      <c r="E14344" s="174" t="str">
        <f>IFERROR(VLOOKUP(C14344,Mappings!$B$13:$E$31,4,FALSE),"")</f>
        <v/>
      </c>
      <c r="F14344" s="219">
        <f>SUM('RRP data input'!E14345:L14345)</f>
        <v>0</v>
      </c>
      <c r="G14344" s="219">
        <f>SUM('RRP data input'!E14345:P14345)</f>
        <v>0</v>
      </c>
      <c r="H14344" s="143" t="str">
        <f t="shared" si="225"/>
        <v/>
      </c>
    </row>
    <row r="14345" spans="2:8" customFormat="1">
      <c r="B14345" s="185" t="str">
        <f>IF(OR('RRP data input'!B14346="",'RRP data input'!B14346=0),"",'RRP data input'!B14346)</f>
        <v/>
      </c>
      <c r="C14345" s="174" t="str">
        <f>IF('RRP data input'!C14346=0,"",'RRP data input'!C14346)</f>
        <v/>
      </c>
      <c r="D14345" s="174" t="str">
        <f>IF('RRP data input'!D14346=0,"",'RRP data input'!D14346)</f>
        <v/>
      </c>
      <c r="E14345" s="174" t="str">
        <f>IFERROR(VLOOKUP(C14345,Mappings!$B$13:$E$31,4,FALSE),"")</f>
        <v/>
      </c>
      <c r="F14345" s="219">
        <f>SUM('RRP data input'!E14346:L14346)</f>
        <v>0</v>
      </c>
      <c r="G14345" s="219">
        <f>SUM('RRP data input'!E14346:P14346)</f>
        <v>0</v>
      </c>
      <c r="H14345" s="143" t="str">
        <f t="shared" si="225"/>
        <v/>
      </c>
    </row>
    <row r="14346" spans="2:8" customFormat="1">
      <c r="B14346" s="185" t="str">
        <f>IF(OR('RRP data input'!B14347="",'RRP data input'!B14347=0),"",'RRP data input'!B14347)</f>
        <v/>
      </c>
      <c r="C14346" s="174" t="str">
        <f>IF('RRP data input'!C14347=0,"",'RRP data input'!C14347)</f>
        <v/>
      </c>
      <c r="D14346" s="174" t="str">
        <f>IF('RRP data input'!D14347=0,"",'RRP data input'!D14347)</f>
        <v/>
      </c>
      <c r="E14346" s="174" t="str">
        <f>IFERROR(VLOOKUP(C14346,Mappings!$B$13:$E$31,4,FALSE),"")</f>
        <v/>
      </c>
      <c r="F14346" s="219">
        <f>SUM('RRP data input'!E14347:L14347)</f>
        <v>0</v>
      </c>
      <c r="G14346" s="219">
        <f>SUM('RRP data input'!E14347:P14347)</f>
        <v>0</v>
      </c>
      <c r="H14346" s="143" t="str">
        <f t="shared" si="225"/>
        <v/>
      </c>
    </row>
    <row r="14347" spans="2:8" customFormat="1">
      <c r="B14347" s="185" t="str">
        <f>IF(OR('RRP data input'!B14348="",'RRP data input'!B14348=0),"",'RRP data input'!B14348)</f>
        <v/>
      </c>
      <c r="C14347" s="174" t="str">
        <f>IF('RRP data input'!C14348=0,"",'RRP data input'!C14348)</f>
        <v/>
      </c>
      <c r="D14347" s="174" t="str">
        <f>IF('RRP data input'!D14348=0,"",'RRP data input'!D14348)</f>
        <v/>
      </c>
      <c r="E14347" s="174" t="str">
        <f>IFERROR(VLOOKUP(C14347,Mappings!$B$13:$E$31,4,FALSE),"")</f>
        <v/>
      </c>
      <c r="F14347" s="219">
        <f>SUM('RRP data input'!E14348:L14348)</f>
        <v>0</v>
      </c>
      <c r="G14347" s="219">
        <f>SUM('RRP data input'!E14348:P14348)</f>
        <v>0</v>
      </c>
      <c r="H14347" s="143" t="str">
        <f t="shared" si="225"/>
        <v/>
      </c>
    </row>
    <row r="14348" spans="2:8" customFormat="1">
      <c r="B14348" s="185" t="str">
        <f>IF(OR('RRP data input'!B14349="",'RRP data input'!B14349=0),"",'RRP data input'!B14349)</f>
        <v/>
      </c>
      <c r="C14348" s="174" t="str">
        <f>IF('RRP data input'!C14349=0,"",'RRP data input'!C14349)</f>
        <v/>
      </c>
      <c r="D14348" s="174" t="str">
        <f>IF('RRP data input'!D14349=0,"",'RRP data input'!D14349)</f>
        <v/>
      </c>
      <c r="E14348" s="174" t="str">
        <f>IFERROR(VLOOKUP(C14348,Mappings!$B$13:$E$31,4,FALSE),"")</f>
        <v/>
      </c>
      <c r="F14348" s="219">
        <f>SUM('RRP data input'!E14349:L14349)</f>
        <v>0</v>
      </c>
      <c r="G14348" s="219">
        <f>SUM('RRP data input'!E14349:P14349)</f>
        <v>0</v>
      </c>
      <c r="H14348" s="143" t="str">
        <f t="shared" si="225"/>
        <v/>
      </c>
    </row>
    <row r="14349" spans="2:8" customFormat="1">
      <c r="B14349" s="185" t="str">
        <f>IF(OR('RRP data input'!B14350="",'RRP data input'!B14350=0),"",'RRP data input'!B14350)</f>
        <v/>
      </c>
      <c r="C14349" s="174" t="str">
        <f>IF('RRP data input'!C14350=0,"",'RRP data input'!C14350)</f>
        <v/>
      </c>
      <c r="D14349" s="174" t="str">
        <f>IF('RRP data input'!D14350=0,"",'RRP data input'!D14350)</f>
        <v/>
      </c>
      <c r="E14349" s="174" t="str">
        <f>IFERROR(VLOOKUP(C14349,Mappings!$B$13:$E$31,4,FALSE),"")</f>
        <v/>
      </c>
      <c r="F14349" s="219">
        <f>SUM('RRP data input'!E14350:L14350)</f>
        <v>0</v>
      </c>
      <c r="G14349" s="219">
        <f>SUM('RRP data input'!E14350:P14350)</f>
        <v>0</v>
      </c>
      <c r="H14349" s="143" t="str">
        <f t="shared" si="225"/>
        <v/>
      </c>
    </row>
    <row r="14350" spans="2:8" customFormat="1">
      <c r="B14350" s="185" t="str">
        <f>IF(OR('RRP data input'!B14351="",'RRP data input'!B14351=0),"",'RRP data input'!B14351)</f>
        <v/>
      </c>
      <c r="C14350" s="174" t="str">
        <f>IF('RRP data input'!C14351=0,"",'RRP data input'!C14351)</f>
        <v/>
      </c>
      <c r="D14350" s="174" t="str">
        <f>IF('RRP data input'!D14351=0,"",'RRP data input'!D14351)</f>
        <v/>
      </c>
      <c r="E14350" s="174" t="str">
        <f>IFERROR(VLOOKUP(C14350,Mappings!$B$13:$E$31,4,FALSE),"")</f>
        <v/>
      </c>
      <c r="F14350" s="219">
        <f>SUM('RRP data input'!E14351:L14351)</f>
        <v>0</v>
      </c>
      <c r="G14350" s="219">
        <f>SUM('RRP data input'!E14351:P14351)</f>
        <v>0</v>
      </c>
      <c r="H14350" s="143" t="str">
        <f t="shared" si="225"/>
        <v/>
      </c>
    </row>
    <row r="14351" spans="2:8" customFormat="1">
      <c r="B14351" s="185" t="str">
        <f>IF(OR('RRP data input'!B14352="",'RRP data input'!B14352=0),"",'RRP data input'!B14352)</f>
        <v/>
      </c>
      <c r="C14351" s="174" t="str">
        <f>IF('RRP data input'!C14352=0,"",'RRP data input'!C14352)</f>
        <v/>
      </c>
      <c r="D14351" s="174" t="str">
        <f>IF('RRP data input'!D14352=0,"",'RRP data input'!D14352)</f>
        <v/>
      </c>
      <c r="E14351" s="174" t="str">
        <f>IFERROR(VLOOKUP(C14351,Mappings!$B$13:$E$31,4,FALSE),"")</f>
        <v/>
      </c>
      <c r="F14351" s="219">
        <f>SUM('RRP data input'!E14352:L14352)</f>
        <v>0</v>
      </c>
      <c r="G14351" s="219">
        <f>SUM('RRP data input'!E14352:P14352)</f>
        <v>0</v>
      </c>
      <c r="H14351" s="143" t="str">
        <f t="shared" si="225"/>
        <v/>
      </c>
    </row>
    <row r="14352" spans="2:8" customFormat="1">
      <c r="B14352" s="185" t="str">
        <f>IF(OR('RRP data input'!B14353="",'RRP data input'!B14353=0),"",'RRP data input'!B14353)</f>
        <v/>
      </c>
      <c r="C14352" s="174" t="str">
        <f>IF('RRP data input'!C14353=0,"",'RRP data input'!C14353)</f>
        <v/>
      </c>
      <c r="D14352" s="174" t="str">
        <f>IF('RRP data input'!D14353=0,"",'RRP data input'!D14353)</f>
        <v/>
      </c>
      <c r="E14352" s="174" t="str">
        <f>IFERROR(VLOOKUP(C14352,Mappings!$B$13:$E$31,4,FALSE),"")</f>
        <v/>
      </c>
      <c r="F14352" s="219">
        <f>SUM('RRP data input'!E14353:L14353)</f>
        <v>0</v>
      </c>
      <c r="G14352" s="219">
        <f>SUM('RRP data input'!E14353:P14353)</f>
        <v>0</v>
      </c>
      <c r="H14352" s="143" t="str">
        <f t="shared" si="225"/>
        <v/>
      </c>
    </row>
    <row r="14353" spans="2:8" customFormat="1">
      <c r="B14353" s="185" t="str">
        <f>IF(OR('RRP data input'!B14354="",'RRP data input'!B14354=0),"",'RRP data input'!B14354)</f>
        <v/>
      </c>
      <c r="C14353" s="174" t="str">
        <f>IF('RRP data input'!C14354=0,"",'RRP data input'!C14354)</f>
        <v/>
      </c>
      <c r="D14353" s="174" t="str">
        <f>IF('RRP data input'!D14354=0,"",'RRP data input'!D14354)</f>
        <v/>
      </c>
      <c r="E14353" s="174" t="str">
        <f>IFERROR(VLOOKUP(C14353,Mappings!$B$13:$E$31,4,FALSE),"")</f>
        <v/>
      </c>
      <c r="F14353" s="219">
        <f>SUM('RRP data input'!E14354:L14354)</f>
        <v>0</v>
      </c>
      <c r="G14353" s="219">
        <f>SUM('RRP data input'!E14354:P14354)</f>
        <v>0</v>
      </c>
      <c r="H14353" s="143" t="str">
        <f t="shared" ref="H14353:H14416" si="226">IF(OR(C14353="LVSSA",C14353="LVSSB",C14353="LVAL"),"LV",C14353)</f>
        <v/>
      </c>
    </row>
    <row r="14354" spans="2:8" customFormat="1">
      <c r="B14354" s="185" t="str">
        <f>IF(OR('RRP data input'!B14355="",'RRP data input'!B14355=0),"",'RRP data input'!B14355)</f>
        <v/>
      </c>
      <c r="C14354" s="174" t="str">
        <f>IF('RRP data input'!C14355=0,"",'RRP data input'!C14355)</f>
        <v/>
      </c>
      <c r="D14354" s="174" t="str">
        <f>IF('RRP data input'!D14355=0,"",'RRP data input'!D14355)</f>
        <v/>
      </c>
      <c r="E14354" s="174" t="str">
        <f>IFERROR(VLOOKUP(C14354,Mappings!$B$13:$E$31,4,FALSE),"")</f>
        <v/>
      </c>
      <c r="F14354" s="219">
        <f>SUM('RRP data input'!E14355:L14355)</f>
        <v>0</v>
      </c>
      <c r="G14354" s="219">
        <f>SUM('RRP data input'!E14355:P14355)</f>
        <v>0</v>
      </c>
      <c r="H14354" s="143" t="str">
        <f t="shared" si="226"/>
        <v/>
      </c>
    </row>
    <row r="14355" spans="2:8" customFormat="1">
      <c r="B14355" s="185" t="str">
        <f>IF(OR('RRP data input'!B14356="",'RRP data input'!B14356=0),"",'RRP data input'!B14356)</f>
        <v/>
      </c>
      <c r="C14355" s="174" t="str">
        <f>IF('RRP data input'!C14356=0,"",'RRP data input'!C14356)</f>
        <v/>
      </c>
      <c r="D14355" s="174" t="str">
        <f>IF('RRP data input'!D14356=0,"",'RRP data input'!D14356)</f>
        <v/>
      </c>
      <c r="E14355" s="174" t="str">
        <f>IFERROR(VLOOKUP(C14355,Mappings!$B$13:$E$31,4,FALSE),"")</f>
        <v/>
      </c>
      <c r="F14355" s="219">
        <f>SUM('RRP data input'!E14356:L14356)</f>
        <v>0</v>
      </c>
      <c r="G14355" s="219">
        <f>SUM('RRP data input'!E14356:P14356)</f>
        <v>0</v>
      </c>
      <c r="H14355" s="143" t="str">
        <f t="shared" si="226"/>
        <v/>
      </c>
    </row>
    <row r="14356" spans="2:8" customFormat="1">
      <c r="B14356" s="185" t="str">
        <f>IF(OR('RRP data input'!B14357="",'RRP data input'!B14357=0),"",'RRP data input'!B14357)</f>
        <v/>
      </c>
      <c r="C14356" s="174" t="str">
        <f>IF('RRP data input'!C14357=0,"",'RRP data input'!C14357)</f>
        <v/>
      </c>
      <c r="D14356" s="174" t="str">
        <f>IF('RRP data input'!D14357=0,"",'RRP data input'!D14357)</f>
        <v/>
      </c>
      <c r="E14356" s="174" t="str">
        <f>IFERROR(VLOOKUP(C14356,Mappings!$B$13:$E$31,4,FALSE),"")</f>
        <v/>
      </c>
      <c r="F14356" s="219">
        <f>SUM('RRP data input'!E14357:L14357)</f>
        <v>0</v>
      </c>
      <c r="G14356" s="219">
        <f>SUM('RRP data input'!E14357:P14357)</f>
        <v>0</v>
      </c>
      <c r="H14356" s="143" t="str">
        <f t="shared" si="226"/>
        <v/>
      </c>
    </row>
    <row r="14357" spans="2:8" customFormat="1">
      <c r="B14357" s="185" t="str">
        <f>IF(OR('RRP data input'!B14358="",'RRP data input'!B14358=0),"",'RRP data input'!B14358)</f>
        <v/>
      </c>
      <c r="C14357" s="174" t="str">
        <f>IF('RRP data input'!C14358=0,"",'RRP data input'!C14358)</f>
        <v/>
      </c>
      <c r="D14357" s="174" t="str">
        <f>IF('RRP data input'!D14358=0,"",'RRP data input'!D14358)</f>
        <v/>
      </c>
      <c r="E14357" s="174" t="str">
        <f>IFERROR(VLOOKUP(C14357,Mappings!$B$13:$E$31,4,FALSE),"")</f>
        <v/>
      </c>
      <c r="F14357" s="219">
        <f>SUM('RRP data input'!E14358:L14358)</f>
        <v>0</v>
      </c>
      <c r="G14357" s="219">
        <f>SUM('RRP data input'!E14358:P14358)</f>
        <v>0</v>
      </c>
      <c r="H14357" s="143" t="str">
        <f t="shared" si="226"/>
        <v/>
      </c>
    </row>
    <row r="14358" spans="2:8" customFormat="1">
      <c r="B14358" s="185" t="str">
        <f>IF(OR('RRP data input'!B14359="",'RRP data input'!B14359=0),"",'RRP data input'!B14359)</f>
        <v/>
      </c>
      <c r="C14358" s="174" t="str">
        <f>IF('RRP data input'!C14359=0,"",'RRP data input'!C14359)</f>
        <v/>
      </c>
      <c r="D14358" s="174" t="str">
        <f>IF('RRP data input'!D14359=0,"",'RRP data input'!D14359)</f>
        <v/>
      </c>
      <c r="E14358" s="174" t="str">
        <f>IFERROR(VLOOKUP(C14358,Mappings!$B$13:$E$31,4,FALSE),"")</f>
        <v/>
      </c>
      <c r="F14358" s="219">
        <f>SUM('RRP data input'!E14359:L14359)</f>
        <v>0</v>
      </c>
      <c r="G14358" s="219">
        <f>SUM('RRP data input'!E14359:P14359)</f>
        <v>0</v>
      </c>
      <c r="H14358" s="143" t="str">
        <f t="shared" si="226"/>
        <v/>
      </c>
    </row>
    <row r="14359" spans="2:8" customFormat="1">
      <c r="B14359" s="185" t="str">
        <f>IF(OR('RRP data input'!B14360="",'RRP data input'!B14360=0),"",'RRP data input'!B14360)</f>
        <v/>
      </c>
      <c r="C14359" s="174" t="str">
        <f>IF('RRP data input'!C14360=0,"",'RRP data input'!C14360)</f>
        <v/>
      </c>
      <c r="D14359" s="174" t="str">
        <f>IF('RRP data input'!D14360=0,"",'RRP data input'!D14360)</f>
        <v/>
      </c>
      <c r="E14359" s="174" t="str">
        <f>IFERROR(VLOOKUP(C14359,Mappings!$B$13:$E$31,4,FALSE),"")</f>
        <v/>
      </c>
      <c r="F14359" s="219">
        <f>SUM('RRP data input'!E14360:L14360)</f>
        <v>0</v>
      </c>
      <c r="G14359" s="219">
        <f>SUM('RRP data input'!E14360:P14360)</f>
        <v>0</v>
      </c>
      <c r="H14359" s="143" t="str">
        <f t="shared" si="226"/>
        <v/>
      </c>
    </row>
    <row r="14360" spans="2:8" customFormat="1">
      <c r="B14360" s="185" t="str">
        <f>IF(OR('RRP data input'!B14361="",'RRP data input'!B14361=0),"",'RRP data input'!B14361)</f>
        <v/>
      </c>
      <c r="C14360" s="174" t="str">
        <f>IF('RRP data input'!C14361=0,"",'RRP data input'!C14361)</f>
        <v/>
      </c>
      <c r="D14360" s="174" t="str">
        <f>IF('RRP data input'!D14361=0,"",'RRP data input'!D14361)</f>
        <v/>
      </c>
      <c r="E14360" s="174" t="str">
        <f>IFERROR(VLOOKUP(C14360,Mappings!$B$13:$E$31,4,FALSE),"")</f>
        <v/>
      </c>
      <c r="F14360" s="219">
        <f>SUM('RRP data input'!E14361:L14361)</f>
        <v>0</v>
      </c>
      <c r="G14360" s="219">
        <f>SUM('RRP data input'!E14361:P14361)</f>
        <v>0</v>
      </c>
      <c r="H14360" s="143" t="str">
        <f t="shared" si="226"/>
        <v/>
      </c>
    </row>
    <row r="14361" spans="2:8" customFormat="1">
      <c r="B14361" s="185" t="str">
        <f>IF(OR('RRP data input'!B14362="",'RRP data input'!B14362=0),"",'RRP data input'!B14362)</f>
        <v/>
      </c>
      <c r="C14361" s="174" t="str">
        <f>IF('RRP data input'!C14362=0,"",'RRP data input'!C14362)</f>
        <v/>
      </c>
      <c r="D14361" s="174" t="str">
        <f>IF('RRP data input'!D14362=0,"",'RRP data input'!D14362)</f>
        <v/>
      </c>
      <c r="E14361" s="174" t="str">
        <f>IFERROR(VLOOKUP(C14361,Mappings!$B$13:$E$31,4,FALSE),"")</f>
        <v/>
      </c>
      <c r="F14361" s="219">
        <f>SUM('RRP data input'!E14362:L14362)</f>
        <v>0</v>
      </c>
      <c r="G14361" s="219">
        <f>SUM('RRP data input'!E14362:P14362)</f>
        <v>0</v>
      </c>
      <c r="H14361" s="143" t="str">
        <f t="shared" si="226"/>
        <v/>
      </c>
    </row>
    <row r="14362" spans="2:8" customFormat="1">
      <c r="B14362" s="185" t="str">
        <f>IF(OR('RRP data input'!B14363="",'RRP data input'!B14363=0),"",'RRP data input'!B14363)</f>
        <v/>
      </c>
      <c r="C14362" s="174" t="str">
        <f>IF('RRP data input'!C14363=0,"",'RRP data input'!C14363)</f>
        <v/>
      </c>
      <c r="D14362" s="174" t="str">
        <f>IF('RRP data input'!D14363=0,"",'RRP data input'!D14363)</f>
        <v/>
      </c>
      <c r="E14362" s="174" t="str">
        <f>IFERROR(VLOOKUP(C14362,Mappings!$B$13:$E$31,4,FALSE),"")</f>
        <v/>
      </c>
      <c r="F14362" s="219">
        <f>SUM('RRP data input'!E14363:L14363)</f>
        <v>0</v>
      </c>
      <c r="G14362" s="219">
        <f>SUM('RRP data input'!E14363:P14363)</f>
        <v>0</v>
      </c>
      <c r="H14362" s="143" t="str">
        <f t="shared" si="226"/>
        <v/>
      </c>
    </row>
    <row r="14363" spans="2:8" customFormat="1">
      <c r="B14363" s="185" t="str">
        <f>IF(OR('RRP data input'!B14364="",'RRP data input'!B14364=0),"",'RRP data input'!B14364)</f>
        <v/>
      </c>
      <c r="C14363" s="174" t="str">
        <f>IF('RRP data input'!C14364=0,"",'RRP data input'!C14364)</f>
        <v/>
      </c>
      <c r="D14363" s="174" t="str">
        <f>IF('RRP data input'!D14364=0,"",'RRP data input'!D14364)</f>
        <v/>
      </c>
      <c r="E14363" s="174" t="str">
        <f>IFERROR(VLOOKUP(C14363,Mappings!$B$13:$E$31,4,FALSE),"")</f>
        <v/>
      </c>
      <c r="F14363" s="219">
        <f>SUM('RRP data input'!E14364:L14364)</f>
        <v>0</v>
      </c>
      <c r="G14363" s="219">
        <f>SUM('RRP data input'!E14364:P14364)</f>
        <v>0</v>
      </c>
      <c r="H14363" s="143" t="str">
        <f t="shared" si="226"/>
        <v/>
      </c>
    </row>
    <row r="14364" spans="2:8" customFormat="1">
      <c r="B14364" s="185" t="str">
        <f>IF(OR('RRP data input'!B14365="",'RRP data input'!B14365=0),"",'RRP data input'!B14365)</f>
        <v/>
      </c>
      <c r="C14364" s="174" t="str">
        <f>IF('RRP data input'!C14365=0,"",'RRP data input'!C14365)</f>
        <v/>
      </c>
      <c r="D14364" s="174" t="str">
        <f>IF('RRP data input'!D14365=0,"",'RRP data input'!D14365)</f>
        <v/>
      </c>
      <c r="E14364" s="174" t="str">
        <f>IFERROR(VLOOKUP(C14364,Mappings!$B$13:$E$31,4,FALSE),"")</f>
        <v/>
      </c>
      <c r="F14364" s="219">
        <f>SUM('RRP data input'!E14365:L14365)</f>
        <v>0</v>
      </c>
      <c r="G14364" s="219">
        <f>SUM('RRP data input'!E14365:P14365)</f>
        <v>0</v>
      </c>
      <c r="H14364" s="143" t="str">
        <f t="shared" si="226"/>
        <v/>
      </c>
    </row>
    <row r="14365" spans="2:8" customFormat="1">
      <c r="B14365" s="185" t="str">
        <f>IF(OR('RRP data input'!B14366="",'RRP data input'!B14366=0),"",'RRP data input'!B14366)</f>
        <v/>
      </c>
      <c r="C14365" s="174" t="str">
        <f>IF('RRP data input'!C14366=0,"",'RRP data input'!C14366)</f>
        <v/>
      </c>
      <c r="D14365" s="174" t="str">
        <f>IF('RRP data input'!D14366=0,"",'RRP data input'!D14366)</f>
        <v/>
      </c>
      <c r="E14365" s="174" t="str">
        <f>IFERROR(VLOOKUP(C14365,Mappings!$B$13:$E$31,4,FALSE),"")</f>
        <v/>
      </c>
      <c r="F14365" s="219">
        <f>SUM('RRP data input'!E14366:L14366)</f>
        <v>0</v>
      </c>
      <c r="G14365" s="219">
        <f>SUM('RRP data input'!E14366:P14366)</f>
        <v>0</v>
      </c>
      <c r="H14365" s="143" t="str">
        <f t="shared" si="226"/>
        <v/>
      </c>
    </row>
    <row r="14366" spans="2:8" customFormat="1">
      <c r="B14366" s="185" t="str">
        <f>IF(OR('RRP data input'!B14367="",'RRP data input'!B14367=0),"",'RRP data input'!B14367)</f>
        <v/>
      </c>
      <c r="C14366" s="174" t="str">
        <f>IF('RRP data input'!C14367=0,"",'RRP data input'!C14367)</f>
        <v/>
      </c>
      <c r="D14366" s="174" t="str">
        <f>IF('RRP data input'!D14367=0,"",'RRP data input'!D14367)</f>
        <v/>
      </c>
      <c r="E14366" s="174" t="str">
        <f>IFERROR(VLOOKUP(C14366,Mappings!$B$13:$E$31,4,FALSE),"")</f>
        <v/>
      </c>
      <c r="F14366" s="219">
        <f>SUM('RRP data input'!E14367:L14367)</f>
        <v>0</v>
      </c>
      <c r="G14366" s="219">
        <f>SUM('RRP data input'!E14367:P14367)</f>
        <v>0</v>
      </c>
      <c r="H14366" s="143" t="str">
        <f t="shared" si="226"/>
        <v/>
      </c>
    </row>
    <row r="14367" spans="2:8" customFormat="1">
      <c r="B14367" s="185" t="str">
        <f>IF(OR('RRP data input'!B14368="",'RRP data input'!B14368=0),"",'RRP data input'!B14368)</f>
        <v/>
      </c>
      <c r="C14367" s="174" t="str">
        <f>IF('RRP data input'!C14368=0,"",'RRP data input'!C14368)</f>
        <v/>
      </c>
      <c r="D14367" s="174" t="str">
        <f>IF('RRP data input'!D14368=0,"",'RRP data input'!D14368)</f>
        <v/>
      </c>
      <c r="E14367" s="174" t="str">
        <f>IFERROR(VLOOKUP(C14367,Mappings!$B$13:$E$31,4,FALSE),"")</f>
        <v/>
      </c>
      <c r="F14367" s="219">
        <f>SUM('RRP data input'!E14368:L14368)</f>
        <v>0</v>
      </c>
      <c r="G14367" s="219">
        <f>SUM('RRP data input'!E14368:P14368)</f>
        <v>0</v>
      </c>
      <c r="H14367" s="143" t="str">
        <f t="shared" si="226"/>
        <v/>
      </c>
    </row>
    <row r="14368" spans="2:8" customFormat="1">
      <c r="B14368" s="185" t="str">
        <f>IF(OR('RRP data input'!B14369="",'RRP data input'!B14369=0),"",'RRP data input'!B14369)</f>
        <v/>
      </c>
      <c r="C14368" s="174" t="str">
        <f>IF('RRP data input'!C14369=0,"",'RRP data input'!C14369)</f>
        <v/>
      </c>
      <c r="D14368" s="174" t="str">
        <f>IF('RRP data input'!D14369=0,"",'RRP data input'!D14369)</f>
        <v/>
      </c>
      <c r="E14368" s="174" t="str">
        <f>IFERROR(VLOOKUP(C14368,Mappings!$B$13:$E$31,4,FALSE),"")</f>
        <v/>
      </c>
      <c r="F14368" s="219">
        <f>SUM('RRP data input'!E14369:L14369)</f>
        <v>0</v>
      </c>
      <c r="G14368" s="219">
        <f>SUM('RRP data input'!E14369:P14369)</f>
        <v>0</v>
      </c>
      <c r="H14368" s="143" t="str">
        <f t="shared" si="226"/>
        <v/>
      </c>
    </row>
    <row r="14369" spans="2:8" customFormat="1">
      <c r="B14369" s="185" t="str">
        <f>IF(OR('RRP data input'!B14370="",'RRP data input'!B14370=0),"",'RRP data input'!B14370)</f>
        <v/>
      </c>
      <c r="C14369" s="174" t="str">
        <f>IF('RRP data input'!C14370=0,"",'RRP data input'!C14370)</f>
        <v/>
      </c>
      <c r="D14369" s="174" t="str">
        <f>IF('RRP data input'!D14370=0,"",'RRP data input'!D14370)</f>
        <v/>
      </c>
      <c r="E14369" s="174" t="str">
        <f>IFERROR(VLOOKUP(C14369,Mappings!$B$13:$E$31,4,FALSE),"")</f>
        <v/>
      </c>
      <c r="F14369" s="219">
        <f>SUM('RRP data input'!E14370:L14370)</f>
        <v>0</v>
      </c>
      <c r="G14369" s="219">
        <f>SUM('RRP data input'!E14370:P14370)</f>
        <v>0</v>
      </c>
      <c r="H14369" s="143" t="str">
        <f t="shared" si="226"/>
        <v/>
      </c>
    </row>
    <row r="14370" spans="2:8" customFormat="1">
      <c r="B14370" s="185" t="str">
        <f>IF(OR('RRP data input'!B14371="",'RRP data input'!B14371=0),"",'RRP data input'!B14371)</f>
        <v/>
      </c>
      <c r="C14370" s="174" t="str">
        <f>IF('RRP data input'!C14371=0,"",'RRP data input'!C14371)</f>
        <v/>
      </c>
      <c r="D14370" s="174" t="str">
        <f>IF('RRP data input'!D14371=0,"",'RRP data input'!D14371)</f>
        <v/>
      </c>
      <c r="E14370" s="174" t="str">
        <f>IFERROR(VLOOKUP(C14370,Mappings!$B$13:$E$31,4,FALSE),"")</f>
        <v/>
      </c>
      <c r="F14370" s="219">
        <f>SUM('RRP data input'!E14371:L14371)</f>
        <v>0</v>
      </c>
      <c r="G14370" s="219">
        <f>SUM('RRP data input'!E14371:P14371)</f>
        <v>0</v>
      </c>
      <c r="H14370" s="143" t="str">
        <f t="shared" si="226"/>
        <v/>
      </c>
    </row>
    <row r="14371" spans="2:8" customFormat="1">
      <c r="B14371" s="185" t="str">
        <f>IF(OR('RRP data input'!B14372="",'RRP data input'!B14372=0),"",'RRP data input'!B14372)</f>
        <v/>
      </c>
      <c r="C14371" s="174" t="str">
        <f>IF('RRP data input'!C14372=0,"",'RRP data input'!C14372)</f>
        <v/>
      </c>
      <c r="D14371" s="174" t="str">
        <f>IF('RRP data input'!D14372=0,"",'RRP data input'!D14372)</f>
        <v/>
      </c>
      <c r="E14371" s="174" t="str">
        <f>IFERROR(VLOOKUP(C14371,Mappings!$B$13:$E$31,4,FALSE),"")</f>
        <v/>
      </c>
      <c r="F14371" s="219">
        <f>SUM('RRP data input'!E14372:L14372)</f>
        <v>0</v>
      </c>
      <c r="G14371" s="219">
        <f>SUM('RRP data input'!E14372:P14372)</f>
        <v>0</v>
      </c>
      <c r="H14371" s="143" t="str">
        <f t="shared" si="226"/>
        <v/>
      </c>
    </row>
    <row r="14372" spans="2:8" customFormat="1">
      <c r="B14372" s="185" t="str">
        <f>IF(OR('RRP data input'!B14373="",'RRP data input'!B14373=0),"",'RRP data input'!B14373)</f>
        <v/>
      </c>
      <c r="C14372" s="174" t="str">
        <f>IF('RRP data input'!C14373=0,"",'RRP data input'!C14373)</f>
        <v/>
      </c>
      <c r="D14372" s="174" t="str">
        <f>IF('RRP data input'!D14373=0,"",'RRP data input'!D14373)</f>
        <v/>
      </c>
      <c r="E14372" s="174" t="str">
        <f>IFERROR(VLOOKUP(C14372,Mappings!$B$13:$E$31,4,FALSE),"")</f>
        <v/>
      </c>
      <c r="F14372" s="219">
        <f>SUM('RRP data input'!E14373:L14373)</f>
        <v>0</v>
      </c>
      <c r="G14372" s="219">
        <f>SUM('RRP data input'!E14373:P14373)</f>
        <v>0</v>
      </c>
      <c r="H14372" s="143" t="str">
        <f t="shared" si="226"/>
        <v/>
      </c>
    </row>
    <row r="14373" spans="2:8" customFormat="1">
      <c r="B14373" s="185" t="str">
        <f>IF(OR('RRP data input'!B14374="",'RRP data input'!B14374=0),"",'RRP data input'!B14374)</f>
        <v/>
      </c>
      <c r="C14373" s="174" t="str">
        <f>IF('RRP data input'!C14374=0,"",'RRP data input'!C14374)</f>
        <v/>
      </c>
      <c r="D14373" s="174" t="str">
        <f>IF('RRP data input'!D14374=0,"",'RRP data input'!D14374)</f>
        <v/>
      </c>
      <c r="E14373" s="174" t="str">
        <f>IFERROR(VLOOKUP(C14373,Mappings!$B$13:$E$31,4,FALSE),"")</f>
        <v/>
      </c>
      <c r="F14373" s="219">
        <f>SUM('RRP data input'!E14374:L14374)</f>
        <v>0</v>
      </c>
      <c r="G14373" s="219">
        <f>SUM('RRP data input'!E14374:P14374)</f>
        <v>0</v>
      </c>
      <c r="H14373" s="143" t="str">
        <f t="shared" si="226"/>
        <v/>
      </c>
    </row>
    <row r="14374" spans="2:8" customFormat="1">
      <c r="B14374" s="185" t="str">
        <f>IF(OR('RRP data input'!B14375="",'RRP data input'!B14375=0),"",'RRP data input'!B14375)</f>
        <v/>
      </c>
      <c r="C14374" s="174" t="str">
        <f>IF('RRP data input'!C14375=0,"",'RRP data input'!C14375)</f>
        <v/>
      </c>
      <c r="D14374" s="174" t="str">
        <f>IF('RRP data input'!D14375=0,"",'RRP data input'!D14375)</f>
        <v/>
      </c>
      <c r="E14374" s="174" t="str">
        <f>IFERROR(VLOOKUP(C14374,Mappings!$B$13:$E$31,4,FALSE),"")</f>
        <v/>
      </c>
      <c r="F14374" s="219">
        <f>SUM('RRP data input'!E14375:L14375)</f>
        <v>0</v>
      </c>
      <c r="G14374" s="219">
        <f>SUM('RRP data input'!E14375:P14375)</f>
        <v>0</v>
      </c>
      <c r="H14374" s="143" t="str">
        <f t="shared" si="226"/>
        <v/>
      </c>
    </row>
    <row r="14375" spans="2:8" customFormat="1">
      <c r="B14375" s="185" t="str">
        <f>IF(OR('RRP data input'!B14376="",'RRP data input'!B14376=0),"",'RRP data input'!B14376)</f>
        <v/>
      </c>
      <c r="C14375" s="174" t="str">
        <f>IF('RRP data input'!C14376=0,"",'RRP data input'!C14376)</f>
        <v/>
      </c>
      <c r="D14375" s="174" t="str">
        <f>IF('RRP data input'!D14376=0,"",'RRP data input'!D14376)</f>
        <v/>
      </c>
      <c r="E14375" s="174" t="str">
        <f>IFERROR(VLOOKUP(C14375,Mappings!$B$13:$E$31,4,FALSE),"")</f>
        <v/>
      </c>
      <c r="F14375" s="219">
        <f>SUM('RRP data input'!E14376:L14376)</f>
        <v>0</v>
      </c>
      <c r="G14375" s="219">
        <f>SUM('RRP data input'!E14376:P14376)</f>
        <v>0</v>
      </c>
      <c r="H14375" s="143" t="str">
        <f t="shared" si="226"/>
        <v/>
      </c>
    </row>
    <row r="14376" spans="2:8" customFormat="1">
      <c r="B14376" s="185" t="str">
        <f>IF(OR('RRP data input'!B14377="",'RRP data input'!B14377=0),"",'RRP data input'!B14377)</f>
        <v/>
      </c>
      <c r="C14376" s="174" t="str">
        <f>IF('RRP data input'!C14377=0,"",'RRP data input'!C14377)</f>
        <v/>
      </c>
      <c r="D14376" s="174" t="str">
        <f>IF('RRP data input'!D14377=0,"",'RRP data input'!D14377)</f>
        <v/>
      </c>
      <c r="E14376" s="174" t="str">
        <f>IFERROR(VLOOKUP(C14376,Mappings!$B$13:$E$31,4,FALSE),"")</f>
        <v/>
      </c>
      <c r="F14376" s="219">
        <f>SUM('RRP data input'!E14377:L14377)</f>
        <v>0</v>
      </c>
      <c r="G14376" s="219">
        <f>SUM('RRP data input'!E14377:P14377)</f>
        <v>0</v>
      </c>
      <c r="H14376" s="143" t="str">
        <f t="shared" si="226"/>
        <v/>
      </c>
    </row>
    <row r="14377" spans="2:8" customFormat="1">
      <c r="B14377" s="185" t="str">
        <f>IF(OR('RRP data input'!B14378="",'RRP data input'!B14378=0),"",'RRP data input'!B14378)</f>
        <v/>
      </c>
      <c r="C14377" s="174" t="str">
        <f>IF('RRP data input'!C14378=0,"",'RRP data input'!C14378)</f>
        <v/>
      </c>
      <c r="D14377" s="174" t="str">
        <f>IF('RRP data input'!D14378=0,"",'RRP data input'!D14378)</f>
        <v/>
      </c>
      <c r="E14377" s="174" t="str">
        <f>IFERROR(VLOOKUP(C14377,Mappings!$B$13:$E$31,4,FALSE),"")</f>
        <v/>
      </c>
      <c r="F14377" s="219">
        <f>SUM('RRP data input'!E14378:L14378)</f>
        <v>0</v>
      </c>
      <c r="G14377" s="219">
        <f>SUM('RRP data input'!E14378:P14378)</f>
        <v>0</v>
      </c>
      <c r="H14377" s="143" t="str">
        <f t="shared" si="226"/>
        <v/>
      </c>
    </row>
    <row r="14378" spans="2:8" customFormat="1">
      <c r="B14378" s="185" t="str">
        <f>IF(OR('RRP data input'!B14379="",'RRP data input'!B14379=0),"",'RRP data input'!B14379)</f>
        <v/>
      </c>
      <c r="C14378" s="174" t="str">
        <f>IF('RRP data input'!C14379=0,"",'RRP data input'!C14379)</f>
        <v/>
      </c>
      <c r="D14378" s="174" t="str">
        <f>IF('RRP data input'!D14379=0,"",'RRP data input'!D14379)</f>
        <v/>
      </c>
      <c r="E14378" s="174" t="str">
        <f>IFERROR(VLOOKUP(C14378,Mappings!$B$13:$E$31,4,FALSE),"")</f>
        <v/>
      </c>
      <c r="F14378" s="219">
        <f>SUM('RRP data input'!E14379:L14379)</f>
        <v>0</v>
      </c>
      <c r="G14378" s="219">
        <f>SUM('RRP data input'!E14379:P14379)</f>
        <v>0</v>
      </c>
      <c r="H14378" s="143" t="str">
        <f t="shared" si="226"/>
        <v/>
      </c>
    </row>
    <row r="14379" spans="2:8" customFormat="1">
      <c r="B14379" s="185" t="str">
        <f>IF(OR('RRP data input'!B14380="",'RRP data input'!B14380=0),"",'RRP data input'!B14380)</f>
        <v/>
      </c>
      <c r="C14379" s="174" t="str">
        <f>IF('RRP data input'!C14380=0,"",'RRP data input'!C14380)</f>
        <v/>
      </c>
      <c r="D14379" s="174" t="str">
        <f>IF('RRP data input'!D14380=0,"",'RRP data input'!D14380)</f>
        <v/>
      </c>
      <c r="E14379" s="174" t="str">
        <f>IFERROR(VLOOKUP(C14379,Mappings!$B$13:$E$31,4,FALSE),"")</f>
        <v/>
      </c>
      <c r="F14379" s="219">
        <f>SUM('RRP data input'!E14380:L14380)</f>
        <v>0</v>
      </c>
      <c r="G14379" s="219">
        <f>SUM('RRP data input'!E14380:P14380)</f>
        <v>0</v>
      </c>
      <c r="H14379" s="143" t="str">
        <f t="shared" si="226"/>
        <v/>
      </c>
    </row>
    <row r="14380" spans="2:8" customFormat="1">
      <c r="B14380" s="185" t="str">
        <f>IF(OR('RRP data input'!B14381="",'RRP data input'!B14381=0),"",'RRP data input'!B14381)</f>
        <v/>
      </c>
      <c r="C14380" s="174" t="str">
        <f>IF('RRP data input'!C14381=0,"",'RRP data input'!C14381)</f>
        <v/>
      </c>
      <c r="D14380" s="174" t="str">
        <f>IF('RRP data input'!D14381=0,"",'RRP data input'!D14381)</f>
        <v/>
      </c>
      <c r="E14380" s="174" t="str">
        <f>IFERROR(VLOOKUP(C14380,Mappings!$B$13:$E$31,4,FALSE),"")</f>
        <v/>
      </c>
      <c r="F14380" s="219">
        <f>SUM('RRP data input'!E14381:L14381)</f>
        <v>0</v>
      </c>
      <c r="G14380" s="219">
        <f>SUM('RRP data input'!E14381:P14381)</f>
        <v>0</v>
      </c>
      <c r="H14380" s="143" t="str">
        <f t="shared" si="226"/>
        <v/>
      </c>
    </row>
    <row r="14381" spans="2:8" customFormat="1">
      <c r="B14381" s="185" t="str">
        <f>IF(OR('RRP data input'!B14382="",'RRP data input'!B14382=0),"",'RRP data input'!B14382)</f>
        <v/>
      </c>
      <c r="C14381" s="174" t="str">
        <f>IF('RRP data input'!C14382=0,"",'RRP data input'!C14382)</f>
        <v/>
      </c>
      <c r="D14381" s="174" t="str">
        <f>IF('RRP data input'!D14382=0,"",'RRP data input'!D14382)</f>
        <v/>
      </c>
      <c r="E14381" s="174" t="str">
        <f>IFERROR(VLOOKUP(C14381,Mappings!$B$13:$E$31,4,FALSE),"")</f>
        <v/>
      </c>
      <c r="F14381" s="219">
        <f>SUM('RRP data input'!E14382:L14382)</f>
        <v>0</v>
      </c>
      <c r="G14381" s="219">
        <f>SUM('RRP data input'!E14382:P14382)</f>
        <v>0</v>
      </c>
      <c r="H14381" s="143" t="str">
        <f t="shared" si="226"/>
        <v/>
      </c>
    </row>
    <row r="14382" spans="2:8" customFormat="1">
      <c r="B14382" s="185" t="str">
        <f>IF(OR('RRP data input'!B14383="",'RRP data input'!B14383=0),"",'RRP data input'!B14383)</f>
        <v/>
      </c>
      <c r="C14382" s="174" t="str">
        <f>IF('RRP data input'!C14383=0,"",'RRP data input'!C14383)</f>
        <v/>
      </c>
      <c r="D14382" s="174" t="str">
        <f>IF('RRP data input'!D14383=0,"",'RRP data input'!D14383)</f>
        <v/>
      </c>
      <c r="E14382" s="174" t="str">
        <f>IFERROR(VLOOKUP(C14382,Mappings!$B$13:$E$31,4,FALSE),"")</f>
        <v/>
      </c>
      <c r="F14382" s="219">
        <f>SUM('RRP data input'!E14383:L14383)</f>
        <v>0</v>
      </c>
      <c r="G14382" s="219">
        <f>SUM('RRP data input'!E14383:P14383)</f>
        <v>0</v>
      </c>
      <c r="H14382" s="143" t="str">
        <f t="shared" si="226"/>
        <v/>
      </c>
    </row>
    <row r="14383" spans="2:8" customFormat="1">
      <c r="B14383" s="185" t="str">
        <f>IF(OR('RRP data input'!B14384="",'RRP data input'!B14384=0),"",'RRP data input'!B14384)</f>
        <v/>
      </c>
      <c r="C14383" s="174" t="str">
        <f>IF('RRP data input'!C14384=0,"",'RRP data input'!C14384)</f>
        <v/>
      </c>
      <c r="D14383" s="174" t="str">
        <f>IF('RRP data input'!D14384=0,"",'RRP data input'!D14384)</f>
        <v/>
      </c>
      <c r="E14383" s="174" t="str">
        <f>IFERROR(VLOOKUP(C14383,Mappings!$B$13:$E$31,4,FALSE),"")</f>
        <v/>
      </c>
      <c r="F14383" s="219">
        <f>SUM('RRP data input'!E14384:L14384)</f>
        <v>0</v>
      </c>
      <c r="G14383" s="219">
        <f>SUM('RRP data input'!E14384:P14384)</f>
        <v>0</v>
      </c>
      <c r="H14383" s="143" t="str">
        <f t="shared" si="226"/>
        <v/>
      </c>
    </row>
    <row r="14384" spans="2:8" customFormat="1">
      <c r="B14384" s="185" t="str">
        <f>IF(OR('RRP data input'!B14385="",'RRP data input'!B14385=0),"",'RRP data input'!B14385)</f>
        <v/>
      </c>
      <c r="C14384" s="174" t="str">
        <f>IF('RRP data input'!C14385=0,"",'RRP data input'!C14385)</f>
        <v/>
      </c>
      <c r="D14384" s="174" t="str">
        <f>IF('RRP data input'!D14385=0,"",'RRP data input'!D14385)</f>
        <v/>
      </c>
      <c r="E14384" s="174" t="str">
        <f>IFERROR(VLOOKUP(C14384,Mappings!$B$13:$E$31,4,FALSE),"")</f>
        <v/>
      </c>
      <c r="F14384" s="219">
        <f>SUM('RRP data input'!E14385:L14385)</f>
        <v>0</v>
      </c>
      <c r="G14384" s="219">
        <f>SUM('RRP data input'!E14385:P14385)</f>
        <v>0</v>
      </c>
      <c r="H14384" s="143" t="str">
        <f t="shared" si="226"/>
        <v/>
      </c>
    </row>
    <row r="14385" spans="2:8" customFormat="1">
      <c r="B14385" s="185" t="str">
        <f>IF(OR('RRP data input'!B14386="",'RRP data input'!B14386=0),"",'RRP data input'!B14386)</f>
        <v/>
      </c>
      <c r="C14385" s="174" t="str">
        <f>IF('RRP data input'!C14386=0,"",'RRP data input'!C14386)</f>
        <v/>
      </c>
      <c r="D14385" s="174" t="str">
        <f>IF('RRP data input'!D14386=0,"",'RRP data input'!D14386)</f>
        <v/>
      </c>
      <c r="E14385" s="174" t="str">
        <f>IFERROR(VLOOKUP(C14385,Mappings!$B$13:$E$31,4,FALSE),"")</f>
        <v/>
      </c>
      <c r="F14385" s="219">
        <f>SUM('RRP data input'!E14386:L14386)</f>
        <v>0</v>
      </c>
      <c r="G14385" s="219">
        <f>SUM('RRP data input'!E14386:P14386)</f>
        <v>0</v>
      </c>
      <c r="H14385" s="143" t="str">
        <f t="shared" si="226"/>
        <v/>
      </c>
    </row>
    <row r="14386" spans="2:8" customFormat="1">
      <c r="B14386" s="185" t="str">
        <f>IF(OR('RRP data input'!B14387="",'RRP data input'!B14387=0),"",'RRP data input'!B14387)</f>
        <v/>
      </c>
      <c r="C14386" s="174" t="str">
        <f>IF('RRP data input'!C14387=0,"",'RRP data input'!C14387)</f>
        <v/>
      </c>
      <c r="D14386" s="174" t="str">
        <f>IF('RRP data input'!D14387=0,"",'RRP data input'!D14387)</f>
        <v/>
      </c>
      <c r="E14386" s="174" t="str">
        <f>IFERROR(VLOOKUP(C14386,Mappings!$B$13:$E$31,4,FALSE),"")</f>
        <v/>
      </c>
      <c r="F14386" s="219">
        <f>SUM('RRP data input'!E14387:L14387)</f>
        <v>0</v>
      </c>
      <c r="G14386" s="219">
        <f>SUM('RRP data input'!E14387:P14387)</f>
        <v>0</v>
      </c>
      <c r="H14386" s="143" t="str">
        <f t="shared" si="226"/>
        <v/>
      </c>
    </row>
    <row r="14387" spans="2:8" customFormat="1">
      <c r="B14387" s="185" t="str">
        <f>IF(OR('RRP data input'!B14388="",'RRP data input'!B14388=0),"",'RRP data input'!B14388)</f>
        <v/>
      </c>
      <c r="C14387" s="174" t="str">
        <f>IF('RRP data input'!C14388=0,"",'RRP data input'!C14388)</f>
        <v/>
      </c>
      <c r="D14387" s="174" t="str">
        <f>IF('RRP data input'!D14388=0,"",'RRP data input'!D14388)</f>
        <v/>
      </c>
      <c r="E14387" s="174" t="str">
        <f>IFERROR(VLOOKUP(C14387,Mappings!$B$13:$E$31,4,FALSE),"")</f>
        <v/>
      </c>
      <c r="F14387" s="219">
        <f>SUM('RRP data input'!E14388:L14388)</f>
        <v>0</v>
      </c>
      <c r="G14387" s="219">
        <f>SUM('RRP data input'!E14388:P14388)</f>
        <v>0</v>
      </c>
      <c r="H14387" s="143" t="str">
        <f t="shared" si="226"/>
        <v/>
      </c>
    </row>
    <row r="14388" spans="2:8" customFormat="1">
      <c r="B14388" s="185" t="str">
        <f>IF(OR('RRP data input'!B14389="",'RRP data input'!B14389=0),"",'RRP data input'!B14389)</f>
        <v/>
      </c>
      <c r="C14388" s="174" t="str">
        <f>IF('RRP data input'!C14389=0,"",'RRP data input'!C14389)</f>
        <v/>
      </c>
      <c r="D14388" s="174" t="str">
        <f>IF('RRP data input'!D14389=0,"",'RRP data input'!D14389)</f>
        <v/>
      </c>
      <c r="E14388" s="174" t="str">
        <f>IFERROR(VLOOKUP(C14388,Mappings!$B$13:$E$31,4,FALSE),"")</f>
        <v/>
      </c>
      <c r="F14388" s="219">
        <f>SUM('RRP data input'!E14389:L14389)</f>
        <v>0</v>
      </c>
      <c r="G14388" s="219">
        <f>SUM('RRP data input'!E14389:P14389)</f>
        <v>0</v>
      </c>
      <c r="H14388" s="143" t="str">
        <f t="shared" si="226"/>
        <v/>
      </c>
    </row>
    <row r="14389" spans="2:8" customFormat="1">
      <c r="B14389" s="185" t="str">
        <f>IF(OR('RRP data input'!B14390="",'RRP data input'!B14390=0),"",'RRP data input'!B14390)</f>
        <v/>
      </c>
      <c r="C14389" s="174" t="str">
        <f>IF('RRP data input'!C14390=0,"",'RRP data input'!C14390)</f>
        <v/>
      </c>
      <c r="D14389" s="174" t="str">
        <f>IF('RRP data input'!D14390=0,"",'RRP data input'!D14390)</f>
        <v/>
      </c>
      <c r="E14389" s="174" t="str">
        <f>IFERROR(VLOOKUP(C14389,Mappings!$B$13:$E$31,4,FALSE),"")</f>
        <v/>
      </c>
      <c r="F14389" s="219">
        <f>SUM('RRP data input'!E14390:L14390)</f>
        <v>0</v>
      </c>
      <c r="G14389" s="219">
        <f>SUM('RRP data input'!E14390:P14390)</f>
        <v>0</v>
      </c>
      <c r="H14389" s="143" t="str">
        <f t="shared" si="226"/>
        <v/>
      </c>
    </row>
    <row r="14390" spans="2:8" customFormat="1">
      <c r="B14390" s="185" t="str">
        <f>IF(OR('RRP data input'!B14391="",'RRP data input'!B14391=0),"",'RRP data input'!B14391)</f>
        <v/>
      </c>
      <c r="C14390" s="174" t="str">
        <f>IF('RRP data input'!C14391=0,"",'RRP data input'!C14391)</f>
        <v/>
      </c>
      <c r="D14390" s="174" t="str">
        <f>IF('RRP data input'!D14391=0,"",'RRP data input'!D14391)</f>
        <v/>
      </c>
      <c r="E14390" s="174" t="str">
        <f>IFERROR(VLOOKUP(C14390,Mappings!$B$13:$E$31,4,FALSE),"")</f>
        <v/>
      </c>
      <c r="F14390" s="219">
        <f>SUM('RRP data input'!E14391:L14391)</f>
        <v>0</v>
      </c>
      <c r="G14390" s="219">
        <f>SUM('RRP data input'!E14391:P14391)</f>
        <v>0</v>
      </c>
      <c r="H14390" s="143" t="str">
        <f t="shared" si="226"/>
        <v/>
      </c>
    </row>
    <row r="14391" spans="2:8" customFormat="1">
      <c r="B14391" s="185" t="str">
        <f>IF(OR('RRP data input'!B14392="",'RRP data input'!B14392=0),"",'RRP data input'!B14392)</f>
        <v/>
      </c>
      <c r="C14391" s="174" t="str">
        <f>IF('RRP data input'!C14392=0,"",'RRP data input'!C14392)</f>
        <v/>
      </c>
      <c r="D14391" s="174" t="str">
        <f>IF('RRP data input'!D14392=0,"",'RRP data input'!D14392)</f>
        <v/>
      </c>
      <c r="E14391" s="174" t="str">
        <f>IFERROR(VLOOKUP(C14391,Mappings!$B$13:$E$31,4,FALSE),"")</f>
        <v/>
      </c>
      <c r="F14391" s="219">
        <f>SUM('RRP data input'!E14392:L14392)</f>
        <v>0</v>
      </c>
      <c r="G14391" s="219">
        <f>SUM('RRP data input'!E14392:P14392)</f>
        <v>0</v>
      </c>
      <c r="H14391" s="143" t="str">
        <f t="shared" si="226"/>
        <v/>
      </c>
    </row>
    <row r="14392" spans="2:8" customFormat="1">
      <c r="B14392" s="185" t="str">
        <f>IF(OR('RRP data input'!B14393="",'RRP data input'!B14393=0),"",'RRP data input'!B14393)</f>
        <v/>
      </c>
      <c r="C14392" s="174" t="str">
        <f>IF('RRP data input'!C14393=0,"",'RRP data input'!C14393)</f>
        <v/>
      </c>
      <c r="D14392" s="174" t="str">
        <f>IF('RRP data input'!D14393=0,"",'RRP data input'!D14393)</f>
        <v/>
      </c>
      <c r="E14392" s="174" t="str">
        <f>IFERROR(VLOOKUP(C14392,Mappings!$B$13:$E$31,4,FALSE),"")</f>
        <v/>
      </c>
      <c r="F14392" s="219">
        <f>SUM('RRP data input'!E14393:L14393)</f>
        <v>0</v>
      </c>
      <c r="G14392" s="219">
        <f>SUM('RRP data input'!E14393:P14393)</f>
        <v>0</v>
      </c>
      <c r="H14392" s="143" t="str">
        <f t="shared" si="226"/>
        <v/>
      </c>
    </row>
    <row r="14393" spans="2:8" customFormat="1">
      <c r="B14393" s="185" t="str">
        <f>IF(OR('RRP data input'!B14394="",'RRP data input'!B14394=0),"",'RRP data input'!B14394)</f>
        <v/>
      </c>
      <c r="C14393" s="174" t="str">
        <f>IF('RRP data input'!C14394=0,"",'RRP data input'!C14394)</f>
        <v/>
      </c>
      <c r="D14393" s="174" t="str">
        <f>IF('RRP data input'!D14394=0,"",'RRP data input'!D14394)</f>
        <v/>
      </c>
      <c r="E14393" s="174" t="str">
        <f>IFERROR(VLOOKUP(C14393,Mappings!$B$13:$E$31,4,FALSE),"")</f>
        <v/>
      </c>
      <c r="F14393" s="219">
        <f>SUM('RRP data input'!E14394:L14394)</f>
        <v>0</v>
      </c>
      <c r="G14393" s="219">
        <f>SUM('RRP data input'!E14394:P14394)</f>
        <v>0</v>
      </c>
      <c r="H14393" s="143" t="str">
        <f t="shared" si="226"/>
        <v/>
      </c>
    </row>
    <row r="14394" spans="2:8" customFormat="1">
      <c r="B14394" s="185" t="str">
        <f>IF(OR('RRP data input'!B14395="",'RRP data input'!B14395=0),"",'RRP data input'!B14395)</f>
        <v/>
      </c>
      <c r="C14394" s="174" t="str">
        <f>IF('RRP data input'!C14395=0,"",'RRP data input'!C14395)</f>
        <v/>
      </c>
      <c r="D14394" s="174" t="str">
        <f>IF('RRP data input'!D14395=0,"",'RRP data input'!D14395)</f>
        <v/>
      </c>
      <c r="E14394" s="174" t="str">
        <f>IFERROR(VLOOKUP(C14394,Mappings!$B$13:$E$31,4,FALSE),"")</f>
        <v/>
      </c>
      <c r="F14394" s="219">
        <f>SUM('RRP data input'!E14395:L14395)</f>
        <v>0</v>
      </c>
      <c r="G14394" s="219">
        <f>SUM('RRP data input'!E14395:P14395)</f>
        <v>0</v>
      </c>
      <c r="H14394" s="143" t="str">
        <f t="shared" si="226"/>
        <v/>
      </c>
    </row>
    <row r="14395" spans="2:8" customFormat="1">
      <c r="B14395" s="185" t="str">
        <f>IF(OR('RRP data input'!B14396="",'RRP data input'!B14396=0),"",'RRP data input'!B14396)</f>
        <v/>
      </c>
      <c r="C14395" s="174" t="str">
        <f>IF('RRP data input'!C14396=0,"",'RRP data input'!C14396)</f>
        <v/>
      </c>
      <c r="D14395" s="174" t="str">
        <f>IF('RRP data input'!D14396=0,"",'RRP data input'!D14396)</f>
        <v/>
      </c>
      <c r="E14395" s="174" t="str">
        <f>IFERROR(VLOOKUP(C14395,Mappings!$B$13:$E$31,4,FALSE),"")</f>
        <v/>
      </c>
      <c r="F14395" s="219">
        <f>SUM('RRP data input'!E14396:L14396)</f>
        <v>0</v>
      </c>
      <c r="G14395" s="219">
        <f>SUM('RRP data input'!E14396:P14396)</f>
        <v>0</v>
      </c>
      <c r="H14395" s="143" t="str">
        <f t="shared" si="226"/>
        <v/>
      </c>
    </row>
    <row r="14396" spans="2:8" customFormat="1">
      <c r="B14396" s="185" t="str">
        <f>IF(OR('RRP data input'!B14397="",'RRP data input'!B14397=0),"",'RRP data input'!B14397)</f>
        <v/>
      </c>
      <c r="C14396" s="174" t="str">
        <f>IF('RRP data input'!C14397=0,"",'RRP data input'!C14397)</f>
        <v/>
      </c>
      <c r="D14396" s="174" t="str">
        <f>IF('RRP data input'!D14397=0,"",'RRP data input'!D14397)</f>
        <v/>
      </c>
      <c r="E14396" s="174" t="str">
        <f>IFERROR(VLOOKUP(C14396,Mappings!$B$13:$E$31,4,FALSE),"")</f>
        <v/>
      </c>
      <c r="F14396" s="219">
        <f>SUM('RRP data input'!E14397:L14397)</f>
        <v>0</v>
      </c>
      <c r="G14396" s="219">
        <f>SUM('RRP data input'!E14397:P14397)</f>
        <v>0</v>
      </c>
      <c r="H14396" s="143" t="str">
        <f t="shared" si="226"/>
        <v/>
      </c>
    </row>
    <row r="14397" spans="2:8" customFormat="1">
      <c r="B14397" s="185" t="str">
        <f>IF(OR('RRP data input'!B14398="",'RRP data input'!B14398=0),"",'RRP data input'!B14398)</f>
        <v/>
      </c>
      <c r="C14397" s="174" t="str">
        <f>IF('RRP data input'!C14398=0,"",'RRP data input'!C14398)</f>
        <v/>
      </c>
      <c r="D14397" s="174" t="str">
        <f>IF('RRP data input'!D14398=0,"",'RRP data input'!D14398)</f>
        <v/>
      </c>
      <c r="E14397" s="174" t="str">
        <f>IFERROR(VLOOKUP(C14397,Mappings!$B$13:$E$31,4,FALSE),"")</f>
        <v/>
      </c>
      <c r="F14397" s="219">
        <f>SUM('RRP data input'!E14398:L14398)</f>
        <v>0</v>
      </c>
      <c r="G14397" s="219">
        <f>SUM('RRP data input'!E14398:P14398)</f>
        <v>0</v>
      </c>
      <c r="H14397" s="143" t="str">
        <f t="shared" si="226"/>
        <v/>
      </c>
    </row>
    <row r="14398" spans="2:8" customFormat="1">
      <c r="B14398" s="185" t="str">
        <f>IF(OR('RRP data input'!B14399="",'RRP data input'!B14399=0),"",'RRP data input'!B14399)</f>
        <v/>
      </c>
      <c r="C14398" s="174" t="str">
        <f>IF('RRP data input'!C14399=0,"",'RRP data input'!C14399)</f>
        <v/>
      </c>
      <c r="D14398" s="174" t="str">
        <f>IF('RRP data input'!D14399=0,"",'RRP data input'!D14399)</f>
        <v/>
      </c>
      <c r="E14398" s="174" t="str">
        <f>IFERROR(VLOOKUP(C14398,Mappings!$B$13:$E$31,4,FALSE),"")</f>
        <v/>
      </c>
      <c r="F14398" s="219">
        <f>SUM('RRP data input'!E14399:L14399)</f>
        <v>0</v>
      </c>
      <c r="G14398" s="219">
        <f>SUM('RRP data input'!E14399:P14399)</f>
        <v>0</v>
      </c>
      <c r="H14398" s="143" t="str">
        <f t="shared" si="226"/>
        <v/>
      </c>
    </row>
    <row r="14399" spans="2:8" customFormat="1">
      <c r="B14399" s="185" t="str">
        <f>IF(OR('RRP data input'!B14400="",'RRP data input'!B14400=0),"",'RRP data input'!B14400)</f>
        <v/>
      </c>
      <c r="C14399" s="174" t="str">
        <f>IF('RRP data input'!C14400=0,"",'RRP data input'!C14400)</f>
        <v/>
      </c>
      <c r="D14399" s="174" t="str">
        <f>IF('RRP data input'!D14400=0,"",'RRP data input'!D14400)</f>
        <v/>
      </c>
      <c r="E14399" s="174" t="str">
        <f>IFERROR(VLOOKUP(C14399,Mappings!$B$13:$E$31,4,FALSE),"")</f>
        <v/>
      </c>
      <c r="F14399" s="219">
        <f>SUM('RRP data input'!E14400:L14400)</f>
        <v>0</v>
      </c>
      <c r="G14399" s="219">
        <f>SUM('RRP data input'!E14400:P14400)</f>
        <v>0</v>
      </c>
      <c r="H14399" s="143" t="str">
        <f t="shared" si="226"/>
        <v/>
      </c>
    </row>
    <row r="14400" spans="2:8" customFormat="1">
      <c r="B14400" s="185" t="str">
        <f>IF(OR('RRP data input'!B14401="",'RRP data input'!B14401=0),"",'RRP data input'!B14401)</f>
        <v/>
      </c>
      <c r="C14400" s="174" t="str">
        <f>IF('RRP data input'!C14401=0,"",'RRP data input'!C14401)</f>
        <v/>
      </c>
      <c r="D14400" s="174" t="str">
        <f>IF('RRP data input'!D14401=0,"",'RRP data input'!D14401)</f>
        <v/>
      </c>
      <c r="E14400" s="174" t="str">
        <f>IFERROR(VLOOKUP(C14400,Mappings!$B$13:$E$31,4,FALSE),"")</f>
        <v/>
      </c>
      <c r="F14400" s="219">
        <f>SUM('RRP data input'!E14401:L14401)</f>
        <v>0</v>
      </c>
      <c r="G14400" s="219">
        <f>SUM('RRP data input'!E14401:P14401)</f>
        <v>0</v>
      </c>
      <c r="H14400" s="143" t="str">
        <f t="shared" si="226"/>
        <v/>
      </c>
    </row>
    <row r="14401" spans="2:8" customFormat="1">
      <c r="B14401" s="185" t="str">
        <f>IF(OR('RRP data input'!B14402="",'RRP data input'!B14402=0),"",'RRP data input'!B14402)</f>
        <v/>
      </c>
      <c r="C14401" s="174" t="str">
        <f>IF('RRP data input'!C14402=0,"",'RRP data input'!C14402)</f>
        <v/>
      </c>
      <c r="D14401" s="174" t="str">
        <f>IF('RRP data input'!D14402=0,"",'RRP data input'!D14402)</f>
        <v/>
      </c>
      <c r="E14401" s="174" t="str">
        <f>IFERROR(VLOOKUP(C14401,Mappings!$B$13:$E$31,4,FALSE),"")</f>
        <v/>
      </c>
      <c r="F14401" s="219">
        <f>SUM('RRP data input'!E14402:L14402)</f>
        <v>0</v>
      </c>
      <c r="G14401" s="219">
        <f>SUM('RRP data input'!E14402:P14402)</f>
        <v>0</v>
      </c>
      <c r="H14401" s="143" t="str">
        <f t="shared" si="226"/>
        <v/>
      </c>
    </row>
    <row r="14402" spans="2:8" customFormat="1">
      <c r="B14402" s="185" t="str">
        <f>IF(OR('RRP data input'!B14403="",'RRP data input'!B14403=0),"",'RRP data input'!B14403)</f>
        <v/>
      </c>
      <c r="C14402" s="174" t="str">
        <f>IF('RRP data input'!C14403=0,"",'RRP data input'!C14403)</f>
        <v/>
      </c>
      <c r="D14402" s="174" t="str">
        <f>IF('RRP data input'!D14403=0,"",'RRP data input'!D14403)</f>
        <v/>
      </c>
      <c r="E14402" s="174" t="str">
        <f>IFERROR(VLOOKUP(C14402,Mappings!$B$13:$E$31,4,FALSE),"")</f>
        <v/>
      </c>
      <c r="F14402" s="219">
        <f>SUM('RRP data input'!E14403:L14403)</f>
        <v>0</v>
      </c>
      <c r="G14402" s="219">
        <f>SUM('RRP data input'!E14403:P14403)</f>
        <v>0</v>
      </c>
      <c r="H14402" s="143" t="str">
        <f t="shared" si="226"/>
        <v/>
      </c>
    </row>
    <row r="14403" spans="2:8" customFormat="1">
      <c r="B14403" s="185" t="str">
        <f>IF(OR('RRP data input'!B14404="",'RRP data input'!B14404=0),"",'RRP data input'!B14404)</f>
        <v/>
      </c>
      <c r="C14403" s="174" t="str">
        <f>IF('RRP data input'!C14404=0,"",'RRP data input'!C14404)</f>
        <v/>
      </c>
      <c r="D14403" s="174" t="str">
        <f>IF('RRP data input'!D14404=0,"",'RRP data input'!D14404)</f>
        <v/>
      </c>
      <c r="E14403" s="174" t="str">
        <f>IFERROR(VLOOKUP(C14403,Mappings!$B$13:$E$31,4,FALSE),"")</f>
        <v/>
      </c>
      <c r="F14403" s="219">
        <f>SUM('RRP data input'!E14404:L14404)</f>
        <v>0</v>
      </c>
      <c r="G14403" s="219">
        <f>SUM('RRP data input'!E14404:P14404)</f>
        <v>0</v>
      </c>
      <c r="H14403" s="143" t="str">
        <f t="shared" si="226"/>
        <v/>
      </c>
    </row>
    <row r="14404" spans="2:8" customFormat="1">
      <c r="B14404" s="185" t="str">
        <f>IF(OR('RRP data input'!B14405="",'RRP data input'!B14405=0),"",'RRP data input'!B14405)</f>
        <v/>
      </c>
      <c r="C14404" s="174" t="str">
        <f>IF('RRP data input'!C14405=0,"",'RRP data input'!C14405)</f>
        <v/>
      </c>
      <c r="D14404" s="174" t="str">
        <f>IF('RRP data input'!D14405=0,"",'RRP data input'!D14405)</f>
        <v/>
      </c>
      <c r="E14404" s="174" t="str">
        <f>IFERROR(VLOOKUP(C14404,Mappings!$B$13:$E$31,4,FALSE),"")</f>
        <v/>
      </c>
      <c r="F14404" s="219">
        <f>SUM('RRP data input'!E14405:L14405)</f>
        <v>0</v>
      </c>
      <c r="G14404" s="219">
        <f>SUM('RRP data input'!E14405:P14405)</f>
        <v>0</v>
      </c>
      <c r="H14404" s="143" t="str">
        <f t="shared" si="226"/>
        <v/>
      </c>
    </row>
    <row r="14405" spans="2:8" customFormat="1">
      <c r="B14405" s="185" t="str">
        <f>IF(OR('RRP data input'!B14406="",'RRP data input'!B14406=0),"",'RRP data input'!B14406)</f>
        <v/>
      </c>
      <c r="C14405" s="174" t="str">
        <f>IF('RRP data input'!C14406=0,"",'RRP data input'!C14406)</f>
        <v/>
      </c>
      <c r="D14405" s="174" t="str">
        <f>IF('RRP data input'!D14406=0,"",'RRP data input'!D14406)</f>
        <v/>
      </c>
      <c r="E14405" s="174" t="str">
        <f>IFERROR(VLOOKUP(C14405,Mappings!$B$13:$E$31,4,FALSE),"")</f>
        <v/>
      </c>
      <c r="F14405" s="219">
        <f>SUM('RRP data input'!E14406:L14406)</f>
        <v>0</v>
      </c>
      <c r="G14405" s="219">
        <f>SUM('RRP data input'!E14406:P14406)</f>
        <v>0</v>
      </c>
      <c r="H14405" s="143" t="str">
        <f t="shared" si="226"/>
        <v/>
      </c>
    </row>
    <row r="14406" spans="2:8" customFormat="1">
      <c r="B14406" s="185" t="str">
        <f>IF(OR('RRP data input'!B14407="",'RRP data input'!B14407=0),"",'RRP data input'!B14407)</f>
        <v/>
      </c>
      <c r="C14406" s="174" t="str">
        <f>IF('RRP data input'!C14407=0,"",'RRP data input'!C14407)</f>
        <v/>
      </c>
      <c r="D14406" s="174" t="str">
        <f>IF('RRP data input'!D14407=0,"",'RRP data input'!D14407)</f>
        <v/>
      </c>
      <c r="E14406" s="174" t="str">
        <f>IFERROR(VLOOKUP(C14406,Mappings!$B$13:$E$31,4,FALSE),"")</f>
        <v/>
      </c>
      <c r="F14406" s="219">
        <f>SUM('RRP data input'!E14407:L14407)</f>
        <v>0</v>
      </c>
      <c r="G14406" s="219">
        <f>SUM('RRP data input'!E14407:P14407)</f>
        <v>0</v>
      </c>
      <c r="H14406" s="143" t="str">
        <f t="shared" si="226"/>
        <v/>
      </c>
    </row>
    <row r="14407" spans="2:8" customFormat="1">
      <c r="B14407" s="185" t="str">
        <f>IF(OR('RRP data input'!B14408="",'RRP data input'!B14408=0),"",'RRP data input'!B14408)</f>
        <v/>
      </c>
      <c r="C14407" s="174" t="str">
        <f>IF('RRP data input'!C14408=0,"",'RRP data input'!C14408)</f>
        <v/>
      </c>
      <c r="D14407" s="174" t="str">
        <f>IF('RRP data input'!D14408=0,"",'RRP data input'!D14408)</f>
        <v/>
      </c>
      <c r="E14407" s="174" t="str">
        <f>IFERROR(VLOOKUP(C14407,Mappings!$B$13:$E$31,4,FALSE),"")</f>
        <v/>
      </c>
      <c r="F14407" s="219">
        <f>SUM('RRP data input'!E14408:L14408)</f>
        <v>0</v>
      </c>
      <c r="G14407" s="219">
        <f>SUM('RRP data input'!E14408:P14408)</f>
        <v>0</v>
      </c>
      <c r="H14407" s="143" t="str">
        <f t="shared" si="226"/>
        <v/>
      </c>
    </row>
    <row r="14408" spans="2:8" customFormat="1">
      <c r="B14408" s="185" t="str">
        <f>IF(OR('RRP data input'!B14409="",'RRP data input'!B14409=0),"",'RRP data input'!B14409)</f>
        <v/>
      </c>
      <c r="C14408" s="174" t="str">
        <f>IF('RRP data input'!C14409=0,"",'RRP data input'!C14409)</f>
        <v/>
      </c>
      <c r="D14408" s="174" t="str">
        <f>IF('RRP data input'!D14409=0,"",'RRP data input'!D14409)</f>
        <v/>
      </c>
      <c r="E14408" s="174" t="str">
        <f>IFERROR(VLOOKUP(C14408,Mappings!$B$13:$E$31,4,FALSE),"")</f>
        <v/>
      </c>
      <c r="F14408" s="219">
        <f>SUM('RRP data input'!E14409:L14409)</f>
        <v>0</v>
      </c>
      <c r="G14408" s="219">
        <f>SUM('RRP data input'!E14409:P14409)</f>
        <v>0</v>
      </c>
      <c r="H14408" s="143" t="str">
        <f t="shared" si="226"/>
        <v/>
      </c>
    </row>
    <row r="14409" spans="2:8" customFormat="1">
      <c r="B14409" s="185" t="str">
        <f>IF(OR('RRP data input'!B14410="",'RRP data input'!B14410=0),"",'RRP data input'!B14410)</f>
        <v/>
      </c>
      <c r="C14409" s="174" t="str">
        <f>IF('RRP data input'!C14410=0,"",'RRP data input'!C14410)</f>
        <v/>
      </c>
      <c r="D14409" s="174" t="str">
        <f>IF('RRP data input'!D14410=0,"",'RRP data input'!D14410)</f>
        <v/>
      </c>
      <c r="E14409" s="174" t="str">
        <f>IFERROR(VLOOKUP(C14409,Mappings!$B$13:$E$31,4,FALSE),"")</f>
        <v/>
      </c>
      <c r="F14409" s="219">
        <f>SUM('RRP data input'!E14410:L14410)</f>
        <v>0</v>
      </c>
      <c r="G14409" s="219">
        <f>SUM('RRP data input'!E14410:P14410)</f>
        <v>0</v>
      </c>
      <c r="H14409" s="143" t="str">
        <f t="shared" si="226"/>
        <v/>
      </c>
    </row>
    <row r="14410" spans="2:8" customFormat="1">
      <c r="B14410" s="185" t="str">
        <f>IF(OR('RRP data input'!B14411="",'RRP data input'!B14411=0),"",'RRP data input'!B14411)</f>
        <v/>
      </c>
      <c r="C14410" s="174" t="str">
        <f>IF('RRP data input'!C14411=0,"",'RRP data input'!C14411)</f>
        <v/>
      </c>
      <c r="D14410" s="174" t="str">
        <f>IF('RRP data input'!D14411=0,"",'RRP data input'!D14411)</f>
        <v/>
      </c>
      <c r="E14410" s="174" t="str">
        <f>IFERROR(VLOOKUP(C14410,Mappings!$B$13:$E$31,4,FALSE),"")</f>
        <v/>
      </c>
      <c r="F14410" s="219">
        <f>SUM('RRP data input'!E14411:L14411)</f>
        <v>0</v>
      </c>
      <c r="G14410" s="219">
        <f>SUM('RRP data input'!E14411:P14411)</f>
        <v>0</v>
      </c>
      <c r="H14410" s="143" t="str">
        <f t="shared" si="226"/>
        <v/>
      </c>
    </row>
    <row r="14411" spans="2:8" customFormat="1">
      <c r="B14411" s="185" t="str">
        <f>IF(OR('RRP data input'!B14412="",'RRP data input'!B14412=0),"",'RRP data input'!B14412)</f>
        <v/>
      </c>
      <c r="C14411" s="174" t="str">
        <f>IF('RRP data input'!C14412=0,"",'RRP data input'!C14412)</f>
        <v/>
      </c>
      <c r="D14411" s="174" t="str">
        <f>IF('RRP data input'!D14412=0,"",'RRP data input'!D14412)</f>
        <v/>
      </c>
      <c r="E14411" s="174" t="str">
        <f>IFERROR(VLOOKUP(C14411,Mappings!$B$13:$E$31,4,FALSE),"")</f>
        <v/>
      </c>
      <c r="F14411" s="219">
        <f>SUM('RRP data input'!E14412:L14412)</f>
        <v>0</v>
      </c>
      <c r="G14411" s="219">
        <f>SUM('RRP data input'!E14412:P14412)</f>
        <v>0</v>
      </c>
      <c r="H14411" s="143" t="str">
        <f t="shared" si="226"/>
        <v/>
      </c>
    </row>
    <row r="14412" spans="2:8" customFormat="1">
      <c r="B14412" s="185" t="str">
        <f>IF(OR('RRP data input'!B14413="",'RRP data input'!B14413=0),"",'RRP data input'!B14413)</f>
        <v/>
      </c>
      <c r="C14412" s="174" t="str">
        <f>IF('RRP data input'!C14413=0,"",'RRP data input'!C14413)</f>
        <v/>
      </c>
      <c r="D14412" s="174" t="str">
        <f>IF('RRP data input'!D14413=0,"",'RRP data input'!D14413)</f>
        <v/>
      </c>
      <c r="E14412" s="174" t="str">
        <f>IFERROR(VLOOKUP(C14412,Mappings!$B$13:$E$31,4,FALSE),"")</f>
        <v/>
      </c>
      <c r="F14412" s="219">
        <f>SUM('RRP data input'!E14413:L14413)</f>
        <v>0</v>
      </c>
      <c r="G14412" s="219">
        <f>SUM('RRP data input'!E14413:P14413)</f>
        <v>0</v>
      </c>
      <c r="H14412" s="143" t="str">
        <f t="shared" si="226"/>
        <v/>
      </c>
    </row>
    <row r="14413" spans="2:8" customFormat="1">
      <c r="B14413" s="185" t="str">
        <f>IF(OR('RRP data input'!B14414="",'RRP data input'!B14414=0),"",'RRP data input'!B14414)</f>
        <v/>
      </c>
      <c r="C14413" s="174" t="str">
        <f>IF('RRP data input'!C14414=0,"",'RRP data input'!C14414)</f>
        <v/>
      </c>
      <c r="D14413" s="174" t="str">
        <f>IF('RRP data input'!D14414=0,"",'RRP data input'!D14414)</f>
        <v/>
      </c>
      <c r="E14413" s="174" t="str">
        <f>IFERROR(VLOOKUP(C14413,Mappings!$B$13:$E$31,4,FALSE),"")</f>
        <v/>
      </c>
      <c r="F14413" s="219">
        <f>SUM('RRP data input'!E14414:L14414)</f>
        <v>0</v>
      </c>
      <c r="G14413" s="219">
        <f>SUM('RRP data input'!E14414:P14414)</f>
        <v>0</v>
      </c>
      <c r="H14413" s="143" t="str">
        <f t="shared" si="226"/>
        <v/>
      </c>
    </row>
    <row r="14414" spans="2:8" customFormat="1">
      <c r="B14414" s="185" t="str">
        <f>IF(OR('RRP data input'!B14415="",'RRP data input'!B14415=0),"",'RRP data input'!B14415)</f>
        <v/>
      </c>
      <c r="C14414" s="174" t="str">
        <f>IF('RRP data input'!C14415=0,"",'RRP data input'!C14415)</f>
        <v/>
      </c>
      <c r="D14414" s="174" t="str">
        <f>IF('RRP data input'!D14415=0,"",'RRP data input'!D14415)</f>
        <v/>
      </c>
      <c r="E14414" s="174" t="str">
        <f>IFERROR(VLOOKUP(C14414,Mappings!$B$13:$E$31,4,FALSE),"")</f>
        <v/>
      </c>
      <c r="F14414" s="219">
        <f>SUM('RRP data input'!E14415:L14415)</f>
        <v>0</v>
      </c>
      <c r="G14414" s="219">
        <f>SUM('RRP data input'!E14415:P14415)</f>
        <v>0</v>
      </c>
      <c r="H14414" s="143" t="str">
        <f t="shared" si="226"/>
        <v/>
      </c>
    </row>
    <row r="14415" spans="2:8" customFormat="1">
      <c r="B14415" s="185" t="str">
        <f>IF(OR('RRP data input'!B14416="",'RRP data input'!B14416=0),"",'RRP data input'!B14416)</f>
        <v/>
      </c>
      <c r="C14415" s="174" t="str">
        <f>IF('RRP data input'!C14416=0,"",'RRP data input'!C14416)</f>
        <v/>
      </c>
      <c r="D14415" s="174" t="str">
        <f>IF('RRP data input'!D14416=0,"",'RRP data input'!D14416)</f>
        <v/>
      </c>
      <c r="E14415" s="174" t="str">
        <f>IFERROR(VLOOKUP(C14415,Mappings!$B$13:$E$31,4,FALSE),"")</f>
        <v/>
      </c>
      <c r="F14415" s="219">
        <f>SUM('RRP data input'!E14416:L14416)</f>
        <v>0</v>
      </c>
      <c r="G14415" s="219">
        <f>SUM('RRP data input'!E14416:P14416)</f>
        <v>0</v>
      </c>
      <c r="H14415" s="143" t="str">
        <f t="shared" si="226"/>
        <v/>
      </c>
    </row>
    <row r="14416" spans="2:8" customFormat="1">
      <c r="B14416" s="185" t="str">
        <f>IF(OR('RRP data input'!B14417="",'RRP data input'!B14417=0),"",'RRP data input'!B14417)</f>
        <v/>
      </c>
      <c r="C14416" s="174" t="str">
        <f>IF('RRP data input'!C14417=0,"",'RRP data input'!C14417)</f>
        <v/>
      </c>
      <c r="D14416" s="174" t="str">
        <f>IF('RRP data input'!D14417=0,"",'RRP data input'!D14417)</f>
        <v/>
      </c>
      <c r="E14416" s="174" t="str">
        <f>IFERROR(VLOOKUP(C14416,Mappings!$B$13:$E$31,4,FALSE),"")</f>
        <v/>
      </c>
      <c r="F14416" s="219">
        <f>SUM('RRP data input'!E14417:L14417)</f>
        <v>0</v>
      </c>
      <c r="G14416" s="219">
        <f>SUM('RRP data input'!E14417:P14417)</f>
        <v>0</v>
      </c>
      <c r="H14416" s="143" t="str">
        <f t="shared" si="226"/>
        <v/>
      </c>
    </row>
    <row r="14417" spans="2:8" customFormat="1">
      <c r="B14417" s="185" t="str">
        <f>IF(OR('RRP data input'!B14418="",'RRP data input'!B14418=0),"",'RRP data input'!B14418)</f>
        <v/>
      </c>
      <c r="C14417" s="174" t="str">
        <f>IF('RRP data input'!C14418=0,"",'RRP data input'!C14418)</f>
        <v/>
      </c>
      <c r="D14417" s="174" t="str">
        <f>IF('RRP data input'!D14418=0,"",'RRP data input'!D14418)</f>
        <v/>
      </c>
      <c r="E14417" s="174" t="str">
        <f>IFERROR(VLOOKUP(C14417,Mappings!$B$13:$E$31,4,FALSE),"")</f>
        <v/>
      </c>
      <c r="F14417" s="219">
        <f>SUM('RRP data input'!E14418:L14418)</f>
        <v>0</v>
      </c>
      <c r="G14417" s="219">
        <f>SUM('RRP data input'!E14418:P14418)</f>
        <v>0</v>
      </c>
      <c r="H14417" s="143" t="str">
        <f t="shared" ref="H14417:H14480" si="227">IF(OR(C14417="LVSSA",C14417="LVSSB",C14417="LVAL"),"LV",C14417)</f>
        <v/>
      </c>
    </row>
    <row r="14418" spans="2:8" customFormat="1">
      <c r="B14418" s="185" t="str">
        <f>IF(OR('RRP data input'!B14419="",'RRP data input'!B14419=0),"",'RRP data input'!B14419)</f>
        <v/>
      </c>
      <c r="C14418" s="174" t="str">
        <f>IF('RRP data input'!C14419=0,"",'RRP data input'!C14419)</f>
        <v/>
      </c>
      <c r="D14418" s="174" t="str">
        <f>IF('RRP data input'!D14419=0,"",'RRP data input'!D14419)</f>
        <v/>
      </c>
      <c r="E14418" s="174" t="str">
        <f>IFERROR(VLOOKUP(C14418,Mappings!$B$13:$E$31,4,FALSE),"")</f>
        <v/>
      </c>
      <c r="F14418" s="219">
        <f>SUM('RRP data input'!E14419:L14419)</f>
        <v>0</v>
      </c>
      <c r="G14418" s="219">
        <f>SUM('RRP data input'!E14419:P14419)</f>
        <v>0</v>
      </c>
      <c r="H14418" s="143" t="str">
        <f t="shared" si="227"/>
        <v/>
      </c>
    </row>
    <row r="14419" spans="2:8" customFormat="1">
      <c r="B14419" s="185" t="str">
        <f>IF(OR('RRP data input'!B14420="",'RRP data input'!B14420=0),"",'RRP data input'!B14420)</f>
        <v/>
      </c>
      <c r="C14419" s="174" t="str">
        <f>IF('RRP data input'!C14420=0,"",'RRP data input'!C14420)</f>
        <v/>
      </c>
      <c r="D14419" s="174" t="str">
        <f>IF('RRP data input'!D14420=0,"",'RRP data input'!D14420)</f>
        <v/>
      </c>
      <c r="E14419" s="174" t="str">
        <f>IFERROR(VLOOKUP(C14419,Mappings!$B$13:$E$31,4,FALSE),"")</f>
        <v/>
      </c>
      <c r="F14419" s="219">
        <f>SUM('RRP data input'!E14420:L14420)</f>
        <v>0</v>
      </c>
      <c r="G14419" s="219">
        <f>SUM('RRP data input'!E14420:P14420)</f>
        <v>0</v>
      </c>
      <c r="H14419" s="143" t="str">
        <f t="shared" si="227"/>
        <v/>
      </c>
    </row>
    <row r="14420" spans="2:8" customFormat="1">
      <c r="B14420" s="185" t="str">
        <f>IF(OR('RRP data input'!B14421="",'RRP data input'!B14421=0),"",'RRP data input'!B14421)</f>
        <v/>
      </c>
      <c r="C14420" s="174" t="str">
        <f>IF('RRP data input'!C14421=0,"",'RRP data input'!C14421)</f>
        <v/>
      </c>
      <c r="D14420" s="174" t="str">
        <f>IF('RRP data input'!D14421=0,"",'RRP data input'!D14421)</f>
        <v/>
      </c>
      <c r="E14420" s="174" t="str">
        <f>IFERROR(VLOOKUP(C14420,Mappings!$B$13:$E$31,4,FALSE),"")</f>
        <v/>
      </c>
      <c r="F14420" s="219">
        <f>SUM('RRP data input'!E14421:L14421)</f>
        <v>0</v>
      </c>
      <c r="G14420" s="219">
        <f>SUM('RRP data input'!E14421:P14421)</f>
        <v>0</v>
      </c>
      <c r="H14420" s="143" t="str">
        <f t="shared" si="227"/>
        <v/>
      </c>
    </row>
    <row r="14421" spans="2:8" customFormat="1">
      <c r="B14421" s="185" t="str">
        <f>IF(OR('RRP data input'!B14422="",'RRP data input'!B14422=0),"",'RRP data input'!B14422)</f>
        <v/>
      </c>
      <c r="C14421" s="174" t="str">
        <f>IF('RRP data input'!C14422=0,"",'RRP data input'!C14422)</f>
        <v/>
      </c>
      <c r="D14421" s="174" t="str">
        <f>IF('RRP data input'!D14422=0,"",'RRP data input'!D14422)</f>
        <v/>
      </c>
      <c r="E14421" s="174" t="str">
        <f>IFERROR(VLOOKUP(C14421,Mappings!$B$13:$E$31,4,FALSE),"")</f>
        <v/>
      </c>
      <c r="F14421" s="219">
        <f>SUM('RRP data input'!E14422:L14422)</f>
        <v>0</v>
      </c>
      <c r="G14421" s="219">
        <f>SUM('RRP data input'!E14422:P14422)</f>
        <v>0</v>
      </c>
      <c r="H14421" s="143" t="str">
        <f t="shared" si="227"/>
        <v/>
      </c>
    </row>
    <row r="14422" spans="2:8" customFormat="1">
      <c r="B14422" s="185" t="str">
        <f>IF(OR('RRP data input'!B14423="",'RRP data input'!B14423=0),"",'RRP data input'!B14423)</f>
        <v/>
      </c>
      <c r="C14422" s="174" t="str">
        <f>IF('RRP data input'!C14423=0,"",'RRP data input'!C14423)</f>
        <v/>
      </c>
      <c r="D14422" s="174" t="str">
        <f>IF('RRP data input'!D14423=0,"",'RRP data input'!D14423)</f>
        <v/>
      </c>
      <c r="E14422" s="174" t="str">
        <f>IFERROR(VLOOKUP(C14422,Mappings!$B$13:$E$31,4,FALSE),"")</f>
        <v/>
      </c>
      <c r="F14422" s="219">
        <f>SUM('RRP data input'!E14423:L14423)</f>
        <v>0</v>
      </c>
      <c r="G14422" s="219">
        <f>SUM('RRP data input'!E14423:P14423)</f>
        <v>0</v>
      </c>
      <c r="H14422" s="143" t="str">
        <f t="shared" si="227"/>
        <v/>
      </c>
    </row>
    <row r="14423" spans="2:8" customFormat="1">
      <c r="B14423" s="185" t="str">
        <f>IF(OR('RRP data input'!B14424="",'RRP data input'!B14424=0),"",'RRP data input'!B14424)</f>
        <v/>
      </c>
      <c r="C14423" s="174" t="str">
        <f>IF('RRP data input'!C14424=0,"",'RRP data input'!C14424)</f>
        <v/>
      </c>
      <c r="D14423" s="174" t="str">
        <f>IF('RRP data input'!D14424=0,"",'RRP data input'!D14424)</f>
        <v/>
      </c>
      <c r="E14423" s="174" t="str">
        <f>IFERROR(VLOOKUP(C14423,Mappings!$B$13:$E$31,4,FALSE),"")</f>
        <v/>
      </c>
      <c r="F14423" s="219">
        <f>SUM('RRP data input'!E14424:L14424)</f>
        <v>0</v>
      </c>
      <c r="G14423" s="219">
        <f>SUM('RRP data input'!E14424:P14424)</f>
        <v>0</v>
      </c>
      <c r="H14423" s="143" t="str">
        <f t="shared" si="227"/>
        <v/>
      </c>
    </row>
    <row r="14424" spans="2:8" customFormat="1">
      <c r="B14424" s="185" t="str">
        <f>IF(OR('RRP data input'!B14425="",'RRP data input'!B14425=0),"",'RRP data input'!B14425)</f>
        <v/>
      </c>
      <c r="C14424" s="174" t="str">
        <f>IF('RRP data input'!C14425=0,"",'RRP data input'!C14425)</f>
        <v/>
      </c>
      <c r="D14424" s="174" t="str">
        <f>IF('RRP data input'!D14425=0,"",'RRP data input'!D14425)</f>
        <v/>
      </c>
      <c r="E14424" s="174" t="str">
        <f>IFERROR(VLOOKUP(C14424,Mappings!$B$13:$E$31,4,FALSE),"")</f>
        <v/>
      </c>
      <c r="F14424" s="219">
        <f>SUM('RRP data input'!E14425:L14425)</f>
        <v>0</v>
      </c>
      <c r="G14424" s="219">
        <f>SUM('RRP data input'!E14425:P14425)</f>
        <v>0</v>
      </c>
      <c r="H14424" s="143" t="str">
        <f t="shared" si="227"/>
        <v/>
      </c>
    </row>
    <row r="14425" spans="2:8" customFormat="1">
      <c r="B14425" s="185" t="str">
        <f>IF(OR('RRP data input'!B14426="",'RRP data input'!B14426=0),"",'RRP data input'!B14426)</f>
        <v/>
      </c>
      <c r="C14425" s="174" t="str">
        <f>IF('RRP data input'!C14426=0,"",'RRP data input'!C14426)</f>
        <v/>
      </c>
      <c r="D14425" s="174" t="str">
        <f>IF('RRP data input'!D14426=0,"",'RRP data input'!D14426)</f>
        <v/>
      </c>
      <c r="E14425" s="174" t="str">
        <f>IFERROR(VLOOKUP(C14425,Mappings!$B$13:$E$31,4,FALSE),"")</f>
        <v/>
      </c>
      <c r="F14425" s="219">
        <f>SUM('RRP data input'!E14426:L14426)</f>
        <v>0</v>
      </c>
      <c r="G14425" s="219">
        <f>SUM('RRP data input'!E14426:P14426)</f>
        <v>0</v>
      </c>
      <c r="H14425" s="143" t="str">
        <f t="shared" si="227"/>
        <v/>
      </c>
    </row>
    <row r="14426" spans="2:8" customFormat="1">
      <c r="B14426" s="185" t="str">
        <f>IF(OR('RRP data input'!B14427="",'RRP data input'!B14427=0),"",'RRP data input'!B14427)</f>
        <v/>
      </c>
      <c r="C14426" s="174" t="str">
        <f>IF('RRP data input'!C14427=0,"",'RRP data input'!C14427)</f>
        <v/>
      </c>
      <c r="D14426" s="174" t="str">
        <f>IF('RRP data input'!D14427=0,"",'RRP data input'!D14427)</f>
        <v/>
      </c>
      <c r="E14426" s="174" t="str">
        <f>IFERROR(VLOOKUP(C14426,Mappings!$B$13:$E$31,4,FALSE),"")</f>
        <v/>
      </c>
      <c r="F14426" s="219">
        <f>SUM('RRP data input'!E14427:L14427)</f>
        <v>0</v>
      </c>
      <c r="G14426" s="219">
        <f>SUM('RRP data input'!E14427:P14427)</f>
        <v>0</v>
      </c>
      <c r="H14426" s="143" t="str">
        <f t="shared" si="227"/>
        <v/>
      </c>
    </row>
    <row r="14427" spans="2:8" customFormat="1">
      <c r="B14427" s="185" t="str">
        <f>IF(OR('RRP data input'!B14428="",'RRP data input'!B14428=0),"",'RRP data input'!B14428)</f>
        <v/>
      </c>
      <c r="C14427" s="174" t="str">
        <f>IF('RRP data input'!C14428=0,"",'RRP data input'!C14428)</f>
        <v/>
      </c>
      <c r="D14427" s="174" t="str">
        <f>IF('RRP data input'!D14428=0,"",'RRP data input'!D14428)</f>
        <v/>
      </c>
      <c r="E14427" s="174" t="str">
        <f>IFERROR(VLOOKUP(C14427,Mappings!$B$13:$E$31,4,FALSE),"")</f>
        <v/>
      </c>
      <c r="F14427" s="219">
        <f>SUM('RRP data input'!E14428:L14428)</f>
        <v>0</v>
      </c>
      <c r="G14427" s="219">
        <f>SUM('RRP data input'!E14428:P14428)</f>
        <v>0</v>
      </c>
      <c r="H14427" s="143" t="str">
        <f t="shared" si="227"/>
        <v/>
      </c>
    </row>
    <row r="14428" spans="2:8" customFormat="1">
      <c r="B14428" s="185" t="str">
        <f>IF(OR('RRP data input'!B14429="",'RRP data input'!B14429=0),"",'RRP data input'!B14429)</f>
        <v/>
      </c>
      <c r="C14428" s="174" t="str">
        <f>IF('RRP data input'!C14429=0,"",'RRP data input'!C14429)</f>
        <v/>
      </c>
      <c r="D14428" s="174" t="str">
        <f>IF('RRP data input'!D14429=0,"",'RRP data input'!D14429)</f>
        <v/>
      </c>
      <c r="E14428" s="174" t="str">
        <f>IFERROR(VLOOKUP(C14428,Mappings!$B$13:$E$31,4,FALSE),"")</f>
        <v/>
      </c>
      <c r="F14428" s="219">
        <f>SUM('RRP data input'!E14429:L14429)</f>
        <v>0</v>
      </c>
      <c r="G14428" s="219">
        <f>SUM('RRP data input'!E14429:P14429)</f>
        <v>0</v>
      </c>
      <c r="H14428" s="143" t="str">
        <f t="shared" si="227"/>
        <v/>
      </c>
    </row>
    <row r="14429" spans="2:8" customFormat="1">
      <c r="B14429" s="185" t="str">
        <f>IF(OR('RRP data input'!B14430="",'RRP data input'!B14430=0),"",'RRP data input'!B14430)</f>
        <v/>
      </c>
      <c r="C14429" s="174" t="str">
        <f>IF('RRP data input'!C14430=0,"",'RRP data input'!C14430)</f>
        <v/>
      </c>
      <c r="D14429" s="174" t="str">
        <f>IF('RRP data input'!D14430=0,"",'RRP data input'!D14430)</f>
        <v/>
      </c>
      <c r="E14429" s="174" t="str">
        <f>IFERROR(VLOOKUP(C14429,Mappings!$B$13:$E$31,4,FALSE),"")</f>
        <v/>
      </c>
      <c r="F14429" s="219">
        <f>SUM('RRP data input'!E14430:L14430)</f>
        <v>0</v>
      </c>
      <c r="G14429" s="219">
        <f>SUM('RRP data input'!E14430:P14430)</f>
        <v>0</v>
      </c>
      <c r="H14429" s="143" t="str">
        <f t="shared" si="227"/>
        <v/>
      </c>
    </row>
    <row r="14430" spans="2:8" customFormat="1">
      <c r="B14430" s="185" t="str">
        <f>IF(OR('RRP data input'!B14431="",'RRP data input'!B14431=0),"",'RRP data input'!B14431)</f>
        <v/>
      </c>
      <c r="C14430" s="174" t="str">
        <f>IF('RRP data input'!C14431=0,"",'RRP data input'!C14431)</f>
        <v/>
      </c>
      <c r="D14430" s="174" t="str">
        <f>IF('RRP data input'!D14431=0,"",'RRP data input'!D14431)</f>
        <v/>
      </c>
      <c r="E14430" s="174" t="str">
        <f>IFERROR(VLOOKUP(C14430,Mappings!$B$13:$E$31,4,FALSE),"")</f>
        <v/>
      </c>
      <c r="F14430" s="219">
        <f>SUM('RRP data input'!E14431:L14431)</f>
        <v>0</v>
      </c>
      <c r="G14430" s="219">
        <f>SUM('RRP data input'!E14431:P14431)</f>
        <v>0</v>
      </c>
      <c r="H14430" s="143" t="str">
        <f t="shared" si="227"/>
        <v/>
      </c>
    </row>
    <row r="14431" spans="2:8" customFormat="1">
      <c r="B14431" s="185" t="str">
        <f>IF(OR('RRP data input'!B14432="",'RRP data input'!B14432=0),"",'RRP data input'!B14432)</f>
        <v/>
      </c>
      <c r="C14431" s="174" t="str">
        <f>IF('RRP data input'!C14432=0,"",'RRP data input'!C14432)</f>
        <v/>
      </c>
      <c r="D14431" s="174" t="str">
        <f>IF('RRP data input'!D14432=0,"",'RRP data input'!D14432)</f>
        <v/>
      </c>
      <c r="E14431" s="174" t="str">
        <f>IFERROR(VLOOKUP(C14431,Mappings!$B$13:$E$31,4,FALSE),"")</f>
        <v/>
      </c>
      <c r="F14431" s="219">
        <f>SUM('RRP data input'!E14432:L14432)</f>
        <v>0</v>
      </c>
      <c r="G14431" s="219">
        <f>SUM('RRP data input'!E14432:P14432)</f>
        <v>0</v>
      </c>
      <c r="H14431" s="143" t="str">
        <f t="shared" si="227"/>
        <v/>
      </c>
    </row>
    <row r="14432" spans="2:8" customFormat="1">
      <c r="B14432" s="185" t="str">
        <f>IF(OR('RRP data input'!B14433="",'RRP data input'!B14433=0),"",'RRP data input'!B14433)</f>
        <v/>
      </c>
      <c r="C14432" s="174" t="str">
        <f>IF('RRP data input'!C14433=0,"",'RRP data input'!C14433)</f>
        <v/>
      </c>
      <c r="D14432" s="174" t="str">
        <f>IF('RRP data input'!D14433=0,"",'RRP data input'!D14433)</f>
        <v/>
      </c>
      <c r="E14432" s="174" t="str">
        <f>IFERROR(VLOOKUP(C14432,Mappings!$B$13:$E$31,4,FALSE),"")</f>
        <v/>
      </c>
      <c r="F14432" s="219">
        <f>SUM('RRP data input'!E14433:L14433)</f>
        <v>0</v>
      </c>
      <c r="G14432" s="219">
        <f>SUM('RRP data input'!E14433:P14433)</f>
        <v>0</v>
      </c>
      <c r="H14432" s="143" t="str">
        <f t="shared" si="227"/>
        <v/>
      </c>
    </row>
    <row r="14433" spans="2:8" customFormat="1">
      <c r="B14433" s="185" t="str">
        <f>IF(OR('RRP data input'!B14434="",'RRP data input'!B14434=0),"",'RRP data input'!B14434)</f>
        <v/>
      </c>
      <c r="C14433" s="174" t="str">
        <f>IF('RRP data input'!C14434=0,"",'RRP data input'!C14434)</f>
        <v/>
      </c>
      <c r="D14433" s="174" t="str">
        <f>IF('RRP data input'!D14434=0,"",'RRP data input'!D14434)</f>
        <v/>
      </c>
      <c r="E14433" s="174" t="str">
        <f>IFERROR(VLOOKUP(C14433,Mappings!$B$13:$E$31,4,FALSE),"")</f>
        <v/>
      </c>
      <c r="F14433" s="219">
        <f>SUM('RRP data input'!E14434:L14434)</f>
        <v>0</v>
      </c>
      <c r="G14433" s="219">
        <f>SUM('RRP data input'!E14434:P14434)</f>
        <v>0</v>
      </c>
      <c r="H14433" s="143" t="str">
        <f t="shared" si="227"/>
        <v/>
      </c>
    </row>
    <row r="14434" spans="2:8" customFormat="1">
      <c r="B14434" s="185" t="str">
        <f>IF(OR('RRP data input'!B14435="",'RRP data input'!B14435=0),"",'RRP data input'!B14435)</f>
        <v/>
      </c>
      <c r="C14434" s="174" t="str">
        <f>IF('RRP data input'!C14435=0,"",'RRP data input'!C14435)</f>
        <v/>
      </c>
      <c r="D14434" s="174" t="str">
        <f>IF('RRP data input'!D14435=0,"",'RRP data input'!D14435)</f>
        <v/>
      </c>
      <c r="E14434" s="174" t="str">
        <f>IFERROR(VLOOKUP(C14434,Mappings!$B$13:$E$31,4,FALSE),"")</f>
        <v/>
      </c>
      <c r="F14434" s="219">
        <f>SUM('RRP data input'!E14435:L14435)</f>
        <v>0</v>
      </c>
      <c r="G14434" s="219">
        <f>SUM('RRP data input'!E14435:P14435)</f>
        <v>0</v>
      </c>
      <c r="H14434" s="143" t="str">
        <f t="shared" si="227"/>
        <v/>
      </c>
    </row>
    <row r="14435" spans="2:8" customFormat="1">
      <c r="B14435" s="185" t="str">
        <f>IF(OR('RRP data input'!B14436="",'RRP data input'!B14436=0),"",'RRP data input'!B14436)</f>
        <v/>
      </c>
      <c r="C14435" s="174" t="str">
        <f>IF('RRP data input'!C14436=0,"",'RRP data input'!C14436)</f>
        <v/>
      </c>
      <c r="D14435" s="174" t="str">
        <f>IF('RRP data input'!D14436=0,"",'RRP data input'!D14436)</f>
        <v/>
      </c>
      <c r="E14435" s="174" t="str">
        <f>IFERROR(VLOOKUP(C14435,Mappings!$B$13:$E$31,4,FALSE),"")</f>
        <v/>
      </c>
      <c r="F14435" s="219">
        <f>SUM('RRP data input'!E14436:L14436)</f>
        <v>0</v>
      </c>
      <c r="G14435" s="219">
        <f>SUM('RRP data input'!E14436:P14436)</f>
        <v>0</v>
      </c>
      <c r="H14435" s="143" t="str">
        <f t="shared" si="227"/>
        <v/>
      </c>
    </row>
    <row r="14436" spans="2:8" customFormat="1">
      <c r="B14436" s="185" t="str">
        <f>IF(OR('RRP data input'!B14437="",'RRP data input'!B14437=0),"",'RRP data input'!B14437)</f>
        <v/>
      </c>
      <c r="C14436" s="174" t="str">
        <f>IF('RRP data input'!C14437=0,"",'RRP data input'!C14437)</f>
        <v/>
      </c>
      <c r="D14436" s="174" t="str">
        <f>IF('RRP data input'!D14437=0,"",'RRP data input'!D14437)</f>
        <v/>
      </c>
      <c r="E14436" s="174" t="str">
        <f>IFERROR(VLOOKUP(C14436,Mappings!$B$13:$E$31,4,FALSE),"")</f>
        <v/>
      </c>
      <c r="F14436" s="219">
        <f>SUM('RRP data input'!E14437:L14437)</f>
        <v>0</v>
      </c>
      <c r="G14436" s="219">
        <f>SUM('RRP data input'!E14437:P14437)</f>
        <v>0</v>
      </c>
      <c r="H14436" s="143" t="str">
        <f t="shared" si="227"/>
        <v/>
      </c>
    </row>
    <row r="14437" spans="2:8" customFormat="1">
      <c r="B14437" s="185" t="str">
        <f>IF(OR('RRP data input'!B14438="",'RRP data input'!B14438=0),"",'RRP data input'!B14438)</f>
        <v/>
      </c>
      <c r="C14437" s="174" t="str">
        <f>IF('RRP data input'!C14438=0,"",'RRP data input'!C14438)</f>
        <v/>
      </c>
      <c r="D14437" s="174" t="str">
        <f>IF('RRP data input'!D14438=0,"",'RRP data input'!D14438)</f>
        <v/>
      </c>
      <c r="E14437" s="174" t="str">
        <f>IFERROR(VLOOKUP(C14437,Mappings!$B$13:$E$31,4,FALSE),"")</f>
        <v/>
      </c>
      <c r="F14437" s="219">
        <f>SUM('RRP data input'!E14438:L14438)</f>
        <v>0</v>
      </c>
      <c r="G14437" s="219">
        <f>SUM('RRP data input'!E14438:P14438)</f>
        <v>0</v>
      </c>
      <c r="H14437" s="143" t="str">
        <f t="shared" si="227"/>
        <v/>
      </c>
    </row>
    <row r="14438" spans="2:8" customFormat="1">
      <c r="B14438" s="185" t="str">
        <f>IF(OR('RRP data input'!B14439="",'RRP data input'!B14439=0),"",'RRP data input'!B14439)</f>
        <v/>
      </c>
      <c r="C14438" s="174" t="str">
        <f>IF('RRP data input'!C14439=0,"",'RRP data input'!C14439)</f>
        <v/>
      </c>
      <c r="D14438" s="174" t="str">
        <f>IF('RRP data input'!D14439=0,"",'RRP data input'!D14439)</f>
        <v/>
      </c>
      <c r="E14438" s="174" t="str">
        <f>IFERROR(VLOOKUP(C14438,Mappings!$B$13:$E$31,4,FALSE),"")</f>
        <v/>
      </c>
      <c r="F14438" s="219">
        <f>SUM('RRP data input'!E14439:L14439)</f>
        <v>0</v>
      </c>
      <c r="G14438" s="219">
        <f>SUM('RRP data input'!E14439:P14439)</f>
        <v>0</v>
      </c>
      <c r="H14438" s="143" t="str">
        <f t="shared" si="227"/>
        <v/>
      </c>
    </row>
    <row r="14439" spans="2:8" customFormat="1">
      <c r="B14439" s="185" t="str">
        <f>IF(OR('RRP data input'!B14440="",'RRP data input'!B14440=0),"",'RRP data input'!B14440)</f>
        <v/>
      </c>
      <c r="C14439" s="174" t="str">
        <f>IF('RRP data input'!C14440=0,"",'RRP data input'!C14440)</f>
        <v/>
      </c>
      <c r="D14439" s="174" t="str">
        <f>IF('RRP data input'!D14440=0,"",'RRP data input'!D14440)</f>
        <v/>
      </c>
      <c r="E14439" s="174" t="str">
        <f>IFERROR(VLOOKUP(C14439,Mappings!$B$13:$E$31,4,FALSE),"")</f>
        <v/>
      </c>
      <c r="F14439" s="219">
        <f>SUM('RRP data input'!E14440:L14440)</f>
        <v>0</v>
      </c>
      <c r="G14439" s="219">
        <f>SUM('RRP data input'!E14440:P14440)</f>
        <v>0</v>
      </c>
      <c r="H14439" s="143" t="str">
        <f t="shared" si="227"/>
        <v/>
      </c>
    </row>
    <row r="14440" spans="2:8" customFormat="1">
      <c r="B14440" s="185" t="str">
        <f>IF(OR('RRP data input'!B14441="",'RRP data input'!B14441=0),"",'RRP data input'!B14441)</f>
        <v/>
      </c>
      <c r="C14440" s="174" t="str">
        <f>IF('RRP data input'!C14441=0,"",'RRP data input'!C14441)</f>
        <v/>
      </c>
      <c r="D14440" s="174" t="str">
        <f>IF('RRP data input'!D14441=0,"",'RRP data input'!D14441)</f>
        <v/>
      </c>
      <c r="E14440" s="174" t="str">
        <f>IFERROR(VLOOKUP(C14440,Mappings!$B$13:$E$31,4,FALSE),"")</f>
        <v/>
      </c>
      <c r="F14440" s="219">
        <f>SUM('RRP data input'!E14441:L14441)</f>
        <v>0</v>
      </c>
      <c r="G14440" s="219">
        <f>SUM('RRP data input'!E14441:P14441)</f>
        <v>0</v>
      </c>
      <c r="H14440" s="143" t="str">
        <f t="shared" si="227"/>
        <v/>
      </c>
    </row>
    <row r="14441" spans="2:8" customFormat="1">
      <c r="B14441" s="185" t="str">
        <f>IF(OR('RRP data input'!B14442="",'RRP data input'!B14442=0),"",'RRP data input'!B14442)</f>
        <v/>
      </c>
      <c r="C14441" s="174" t="str">
        <f>IF('RRP data input'!C14442=0,"",'RRP data input'!C14442)</f>
        <v/>
      </c>
      <c r="D14441" s="174" t="str">
        <f>IF('RRP data input'!D14442=0,"",'RRP data input'!D14442)</f>
        <v/>
      </c>
      <c r="E14441" s="174" t="str">
        <f>IFERROR(VLOOKUP(C14441,Mappings!$B$13:$E$31,4,FALSE),"")</f>
        <v/>
      </c>
      <c r="F14441" s="219">
        <f>SUM('RRP data input'!E14442:L14442)</f>
        <v>0</v>
      </c>
      <c r="G14441" s="219">
        <f>SUM('RRP data input'!E14442:P14442)</f>
        <v>0</v>
      </c>
      <c r="H14441" s="143" t="str">
        <f t="shared" si="227"/>
        <v/>
      </c>
    </row>
    <row r="14442" spans="2:8" customFormat="1">
      <c r="B14442" s="185" t="str">
        <f>IF(OR('RRP data input'!B14443="",'RRP data input'!B14443=0),"",'RRP data input'!B14443)</f>
        <v/>
      </c>
      <c r="C14442" s="174" t="str">
        <f>IF('RRP data input'!C14443=0,"",'RRP data input'!C14443)</f>
        <v/>
      </c>
      <c r="D14442" s="174" t="str">
        <f>IF('RRP data input'!D14443=0,"",'RRP data input'!D14443)</f>
        <v/>
      </c>
      <c r="E14442" s="174" t="str">
        <f>IFERROR(VLOOKUP(C14442,Mappings!$B$13:$E$31,4,FALSE),"")</f>
        <v/>
      </c>
      <c r="F14442" s="219">
        <f>SUM('RRP data input'!E14443:L14443)</f>
        <v>0</v>
      </c>
      <c r="G14442" s="219">
        <f>SUM('RRP data input'!E14443:P14443)</f>
        <v>0</v>
      </c>
      <c r="H14442" s="143" t="str">
        <f t="shared" si="227"/>
        <v/>
      </c>
    </row>
    <row r="14443" spans="2:8" customFormat="1">
      <c r="B14443" s="185" t="str">
        <f>IF(OR('RRP data input'!B14444="",'RRP data input'!B14444=0),"",'RRP data input'!B14444)</f>
        <v/>
      </c>
      <c r="C14443" s="174" t="str">
        <f>IF('RRP data input'!C14444=0,"",'RRP data input'!C14444)</f>
        <v/>
      </c>
      <c r="D14443" s="174" t="str">
        <f>IF('RRP data input'!D14444=0,"",'RRP data input'!D14444)</f>
        <v/>
      </c>
      <c r="E14443" s="174" t="str">
        <f>IFERROR(VLOOKUP(C14443,Mappings!$B$13:$E$31,4,FALSE),"")</f>
        <v/>
      </c>
      <c r="F14443" s="219">
        <f>SUM('RRP data input'!E14444:L14444)</f>
        <v>0</v>
      </c>
      <c r="G14443" s="219">
        <f>SUM('RRP data input'!E14444:P14444)</f>
        <v>0</v>
      </c>
      <c r="H14443" s="143" t="str">
        <f t="shared" si="227"/>
        <v/>
      </c>
    </row>
    <row r="14444" spans="2:8" customFormat="1">
      <c r="B14444" s="185" t="str">
        <f>IF(OR('RRP data input'!B14445="",'RRP data input'!B14445=0),"",'RRP data input'!B14445)</f>
        <v/>
      </c>
      <c r="C14444" s="174" t="str">
        <f>IF('RRP data input'!C14445=0,"",'RRP data input'!C14445)</f>
        <v/>
      </c>
      <c r="D14444" s="174" t="str">
        <f>IF('RRP data input'!D14445=0,"",'RRP data input'!D14445)</f>
        <v/>
      </c>
      <c r="E14444" s="174" t="str">
        <f>IFERROR(VLOOKUP(C14444,Mappings!$B$13:$E$31,4,FALSE),"")</f>
        <v/>
      </c>
      <c r="F14444" s="219">
        <f>SUM('RRP data input'!E14445:L14445)</f>
        <v>0</v>
      </c>
      <c r="G14444" s="219">
        <f>SUM('RRP data input'!E14445:P14445)</f>
        <v>0</v>
      </c>
      <c r="H14444" s="143" t="str">
        <f t="shared" si="227"/>
        <v/>
      </c>
    </row>
    <row r="14445" spans="2:8" customFormat="1">
      <c r="B14445" s="185" t="str">
        <f>IF(OR('RRP data input'!B14446="",'RRP data input'!B14446=0),"",'RRP data input'!B14446)</f>
        <v/>
      </c>
      <c r="C14445" s="174" t="str">
        <f>IF('RRP data input'!C14446=0,"",'RRP data input'!C14446)</f>
        <v/>
      </c>
      <c r="D14445" s="174" t="str">
        <f>IF('RRP data input'!D14446=0,"",'RRP data input'!D14446)</f>
        <v/>
      </c>
      <c r="E14445" s="174" t="str">
        <f>IFERROR(VLOOKUP(C14445,Mappings!$B$13:$E$31,4,FALSE),"")</f>
        <v/>
      </c>
      <c r="F14445" s="219">
        <f>SUM('RRP data input'!E14446:L14446)</f>
        <v>0</v>
      </c>
      <c r="G14445" s="219">
        <f>SUM('RRP data input'!E14446:P14446)</f>
        <v>0</v>
      </c>
      <c r="H14445" s="143" t="str">
        <f t="shared" si="227"/>
        <v/>
      </c>
    </row>
    <row r="14446" spans="2:8" customFormat="1">
      <c r="B14446" s="185" t="str">
        <f>IF(OR('RRP data input'!B14447="",'RRP data input'!B14447=0),"",'RRP data input'!B14447)</f>
        <v/>
      </c>
      <c r="C14446" s="174" t="str">
        <f>IF('RRP data input'!C14447=0,"",'RRP data input'!C14447)</f>
        <v/>
      </c>
      <c r="D14446" s="174" t="str">
        <f>IF('RRP data input'!D14447=0,"",'RRP data input'!D14447)</f>
        <v/>
      </c>
      <c r="E14446" s="174" t="str">
        <f>IFERROR(VLOOKUP(C14446,Mappings!$B$13:$E$31,4,FALSE),"")</f>
        <v/>
      </c>
      <c r="F14446" s="219">
        <f>SUM('RRP data input'!E14447:L14447)</f>
        <v>0</v>
      </c>
      <c r="G14446" s="219">
        <f>SUM('RRP data input'!E14447:P14447)</f>
        <v>0</v>
      </c>
      <c r="H14446" s="143" t="str">
        <f t="shared" si="227"/>
        <v/>
      </c>
    </row>
    <row r="14447" spans="2:8" customFormat="1">
      <c r="B14447" s="185" t="str">
        <f>IF(OR('RRP data input'!B14448="",'RRP data input'!B14448=0),"",'RRP data input'!B14448)</f>
        <v/>
      </c>
      <c r="C14447" s="174" t="str">
        <f>IF('RRP data input'!C14448=0,"",'RRP data input'!C14448)</f>
        <v/>
      </c>
      <c r="D14447" s="174" t="str">
        <f>IF('RRP data input'!D14448=0,"",'RRP data input'!D14448)</f>
        <v/>
      </c>
      <c r="E14447" s="174" t="str">
        <f>IFERROR(VLOOKUP(C14447,Mappings!$B$13:$E$31,4,FALSE),"")</f>
        <v/>
      </c>
      <c r="F14447" s="219">
        <f>SUM('RRP data input'!E14448:L14448)</f>
        <v>0</v>
      </c>
      <c r="G14447" s="219">
        <f>SUM('RRP data input'!E14448:P14448)</f>
        <v>0</v>
      </c>
      <c r="H14447" s="143" t="str">
        <f t="shared" si="227"/>
        <v/>
      </c>
    </row>
    <row r="14448" spans="2:8" customFormat="1">
      <c r="B14448" s="185" t="str">
        <f>IF(OR('RRP data input'!B14449="",'RRP data input'!B14449=0),"",'RRP data input'!B14449)</f>
        <v/>
      </c>
      <c r="C14448" s="174" t="str">
        <f>IF('RRP data input'!C14449=0,"",'RRP data input'!C14449)</f>
        <v/>
      </c>
      <c r="D14448" s="174" t="str">
        <f>IF('RRP data input'!D14449=0,"",'RRP data input'!D14449)</f>
        <v/>
      </c>
      <c r="E14448" s="174" t="str">
        <f>IFERROR(VLOOKUP(C14448,Mappings!$B$13:$E$31,4,FALSE),"")</f>
        <v/>
      </c>
      <c r="F14448" s="219">
        <f>SUM('RRP data input'!E14449:L14449)</f>
        <v>0</v>
      </c>
      <c r="G14448" s="219">
        <f>SUM('RRP data input'!E14449:P14449)</f>
        <v>0</v>
      </c>
      <c r="H14448" s="143" t="str">
        <f t="shared" si="227"/>
        <v/>
      </c>
    </row>
    <row r="14449" spans="2:8" customFormat="1">
      <c r="B14449" s="185" t="str">
        <f>IF(OR('RRP data input'!B14450="",'RRP data input'!B14450=0),"",'RRP data input'!B14450)</f>
        <v/>
      </c>
      <c r="C14449" s="174" t="str">
        <f>IF('RRP data input'!C14450=0,"",'RRP data input'!C14450)</f>
        <v/>
      </c>
      <c r="D14449" s="174" t="str">
        <f>IF('RRP data input'!D14450=0,"",'RRP data input'!D14450)</f>
        <v/>
      </c>
      <c r="E14449" s="174" t="str">
        <f>IFERROR(VLOOKUP(C14449,Mappings!$B$13:$E$31,4,FALSE),"")</f>
        <v/>
      </c>
      <c r="F14449" s="219">
        <f>SUM('RRP data input'!E14450:L14450)</f>
        <v>0</v>
      </c>
      <c r="G14449" s="219">
        <f>SUM('RRP data input'!E14450:P14450)</f>
        <v>0</v>
      </c>
      <c r="H14449" s="143" t="str">
        <f t="shared" si="227"/>
        <v/>
      </c>
    </row>
    <row r="14450" spans="2:8" customFormat="1">
      <c r="B14450" s="185" t="str">
        <f>IF(OR('RRP data input'!B14451="",'RRP data input'!B14451=0),"",'RRP data input'!B14451)</f>
        <v/>
      </c>
      <c r="C14450" s="174" t="str">
        <f>IF('RRP data input'!C14451=0,"",'RRP data input'!C14451)</f>
        <v/>
      </c>
      <c r="D14450" s="174" t="str">
        <f>IF('RRP data input'!D14451=0,"",'RRP data input'!D14451)</f>
        <v/>
      </c>
      <c r="E14450" s="174" t="str">
        <f>IFERROR(VLOOKUP(C14450,Mappings!$B$13:$E$31,4,FALSE),"")</f>
        <v/>
      </c>
      <c r="F14450" s="219">
        <f>SUM('RRP data input'!E14451:L14451)</f>
        <v>0</v>
      </c>
      <c r="G14450" s="219">
        <f>SUM('RRP data input'!E14451:P14451)</f>
        <v>0</v>
      </c>
      <c r="H14450" s="143" t="str">
        <f t="shared" si="227"/>
        <v/>
      </c>
    </row>
    <row r="14451" spans="2:8" customFormat="1">
      <c r="B14451" s="185" t="str">
        <f>IF(OR('RRP data input'!B14452="",'RRP data input'!B14452=0),"",'RRP data input'!B14452)</f>
        <v/>
      </c>
      <c r="C14451" s="174" t="str">
        <f>IF('RRP data input'!C14452=0,"",'RRP data input'!C14452)</f>
        <v/>
      </c>
      <c r="D14451" s="174" t="str">
        <f>IF('RRP data input'!D14452=0,"",'RRP data input'!D14452)</f>
        <v/>
      </c>
      <c r="E14451" s="174" t="str">
        <f>IFERROR(VLOOKUP(C14451,Mappings!$B$13:$E$31,4,FALSE),"")</f>
        <v/>
      </c>
      <c r="F14451" s="219">
        <f>SUM('RRP data input'!E14452:L14452)</f>
        <v>0</v>
      </c>
      <c r="G14451" s="219">
        <f>SUM('RRP data input'!E14452:P14452)</f>
        <v>0</v>
      </c>
      <c r="H14451" s="143" t="str">
        <f t="shared" si="227"/>
        <v/>
      </c>
    </row>
    <row r="14452" spans="2:8" customFormat="1">
      <c r="B14452" s="185" t="str">
        <f>IF(OR('RRP data input'!B14453="",'RRP data input'!B14453=0),"",'RRP data input'!B14453)</f>
        <v/>
      </c>
      <c r="C14452" s="174" t="str">
        <f>IF('RRP data input'!C14453=0,"",'RRP data input'!C14453)</f>
        <v/>
      </c>
      <c r="D14452" s="174" t="str">
        <f>IF('RRP data input'!D14453=0,"",'RRP data input'!D14453)</f>
        <v/>
      </c>
      <c r="E14452" s="174" t="str">
        <f>IFERROR(VLOOKUP(C14452,Mappings!$B$13:$E$31,4,FALSE),"")</f>
        <v/>
      </c>
      <c r="F14452" s="219">
        <f>SUM('RRP data input'!E14453:L14453)</f>
        <v>0</v>
      </c>
      <c r="G14452" s="219">
        <f>SUM('RRP data input'!E14453:P14453)</f>
        <v>0</v>
      </c>
      <c r="H14452" s="143" t="str">
        <f t="shared" si="227"/>
        <v/>
      </c>
    </row>
    <row r="14453" spans="2:8" customFormat="1">
      <c r="B14453" s="185" t="str">
        <f>IF(OR('RRP data input'!B14454="",'RRP data input'!B14454=0),"",'RRP data input'!B14454)</f>
        <v/>
      </c>
      <c r="C14453" s="174" t="str">
        <f>IF('RRP data input'!C14454=0,"",'RRP data input'!C14454)</f>
        <v/>
      </c>
      <c r="D14453" s="174" t="str">
        <f>IF('RRP data input'!D14454=0,"",'RRP data input'!D14454)</f>
        <v/>
      </c>
      <c r="E14453" s="174" t="str">
        <f>IFERROR(VLOOKUP(C14453,Mappings!$B$13:$E$31,4,FALSE),"")</f>
        <v/>
      </c>
      <c r="F14453" s="219">
        <f>SUM('RRP data input'!E14454:L14454)</f>
        <v>0</v>
      </c>
      <c r="G14453" s="219">
        <f>SUM('RRP data input'!E14454:P14454)</f>
        <v>0</v>
      </c>
      <c r="H14453" s="143" t="str">
        <f t="shared" si="227"/>
        <v/>
      </c>
    </row>
    <row r="14454" spans="2:8" customFormat="1">
      <c r="B14454" s="185" t="str">
        <f>IF(OR('RRP data input'!B14455="",'RRP data input'!B14455=0),"",'RRP data input'!B14455)</f>
        <v/>
      </c>
      <c r="C14454" s="174" t="str">
        <f>IF('RRP data input'!C14455=0,"",'RRP data input'!C14455)</f>
        <v/>
      </c>
      <c r="D14454" s="174" t="str">
        <f>IF('RRP data input'!D14455=0,"",'RRP data input'!D14455)</f>
        <v/>
      </c>
      <c r="E14454" s="174" t="str">
        <f>IFERROR(VLOOKUP(C14454,Mappings!$B$13:$E$31,4,FALSE),"")</f>
        <v/>
      </c>
      <c r="F14454" s="219">
        <f>SUM('RRP data input'!E14455:L14455)</f>
        <v>0</v>
      </c>
      <c r="G14454" s="219">
        <f>SUM('RRP data input'!E14455:P14455)</f>
        <v>0</v>
      </c>
      <c r="H14454" s="143" t="str">
        <f t="shared" si="227"/>
        <v/>
      </c>
    </row>
    <row r="14455" spans="2:8" customFormat="1">
      <c r="B14455" s="185" t="str">
        <f>IF(OR('RRP data input'!B14456="",'RRP data input'!B14456=0),"",'RRP data input'!B14456)</f>
        <v/>
      </c>
      <c r="C14455" s="174" t="str">
        <f>IF('RRP data input'!C14456=0,"",'RRP data input'!C14456)</f>
        <v/>
      </c>
      <c r="D14455" s="174" t="str">
        <f>IF('RRP data input'!D14456=0,"",'RRP data input'!D14456)</f>
        <v/>
      </c>
      <c r="E14455" s="174" t="str">
        <f>IFERROR(VLOOKUP(C14455,Mappings!$B$13:$E$31,4,FALSE),"")</f>
        <v/>
      </c>
      <c r="F14455" s="219">
        <f>SUM('RRP data input'!E14456:L14456)</f>
        <v>0</v>
      </c>
      <c r="G14455" s="219">
        <f>SUM('RRP data input'!E14456:P14456)</f>
        <v>0</v>
      </c>
      <c r="H14455" s="143" t="str">
        <f t="shared" si="227"/>
        <v/>
      </c>
    </row>
    <row r="14456" spans="2:8" customFormat="1">
      <c r="B14456" s="185" t="str">
        <f>IF(OR('RRP data input'!B14457="",'RRP data input'!B14457=0),"",'RRP data input'!B14457)</f>
        <v/>
      </c>
      <c r="C14456" s="174" t="str">
        <f>IF('RRP data input'!C14457=0,"",'RRP data input'!C14457)</f>
        <v/>
      </c>
      <c r="D14456" s="174" t="str">
        <f>IF('RRP data input'!D14457=0,"",'RRP data input'!D14457)</f>
        <v/>
      </c>
      <c r="E14456" s="174" t="str">
        <f>IFERROR(VLOOKUP(C14456,Mappings!$B$13:$E$31,4,FALSE),"")</f>
        <v/>
      </c>
      <c r="F14456" s="219">
        <f>SUM('RRP data input'!E14457:L14457)</f>
        <v>0</v>
      </c>
      <c r="G14456" s="219">
        <f>SUM('RRP data input'!E14457:P14457)</f>
        <v>0</v>
      </c>
      <c r="H14456" s="143" t="str">
        <f t="shared" si="227"/>
        <v/>
      </c>
    </row>
    <row r="14457" spans="2:8" customFormat="1">
      <c r="B14457" s="185" t="str">
        <f>IF(OR('RRP data input'!B14458="",'RRP data input'!B14458=0),"",'RRP data input'!B14458)</f>
        <v/>
      </c>
      <c r="C14457" s="174" t="str">
        <f>IF('RRP data input'!C14458=0,"",'RRP data input'!C14458)</f>
        <v/>
      </c>
      <c r="D14457" s="174" t="str">
        <f>IF('RRP data input'!D14458=0,"",'RRP data input'!D14458)</f>
        <v/>
      </c>
      <c r="E14457" s="174" t="str">
        <f>IFERROR(VLOOKUP(C14457,Mappings!$B$13:$E$31,4,FALSE),"")</f>
        <v/>
      </c>
      <c r="F14457" s="219">
        <f>SUM('RRP data input'!E14458:L14458)</f>
        <v>0</v>
      </c>
      <c r="G14457" s="219">
        <f>SUM('RRP data input'!E14458:P14458)</f>
        <v>0</v>
      </c>
      <c r="H14457" s="143" t="str">
        <f t="shared" si="227"/>
        <v/>
      </c>
    </row>
    <row r="14458" spans="2:8" customFormat="1">
      <c r="B14458" s="185" t="str">
        <f>IF(OR('RRP data input'!B14459="",'RRP data input'!B14459=0),"",'RRP data input'!B14459)</f>
        <v/>
      </c>
      <c r="C14458" s="174" t="str">
        <f>IF('RRP data input'!C14459=0,"",'RRP data input'!C14459)</f>
        <v/>
      </c>
      <c r="D14458" s="174" t="str">
        <f>IF('RRP data input'!D14459=0,"",'RRP data input'!D14459)</f>
        <v/>
      </c>
      <c r="E14458" s="174" t="str">
        <f>IFERROR(VLOOKUP(C14458,Mappings!$B$13:$E$31,4,FALSE),"")</f>
        <v/>
      </c>
      <c r="F14458" s="219">
        <f>SUM('RRP data input'!E14459:L14459)</f>
        <v>0</v>
      </c>
      <c r="G14458" s="219">
        <f>SUM('RRP data input'!E14459:P14459)</f>
        <v>0</v>
      </c>
      <c r="H14458" s="143" t="str">
        <f t="shared" si="227"/>
        <v/>
      </c>
    </row>
    <row r="14459" spans="2:8" customFormat="1">
      <c r="B14459" s="185" t="str">
        <f>IF(OR('RRP data input'!B14460="",'RRP data input'!B14460=0),"",'RRP data input'!B14460)</f>
        <v/>
      </c>
      <c r="C14459" s="174" t="str">
        <f>IF('RRP data input'!C14460=0,"",'RRP data input'!C14460)</f>
        <v/>
      </c>
      <c r="D14459" s="174" t="str">
        <f>IF('RRP data input'!D14460=0,"",'RRP data input'!D14460)</f>
        <v/>
      </c>
      <c r="E14459" s="174" t="str">
        <f>IFERROR(VLOOKUP(C14459,Mappings!$B$13:$E$31,4,FALSE),"")</f>
        <v/>
      </c>
      <c r="F14459" s="219">
        <f>SUM('RRP data input'!E14460:L14460)</f>
        <v>0</v>
      </c>
      <c r="G14459" s="219">
        <f>SUM('RRP data input'!E14460:P14460)</f>
        <v>0</v>
      </c>
      <c r="H14459" s="143" t="str">
        <f t="shared" si="227"/>
        <v/>
      </c>
    </row>
    <row r="14460" spans="2:8" customFormat="1">
      <c r="B14460" s="185" t="str">
        <f>IF(OR('RRP data input'!B14461="",'RRP data input'!B14461=0),"",'RRP data input'!B14461)</f>
        <v/>
      </c>
      <c r="C14460" s="174" t="str">
        <f>IF('RRP data input'!C14461=0,"",'RRP data input'!C14461)</f>
        <v/>
      </c>
      <c r="D14460" s="174" t="str">
        <f>IF('RRP data input'!D14461=0,"",'RRP data input'!D14461)</f>
        <v/>
      </c>
      <c r="E14460" s="174" t="str">
        <f>IFERROR(VLOOKUP(C14460,Mappings!$B$13:$E$31,4,FALSE),"")</f>
        <v/>
      </c>
      <c r="F14460" s="219">
        <f>SUM('RRP data input'!E14461:L14461)</f>
        <v>0</v>
      </c>
      <c r="G14460" s="219">
        <f>SUM('RRP data input'!E14461:P14461)</f>
        <v>0</v>
      </c>
      <c r="H14460" s="143" t="str">
        <f t="shared" si="227"/>
        <v/>
      </c>
    </row>
    <row r="14461" spans="2:8" customFormat="1">
      <c r="B14461" s="185" t="str">
        <f>IF(OR('RRP data input'!B14462="",'RRP data input'!B14462=0),"",'RRP data input'!B14462)</f>
        <v/>
      </c>
      <c r="C14461" s="174" t="str">
        <f>IF('RRP data input'!C14462=0,"",'RRP data input'!C14462)</f>
        <v/>
      </c>
      <c r="D14461" s="174" t="str">
        <f>IF('RRP data input'!D14462=0,"",'RRP data input'!D14462)</f>
        <v/>
      </c>
      <c r="E14461" s="174" t="str">
        <f>IFERROR(VLOOKUP(C14461,Mappings!$B$13:$E$31,4,FALSE),"")</f>
        <v/>
      </c>
      <c r="F14461" s="219">
        <f>SUM('RRP data input'!E14462:L14462)</f>
        <v>0</v>
      </c>
      <c r="G14461" s="219">
        <f>SUM('RRP data input'!E14462:P14462)</f>
        <v>0</v>
      </c>
      <c r="H14461" s="143" t="str">
        <f t="shared" si="227"/>
        <v/>
      </c>
    </row>
    <row r="14462" spans="2:8" customFormat="1">
      <c r="B14462" s="185" t="str">
        <f>IF(OR('RRP data input'!B14463="",'RRP data input'!B14463=0),"",'RRP data input'!B14463)</f>
        <v/>
      </c>
      <c r="C14462" s="174" t="str">
        <f>IF('RRP data input'!C14463=0,"",'RRP data input'!C14463)</f>
        <v/>
      </c>
      <c r="D14462" s="174" t="str">
        <f>IF('RRP data input'!D14463=0,"",'RRP data input'!D14463)</f>
        <v/>
      </c>
      <c r="E14462" s="174" t="str">
        <f>IFERROR(VLOOKUP(C14462,Mappings!$B$13:$E$31,4,FALSE),"")</f>
        <v/>
      </c>
      <c r="F14462" s="219">
        <f>SUM('RRP data input'!E14463:L14463)</f>
        <v>0</v>
      </c>
      <c r="G14462" s="219">
        <f>SUM('RRP data input'!E14463:P14463)</f>
        <v>0</v>
      </c>
      <c r="H14462" s="143" t="str">
        <f t="shared" si="227"/>
        <v/>
      </c>
    </row>
    <row r="14463" spans="2:8" customFormat="1">
      <c r="B14463" s="185" t="str">
        <f>IF(OR('RRP data input'!B14464="",'RRP data input'!B14464=0),"",'RRP data input'!B14464)</f>
        <v/>
      </c>
      <c r="C14463" s="174" t="str">
        <f>IF('RRP data input'!C14464=0,"",'RRP data input'!C14464)</f>
        <v/>
      </c>
      <c r="D14463" s="174" t="str">
        <f>IF('RRP data input'!D14464=0,"",'RRP data input'!D14464)</f>
        <v/>
      </c>
      <c r="E14463" s="174" t="str">
        <f>IFERROR(VLOOKUP(C14463,Mappings!$B$13:$E$31,4,FALSE),"")</f>
        <v/>
      </c>
      <c r="F14463" s="219">
        <f>SUM('RRP data input'!E14464:L14464)</f>
        <v>0</v>
      </c>
      <c r="G14463" s="219">
        <f>SUM('RRP data input'!E14464:P14464)</f>
        <v>0</v>
      </c>
      <c r="H14463" s="143" t="str">
        <f t="shared" si="227"/>
        <v/>
      </c>
    </row>
    <row r="14464" spans="2:8" customFormat="1">
      <c r="B14464" s="185" t="str">
        <f>IF(OR('RRP data input'!B14465="",'RRP data input'!B14465=0),"",'RRP data input'!B14465)</f>
        <v/>
      </c>
      <c r="C14464" s="174" t="str">
        <f>IF('RRP data input'!C14465=0,"",'RRP data input'!C14465)</f>
        <v/>
      </c>
      <c r="D14464" s="174" t="str">
        <f>IF('RRP data input'!D14465=0,"",'RRP data input'!D14465)</f>
        <v/>
      </c>
      <c r="E14464" s="174" t="str">
        <f>IFERROR(VLOOKUP(C14464,Mappings!$B$13:$E$31,4,FALSE),"")</f>
        <v/>
      </c>
      <c r="F14464" s="219">
        <f>SUM('RRP data input'!E14465:L14465)</f>
        <v>0</v>
      </c>
      <c r="G14464" s="219">
        <f>SUM('RRP data input'!E14465:P14465)</f>
        <v>0</v>
      </c>
      <c r="H14464" s="143" t="str">
        <f t="shared" si="227"/>
        <v/>
      </c>
    </row>
    <row r="14465" spans="2:8" customFormat="1">
      <c r="B14465" s="185" t="str">
        <f>IF(OR('RRP data input'!B14466="",'RRP data input'!B14466=0),"",'RRP data input'!B14466)</f>
        <v/>
      </c>
      <c r="C14465" s="174" t="str">
        <f>IF('RRP data input'!C14466=0,"",'RRP data input'!C14466)</f>
        <v/>
      </c>
      <c r="D14465" s="174" t="str">
        <f>IF('RRP data input'!D14466=0,"",'RRP data input'!D14466)</f>
        <v/>
      </c>
      <c r="E14465" s="174" t="str">
        <f>IFERROR(VLOOKUP(C14465,Mappings!$B$13:$E$31,4,FALSE),"")</f>
        <v/>
      </c>
      <c r="F14465" s="219">
        <f>SUM('RRP data input'!E14466:L14466)</f>
        <v>0</v>
      </c>
      <c r="G14465" s="219">
        <f>SUM('RRP data input'!E14466:P14466)</f>
        <v>0</v>
      </c>
      <c r="H14465" s="143" t="str">
        <f t="shared" si="227"/>
        <v/>
      </c>
    </row>
    <row r="14466" spans="2:8" customFormat="1">
      <c r="B14466" s="185" t="str">
        <f>IF(OR('RRP data input'!B14467="",'RRP data input'!B14467=0),"",'RRP data input'!B14467)</f>
        <v/>
      </c>
      <c r="C14466" s="174" t="str">
        <f>IF('RRP data input'!C14467=0,"",'RRP data input'!C14467)</f>
        <v/>
      </c>
      <c r="D14466" s="174" t="str">
        <f>IF('RRP data input'!D14467=0,"",'RRP data input'!D14467)</f>
        <v/>
      </c>
      <c r="E14466" s="174" t="str">
        <f>IFERROR(VLOOKUP(C14466,Mappings!$B$13:$E$31,4,FALSE),"")</f>
        <v/>
      </c>
      <c r="F14466" s="219">
        <f>SUM('RRP data input'!E14467:L14467)</f>
        <v>0</v>
      </c>
      <c r="G14466" s="219">
        <f>SUM('RRP data input'!E14467:P14467)</f>
        <v>0</v>
      </c>
      <c r="H14466" s="143" t="str">
        <f t="shared" si="227"/>
        <v/>
      </c>
    </row>
    <row r="14467" spans="2:8" customFormat="1">
      <c r="B14467" s="185" t="str">
        <f>IF(OR('RRP data input'!B14468="",'RRP data input'!B14468=0),"",'RRP data input'!B14468)</f>
        <v/>
      </c>
      <c r="C14467" s="174" t="str">
        <f>IF('RRP data input'!C14468=0,"",'RRP data input'!C14468)</f>
        <v/>
      </c>
      <c r="D14467" s="174" t="str">
        <f>IF('RRP data input'!D14468=0,"",'RRP data input'!D14468)</f>
        <v/>
      </c>
      <c r="E14467" s="174" t="str">
        <f>IFERROR(VLOOKUP(C14467,Mappings!$B$13:$E$31,4,FALSE),"")</f>
        <v/>
      </c>
      <c r="F14467" s="219">
        <f>SUM('RRP data input'!E14468:L14468)</f>
        <v>0</v>
      </c>
      <c r="G14467" s="219">
        <f>SUM('RRP data input'!E14468:P14468)</f>
        <v>0</v>
      </c>
      <c r="H14467" s="143" t="str">
        <f t="shared" si="227"/>
        <v/>
      </c>
    </row>
    <row r="14468" spans="2:8" customFormat="1">
      <c r="B14468" s="185" t="str">
        <f>IF(OR('RRP data input'!B14469="",'RRP data input'!B14469=0),"",'RRP data input'!B14469)</f>
        <v/>
      </c>
      <c r="C14468" s="174" t="str">
        <f>IF('RRP data input'!C14469=0,"",'RRP data input'!C14469)</f>
        <v/>
      </c>
      <c r="D14468" s="174" t="str">
        <f>IF('RRP data input'!D14469=0,"",'RRP data input'!D14469)</f>
        <v/>
      </c>
      <c r="E14468" s="174" t="str">
        <f>IFERROR(VLOOKUP(C14468,Mappings!$B$13:$E$31,4,FALSE),"")</f>
        <v/>
      </c>
      <c r="F14468" s="219">
        <f>SUM('RRP data input'!E14469:L14469)</f>
        <v>0</v>
      </c>
      <c r="G14468" s="219">
        <f>SUM('RRP data input'!E14469:P14469)</f>
        <v>0</v>
      </c>
      <c r="H14468" s="143" t="str">
        <f t="shared" si="227"/>
        <v/>
      </c>
    </row>
    <row r="14469" spans="2:8" customFormat="1">
      <c r="B14469" s="185" t="str">
        <f>IF(OR('RRP data input'!B14470="",'RRP data input'!B14470=0),"",'RRP data input'!B14470)</f>
        <v/>
      </c>
      <c r="C14469" s="174" t="str">
        <f>IF('RRP data input'!C14470=0,"",'RRP data input'!C14470)</f>
        <v/>
      </c>
      <c r="D14469" s="174" t="str">
        <f>IF('RRP data input'!D14470=0,"",'RRP data input'!D14470)</f>
        <v/>
      </c>
      <c r="E14469" s="174" t="str">
        <f>IFERROR(VLOOKUP(C14469,Mappings!$B$13:$E$31,4,FALSE),"")</f>
        <v/>
      </c>
      <c r="F14469" s="219">
        <f>SUM('RRP data input'!E14470:L14470)</f>
        <v>0</v>
      </c>
      <c r="G14469" s="219">
        <f>SUM('RRP data input'!E14470:P14470)</f>
        <v>0</v>
      </c>
      <c r="H14469" s="143" t="str">
        <f t="shared" si="227"/>
        <v/>
      </c>
    </row>
    <row r="14470" spans="2:8" customFormat="1">
      <c r="B14470" s="185" t="str">
        <f>IF(OR('RRP data input'!B14471="",'RRP data input'!B14471=0),"",'RRP data input'!B14471)</f>
        <v/>
      </c>
      <c r="C14470" s="174" t="str">
        <f>IF('RRP data input'!C14471=0,"",'RRP data input'!C14471)</f>
        <v/>
      </c>
      <c r="D14470" s="174" t="str">
        <f>IF('RRP data input'!D14471=0,"",'RRP data input'!D14471)</f>
        <v/>
      </c>
      <c r="E14470" s="174" t="str">
        <f>IFERROR(VLOOKUP(C14470,Mappings!$B$13:$E$31,4,FALSE),"")</f>
        <v/>
      </c>
      <c r="F14470" s="219">
        <f>SUM('RRP data input'!E14471:L14471)</f>
        <v>0</v>
      </c>
      <c r="G14470" s="219">
        <f>SUM('RRP data input'!E14471:P14471)</f>
        <v>0</v>
      </c>
      <c r="H14470" s="143" t="str">
        <f t="shared" si="227"/>
        <v/>
      </c>
    </row>
    <row r="14471" spans="2:8" customFormat="1">
      <c r="B14471" s="185" t="str">
        <f>IF(OR('RRP data input'!B14472="",'RRP data input'!B14472=0),"",'RRP data input'!B14472)</f>
        <v/>
      </c>
      <c r="C14471" s="174" t="str">
        <f>IF('RRP data input'!C14472=0,"",'RRP data input'!C14472)</f>
        <v/>
      </c>
      <c r="D14471" s="174" t="str">
        <f>IF('RRP data input'!D14472=0,"",'RRP data input'!D14472)</f>
        <v/>
      </c>
      <c r="E14471" s="174" t="str">
        <f>IFERROR(VLOOKUP(C14471,Mappings!$B$13:$E$31,4,FALSE),"")</f>
        <v/>
      </c>
      <c r="F14471" s="219">
        <f>SUM('RRP data input'!E14472:L14472)</f>
        <v>0</v>
      </c>
      <c r="G14471" s="219">
        <f>SUM('RRP data input'!E14472:P14472)</f>
        <v>0</v>
      </c>
      <c r="H14471" s="143" t="str">
        <f t="shared" si="227"/>
        <v/>
      </c>
    </row>
    <row r="14472" spans="2:8" customFormat="1">
      <c r="B14472" s="185" t="str">
        <f>IF(OR('RRP data input'!B14473="",'RRP data input'!B14473=0),"",'RRP data input'!B14473)</f>
        <v/>
      </c>
      <c r="C14472" s="174" t="str">
        <f>IF('RRP data input'!C14473=0,"",'RRP data input'!C14473)</f>
        <v/>
      </c>
      <c r="D14472" s="174" t="str">
        <f>IF('RRP data input'!D14473=0,"",'RRP data input'!D14473)</f>
        <v/>
      </c>
      <c r="E14472" s="174" t="str">
        <f>IFERROR(VLOOKUP(C14472,Mappings!$B$13:$E$31,4,FALSE),"")</f>
        <v/>
      </c>
      <c r="F14472" s="219">
        <f>SUM('RRP data input'!E14473:L14473)</f>
        <v>0</v>
      </c>
      <c r="G14472" s="219">
        <f>SUM('RRP data input'!E14473:P14473)</f>
        <v>0</v>
      </c>
      <c r="H14472" s="143" t="str">
        <f t="shared" si="227"/>
        <v/>
      </c>
    </row>
    <row r="14473" spans="2:8" customFormat="1">
      <c r="B14473" s="185" t="str">
        <f>IF(OR('RRP data input'!B14474="",'RRP data input'!B14474=0),"",'RRP data input'!B14474)</f>
        <v/>
      </c>
      <c r="C14473" s="174" t="str">
        <f>IF('RRP data input'!C14474=0,"",'RRP data input'!C14474)</f>
        <v/>
      </c>
      <c r="D14473" s="174" t="str">
        <f>IF('RRP data input'!D14474=0,"",'RRP data input'!D14474)</f>
        <v/>
      </c>
      <c r="E14473" s="174" t="str">
        <f>IFERROR(VLOOKUP(C14473,Mappings!$B$13:$E$31,4,FALSE),"")</f>
        <v/>
      </c>
      <c r="F14473" s="219">
        <f>SUM('RRP data input'!E14474:L14474)</f>
        <v>0</v>
      </c>
      <c r="G14473" s="219">
        <f>SUM('RRP data input'!E14474:P14474)</f>
        <v>0</v>
      </c>
      <c r="H14473" s="143" t="str">
        <f t="shared" si="227"/>
        <v/>
      </c>
    </row>
    <row r="14474" spans="2:8" customFormat="1">
      <c r="B14474" s="185" t="str">
        <f>IF(OR('RRP data input'!B14475="",'RRP data input'!B14475=0),"",'RRP data input'!B14475)</f>
        <v/>
      </c>
      <c r="C14474" s="174" t="str">
        <f>IF('RRP data input'!C14475=0,"",'RRP data input'!C14475)</f>
        <v/>
      </c>
      <c r="D14474" s="174" t="str">
        <f>IF('RRP data input'!D14475=0,"",'RRP data input'!D14475)</f>
        <v/>
      </c>
      <c r="E14474" s="174" t="str">
        <f>IFERROR(VLOOKUP(C14474,Mappings!$B$13:$E$31,4,FALSE),"")</f>
        <v/>
      </c>
      <c r="F14474" s="219">
        <f>SUM('RRP data input'!E14475:L14475)</f>
        <v>0</v>
      </c>
      <c r="G14474" s="219">
        <f>SUM('RRP data input'!E14475:P14475)</f>
        <v>0</v>
      </c>
      <c r="H14474" s="143" t="str">
        <f t="shared" si="227"/>
        <v/>
      </c>
    </row>
    <row r="14475" spans="2:8" customFormat="1">
      <c r="B14475" s="185" t="str">
        <f>IF(OR('RRP data input'!B14476="",'RRP data input'!B14476=0),"",'RRP data input'!B14476)</f>
        <v/>
      </c>
      <c r="C14475" s="174" t="str">
        <f>IF('RRP data input'!C14476=0,"",'RRP data input'!C14476)</f>
        <v/>
      </c>
      <c r="D14475" s="174" t="str">
        <f>IF('RRP data input'!D14476=0,"",'RRP data input'!D14476)</f>
        <v/>
      </c>
      <c r="E14475" s="174" t="str">
        <f>IFERROR(VLOOKUP(C14475,Mappings!$B$13:$E$31,4,FALSE),"")</f>
        <v/>
      </c>
      <c r="F14475" s="219">
        <f>SUM('RRP data input'!E14476:L14476)</f>
        <v>0</v>
      </c>
      <c r="G14475" s="219">
        <f>SUM('RRP data input'!E14476:P14476)</f>
        <v>0</v>
      </c>
      <c r="H14475" s="143" t="str">
        <f t="shared" si="227"/>
        <v/>
      </c>
    </row>
    <row r="14476" spans="2:8" customFormat="1">
      <c r="B14476" s="185" t="str">
        <f>IF(OR('RRP data input'!B14477="",'RRP data input'!B14477=0),"",'RRP data input'!B14477)</f>
        <v/>
      </c>
      <c r="C14476" s="174" t="str">
        <f>IF('RRP data input'!C14477=0,"",'RRP data input'!C14477)</f>
        <v/>
      </c>
      <c r="D14476" s="174" t="str">
        <f>IF('RRP data input'!D14477=0,"",'RRP data input'!D14477)</f>
        <v/>
      </c>
      <c r="E14476" s="174" t="str">
        <f>IFERROR(VLOOKUP(C14476,Mappings!$B$13:$E$31,4,FALSE),"")</f>
        <v/>
      </c>
      <c r="F14476" s="219">
        <f>SUM('RRP data input'!E14477:L14477)</f>
        <v>0</v>
      </c>
      <c r="G14476" s="219">
        <f>SUM('RRP data input'!E14477:P14477)</f>
        <v>0</v>
      </c>
      <c r="H14476" s="143" t="str">
        <f t="shared" si="227"/>
        <v/>
      </c>
    </row>
    <row r="14477" spans="2:8" customFormat="1">
      <c r="B14477" s="185" t="str">
        <f>IF(OR('RRP data input'!B14478="",'RRP data input'!B14478=0),"",'RRP data input'!B14478)</f>
        <v/>
      </c>
      <c r="C14477" s="174" t="str">
        <f>IF('RRP data input'!C14478=0,"",'RRP data input'!C14478)</f>
        <v/>
      </c>
      <c r="D14477" s="174" t="str">
        <f>IF('RRP data input'!D14478=0,"",'RRP data input'!D14478)</f>
        <v/>
      </c>
      <c r="E14477" s="174" t="str">
        <f>IFERROR(VLOOKUP(C14477,Mappings!$B$13:$E$31,4,FALSE),"")</f>
        <v/>
      </c>
      <c r="F14477" s="219">
        <f>SUM('RRP data input'!E14478:L14478)</f>
        <v>0</v>
      </c>
      <c r="G14477" s="219">
        <f>SUM('RRP data input'!E14478:P14478)</f>
        <v>0</v>
      </c>
      <c r="H14477" s="143" t="str">
        <f t="shared" si="227"/>
        <v/>
      </c>
    </row>
    <row r="14478" spans="2:8" customFormat="1">
      <c r="B14478" s="185" t="str">
        <f>IF(OR('RRP data input'!B14479="",'RRP data input'!B14479=0),"",'RRP data input'!B14479)</f>
        <v/>
      </c>
      <c r="C14478" s="174" t="str">
        <f>IF('RRP data input'!C14479=0,"",'RRP data input'!C14479)</f>
        <v/>
      </c>
      <c r="D14478" s="174" t="str">
        <f>IF('RRP data input'!D14479=0,"",'RRP data input'!D14479)</f>
        <v/>
      </c>
      <c r="E14478" s="174" t="str">
        <f>IFERROR(VLOOKUP(C14478,Mappings!$B$13:$E$31,4,FALSE),"")</f>
        <v/>
      </c>
      <c r="F14478" s="219">
        <f>SUM('RRP data input'!E14479:L14479)</f>
        <v>0</v>
      </c>
      <c r="G14478" s="219">
        <f>SUM('RRP data input'!E14479:P14479)</f>
        <v>0</v>
      </c>
      <c r="H14478" s="143" t="str">
        <f t="shared" si="227"/>
        <v/>
      </c>
    </row>
    <row r="14479" spans="2:8" customFormat="1">
      <c r="B14479" s="185" t="str">
        <f>IF(OR('RRP data input'!B14480="",'RRP data input'!B14480=0),"",'RRP data input'!B14480)</f>
        <v/>
      </c>
      <c r="C14479" s="174" t="str">
        <f>IF('RRP data input'!C14480=0,"",'RRP data input'!C14480)</f>
        <v/>
      </c>
      <c r="D14479" s="174" t="str">
        <f>IF('RRP data input'!D14480=0,"",'RRP data input'!D14480)</f>
        <v/>
      </c>
      <c r="E14479" s="174" t="str">
        <f>IFERROR(VLOOKUP(C14479,Mappings!$B$13:$E$31,4,FALSE),"")</f>
        <v/>
      </c>
      <c r="F14479" s="219">
        <f>SUM('RRP data input'!E14480:L14480)</f>
        <v>0</v>
      </c>
      <c r="G14479" s="219">
        <f>SUM('RRP data input'!E14480:P14480)</f>
        <v>0</v>
      </c>
      <c r="H14479" s="143" t="str">
        <f t="shared" si="227"/>
        <v/>
      </c>
    </row>
    <row r="14480" spans="2:8" customFormat="1">
      <c r="B14480" s="185" t="str">
        <f>IF(OR('RRP data input'!B14481="",'RRP data input'!B14481=0),"",'RRP data input'!B14481)</f>
        <v/>
      </c>
      <c r="C14480" s="174" t="str">
        <f>IF('RRP data input'!C14481=0,"",'RRP data input'!C14481)</f>
        <v/>
      </c>
      <c r="D14480" s="174" t="str">
        <f>IF('RRP data input'!D14481=0,"",'RRP data input'!D14481)</f>
        <v/>
      </c>
      <c r="E14480" s="174" t="str">
        <f>IFERROR(VLOOKUP(C14480,Mappings!$B$13:$E$31,4,FALSE),"")</f>
        <v/>
      </c>
      <c r="F14480" s="219">
        <f>SUM('RRP data input'!E14481:L14481)</f>
        <v>0</v>
      </c>
      <c r="G14480" s="219">
        <f>SUM('RRP data input'!E14481:P14481)</f>
        <v>0</v>
      </c>
      <c r="H14480" s="143" t="str">
        <f t="shared" si="227"/>
        <v/>
      </c>
    </row>
    <row r="14481" spans="2:8" customFormat="1">
      <c r="B14481" s="185" t="str">
        <f>IF(OR('RRP data input'!B14482="",'RRP data input'!B14482=0),"",'RRP data input'!B14482)</f>
        <v/>
      </c>
      <c r="C14481" s="174" t="str">
        <f>IF('RRP data input'!C14482=0,"",'RRP data input'!C14482)</f>
        <v/>
      </c>
      <c r="D14481" s="174" t="str">
        <f>IF('RRP data input'!D14482=0,"",'RRP data input'!D14482)</f>
        <v/>
      </c>
      <c r="E14481" s="174" t="str">
        <f>IFERROR(VLOOKUP(C14481,Mappings!$B$13:$E$31,4,FALSE),"")</f>
        <v/>
      </c>
      <c r="F14481" s="219">
        <f>SUM('RRP data input'!E14482:L14482)</f>
        <v>0</v>
      </c>
      <c r="G14481" s="219">
        <f>SUM('RRP data input'!E14482:P14482)</f>
        <v>0</v>
      </c>
      <c r="H14481" s="143" t="str">
        <f t="shared" ref="H14481:H14544" si="228">IF(OR(C14481="LVSSA",C14481="LVSSB",C14481="LVAL"),"LV",C14481)</f>
        <v/>
      </c>
    </row>
    <row r="14482" spans="2:8" customFormat="1">
      <c r="B14482" s="185" t="str">
        <f>IF(OR('RRP data input'!B14483="",'RRP data input'!B14483=0),"",'RRP data input'!B14483)</f>
        <v/>
      </c>
      <c r="C14482" s="174" t="str">
        <f>IF('RRP data input'!C14483=0,"",'RRP data input'!C14483)</f>
        <v/>
      </c>
      <c r="D14482" s="174" t="str">
        <f>IF('RRP data input'!D14483=0,"",'RRP data input'!D14483)</f>
        <v/>
      </c>
      <c r="E14482" s="174" t="str">
        <f>IFERROR(VLOOKUP(C14482,Mappings!$B$13:$E$31,4,FALSE),"")</f>
        <v/>
      </c>
      <c r="F14482" s="219">
        <f>SUM('RRP data input'!E14483:L14483)</f>
        <v>0</v>
      </c>
      <c r="G14482" s="219">
        <f>SUM('RRP data input'!E14483:P14483)</f>
        <v>0</v>
      </c>
      <c r="H14482" s="143" t="str">
        <f t="shared" si="228"/>
        <v/>
      </c>
    </row>
    <row r="14483" spans="2:8" customFormat="1">
      <c r="B14483" s="185" t="str">
        <f>IF(OR('RRP data input'!B14484="",'RRP data input'!B14484=0),"",'RRP data input'!B14484)</f>
        <v/>
      </c>
      <c r="C14483" s="174" t="str">
        <f>IF('RRP data input'!C14484=0,"",'RRP data input'!C14484)</f>
        <v/>
      </c>
      <c r="D14483" s="174" t="str">
        <f>IF('RRP data input'!D14484=0,"",'RRP data input'!D14484)</f>
        <v/>
      </c>
      <c r="E14483" s="174" t="str">
        <f>IFERROR(VLOOKUP(C14483,Mappings!$B$13:$E$31,4,FALSE),"")</f>
        <v/>
      </c>
      <c r="F14483" s="219">
        <f>SUM('RRP data input'!E14484:L14484)</f>
        <v>0</v>
      </c>
      <c r="G14483" s="219">
        <f>SUM('RRP data input'!E14484:P14484)</f>
        <v>0</v>
      </c>
      <c r="H14483" s="143" t="str">
        <f t="shared" si="228"/>
        <v/>
      </c>
    </row>
    <row r="14484" spans="2:8" customFormat="1">
      <c r="B14484" s="185" t="str">
        <f>IF(OR('RRP data input'!B14485="",'RRP data input'!B14485=0),"",'RRP data input'!B14485)</f>
        <v/>
      </c>
      <c r="C14484" s="174" t="str">
        <f>IF('RRP data input'!C14485=0,"",'RRP data input'!C14485)</f>
        <v/>
      </c>
      <c r="D14484" s="174" t="str">
        <f>IF('RRP data input'!D14485=0,"",'RRP data input'!D14485)</f>
        <v/>
      </c>
      <c r="E14484" s="174" t="str">
        <f>IFERROR(VLOOKUP(C14484,Mappings!$B$13:$E$31,4,FALSE),"")</f>
        <v/>
      </c>
      <c r="F14484" s="219">
        <f>SUM('RRP data input'!E14485:L14485)</f>
        <v>0</v>
      </c>
      <c r="G14484" s="219">
        <f>SUM('RRP data input'!E14485:P14485)</f>
        <v>0</v>
      </c>
      <c r="H14484" s="143" t="str">
        <f t="shared" si="228"/>
        <v/>
      </c>
    </row>
    <row r="14485" spans="2:8" customFormat="1">
      <c r="B14485" s="185" t="str">
        <f>IF(OR('RRP data input'!B14486="",'RRP data input'!B14486=0),"",'RRP data input'!B14486)</f>
        <v/>
      </c>
      <c r="C14485" s="174" t="str">
        <f>IF('RRP data input'!C14486=0,"",'RRP data input'!C14486)</f>
        <v/>
      </c>
      <c r="D14485" s="174" t="str">
        <f>IF('RRP data input'!D14486=0,"",'RRP data input'!D14486)</f>
        <v/>
      </c>
      <c r="E14485" s="174" t="str">
        <f>IFERROR(VLOOKUP(C14485,Mappings!$B$13:$E$31,4,FALSE),"")</f>
        <v/>
      </c>
      <c r="F14485" s="219">
        <f>SUM('RRP data input'!E14486:L14486)</f>
        <v>0</v>
      </c>
      <c r="G14485" s="219">
        <f>SUM('RRP data input'!E14486:P14486)</f>
        <v>0</v>
      </c>
      <c r="H14485" s="143" t="str">
        <f t="shared" si="228"/>
        <v/>
      </c>
    </row>
    <row r="14486" spans="2:8" customFormat="1">
      <c r="B14486" s="185" t="str">
        <f>IF(OR('RRP data input'!B14487="",'RRP data input'!B14487=0),"",'RRP data input'!B14487)</f>
        <v/>
      </c>
      <c r="C14486" s="174" t="str">
        <f>IF('RRP data input'!C14487=0,"",'RRP data input'!C14487)</f>
        <v/>
      </c>
      <c r="D14486" s="174" t="str">
        <f>IF('RRP data input'!D14487=0,"",'RRP data input'!D14487)</f>
        <v/>
      </c>
      <c r="E14486" s="174" t="str">
        <f>IFERROR(VLOOKUP(C14486,Mappings!$B$13:$E$31,4,FALSE),"")</f>
        <v/>
      </c>
      <c r="F14486" s="219">
        <f>SUM('RRP data input'!E14487:L14487)</f>
        <v>0</v>
      </c>
      <c r="G14486" s="219">
        <f>SUM('RRP data input'!E14487:P14487)</f>
        <v>0</v>
      </c>
      <c r="H14486" s="143" t="str">
        <f t="shared" si="228"/>
        <v/>
      </c>
    </row>
    <row r="14487" spans="2:8" customFormat="1">
      <c r="B14487" s="185" t="str">
        <f>IF(OR('RRP data input'!B14488="",'RRP data input'!B14488=0),"",'RRP data input'!B14488)</f>
        <v/>
      </c>
      <c r="C14487" s="174" t="str">
        <f>IF('RRP data input'!C14488=0,"",'RRP data input'!C14488)</f>
        <v/>
      </c>
      <c r="D14487" s="174" t="str">
        <f>IF('RRP data input'!D14488=0,"",'RRP data input'!D14488)</f>
        <v/>
      </c>
      <c r="E14487" s="174" t="str">
        <f>IFERROR(VLOOKUP(C14487,Mappings!$B$13:$E$31,4,FALSE),"")</f>
        <v/>
      </c>
      <c r="F14487" s="219">
        <f>SUM('RRP data input'!E14488:L14488)</f>
        <v>0</v>
      </c>
      <c r="G14487" s="219">
        <f>SUM('RRP data input'!E14488:P14488)</f>
        <v>0</v>
      </c>
      <c r="H14487" s="143" t="str">
        <f t="shared" si="228"/>
        <v/>
      </c>
    </row>
    <row r="14488" spans="2:8" customFormat="1">
      <c r="B14488" s="185" t="str">
        <f>IF(OR('RRP data input'!B14489="",'RRP data input'!B14489=0),"",'RRP data input'!B14489)</f>
        <v/>
      </c>
      <c r="C14488" s="174" t="str">
        <f>IF('RRP data input'!C14489=0,"",'RRP data input'!C14489)</f>
        <v/>
      </c>
      <c r="D14488" s="174" t="str">
        <f>IF('RRP data input'!D14489=0,"",'RRP data input'!D14489)</f>
        <v/>
      </c>
      <c r="E14488" s="174" t="str">
        <f>IFERROR(VLOOKUP(C14488,Mappings!$B$13:$E$31,4,FALSE),"")</f>
        <v/>
      </c>
      <c r="F14488" s="219">
        <f>SUM('RRP data input'!E14489:L14489)</f>
        <v>0</v>
      </c>
      <c r="G14488" s="219">
        <f>SUM('RRP data input'!E14489:P14489)</f>
        <v>0</v>
      </c>
      <c r="H14488" s="143" t="str">
        <f t="shared" si="228"/>
        <v/>
      </c>
    </row>
    <row r="14489" spans="2:8" customFormat="1">
      <c r="B14489" s="185" t="str">
        <f>IF(OR('RRP data input'!B14490="",'RRP data input'!B14490=0),"",'RRP data input'!B14490)</f>
        <v/>
      </c>
      <c r="C14489" s="174" t="str">
        <f>IF('RRP data input'!C14490=0,"",'RRP data input'!C14490)</f>
        <v/>
      </c>
      <c r="D14489" s="174" t="str">
        <f>IF('RRP data input'!D14490=0,"",'RRP data input'!D14490)</f>
        <v/>
      </c>
      <c r="E14489" s="174" t="str">
        <f>IFERROR(VLOOKUP(C14489,Mappings!$B$13:$E$31,4,FALSE),"")</f>
        <v/>
      </c>
      <c r="F14489" s="219">
        <f>SUM('RRP data input'!E14490:L14490)</f>
        <v>0</v>
      </c>
      <c r="G14489" s="219">
        <f>SUM('RRP data input'!E14490:P14490)</f>
        <v>0</v>
      </c>
      <c r="H14489" s="143" t="str">
        <f t="shared" si="228"/>
        <v/>
      </c>
    </row>
    <row r="14490" spans="2:8" customFormat="1">
      <c r="B14490" s="185" t="str">
        <f>IF(OR('RRP data input'!B14491="",'RRP data input'!B14491=0),"",'RRP data input'!B14491)</f>
        <v/>
      </c>
      <c r="C14490" s="174" t="str">
        <f>IF('RRP data input'!C14491=0,"",'RRP data input'!C14491)</f>
        <v/>
      </c>
      <c r="D14490" s="174" t="str">
        <f>IF('RRP data input'!D14491=0,"",'RRP data input'!D14491)</f>
        <v/>
      </c>
      <c r="E14490" s="174" t="str">
        <f>IFERROR(VLOOKUP(C14490,Mappings!$B$13:$E$31,4,FALSE),"")</f>
        <v/>
      </c>
      <c r="F14490" s="219">
        <f>SUM('RRP data input'!E14491:L14491)</f>
        <v>0</v>
      </c>
      <c r="G14490" s="219">
        <f>SUM('RRP data input'!E14491:P14491)</f>
        <v>0</v>
      </c>
      <c r="H14490" s="143" t="str">
        <f t="shared" si="228"/>
        <v/>
      </c>
    </row>
    <row r="14491" spans="2:8" customFormat="1">
      <c r="B14491" s="185" t="str">
        <f>IF(OR('RRP data input'!B14492="",'RRP data input'!B14492=0),"",'RRP data input'!B14492)</f>
        <v/>
      </c>
      <c r="C14491" s="174" t="str">
        <f>IF('RRP data input'!C14492=0,"",'RRP data input'!C14492)</f>
        <v/>
      </c>
      <c r="D14491" s="174" t="str">
        <f>IF('RRP data input'!D14492=0,"",'RRP data input'!D14492)</f>
        <v/>
      </c>
      <c r="E14491" s="174" t="str">
        <f>IFERROR(VLOOKUP(C14491,Mappings!$B$13:$E$31,4,FALSE),"")</f>
        <v/>
      </c>
      <c r="F14491" s="219">
        <f>SUM('RRP data input'!E14492:L14492)</f>
        <v>0</v>
      </c>
      <c r="G14491" s="219">
        <f>SUM('RRP data input'!E14492:P14492)</f>
        <v>0</v>
      </c>
      <c r="H14491" s="143" t="str">
        <f t="shared" si="228"/>
        <v/>
      </c>
    </row>
    <row r="14492" spans="2:8" customFormat="1">
      <c r="B14492" s="185" t="str">
        <f>IF(OR('RRP data input'!B14493="",'RRP data input'!B14493=0),"",'RRP data input'!B14493)</f>
        <v/>
      </c>
      <c r="C14492" s="174" t="str">
        <f>IF('RRP data input'!C14493=0,"",'RRP data input'!C14493)</f>
        <v/>
      </c>
      <c r="D14492" s="174" t="str">
        <f>IF('RRP data input'!D14493=0,"",'RRP data input'!D14493)</f>
        <v/>
      </c>
      <c r="E14492" s="174" t="str">
        <f>IFERROR(VLOOKUP(C14492,Mappings!$B$13:$E$31,4,FALSE),"")</f>
        <v/>
      </c>
      <c r="F14492" s="219">
        <f>SUM('RRP data input'!E14493:L14493)</f>
        <v>0</v>
      </c>
      <c r="G14492" s="219">
        <f>SUM('RRP data input'!E14493:P14493)</f>
        <v>0</v>
      </c>
      <c r="H14492" s="143" t="str">
        <f t="shared" si="228"/>
        <v/>
      </c>
    </row>
    <row r="14493" spans="2:8" customFormat="1">
      <c r="B14493" s="185" t="str">
        <f>IF(OR('RRP data input'!B14494="",'RRP data input'!B14494=0),"",'RRP data input'!B14494)</f>
        <v/>
      </c>
      <c r="C14493" s="174" t="str">
        <f>IF('RRP data input'!C14494=0,"",'RRP data input'!C14494)</f>
        <v/>
      </c>
      <c r="D14493" s="174" t="str">
        <f>IF('RRP data input'!D14494=0,"",'RRP data input'!D14494)</f>
        <v/>
      </c>
      <c r="E14493" s="174" t="str">
        <f>IFERROR(VLOOKUP(C14493,Mappings!$B$13:$E$31,4,FALSE),"")</f>
        <v/>
      </c>
      <c r="F14493" s="219">
        <f>SUM('RRP data input'!E14494:L14494)</f>
        <v>0</v>
      </c>
      <c r="G14493" s="219">
        <f>SUM('RRP data input'!E14494:P14494)</f>
        <v>0</v>
      </c>
      <c r="H14493" s="143" t="str">
        <f t="shared" si="228"/>
        <v/>
      </c>
    </row>
    <row r="14494" spans="2:8" customFormat="1">
      <c r="B14494" s="185" t="str">
        <f>IF(OR('RRP data input'!B14495="",'RRP data input'!B14495=0),"",'RRP data input'!B14495)</f>
        <v/>
      </c>
      <c r="C14494" s="174" t="str">
        <f>IF('RRP data input'!C14495=0,"",'RRP data input'!C14495)</f>
        <v/>
      </c>
      <c r="D14494" s="174" t="str">
        <f>IF('RRP data input'!D14495=0,"",'RRP data input'!D14495)</f>
        <v/>
      </c>
      <c r="E14494" s="174" t="str">
        <f>IFERROR(VLOOKUP(C14494,Mappings!$B$13:$E$31,4,FALSE),"")</f>
        <v/>
      </c>
      <c r="F14494" s="219">
        <f>SUM('RRP data input'!E14495:L14495)</f>
        <v>0</v>
      </c>
      <c r="G14494" s="219">
        <f>SUM('RRP data input'!E14495:P14495)</f>
        <v>0</v>
      </c>
      <c r="H14494" s="143" t="str">
        <f t="shared" si="228"/>
        <v/>
      </c>
    </row>
    <row r="14495" spans="2:8" customFormat="1">
      <c r="B14495" s="185" t="str">
        <f>IF(OR('RRP data input'!B14496="",'RRP data input'!B14496=0),"",'RRP data input'!B14496)</f>
        <v/>
      </c>
      <c r="C14495" s="174" t="str">
        <f>IF('RRP data input'!C14496=0,"",'RRP data input'!C14496)</f>
        <v/>
      </c>
      <c r="D14495" s="174" t="str">
        <f>IF('RRP data input'!D14496=0,"",'RRP data input'!D14496)</f>
        <v/>
      </c>
      <c r="E14495" s="174" t="str">
        <f>IFERROR(VLOOKUP(C14495,Mappings!$B$13:$E$31,4,FALSE),"")</f>
        <v/>
      </c>
      <c r="F14495" s="219">
        <f>SUM('RRP data input'!E14496:L14496)</f>
        <v>0</v>
      </c>
      <c r="G14495" s="219">
        <f>SUM('RRP data input'!E14496:P14496)</f>
        <v>0</v>
      </c>
      <c r="H14495" s="143" t="str">
        <f t="shared" si="228"/>
        <v/>
      </c>
    </row>
    <row r="14496" spans="2:8" customFormat="1">
      <c r="B14496" s="185" t="str">
        <f>IF(OR('RRP data input'!B14497="",'RRP data input'!B14497=0),"",'RRP data input'!B14497)</f>
        <v/>
      </c>
      <c r="C14496" s="174" t="str">
        <f>IF('RRP data input'!C14497=0,"",'RRP data input'!C14497)</f>
        <v/>
      </c>
      <c r="D14496" s="174" t="str">
        <f>IF('RRP data input'!D14497=0,"",'RRP data input'!D14497)</f>
        <v/>
      </c>
      <c r="E14496" s="174" t="str">
        <f>IFERROR(VLOOKUP(C14496,Mappings!$B$13:$E$31,4,FALSE),"")</f>
        <v/>
      </c>
      <c r="F14496" s="219">
        <f>SUM('RRP data input'!E14497:L14497)</f>
        <v>0</v>
      </c>
      <c r="G14496" s="219">
        <f>SUM('RRP data input'!E14497:P14497)</f>
        <v>0</v>
      </c>
      <c r="H14496" s="143" t="str">
        <f t="shared" si="228"/>
        <v/>
      </c>
    </row>
    <row r="14497" spans="2:8" customFormat="1">
      <c r="B14497" s="185" t="str">
        <f>IF(OR('RRP data input'!B14498="",'RRP data input'!B14498=0),"",'RRP data input'!B14498)</f>
        <v/>
      </c>
      <c r="C14497" s="174" t="str">
        <f>IF('RRP data input'!C14498=0,"",'RRP data input'!C14498)</f>
        <v/>
      </c>
      <c r="D14497" s="174" t="str">
        <f>IF('RRP data input'!D14498=0,"",'RRP data input'!D14498)</f>
        <v/>
      </c>
      <c r="E14497" s="174" t="str">
        <f>IFERROR(VLOOKUP(C14497,Mappings!$B$13:$E$31,4,FALSE),"")</f>
        <v/>
      </c>
      <c r="F14497" s="219">
        <f>SUM('RRP data input'!E14498:L14498)</f>
        <v>0</v>
      </c>
      <c r="G14497" s="219">
        <f>SUM('RRP data input'!E14498:P14498)</f>
        <v>0</v>
      </c>
      <c r="H14497" s="143" t="str">
        <f t="shared" si="228"/>
        <v/>
      </c>
    </row>
    <row r="14498" spans="2:8" customFormat="1">
      <c r="B14498" s="185" t="str">
        <f>IF(OR('RRP data input'!B14499="",'RRP data input'!B14499=0),"",'RRP data input'!B14499)</f>
        <v/>
      </c>
      <c r="C14498" s="174" t="str">
        <f>IF('RRP data input'!C14499=0,"",'RRP data input'!C14499)</f>
        <v/>
      </c>
      <c r="D14498" s="174" t="str">
        <f>IF('RRP data input'!D14499=0,"",'RRP data input'!D14499)</f>
        <v/>
      </c>
      <c r="E14498" s="174" t="str">
        <f>IFERROR(VLOOKUP(C14498,Mappings!$B$13:$E$31,4,FALSE),"")</f>
        <v/>
      </c>
      <c r="F14498" s="219">
        <f>SUM('RRP data input'!E14499:L14499)</f>
        <v>0</v>
      </c>
      <c r="G14498" s="219">
        <f>SUM('RRP data input'!E14499:P14499)</f>
        <v>0</v>
      </c>
      <c r="H14498" s="143" t="str">
        <f t="shared" si="228"/>
        <v/>
      </c>
    </row>
    <row r="14499" spans="2:8" customFormat="1">
      <c r="B14499" s="185" t="str">
        <f>IF(OR('RRP data input'!B14500="",'RRP data input'!B14500=0),"",'RRP data input'!B14500)</f>
        <v/>
      </c>
      <c r="C14499" s="174" t="str">
        <f>IF('RRP data input'!C14500=0,"",'RRP data input'!C14500)</f>
        <v/>
      </c>
      <c r="D14499" s="174" t="str">
        <f>IF('RRP data input'!D14500=0,"",'RRP data input'!D14500)</f>
        <v/>
      </c>
      <c r="E14499" s="174" t="str">
        <f>IFERROR(VLOOKUP(C14499,Mappings!$B$13:$E$31,4,FALSE),"")</f>
        <v/>
      </c>
      <c r="F14499" s="219">
        <f>SUM('RRP data input'!E14500:L14500)</f>
        <v>0</v>
      </c>
      <c r="G14499" s="219">
        <f>SUM('RRP data input'!E14500:P14500)</f>
        <v>0</v>
      </c>
      <c r="H14499" s="143" t="str">
        <f t="shared" si="228"/>
        <v/>
      </c>
    </row>
    <row r="14500" spans="2:8" customFormat="1">
      <c r="B14500" s="185" t="str">
        <f>IF(OR('RRP data input'!B14501="",'RRP data input'!B14501=0),"",'RRP data input'!B14501)</f>
        <v/>
      </c>
      <c r="C14500" s="174" t="str">
        <f>IF('RRP data input'!C14501=0,"",'RRP data input'!C14501)</f>
        <v/>
      </c>
      <c r="D14500" s="174" t="str">
        <f>IF('RRP data input'!D14501=0,"",'RRP data input'!D14501)</f>
        <v/>
      </c>
      <c r="E14500" s="174" t="str">
        <f>IFERROR(VLOOKUP(C14500,Mappings!$B$13:$E$31,4,FALSE),"")</f>
        <v/>
      </c>
      <c r="F14500" s="219">
        <f>SUM('RRP data input'!E14501:L14501)</f>
        <v>0</v>
      </c>
      <c r="G14500" s="219">
        <f>SUM('RRP data input'!E14501:P14501)</f>
        <v>0</v>
      </c>
      <c r="H14500" s="143" t="str">
        <f t="shared" si="228"/>
        <v/>
      </c>
    </row>
    <row r="14501" spans="2:8" customFormat="1">
      <c r="B14501" s="185" t="str">
        <f>IF(OR('RRP data input'!B14502="",'RRP data input'!B14502=0),"",'RRP data input'!B14502)</f>
        <v/>
      </c>
      <c r="C14501" s="174" t="str">
        <f>IF('RRP data input'!C14502=0,"",'RRP data input'!C14502)</f>
        <v/>
      </c>
      <c r="D14501" s="174" t="str">
        <f>IF('RRP data input'!D14502=0,"",'RRP data input'!D14502)</f>
        <v/>
      </c>
      <c r="E14501" s="174" t="str">
        <f>IFERROR(VLOOKUP(C14501,Mappings!$B$13:$E$31,4,FALSE),"")</f>
        <v/>
      </c>
      <c r="F14501" s="219">
        <f>SUM('RRP data input'!E14502:L14502)</f>
        <v>0</v>
      </c>
      <c r="G14501" s="219">
        <f>SUM('RRP data input'!E14502:P14502)</f>
        <v>0</v>
      </c>
      <c r="H14501" s="143" t="str">
        <f t="shared" si="228"/>
        <v/>
      </c>
    </row>
    <row r="14502" spans="2:8" customFormat="1">
      <c r="B14502" s="185" t="str">
        <f>IF(OR('RRP data input'!B14503="",'RRP data input'!B14503=0),"",'RRP data input'!B14503)</f>
        <v/>
      </c>
      <c r="C14502" s="174" t="str">
        <f>IF('RRP data input'!C14503=0,"",'RRP data input'!C14503)</f>
        <v/>
      </c>
      <c r="D14502" s="174" t="str">
        <f>IF('RRP data input'!D14503=0,"",'RRP data input'!D14503)</f>
        <v/>
      </c>
      <c r="E14502" s="174" t="str">
        <f>IFERROR(VLOOKUP(C14502,Mappings!$B$13:$E$31,4,FALSE),"")</f>
        <v/>
      </c>
      <c r="F14502" s="219">
        <f>SUM('RRP data input'!E14503:L14503)</f>
        <v>0</v>
      </c>
      <c r="G14502" s="219">
        <f>SUM('RRP data input'!E14503:P14503)</f>
        <v>0</v>
      </c>
      <c r="H14502" s="143" t="str">
        <f t="shared" si="228"/>
        <v/>
      </c>
    </row>
    <row r="14503" spans="2:8" customFormat="1">
      <c r="B14503" s="185" t="str">
        <f>IF(OR('RRP data input'!B14504="",'RRP data input'!B14504=0),"",'RRP data input'!B14504)</f>
        <v/>
      </c>
      <c r="C14503" s="174" t="str">
        <f>IF('RRP data input'!C14504=0,"",'RRP data input'!C14504)</f>
        <v/>
      </c>
      <c r="D14503" s="174" t="str">
        <f>IF('RRP data input'!D14504=0,"",'RRP data input'!D14504)</f>
        <v/>
      </c>
      <c r="E14503" s="174" t="str">
        <f>IFERROR(VLOOKUP(C14503,Mappings!$B$13:$E$31,4,FALSE),"")</f>
        <v/>
      </c>
      <c r="F14503" s="219">
        <f>SUM('RRP data input'!E14504:L14504)</f>
        <v>0</v>
      </c>
      <c r="G14503" s="219">
        <f>SUM('RRP data input'!E14504:P14504)</f>
        <v>0</v>
      </c>
      <c r="H14503" s="143" t="str">
        <f t="shared" si="228"/>
        <v/>
      </c>
    </row>
    <row r="14504" spans="2:8" customFormat="1">
      <c r="B14504" s="185" t="str">
        <f>IF(OR('RRP data input'!B14505="",'RRP data input'!B14505=0),"",'RRP data input'!B14505)</f>
        <v/>
      </c>
      <c r="C14504" s="174" t="str">
        <f>IF('RRP data input'!C14505=0,"",'RRP data input'!C14505)</f>
        <v/>
      </c>
      <c r="D14504" s="174" t="str">
        <f>IF('RRP data input'!D14505=0,"",'RRP data input'!D14505)</f>
        <v/>
      </c>
      <c r="E14504" s="174" t="str">
        <f>IFERROR(VLOOKUP(C14504,Mappings!$B$13:$E$31,4,FALSE),"")</f>
        <v/>
      </c>
      <c r="F14504" s="219">
        <f>SUM('RRP data input'!E14505:L14505)</f>
        <v>0</v>
      </c>
      <c r="G14504" s="219">
        <f>SUM('RRP data input'!E14505:P14505)</f>
        <v>0</v>
      </c>
      <c r="H14504" s="143" t="str">
        <f t="shared" si="228"/>
        <v/>
      </c>
    </row>
    <row r="14505" spans="2:8" customFormat="1">
      <c r="B14505" s="185" t="str">
        <f>IF(OR('RRP data input'!B14506="",'RRP data input'!B14506=0),"",'RRP data input'!B14506)</f>
        <v/>
      </c>
      <c r="C14505" s="174" t="str">
        <f>IF('RRP data input'!C14506=0,"",'RRP data input'!C14506)</f>
        <v/>
      </c>
      <c r="D14505" s="174" t="str">
        <f>IF('RRP data input'!D14506=0,"",'RRP data input'!D14506)</f>
        <v/>
      </c>
      <c r="E14505" s="174" t="str">
        <f>IFERROR(VLOOKUP(C14505,Mappings!$B$13:$E$31,4,FALSE),"")</f>
        <v/>
      </c>
      <c r="F14505" s="219">
        <f>SUM('RRP data input'!E14506:L14506)</f>
        <v>0</v>
      </c>
      <c r="G14505" s="219">
        <f>SUM('RRP data input'!E14506:P14506)</f>
        <v>0</v>
      </c>
      <c r="H14505" s="143" t="str">
        <f t="shared" si="228"/>
        <v/>
      </c>
    </row>
    <row r="14506" spans="2:8" customFormat="1">
      <c r="B14506" s="185" t="str">
        <f>IF(OR('RRP data input'!B14507="",'RRP data input'!B14507=0),"",'RRP data input'!B14507)</f>
        <v/>
      </c>
      <c r="C14506" s="174" t="str">
        <f>IF('RRP data input'!C14507=0,"",'RRP data input'!C14507)</f>
        <v/>
      </c>
      <c r="D14506" s="174" t="str">
        <f>IF('RRP data input'!D14507=0,"",'RRP data input'!D14507)</f>
        <v/>
      </c>
      <c r="E14506" s="174" t="str">
        <f>IFERROR(VLOOKUP(C14506,Mappings!$B$13:$E$31,4,FALSE),"")</f>
        <v/>
      </c>
      <c r="F14506" s="219">
        <f>SUM('RRP data input'!E14507:L14507)</f>
        <v>0</v>
      </c>
      <c r="G14506" s="219">
        <f>SUM('RRP data input'!E14507:P14507)</f>
        <v>0</v>
      </c>
      <c r="H14506" s="143" t="str">
        <f t="shared" si="228"/>
        <v/>
      </c>
    </row>
    <row r="14507" spans="2:8" customFormat="1">
      <c r="B14507" s="185" t="str">
        <f>IF(OR('RRP data input'!B14508="",'RRP data input'!B14508=0),"",'RRP data input'!B14508)</f>
        <v/>
      </c>
      <c r="C14507" s="174" t="str">
        <f>IF('RRP data input'!C14508=0,"",'RRP data input'!C14508)</f>
        <v/>
      </c>
      <c r="D14507" s="174" t="str">
        <f>IF('RRP data input'!D14508=0,"",'RRP data input'!D14508)</f>
        <v/>
      </c>
      <c r="E14507" s="174" t="str">
        <f>IFERROR(VLOOKUP(C14507,Mappings!$B$13:$E$31,4,FALSE),"")</f>
        <v/>
      </c>
      <c r="F14507" s="219">
        <f>SUM('RRP data input'!E14508:L14508)</f>
        <v>0</v>
      </c>
      <c r="G14507" s="219">
        <f>SUM('RRP data input'!E14508:P14508)</f>
        <v>0</v>
      </c>
      <c r="H14507" s="143" t="str">
        <f t="shared" si="228"/>
        <v/>
      </c>
    </row>
    <row r="14508" spans="2:8" customFormat="1">
      <c r="B14508" s="185" t="str">
        <f>IF(OR('RRP data input'!B14509="",'RRP data input'!B14509=0),"",'RRP data input'!B14509)</f>
        <v/>
      </c>
      <c r="C14508" s="174" t="str">
        <f>IF('RRP data input'!C14509=0,"",'RRP data input'!C14509)</f>
        <v/>
      </c>
      <c r="D14508" s="174" t="str">
        <f>IF('RRP data input'!D14509=0,"",'RRP data input'!D14509)</f>
        <v/>
      </c>
      <c r="E14508" s="174" t="str">
        <f>IFERROR(VLOOKUP(C14508,Mappings!$B$13:$E$31,4,FALSE),"")</f>
        <v/>
      </c>
      <c r="F14508" s="219">
        <f>SUM('RRP data input'!E14509:L14509)</f>
        <v>0</v>
      </c>
      <c r="G14508" s="219">
        <f>SUM('RRP data input'!E14509:P14509)</f>
        <v>0</v>
      </c>
      <c r="H14508" s="143" t="str">
        <f t="shared" si="228"/>
        <v/>
      </c>
    </row>
    <row r="14509" spans="2:8" customFormat="1">
      <c r="B14509" s="185" t="str">
        <f>IF(OR('RRP data input'!B14510="",'RRP data input'!B14510=0),"",'RRP data input'!B14510)</f>
        <v/>
      </c>
      <c r="C14509" s="174" t="str">
        <f>IF('RRP data input'!C14510=0,"",'RRP data input'!C14510)</f>
        <v/>
      </c>
      <c r="D14509" s="174" t="str">
        <f>IF('RRP data input'!D14510=0,"",'RRP data input'!D14510)</f>
        <v/>
      </c>
      <c r="E14509" s="174" t="str">
        <f>IFERROR(VLOOKUP(C14509,Mappings!$B$13:$E$31,4,FALSE),"")</f>
        <v/>
      </c>
      <c r="F14509" s="219">
        <f>SUM('RRP data input'!E14510:L14510)</f>
        <v>0</v>
      </c>
      <c r="G14509" s="219">
        <f>SUM('RRP data input'!E14510:P14510)</f>
        <v>0</v>
      </c>
      <c r="H14509" s="143" t="str">
        <f t="shared" si="228"/>
        <v/>
      </c>
    </row>
    <row r="14510" spans="2:8" customFormat="1">
      <c r="B14510" s="185" t="str">
        <f>IF(OR('RRP data input'!B14511="",'RRP data input'!B14511=0),"",'RRP data input'!B14511)</f>
        <v/>
      </c>
      <c r="C14510" s="174" t="str">
        <f>IF('RRP data input'!C14511=0,"",'RRP data input'!C14511)</f>
        <v/>
      </c>
      <c r="D14510" s="174" t="str">
        <f>IF('RRP data input'!D14511=0,"",'RRP data input'!D14511)</f>
        <v/>
      </c>
      <c r="E14510" s="174" t="str">
        <f>IFERROR(VLOOKUP(C14510,Mappings!$B$13:$E$31,4,FALSE),"")</f>
        <v/>
      </c>
      <c r="F14510" s="219">
        <f>SUM('RRP data input'!E14511:L14511)</f>
        <v>0</v>
      </c>
      <c r="G14510" s="219">
        <f>SUM('RRP data input'!E14511:P14511)</f>
        <v>0</v>
      </c>
      <c r="H14510" s="143" t="str">
        <f t="shared" si="228"/>
        <v/>
      </c>
    </row>
    <row r="14511" spans="2:8" customFormat="1">
      <c r="B14511" s="185" t="str">
        <f>IF(OR('RRP data input'!B14512="",'RRP data input'!B14512=0),"",'RRP data input'!B14512)</f>
        <v/>
      </c>
      <c r="C14511" s="174" t="str">
        <f>IF('RRP data input'!C14512=0,"",'RRP data input'!C14512)</f>
        <v/>
      </c>
      <c r="D14511" s="174" t="str">
        <f>IF('RRP data input'!D14512=0,"",'RRP data input'!D14512)</f>
        <v/>
      </c>
      <c r="E14511" s="174" t="str">
        <f>IFERROR(VLOOKUP(C14511,Mappings!$B$13:$E$31,4,FALSE),"")</f>
        <v/>
      </c>
      <c r="F14511" s="219">
        <f>SUM('RRP data input'!E14512:L14512)</f>
        <v>0</v>
      </c>
      <c r="G14511" s="219">
        <f>SUM('RRP data input'!E14512:P14512)</f>
        <v>0</v>
      </c>
      <c r="H14511" s="143" t="str">
        <f t="shared" si="228"/>
        <v/>
      </c>
    </row>
    <row r="14512" spans="2:8" customFormat="1">
      <c r="B14512" s="185" t="str">
        <f>IF(OR('RRP data input'!B14513="",'RRP data input'!B14513=0),"",'RRP data input'!B14513)</f>
        <v/>
      </c>
      <c r="C14512" s="174" t="str">
        <f>IF('RRP data input'!C14513=0,"",'RRP data input'!C14513)</f>
        <v/>
      </c>
      <c r="D14512" s="174" t="str">
        <f>IF('RRP data input'!D14513=0,"",'RRP data input'!D14513)</f>
        <v/>
      </c>
      <c r="E14512" s="174" t="str">
        <f>IFERROR(VLOOKUP(C14512,Mappings!$B$13:$E$31,4,FALSE),"")</f>
        <v/>
      </c>
      <c r="F14512" s="219">
        <f>SUM('RRP data input'!E14513:L14513)</f>
        <v>0</v>
      </c>
      <c r="G14512" s="219">
        <f>SUM('RRP data input'!E14513:P14513)</f>
        <v>0</v>
      </c>
      <c r="H14512" s="143" t="str">
        <f t="shared" si="228"/>
        <v/>
      </c>
    </row>
    <row r="14513" spans="2:8" customFormat="1">
      <c r="B14513" s="185" t="str">
        <f>IF(OR('RRP data input'!B14514="",'RRP data input'!B14514=0),"",'RRP data input'!B14514)</f>
        <v/>
      </c>
      <c r="C14513" s="174" t="str">
        <f>IF('RRP data input'!C14514=0,"",'RRP data input'!C14514)</f>
        <v/>
      </c>
      <c r="D14513" s="174" t="str">
        <f>IF('RRP data input'!D14514=0,"",'RRP data input'!D14514)</f>
        <v/>
      </c>
      <c r="E14513" s="174" t="str">
        <f>IFERROR(VLOOKUP(C14513,Mappings!$B$13:$E$31,4,FALSE),"")</f>
        <v/>
      </c>
      <c r="F14513" s="219">
        <f>SUM('RRP data input'!E14514:L14514)</f>
        <v>0</v>
      </c>
      <c r="G14513" s="219">
        <f>SUM('RRP data input'!E14514:P14514)</f>
        <v>0</v>
      </c>
      <c r="H14513" s="143" t="str">
        <f t="shared" si="228"/>
        <v/>
      </c>
    </row>
    <row r="14514" spans="2:8" customFormat="1">
      <c r="B14514" s="185" t="str">
        <f>IF(OR('RRP data input'!B14515="",'RRP data input'!B14515=0),"",'RRP data input'!B14515)</f>
        <v/>
      </c>
      <c r="C14514" s="174" t="str">
        <f>IF('RRP data input'!C14515=0,"",'RRP data input'!C14515)</f>
        <v/>
      </c>
      <c r="D14514" s="174" t="str">
        <f>IF('RRP data input'!D14515=0,"",'RRP data input'!D14515)</f>
        <v/>
      </c>
      <c r="E14514" s="174" t="str">
        <f>IFERROR(VLOOKUP(C14514,Mappings!$B$13:$E$31,4,FALSE),"")</f>
        <v/>
      </c>
      <c r="F14514" s="219">
        <f>SUM('RRP data input'!E14515:L14515)</f>
        <v>0</v>
      </c>
      <c r="G14514" s="219">
        <f>SUM('RRP data input'!E14515:P14515)</f>
        <v>0</v>
      </c>
      <c r="H14514" s="143" t="str">
        <f t="shared" si="228"/>
        <v/>
      </c>
    </row>
    <row r="14515" spans="2:8" customFormat="1">
      <c r="B14515" s="185" t="str">
        <f>IF(OR('RRP data input'!B14516="",'RRP data input'!B14516=0),"",'RRP data input'!B14516)</f>
        <v/>
      </c>
      <c r="C14515" s="174" t="str">
        <f>IF('RRP data input'!C14516=0,"",'RRP data input'!C14516)</f>
        <v/>
      </c>
      <c r="D14515" s="174" t="str">
        <f>IF('RRP data input'!D14516=0,"",'RRP data input'!D14516)</f>
        <v/>
      </c>
      <c r="E14515" s="174" t="str">
        <f>IFERROR(VLOOKUP(C14515,Mappings!$B$13:$E$31,4,FALSE),"")</f>
        <v/>
      </c>
      <c r="F14515" s="219">
        <f>SUM('RRP data input'!E14516:L14516)</f>
        <v>0</v>
      </c>
      <c r="G14515" s="219">
        <f>SUM('RRP data input'!E14516:P14516)</f>
        <v>0</v>
      </c>
      <c r="H14515" s="143" t="str">
        <f t="shared" si="228"/>
        <v/>
      </c>
    </row>
    <row r="14516" spans="2:8" customFormat="1">
      <c r="B14516" s="185" t="str">
        <f>IF(OR('RRP data input'!B14517="",'RRP data input'!B14517=0),"",'RRP data input'!B14517)</f>
        <v/>
      </c>
      <c r="C14516" s="174" t="str">
        <f>IF('RRP data input'!C14517=0,"",'RRP data input'!C14517)</f>
        <v/>
      </c>
      <c r="D14516" s="174" t="str">
        <f>IF('RRP data input'!D14517=0,"",'RRP data input'!D14517)</f>
        <v/>
      </c>
      <c r="E14516" s="174" t="str">
        <f>IFERROR(VLOOKUP(C14516,Mappings!$B$13:$E$31,4,FALSE),"")</f>
        <v/>
      </c>
      <c r="F14516" s="219">
        <f>SUM('RRP data input'!E14517:L14517)</f>
        <v>0</v>
      </c>
      <c r="G14516" s="219">
        <f>SUM('RRP data input'!E14517:P14517)</f>
        <v>0</v>
      </c>
      <c r="H14516" s="143" t="str">
        <f t="shared" si="228"/>
        <v/>
      </c>
    </row>
    <row r="14517" spans="2:8" customFormat="1">
      <c r="B14517" s="185" t="str">
        <f>IF(OR('RRP data input'!B14518="",'RRP data input'!B14518=0),"",'RRP data input'!B14518)</f>
        <v/>
      </c>
      <c r="C14517" s="174" t="str">
        <f>IF('RRP data input'!C14518=0,"",'RRP data input'!C14518)</f>
        <v/>
      </c>
      <c r="D14517" s="174" t="str">
        <f>IF('RRP data input'!D14518=0,"",'RRP data input'!D14518)</f>
        <v/>
      </c>
      <c r="E14517" s="174" t="str">
        <f>IFERROR(VLOOKUP(C14517,Mappings!$B$13:$E$31,4,FALSE),"")</f>
        <v/>
      </c>
      <c r="F14517" s="219">
        <f>SUM('RRP data input'!E14518:L14518)</f>
        <v>0</v>
      </c>
      <c r="G14517" s="219">
        <f>SUM('RRP data input'!E14518:P14518)</f>
        <v>0</v>
      </c>
      <c r="H14517" s="143" t="str">
        <f t="shared" si="228"/>
        <v/>
      </c>
    </row>
    <row r="14518" spans="2:8" customFormat="1">
      <c r="B14518" s="185" t="str">
        <f>IF(OR('RRP data input'!B14519="",'RRP data input'!B14519=0),"",'RRP data input'!B14519)</f>
        <v/>
      </c>
      <c r="C14518" s="174" t="str">
        <f>IF('RRP data input'!C14519=0,"",'RRP data input'!C14519)</f>
        <v/>
      </c>
      <c r="D14518" s="174" t="str">
        <f>IF('RRP data input'!D14519=0,"",'RRP data input'!D14519)</f>
        <v/>
      </c>
      <c r="E14518" s="174" t="str">
        <f>IFERROR(VLOOKUP(C14518,Mappings!$B$13:$E$31,4,FALSE),"")</f>
        <v/>
      </c>
      <c r="F14518" s="219">
        <f>SUM('RRP data input'!E14519:L14519)</f>
        <v>0</v>
      </c>
      <c r="G14518" s="219">
        <f>SUM('RRP data input'!E14519:P14519)</f>
        <v>0</v>
      </c>
      <c r="H14518" s="143" t="str">
        <f t="shared" si="228"/>
        <v/>
      </c>
    </row>
    <row r="14519" spans="2:8" customFormat="1">
      <c r="B14519" s="185" t="str">
        <f>IF(OR('RRP data input'!B14520="",'RRP data input'!B14520=0),"",'RRP data input'!B14520)</f>
        <v/>
      </c>
      <c r="C14519" s="174" t="str">
        <f>IF('RRP data input'!C14520=0,"",'RRP data input'!C14520)</f>
        <v/>
      </c>
      <c r="D14519" s="174" t="str">
        <f>IF('RRP data input'!D14520=0,"",'RRP data input'!D14520)</f>
        <v/>
      </c>
      <c r="E14519" s="174" t="str">
        <f>IFERROR(VLOOKUP(C14519,Mappings!$B$13:$E$31,4,FALSE),"")</f>
        <v/>
      </c>
      <c r="F14519" s="219">
        <f>SUM('RRP data input'!E14520:L14520)</f>
        <v>0</v>
      </c>
      <c r="G14519" s="219">
        <f>SUM('RRP data input'!E14520:P14520)</f>
        <v>0</v>
      </c>
      <c r="H14519" s="143" t="str">
        <f t="shared" si="228"/>
        <v/>
      </c>
    </row>
    <row r="14520" spans="2:8" customFormat="1">
      <c r="B14520" s="185" t="str">
        <f>IF(OR('RRP data input'!B14521="",'RRP data input'!B14521=0),"",'RRP data input'!B14521)</f>
        <v/>
      </c>
      <c r="C14520" s="174" t="str">
        <f>IF('RRP data input'!C14521=0,"",'RRP data input'!C14521)</f>
        <v/>
      </c>
      <c r="D14520" s="174" t="str">
        <f>IF('RRP data input'!D14521=0,"",'RRP data input'!D14521)</f>
        <v/>
      </c>
      <c r="E14520" s="174" t="str">
        <f>IFERROR(VLOOKUP(C14520,Mappings!$B$13:$E$31,4,FALSE),"")</f>
        <v/>
      </c>
      <c r="F14520" s="219">
        <f>SUM('RRP data input'!E14521:L14521)</f>
        <v>0</v>
      </c>
      <c r="G14520" s="219">
        <f>SUM('RRP data input'!E14521:P14521)</f>
        <v>0</v>
      </c>
      <c r="H14520" s="143" t="str">
        <f t="shared" si="228"/>
        <v/>
      </c>
    </row>
    <row r="14521" spans="2:8" customFormat="1">
      <c r="B14521" s="185" t="str">
        <f>IF(OR('RRP data input'!B14522="",'RRP data input'!B14522=0),"",'RRP data input'!B14522)</f>
        <v/>
      </c>
      <c r="C14521" s="174" t="str">
        <f>IF('RRP data input'!C14522=0,"",'RRP data input'!C14522)</f>
        <v/>
      </c>
      <c r="D14521" s="174" t="str">
        <f>IF('RRP data input'!D14522=0,"",'RRP data input'!D14522)</f>
        <v/>
      </c>
      <c r="E14521" s="174" t="str">
        <f>IFERROR(VLOOKUP(C14521,Mappings!$B$13:$E$31,4,FALSE),"")</f>
        <v/>
      </c>
      <c r="F14521" s="219">
        <f>SUM('RRP data input'!E14522:L14522)</f>
        <v>0</v>
      </c>
      <c r="G14521" s="219">
        <f>SUM('RRP data input'!E14522:P14522)</f>
        <v>0</v>
      </c>
      <c r="H14521" s="143" t="str">
        <f t="shared" si="228"/>
        <v/>
      </c>
    </row>
    <row r="14522" spans="2:8" customFormat="1">
      <c r="B14522" s="185" t="str">
        <f>IF(OR('RRP data input'!B14523="",'RRP data input'!B14523=0),"",'RRP data input'!B14523)</f>
        <v/>
      </c>
      <c r="C14522" s="174" t="str">
        <f>IF('RRP data input'!C14523=0,"",'RRP data input'!C14523)</f>
        <v/>
      </c>
      <c r="D14522" s="174" t="str">
        <f>IF('RRP data input'!D14523=0,"",'RRP data input'!D14523)</f>
        <v/>
      </c>
      <c r="E14522" s="174" t="str">
        <f>IFERROR(VLOOKUP(C14522,Mappings!$B$13:$E$31,4,FALSE),"")</f>
        <v/>
      </c>
      <c r="F14522" s="219">
        <f>SUM('RRP data input'!E14523:L14523)</f>
        <v>0</v>
      </c>
      <c r="G14522" s="219">
        <f>SUM('RRP data input'!E14523:P14523)</f>
        <v>0</v>
      </c>
      <c r="H14522" s="143" t="str">
        <f t="shared" si="228"/>
        <v/>
      </c>
    </row>
    <row r="14523" spans="2:8" customFormat="1">
      <c r="B14523" s="185" t="str">
        <f>IF(OR('RRP data input'!B14524="",'RRP data input'!B14524=0),"",'RRP data input'!B14524)</f>
        <v/>
      </c>
      <c r="C14523" s="174" t="str">
        <f>IF('RRP data input'!C14524=0,"",'RRP data input'!C14524)</f>
        <v/>
      </c>
      <c r="D14523" s="174" t="str">
        <f>IF('RRP data input'!D14524=0,"",'RRP data input'!D14524)</f>
        <v/>
      </c>
      <c r="E14523" s="174" t="str">
        <f>IFERROR(VLOOKUP(C14523,Mappings!$B$13:$E$31,4,FALSE),"")</f>
        <v/>
      </c>
      <c r="F14523" s="219">
        <f>SUM('RRP data input'!E14524:L14524)</f>
        <v>0</v>
      </c>
      <c r="G14523" s="219">
        <f>SUM('RRP data input'!E14524:P14524)</f>
        <v>0</v>
      </c>
      <c r="H14523" s="143" t="str">
        <f t="shared" si="228"/>
        <v/>
      </c>
    </row>
    <row r="14524" spans="2:8" customFormat="1">
      <c r="B14524" s="185" t="str">
        <f>IF(OR('RRP data input'!B14525="",'RRP data input'!B14525=0),"",'RRP data input'!B14525)</f>
        <v/>
      </c>
      <c r="C14524" s="174" t="str">
        <f>IF('RRP data input'!C14525=0,"",'RRP data input'!C14525)</f>
        <v/>
      </c>
      <c r="D14524" s="174" t="str">
        <f>IF('RRP data input'!D14525=0,"",'RRP data input'!D14525)</f>
        <v/>
      </c>
      <c r="E14524" s="174" t="str">
        <f>IFERROR(VLOOKUP(C14524,Mappings!$B$13:$E$31,4,FALSE),"")</f>
        <v/>
      </c>
      <c r="F14524" s="219">
        <f>SUM('RRP data input'!E14525:L14525)</f>
        <v>0</v>
      </c>
      <c r="G14524" s="219">
        <f>SUM('RRP data input'!E14525:P14525)</f>
        <v>0</v>
      </c>
      <c r="H14524" s="143" t="str">
        <f t="shared" si="228"/>
        <v/>
      </c>
    </row>
    <row r="14525" spans="2:8" customFormat="1">
      <c r="B14525" s="185" t="str">
        <f>IF(OR('RRP data input'!B14526="",'RRP data input'!B14526=0),"",'RRP data input'!B14526)</f>
        <v/>
      </c>
      <c r="C14525" s="174" t="str">
        <f>IF('RRP data input'!C14526=0,"",'RRP data input'!C14526)</f>
        <v/>
      </c>
      <c r="D14525" s="174" t="str">
        <f>IF('RRP data input'!D14526=0,"",'RRP data input'!D14526)</f>
        <v/>
      </c>
      <c r="E14525" s="174" t="str">
        <f>IFERROR(VLOOKUP(C14525,Mappings!$B$13:$E$31,4,FALSE),"")</f>
        <v/>
      </c>
      <c r="F14525" s="219">
        <f>SUM('RRP data input'!E14526:L14526)</f>
        <v>0</v>
      </c>
      <c r="G14525" s="219">
        <f>SUM('RRP data input'!E14526:P14526)</f>
        <v>0</v>
      </c>
      <c r="H14525" s="143" t="str">
        <f t="shared" si="228"/>
        <v/>
      </c>
    </row>
    <row r="14526" spans="2:8" customFormat="1">
      <c r="B14526" s="185" t="str">
        <f>IF(OR('RRP data input'!B14527="",'RRP data input'!B14527=0),"",'RRP data input'!B14527)</f>
        <v/>
      </c>
      <c r="C14526" s="174" t="str">
        <f>IF('RRP data input'!C14527=0,"",'RRP data input'!C14527)</f>
        <v/>
      </c>
      <c r="D14526" s="174" t="str">
        <f>IF('RRP data input'!D14527=0,"",'RRP data input'!D14527)</f>
        <v/>
      </c>
      <c r="E14526" s="174" t="str">
        <f>IFERROR(VLOOKUP(C14526,Mappings!$B$13:$E$31,4,FALSE),"")</f>
        <v/>
      </c>
      <c r="F14526" s="219">
        <f>SUM('RRP data input'!E14527:L14527)</f>
        <v>0</v>
      </c>
      <c r="G14526" s="219">
        <f>SUM('RRP data input'!E14527:P14527)</f>
        <v>0</v>
      </c>
      <c r="H14526" s="143" t="str">
        <f t="shared" si="228"/>
        <v/>
      </c>
    </row>
    <row r="14527" spans="2:8" customFormat="1">
      <c r="B14527" s="185" t="str">
        <f>IF(OR('RRP data input'!B14528="",'RRP data input'!B14528=0),"",'RRP data input'!B14528)</f>
        <v/>
      </c>
      <c r="C14527" s="174" t="str">
        <f>IF('RRP data input'!C14528=0,"",'RRP data input'!C14528)</f>
        <v/>
      </c>
      <c r="D14527" s="174" t="str">
        <f>IF('RRP data input'!D14528=0,"",'RRP data input'!D14528)</f>
        <v/>
      </c>
      <c r="E14527" s="174" t="str">
        <f>IFERROR(VLOOKUP(C14527,Mappings!$B$13:$E$31,4,FALSE),"")</f>
        <v/>
      </c>
      <c r="F14527" s="219">
        <f>SUM('RRP data input'!E14528:L14528)</f>
        <v>0</v>
      </c>
      <c r="G14527" s="219">
        <f>SUM('RRP data input'!E14528:P14528)</f>
        <v>0</v>
      </c>
      <c r="H14527" s="143" t="str">
        <f t="shared" si="228"/>
        <v/>
      </c>
    </row>
    <row r="14528" spans="2:8" customFormat="1">
      <c r="B14528" s="185" t="str">
        <f>IF(OR('RRP data input'!B14529="",'RRP data input'!B14529=0),"",'RRP data input'!B14529)</f>
        <v/>
      </c>
      <c r="C14528" s="174" t="str">
        <f>IF('RRP data input'!C14529=0,"",'RRP data input'!C14529)</f>
        <v/>
      </c>
      <c r="D14528" s="174" t="str">
        <f>IF('RRP data input'!D14529=0,"",'RRP data input'!D14529)</f>
        <v/>
      </c>
      <c r="E14528" s="174" t="str">
        <f>IFERROR(VLOOKUP(C14528,Mappings!$B$13:$E$31,4,FALSE),"")</f>
        <v/>
      </c>
      <c r="F14528" s="219">
        <f>SUM('RRP data input'!E14529:L14529)</f>
        <v>0</v>
      </c>
      <c r="G14528" s="219">
        <f>SUM('RRP data input'!E14529:P14529)</f>
        <v>0</v>
      </c>
      <c r="H14528" s="143" t="str">
        <f t="shared" si="228"/>
        <v/>
      </c>
    </row>
    <row r="14529" spans="2:8" customFormat="1">
      <c r="B14529" s="185" t="str">
        <f>IF(OR('RRP data input'!B14530="",'RRP data input'!B14530=0),"",'RRP data input'!B14530)</f>
        <v/>
      </c>
      <c r="C14529" s="174" t="str">
        <f>IF('RRP data input'!C14530=0,"",'RRP data input'!C14530)</f>
        <v/>
      </c>
      <c r="D14529" s="174" t="str">
        <f>IF('RRP data input'!D14530=0,"",'RRP data input'!D14530)</f>
        <v/>
      </c>
      <c r="E14529" s="174" t="str">
        <f>IFERROR(VLOOKUP(C14529,Mappings!$B$13:$E$31,4,FALSE),"")</f>
        <v/>
      </c>
      <c r="F14529" s="219">
        <f>SUM('RRP data input'!E14530:L14530)</f>
        <v>0</v>
      </c>
      <c r="G14529" s="219">
        <f>SUM('RRP data input'!E14530:P14530)</f>
        <v>0</v>
      </c>
      <c r="H14529" s="143" t="str">
        <f t="shared" si="228"/>
        <v/>
      </c>
    </row>
    <row r="14530" spans="2:8" customFormat="1">
      <c r="B14530" s="185" t="str">
        <f>IF(OR('RRP data input'!B14531="",'RRP data input'!B14531=0),"",'RRP data input'!B14531)</f>
        <v/>
      </c>
      <c r="C14530" s="174" t="str">
        <f>IF('RRP data input'!C14531=0,"",'RRP data input'!C14531)</f>
        <v/>
      </c>
      <c r="D14530" s="174" t="str">
        <f>IF('RRP data input'!D14531=0,"",'RRP data input'!D14531)</f>
        <v/>
      </c>
      <c r="E14530" s="174" t="str">
        <f>IFERROR(VLOOKUP(C14530,Mappings!$B$13:$E$31,4,FALSE),"")</f>
        <v/>
      </c>
      <c r="F14530" s="219">
        <f>SUM('RRP data input'!E14531:L14531)</f>
        <v>0</v>
      </c>
      <c r="G14530" s="219">
        <f>SUM('RRP data input'!E14531:P14531)</f>
        <v>0</v>
      </c>
      <c r="H14530" s="143" t="str">
        <f t="shared" si="228"/>
        <v/>
      </c>
    </row>
    <row r="14531" spans="2:8" customFormat="1">
      <c r="B14531" s="185" t="str">
        <f>IF(OR('RRP data input'!B14532="",'RRP data input'!B14532=0),"",'RRP data input'!B14532)</f>
        <v/>
      </c>
      <c r="C14531" s="174" t="str">
        <f>IF('RRP data input'!C14532=0,"",'RRP data input'!C14532)</f>
        <v/>
      </c>
      <c r="D14531" s="174" t="str">
        <f>IF('RRP data input'!D14532=0,"",'RRP data input'!D14532)</f>
        <v/>
      </c>
      <c r="E14531" s="174" t="str">
        <f>IFERROR(VLOOKUP(C14531,Mappings!$B$13:$E$31,4,FALSE),"")</f>
        <v/>
      </c>
      <c r="F14531" s="219">
        <f>SUM('RRP data input'!E14532:L14532)</f>
        <v>0</v>
      </c>
      <c r="G14531" s="219">
        <f>SUM('RRP data input'!E14532:P14532)</f>
        <v>0</v>
      </c>
      <c r="H14531" s="143" t="str">
        <f t="shared" si="228"/>
        <v/>
      </c>
    </row>
    <row r="14532" spans="2:8" customFormat="1">
      <c r="B14532" s="185" t="str">
        <f>IF(OR('RRP data input'!B14533="",'RRP data input'!B14533=0),"",'RRP data input'!B14533)</f>
        <v/>
      </c>
      <c r="C14532" s="174" t="str">
        <f>IF('RRP data input'!C14533=0,"",'RRP data input'!C14533)</f>
        <v/>
      </c>
      <c r="D14532" s="174" t="str">
        <f>IF('RRP data input'!D14533=0,"",'RRP data input'!D14533)</f>
        <v/>
      </c>
      <c r="E14532" s="174" t="str">
        <f>IFERROR(VLOOKUP(C14532,Mappings!$B$13:$E$31,4,FALSE),"")</f>
        <v/>
      </c>
      <c r="F14532" s="219">
        <f>SUM('RRP data input'!E14533:L14533)</f>
        <v>0</v>
      </c>
      <c r="G14532" s="219">
        <f>SUM('RRP data input'!E14533:P14533)</f>
        <v>0</v>
      </c>
      <c r="H14532" s="143" t="str">
        <f t="shared" si="228"/>
        <v/>
      </c>
    </row>
    <row r="14533" spans="2:8" customFormat="1">
      <c r="B14533" s="185" t="str">
        <f>IF(OR('RRP data input'!B14534="",'RRP data input'!B14534=0),"",'RRP data input'!B14534)</f>
        <v/>
      </c>
      <c r="C14533" s="174" t="str">
        <f>IF('RRP data input'!C14534=0,"",'RRP data input'!C14534)</f>
        <v/>
      </c>
      <c r="D14533" s="174" t="str">
        <f>IF('RRP data input'!D14534=0,"",'RRP data input'!D14534)</f>
        <v/>
      </c>
      <c r="E14533" s="174" t="str">
        <f>IFERROR(VLOOKUP(C14533,Mappings!$B$13:$E$31,4,FALSE),"")</f>
        <v/>
      </c>
      <c r="F14533" s="219">
        <f>SUM('RRP data input'!E14534:L14534)</f>
        <v>0</v>
      </c>
      <c r="G14533" s="219">
        <f>SUM('RRP data input'!E14534:P14534)</f>
        <v>0</v>
      </c>
      <c r="H14533" s="143" t="str">
        <f t="shared" si="228"/>
        <v/>
      </c>
    </row>
    <row r="14534" spans="2:8" customFormat="1">
      <c r="B14534" s="185" t="str">
        <f>IF(OR('RRP data input'!B14535="",'RRP data input'!B14535=0),"",'RRP data input'!B14535)</f>
        <v/>
      </c>
      <c r="C14534" s="174" t="str">
        <f>IF('RRP data input'!C14535=0,"",'RRP data input'!C14535)</f>
        <v/>
      </c>
      <c r="D14534" s="174" t="str">
        <f>IF('RRP data input'!D14535=0,"",'RRP data input'!D14535)</f>
        <v/>
      </c>
      <c r="E14534" s="174" t="str">
        <f>IFERROR(VLOOKUP(C14534,Mappings!$B$13:$E$31,4,FALSE),"")</f>
        <v/>
      </c>
      <c r="F14534" s="219">
        <f>SUM('RRP data input'!E14535:L14535)</f>
        <v>0</v>
      </c>
      <c r="G14534" s="219">
        <f>SUM('RRP data input'!E14535:P14535)</f>
        <v>0</v>
      </c>
      <c r="H14534" s="143" t="str">
        <f t="shared" si="228"/>
        <v/>
      </c>
    </row>
    <row r="14535" spans="2:8" customFormat="1">
      <c r="B14535" s="185" t="str">
        <f>IF(OR('RRP data input'!B14536="",'RRP data input'!B14536=0),"",'RRP data input'!B14536)</f>
        <v/>
      </c>
      <c r="C14535" s="174" t="str">
        <f>IF('RRP data input'!C14536=0,"",'RRP data input'!C14536)</f>
        <v/>
      </c>
      <c r="D14535" s="174" t="str">
        <f>IF('RRP data input'!D14536=0,"",'RRP data input'!D14536)</f>
        <v/>
      </c>
      <c r="E14535" s="174" t="str">
        <f>IFERROR(VLOOKUP(C14535,Mappings!$B$13:$E$31,4,FALSE),"")</f>
        <v/>
      </c>
      <c r="F14535" s="219">
        <f>SUM('RRP data input'!E14536:L14536)</f>
        <v>0</v>
      </c>
      <c r="G14535" s="219">
        <f>SUM('RRP data input'!E14536:P14536)</f>
        <v>0</v>
      </c>
      <c r="H14535" s="143" t="str">
        <f t="shared" si="228"/>
        <v/>
      </c>
    </row>
    <row r="14536" spans="2:8" customFormat="1">
      <c r="B14536" s="185" t="str">
        <f>IF(OR('RRP data input'!B14537="",'RRP data input'!B14537=0),"",'RRP data input'!B14537)</f>
        <v/>
      </c>
      <c r="C14536" s="174" t="str">
        <f>IF('RRP data input'!C14537=0,"",'RRP data input'!C14537)</f>
        <v/>
      </c>
      <c r="D14536" s="174" t="str">
        <f>IF('RRP data input'!D14537=0,"",'RRP data input'!D14537)</f>
        <v/>
      </c>
      <c r="E14536" s="174" t="str">
        <f>IFERROR(VLOOKUP(C14536,Mappings!$B$13:$E$31,4,FALSE),"")</f>
        <v/>
      </c>
      <c r="F14536" s="219">
        <f>SUM('RRP data input'!E14537:L14537)</f>
        <v>0</v>
      </c>
      <c r="G14536" s="219">
        <f>SUM('RRP data input'!E14537:P14537)</f>
        <v>0</v>
      </c>
      <c r="H14536" s="143" t="str">
        <f t="shared" si="228"/>
        <v/>
      </c>
    </row>
    <row r="14537" spans="2:8" customFormat="1">
      <c r="B14537" s="185" t="str">
        <f>IF(OR('RRP data input'!B14538="",'RRP data input'!B14538=0),"",'RRP data input'!B14538)</f>
        <v/>
      </c>
      <c r="C14537" s="174" t="str">
        <f>IF('RRP data input'!C14538=0,"",'RRP data input'!C14538)</f>
        <v/>
      </c>
      <c r="D14537" s="174" t="str">
        <f>IF('RRP data input'!D14538=0,"",'RRP data input'!D14538)</f>
        <v/>
      </c>
      <c r="E14537" s="174" t="str">
        <f>IFERROR(VLOOKUP(C14537,Mappings!$B$13:$E$31,4,FALSE),"")</f>
        <v/>
      </c>
      <c r="F14537" s="219">
        <f>SUM('RRP data input'!E14538:L14538)</f>
        <v>0</v>
      </c>
      <c r="G14537" s="219">
        <f>SUM('RRP data input'!E14538:P14538)</f>
        <v>0</v>
      </c>
      <c r="H14537" s="143" t="str">
        <f t="shared" si="228"/>
        <v/>
      </c>
    </row>
    <row r="14538" spans="2:8" customFormat="1">
      <c r="B14538" s="185" t="str">
        <f>IF(OR('RRP data input'!B14539="",'RRP data input'!B14539=0),"",'RRP data input'!B14539)</f>
        <v/>
      </c>
      <c r="C14538" s="174" t="str">
        <f>IF('RRP data input'!C14539=0,"",'RRP data input'!C14539)</f>
        <v/>
      </c>
      <c r="D14538" s="174" t="str">
        <f>IF('RRP data input'!D14539=0,"",'RRP data input'!D14539)</f>
        <v/>
      </c>
      <c r="E14538" s="174" t="str">
        <f>IFERROR(VLOOKUP(C14538,Mappings!$B$13:$E$31,4,FALSE),"")</f>
        <v/>
      </c>
      <c r="F14538" s="219">
        <f>SUM('RRP data input'!E14539:L14539)</f>
        <v>0</v>
      </c>
      <c r="G14538" s="219">
        <f>SUM('RRP data input'!E14539:P14539)</f>
        <v>0</v>
      </c>
      <c r="H14538" s="143" t="str">
        <f t="shared" si="228"/>
        <v/>
      </c>
    </row>
    <row r="14539" spans="2:8" customFormat="1">
      <c r="B14539" s="185" t="str">
        <f>IF(OR('RRP data input'!B14540="",'RRP data input'!B14540=0),"",'RRP data input'!B14540)</f>
        <v/>
      </c>
      <c r="C14539" s="174" t="str">
        <f>IF('RRP data input'!C14540=0,"",'RRP data input'!C14540)</f>
        <v/>
      </c>
      <c r="D14539" s="174" t="str">
        <f>IF('RRP data input'!D14540=0,"",'RRP data input'!D14540)</f>
        <v/>
      </c>
      <c r="E14539" s="174" t="str">
        <f>IFERROR(VLOOKUP(C14539,Mappings!$B$13:$E$31,4,FALSE),"")</f>
        <v/>
      </c>
      <c r="F14539" s="219">
        <f>SUM('RRP data input'!E14540:L14540)</f>
        <v>0</v>
      </c>
      <c r="G14539" s="219">
        <f>SUM('RRP data input'!E14540:P14540)</f>
        <v>0</v>
      </c>
      <c r="H14539" s="143" t="str">
        <f t="shared" si="228"/>
        <v/>
      </c>
    </row>
    <row r="14540" spans="2:8" customFormat="1">
      <c r="B14540" s="185" t="str">
        <f>IF(OR('RRP data input'!B14541="",'RRP data input'!B14541=0),"",'RRP data input'!B14541)</f>
        <v/>
      </c>
      <c r="C14540" s="174" t="str">
        <f>IF('RRP data input'!C14541=0,"",'RRP data input'!C14541)</f>
        <v/>
      </c>
      <c r="D14540" s="174" t="str">
        <f>IF('RRP data input'!D14541=0,"",'RRP data input'!D14541)</f>
        <v/>
      </c>
      <c r="E14540" s="174" t="str">
        <f>IFERROR(VLOOKUP(C14540,Mappings!$B$13:$E$31,4,FALSE),"")</f>
        <v/>
      </c>
      <c r="F14540" s="219">
        <f>SUM('RRP data input'!E14541:L14541)</f>
        <v>0</v>
      </c>
      <c r="G14540" s="219">
        <f>SUM('RRP data input'!E14541:P14541)</f>
        <v>0</v>
      </c>
      <c r="H14540" s="143" t="str">
        <f t="shared" si="228"/>
        <v/>
      </c>
    </row>
    <row r="14541" spans="2:8" customFormat="1">
      <c r="B14541" s="185" t="str">
        <f>IF(OR('RRP data input'!B14542="",'RRP data input'!B14542=0),"",'RRP data input'!B14542)</f>
        <v/>
      </c>
      <c r="C14541" s="174" t="str">
        <f>IF('RRP data input'!C14542=0,"",'RRP data input'!C14542)</f>
        <v/>
      </c>
      <c r="D14541" s="174" t="str">
        <f>IF('RRP data input'!D14542=0,"",'RRP data input'!D14542)</f>
        <v/>
      </c>
      <c r="E14541" s="174" t="str">
        <f>IFERROR(VLOOKUP(C14541,Mappings!$B$13:$E$31,4,FALSE),"")</f>
        <v/>
      </c>
      <c r="F14541" s="219">
        <f>SUM('RRP data input'!E14542:L14542)</f>
        <v>0</v>
      </c>
      <c r="G14541" s="219">
        <f>SUM('RRP data input'!E14542:P14542)</f>
        <v>0</v>
      </c>
      <c r="H14541" s="143" t="str">
        <f t="shared" si="228"/>
        <v/>
      </c>
    </row>
    <row r="14542" spans="2:8" customFormat="1">
      <c r="B14542" s="185" t="str">
        <f>IF(OR('RRP data input'!B14543="",'RRP data input'!B14543=0),"",'RRP data input'!B14543)</f>
        <v/>
      </c>
      <c r="C14542" s="174" t="str">
        <f>IF('RRP data input'!C14543=0,"",'RRP data input'!C14543)</f>
        <v/>
      </c>
      <c r="D14542" s="174" t="str">
        <f>IF('RRP data input'!D14543=0,"",'RRP data input'!D14543)</f>
        <v/>
      </c>
      <c r="E14542" s="174" t="str">
        <f>IFERROR(VLOOKUP(C14542,Mappings!$B$13:$E$31,4,FALSE),"")</f>
        <v/>
      </c>
      <c r="F14542" s="219">
        <f>SUM('RRP data input'!E14543:L14543)</f>
        <v>0</v>
      </c>
      <c r="G14542" s="219">
        <f>SUM('RRP data input'!E14543:P14543)</f>
        <v>0</v>
      </c>
      <c r="H14542" s="143" t="str">
        <f t="shared" si="228"/>
        <v/>
      </c>
    </row>
    <row r="14543" spans="2:8" customFormat="1">
      <c r="B14543" s="185" t="str">
        <f>IF(OR('RRP data input'!B14544="",'RRP data input'!B14544=0),"",'RRP data input'!B14544)</f>
        <v/>
      </c>
      <c r="C14543" s="174" t="str">
        <f>IF('RRP data input'!C14544=0,"",'RRP data input'!C14544)</f>
        <v/>
      </c>
      <c r="D14543" s="174" t="str">
        <f>IF('RRP data input'!D14544=0,"",'RRP data input'!D14544)</f>
        <v/>
      </c>
      <c r="E14543" s="174" t="str">
        <f>IFERROR(VLOOKUP(C14543,Mappings!$B$13:$E$31,4,FALSE),"")</f>
        <v/>
      </c>
      <c r="F14543" s="219">
        <f>SUM('RRP data input'!E14544:L14544)</f>
        <v>0</v>
      </c>
      <c r="G14543" s="219">
        <f>SUM('RRP data input'!E14544:P14544)</f>
        <v>0</v>
      </c>
      <c r="H14543" s="143" t="str">
        <f t="shared" si="228"/>
        <v/>
      </c>
    </row>
    <row r="14544" spans="2:8" customFormat="1">
      <c r="B14544" s="185" t="str">
        <f>IF(OR('RRP data input'!B14545="",'RRP data input'!B14545=0),"",'RRP data input'!B14545)</f>
        <v/>
      </c>
      <c r="C14544" s="174" t="str">
        <f>IF('RRP data input'!C14545=0,"",'RRP data input'!C14545)</f>
        <v/>
      </c>
      <c r="D14544" s="174" t="str">
        <f>IF('RRP data input'!D14545=0,"",'RRP data input'!D14545)</f>
        <v/>
      </c>
      <c r="E14544" s="174" t="str">
        <f>IFERROR(VLOOKUP(C14544,Mappings!$B$13:$E$31,4,FALSE),"")</f>
        <v/>
      </c>
      <c r="F14544" s="219">
        <f>SUM('RRP data input'!E14545:L14545)</f>
        <v>0</v>
      </c>
      <c r="G14544" s="219">
        <f>SUM('RRP data input'!E14545:P14545)</f>
        <v>0</v>
      </c>
      <c r="H14544" s="143" t="str">
        <f t="shared" si="228"/>
        <v/>
      </c>
    </row>
    <row r="14545" spans="2:8" customFormat="1">
      <c r="B14545" s="185" t="str">
        <f>IF(OR('RRP data input'!B14546="",'RRP data input'!B14546=0),"",'RRP data input'!B14546)</f>
        <v/>
      </c>
      <c r="C14545" s="174" t="str">
        <f>IF('RRP data input'!C14546=0,"",'RRP data input'!C14546)</f>
        <v/>
      </c>
      <c r="D14545" s="174" t="str">
        <f>IF('RRP data input'!D14546=0,"",'RRP data input'!D14546)</f>
        <v/>
      </c>
      <c r="E14545" s="174" t="str">
        <f>IFERROR(VLOOKUP(C14545,Mappings!$B$13:$E$31,4,FALSE),"")</f>
        <v/>
      </c>
      <c r="F14545" s="219">
        <f>SUM('RRP data input'!E14546:L14546)</f>
        <v>0</v>
      </c>
      <c r="G14545" s="219">
        <f>SUM('RRP data input'!E14546:P14546)</f>
        <v>0</v>
      </c>
      <c r="H14545" s="143" t="str">
        <f t="shared" ref="H14545:H14608" si="229">IF(OR(C14545="LVSSA",C14545="LVSSB",C14545="LVAL"),"LV",C14545)</f>
        <v/>
      </c>
    </row>
    <row r="14546" spans="2:8" customFormat="1">
      <c r="B14546" s="185" t="str">
        <f>IF(OR('RRP data input'!B14547="",'RRP data input'!B14547=0),"",'RRP data input'!B14547)</f>
        <v/>
      </c>
      <c r="C14546" s="174" t="str">
        <f>IF('RRP data input'!C14547=0,"",'RRP data input'!C14547)</f>
        <v/>
      </c>
      <c r="D14546" s="174" t="str">
        <f>IF('RRP data input'!D14547=0,"",'RRP data input'!D14547)</f>
        <v/>
      </c>
      <c r="E14546" s="174" t="str">
        <f>IFERROR(VLOOKUP(C14546,Mappings!$B$13:$E$31,4,FALSE),"")</f>
        <v/>
      </c>
      <c r="F14546" s="219">
        <f>SUM('RRP data input'!E14547:L14547)</f>
        <v>0</v>
      </c>
      <c r="G14546" s="219">
        <f>SUM('RRP data input'!E14547:P14547)</f>
        <v>0</v>
      </c>
      <c r="H14546" s="143" t="str">
        <f t="shared" si="229"/>
        <v/>
      </c>
    </row>
    <row r="14547" spans="2:8" customFormat="1">
      <c r="B14547" s="185" t="str">
        <f>IF(OR('RRP data input'!B14548="",'RRP data input'!B14548=0),"",'RRP data input'!B14548)</f>
        <v/>
      </c>
      <c r="C14547" s="174" t="str">
        <f>IF('RRP data input'!C14548=0,"",'RRP data input'!C14548)</f>
        <v/>
      </c>
      <c r="D14547" s="174" t="str">
        <f>IF('RRP data input'!D14548=0,"",'RRP data input'!D14548)</f>
        <v/>
      </c>
      <c r="E14547" s="174" t="str">
        <f>IFERROR(VLOOKUP(C14547,Mappings!$B$13:$E$31,4,FALSE),"")</f>
        <v/>
      </c>
      <c r="F14547" s="219">
        <f>SUM('RRP data input'!E14548:L14548)</f>
        <v>0</v>
      </c>
      <c r="G14547" s="219">
        <f>SUM('RRP data input'!E14548:P14548)</f>
        <v>0</v>
      </c>
      <c r="H14547" s="143" t="str">
        <f t="shared" si="229"/>
        <v/>
      </c>
    </row>
    <row r="14548" spans="2:8" customFormat="1">
      <c r="B14548" s="185" t="str">
        <f>IF(OR('RRP data input'!B14549="",'RRP data input'!B14549=0),"",'RRP data input'!B14549)</f>
        <v/>
      </c>
      <c r="C14548" s="174" t="str">
        <f>IF('RRP data input'!C14549=0,"",'RRP data input'!C14549)</f>
        <v/>
      </c>
      <c r="D14548" s="174" t="str">
        <f>IF('RRP data input'!D14549=0,"",'RRP data input'!D14549)</f>
        <v/>
      </c>
      <c r="E14548" s="174" t="str">
        <f>IFERROR(VLOOKUP(C14548,Mappings!$B$13:$E$31,4,FALSE),"")</f>
        <v/>
      </c>
      <c r="F14548" s="219">
        <f>SUM('RRP data input'!E14549:L14549)</f>
        <v>0</v>
      </c>
      <c r="G14548" s="219">
        <f>SUM('RRP data input'!E14549:P14549)</f>
        <v>0</v>
      </c>
      <c r="H14548" s="143" t="str">
        <f t="shared" si="229"/>
        <v/>
      </c>
    </row>
    <row r="14549" spans="2:8" customFormat="1">
      <c r="B14549" s="185" t="str">
        <f>IF(OR('RRP data input'!B14550="",'RRP data input'!B14550=0),"",'RRP data input'!B14550)</f>
        <v/>
      </c>
      <c r="C14549" s="174" t="str">
        <f>IF('RRP data input'!C14550=0,"",'RRP data input'!C14550)</f>
        <v/>
      </c>
      <c r="D14549" s="174" t="str">
        <f>IF('RRP data input'!D14550=0,"",'RRP data input'!D14550)</f>
        <v/>
      </c>
      <c r="E14549" s="174" t="str">
        <f>IFERROR(VLOOKUP(C14549,Mappings!$B$13:$E$31,4,FALSE),"")</f>
        <v/>
      </c>
      <c r="F14549" s="219">
        <f>SUM('RRP data input'!E14550:L14550)</f>
        <v>0</v>
      </c>
      <c r="G14549" s="219">
        <f>SUM('RRP data input'!E14550:P14550)</f>
        <v>0</v>
      </c>
      <c r="H14549" s="143" t="str">
        <f t="shared" si="229"/>
        <v/>
      </c>
    </row>
    <row r="14550" spans="2:8" customFormat="1">
      <c r="B14550" s="185" t="str">
        <f>IF(OR('RRP data input'!B14551="",'RRP data input'!B14551=0),"",'RRP data input'!B14551)</f>
        <v/>
      </c>
      <c r="C14550" s="174" t="str">
        <f>IF('RRP data input'!C14551=0,"",'RRP data input'!C14551)</f>
        <v/>
      </c>
      <c r="D14550" s="174" t="str">
        <f>IF('RRP data input'!D14551=0,"",'RRP data input'!D14551)</f>
        <v/>
      </c>
      <c r="E14550" s="174" t="str">
        <f>IFERROR(VLOOKUP(C14550,Mappings!$B$13:$E$31,4,FALSE),"")</f>
        <v/>
      </c>
      <c r="F14550" s="219">
        <f>SUM('RRP data input'!E14551:L14551)</f>
        <v>0</v>
      </c>
      <c r="G14550" s="219">
        <f>SUM('RRP data input'!E14551:P14551)</f>
        <v>0</v>
      </c>
      <c r="H14550" s="143" t="str">
        <f t="shared" si="229"/>
        <v/>
      </c>
    </row>
    <row r="14551" spans="2:8" customFormat="1">
      <c r="B14551" s="185" t="str">
        <f>IF(OR('RRP data input'!B14552="",'RRP data input'!B14552=0),"",'RRP data input'!B14552)</f>
        <v/>
      </c>
      <c r="C14551" s="174" t="str">
        <f>IF('RRP data input'!C14552=0,"",'RRP data input'!C14552)</f>
        <v/>
      </c>
      <c r="D14551" s="174" t="str">
        <f>IF('RRP data input'!D14552=0,"",'RRP data input'!D14552)</f>
        <v/>
      </c>
      <c r="E14551" s="174" t="str">
        <f>IFERROR(VLOOKUP(C14551,Mappings!$B$13:$E$31,4,FALSE),"")</f>
        <v/>
      </c>
      <c r="F14551" s="219">
        <f>SUM('RRP data input'!E14552:L14552)</f>
        <v>0</v>
      </c>
      <c r="G14551" s="219">
        <f>SUM('RRP data input'!E14552:P14552)</f>
        <v>0</v>
      </c>
      <c r="H14551" s="143" t="str">
        <f t="shared" si="229"/>
        <v/>
      </c>
    </row>
    <row r="14552" spans="2:8" customFormat="1">
      <c r="B14552" s="185" t="str">
        <f>IF(OR('RRP data input'!B14553="",'RRP data input'!B14553=0),"",'RRP data input'!B14553)</f>
        <v/>
      </c>
      <c r="C14552" s="174" t="str">
        <f>IF('RRP data input'!C14553=0,"",'RRP data input'!C14553)</f>
        <v/>
      </c>
      <c r="D14552" s="174" t="str">
        <f>IF('RRP data input'!D14553=0,"",'RRP data input'!D14553)</f>
        <v/>
      </c>
      <c r="E14552" s="174" t="str">
        <f>IFERROR(VLOOKUP(C14552,Mappings!$B$13:$E$31,4,FALSE),"")</f>
        <v/>
      </c>
      <c r="F14552" s="219">
        <f>SUM('RRP data input'!E14553:L14553)</f>
        <v>0</v>
      </c>
      <c r="G14552" s="219">
        <f>SUM('RRP data input'!E14553:P14553)</f>
        <v>0</v>
      </c>
      <c r="H14552" s="143" t="str">
        <f t="shared" si="229"/>
        <v/>
      </c>
    </row>
    <row r="14553" spans="2:8" customFormat="1">
      <c r="B14553" s="185" t="str">
        <f>IF(OR('RRP data input'!B14554="",'RRP data input'!B14554=0),"",'RRP data input'!B14554)</f>
        <v/>
      </c>
      <c r="C14553" s="174" t="str">
        <f>IF('RRP data input'!C14554=0,"",'RRP data input'!C14554)</f>
        <v/>
      </c>
      <c r="D14553" s="174" t="str">
        <f>IF('RRP data input'!D14554=0,"",'RRP data input'!D14554)</f>
        <v/>
      </c>
      <c r="E14553" s="174" t="str">
        <f>IFERROR(VLOOKUP(C14553,Mappings!$B$13:$E$31,4,FALSE),"")</f>
        <v/>
      </c>
      <c r="F14553" s="219">
        <f>SUM('RRP data input'!E14554:L14554)</f>
        <v>0</v>
      </c>
      <c r="G14553" s="219">
        <f>SUM('RRP data input'!E14554:P14554)</f>
        <v>0</v>
      </c>
      <c r="H14553" s="143" t="str">
        <f t="shared" si="229"/>
        <v/>
      </c>
    </row>
    <row r="14554" spans="2:8" customFormat="1">
      <c r="B14554" s="185" t="str">
        <f>IF(OR('RRP data input'!B14555="",'RRP data input'!B14555=0),"",'RRP data input'!B14555)</f>
        <v/>
      </c>
      <c r="C14554" s="174" t="str">
        <f>IF('RRP data input'!C14555=0,"",'RRP data input'!C14555)</f>
        <v/>
      </c>
      <c r="D14554" s="174" t="str">
        <f>IF('RRP data input'!D14555=0,"",'RRP data input'!D14555)</f>
        <v/>
      </c>
      <c r="E14554" s="174" t="str">
        <f>IFERROR(VLOOKUP(C14554,Mappings!$B$13:$E$31,4,FALSE),"")</f>
        <v/>
      </c>
      <c r="F14554" s="219">
        <f>SUM('RRP data input'!E14555:L14555)</f>
        <v>0</v>
      </c>
      <c r="G14554" s="219">
        <f>SUM('RRP data input'!E14555:P14555)</f>
        <v>0</v>
      </c>
      <c r="H14554" s="143" t="str">
        <f t="shared" si="229"/>
        <v/>
      </c>
    </row>
    <row r="14555" spans="2:8" customFormat="1">
      <c r="B14555" s="185" t="str">
        <f>IF(OR('RRP data input'!B14556="",'RRP data input'!B14556=0),"",'RRP data input'!B14556)</f>
        <v/>
      </c>
      <c r="C14555" s="174" t="str">
        <f>IF('RRP data input'!C14556=0,"",'RRP data input'!C14556)</f>
        <v/>
      </c>
      <c r="D14555" s="174" t="str">
        <f>IF('RRP data input'!D14556=0,"",'RRP data input'!D14556)</f>
        <v/>
      </c>
      <c r="E14555" s="174" t="str">
        <f>IFERROR(VLOOKUP(C14555,Mappings!$B$13:$E$31,4,FALSE),"")</f>
        <v/>
      </c>
      <c r="F14555" s="219">
        <f>SUM('RRP data input'!E14556:L14556)</f>
        <v>0</v>
      </c>
      <c r="G14555" s="219">
        <f>SUM('RRP data input'!E14556:P14556)</f>
        <v>0</v>
      </c>
      <c r="H14555" s="143" t="str">
        <f t="shared" si="229"/>
        <v/>
      </c>
    </row>
    <row r="14556" spans="2:8" customFormat="1">
      <c r="B14556" s="185" t="str">
        <f>IF(OR('RRP data input'!B14557="",'RRP data input'!B14557=0),"",'RRP data input'!B14557)</f>
        <v/>
      </c>
      <c r="C14556" s="174" t="str">
        <f>IF('RRP data input'!C14557=0,"",'RRP data input'!C14557)</f>
        <v/>
      </c>
      <c r="D14556" s="174" t="str">
        <f>IF('RRP data input'!D14557=0,"",'RRP data input'!D14557)</f>
        <v/>
      </c>
      <c r="E14556" s="174" t="str">
        <f>IFERROR(VLOOKUP(C14556,Mappings!$B$13:$E$31,4,FALSE),"")</f>
        <v/>
      </c>
      <c r="F14556" s="219">
        <f>SUM('RRP data input'!E14557:L14557)</f>
        <v>0</v>
      </c>
      <c r="G14556" s="219">
        <f>SUM('RRP data input'!E14557:P14557)</f>
        <v>0</v>
      </c>
      <c r="H14556" s="143" t="str">
        <f t="shared" si="229"/>
        <v/>
      </c>
    </row>
    <row r="14557" spans="2:8" customFormat="1">
      <c r="B14557" s="185" t="str">
        <f>IF(OR('RRP data input'!B14558="",'RRP data input'!B14558=0),"",'RRP data input'!B14558)</f>
        <v/>
      </c>
      <c r="C14557" s="174" t="str">
        <f>IF('RRP data input'!C14558=0,"",'RRP data input'!C14558)</f>
        <v/>
      </c>
      <c r="D14557" s="174" t="str">
        <f>IF('RRP data input'!D14558=0,"",'RRP data input'!D14558)</f>
        <v/>
      </c>
      <c r="E14557" s="174" t="str">
        <f>IFERROR(VLOOKUP(C14557,Mappings!$B$13:$E$31,4,FALSE),"")</f>
        <v/>
      </c>
      <c r="F14557" s="219">
        <f>SUM('RRP data input'!E14558:L14558)</f>
        <v>0</v>
      </c>
      <c r="G14557" s="219">
        <f>SUM('RRP data input'!E14558:P14558)</f>
        <v>0</v>
      </c>
      <c r="H14557" s="143" t="str">
        <f t="shared" si="229"/>
        <v/>
      </c>
    </row>
    <row r="14558" spans="2:8" customFormat="1">
      <c r="B14558" s="185" t="str">
        <f>IF(OR('RRP data input'!B14559="",'RRP data input'!B14559=0),"",'RRP data input'!B14559)</f>
        <v/>
      </c>
      <c r="C14558" s="174" t="str">
        <f>IF('RRP data input'!C14559=0,"",'RRP data input'!C14559)</f>
        <v/>
      </c>
      <c r="D14558" s="174" t="str">
        <f>IF('RRP data input'!D14559=0,"",'RRP data input'!D14559)</f>
        <v/>
      </c>
      <c r="E14558" s="174" t="str">
        <f>IFERROR(VLOOKUP(C14558,Mappings!$B$13:$E$31,4,FALSE),"")</f>
        <v/>
      </c>
      <c r="F14558" s="219">
        <f>SUM('RRP data input'!E14559:L14559)</f>
        <v>0</v>
      </c>
      <c r="G14558" s="219">
        <f>SUM('RRP data input'!E14559:P14559)</f>
        <v>0</v>
      </c>
      <c r="H14558" s="143" t="str">
        <f t="shared" si="229"/>
        <v/>
      </c>
    </row>
    <row r="14559" spans="2:8" customFormat="1">
      <c r="B14559" s="185" t="str">
        <f>IF(OR('RRP data input'!B14560="",'RRP data input'!B14560=0),"",'RRP data input'!B14560)</f>
        <v/>
      </c>
      <c r="C14559" s="174" t="str">
        <f>IF('RRP data input'!C14560=0,"",'RRP data input'!C14560)</f>
        <v/>
      </c>
      <c r="D14559" s="174" t="str">
        <f>IF('RRP data input'!D14560=0,"",'RRP data input'!D14560)</f>
        <v/>
      </c>
      <c r="E14559" s="174" t="str">
        <f>IFERROR(VLOOKUP(C14559,Mappings!$B$13:$E$31,4,FALSE),"")</f>
        <v/>
      </c>
      <c r="F14559" s="219">
        <f>SUM('RRP data input'!E14560:L14560)</f>
        <v>0</v>
      </c>
      <c r="G14559" s="219">
        <f>SUM('RRP data input'!E14560:P14560)</f>
        <v>0</v>
      </c>
      <c r="H14559" s="143" t="str">
        <f t="shared" si="229"/>
        <v/>
      </c>
    </row>
    <row r="14560" spans="2:8" customFormat="1">
      <c r="B14560" s="185" t="str">
        <f>IF(OR('RRP data input'!B14561="",'RRP data input'!B14561=0),"",'RRP data input'!B14561)</f>
        <v/>
      </c>
      <c r="C14560" s="174" t="str">
        <f>IF('RRP data input'!C14561=0,"",'RRP data input'!C14561)</f>
        <v/>
      </c>
      <c r="D14560" s="174" t="str">
        <f>IF('RRP data input'!D14561=0,"",'RRP data input'!D14561)</f>
        <v/>
      </c>
      <c r="E14560" s="174" t="str">
        <f>IFERROR(VLOOKUP(C14560,Mappings!$B$13:$E$31,4,FALSE),"")</f>
        <v/>
      </c>
      <c r="F14560" s="219">
        <f>SUM('RRP data input'!E14561:L14561)</f>
        <v>0</v>
      </c>
      <c r="G14560" s="219">
        <f>SUM('RRP data input'!E14561:P14561)</f>
        <v>0</v>
      </c>
      <c r="H14560" s="143" t="str">
        <f t="shared" si="229"/>
        <v/>
      </c>
    </row>
    <row r="14561" spans="2:8" customFormat="1">
      <c r="B14561" s="185" t="str">
        <f>IF(OR('RRP data input'!B14562="",'RRP data input'!B14562=0),"",'RRP data input'!B14562)</f>
        <v/>
      </c>
      <c r="C14561" s="174" t="str">
        <f>IF('RRP data input'!C14562=0,"",'RRP data input'!C14562)</f>
        <v/>
      </c>
      <c r="D14561" s="174" t="str">
        <f>IF('RRP data input'!D14562=0,"",'RRP data input'!D14562)</f>
        <v/>
      </c>
      <c r="E14561" s="174" t="str">
        <f>IFERROR(VLOOKUP(C14561,Mappings!$B$13:$E$31,4,FALSE),"")</f>
        <v/>
      </c>
      <c r="F14561" s="219">
        <f>SUM('RRP data input'!E14562:L14562)</f>
        <v>0</v>
      </c>
      <c r="G14561" s="219">
        <f>SUM('RRP data input'!E14562:P14562)</f>
        <v>0</v>
      </c>
      <c r="H14561" s="143" t="str">
        <f t="shared" si="229"/>
        <v/>
      </c>
    </row>
    <row r="14562" spans="2:8" customFormat="1">
      <c r="B14562" s="185" t="str">
        <f>IF(OR('RRP data input'!B14563="",'RRP data input'!B14563=0),"",'RRP data input'!B14563)</f>
        <v/>
      </c>
      <c r="C14562" s="174" t="str">
        <f>IF('RRP data input'!C14563=0,"",'RRP data input'!C14563)</f>
        <v/>
      </c>
      <c r="D14562" s="174" t="str">
        <f>IF('RRP data input'!D14563=0,"",'RRP data input'!D14563)</f>
        <v/>
      </c>
      <c r="E14562" s="174" t="str">
        <f>IFERROR(VLOOKUP(C14562,Mappings!$B$13:$E$31,4,FALSE),"")</f>
        <v/>
      </c>
      <c r="F14562" s="219">
        <f>SUM('RRP data input'!E14563:L14563)</f>
        <v>0</v>
      </c>
      <c r="G14562" s="219">
        <f>SUM('RRP data input'!E14563:P14563)</f>
        <v>0</v>
      </c>
      <c r="H14562" s="143" t="str">
        <f t="shared" si="229"/>
        <v/>
      </c>
    </row>
    <row r="14563" spans="2:8" customFormat="1">
      <c r="B14563" s="185" t="str">
        <f>IF(OR('RRP data input'!B14564="",'RRP data input'!B14564=0),"",'RRP data input'!B14564)</f>
        <v/>
      </c>
      <c r="C14563" s="174" t="str">
        <f>IF('RRP data input'!C14564=0,"",'RRP data input'!C14564)</f>
        <v/>
      </c>
      <c r="D14563" s="174" t="str">
        <f>IF('RRP data input'!D14564=0,"",'RRP data input'!D14564)</f>
        <v/>
      </c>
      <c r="E14563" s="174" t="str">
        <f>IFERROR(VLOOKUP(C14563,Mappings!$B$13:$E$31,4,FALSE),"")</f>
        <v/>
      </c>
      <c r="F14563" s="219">
        <f>SUM('RRP data input'!E14564:L14564)</f>
        <v>0</v>
      </c>
      <c r="G14563" s="219">
        <f>SUM('RRP data input'!E14564:P14564)</f>
        <v>0</v>
      </c>
      <c r="H14563" s="143" t="str">
        <f t="shared" si="229"/>
        <v/>
      </c>
    </row>
    <row r="14564" spans="2:8" customFormat="1">
      <c r="B14564" s="185" t="str">
        <f>IF(OR('RRP data input'!B14565="",'RRP data input'!B14565=0),"",'RRP data input'!B14565)</f>
        <v/>
      </c>
      <c r="C14564" s="174" t="str">
        <f>IF('RRP data input'!C14565=0,"",'RRP data input'!C14565)</f>
        <v/>
      </c>
      <c r="D14564" s="174" t="str">
        <f>IF('RRP data input'!D14565=0,"",'RRP data input'!D14565)</f>
        <v/>
      </c>
      <c r="E14564" s="174" t="str">
        <f>IFERROR(VLOOKUP(C14564,Mappings!$B$13:$E$31,4,FALSE),"")</f>
        <v/>
      </c>
      <c r="F14564" s="219">
        <f>SUM('RRP data input'!E14565:L14565)</f>
        <v>0</v>
      </c>
      <c r="G14564" s="219">
        <f>SUM('RRP data input'!E14565:P14565)</f>
        <v>0</v>
      </c>
      <c r="H14564" s="143" t="str">
        <f t="shared" si="229"/>
        <v/>
      </c>
    </row>
    <row r="14565" spans="2:8" customFormat="1">
      <c r="B14565" s="185" t="str">
        <f>IF(OR('RRP data input'!B14566="",'RRP data input'!B14566=0),"",'RRP data input'!B14566)</f>
        <v/>
      </c>
      <c r="C14565" s="174" t="str">
        <f>IF('RRP data input'!C14566=0,"",'RRP data input'!C14566)</f>
        <v/>
      </c>
      <c r="D14565" s="174" t="str">
        <f>IF('RRP data input'!D14566=0,"",'RRP data input'!D14566)</f>
        <v/>
      </c>
      <c r="E14565" s="174" t="str">
        <f>IFERROR(VLOOKUP(C14565,Mappings!$B$13:$E$31,4,FALSE),"")</f>
        <v/>
      </c>
      <c r="F14565" s="219">
        <f>SUM('RRP data input'!E14566:L14566)</f>
        <v>0</v>
      </c>
      <c r="G14565" s="219">
        <f>SUM('RRP data input'!E14566:P14566)</f>
        <v>0</v>
      </c>
      <c r="H14565" s="143" t="str">
        <f t="shared" si="229"/>
        <v/>
      </c>
    </row>
    <row r="14566" spans="2:8" customFormat="1">
      <c r="B14566" s="185" t="str">
        <f>IF(OR('RRP data input'!B14567="",'RRP data input'!B14567=0),"",'RRP data input'!B14567)</f>
        <v/>
      </c>
      <c r="C14566" s="174" t="str">
        <f>IF('RRP data input'!C14567=0,"",'RRP data input'!C14567)</f>
        <v/>
      </c>
      <c r="D14566" s="174" t="str">
        <f>IF('RRP data input'!D14567=0,"",'RRP data input'!D14567)</f>
        <v/>
      </c>
      <c r="E14566" s="174" t="str">
        <f>IFERROR(VLOOKUP(C14566,Mappings!$B$13:$E$31,4,FALSE),"")</f>
        <v/>
      </c>
      <c r="F14566" s="219">
        <f>SUM('RRP data input'!E14567:L14567)</f>
        <v>0</v>
      </c>
      <c r="G14566" s="219">
        <f>SUM('RRP data input'!E14567:P14567)</f>
        <v>0</v>
      </c>
      <c r="H14566" s="143" t="str">
        <f t="shared" si="229"/>
        <v/>
      </c>
    </row>
    <row r="14567" spans="2:8" customFormat="1">
      <c r="B14567" s="185" t="str">
        <f>IF(OR('RRP data input'!B14568="",'RRP data input'!B14568=0),"",'RRP data input'!B14568)</f>
        <v/>
      </c>
      <c r="C14567" s="174" t="str">
        <f>IF('RRP data input'!C14568=0,"",'RRP data input'!C14568)</f>
        <v/>
      </c>
      <c r="D14567" s="174" t="str">
        <f>IF('RRP data input'!D14568=0,"",'RRP data input'!D14568)</f>
        <v/>
      </c>
      <c r="E14567" s="174" t="str">
        <f>IFERROR(VLOOKUP(C14567,Mappings!$B$13:$E$31,4,FALSE),"")</f>
        <v/>
      </c>
      <c r="F14567" s="219">
        <f>SUM('RRP data input'!E14568:L14568)</f>
        <v>0</v>
      </c>
      <c r="G14567" s="219">
        <f>SUM('RRP data input'!E14568:P14568)</f>
        <v>0</v>
      </c>
      <c r="H14567" s="143" t="str">
        <f t="shared" si="229"/>
        <v/>
      </c>
    </row>
    <row r="14568" spans="2:8" customFormat="1">
      <c r="B14568" s="185" t="str">
        <f>IF(OR('RRP data input'!B14569="",'RRP data input'!B14569=0),"",'RRP data input'!B14569)</f>
        <v/>
      </c>
      <c r="C14568" s="174" t="str">
        <f>IF('RRP data input'!C14569=0,"",'RRP data input'!C14569)</f>
        <v/>
      </c>
      <c r="D14568" s="174" t="str">
        <f>IF('RRP data input'!D14569=0,"",'RRP data input'!D14569)</f>
        <v/>
      </c>
      <c r="E14568" s="174" t="str">
        <f>IFERROR(VLOOKUP(C14568,Mappings!$B$13:$E$31,4,FALSE),"")</f>
        <v/>
      </c>
      <c r="F14568" s="219">
        <f>SUM('RRP data input'!E14569:L14569)</f>
        <v>0</v>
      </c>
      <c r="G14568" s="219">
        <f>SUM('RRP data input'!E14569:P14569)</f>
        <v>0</v>
      </c>
      <c r="H14568" s="143" t="str">
        <f t="shared" si="229"/>
        <v/>
      </c>
    </row>
    <row r="14569" spans="2:8" customFormat="1">
      <c r="B14569" s="185" t="str">
        <f>IF(OR('RRP data input'!B14570="",'RRP data input'!B14570=0),"",'RRP data input'!B14570)</f>
        <v/>
      </c>
      <c r="C14569" s="174" t="str">
        <f>IF('RRP data input'!C14570=0,"",'RRP data input'!C14570)</f>
        <v/>
      </c>
      <c r="D14569" s="174" t="str">
        <f>IF('RRP data input'!D14570=0,"",'RRP data input'!D14570)</f>
        <v/>
      </c>
      <c r="E14569" s="174" t="str">
        <f>IFERROR(VLOOKUP(C14569,Mappings!$B$13:$E$31,4,FALSE),"")</f>
        <v/>
      </c>
      <c r="F14569" s="219">
        <f>SUM('RRP data input'!E14570:L14570)</f>
        <v>0</v>
      </c>
      <c r="G14569" s="219">
        <f>SUM('RRP data input'!E14570:P14570)</f>
        <v>0</v>
      </c>
      <c r="H14569" s="143" t="str">
        <f t="shared" si="229"/>
        <v/>
      </c>
    </row>
    <row r="14570" spans="2:8" customFormat="1">
      <c r="B14570" s="185" t="str">
        <f>IF(OR('RRP data input'!B14571="",'RRP data input'!B14571=0),"",'RRP data input'!B14571)</f>
        <v/>
      </c>
      <c r="C14570" s="174" t="str">
        <f>IF('RRP data input'!C14571=0,"",'RRP data input'!C14571)</f>
        <v/>
      </c>
      <c r="D14570" s="174" t="str">
        <f>IF('RRP data input'!D14571=0,"",'RRP data input'!D14571)</f>
        <v/>
      </c>
      <c r="E14570" s="174" t="str">
        <f>IFERROR(VLOOKUP(C14570,Mappings!$B$13:$E$31,4,FALSE),"")</f>
        <v/>
      </c>
      <c r="F14570" s="219">
        <f>SUM('RRP data input'!E14571:L14571)</f>
        <v>0</v>
      </c>
      <c r="G14570" s="219">
        <f>SUM('RRP data input'!E14571:P14571)</f>
        <v>0</v>
      </c>
      <c r="H14570" s="143" t="str">
        <f t="shared" si="229"/>
        <v/>
      </c>
    </row>
    <row r="14571" spans="2:8" customFormat="1">
      <c r="B14571" s="185" t="str">
        <f>IF(OR('RRP data input'!B14572="",'RRP data input'!B14572=0),"",'RRP data input'!B14572)</f>
        <v/>
      </c>
      <c r="C14571" s="174" t="str">
        <f>IF('RRP data input'!C14572=0,"",'RRP data input'!C14572)</f>
        <v/>
      </c>
      <c r="D14571" s="174" t="str">
        <f>IF('RRP data input'!D14572=0,"",'RRP data input'!D14572)</f>
        <v/>
      </c>
      <c r="E14571" s="174" t="str">
        <f>IFERROR(VLOOKUP(C14571,Mappings!$B$13:$E$31,4,FALSE),"")</f>
        <v/>
      </c>
      <c r="F14571" s="219">
        <f>SUM('RRP data input'!E14572:L14572)</f>
        <v>0</v>
      </c>
      <c r="G14571" s="219">
        <f>SUM('RRP data input'!E14572:P14572)</f>
        <v>0</v>
      </c>
      <c r="H14571" s="143" t="str">
        <f t="shared" si="229"/>
        <v/>
      </c>
    </row>
    <row r="14572" spans="2:8" customFormat="1">
      <c r="B14572" s="185" t="str">
        <f>IF(OR('RRP data input'!B14573="",'RRP data input'!B14573=0),"",'RRP data input'!B14573)</f>
        <v/>
      </c>
      <c r="C14572" s="174" t="str">
        <f>IF('RRP data input'!C14573=0,"",'RRP data input'!C14573)</f>
        <v/>
      </c>
      <c r="D14572" s="174" t="str">
        <f>IF('RRP data input'!D14573=0,"",'RRP data input'!D14573)</f>
        <v/>
      </c>
      <c r="E14572" s="174" t="str">
        <f>IFERROR(VLOOKUP(C14572,Mappings!$B$13:$E$31,4,FALSE),"")</f>
        <v/>
      </c>
      <c r="F14572" s="219">
        <f>SUM('RRP data input'!E14573:L14573)</f>
        <v>0</v>
      </c>
      <c r="G14572" s="219">
        <f>SUM('RRP data input'!E14573:P14573)</f>
        <v>0</v>
      </c>
      <c r="H14572" s="143" t="str">
        <f t="shared" si="229"/>
        <v/>
      </c>
    </row>
    <row r="14573" spans="2:8" customFormat="1">
      <c r="B14573" s="185" t="str">
        <f>IF(OR('RRP data input'!B14574="",'RRP data input'!B14574=0),"",'RRP data input'!B14574)</f>
        <v/>
      </c>
      <c r="C14573" s="174" t="str">
        <f>IF('RRP data input'!C14574=0,"",'RRP data input'!C14574)</f>
        <v/>
      </c>
      <c r="D14573" s="174" t="str">
        <f>IF('RRP data input'!D14574=0,"",'RRP data input'!D14574)</f>
        <v/>
      </c>
      <c r="E14573" s="174" t="str">
        <f>IFERROR(VLOOKUP(C14573,Mappings!$B$13:$E$31,4,FALSE),"")</f>
        <v/>
      </c>
      <c r="F14573" s="219">
        <f>SUM('RRP data input'!E14574:L14574)</f>
        <v>0</v>
      </c>
      <c r="G14573" s="219">
        <f>SUM('RRP data input'!E14574:P14574)</f>
        <v>0</v>
      </c>
      <c r="H14573" s="143" t="str">
        <f t="shared" si="229"/>
        <v/>
      </c>
    </row>
    <row r="14574" spans="2:8" customFormat="1">
      <c r="B14574" s="185" t="str">
        <f>IF(OR('RRP data input'!B14575="",'RRP data input'!B14575=0),"",'RRP data input'!B14575)</f>
        <v/>
      </c>
      <c r="C14574" s="174" t="str">
        <f>IF('RRP data input'!C14575=0,"",'RRP data input'!C14575)</f>
        <v/>
      </c>
      <c r="D14574" s="174" t="str">
        <f>IF('RRP data input'!D14575=0,"",'RRP data input'!D14575)</f>
        <v/>
      </c>
      <c r="E14574" s="174" t="str">
        <f>IFERROR(VLOOKUP(C14574,Mappings!$B$13:$E$31,4,FALSE),"")</f>
        <v/>
      </c>
      <c r="F14574" s="219">
        <f>SUM('RRP data input'!E14575:L14575)</f>
        <v>0</v>
      </c>
      <c r="G14574" s="219">
        <f>SUM('RRP data input'!E14575:P14575)</f>
        <v>0</v>
      </c>
      <c r="H14574" s="143" t="str">
        <f t="shared" si="229"/>
        <v/>
      </c>
    </row>
    <row r="14575" spans="2:8" customFormat="1">
      <c r="B14575" s="185" t="str">
        <f>IF(OR('RRP data input'!B14576="",'RRP data input'!B14576=0),"",'RRP data input'!B14576)</f>
        <v/>
      </c>
      <c r="C14575" s="174" t="str">
        <f>IF('RRP data input'!C14576=0,"",'RRP data input'!C14576)</f>
        <v/>
      </c>
      <c r="D14575" s="174" t="str">
        <f>IF('RRP data input'!D14576=0,"",'RRP data input'!D14576)</f>
        <v/>
      </c>
      <c r="E14575" s="174" t="str">
        <f>IFERROR(VLOOKUP(C14575,Mappings!$B$13:$E$31,4,FALSE),"")</f>
        <v/>
      </c>
      <c r="F14575" s="219">
        <f>SUM('RRP data input'!E14576:L14576)</f>
        <v>0</v>
      </c>
      <c r="G14575" s="219">
        <f>SUM('RRP data input'!E14576:P14576)</f>
        <v>0</v>
      </c>
      <c r="H14575" s="143" t="str">
        <f t="shared" si="229"/>
        <v/>
      </c>
    </row>
    <row r="14576" spans="2:8" customFormat="1">
      <c r="B14576" s="185" t="str">
        <f>IF(OR('RRP data input'!B14577="",'RRP data input'!B14577=0),"",'RRP data input'!B14577)</f>
        <v/>
      </c>
      <c r="C14576" s="174" t="str">
        <f>IF('RRP data input'!C14577=0,"",'RRP data input'!C14577)</f>
        <v/>
      </c>
      <c r="D14576" s="174" t="str">
        <f>IF('RRP data input'!D14577=0,"",'RRP data input'!D14577)</f>
        <v/>
      </c>
      <c r="E14576" s="174" t="str">
        <f>IFERROR(VLOOKUP(C14576,Mappings!$B$13:$E$31,4,FALSE),"")</f>
        <v/>
      </c>
      <c r="F14576" s="219">
        <f>SUM('RRP data input'!E14577:L14577)</f>
        <v>0</v>
      </c>
      <c r="G14576" s="219">
        <f>SUM('RRP data input'!E14577:P14577)</f>
        <v>0</v>
      </c>
      <c r="H14576" s="143" t="str">
        <f t="shared" si="229"/>
        <v/>
      </c>
    </row>
    <row r="14577" spans="2:8" customFormat="1">
      <c r="B14577" s="185" t="str">
        <f>IF(OR('RRP data input'!B14578="",'RRP data input'!B14578=0),"",'RRP data input'!B14578)</f>
        <v/>
      </c>
      <c r="C14577" s="174" t="str">
        <f>IF('RRP data input'!C14578=0,"",'RRP data input'!C14578)</f>
        <v/>
      </c>
      <c r="D14577" s="174" t="str">
        <f>IF('RRP data input'!D14578=0,"",'RRP data input'!D14578)</f>
        <v/>
      </c>
      <c r="E14577" s="174" t="str">
        <f>IFERROR(VLOOKUP(C14577,Mappings!$B$13:$E$31,4,FALSE),"")</f>
        <v/>
      </c>
      <c r="F14577" s="219">
        <f>SUM('RRP data input'!E14578:L14578)</f>
        <v>0</v>
      </c>
      <c r="G14577" s="219">
        <f>SUM('RRP data input'!E14578:P14578)</f>
        <v>0</v>
      </c>
      <c r="H14577" s="143" t="str">
        <f t="shared" si="229"/>
        <v/>
      </c>
    </row>
    <row r="14578" spans="2:8" customFormat="1">
      <c r="B14578" s="185" t="str">
        <f>IF(OR('RRP data input'!B14579="",'RRP data input'!B14579=0),"",'RRP data input'!B14579)</f>
        <v/>
      </c>
      <c r="C14578" s="174" t="str">
        <f>IF('RRP data input'!C14579=0,"",'RRP data input'!C14579)</f>
        <v/>
      </c>
      <c r="D14578" s="174" t="str">
        <f>IF('RRP data input'!D14579=0,"",'RRP data input'!D14579)</f>
        <v/>
      </c>
      <c r="E14578" s="174" t="str">
        <f>IFERROR(VLOOKUP(C14578,Mappings!$B$13:$E$31,4,FALSE),"")</f>
        <v/>
      </c>
      <c r="F14578" s="219">
        <f>SUM('RRP data input'!E14579:L14579)</f>
        <v>0</v>
      </c>
      <c r="G14578" s="219">
        <f>SUM('RRP data input'!E14579:P14579)</f>
        <v>0</v>
      </c>
      <c r="H14578" s="143" t="str">
        <f t="shared" si="229"/>
        <v/>
      </c>
    </row>
    <row r="14579" spans="2:8" customFormat="1">
      <c r="B14579" s="185" t="str">
        <f>IF(OR('RRP data input'!B14580="",'RRP data input'!B14580=0),"",'RRP data input'!B14580)</f>
        <v/>
      </c>
      <c r="C14579" s="174" t="str">
        <f>IF('RRP data input'!C14580=0,"",'RRP data input'!C14580)</f>
        <v/>
      </c>
      <c r="D14579" s="174" t="str">
        <f>IF('RRP data input'!D14580=0,"",'RRP data input'!D14580)</f>
        <v/>
      </c>
      <c r="E14579" s="174" t="str">
        <f>IFERROR(VLOOKUP(C14579,Mappings!$B$13:$E$31,4,FALSE),"")</f>
        <v/>
      </c>
      <c r="F14579" s="219">
        <f>SUM('RRP data input'!E14580:L14580)</f>
        <v>0</v>
      </c>
      <c r="G14579" s="219">
        <f>SUM('RRP data input'!E14580:P14580)</f>
        <v>0</v>
      </c>
      <c r="H14579" s="143" t="str">
        <f t="shared" si="229"/>
        <v/>
      </c>
    </row>
    <row r="14580" spans="2:8" customFormat="1">
      <c r="B14580" s="185" t="str">
        <f>IF(OR('RRP data input'!B14581="",'RRP data input'!B14581=0),"",'RRP data input'!B14581)</f>
        <v/>
      </c>
      <c r="C14580" s="174" t="str">
        <f>IF('RRP data input'!C14581=0,"",'RRP data input'!C14581)</f>
        <v/>
      </c>
      <c r="D14580" s="174" t="str">
        <f>IF('RRP data input'!D14581=0,"",'RRP data input'!D14581)</f>
        <v/>
      </c>
      <c r="E14580" s="174" t="str">
        <f>IFERROR(VLOOKUP(C14580,Mappings!$B$13:$E$31,4,FALSE),"")</f>
        <v/>
      </c>
      <c r="F14580" s="219">
        <f>SUM('RRP data input'!E14581:L14581)</f>
        <v>0</v>
      </c>
      <c r="G14580" s="219">
        <f>SUM('RRP data input'!E14581:P14581)</f>
        <v>0</v>
      </c>
      <c r="H14580" s="143" t="str">
        <f t="shared" si="229"/>
        <v/>
      </c>
    </row>
    <row r="14581" spans="2:8" customFormat="1">
      <c r="B14581" s="185" t="str">
        <f>IF(OR('RRP data input'!B14582="",'RRP data input'!B14582=0),"",'RRP data input'!B14582)</f>
        <v/>
      </c>
      <c r="C14581" s="174" t="str">
        <f>IF('RRP data input'!C14582=0,"",'RRP data input'!C14582)</f>
        <v/>
      </c>
      <c r="D14581" s="174" t="str">
        <f>IF('RRP data input'!D14582=0,"",'RRP data input'!D14582)</f>
        <v/>
      </c>
      <c r="E14581" s="174" t="str">
        <f>IFERROR(VLOOKUP(C14581,Mappings!$B$13:$E$31,4,FALSE),"")</f>
        <v/>
      </c>
      <c r="F14581" s="219">
        <f>SUM('RRP data input'!E14582:L14582)</f>
        <v>0</v>
      </c>
      <c r="G14581" s="219">
        <f>SUM('RRP data input'!E14582:P14582)</f>
        <v>0</v>
      </c>
      <c r="H14581" s="143" t="str">
        <f t="shared" si="229"/>
        <v/>
      </c>
    </row>
    <row r="14582" spans="2:8" customFormat="1">
      <c r="B14582" s="185" t="str">
        <f>IF(OR('RRP data input'!B14583="",'RRP data input'!B14583=0),"",'RRP data input'!B14583)</f>
        <v/>
      </c>
      <c r="C14582" s="174" t="str">
        <f>IF('RRP data input'!C14583=0,"",'RRP data input'!C14583)</f>
        <v/>
      </c>
      <c r="D14582" s="174" t="str">
        <f>IF('RRP data input'!D14583=0,"",'RRP data input'!D14583)</f>
        <v/>
      </c>
      <c r="E14582" s="174" t="str">
        <f>IFERROR(VLOOKUP(C14582,Mappings!$B$13:$E$31,4,FALSE),"")</f>
        <v/>
      </c>
      <c r="F14582" s="219">
        <f>SUM('RRP data input'!E14583:L14583)</f>
        <v>0</v>
      </c>
      <c r="G14582" s="219">
        <f>SUM('RRP data input'!E14583:P14583)</f>
        <v>0</v>
      </c>
      <c r="H14582" s="143" t="str">
        <f t="shared" si="229"/>
        <v/>
      </c>
    </row>
    <row r="14583" spans="2:8" customFormat="1">
      <c r="B14583" s="185" t="str">
        <f>IF(OR('RRP data input'!B14584="",'RRP data input'!B14584=0),"",'RRP data input'!B14584)</f>
        <v/>
      </c>
      <c r="C14583" s="174" t="str">
        <f>IF('RRP data input'!C14584=0,"",'RRP data input'!C14584)</f>
        <v/>
      </c>
      <c r="D14583" s="174" t="str">
        <f>IF('RRP data input'!D14584=0,"",'RRP data input'!D14584)</f>
        <v/>
      </c>
      <c r="E14583" s="174" t="str">
        <f>IFERROR(VLOOKUP(C14583,Mappings!$B$13:$E$31,4,FALSE),"")</f>
        <v/>
      </c>
      <c r="F14583" s="219">
        <f>SUM('RRP data input'!E14584:L14584)</f>
        <v>0</v>
      </c>
      <c r="G14583" s="219">
        <f>SUM('RRP data input'!E14584:P14584)</f>
        <v>0</v>
      </c>
      <c r="H14583" s="143" t="str">
        <f t="shared" si="229"/>
        <v/>
      </c>
    </row>
    <row r="14584" spans="2:8" customFormat="1">
      <c r="B14584" s="185" t="str">
        <f>IF(OR('RRP data input'!B14585="",'RRP data input'!B14585=0),"",'RRP data input'!B14585)</f>
        <v/>
      </c>
      <c r="C14584" s="174" t="str">
        <f>IF('RRP data input'!C14585=0,"",'RRP data input'!C14585)</f>
        <v/>
      </c>
      <c r="D14584" s="174" t="str">
        <f>IF('RRP data input'!D14585=0,"",'RRP data input'!D14585)</f>
        <v/>
      </c>
      <c r="E14584" s="174" t="str">
        <f>IFERROR(VLOOKUP(C14584,Mappings!$B$13:$E$31,4,FALSE),"")</f>
        <v/>
      </c>
      <c r="F14584" s="219">
        <f>SUM('RRP data input'!E14585:L14585)</f>
        <v>0</v>
      </c>
      <c r="G14584" s="219">
        <f>SUM('RRP data input'!E14585:P14585)</f>
        <v>0</v>
      </c>
      <c r="H14584" s="143" t="str">
        <f t="shared" si="229"/>
        <v/>
      </c>
    </row>
    <row r="14585" spans="2:8" customFormat="1">
      <c r="B14585" s="185" t="str">
        <f>IF(OR('RRP data input'!B14586="",'RRP data input'!B14586=0),"",'RRP data input'!B14586)</f>
        <v/>
      </c>
      <c r="C14585" s="174" t="str">
        <f>IF('RRP data input'!C14586=0,"",'RRP data input'!C14586)</f>
        <v/>
      </c>
      <c r="D14585" s="174" t="str">
        <f>IF('RRP data input'!D14586=0,"",'RRP data input'!D14586)</f>
        <v/>
      </c>
      <c r="E14585" s="174" t="str">
        <f>IFERROR(VLOOKUP(C14585,Mappings!$B$13:$E$31,4,FALSE),"")</f>
        <v/>
      </c>
      <c r="F14585" s="219">
        <f>SUM('RRP data input'!E14586:L14586)</f>
        <v>0</v>
      </c>
      <c r="G14585" s="219">
        <f>SUM('RRP data input'!E14586:P14586)</f>
        <v>0</v>
      </c>
      <c r="H14585" s="143" t="str">
        <f t="shared" si="229"/>
        <v/>
      </c>
    </row>
    <row r="14586" spans="2:8" customFormat="1">
      <c r="B14586" s="185" t="str">
        <f>IF(OR('RRP data input'!B14587="",'RRP data input'!B14587=0),"",'RRP data input'!B14587)</f>
        <v/>
      </c>
      <c r="C14586" s="174" t="str">
        <f>IF('RRP data input'!C14587=0,"",'RRP data input'!C14587)</f>
        <v/>
      </c>
      <c r="D14586" s="174" t="str">
        <f>IF('RRP data input'!D14587=0,"",'RRP data input'!D14587)</f>
        <v/>
      </c>
      <c r="E14586" s="174" t="str">
        <f>IFERROR(VLOOKUP(C14586,Mappings!$B$13:$E$31,4,FALSE),"")</f>
        <v/>
      </c>
      <c r="F14586" s="219">
        <f>SUM('RRP data input'!E14587:L14587)</f>
        <v>0</v>
      </c>
      <c r="G14586" s="219">
        <f>SUM('RRP data input'!E14587:P14587)</f>
        <v>0</v>
      </c>
      <c r="H14586" s="143" t="str">
        <f t="shared" si="229"/>
        <v/>
      </c>
    </row>
    <row r="14587" spans="2:8" customFormat="1">
      <c r="B14587" s="185" t="str">
        <f>IF(OR('RRP data input'!B14588="",'RRP data input'!B14588=0),"",'RRP data input'!B14588)</f>
        <v/>
      </c>
      <c r="C14587" s="174" t="str">
        <f>IF('RRP data input'!C14588=0,"",'RRP data input'!C14588)</f>
        <v/>
      </c>
      <c r="D14587" s="174" t="str">
        <f>IF('RRP data input'!D14588=0,"",'RRP data input'!D14588)</f>
        <v/>
      </c>
      <c r="E14587" s="174" t="str">
        <f>IFERROR(VLOOKUP(C14587,Mappings!$B$13:$E$31,4,FALSE),"")</f>
        <v/>
      </c>
      <c r="F14587" s="219">
        <f>SUM('RRP data input'!E14588:L14588)</f>
        <v>0</v>
      </c>
      <c r="G14587" s="219">
        <f>SUM('RRP data input'!E14588:P14588)</f>
        <v>0</v>
      </c>
      <c r="H14587" s="143" t="str">
        <f t="shared" si="229"/>
        <v/>
      </c>
    </row>
    <row r="14588" spans="2:8" customFormat="1">
      <c r="B14588" s="185" t="str">
        <f>IF(OR('RRP data input'!B14589="",'RRP data input'!B14589=0),"",'RRP data input'!B14589)</f>
        <v/>
      </c>
      <c r="C14588" s="174" t="str">
        <f>IF('RRP data input'!C14589=0,"",'RRP data input'!C14589)</f>
        <v/>
      </c>
      <c r="D14588" s="174" t="str">
        <f>IF('RRP data input'!D14589=0,"",'RRP data input'!D14589)</f>
        <v/>
      </c>
      <c r="E14588" s="174" t="str">
        <f>IFERROR(VLOOKUP(C14588,Mappings!$B$13:$E$31,4,FALSE),"")</f>
        <v/>
      </c>
      <c r="F14588" s="219">
        <f>SUM('RRP data input'!E14589:L14589)</f>
        <v>0</v>
      </c>
      <c r="G14588" s="219">
        <f>SUM('RRP data input'!E14589:P14589)</f>
        <v>0</v>
      </c>
      <c r="H14588" s="143" t="str">
        <f t="shared" si="229"/>
        <v/>
      </c>
    </row>
    <row r="14589" spans="2:8" customFormat="1">
      <c r="B14589" s="185" t="str">
        <f>IF(OR('RRP data input'!B14590="",'RRP data input'!B14590=0),"",'RRP data input'!B14590)</f>
        <v/>
      </c>
      <c r="C14589" s="174" t="str">
        <f>IF('RRP data input'!C14590=0,"",'RRP data input'!C14590)</f>
        <v/>
      </c>
      <c r="D14589" s="174" t="str">
        <f>IF('RRP data input'!D14590=0,"",'RRP data input'!D14590)</f>
        <v/>
      </c>
      <c r="E14589" s="174" t="str">
        <f>IFERROR(VLOOKUP(C14589,Mappings!$B$13:$E$31,4,FALSE),"")</f>
        <v/>
      </c>
      <c r="F14589" s="219">
        <f>SUM('RRP data input'!E14590:L14590)</f>
        <v>0</v>
      </c>
      <c r="G14589" s="219">
        <f>SUM('RRP data input'!E14590:P14590)</f>
        <v>0</v>
      </c>
      <c r="H14589" s="143" t="str">
        <f t="shared" si="229"/>
        <v/>
      </c>
    </row>
    <row r="14590" spans="2:8" customFormat="1">
      <c r="B14590" s="185" t="str">
        <f>IF(OR('RRP data input'!B14591="",'RRP data input'!B14591=0),"",'RRP data input'!B14591)</f>
        <v/>
      </c>
      <c r="C14590" s="174" t="str">
        <f>IF('RRP data input'!C14591=0,"",'RRP data input'!C14591)</f>
        <v/>
      </c>
      <c r="D14590" s="174" t="str">
        <f>IF('RRP data input'!D14591=0,"",'RRP data input'!D14591)</f>
        <v/>
      </c>
      <c r="E14590" s="174" t="str">
        <f>IFERROR(VLOOKUP(C14590,Mappings!$B$13:$E$31,4,FALSE),"")</f>
        <v/>
      </c>
      <c r="F14590" s="219">
        <f>SUM('RRP data input'!E14591:L14591)</f>
        <v>0</v>
      </c>
      <c r="G14590" s="219">
        <f>SUM('RRP data input'!E14591:P14591)</f>
        <v>0</v>
      </c>
      <c r="H14590" s="143" t="str">
        <f t="shared" si="229"/>
        <v/>
      </c>
    </row>
    <row r="14591" spans="2:8" customFormat="1">
      <c r="B14591" s="185" t="str">
        <f>IF(OR('RRP data input'!B14592="",'RRP data input'!B14592=0),"",'RRP data input'!B14592)</f>
        <v/>
      </c>
      <c r="C14591" s="174" t="str">
        <f>IF('RRP data input'!C14592=0,"",'RRP data input'!C14592)</f>
        <v/>
      </c>
      <c r="D14591" s="174" t="str">
        <f>IF('RRP data input'!D14592=0,"",'RRP data input'!D14592)</f>
        <v/>
      </c>
      <c r="E14591" s="174" t="str">
        <f>IFERROR(VLOOKUP(C14591,Mappings!$B$13:$E$31,4,FALSE),"")</f>
        <v/>
      </c>
      <c r="F14591" s="219">
        <f>SUM('RRP data input'!E14592:L14592)</f>
        <v>0</v>
      </c>
      <c r="G14591" s="219">
        <f>SUM('RRP data input'!E14592:P14592)</f>
        <v>0</v>
      </c>
      <c r="H14591" s="143" t="str">
        <f t="shared" si="229"/>
        <v/>
      </c>
    </row>
    <row r="14592" spans="2:8" customFormat="1">
      <c r="B14592" s="185" t="str">
        <f>IF(OR('RRP data input'!B14593="",'RRP data input'!B14593=0),"",'RRP data input'!B14593)</f>
        <v/>
      </c>
      <c r="C14592" s="174" t="str">
        <f>IF('RRP data input'!C14593=0,"",'RRP data input'!C14593)</f>
        <v/>
      </c>
      <c r="D14592" s="174" t="str">
        <f>IF('RRP data input'!D14593=0,"",'RRP data input'!D14593)</f>
        <v/>
      </c>
      <c r="E14592" s="174" t="str">
        <f>IFERROR(VLOOKUP(C14592,Mappings!$B$13:$E$31,4,FALSE),"")</f>
        <v/>
      </c>
      <c r="F14592" s="219">
        <f>SUM('RRP data input'!E14593:L14593)</f>
        <v>0</v>
      </c>
      <c r="G14592" s="219">
        <f>SUM('RRP data input'!E14593:P14593)</f>
        <v>0</v>
      </c>
      <c r="H14592" s="143" t="str">
        <f t="shared" si="229"/>
        <v/>
      </c>
    </row>
    <row r="14593" spans="2:8" customFormat="1">
      <c r="B14593" s="185" t="str">
        <f>IF(OR('RRP data input'!B14594="",'RRP data input'!B14594=0),"",'RRP data input'!B14594)</f>
        <v/>
      </c>
      <c r="C14593" s="174" t="str">
        <f>IF('RRP data input'!C14594=0,"",'RRP data input'!C14594)</f>
        <v/>
      </c>
      <c r="D14593" s="174" t="str">
        <f>IF('RRP data input'!D14594=0,"",'RRP data input'!D14594)</f>
        <v/>
      </c>
      <c r="E14593" s="174" t="str">
        <f>IFERROR(VLOOKUP(C14593,Mappings!$B$13:$E$31,4,FALSE),"")</f>
        <v/>
      </c>
      <c r="F14593" s="219">
        <f>SUM('RRP data input'!E14594:L14594)</f>
        <v>0</v>
      </c>
      <c r="G14593" s="219">
        <f>SUM('RRP data input'!E14594:P14594)</f>
        <v>0</v>
      </c>
      <c r="H14593" s="143" t="str">
        <f t="shared" si="229"/>
        <v/>
      </c>
    </row>
    <row r="14594" spans="2:8" customFormat="1">
      <c r="B14594" s="185" t="str">
        <f>IF(OR('RRP data input'!B14595="",'RRP data input'!B14595=0),"",'RRP data input'!B14595)</f>
        <v/>
      </c>
      <c r="C14594" s="174" t="str">
        <f>IF('RRP data input'!C14595=0,"",'RRP data input'!C14595)</f>
        <v/>
      </c>
      <c r="D14594" s="174" t="str">
        <f>IF('RRP data input'!D14595=0,"",'RRP data input'!D14595)</f>
        <v/>
      </c>
      <c r="E14594" s="174" t="str">
        <f>IFERROR(VLOOKUP(C14594,Mappings!$B$13:$E$31,4,FALSE),"")</f>
        <v/>
      </c>
      <c r="F14594" s="219">
        <f>SUM('RRP data input'!E14595:L14595)</f>
        <v>0</v>
      </c>
      <c r="G14594" s="219">
        <f>SUM('RRP data input'!E14595:P14595)</f>
        <v>0</v>
      </c>
      <c r="H14594" s="143" t="str">
        <f t="shared" si="229"/>
        <v/>
      </c>
    </row>
    <row r="14595" spans="2:8" customFormat="1">
      <c r="B14595" s="185" t="str">
        <f>IF(OR('RRP data input'!B14596="",'RRP data input'!B14596=0),"",'RRP data input'!B14596)</f>
        <v/>
      </c>
      <c r="C14595" s="174" t="str">
        <f>IF('RRP data input'!C14596=0,"",'RRP data input'!C14596)</f>
        <v/>
      </c>
      <c r="D14595" s="174" t="str">
        <f>IF('RRP data input'!D14596=0,"",'RRP data input'!D14596)</f>
        <v/>
      </c>
      <c r="E14595" s="174" t="str">
        <f>IFERROR(VLOOKUP(C14595,Mappings!$B$13:$E$31,4,FALSE),"")</f>
        <v/>
      </c>
      <c r="F14595" s="219">
        <f>SUM('RRP data input'!E14596:L14596)</f>
        <v>0</v>
      </c>
      <c r="G14595" s="219">
        <f>SUM('RRP data input'!E14596:P14596)</f>
        <v>0</v>
      </c>
      <c r="H14595" s="143" t="str">
        <f t="shared" si="229"/>
        <v/>
      </c>
    </row>
    <row r="14596" spans="2:8" customFormat="1">
      <c r="B14596" s="185" t="str">
        <f>IF(OR('RRP data input'!B14597="",'RRP data input'!B14597=0),"",'RRP data input'!B14597)</f>
        <v/>
      </c>
      <c r="C14596" s="174" t="str">
        <f>IF('RRP data input'!C14597=0,"",'RRP data input'!C14597)</f>
        <v/>
      </c>
      <c r="D14596" s="174" t="str">
        <f>IF('RRP data input'!D14597=0,"",'RRP data input'!D14597)</f>
        <v/>
      </c>
      <c r="E14596" s="174" t="str">
        <f>IFERROR(VLOOKUP(C14596,Mappings!$B$13:$E$31,4,FALSE),"")</f>
        <v/>
      </c>
      <c r="F14596" s="219">
        <f>SUM('RRP data input'!E14597:L14597)</f>
        <v>0</v>
      </c>
      <c r="G14596" s="219">
        <f>SUM('RRP data input'!E14597:P14597)</f>
        <v>0</v>
      </c>
      <c r="H14596" s="143" t="str">
        <f t="shared" si="229"/>
        <v/>
      </c>
    </row>
    <row r="14597" spans="2:8" customFormat="1">
      <c r="B14597" s="185" t="str">
        <f>IF(OR('RRP data input'!B14598="",'RRP data input'!B14598=0),"",'RRP data input'!B14598)</f>
        <v/>
      </c>
      <c r="C14597" s="174" t="str">
        <f>IF('RRP data input'!C14598=0,"",'RRP data input'!C14598)</f>
        <v/>
      </c>
      <c r="D14597" s="174" t="str">
        <f>IF('RRP data input'!D14598=0,"",'RRP data input'!D14598)</f>
        <v/>
      </c>
      <c r="E14597" s="174" t="str">
        <f>IFERROR(VLOOKUP(C14597,Mappings!$B$13:$E$31,4,FALSE),"")</f>
        <v/>
      </c>
      <c r="F14597" s="219">
        <f>SUM('RRP data input'!E14598:L14598)</f>
        <v>0</v>
      </c>
      <c r="G14597" s="219">
        <f>SUM('RRP data input'!E14598:P14598)</f>
        <v>0</v>
      </c>
      <c r="H14597" s="143" t="str">
        <f t="shared" si="229"/>
        <v/>
      </c>
    </row>
    <row r="14598" spans="2:8" customFormat="1">
      <c r="B14598" s="185" t="str">
        <f>IF(OR('RRP data input'!B14599="",'RRP data input'!B14599=0),"",'RRP data input'!B14599)</f>
        <v/>
      </c>
      <c r="C14598" s="174" t="str">
        <f>IF('RRP data input'!C14599=0,"",'RRP data input'!C14599)</f>
        <v/>
      </c>
      <c r="D14598" s="174" t="str">
        <f>IF('RRP data input'!D14599=0,"",'RRP data input'!D14599)</f>
        <v/>
      </c>
      <c r="E14598" s="174" t="str">
        <f>IFERROR(VLOOKUP(C14598,Mappings!$B$13:$E$31,4,FALSE),"")</f>
        <v/>
      </c>
      <c r="F14598" s="219">
        <f>SUM('RRP data input'!E14599:L14599)</f>
        <v>0</v>
      </c>
      <c r="G14598" s="219">
        <f>SUM('RRP data input'!E14599:P14599)</f>
        <v>0</v>
      </c>
      <c r="H14598" s="143" t="str">
        <f t="shared" si="229"/>
        <v/>
      </c>
    </row>
    <row r="14599" spans="2:8" customFormat="1">
      <c r="B14599" s="185" t="str">
        <f>IF(OR('RRP data input'!B14600="",'RRP data input'!B14600=0),"",'RRP data input'!B14600)</f>
        <v/>
      </c>
      <c r="C14599" s="174" t="str">
        <f>IF('RRP data input'!C14600=0,"",'RRP data input'!C14600)</f>
        <v/>
      </c>
      <c r="D14599" s="174" t="str">
        <f>IF('RRP data input'!D14600=0,"",'RRP data input'!D14600)</f>
        <v/>
      </c>
      <c r="E14599" s="174" t="str">
        <f>IFERROR(VLOOKUP(C14599,Mappings!$B$13:$E$31,4,FALSE),"")</f>
        <v/>
      </c>
      <c r="F14599" s="219">
        <f>SUM('RRP data input'!E14600:L14600)</f>
        <v>0</v>
      </c>
      <c r="G14599" s="219">
        <f>SUM('RRP data input'!E14600:P14600)</f>
        <v>0</v>
      </c>
      <c r="H14599" s="143" t="str">
        <f t="shared" si="229"/>
        <v/>
      </c>
    </row>
    <row r="14600" spans="2:8" customFormat="1">
      <c r="B14600" s="185" t="str">
        <f>IF(OR('RRP data input'!B14601="",'RRP data input'!B14601=0),"",'RRP data input'!B14601)</f>
        <v/>
      </c>
      <c r="C14600" s="174" t="str">
        <f>IF('RRP data input'!C14601=0,"",'RRP data input'!C14601)</f>
        <v/>
      </c>
      <c r="D14600" s="174" t="str">
        <f>IF('RRP data input'!D14601=0,"",'RRP data input'!D14601)</f>
        <v/>
      </c>
      <c r="E14600" s="174" t="str">
        <f>IFERROR(VLOOKUP(C14600,Mappings!$B$13:$E$31,4,FALSE),"")</f>
        <v/>
      </c>
      <c r="F14600" s="219">
        <f>SUM('RRP data input'!E14601:L14601)</f>
        <v>0</v>
      </c>
      <c r="G14600" s="219">
        <f>SUM('RRP data input'!E14601:P14601)</f>
        <v>0</v>
      </c>
      <c r="H14600" s="143" t="str">
        <f t="shared" si="229"/>
        <v/>
      </c>
    </row>
    <row r="14601" spans="2:8" customFormat="1">
      <c r="B14601" s="185" t="str">
        <f>IF(OR('RRP data input'!B14602="",'RRP data input'!B14602=0),"",'RRP data input'!B14602)</f>
        <v/>
      </c>
      <c r="C14601" s="174" t="str">
        <f>IF('RRP data input'!C14602=0,"",'RRP data input'!C14602)</f>
        <v/>
      </c>
      <c r="D14601" s="174" t="str">
        <f>IF('RRP data input'!D14602=0,"",'RRP data input'!D14602)</f>
        <v/>
      </c>
      <c r="E14601" s="174" t="str">
        <f>IFERROR(VLOOKUP(C14601,Mappings!$B$13:$E$31,4,FALSE),"")</f>
        <v/>
      </c>
      <c r="F14601" s="219">
        <f>SUM('RRP data input'!E14602:L14602)</f>
        <v>0</v>
      </c>
      <c r="G14601" s="219">
        <f>SUM('RRP data input'!E14602:P14602)</f>
        <v>0</v>
      </c>
      <c r="H14601" s="143" t="str">
        <f t="shared" si="229"/>
        <v/>
      </c>
    </row>
    <row r="14602" spans="2:8" customFormat="1">
      <c r="B14602" s="185" t="str">
        <f>IF(OR('RRP data input'!B14603="",'RRP data input'!B14603=0),"",'RRP data input'!B14603)</f>
        <v/>
      </c>
      <c r="C14602" s="174" t="str">
        <f>IF('RRP data input'!C14603=0,"",'RRP data input'!C14603)</f>
        <v/>
      </c>
      <c r="D14602" s="174" t="str">
        <f>IF('RRP data input'!D14603=0,"",'RRP data input'!D14603)</f>
        <v/>
      </c>
      <c r="E14602" s="174" t="str">
        <f>IFERROR(VLOOKUP(C14602,Mappings!$B$13:$E$31,4,FALSE),"")</f>
        <v/>
      </c>
      <c r="F14602" s="219">
        <f>SUM('RRP data input'!E14603:L14603)</f>
        <v>0</v>
      </c>
      <c r="G14602" s="219">
        <f>SUM('RRP data input'!E14603:P14603)</f>
        <v>0</v>
      </c>
      <c r="H14602" s="143" t="str">
        <f t="shared" si="229"/>
        <v/>
      </c>
    </row>
    <row r="14603" spans="2:8" customFormat="1">
      <c r="B14603" s="185" t="str">
        <f>IF(OR('RRP data input'!B14604="",'RRP data input'!B14604=0),"",'RRP data input'!B14604)</f>
        <v/>
      </c>
      <c r="C14603" s="174" t="str">
        <f>IF('RRP data input'!C14604=0,"",'RRP data input'!C14604)</f>
        <v/>
      </c>
      <c r="D14603" s="174" t="str">
        <f>IF('RRP data input'!D14604=0,"",'RRP data input'!D14604)</f>
        <v/>
      </c>
      <c r="E14603" s="174" t="str">
        <f>IFERROR(VLOOKUP(C14603,Mappings!$B$13:$E$31,4,FALSE),"")</f>
        <v/>
      </c>
      <c r="F14603" s="219">
        <f>SUM('RRP data input'!E14604:L14604)</f>
        <v>0</v>
      </c>
      <c r="G14603" s="219">
        <f>SUM('RRP data input'!E14604:P14604)</f>
        <v>0</v>
      </c>
      <c r="H14603" s="143" t="str">
        <f t="shared" si="229"/>
        <v/>
      </c>
    </row>
    <row r="14604" spans="2:8" customFormat="1">
      <c r="B14604" s="185" t="str">
        <f>IF(OR('RRP data input'!B14605="",'RRP data input'!B14605=0),"",'RRP data input'!B14605)</f>
        <v/>
      </c>
      <c r="C14604" s="174" t="str">
        <f>IF('RRP data input'!C14605=0,"",'RRP data input'!C14605)</f>
        <v/>
      </c>
      <c r="D14604" s="174" t="str">
        <f>IF('RRP data input'!D14605=0,"",'RRP data input'!D14605)</f>
        <v/>
      </c>
      <c r="E14604" s="174" t="str">
        <f>IFERROR(VLOOKUP(C14604,Mappings!$B$13:$E$31,4,FALSE),"")</f>
        <v/>
      </c>
      <c r="F14604" s="219">
        <f>SUM('RRP data input'!E14605:L14605)</f>
        <v>0</v>
      </c>
      <c r="G14604" s="219">
        <f>SUM('RRP data input'!E14605:P14605)</f>
        <v>0</v>
      </c>
      <c r="H14604" s="143" t="str">
        <f t="shared" si="229"/>
        <v/>
      </c>
    </row>
    <row r="14605" spans="2:8" customFormat="1">
      <c r="B14605" s="185" t="str">
        <f>IF(OR('RRP data input'!B14606="",'RRP data input'!B14606=0),"",'RRP data input'!B14606)</f>
        <v/>
      </c>
      <c r="C14605" s="174" t="str">
        <f>IF('RRP data input'!C14606=0,"",'RRP data input'!C14606)</f>
        <v/>
      </c>
      <c r="D14605" s="174" t="str">
        <f>IF('RRP data input'!D14606=0,"",'RRP data input'!D14606)</f>
        <v/>
      </c>
      <c r="E14605" s="174" t="str">
        <f>IFERROR(VLOOKUP(C14605,Mappings!$B$13:$E$31,4,FALSE),"")</f>
        <v/>
      </c>
      <c r="F14605" s="219">
        <f>SUM('RRP data input'!E14606:L14606)</f>
        <v>0</v>
      </c>
      <c r="G14605" s="219">
        <f>SUM('RRP data input'!E14606:P14606)</f>
        <v>0</v>
      </c>
      <c r="H14605" s="143" t="str">
        <f t="shared" si="229"/>
        <v/>
      </c>
    </row>
    <row r="14606" spans="2:8" customFormat="1">
      <c r="B14606" s="185" t="str">
        <f>IF(OR('RRP data input'!B14607="",'RRP data input'!B14607=0),"",'RRP data input'!B14607)</f>
        <v/>
      </c>
      <c r="C14606" s="174" t="str">
        <f>IF('RRP data input'!C14607=0,"",'RRP data input'!C14607)</f>
        <v/>
      </c>
      <c r="D14606" s="174" t="str">
        <f>IF('RRP data input'!D14607=0,"",'RRP data input'!D14607)</f>
        <v/>
      </c>
      <c r="E14606" s="174" t="str">
        <f>IFERROR(VLOOKUP(C14606,Mappings!$B$13:$E$31,4,FALSE),"")</f>
        <v/>
      </c>
      <c r="F14606" s="219">
        <f>SUM('RRP data input'!E14607:L14607)</f>
        <v>0</v>
      </c>
      <c r="G14606" s="219">
        <f>SUM('RRP data input'!E14607:P14607)</f>
        <v>0</v>
      </c>
      <c r="H14606" s="143" t="str">
        <f t="shared" si="229"/>
        <v/>
      </c>
    </row>
    <row r="14607" spans="2:8" customFormat="1">
      <c r="B14607" s="185" t="str">
        <f>IF(OR('RRP data input'!B14608="",'RRP data input'!B14608=0),"",'RRP data input'!B14608)</f>
        <v/>
      </c>
      <c r="C14607" s="174" t="str">
        <f>IF('RRP data input'!C14608=0,"",'RRP data input'!C14608)</f>
        <v/>
      </c>
      <c r="D14607" s="174" t="str">
        <f>IF('RRP data input'!D14608=0,"",'RRP data input'!D14608)</f>
        <v/>
      </c>
      <c r="E14607" s="174" t="str">
        <f>IFERROR(VLOOKUP(C14607,Mappings!$B$13:$E$31,4,FALSE),"")</f>
        <v/>
      </c>
      <c r="F14607" s="219">
        <f>SUM('RRP data input'!E14608:L14608)</f>
        <v>0</v>
      </c>
      <c r="G14607" s="219">
        <f>SUM('RRP data input'!E14608:P14608)</f>
        <v>0</v>
      </c>
      <c r="H14607" s="143" t="str">
        <f t="shared" si="229"/>
        <v/>
      </c>
    </row>
    <row r="14608" spans="2:8" customFormat="1">
      <c r="B14608" s="185" t="str">
        <f>IF(OR('RRP data input'!B14609="",'RRP data input'!B14609=0),"",'RRP data input'!B14609)</f>
        <v/>
      </c>
      <c r="C14608" s="174" t="str">
        <f>IF('RRP data input'!C14609=0,"",'RRP data input'!C14609)</f>
        <v/>
      </c>
      <c r="D14608" s="174" t="str">
        <f>IF('RRP data input'!D14609=0,"",'RRP data input'!D14609)</f>
        <v/>
      </c>
      <c r="E14608" s="174" t="str">
        <f>IFERROR(VLOOKUP(C14608,Mappings!$B$13:$E$31,4,FALSE),"")</f>
        <v/>
      </c>
      <c r="F14608" s="219">
        <f>SUM('RRP data input'!E14609:L14609)</f>
        <v>0</v>
      </c>
      <c r="G14608" s="219">
        <f>SUM('RRP data input'!E14609:P14609)</f>
        <v>0</v>
      </c>
      <c r="H14608" s="143" t="str">
        <f t="shared" si="229"/>
        <v/>
      </c>
    </row>
    <row r="14609" spans="2:8" customFormat="1">
      <c r="B14609" s="185" t="str">
        <f>IF(OR('RRP data input'!B14610="",'RRP data input'!B14610=0),"",'RRP data input'!B14610)</f>
        <v/>
      </c>
      <c r="C14609" s="174" t="str">
        <f>IF('RRP data input'!C14610=0,"",'RRP data input'!C14610)</f>
        <v/>
      </c>
      <c r="D14609" s="174" t="str">
        <f>IF('RRP data input'!D14610=0,"",'RRP data input'!D14610)</f>
        <v/>
      </c>
      <c r="E14609" s="174" t="str">
        <f>IFERROR(VLOOKUP(C14609,Mappings!$B$13:$E$31,4,FALSE),"")</f>
        <v/>
      </c>
      <c r="F14609" s="219">
        <f>SUM('RRP data input'!E14610:L14610)</f>
        <v>0</v>
      </c>
      <c r="G14609" s="219">
        <f>SUM('RRP data input'!E14610:P14610)</f>
        <v>0</v>
      </c>
      <c r="H14609" s="143" t="str">
        <f t="shared" ref="H14609:H14672" si="230">IF(OR(C14609="LVSSA",C14609="LVSSB",C14609="LVAL"),"LV",C14609)</f>
        <v/>
      </c>
    </row>
    <row r="14610" spans="2:8" customFormat="1">
      <c r="B14610" s="185" t="str">
        <f>IF(OR('RRP data input'!B14611="",'RRP data input'!B14611=0),"",'RRP data input'!B14611)</f>
        <v/>
      </c>
      <c r="C14610" s="174" t="str">
        <f>IF('RRP data input'!C14611=0,"",'RRP data input'!C14611)</f>
        <v/>
      </c>
      <c r="D14610" s="174" t="str">
        <f>IF('RRP data input'!D14611=0,"",'RRP data input'!D14611)</f>
        <v/>
      </c>
      <c r="E14610" s="174" t="str">
        <f>IFERROR(VLOOKUP(C14610,Mappings!$B$13:$E$31,4,FALSE),"")</f>
        <v/>
      </c>
      <c r="F14610" s="219">
        <f>SUM('RRP data input'!E14611:L14611)</f>
        <v>0</v>
      </c>
      <c r="G14610" s="219">
        <f>SUM('RRP data input'!E14611:P14611)</f>
        <v>0</v>
      </c>
      <c r="H14610" s="143" t="str">
        <f t="shared" si="230"/>
        <v/>
      </c>
    </row>
    <row r="14611" spans="2:8" customFormat="1">
      <c r="B14611" s="185" t="str">
        <f>IF(OR('RRP data input'!B14612="",'RRP data input'!B14612=0),"",'RRP data input'!B14612)</f>
        <v/>
      </c>
      <c r="C14611" s="174" t="str">
        <f>IF('RRP data input'!C14612=0,"",'RRP data input'!C14612)</f>
        <v/>
      </c>
      <c r="D14611" s="174" t="str">
        <f>IF('RRP data input'!D14612=0,"",'RRP data input'!D14612)</f>
        <v/>
      </c>
      <c r="E14611" s="174" t="str">
        <f>IFERROR(VLOOKUP(C14611,Mappings!$B$13:$E$31,4,FALSE),"")</f>
        <v/>
      </c>
      <c r="F14611" s="219">
        <f>SUM('RRP data input'!E14612:L14612)</f>
        <v>0</v>
      </c>
      <c r="G14611" s="219">
        <f>SUM('RRP data input'!E14612:P14612)</f>
        <v>0</v>
      </c>
      <c r="H14611" s="143" t="str">
        <f t="shared" si="230"/>
        <v/>
      </c>
    </row>
    <row r="14612" spans="2:8" customFormat="1">
      <c r="B14612" s="185" t="str">
        <f>IF(OR('RRP data input'!B14613="",'RRP data input'!B14613=0),"",'RRP data input'!B14613)</f>
        <v/>
      </c>
      <c r="C14612" s="174" t="str">
        <f>IF('RRP data input'!C14613=0,"",'RRP data input'!C14613)</f>
        <v/>
      </c>
      <c r="D14612" s="174" t="str">
        <f>IF('RRP data input'!D14613=0,"",'RRP data input'!D14613)</f>
        <v/>
      </c>
      <c r="E14612" s="174" t="str">
        <f>IFERROR(VLOOKUP(C14612,Mappings!$B$13:$E$31,4,FALSE),"")</f>
        <v/>
      </c>
      <c r="F14612" s="219">
        <f>SUM('RRP data input'!E14613:L14613)</f>
        <v>0</v>
      </c>
      <c r="G14612" s="219">
        <f>SUM('RRP data input'!E14613:P14613)</f>
        <v>0</v>
      </c>
      <c r="H14612" s="143" t="str">
        <f t="shared" si="230"/>
        <v/>
      </c>
    </row>
    <row r="14613" spans="2:8" customFormat="1">
      <c r="B14613" s="185" t="str">
        <f>IF(OR('RRP data input'!B14614="",'RRP data input'!B14614=0),"",'RRP data input'!B14614)</f>
        <v/>
      </c>
      <c r="C14613" s="174" t="str">
        <f>IF('RRP data input'!C14614=0,"",'RRP data input'!C14614)</f>
        <v/>
      </c>
      <c r="D14613" s="174" t="str">
        <f>IF('RRP data input'!D14614=0,"",'RRP data input'!D14614)</f>
        <v/>
      </c>
      <c r="E14613" s="174" t="str">
        <f>IFERROR(VLOOKUP(C14613,Mappings!$B$13:$E$31,4,FALSE),"")</f>
        <v/>
      </c>
      <c r="F14613" s="219">
        <f>SUM('RRP data input'!E14614:L14614)</f>
        <v>0</v>
      </c>
      <c r="G14613" s="219">
        <f>SUM('RRP data input'!E14614:P14614)</f>
        <v>0</v>
      </c>
      <c r="H14613" s="143" t="str">
        <f t="shared" si="230"/>
        <v/>
      </c>
    </row>
    <row r="14614" spans="2:8" customFormat="1">
      <c r="B14614" s="185" t="str">
        <f>IF(OR('RRP data input'!B14615="",'RRP data input'!B14615=0),"",'RRP data input'!B14615)</f>
        <v/>
      </c>
      <c r="C14614" s="174" t="str">
        <f>IF('RRP data input'!C14615=0,"",'RRP data input'!C14615)</f>
        <v/>
      </c>
      <c r="D14614" s="174" t="str">
        <f>IF('RRP data input'!D14615=0,"",'RRP data input'!D14615)</f>
        <v/>
      </c>
      <c r="E14614" s="174" t="str">
        <f>IFERROR(VLOOKUP(C14614,Mappings!$B$13:$E$31,4,FALSE),"")</f>
        <v/>
      </c>
      <c r="F14614" s="219">
        <f>SUM('RRP data input'!E14615:L14615)</f>
        <v>0</v>
      </c>
      <c r="G14614" s="219">
        <f>SUM('RRP data input'!E14615:P14615)</f>
        <v>0</v>
      </c>
      <c r="H14614" s="143" t="str">
        <f t="shared" si="230"/>
        <v/>
      </c>
    </row>
    <row r="14615" spans="2:8" customFormat="1">
      <c r="B14615" s="185" t="str">
        <f>IF(OR('RRP data input'!B14616="",'RRP data input'!B14616=0),"",'RRP data input'!B14616)</f>
        <v/>
      </c>
      <c r="C14615" s="174" t="str">
        <f>IF('RRP data input'!C14616=0,"",'RRP data input'!C14616)</f>
        <v/>
      </c>
      <c r="D14615" s="174" t="str">
        <f>IF('RRP data input'!D14616=0,"",'RRP data input'!D14616)</f>
        <v/>
      </c>
      <c r="E14615" s="174" t="str">
        <f>IFERROR(VLOOKUP(C14615,Mappings!$B$13:$E$31,4,FALSE),"")</f>
        <v/>
      </c>
      <c r="F14615" s="219">
        <f>SUM('RRP data input'!E14616:L14616)</f>
        <v>0</v>
      </c>
      <c r="G14615" s="219">
        <f>SUM('RRP data input'!E14616:P14616)</f>
        <v>0</v>
      </c>
      <c r="H14615" s="143" t="str">
        <f t="shared" si="230"/>
        <v/>
      </c>
    </row>
    <row r="14616" spans="2:8" customFormat="1">
      <c r="B14616" s="185" t="str">
        <f>IF(OR('RRP data input'!B14617="",'RRP data input'!B14617=0),"",'RRP data input'!B14617)</f>
        <v/>
      </c>
      <c r="C14616" s="174" t="str">
        <f>IF('RRP data input'!C14617=0,"",'RRP data input'!C14617)</f>
        <v/>
      </c>
      <c r="D14616" s="174" t="str">
        <f>IF('RRP data input'!D14617=0,"",'RRP data input'!D14617)</f>
        <v/>
      </c>
      <c r="E14616" s="174" t="str">
        <f>IFERROR(VLOOKUP(C14616,Mappings!$B$13:$E$31,4,FALSE),"")</f>
        <v/>
      </c>
      <c r="F14616" s="219">
        <f>SUM('RRP data input'!E14617:L14617)</f>
        <v>0</v>
      </c>
      <c r="G14616" s="219">
        <f>SUM('RRP data input'!E14617:P14617)</f>
        <v>0</v>
      </c>
      <c r="H14616" s="143" t="str">
        <f t="shared" si="230"/>
        <v/>
      </c>
    </row>
    <row r="14617" spans="2:8" customFormat="1">
      <c r="B14617" s="185" t="str">
        <f>IF(OR('RRP data input'!B14618="",'RRP data input'!B14618=0),"",'RRP data input'!B14618)</f>
        <v/>
      </c>
      <c r="C14617" s="174" t="str">
        <f>IF('RRP data input'!C14618=0,"",'RRP data input'!C14618)</f>
        <v/>
      </c>
      <c r="D14617" s="174" t="str">
        <f>IF('RRP data input'!D14618=0,"",'RRP data input'!D14618)</f>
        <v/>
      </c>
      <c r="E14617" s="174" t="str">
        <f>IFERROR(VLOOKUP(C14617,Mappings!$B$13:$E$31,4,FALSE),"")</f>
        <v/>
      </c>
      <c r="F14617" s="219">
        <f>SUM('RRP data input'!E14618:L14618)</f>
        <v>0</v>
      </c>
      <c r="G14617" s="219">
        <f>SUM('RRP data input'!E14618:P14618)</f>
        <v>0</v>
      </c>
      <c r="H14617" s="143" t="str">
        <f t="shared" si="230"/>
        <v/>
      </c>
    </row>
    <row r="14618" spans="2:8" customFormat="1">
      <c r="B14618" s="185" t="str">
        <f>IF(OR('RRP data input'!B14619="",'RRP data input'!B14619=0),"",'RRP data input'!B14619)</f>
        <v/>
      </c>
      <c r="C14618" s="174" t="str">
        <f>IF('RRP data input'!C14619=0,"",'RRP data input'!C14619)</f>
        <v/>
      </c>
      <c r="D14618" s="174" t="str">
        <f>IF('RRP data input'!D14619=0,"",'RRP data input'!D14619)</f>
        <v/>
      </c>
      <c r="E14618" s="174" t="str">
        <f>IFERROR(VLOOKUP(C14618,Mappings!$B$13:$E$31,4,FALSE),"")</f>
        <v/>
      </c>
      <c r="F14618" s="219">
        <f>SUM('RRP data input'!E14619:L14619)</f>
        <v>0</v>
      </c>
      <c r="G14618" s="219">
        <f>SUM('RRP data input'!E14619:P14619)</f>
        <v>0</v>
      </c>
      <c r="H14618" s="143" t="str">
        <f t="shared" si="230"/>
        <v/>
      </c>
    </row>
    <row r="14619" spans="2:8" customFormat="1">
      <c r="B14619" s="185" t="str">
        <f>IF(OR('RRP data input'!B14620="",'RRP data input'!B14620=0),"",'RRP data input'!B14620)</f>
        <v/>
      </c>
      <c r="C14619" s="174" t="str">
        <f>IF('RRP data input'!C14620=0,"",'RRP data input'!C14620)</f>
        <v/>
      </c>
      <c r="D14619" s="174" t="str">
        <f>IF('RRP data input'!D14620=0,"",'RRP data input'!D14620)</f>
        <v/>
      </c>
      <c r="E14619" s="174" t="str">
        <f>IFERROR(VLOOKUP(C14619,Mappings!$B$13:$E$31,4,FALSE),"")</f>
        <v/>
      </c>
      <c r="F14619" s="219">
        <f>SUM('RRP data input'!E14620:L14620)</f>
        <v>0</v>
      </c>
      <c r="G14619" s="219">
        <f>SUM('RRP data input'!E14620:P14620)</f>
        <v>0</v>
      </c>
      <c r="H14619" s="143" t="str">
        <f t="shared" si="230"/>
        <v/>
      </c>
    </row>
    <row r="14620" spans="2:8" customFormat="1">
      <c r="B14620" s="185" t="str">
        <f>IF(OR('RRP data input'!B14621="",'RRP data input'!B14621=0),"",'RRP data input'!B14621)</f>
        <v/>
      </c>
      <c r="C14620" s="174" t="str">
        <f>IF('RRP data input'!C14621=0,"",'RRP data input'!C14621)</f>
        <v/>
      </c>
      <c r="D14620" s="174" t="str">
        <f>IF('RRP data input'!D14621=0,"",'RRP data input'!D14621)</f>
        <v/>
      </c>
      <c r="E14620" s="174" t="str">
        <f>IFERROR(VLOOKUP(C14620,Mappings!$B$13:$E$31,4,FALSE),"")</f>
        <v/>
      </c>
      <c r="F14620" s="219">
        <f>SUM('RRP data input'!E14621:L14621)</f>
        <v>0</v>
      </c>
      <c r="G14620" s="219">
        <f>SUM('RRP data input'!E14621:P14621)</f>
        <v>0</v>
      </c>
      <c r="H14620" s="143" t="str">
        <f t="shared" si="230"/>
        <v/>
      </c>
    </row>
    <row r="14621" spans="2:8" customFormat="1">
      <c r="B14621" s="185" t="str">
        <f>IF(OR('RRP data input'!B14622="",'RRP data input'!B14622=0),"",'RRP data input'!B14622)</f>
        <v/>
      </c>
      <c r="C14621" s="174" t="str">
        <f>IF('RRP data input'!C14622=0,"",'RRP data input'!C14622)</f>
        <v/>
      </c>
      <c r="D14621" s="174" t="str">
        <f>IF('RRP data input'!D14622=0,"",'RRP data input'!D14622)</f>
        <v/>
      </c>
      <c r="E14621" s="174" t="str">
        <f>IFERROR(VLOOKUP(C14621,Mappings!$B$13:$E$31,4,FALSE),"")</f>
        <v/>
      </c>
      <c r="F14621" s="219">
        <f>SUM('RRP data input'!E14622:L14622)</f>
        <v>0</v>
      </c>
      <c r="G14621" s="219">
        <f>SUM('RRP data input'!E14622:P14622)</f>
        <v>0</v>
      </c>
      <c r="H14621" s="143" t="str">
        <f t="shared" si="230"/>
        <v/>
      </c>
    </row>
    <row r="14622" spans="2:8" customFormat="1">
      <c r="B14622" s="185" t="str">
        <f>IF(OR('RRP data input'!B14623="",'RRP data input'!B14623=0),"",'RRP data input'!B14623)</f>
        <v/>
      </c>
      <c r="C14622" s="174" t="str">
        <f>IF('RRP data input'!C14623=0,"",'RRP data input'!C14623)</f>
        <v/>
      </c>
      <c r="D14622" s="174" t="str">
        <f>IF('RRP data input'!D14623=0,"",'RRP data input'!D14623)</f>
        <v/>
      </c>
      <c r="E14622" s="174" t="str">
        <f>IFERROR(VLOOKUP(C14622,Mappings!$B$13:$E$31,4,FALSE),"")</f>
        <v/>
      </c>
      <c r="F14622" s="219">
        <f>SUM('RRP data input'!E14623:L14623)</f>
        <v>0</v>
      </c>
      <c r="G14622" s="219">
        <f>SUM('RRP data input'!E14623:P14623)</f>
        <v>0</v>
      </c>
      <c r="H14622" s="143" t="str">
        <f t="shared" si="230"/>
        <v/>
      </c>
    </row>
    <row r="14623" spans="2:8" customFormat="1">
      <c r="B14623" s="185" t="str">
        <f>IF(OR('RRP data input'!B14624="",'RRP data input'!B14624=0),"",'RRP data input'!B14624)</f>
        <v/>
      </c>
      <c r="C14623" s="174" t="str">
        <f>IF('RRP data input'!C14624=0,"",'RRP data input'!C14624)</f>
        <v/>
      </c>
      <c r="D14623" s="174" t="str">
        <f>IF('RRP data input'!D14624=0,"",'RRP data input'!D14624)</f>
        <v/>
      </c>
      <c r="E14623" s="174" t="str">
        <f>IFERROR(VLOOKUP(C14623,Mappings!$B$13:$E$31,4,FALSE),"")</f>
        <v/>
      </c>
      <c r="F14623" s="219">
        <f>SUM('RRP data input'!E14624:L14624)</f>
        <v>0</v>
      </c>
      <c r="G14623" s="219">
        <f>SUM('RRP data input'!E14624:P14624)</f>
        <v>0</v>
      </c>
      <c r="H14623" s="143" t="str">
        <f t="shared" si="230"/>
        <v/>
      </c>
    </row>
    <row r="14624" spans="2:8" customFormat="1">
      <c r="B14624" s="185" t="str">
        <f>IF(OR('RRP data input'!B14625="",'RRP data input'!B14625=0),"",'RRP data input'!B14625)</f>
        <v/>
      </c>
      <c r="C14624" s="174" t="str">
        <f>IF('RRP data input'!C14625=0,"",'RRP data input'!C14625)</f>
        <v/>
      </c>
      <c r="D14624" s="174" t="str">
        <f>IF('RRP data input'!D14625=0,"",'RRP data input'!D14625)</f>
        <v/>
      </c>
      <c r="E14624" s="174" t="str">
        <f>IFERROR(VLOOKUP(C14624,Mappings!$B$13:$E$31,4,FALSE),"")</f>
        <v/>
      </c>
      <c r="F14624" s="219">
        <f>SUM('RRP data input'!E14625:L14625)</f>
        <v>0</v>
      </c>
      <c r="G14624" s="219">
        <f>SUM('RRP data input'!E14625:P14625)</f>
        <v>0</v>
      </c>
      <c r="H14624" s="143" t="str">
        <f t="shared" si="230"/>
        <v/>
      </c>
    </row>
    <row r="14625" spans="2:8" customFormat="1">
      <c r="B14625" s="185" t="str">
        <f>IF(OR('RRP data input'!B14626="",'RRP data input'!B14626=0),"",'RRP data input'!B14626)</f>
        <v/>
      </c>
      <c r="C14625" s="174" t="str">
        <f>IF('RRP data input'!C14626=0,"",'RRP data input'!C14626)</f>
        <v/>
      </c>
      <c r="D14625" s="174" t="str">
        <f>IF('RRP data input'!D14626=0,"",'RRP data input'!D14626)</f>
        <v/>
      </c>
      <c r="E14625" s="174" t="str">
        <f>IFERROR(VLOOKUP(C14625,Mappings!$B$13:$E$31,4,FALSE),"")</f>
        <v/>
      </c>
      <c r="F14625" s="219">
        <f>SUM('RRP data input'!E14626:L14626)</f>
        <v>0</v>
      </c>
      <c r="G14625" s="219">
        <f>SUM('RRP data input'!E14626:P14626)</f>
        <v>0</v>
      </c>
      <c r="H14625" s="143" t="str">
        <f t="shared" si="230"/>
        <v/>
      </c>
    </row>
    <row r="14626" spans="2:8" customFormat="1">
      <c r="B14626" s="185" t="str">
        <f>IF(OR('RRP data input'!B14627="",'RRP data input'!B14627=0),"",'RRP data input'!B14627)</f>
        <v/>
      </c>
      <c r="C14626" s="174" t="str">
        <f>IF('RRP data input'!C14627=0,"",'RRP data input'!C14627)</f>
        <v/>
      </c>
      <c r="D14626" s="174" t="str">
        <f>IF('RRP data input'!D14627=0,"",'RRP data input'!D14627)</f>
        <v/>
      </c>
      <c r="E14626" s="174" t="str">
        <f>IFERROR(VLOOKUP(C14626,Mappings!$B$13:$E$31,4,FALSE),"")</f>
        <v/>
      </c>
      <c r="F14626" s="219">
        <f>SUM('RRP data input'!E14627:L14627)</f>
        <v>0</v>
      </c>
      <c r="G14626" s="219">
        <f>SUM('RRP data input'!E14627:P14627)</f>
        <v>0</v>
      </c>
      <c r="H14626" s="143" t="str">
        <f t="shared" si="230"/>
        <v/>
      </c>
    </row>
    <row r="14627" spans="2:8" customFormat="1">
      <c r="B14627" s="185" t="str">
        <f>IF(OR('RRP data input'!B14628="",'RRP data input'!B14628=0),"",'RRP data input'!B14628)</f>
        <v/>
      </c>
      <c r="C14627" s="174" t="str">
        <f>IF('RRP data input'!C14628=0,"",'RRP data input'!C14628)</f>
        <v/>
      </c>
      <c r="D14627" s="174" t="str">
        <f>IF('RRP data input'!D14628=0,"",'RRP data input'!D14628)</f>
        <v/>
      </c>
      <c r="E14627" s="174" t="str">
        <f>IFERROR(VLOOKUP(C14627,Mappings!$B$13:$E$31,4,FALSE),"")</f>
        <v/>
      </c>
      <c r="F14627" s="219">
        <f>SUM('RRP data input'!E14628:L14628)</f>
        <v>0</v>
      </c>
      <c r="G14627" s="219">
        <f>SUM('RRP data input'!E14628:P14628)</f>
        <v>0</v>
      </c>
      <c r="H14627" s="143" t="str">
        <f t="shared" si="230"/>
        <v/>
      </c>
    </row>
    <row r="14628" spans="2:8" customFormat="1">
      <c r="B14628" s="185" t="str">
        <f>IF(OR('RRP data input'!B14629="",'RRP data input'!B14629=0),"",'RRP data input'!B14629)</f>
        <v/>
      </c>
      <c r="C14628" s="174" t="str">
        <f>IF('RRP data input'!C14629=0,"",'RRP data input'!C14629)</f>
        <v/>
      </c>
      <c r="D14628" s="174" t="str">
        <f>IF('RRP data input'!D14629=0,"",'RRP data input'!D14629)</f>
        <v/>
      </c>
      <c r="E14628" s="174" t="str">
        <f>IFERROR(VLOOKUP(C14628,Mappings!$B$13:$E$31,4,FALSE),"")</f>
        <v/>
      </c>
      <c r="F14628" s="219">
        <f>SUM('RRP data input'!E14629:L14629)</f>
        <v>0</v>
      </c>
      <c r="G14628" s="219">
        <f>SUM('RRP data input'!E14629:P14629)</f>
        <v>0</v>
      </c>
      <c r="H14628" s="143" t="str">
        <f t="shared" si="230"/>
        <v/>
      </c>
    </row>
    <row r="14629" spans="2:8" customFormat="1">
      <c r="B14629" s="185" t="str">
        <f>IF(OR('RRP data input'!B14630="",'RRP data input'!B14630=0),"",'RRP data input'!B14630)</f>
        <v/>
      </c>
      <c r="C14629" s="174" t="str">
        <f>IF('RRP data input'!C14630=0,"",'RRP data input'!C14630)</f>
        <v/>
      </c>
      <c r="D14629" s="174" t="str">
        <f>IF('RRP data input'!D14630=0,"",'RRP data input'!D14630)</f>
        <v/>
      </c>
      <c r="E14629" s="174" t="str">
        <f>IFERROR(VLOOKUP(C14629,Mappings!$B$13:$E$31,4,FALSE),"")</f>
        <v/>
      </c>
      <c r="F14629" s="219">
        <f>SUM('RRP data input'!E14630:L14630)</f>
        <v>0</v>
      </c>
      <c r="G14629" s="219">
        <f>SUM('RRP data input'!E14630:P14630)</f>
        <v>0</v>
      </c>
      <c r="H14629" s="143" t="str">
        <f t="shared" si="230"/>
        <v/>
      </c>
    </row>
    <row r="14630" spans="2:8" customFormat="1">
      <c r="B14630" s="185" t="str">
        <f>IF(OR('RRP data input'!B14631="",'RRP data input'!B14631=0),"",'RRP data input'!B14631)</f>
        <v/>
      </c>
      <c r="C14630" s="174" t="str">
        <f>IF('RRP data input'!C14631=0,"",'RRP data input'!C14631)</f>
        <v/>
      </c>
      <c r="D14630" s="174" t="str">
        <f>IF('RRP data input'!D14631=0,"",'RRP data input'!D14631)</f>
        <v/>
      </c>
      <c r="E14630" s="174" t="str">
        <f>IFERROR(VLOOKUP(C14630,Mappings!$B$13:$E$31,4,FALSE),"")</f>
        <v/>
      </c>
      <c r="F14630" s="219">
        <f>SUM('RRP data input'!E14631:L14631)</f>
        <v>0</v>
      </c>
      <c r="G14630" s="219">
        <f>SUM('RRP data input'!E14631:P14631)</f>
        <v>0</v>
      </c>
      <c r="H14630" s="143" t="str">
        <f t="shared" si="230"/>
        <v/>
      </c>
    </row>
    <row r="14631" spans="2:8" customFormat="1">
      <c r="B14631" s="185" t="str">
        <f>IF(OR('RRP data input'!B14632="",'RRP data input'!B14632=0),"",'RRP data input'!B14632)</f>
        <v/>
      </c>
      <c r="C14631" s="174" t="str">
        <f>IF('RRP data input'!C14632=0,"",'RRP data input'!C14632)</f>
        <v/>
      </c>
      <c r="D14631" s="174" t="str">
        <f>IF('RRP data input'!D14632=0,"",'RRP data input'!D14632)</f>
        <v/>
      </c>
      <c r="E14631" s="174" t="str">
        <f>IFERROR(VLOOKUP(C14631,Mappings!$B$13:$E$31,4,FALSE),"")</f>
        <v/>
      </c>
      <c r="F14631" s="219">
        <f>SUM('RRP data input'!E14632:L14632)</f>
        <v>0</v>
      </c>
      <c r="G14631" s="219">
        <f>SUM('RRP data input'!E14632:P14632)</f>
        <v>0</v>
      </c>
      <c r="H14631" s="143" t="str">
        <f t="shared" si="230"/>
        <v/>
      </c>
    </row>
    <row r="14632" spans="2:8" customFormat="1">
      <c r="B14632" s="185" t="str">
        <f>IF(OR('RRP data input'!B14633="",'RRP data input'!B14633=0),"",'RRP data input'!B14633)</f>
        <v/>
      </c>
      <c r="C14632" s="174" t="str">
        <f>IF('RRP data input'!C14633=0,"",'RRP data input'!C14633)</f>
        <v/>
      </c>
      <c r="D14632" s="174" t="str">
        <f>IF('RRP data input'!D14633=0,"",'RRP data input'!D14633)</f>
        <v/>
      </c>
      <c r="E14632" s="174" t="str">
        <f>IFERROR(VLOOKUP(C14632,Mappings!$B$13:$E$31,4,FALSE),"")</f>
        <v/>
      </c>
      <c r="F14632" s="219">
        <f>SUM('RRP data input'!E14633:L14633)</f>
        <v>0</v>
      </c>
      <c r="G14632" s="219">
        <f>SUM('RRP data input'!E14633:P14633)</f>
        <v>0</v>
      </c>
      <c r="H14632" s="143" t="str">
        <f t="shared" si="230"/>
        <v/>
      </c>
    </row>
    <row r="14633" spans="2:8" customFormat="1">
      <c r="B14633" s="185" t="str">
        <f>IF(OR('RRP data input'!B14634="",'RRP data input'!B14634=0),"",'RRP data input'!B14634)</f>
        <v/>
      </c>
      <c r="C14633" s="174" t="str">
        <f>IF('RRP data input'!C14634=0,"",'RRP data input'!C14634)</f>
        <v/>
      </c>
      <c r="D14633" s="174" t="str">
        <f>IF('RRP data input'!D14634=0,"",'RRP data input'!D14634)</f>
        <v/>
      </c>
      <c r="E14633" s="174" t="str">
        <f>IFERROR(VLOOKUP(C14633,Mappings!$B$13:$E$31,4,FALSE),"")</f>
        <v/>
      </c>
      <c r="F14633" s="219">
        <f>SUM('RRP data input'!E14634:L14634)</f>
        <v>0</v>
      </c>
      <c r="G14633" s="219">
        <f>SUM('RRP data input'!E14634:P14634)</f>
        <v>0</v>
      </c>
      <c r="H14633" s="143" t="str">
        <f t="shared" si="230"/>
        <v/>
      </c>
    </row>
    <row r="14634" spans="2:8" customFormat="1">
      <c r="B14634" s="185" t="str">
        <f>IF(OR('RRP data input'!B14635="",'RRP data input'!B14635=0),"",'RRP data input'!B14635)</f>
        <v/>
      </c>
      <c r="C14634" s="174" t="str">
        <f>IF('RRP data input'!C14635=0,"",'RRP data input'!C14635)</f>
        <v/>
      </c>
      <c r="D14634" s="174" t="str">
        <f>IF('RRP data input'!D14635=0,"",'RRP data input'!D14635)</f>
        <v/>
      </c>
      <c r="E14634" s="174" t="str">
        <f>IFERROR(VLOOKUP(C14634,Mappings!$B$13:$E$31,4,FALSE),"")</f>
        <v/>
      </c>
      <c r="F14634" s="219">
        <f>SUM('RRP data input'!E14635:L14635)</f>
        <v>0</v>
      </c>
      <c r="G14634" s="219">
        <f>SUM('RRP data input'!E14635:P14635)</f>
        <v>0</v>
      </c>
      <c r="H14634" s="143" t="str">
        <f t="shared" si="230"/>
        <v/>
      </c>
    </row>
    <row r="14635" spans="2:8" customFormat="1">
      <c r="B14635" s="185" t="str">
        <f>IF(OR('RRP data input'!B14636="",'RRP data input'!B14636=0),"",'RRP data input'!B14636)</f>
        <v/>
      </c>
      <c r="C14635" s="174" t="str">
        <f>IF('RRP data input'!C14636=0,"",'RRP data input'!C14636)</f>
        <v/>
      </c>
      <c r="D14635" s="174" t="str">
        <f>IF('RRP data input'!D14636=0,"",'RRP data input'!D14636)</f>
        <v/>
      </c>
      <c r="E14635" s="174" t="str">
        <f>IFERROR(VLOOKUP(C14635,Mappings!$B$13:$E$31,4,FALSE),"")</f>
        <v/>
      </c>
      <c r="F14635" s="219">
        <f>SUM('RRP data input'!E14636:L14636)</f>
        <v>0</v>
      </c>
      <c r="G14635" s="219">
        <f>SUM('RRP data input'!E14636:P14636)</f>
        <v>0</v>
      </c>
      <c r="H14635" s="143" t="str">
        <f t="shared" si="230"/>
        <v/>
      </c>
    </row>
    <row r="14636" spans="2:8" customFormat="1">
      <c r="B14636" s="185" t="str">
        <f>IF(OR('RRP data input'!B14637="",'RRP data input'!B14637=0),"",'RRP data input'!B14637)</f>
        <v/>
      </c>
      <c r="C14636" s="174" t="str">
        <f>IF('RRP data input'!C14637=0,"",'RRP data input'!C14637)</f>
        <v/>
      </c>
      <c r="D14636" s="174" t="str">
        <f>IF('RRP data input'!D14637=0,"",'RRP data input'!D14637)</f>
        <v/>
      </c>
      <c r="E14636" s="174" t="str">
        <f>IFERROR(VLOOKUP(C14636,Mappings!$B$13:$E$31,4,FALSE),"")</f>
        <v/>
      </c>
      <c r="F14636" s="219">
        <f>SUM('RRP data input'!E14637:L14637)</f>
        <v>0</v>
      </c>
      <c r="G14636" s="219">
        <f>SUM('RRP data input'!E14637:P14637)</f>
        <v>0</v>
      </c>
      <c r="H14636" s="143" t="str">
        <f t="shared" si="230"/>
        <v/>
      </c>
    </row>
    <row r="14637" spans="2:8" customFormat="1">
      <c r="B14637" s="185" t="str">
        <f>IF(OR('RRP data input'!B14638="",'RRP data input'!B14638=0),"",'RRP data input'!B14638)</f>
        <v/>
      </c>
      <c r="C14637" s="174" t="str">
        <f>IF('RRP data input'!C14638=0,"",'RRP data input'!C14638)</f>
        <v/>
      </c>
      <c r="D14637" s="174" t="str">
        <f>IF('RRP data input'!D14638=0,"",'RRP data input'!D14638)</f>
        <v/>
      </c>
      <c r="E14637" s="174" t="str">
        <f>IFERROR(VLOOKUP(C14637,Mappings!$B$13:$E$31,4,FALSE),"")</f>
        <v/>
      </c>
      <c r="F14637" s="219">
        <f>SUM('RRP data input'!E14638:L14638)</f>
        <v>0</v>
      </c>
      <c r="G14637" s="219">
        <f>SUM('RRP data input'!E14638:P14638)</f>
        <v>0</v>
      </c>
      <c r="H14637" s="143" t="str">
        <f t="shared" si="230"/>
        <v/>
      </c>
    </row>
    <row r="14638" spans="2:8" customFormat="1">
      <c r="B14638" s="185" t="str">
        <f>IF(OR('RRP data input'!B14639="",'RRP data input'!B14639=0),"",'RRP data input'!B14639)</f>
        <v/>
      </c>
      <c r="C14638" s="174" t="str">
        <f>IF('RRP data input'!C14639=0,"",'RRP data input'!C14639)</f>
        <v/>
      </c>
      <c r="D14638" s="174" t="str">
        <f>IF('RRP data input'!D14639=0,"",'RRP data input'!D14639)</f>
        <v/>
      </c>
      <c r="E14638" s="174" t="str">
        <f>IFERROR(VLOOKUP(C14638,Mappings!$B$13:$E$31,4,FALSE),"")</f>
        <v/>
      </c>
      <c r="F14638" s="219">
        <f>SUM('RRP data input'!E14639:L14639)</f>
        <v>0</v>
      </c>
      <c r="G14638" s="219">
        <f>SUM('RRP data input'!E14639:P14639)</f>
        <v>0</v>
      </c>
      <c r="H14638" s="143" t="str">
        <f t="shared" si="230"/>
        <v/>
      </c>
    </row>
    <row r="14639" spans="2:8" customFormat="1">
      <c r="B14639" s="185" t="str">
        <f>IF(OR('RRP data input'!B14640="",'RRP data input'!B14640=0),"",'RRP data input'!B14640)</f>
        <v/>
      </c>
      <c r="C14639" s="174" t="str">
        <f>IF('RRP data input'!C14640=0,"",'RRP data input'!C14640)</f>
        <v/>
      </c>
      <c r="D14639" s="174" t="str">
        <f>IF('RRP data input'!D14640=0,"",'RRP data input'!D14640)</f>
        <v/>
      </c>
      <c r="E14639" s="174" t="str">
        <f>IFERROR(VLOOKUP(C14639,Mappings!$B$13:$E$31,4,FALSE),"")</f>
        <v/>
      </c>
      <c r="F14639" s="219">
        <f>SUM('RRP data input'!E14640:L14640)</f>
        <v>0</v>
      </c>
      <c r="G14639" s="219">
        <f>SUM('RRP data input'!E14640:P14640)</f>
        <v>0</v>
      </c>
      <c r="H14639" s="143" t="str">
        <f t="shared" si="230"/>
        <v/>
      </c>
    </row>
    <row r="14640" spans="2:8" customFormat="1">
      <c r="B14640" s="185" t="str">
        <f>IF(OR('RRP data input'!B14641="",'RRP data input'!B14641=0),"",'RRP data input'!B14641)</f>
        <v/>
      </c>
      <c r="C14640" s="174" t="str">
        <f>IF('RRP data input'!C14641=0,"",'RRP data input'!C14641)</f>
        <v/>
      </c>
      <c r="D14640" s="174" t="str">
        <f>IF('RRP data input'!D14641=0,"",'RRP data input'!D14641)</f>
        <v/>
      </c>
      <c r="E14640" s="174" t="str">
        <f>IFERROR(VLOOKUP(C14640,Mappings!$B$13:$E$31,4,FALSE),"")</f>
        <v/>
      </c>
      <c r="F14640" s="219">
        <f>SUM('RRP data input'!E14641:L14641)</f>
        <v>0</v>
      </c>
      <c r="G14640" s="219">
        <f>SUM('RRP data input'!E14641:P14641)</f>
        <v>0</v>
      </c>
      <c r="H14640" s="143" t="str">
        <f t="shared" si="230"/>
        <v/>
      </c>
    </row>
    <row r="14641" spans="2:8" customFormat="1">
      <c r="B14641" s="185" t="str">
        <f>IF(OR('RRP data input'!B14642="",'RRP data input'!B14642=0),"",'RRP data input'!B14642)</f>
        <v/>
      </c>
      <c r="C14641" s="174" t="str">
        <f>IF('RRP data input'!C14642=0,"",'RRP data input'!C14642)</f>
        <v/>
      </c>
      <c r="D14641" s="174" t="str">
        <f>IF('RRP data input'!D14642=0,"",'RRP data input'!D14642)</f>
        <v/>
      </c>
      <c r="E14641" s="174" t="str">
        <f>IFERROR(VLOOKUP(C14641,Mappings!$B$13:$E$31,4,FALSE),"")</f>
        <v/>
      </c>
      <c r="F14641" s="219">
        <f>SUM('RRP data input'!E14642:L14642)</f>
        <v>0</v>
      </c>
      <c r="G14641" s="219">
        <f>SUM('RRP data input'!E14642:P14642)</f>
        <v>0</v>
      </c>
      <c r="H14641" s="143" t="str">
        <f t="shared" si="230"/>
        <v/>
      </c>
    </row>
    <row r="14642" spans="2:8" customFormat="1">
      <c r="B14642" s="185" t="str">
        <f>IF(OR('RRP data input'!B14643="",'RRP data input'!B14643=0),"",'RRP data input'!B14643)</f>
        <v/>
      </c>
      <c r="C14642" s="174" t="str">
        <f>IF('RRP data input'!C14643=0,"",'RRP data input'!C14643)</f>
        <v/>
      </c>
      <c r="D14642" s="174" t="str">
        <f>IF('RRP data input'!D14643=0,"",'RRP data input'!D14643)</f>
        <v/>
      </c>
      <c r="E14642" s="174" t="str">
        <f>IFERROR(VLOOKUP(C14642,Mappings!$B$13:$E$31,4,FALSE),"")</f>
        <v/>
      </c>
      <c r="F14642" s="219">
        <f>SUM('RRP data input'!E14643:L14643)</f>
        <v>0</v>
      </c>
      <c r="G14642" s="219">
        <f>SUM('RRP data input'!E14643:P14643)</f>
        <v>0</v>
      </c>
      <c r="H14642" s="143" t="str">
        <f t="shared" si="230"/>
        <v/>
      </c>
    </row>
    <row r="14643" spans="2:8" customFormat="1">
      <c r="B14643" s="185" t="str">
        <f>IF(OR('RRP data input'!B14644="",'RRP data input'!B14644=0),"",'RRP data input'!B14644)</f>
        <v/>
      </c>
      <c r="C14643" s="174" t="str">
        <f>IF('RRP data input'!C14644=0,"",'RRP data input'!C14644)</f>
        <v/>
      </c>
      <c r="D14643" s="174" t="str">
        <f>IF('RRP data input'!D14644=0,"",'RRP data input'!D14644)</f>
        <v/>
      </c>
      <c r="E14643" s="174" t="str">
        <f>IFERROR(VLOOKUP(C14643,Mappings!$B$13:$E$31,4,FALSE),"")</f>
        <v/>
      </c>
      <c r="F14643" s="219">
        <f>SUM('RRP data input'!E14644:L14644)</f>
        <v>0</v>
      </c>
      <c r="G14643" s="219">
        <f>SUM('RRP data input'!E14644:P14644)</f>
        <v>0</v>
      </c>
      <c r="H14643" s="143" t="str">
        <f t="shared" si="230"/>
        <v/>
      </c>
    </row>
    <row r="14644" spans="2:8" customFormat="1">
      <c r="B14644" s="185" t="str">
        <f>IF(OR('RRP data input'!B14645="",'RRP data input'!B14645=0),"",'RRP data input'!B14645)</f>
        <v/>
      </c>
      <c r="C14644" s="174" t="str">
        <f>IF('RRP data input'!C14645=0,"",'RRP data input'!C14645)</f>
        <v/>
      </c>
      <c r="D14644" s="174" t="str">
        <f>IF('RRP data input'!D14645=0,"",'RRP data input'!D14645)</f>
        <v/>
      </c>
      <c r="E14644" s="174" t="str">
        <f>IFERROR(VLOOKUP(C14644,Mappings!$B$13:$E$31,4,FALSE),"")</f>
        <v/>
      </c>
      <c r="F14644" s="219">
        <f>SUM('RRP data input'!E14645:L14645)</f>
        <v>0</v>
      </c>
      <c r="G14644" s="219">
        <f>SUM('RRP data input'!E14645:P14645)</f>
        <v>0</v>
      </c>
      <c r="H14644" s="143" t="str">
        <f t="shared" si="230"/>
        <v/>
      </c>
    </row>
    <row r="14645" spans="2:8" customFormat="1">
      <c r="B14645" s="185" t="str">
        <f>IF(OR('RRP data input'!B14646="",'RRP data input'!B14646=0),"",'RRP data input'!B14646)</f>
        <v/>
      </c>
      <c r="C14645" s="174" t="str">
        <f>IF('RRP data input'!C14646=0,"",'RRP data input'!C14646)</f>
        <v/>
      </c>
      <c r="D14645" s="174" t="str">
        <f>IF('RRP data input'!D14646=0,"",'RRP data input'!D14646)</f>
        <v/>
      </c>
      <c r="E14645" s="174" t="str">
        <f>IFERROR(VLOOKUP(C14645,Mappings!$B$13:$E$31,4,FALSE),"")</f>
        <v/>
      </c>
      <c r="F14645" s="219">
        <f>SUM('RRP data input'!E14646:L14646)</f>
        <v>0</v>
      </c>
      <c r="G14645" s="219">
        <f>SUM('RRP data input'!E14646:P14646)</f>
        <v>0</v>
      </c>
      <c r="H14645" s="143" t="str">
        <f t="shared" si="230"/>
        <v/>
      </c>
    </row>
    <row r="14646" spans="2:8" customFormat="1">
      <c r="B14646" s="185" t="str">
        <f>IF(OR('RRP data input'!B14647="",'RRP data input'!B14647=0),"",'RRP data input'!B14647)</f>
        <v/>
      </c>
      <c r="C14646" s="174" t="str">
        <f>IF('RRP data input'!C14647=0,"",'RRP data input'!C14647)</f>
        <v/>
      </c>
      <c r="D14646" s="174" t="str">
        <f>IF('RRP data input'!D14647=0,"",'RRP data input'!D14647)</f>
        <v/>
      </c>
      <c r="E14646" s="174" t="str">
        <f>IFERROR(VLOOKUP(C14646,Mappings!$B$13:$E$31,4,FALSE),"")</f>
        <v/>
      </c>
      <c r="F14646" s="219">
        <f>SUM('RRP data input'!E14647:L14647)</f>
        <v>0</v>
      </c>
      <c r="G14646" s="219">
        <f>SUM('RRP data input'!E14647:P14647)</f>
        <v>0</v>
      </c>
      <c r="H14646" s="143" t="str">
        <f t="shared" si="230"/>
        <v/>
      </c>
    </row>
    <row r="14647" spans="2:8" customFormat="1">
      <c r="B14647" s="185" t="str">
        <f>IF(OR('RRP data input'!B14648="",'RRP data input'!B14648=0),"",'RRP data input'!B14648)</f>
        <v/>
      </c>
      <c r="C14647" s="174" t="str">
        <f>IF('RRP data input'!C14648=0,"",'RRP data input'!C14648)</f>
        <v/>
      </c>
      <c r="D14647" s="174" t="str">
        <f>IF('RRP data input'!D14648=0,"",'RRP data input'!D14648)</f>
        <v/>
      </c>
      <c r="E14647" s="174" t="str">
        <f>IFERROR(VLOOKUP(C14647,Mappings!$B$13:$E$31,4,FALSE),"")</f>
        <v/>
      </c>
      <c r="F14647" s="219">
        <f>SUM('RRP data input'!E14648:L14648)</f>
        <v>0</v>
      </c>
      <c r="G14647" s="219">
        <f>SUM('RRP data input'!E14648:P14648)</f>
        <v>0</v>
      </c>
      <c r="H14647" s="143" t="str">
        <f t="shared" si="230"/>
        <v/>
      </c>
    </row>
    <row r="14648" spans="2:8" customFormat="1">
      <c r="B14648" s="185" t="str">
        <f>IF(OR('RRP data input'!B14649="",'RRP data input'!B14649=0),"",'RRP data input'!B14649)</f>
        <v/>
      </c>
      <c r="C14648" s="174" t="str">
        <f>IF('RRP data input'!C14649=0,"",'RRP data input'!C14649)</f>
        <v/>
      </c>
      <c r="D14648" s="174" t="str">
        <f>IF('RRP data input'!D14649=0,"",'RRP data input'!D14649)</f>
        <v/>
      </c>
      <c r="E14648" s="174" t="str">
        <f>IFERROR(VLOOKUP(C14648,Mappings!$B$13:$E$31,4,FALSE),"")</f>
        <v/>
      </c>
      <c r="F14648" s="219">
        <f>SUM('RRP data input'!E14649:L14649)</f>
        <v>0</v>
      </c>
      <c r="G14648" s="219">
        <f>SUM('RRP data input'!E14649:P14649)</f>
        <v>0</v>
      </c>
      <c r="H14648" s="143" t="str">
        <f t="shared" si="230"/>
        <v/>
      </c>
    </row>
    <row r="14649" spans="2:8" customFormat="1">
      <c r="B14649" s="185" t="str">
        <f>IF(OR('RRP data input'!B14650="",'RRP data input'!B14650=0),"",'RRP data input'!B14650)</f>
        <v/>
      </c>
      <c r="C14649" s="174" t="str">
        <f>IF('RRP data input'!C14650=0,"",'RRP data input'!C14650)</f>
        <v/>
      </c>
      <c r="D14649" s="174" t="str">
        <f>IF('RRP data input'!D14650=0,"",'RRP data input'!D14650)</f>
        <v/>
      </c>
      <c r="E14649" s="174" t="str">
        <f>IFERROR(VLOOKUP(C14649,Mappings!$B$13:$E$31,4,FALSE),"")</f>
        <v/>
      </c>
      <c r="F14649" s="219">
        <f>SUM('RRP data input'!E14650:L14650)</f>
        <v>0</v>
      </c>
      <c r="G14649" s="219">
        <f>SUM('RRP data input'!E14650:P14650)</f>
        <v>0</v>
      </c>
      <c r="H14649" s="143" t="str">
        <f t="shared" si="230"/>
        <v/>
      </c>
    </row>
    <row r="14650" spans="2:8" customFormat="1">
      <c r="B14650" s="185" t="str">
        <f>IF(OR('RRP data input'!B14651="",'RRP data input'!B14651=0),"",'RRP data input'!B14651)</f>
        <v/>
      </c>
      <c r="C14650" s="174" t="str">
        <f>IF('RRP data input'!C14651=0,"",'RRP data input'!C14651)</f>
        <v/>
      </c>
      <c r="D14650" s="174" t="str">
        <f>IF('RRP data input'!D14651=0,"",'RRP data input'!D14651)</f>
        <v/>
      </c>
      <c r="E14650" s="174" t="str">
        <f>IFERROR(VLOOKUP(C14650,Mappings!$B$13:$E$31,4,FALSE),"")</f>
        <v/>
      </c>
      <c r="F14650" s="219">
        <f>SUM('RRP data input'!E14651:L14651)</f>
        <v>0</v>
      </c>
      <c r="G14650" s="219">
        <f>SUM('RRP data input'!E14651:P14651)</f>
        <v>0</v>
      </c>
      <c r="H14650" s="143" t="str">
        <f t="shared" si="230"/>
        <v/>
      </c>
    </row>
    <row r="14651" spans="2:8" customFormat="1">
      <c r="B14651" s="185" t="str">
        <f>IF(OR('RRP data input'!B14652="",'RRP data input'!B14652=0),"",'RRP data input'!B14652)</f>
        <v/>
      </c>
      <c r="C14651" s="174" t="str">
        <f>IF('RRP data input'!C14652=0,"",'RRP data input'!C14652)</f>
        <v/>
      </c>
      <c r="D14651" s="174" t="str">
        <f>IF('RRP data input'!D14652=0,"",'RRP data input'!D14652)</f>
        <v/>
      </c>
      <c r="E14651" s="174" t="str">
        <f>IFERROR(VLOOKUP(C14651,Mappings!$B$13:$E$31,4,FALSE),"")</f>
        <v/>
      </c>
      <c r="F14651" s="219">
        <f>SUM('RRP data input'!E14652:L14652)</f>
        <v>0</v>
      </c>
      <c r="G14651" s="219">
        <f>SUM('RRP data input'!E14652:P14652)</f>
        <v>0</v>
      </c>
      <c r="H14651" s="143" t="str">
        <f t="shared" si="230"/>
        <v/>
      </c>
    </row>
    <row r="14652" spans="2:8" customFormat="1">
      <c r="B14652" s="185" t="str">
        <f>IF(OR('RRP data input'!B14653="",'RRP data input'!B14653=0),"",'RRP data input'!B14653)</f>
        <v/>
      </c>
      <c r="C14652" s="174" t="str">
        <f>IF('RRP data input'!C14653=0,"",'RRP data input'!C14653)</f>
        <v/>
      </c>
      <c r="D14652" s="174" t="str">
        <f>IF('RRP data input'!D14653=0,"",'RRP data input'!D14653)</f>
        <v/>
      </c>
      <c r="E14652" s="174" t="str">
        <f>IFERROR(VLOOKUP(C14652,Mappings!$B$13:$E$31,4,FALSE),"")</f>
        <v/>
      </c>
      <c r="F14652" s="219">
        <f>SUM('RRP data input'!E14653:L14653)</f>
        <v>0</v>
      </c>
      <c r="G14652" s="219">
        <f>SUM('RRP data input'!E14653:P14653)</f>
        <v>0</v>
      </c>
      <c r="H14652" s="143" t="str">
        <f t="shared" si="230"/>
        <v/>
      </c>
    </row>
    <row r="14653" spans="2:8" customFormat="1">
      <c r="B14653" s="185" t="str">
        <f>IF(OR('RRP data input'!B14654="",'RRP data input'!B14654=0),"",'RRP data input'!B14654)</f>
        <v/>
      </c>
      <c r="C14653" s="174" t="str">
        <f>IF('RRP data input'!C14654=0,"",'RRP data input'!C14654)</f>
        <v/>
      </c>
      <c r="D14653" s="174" t="str">
        <f>IF('RRP data input'!D14654=0,"",'RRP data input'!D14654)</f>
        <v/>
      </c>
      <c r="E14653" s="174" t="str">
        <f>IFERROR(VLOOKUP(C14653,Mappings!$B$13:$E$31,4,FALSE),"")</f>
        <v/>
      </c>
      <c r="F14653" s="219">
        <f>SUM('RRP data input'!E14654:L14654)</f>
        <v>0</v>
      </c>
      <c r="G14653" s="219">
        <f>SUM('RRP data input'!E14654:P14654)</f>
        <v>0</v>
      </c>
      <c r="H14653" s="143" t="str">
        <f t="shared" si="230"/>
        <v/>
      </c>
    </row>
    <row r="14654" spans="2:8" customFormat="1">
      <c r="B14654" s="185" t="str">
        <f>IF(OR('RRP data input'!B14655="",'RRP data input'!B14655=0),"",'RRP data input'!B14655)</f>
        <v/>
      </c>
      <c r="C14654" s="174" t="str">
        <f>IF('RRP data input'!C14655=0,"",'RRP data input'!C14655)</f>
        <v/>
      </c>
      <c r="D14654" s="174" t="str">
        <f>IF('RRP data input'!D14655=0,"",'RRP data input'!D14655)</f>
        <v/>
      </c>
      <c r="E14654" s="174" t="str">
        <f>IFERROR(VLOOKUP(C14654,Mappings!$B$13:$E$31,4,FALSE),"")</f>
        <v/>
      </c>
      <c r="F14654" s="219">
        <f>SUM('RRP data input'!E14655:L14655)</f>
        <v>0</v>
      </c>
      <c r="G14654" s="219">
        <f>SUM('RRP data input'!E14655:P14655)</f>
        <v>0</v>
      </c>
      <c r="H14654" s="143" t="str">
        <f t="shared" si="230"/>
        <v/>
      </c>
    </row>
    <row r="14655" spans="2:8" customFormat="1">
      <c r="B14655" s="185" t="str">
        <f>IF(OR('RRP data input'!B14656="",'RRP data input'!B14656=0),"",'RRP data input'!B14656)</f>
        <v/>
      </c>
      <c r="C14655" s="174" t="str">
        <f>IF('RRP data input'!C14656=0,"",'RRP data input'!C14656)</f>
        <v/>
      </c>
      <c r="D14655" s="174" t="str">
        <f>IF('RRP data input'!D14656=0,"",'RRP data input'!D14656)</f>
        <v/>
      </c>
      <c r="E14655" s="174" t="str">
        <f>IFERROR(VLOOKUP(C14655,Mappings!$B$13:$E$31,4,FALSE),"")</f>
        <v/>
      </c>
      <c r="F14655" s="219">
        <f>SUM('RRP data input'!E14656:L14656)</f>
        <v>0</v>
      </c>
      <c r="G14655" s="219">
        <f>SUM('RRP data input'!E14656:P14656)</f>
        <v>0</v>
      </c>
      <c r="H14655" s="143" t="str">
        <f t="shared" si="230"/>
        <v/>
      </c>
    </row>
    <row r="14656" spans="2:8" customFormat="1">
      <c r="B14656" s="185" t="str">
        <f>IF(OR('RRP data input'!B14657="",'RRP data input'!B14657=0),"",'RRP data input'!B14657)</f>
        <v/>
      </c>
      <c r="C14656" s="174" t="str">
        <f>IF('RRP data input'!C14657=0,"",'RRP data input'!C14657)</f>
        <v/>
      </c>
      <c r="D14656" s="174" t="str">
        <f>IF('RRP data input'!D14657=0,"",'RRP data input'!D14657)</f>
        <v/>
      </c>
      <c r="E14656" s="174" t="str">
        <f>IFERROR(VLOOKUP(C14656,Mappings!$B$13:$E$31,4,FALSE),"")</f>
        <v/>
      </c>
      <c r="F14656" s="219">
        <f>SUM('RRP data input'!E14657:L14657)</f>
        <v>0</v>
      </c>
      <c r="G14656" s="219">
        <f>SUM('RRP data input'!E14657:P14657)</f>
        <v>0</v>
      </c>
      <c r="H14656" s="143" t="str">
        <f t="shared" si="230"/>
        <v/>
      </c>
    </row>
    <row r="14657" spans="2:8" customFormat="1">
      <c r="B14657" s="185" t="str">
        <f>IF(OR('RRP data input'!B14658="",'RRP data input'!B14658=0),"",'RRP data input'!B14658)</f>
        <v/>
      </c>
      <c r="C14657" s="174" t="str">
        <f>IF('RRP data input'!C14658=0,"",'RRP data input'!C14658)</f>
        <v/>
      </c>
      <c r="D14657" s="174" t="str">
        <f>IF('RRP data input'!D14658=0,"",'RRP data input'!D14658)</f>
        <v/>
      </c>
      <c r="E14657" s="174" t="str">
        <f>IFERROR(VLOOKUP(C14657,Mappings!$B$13:$E$31,4,FALSE),"")</f>
        <v/>
      </c>
      <c r="F14657" s="219">
        <f>SUM('RRP data input'!E14658:L14658)</f>
        <v>0</v>
      </c>
      <c r="G14657" s="219">
        <f>SUM('RRP data input'!E14658:P14658)</f>
        <v>0</v>
      </c>
      <c r="H14657" s="143" t="str">
        <f t="shared" si="230"/>
        <v/>
      </c>
    </row>
    <row r="14658" spans="2:8" customFormat="1">
      <c r="B14658" s="185" t="str">
        <f>IF(OR('RRP data input'!B14659="",'RRP data input'!B14659=0),"",'RRP data input'!B14659)</f>
        <v/>
      </c>
      <c r="C14658" s="174" t="str">
        <f>IF('RRP data input'!C14659=0,"",'RRP data input'!C14659)</f>
        <v/>
      </c>
      <c r="D14658" s="174" t="str">
        <f>IF('RRP data input'!D14659=0,"",'RRP data input'!D14659)</f>
        <v/>
      </c>
      <c r="E14658" s="174" t="str">
        <f>IFERROR(VLOOKUP(C14658,Mappings!$B$13:$E$31,4,FALSE),"")</f>
        <v/>
      </c>
      <c r="F14658" s="219">
        <f>SUM('RRP data input'!E14659:L14659)</f>
        <v>0</v>
      </c>
      <c r="G14658" s="219">
        <f>SUM('RRP data input'!E14659:P14659)</f>
        <v>0</v>
      </c>
      <c r="H14658" s="143" t="str">
        <f t="shared" si="230"/>
        <v/>
      </c>
    </row>
    <row r="14659" spans="2:8" customFormat="1">
      <c r="B14659" s="185" t="str">
        <f>IF(OR('RRP data input'!B14660="",'RRP data input'!B14660=0),"",'RRP data input'!B14660)</f>
        <v/>
      </c>
      <c r="C14659" s="174" t="str">
        <f>IF('RRP data input'!C14660=0,"",'RRP data input'!C14660)</f>
        <v/>
      </c>
      <c r="D14659" s="174" t="str">
        <f>IF('RRP data input'!D14660=0,"",'RRP data input'!D14660)</f>
        <v/>
      </c>
      <c r="E14659" s="174" t="str">
        <f>IFERROR(VLOOKUP(C14659,Mappings!$B$13:$E$31,4,FALSE),"")</f>
        <v/>
      </c>
      <c r="F14659" s="219">
        <f>SUM('RRP data input'!E14660:L14660)</f>
        <v>0</v>
      </c>
      <c r="G14659" s="219">
        <f>SUM('RRP data input'!E14660:P14660)</f>
        <v>0</v>
      </c>
      <c r="H14659" s="143" t="str">
        <f t="shared" si="230"/>
        <v/>
      </c>
    </row>
    <row r="14660" spans="2:8" customFormat="1">
      <c r="B14660" s="185" t="str">
        <f>IF(OR('RRP data input'!B14661="",'RRP data input'!B14661=0),"",'RRP data input'!B14661)</f>
        <v/>
      </c>
      <c r="C14660" s="174" t="str">
        <f>IF('RRP data input'!C14661=0,"",'RRP data input'!C14661)</f>
        <v/>
      </c>
      <c r="D14660" s="174" t="str">
        <f>IF('RRP data input'!D14661=0,"",'RRP data input'!D14661)</f>
        <v/>
      </c>
      <c r="E14660" s="174" t="str">
        <f>IFERROR(VLOOKUP(C14660,Mappings!$B$13:$E$31,4,FALSE),"")</f>
        <v/>
      </c>
      <c r="F14660" s="219">
        <f>SUM('RRP data input'!E14661:L14661)</f>
        <v>0</v>
      </c>
      <c r="G14660" s="219">
        <f>SUM('RRP data input'!E14661:P14661)</f>
        <v>0</v>
      </c>
      <c r="H14660" s="143" t="str">
        <f t="shared" si="230"/>
        <v/>
      </c>
    </row>
    <row r="14661" spans="2:8" customFormat="1">
      <c r="B14661" s="185" t="str">
        <f>IF(OR('RRP data input'!B14662="",'RRP data input'!B14662=0),"",'RRP data input'!B14662)</f>
        <v/>
      </c>
      <c r="C14661" s="174" t="str">
        <f>IF('RRP data input'!C14662=0,"",'RRP data input'!C14662)</f>
        <v/>
      </c>
      <c r="D14661" s="174" t="str">
        <f>IF('RRP data input'!D14662=0,"",'RRP data input'!D14662)</f>
        <v/>
      </c>
      <c r="E14661" s="174" t="str">
        <f>IFERROR(VLOOKUP(C14661,Mappings!$B$13:$E$31,4,FALSE),"")</f>
        <v/>
      </c>
      <c r="F14661" s="219">
        <f>SUM('RRP data input'!E14662:L14662)</f>
        <v>0</v>
      </c>
      <c r="G14661" s="219">
        <f>SUM('RRP data input'!E14662:P14662)</f>
        <v>0</v>
      </c>
      <c r="H14661" s="143" t="str">
        <f t="shared" si="230"/>
        <v/>
      </c>
    </row>
    <row r="14662" spans="2:8" customFormat="1">
      <c r="B14662" s="185" t="str">
        <f>IF(OR('RRP data input'!B14663="",'RRP data input'!B14663=0),"",'RRP data input'!B14663)</f>
        <v/>
      </c>
      <c r="C14662" s="174" t="str">
        <f>IF('RRP data input'!C14663=0,"",'RRP data input'!C14663)</f>
        <v/>
      </c>
      <c r="D14662" s="174" t="str">
        <f>IF('RRP data input'!D14663=0,"",'RRP data input'!D14663)</f>
        <v/>
      </c>
      <c r="E14662" s="174" t="str">
        <f>IFERROR(VLOOKUP(C14662,Mappings!$B$13:$E$31,4,FALSE),"")</f>
        <v/>
      </c>
      <c r="F14662" s="219">
        <f>SUM('RRP data input'!E14663:L14663)</f>
        <v>0</v>
      </c>
      <c r="G14662" s="219">
        <f>SUM('RRP data input'!E14663:P14663)</f>
        <v>0</v>
      </c>
      <c r="H14662" s="143" t="str">
        <f t="shared" si="230"/>
        <v/>
      </c>
    </row>
    <row r="14663" spans="2:8" customFormat="1">
      <c r="B14663" s="185" t="str">
        <f>IF(OR('RRP data input'!B14664="",'RRP data input'!B14664=0),"",'RRP data input'!B14664)</f>
        <v/>
      </c>
      <c r="C14663" s="174" t="str">
        <f>IF('RRP data input'!C14664=0,"",'RRP data input'!C14664)</f>
        <v/>
      </c>
      <c r="D14663" s="174" t="str">
        <f>IF('RRP data input'!D14664=0,"",'RRP data input'!D14664)</f>
        <v/>
      </c>
      <c r="E14663" s="174" t="str">
        <f>IFERROR(VLOOKUP(C14663,Mappings!$B$13:$E$31,4,FALSE),"")</f>
        <v/>
      </c>
      <c r="F14663" s="219">
        <f>SUM('RRP data input'!E14664:L14664)</f>
        <v>0</v>
      </c>
      <c r="G14663" s="219">
        <f>SUM('RRP data input'!E14664:P14664)</f>
        <v>0</v>
      </c>
      <c r="H14663" s="143" t="str">
        <f t="shared" si="230"/>
        <v/>
      </c>
    </row>
    <row r="14664" spans="2:8" customFormat="1">
      <c r="B14664" s="185" t="str">
        <f>IF(OR('RRP data input'!B14665="",'RRP data input'!B14665=0),"",'RRP data input'!B14665)</f>
        <v/>
      </c>
      <c r="C14664" s="174" t="str">
        <f>IF('RRP data input'!C14665=0,"",'RRP data input'!C14665)</f>
        <v/>
      </c>
      <c r="D14664" s="174" t="str">
        <f>IF('RRP data input'!D14665=0,"",'RRP data input'!D14665)</f>
        <v/>
      </c>
      <c r="E14664" s="174" t="str">
        <f>IFERROR(VLOOKUP(C14664,Mappings!$B$13:$E$31,4,FALSE),"")</f>
        <v/>
      </c>
      <c r="F14664" s="219">
        <f>SUM('RRP data input'!E14665:L14665)</f>
        <v>0</v>
      </c>
      <c r="G14664" s="219">
        <f>SUM('RRP data input'!E14665:P14665)</f>
        <v>0</v>
      </c>
      <c r="H14664" s="143" t="str">
        <f t="shared" si="230"/>
        <v/>
      </c>
    </row>
    <row r="14665" spans="2:8" customFormat="1">
      <c r="B14665" s="185" t="str">
        <f>IF(OR('RRP data input'!B14666="",'RRP data input'!B14666=0),"",'RRP data input'!B14666)</f>
        <v/>
      </c>
      <c r="C14665" s="174" t="str">
        <f>IF('RRP data input'!C14666=0,"",'RRP data input'!C14666)</f>
        <v/>
      </c>
      <c r="D14665" s="174" t="str">
        <f>IF('RRP data input'!D14666=0,"",'RRP data input'!D14666)</f>
        <v/>
      </c>
      <c r="E14665" s="174" t="str">
        <f>IFERROR(VLOOKUP(C14665,Mappings!$B$13:$E$31,4,FALSE),"")</f>
        <v/>
      </c>
      <c r="F14665" s="219">
        <f>SUM('RRP data input'!E14666:L14666)</f>
        <v>0</v>
      </c>
      <c r="G14665" s="219">
        <f>SUM('RRP data input'!E14666:P14666)</f>
        <v>0</v>
      </c>
      <c r="H14665" s="143" t="str">
        <f t="shared" si="230"/>
        <v/>
      </c>
    </row>
    <row r="14666" spans="2:8" customFormat="1">
      <c r="B14666" s="185" t="str">
        <f>IF(OR('RRP data input'!B14667="",'RRP data input'!B14667=0),"",'RRP data input'!B14667)</f>
        <v/>
      </c>
      <c r="C14666" s="174" t="str">
        <f>IF('RRP data input'!C14667=0,"",'RRP data input'!C14667)</f>
        <v/>
      </c>
      <c r="D14666" s="174" t="str">
        <f>IF('RRP data input'!D14667=0,"",'RRP data input'!D14667)</f>
        <v/>
      </c>
      <c r="E14666" s="174" t="str">
        <f>IFERROR(VLOOKUP(C14666,Mappings!$B$13:$E$31,4,FALSE),"")</f>
        <v/>
      </c>
      <c r="F14666" s="219">
        <f>SUM('RRP data input'!E14667:L14667)</f>
        <v>0</v>
      </c>
      <c r="G14666" s="219">
        <f>SUM('RRP data input'!E14667:P14667)</f>
        <v>0</v>
      </c>
      <c r="H14666" s="143" t="str">
        <f t="shared" si="230"/>
        <v/>
      </c>
    </row>
    <row r="14667" spans="2:8" customFormat="1">
      <c r="B14667" s="185" t="str">
        <f>IF(OR('RRP data input'!B14668="",'RRP data input'!B14668=0),"",'RRP data input'!B14668)</f>
        <v/>
      </c>
      <c r="C14667" s="174" t="str">
        <f>IF('RRP data input'!C14668=0,"",'RRP data input'!C14668)</f>
        <v/>
      </c>
      <c r="D14667" s="174" t="str">
        <f>IF('RRP data input'!D14668=0,"",'RRP data input'!D14668)</f>
        <v/>
      </c>
      <c r="E14667" s="174" t="str">
        <f>IFERROR(VLOOKUP(C14667,Mappings!$B$13:$E$31,4,FALSE),"")</f>
        <v/>
      </c>
      <c r="F14667" s="219">
        <f>SUM('RRP data input'!E14668:L14668)</f>
        <v>0</v>
      </c>
      <c r="G14667" s="219">
        <f>SUM('RRP data input'!E14668:P14668)</f>
        <v>0</v>
      </c>
      <c r="H14667" s="143" t="str">
        <f t="shared" si="230"/>
        <v/>
      </c>
    </row>
    <row r="14668" spans="2:8" customFormat="1">
      <c r="B14668" s="185" t="str">
        <f>IF(OR('RRP data input'!B14669="",'RRP data input'!B14669=0),"",'RRP data input'!B14669)</f>
        <v/>
      </c>
      <c r="C14668" s="174" t="str">
        <f>IF('RRP data input'!C14669=0,"",'RRP data input'!C14669)</f>
        <v/>
      </c>
      <c r="D14668" s="174" t="str">
        <f>IF('RRP data input'!D14669=0,"",'RRP data input'!D14669)</f>
        <v/>
      </c>
      <c r="E14668" s="174" t="str">
        <f>IFERROR(VLOOKUP(C14668,Mappings!$B$13:$E$31,4,FALSE),"")</f>
        <v/>
      </c>
      <c r="F14668" s="219">
        <f>SUM('RRP data input'!E14669:L14669)</f>
        <v>0</v>
      </c>
      <c r="G14668" s="219">
        <f>SUM('RRP data input'!E14669:P14669)</f>
        <v>0</v>
      </c>
      <c r="H14668" s="143" t="str">
        <f t="shared" si="230"/>
        <v/>
      </c>
    </row>
    <row r="14669" spans="2:8" customFormat="1">
      <c r="B14669" s="185" t="str">
        <f>IF(OR('RRP data input'!B14670="",'RRP data input'!B14670=0),"",'RRP data input'!B14670)</f>
        <v/>
      </c>
      <c r="C14669" s="174" t="str">
        <f>IF('RRP data input'!C14670=0,"",'RRP data input'!C14670)</f>
        <v/>
      </c>
      <c r="D14669" s="174" t="str">
        <f>IF('RRP data input'!D14670=0,"",'RRP data input'!D14670)</f>
        <v/>
      </c>
      <c r="E14669" s="174" t="str">
        <f>IFERROR(VLOOKUP(C14669,Mappings!$B$13:$E$31,4,FALSE),"")</f>
        <v/>
      </c>
      <c r="F14669" s="219">
        <f>SUM('RRP data input'!E14670:L14670)</f>
        <v>0</v>
      </c>
      <c r="G14669" s="219">
        <f>SUM('RRP data input'!E14670:P14670)</f>
        <v>0</v>
      </c>
      <c r="H14669" s="143" t="str">
        <f t="shared" si="230"/>
        <v/>
      </c>
    </row>
    <row r="14670" spans="2:8" customFormat="1">
      <c r="B14670" s="185" t="str">
        <f>IF(OR('RRP data input'!B14671="",'RRP data input'!B14671=0),"",'RRP data input'!B14671)</f>
        <v/>
      </c>
      <c r="C14670" s="174" t="str">
        <f>IF('RRP data input'!C14671=0,"",'RRP data input'!C14671)</f>
        <v/>
      </c>
      <c r="D14670" s="174" t="str">
        <f>IF('RRP data input'!D14671=0,"",'RRP data input'!D14671)</f>
        <v/>
      </c>
      <c r="E14670" s="174" t="str">
        <f>IFERROR(VLOOKUP(C14670,Mappings!$B$13:$E$31,4,FALSE),"")</f>
        <v/>
      </c>
      <c r="F14670" s="219">
        <f>SUM('RRP data input'!E14671:L14671)</f>
        <v>0</v>
      </c>
      <c r="G14670" s="219">
        <f>SUM('RRP data input'!E14671:P14671)</f>
        <v>0</v>
      </c>
      <c r="H14670" s="143" t="str">
        <f t="shared" si="230"/>
        <v/>
      </c>
    </row>
    <row r="14671" spans="2:8" customFormat="1">
      <c r="B14671" s="185" t="str">
        <f>IF(OR('RRP data input'!B14672="",'RRP data input'!B14672=0),"",'RRP data input'!B14672)</f>
        <v/>
      </c>
      <c r="C14671" s="174" t="str">
        <f>IF('RRP data input'!C14672=0,"",'RRP data input'!C14672)</f>
        <v/>
      </c>
      <c r="D14671" s="174" t="str">
        <f>IF('RRP data input'!D14672=0,"",'RRP data input'!D14672)</f>
        <v/>
      </c>
      <c r="E14671" s="174" t="str">
        <f>IFERROR(VLOOKUP(C14671,Mappings!$B$13:$E$31,4,FALSE),"")</f>
        <v/>
      </c>
      <c r="F14671" s="219">
        <f>SUM('RRP data input'!E14672:L14672)</f>
        <v>0</v>
      </c>
      <c r="G14671" s="219">
        <f>SUM('RRP data input'!E14672:P14672)</f>
        <v>0</v>
      </c>
      <c r="H14671" s="143" t="str">
        <f t="shared" si="230"/>
        <v/>
      </c>
    </row>
    <row r="14672" spans="2:8" customFormat="1">
      <c r="B14672" s="185" t="str">
        <f>IF(OR('RRP data input'!B14673="",'RRP data input'!B14673=0),"",'RRP data input'!B14673)</f>
        <v/>
      </c>
      <c r="C14672" s="174" t="str">
        <f>IF('RRP data input'!C14673=0,"",'RRP data input'!C14673)</f>
        <v/>
      </c>
      <c r="D14672" s="174" t="str">
        <f>IF('RRP data input'!D14673=0,"",'RRP data input'!D14673)</f>
        <v/>
      </c>
      <c r="E14672" s="174" t="str">
        <f>IFERROR(VLOOKUP(C14672,Mappings!$B$13:$E$31,4,FALSE),"")</f>
        <v/>
      </c>
      <c r="F14672" s="219">
        <f>SUM('RRP data input'!E14673:L14673)</f>
        <v>0</v>
      </c>
      <c r="G14672" s="219">
        <f>SUM('RRP data input'!E14673:P14673)</f>
        <v>0</v>
      </c>
      <c r="H14672" s="143" t="str">
        <f t="shared" si="230"/>
        <v/>
      </c>
    </row>
    <row r="14673" spans="2:8" customFormat="1">
      <c r="B14673" s="185" t="str">
        <f>IF(OR('RRP data input'!B14674="",'RRP data input'!B14674=0),"",'RRP data input'!B14674)</f>
        <v/>
      </c>
      <c r="C14673" s="174" t="str">
        <f>IF('RRP data input'!C14674=0,"",'RRP data input'!C14674)</f>
        <v/>
      </c>
      <c r="D14673" s="174" t="str">
        <f>IF('RRP data input'!D14674=0,"",'RRP data input'!D14674)</f>
        <v/>
      </c>
      <c r="E14673" s="174" t="str">
        <f>IFERROR(VLOOKUP(C14673,Mappings!$B$13:$E$31,4,FALSE),"")</f>
        <v/>
      </c>
      <c r="F14673" s="219">
        <f>SUM('RRP data input'!E14674:L14674)</f>
        <v>0</v>
      </c>
      <c r="G14673" s="219">
        <f>SUM('RRP data input'!E14674:P14674)</f>
        <v>0</v>
      </c>
      <c r="H14673" s="143" t="str">
        <f t="shared" ref="H14673:H14736" si="231">IF(OR(C14673="LVSSA",C14673="LVSSB",C14673="LVAL"),"LV",C14673)</f>
        <v/>
      </c>
    </row>
    <row r="14674" spans="2:8" customFormat="1">
      <c r="B14674" s="185" t="str">
        <f>IF(OR('RRP data input'!B14675="",'RRP data input'!B14675=0),"",'RRP data input'!B14675)</f>
        <v/>
      </c>
      <c r="C14674" s="174" t="str">
        <f>IF('RRP data input'!C14675=0,"",'RRP data input'!C14675)</f>
        <v/>
      </c>
      <c r="D14674" s="174" t="str">
        <f>IF('RRP data input'!D14675=0,"",'RRP data input'!D14675)</f>
        <v/>
      </c>
      <c r="E14674" s="174" t="str">
        <f>IFERROR(VLOOKUP(C14674,Mappings!$B$13:$E$31,4,FALSE),"")</f>
        <v/>
      </c>
      <c r="F14674" s="219">
        <f>SUM('RRP data input'!E14675:L14675)</f>
        <v>0</v>
      </c>
      <c r="G14674" s="219">
        <f>SUM('RRP data input'!E14675:P14675)</f>
        <v>0</v>
      </c>
      <c r="H14674" s="143" t="str">
        <f t="shared" si="231"/>
        <v/>
      </c>
    </row>
    <row r="14675" spans="2:8" customFormat="1">
      <c r="B14675" s="185" t="str">
        <f>IF(OR('RRP data input'!B14676="",'RRP data input'!B14676=0),"",'RRP data input'!B14676)</f>
        <v/>
      </c>
      <c r="C14675" s="174" t="str">
        <f>IF('RRP data input'!C14676=0,"",'RRP data input'!C14676)</f>
        <v/>
      </c>
      <c r="D14675" s="174" t="str">
        <f>IF('RRP data input'!D14676=0,"",'RRP data input'!D14676)</f>
        <v/>
      </c>
      <c r="E14675" s="174" t="str">
        <f>IFERROR(VLOOKUP(C14675,Mappings!$B$13:$E$31,4,FALSE),"")</f>
        <v/>
      </c>
      <c r="F14675" s="219">
        <f>SUM('RRP data input'!E14676:L14676)</f>
        <v>0</v>
      </c>
      <c r="G14675" s="219">
        <f>SUM('RRP data input'!E14676:P14676)</f>
        <v>0</v>
      </c>
      <c r="H14675" s="143" t="str">
        <f t="shared" si="231"/>
        <v/>
      </c>
    </row>
    <row r="14676" spans="2:8" customFormat="1">
      <c r="B14676" s="185" t="str">
        <f>IF(OR('RRP data input'!B14677="",'RRP data input'!B14677=0),"",'RRP data input'!B14677)</f>
        <v/>
      </c>
      <c r="C14676" s="174" t="str">
        <f>IF('RRP data input'!C14677=0,"",'RRP data input'!C14677)</f>
        <v/>
      </c>
      <c r="D14676" s="174" t="str">
        <f>IF('RRP data input'!D14677=0,"",'RRP data input'!D14677)</f>
        <v/>
      </c>
      <c r="E14676" s="174" t="str">
        <f>IFERROR(VLOOKUP(C14676,Mappings!$B$13:$E$31,4,FALSE),"")</f>
        <v/>
      </c>
      <c r="F14676" s="219">
        <f>SUM('RRP data input'!E14677:L14677)</f>
        <v>0</v>
      </c>
      <c r="G14676" s="219">
        <f>SUM('RRP data input'!E14677:P14677)</f>
        <v>0</v>
      </c>
      <c r="H14676" s="143" t="str">
        <f t="shared" si="231"/>
        <v/>
      </c>
    </row>
    <row r="14677" spans="2:8" customFormat="1">
      <c r="B14677" s="185" t="str">
        <f>IF(OR('RRP data input'!B14678="",'RRP data input'!B14678=0),"",'RRP data input'!B14678)</f>
        <v/>
      </c>
      <c r="C14677" s="174" t="str">
        <f>IF('RRP data input'!C14678=0,"",'RRP data input'!C14678)</f>
        <v/>
      </c>
      <c r="D14677" s="174" t="str">
        <f>IF('RRP data input'!D14678=0,"",'RRP data input'!D14678)</f>
        <v/>
      </c>
      <c r="E14677" s="174" t="str">
        <f>IFERROR(VLOOKUP(C14677,Mappings!$B$13:$E$31,4,FALSE),"")</f>
        <v/>
      </c>
      <c r="F14677" s="219">
        <f>SUM('RRP data input'!E14678:L14678)</f>
        <v>0</v>
      </c>
      <c r="G14677" s="219">
        <f>SUM('RRP data input'!E14678:P14678)</f>
        <v>0</v>
      </c>
      <c r="H14677" s="143" t="str">
        <f t="shared" si="231"/>
        <v/>
      </c>
    </row>
    <row r="14678" spans="2:8" customFormat="1">
      <c r="B14678" s="185" t="str">
        <f>IF(OR('RRP data input'!B14679="",'RRP data input'!B14679=0),"",'RRP data input'!B14679)</f>
        <v/>
      </c>
      <c r="C14678" s="174" t="str">
        <f>IF('RRP data input'!C14679=0,"",'RRP data input'!C14679)</f>
        <v/>
      </c>
      <c r="D14678" s="174" t="str">
        <f>IF('RRP data input'!D14679=0,"",'RRP data input'!D14679)</f>
        <v/>
      </c>
      <c r="E14678" s="174" t="str">
        <f>IFERROR(VLOOKUP(C14678,Mappings!$B$13:$E$31,4,FALSE),"")</f>
        <v/>
      </c>
      <c r="F14678" s="219">
        <f>SUM('RRP data input'!E14679:L14679)</f>
        <v>0</v>
      </c>
      <c r="G14678" s="219">
        <f>SUM('RRP data input'!E14679:P14679)</f>
        <v>0</v>
      </c>
      <c r="H14678" s="143" t="str">
        <f t="shared" si="231"/>
        <v/>
      </c>
    </row>
    <row r="14679" spans="2:8" customFormat="1">
      <c r="B14679" s="185" t="str">
        <f>IF(OR('RRP data input'!B14680="",'RRP data input'!B14680=0),"",'RRP data input'!B14680)</f>
        <v/>
      </c>
      <c r="C14679" s="174" t="str">
        <f>IF('RRP data input'!C14680=0,"",'RRP data input'!C14680)</f>
        <v/>
      </c>
      <c r="D14679" s="174" t="str">
        <f>IF('RRP data input'!D14680=0,"",'RRP data input'!D14680)</f>
        <v/>
      </c>
      <c r="E14679" s="174" t="str">
        <f>IFERROR(VLOOKUP(C14679,Mappings!$B$13:$E$31,4,FALSE),"")</f>
        <v/>
      </c>
      <c r="F14679" s="219">
        <f>SUM('RRP data input'!E14680:L14680)</f>
        <v>0</v>
      </c>
      <c r="G14679" s="219">
        <f>SUM('RRP data input'!E14680:P14680)</f>
        <v>0</v>
      </c>
      <c r="H14679" s="143" t="str">
        <f t="shared" si="231"/>
        <v/>
      </c>
    </row>
    <row r="14680" spans="2:8" customFormat="1">
      <c r="B14680" s="185" t="str">
        <f>IF(OR('RRP data input'!B14681="",'RRP data input'!B14681=0),"",'RRP data input'!B14681)</f>
        <v/>
      </c>
      <c r="C14680" s="174" t="str">
        <f>IF('RRP data input'!C14681=0,"",'RRP data input'!C14681)</f>
        <v/>
      </c>
      <c r="D14680" s="174" t="str">
        <f>IF('RRP data input'!D14681=0,"",'RRP data input'!D14681)</f>
        <v/>
      </c>
      <c r="E14680" s="174" t="str">
        <f>IFERROR(VLOOKUP(C14680,Mappings!$B$13:$E$31,4,FALSE),"")</f>
        <v/>
      </c>
      <c r="F14680" s="219">
        <f>SUM('RRP data input'!E14681:L14681)</f>
        <v>0</v>
      </c>
      <c r="G14680" s="219">
        <f>SUM('RRP data input'!E14681:P14681)</f>
        <v>0</v>
      </c>
      <c r="H14680" s="143" t="str">
        <f t="shared" si="231"/>
        <v/>
      </c>
    </row>
    <row r="14681" spans="2:8" customFormat="1">
      <c r="B14681" s="185" t="str">
        <f>IF(OR('RRP data input'!B14682="",'RRP data input'!B14682=0),"",'RRP data input'!B14682)</f>
        <v/>
      </c>
      <c r="C14681" s="174" t="str">
        <f>IF('RRP data input'!C14682=0,"",'RRP data input'!C14682)</f>
        <v/>
      </c>
      <c r="D14681" s="174" t="str">
        <f>IF('RRP data input'!D14682=0,"",'RRP data input'!D14682)</f>
        <v/>
      </c>
      <c r="E14681" s="174" t="str">
        <f>IFERROR(VLOOKUP(C14681,Mappings!$B$13:$E$31,4,FALSE),"")</f>
        <v/>
      </c>
      <c r="F14681" s="219">
        <f>SUM('RRP data input'!E14682:L14682)</f>
        <v>0</v>
      </c>
      <c r="G14681" s="219">
        <f>SUM('RRP data input'!E14682:P14682)</f>
        <v>0</v>
      </c>
      <c r="H14681" s="143" t="str">
        <f t="shared" si="231"/>
        <v/>
      </c>
    </row>
    <row r="14682" spans="2:8" customFormat="1">
      <c r="B14682" s="185" t="str">
        <f>IF(OR('RRP data input'!B14683="",'RRP data input'!B14683=0),"",'RRP data input'!B14683)</f>
        <v/>
      </c>
      <c r="C14682" s="174" t="str">
        <f>IF('RRP data input'!C14683=0,"",'RRP data input'!C14683)</f>
        <v/>
      </c>
      <c r="D14682" s="174" t="str">
        <f>IF('RRP data input'!D14683=0,"",'RRP data input'!D14683)</f>
        <v/>
      </c>
      <c r="E14682" s="174" t="str">
        <f>IFERROR(VLOOKUP(C14682,Mappings!$B$13:$E$31,4,FALSE),"")</f>
        <v/>
      </c>
      <c r="F14682" s="219">
        <f>SUM('RRP data input'!E14683:L14683)</f>
        <v>0</v>
      </c>
      <c r="G14682" s="219">
        <f>SUM('RRP data input'!E14683:P14683)</f>
        <v>0</v>
      </c>
      <c r="H14682" s="143" t="str">
        <f t="shared" si="231"/>
        <v/>
      </c>
    </row>
    <row r="14683" spans="2:8" customFormat="1">
      <c r="B14683" s="185" t="str">
        <f>IF(OR('RRP data input'!B14684="",'RRP data input'!B14684=0),"",'RRP data input'!B14684)</f>
        <v/>
      </c>
      <c r="C14683" s="174" t="str">
        <f>IF('RRP data input'!C14684=0,"",'RRP data input'!C14684)</f>
        <v/>
      </c>
      <c r="D14683" s="174" t="str">
        <f>IF('RRP data input'!D14684=0,"",'RRP data input'!D14684)</f>
        <v/>
      </c>
      <c r="E14683" s="174" t="str">
        <f>IFERROR(VLOOKUP(C14683,Mappings!$B$13:$E$31,4,FALSE),"")</f>
        <v/>
      </c>
      <c r="F14683" s="219">
        <f>SUM('RRP data input'!E14684:L14684)</f>
        <v>0</v>
      </c>
      <c r="G14683" s="219">
        <f>SUM('RRP data input'!E14684:P14684)</f>
        <v>0</v>
      </c>
      <c r="H14683" s="143" t="str">
        <f t="shared" si="231"/>
        <v/>
      </c>
    </row>
    <row r="14684" spans="2:8" customFormat="1">
      <c r="B14684" s="185" t="str">
        <f>IF(OR('RRP data input'!B14685="",'RRP data input'!B14685=0),"",'RRP data input'!B14685)</f>
        <v/>
      </c>
      <c r="C14684" s="174" t="str">
        <f>IF('RRP data input'!C14685=0,"",'RRP data input'!C14685)</f>
        <v/>
      </c>
      <c r="D14684" s="174" t="str">
        <f>IF('RRP data input'!D14685=0,"",'RRP data input'!D14685)</f>
        <v/>
      </c>
      <c r="E14684" s="174" t="str">
        <f>IFERROR(VLOOKUP(C14684,Mappings!$B$13:$E$31,4,FALSE),"")</f>
        <v/>
      </c>
      <c r="F14684" s="219">
        <f>SUM('RRP data input'!E14685:L14685)</f>
        <v>0</v>
      </c>
      <c r="G14684" s="219">
        <f>SUM('RRP data input'!E14685:P14685)</f>
        <v>0</v>
      </c>
      <c r="H14684" s="143" t="str">
        <f t="shared" si="231"/>
        <v/>
      </c>
    </row>
    <row r="14685" spans="2:8" customFormat="1">
      <c r="B14685" s="185" t="str">
        <f>IF(OR('RRP data input'!B14686="",'RRP data input'!B14686=0),"",'RRP data input'!B14686)</f>
        <v/>
      </c>
      <c r="C14685" s="174" t="str">
        <f>IF('RRP data input'!C14686=0,"",'RRP data input'!C14686)</f>
        <v/>
      </c>
      <c r="D14685" s="174" t="str">
        <f>IF('RRP data input'!D14686=0,"",'RRP data input'!D14686)</f>
        <v/>
      </c>
      <c r="E14685" s="174" t="str">
        <f>IFERROR(VLOOKUP(C14685,Mappings!$B$13:$E$31,4,FALSE),"")</f>
        <v/>
      </c>
      <c r="F14685" s="219">
        <f>SUM('RRP data input'!E14686:L14686)</f>
        <v>0</v>
      </c>
      <c r="G14685" s="219">
        <f>SUM('RRP data input'!E14686:P14686)</f>
        <v>0</v>
      </c>
      <c r="H14685" s="143" t="str">
        <f t="shared" si="231"/>
        <v/>
      </c>
    </row>
    <row r="14686" spans="2:8" customFormat="1">
      <c r="B14686" s="185" t="str">
        <f>IF(OR('RRP data input'!B14687="",'RRP data input'!B14687=0),"",'RRP data input'!B14687)</f>
        <v/>
      </c>
      <c r="C14686" s="174" t="str">
        <f>IF('RRP data input'!C14687=0,"",'RRP data input'!C14687)</f>
        <v/>
      </c>
      <c r="D14686" s="174" t="str">
        <f>IF('RRP data input'!D14687=0,"",'RRP data input'!D14687)</f>
        <v/>
      </c>
      <c r="E14686" s="174" t="str">
        <f>IFERROR(VLOOKUP(C14686,Mappings!$B$13:$E$31,4,FALSE),"")</f>
        <v/>
      </c>
      <c r="F14686" s="219">
        <f>SUM('RRP data input'!E14687:L14687)</f>
        <v>0</v>
      </c>
      <c r="G14686" s="219">
        <f>SUM('RRP data input'!E14687:P14687)</f>
        <v>0</v>
      </c>
      <c r="H14686" s="143" t="str">
        <f t="shared" si="231"/>
        <v/>
      </c>
    </row>
    <row r="14687" spans="2:8" customFormat="1">
      <c r="B14687" s="185" t="str">
        <f>IF(OR('RRP data input'!B14688="",'RRP data input'!B14688=0),"",'RRP data input'!B14688)</f>
        <v/>
      </c>
      <c r="C14687" s="174" t="str">
        <f>IF('RRP data input'!C14688=0,"",'RRP data input'!C14688)</f>
        <v/>
      </c>
      <c r="D14687" s="174" t="str">
        <f>IF('RRP data input'!D14688=0,"",'RRP data input'!D14688)</f>
        <v/>
      </c>
      <c r="E14687" s="174" t="str">
        <f>IFERROR(VLOOKUP(C14687,Mappings!$B$13:$E$31,4,FALSE),"")</f>
        <v/>
      </c>
      <c r="F14687" s="219">
        <f>SUM('RRP data input'!E14688:L14688)</f>
        <v>0</v>
      </c>
      <c r="G14687" s="219">
        <f>SUM('RRP data input'!E14688:P14688)</f>
        <v>0</v>
      </c>
      <c r="H14687" s="143" t="str">
        <f t="shared" si="231"/>
        <v/>
      </c>
    </row>
    <row r="14688" spans="2:8" customFormat="1">
      <c r="B14688" s="185" t="str">
        <f>IF(OR('RRP data input'!B14689="",'RRP data input'!B14689=0),"",'RRP data input'!B14689)</f>
        <v/>
      </c>
      <c r="C14688" s="174" t="str">
        <f>IF('RRP data input'!C14689=0,"",'RRP data input'!C14689)</f>
        <v/>
      </c>
      <c r="D14688" s="174" t="str">
        <f>IF('RRP data input'!D14689=0,"",'RRP data input'!D14689)</f>
        <v/>
      </c>
      <c r="E14688" s="174" t="str">
        <f>IFERROR(VLOOKUP(C14688,Mappings!$B$13:$E$31,4,FALSE),"")</f>
        <v/>
      </c>
      <c r="F14688" s="219">
        <f>SUM('RRP data input'!E14689:L14689)</f>
        <v>0</v>
      </c>
      <c r="G14688" s="219">
        <f>SUM('RRP data input'!E14689:P14689)</f>
        <v>0</v>
      </c>
      <c r="H14688" s="143" t="str">
        <f t="shared" si="231"/>
        <v/>
      </c>
    </row>
    <row r="14689" spans="2:8" customFormat="1">
      <c r="B14689" s="185" t="str">
        <f>IF(OR('RRP data input'!B14690="",'RRP data input'!B14690=0),"",'RRP data input'!B14690)</f>
        <v/>
      </c>
      <c r="C14689" s="174" t="str">
        <f>IF('RRP data input'!C14690=0,"",'RRP data input'!C14690)</f>
        <v/>
      </c>
      <c r="D14689" s="174" t="str">
        <f>IF('RRP data input'!D14690=0,"",'RRP data input'!D14690)</f>
        <v/>
      </c>
      <c r="E14689" s="174" t="str">
        <f>IFERROR(VLOOKUP(C14689,Mappings!$B$13:$E$31,4,FALSE),"")</f>
        <v/>
      </c>
      <c r="F14689" s="219">
        <f>SUM('RRP data input'!E14690:L14690)</f>
        <v>0</v>
      </c>
      <c r="G14689" s="219">
        <f>SUM('RRP data input'!E14690:P14690)</f>
        <v>0</v>
      </c>
      <c r="H14689" s="143" t="str">
        <f t="shared" si="231"/>
        <v/>
      </c>
    </row>
    <row r="14690" spans="2:8" customFormat="1">
      <c r="B14690" s="185" t="str">
        <f>IF(OR('RRP data input'!B14691="",'RRP data input'!B14691=0),"",'RRP data input'!B14691)</f>
        <v/>
      </c>
      <c r="C14690" s="174" t="str">
        <f>IF('RRP data input'!C14691=0,"",'RRP data input'!C14691)</f>
        <v/>
      </c>
      <c r="D14690" s="174" t="str">
        <f>IF('RRP data input'!D14691=0,"",'RRP data input'!D14691)</f>
        <v/>
      </c>
      <c r="E14690" s="174" t="str">
        <f>IFERROR(VLOOKUP(C14690,Mappings!$B$13:$E$31,4,FALSE),"")</f>
        <v/>
      </c>
      <c r="F14690" s="219">
        <f>SUM('RRP data input'!E14691:L14691)</f>
        <v>0</v>
      </c>
      <c r="G14690" s="219">
        <f>SUM('RRP data input'!E14691:P14691)</f>
        <v>0</v>
      </c>
      <c r="H14690" s="143" t="str">
        <f t="shared" si="231"/>
        <v/>
      </c>
    </row>
    <row r="14691" spans="2:8" customFormat="1">
      <c r="B14691" s="185" t="str">
        <f>IF(OR('RRP data input'!B14692="",'RRP data input'!B14692=0),"",'RRP data input'!B14692)</f>
        <v/>
      </c>
      <c r="C14691" s="174" t="str">
        <f>IF('RRP data input'!C14692=0,"",'RRP data input'!C14692)</f>
        <v/>
      </c>
      <c r="D14691" s="174" t="str">
        <f>IF('RRP data input'!D14692=0,"",'RRP data input'!D14692)</f>
        <v/>
      </c>
      <c r="E14691" s="174" t="str">
        <f>IFERROR(VLOOKUP(C14691,Mappings!$B$13:$E$31,4,FALSE),"")</f>
        <v/>
      </c>
      <c r="F14691" s="219">
        <f>SUM('RRP data input'!E14692:L14692)</f>
        <v>0</v>
      </c>
      <c r="G14691" s="219">
        <f>SUM('RRP data input'!E14692:P14692)</f>
        <v>0</v>
      </c>
      <c r="H14691" s="143" t="str">
        <f t="shared" si="231"/>
        <v/>
      </c>
    </row>
    <row r="14692" spans="2:8" customFormat="1">
      <c r="B14692" s="185" t="str">
        <f>IF(OR('RRP data input'!B14693="",'RRP data input'!B14693=0),"",'RRP data input'!B14693)</f>
        <v/>
      </c>
      <c r="C14692" s="174" t="str">
        <f>IF('RRP data input'!C14693=0,"",'RRP data input'!C14693)</f>
        <v/>
      </c>
      <c r="D14692" s="174" t="str">
        <f>IF('RRP data input'!D14693=0,"",'RRP data input'!D14693)</f>
        <v/>
      </c>
      <c r="E14692" s="174" t="str">
        <f>IFERROR(VLOOKUP(C14692,Mappings!$B$13:$E$31,4,FALSE),"")</f>
        <v/>
      </c>
      <c r="F14692" s="219">
        <f>SUM('RRP data input'!E14693:L14693)</f>
        <v>0</v>
      </c>
      <c r="G14692" s="219">
        <f>SUM('RRP data input'!E14693:P14693)</f>
        <v>0</v>
      </c>
      <c r="H14692" s="143" t="str">
        <f t="shared" si="231"/>
        <v/>
      </c>
    </row>
    <row r="14693" spans="2:8" customFormat="1">
      <c r="B14693" s="185" t="str">
        <f>IF(OR('RRP data input'!B14694="",'RRP data input'!B14694=0),"",'RRP data input'!B14694)</f>
        <v/>
      </c>
      <c r="C14693" s="174" t="str">
        <f>IF('RRP data input'!C14694=0,"",'RRP data input'!C14694)</f>
        <v/>
      </c>
      <c r="D14693" s="174" t="str">
        <f>IF('RRP data input'!D14694=0,"",'RRP data input'!D14694)</f>
        <v/>
      </c>
      <c r="E14693" s="174" t="str">
        <f>IFERROR(VLOOKUP(C14693,Mappings!$B$13:$E$31,4,FALSE),"")</f>
        <v/>
      </c>
      <c r="F14693" s="219">
        <f>SUM('RRP data input'!E14694:L14694)</f>
        <v>0</v>
      </c>
      <c r="G14693" s="219">
        <f>SUM('RRP data input'!E14694:P14694)</f>
        <v>0</v>
      </c>
      <c r="H14693" s="143" t="str">
        <f t="shared" si="231"/>
        <v/>
      </c>
    </row>
    <row r="14694" spans="2:8" customFormat="1">
      <c r="B14694" s="185" t="str">
        <f>IF(OR('RRP data input'!B14695="",'RRP data input'!B14695=0),"",'RRP data input'!B14695)</f>
        <v/>
      </c>
      <c r="C14694" s="174" t="str">
        <f>IF('RRP data input'!C14695=0,"",'RRP data input'!C14695)</f>
        <v/>
      </c>
      <c r="D14694" s="174" t="str">
        <f>IF('RRP data input'!D14695=0,"",'RRP data input'!D14695)</f>
        <v/>
      </c>
      <c r="E14694" s="174" t="str">
        <f>IFERROR(VLOOKUP(C14694,Mappings!$B$13:$E$31,4,FALSE),"")</f>
        <v/>
      </c>
      <c r="F14694" s="219">
        <f>SUM('RRP data input'!E14695:L14695)</f>
        <v>0</v>
      </c>
      <c r="G14694" s="219">
        <f>SUM('RRP data input'!E14695:P14695)</f>
        <v>0</v>
      </c>
      <c r="H14694" s="143" t="str">
        <f t="shared" si="231"/>
        <v/>
      </c>
    </row>
    <row r="14695" spans="2:8" customFormat="1">
      <c r="B14695" s="185" t="str">
        <f>IF(OR('RRP data input'!B14696="",'RRP data input'!B14696=0),"",'RRP data input'!B14696)</f>
        <v/>
      </c>
      <c r="C14695" s="174" t="str">
        <f>IF('RRP data input'!C14696=0,"",'RRP data input'!C14696)</f>
        <v/>
      </c>
      <c r="D14695" s="174" t="str">
        <f>IF('RRP data input'!D14696=0,"",'RRP data input'!D14696)</f>
        <v/>
      </c>
      <c r="E14695" s="174" t="str">
        <f>IFERROR(VLOOKUP(C14695,Mappings!$B$13:$E$31,4,FALSE),"")</f>
        <v/>
      </c>
      <c r="F14695" s="219">
        <f>SUM('RRP data input'!E14696:L14696)</f>
        <v>0</v>
      </c>
      <c r="G14695" s="219">
        <f>SUM('RRP data input'!E14696:P14696)</f>
        <v>0</v>
      </c>
      <c r="H14695" s="143" t="str">
        <f t="shared" si="231"/>
        <v/>
      </c>
    </row>
    <row r="14696" spans="2:8" customFormat="1">
      <c r="B14696" s="185" t="str">
        <f>IF(OR('RRP data input'!B14697="",'RRP data input'!B14697=0),"",'RRP data input'!B14697)</f>
        <v/>
      </c>
      <c r="C14696" s="174" t="str">
        <f>IF('RRP data input'!C14697=0,"",'RRP data input'!C14697)</f>
        <v/>
      </c>
      <c r="D14696" s="174" t="str">
        <f>IF('RRP data input'!D14697=0,"",'RRP data input'!D14697)</f>
        <v/>
      </c>
      <c r="E14696" s="174" t="str">
        <f>IFERROR(VLOOKUP(C14696,Mappings!$B$13:$E$31,4,FALSE),"")</f>
        <v/>
      </c>
      <c r="F14696" s="219">
        <f>SUM('RRP data input'!E14697:L14697)</f>
        <v>0</v>
      </c>
      <c r="G14696" s="219">
        <f>SUM('RRP data input'!E14697:P14697)</f>
        <v>0</v>
      </c>
      <c r="H14696" s="143" t="str">
        <f t="shared" si="231"/>
        <v/>
      </c>
    </row>
    <row r="14697" spans="2:8" customFormat="1">
      <c r="B14697" s="185" t="str">
        <f>IF(OR('RRP data input'!B14698="",'RRP data input'!B14698=0),"",'RRP data input'!B14698)</f>
        <v/>
      </c>
      <c r="C14697" s="174" t="str">
        <f>IF('RRP data input'!C14698=0,"",'RRP data input'!C14698)</f>
        <v/>
      </c>
      <c r="D14697" s="174" t="str">
        <f>IF('RRP data input'!D14698=0,"",'RRP data input'!D14698)</f>
        <v/>
      </c>
      <c r="E14697" s="174" t="str">
        <f>IFERROR(VLOOKUP(C14697,Mappings!$B$13:$E$31,4,FALSE),"")</f>
        <v/>
      </c>
      <c r="F14697" s="219">
        <f>SUM('RRP data input'!E14698:L14698)</f>
        <v>0</v>
      </c>
      <c r="G14697" s="219">
        <f>SUM('RRP data input'!E14698:P14698)</f>
        <v>0</v>
      </c>
      <c r="H14697" s="143" t="str">
        <f t="shared" si="231"/>
        <v/>
      </c>
    </row>
    <row r="14698" spans="2:8" customFormat="1">
      <c r="B14698" s="185" t="str">
        <f>IF(OR('RRP data input'!B14699="",'RRP data input'!B14699=0),"",'RRP data input'!B14699)</f>
        <v/>
      </c>
      <c r="C14698" s="174" t="str">
        <f>IF('RRP data input'!C14699=0,"",'RRP data input'!C14699)</f>
        <v/>
      </c>
      <c r="D14698" s="174" t="str">
        <f>IF('RRP data input'!D14699=0,"",'RRP data input'!D14699)</f>
        <v/>
      </c>
      <c r="E14698" s="174" t="str">
        <f>IFERROR(VLOOKUP(C14698,Mappings!$B$13:$E$31,4,FALSE),"")</f>
        <v/>
      </c>
      <c r="F14698" s="219">
        <f>SUM('RRP data input'!E14699:L14699)</f>
        <v>0</v>
      </c>
      <c r="G14698" s="219">
        <f>SUM('RRP data input'!E14699:P14699)</f>
        <v>0</v>
      </c>
      <c r="H14698" s="143" t="str">
        <f t="shared" si="231"/>
        <v/>
      </c>
    </row>
    <row r="14699" spans="2:8" customFormat="1">
      <c r="B14699" s="185" t="str">
        <f>IF(OR('RRP data input'!B14700="",'RRP data input'!B14700=0),"",'RRP data input'!B14700)</f>
        <v/>
      </c>
      <c r="C14699" s="174" t="str">
        <f>IF('RRP data input'!C14700=0,"",'RRP data input'!C14700)</f>
        <v/>
      </c>
      <c r="D14699" s="174" t="str">
        <f>IF('RRP data input'!D14700=0,"",'RRP data input'!D14700)</f>
        <v/>
      </c>
      <c r="E14699" s="174" t="str">
        <f>IFERROR(VLOOKUP(C14699,Mappings!$B$13:$E$31,4,FALSE),"")</f>
        <v/>
      </c>
      <c r="F14699" s="219">
        <f>SUM('RRP data input'!E14700:L14700)</f>
        <v>0</v>
      </c>
      <c r="G14699" s="219">
        <f>SUM('RRP data input'!E14700:P14700)</f>
        <v>0</v>
      </c>
      <c r="H14699" s="143" t="str">
        <f t="shared" si="231"/>
        <v/>
      </c>
    </row>
    <row r="14700" spans="2:8" customFormat="1">
      <c r="B14700" s="185" t="str">
        <f>IF(OR('RRP data input'!B14701="",'RRP data input'!B14701=0),"",'RRP data input'!B14701)</f>
        <v/>
      </c>
      <c r="C14700" s="174" t="str">
        <f>IF('RRP data input'!C14701=0,"",'RRP data input'!C14701)</f>
        <v/>
      </c>
      <c r="D14700" s="174" t="str">
        <f>IF('RRP data input'!D14701=0,"",'RRP data input'!D14701)</f>
        <v/>
      </c>
      <c r="E14700" s="174" t="str">
        <f>IFERROR(VLOOKUP(C14700,Mappings!$B$13:$E$31,4,FALSE),"")</f>
        <v/>
      </c>
      <c r="F14700" s="219">
        <f>SUM('RRP data input'!E14701:L14701)</f>
        <v>0</v>
      </c>
      <c r="G14700" s="219">
        <f>SUM('RRP data input'!E14701:P14701)</f>
        <v>0</v>
      </c>
      <c r="H14700" s="143" t="str">
        <f t="shared" si="231"/>
        <v/>
      </c>
    </row>
    <row r="14701" spans="2:8" customFormat="1">
      <c r="B14701" s="185" t="str">
        <f>IF(OR('RRP data input'!B14702="",'RRP data input'!B14702=0),"",'RRP data input'!B14702)</f>
        <v/>
      </c>
      <c r="C14701" s="174" t="str">
        <f>IF('RRP data input'!C14702=0,"",'RRP data input'!C14702)</f>
        <v/>
      </c>
      <c r="D14701" s="174" t="str">
        <f>IF('RRP data input'!D14702=0,"",'RRP data input'!D14702)</f>
        <v/>
      </c>
      <c r="E14701" s="174" t="str">
        <f>IFERROR(VLOOKUP(C14701,Mappings!$B$13:$E$31,4,FALSE),"")</f>
        <v/>
      </c>
      <c r="F14701" s="219">
        <f>SUM('RRP data input'!E14702:L14702)</f>
        <v>0</v>
      </c>
      <c r="G14701" s="219">
        <f>SUM('RRP data input'!E14702:P14702)</f>
        <v>0</v>
      </c>
      <c r="H14701" s="143" t="str">
        <f t="shared" si="231"/>
        <v/>
      </c>
    </row>
    <row r="14702" spans="2:8" customFormat="1">
      <c r="B14702" s="185" t="str">
        <f>IF(OR('RRP data input'!B14703="",'RRP data input'!B14703=0),"",'RRP data input'!B14703)</f>
        <v/>
      </c>
      <c r="C14702" s="174" t="str">
        <f>IF('RRP data input'!C14703=0,"",'RRP data input'!C14703)</f>
        <v/>
      </c>
      <c r="D14702" s="174" t="str">
        <f>IF('RRP data input'!D14703=0,"",'RRP data input'!D14703)</f>
        <v/>
      </c>
      <c r="E14702" s="174" t="str">
        <f>IFERROR(VLOOKUP(C14702,Mappings!$B$13:$E$31,4,FALSE),"")</f>
        <v/>
      </c>
      <c r="F14702" s="219">
        <f>SUM('RRP data input'!E14703:L14703)</f>
        <v>0</v>
      </c>
      <c r="G14702" s="219">
        <f>SUM('RRP data input'!E14703:P14703)</f>
        <v>0</v>
      </c>
      <c r="H14702" s="143" t="str">
        <f t="shared" si="231"/>
        <v/>
      </c>
    </row>
    <row r="14703" spans="2:8" customFormat="1">
      <c r="B14703" s="185" t="str">
        <f>IF(OR('RRP data input'!B14704="",'RRP data input'!B14704=0),"",'RRP data input'!B14704)</f>
        <v/>
      </c>
      <c r="C14703" s="174" t="str">
        <f>IF('RRP data input'!C14704=0,"",'RRP data input'!C14704)</f>
        <v/>
      </c>
      <c r="D14703" s="174" t="str">
        <f>IF('RRP data input'!D14704=0,"",'RRP data input'!D14704)</f>
        <v/>
      </c>
      <c r="E14703" s="174" t="str">
        <f>IFERROR(VLOOKUP(C14703,Mappings!$B$13:$E$31,4,FALSE),"")</f>
        <v/>
      </c>
      <c r="F14703" s="219">
        <f>SUM('RRP data input'!E14704:L14704)</f>
        <v>0</v>
      </c>
      <c r="G14703" s="219">
        <f>SUM('RRP data input'!E14704:P14704)</f>
        <v>0</v>
      </c>
      <c r="H14703" s="143" t="str">
        <f t="shared" si="231"/>
        <v/>
      </c>
    </row>
    <row r="14704" spans="2:8" customFormat="1">
      <c r="B14704" s="185" t="str">
        <f>IF(OR('RRP data input'!B14705="",'RRP data input'!B14705=0),"",'RRP data input'!B14705)</f>
        <v/>
      </c>
      <c r="C14704" s="174" t="str">
        <f>IF('RRP data input'!C14705=0,"",'RRP data input'!C14705)</f>
        <v/>
      </c>
      <c r="D14704" s="174" t="str">
        <f>IF('RRP data input'!D14705=0,"",'RRP data input'!D14705)</f>
        <v/>
      </c>
      <c r="E14704" s="174" t="str">
        <f>IFERROR(VLOOKUP(C14704,Mappings!$B$13:$E$31,4,FALSE),"")</f>
        <v/>
      </c>
      <c r="F14704" s="219">
        <f>SUM('RRP data input'!E14705:L14705)</f>
        <v>0</v>
      </c>
      <c r="G14704" s="219">
        <f>SUM('RRP data input'!E14705:P14705)</f>
        <v>0</v>
      </c>
      <c r="H14704" s="143" t="str">
        <f t="shared" si="231"/>
        <v/>
      </c>
    </row>
    <row r="14705" spans="2:8" customFormat="1">
      <c r="B14705" s="185" t="str">
        <f>IF(OR('RRP data input'!B14706="",'RRP data input'!B14706=0),"",'RRP data input'!B14706)</f>
        <v/>
      </c>
      <c r="C14705" s="174" t="str">
        <f>IF('RRP data input'!C14706=0,"",'RRP data input'!C14706)</f>
        <v/>
      </c>
      <c r="D14705" s="174" t="str">
        <f>IF('RRP data input'!D14706=0,"",'RRP data input'!D14706)</f>
        <v/>
      </c>
      <c r="E14705" s="174" t="str">
        <f>IFERROR(VLOOKUP(C14705,Mappings!$B$13:$E$31,4,FALSE),"")</f>
        <v/>
      </c>
      <c r="F14705" s="219">
        <f>SUM('RRP data input'!E14706:L14706)</f>
        <v>0</v>
      </c>
      <c r="G14705" s="219">
        <f>SUM('RRP data input'!E14706:P14706)</f>
        <v>0</v>
      </c>
      <c r="H14705" s="143" t="str">
        <f t="shared" si="231"/>
        <v/>
      </c>
    </row>
    <row r="14706" spans="2:8" customFormat="1">
      <c r="B14706" s="185" t="str">
        <f>IF(OR('RRP data input'!B14707="",'RRP data input'!B14707=0),"",'RRP data input'!B14707)</f>
        <v/>
      </c>
      <c r="C14706" s="174" t="str">
        <f>IF('RRP data input'!C14707=0,"",'RRP data input'!C14707)</f>
        <v/>
      </c>
      <c r="D14706" s="174" t="str">
        <f>IF('RRP data input'!D14707=0,"",'RRP data input'!D14707)</f>
        <v/>
      </c>
      <c r="E14706" s="174" t="str">
        <f>IFERROR(VLOOKUP(C14706,Mappings!$B$13:$E$31,4,FALSE),"")</f>
        <v/>
      </c>
      <c r="F14706" s="219">
        <f>SUM('RRP data input'!E14707:L14707)</f>
        <v>0</v>
      </c>
      <c r="G14706" s="219">
        <f>SUM('RRP data input'!E14707:P14707)</f>
        <v>0</v>
      </c>
      <c r="H14706" s="143" t="str">
        <f t="shared" si="231"/>
        <v/>
      </c>
    </row>
    <row r="14707" spans="2:8" customFormat="1">
      <c r="B14707" s="185" t="str">
        <f>IF(OR('RRP data input'!B14708="",'RRP data input'!B14708=0),"",'RRP data input'!B14708)</f>
        <v/>
      </c>
      <c r="C14707" s="174" t="str">
        <f>IF('RRP data input'!C14708=0,"",'RRP data input'!C14708)</f>
        <v/>
      </c>
      <c r="D14707" s="174" t="str">
        <f>IF('RRP data input'!D14708=0,"",'RRP data input'!D14708)</f>
        <v/>
      </c>
      <c r="E14707" s="174" t="str">
        <f>IFERROR(VLOOKUP(C14707,Mappings!$B$13:$E$31,4,FALSE),"")</f>
        <v/>
      </c>
      <c r="F14707" s="219">
        <f>SUM('RRP data input'!E14708:L14708)</f>
        <v>0</v>
      </c>
      <c r="G14707" s="219">
        <f>SUM('RRP data input'!E14708:P14708)</f>
        <v>0</v>
      </c>
      <c r="H14707" s="143" t="str">
        <f t="shared" si="231"/>
        <v/>
      </c>
    </row>
    <row r="14708" spans="2:8" customFormat="1">
      <c r="B14708" s="185" t="str">
        <f>IF(OR('RRP data input'!B14709="",'RRP data input'!B14709=0),"",'RRP data input'!B14709)</f>
        <v/>
      </c>
      <c r="C14708" s="174" t="str">
        <f>IF('RRP data input'!C14709=0,"",'RRP data input'!C14709)</f>
        <v/>
      </c>
      <c r="D14708" s="174" t="str">
        <f>IF('RRP data input'!D14709=0,"",'RRP data input'!D14709)</f>
        <v/>
      </c>
      <c r="E14708" s="174" t="str">
        <f>IFERROR(VLOOKUP(C14708,Mappings!$B$13:$E$31,4,FALSE),"")</f>
        <v/>
      </c>
      <c r="F14708" s="219">
        <f>SUM('RRP data input'!E14709:L14709)</f>
        <v>0</v>
      </c>
      <c r="G14708" s="219">
        <f>SUM('RRP data input'!E14709:P14709)</f>
        <v>0</v>
      </c>
      <c r="H14708" s="143" t="str">
        <f t="shared" si="231"/>
        <v/>
      </c>
    </row>
    <row r="14709" spans="2:8" customFormat="1">
      <c r="B14709" s="185" t="str">
        <f>IF(OR('RRP data input'!B14710="",'RRP data input'!B14710=0),"",'RRP data input'!B14710)</f>
        <v/>
      </c>
      <c r="C14709" s="174" t="str">
        <f>IF('RRP data input'!C14710=0,"",'RRP data input'!C14710)</f>
        <v/>
      </c>
      <c r="D14709" s="174" t="str">
        <f>IF('RRP data input'!D14710=0,"",'RRP data input'!D14710)</f>
        <v/>
      </c>
      <c r="E14709" s="174" t="str">
        <f>IFERROR(VLOOKUP(C14709,Mappings!$B$13:$E$31,4,FALSE),"")</f>
        <v/>
      </c>
      <c r="F14709" s="219">
        <f>SUM('RRP data input'!E14710:L14710)</f>
        <v>0</v>
      </c>
      <c r="G14709" s="219">
        <f>SUM('RRP data input'!E14710:P14710)</f>
        <v>0</v>
      </c>
      <c r="H14709" s="143" t="str">
        <f t="shared" si="231"/>
        <v/>
      </c>
    </row>
    <row r="14710" spans="2:8" customFormat="1">
      <c r="B14710" s="185" t="str">
        <f>IF(OR('RRP data input'!B14711="",'RRP data input'!B14711=0),"",'RRP data input'!B14711)</f>
        <v/>
      </c>
      <c r="C14710" s="174" t="str">
        <f>IF('RRP data input'!C14711=0,"",'RRP data input'!C14711)</f>
        <v/>
      </c>
      <c r="D14710" s="174" t="str">
        <f>IF('RRP data input'!D14711=0,"",'RRP data input'!D14711)</f>
        <v/>
      </c>
      <c r="E14710" s="174" t="str">
        <f>IFERROR(VLOOKUP(C14710,Mappings!$B$13:$E$31,4,FALSE),"")</f>
        <v/>
      </c>
      <c r="F14710" s="219">
        <f>SUM('RRP data input'!E14711:L14711)</f>
        <v>0</v>
      </c>
      <c r="G14710" s="219">
        <f>SUM('RRP data input'!E14711:P14711)</f>
        <v>0</v>
      </c>
      <c r="H14710" s="143" t="str">
        <f t="shared" si="231"/>
        <v/>
      </c>
    </row>
    <row r="14711" spans="2:8" customFormat="1">
      <c r="B14711" s="185" t="str">
        <f>IF(OR('RRP data input'!B14712="",'RRP data input'!B14712=0),"",'RRP data input'!B14712)</f>
        <v/>
      </c>
      <c r="C14711" s="174" t="str">
        <f>IF('RRP data input'!C14712=0,"",'RRP data input'!C14712)</f>
        <v/>
      </c>
      <c r="D14711" s="174" t="str">
        <f>IF('RRP data input'!D14712=0,"",'RRP data input'!D14712)</f>
        <v/>
      </c>
      <c r="E14711" s="174" t="str">
        <f>IFERROR(VLOOKUP(C14711,Mappings!$B$13:$E$31,4,FALSE),"")</f>
        <v/>
      </c>
      <c r="F14711" s="219">
        <f>SUM('RRP data input'!E14712:L14712)</f>
        <v>0</v>
      </c>
      <c r="G14711" s="219">
        <f>SUM('RRP data input'!E14712:P14712)</f>
        <v>0</v>
      </c>
      <c r="H14711" s="143" t="str">
        <f t="shared" si="231"/>
        <v/>
      </c>
    </row>
    <row r="14712" spans="2:8" customFormat="1">
      <c r="B14712" s="185" t="str">
        <f>IF(OR('RRP data input'!B14713="",'RRP data input'!B14713=0),"",'RRP data input'!B14713)</f>
        <v/>
      </c>
      <c r="C14712" s="174" t="str">
        <f>IF('RRP data input'!C14713=0,"",'RRP data input'!C14713)</f>
        <v/>
      </c>
      <c r="D14712" s="174" t="str">
        <f>IF('RRP data input'!D14713=0,"",'RRP data input'!D14713)</f>
        <v/>
      </c>
      <c r="E14712" s="174" t="str">
        <f>IFERROR(VLOOKUP(C14712,Mappings!$B$13:$E$31,4,FALSE),"")</f>
        <v/>
      </c>
      <c r="F14712" s="219">
        <f>SUM('RRP data input'!E14713:L14713)</f>
        <v>0</v>
      </c>
      <c r="G14712" s="219">
        <f>SUM('RRP data input'!E14713:P14713)</f>
        <v>0</v>
      </c>
      <c r="H14712" s="143" t="str">
        <f t="shared" si="231"/>
        <v/>
      </c>
    </row>
    <row r="14713" spans="2:8" customFormat="1">
      <c r="B14713" s="185" t="str">
        <f>IF(OR('RRP data input'!B14714="",'RRP data input'!B14714=0),"",'RRP data input'!B14714)</f>
        <v/>
      </c>
      <c r="C14713" s="174" t="str">
        <f>IF('RRP data input'!C14714=0,"",'RRP data input'!C14714)</f>
        <v/>
      </c>
      <c r="D14713" s="174" t="str">
        <f>IF('RRP data input'!D14714=0,"",'RRP data input'!D14714)</f>
        <v/>
      </c>
      <c r="E14713" s="174" t="str">
        <f>IFERROR(VLOOKUP(C14713,Mappings!$B$13:$E$31,4,FALSE),"")</f>
        <v/>
      </c>
      <c r="F14713" s="219">
        <f>SUM('RRP data input'!E14714:L14714)</f>
        <v>0</v>
      </c>
      <c r="G14713" s="219">
        <f>SUM('RRP data input'!E14714:P14714)</f>
        <v>0</v>
      </c>
      <c r="H14713" s="143" t="str">
        <f t="shared" si="231"/>
        <v/>
      </c>
    </row>
    <row r="14714" spans="2:8" customFormat="1">
      <c r="B14714" s="185" t="str">
        <f>IF(OR('RRP data input'!B14715="",'RRP data input'!B14715=0),"",'RRP data input'!B14715)</f>
        <v/>
      </c>
      <c r="C14714" s="174" t="str">
        <f>IF('RRP data input'!C14715=0,"",'RRP data input'!C14715)</f>
        <v/>
      </c>
      <c r="D14714" s="174" t="str">
        <f>IF('RRP data input'!D14715=0,"",'RRP data input'!D14715)</f>
        <v/>
      </c>
      <c r="E14714" s="174" t="str">
        <f>IFERROR(VLOOKUP(C14714,Mappings!$B$13:$E$31,4,FALSE),"")</f>
        <v/>
      </c>
      <c r="F14714" s="219">
        <f>SUM('RRP data input'!E14715:L14715)</f>
        <v>0</v>
      </c>
      <c r="G14714" s="219">
        <f>SUM('RRP data input'!E14715:P14715)</f>
        <v>0</v>
      </c>
      <c r="H14714" s="143" t="str">
        <f t="shared" si="231"/>
        <v/>
      </c>
    </row>
    <row r="14715" spans="2:8" customFormat="1">
      <c r="B14715" s="185" t="str">
        <f>IF(OR('RRP data input'!B14716="",'RRP data input'!B14716=0),"",'RRP data input'!B14716)</f>
        <v/>
      </c>
      <c r="C14715" s="174" t="str">
        <f>IF('RRP data input'!C14716=0,"",'RRP data input'!C14716)</f>
        <v/>
      </c>
      <c r="D14715" s="174" t="str">
        <f>IF('RRP data input'!D14716=0,"",'RRP data input'!D14716)</f>
        <v/>
      </c>
      <c r="E14715" s="174" t="str">
        <f>IFERROR(VLOOKUP(C14715,Mappings!$B$13:$E$31,4,FALSE),"")</f>
        <v/>
      </c>
      <c r="F14715" s="219">
        <f>SUM('RRP data input'!E14716:L14716)</f>
        <v>0</v>
      </c>
      <c r="G14715" s="219">
        <f>SUM('RRP data input'!E14716:P14716)</f>
        <v>0</v>
      </c>
      <c r="H14715" s="143" t="str">
        <f t="shared" si="231"/>
        <v/>
      </c>
    </row>
    <row r="14716" spans="2:8" customFormat="1">
      <c r="B14716" s="185" t="str">
        <f>IF(OR('RRP data input'!B14717="",'RRP data input'!B14717=0),"",'RRP data input'!B14717)</f>
        <v/>
      </c>
      <c r="C14716" s="174" t="str">
        <f>IF('RRP data input'!C14717=0,"",'RRP data input'!C14717)</f>
        <v/>
      </c>
      <c r="D14716" s="174" t="str">
        <f>IF('RRP data input'!D14717=0,"",'RRP data input'!D14717)</f>
        <v/>
      </c>
      <c r="E14716" s="174" t="str">
        <f>IFERROR(VLOOKUP(C14716,Mappings!$B$13:$E$31,4,FALSE),"")</f>
        <v/>
      </c>
      <c r="F14716" s="219">
        <f>SUM('RRP data input'!E14717:L14717)</f>
        <v>0</v>
      </c>
      <c r="G14716" s="219">
        <f>SUM('RRP data input'!E14717:P14717)</f>
        <v>0</v>
      </c>
      <c r="H14716" s="143" t="str">
        <f t="shared" si="231"/>
        <v/>
      </c>
    </row>
    <row r="14717" spans="2:8" customFormat="1">
      <c r="B14717" s="185" t="str">
        <f>IF(OR('RRP data input'!B14718="",'RRP data input'!B14718=0),"",'RRP data input'!B14718)</f>
        <v/>
      </c>
      <c r="C14717" s="174" t="str">
        <f>IF('RRP data input'!C14718=0,"",'RRP data input'!C14718)</f>
        <v/>
      </c>
      <c r="D14717" s="174" t="str">
        <f>IF('RRP data input'!D14718=0,"",'RRP data input'!D14718)</f>
        <v/>
      </c>
      <c r="E14717" s="174" t="str">
        <f>IFERROR(VLOOKUP(C14717,Mappings!$B$13:$E$31,4,FALSE),"")</f>
        <v/>
      </c>
      <c r="F14717" s="219">
        <f>SUM('RRP data input'!E14718:L14718)</f>
        <v>0</v>
      </c>
      <c r="G14717" s="219">
        <f>SUM('RRP data input'!E14718:P14718)</f>
        <v>0</v>
      </c>
      <c r="H14717" s="143" t="str">
        <f t="shared" si="231"/>
        <v/>
      </c>
    </row>
    <row r="14718" spans="2:8" customFormat="1">
      <c r="B14718" s="185" t="str">
        <f>IF(OR('RRP data input'!B14719="",'RRP data input'!B14719=0),"",'RRP data input'!B14719)</f>
        <v/>
      </c>
      <c r="C14718" s="174" t="str">
        <f>IF('RRP data input'!C14719=0,"",'RRP data input'!C14719)</f>
        <v/>
      </c>
      <c r="D14718" s="174" t="str">
        <f>IF('RRP data input'!D14719=0,"",'RRP data input'!D14719)</f>
        <v/>
      </c>
      <c r="E14718" s="174" t="str">
        <f>IFERROR(VLOOKUP(C14718,Mappings!$B$13:$E$31,4,FALSE),"")</f>
        <v/>
      </c>
      <c r="F14718" s="219">
        <f>SUM('RRP data input'!E14719:L14719)</f>
        <v>0</v>
      </c>
      <c r="G14718" s="219">
        <f>SUM('RRP data input'!E14719:P14719)</f>
        <v>0</v>
      </c>
      <c r="H14718" s="143" t="str">
        <f t="shared" si="231"/>
        <v/>
      </c>
    </row>
    <row r="14719" spans="2:8" customFormat="1">
      <c r="B14719" s="185" t="str">
        <f>IF(OR('RRP data input'!B14720="",'RRP data input'!B14720=0),"",'RRP data input'!B14720)</f>
        <v/>
      </c>
      <c r="C14719" s="174" t="str">
        <f>IF('RRP data input'!C14720=0,"",'RRP data input'!C14720)</f>
        <v/>
      </c>
      <c r="D14719" s="174" t="str">
        <f>IF('RRP data input'!D14720=0,"",'RRP data input'!D14720)</f>
        <v/>
      </c>
      <c r="E14719" s="174" t="str">
        <f>IFERROR(VLOOKUP(C14719,Mappings!$B$13:$E$31,4,FALSE),"")</f>
        <v/>
      </c>
      <c r="F14719" s="219">
        <f>SUM('RRP data input'!E14720:L14720)</f>
        <v>0</v>
      </c>
      <c r="G14719" s="219">
        <f>SUM('RRP data input'!E14720:P14720)</f>
        <v>0</v>
      </c>
      <c r="H14719" s="143" t="str">
        <f t="shared" si="231"/>
        <v/>
      </c>
    </row>
    <row r="14720" spans="2:8" customFormat="1">
      <c r="B14720" s="185" t="str">
        <f>IF(OR('RRP data input'!B14721="",'RRP data input'!B14721=0),"",'RRP data input'!B14721)</f>
        <v/>
      </c>
      <c r="C14720" s="174" t="str">
        <f>IF('RRP data input'!C14721=0,"",'RRP data input'!C14721)</f>
        <v/>
      </c>
      <c r="D14720" s="174" t="str">
        <f>IF('RRP data input'!D14721=0,"",'RRP data input'!D14721)</f>
        <v/>
      </c>
      <c r="E14720" s="174" t="str">
        <f>IFERROR(VLOOKUP(C14720,Mappings!$B$13:$E$31,4,FALSE),"")</f>
        <v/>
      </c>
      <c r="F14720" s="219">
        <f>SUM('RRP data input'!E14721:L14721)</f>
        <v>0</v>
      </c>
      <c r="G14720" s="219">
        <f>SUM('RRP data input'!E14721:P14721)</f>
        <v>0</v>
      </c>
      <c r="H14720" s="143" t="str">
        <f t="shared" si="231"/>
        <v/>
      </c>
    </row>
    <row r="14721" spans="2:8" customFormat="1">
      <c r="B14721" s="185" t="str">
        <f>IF(OR('RRP data input'!B14722="",'RRP data input'!B14722=0),"",'RRP data input'!B14722)</f>
        <v/>
      </c>
      <c r="C14721" s="174" t="str">
        <f>IF('RRP data input'!C14722=0,"",'RRP data input'!C14722)</f>
        <v/>
      </c>
      <c r="D14721" s="174" t="str">
        <f>IF('RRP data input'!D14722=0,"",'RRP data input'!D14722)</f>
        <v/>
      </c>
      <c r="E14721" s="174" t="str">
        <f>IFERROR(VLOOKUP(C14721,Mappings!$B$13:$E$31,4,FALSE),"")</f>
        <v/>
      </c>
      <c r="F14721" s="219">
        <f>SUM('RRP data input'!E14722:L14722)</f>
        <v>0</v>
      </c>
      <c r="G14721" s="219">
        <f>SUM('RRP data input'!E14722:P14722)</f>
        <v>0</v>
      </c>
      <c r="H14721" s="143" t="str">
        <f t="shared" si="231"/>
        <v/>
      </c>
    </row>
    <row r="14722" spans="2:8" customFormat="1">
      <c r="B14722" s="185" t="str">
        <f>IF(OR('RRP data input'!B14723="",'RRP data input'!B14723=0),"",'RRP data input'!B14723)</f>
        <v/>
      </c>
      <c r="C14722" s="174" t="str">
        <f>IF('RRP data input'!C14723=0,"",'RRP data input'!C14723)</f>
        <v/>
      </c>
      <c r="D14722" s="174" t="str">
        <f>IF('RRP data input'!D14723=0,"",'RRP data input'!D14723)</f>
        <v/>
      </c>
      <c r="E14722" s="174" t="str">
        <f>IFERROR(VLOOKUP(C14722,Mappings!$B$13:$E$31,4,FALSE),"")</f>
        <v/>
      </c>
      <c r="F14722" s="219">
        <f>SUM('RRP data input'!E14723:L14723)</f>
        <v>0</v>
      </c>
      <c r="G14722" s="219">
        <f>SUM('RRP data input'!E14723:P14723)</f>
        <v>0</v>
      </c>
      <c r="H14722" s="143" t="str">
        <f t="shared" si="231"/>
        <v/>
      </c>
    </row>
    <row r="14723" spans="2:8" customFormat="1">
      <c r="B14723" s="185" t="str">
        <f>IF(OR('RRP data input'!B14724="",'RRP data input'!B14724=0),"",'RRP data input'!B14724)</f>
        <v/>
      </c>
      <c r="C14723" s="174" t="str">
        <f>IF('RRP data input'!C14724=0,"",'RRP data input'!C14724)</f>
        <v/>
      </c>
      <c r="D14723" s="174" t="str">
        <f>IF('RRP data input'!D14724=0,"",'RRP data input'!D14724)</f>
        <v/>
      </c>
      <c r="E14723" s="174" t="str">
        <f>IFERROR(VLOOKUP(C14723,Mappings!$B$13:$E$31,4,FALSE),"")</f>
        <v/>
      </c>
      <c r="F14723" s="219">
        <f>SUM('RRP data input'!E14724:L14724)</f>
        <v>0</v>
      </c>
      <c r="G14723" s="219">
        <f>SUM('RRP data input'!E14724:P14724)</f>
        <v>0</v>
      </c>
      <c r="H14723" s="143" t="str">
        <f t="shared" si="231"/>
        <v/>
      </c>
    </row>
    <row r="14724" spans="2:8" customFormat="1">
      <c r="B14724" s="185" t="str">
        <f>IF(OR('RRP data input'!B14725="",'RRP data input'!B14725=0),"",'RRP data input'!B14725)</f>
        <v/>
      </c>
      <c r="C14724" s="174" t="str">
        <f>IF('RRP data input'!C14725=0,"",'RRP data input'!C14725)</f>
        <v/>
      </c>
      <c r="D14724" s="174" t="str">
        <f>IF('RRP data input'!D14725=0,"",'RRP data input'!D14725)</f>
        <v/>
      </c>
      <c r="E14724" s="174" t="str">
        <f>IFERROR(VLOOKUP(C14724,Mappings!$B$13:$E$31,4,FALSE),"")</f>
        <v/>
      </c>
      <c r="F14724" s="219">
        <f>SUM('RRP data input'!E14725:L14725)</f>
        <v>0</v>
      </c>
      <c r="G14724" s="219">
        <f>SUM('RRP data input'!E14725:P14725)</f>
        <v>0</v>
      </c>
      <c r="H14724" s="143" t="str">
        <f t="shared" si="231"/>
        <v/>
      </c>
    </row>
    <row r="14725" spans="2:8" customFormat="1">
      <c r="B14725" s="185" t="str">
        <f>IF(OR('RRP data input'!B14726="",'RRP data input'!B14726=0),"",'RRP data input'!B14726)</f>
        <v/>
      </c>
      <c r="C14725" s="174" t="str">
        <f>IF('RRP data input'!C14726=0,"",'RRP data input'!C14726)</f>
        <v/>
      </c>
      <c r="D14725" s="174" t="str">
        <f>IF('RRP data input'!D14726=0,"",'RRP data input'!D14726)</f>
        <v/>
      </c>
      <c r="E14725" s="174" t="str">
        <f>IFERROR(VLOOKUP(C14725,Mappings!$B$13:$E$31,4,FALSE),"")</f>
        <v/>
      </c>
      <c r="F14725" s="219">
        <f>SUM('RRP data input'!E14726:L14726)</f>
        <v>0</v>
      </c>
      <c r="G14725" s="219">
        <f>SUM('RRP data input'!E14726:P14726)</f>
        <v>0</v>
      </c>
      <c r="H14725" s="143" t="str">
        <f t="shared" si="231"/>
        <v/>
      </c>
    </row>
    <row r="14726" spans="2:8" customFormat="1">
      <c r="B14726" s="185" t="str">
        <f>IF(OR('RRP data input'!B14727="",'RRP data input'!B14727=0),"",'RRP data input'!B14727)</f>
        <v/>
      </c>
      <c r="C14726" s="174" t="str">
        <f>IF('RRP data input'!C14727=0,"",'RRP data input'!C14727)</f>
        <v/>
      </c>
      <c r="D14726" s="174" t="str">
        <f>IF('RRP data input'!D14727=0,"",'RRP data input'!D14727)</f>
        <v/>
      </c>
      <c r="E14726" s="174" t="str">
        <f>IFERROR(VLOOKUP(C14726,Mappings!$B$13:$E$31,4,FALSE),"")</f>
        <v/>
      </c>
      <c r="F14726" s="219">
        <f>SUM('RRP data input'!E14727:L14727)</f>
        <v>0</v>
      </c>
      <c r="G14726" s="219">
        <f>SUM('RRP data input'!E14727:P14727)</f>
        <v>0</v>
      </c>
      <c r="H14726" s="143" t="str">
        <f t="shared" si="231"/>
        <v/>
      </c>
    </row>
    <row r="14727" spans="2:8" customFormat="1">
      <c r="B14727" s="185" t="str">
        <f>IF(OR('RRP data input'!B14728="",'RRP data input'!B14728=0),"",'RRP data input'!B14728)</f>
        <v/>
      </c>
      <c r="C14727" s="174" t="str">
        <f>IF('RRP data input'!C14728=0,"",'RRP data input'!C14728)</f>
        <v/>
      </c>
      <c r="D14727" s="174" t="str">
        <f>IF('RRP data input'!D14728=0,"",'RRP data input'!D14728)</f>
        <v/>
      </c>
      <c r="E14727" s="174" t="str">
        <f>IFERROR(VLOOKUP(C14727,Mappings!$B$13:$E$31,4,FALSE),"")</f>
        <v/>
      </c>
      <c r="F14727" s="219">
        <f>SUM('RRP data input'!E14728:L14728)</f>
        <v>0</v>
      </c>
      <c r="G14727" s="219">
        <f>SUM('RRP data input'!E14728:P14728)</f>
        <v>0</v>
      </c>
      <c r="H14727" s="143" t="str">
        <f t="shared" si="231"/>
        <v/>
      </c>
    </row>
    <row r="14728" spans="2:8" customFormat="1">
      <c r="B14728" s="185" t="str">
        <f>IF(OR('RRP data input'!B14729="",'RRP data input'!B14729=0),"",'RRP data input'!B14729)</f>
        <v/>
      </c>
      <c r="C14728" s="174" t="str">
        <f>IF('RRP data input'!C14729=0,"",'RRP data input'!C14729)</f>
        <v/>
      </c>
      <c r="D14728" s="174" t="str">
        <f>IF('RRP data input'!D14729=0,"",'RRP data input'!D14729)</f>
        <v/>
      </c>
      <c r="E14728" s="174" t="str">
        <f>IFERROR(VLOOKUP(C14728,Mappings!$B$13:$E$31,4,FALSE),"")</f>
        <v/>
      </c>
      <c r="F14728" s="219">
        <f>SUM('RRP data input'!E14729:L14729)</f>
        <v>0</v>
      </c>
      <c r="G14728" s="219">
        <f>SUM('RRP data input'!E14729:P14729)</f>
        <v>0</v>
      </c>
      <c r="H14728" s="143" t="str">
        <f t="shared" si="231"/>
        <v/>
      </c>
    </row>
    <row r="14729" spans="2:8" customFormat="1">
      <c r="B14729" s="185" t="str">
        <f>IF(OR('RRP data input'!B14730="",'RRP data input'!B14730=0),"",'RRP data input'!B14730)</f>
        <v/>
      </c>
      <c r="C14729" s="174" t="str">
        <f>IF('RRP data input'!C14730=0,"",'RRP data input'!C14730)</f>
        <v/>
      </c>
      <c r="D14729" s="174" t="str">
        <f>IF('RRP data input'!D14730=0,"",'RRP data input'!D14730)</f>
        <v/>
      </c>
      <c r="E14729" s="174" t="str">
        <f>IFERROR(VLOOKUP(C14729,Mappings!$B$13:$E$31,4,FALSE),"")</f>
        <v/>
      </c>
      <c r="F14729" s="219">
        <f>SUM('RRP data input'!E14730:L14730)</f>
        <v>0</v>
      </c>
      <c r="G14729" s="219">
        <f>SUM('RRP data input'!E14730:P14730)</f>
        <v>0</v>
      </c>
      <c r="H14729" s="143" t="str">
        <f t="shared" si="231"/>
        <v/>
      </c>
    </row>
    <row r="14730" spans="2:8" customFormat="1">
      <c r="B14730" s="185" t="str">
        <f>IF(OR('RRP data input'!B14731="",'RRP data input'!B14731=0),"",'RRP data input'!B14731)</f>
        <v/>
      </c>
      <c r="C14730" s="174" t="str">
        <f>IF('RRP data input'!C14731=0,"",'RRP data input'!C14731)</f>
        <v/>
      </c>
      <c r="D14730" s="174" t="str">
        <f>IF('RRP data input'!D14731=0,"",'RRP data input'!D14731)</f>
        <v/>
      </c>
      <c r="E14730" s="174" t="str">
        <f>IFERROR(VLOOKUP(C14730,Mappings!$B$13:$E$31,4,FALSE),"")</f>
        <v/>
      </c>
      <c r="F14730" s="219">
        <f>SUM('RRP data input'!E14731:L14731)</f>
        <v>0</v>
      </c>
      <c r="G14730" s="219">
        <f>SUM('RRP data input'!E14731:P14731)</f>
        <v>0</v>
      </c>
      <c r="H14730" s="143" t="str">
        <f t="shared" si="231"/>
        <v/>
      </c>
    </row>
    <row r="14731" spans="2:8" customFormat="1">
      <c r="B14731" s="185" t="str">
        <f>IF(OR('RRP data input'!B14732="",'RRP data input'!B14732=0),"",'RRP data input'!B14732)</f>
        <v/>
      </c>
      <c r="C14731" s="174" t="str">
        <f>IF('RRP data input'!C14732=0,"",'RRP data input'!C14732)</f>
        <v/>
      </c>
      <c r="D14731" s="174" t="str">
        <f>IF('RRP data input'!D14732=0,"",'RRP data input'!D14732)</f>
        <v/>
      </c>
      <c r="E14731" s="174" t="str">
        <f>IFERROR(VLOOKUP(C14731,Mappings!$B$13:$E$31,4,FALSE),"")</f>
        <v/>
      </c>
      <c r="F14731" s="219">
        <f>SUM('RRP data input'!E14732:L14732)</f>
        <v>0</v>
      </c>
      <c r="G14731" s="219">
        <f>SUM('RRP data input'!E14732:P14732)</f>
        <v>0</v>
      </c>
      <c r="H14731" s="143" t="str">
        <f t="shared" si="231"/>
        <v/>
      </c>
    </row>
    <row r="14732" spans="2:8" customFormat="1">
      <c r="B14732" s="185" t="str">
        <f>IF(OR('RRP data input'!B14733="",'RRP data input'!B14733=0),"",'RRP data input'!B14733)</f>
        <v/>
      </c>
      <c r="C14732" s="174" t="str">
        <f>IF('RRP data input'!C14733=0,"",'RRP data input'!C14733)</f>
        <v/>
      </c>
      <c r="D14732" s="174" t="str">
        <f>IF('RRP data input'!D14733=0,"",'RRP data input'!D14733)</f>
        <v/>
      </c>
      <c r="E14732" s="174" t="str">
        <f>IFERROR(VLOOKUP(C14732,Mappings!$B$13:$E$31,4,FALSE),"")</f>
        <v/>
      </c>
      <c r="F14732" s="219">
        <f>SUM('RRP data input'!E14733:L14733)</f>
        <v>0</v>
      </c>
      <c r="G14732" s="219">
        <f>SUM('RRP data input'!E14733:P14733)</f>
        <v>0</v>
      </c>
      <c r="H14732" s="143" t="str">
        <f t="shared" si="231"/>
        <v/>
      </c>
    </row>
    <row r="14733" spans="2:8" customFormat="1">
      <c r="B14733" s="185" t="str">
        <f>IF(OR('RRP data input'!B14734="",'RRP data input'!B14734=0),"",'RRP data input'!B14734)</f>
        <v/>
      </c>
      <c r="C14733" s="174" t="str">
        <f>IF('RRP data input'!C14734=0,"",'RRP data input'!C14734)</f>
        <v/>
      </c>
      <c r="D14733" s="174" t="str">
        <f>IF('RRP data input'!D14734=0,"",'RRP data input'!D14734)</f>
        <v/>
      </c>
      <c r="E14733" s="174" t="str">
        <f>IFERROR(VLOOKUP(C14733,Mappings!$B$13:$E$31,4,FALSE),"")</f>
        <v/>
      </c>
      <c r="F14733" s="219">
        <f>SUM('RRP data input'!E14734:L14734)</f>
        <v>0</v>
      </c>
      <c r="G14733" s="219">
        <f>SUM('RRP data input'!E14734:P14734)</f>
        <v>0</v>
      </c>
      <c r="H14733" s="143" t="str">
        <f t="shared" si="231"/>
        <v/>
      </c>
    </row>
    <row r="14734" spans="2:8" customFormat="1">
      <c r="B14734" s="185" t="str">
        <f>IF(OR('RRP data input'!B14735="",'RRP data input'!B14735=0),"",'RRP data input'!B14735)</f>
        <v/>
      </c>
      <c r="C14734" s="174" t="str">
        <f>IF('RRP data input'!C14735=0,"",'RRP data input'!C14735)</f>
        <v/>
      </c>
      <c r="D14734" s="174" t="str">
        <f>IF('RRP data input'!D14735=0,"",'RRP data input'!D14735)</f>
        <v/>
      </c>
      <c r="E14734" s="174" t="str">
        <f>IFERROR(VLOOKUP(C14734,Mappings!$B$13:$E$31,4,FALSE),"")</f>
        <v/>
      </c>
      <c r="F14734" s="219">
        <f>SUM('RRP data input'!E14735:L14735)</f>
        <v>0</v>
      </c>
      <c r="G14734" s="219">
        <f>SUM('RRP data input'!E14735:P14735)</f>
        <v>0</v>
      </c>
      <c r="H14734" s="143" t="str">
        <f t="shared" si="231"/>
        <v/>
      </c>
    </row>
    <row r="14735" spans="2:8" customFormat="1">
      <c r="B14735" s="185" t="str">
        <f>IF(OR('RRP data input'!B14736="",'RRP data input'!B14736=0),"",'RRP data input'!B14736)</f>
        <v/>
      </c>
      <c r="C14735" s="174" t="str">
        <f>IF('RRP data input'!C14736=0,"",'RRP data input'!C14736)</f>
        <v/>
      </c>
      <c r="D14735" s="174" t="str">
        <f>IF('RRP data input'!D14736=0,"",'RRP data input'!D14736)</f>
        <v/>
      </c>
      <c r="E14735" s="174" t="str">
        <f>IFERROR(VLOOKUP(C14735,Mappings!$B$13:$E$31,4,FALSE),"")</f>
        <v/>
      </c>
      <c r="F14735" s="219">
        <f>SUM('RRP data input'!E14736:L14736)</f>
        <v>0</v>
      </c>
      <c r="G14735" s="219">
        <f>SUM('RRP data input'!E14736:P14736)</f>
        <v>0</v>
      </c>
      <c r="H14735" s="143" t="str">
        <f t="shared" si="231"/>
        <v/>
      </c>
    </row>
    <row r="14736" spans="2:8" customFormat="1">
      <c r="B14736" s="185" t="str">
        <f>IF(OR('RRP data input'!B14737="",'RRP data input'!B14737=0),"",'RRP data input'!B14737)</f>
        <v/>
      </c>
      <c r="C14736" s="174" t="str">
        <f>IF('RRP data input'!C14737=0,"",'RRP data input'!C14737)</f>
        <v/>
      </c>
      <c r="D14736" s="174" t="str">
        <f>IF('RRP data input'!D14737=0,"",'RRP data input'!D14737)</f>
        <v/>
      </c>
      <c r="E14736" s="174" t="str">
        <f>IFERROR(VLOOKUP(C14736,Mappings!$B$13:$E$31,4,FALSE),"")</f>
        <v/>
      </c>
      <c r="F14736" s="219">
        <f>SUM('RRP data input'!E14737:L14737)</f>
        <v>0</v>
      </c>
      <c r="G14736" s="219">
        <f>SUM('RRP data input'!E14737:P14737)</f>
        <v>0</v>
      </c>
      <c r="H14736" s="143" t="str">
        <f t="shared" si="231"/>
        <v/>
      </c>
    </row>
    <row r="14737" spans="2:8" customFormat="1">
      <c r="B14737" s="185" t="str">
        <f>IF(OR('RRP data input'!B14738="",'RRP data input'!B14738=0),"",'RRP data input'!B14738)</f>
        <v/>
      </c>
      <c r="C14737" s="174" t="str">
        <f>IF('RRP data input'!C14738=0,"",'RRP data input'!C14738)</f>
        <v/>
      </c>
      <c r="D14737" s="174" t="str">
        <f>IF('RRP data input'!D14738=0,"",'RRP data input'!D14738)</f>
        <v/>
      </c>
      <c r="E14737" s="174" t="str">
        <f>IFERROR(VLOOKUP(C14737,Mappings!$B$13:$E$31,4,FALSE),"")</f>
        <v/>
      </c>
      <c r="F14737" s="219">
        <f>SUM('RRP data input'!E14738:L14738)</f>
        <v>0</v>
      </c>
      <c r="G14737" s="219">
        <f>SUM('RRP data input'!E14738:P14738)</f>
        <v>0</v>
      </c>
      <c r="H14737" s="143" t="str">
        <f t="shared" ref="H14737:H14800" si="232">IF(OR(C14737="LVSSA",C14737="LVSSB",C14737="LVAL"),"LV",C14737)</f>
        <v/>
      </c>
    </row>
    <row r="14738" spans="2:8" customFormat="1">
      <c r="B14738" s="185" t="str">
        <f>IF(OR('RRP data input'!B14739="",'RRP data input'!B14739=0),"",'RRP data input'!B14739)</f>
        <v/>
      </c>
      <c r="C14738" s="174" t="str">
        <f>IF('RRP data input'!C14739=0,"",'RRP data input'!C14739)</f>
        <v/>
      </c>
      <c r="D14738" s="174" t="str">
        <f>IF('RRP data input'!D14739=0,"",'RRP data input'!D14739)</f>
        <v/>
      </c>
      <c r="E14738" s="174" t="str">
        <f>IFERROR(VLOOKUP(C14738,Mappings!$B$13:$E$31,4,FALSE),"")</f>
        <v/>
      </c>
      <c r="F14738" s="219">
        <f>SUM('RRP data input'!E14739:L14739)</f>
        <v>0</v>
      </c>
      <c r="G14738" s="219">
        <f>SUM('RRP data input'!E14739:P14739)</f>
        <v>0</v>
      </c>
      <c r="H14738" s="143" t="str">
        <f t="shared" si="232"/>
        <v/>
      </c>
    </row>
    <row r="14739" spans="2:8" customFormat="1">
      <c r="B14739" s="185" t="str">
        <f>IF(OR('RRP data input'!B14740="",'RRP data input'!B14740=0),"",'RRP data input'!B14740)</f>
        <v/>
      </c>
      <c r="C14739" s="174" t="str">
        <f>IF('RRP data input'!C14740=0,"",'RRP data input'!C14740)</f>
        <v/>
      </c>
      <c r="D14739" s="174" t="str">
        <f>IF('RRP data input'!D14740=0,"",'RRP data input'!D14740)</f>
        <v/>
      </c>
      <c r="E14739" s="174" t="str">
        <f>IFERROR(VLOOKUP(C14739,Mappings!$B$13:$E$31,4,FALSE),"")</f>
        <v/>
      </c>
      <c r="F14739" s="219">
        <f>SUM('RRP data input'!E14740:L14740)</f>
        <v>0</v>
      </c>
      <c r="G14739" s="219">
        <f>SUM('RRP data input'!E14740:P14740)</f>
        <v>0</v>
      </c>
      <c r="H14739" s="143" t="str">
        <f t="shared" si="232"/>
        <v/>
      </c>
    </row>
    <row r="14740" spans="2:8" customFormat="1">
      <c r="B14740" s="185" t="str">
        <f>IF(OR('RRP data input'!B14741="",'RRP data input'!B14741=0),"",'RRP data input'!B14741)</f>
        <v/>
      </c>
      <c r="C14740" s="174" t="str">
        <f>IF('RRP data input'!C14741=0,"",'RRP data input'!C14741)</f>
        <v/>
      </c>
      <c r="D14740" s="174" t="str">
        <f>IF('RRP data input'!D14741=0,"",'RRP data input'!D14741)</f>
        <v/>
      </c>
      <c r="E14740" s="174" t="str">
        <f>IFERROR(VLOOKUP(C14740,Mappings!$B$13:$E$31,4,FALSE),"")</f>
        <v/>
      </c>
      <c r="F14740" s="219">
        <f>SUM('RRP data input'!E14741:L14741)</f>
        <v>0</v>
      </c>
      <c r="G14740" s="219">
        <f>SUM('RRP data input'!E14741:P14741)</f>
        <v>0</v>
      </c>
      <c r="H14740" s="143" t="str">
        <f t="shared" si="232"/>
        <v/>
      </c>
    </row>
    <row r="14741" spans="2:8" customFormat="1">
      <c r="B14741" s="185" t="str">
        <f>IF(OR('RRP data input'!B14742="",'RRP data input'!B14742=0),"",'RRP data input'!B14742)</f>
        <v/>
      </c>
      <c r="C14741" s="174" t="str">
        <f>IF('RRP data input'!C14742=0,"",'RRP data input'!C14742)</f>
        <v/>
      </c>
      <c r="D14741" s="174" t="str">
        <f>IF('RRP data input'!D14742=0,"",'RRP data input'!D14742)</f>
        <v/>
      </c>
      <c r="E14741" s="174" t="str">
        <f>IFERROR(VLOOKUP(C14741,Mappings!$B$13:$E$31,4,FALSE),"")</f>
        <v/>
      </c>
      <c r="F14741" s="219">
        <f>SUM('RRP data input'!E14742:L14742)</f>
        <v>0</v>
      </c>
      <c r="G14741" s="219">
        <f>SUM('RRP data input'!E14742:P14742)</f>
        <v>0</v>
      </c>
      <c r="H14741" s="143" t="str">
        <f t="shared" si="232"/>
        <v/>
      </c>
    </row>
    <row r="14742" spans="2:8" customFormat="1">
      <c r="B14742" s="185" t="str">
        <f>IF(OR('RRP data input'!B14743="",'RRP data input'!B14743=0),"",'RRP data input'!B14743)</f>
        <v/>
      </c>
      <c r="C14742" s="174" t="str">
        <f>IF('RRP data input'!C14743=0,"",'RRP data input'!C14743)</f>
        <v/>
      </c>
      <c r="D14742" s="174" t="str">
        <f>IF('RRP data input'!D14743=0,"",'RRP data input'!D14743)</f>
        <v/>
      </c>
      <c r="E14742" s="174" t="str">
        <f>IFERROR(VLOOKUP(C14742,Mappings!$B$13:$E$31,4,FALSE),"")</f>
        <v/>
      </c>
      <c r="F14742" s="219">
        <f>SUM('RRP data input'!E14743:L14743)</f>
        <v>0</v>
      </c>
      <c r="G14742" s="219">
        <f>SUM('RRP data input'!E14743:P14743)</f>
        <v>0</v>
      </c>
      <c r="H14742" s="143" t="str">
        <f t="shared" si="232"/>
        <v/>
      </c>
    </row>
    <row r="14743" spans="2:8" customFormat="1">
      <c r="B14743" s="185" t="str">
        <f>IF(OR('RRP data input'!B14744="",'RRP data input'!B14744=0),"",'RRP data input'!B14744)</f>
        <v/>
      </c>
      <c r="C14743" s="174" t="str">
        <f>IF('RRP data input'!C14744=0,"",'RRP data input'!C14744)</f>
        <v/>
      </c>
      <c r="D14743" s="174" t="str">
        <f>IF('RRP data input'!D14744=0,"",'RRP data input'!D14744)</f>
        <v/>
      </c>
      <c r="E14743" s="174" t="str">
        <f>IFERROR(VLOOKUP(C14743,Mappings!$B$13:$E$31,4,FALSE),"")</f>
        <v/>
      </c>
      <c r="F14743" s="219">
        <f>SUM('RRP data input'!E14744:L14744)</f>
        <v>0</v>
      </c>
      <c r="G14743" s="219">
        <f>SUM('RRP data input'!E14744:P14744)</f>
        <v>0</v>
      </c>
      <c r="H14743" s="143" t="str">
        <f t="shared" si="232"/>
        <v/>
      </c>
    </row>
    <row r="14744" spans="2:8" customFormat="1">
      <c r="B14744" s="185" t="str">
        <f>IF(OR('RRP data input'!B14745="",'RRP data input'!B14745=0),"",'RRP data input'!B14745)</f>
        <v/>
      </c>
      <c r="C14744" s="174" t="str">
        <f>IF('RRP data input'!C14745=0,"",'RRP data input'!C14745)</f>
        <v/>
      </c>
      <c r="D14744" s="174" t="str">
        <f>IF('RRP data input'!D14745=0,"",'RRP data input'!D14745)</f>
        <v/>
      </c>
      <c r="E14744" s="174" t="str">
        <f>IFERROR(VLOOKUP(C14744,Mappings!$B$13:$E$31,4,FALSE),"")</f>
        <v/>
      </c>
      <c r="F14744" s="219">
        <f>SUM('RRP data input'!E14745:L14745)</f>
        <v>0</v>
      </c>
      <c r="G14744" s="219">
        <f>SUM('RRP data input'!E14745:P14745)</f>
        <v>0</v>
      </c>
      <c r="H14744" s="143" t="str">
        <f t="shared" si="232"/>
        <v/>
      </c>
    </row>
    <row r="14745" spans="2:8" customFormat="1">
      <c r="B14745" s="185" t="str">
        <f>IF(OR('RRP data input'!B14746="",'RRP data input'!B14746=0),"",'RRP data input'!B14746)</f>
        <v/>
      </c>
      <c r="C14745" s="174" t="str">
        <f>IF('RRP data input'!C14746=0,"",'RRP data input'!C14746)</f>
        <v/>
      </c>
      <c r="D14745" s="174" t="str">
        <f>IF('RRP data input'!D14746=0,"",'RRP data input'!D14746)</f>
        <v/>
      </c>
      <c r="E14745" s="174" t="str">
        <f>IFERROR(VLOOKUP(C14745,Mappings!$B$13:$E$31,4,FALSE),"")</f>
        <v/>
      </c>
      <c r="F14745" s="219">
        <f>SUM('RRP data input'!E14746:L14746)</f>
        <v>0</v>
      </c>
      <c r="G14745" s="219">
        <f>SUM('RRP data input'!E14746:P14746)</f>
        <v>0</v>
      </c>
      <c r="H14745" s="143" t="str">
        <f t="shared" si="232"/>
        <v/>
      </c>
    </row>
    <row r="14746" spans="2:8" customFormat="1">
      <c r="B14746" s="185" t="str">
        <f>IF(OR('RRP data input'!B14747="",'RRP data input'!B14747=0),"",'RRP data input'!B14747)</f>
        <v/>
      </c>
      <c r="C14746" s="174" t="str">
        <f>IF('RRP data input'!C14747=0,"",'RRP data input'!C14747)</f>
        <v/>
      </c>
      <c r="D14746" s="174" t="str">
        <f>IF('RRP data input'!D14747=0,"",'RRP data input'!D14747)</f>
        <v/>
      </c>
      <c r="E14746" s="174" t="str">
        <f>IFERROR(VLOOKUP(C14746,Mappings!$B$13:$E$31,4,FALSE),"")</f>
        <v/>
      </c>
      <c r="F14746" s="219">
        <f>SUM('RRP data input'!E14747:L14747)</f>
        <v>0</v>
      </c>
      <c r="G14746" s="219">
        <f>SUM('RRP data input'!E14747:P14747)</f>
        <v>0</v>
      </c>
      <c r="H14746" s="143" t="str">
        <f t="shared" si="232"/>
        <v/>
      </c>
    </row>
    <row r="14747" spans="2:8" customFormat="1">
      <c r="B14747" s="185" t="str">
        <f>IF(OR('RRP data input'!B14748="",'RRP data input'!B14748=0),"",'RRP data input'!B14748)</f>
        <v/>
      </c>
      <c r="C14747" s="174" t="str">
        <f>IF('RRP data input'!C14748=0,"",'RRP data input'!C14748)</f>
        <v/>
      </c>
      <c r="D14747" s="174" t="str">
        <f>IF('RRP data input'!D14748=0,"",'RRP data input'!D14748)</f>
        <v/>
      </c>
      <c r="E14747" s="174" t="str">
        <f>IFERROR(VLOOKUP(C14747,Mappings!$B$13:$E$31,4,FALSE),"")</f>
        <v/>
      </c>
      <c r="F14747" s="219">
        <f>SUM('RRP data input'!E14748:L14748)</f>
        <v>0</v>
      </c>
      <c r="G14747" s="219">
        <f>SUM('RRP data input'!E14748:P14748)</f>
        <v>0</v>
      </c>
      <c r="H14747" s="143" t="str">
        <f t="shared" si="232"/>
        <v/>
      </c>
    </row>
    <row r="14748" spans="2:8" customFormat="1">
      <c r="B14748" s="185" t="str">
        <f>IF(OR('RRP data input'!B14749="",'RRP data input'!B14749=0),"",'RRP data input'!B14749)</f>
        <v/>
      </c>
      <c r="C14748" s="174" t="str">
        <f>IF('RRP data input'!C14749=0,"",'RRP data input'!C14749)</f>
        <v/>
      </c>
      <c r="D14748" s="174" t="str">
        <f>IF('RRP data input'!D14749=0,"",'RRP data input'!D14749)</f>
        <v/>
      </c>
      <c r="E14748" s="174" t="str">
        <f>IFERROR(VLOOKUP(C14748,Mappings!$B$13:$E$31,4,FALSE),"")</f>
        <v/>
      </c>
      <c r="F14748" s="219">
        <f>SUM('RRP data input'!E14749:L14749)</f>
        <v>0</v>
      </c>
      <c r="G14748" s="219">
        <f>SUM('RRP data input'!E14749:P14749)</f>
        <v>0</v>
      </c>
      <c r="H14748" s="143" t="str">
        <f t="shared" si="232"/>
        <v/>
      </c>
    </row>
    <row r="14749" spans="2:8" customFormat="1">
      <c r="B14749" s="185" t="str">
        <f>IF(OR('RRP data input'!B14750="",'RRP data input'!B14750=0),"",'RRP data input'!B14750)</f>
        <v/>
      </c>
      <c r="C14749" s="174" t="str">
        <f>IF('RRP data input'!C14750=0,"",'RRP data input'!C14750)</f>
        <v/>
      </c>
      <c r="D14749" s="174" t="str">
        <f>IF('RRP data input'!D14750=0,"",'RRP data input'!D14750)</f>
        <v/>
      </c>
      <c r="E14749" s="174" t="str">
        <f>IFERROR(VLOOKUP(C14749,Mappings!$B$13:$E$31,4,FALSE),"")</f>
        <v/>
      </c>
      <c r="F14749" s="219">
        <f>SUM('RRP data input'!E14750:L14750)</f>
        <v>0</v>
      </c>
      <c r="G14749" s="219">
        <f>SUM('RRP data input'!E14750:P14750)</f>
        <v>0</v>
      </c>
      <c r="H14749" s="143" t="str">
        <f t="shared" si="232"/>
        <v/>
      </c>
    </row>
    <row r="14750" spans="2:8" customFormat="1">
      <c r="B14750" s="185" t="str">
        <f>IF(OR('RRP data input'!B14751="",'RRP data input'!B14751=0),"",'RRP data input'!B14751)</f>
        <v/>
      </c>
      <c r="C14750" s="174" t="str">
        <f>IF('RRP data input'!C14751=0,"",'RRP data input'!C14751)</f>
        <v/>
      </c>
      <c r="D14750" s="174" t="str">
        <f>IF('RRP data input'!D14751=0,"",'RRP data input'!D14751)</f>
        <v/>
      </c>
      <c r="E14750" s="174" t="str">
        <f>IFERROR(VLOOKUP(C14750,Mappings!$B$13:$E$31,4,FALSE),"")</f>
        <v/>
      </c>
      <c r="F14750" s="219">
        <f>SUM('RRP data input'!E14751:L14751)</f>
        <v>0</v>
      </c>
      <c r="G14750" s="219">
        <f>SUM('RRP data input'!E14751:P14751)</f>
        <v>0</v>
      </c>
      <c r="H14750" s="143" t="str">
        <f t="shared" si="232"/>
        <v/>
      </c>
    </row>
    <row r="14751" spans="2:8" customFormat="1">
      <c r="B14751" s="185" t="str">
        <f>IF(OR('RRP data input'!B14752="",'RRP data input'!B14752=0),"",'RRP data input'!B14752)</f>
        <v/>
      </c>
      <c r="C14751" s="174" t="str">
        <f>IF('RRP data input'!C14752=0,"",'RRP data input'!C14752)</f>
        <v/>
      </c>
      <c r="D14751" s="174" t="str">
        <f>IF('RRP data input'!D14752=0,"",'RRP data input'!D14752)</f>
        <v/>
      </c>
      <c r="E14751" s="174" t="str">
        <f>IFERROR(VLOOKUP(C14751,Mappings!$B$13:$E$31,4,FALSE),"")</f>
        <v/>
      </c>
      <c r="F14751" s="219">
        <f>SUM('RRP data input'!E14752:L14752)</f>
        <v>0</v>
      </c>
      <c r="G14751" s="219">
        <f>SUM('RRP data input'!E14752:P14752)</f>
        <v>0</v>
      </c>
      <c r="H14751" s="143" t="str">
        <f t="shared" si="232"/>
        <v/>
      </c>
    </row>
    <row r="14752" spans="2:8" customFormat="1">
      <c r="B14752" s="185" t="str">
        <f>IF(OR('RRP data input'!B14753="",'RRP data input'!B14753=0),"",'RRP data input'!B14753)</f>
        <v/>
      </c>
      <c r="C14752" s="174" t="str">
        <f>IF('RRP data input'!C14753=0,"",'RRP data input'!C14753)</f>
        <v/>
      </c>
      <c r="D14752" s="174" t="str">
        <f>IF('RRP data input'!D14753=0,"",'RRP data input'!D14753)</f>
        <v/>
      </c>
      <c r="E14752" s="174" t="str">
        <f>IFERROR(VLOOKUP(C14752,Mappings!$B$13:$E$31,4,FALSE),"")</f>
        <v/>
      </c>
      <c r="F14752" s="219">
        <f>SUM('RRP data input'!E14753:L14753)</f>
        <v>0</v>
      </c>
      <c r="G14752" s="219">
        <f>SUM('RRP data input'!E14753:P14753)</f>
        <v>0</v>
      </c>
      <c r="H14752" s="143" t="str">
        <f t="shared" si="232"/>
        <v/>
      </c>
    </row>
    <row r="14753" spans="2:8" customFormat="1">
      <c r="B14753" s="185" t="str">
        <f>IF(OR('RRP data input'!B14754="",'RRP data input'!B14754=0),"",'RRP data input'!B14754)</f>
        <v/>
      </c>
      <c r="C14753" s="174" t="str">
        <f>IF('RRP data input'!C14754=0,"",'RRP data input'!C14754)</f>
        <v/>
      </c>
      <c r="D14753" s="174" t="str">
        <f>IF('RRP data input'!D14754=0,"",'RRP data input'!D14754)</f>
        <v/>
      </c>
      <c r="E14753" s="174" t="str">
        <f>IFERROR(VLOOKUP(C14753,Mappings!$B$13:$E$31,4,FALSE),"")</f>
        <v/>
      </c>
      <c r="F14753" s="219">
        <f>SUM('RRP data input'!E14754:L14754)</f>
        <v>0</v>
      </c>
      <c r="G14753" s="219">
        <f>SUM('RRP data input'!E14754:P14754)</f>
        <v>0</v>
      </c>
      <c r="H14753" s="143" t="str">
        <f t="shared" si="232"/>
        <v/>
      </c>
    </row>
    <row r="14754" spans="2:8" customFormat="1">
      <c r="B14754" s="185" t="str">
        <f>IF(OR('RRP data input'!B14755="",'RRP data input'!B14755=0),"",'RRP data input'!B14755)</f>
        <v/>
      </c>
      <c r="C14754" s="174" t="str">
        <f>IF('RRP data input'!C14755=0,"",'RRP data input'!C14755)</f>
        <v/>
      </c>
      <c r="D14754" s="174" t="str">
        <f>IF('RRP data input'!D14755=0,"",'RRP data input'!D14755)</f>
        <v/>
      </c>
      <c r="E14754" s="174" t="str">
        <f>IFERROR(VLOOKUP(C14754,Mappings!$B$13:$E$31,4,FALSE),"")</f>
        <v/>
      </c>
      <c r="F14754" s="219">
        <f>SUM('RRP data input'!E14755:L14755)</f>
        <v>0</v>
      </c>
      <c r="G14754" s="219">
        <f>SUM('RRP data input'!E14755:P14755)</f>
        <v>0</v>
      </c>
      <c r="H14754" s="143" t="str">
        <f t="shared" si="232"/>
        <v/>
      </c>
    </row>
    <row r="14755" spans="2:8" customFormat="1">
      <c r="B14755" s="185" t="str">
        <f>IF(OR('RRP data input'!B14756="",'RRP data input'!B14756=0),"",'RRP data input'!B14756)</f>
        <v/>
      </c>
      <c r="C14755" s="174" t="str">
        <f>IF('RRP data input'!C14756=0,"",'RRP data input'!C14756)</f>
        <v/>
      </c>
      <c r="D14755" s="174" t="str">
        <f>IF('RRP data input'!D14756=0,"",'RRP data input'!D14756)</f>
        <v/>
      </c>
      <c r="E14755" s="174" t="str">
        <f>IFERROR(VLOOKUP(C14755,Mappings!$B$13:$E$31,4,FALSE),"")</f>
        <v/>
      </c>
      <c r="F14755" s="219">
        <f>SUM('RRP data input'!E14756:L14756)</f>
        <v>0</v>
      </c>
      <c r="G14755" s="219">
        <f>SUM('RRP data input'!E14756:P14756)</f>
        <v>0</v>
      </c>
      <c r="H14755" s="143" t="str">
        <f t="shared" si="232"/>
        <v/>
      </c>
    </row>
    <row r="14756" spans="2:8" customFormat="1">
      <c r="B14756" s="185" t="str">
        <f>IF(OR('RRP data input'!B14757="",'RRP data input'!B14757=0),"",'RRP data input'!B14757)</f>
        <v/>
      </c>
      <c r="C14756" s="174" t="str">
        <f>IF('RRP data input'!C14757=0,"",'RRP data input'!C14757)</f>
        <v/>
      </c>
      <c r="D14756" s="174" t="str">
        <f>IF('RRP data input'!D14757=0,"",'RRP data input'!D14757)</f>
        <v/>
      </c>
      <c r="E14756" s="174" t="str">
        <f>IFERROR(VLOOKUP(C14756,Mappings!$B$13:$E$31,4,FALSE),"")</f>
        <v/>
      </c>
      <c r="F14756" s="219">
        <f>SUM('RRP data input'!E14757:L14757)</f>
        <v>0</v>
      </c>
      <c r="G14756" s="219">
        <f>SUM('RRP data input'!E14757:P14757)</f>
        <v>0</v>
      </c>
      <c r="H14756" s="143" t="str">
        <f t="shared" si="232"/>
        <v/>
      </c>
    </row>
    <row r="14757" spans="2:8" customFormat="1">
      <c r="B14757" s="185" t="str">
        <f>IF(OR('RRP data input'!B14758="",'RRP data input'!B14758=0),"",'RRP data input'!B14758)</f>
        <v/>
      </c>
      <c r="C14757" s="174" t="str">
        <f>IF('RRP data input'!C14758=0,"",'RRP data input'!C14758)</f>
        <v/>
      </c>
      <c r="D14757" s="174" t="str">
        <f>IF('RRP data input'!D14758=0,"",'RRP data input'!D14758)</f>
        <v/>
      </c>
      <c r="E14757" s="174" t="str">
        <f>IFERROR(VLOOKUP(C14757,Mappings!$B$13:$E$31,4,FALSE),"")</f>
        <v/>
      </c>
      <c r="F14757" s="219">
        <f>SUM('RRP data input'!E14758:L14758)</f>
        <v>0</v>
      </c>
      <c r="G14757" s="219">
        <f>SUM('RRP data input'!E14758:P14758)</f>
        <v>0</v>
      </c>
      <c r="H14757" s="143" t="str">
        <f t="shared" si="232"/>
        <v/>
      </c>
    </row>
    <row r="14758" spans="2:8" customFormat="1">
      <c r="B14758" s="185" t="str">
        <f>IF(OR('RRP data input'!B14759="",'RRP data input'!B14759=0),"",'RRP data input'!B14759)</f>
        <v/>
      </c>
      <c r="C14758" s="174" t="str">
        <f>IF('RRP data input'!C14759=0,"",'RRP data input'!C14759)</f>
        <v/>
      </c>
      <c r="D14758" s="174" t="str">
        <f>IF('RRP data input'!D14759=0,"",'RRP data input'!D14759)</f>
        <v/>
      </c>
      <c r="E14758" s="174" t="str">
        <f>IFERROR(VLOOKUP(C14758,Mappings!$B$13:$E$31,4,FALSE),"")</f>
        <v/>
      </c>
      <c r="F14758" s="219">
        <f>SUM('RRP data input'!E14759:L14759)</f>
        <v>0</v>
      </c>
      <c r="G14758" s="219">
        <f>SUM('RRP data input'!E14759:P14759)</f>
        <v>0</v>
      </c>
      <c r="H14758" s="143" t="str">
        <f t="shared" si="232"/>
        <v/>
      </c>
    </row>
    <row r="14759" spans="2:8" customFormat="1">
      <c r="B14759" s="185" t="str">
        <f>IF(OR('RRP data input'!B14760="",'RRP data input'!B14760=0),"",'RRP data input'!B14760)</f>
        <v/>
      </c>
      <c r="C14759" s="174" t="str">
        <f>IF('RRP data input'!C14760=0,"",'RRP data input'!C14760)</f>
        <v/>
      </c>
      <c r="D14759" s="174" t="str">
        <f>IF('RRP data input'!D14760=0,"",'RRP data input'!D14760)</f>
        <v/>
      </c>
      <c r="E14759" s="174" t="str">
        <f>IFERROR(VLOOKUP(C14759,Mappings!$B$13:$E$31,4,FALSE),"")</f>
        <v/>
      </c>
      <c r="F14759" s="219">
        <f>SUM('RRP data input'!E14760:L14760)</f>
        <v>0</v>
      </c>
      <c r="G14759" s="219">
        <f>SUM('RRP data input'!E14760:P14760)</f>
        <v>0</v>
      </c>
      <c r="H14759" s="143" t="str">
        <f t="shared" si="232"/>
        <v/>
      </c>
    </row>
    <row r="14760" spans="2:8" customFormat="1">
      <c r="B14760" s="185" t="str">
        <f>IF(OR('RRP data input'!B14761="",'RRP data input'!B14761=0),"",'RRP data input'!B14761)</f>
        <v/>
      </c>
      <c r="C14760" s="174" t="str">
        <f>IF('RRP data input'!C14761=0,"",'RRP data input'!C14761)</f>
        <v/>
      </c>
      <c r="D14760" s="174" t="str">
        <f>IF('RRP data input'!D14761=0,"",'RRP data input'!D14761)</f>
        <v/>
      </c>
      <c r="E14760" s="174" t="str">
        <f>IFERROR(VLOOKUP(C14760,Mappings!$B$13:$E$31,4,FALSE),"")</f>
        <v/>
      </c>
      <c r="F14760" s="219">
        <f>SUM('RRP data input'!E14761:L14761)</f>
        <v>0</v>
      </c>
      <c r="G14760" s="219">
        <f>SUM('RRP data input'!E14761:P14761)</f>
        <v>0</v>
      </c>
      <c r="H14760" s="143" t="str">
        <f t="shared" si="232"/>
        <v/>
      </c>
    </row>
    <row r="14761" spans="2:8" customFormat="1">
      <c r="B14761" s="185" t="str">
        <f>IF(OR('RRP data input'!B14762="",'RRP data input'!B14762=0),"",'RRP data input'!B14762)</f>
        <v/>
      </c>
      <c r="C14761" s="174" t="str">
        <f>IF('RRP data input'!C14762=0,"",'RRP data input'!C14762)</f>
        <v/>
      </c>
      <c r="D14761" s="174" t="str">
        <f>IF('RRP data input'!D14762=0,"",'RRP data input'!D14762)</f>
        <v/>
      </c>
      <c r="E14761" s="174" t="str">
        <f>IFERROR(VLOOKUP(C14761,Mappings!$B$13:$E$31,4,FALSE),"")</f>
        <v/>
      </c>
      <c r="F14761" s="219">
        <f>SUM('RRP data input'!E14762:L14762)</f>
        <v>0</v>
      </c>
      <c r="G14761" s="219">
        <f>SUM('RRP data input'!E14762:P14762)</f>
        <v>0</v>
      </c>
      <c r="H14761" s="143" t="str">
        <f t="shared" si="232"/>
        <v/>
      </c>
    </row>
    <row r="14762" spans="2:8" customFormat="1">
      <c r="B14762" s="185" t="str">
        <f>IF(OR('RRP data input'!B14763="",'RRP data input'!B14763=0),"",'RRP data input'!B14763)</f>
        <v/>
      </c>
      <c r="C14762" s="174" t="str">
        <f>IF('RRP data input'!C14763=0,"",'RRP data input'!C14763)</f>
        <v/>
      </c>
      <c r="D14762" s="174" t="str">
        <f>IF('RRP data input'!D14763=0,"",'RRP data input'!D14763)</f>
        <v/>
      </c>
      <c r="E14762" s="174" t="str">
        <f>IFERROR(VLOOKUP(C14762,Mappings!$B$13:$E$31,4,FALSE),"")</f>
        <v/>
      </c>
      <c r="F14762" s="219">
        <f>SUM('RRP data input'!E14763:L14763)</f>
        <v>0</v>
      </c>
      <c r="G14762" s="219">
        <f>SUM('RRP data input'!E14763:P14763)</f>
        <v>0</v>
      </c>
      <c r="H14762" s="143" t="str">
        <f t="shared" si="232"/>
        <v/>
      </c>
    </row>
    <row r="14763" spans="2:8" customFormat="1">
      <c r="B14763" s="185" t="str">
        <f>IF(OR('RRP data input'!B14764="",'RRP data input'!B14764=0),"",'RRP data input'!B14764)</f>
        <v/>
      </c>
      <c r="C14763" s="174" t="str">
        <f>IF('RRP data input'!C14764=0,"",'RRP data input'!C14764)</f>
        <v/>
      </c>
      <c r="D14763" s="174" t="str">
        <f>IF('RRP data input'!D14764=0,"",'RRP data input'!D14764)</f>
        <v/>
      </c>
      <c r="E14763" s="174" t="str">
        <f>IFERROR(VLOOKUP(C14763,Mappings!$B$13:$E$31,4,FALSE),"")</f>
        <v/>
      </c>
      <c r="F14763" s="219">
        <f>SUM('RRP data input'!E14764:L14764)</f>
        <v>0</v>
      </c>
      <c r="G14763" s="219">
        <f>SUM('RRP data input'!E14764:P14764)</f>
        <v>0</v>
      </c>
      <c r="H14763" s="143" t="str">
        <f t="shared" si="232"/>
        <v/>
      </c>
    </row>
    <row r="14764" spans="2:8" customFormat="1">
      <c r="B14764" s="185" t="str">
        <f>IF(OR('RRP data input'!B14765="",'RRP data input'!B14765=0),"",'RRP data input'!B14765)</f>
        <v/>
      </c>
      <c r="C14764" s="174" t="str">
        <f>IF('RRP data input'!C14765=0,"",'RRP data input'!C14765)</f>
        <v/>
      </c>
      <c r="D14764" s="174" t="str">
        <f>IF('RRP data input'!D14765=0,"",'RRP data input'!D14765)</f>
        <v/>
      </c>
      <c r="E14764" s="174" t="str">
        <f>IFERROR(VLOOKUP(C14764,Mappings!$B$13:$E$31,4,FALSE),"")</f>
        <v/>
      </c>
      <c r="F14764" s="219">
        <f>SUM('RRP data input'!E14765:L14765)</f>
        <v>0</v>
      </c>
      <c r="G14764" s="219">
        <f>SUM('RRP data input'!E14765:P14765)</f>
        <v>0</v>
      </c>
      <c r="H14764" s="143" t="str">
        <f t="shared" si="232"/>
        <v/>
      </c>
    </row>
    <row r="14765" spans="2:8" customFormat="1">
      <c r="B14765" s="185" t="str">
        <f>IF(OR('RRP data input'!B14766="",'RRP data input'!B14766=0),"",'RRP data input'!B14766)</f>
        <v/>
      </c>
      <c r="C14765" s="174" t="str">
        <f>IF('RRP data input'!C14766=0,"",'RRP data input'!C14766)</f>
        <v/>
      </c>
      <c r="D14765" s="174" t="str">
        <f>IF('RRP data input'!D14766=0,"",'RRP data input'!D14766)</f>
        <v/>
      </c>
      <c r="E14765" s="174" t="str">
        <f>IFERROR(VLOOKUP(C14765,Mappings!$B$13:$E$31,4,FALSE),"")</f>
        <v/>
      </c>
      <c r="F14765" s="219">
        <f>SUM('RRP data input'!E14766:L14766)</f>
        <v>0</v>
      </c>
      <c r="G14765" s="219">
        <f>SUM('RRP data input'!E14766:P14766)</f>
        <v>0</v>
      </c>
      <c r="H14765" s="143" t="str">
        <f t="shared" si="232"/>
        <v/>
      </c>
    </row>
    <row r="14766" spans="2:8" customFormat="1">
      <c r="B14766" s="185" t="str">
        <f>IF(OR('RRP data input'!B14767="",'RRP data input'!B14767=0),"",'RRP data input'!B14767)</f>
        <v/>
      </c>
      <c r="C14766" s="174" t="str">
        <f>IF('RRP data input'!C14767=0,"",'RRP data input'!C14767)</f>
        <v/>
      </c>
      <c r="D14766" s="174" t="str">
        <f>IF('RRP data input'!D14767=0,"",'RRP data input'!D14767)</f>
        <v/>
      </c>
      <c r="E14766" s="174" t="str">
        <f>IFERROR(VLOOKUP(C14766,Mappings!$B$13:$E$31,4,FALSE),"")</f>
        <v/>
      </c>
      <c r="F14766" s="219">
        <f>SUM('RRP data input'!E14767:L14767)</f>
        <v>0</v>
      </c>
      <c r="G14766" s="219">
        <f>SUM('RRP data input'!E14767:P14767)</f>
        <v>0</v>
      </c>
      <c r="H14766" s="143" t="str">
        <f t="shared" si="232"/>
        <v/>
      </c>
    </row>
    <row r="14767" spans="2:8" customFormat="1">
      <c r="B14767" s="185" t="str">
        <f>IF(OR('RRP data input'!B14768="",'RRP data input'!B14768=0),"",'RRP data input'!B14768)</f>
        <v/>
      </c>
      <c r="C14767" s="174" t="str">
        <f>IF('RRP data input'!C14768=0,"",'RRP data input'!C14768)</f>
        <v/>
      </c>
      <c r="D14767" s="174" t="str">
        <f>IF('RRP data input'!D14768=0,"",'RRP data input'!D14768)</f>
        <v/>
      </c>
      <c r="E14767" s="174" t="str">
        <f>IFERROR(VLOOKUP(C14767,Mappings!$B$13:$E$31,4,FALSE),"")</f>
        <v/>
      </c>
      <c r="F14767" s="219">
        <f>SUM('RRP data input'!E14768:L14768)</f>
        <v>0</v>
      </c>
      <c r="G14767" s="219">
        <f>SUM('RRP data input'!E14768:P14768)</f>
        <v>0</v>
      </c>
      <c r="H14767" s="143" t="str">
        <f t="shared" si="232"/>
        <v/>
      </c>
    </row>
    <row r="14768" spans="2:8" customFormat="1">
      <c r="B14768" s="185" t="str">
        <f>IF(OR('RRP data input'!B14769="",'RRP data input'!B14769=0),"",'RRP data input'!B14769)</f>
        <v/>
      </c>
      <c r="C14768" s="174" t="str">
        <f>IF('RRP data input'!C14769=0,"",'RRP data input'!C14769)</f>
        <v/>
      </c>
      <c r="D14768" s="174" t="str">
        <f>IF('RRP data input'!D14769=0,"",'RRP data input'!D14769)</f>
        <v/>
      </c>
      <c r="E14768" s="174" t="str">
        <f>IFERROR(VLOOKUP(C14768,Mappings!$B$13:$E$31,4,FALSE),"")</f>
        <v/>
      </c>
      <c r="F14768" s="219">
        <f>SUM('RRP data input'!E14769:L14769)</f>
        <v>0</v>
      </c>
      <c r="G14768" s="219">
        <f>SUM('RRP data input'!E14769:P14769)</f>
        <v>0</v>
      </c>
      <c r="H14768" s="143" t="str">
        <f t="shared" si="232"/>
        <v/>
      </c>
    </row>
    <row r="14769" spans="2:8" customFormat="1">
      <c r="B14769" s="185" t="str">
        <f>IF(OR('RRP data input'!B14770="",'RRP data input'!B14770=0),"",'RRP data input'!B14770)</f>
        <v/>
      </c>
      <c r="C14769" s="174" t="str">
        <f>IF('RRP data input'!C14770=0,"",'RRP data input'!C14770)</f>
        <v/>
      </c>
      <c r="D14769" s="174" t="str">
        <f>IF('RRP data input'!D14770=0,"",'RRP data input'!D14770)</f>
        <v/>
      </c>
      <c r="E14769" s="174" t="str">
        <f>IFERROR(VLOOKUP(C14769,Mappings!$B$13:$E$31,4,FALSE),"")</f>
        <v/>
      </c>
      <c r="F14769" s="219">
        <f>SUM('RRP data input'!E14770:L14770)</f>
        <v>0</v>
      </c>
      <c r="G14769" s="219">
        <f>SUM('RRP data input'!E14770:P14770)</f>
        <v>0</v>
      </c>
      <c r="H14769" s="143" t="str">
        <f t="shared" si="232"/>
        <v/>
      </c>
    </row>
    <row r="14770" spans="2:8" customFormat="1">
      <c r="B14770" s="185" t="str">
        <f>IF(OR('RRP data input'!B14771="",'RRP data input'!B14771=0),"",'RRP data input'!B14771)</f>
        <v/>
      </c>
      <c r="C14770" s="174" t="str">
        <f>IF('RRP data input'!C14771=0,"",'RRP data input'!C14771)</f>
        <v/>
      </c>
      <c r="D14770" s="174" t="str">
        <f>IF('RRP data input'!D14771=0,"",'RRP data input'!D14771)</f>
        <v/>
      </c>
      <c r="E14770" s="174" t="str">
        <f>IFERROR(VLOOKUP(C14770,Mappings!$B$13:$E$31,4,FALSE),"")</f>
        <v/>
      </c>
      <c r="F14770" s="219">
        <f>SUM('RRP data input'!E14771:L14771)</f>
        <v>0</v>
      </c>
      <c r="G14770" s="219">
        <f>SUM('RRP data input'!E14771:P14771)</f>
        <v>0</v>
      </c>
      <c r="H14770" s="143" t="str">
        <f t="shared" si="232"/>
        <v/>
      </c>
    </row>
    <row r="14771" spans="2:8" customFormat="1">
      <c r="B14771" s="185" t="str">
        <f>IF(OR('RRP data input'!B14772="",'RRP data input'!B14772=0),"",'RRP data input'!B14772)</f>
        <v/>
      </c>
      <c r="C14771" s="174" t="str">
        <f>IF('RRP data input'!C14772=0,"",'RRP data input'!C14772)</f>
        <v/>
      </c>
      <c r="D14771" s="174" t="str">
        <f>IF('RRP data input'!D14772=0,"",'RRP data input'!D14772)</f>
        <v/>
      </c>
      <c r="E14771" s="174" t="str">
        <f>IFERROR(VLOOKUP(C14771,Mappings!$B$13:$E$31,4,FALSE),"")</f>
        <v/>
      </c>
      <c r="F14771" s="219">
        <f>SUM('RRP data input'!E14772:L14772)</f>
        <v>0</v>
      </c>
      <c r="G14771" s="219">
        <f>SUM('RRP data input'!E14772:P14772)</f>
        <v>0</v>
      </c>
      <c r="H14771" s="143" t="str">
        <f t="shared" si="232"/>
        <v/>
      </c>
    </row>
    <row r="14772" spans="2:8" customFormat="1">
      <c r="B14772" s="185" t="str">
        <f>IF(OR('RRP data input'!B14773="",'RRP data input'!B14773=0),"",'RRP data input'!B14773)</f>
        <v/>
      </c>
      <c r="C14772" s="174" t="str">
        <f>IF('RRP data input'!C14773=0,"",'RRP data input'!C14773)</f>
        <v/>
      </c>
      <c r="D14772" s="174" t="str">
        <f>IF('RRP data input'!D14773=0,"",'RRP data input'!D14773)</f>
        <v/>
      </c>
      <c r="E14772" s="174" t="str">
        <f>IFERROR(VLOOKUP(C14772,Mappings!$B$13:$E$31,4,FALSE),"")</f>
        <v/>
      </c>
      <c r="F14772" s="219">
        <f>SUM('RRP data input'!E14773:L14773)</f>
        <v>0</v>
      </c>
      <c r="G14772" s="219">
        <f>SUM('RRP data input'!E14773:P14773)</f>
        <v>0</v>
      </c>
      <c r="H14772" s="143" t="str">
        <f t="shared" si="232"/>
        <v/>
      </c>
    </row>
    <row r="14773" spans="2:8" customFormat="1">
      <c r="B14773" s="185" t="str">
        <f>IF(OR('RRP data input'!B14774="",'RRP data input'!B14774=0),"",'RRP data input'!B14774)</f>
        <v/>
      </c>
      <c r="C14773" s="174" t="str">
        <f>IF('RRP data input'!C14774=0,"",'RRP data input'!C14774)</f>
        <v/>
      </c>
      <c r="D14773" s="174" t="str">
        <f>IF('RRP data input'!D14774=0,"",'RRP data input'!D14774)</f>
        <v/>
      </c>
      <c r="E14773" s="174" t="str">
        <f>IFERROR(VLOOKUP(C14773,Mappings!$B$13:$E$31,4,FALSE),"")</f>
        <v/>
      </c>
      <c r="F14773" s="219">
        <f>SUM('RRP data input'!E14774:L14774)</f>
        <v>0</v>
      </c>
      <c r="G14773" s="219">
        <f>SUM('RRP data input'!E14774:P14774)</f>
        <v>0</v>
      </c>
      <c r="H14773" s="143" t="str">
        <f t="shared" si="232"/>
        <v/>
      </c>
    </row>
    <row r="14774" spans="2:8" customFormat="1">
      <c r="B14774" s="185" t="str">
        <f>IF(OR('RRP data input'!B14775="",'RRP data input'!B14775=0),"",'RRP data input'!B14775)</f>
        <v/>
      </c>
      <c r="C14774" s="174" t="str">
        <f>IF('RRP data input'!C14775=0,"",'RRP data input'!C14775)</f>
        <v/>
      </c>
      <c r="D14774" s="174" t="str">
        <f>IF('RRP data input'!D14775=0,"",'RRP data input'!D14775)</f>
        <v/>
      </c>
      <c r="E14774" s="174" t="str">
        <f>IFERROR(VLOOKUP(C14774,Mappings!$B$13:$E$31,4,FALSE),"")</f>
        <v/>
      </c>
      <c r="F14774" s="219">
        <f>SUM('RRP data input'!E14775:L14775)</f>
        <v>0</v>
      </c>
      <c r="G14774" s="219">
        <f>SUM('RRP data input'!E14775:P14775)</f>
        <v>0</v>
      </c>
      <c r="H14774" s="143" t="str">
        <f t="shared" si="232"/>
        <v/>
      </c>
    </row>
    <row r="14775" spans="2:8" customFormat="1">
      <c r="B14775" s="185" t="str">
        <f>IF(OR('RRP data input'!B14776="",'RRP data input'!B14776=0),"",'RRP data input'!B14776)</f>
        <v/>
      </c>
      <c r="C14775" s="174" t="str">
        <f>IF('RRP data input'!C14776=0,"",'RRP data input'!C14776)</f>
        <v/>
      </c>
      <c r="D14775" s="174" t="str">
        <f>IF('RRP data input'!D14776=0,"",'RRP data input'!D14776)</f>
        <v/>
      </c>
      <c r="E14775" s="174" t="str">
        <f>IFERROR(VLOOKUP(C14775,Mappings!$B$13:$E$31,4,FALSE),"")</f>
        <v/>
      </c>
      <c r="F14775" s="219">
        <f>SUM('RRP data input'!E14776:L14776)</f>
        <v>0</v>
      </c>
      <c r="G14775" s="219">
        <f>SUM('RRP data input'!E14776:P14776)</f>
        <v>0</v>
      </c>
      <c r="H14775" s="143" t="str">
        <f t="shared" si="232"/>
        <v/>
      </c>
    </row>
    <row r="14776" spans="2:8" customFormat="1">
      <c r="B14776" s="185" t="str">
        <f>IF(OR('RRP data input'!B14777="",'RRP data input'!B14777=0),"",'RRP data input'!B14777)</f>
        <v/>
      </c>
      <c r="C14776" s="174" t="str">
        <f>IF('RRP data input'!C14777=0,"",'RRP data input'!C14777)</f>
        <v/>
      </c>
      <c r="D14776" s="174" t="str">
        <f>IF('RRP data input'!D14777=0,"",'RRP data input'!D14777)</f>
        <v/>
      </c>
      <c r="E14776" s="174" t="str">
        <f>IFERROR(VLOOKUP(C14776,Mappings!$B$13:$E$31,4,FALSE),"")</f>
        <v/>
      </c>
      <c r="F14776" s="219">
        <f>SUM('RRP data input'!E14777:L14777)</f>
        <v>0</v>
      </c>
      <c r="G14776" s="219">
        <f>SUM('RRP data input'!E14777:P14777)</f>
        <v>0</v>
      </c>
      <c r="H14776" s="143" t="str">
        <f t="shared" si="232"/>
        <v/>
      </c>
    </row>
    <row r="14777" spans="2:8" customFormat="1">
      <c r="B14777" s="185" t="str">
        <f>IF(OR('RRP data input'!B14778="",'RRP data input'!B14778=0),"",'RRP data input'!B14778)</f>
        <v/>
      </c>
      <c r="C14777" s="174" t="str">
        <f>IF('RRP data input'!C14778=0,"",'RRP data input'!C14778)</f>
        <v/>
      </c>
      <c r="D14777" s="174" t="str">
        <f>IF('RRP data input'!D14778=0,"",'RRP data input'!D14778)</f>
        <v/>
      </c>
      <c r="E14777" s="174" t="str">
        <f>IFERROR(VLOOKUP(C14777,Mappings!$B$13:$E$31,4,FALSE),"")</f>
        <v/>
      </c>
      <c r="F14777" s="219">
        <f>SUM('RRP data input'!E14778:L14778)</f>
        <v>0</v>
      </c>
      <c r="G14777" s="219">
        <f>SUM('RRP data input'!E14778:P14778)</f>
        <v>0</v>
      </c>
      <c r="H14777" s="143" t="str">
        <f t="shared" si="232"/>
        <v/>
      </c>
    </row>
    <row r="14778" spans="2:8" customFormat="1">
      <c r="B14778" s="185" t="str">
        <f>IF(OR('RRP data input'!B14779="",'RRP data input'!B14779=0),"",'RRP data input'!B14779)</f>
        <v/>
      </c>
      <c r="C14778" s="174" t="str">
        <f>IF('RRP data input'!C14779=0,"",'RRP data input'!C14779)</f>
        <v/>
      </c>
      <c r="D14778" s="174" t="str">
        <f>IF('RRP data input'!D14779=0,"",'RRP data input'!D14779)</f>
        <v/>
      </c>
      <c r="E14778" s="174" t="str">
        <f>IFERROR(VLOOKUP(C14778,Mappings!$B$13:$E$31,4,FALSE),"")</f>
        <v/>
      </c>
      <c r="F14778" s="219">
        <f>SUM('RRP data input'!E14779:L14779)</f>
        <v>0</v>
      </c>
      <c r="G14778" s="219">
        <f>SUM('RRP data input'!E14779:P14779)</f>
        <v>0</v>
      </c>
      <c r="H14778" s="143" t="str">
        <f t="shared" si="232"/>
        <v/>
      </c>
    </row>
    <row r="14779" spans="2:8" customFormat="1">
      <c r="B14779" s="185" t="str">
        <f>IF(OR('RRP data input'!B14780="",'RRP data input'!B14780=0),"",'RRP data input'!B14780)</f>
        <v/>
      </c>
      <c r="C14779" s="174" t="str">
        <f>IF('RRP data input'!C14780=0,"",'RRP data input'!C14780)</f>
        <v/>
      </c>
      <c r="D14779" s="174" t="str">
        <f>IF('RRP data input'!D14780=0,"",'RRP data input'!D14780)</f>
        <v/>
      </c>
      <c r="E14779" s="174" t="str">
        <f>IFERROR(VLOOKUP(C14779,Mappings!$B$13:$E$31,4,FALSE),"")</f>
        <v/>
      </c>
      <c r="F14779" s="219">
        <f>SUM('RRP data input'!E14780:L14780)</f>
        <v>0</v>
      </c>
      <c r="G14779" s="219">
        <f>SUM('RRP data input'!E14780:P14780)</f>
        <v>0</v>
      </c>
      <c r="H14779" s="143" t="str">
        <f t="shared" si="232"/>
        <v/>
      </c>
    </row>
    <row r="14780" spans="2:8" customFormat="1">
      <c r="B14780" s="185" t="str">
        <f>IF(OR('RRP data input'!B14781="",'RRP data input'!B14781=0),"",'RRP data input'!B14781)</f>
        <v/>
      </c>
      <c r="C14780" s="174" t="str">
        <f>IF('RRP data input'!C14781=0,"",'RRP data input'!C14781)</f>
        <v/>
      </c>
      <c r="D14780" s="174" t="str">
        <f>IF('RRP data input'!D14781=0,"",'RRP data input'!D14781)</f>
        <v/>
      </c>
      <c r="E14780" s="174" t="str">
        <f>IFERROR(VLOOKUP(C14780,Mappings!$B$13:$E$31,4,FALSE),"")</f>
        <v/>
      </c>
      <c r="F14780" s="219">
        <f>SUM('RRP data input'!E14781:L14781)</f>
        <v>0</v>
      </c>
      <c r="G14780" s="219">
        <f>SUM('RRP data input'!E14781:P14781)</f>
        <v>0</v>
      </c>
      <c r="H14780" s="143" t="str">
        <f t="shared" si="232"/>
        <v/>
      </c>
    </row>
    <row r="14781" spans="2:8" customFormat="1">
      <c r="B14781" s="185" t="str">
        <f>IF(OR('RRP data input'!B14782="",'RRP data input'!B14782=0),"",'RRP data input'!B14782)</f>
        <v/>
      </c>
      <c r="C14781" s="174" t="str">
        <f>IF('RRP data input'!C14782=0,"",'RRP data input'!C14782)</f>
        <v/>
      </c>
      <c r="D14781" s="174" t="str">
        <f>IF('RRP data input'!D14782=0,"",'RRP data input'!D14782)</f>
        <v/>
      </c>
      <c r="E14781" s="174" t="str">
        <f>IFERROR(VLOOKUP(C14781,Mappings!$B$13:$E$31,4,FALSE),"")</f>
        <v/>
      </c>
      <c r="F14781" s="219">
        <f>SUM('RRP data input'!E14782:L14782)</f>
        <v>0</v>
      </c>
      <c r="G14781" s="219">
        <f>SUM('RRP data input'!E14782:P14782)</f>
        <v>0</v>
      </c>
      <c r="H14781" s="143" t="str">
        <f t="shared" si="232"/>
        <v/>
      </c>
    </row>
    <row r="14782" spans="2:8" customFormat="1">
      <c r="B14782" s="185" t="str">
        <f>IF(OR('RRP data input'!B14783="",'RRP data input'!B14783=0),"",'RRP data input'!B14783)</f>
        <v/>
      </c>
      <c r="C14782" s="174" t="str">
        <f>IF('RRP data input'!C14783=0,"",'RRP data input'!C14783)</f>
        <v/>
      </c>
      <c r="D14782" s="174" t="str">
        <f>IF('RRP data input'!D14783=0,"",'RRP data input'!D14783)</f>
        <v/>
      </c>
      <c r="E14782" s="174" t="str">
        <f>IFERROR(VLOOKUP(C14782,Mappings!$B$13:$E$31,4,FALSE),"")</f>
        <v/>
      </c>
      <c r="F14782" s="219">
        <f>SUM('RRP data input'!E14783:L14783)</f>
        <v>0</v>
      </c>
      <c r="G14782" s="219">
        <f>SUM('RRP data input'!E14783:P14783)</f>
        <v>0</v>
      </c>
      <c r="H14782" s="143" t="str">
        <f t="shared" si="232"/>
        <v/>
      </c>
    </row>
    <row r="14783" spans="2:8" customFormat="1">
      <c r="B14783" s="185" t="str">
        <f>IF(OR('RRP data input'!B14784="",'RRP data input'!B14784=0),"",'RRP data input'!B14784)</f>
        <v/>
      </c>
      <c r="C14783" s="174" t="str">
        <f>IF('RRP data input'!C14784=0,"",'RRP data input'!C14784)</f>
        <v/>
      </c>
      <c r="D14783" s="174" t="str">
        <f>IF('RRP data input'!D14784=0,"",'RRP data input'!D14784)</f>
        <v/>
      </c>
      <c r="E14783" s="174" t="str">
        <f>IFERROR(VLOOKUP(C14783,Mappings!$B$13:$E$31,4,FALSE),"")</f>
        <v/>
      </c>
      <c r="F14783" s="219">
        <f>SUM('RRP data input'!E14784:L14784)</f>
        <v>0</v>
      </c>
      <c r="G14783" s="219">
        <f>SUM('RRP data input'!E14784:P14784)</f>
        <v>0</v>
      </c>
      <c r="H14783" s="143" t="str">
        <f t="shared" si="232"/>
        <v/>
      </c>
    </row>
    <row r="14784" spans="2:8" customFormat="1">
      <c r="B14784" s="185" t="str">
        <f>IF(OR('RRP data input'!B14785="",'RRP data input'!B14785=0),"",'RRP data input'!B14785)</f>
        <v/>
      </c>
      <c r="C14784" s="174" t="str">
        <f>IF('RRP data input'!C14785=0,"",'RRP data input'!C14785)</f>
        <v/>
      </c>
      <c r="D14784" s="174" t="str">
        <f>IF('RRP data input'!D14785=0,"",'RRP data input'!D14785)</f>
        <v/>
      </c>
      <c r="E14784" s="174" t="str">
        <f>IFERROR(VLOOKUP(C14784,Mappings!$B$13:$E$31,4,FALSE),"")</f>
        <v/>
      </c>
      <c r="F14784" s="219">
        <f>SUM('RRP data input'!E14785:L14785)</f>
        <v>0</v>
      </c>
      <c r="G14784" s="219">
        <f>SUM('RRP data input'!E14785:P14785)</f>
        <v>0</v>
      </c>
      <c r="H14784" s="143" t="str">
        <f t="shared" si="232"/>
        <v/>
      </c>
    </row>
    <row r="14785" spans="2:8" customFormat="1">
      <c r="B14785" s="185" t="str">
        <f>IF(OR('RRP data input'!B14786="",'RRP data input'!B14786=0),"",'RRP data input'!B14786)</f>
        <v/>
      </c>
      <c r="C14785" s="174" t="str">
        <f>IF('RRP data input'!C14786=0,"",'RRP data input'!C14786)</f>
        <v/>
      </c>
      <c r="D14785" s="174" t="str">
        <f>IF('RRP data input'!D14786=0,"",'RRP data input'!D14786)</f>
        <v/>
      </c>
      <c r="E14785" s="174" t="str">
        <f>IFERROR(VLOOKUP(C14785,Mappings!$B$13:$E$31,4,FALSE),"")</f>
        <v/>
      </c>
      <c r="F14785" s="219">
        <f>SUM('RRP data input'!E14786:L14786)</f>
        <v>0</v>
      </c>
      <c r="G14785" s="219">
        <f>SUM('RRP data input'!E14786:P14786)</f>
        <v>0</v>
      </c>
      <c r="H14785" s="143" t="str">
        <f t="shared" si="232"/>
        <v/>
      </c>
    </row>
    <row r="14786" spans="2:8" customFormat="1">
      <c r="B14786" s="185" t="str">
        <f>IF(OR('RRP data input'!B14787="",'RRP data input'!B14787=0),"",'RRP data input'!B14787)</f>
        <v/>
      </c>
      <c r="C14786" s="174" t="str">
        <f>IF('RRP data input'!C14787=0,"",'RRP data input'!C14787)</f>
        <v/>
      </c>
      <c r="D14786" s="174" t="str">
        <f>IF('RRP data input'!D14787=0,"",'RRP data input'!D14787)</f>
        <v/>
      </c>
      <c r="E14786" s="174" t="str">
        <f>IFERROR(VLOOKUP(C14786,Mappings!$B$13:$E$31,4,FALSE),"")</f>
        <v/>
      </c>
      <c r="F14786" s="219">
        <f>SUM('RRP data input'!E14787:L14787)</f>
        <v>0</v>
      </c>
      <c r="G14786" s="219">
        <f>SUM('RRP data input'!E14787:P14787)</f>
        <v>0</v>
      </c>
      <c r="H14786" s="143" t="str">
        <f t="shared" si="232"/>
        <v/>
      </c>
    </row>
    <row r="14787" spans="2:8" customFormat="1">
      <c r="B14787" s="185" t="str">
        <f>IF(OR('RRP data input'!B14788="",'RRP data input'!B14788=0),"",'RRP data input'!B14788)</f>
        <v/>
      </c>
      <c r="C14787" s="174" t="str">
        <f>IF('RRP data input'!C14788=0,"",'RRP data input'!C14788)</f>
        <v/>
      </c>
      <c r="D14787" s="174" t="str">
        <f>IF('RRP data input'!D14788=0,"",'RRP data input'!D14788)</f>
        <v/>
      </c>
      <c r="E14787" s="174" t="str">
        <f>IFERROR(VLOOKUP(C14787,Mappings!$B$13:$E$31,4,FALSE),"")</f>
        <v/>
      </c>
      <c r="F14787" s="219">
        <f>SUM('RRP data input'!E14788:L14788)</f>
        <v>0</v>
      </c>
      <c r="G14787" s="219">
        <f>SUM('RRP data input'!E14788:P14788)</f>
        <v>0</v>
      </c>
      <c r="H14787" s="143" t="str">
        <f t="shared" si="232"/>
        <v/>
      </c>
    </row>
    <row r="14788" spans="2:8" customFormat="1">
      <c r="B14788" s="185" t="str">
        <f>IF(OR('RRP data input'!B14789="",'RRP data input'!B14789=0),"",'RRP data input'!B14789)</f>
        <v/>
      </c>
      <c r="C14788" s="174" t="str">
        <f>IF('RRP data input'!C14789=0,"",'RRP data input'!C14789)</f>
        <v/>
      </c>
      <c r="D14788" s="174" t="str">
        <f>IF('RRP data input'!D14789=0,"",'RRP data input'!D14789)</f>
        <v/>
      </c>
      <c r="E14788" s="174" t="str">
        <f>IFERROR(VLOOKUP(C14788,Mappings!$B$13:$E$31,4,FALSE),"")</f>
        <v/>
      </c>
      <c r="F14788" s="219">
        <f>SUM('RRP data input'!E14789:L14789)</f>
        <v>0</v>
      </c>
      <c r="G14788" s="219">
        <f>SUM('RRP data input'!E14789:P14789)</f>
        <v>0</v>
      </c>
      <c r="H14788" s="143" t="str">
        <f t="shared" si="232"/>
        <v/>
      </c>
    </row>
    <row r="14789" spans="2:8" customFormat="1">
      <c r="B14789" s="185" t="str">
        <f>IF(OR('RRP data input'!B14790="",'RRP data input'!B14790=0),"",'RRP data input'!B14790)</f>
        <v/>
      </c>
      <c r="C14789" s="174" t="str">
        <f>IF('RRP data input'!C14790=0,"",'RRP data input'!C14790)</f>
        <v/>
      </c>
      <c r="D14789" s="174" t="str">
        <f>IF('RRP data input'!D14790=0,"",'RRP data input'!D14790)</f>
        <v/>
      </c>
      <c r="E14789" s="174" t="str">
        <f>IFERROR(VLOOKUP(C14789,Mappings!$B$13:$E$31,4,FALSE),"")</f>
        <v/>
      </c>
      <c r="F14789" s="219">
        <f>SUM('RRP data input'!E14790:L14790)</f>
        <v>0</v>
      </c>
      <c r="G14789" s="219">
        <f>SUM('RRP data input'!E14790:P14790)</f>
        <v>0</v>
      </c>
      <c r="H14789" s="143" t="str">
        <f t="shared" si="232"/>
        <v/>
      </c>
    </row>
    <row r="14790" spans="2:8" customFormat="1">
      <c r="B14790" s="185" t="str">
        <f>IF(OR('RRP data input'!B14791="",'RRP data input'!B14791=0),"",'RRP data input'!B14791)</f>
        <v/>
      </c>
      <c r="C14790" s="174" t="str">
        <f>IF('RRP data input'!C14791=0,"",'RRP data input'!C14791)</f>
        <v/>
      </c>
      <c r="D14790" s="174" t="str">
        <f>IF('RRP data input'!D14791=0,"",'RRP data input'!D14791)</f>
        <v/>
      </c>
      <c r="E14790" s="174" t="str">
        <f>IFERROR(VLOOKUP(C14790,Mappings!$B$13:$E$31,4,FALSE),"")</f>
        <v/>
      </c>
      <c r="F14790" s="219">
        <f>SUM('RRP data input'!E14791:L14791)</f>
        <v>0</v>
      </c>
      <c r="G14790" s="219">
        <f>SUM('RRP data input'!E14791:P14791)</f>
        <v>0</v>
      </c>
      <c r="H14790" s="143" t="str">
        <f t="shared" si="232"/>
        <v/>
      </c>
    </row>
    <row r="14791" spans="2:8" customFormat="1">
      <c r="B14791" s="185" t="str">
        <f>IF(OR('RRP data input'!B14792="",'RRP data input'!B14792=0),"",'RRP data input'!B14792)</f>
        <v/>
      </c>
      <c r="C14791" s="174" t="str">
        <f>IF('RRP data input'!C14792=0,"",'RRP data input'!C14792)</f>
        <v/>
      </c>
      <c r="D14791" s="174" t="str">
        <f>IF('RRP data input'!D14792=0,"",'RRP data input'!D14792)</f>
        <v/>
      </c>
      <c r="E14791" s="174" t="str">
        <f>IFERROR(VLOOKUP(C14791,Mappings!$B$13:$E$31,4,FALSE),"")</f>
        <v/>
      </c>
      <c r="F14791" s="219">
        <f>SUM('RRP data input'!E14792:L14792)</f>
        <v>0</v>
      </c>
      <c r="G14791" s="219">
        <f>SUM('RRP data input'!E14792:P14792)</f>
        <v>0</v>
      </c>
      <c r="H14791" s="143" t="str">
        <f t="shared" si="232"/>
        <v/>
      </c>
    </row>
    <row r="14792" spans="2:8" customFormat="1">
      <c r="B14792" s="185" t="str">
        <f>IF(OR('RRP data input'!B14793="",'RRP data input'!B14793=0),"",'RRP data input'!B14793)</f>
        <v/>
      </c>
      <c r="C14792" s="174" t="str">
        <f>IF('RRP data input'!C14793=0,"",'RRP data input'!C14793)</f>
        <v/>
      </c>
      <c r="D14792" s="174" t="str">
        <f>IF('RRP data input'!D14793=0,"",'RRP data input'!D14793)</f>
        <v/>
      </c>
      <c r="E14792" s="174" t="str">
        <f>IFERROR(VLOOKUP(C14792,Mappings!$B$13:$E$31,4,FALSE),"")</f>
        <v/>
      </c>
      <c r="F14792" s="219">
        <f>SUM('RRP data input'!E14793:L14793)</f>
        <v>0</v>
      </c>
      <c r="G14792" s="219">
        <f>SUM('RRP data input'!E14793:P14793)</f>
        <v>0</v>
      </c>
      <c r="H14792" s="143" t="str">
        <f t="shared" si="232"/>
        <v/>
      </c>
    </row>
    <row r="14793" spans="2:8" customFormat="1">
      <c r="B14793" s="185" t="str">
        <f>IF(OR('RRP data input'!B14794="",'RRP data input'!B14794=0),"",'RRP data input'!B14794)</f>
        <v/>
      </c>
      <c r="C14793" s="174" t="str">
        <f>IF('RRP data input'!C14794=0,"",'RRP data input'!C14794)</f>
        <v/>
      </c>
      <c r="D14793" s="174" t="str">
        <f>IF('RRP data input'!D14794=0,"",'RRP data input'!D14794)</f>
        <v/>
      </c>
      <c r="E14793" s="174" t="str">
        <f>IFERROR(VLOOKUP(C14793,Mappings!$B$13:$E$31,4,FALSE),"")</f>
        <v/>
      </c>
      <c r="F14793" s="219">
        <f>SUM('RRP data input'!E14794:L14794)</f>
        <v>0</v>
      </c>
      <c r="G14793" s="219">
        <f>SUM('RRP data input'!E14794:P14794)</f>
        <v>0</v>
      </c>
      <c r="H14793" s="143" t="str">
        <f t="shared" si="232"/>
        <v/>
      </c>
    </row>
    <row r="14794" spans="2:8" customFormat="1">
      <c r="B14794" s="185" t="str">
        <f>IF(OR('RRP data input'!B14795="",'RRP data input'!B14795=0),"",'RRP data input'!B14795)</f>
        <v/>
      </c>
      <c r="C14794" s="174" t="str">
        <f>IF('RRP data input'!C14795=0,"",'RRP data input'!C14795)</f>
        <v/>
      </c>
      <c r="D14794" s="174" t="str">
        <f>IF('RRP data input'!D14795=0,"",'RRP data input'!D14795)</f>
        <v/>
      </c>
      <c r="E14794" s="174" t="str">
        <f>IFERROR(VLOOKUP(C14794,Mappings!$B$13:$E$31,4,FALSE),"")</f>
        <v/>
      </c>
      <c r="F14794" s="219">
        <f>SUM('RRP data input'!E14795:L14795)</f>
        <v>0</v>
      </c>
      <c r="G14794" s="219">
        <f>SUM('RRP data input'!E14795:P14795)</f>
        <v>0</v>
      </c>
      <c r="H14794" s="143" t="str">
        <f t="shared" si="232"/>
        <v/>
      </c>
    </row>
    <row r="14795" spans="2:8" customFormat="1">
      <c r="B14795" s="185" t="str">
        <f>IF(OR('RRP data input'!B14796="",'RRP data input'!B14796=0),"",'RRP data input'!B14796)</f>
        <v/>
      </c>
      <c r="C14795" s="174" t="str">
        <f>IF('RRP data input'!C14796=0,"",'RRP data input'!C14796)</f>
        <v/>
      </c>
      <c r="D14795" s="174" t="str">
        <f>IF('RRP data input'!D14796=0,"",'RRP data input'!D14796)</f>
        <v/>
      </c>
      <c r="E14795" s="174" t="str">
        <f>IFERROR(VLOOKUP(C14795,Mappings!$B$13:$E$31,4,FALSE),"")</f>
        <v/>
      </c>
      <c r="F14795" s="219">
        <f>SUM('RRP data input'!E14796:L14796)</f>
        <v>0</v>
      </c>
      <c r="G14795" s="219">
        <f>SUM('RRP data input'!E14796:P14796)</f>
        <v>0</v>
      </c>
      <c r="H14795" s="143" t="str">
        <f t="shared" si="232"/>
        <v/>
      </c>
    </row>
    <row r="14796" spans="2:8" customFormat="1">
      <c r="B14796" s="185" t="str">
        <f>IF(OR('RRP data input'!B14797="",'RRP data input'!B14797=0),"",'RRP data input'!B14797)</f>
        <v/>
      </c>
      <c r="C14796" s="174" t="str">
        <f>IF('RRP data input'!C14797=0,"",'RRP data input'!C14797)</f>
        <v/>
      </c>
      <c r="D14796" s="174" t="str">
        <f>IF('RRP data input'!D14797=0,"",'RRP data input'!D14797)</f>
        <v/>
      </c>
      <c r="E14796" s="174" t="str">
        <f>IFERROR(VLOOKUP(C14796,Mappings!$B$13:$E$31,4,FALSE),"")</f>
        <v/>
      </c>
      <c r="F14796" s="219">
        <f>SUM('RRP data input'!E14797:L14797)</f>
        <v>0</v>
      </c>
      <c r="G14796" s="219">
        <f>SUM('RRP data input'!E14797:P14797)</f>
        <v>0</v>
      </c>
      <c r="H14796" s="143" t="str">
        <f t="shared" si="232"/>
        <v/>
      </c>
    </row>
    <row r="14797" spans="2:8" customFormat="1">
      <c r="B14797" s="185" t="str">
        <f>IF(OR('RRP data input'!B14798="",'RRP data input'!B14798=0),"",'RRP data input'!B14798)</f>
        <v/>
      </c>
      <c r="C14797" s="174" t="str">
        <f>IF('RRP data input'!C14798=0,"",'RRP data input'!C14798)</f>
        <v/>
      </c>
      <c r="D14797" s="174" t="str">
        <f>IF('RRP data input'!D14798=0,"",'RRP data input'!D14798)</f>
        <v/>
      </c>
      <c r="E14797" s="174" t="str">
        <f>IFERROR(VLOOKUP(C14797,Mappings!$B$13:$E$31,4,FALSE),"")</f>
        <v/>
      </c>
      <c r="F14797" s="219">
        <f>SUM('RRP data input'!E14798:L14798)</f>
        <v>0</v>
      </c>
      <c r="G14797" s="219">
        <f>SUM('RRP data input'!E14798:P14798)</f>
        <v>0</v>
      </c>
      <c r="H14797" s="143" t="str">
        <f t="shared" si="232"/>
        <v/>
      </c>
    </row>
    <row r="14798" spans="2:8" customFormat="1">
      <c r="B14798" s="185" t="str">
        <f>IF(OR('RRP data input'!B14799="",'RRP data input'!B14799=0),"",'RRP data input'!B14799)</f>
        <v/>
      </c>
      <c r="C14798" s="174" t="str">
        <f>IF('RRP data input'!C14799=0,"",'RRP data input'!C14799)</f>
        <v/>
      </c>
      <c r="D14798" s="174" t="str">
        <f>IF('RRP data input'!D14799=0,"",'RRP data input'!D14799)</f>
        <v/>
      </c>
      <c r="E14798" s="174" t="str">
        <f>IFERROR(VLOOKUP(C14798,Mappings!$B$13:$E$31,4,FALSE),"")</f>
        <v/>
      </c>
      <c r="F14798" s="219">
        <f>SUM('RRP data input'!E14799:L14799)</f>
        <v>0</v>
      </c>
      <c r="G14798" s="219">
        <f>SUM('RRP data input'!E14799:P14799)</f>
        <v>0</v>
      </c>
      <c r="H14798" s="143" t="str">
        <f t="shared" si="232"/>
        <v/>
      </c>
    </row>
    <row r="14799" spans="2:8" customFormat="1">
      <c r="B14799" s="185" t="str">
        <f>IF(OR('RRP data input'!B14800="",'RRP data input'!B14800=0),"",'RRP data input'!B14800)</f>
        <v/>
      </c>
      <c r="C14799" s="174" t="str">
        <f>IF('RRP data input'!C14800=0,"",'RRP data input'!C14800)</f>
        <v/>
      </c>
      <c r="D14799" s="174" t="str">
        <f>IF('RRP data input'!D14800=0,"",'RRP data input'!D14800)</f>
        <v/>
      </c>
      <c r="E14799" s="174" t="str">
        <f>IFERROR(VLOOKUP(C14799,Mappings!$B$13:$E$31,4,FALSE),"")</f>
        <v/>
      </c>
      <c r="F14799" s="219">
        <f>SUM('RRP data input'!E14800:L14800)</f>
        <v>0</v>
      </c>
      <c r="G14799" s="219">
        <f>SUM('RRP data input'!E14800:P14800)</f>
        <v>0</v>
      </c>
      <c r="H14799" s="143" t="str">
        <f t="shared" si="232"/>
        <v/>
      </c>
    </row>
    <row r="14800" spans="2:8" customFormat="1">
      <c r="B14800" s="185" t="str">
        <f>IF(OR('RRP data input'!B14801="",'RRP data input'!B14801=0),"",'RRP data input'!B14801)</f>
        <v/>
      </c>
      <c r="C14800" s="174" t="str">
        <f>IF('RRP data input'!C14801=0,"",'RRP data input'!C14801)</f>
        <v/>
      </c>
      <c r="D14800" s="174" t="str">
        <f>IF('RRP data input'!D14801=0,"",'RRP data input'!D14801)</f>
        <v/>
      </c>
      <c r="E14800" s="174" t="str">
        <f>IFERROR(VLOOKUP(C14800,Mappings!$B$13:$E$31,4,FALSE),"")</f>
        <v/>
      </c>
      <c r="F14800" s="219">
        <f>SUM('RRP data input'!E14801:L14801)</f>
        <v>0</v>
      </c>
      <c r="G14800" s="219">
        <f>SUM('RRP data input'!E14801:P14801)</f>
        <v>0</v>
      </c>
      <c r="H14800" s="143" t="str">
        <f t="shared" si="232"/>
        <v/>
      </c>
    </row>
    <row r="14801" spans="2:8" customFormat="1">
      <c r="B14801" s="185" t="str">
        <f>IF(OR('RRP data input'!B14802="",'RRP data input'!B14802=0),"",'RRP data input'!B14802)</f>
        <v/>
      </c>
      <c r="C14801" s="174" t="str">
        <f>IF('RRP data input'!C14802=0,"",'RRP data input'!C14802)</f>
        <v/>
      </c>
      <c r="D14801" s="174" t="str">
        <f>IF('RRP data input'!D14802=0,"",'RRP data input'!D14802)</f>
        <v/>
      </c>
      <c r="E14801" s="174" t="str">
        <f>IFERROR(VLOOKUP(C14801,Mappings!$B$13:$E$31,4,FALSE),"")</f>
        <v/>
      </c>
      <c r="F14801" s="219">
        <f>SUM('RRP data input'!E14802:L14802)</f>
        <v>0</v>
      </c>
      <c r="G14801" s="219">
        <f>SUM('RRP data input'!E14802:P14802)</f>
        <v>0</v>
      </c>
      <c r="H14801" s="143" t="str">
        <f t="shared" ref="H14801:H14864" si="233">IF(OR(C14801="LVSSA",C14801="LVSSB",C14801="LVAL"),"LV",C14801)</f>
        <v/>
      </c>
    </row>
    <row r="14802" spans="2:8" customFormat="1">
      <c r="B14802" s="185" t="str">
        <f>IF(OR('RRP data input'!B14803="",'RRP data input'!B14803=0),"",'RRP data input'!B14803)</f>
        <v/>
      </c>
      <c r="C14802" s="174" t="str">
        <f>IF('RRP data input'!C14803=0,"",'RRP data input'!C14803)</f>
        <v/>
      </c>
      <c r="D14802" s="174" t="str">
        <f>IF('RRP data input'!D14803=0,"",'RRP data input'!D14803)</f>
        <v/>
      </c>
      <c r="E14802" s="174" t="str">
        <f>IFERROR(VLOOKUP(C14802,Mappings!$B$13:$E$31,4,FALSE),"")</f>
        <v/>
      </c>
      <c r="F14802" s="219">
        <f>SUM('RRP data input'!E14803:L14803)</f>
        <v>0</v>
      </c>
      <c r="G14802" s="219">
        <f>SUM('RRP data input'!E14803:P14803)</f>
        <v>0</v>
      </c>
      <c r="H14802" s="143" t="str">
        <f t="shared" si="233"/>
        <v/>
      </c>
    </row>
    <row r="14803" spans="2:8" customFormat="1">
      <c r="B14803" s="185" t="str">
        <f>IF(OR('RRP data input'!B14804="",'RRP data input'!B14804=0),"",'RRP data input'!B14804)</f>
        <v/>
      </c>
      <c r="C14803" s="174" t="str">
        <f>IF('RRP data input'!C14804=0,"",'RRP data input'!C14804)</f>
        <v/>
      </c>
      <c r="D14803" s="174" t="str">
        <f>IF('RRP data input'!D14804=0,"",'RRP data input'!D14804)</f>
        <v/>
      </c>
      <c r="E14803" s="174" t="str">
        <f>IFERROR(VLOOKUP(C14803,Mappings!$B$13:$E$31,4,FALSE),"")</f>
        <v/>
      </c>
      <c r="F14803" s="219">
        <f>SUM('RRP data input'!E14804:L14804)</f>
        <v>0</v>
      </c>
      <c r="G14803" s="219">
        <f>SUM('RRP data input'!E14804:P14804)</f>
        <v>0</v>
      </c>
      <c r="H14803" s="143" t="str">
        <f t="shared" si="233"/>
        <v/>
      </c>
    </row>
    <row r="14804" spans="2:8" customFormat="1">
      <c r="B14804" s="185" t="str">
        <f>IF(OR('RRP data input'!B14805="",'RRP data input'!B14805=0),"",'RRP data input'!B14805)</f>
        <v/>
      </c>
      <c r="C14804" s="174" t="str">
        <f>IF('RRP data input'!C14805=0,"",'RRP data input'!C14805)</f>
        <v/>
      </c>
      <c r="D14804" s="174" t="str">
        <f>IF('RRP data input'!D14805=0,"",'RRP data input'!D14805)</f>
        <v/>
      </c>
      <c r="E14804" s="174" t="str">
        <f>IFERROR(VLOOKUP(C14804,Mappings!$B$13:$E$31,4,FALSE),"")</f>
        <v/>
      </c>
      <c r="F14804" s="219">
        <f>SUM('RRP data input'!E14805:L14805)</f>
        <v>0</v>
      </c>
      <c r="G14804" s="219">
        <f>SUM('RRP data input'!E14805:P14805)</f>
        <v>0</v>
      </c>
      <c r="H14804" s="143" t="str">
        <f t="shared" si="233"/>
        <v/>
      </c>
    </row>
    <row r="14805" spans="2:8" customFormat="1">
      <c r="B14805" s="185" t="str">
        <f>IF(OR('RRP data input'!B14806="",'RRP data input'!B14806=0),"",'RRP data input'!B14806)</f>
        <v/>
      </c>
      <c r="C14805" s="174" t="str">
        <f>IF('RRP data input'!C14806=0,"",'RRP data input'!C14806)</f>
        <v/>
      </c>
      <c r="D14805" s="174" t="str">
        <f>IF('RRP data input'!D14806=0,"",'RRP data input'!D14806)</f>
        <v/>
      </c>
      <c r="E14805" s="174" t="str">
        <f>IFERROR(VLOOKUP(C14805,Mappings!$B$13:$E$31,4,FALSE),"")</f>
        <v/>
      </c>
      <c r="F14805" s="219">
        <f>SUM('RRP data input'!E14806:L14806)</f>
        <v>0</v>
      </c>
      <c r="G14805" s="219">
        <f>SUM('RRP data input'!E14806:P14806)</f>
        <v>0</v>
      </c>
      <c r="H14805" s="143" t="str">
        <f t="shared" si="233"/>
        <v/>
      </c>
    </row>
    <row r="14806" spans="2:8" customFormat="1">
      <c r="B14806" s="185" t="str">
        <f>IF(OR('RRP data input'!B14807="",'RRP data input'!B14807=0),"",'RRP data input'!B14807)</f>
        <v/>
      </c>
      <c r="C14806" s="174" t="str">
        <f>IF('RRP data input'!C14807=0,"",'RRP data input'!C14807)</f>
        <v/>
      </c>
      <c r="D14806" s="174" t="str">
        <f>IF('RRP data input'!D14807=0,"",'RRP data input'!D14807)</f>
        <v/>
      </c>
      <c r="E14806" s="174" t="str">
        <f>IFERROR(VLOOKUP(C14806,Mappings!$B$13:$E$31,4,FALSE),"")</f>
        <v/>
      </c>
      <c r="F14806" s="219">
        <f>SUM('RRP data input'!E14807:L14807)</f>
        <v>0</v>
      </c>
      <c r="G14806" s="219">
        <f>SUM('RRP data input'!E14807:P14807)</f>
        <v>0</v>
      </c>
      <c r="H14806" s="143" t="str">
        <f t="shared" si="233"/>
        <v/>
      </c>
    </row>
    <row r="14807" spans="2:8" customFormat="1">
      <c r="B14807" s="185" t="str">
        <f>IF(OR('RRP data input'!B14808="",'RRP data input'!B14808=0),"",'RRP data input'!B14808)</f>
        <v/>
      </c>
      <c r="C14807" s="174" t="str">
        <f>IF('RRP data input'!C14808=0,"",'RRP data input'!C14808)</f>
        <v/>
      </c>
      <c r="D14807" s="174" t="str">
        <f>IF('RRP data input'!D14808=0,"",'RRP data input'!D14808)</f>
        <v/>
      </c>
      <c r="E14807" s="174" t="str">
        <f>IFERROR(VLOOKUP(C14807,Mappings!$B$13:$E$31,4,FALSE),"")</f>
        <v/>
      </c>
      <c r="F14807" s="219">
        <f>SUM('RRP data input'!E14808:L14808)</f>
        <v>0</v>
      </c>
      <c r="G14807" s="219">
        <f>SUM('RRP data input'!E14808:P14808)</f>
        <v>0</v>
      </c>
      <c r="H14807" s="143" t="str">
        <f t="shared" si="233"/>
        <v/>
      </c>
    </row>
    <row r="14808" spans="2:8" customFormat="1">
      <c r="B14808" s="185" t="str">
        <f>IF(OR('RRP data input'!B14809="",'RRP data input'!B14809=0),"",'RRP data input'!B14809)</f>
        <v/>
      </c>
      <c r="C14808" s="174" t="str">
        <f>IF('RRP data input'!C14809=0,"",'RRP data input'!C14809)</f>
        <v/>
      </c>
      <c r="D14808" s="174" t="str">
        <f>IF('RRP data input'!D14809=0,"",'RRP data input'!D14809)</f>
        <v/>
      </c>
      <c r="E14808" s="174" t="str">
        <f>IFERROR(VLOOKUP(C14808,Mappings!$B$13:$E$31,4,FALSE),"")</f>
        <v/>
      </c>
      <c r="F14808" s="219">
        <f>SUM('RRP data input'!E14809:L14809)</f>
        <v>0</v>
      </c>
      <c r="G14808" s="219">
        <f>SUM('RRP data input'!E14809:P14809)</f>
        <v>0</v>
      </c>
      <c r="H14808" s="143" t="str">
        <f t="shared" si="233"/>
        <v/>
      </c>
    </row>
    <row r="14809" spans="2:8" customFormat="1">
      <c r="B14809" s="185" t="str">
        <f>IF(OR('RRP data input'!B14810="",'RRP data input'!B14810=0),"",'RRP data input'!B14810)</f>
        <v/>
      </c>
      <c r="C14809" s="174" t="str">
        <f>IF('RRP data input'!C14810=0,"",'RRP data input'!C14810)</f>
        <v/>
      </c>
      <c r="D14809" s="174" t="str">
        <f>IF('RRP data input'!D14810=0,"",'RRP data input'!D14810)</f>
        <v/>
      </c>
      <c r="E14809" s="174" t="str">
        <f>IFERROR(VLOOKUP(C14809,Mappings!$B$13:$E$31,4,FALSE),"")</f>
        <v/>
      </c>
      <c r="F14809" s="219">
        <f>SUM('RRP data input'!E14810:L14810)</f>
        <v>0</v>
      </c>
      <c r="G14809" s="219">
        <f>SUM('RRP data input'!E14810:P14810)</f>
        <v>0</v>
      </c>
      <c r="H14809" s="143" t="str">
        <f t="shared" si="233"/>
        <v/>
      </c>
    </row>
    <row r="14810" spans="2:8" customFormat="1">
      <c r="B14810" s="185" t="str">
        <f>IF(OR('RRP data input'!B14811="",'RRP data input'!B14811=0),"",'RRP data input'!B14811)</f>
        <v/>
      </c>
      <c r="C14810" s="174" t="str">
        <f>IF('RRP data input'!C14811=0,"",'RRP data input'!C14811)</f>
        <v/>
      </c>
      <c r="D14810" s="174" t="str">
        <f>IF('RRP data input'!D14811=0,"",'RRP data input'!D14811)</f>
        <v/>
      </c>
      <c r="E14810" s="174" t="str">
        <f>IFERROR(VLOOKUP(C14810,Mappings!$B$13:$E$31,4,FALSE),"")</f>
        <v/>
      </c>
      <c r="F14810" s="219">
        <f>SUM('RRP data input'!E14811:L14811)</f>
        <v>0</v>
      </c>
      <c r="G14810" s="219">
        <f>SUM('RRP data input'!E14811:P14811)</f>
        <v>0</v>
      </c>
      <c r="H14810" s="143" t="str">
        <f t="shared" si="233"/>
        <v/>
      </c>
    </row>
    <row r="14811" spans="2:8" customFormat="1">
      <c r="B14811" s="185" t="str">
        <f>IF(OR('RRP data input'!B14812="",'RRP data input'!B14812=0),"",'RRP data input'!B14812)</f>
        <v/>
      </c>
      <c r="C14811" s="174" t="str">
        <f>IF('RRP data input'!C14812=0,"",'RRP data input'!C14812)</f>
        <v/>
      </c>
      <c r="D14811" s="174" t="str">
        <f>IF('RRP data input'!D14812=0,"",'RRP data input'!D14812)</f>
        <v/>
      </c>
      <c r="E14811" s="174" t="str">
        <f>IFERROR(VLOOKUP(C14811,Mappings!$B$13:$E$31,4,FALSE),"")</f>
        <v/>
      </c>
      <c r="F14811" s="219">
        <f>SUM('RRP data input'!E14812:L14812)</f>
        <v>0</v>
      </c>
      <c r="G14811" s="219">
        <f>SUM('RRP data input'!E14812:P14812)</f>
        <v>0</v>
      </c>
      <c r="H14811" s="143" t="str">
        <f t="shared" si="233"/>
        <v/>
      </c>
    </row>
    <row r="14812" spans="2:8" customFormat="1">
      <c r="B14812" s="185" t="str">
        <f>IF(OR('RRP data input'!B14813="",'RRP data input'!B14813=0),"",'RRP data input'!B14813)</f>
        <v/>
      </c>
      <c r="C14812" s="174" t="str">
        <f>IF('RRP data input'!C14813=0,"",'RRP data input'!C14813)</f>
        <v/>
      </c>
      <c r="D14812" s="174" t="str">
        <f>IF('RRP data input'!D14813=0,"",'RRP data input'!D14813)</f>
        <v/>
      </c>
      <c r="E14812" s="174" t="str">
        <f>IFERROR(VLOOKUP(C14812,Mappings!$B$13:$E$31,4,FALSE),"")</f>
        <v/>
      </c>
      <c r="F14812" s="219">
        <f>SUM('RRP data input'!E14813:L14813)</f>
        <v>0</v>
      </c>
      <c r="G14812" s="219">
        <f>SUM('RRP data input'!E14813:P14813)</f>
        <v>0</v>
      </c>
      <c r="H14812" s="143" t="str">
        <f t="shared" si="233"/>
        <v/>
      </c>
    </row>
    <row r="14813" spans="2:8" customFormat="1">
      <c r="B14813" s="185" t="str">
        <f>IF(OR('RRP data input'!B14814="",'RRP data input'!B14814=0),"",'RRP data input'!B14814)</f>
        <v/>
      </c>
      <c r="C14813" s="174" t="str">
        <f>IF('RRP data input'!C14814=0,"",'RRP data input'!C14814)</f>
        <v/>
      </c>
      <c r="D14813" s="174" t="str">
        <f>IF('RRP data input'!D14814=0,"",'RRP data input'!D14814)</f>
        <v/>
      </c>
      <c r="E14813" s="174" t="str">
        <f>IFERROR(VLOOKUP(C14813,Mappings!$B$13:$E$31,4,FALSE),"")</f>
        <v/>
      </c>
      <c r="F14813" s="219">
        <f>SUM('RRP data input'!E14814:L14814)</f>
        <v>0</v>
      </c>
      <c r="G14813" s="219">
        <f>SUM('RRP data input'!E14814:P14814)</f>
        <v>0</v>
      </c>
      <c r="H14813" s="143" t="str">
        <f t="shared" si="233"/>
        <v/>
      </c>
    </row>
    <row r="14814" spans="2:8" customFormat="1">
      <c r="B14814" s="185" t="str">
        <f>IF(OR('RRP data input'!B14815="",'RRP data input'!B14815=0),"",'RRP data input'!B14815)</f>
        <v/>
      </c>
      <c r="C14814" s="174" t="str">
        <f>IF('RRP data input'!C14815=0,"",'RRP data input'!C14815)</f>
        <v/>
      </c>
      <c r="D14814" s="174" t="str">
        <f>IF('RRP data input'!D14815=0,"",'RRP data input'!D14815)</f>
        <v/>
      </c>
      <c r="E14814" s="174" t="str">
        <f>IFERROR(VLOOKUP(C14814,Mappings!$B$13:$E$31,4,FALSE),"")</f>
        <v/>
      </c>
      <c r="F14814" s="219">
        <f>SUM('RRP data input'!E14815:L14815)</f>
        <v>0</v>
      </c>
      <c r="G14814" s="219">
        <f>SUM('RRP data input'!E14815:P14815)</f>
        <v>0</v>
      </c>
      <c r="H14814" s="143" t="str">
        <f t="shared" si="233"/>
        <v/>
      </c>
    </row>
    <row r="14815" spans="2:8" customFormat="1">
      <c r="B14815" s="185" t="str">
        <f>IF(OR('RRP data input'!B14816="",'RRP data input'!B14816=0),"",'RRP data input'!B14816)</f>
        <v/>
      </c>
      <c r="C14815" s="174" t="str">
        <f>IF('RRP data input'!C14816=0,"",'RRP data input'!C14816)</f>
        <v/>
      </c>
      <c r="D14815" s="174" t="str">
        <f>IF('RRP data input'!D14816=0,"",'RRP data input'!D14816)</f>
        <v/>
      </c>
      <c r="E14815" s="174" t="str">
        <f>IFERROR(VLOOKUP(C14815,Mappings!$B$13:$E$31,4,FALSE),"")</f>
        <v/>
      </c>
      <c r="F14815" s="219">
        <f>SUM('RRP data input'!E14816:L14816)</f>
        <v>0</v>
      </c>
      <c r="G14815" s="219">
        <f>SUM('RRP data input'!E14816:P14816)</f>
        <v>0</v>
      </c>
      <c r="H14815" s="143" t="str">
        <f t="shared" si="233"/>
        <v/>
      </c>
    </row>
    <row r="14816" spans="2:8" customFormat="1">
      <c r="B14816" s="185" t="str">
        <f>IF(OR('RRP data input'!B14817="",'RRP data input'!B14817=0),"",'RRP data input'!B14817)</f>
        <v/>
      </c>
      <c r="C14816" s="174" t="str">
        <f>IF('RRP data input'!C14817=0,"",'RRP data input'!C14817)</f>
        <v/>
      </c>
      <c r="D14816" s="174" t="str">
        <f>IF('RRP data input'!D14817=0,"",'RRP data input'!D14817)</f>
        <v/>
      </c>
      <c r="E14816" s="174" t="str">
        <f>IFERROR(VLOOKUP(C14816,Mappings!$B$13:$E$31,4,FALSE),"")</f>
        <v/>
      </c>
      <c r="F14816" s="219">
        <f>SUM('RRP data input'!E14817:L14817)</f>
        <v>0</v>
      </c>
      <c r="G14816" s="219">
        <f>SUM('RRP data input'!E14817:P14817)</f>
        <v>0</v>
      </c>
      <c r="H14816" s="143" t="str">
        <f t="shared" si="233"/>
        <v/>
      </c>
    </row>
    <row r="14817" spans="2:8" customFormat="1">
      <c r="B14817" s="185" t="str">
        <f>IF(OR('RRP data input'!B14818="",'RRP data input'!B14818=0),"",'RRP data input'!B14818)</f>
        <v/>
      </c>
      <c r="C14817" s="174" t="str">
        <f>IF('RRP data input'!C14818=0,"",'RRP data input'!C14818)</f>
        <v/>
      </c>
      <c r="D14817" s="174" t="str">
        <f>IF('RRP data input'!D14818=0,"",'RRP data input'!D14818)</f>
        <v/>
      </c>
      <c r="E14817" s="174" t="str">
        <f>IFERROR(VLOOKUP(C14817,Mappings!$B$13:$E$31,4,FALSE),"")</f>
        <v/>
      </c>
      <c r="F14817" s="219">
        <f>SUM('RRP data input'!E14818:L14818)</f>
        <v>0</v>
      </c>
      <c r="G14817" s="219">
        <f>SUM('RRP data input'!E14818:P14818)</f>
        <v>0</v>
      </c>
      <c r="H14817" s="143" t="str">
        <f t="shared" si="233"/>
        <v/>
      </c>
    </row>
    <row r="14818" spans="2:8" customFormat="1">
      <c r="B14818" s="185" t="str">
        <f>IF(OR('RRP data input'!B14819="",'RRP data input'!B14819=0),"",'RRP data input'!B14819)</f>
        <v/>
      </c>
      <c r="C14818" s="174" t="str">
        <f>IF('RRP data input'!C14819=0,"",'RRP data input'!C14819)</f>
        <v/>
      </c>
      <c r="D14818" s="174" t="str">
        <f>IF('RRP data input'!D14819=0,"",'RRP data input'!D14819)</f>
        <v/>
      </c>
      <c r="E14818" s="174" t="str">
        <f>IFERROR(VLOOKUP(C14818,Mappings!$B$13:$E$31,4,FALSE),"")</f>
        <v/>
      </c>
      <c r="F14818" s="219">
        <f>SUM('RRP data input'!E14819:L14819)</f>
        <v>0</v>
      </c>
      <c r="G14818" s="219">
        <f>SUM('RRP data input'!E14819:P14819)</f>
        <v>0</v>
      </c>
      <c r="H14818" s="143" t="str">
        <f t="shared" si="233"/>
        <v/>
      </c>
    </row>
    <row r="14819" spans="2:8" customFormat="1">
      <c r="B14819" s="185" t="str">
        <f>IF(OR('RRP data input'!B14820="",'RRP data input'!B14820=0),"",'RRP data input'!B14820)</f>
        <v/>
      </c>
      <c r="C14819" s="174" t="str">
        <f>IF('RRP data input'!C14820=0,"",'RRP data input'!C14820)</f>
        <v/>
      </c>
      <c r="D14819" s="174" t="str">
        <f>IF('RRP data input'!D14820=0,"",'RRP data input'!D14820)</f>
        <v/>
      </c>
      <c r="E14819" s="174" t="str">
        <f>IFERROR(VLOOKUP(C14819,Mappings!$B$13:$E$31,4,FALSE),"")</f>
        <v/>
      </c>
      <c r="F14819" s="219">
        <f>SUM('RRP data input'!E14820:L14820)</f>
        <v>0</v>
      </c>
      <c r="G14819" s="219">
        <f>SUM('RRP data input'!E14820:P14820)</f>
        <v>0</v>
      </c>
      <c r="H14819" s="143" t="str">
        <f t="shared" si="233"/>
        <v/>
      </c>
    </row>
    <row r="14820" spans="2:8" customFormat="1">
      <c r="B14820" s="185" t="str">
        <f>IF(OR('RRP data input'!B14821="",'RRP data input'!B14821=0),"",'RRP data input'!B14821)</f>
        <v/>
      </c>
      <c r="C14820" s="174" t="str">
        <f>IF('RRP data input'!C14821=0,"",'RRP data input'!C14821)</f>
        <v/>
      </c>
      <c r="D14820" s="174" t="str">
        <f>IF('RRP data input'!D14821=0,"",'RRP data input'!D14821)</f>
        <v/>
      </c>
      <c r="E14820" s="174" t="str">
        <f>IFERROR(VLOOKUP(C14820,Mappings!$B$13:$E$31,4,FALSE),"")</f>
        <v/>
      </c>
      <c r="F14820" s="219">
        <f>SUM('RRP data input'!E14821:L14821)</f>
        <v>0</v>
      </c>
      <c r="G14820" s="219">
        <f>SUM('RRP data input'!E14821:P14821)</f>
        <v>0</v>
      </c>
      <c r="H14820" s="143" t="str">
        <f t="shared" si="233"/>
        <v/>
      </c>
    </row>
    <row r="14821" spans="2:8" customFormat="1">
      <c r="B14821" s="185" t="str">
        <f>IF(OR('RRP data input'!B14822="",'RRP data input'!B14822=0),"",'RRP data input'!B14822)</f>
        <v/>
      </c>
      <c r="C14821" s="174" t="str">
        <f>IF('RRP data input'!C14822=0,"",'RRP data input'!C14822)</f>
        <v/>
      </c>
      <c r="D14821" s="174" t="str">
        <f>IF('RRP data input'!D14822=0,"",'RRP data input'!D14822)</f>
        <v/>
      </c>
      <c r="E14821" s="174" t="str">
        <f>IFERROR(VLOOKUP(C14821,Mappings!$B$13:$E$31,4,FALSE),"")</f>
        <v/>
      </c>
      <c r="F14821" s="219">
        <f>SUM('RRP data input'!E14822:L14822)</f>
        <v>0</v>
      </c>
      <c r="G14821" s="219">
        <f>SUM('RRP data input'!E14822:P14822)</f>
        <v>0</v>
      </c>
      <c r="H14821" s="143" t="str">
        <f t="shared" si="233"/>
        <v/>
      </c>
    </row>
    <row r="14822" spans="2:8" customFormat="1">
      <c r="B14822" s="185" t="str">
        <f>IF(OR('RRP data input'!B14823="",'RRP data input'!B14823=0),"",'RRP data input'!B14823)</f>
        <v/>
      </c>
      <c r="C14822" s="174" t="str">
        <f>IF('RRP data input'!C14823=0,"",'RRP data input'!C14823)</f>
        <v/>
      </c>
      <c r="D14822" s="174" t="str">
        <f>IF('RRP data input'!D14823=0,"",'RRP data input'!D14823)</f>
        <v/>
      </c>
      <c r="E14822" s="174" t="str">
        <f>IFERROR(VLOOKUP(C14822,Mappings!$B$13:$E$31,4,FALSE),"")</f>
        <v/>
      </c>
      <c r="F14822" s="219">
        <f>SUM('RRP data input'!E14823:L14823)</f>
        <v>0</v>
      </c>
      <c r="G14822" s="219">
        <f>SUM('RRP data input'!E14823:P14823)</f>
        <v>0</v>
      </c>
      <c r="H14822" s="143" t="str">
        <f t="shared" si="233"/>
        <v/>
      </c>
    </row>
    <row r="14823" spans="2:8" customFormat="1">
      <c r="B14823" s="185" t="str">
        <f>IF(OR('RRP data input'!B14824="",'RRP data input'!B14824=0),"",'RRP data input'!B14824)</f>
        <v/>
      </c>
      <c r="C14823" s="174" t="str">
        <f>IF('RRP data input'!C14824=0,"",'RRP data input'!C14824)</f>
        <v/>
      </c>
      <c r="D14823" s="174" t="str">
        <f>IF('RRP data input'!D14824=0,"",'RRP data input'!D14824)</f>
        <v/>
      </c>
      <c r="E14823" s="174" t="str">
        <f>IFERROR(VLOOKUP(C14823,Mappings!$B$13:$E$31,4,FALSE),"")</f>
        <v/>
      </c>
      <c r="F14823" s="219">
        <f>SUM('RRP data input'!E14824:L14824)</f>
        <v>0</v>
      </c>
      <c r="G14823" s="219">
        <f>SUM('RRP data input'!E14824:P14824)</f>
        <v>0</v>
      </c>
      <c r="H14823" s="143" t="str">
        <f t="shared" si="233"/>
        <v/>
      </c>
    </row>
    <row r="14824" spans="2:8" customFormat="1">
      <c r="B14824" s="185" t="str">
        <f>IF(OR('RRP data input'!B14825="",'RRP data input'!B14825=0),"",'RRP data input'!B14825)</f>
        <v/>
      </c>
      <c r="C14824" s="174" t="str">
        <f>IF('RRP data input'!C14825=0,"",'RRP data input'!C14825)</f>
        <v/>
      </c>
      <c r="D14824" s="174" t="str">
        <f>IF('RRP data input'!D14825=0,"",'RRP data input'!D14825)</f>
        <v/>
      </c>
      <c r="E14824" s="174" t="str">
        <f>IFERROR(VLOOKUP(C14824,Mappings!$B$13:$E$31,4,FALSE),"")</f>
        <v/>
      </c>
      <c r="F14824" s="219">
        <f>SUM('RRP data input'!E14825:L14825)</f>
        <v>0</v>
      </c>
      <c r="G14824" s="219">
        <f>SUM('RRP data input'!E14825:P14825)</f>
        <v>0</v>
      </c>
      <c r="H14824" s="143" t="str">
        <f t="shared" si="233"/>
        <v/>
      </c>
    </row>
    <row r="14825" spans="2:8" customFormat="1">
      <c r="B14825" s="185" t="str">
        <f>IF(OR('RRP data input'!B14826="",'RRP data input'!B14826=0),"",'RRP data input'!B14826)</f>
        <v/>
      </c>
      <c r="C14825" s="174" t="str">
        <f>IF('RRP data input'!C14826=0,"",'RRP data input'!C14826)</f>
        <v/>
      </c>
      <c r="D14825" s="174" t="str">
        <f>IF('RRP data input'!D14826=0,"",'RRP data input'!D14826)</f>
        <v/>
      </c>
      <c r="E14825" s="174" t="str">
        <f>IFERROR(VLOOKUP(C14825,Mappings!$B$13:$E$31,4,FALSE),"")</f>
        <v/>
      </c>
      <c r="F14825" s="219">
        <f>SUM('RRP data input'!E14826:L14826)</f>
        <v>0</v>
      </c>
      <c r="G14825" s="219">
        <f>SUM('RRP data input'!E14826:P14826)</f>
        <v>0</v>
      </c>
      <c r="H14825" s="143" t="str">
        <f t="shared" si="233"/>
        <v/>
      </c>
    </row>
    <row r="14826" spans="2:8" customFormat="1">
      <c r="B14826" s="185" t="str">
        <f>IF(OR('RRP data input'!B14827="",'RRP data input'!B14827=0),"",'RRP data input'!B14827)</f>
        <v/>
      </c>
      <c r="C14826" s="174" t="str">
        <f>IF('RRP data input'!C14827=0,"",'RRP data input'!C14827)</f>
        <v/>
      </c>
      <c r="D14826" s="174" t="str">
        <f>IF('RRP data input'!D14827=0,"",'RRP data input'!D14827)</f>
        <v/>
      </c>
      <c r="E14826" s="174" t="str">
        <f>IFERROR(VLOOKUP(C14826,Mappings!$B$13:$E$31,4,FALSE),"")</f>
        <v/>
      </c>
      <c r="F14826" s="219">
        <f>SUM('RRP data input'!E14827:L14827)</f>
        <v>0</v>
      </c>
      <c r="G14826" s="219">
        <f>SUM('RRP data input'!E14827:P14827)</f>
        <v>0</v>
      </c>
      <c r="H14826" s="143" t="str">
        <f t="shared" si="233"/>
        <v/>
      </c>
    </row>
    <row r="14827" spans="2:8" customFormat="1">
      <c r="B14827" s="185" t="str">
        <f>IF(OR('RRP data input'!B14828="",'RRP data input'!B14828=0),"",'RRP data input'!B14828)</f>
        <v/>
      </c>
      <c r="C14827" s="174" t="str">
        <f>IF('RRP data input'!C14828=0,"",'RRP data input'!C14828)</f>
        <v/>
      </c>
      <c r="D14827" s="174" t="str">
        <f>IF('RRP data input'!D14828=0,"",'RRP data input'!D14828)</f>
        <v/>
      </c>
      <c r="E14827" s="174" t="str">
        <f>IFERROR(VLOOKUP(C14827,Mappings!$B$13:$E$31,4,FALSE),"")</f>
        <v/>
      </c>
      <c r="F14827" s="219">
        <f>SUM('RRP data input'!E14828:L14828)</f>
        <v>0</v>
      </c>
      <c r="G14827" s="219">
        <f>SUM('RRP data input'!E14828:P14828)</f>
        <v>0</v>
      </c>
      <c r="H14827" s="143" t="str">
        <f t="shared" si="233"/>
        <v/>
      </c>
    </row>
    <row r="14828" spans="2:8" customFormat="1">
      <c r="B14828" s="185" t="str">
        <f>IF(OR('RRP data input'!B14829="",'RRP data input'!B14829=0),"",'RRP data input'!B14829)</f>
        <v/>
      </c>
      <c r="C14828" s="174" t="str">
        <f>IF('RRP data input'!C14829=0,"",'RRP data input'!C14829)</f>
        <v/>
      </c>
      <c r="D14828" s="174" t="str">
        <f>IF('RRP data input'!D14829=0,"",'RRP data input'!D14829)</f>
        <v/>
      </c>
      <c r="E14828" s="174" t="str">
        <f>IFERROR(VLOOKUP(C14828,Mappings!$B$13:$E$31,4,FALSE),"")</f>
        <v/>
      </c>
      <c r="F14828" s="219">
        <f>SUM('RRP data input'!E14829:L14829)</f>
        <v>0</v>
      </c>
      <c r="G14828" s="219">
        <f>SUM('RRP data input'!E14829:P14829)</f>
        <v>0</v>
      </c>
      <c r="H14828" s="143" t="str">
        <f t="shared" si="233"/>
        <v/>
      </c>
    </row>
    <row r="14829" spans="2:8" customFormat="1">
      <c r="B14829" s="185" t="str">
        <f>IF(OR('RRP data input'!B14830="",'RRP data input'!B14830=0),"",'RRP data input'!B14830)</f>
        <v/>
      </c>
      <c r="C14829" s="174" t="str">
        <f>IF('RRP data input'!C14830=0,"",'RRP data input'!C14830)</f>
        <v/>
      </c>
      <c r="D14829" s="174" t="str">
        <f>IF('RRP data input'!D14830=0,"",'RRP data input'!D14830)</f>
        <v/>
      </c>
      <c r="E14829" s="174" t="str">
        <f>IFERROR(VLOOKUP(C14829,Mappings!$B$13:$E$31,4,FALSE),"")</f>
        <v/>
      </c>
      <c r="F14829" s="219">
        <f>SUM('RRP data input'!E14830:L14830)</f>
        <v>0</v>
      </c>
      <c r="G14829" s="219">
        <f>SUM('RRP data input'!E14830:P14830)</f>
        <v>0</v>
      </c>
      <c r="H14829" s="143" t="str">
        <f t="shared" si="233"/>
        <v/>
      </c>
    </row>
    <row r="14830" spans="2:8" customFormat="1">
      <c r="B14830" s="185" t="str">
        <f>IF(OR('RRP data input'!B14831="",'RRP data input'!B14831=0),"",'RRP data input'!B14831)</f>
        <v/>
      </c>
      <c r="C14830" s="174" t="str">
        <f>IF('RRP data input'!C14831=0,"",'RRP data input'!C14831)</f>
        <v/>
      </c>
      <c r="D14830" s="174" t="str">
        <f>IF('RRP data input'!D14831=0,"",'RRP data input'!D14831)</f>
        <v/>
      </c>
      <c r="E14830" s="174" t="str">
        <f>IFERROR(VLOOKUP(C14830,Mappings!$B$13:$E$31,4,FALSE),"")</f>
        <v/>
      </c>
      <c r="F14830" s="219">
        <f>SUM('RRP data input'!E14831:L14831)</f>
        <v>0</v>
      </c>
      <c r="G14830" s="219">
        <f>SUM('RRP data input'!E14831:P14831)</f>
        <v>0</v>
      </c>
      <c r="H14830" s="143" t="str">
        <f t="shared" si="233"/>
        <v/>
      </c>
    </row>
    <row r="14831" spans="2:8" customFormat="1">
      <c r="B14831" s="185" t="str">
        <f>IF(OR('RRP data input'!B14832="",'RRP data input'!B14832=0),"",'RRP data input'!B14832)</f>
        <v/>
      </c>
      <c r="C14831" s="174" t="str">
        <f>IF('RRP data input'!C14832=0,"",'RRP data input'!C14832)</f>
        <v/>
      </c>
      <c r="D14831" s="174" t="str">
        <f>IF('RRP data input'!D14832=0,"",'RRP data input'!D14832)</f>
        <v/>
      </c>
      <c r="E14831" s="174" t="str">
        <f>IFERROR(VLOOKUP(C14831,Mappings!$B$13:$E$31,4,FALSE),"")</f>
        <v/>
      </c>
      <c r="F14831" s="219">
        <f>SUM('RRP data input'!E14832:L14832)</f>
        <v>0</v>
      </c>
      <c r="G14831" s="219">
        <f>SUM('RRP data input'!E14832:P14832)</f>
        <v>0</v>
      </c>
      <c r="H14831" s="143" t="str">
        <f t="shared" si="233"/>
        <v/>
      </c>
    </row>
    <row r="14832" spans="2:8" customFormat="1">
      <c r="B14832" s="185" t="str">
        <f>IF(OR('RRP data input'!B14833="",'RRP data input'!B14833=0),"",'RRP data input'!B14833)</f>
        <v/>
      </c>
      <c r="C14832" s="174" t="str">
        <f>IF('RRP data input'!C14833=0,"",'RRP data input'!C14833)</f>
        <v/>
      </c>
      <c r="D14832" s="174" t="str">
        <f>IF('RRP data input'!D14833=0,"",'RRP data input'!D14833)</f>
        <v/>
      </c>
      <c r="E14832" s="174" t="str">
        <f>IFERROR(VLOOKUP(C14832,Mappings!$B$13:$E$31,4,FALSE),"")</f>
        <v/>
      </c>
      <c r="F14832" s="219">
        <f>SUM('RRP data input'!E14833:L14833)</f>
        <v>0</v>
      </c>
      <c r="G14832" s="219">
        <f>SUM('RRP data input'!E14833:P14833)</f>
        <v>0</v>
      </c>
      <c r="H14832" s="143" t="str">
        <f t="shared" si="233"/>
        <v/>
      </c>
    </row>
    <row r="14833" spans="2:8" customFormat="1">
      <c r="B14833" s="185" t="str">
        <f>IF(OR('RRP data input'!B14834="",'RRP data input'!B14834=0),"",'RRP data input'!B14834)</f>
        <v/>
      </c>
      <c r="C14833" s="174" t="str">
        <f>IF('RRP data input'!C14834=0,"",'RRP data input'!C14834)</f>
        <v/>
      </c>
      <c r="D14833" s="174" t="str">
        <f>IF('RRP data input'!D14834=0,"",'RRP data input'!D14834)</f>
        <v/>
      </c>
      <c r="E14833" s="174" t="str">
        <f>IFERROR(VLOOKUP(C14833,Mappings!$B$13:$E$31,4,FALSE),"")</f>
        <v/>
      </c>
      <c r="F14833" s="219">
        <f>SUM('RRP data input'!E14834:L14834)</f>
        <v>0</v>
      </c>
      <c r="G14833" s="219">
        <f>SUM('RRP data input'!E14834:P14834)</f>
        <v>0</v>
      </c>
      <c r="H14833" s="143" t="str">
        <f t="shared" si="233"/>
        <v/>
      </c>
    </row>
    <row r="14834" spans="2:8" customFormat="1">
      <c r="B14834" s="185" t="str">
        <f>IF(OR('RRP data input'!B14835="",'RRP data input'!B14835=0),"",'RRP data input'!B14835)</f>
        <v/>
      </c>
      <c r="C14834" s="174" t="str">
        <f>IF('RRP data input'!C14835=0,"",'RRP data input'!C14835)</f>
        <v/>
      </c>
      <c r="D14834" s="174" t="str">
        <f>IF('RRP data input'!D14835=0,"",'RRP data input'!D14835)</f>
        <v/>
      </c>
      <c r="E14834" s="174" t="str">
        <f>IFERROR(VLOOKUP(C14834,Mappings!$B$13:$E$31,4,FALSE),"")</f>
        <v/>
      </c>
      <c r="F14834" s="219">
        <f>SUM('RRP data input'!E14835:L14835)</f>
        <v>0</v>
      </c>
      <c r="G14834" s="219">
        <f>SUM('RRP data input'!E14835:P14835)</f>
        <v>0</v>
      </c>
      <c r="H14834" s="143" t="str">
        <f t="shared" si="233"/>
        <v/>
      </c>
    </row>
    <row r="14835" spans="2:8" customFormat="1">
      <c r="B14835" s="185" t="str">
        <f>IF(OR('RRP data input'!B14836="",'RRP data input'!B14836=0),"",'RRP data input'!B14836)</f>
        <v/>
      </c>
      <c r="C14835" s="174" t="str">
        <f>IF('RRP data input'!C14836=0,"",'RRP data input'!C14836)</f>
        <v/>
      </c>
      <c r="D14835" s="174" t="str">
        <f>IF('RRP data input'!D14836=0,"",'RRP data input'!D14836)</f>
        <v/>
      </c>
      <c r="E14835" s="174" t="str">
        <f>IFERROR(VLOOKUP(C14835,Mappings!$B$13:$E$31,4,FALSE),"")</f>
        <v/>
      </c>
      <c r="F14835" s="219">
        <f>SUM('RRP data input'!E14836:L14836)</f>
        <v>0</v>
      </c>
      <c r="G14835" s="219">
        <f>SUM('RRP data input'!E14836:P14836)</f>
        <v>0</v>
      </c>
      <c r="H14835" s="143" t="str">
        <f t="shared" si="233"/>
        <v/>
      </c>
    </row>
    <row r="14836" spans="2:8" customFormat="1">
      <c r="B14836" s="185" t="str">
        <f>IF(OR('RRP data input'!B14837="",'RRP data input'!B14837=0),"",'RRP data input'!B14837)</f>
        <v/>
      </c>
      <c r="C14836" s="174" t="str">
        <f>IF('RRP data input'!C14837=0,"",'RRP data input'!C14837)</f>
        <v/>
      </c>
      <c r="D14836" s="174" t="str">
        <f>IF('RRP data input'!D14837=0,"",'RRP data input'!D14837)</f>
        <v/>
      </c>
      <c r="E14836" s="174" t="str">
        <f>IFERROR(VLOOKUP(C14836,Mappings!$B$13:$E$31,4,FALSE),"")</f>
        <v/>
      </c>
      <c r="F14836" s="219">
        <f>SUM('RRP data input'!E14837:L14837)</f>
        <v>0</v>
      </c>
      <c r="G14836" s="219">
        <f>SUM('RRP data input'!E14837:P14837)</f>
        <v>0</v>
      </c>
      <c r="H14836" s="143" t="str">
        <f t="shared" si="233"/>
        <v/>
      </c>
    </row>
    <row r="14837" spans="2:8" customFormat="1">
      <c r="B14837" s="185" t="str">
        <f>IF(OR('RRP data input'!B14838="",'RRP data input'!B14838=0),"",'RRP data input'!B14838)</f>
        <v/>
      </c>
      <c r="C14837" s="174" t="str">
        <f>IF('RRP data input'!C14838=0,"",'RRP data input'!C14838)</f>
        <v/>
      </c>
      <c r="D14837" s="174" t="str">
        <f>IF('RRP data input'!D14838=0,"",'RRP data input'!D14838)</f>
        <v/>
      </c>
      <c r="E14837" s="174" t="str">
        <f>IFERROR(VLOOKUP(C14837,Mappings!$B$13:$E$31,4,FALSE),"")</f>
        <v/>
      </c>
      <c r="F14837" s="219">
        <f>SUM('RRP data input'!E14838:L14838)</f>
        <v>0</v>
      </c>
      <c r="G14837" s="219">
        <f>SUM('RRP data input'!E14838:P14838)</f>
        <v>0</v>
      </c>
      <c r="H14837" s="143" t="str">
        <f t="shared" si="233"/>
        <v/>
      </c>
    </row>
    <row r="14838" spans="2:8" customFormat="1">
      <c r="B14838" s="185" t="str">
        <f>IF(OR('RRP data input'!B14839="",'RRP data input'!B14839=0),"",'RRP data input'!B14839)</f>
        <v/>
      </c>
      <c r="C14838" s="174" t="str">
        <f>IF('RRP data input'!C14839=0,"",'RRP data input'!C14839)</f>
        <v/>
      </c>
      <c r="D14838" s="174" t="str">
        <f>IF('RRP data input'!D14839=0,"",'RRP data input'!D14839)</f>
        <v/>
      </c>
      <c r="E14838" s="174" t="str">
        <f>IFERROR(VLOOKUP(C14838,Mappings!$B$13:$E$31,4,FALSE),"")</f>
        <v/>
      </c>
      <c r="F14838" s="219">
        <f>SUM('RRP data input'!E14839:L14839)</f>
        <v>0</v>
      </c>
      <c r="G14838" s="219">
        <f>SUM('RRP data input'!E14839:P14839)</f>
        <v>0</v>
      </c>
      <c r="H14838" s="143" t="str">
        <f t="shared" si="233"/>
        <v/>
      </c>
    </row>
    <row r="14839" spans="2:8" customFormat="1">
      <c r="B14839" s="185" t="str">
        <f>IF(OR('RRP data input'!B14840="",'RRP data input'!B14840=0),"",'RRP data input'!B14840)</f>
        <v/>
      </c>
      <c r="C14839" s="174" t="str">
        <f>IF('RRP data input'!C14840=0,"",'RRP data input'!C14840)</f>
        <v/>
      </c>
      <c r="D14839" s="174" t="str">
        <f>IF('RRP data input'!D14840=0,"",'RRP data input'!D14840)</f>
        <v/>
      </c>
      <c r="E14839" s="174" t="str">
        <f>IFERROR(VLOOKUP(C14839,Mappings!$B$13:$E$31,4,FALSE),"")</f>
        <v/>
      </c>
      <c r="F14839" s="219">
        <f>SUM('RRP data input'!E14840:L14840)</f>
        <v>0</v>
      </c>
      <c r="G14839" s="219">
        <f>SUM('RRP data input'!E14840:P14840)</f>
        <v>0</v>
      </c>
      <c r="H14839" s="143" t="str">
        <f t="shared" si="233"/>
        <v/>
      </c>
    </row>
    <row r="14840" spans="2:8" customFormat="1">
      <c r="B14840" s="185" t="str">
        <f>IF(OR('RRP data input'!B14841="",'RRP data input'!B14841=0),"",'RRP data input'!B14841)</f>
        <v/>
      </c>
      <c r="C14840" s="174" t="str">
        <f>IF('RRP data input'!C14841=0,"",'RRP data input'!C14841)</f>
        <v/>
      </c>
      <c r="D14840" s="174" t="str">
        <f>IF('RRP data input'!D14841=0,"",'RRP data input'!D14841)</f>
        <v/>
      </c>
      <c r="E14840" s="174" t="str">
        <f>IFERROR(VLOOKUP(C14840,Mappings!$B$13:$E$31,4,FALSE),"")</f>
        <v/>
      </c>
      <c r="F14840" s="219">
        <f>SUM('RRP data input'!E14841:L14841)</f>
        <v>0</v>
      </c>
      <c r="G14840" s="219">
        <f>SUM('RRP data input'!E14841:P14841)</f>
        <v>0</v>
      </c>
      <c r="H14840" s="143" t="str">
        <f t="shared" si="233"/>
        <v/>
      </c>
    </row>
    <row r="14841" spans="2:8" customFormat="1">
      <c r="B14841" s="185" t="str">
        <f>IF(OR('RRP data input'!B14842="",'RRP data input'!B14842=0),"",'RRP data input'!B14842)</f>
        <v/>
      </c>
      <c r="C14841" s="174" t="str">
        <f>IF('RRP data input'!C14842=0,"",'RRP data input'!C14842)</f>
        <v/>
      </c>
      <c r="D14841" s="174" t="str">
        <f>IF('RRP data input'!D14842=0,"",'RRP data input'!D14842)</f>
        <v/>
      </c>
      <c r="E14841" s="174" t="str">
        <f>IFERROR(VLOOKUP(C14841,Mappings!$B$13:$E$31,4,FALSE),"")</f>
        <v/>
      </c>
      <c r="F14841" s="219">
        <f>SUM('RRP data input'!E14842:L14842)</f>
        <v>0</v>
      </c>
      <c r="G14841" s="219">
        <f>SUM('RRP data input'!E14842:P14842)</f>
        <v>0</v>
      </c>
      <c r="H14841" s="143" t="str">
        <f t="shared" si="233"/>
        <v/>
      </c>
    </row>
    <row r="14842" spans="2:8" customFormat="1">
      <c r="B14842" s="185" t="str">
        <f>IF(OR('RRP data input'!B14843="",'RRP data input'!B14843=0),"",'RRP data input'!B14843)</f>
        <v/>
      </c>
      <c r="C14842" s="174" t="str">
        <f>IF('RRP data input'!C14843=0,"",'RRP data input'!C14843)</f>
        <v/>
      </c>
      <c r="D14842" s="174" t="str">
        <f>IF('RRP data input'!D14843=0,"",'RRP data input'!D14843)</f>
        <v/>
      </c>
      <c r="E14842" s="174" t="str">
        <f>IFERROR(VLOOKUP(C14842,Mappings!$B$13:$E$31,4,FALSE),"")</f>
        <v/>
      </c>
      <c r="F14842" s="219">
        <f>SUM('RRP data input'!E14843:L14843)</f>
        <v>0</v>
      </c>
      <c r="G14842" s="219">
        <f>SUM('RRP data input'!E14843:P14843)</f>
        <v>0</v>
      </c>
      <c r="H14842" s="143" t="str">
        <f t="shared" si="233"/>
        <v/>
      </c>
    </row>
    <row r="14843" spans="2:8" customFormat="1">
      <c r="B14843" s="185" t="str">
        <f>IF(OR('RRP data input'!B14844="",'RRP data input'!B14844=0),"",'RRP data input'!B14844)</f>
        <v/>
      </c>
      <c r="C14843" s="174" t="str">
        <f>IF('RRP data input'!C14844=0,"",'RRP data input'!C14844)</f>
        <v/>
      </c>
      <c r="D14843" s="174" t="str">
        <f>IF('RRP data input'!D14844=0,"",'RRP data input'!D14844)</f>
        <v/>
      </c>
      <c r="E14843" s="174" t="str">
        <f>IFERROR(VLOOKUP(C14843,Mappings!$B$13:$E$31,4,FALSE),"")</f>
        <v/>
      </c>
      <c r="F14843" s="219">
        <f>SUM('RRP data input'!E14844:L14844)</f>
        <v>0</v>
      </c>
      <c r="G14843" s="219">
        <f>SUM('RRP data input'!E14844:P14844)</f>
        <v>0</v>
      </c>
      <c r="H14843" s="143" t="str">
        <f t="shared" si="233"/>
        <v/>
      </c>
    </row>
    <row r="14844" spans="2:8" customFormat="1">
      <c r="B14844" s="185" t="str">
        <f>IF(OR('RRP data input'!B14845="",'RRP data input'!B14845=0),"",'RRP data input'!B14845)</f>
        <v/>
      </c>
      <c r="C14844" s="174" t="str">
        <f>IF('RRP data input'!C14845=0,"",'RRP data input'!C14845)</f>
        <v/>
      </c>
      <c r="D14844" s="174" t="str">
        <f>IF('RRP data input'!D14845=0,"",'RRP data input'!D14845)</f>
        <v/>
      </c>
      <c r="E14844" s="174" t="str">
        <f>IFERROR(VLOOKUP(C14844,Mappings!$B$13:$E$31,4,FALSE),"")</f>
        <v/>
      </c>
      <c r="F14844" s="219">
        <f>SUM('RRP data input'!E14845:L14845)</f>
        <v>0</v>
      </c>
      <c r="G14844" s="219">
        <f>SUM('RRP data input'!E14845:P14845)</f>
        <v>0</v>
      </c>
      <c r="H14844" s="143" t="str">
        <f t="shared" si="233"/>
        <v/>
      </c>
    </row>
    <row r="14845" spans="2:8" customFormat="1">
      <c r="B14845" s="185" t="str">
        <f>IF(OR('RRP data input'!B14846="",'RRP data input'!B14846=0),"",'RRP data input'!B14846)</f>
        <v/>
      </c>
      <c r="C14845" s="174" t="str">
        <f>IF('RRP data input'!C14846=0,"",'RRP data input'!C14846)</f>
        <v/>
      </c>
      <c r="D14845" s="174" t="str">
        <f>IF('RRP data input'!D14846=0,"",'RRP data input'!D14846)</f>
        <v/>
      </c>
      <c r="E14845" s="174" t="str">
        <f>IFERROR(VLOOKUP(C14845,Mappings!$B$13:$E$31,4,FALSE),"")</f>
        <v/>
      </c>
      <c r="F14845" s="219">
        <f>SUM('RRP data input'!E14846:L14846)</f>
        <v>0</v>
      </c>
      <c r="G14845" s="219">
        <f>SUM('RRP data input'!E14846:P14846)</f>
        <v>0</v>
      </c>
      <c r="H14845" s="143" t="str">
        <f t="shared" si="233"/>
        <v/>
      </c>
    </row>
    <row r="14846" spans="2:8" customFormat="1">
      <c r="B14846" s="185" t="str">
        <f>IF(OR('RRP data input'!B14847="",'RRP data input'!B14847=0),"",'RRP data input'!B14847)</f>
        <v/>
      </c>
      <c r="C14846" s="174" t="str">
        <f>IF('RRP data input'!C14847=0,"",'RRP data input'!C14847)</f>
        <v/>
      </c>
      <c r="D14846" s="174" t="str">
        <f>IF('RRP data input'!D14847=0,"",'RRP data input'!D14847)</f>
        <v/>
      </c>
      <c r="E14846" s="174" t="str">
        <f>IFERROR(VLOOKUP(C14846,Mappings!$B$13:$E$31,4,FALSE),"")</f>
        <v/>
      </c>
      <c r="F14846" s="219">
        <f>SUM('RRP data input'!E14847:L14847)</f>
        <v>0</v>
      </c>
      <c r="G14846" s="219">
        <f>SUM('RRP data input'!E14847:P14847)</f>
        <v>0</v>
      </c>
      <c r="H14846" s="143" t="str">
        <f t="shared" si="233"/>
        <v/>
      </c>
    </row>
    <row r="14847" spans="2:8" customFormat="1">
      <c r="B14847" s="185" t="str">
        <f>IF(OR('RRP data input'!B14848="",'RRP data input'!B14848=0),"",'RRP data input'!B14848)</f>
        <v/>
      </c>
      <c r="C14847" s="174" t="str">
        <f>IF('RRP data input'!C14848=0,"",'RRP data input'!C14848)</f>
        <v/>
      </c>
      <c r="D14847" s="174" t="str">
        <f>IF('RRP data input'!D14848=0,"",'RRP data input'!D14848)</f>
        <v/>
      </c>
      <c r="E14847" s="174" t="str">
        <f>IFERROR(VLOOKUP(C14847,Mappings!$B$13:$E$31,4,FALSE),"")</f>
        <v/>
      </c>
      <c r="F14847" s="219">
        <f>SUM('RRP data input'!E14848:L14848)</f>
        <v>0</v>
      </c>
      <c r="G14847" s="219">
        <f>SUM('RRP data input'!E14848:P14848)</f>
        <v>0</v>
      </c>
      <c r="H14847" s="143" t="str">
        <f t="shared" si="233"/>
        <v/>
      </c>
    </row>
    <row r="14848" spans="2:8" customFormat="1">
      <c r="B14848" s="185" t="str">
        <f>IF(OR('RRP data input'!B14849="",'RRP data input'!B14849=0),"",'RRP data input'!B14849)</f>
        <v/>
      </c>
      <c r="C14848" s="174" t="str">
        <f>IF('RRP data input'!C14849=0,"",'RRP data input'!C14849)</f>
        <v/>
      </c>
      <c r="D14848" s="174" t="str">
        <f>IF('RRP data input'!D14849=0,"",'RRP data input'!D14849)</f>
        <v/>
      </c>
      <c r="E14848" s="174" t="str">
        <f>IFERROR(VLOOKUP(C14848,Mappings!$B$13:$E$31,4,FALSE),"")</f>
        <v/>
      </c>
      <c r="F14848" s="219">
        <f>SUM('RRP data input'!E14849:L14849)</f>
        <v>0</v>
      </c>
      <c r="G14848" s="219">
        <f>SUM('RRP data input'!E14849:P14849)</f>
        <v>0</v>
      </c>
      <c r="H14848" s="143" t="str">
        <f t="shared" si="233"/>
        <v/>
      </c>
    </row>
    <row r="14849" spans="2:8" customFormat="1">
      <c r="B14849" s="185" t="str">
        <f>IF(OR('RRP data input'!B14850="",'RRP data input'!B14850=0),"",'RRP data input'!B14850)</f>
        <v/>
      </c>
      <c r="C14849" s="174" t="str">
        <f>IF('RRP data input'!C14850=0,"",'RRP data input'!C14850)</f>
        <v/>
      </c>
      <c r="D14849" s="174" t="str">
        <f>IF('RRP data input'!D14850=0,"",'RRP data input'!D14850)</f>
        <v/>
      </c>
      <c r="E14849" s="174" t="str">
        <f>IFERROR(VLOOKUP(C14849,Mappings!$B$13:$E$31,4,FALSE),"")</f>
        <v/>
      </c>
      <c r="F14849" s="219">
        <f>SUM('RRP data input'!E14850:L14850)</f>
        <v>0</v>
      </c>
      <c r="G14849" s="219">
        <f>SUM('RRP data input'!E14850:P14850)</f>
        <v>0</v>
      </c>
      <c r="H14849" s="143" t="str">
        <f t="shared" si="233"/>
        <v/>
      </c>
    </row>
    <row r="14850" spans="2:8" customFormat="1">
      <c r="B14850" s="185" t="str">
        <f>IF(OR('RRP data input'!B14851="",'RRP data input'!B14851=0),"",'RRP data input'!B14851)</f>
        <v/>
      </c>
      <c r="C14850" s="174" t="str">
        <f>IF('RRP data input'!C14851=0,"",'RRP data input'!C14851)</f>
        <v/>
      </c>
      <c r="D14850" s="174" t="str">
        <f>IF('RRP data input'!D14851=0,"",'RRP data input'!D14851)</f>
        <v/>
      </c>
      <c r="E14850" s="174" t="str">
        <f>IFERROR(VLOOKUP(C14850,Mappings!$B$13:$E$31,4,FALSE),"")</f>
        <v/>
      </c>
      <c r="F14850" s="219">
        <f>SUM('RRP data input'!E14851:L14851)</f>
        <v>0</v>
      </c>
      <c r="G14850" s="219">
        <f>SUM('RRP data input'!E14851:P14851)</f>
        <v>0</v>
      </c>
      <c r="H14850" s="143" t="str">
        <f t="shared" si="233"/>
        <v/>
      </c>
    </row>
    <row r="14851" spans="2:8" customFormat="1">
      <c r="B14851" s="185" t="str">
        <f>IF(OR('RRP data input'!B14852="",'RRP data input'!B14852=0),"",'RRP data input'!B14852)</f>
        <v/>
      </c>
      <c r="C14851" s="174" t="str">
        <f>IF('RRP data input'!C14852=0,"",'RRP data input'!C14852)</f>
        <v/>
      </c>
      <c r="D14851" s="174" t="str">
        <f>IF('RRP data input'!D14852=0,"",'RRP data input'!D14852)</f>
        <v/>
      </c>
      <c r="E14851" s="174" t="str">
        <f>IFERROR(VLOOKUP(C14851,Mappings!$B$13:$E$31,4,FALSE),"")</f>
        <v/>
      </c>
      <c r="F14851" s="219">
        <f>SUM('RRP data input'!E14852:L14852)</f>
        <v>0</v>
      </c>
      <c r="G14851" s="219">
        <f>SUM('RRP data input'!E14852:P14852)</f>
        <v>0</v>
      </c>
      <c r="H14851" s="143" t="str">
        <f t="shared" si="233"/>
        <v/>
      </c>
    </row>
    <row r="14852" spans="2:8" customFormat="1">
      <c r="B14852" s="185" t="str">
        <f>IF(OR('RRP data input'!B14853="",'RRP data input'!B14853=0),"",'RRP data input'!B14853)</f>
        <v/>
      </c>
      <c r="C14852" s="174" t="str">
        <f>IF('RRP data input'!C14853=0,"",'RRP data input'!C14853)</f>
        <v/>
      </c>
      <c r="D14852" s="174" t="str">
        <f>IF('RRP data input'!D14853=0,"",'RRP data input'!D14853)</f>
        <v/>
      </c>
      <c r="E14852" s="174" t="str">
        <f>IFERROR(VLOOKUP(C14852,Mappings!$B$13:$E$31,4,FALSE),"")</f>
        <v/>
      </c>
      <c r="F14852" s="219">
        <f>SUM('RRP data input'!E14853:L14853)</f>
        <v>0</v>
      </c>
      <c r="G14852" s="219">
        <f>SUM('RRP data input'!E14853:P14853)</f>
        <v>0</v>
      </c>
      <c r="H14852" s="143" t="str">
        <f t="shared" si="233"/>
        <v/>
      </c>
    </row>
    <row r="14853" spans="2:8" customFormat="1">
      <c r="B14853" s="185" t="str">
        <f>IF(OR('RRP data input'!B14854="",'RRP data input'!B14854=0),"",'RRP data input'!B14854)</f>
        <v/>
      </c>
      <c r="C14853" s="174" t="str">
        <f>IF('RRP data input'!C14854=0,"",'RRP data input'!C14854)</f>
        <v/>
      </c>
      <c r="D14853" s="174" t="str">
        <f>IF('RRP data input'!D14854=0,"",'RRP data input'!D14854)</f>
        <v/>
      </c>
      <c r="E14853" s="174" t="str">
        <f>IFERROR(VLOOKUP(C14853,Mappings!$B$13:$E$31,4,FALSE),"")</f>
        <v/>
      </c>
      <c r="F14853" s="219">
        <f>SUM('RRP data input'!E14854:L14854)</f>
        <v>0</v>
      </c>
      <c r="G14853" s="219">
        <f>SUM('RRP data input'!E14854:P14854)</f>
        <v>0</v>
      </c>
      <c r="H14853" s="143" t="str">
        <f t="shared" si="233"/>
        <v/>
      </c>
    </row>
    <row r="14854" spans="2:8" customFormat="1">
      <c r="B14854" s="185" t="str">
        <f>IF(OR('RRP data input'!B14855="",'RRP data input'!B14855=0),"",'RRP data input'!B14855)</f>
        <v/>
      </c>
      <c r="C14854" s="174" t="str">
        <f>IF('RRP data input'!C14855=0,"",'RRP data input'!C14855)</f>
        <v/>
      </c>
      <c r="D14854" s="174" t="str">
        <f>IF('RRP data input'!D14855=0,"",'RRP data input'!D14855)</f>
        <v/>
      </c>
      <c r="E14854" s="174" t="str">
        <f>IFERROR(VLOOKUP(C14854,Mappings!$B$13:$E$31,4,FALSE),"")</f>
        <v/>
      </c>
      <c r="F14854" s="219">
        <f>SUM('RRP data input'!E14855:L14855)</f>
        <v>0</v>
      </c>
      <c r="G14854" s="219">
        <f>SUM('RRP data input'!E14855:P14855)</f>
        <v>0</v>
      </c>
      <c r="H14854" s="143" t="str">
        <f t="shared" si="233"/>
        <v/>
      </c>
    </row>
    <row r="14855" spans="2:8" customFormat="1">
      <c r="B14855" s="185" t="str">
        <f>IF(OR('RRP data input'!B14856="",'RRP data input'!B14856=0),"",'RRP data input'!B14856)</f>
        <v/>
      </c>
      <c r="C14855" s="174" t="str">
        <f>IF('RRP data input'!C14856=0,"",'RRP data input'!C14856)</f>
        <v/>
      </c>
      <c r="D14855" s="174" t="str">
        <f>IF('RRP data input'!D14856=0,"",'RRP data input'!D14856)</f>
        <v/>
      </c>
      <c r="E14855" s="174" t="str">
        <f>IFERROR(VLOOKUP(C14855,Mappings!$B$13:$E$31,4,FALSE),"")</f>
        <v/>
      </c>
      <c r="F14855" s="219">
        <f>SUM('RRP data input'!E14856:L14856)</f>
        <v>0</v>
      </c>
      <c r="G14855" s="219">
        <f>SUM('RRP data input'!E14856:P14856)</f>
        <v>0</v>
      </c>
      <c r="H14855" s="143" t="str">
        <f t="shared" si="233"/>
        <v/>
      </c>
    </row>
    <row r="14856" spans="2:8" customFormat="1">
      <c r="B14856" s="185" t="str">
        <f>IF(OR('RRP data input'!B14857="",'RRP data input'!B14857=0),"",'RRP data input'!B14857)</f>
        <v/>
      </c>
      <c r="C14856" s="174" t="str">
        <f>IF('RRP data input'!C14857=0,"",'RRP data input'!C14857)</f>
        <v/>
      </c>
      <c r="D14856" s="174" t="str">
        <f>IF('RRP data input'!D14857=0,"",'RRP data input'!D14857)</f>
        <v/>
      </c>
      <c r="E14856" s="174" t="str">
        <f>IFERROR(VLOOKUP(C14856,Mappings!$B$13:$E$31,4,FALSE),"")</f>
        <v/>
      </c>
      <c r="F14856" s="219">
        <f>SUM('RRP data input'!E14857:L14857)</f>
        <v>0</v>
      </c>
      <c r="G14856" s="219">
        <f>SUM('RRP data input'!E14857:P14857)</f>
        <v>0</v>
      </c>
      <c r="H14856" s="143" t="str">
        <f t="shared" si="233"/>
        <v/>
      </c>
    </row>
    <row r="14857" spans="2:8" customFormat="1">
      <c r="B14857" s="185" t="str">
        <f>IF(OR('RRP data input'!B14858="",'RRP data input'!B14858=0),"",'RRP data input'!B14858)</f>
        <v/>
      </c>
      <c r="C14857" s="174" t="str">
        <f>IF('RRP data input'!C14858=0,"",'RRP data input'!C14858)</f>
        <v/>
      </c>
      <c r="D14857" s="174" t="str">
        <f>IF('RRP data input'!D14858=0,"",'RRP data input'!D14858)</f>
        <v/>
      </c>
      <c r="E14857" s="174" t="str">
        <f>IFERROR(VLOOKUP(C14857,Mappings!$B$13:$E$31,4,FALSE),"")</f>
        <v/>
      </c>
      <c r="F14857" s="219">
        <f>SUM('RRP data input'!E14858:L14858)</f>
        <v>0</v>
      </c>
      <c r="G14857" s="219">
        <f>SUM('RRP data input'!E14858:P14858)</f>
        <v>0</v>
      </c>
      <c r="H14857" s="143" t="str">
        <f t="shared" si="233"/>
        <v/>
      </c>
    </row>
    <row r="14858" spans="2:8" customFormat="1">
      <c r="B14858" s="185" t="str">
        <f>IF(OR('RRP data input'!B14859="",'RRP data input'!B14859=0),"",'RRP data input'!B14859)</f>
        <v/>
      </c>
      <c r="C14858" s="174" t="str">
        <f>IF('RRP data input'!C14859=0,"",'RRP data input'!C14859)</f>
        <v/>
      </c>
      <c r="D14858" s="174" t="str">
        <f>IF('RRP data input'!D14859=0,"",'RRP data input'!D14859)</f>
        <v/>
      </c>
      <c r="E14858" s="174" t="str">
        <f>IFERROR(VLOOKUP(C14858,Mappings!$B$13:$E$31,4,FALSE),"")</f>
        <v/>
      </c>
      <c r="F14858" s="219">
        <f>SUM('RRP data input'!E14859:L14859)</f>
        <v>0</v>
      </c>
      <c r="G14858" s="219">
        <f>SUM('RRP data input'!E14859:P14859)</f>
        <v>0</v>
      </c>
      <c r="H14858" s="143" t="str">
        <f t="shared" si="233"/>
        <v/>
      </c>
    </row>
    <row r="14859" spans="2:8" customFormat="1">
      <c r="B14859" s="185" t="str">
        <f>IF(OR('RRP data input'!B14860="",'RRP data input'!B14860=0),"",'RRP data input'!B14860)</f>
        <v/>
      </c>
      <c r="C14859" s="174" t="str">
        <f>IF('RRP data input'!C14860=0,"",'RRP data input'!C14860)</f>
        <v/>
      </c>
      <c r="D14859" s="174" t="str">
        <f>IF('RRP data input'!D14860=0,"",'RRP data input'!D14860)</f>
        <v/>
      </c>
      <c r="E14859" s="174" t="str">
        <f>IFERROR(VLOOKUP(C14859,Mappings!$B$13:$E$31,4,FALSE),"")</f>
        <v/>
      </c>
      <c r="F14859" s="219">
        <f>SUM('RRP data input'!E14860:L14860)</f>
        <v>0</v>
      </c>
      <c r="G14859" s="219">
        <f>SUM('RRP data input'!E14860:P14860)</f>
        <v>0</v>
      </c>
      <c r="H14859" s="143" t="str">
        <f t="shared" si="233"/>
        <v/>
      </c>
    </row>
    <row r="14860" spans="2:8" customFormat="1">
      <c r="B14860" s="185" t="str">
        <f>IF(OR('RRP data input'!B14861="",'RRP data input'!B14861=0),"",'RRP data input'!B14861)</f>
        <v/>
      </c>
      <c r="C14860" s="174" t="str">
        <f>IF('RRP data input'!C14861=0,"",'RRP data input'!C14861)</f>
        <v/>
      </c>
      <c r="D14860" s="174" t="str">
        <f>IF('RRP data input'!D14861=0,"",'RRP data input'!D14861)</f>
        <v/>
      </c>
      <c r="E14860" s="174" t="str">
        <f>IFERROR(VLOOKUP(C14860,Mappings!$B$13:$E$31,4,FALSE),"")</f>
        <v/>
      </c>
      <c r="F14860" s="219">
        <f>SUM('RRP data input'!E14861:L14861)</f>
        <v>0</v>
      </c>
      <c r="G14860" s="219">
        <f>SUM('RRP data input'!E14861:P14861)</f>
        <v>0</v>
      </c>
      <c r="H14860" s="143" t="str">
        <f t="shared" si="233"/>
        <v/>
      </c>
    </row>
    <row r="14861" spans="2:8" customFormat="1">
      <c r="B14861" s="185" t="str">
        <f>IF(OR('RRP data input'!B14862="",'RRP data input'!B14862=0),"",'RRP data input'!B14862)</f>
        <v/>
      </c>
      <c r="C14861" s="174" t="str">
        <f>IF('RRP data input'!C14862=0,"",'RRP data input'!C14862)</f>
        <v/>
      </c>
      <c r="D14861" s="174" t="str">
        <f>IF('RRP data input'!D14862=0,"",'RRP data input'!D14862)</f>
        <v/>
      </c>
      <c r="E14861" s="174" t="str">
        <f>IFERROR(VLOOKUP(C14861,Mappings!$B$13:$E$31,4,FALSE),"")</f>
        <v/>
      </c>
      <c r="F14861" s="219">
        <f>SUM('RRP data input'!E14862:L14862)</f>
        <v>0</v>
      </c>
      <c r="G14861" s="219">
        <f>SUM('RRP data input'!E14862:P14862)</f>
        <v>0</v>
      </c>
      <c r="H14861" s="143" t="str">
        <f t="shared" si="233"/>
        <v/>
      </c>
    </row>
    <row r="14862" spans="2:8" customFormat="1">
      <c r="B14862" s="185" t="str">
        <f>IF(OR('RRP data input'!B14863="",'RRP data input'!B14863=0),"",'RRP data input'!B14863)</f>
        <v/>
      </c>
      <c r="C14862" s="174" t="str">
        <f>IF('RRP data input'!C14863=0,"",'RRP data input'!C14863)</f>
        <v/>
      </c>
      <c r="D14862" s="174" t="str">
        <f>IF('RRP data input'!D14863=0,"",'RRP data input'!D14863)</f>
        <v/>
      </c>
      <c r="E14862" s="174" t="str">
        <f>IFERROR(VLOOKUP(C14862,Mappings!$B$13:$E$31,4,FALSE),"")</f>
        <v/>
      </c>
      <c r="F14862" s="219">
        <f>SUM('RRP data input'!E14863:L14863)</f>
        <v>0</v>
      </c>
      <c r="G14862" s="219">
        <f>SUM('RRP data input'!E14863:P14863)</f>
        <v>0</v>
      </c>
      <c r="H14862" s="143" t="str">
        <f t="shared" si="233"/>
        <v/>
      </c>
    </row>
    <row r="14863" spans="2:8" customFormat="1">
      <c r="B14863" s="185" t="str">
        <f>IF(OR('RRP data input'!B14864="",'RRP data input'!B14864=0),"",'RRP data input'!B14864)</f>
        <v/>
      </c>
      <c r="C14863" s="174" t="str">
        <f>IF('RRP data input'!C14864=0,"",'RRP data input'!C14864)</f>
        <v/>
      </c>
      <c r="D14863" s="174" t="str">
        <f>IF('RRP data input'!D14864=0,"",'RRP data input'!D14864)</f>
        <v/>
      </c>
      <c r="E14863" s="174" t="str">
        <f>IFERROR(VLOOKUP(C14863,Mappings!$B$13:$E$31,4,FALSE),"")</f>
        <v/>
      </c>
      <c r="F14863" s="219">
        <f>SUM('RRP data input'!E14864:L14864)</f>
        <v>0</v>
      </c>
      <c r="G14863" s="219">
        <f>SUM('RRP data input'!E14864:P14864)</f>
        <v>0</v>
      </c>
      <c r="H14863" s="143" t="str">
        <f t="shared" si="233"/>
        <v/>
      </c>
    </row>
    <row r="14864" spans="2:8" customFormat="1">
      <c r="B14864" s="185" t="str">
        <f>IF(OR('RRP data input'!B14865="",'RRP data input'!B14865=0),"",'RRP data input'!B14865)</f>
        <v/>
      </c>
      <c r="C14864" s="174" t="str">
        <f>IF('RRP data input'!C14865=0,"",'RRP data input'!C14865)</f>
        <v/>
      </c>
      <c r="D14864" s="174" t="str">
        <f>IF('RRP data input'!D14865=0,"",'RRP data input'!D14865)</f>
        <v/>
      </c>
      <c r="E14864" s="174" t="str">
        <f>IFERROR(VLOOKUP(C14864,Mappings!$B$13:$E$31,4,FALSE),"")</f>
        <v/>
      </c>
      <c r="F14864" s="219">
        <f>SUM('RRP data input'!E14865:L14865)</f>
        <v>0</v>
      </c>
      <c r="G14864" s="219">
        <f>SUM('RRP data input'!E14865:P14865)</f>
        <v>0</v>
      </c>
      <c r="H14864" s="143" t="str">
        <f t="shared" si="233"/>
        <v/>
      </c>
    </row>
    <row r="14865" spans="2:8" customFormat="1">
      <c r="B14865" s="185" t="str">
        <f>IF(OR('RRP data input'!B14866="",'RRP data input'!B14866=0),"",'RRP data input'!B14866)</f>
        <v/>
      </c>
      <c r="C14865" s="174" t="str">
        <f>IF('RRP data input'!C14866=0,"",'RRP data input'!C14866)</f>
        <v/>
      </c>
      <c r="D14865" s="174" t="str">
        <f>IF('RRP data input'!D14866=0,"",'RRP data input'!D14866)</f>
        <v/>
      </c>
      <c r="E14865" s="174" t="str">
        <f>IFERROR(VLOOKUP(C14865,Mappings!$B$13:$E$31,4,FALSE),"")</f>
        <v/>
      </c>
      <c r="F14865" s="219">
        <f>SUM('RRP data input'!E14866:L14866)</f>
        <v>0</v>
      </c>
      <c r="G14865" s="219">
        <f>SUM('RRP data input'!E14866:P14866)</f>
        <v>0</v>
      </c>
      <c r="H14865" s="143" t="str">
        <f t="shared" ref="H14865:H14928" si="234">IF(OR(C14865="LVSSA",C14865="LVSSB",C14865="LVAL"),"LV",C14865)</f>
        <v/>
      </c>
    </row>
    <row r="14866" spans="2:8" customFormat="1">
      <c r="B14866" s="185" t="str">
        <f>IF(OR('RRP data input'!B14867="",'RRP data input'!B14867=0),"",'RRP data input'!B14867)</f>
        <v/>
      </c>
      <c r="C14866" s="174" t="str">
        <f>IF('RRP data input'!C14867=0,"",'RRP data input'!C14867)</f>
        <v/>
      </c>
      <c r="D14866" s="174" t="str">
        <f>IF('RRP data input'!D14867=0,"",'RRP data input'!D14867)</f>
        <v/>
      </c>
      <c r="E14866" s="174" t="str">
        <f>IFERROR(VLOOKUP(C14866,Mappings!$B$13:$E$31,4,FALSE),"")</f>
        <v/>
      </c>
      <c r="F14866" s="219">
        <f>SUM('RRP data input'!E14867:L14867)</f>
        <v>0</v>
      </c>
      <c r="G14866" s="219">
        <f>SUM('RRP data input'!E14867:P14867)</f>
        <v>0</v>
      </c>
      <c r="H14866" s="143" t="str">
        <f t="shared" si="234"/>
        <v/>
      </c>
    </row>
    <row r="14867" spans="2:8" customFormat="1">
      <c r="B14867" s="185" t="str">
        <f>IF(OR('RRP data input'!B14868="",'RRP data input'!B14868=0),"",'RRP data input'!B14868)</f>
        <v/>
      </c>
      <c r="C14867" s="174" t="str">
        <f>IF('RRP data input'!C14868=0,"",'RRP data input'!C14868)</f>
        <v/>
      </c>
      <c r="D14867" s="174" t="str">
        <f>IF('RRP data input'!D14868=0,"",'RRP data input'!D14868)</f>
        <v/>
      </c>
      <c r="E14867" s="174" t="str">
        <f>IFERROR(VLOOKUP(C14867,Mappings!$B$13:$E$31,4,FALSE),"")</f>
        <v/>
      </c>
      <c r="F14867" s="219">
        <f>SUM('RRP data input'!E14868:L14868)</f>
        <v>0</v>
      </c>
      <c r="G14867" s="219">
        <f>SUM('RRP data input'!E14868:P14868)</f>
        <v>0</v>
      </c>
      <c r="H14867" s="143" t="str">
        <f t="shared" si="234"/>
        <v/>
      </c>
    </row>
    <row r="14868" spans="2:8" customFormat="1">
      <c r="B14868" s="185" t="str">
        <f>IF(OR('RRP data input'!B14869="",'RRP data input'!B14869=0),"",'RRP data input'!B14869)</f>
        <v/>
      </c>
      <c r="C14868" s="174" t="str">
        <f>IF('RRP data input'!C14869=0,"",'RRP data input'!C14869)</f>
        <v/>
      </c>
      <c r="D14868" s="174" t="str">
        <f>IF('RRP data input'!D14869=0,"",'RRP data input'!D14869)</f>
        <v/>
      </c>
      <c r="E14868" s="174" t="str">
        <f>IFERROR(VLOOKUP(C14868,Mappings!$B$13:$E$31,4,FALSE),"")</f>
        <v/>
      </c>
      <c r="F14868" s="219">
        <f>SUM('RRP data input'!E14869:L14869)</f>
        <v>0</v>
      </c>
      <c r="G14868" s="219">
        <f>SUM('RRP data input'!E14869:P14869)</f>
        <v>0</v>
      </c>
      <c r="H14868" s="143" t="str">
        <f t="shared" si="234"/>
        <v/>
      </c>
    </row>
    <row r="14869" spans="2:8" customFormat="1">
      <c r="B14869" s="185" t="str">
        <f>IF(OR('RRP data input'!B14870="",'RRP data input'!B14870=0),"",'RRP data input'!B14870)</f>
        <v/>
      </c>
      <c r="C14869" s="174" t="str">
        <f>IF('RRP data input'!C14870=0,"",'RRP data input'!C14870)</f>
        <v/>
      </c>
      <c r="D14869" s="174" t="str">
        <f>IF('RRP data input'!D14870=0,"",'RRP data input'!D14870)</f>
        <v/>
      </c>
      <c r="E14869" s="174" t="str">
        <f>IFERROR(VLOOKUP(C14869,Mappings!$B$13:$E$31,4,FALSE),"")</f>
        <v/>
      </c>
      <c r="F14869" s="219">
        <f>SUM('RRP data input'!E14870:L14870)</f>
        <v>0</v>
      </c>
      <c r="G14869" s="219">
        <f>SUM('RRP data input'!E14870:P14870)</f>
        <v>0</v>
      </c>
      <c r="H14869" s="143" t="str">
        <f t="shared" si="234"/>
        <v/>
      </c>
    </row>
    <row r="14870" spans="2:8" customFormat="1">
      <c r="B14870" s="185" t="str">
        <f>IF(OR('RRP data input'!B14871="",'RRP data input'!B14871=0),"",'RRP data input'!B14871)</f>
        <v/>
      </c>
      <c r="C14870" s="174" t="str">
        <f>IF('RRP data input'!C14871=0,"",'RRP data input'!C14871)</f>
        <v/>
      </c>
      <c r="D14870" s="174" t="str">
        <f>IF('RRP data input'!D14871=0,"",'RRP data input'!D14871)</f>
        <v/>
      </c>
      <c r="E14870" s="174" t="str">
        <f>IFERROR(VLOOKUP(C14870,Mappings!$B$13:$E$31,4,FALSE),"")</f>
        <v/>
      </c>
      <c r="F14870" s="219">
        <f>SUM('RRP data input'!E14871:L14871)</f>
        <v>0</v>
      </c>
      <c r="G14870" s="219">
        <f>SUM('RRP data input'!E14871:P14871)</f>
        <v>0</v>
      </c>
      <c r="H14870" s="143" t="str">
        <f t="shared" si="234"/>
        <v/>
      </c>
    </row>
    <row r="14871" spans="2:8" customFormat="1">
      <c r="B14871" s="185" t="str">
        <f>IF(OR('RRP data input'!B14872="",'RRP data input'!B14872=0),"",'RRP data input'!B14872)</f>
        <v/>
      </c>
      <c r="C14871" s="174" t="str">
        <f>IF('RRP data input'!C14872=0,"",'RRP data input'!C14872)</f>
        <v/>
      </c>
      <c r="D14871" s="174" t="str">
        <f>IF('RRP data input'!D14872=0,"",'RRP data input'!D14872)</f>
        <v/>
      </c>
      <c r="E14871" s="174" t="str">
        <f>IFERROR(VLOOKUP(C14871,Mappings!$B$13:$E$31,4,FALSE),"")</f>
        <v/>
      </c>
      <c r="F14871" s="219">
        <f>SUM('RRP data input'!E14872:L14872)</f>
        <v>0</v>
      </c>
      <c r="G14871" s="219">
        <f>SUM('RRP data input'!E14872:P14872)</f>
        <v>0</v>
      </c>
      <c r="H14871" s="143" t="str">
        <f t="shared" si="234"/>
        <v/>
      </c>
    </row>
    <row r="14872" spans="2:8" customFormat="1">
      <c r="B14872" s="185" t="str">
        <f>IF(OR('RRP data input'!B14873="",'RRP data input'!B14873=0),"",'RRP data input'!B14873)</f>
        <v/>
      </c>
      <c r="C14872" s="174" t="str">
        <f>IF('RRP data input'!C14873=0,"",'RRP data input'!C14873)</f>
        <v/>
      </c>
      <c r="D14872" s="174" t="str">
        <f>IF('RRP data input'!D14873=0,"",'RRP data input'!D14873)</f>
        <v/>
      </c>
      <c r="E14872" s="174" t="str">
        <f>IFERROR(VLOOKUP(C14872,Mappings!$B$13:$E$31,4,FALSE),"")</f>
        <v/>
      </c>
      <c r="F14872" s="219">
        <f>SUM('RRP data input'!E14873:L14873)</f>
        <v>0</v>
      </c>
      <c r="G14872" s="219">
        <f>SUM('RRP data input'!E14873:P14873)</f>
        <v>0</v>
      </c>
      <c r="H14872" s="143" t="str">
        <f t="shared" si="234"/>
        <v/>
      </c>
    </row>
    <row r="14873" spans="2:8" customFormat="1">
      <c r="B14873" s="185" t="str">
        <f>IF(OR('RRP data input'!B14874="",'RRP data input'!B14874=0),"",'RRP data input'!B14874)</f>
        <v/>
      </c>
      <c r="C14873" s="174" t="str">
        <f>IF('RRP data input'!C14874=0,"",'RRP data input'!C14874)</f>
        <v/>
      </c>
      <c r="D14873" s="174" t="str">
        <f>IF('RRP data input'!D14874=0,"",'RRP data input'!D14874)</f>
        <v/>
      </c>
      <c r="E14873" s="174" t="str">
        <f>IFERROR(VLOOKUP(C14873,Mappings!$B$13:$E$31,4,FALSE),"")</f>
        <v/>
      </c>
      <c r="F14873" s="219">
        <f>SUM('RRP data input'!E14874:L14874)</f>
        <v>0</v>
      </c>
      <c r="G14873" s="219">
        <f>SUM('RRP data input'!E14874:P14874)</f>
        <v>0</v>
      </c>
      <c r="H14873" s="143" t="str">
        <f t="shared" si="234"/>
        <v/>
      </c>
    </row>
    <row r="14874" spans="2:8" customFormat="1">
      <c r="B14874" s="185" t="str">
        <f>IF(OR('RRP data input'!B14875="",'RRP data input'!B14875=0),"",'RRP data input'!B14875)</f>
        <v/>
      </c>
      <c r="C14874" s="174" t="str">
        <f>IF('RRP data input'!C14875=0,"",'RRP data input'!C14875)</f>
        <v/>
      </c>
      <c r="D14874" s="174" t="str">
        <f>IF('RRP data input'!D14875=0,"",'RRP data input'!D14875)</f>
        <v/>
      </c>
      <c r="E14874" s="174" t="str">
        <f>IFERROR(VLOOKUP(C14874,Mappings!$B$13:$E$31,4,FALSE),"")</f>
        <v/>
      </c>
      <c r="F14874" s="219">
        <f>SUM('RRP data input'!E14875:L14875)</f>
        <v>0</v>
      </c>
      <c r="G14874" s="219">
        <f>SUM('RRP data input'!E14875:P14875)</f>
        <v>0</v>
      </c>
      <c r="H14874" s="143" t="str">
        <f t="shared" si="234"/>
        <v/>
      </c>
    </row>
    <row r="14875" spans="2:8" customFormat="1">
      <c r="B14875" s="185" t="str">
        <f>IF(OR('RRP data input'!B14876="",'RRP data input'!B14876=0),"",'RRP data input'!B14876)</f>
        <v/>
      </c>
      <c r="C14875" s="174" t="str">
        <f>IF('RRP data input'!C14876=0,"",'RRP data input'!C14876)</f>
        <v/>
      </c>
      <c r="D14875" s="174" t="str">
        <f>IF('RRP data input'!D14876=0,"",'RRP data input'!D14876)</f>
        <v/>
      </c>
      <c r="E14875" s="174" t="str">
        <f>IFERROR(VLOOKUP(C14875,Mappings!$B$13:$E$31,4,FALSE),"")</f>
        <v/>
      </c>
      <c r="F14875" s="219">
        <f>SUM('RRP data input'!E14876:L14876)</f>
        <v>0</v>
      </c>
      <c r="G14875" s="219">
        <f>SUM('RRP data input'!E14876:P14876)</f>
        <v>0</v>
      </c>
      <c r="H14875" s="143" t="str">
        <f t="shared" si="234"/>
        <v/>
      </c>
    </row>
    <row r="14876" spans="2:8" customFormat="1">
      <c r="B14876" s="185" t="str">
        <f>IF(OR('RRP data input'!B14877="",'RRP data input'!B14877=0),"",'RRP data input'!B14877)</f>
        <v/>
      </c>
      <c r="C14876" s="174" t="str">
        <f>IF('RRP data input'!C14877=0,"",'RRP data input'!C14877)</f>
        <v/>
      </c>
      <c r="D14876" s="174" t="str">
        <f>IF('RRP data input'!D14877=0,"",'RRP data input'!D14877)</f>
        <v/>
      </c>
      <c r="E14876" s="174" t="str">
        <f>IFERROR(VLOOKUP(C14876,Mappings!$B$13:$E$31,4,FALSE),"")</f>
        <v/>
      </c>
      <c r="F14876" s="219">
        <f>SUM('RRP data input'!E14877:L14877)</f>
        <v>0</v>
      </c>
      <c r="G14876" s="219">
        <f>SUM('RRP data input'!E14877:P14877)</f>
        <v>0</v>
      </c>
      <c r="H14876" s="143" t="str">
        <f t="shared" si="234"/>
        <v/>
      </c>
    </row>
    <row r="14877" spans="2:8" customFormat="1">
      <c r="B14877" s="185" t="str">
        <f>IF(OR('RRP data input'!B14878="",'RRP data input'!B14878=0),"",'RRP data input'!B14878)</f>
        <v/>
      </c>
      <c r="C14877" s="174" t="str">
        <f>IF('RRP data input'!C14878=0,"",'RRP data input'!C14878)</f>
        <v/>
      </c>
      <c r="D14877" s="174" t="str">
        <f>IF('RRP data input'!D14878=0,"",'RRP data input'!D14878)</f>
        <v/>
      </c>
      <c r="E14877" s="174" t="str">
        <f>IFERROR(VLOOKUP(C14877,Mappings!$B$13:$E$31,4,FALSE),"")</f>
        <v/>
      </c>
      <c r="F14877" s="219">
        <f>SUM('RRP data input'!E14878:L14878)</f>
        <v>0</v>
      </c>
      <c r="G14877" s="219">
        <f>SUM('RRP data input'!E14878:P14878)</f>
        <v>0</v>
      </c>
      <c r="H14877" s="143" t="str">
        <f t="shared" si="234"/>
        <v/>
      </c>
    </row>
    <row r="14878" spans="2:8" customFormat="1">
      <c r="B14878" s="185" t="str">
        <f>IF(OR('RRP data input'!B14879="",'RRP data input'!B14879=0),"",'RRP data input'!B14879)</f>
        <v/>
      </c>
      <c r="C14878" s="174" t="str">
        <f>IF('RRP data input'!C14879=0,"",'RRP data input'!C14879)</f>
        <v/>
      </c>
      <c r="D14878" s="174" t="str">
        <f>IF('RRP data input'!D14879=0,"",'RRP data input'!D14879)</f>
        <v/>
      </c>
      <c r="E14878" s="174" t="str">
        <f>IFERROR(VLOOKUP(C14878,Mappings!$B$13:$E$31,4,FALSE),"")</f>
        <v/>
      </c>
      <c r="F14878" s="219">
        <f>SUM('RRP data input'!E14879:L14879)</f>
        <v>0</v>
      </c>
      <c r="G14878" s="219">
        <f>SUM('RRP data input'!E14879:P14879)</f>
        <v>0</v>
      </c>
      <c r="H14878" s="143" t="str">
        <f t="shared" si="234"/>
        <v/>
      </c>
    </row>
    <row r="14879" spans="2:8" customFormat="1">
      <c r="B14879" s="185" t="str">
        <f>IF(OR('RRP data input'!B14880="",'RRP data input'!B14880=0),"",'RRP data input'!B14880)</f>
        <v/>
      </c>
      <c r="C14879" s="174" t="str">
        <f>IF('RRP data input'!C14880=0,"",'RRP data input'!C14880)</f>
        <v/>
      </c>
      <c r="D14879" s="174" t="str">
        <f>IF('RRP data input'!D14880=0,"",'RRP data input'!D14880)</f>
        <v/>
      </c>
      <c r="E14879" s="174" t="str">
        <f>IFERROR(VLOOKUP(C14879,Mappings!$B$13:$E$31,4,FALSE),"")</f>
        <v/>
      </c>
      <c r="F14879" s="219">
        <f>SUM('RRP data input'!E14880:L14880)</f>
        <v>0</v>
      </c>
      <c r="G14879" s="219">
        <f>SUM('RRP data input'!E14880:P14880)</f>
        <v>0</v>
      </c>
      <c r="H14879" s="143" t="str">
        <f t="shared" si="234"/>
        <v/>
      </c>
    </row>
    <row r="14880" spans="2:8" customFormat="1">
      <c r="B14880" s="185" t="str">
        <f>IF(OR('RRP data input'!B14881="",'RRP data input'!B14881=0),"",'RRP data input'!B14881)</f>
        <v/>
      </c>
      <c r="C14880" s="174" t="str">
        <f>IF('RRP data input'!C14881=0,"",'RRP data input'!C14881)</f>
        <v/>
      </c>
      <c r="D14880" s="174" t="str">
        <f>IF('RRP data input'!D14881=0,"",'RRP data input'!D14881)</f>
        <v/>
      </c>
      <c r="E14880" s="174" t="str">
        <f>IFERROR(VLOOKUP(C14880,Mappings!$B$13:$E$31,4,FALSE),"")</f>
        <v/>
      </c>
      <c r="F14880" s="219">
        <f>SUM('RRP data input'!E14881:L14881)</f>
        <v>0</v>
      </c>
      <c r="G14880" s="219">
        <f>SUM('RRP data input'!E14881:P14881)</f>
        <v>0</v>
      </c>
      <c r="H14880" s="143" t="str">
        <f t="shared" si="234"/>
        <v/>
      </c>
    </row>
    <row r="14881" spans="2:8" customFormat="1">
      <c r="B14881" s="185" t="str">
        <f>IF(OR('RRP data input'!B14882="",'RRP data input'!B14882=0),"",'RRP data input'!B14882)</f>
        <v/>
      </c>
      <c r="C14881" s="174" t="str">
        <f>IF('RRP data input'!C14882=0,"",'RRP data input'!C14882)</f>
        <v/>
      </c>
      <c r="D14881" s="174" t="str">
        <f>IF('RRP data input'!D14882=0,"",'RRP data input'!D14882)</f>
        <v/>
      </c>
      <c r="E14881" s="174" t="str">
        <f>IFERROR(VLOOKUP(C14881,Mappings!$B$13:$E$31,4,FALSE),"")</f>
        <v/>
      </c>
      <c r="F14881" s="219">
        <f>SUM('RRP data input'!E14882:L14882)</f>
        <v>0</v>
      </c>
      <c r="G14881" s="219">
        <f>SUM('RRP data input'!E14882:P14882)</f>
        <v>0</v>
      </c>
      <c r="H14881" s="143" t="str">
        <f t="shared" si="234"/>
        <v/>
      </c>
    </row>
    <row r="14882" spans="2:8" customFormat="1">
      <c r="B14882" s="185" t="str">
        <f>IF(OR('RRP data input'!B14883="",'RRP data input'!B14883=0),"",'RRP data input'!B14883)</f>
        <v/>
      </c>
      <c r="C14882" s="174" t="str">
        <f>IF('RRP data input'!C14883=0,"",'RRP data input'!C14883)</f>
        <v/>
      </c>
      <c r="D14882" s="174" t="str">
        <f>IF('RRP data input'!D14883=0,"",'RRP data input'!D14883)</f>
        <v/>
      </c>
      <c r="E14882" s="174" t="str">
        <f>IFERROR(VLOOKUP(C14882,Mappings!$B$13:$E$31,4,FALSE),"")</f>
        <v/>
      </c>
      <c r="F14882" s="219">
        <f>SUM('RRP data input'!E14883:L14883)</f>
        <v>0</v>
      </c>
      <c r="G14882" s="219">
        <f>SUM('RRP data input'!E14883:P14883)</f>
        <v>0</v>
      </c>
      <c r="H14882" s="143" t="str">
        <f t="shared" si="234"/>
        <v/>
      </c>
    </row>
    <row r="14883" spans="2:8" customFormat="1">
      <c r="B14883" s="185" t="str">
        <f>IF(OR('RRP data input'!B14884="",'RRP data input'!B14884=0),"",'RRP data input'!B14884)</f>
        <v/>
      </c>
      <c r="C14883" s="174" t="str">
        <f>IF('RRP data input'!C14884=0,"",'RRP data input'!C14884)</f>
        <v/>
      </c>
      <c r="D14883" s="174" t="str">
        <f>IF('RRP data input'!D14884=0,"",'RRP data input'!D14884)</f>
        <v/>
      </c>
      <c r="E14883" s="174" t="str">
        <f>IFERROR(VLOOKUP(C14883,Mappings!$B$13:$E$31,4,FALSE),"")</f>
        <v/>
      </c>
      <c r="F14883" s="219">
        <f>SUM('RRP data input'!E14884:L14884)</f>
        <v>0</v>
      </c>
      <c r="G14883" s="219">
        <f>SUM('RRP data input'!E14884:P14884)</f>
        <v>0</v>
      </c>
      <c r="H14883" s="143" t="str">
        <f t="shared" si="234"/>
        <v/>
      </c>
    </row>
    <row r="14884" spans="2:8" customFormat="1">
      <c r="B14884" s="185" t="str">
        <f>IF(OR('RRP data input'!B14885="",'RRP data input'!B14885=0),"",'RRP data input'!B14885)</f>
        <v/>
      </c>
      <c r="C14884" s="174" t="str">
        <f>IF('RRP data input'!C14885=0,"",'RRP data input'!C14885)</f>
        <v/>
      </c>
      <c r="D14884" s="174" t="str">
        <f>IF('RRP data input'!D14885=0,"",'RRP data input'!D14885)</f>
        <v/>
      </c>
      <c r="E14884" s="174" t="str">
        <f>IFERROR(VLOOKUP(C14884,Mappings!$B$13:$E$31,4,FALSE),"")</f>
        <v/>
      </c>
      <c r="F14884" s="219">
        <f>SUM('RRP data input'!E14885:L14885)</f>
        <v>0</v>
      </c>
      <c r="G14884" s="219">
        <f>SUM('RRP data input'!E14885:P14885)</f>
        <v>0</v>
      </c>
      <c r="H14884" s="143" t="str">
        <f t="shared" si="234"/>
        <v/>
      </c>
    </row>
    <row r="14885" spans="2:8" customFormat="1">
      <c r="B14885" s="185" t="str">
        <f>IF(OR('RRP data input'!B14886="",'RRP data input'!B14886=0),"",'RRP data input'!B14886)</f>
        <v/>
      </c>
      <c r="C14885" s="174" t="str">
        <f>IF('RRP data input'!C14886=0,"",'RRP data input'!C14886)</f>
        <v/>
      </c>
      <c r="D14885" s="174" t="str">
        <f>IF('RRP data input'!D14886=0,"",'RRP data input'!D14886)</f>
        <v/>
      </c>
      <c r="E14885" s="174" t="str">
        <f>IFERROR(VLOOKUP(C14885,Mappings!$B$13:$E$31,4,FALSE),"")</f>
        <v/>
      </c>
      <c r="F14885" s="219">
        <f>SUM('RRP data input'!E14886:L14886)</f>
        <v>0</v>
      </c>
      <c r="G14885" s="219">
        <f>SUM('RRP data input'!E14886:P14886)</f>
        <v>0</v>
      </c>
      <c r="H14885" s="143" t="str">
        <f t="shared" si="234"/>
        <v/>
      </c>
    </row>
    <row r="14886" spans="2:8" customFormat="1">
      <c r="B14886" s="185" t="str">
        <f>IF(OR('RRP data input'!B14887="",'RRP data input'!B14887=0),"",'RRP data input'!B14887)</f>
        <v/>
      </c>
      <c r="C14886" s="174" t="str">
        <f>IF('RRP data input'!C14887=0,"",'RRP data input'!C14887)</f>
        <v/>
      </c>
      <c r="D14886" s="174" t="str">
        <f>IF('RRP data input'!D14887=0,"",'RRP data input'!D14887)</f>
        <v/>
      </c>
      <c r="E14886" s="174" t="str">
        <f>IFERROR(VLOOKUP(C14886,Mappings!$B$13:$E$31,4,FALSE),"")</f>
        <v/>
      </c>
      <c r="F14886" s="219">
        <f>SUM('RRP data input'!E14887:L14887)</f>
        <v>0</v>
      </c>
      <c r="G14886" s="219">
        <f>SUM('RRP data input'!E14887:P14887)</f>
        <v>0</v>
      </c>
      <c r="H14886" s="143" t="str">
        <f t="shared" si="234"/>
        <v/>
      </c>
    </row>
    <row r="14887" spans="2:8" customFormat="1">
      <c r="B14887" s="185" t="str">
        <f>IF(OR('RRP data input'!B14888="",'RRP data input'!B14888=0),"",'RRP data input'!B14888)</f>
        <v/>
      </c>
      <c r="C14887" s="174" t="str">
        <f>IF('RRP data input'!C14888=0,"",'RRP data input'!C14888)</f>
        <v/>
      </c>
      <c r="D14887" s="174" t="str">
        <f>IF('RRP data input'!D14888=0,"",'RRP data input'!D14888)</f>
        <v/>
      </c>
      <c r="E14887" s="174" t="str">
        <f>IFERROR(VLOOKUP(C14887,Mappings!$B$13:$E$31,4,FALSE),"")</f>
        <v/>
      </c>
      <c r="F14887" s="219">
        <f>SUM('RRP data input'!E14888:L14888)</f>
        <v>0</v>
      </c>
      <c r="G14887" s="219">
        <f>SUM('RRP data input'!E14888:P14888)</f>
        <v>0</v>
      </c>
      <c r="H14887" s="143" t="str">
        <f t="shared" si="234"/>
        <v/>
      </c>
    </row>
    <row r="14888" spans="2:8" customFormat="1">
      <c r="B14888" s="185" t="str">
        <f>IF(OR('RRP data input'!B14889="",'RRP data input'!B14889=0),"",'RRP data input'!B14889)</f>
        <v/>
      </c>
      <c r="C14888" s="174" t="str">
        <f>IF('RRP data input'!C14889=0,"",'RRP data input'!C14889)</f>
        <v/>
      </c>
      <c r="D14888" s="174" t="str">
        <f>IF('RRP data input'!D14889=0,"",'RRP data input'!D14889)</f>
        <v/>
      </c>
      <c r="E14888" s="174" t="str">
        <f>IFERROR(VLOOKUP(C14888,Mappings!$B$13:$E$31,4,FALSE),"")</f>
        <v/>
      </c>
      <c r="F14888" s="219">
        <f>SUM('RRP data input'!E14889:L14889)</f>
        <v>0</v>
      </c>
      <c r="G14888" s="219">
        <f>SUM('RRP data input'!E14889:P14889)</f>
        <v>0</v>
      </c>
      <c r="H14888" s="143" t="str">
        <f t="shared" si="234"/>
        <v/>
      </c>
    </row>
    <row r="14889" spans="2:8" customFormat="1">
      <c r="B14889" s="185" t="str">
        <f>IF(OR('RRP data input'!B14890="",'RRP data input'!B14890=0),"",'RRP data input'!B14890)</f>
        <v/>
      </c>
      <c r="C14889" s="174" t="str">
        <f>IF('RRP data input'!C14890=0,"",'RRP data input'!C14890)</f>
        <v/>
      </c>
      <c r="D14889" s="174" t="str">
        <f>IF('RRP data input'!D14890=0,"",'RRP data input'!D14890)</f>
        <v/>
      </c>
      <c r="E14889" s="174" t="str">
        <f>IFERROR(VLOOKUP(C14889,Mappings!$B$13:$E$31,4,FALSE),"")</f>
        <v/>
      </c>
      <c r="F14889" s="219">
        <f>SUM('RRP data input'!E14890:L14890)</f>
        <v>0</v>
      </c>
      <c r="G14889" s="219">
        <f>SUM('RRP data input'!E14890:P14890)</f>
        <v>0</v>
      </c>
      <c r="H14889" s="143" t="str">
        <f t="shared" si="234"/>
        <v/>
      </c>
    </row>
    <row r="14890" spans="2:8" customFormat="1">
      <c r="B14890" s="185" t="str">
        <f>IF(OR('RRP data input'!B14891="",'RRP data input'!B14891=0),"",'RRP data input'!B14891)</f>
        <v/>
      </c>
      <c r="C14890" s="174" t="str">
        <f>IF('RRP data input'!C14891=0,"",'RRP data input'!C14891)</f>
        <v/>
      </c>
      <c r="D14890" s="174" t="str">
        <f>IF('RRP data input'!D14891=0,"",'RRP data input'!D14891)</f>
        <v/>
      </c>
      <c r="E14890" s="174" t="str">
        <f>IFERROR(VLOOKUP(C14890,Mappings!$B$13:$E$31,4,FALSE),"")</f>
        <v/>
      </c>
      <c r="F14890" s="219">
        <f>SUM('RRP data input'!E14891:L14891)</f>
        <v>0</v>
      </c>
      <c r="G14890" s="219">
        <f>SUM('RRP data input'!E14891:P14891)</f>
        <v>0</v>
      </c>
      <c r="H14890" s="143" t="str">
        <f t="shared" si="234"/>
        <v/>
      </c>
    </row>
    <row r="14891" spans="2:8" customFormat="1">
      <c r="B14891" s="185" t="str">
        <f>IF(OR('RRP data input'!B14892="",'RRP data input'!B14892=0),"",'RRP data input'!B14892)</f>
        <v/>
      </c>
      <c r="C14891" s="174" t="str">
        <f>IF('RRP data input'!C14892=0,"",'RRP data input'!C14892)</f>
        <v/>
      </c>
      <c r="D14891" s="174" t="str">
        <f>IF('RRP data input'!D14892=0,"",'RRP data input'!D14892)</f>
        <v/>
      </c>
      <c r="E14891" s="174" t="str">
        <f>IFERROR(VLOOKUP(C14891,Mappings!$B$13:$E$31,4,FALSE),"")</f>
        <v/>
      </c>
      <c r="F14891" s="219">
        <f>SUM('RRP data input'!E14892:L14892)</f>
        <v>0</v>
      </c>
      <c r="G14891" s="219">
        <f>SUM('RRP data input'!E14892:P14892)</f>
        <v>0</v>
      </c>
      <c r="H14891" s="143" t="str">
        <f t="shared" si="234"/>
        <v/>
      </c>
    </row>
    <row r="14892" spans="2:8" customFormat="1">
      <c r="B14892" s="185" t="str">
        <f>IF(OR('RRP data input'!B14893="",'RRP data input'!B14893=0),"",'RRP data input'!B14893)</f>
        <v/>
      </c>
      <c r="C14892" s="174" t="str">
        <f>IF('RRP data input'!C14893=0,"",'RRP data input'!C14893)</f>
        <v/>
      </c>
      <c r="D14892" s="174" t="str">
        <f>IF('RRP data input'!D14893=0,"",'RRP data input'!D14893)</f>
        <v/>
      </c>
      <c r="E14892" s="174" t="str">
        <f>IFERROR(VLOOKUP(C14892,Mappings!$B$13:$E$31,4,FALSE),"")</f>
        <v/>
      </c>
      <c r="F14892" s="219">
        <f>SUM('RRP data input'!E14893:L14893)</f>
        <v>0</v>
      </c>
      <c r="G14892" s="219">
        <f>SUM('RRP data input'!E14893:P14893)</f>
        <v>0</v>
      </c>
      <c r="H14892" s="143" t="str">
        <f t="shared" si="234"/>
        <v/>
      </c>
    </row>
    <row r="14893" spans="2:8" customFormat="1">
      <c r="B14893" s="185" t="str">
        <f>IF(OR('RRP data input'!B14894="",'RRP data input'!B14894=0),"",'RRP data input'!B14894)</f>
        <v/>
      </c>
      <c r="C14893" s="174" t="str">
        <f>IF('RRP data input'!C14894=0,"",'RRP data input'!C14894)</f>
        <v/>
      </c>
      <c r="D14893" s="174" t="str">
        <f>IF('RRP data input'!D14894=0,"",'RRP data input'!D14894)</f>
        <v/>
      </c>
      <c r="E14893" s="174" t="str">
        <f>IFERROR(VLOOKUP(C14893,Mappings!$B$13:$E$31,4,FALSE),"")</f>
        <v/>
      </c>
      <c r="F14893" s="219">
        <f>SUM('RRP data input'!E14894:L14894)</f>
        <v>0</v>
      </c>
      <c r="G14893" s="219">
        <f>SUM('RRP data input'!E14894:P14894)</f>
        <v>0</v>
      </c>
      <c r="H14893" s="143" t="str">
        <f t="shared" si="234"/>
        <v/>
      </c>
    </row>
    <row r="14894" spans="2:8" customFormat="1">
      <c r="B14894" s="185" t="str">
        <f>IF(OR('RRP data input'!B14895="",'RRP data input'!B14895=0),"",'RRP data input'!B14895)</f>
        <v/>
      </c>
      <c r="C14894" s="174" t="str">
        <f>IF('RRP data input'!C14895=0,"",'RRP data input'!C14895)</f>
        <v/>
      </c>
      <c r="D14894" s="174" t="str">
        <f>IF('RRP data input'!D14895=0,"",'RRP data input'!D14895)</f>
        <v/>
      </c>
      <c r="E14894" s="174" t="str">
        <f>IFERROR(VLOOKUP(C14894,Mappings!$B$13:$E$31,4,FALSE),"")</f>
        <v/>
      </c>
      <c r="F14894" s="219">
        <f>SUM('RRP data input'!E14895:L14895)</f>
        <v>0</v>
      </c>
      <c r="G14894" s="219">
        <f>SUM('RRP data input'!E14895:P14895)</f>
        <v>0</v>
      </c>
      <c r="H14894" s="143" t="str">
        <f t="shared" si="234"/>
        <v/>
      </c>
    </row>
    <row r="14895" spans="2:8" customFormat="1">
      <c r="B14895" s="185" t="str">
        <f>IF(OR('RRP data input'!B14896="",'RRP data input'!B14896=0),"",'RRP data input'!B14896)</f>
        <v/>
      </c>
      <c r="C14895" s="174" t="str">
        <f>IF('RRP data input'!C14896=0,"",'RRP data input'!C14896)</f>
        <v/>
      </c>
      <c r="D14895" s="174" t="str">
        <f>IF('RRP data input'!D14896=0,"",'RRP data input'!D14896)</f>
        <v/>
      </c>
      <c r="E14895" s="174" t="str">
        <f>IFERROR(VLOOKUP(C14895,Mappings!$B$13:$E$31,4,FALSE),"")</f>
        <v/>
      </c>
      <c r="F14895" s="219">
        <f>SUM('RRP data input'!E14896:L14896)</f>
        <v>0</v>
      </c>
      <c r="G14895" s="219">
        <f>SUM('RRP data input'!E14896:P14896)</f>
        <v>0</v>
      </c>
      <c r="H14895" s="143" t="str">
        <f t="shared" si="234"/>
        <v/>
      </c>
    </row>
    <row r="14896" spans="2:8" customFormat="1">
      <c r="B14896" s="185" t="str">
        <f>IF(OR('RRP data input'!B14897="",'RRP data input'!B14897=0),"",'RRP data input'!B14897)</f>
        <v/>
      </c>
      <c r="C14896" s="174" t="str">
        <f>IF('RRP data input'!C14897=0,"",'RRP data input'!C14897)</f>
        <v/>
      </c>
      <c r="D14896" s="174" t="str">
        <f>IF('RRP data input'!D14897=0,"",'RRP data input'!D14897)</f>
        <v/>
      </c>
      <c r="E14896" s="174" t="str">
        <f>IFERROR(VLOOKUP(C14896,Mappings!$B$13:$E$31,4,FALSE),"")</f>
        <v/>
      </c>
      <c r="F14896" s="219">
        <f>SUM('RRP data input'!E14897:L14897)</f>
        <v>0</v>
      </c>
      <c r="G14896" s="219">
        <f>SUM('RRP data input'!E14897:P14897)</f>
        <v>0</v>
      </c>
      <c r="H14896" s="143" t="str">
        <f t="shared" si="234"/>
        <v/>
      </c>
    </row>
    <row r="14897" spans="2:8" customFormat="1">
      <c r="B14897" s="185" t="str">
        <f>IF(OR('RRP data input'!B14898="",'RRP data input'!B14898=0),"",'RRP data input'!B14898)</f>
        <v/>
      </c>
      <c r="C14897" s="174" t="str">
        <f>IF('RRP data input'!C14898=0,"",'RRP data input'!C14898)</f>
        <v/>
      </c>
      <c r="D14897" s="174" t="str">
        <f>IF('RRP data input'!D14898=0,"",'RRP data input'!D14898)</f>
        <v/>
      </c>
      <c r="E14897" s="174" t="str">
        <f>IFERROR(VLOOKUP(C14897,Mappings!$B$13:$E$31,4,FALSE),"")</f>
        <v/>
      </c>
      <c r="F14897" s="219">
        <f>SUM('RRP data input'!E14898:L14898)</f>
        <v>0</v>
      </c>
      <c r="G14897" s="219">
        <f>SUM('RRP data input'!E14898:P14898)</f>
        <v>0</v>
      </c>
      <c r="H14897" s="143" t="str">
        <f t="shared" si="234"/>
        <v/>
      </c>
    </row>
    <row r="14898" spans="2:8" customFormat="1">
      <c r="B14898" s="185" t="str">
        <f>IF(OR('RRP data input'!B14899="",'RRP data input'!B14899=0),"",'RRP data input'!B14899)</f>
        <v/>
      </c>
      <c r="C14898" s="174" t="str">
        <f>IF('RRP data input'!C14899=0,"",'RRP data input'!C14899)</f>
        <v/>
      </c>
      <c r="D14898" s="174" t="str">
        <f>IF('RRP data input'!D14899=0,"",'RRP data input'!D14899)</f>
        <v/>
      </c>
      <c r="E14898" s="174" t="str">
        <f>IFERROR(VLOOKUP(C14898,Mappings!$B$13:$E$31,4,FALSE),"")</f>
        <v/>
      </c>
      <c r="F14898" s="219">
        <f>SUM('RRP data input'!E14899:L14899)</f>
        <v>0</v>
      </c>
      <c r="G14898" s="219">
        <f>SUM('RRP data input'!E14899:P14899)</f>
        <v>0</v>
      </c>
      <c r="H14898" s="143" t="str">
        <f t="shared" si="234"/>
        <v/>
      </c>
    </row>
    <row r="14899" spans="2:8" customFormat="1">
      <c r="B14899" s="185" t="str">
        <f>IF(OR('RRP data input'!B14900="",'RRP data input'!B14900=0),"",'RRP data input'!B14900)</f>
        <v/>
      </c>
      <c r="C14899" s="174" t="str">
        <f>IF('RRP data input'!C14900=0,"",'RRP data input'!C14900)</f>
        <v/>
      </c>
      <c r="D14899" s="174" t="str">
        <f>IF('RRP data input'!D14900=0,"",'RRP data input'!D14900)</f>
        <v/>
      </c>
      <c r="E14899" s="174" t="str">
        <f>IFERROR(VLOOKUP(C14899,Mappings!$B$13:$E$31,4,FALSE),"")</f>
        <v/>
      </c>
      <c r="F14899" s="219">
        <f>SUM('RRP data input'!E14900:L14900)</f>
        <v>0</v>
      </c>
      <c r="G14899" s="219">
        <f>SUM('RRP data input'!E14900:P14900)</f>
        <v>0</v>
      </c>
      <c r="H14899" s="143" t="str">
        <f t="shared" si="234"/>
        <v/>
      </c>
    </row>
    <row r="14900" spans="2:8" customFormat="1">
      <c r="B14900" s="185" t="str">
        <f>IF(OR('RRP data input'!B14901="",'RRP data input'!B14901=0),"",'RRP data input'!B14901)</f>
        <v/>
      </c>
      <c r="C14900" s="174" t="str">
        <f>IF('RRP data input'!C14901=0,"",'RRP data input'!C14901)</f>
        <v/>
      </c>
      <c r="D14900" s="174" t="str">
        <f>IF('RRP data input'!D14901=0,"",'RRP data input'!D14901)</f>
        <v/>
      </c>
      <c r="E14900" s="174" t="str">
        <f>IFERROR(VLOOKUP(C14900,Mappings!$B$13:$E$31,4,FALSE),"")</f>
        <v/>
      </c>
      <c r="F14900" s="219">
        <f>SUM('RRP data input'!E14901:L14901)</f>
        <v>0</v>
      </c>
      <c r="G14900" s="219">
        <f>SUM('RRP data input'!E14901:P14901)</f>
        <v>0</v>
      </c>
      <c r="H14900" s="143" t="str">
        <f t="shared" si="234"/>
        <v/>
      </c>
    </row>
    <row r="14901" spans="2:8" customFormat="1">
      <c r="B14901" s="185" t="str">
        <f>IF(OR('RRP data input'!B14902="",'RRP data input'!B14902=0),"",'RRP data input'!B14902)</f>
        <v/>
      </c>
      <c r="C14901" s="174" t="str">
        <f>IF('RRP data input'!C14902=0,"",'RRP data input'!C14902)</f>
        <v/>
      </c>
      <c r="D14901" s="174" t="str">
        <f>IF('RRP data input'!D14902=0,"",'RRP data input'!D14902)</f>
        <v/>
      </c>
      <c r="E14901" s="174" t="str">
        <f>IFERROR(VLOOKUP(C14901,Mappings!$B$13:$E$31,4,FALSE),"")</f>
        <v/>
      </c>
      <c r="F14901" s="219">
        <f>SUM('RRP data input'!E14902:L14902)</f>
        <v>0</v>
      </c>
      <c r="G14901" s="219">
        <f>SUM('RRP data input'!E14902:P14902)</f>
        <v>0</v>
      </c>
      <c r="H14901" s="143" t="str">
        <f t="shared" si="234"/>
        <v/>
      </c>
    </row>
    <row r="14902" spans="2:8" customFormat="1">
      <c r="B14902" s="185" t="str">
        <f>IF(OR('RRP data input'!B14903="",'RRP data input'!B14903=0),"",'RRP data input'!B14903)</f>
        <v/>
      </c>
      <c r="C14902" s="174" t="str">
        <f>IF('RRP data input'!C14903=0,"",'RRP data input'!C14903)</f>
        <v/>
      </c>
      <c r="D14902" s="174" t="str">
        <f>IF('RRP data input'!D14903=0,"",'RRP data input'!D14903)</f>
        <v/>
      </c>
      <c r="E14902" s="174" t="str">
        <f>IFERROR(VLOOKUP(C14902,Mappings!$B$13:$E$31,4,FALSE),"")</f>
        <v/>
      </c>
      <c r="F14902" s="219">
        <f>SUM('RRP data input'!E14903:L14903)</f>
        <v>0</v>
      </c>
      <c r="G14902" s="219">
        <f>SUM('RRP data input'!E14903:P14903)</f>
        <v>0</v>
      </c>
      <c r="H14902" s="143" t="str">
        <f t="shared" si="234"/>
        <v/>
      </c>
    </row>
    <row r="14903" spans="2:8" customFormat="1">
      <c r="B14903" s="185" t="str">
        <f>IF(OR('RRP data input'!B14904="",'RRP data input'!B14904=0),"",'RRP data input'!B14904)</f>
        <v/>
      </c>
      <c r="C14903" s="174" t="str">
        <f>IF('RRP data input'!C14904=0,"",'RRP data input'!C14904)</f>
        <v/>
      </c>
      <c r="D14903" s="174" t="str">
        <f>IF('RRP data input'!D14904=0,"",'RRP data input'!D14904)</f>
        <v/>
      </c>
      <c r="E14903" s="174" t="str">
        <f>IFERROR(VLOOKUP(C14903,Mappings!$B$13:$E$31,4,FALSE),"")</f>
        <v/>
      </c>
      <c r="F14903" s="219">
        <f>SUM('RRP data input'!E14904:L14904)</f>
        <v>0</v>
      </c>
      <c r="G14903" s="219">
        <f>SUM('RRP data input'!E14904:P14904)</f>
        <v>0</v>
      </c>
      <c r="H14903" s="143" t="str">
        <f t="shared" si="234"/>
        <v/>
      </c>
    </row>
    <row r="14904" spans="2:8" customFormat="1">
      <c r="B14904" s="185" t="str">
        <f>IF(OR('RRP data input'!B14905="",'RRP data input'!B14905=0),"",'RRP data input'!B14905)</f>
        <v/>
      </c>
      <c r="C14904" s="174" t="str">
        <f>IF('RRP data input'!C14905=0,"",'RRP data input'!C14905)</f>
        <v/>
      </c>
      <c r="D14904" s="174" t="str">
        <f>IF('RRP data input'!D14905=0,"",'RRP data input'!D14905)</f>
        <v/>
      </c>
      <c r="E14904" s="174" t="str">
        <f>IFERROR(VLOOKUP(C14904,Mappings!$B$13:$E$31,4,FALSE),"")</f>
        <v/>
      </c>
      <c r="F14904" s="219">
        <f>SUM('RRP data input'!E14905:L14905)</f>
        <v>0</v>
      </c>
      <c r="G14904" s="219">
        <f>SUM('RRP data input'!E14905:P14905)</f>
        <v>0</v>
      </c>
      <c r="H14904" s="143" t="str">
        <f t="shared" si="234"/>
        <v/>
      </c>
    </row>
    <row r="14905" spans="2:8" customFormat="1">
      <c r="B14905" s="185" t="str">
        <f>IF(OR('RRP data input'!B14906="",'RRP data input'!B14906=0),"",'RRP data input'!B14906)</f>
        <v/>
      </c>
      <c r="C14905" s="174" t="str">
        <f>IF('RRP data input'!C14906=0,"",'RRP data input'!C14906)</f>
        <v/>
      </c>
      <c r="D14905" s="174" t="str">
        <f>IF('RRP data input'!D14906=0,"",'RRP data input'!D14906)</f>
        <v/>
      </c>
      <c r="E14905" s="174" t="str">
        <f>IFERROR(VLOOKUP(C14905,Mappings!$B$13:$E$31,4,FALSE),"")</f>
        <v/>
      </c>
      <c r="F14905" s="219">
        <f>SUM('RRP data input'!E14906:L14906)</f>
        <v>0</v>
      </c>
      <c r="G14905" s="219">
        <f>SUM('RRP data input'!E14906:P14906)</f>
        <v>0</v>
      </c>
      <c r="H14905" s="143" t="str">
        <f t="shared" si="234"/>
        <v/>
      </c>
    </row>
    <row r="14906" spans="2:8" customFormat="1">
      <c r="B14906" s="185" t="str">
        <f>IF(OR('RRP data input'!B14907="",'RRP data input'!B14907=0),"",'RRP data input'!B14907)</f>
        <v/>
      </c>
      <c r="C14906" s="174" t="str">
        <f>IF('RRP data input'!C14907=0,"",'RRP data input'!C14907)</f>
        <v/>
      </c>
      <c r="D14906" s="174" t="str">
        <f>IF('RRP data input'!D14907=0,"",'RRP data input'!D14907)</f>
        <v/>
      </c>
      <c r="E14906" s="174" t="str">
        <f>IFERROR(VLOOKUP(C14906,Mappings!$B$13:$E$31,4,FALSE),"")</f>
        <v/>
      </c>
      <c r="F14906" s="219">
        <f>SUM('RRP data input'!E14907:L14907)</f>
        <v>0</v>
      </c>
      <c r="G14906" s="219">
        <f>SUM('RRP data input'!E14907:P14907)</f>
        <v>0</v>
      </c>
      <c r="H14906" s="143" t="str">
        <f t="shared" si="234"/>
        <v/>
      </c>
    </row>
    <row r="14907" spans="2:8" customFormat="1">
      <c r="B14907" s="185" t="str">
        <f>IF(OR('RRP data input'!B14908="",'RRP data input'!B14908=0),"",'RRP data input'!B14908)</f>
        <v/>
      </c>
      <c r="C14907" s="174" t="str">
        <f>IF('RRP data input'!C14908=0,"",'RRP data input'!C14908)</f>
        <v/>
      </c>
      <c r="D14907" s="174" t="str">
        <f>IF('RRP data input'!D14908=0,"",'RRP data input'!D14908)</f>
        <v/>
      </c>
      <c r="E14907" s="174" t="str">
        <f>IFERROR(VLOOKUP(C14907,Mappings!$B$13:$E$31,4,FALSE),"")</f>
        <v/>
      </c>
      <c r="F14907" s="219">
        <f>SUM('RRP data input'!E14908:L14908)</f>
        <v>0</v>
      </c>
      <c r="G14907" s="219">
        <f>SUM('RRP data input'!E14908:P14908)</f>
        <v>0</v>
      </c>
      <c r="H14907" s="143" t="str">
        <f t="shared" si="234"/>
        <v/>
      </c>
    </row>
    <row r="14908" spans="2:8" customFormat="1">
      <c r="B14908" s="185" t="str">
        <f>IF(OR('RRP data input'!B14909="",'RRP data input'!B14909=0),"",'RRP data input'!B14909)</f>
        <v/>
      </c>
      <c r="C14908" s="174" t="str">
        <f>IF('RRP data input'!C14909=0,"",'RRP data input'!C14909)</f>
        <v/>
      </c>
      <c r="D14908" s="174" t="str">
        <f>IF('RRP data input'!D14909=0,"",'RRP data input'!D14909)</f>
        <v/>
      </c>
      <c r="E14908" s="174" t="str">
        <f>IFERROR(VLOOKUP(C14908,Mappings!$B$13:$E$31,4,FALSE),"")</f>
        <v/>
      </c>
      <c r="F14908" s="219">
        <f>SUM('RRP data input'!E14909:L14909)</f>
        <v>0</v>
      </c>
      <c r="G14908" s="219">
        <f>SUM('RRP data input'!E14909:P14909)</f>
        <v>0</v>
      </c>
      <c r="H14908" s="143" t="str">
        <f t="shared" si="234"/>
        <v/>
      </c>
    </row>
    <row r="14909" spans="2:8" customFormat="1">
      <c r="B14909" s="185" t="str">
        <f>IF(OR('RRP data input'!B14910="",'RRP data input'!B14910=0),"",'RRP data input'!B14910)</f>
        <v/>
      </c>
      <c r="C14909" s="174" t="str">
        <f>IF('RRP data input'!C14910=0,"",'RRP data input'!C14910)</f>
        <v/>
      </c>
      <c r="D14909" s="174" t="str">
        <f>IF('RRP data input'!D14910=0,"",'RRP data input'!D14910)</f>
        <v/>
      </c>
      <c r="E14909" s="174" t="str">
        <f>IFERROR(VLOOKUP(C14909,Mappings!$B$13:$E$31,4,FALSE),"")</f>
        <v/>
      </c>
      <c r="F14909" s="219">
        <f>SUM('RRP data input'!E14910:L14910)</f>
        <v>0</v>
      </c>
      <c r="G14909" s="219">
        <f>SUM('RRP data input'!E14910:P14910)</f>
        <v>0</v>
      </c>
      <c r="H14909" s="143" t="str">
        <f t="shared" si="234"/>
        <v/>
      </c>
    </row>
    <row r="14910" spans="2:8" customFormat="1">
      <c r="B14910" s="185" t="str">
        <f>IF(OR('RRP data input'!B14911="",'RRP data input'!B14911=0),"",'RRP data input'!B14911)</f>
        <v/>
      </c>
      <c r="C14910" s="174" t="str">
        <f>IF('RRP data input'!C14911=0,"",'RRP data input'!C14911)</f>
        <v/>
      </c>
      <c r="D14910" s="174" t="str">
        <f>IF('RRP data input'!D14911=0,"",'RRP data input'!D14911)</f>
        <v/>
      </c>
      <c r="E14910" s="174" t="str">
        <f>IFERROR(VLOOKUP(C14910,Mappings!$B$13:$E$31,4,FALSE),"")</f>
        <v/>
      </c>
      <c r="F14910" s="219">
        <f>SUM('RRP data input'!E14911:L14911)</f>
        <v>0</v>
      </c>
      <c r="G14910" s="219">
        <f>SUM('RRP data input'!E14911:P14911)</f>
        <v>0</v>
      </c>
      <c r="H14910" s="143" t="str">
        <f t="shared" si="234"/>
        <v/>
      </c>
    </row>
    <row r="14911" spans="2:8" customFormat="1">
      <c r="B14911" s="185" t="str">
        <f>IF(OR('RRP data input'!B14912="",'RRP data input'!B14912=0),"",'RRP data input'!B14912)</f>
        <v/>
      </c>
      <c r="C14911" s="174" t="str">
        <f>IF('RRP data input'!C14912=0,"",'RRP data input'!C14912)</f>
        <v/>
      </c>
      <c r="D14911" s="174" t="str">
        <f>IF('RRP data input'!D14912=0,"",'RRP data input'!D14912)</f>
        <v/>
      </c>
      <c r="E14911" s="174" t="str">
        <f>IFERROR(VLOOKUP(C14911,Mappings!$B$13:$E$31,4,FALSE),"")</f>
        <v/>
      </c>
      <c r="F14911" s="219">
        <f>SUM('RRP data input'!E14912:L14912)</f>
        <v>0</v>
      </c>
      <c r="G14911" s="219">
        <f>SUM('RRP data input'!E14912:P14912)</f>
        <v>0</v>
      </c>
      <c r="H14911" s="143" t="str">
        <f t="shared" si="234"/>
        <v/>
      </c>
    </row>
    <row r="14912" spans="2:8" customFormat="1">
      <c r="B14912" s="185" t="str">
        <f>IF(OR('RRP data input'!B14913="",'RRP data input'!B14913=0),"",'RRP data input'!B14913)</f>
        <v/>
      </c>
      <c r="C14912" s="174" t="str">
        <f>IF('RRP data input'!C14913=0,"",'RRP data input'!C14913)</f>
        <v/>
      </c>
      <c r="D14912" s="174" t="str">
        <f>IF('RRP data input'!D14913=0,"",'RRP data input'!D14913)</f>
        <v/>
      </c>
      <c r="E14912" s="174" t="str">
        <f>IFERROR(VLOOKUP(C14912,Mappings!$B$13:$E$31,4,FALSE),"")</f>
        <v/>
      </c>
      <c r="F14912" s="219">
        <f>SUM('RRP data input'!E14913:L14913)</f>
        <v>0</v>
      </c>
      <c r="G14912" s="219">
        <f>SUM('RRP data input'!E14913:P14913)</f>
        <v>0</v>
      </c>
      <c r="H14912" s="143" t="str">
        <f t="shared" si="234"/>
        <v/>
      </c>
    </row>
    <row r="14913" spans="2:8" customFormat="1">
      <c r="B14913" s="185" t="str">
        <f>IF(OR('RRP data input'!B14914="",'RRP data input'!B14914=0),"",'RRP data input'!B14914)</f>
        <v/>
      </c>
      <c r="C14913" s="174" t="str">
        <f>IF('RRP data input'!C14914=0,"",'RRP data input'!C14914)</f>
        <v/>
      </c>
      <c r="D14913" s="174" t="str">
        <f>IF('RRP data input'!D14914=0,"",'RRP data input'!D14914)</f>
        <v/>
      </c>
      <c r="E14913" s="174" t="str">
        <f>IFERROR(VLOOKUP(C14913,Mappings!$B$13:$E$31,4,FALSE),"")</f>
        <v/>
      </c>
      <c r="F14913" s="219">
        <f>SUM('RRP data input'!E14914:L14914)</f>
        <v>0</v>
      </c>
      <c r="G14913" s="219">
        <f>SUM('RRP data input'!E14914:P14914)</f>
        <v>0</v>
      </c>
      <c r="H14913" s="143" t="str">
        <f t="shared" si="234"/>
        <v/>
      </c>
    </row>
    <row r="14914" spans="2:8" customFormat="1">
      <c r="B14914" s="185" t="str">
        <f>IF(OR('RRP data input'!B14915="",'RRP data input'!B14915=0),"",'RRP data input'!B14915)</f>
        <v/>
      </c>
      <c r="C14914" s="174" t="str">
        <f>IF('RRP data input'!C14915=0,"",'RRP data input'!C14915)</f>
        <v/>
      </c>
      <c r="D14914" s="174" t="str">
        <f>IF('RRP data input'!D14915=0,"",'RRP data input'!D14915)</f>
        <v/>
      </c>
      <c r="E14914" s="174" t="str">
        <f>IFERROR(VLOOKUP(C14914,Mappings!$B$13:$E$31,4,FALSE),"")</f>
        <v/>
      </c>
      <c r="F14914" s="219">
        <f>SUM('RRP data input'!E14915:L14915)</f>
        <v>0</v>
      </c>
      <c r="G14914" s="219">
        <f>SUM('RRP data input'!E14915:P14915)</f>
        <v>0</v>
      </c>
      <c r="H14914" s="143" t="str">
        <f t="shared" si="234"/>
        <v/>
      </c>
    </row>
    <row r="14915" spans="2:8" customFormat="1">
      <c r="B14915" s="185" t="str">
        <f>IF(OR('RRP data input'!B14916="",'RRP data input'!B14916=0),"",'RRP data input'!B14916)</f>
        <v/>
      </c>
      <c r="C14915" s="174" t="str">
        <f>IF('RRP data input'!C14916=0,"",'RRP data input'!C14916)</f>
        <v/>
      </c>
      <c r="D14915" s="174" t="str">
        <f>IF('RRP data input'!D14916=0,"",'RRP data input'!D14916)</f>
        <v/>
      </c>
      <c r="E14915" s="174" t="str">
        <f>IFERROR(VLOOKUP(C14915,Mappings!$B$13:$E$31,4,FALSE),"")</f>
        <v/>
      </c>
      <c r="F14915" s="219">
        <f>SUM('RRP data input'!E14916:L14916)</f>
        <v>0</v>
      </c>
      <c r="G14915" s="219">
        <f>SUM('RRP data input'!E14916:P14916)</f>
        <v>0</v>
      </c>
      <c r="H14915" s="143" t="str">
        <f t="shared" si="234"/>
        <v/>
      </c>
    </row>
    <row r="14916" spans="2:8" customFormat="1">
      <c r="B14916" s="185" t="str">
        <f>IF(OR('RRP data input'!B14917="",'RRP data input'!B14917=0),"",'RRP data input'!B14917)</f>
        <v/>
      </c>
      <c r="C14916" s="174" t="str">
        <f>IF('RRP data input'!C14917=0,"",'RRP data input'!C14917)</f>
        <v/>
      </c>
      <c r="D14916" s="174" t="str">
        <f>IF('RRP data input'!D14917=0,"",'RRP data input'!D14917)</f>
        <v/>
      </c>
      <c r="E14916" s="174" t="str">
        <f>IFERROR(VLOOKUP(C14916,Mappings!$B$13:$E$31,4,FALSE),"")</f>
        <v/>
      </c>
      <c r="F14916" s="219">
        <f>SUM('RRP data input'!E14917:L14917)</f>
        <v>0</v>
      </c>
      <c r="G14916" s="219">
        <f>SUM('RRP data input'!E14917:P14917)</f>
        <v>0</v>
      </c>
      <c r="H14916" s="143" t="str">
        <f t="shared" si="234"/>
        <v/>
      </c>
    </row>
    <row r="14917" spans="2:8" customFormat="1">
      <c r="B14917" s="185" t="str">
        <f>IF(OR('RRP data input'!B14918="",'RRP data input'!B14918=0),"",'RRP data input'!B14918)</f>
        <v/>
      </c>
      <c r="C14917" s="174" t="str">
        <f>IF('RRP data input'!C14918=0,"",'RRP data input'!C14918)</f>
        <v/>
      </c>
      <c r="D14917" s="174" t="str">
        <f>IF('RRP data input'!D14918=0,"",'RRP data input'!D14918)</f>
        <v/>
      </c>
      <c r="E14917" s="174" t="str">
        <f>IFERROR(VLOOKUP(C14917,Mappings!$B$13:$E$31,4,FALSE),"")</f>
        <v/>
      </c>
      <c r="F14917" s="219">
        <f>SUM('RRP data input'!E14918:L14918)</f>
        <v>0</v>
      </c>
      <c r="G14917" s="219">
        <f>SUM('RRP data input'!E14918:P14918)</f>
        <v>0</v>
      </c>
      <c r="H14917" s="143" t="str">
        <f t="shared" si="234"/>
        <v/>
      </c>
    </row>
    <row r="14918" spans="2:8" customFormat="1">
      <c r="B14918" s="185" t="str">
        <f>IF(OR('RRP data input'!B14919="",'RRP data input'!B14919=0),"",'RRP data input'!B14919)</f>
        <v/>
      </c>
      <c r="C14918" s="174" t="str">
        <f>IF('RRP data input'!C14919=0,"",'RRP data input'!C14919)</f>
        <v/>
      </c>
      <c r="D14918" s="174" t="str">
        <f>IF('RRP data input'!D14919=0,"",'RRP data input'!D14919)</f>
        <v/>
      </c>
      <c r="E14918" s="174" t="str">
        <f>IFERROR(VLOOKUP(C14918,Mappings!$B$13:$E$31,4,FALSE),"")</f>
        <v/>
      </c>
      <c r="F14918" s="219">
        <f>SUM('RRP data input'!E14919:L14919)</f>
        <v>0</v>
      </c>
      <c r="G14918" s="219">
        <f>SUM('RRP data input'!E14919:P14919)</f>
        <v>0</v>
      </c>
      <c r="H14918" s="143" t="str">
        <f t="shared" si="234"/>
        <v/>
      </c>
    </row>
    <row r="14919" spans="2:8" customFormat="1">
      <c r="B14919" s="185" t="str">
        <f>IF(OR('RRP data input'!B14920="",'RRP data input'!B14920=0),"",'RRP data input'!B14920)</f>
        <v/>
      </c>
      <c r="C14919" s="174" t="str">
        <f>IF('RRP data input'!C14920=0,"",'RRP data input'!C14920)</f>
        <v/>
      </c>
      <c r="D14919" s="174" t="str">
        <f>IF('RRP data input'!D14920=0,"",'RRP data input'!D14920)</f>
        <v/>
      </c>
      <c r="E14919" s="174" t="str">
        <f>IFERROR(VLOOKUP(C14919,Mappings!$B$13:$E$31,4,FALSE),"")</f>
        <v/>
      </c>
      <c r="F14919" s="219">
        <f>SUM('RRP data input'!E14920:L14920)</f>
        <v>0</v>
      </c>
      <c r="G14919" s="219">
        <f>SUM('RRP data input'!E14920:P14920)</f>
        <v>0</v>
      </c>
      <c r="H14919" s="143" t="str">
        <f t="shared" si="234"/>
        <v/>
      </c>
    </row>
    <row r="14920" spans="2:8" customFormat="1">
      <c r="B14920" s="185" t="str">
        <f>IF(OR('RRP data input'!B14921="",'RRP data input'!B14921=0),"",'RRP data input'!B14921)</f>
        <v/>
      </c>
      <c r="C14920" s="174" t="str">
        <f>IF('RRP data input'!C14921=0,"",'RRP data input'!C14921)</f>
        <v/>
      </c>
      <c r="D14920" s="174" t="str">
        <f>IF('RRP data input'!D14921=0,"",'RRP data input'!D14921)</f>
        <v/>
      </c>
      <c r="E14920" s="174" t="str">
        <f>IFERROR(VLOOKUP(C14920,Mappings!$B$13:$E$31,4,FALSE),"")</f>
        <v/>
      </c>
      <c r="F14920" s="219">
        <f>SUM('RRP data input'!E14921:L14921)</f>
        <v>0</v>
      </c>
      <c r="G14920" s="219">
        <f>SUM('RRP data input'!E14921:P14921)</f>
        <v>0</v>
      </c>
      <c r="H14920" s="143" t="str">
        <f t="shared" si="234"/>
        <v/>
      </c>
    </row>
    <row r="14921" spans="2:8" customFormat="1">
      <c r="B14921" s="185" t="str">
        <f>IF(OR('RRP data input'!B14922="",'RRP data input'!B14922=0),"",'RRP data input'!B14922)</f>
        <v/>
      </c>
      <c r="C14921" s="174" t="str">
        <f>IF('RRP data input'!C14922=0,"",'RRP data input'!C14922)</f>
        <v/>
      </c>
      <c r="D14921" s="174" t="str">
        <f>IF('RRP data input'!D14922=0,"",'RRP data input'!D14922)</f>
        <v/>
      </c>
      <c r="E14921" s="174" t="str">
        <f>IFERROR(VLOOKUP(C14921,Mappings!$B$13:$E$31,4,FALSE),"")</f>
        <v/>
      </c>
      <c r="F14921" s="219">
        <f>SUM('RRP data input'!E14922:L14922)</f>
        <v>0</v>
      </c>
      <c r="G14921" s="219">
        <f>SUM('RRP data input'!E14922:P14922)</f>
        <v>0</v>
      </c>
      <c r="H14921" s="143" t="str">
        <f t="shared" si="234"/>
        <v/>
      </c>
    </row>
    <row r="14922" spans="2:8" customFormat="1">
      <c r="B14922" s="185" t="str">
        <f>IF(OR('RRP data input'!B14923="",'RRP data input'!B14923=0),"",'RRP data input'!B14923)</f>
        <v/>
      </c>
      <c r="C14922" s="174" t="str">
        <f>IF('RRP data input'!C14923=0,"",'RRP data input'!C14923)</f>
        <v/>
      </c>
      <c r="D14922" s="174" t="str">
        <f>IF('RRP data input'!D14923=0,"",'RRP data input'!D14923)</f>
        <v/>
      </c>
      <c r="E14922" s="174" t="str">
        <f>IFERROR(VLOOKUP(C14922,Mappings!$B$13:$E$31,4,FALSE),"")</f>
        <v/>
      </c>
      <c r="F14922" s="219">
        <f>SUM('RRP data input'!E14923:L14923)</f>
        <v>0</v>
      </c>
      <c r="G14922" s="219">
        <f>SUM('RRP data input'!E14923:P14923)</f>
        <v>0</v>
      </c>
      <c r="H14922" s="143" t="str">
        <f t="shared" si="234"/>
        <v/>
      </c>
    </row>
    <row r="14923" spans="2:8" customFormat="1">
      <c r="B14923" s="185" t="str">
        <f>IF(OR('RRP data input'!B14924="",'RRP data input'!B14924=0),"",'RRP data input'!B14924)</f>
        <v/>
      </c>
      <c r="C14923" s="174" t="str">
        <f>IF('RRP data input'!C14924=0,"",'RRP data input'!C14924)</f>
        <v/>
      </c>
      <c r="D14923" s="174" t="str">
        <f>IF('RRP data input'!D14924=0,"",'RRP data input'!D14924)</f>
        <v/>
      </c>
      <c r="E14923" s="174" t="str">
        <f>IFERROR(VLOOKUP(C14923,Mappings!$B$13:$E$31,4,FALSE),"")</f>
        <v/>
      </c>
      <c r="F14923" s="219">
        <f>SUM('RRP data input'!E14924:L14924)</f>
        <v>0</v>
      </c>
      <c r="G14923" s="219">
        <f>SUM('RRP data input'!E14924:P14924)</f>
        <v>0</v>
      </c>
      <c r="H14923" s="143" t="str">
        <f t="shared" si="234"/>
        <v/>
      </c>
    </row>
    <row r="14924" spans="2:8" customFormat="1">
      <c r="B14924" s="185" t="str">
        <f>IF(OR('RRP data input'!B14925="",'RRP data input'!B14925=0),"",'RRP data input'!B14925)</f>
        <v/>
      </c>
      <c r="C14924" s="174" t="str">
        <f>IF('RRP data input'!C14925=0,"",'RRP data input'!C14925)</f>
        <v/>
      </c>
      <c r="D14924" s="174" t="str">
        <f>IF('RRP data input'!D14925=0,"",'RRP data input'!D14925)</f>
        <v/>
      </c>
      <c r="E14924" s="174" t="str">
        <f>IFERROR(VLOOKUP(C14924,Mappings!$B$13:$E$31,4,FALSE),"")</f>
        <v/>
      </c>
      <c r="F14924" s="219">
        <f>SUM('RRP data input'!E14925:L14925)</f>
        <v>0</v>
      </c>
      <c r="G14924" s="219">
        <f>SUM('RRP data input'!E14925:P14925)</f>
        <v>0</v>
      </c>
      <c r="H14924" s="143" t="str">
        <f t="shared" si="234"/>
        <v/>
      </c>
    </row>
    <row r="14925" spans="2:8" customFormat="1">
      <c r="B14925" s="185" t="str">
        <f>IF(OR('RRP data input'!B14926="",'RRP data input'!B14926=0),"",'RRP data input'!B14926)</f>
        <v/>
      </c>
      <c r="C14925" s="174" t="str">
        <f>IF('RRP data input'!C14926=0,"",'RRP data input'!C14926)</f>
        <v/>
      </c>
      <c r="D14925" s="174" t="str">
        <f>IF('RRP data input'!D14926=0,"",'RRP data input'!D14926)</f>
        <v/>
      </c>
      <c r="E14925" s="174" t="str">
        <f>IFERROR(VLOOKUP(C14925,Mappings!$B$13:$E$31,4,FALSE),"")</f>
        <v/>
      </c>
      <c r="F14925" s="219">
        <f>SUM('RRP data input'!E14926:L14926)</f>
        <v>0</v>
      </c>
      <c r="G14925" s="219">
        <f>SUM('RRP data input'!E14926:P14926)</f>
        <v>0</v>
      </c>
      <c r="H14925" s="143" t="str">
        <f t="shared" si="234"/>
        <v/>
      </c>
    </row>
    <row r="14926" spans="2:8" customFormat="1">
      <c r="B14926" s="185" t="str">
        <f>IF(OR('RRP data input'!B14927="",'RRP data input'!B14927=0),"",'RRP data input'!B14927)</f>
        <v/>
      </c>
      <c r="C14926" s="174" t="str">
        <f>IF('RRP data input'!C14927=0,"",'RRP data input'!C14927)</f>
        <v/>
      </c>
      <c r="D14926" s="174" t="str">
        <f>IF('RRP data input'!D14927=0,"",'RRP data input'!D14927)</f>
        <v/>
      </c>
      <c r="E14926" s="174" t="str">
        <f>IFERROR(VLOOKUP(C14926,Mappings!$B$13:$E$31,4,FALSE),"")</f>
        <v/>
      </c>
      <c r="F14926" s="219">
        <f>SUM('RRP data input'!E14927:L14927)</f>
        <v>0</v>
      </c>
      <c r="G14926" s="219">
        <f>SUM('RRP data input'!E14927:P14927)</f>
        <v>0</v>
      </c>
      <c r="H14926" s="143" t="str">
        <f t="shared" si="234"/>
        <v/>
      </c>
    </row>
    <row r="14927" spans="2:8" customFormat="1">
      <c r="B14927" s="185" t="str">
        <f>IF(OR('RRP data input'!B14928="",'RRP data input'!B14928=0),"",'RRP data input'!B14928)</f>
        <v/>
      </c>
      <c r="C14927" s="174" t="str">
        <f>IF('RRP data input'!C14928=0,"",'RRP data input'!C14928)</f>
        <v/>
      </c>
      <c r="D14927" s="174" t="str">
        <f>IF('RRP data input'!D14928=0,"",'RRP data input'!D14928)</f>
        <v/>
      </c>
      <c r="E14927" s="174" t="str">
        <f>IFERROR(VLOOKUP(C14927,Mappings!$B$13:$E$31,4,FALSE),"")</f>
        <v/>
      </c>
      <c r="F14927" s="219">
        <f>SUM('RRP data input'!E14928:L14928)</f>
        <v>0</v>
      </c>
      <c r="G14927" s="219">
        <f>SUM('RRP data input'!E14928:P14928)</f>
        <v>0</v>
      </c>
      <c r="H14927" s="143" t="str">
        <f t="shared" si="234"/>
        <v/>
      </c>
    </row>
    <row r="14928" spans="2:8" customFormat="1">
      <c r="B14928" s="185" t="str">
        <f>IF(OR('RRP data input'!B14929="",'RRP data input'!B14929=0),"",'RRP data input'!B14929)</f>
        <v/>
      </c>
      <c r="C14928" s="174" t="str">
        <f>IF('RRP data input'!C14929=0,"",'RRP data input'!C14929)</f>
        <v/>
      </c>
      <c r="D14928" s="174" t="str">
        <f>IF('RRP data input'!D14929=0,"",'RRP data input'!D14929)</f>
        <v/>
      </c>
      <c r="E14928" s="174" t="str">
        <f>IFERROR(VLOOKUP(C14928,Mappings!$B$13:$E$31,4,FALSE),"")</f>
        <v/>
      </c>
      <c r="F14928" s="219">
        <f>SUM('RRP data input'!E14929:L14929)</f>
        <v>0</v>
      </c>
      <c r="G14928" s="219">
        <f>SUM('RRP data input'!E14929:P14929)</f>
        <v>0</v>
      </c>
      <c r="H14928" s="143" t="str">
        <f t="shared" si="234"/>
        <v/>
      </c>
    </row>
    <row r="14929" spans="2:8" customFormat="1">
      <c r="B14929" s="185" t="str">
        <f>IF(OR('RRP data input'!B14930="",'RRP data input'!B14930=0),"",'RRP data input'!B14930)</f>
        <v/>
      </c>
      <c r="C14929" s="174" t="str">
        <f>IF('RRP data input'!C14930=0,"",'RRP data input'!C14930)</f>
        <v/>
      </c>
      <c r="D14929" s="174" t="str">
        <f>IF('RRP data input'!D14930=0,"",'RRP data input'!D14930)</f>
        <v/>
      </c>
      <c r="E14929" s="174" t="str">
        <f>IFERROR(VLOOKUP(C14929,Mappings!$B$13:$E$31,4,FALSE),"")</f>
        <v/>
      </c>
      <c r="F14929" s="219">
        <f>SUM('RRP data input'!E14930:L14930)</f>
        <v>0</v>
      </c>
      <c r="G14929" s="219">
        <f>SUM('RRP data input'!E14930:P14930)</f>
        <v>0</v>
      </c>
      <c r="H14929" s="143" t="str">
        <f t="shared" ref="H14929:H14992" si="235">IF(OR(C14929="LVSSA",C14929="LVSSB",C14929="LVAL"),"LV",C14929)</f>
        <v/>
      </c>
    </row>
    <row r="14930" spans="2:8" customFormat="1">
      <c r="B14930" s="185" t="str">
        <f>IF(OR('RRP data input'!B14931="",'RRP data input'!B14931=0),"",'RRP data input'!B14931)</f>
        <v/>
      </c>
      <c r="C14930" s="174" t="str">
        <f>IF('RRP data input'!C14931=0,"",'RRP data input'!C14931)</f>
        <v/>
      </c>
      <c r="D14930" s="174" t="str">
        <f>IF('RRP data input'!D14931=0,"",'RRP data input'!D14931)</f>
        <v/>
      </c>
      <c r="E14930" s="174" t="str">
        <f>IFERROR(VLOOKUP(C14930,Mappings!$B$13:$E$31,4,FALSE),"")</f>
        <v/>
      </c>
      <c r="F14930" s="219">
        <f>SUM('RRP data input'!E14931:L14931)</f>
        <v>0</v>
      </c>
      <c r="G14930" s="219">
        <f>SUM('RRP data input'!E14931:P14931)</f>
        <v>0</v>
      </c>
      <c r="H14930" s="143" t="str">
        <f t="shared" si="235"/>
        <v/>
      </c>
    </row>
    <row r="14931" spans="2:8" customFormat="1">
      <c r="B14931" s="185" t="str">
        <f>IF(OR('RRP data input'!B14932="",'RRP data input'!B14932=0),"",'RRP data input'!B14932)</f>
        <v/>
      </c>
      <c r="C14931" s="174" t="str">
        <f>IF('RRP data input'!C14932=0,"",'RRP data input'!C14932)</f>
        <v/>
      </c>
      <c r="D14931" s="174" t="str">
        <f>IF('RRP data input'!D14932=0,"",'RRP data input'!D14932)</f>
        <v/>
      </c>
      <c r="E14931" s="174" t="str">
        <f>IFERROR(VLOOKUP(C14931,Mappings!$B$13:$E$31,4,FALSE),"")</f>
        <v/>
      </c>
      <c r="F14931" s="219">
        <f>SUM('RRP data input'!E14932:L14932)</f>
        <v>0</v>
      </c>
      <c r="G14931" s="219">
        <f>SUM('RRP data input'!E14932:P14932)</f>
        <v>0</v>
      </c>
      <c r="H14931" s="143" t="str">
        <f t="shared" si="235"/>
        <v/>
      </c>
    </row>
    <row r="14932" spans="2:8" customFormat="1">
      <c r="B14932" s="185" t="str">
        <f>IF(OR('RRP data input'!B14933="",'RRP data input'!B14933=0),"",'RRP data input'!B14933)</f>
        <v/>
      </c>
      <c r="C14932" s="174" t="str">
        <f>IF('RRP data input'!C14933=0,"",'RRP data input'!C14933)</f>
        <v/>
      </c>
      <c r="D14932" s="174" t="str">
        <f>IF('RRP data input'!D14933=0,"",'RRP data input'!D14933)</f>
        <v/>
      </c>
      <c r="E14932" s="174" t="str">
        <f>IFERROR(VLOOKUP(C14932,Mappings!$B$13:$E$31,4,FALSE),"")</f>
        <v/>
      </c>
      <c r="F14932" s="219">
        <f>SUM('RRP data input'!E14933:L14933)</f>
        <v>0</v>
      </c>
      <c r="G14932" s="219">
        <f>SUM('RRP data input'!E14933:P14933)</f>
        <v>0</v>
      </c>
      <c r="H14932" s="143" t="str">
        <f t="shared" si="235"/>
        <v/>
      </c>
    </row>
    <row r="14933" spans="2:8" customFormat="1">
      <c r="B14933" s="185" t="str">
        <f>IF(OR('RRP data input'!B14934="",'RRP data input'!B14934=0),"",'RRP data input'!B14934)</f>
        <v/>
      </c>
      <c r="C14933" s="174" t="str">
        <f>IF('RRP data input'!C14934=0,"",'RRP data input'!C14934)</f>
        <v/>
      </c>
      <c r="D14933" s="174" t="str">
        <f>IF('RRP data input'!D14934=0,"",'RRP data input'!D14934)</f>
        <v/>
      </c>
      <c r="E14933" s="174" t="str">
        <f>IFERROR(VLOOKUP(C14933,Mappings!$B$13:$E$31,4,FALSE),"")</f>
        <v/>
      </c>
      <c r="F14933" s="219">
        <f>SUM('RRP data input'!E14934:L14934)</f>
        <v>0</v>
      </c>
      <c r="G14933" s="219">
        <f>SUM('RRP data input'!E14934:P14934)</f>
        <v>0</v>
      </c>
      <c r="H14933" s="143" t="str">
        <f t="shared" si="235"/>
        <v/>
      </c>
    </row>
    <row r="14934" spans="2:8" customFormat="1">
      <c r="B14934" s="185" t="str">
        <f>IF(OR('RRP data input'!B14935="",'RRP data input'!B14935=0),"",'RRP data input'!B14935)</f>
        <v/>
      </c>
      <c r="C14934" s="174" t="str">
        <f>IF('RRP data input'!C14935=0,"",'RRP data input'!C14935)</f>
        <v/>
      </c>
      <c r="D14934" s="174" t="str">
        <f>IF('RRP data input'!D14935=0,"",'RRP data input'!D14935)</f>
        <v/>
      </c>
      <c r="E14934" s="174" t="str">
        <f>IFERROR(VLOOKUP(C14934,Mappings!$B$13:$E$31,4,FALSE),"")</f>
        <v/>
      </c>
      <c r="F14934" s="219">
        <f>SUM('RRP data input'!E14935:L14935)</f>
        <v>0</v>
      </c>
      <c r="G14934" s="219">
        <f>SUM('RRP data input'!E14935:P14935)</f>
        <v>0</v>
      </c>
      <c r="H14934" s="143" t="str">
        <f t="shared" si="235"/>
        <v/>
      </c>
    </row>
    <row r="14935" spans="2:8" customFormat="1">
      <c r="B14935" s="185" t="str">
        <f>IF(OR('RRP data input'!B14936="",'RRP data input'!B14936=0),"",'RRP data input'!B14936)</f>
        <v/>
      </c>
      <c r="C14935" s="174" t="str">
        <f>IF('RRP data input'!C14936=0,"",'RRP data input'!C14936)</f>
        <v/>
      </c>
      <c r="D14935" s="174" t="str">
        <f>IF('RRP data input'!D14936=0,"",'RRP data input'!D14936)</f>
        <v/>
      </c>
      <c r="E14935" s="174" t="str">
        <f>IFERROR(VLOOKUP(C14935,Mappings!$B$13:$E$31,4,FALSE),"")</f>
        <v/>
      </c>
      <c r="F14935" s="219">
        <f>SUM('RRP data input'!E14936:L14936)</f>
        <v>0</v>
      </c>
      <c r="G14935" s="219">
        <f>SUM('RRP data input'!E14936:P14936)</f>
        <v>0</v>
      </c>
      <c r="H14935" s="143" t="str">
        <f t="shared" si="235"/>
        <v/>
      </c>
    </row>
    <row r="14936" spans="2:8" customFormat="1">
      <c r="B14936" s="185" t="str">
        <f>IF(OR('RRP data input'!B14937="",'RRP data input'!B14937=0),"",'RRP data input'!B14937)</f>
        <v/>
      </c>
      <c r="C14936" s="174" t="str">
        <f>IF('RRP data input'!C14937=0,"",'RRP data input'!C14937)</f>
        <v/>
      </c>
      <c r="D14936" s="174" t="str">
        <f>IF('RRP data input'!D14937=0,"",'RRP data input'!D14937)</f>
        <v/>
      </c>
      <c r="E14936" s="174" t="str">
        <f>IFERROR(VLOOKUP(C14936,Mappings!$B$13:$E$31,4,FALSE),"")</f>
        <v/>
      </c>
      <c r="F14936" s="219">
        <f>SUM('RRP data input'!E14937:L14937)</f>
        <v>0</v>
      </c>
      <c r="G14936" s="219">
        <f>SUM('RRP data input'!E14937:P14937)</f>
        <v>0</v>
      </c>
      <c r="H14936" s="143" t="str">
        <f t="shared" si="235"/>
        <v/>
      </c>
    </row>
    <row r="14937" spans="2:8" customFormat="1">
      <c r="B14937" s="185" t="str">
        <f>IF(OR('RRP data input'!B14938="",'RRP data input'!B14938=0),"",'RRP data input'!B14938)</f>
        <v/>
      </c>
      <c r="C14937" s="174" t="str">
        <f>IF('RRP data input'!C14938=0,"",'RRP data input'!C14938)</f>
        <v/>
      </c>
      <c r="D14937" s="174" t="str">
        <f>IF('RRP data input'!D14938=0,"",'RRP data input'!D14938)</f>
        <v/>
      </c>
      <c r="E14937" s="174" t="str">
        <f>IFERROR(VLOOKUP(C14937,Mappings!$B$13:$E$31,4,FALSE),"")</f>
        <v/>
      </c>
      <c r="F14937" s="219">
        <f>SUM('RRP data input'!E14938:L14938)</f>
        <v>0</v>
      </c>
      <c r="G14937" s="219">
        <f>SUM('RRP data input'!E14938:P14938)</f>
        <v>0</v>
      </c>
      <c r="H14937" s="143" t="str">
        <f t="shared" si="235"/>
        <v/>
      </c>
    </row>
    <row r="14938" spans="2:8" customFormat="1">
      <c r="B14938" s="185" t="str">
        <f>IF(OR('RRP data input'!B14939="",'RRP data input'!B14939=0),"",'RRP data input'!B14939)</f>
        <v/>
      </c>
      <c r="C14938" s="174" t="str">
        <f>IF('RRP data input'!C14939=0,"",'RRP data input'!C14939)</f>
        <v/>
      </c>
      <c r="D14938" s="174" t="str">
        <f>IF('RRP data input'!D14939=0,"",'RRP data input'!D14939)</f>
        <v/>
      </c>
      <c r="E14938" s="174" t="str">
        <f>IFERROR(VLOOKUP(C14938,Mappings!$B$13:$E$31,4,FALSE),"")</f>
        <v/>
      </c>
      <c r="F14938" s="219">
        <f>SUM('RRP data input'!E14939:L14939)</f>
        <v>0</v>
      </c>
      <c r="G14938" s="219">
        <f>SUM('RRP data input'!E14939:P14939)</f>
        <v>0</v>
      </c>
      <c r="H14938" s="143" t="str">
        <f t="shared" si="235"/>
        <v/>
      </c>
    </row>
    <row r="14939" spans="2:8" customFormat="1">
      <c r="B14939" s="185" t="str">
        <f>IF(OR('RRP data input'!B14940="",'RRP data input'!B14940=0),"",'RRP data input'!B14940)</f>
        <v/>
      </c>
      <c r="C14939" s="174" t="str">
        <f>IF('RRP data input'!C14940=0,"",'RRP data input'!C14940)</f>
        <v/>
      </c>
      <c r="D14939" s="174" t="str">
        <f>IF('RRP data input'!D14940=0,"",'RRP data input'!D14940)</f>
        <v/>
      </c>
      <c r="E14939" s="174" t="str">
        <f>IFERROR(VLOOKUP(C14939,Mappings!$B$13:$E$31,4,FALSE),"")</f>
        <v/>
      </c>
      <c r="F14939" s="219">
        <f>SUM('RRP data input'!E14940:L14940)</f>
        <v>0</v>
      </c>
      <c r="G14939" s="219">
        <f>SUM('RRP data input'!E14940:P14940)</f>
        <v>0</v>
      </c>
      <c r="H14939" s="143" t="str">
        <f t="shared" si="235"/>
        <v/>
      </c>
    </row>
    <row r="14940" spans="2:8" customFormat="1">
      <c r="B14940" s="185" t="str">
        <f>IF(OR('RRP data input'!B14941="",'RRP data input'!B14941=0),"",'RRP data input'!B14941)</f>
        <v/>
      </c>
      <c r="C14940" s="174" t="str">
        <f>IF('RRP data input'!C14941=0,"",'RRP data input'!C14941)</f>
        <v/>
      </c>
      <c r="D14940" s="174" t="str">
        <f>IF('RRP data input'!D14941=0,"",'RRP data input'!D14941)</f>
        <v/>
      </c>
      <c r="E14940" s="174" t="str">
        <f>IFERROR(VLOOKUP(C14940,Mappings!$B$13:$E$31,4,FALSE),"")</f>
        <v/>
      </c>
      <c r="F14940" s="219">
        <f>SUM('RRP data input'!E14941:L14941)</f>
        <v>0</v>
      </c>
      <c r="G14940" s="219">
        <f>SUM('RRP data input'!E14941:P14941)</f>
        <v>0</v>
      </c>
      <c r="H14940" s="143" t="str">
        <f t="shared" si="235"/>
        <v/>
      </c>
    </row>
    <row r="14941" spans="2:8" customFormat="1">
      <c r="B14941" s="185" t="str">
        <f>IF(OR('RRP data input'!B14942="",'RRP data input'!B14942=0),"",'RRP data input'!B14942)</f>
        <v/>
      </c>
      <c r="C14941" s="174" t="str">
        <f>IF('RRP data input'!C14942=0,"",'RRP data input'!C14942)</f>
        <v/>
      </c>
      <c r="D14941" s="174" t="str">
        <f>IF('RRP data input'!D14942=0,"",'RRP data input'!D14942)</f>
        <v/>
      </c>
      <c r="E14941" s="174" t="str">
        <f>IFERROR(VLOOKUP(C14941,Mappings!$B$13:$E$31,4,FALSE),"")</f>
        <v/>
      </c>
      <c r="F14941" s="219">
        <f>SUM('RRP data input'!E14942:L14942)</f>
        <v>0</v>
      </c>
      <c r="G14941" s="219">
        <f>SUM('RRP data input'!E14942:P14942)</f>
        <v>0</v>
      </c>
      <c r="H14941" s="143" t="str">
        <f t="shared" si="235"/>
        <v/>
      </c>
    </row>
    <row r="14942" spans="2:8" customFormat="1">
      <c r="B14942" s="185" t="str">
        <f>IF(OR('RRP data input'!B14943="",'RRP data input'!B14943=0),"",'RRP data input'!B14943)</f>
        <v/>
      </c>
      <c r="C14942" s="174" t="str">
        <f>IF('RRP data input'!C14943=0,"",'RRP data input'!C14943)</f>
        <v/>
      </c>
      <c r="D14942" s="174" t="str">
        <f>IF('RRP data input'!D14943=0,"",'RRP data input'!D14943)</f>
        <v/>
      </c>
      <c r="E14942" s="174" t="str">
        <f>IFERROR(VLOOKUP(C14942,Mappings!$B$13:$E$31,4,FALSE),"")</f>
        <v/>
      </c>
      <c r="F14942" s="219">
        <f>SUM('RRP data input'!E14943:L14943)</f>
        <v>0</v>
      </c>
      <c r="G14942" s="219">
        <f>SUM('RRP data input'!E14943:P14943)</f>
        <v>0</v>
      </c>
      <c r="H14942" s="143" t="str">
        <f t="shared" si="235"/>
        <v/>
      </c>
    </row>
    <row r="14943" spans="2:8" customFormat="1">
      <c r="B14943" s="185" t="str">
        <f>IF(OR('RRP data input'!B14944="",'RRP data input'!B14944=0),"",'RRP data input'!B14944)</f>
        <v/>
      </c>
      <c r="C14943" s="174" t="str">
        <f>IF('RRP data input'!C14944=0,"",'RRP data input'!C14944)</f>
        <v/>
      </c>
      <c r="D14943" s="174" t="str">
        <f>IF('RRP data input'!D14944=0,"",'RRP data input'!D14944)</f>
        <v/>
      </c>
      <c r="E14943" s="174" t="str">
        <f>IFERROR(VLOOKUP(C14943,Mappings!$B$13:$E$31,4,FALSE),"")</f>
        <v/>
      </c>
      <c r="F14943" s="219">
        <f>SUM('RRP data input'!E14944:L14944)</f>
        <v>0</v>
      </c>
      <c r="G14943" s="219">
        <f>SUM('RRP data input'!E14944:P14944)</f>
        <v>0</v>
      </c>
      <c r="H14943" s="143" t="str">
        <f t="shared" si="235"/>
        <v/>
      </c>
    </row>
    <row r="14944" spans="2:8" customFormat="1">
      <c r="B14944" s="185" t="str">
        <f>IF(OR('RRP data input'!B14945="",'RRP data input'!B14945=0),"",'RRP data input'!B14945)</f>
        <v/>
      </c>
      <c r="C14944" s="174" t="str">
        <f>IF('RRP data input'!C14945=0,"",'RRP data input'!C14945)</f>
        <v/>
      </c>
      <c r="D14944" s="174" t="str">
        <f>IF('RRP data input'!D14945=0,"",'RRP data input'!D14945)</f>
        <v/>
      </c>
      <c r="E14944" s="174" t="str">
        <f>IFERROR(VLOOKUP(C14944,Mappings!$B$13:$E$31,4,FALSE),"")</f>
        <v/>
      </c>
      <c r="F14944" s="219">
        <f>SUM('RRP data input'!E14945:L14945)</f>
        <v>0</v>
      </c>
      <c r="G14944" s="219">
        <f>SUM('RRP data input'!E14945:P14945)</f>
        <v>0</v>
      </c>
      <c r="H14944" s="143" t="str">
        <f t="shared" si="235"/>
        <v/>
      </c>
    </row>
    <row r="14945" spans="2:8" customFormat="1">
      <c r="B14945" s="185" t="str">
        <f>IF(OR('RRP data input'!B14946="",'RRP data input'!B14946=0),"",'RRP data input'!B14946)</f>
        <v/>
      </c>
      <c r="C14945" s="174" t="str">
        <f>IF('RRP data input'!C14946=0,"",'RRP data input'!C14946)</f>
        <v/>
      </c>
      <c r="D14945" s="174" t="str">
        <f>IF('RRP data input'!D14946=0,"",'RRP data input'!D14946)</f>
        <v/>
      </c>
      <c r="E14945" s="174" t="str">
        <f>IFERROR(VLOOKUP(C14945,Mappings!$B$13:$E$31,4,FALSE),"")</f>
        <v/>
      </c>
      <c r="F14945" s="219">
        <f>SUM('RRP data input'!E14946:L14946)</f>
        <v>0</v>
      </c>
      <c r="G14945" s="219">
        <f>SUM('RRP data input'!E14946:P14946)</f>
        <v>0</v>
      </c>
      <c r="H14945" s="143" t="str">
        <f t="shared" si="235"/>
        <v/>
      </c>
    </row>
    <row r="14946" spans="2:8" customFormat="1">
      <c r="B14946" s="185" t="str">
        <f>IF(OR('RRP data input'!B14947="",'RRP data input'!B14947=0),"",'RRP data input'!B14947)</f>
        <v/>
      </c>
      <c r="C14946" s="174" t="str">
        <f>IF('RRP data input'!C14947=0,"",'RRP data input'!C14947)</f>
        <v/>
      </c>
      <c r="D14946" s="174" t="str">
        <f>IF('RRP data input'!D14947=0,"",'RRP data input'!D14947)</f>
        <v/>
      </c>
      <c r="E14946" s="174" t="str">
        <f>IFERROR(VLOOKUP(C14946,Mappings!$B$13:$E$31,4,FALSE),"")</f>
        <v/>
      </c>
      <c r="F14946" s="219">
        <f>SUM('RRP data input'!E14947:L14947)</f>
        <v>0</v>
      </c>
      <c r="G14946" s="219">
        <f>SUM('RRP data input'!E14947:P14947)</f>
        <v>0</v>
      </c>
      <c r="H14946" s="143" t="str">
        <f t="shared" si="235"/>
        <v/>
      </c>
    </row>
    <row r="14947" spans="2:8" customFormat="1">
      <c r="B14947" s="185" t="str">
        <f>IF(OR('RRP data input'!B14948="",'RRP data input'!B14948=0),"",'RRP data input'!B14948)</f>
        <v/>
      </c>
      <c r="C14947" s="174" t="str">
        <f>IF('RRP data input'!C14948=0,"",'RRP data input'!C14948)</f>
        <v/>
      </c>
      <c r="D14947" s="174" t="str">
        <f>IF('RRP data input'!D14948=0,"",'RRP data input'!D14948)</f>
        <v/>
      </c>
      <c r="E14947" s="174" t="str">
        <f>IFERROR(VLOOKUP(C14947,Mappings!$B$13:$E$31,4,FALSE),"")</f>
        <v/>
      </c>
      <c r="F14947" s="219">
        <f>SUM('RRP data input'!E14948:L14948)</f>
        <v>0</v>
      </c>
      <c r="G14947" s="219">
        <f>SUM('RRP data input'!E14948:P14948)</f>
        <v>0</v>
      </c>
      <c r="H14947" s="143" t="str">
        <f t="shared" si="235"/>
        <v/>
      </c>
    </row>
    <row r="14948" spans="2:8" customFormat="1">
      <c r="B14948" s="185" t="str">
        <f>IF(OR('RRP data input'!B14949="",'RRP data input'!B14949=0),"",'RRP data input'!B14949)</f>
        <v/>
      </c>
      <c r="C14948" s="174" t="str">
        <f>IF('RRP data input'!C14949=0,"",'RRP data input'!C14949)</f>
        <v/>
      </c>
      <c r="D14948" s="174" t="str">
        <f>IF('RRP data input'!D14949=0,"",'RRP data input'!D14949)</f>
        <v/>
      </c>
      <c r="E14948" s="174" t="str">
        <f>IFERROR(VLOOKUP(C14948,Mappings!$B$13:$E$31,4,FALSE),"")</f>
        <v/>
      </c>
      <c r="F14948" s="219">
        <f>SUM('RRP data input'!E14949:L14949)</f>
        <v>0</v>
      </c>
      <c r="G14948" s="219">
        <f>SUM('RRP data input'!E14949:P14949)</f>
        <v>0</v>
      </c>
      <c r="H14948" s="143" t="str">
        <f t="shared" si="235"/>
        <v/>
      </c>
    </row>
    <row r="14949" spans="2:8" customFormat="1">
      <c r="B14949" s="185" t="str">
        <f>IF(OR('RRP data input'!B14950="",'RRP data input'!B14950=0),"",'RRP data input'!B14950)</f>
        <v/>
      </c>
      <c r="C14949" s="174" t="str">
        <f>IF('RRP data input'!C14950=0,"",'RRP data input'!C14950)</f>
        <v/>
      </c>
      <c r="D14949" s="174" t="str">
        <f>IF('RRP data input'!D14950=0,"",'RRP data input'!D14950)</f>
        <v/>
      </c>
      <c r="E14949" s="174" t="str">
        <f>IFERROR(VLOOKUP(C14949,Mappings!$B$13:$E$31,4,FALSE),"")</f>
        <v/>
      </c>
      <c r="F14949" s="219">
        <f>SUM('RRP data input'!E14950:L14950)</f>
        <v>0</v>
      </c>
      <c r="G14949" s="219">
        <f>SUM('RRP data input'!E14950:P14950)</f>
        <v>0</v>
      </c>
      <c r="H14949" s="143" t="str">
        <f t="shared" si="235"/>
        <v/>
      </c>
    </row>
    <row r="14950" spans="2:8" customFormat="1">
      <c r="B14950" s="185" t="str">
        <f>IF(OR('RRP data input'!B14951="",'RRP data input'!B14951=0),"",'RRP data input'!B14951)</f>
        <v/>
      </c>
      <c r="C14950" s="174" t="str">
        <f>IF('RRP data input'!C14951=0,"",'RRP data input'!C14951)</f>
        <v/>
      </c>
      <c r="D14950" s="174" t="str">
        <f>IF('RRP data input'!D14951=0,"",'RRP data input'!D14951)</f>
        <v/>
      </c>
      <c r="E14950" s="174" t="str">
        <f>IFERROR(VLOOKUP(C14950,Mappings!$B$13:$E$31,4,FALSE),"")</f>
        <v/>
      </c>
      <c r="F14950" s="219">
        <f>SUM('RRP data input'!E14951:L14951)</f>
        <v>0</v>
      </c>
      <c r="G14950" s="219">
        <f>SUM('RRP data input'!E14951:P14951)</f>
        <v>0</v>
      </c>
      <c r="H14950" s="143" t="str">
        <f t="shared" si="235"/>
        <v/>
      </c>
    </row>
    <row r="14951" spans="2:8" customFormat="1">
      <c r="B14951" s="185" t="str">
        <f>IF(OR('RRP data input'!B14952="",'RRP data input'!B14952=0),"",'RRP data input'!B14952)</f>
        <v/>
      </c>
      <c r="C14951" s="174" t="str">
        <f>IF('RRP data input'!C14952=0,"",'RRP data input'!C14952)</f>
        <v/>
      </c>
      <c r="D14951" s="174" t="str">
        <f>IF('RRP data input'!D14952=0,"",'RRP data input'!D14952)</f>
        <v/>
      </c>
      <c r="E14951" s="174" t="str">
        <f>IFERROR(VLOOKUP(C14951,Mappings!$B$13:$E$31,4,FALSE),"")</f>
        <v/>
      </c>
      <c r="F14951" s="219">
        <f>SUM('RRP data input'!E14952:L14952)</f>
        <v>0</v>
      </c>
      <c r="G14951" s="219">
        <f>SUM('RRP data input'!E14952:P14952)</f>
        <v>0</v>
      </c>
      <c r="H14951" s="143" t="str">
        <f t="shared" si="235"/>
        <v/>
      </c>
    </row>
    <row r="14952" spans="2:8" customFormat="1">
      <c r="B14952" s="185" t="str">
        <f>IF(OR('RRP data input'!B14953="",'RRP data input'!B14953=0),"",'RRP data input'!B14953)</f>
        <v/>
      </c>
      <c r="C14952" s="174" t="str">
        <f>IF('RRP data input'!C14953=0,"",'RRP data input'!C14953)</f>
        <v/>
      </c>
      <c r="D14952" s="174" t="str">
        <f>IF('RRP data input'!D14953=0,"",'RRP data input'!D14953)</f>
        <v/>
      </c>
      <c r="E14952" s="174" t="str">
        <f>IFERROR(VLOOKUP(C14952,Mappings!$B$13:$E$31,4,FALSE),"")</f>
        <v/>
      </c>
      <c r="F14952" s="219">
        <f>SUM('RRP data input'!E14953:L14953)</f>
        <v>0</v>
      </c>
      <c r="G14952" s="219">
        <f>SUM('RRP data input'!E14953:P14953)</f>
        <v>0</v>
      </c>
      <c r="H14952" s="143" t="str">
        <f t="shared" si="235"/>
        <v/>
      </c>
    </row>
    <row r="14953" spans="2:8" customFormat="1">
      <c r="B14953" s="185" t="str">
        <f>IF(OR('RRP data input'!B14954="",'RRP data input'!B14954=0),"",'RRP data input'!B14954)</f>
        <v/>
      </c>
      <c r="C14953" s="174" t="str">
        <f>IF('RRP data input'!C14954=0,"",'RRP data input'!C14954)</f>
        <v/>
      </c>
      <c r="D14953" s="174" t="str">
        <f>IF('RRP data input'!D14954=0,"",'RRP data input'!D14954)</f>
        <v/>
      </c>
      <c r="E14953" s="174" t="str">
        <f>IFERROR(VLOOKUP(C14953,Mappings!$B$13:$E$31,4,FALSE),"")</f>
        <v/>
      </c>
      <c r="F14953" s="219">
        <f>SUM('RRP data input'!E14954:L14954)</f>
        <v>0</v>
      </c>
      <c r="G14953" s="219">
        <f>SUM('RRP data input'!E14954:P14954)</f>
        <v>0</v>
      </c>
      <c r="H14953" s="143" t="str">
        <f t="shared" si="235"/>
        <v/>
      </c>
    </row>
    <row r="14954" spans="2:8" customFormat="1">
      <c r="B14954" s="185" t="str">
        <f>IF(OR('RRP data input'!B14955="",'RRP data input'!B14955=0),"",'RRP data input'!B14955)</f>
        <v/>
      </c>
      <c r="C14954" s="174" t="str">
        <f>IF('RRP data input'!C14955=0,"",'RRP data input'!C14955)</f>
        <v/>
      </c>
      <c r="D14954" s="174" t="str">
        <f>IF('RRP data input'!D14955=0,"",'RRP data input'!D14955)</f>
        <v/>
      </c>
      <c r="E14954" s="174" t="str">
        <f>IFERROR(VLOOKUP(C14954,Mappings!$B$13:$E$31,4,FALSE),"")</f>
        <v/>
      </c>
      <c r="F14954" s="219">
        <f>SUM('RRP data input'!E14955:L14955)</f>
        <v>0</v>
      </c>
      <c r="G14954" s="219">
        <f>SUM('RRP data input'!E14955:P14955)</f>
        <v>0</v>
      </c>
      <c r="H14954" s="143" t="str">
        <f t="shared" si="235"/>
        <v/>
      </c>
    </row>
    <row r="14955" spans="2:8" customFormat="1">
      <c r="B14955" s="185" t="str">
        <f>IF(OR('RRP data input'!B14956="",'RRP data input'!B14956=0),"",'RRP data input'!B14956)</f>
        <v/>
      </c>
      <c r="C14955" s="174" t="str">
        <f>IF('RRP data input'!C14956=0,"",'RRP data input'!C14956)</f>
        <v/>
      </c>
      <c r="D14955" s="174" t="str">
        <f>IF('RRP data input'!D14956=0,"",'RRP data input'!D14956)</f>
        <v/>
      </c>
      <c r="E14955" s="174" t="str">
        <f>IFERROR(VLOOKUP(C14955,Mappings!$B$13:$E$31,4,FALSE),"")</f>
        <v/>
      </c>
      <c r="F14955" s="219">
        <f>SUM('RRP data input'!E14956:L14956)</f>
        <v>0</v>
      </c>
      <c r="G14955" s="219">
        <f>SUM('RRP data input'!E14956:P14956)</f>
        <v>0</v>
      </c>
      <c r="H14955" s="143" t="str">
        <f t="shared" si="235"/>
        <v/>
      </c>
    </row>
    <row r="14956" spans="2:8" customFormat="1">
      <c r="B14956" s="185" t="str">
        <f>IF(OR('RRP data input'!B14957="",'RRP data input'!B14957=0),"",'RRP data input'!B14957)</f>
        <v/>
      </c>
      <c r="C14956" s="174" t="str">
        <f>IF('RRP data input'!C14957=0,"",'RRP data input'!C14957)</f>
        <v/>
      </c>
      <c r="D14956" s="174" t="str">
        <f>IF('RRP data input'!D14957=0,"",'RRP data input'!D14957)</f>
        <v/>
      </c>
      <c r="E14956" s="174" t="str">
        <f>IFERROR(VLOOKUP(C14956,Mappings!$B$13:$E$31,4,FALSE),"")</f>
        <v/>
      </c>
      <c r="F14956" s="219">
        <f>SUM('RRP data input'!E14957:L14957)</f>
        <v>0</v>
      </c>
      <c r="G14956" s="219">
        <f>SUM('RRP data input'!E14957:P14957)</f>
        <v>0</v>
      </c>
      <c r="H14956" s="143" t="str">
        <f t="shared" si="235"/>
        <v/>
      </c>
    </row>
    <row r="14957" spans="2:8" customFormat="1">
      <c r="B14957" s="185" t="str">
        <f>IF(OR('RRP data input'!B14958="",'RRP data input'!B14958=0),"",'RRP data input'!B14958)</f>
        <v/>
      </c>
      <c r="C14957" s="174" t="str">
        <f>IF('RRP data input'!C14958=0,"",'RRP data input'!C14958)</f>
        <v/>
      </c>
      <c r="D14957" s="174" t="str">
        <f>IF('RRP data input'!D14958=0,"",'RRP data input'!D14958)</f>
        <v/>
      </c>
      <c r="E14957" s="174" t="str">
        <f>IFERROR(VLOOKUP(C14957,Mappings!$B$13:$E$31,4,FALSE),"")</f>
        <v/>
      </c>
      <c r="F14957" s="219">
        <f>SUM('RRP data input'!E14958:L14958)</f>
        <v>0</v>
      </c>
      <c r="G14957" s="219">
        <f>SUM('RRP data input'!E14958:P14958)</f>
        <v>0</v>
      </c>
      <c r="H14957" s="143" t="str">
        <f t="shared" si="235"/>
        <v/>
      </c>
    </row>
    <row r="14958" spans="2:8" customFormat="1">
      <c r="B14958" s="185" t="str">
        <f>IF(OR('RRP data input'!B14959="",'RRP data input'!B14959=0),"",'RRP data input'!B14959)</f>
        <v/>
      </c>
      <c r="C14958" s="174" t="str">
        <f>IF('RRP data input'!C14959=0,"",'RRP data input'!C14959)</f>
        <v/>
      </c>
      <c r="D14958" s="174" t="str">
        <f>IF('RRP data input'!D14959=0,"",'RRP data input'!D14959)</f>
        <v/>
      </c>
      <c r="E14958" s="174" t="str">
        <f>IFERROR(VLOOKUP(C14958,Mappings!$B$13:$E$31,4,FALSE),"")</f>
        <v/>
      </c>
      <c r="F14958" s="219">
        <f>SUM('RRP data input'!E14959:L14959)</f>
        <v>0</v>
      </c>
      <c r="G14958" s="219">
        <f>SUM('RRP data input'!E14959:P14959)</f>
        <v>0</v>
      </c>
      <c r="H14958" s="143" t="str">
        <f t="shared" si="235"/>
        <v/>
      </c>
    </row>
    <row r="14959" spans="2:8" customFormat="1">
      <c r="B14959" s="185" t="str">
        <f>IF(OR('RRP data input'!B14960="",'RRP data input'!B14960=0),"",'RRP data input'!B14960)</f>
        <v/>
      </c>
      <c r="C14959" s="174" t="str">
        <f>IF('RRP data input'!C14960=0,"",'RRP data input'!C14960)</f>
        <v/>
      </c>
      <c r="D14959" s="174" t="str">
        <f>IF('RRP data input'!D14960=0,"",'RRP data input'!D14960)</f>
        <v/>
      </c>
      <c r="E14959" s="174" t="str">
        <f>IFERROR(VLOOKUP(C14959,Mappings!$B$13:$E$31,4,FALSE),"")</f>
        <v/>
      </c>
      <c r="F14959" s="219">
        <f>SUM('RRP data input'!E14960:L14960)</f>
        <v>0</v>
      </c>
      <c r="G14959" s="219">
        <f>SUM('RRP data input'!E14960:P14960)</f>
        <v>0</v>
      </c>
      <c r="H14959" s="143" t="str">
        <f t="shared" si="235"/>
        <v/>
      </c>
    </row>
    <row r="14960" spans="2:8" customFormat="1">
      <c r="B14960" s="185" t="str">
        <f>IF(OR('RRP data input'!B14961="",'RRP data input'!B14961=0),"",'RRP data input'!B14961)</f>
        <v/>
      </c>
      <c r="C14960" s="174" t="str">
        <f>IF('RRP data input'!C14961=0,"",'RRP data input'!C14961)</f>
        <v/>
      </c>
      <c r="D14960" s="174" t="str">
        <f>IF('RRP data input'!D14961=0,"",'RRP data input'!D14961)</f>
        <v/>
      </c>
      <c r="E14960" s="174" t="str">
        <f>IFERROR(VLOOKUP(C14960,Mappings!$B$13:$E$31,4,FALSE),"")</f>
        <v/>
      </c>
      <c r="F14960" s="219">
        <f>SUM('RRP data input'!E14961:L14961)</f>
        <v>0</v>
      </c>
      <c r="G14960" s="219">
        <f>SUM('RRP data input'!E14961:P14961)</f>
        <v>0</v>
      </c>
      <c r="H14960" s="143" t="str">
        <f t="shared" si="235"/>
        <v/>
      </c>
    </row>
    <row r="14961" spans="2:8" customFormat="1">
      <c r="B14961" s="185" t="str">
        <f>IF(OR('RRP data input'!B14962="",'RRP data input'!B14962=0),"",'RRP data input'!B14962)</f>
        <v/>
      </c>
      <c r="C14961" s="174" t="str">
        <f>IF('RRP data input'!C14962=0,"",'RRP data input'!C14962)</f>
        <v/>
      </c>
      <c r="D14961" s="174" t="str">
        <f>IF('RRP data input'!D14962=0,"",'RRP data input'!D14962)</f>
        <v/>
      </c>
      <c r="E14961" s="174" t="str">
        <f>IFERROR(VLOOKUP(C14961,Mappings!$B$13:$E$31,4,FALSE),"")</f>
        <v/>
      </c>
      <c r="F14961" s="219">
        <f>SUM('RRP data input'!E14962:L14962)</f>
        <v>0</v>
      </c>
      <c r="G14961" s="219">
        <f>SUM('RRP data input'!E14962:P14962)</f>
        <v>0</v>
      </c>
      <c r="H14961" s="143" t="str">
        <f t="shared" si="235"/>
        <v/>
      </c>
    </row>
    <row r="14962" spans="2:8" customFormat="1">
      <c r="B14962" s="185" t="str">
        <f>IF(OR('RRP data input'!B14963="",'RRP data input'!B14963=0),"",'RRP data input'!B14963)</f>
        <v/>
      </c>
      <c r="C14962" s="174" t="str">
        <f>IF('RRP data input'!C14963=0,"",'RRP data input'!C14963)</f>
        <v/>
      </c>
      <c r="D14962" s="174" t="str">
        <f>IF('RRP data input'!D14963=0,"",'RRP data input'!D14963)</f>
        <v/>
      </c>
      <c r="E14962" s="174" t="str">
        <f>IFERROR(VLOOKUP(C14962,Mappings!$B$13:$E$31,4,FALSE),"")</f>
        <v/>
      </c>
      <c r="F14962" s="219">
        <f>SUM('RRP data input'!E14963:L14963)</f>
        <v>0</v>
      </c>
      <c r="G14962" s="219">
        <f>SUM('RRP data input'!E14963:P14963)</f>
        <v>0</v>
      </c>
      <c r="H14962" s="143" t="str">
        <f t="shared" si="235"/>
        <v/>
      </c>
    </row>
    <row r="14963" spans="2:8" customFormat="1">
      <c r="B14963" s="185" t="str">
        <f>IF(OR('RRP data input'!B14964="",'RRP data input'!B14964=0),"",'RRP data input'!B14964)</f>
        <v/>
      </c>
      <c r="C14963" s="174" t="str">
        <f>IF('RRP data input'!C14964=0,"",'RRP data input'!C14964)</f>
        <v/>
      </c>
      <c r="D14963" s="174" t="str">
        <f>IF('RRP data input'!D14964=0,"",'RRP data input'!D14964)</f>
        <v/>
      </c>
      <c r="E14963" s="174" t="str">
        <f>IFERROR(VLOOKUP(C14963,Mappings!$B$13:$E$31,4,FALSE),"")</f>
        <v/>
      </c>
      <c r="F14963" s="219">
        <f>SUM('RRP data input'!E14964:L14964)</f>
        <v>0</v>
      </c>
      <c r="G14963" s="219">
        <f>SUM('RRP data input'!E14964:P14964)</f>
        <v>0</v>
      </c>
      <c r="H14963" s="143" t="str">
        <f t="shared" si="235"/>
        <v/>
      </c>
    </row>
    <row r="14964" spans="2:8" customFormat="1">
      <c r="B14964" s="185" t="str">
        <f>IF(OR('RRP data input'!B14965="",'RRP data input'!B14965=0),"",'RRP data input'!B14965)</f>
        <v/>
      </c>
      <c r="C14964" s="174" t="str">
        <f>IF('RRP data input'!C14965=0,"",'RRP data input'!C14965)</f>
        <v/>
      </c>
      <c r="D14964" s="174" t="str">
        <f>IF('RRP data input'!D14965=0,"",'RRP data input'!D14965)</f>
        <v/>
      </c>
      <c r="E14964" s="174" t="str">
        <f>IFERROR(VLOOKUP(C14964,Mappings!$B$13:$E$31,4,FALSE),"")</f>
        <v/>
      </c>
      <c r="F14964" s="219">
        <f>SUM('RRP data input'!E14965:L14965)</f>
        <v>0</v>
      </c>
      <c r="G14964" s="219">
        <f>SUM('RRP data input'!E14965:P14965)</f>
        <v>0</v>
      </c>
      <c r="H14964" s="143" t="str">
        <f t="shared" si="235"/>
        <v/>
      </c>
    </row>
    <row r="14965" spans="2:8" customFormat="1">
      <c r="B14965" s="185" t="str">
        <f>IF(OR('RRP data input'!B14966="",'RRP data input'!B14966=0),"",'RRP data input'!B14966)</f>
        <v/>
      </c>
      <c r="C14965" s="174" t="str">
        <f>IF('RRP data input'!C14966=0,"",'RRP data input'!C14966)</f>
        <v/>
      </c>
      <c r="D14965" s="174" t="str">
        <f>IF('RRP data input'!D14966=0,"",'RRP data input'!D14966)</f>
        <v/>
      </c>
      <c r="E14965" s="174" t="str">
        <f>IFERROR(VLOOKUP(C14965,Mappings!$B$13:$E$31,4,FALSE),"")</f>
        <v/>
      </c>
      <c r="F14965" s="219">
        <f>SUM('RRP data input'!E14966:L14966)</f>
        <v>0</v>
      </c>
      <c r="G14965" s="219">
        <f>SUM('RRP data input'!E14966:P14966)</f>
        <v>0</v>
      </c>
      <c r="H14965" s="143" t="str">
        <f t="shared" si="235"/>
        <v/>
      </c>
    </row>
    <row r="14966" spans="2:8" customFormat="1">
      <c r="B14966" s="185" t="str">
        <f>IF(OR('RRP data input'!B14967="",'RRP data input'!B14967=0),"",'RRP data input'!B14967)</f>
        <v/>
      </c>
      <c r="C14966" s="174" t="str">
        <f>IF('RRP data input'!C14967=0,"",'RRP data input'!C14967)</f>
        <v/>
      </c>
      <c r="D14966" s="174" t="str">
        <f>IF('RRP data input'!D14967=0,"",'RRP data input'!D14967)</f>
        <v/>
      </c>
      <c r="E14966" s="174" t="str">
        <f>IFERROR(VLOOKUP(C14966,Mappings!$B$13:$E$31,4,FALSE),"")</f>
        <v/>
      </c>
      <c r="F14966" s="219">
        <f>SUM('RRP data input'!E14967:L14967)</f>
        <v>0</v>
      </c>
      <c r="G14966" s="219">
        <f>SUM('RRP data input'!E14967:P14967)</f>
        <v>0</v>
      </c>
      <c r="H14966" s="143" t="str">
        <f t="shared" si="235"/>
        <v/>
      </c>
    </row>
    <row r="14967" spans="2:8" customFormat="1">
      <c r="B14967" s="185" t="str">
        <f>IF(OR('RRP data input'!B14968="",'RRP data input'!B14968=0),"",'RRP data input'!B14968)</f>
        <v/>
      </c>
      <c r="C14967" s="174" t="str">
        <f>IF('RRP data input'!C14968=0,"",'RRP data input'!C14968)</f>
        <v/>
      </c>
      <c r="D14967" s="174" t="str">
        <f>IF('RRP data input'!D14968=0,"",'RRP data input'!D14968)</f>
        <v/>
      </c>
      <c r="E14967" s="174" t="str">
        <f>IFERROR(VLOOKUP(C14967,Mappings!$B$13:$E$31,4,FALSE),"")</f>
        <v/>
      </c>
      <c r="F14967" s="219">
        <f>SUM('RRP data input'!E14968:L14968)</f>
        <v>0</v>
      </c>
      <c r="G14967" s="219">
        <f>SUM('RRP data input'!E14968:P14968)</f>
        <v>0</v>
      </c>
      <c r="H14967" s="143" t="str">
        <f t="shared" si="235"/>
        <v/>
      </c>
    </row>
    <row r="14968" spans="2:8" customFormat="1">
      <c r="B14968" s="185" t="str">
        <f>IF(OR('RRP data input'!B14969="",'RRP data input'!B14969=0),"",'RRP data input'!B14969)</f>
        <v/>
      </c>
      <c r="C14968" s="174" t="str">
        <f>IF('RRP data input'!C14969=0,"",'RRP data input'!C14969)</f>
        <v/>
      </c>
      <c r="D14968" s="174" t="str">
        <f>IF('RRP data input'!D14969=0,"",'RRP data input'!D14969)</f>
        <v/>
      </c>
      <c r="E14968" s="174" t="str">
        <f>IFERROR(VLOOKUP(C14968,Mappings!$B$13:$E$31,4,FALSE),"")</f>
        <v/>
      </c>
      <c r="F14968" s="219">
        <f>SUM('RRP data input'!E14969:L14969)</f>
        <v>0</v>
      </c>
      <c r="G14968" s="219">
        <f>SUM('RRP data input'!E14969:P14969)</f>
        <v>0</v>
      </c>
      <c r="H14968" s="143" t="str">
        <f t="shared" si="235"/>
        <v/>
      </c>
    </row>
    <row r="14969" spans="2:8" customFormat="1">
      <c r="B14969" s="185" t="str">
        <f>IF(OR('RRP data input'!B14970="",'RRP data input'!B14970=0),"",'RRP data input'!B14970)</f>
        <v/>
      </c>
      <c r="C14969" s="174" t="str">
        <f>IF('RRP data input'!C14970=0,"",'RRP data input'!C14970)</f>
        <v/>
      </c>
      <c r="D14969" s="174" t="str">
        <f>IF('RRP data input'!D14970=0,"",'RRP data input'!D14970)</f>
        <v/>
      </c>
      <c r="E14969" s="174" t="str">
        <f>IFERROR(VLOOKUP(C14969,Mappings!$B$13:$E$31,4,FALSE),"")</f>
        <v/>
      </c>
      <c r="F14969" s="219">
        <f>SUM('RRP data input'!E14970:L14970)</f>
        <v>0</v>
      </c>
      <c r="G14969" s="219">
        <f>SUM('RRP data input'!E14970:P14970)</f>
        <v>0</v>
      </c>
      <c r="H14969" s="143" t="str">
        <f t="shared" si="235"/>
        <v/>
      </c>
    </row>
    <row r="14970" spans="2:8" customFormat="1">
      <c r="B14970" s="185" t="str">
        <f>IF(OR('RRP data input'!B14971="",'RRP data input'!B14971=0),"",'RRP data input'!B14971)</f>
        <v/>
      </c>
      <c r="C14970" s="174" t="str">
        <f>IF('RRP data input'!C14971=0,"",'RRP data input'!C14971)</f>
        <v/>
      </c>
      <c r="D14970" s="174" t="str">
        <f>IF('RRP data input'!D14971=0,"",'RRP data input'!D14971)</f>
        <v/>
      </c>
      <c r="E14970" s="174" t="str">
        <f>IFERROR(VLOOKUP(C14970,Mappings!$B$13:$E$31,4,FALSE),"")</f>
        <v/>
      </c>
      <c r="F14970" s="219">
        <f>SUM('RRP data input'!E14971:L14971)</f>
        <v>0</v>
      </c>
      <c r="G14970" s="219">
        <f>SUM('RRP data input'!E14971:P14971)</f>
        <v>0</v>
      </c>
      <c r="H14970" s="143" t="str">
        <f t="shared" si="235"/>
        <v/>
      </c>
    </row>
    <row r="14971" spans="2:8" customFormat="1">
      <c r="B14971" s="185" t="str">
        <f>IF(OR('RRP data input'!B14972="",'RRP data input'!B14972=0),"",'RRP data input'!B14972)</f>
        <v/>
      </c>
      <c r="C14971" s="174" t="str">
        <f>IF('RRP data input'!C14972=0,"",'RRP data input'!C14972)</f>
        <v/>
      </c>
      <c r="D14971" s="174" t="str">
        <f>IF('RRP data input'!D14972=0,"",'RRP data input'!D14972)</f>
        <v/>
      </c>
      <c r="E14971" s="174" t="str">
        <f>IFERROR(VLOOKUP(C14971,Mappings!$B$13:$E$31,4,FALSE),"")</f>
        <v/>
      </c>
      <c r="F14971" s="219">
        <f>SUM('RRP data input'!E14972:L14972)</f>
        <v>0</v>
      </c>
      <c r="G14971" s="219">
        <f>SUM('RRP data input'!E14972:P14972)</f>
        <v>0</v>
      </c>
      <c r="H14971" s="143" t="str">
        <f t="shared" si="235"/>
        <v/>
      </c>
    </row>
    <row r="14972" spans="2:8" customFormat="1">
      <c r="B14972" s="185" t="str">
        <f>IF(OR('RRP data input'!B14973="",'RRP data input'!B14973=0),"",'RRP data input'!B14973)</f>
        <v/>
      </c>
      <c r="C14972" s="174" t="str">
        <f>IF('RRP data input'!C14973=0,"",'RRP data input'!C14973)</f>
        <v/>
      </c>
      <c r="D14972" s="174" t="str">
        <f>IF('RRP data input'!D14973=0,"",'RRP data input'!D14973)</f>
        <v/>
      </c>
      <c r="E14972" s="174" t="str">
        <f>IFERROR(VLOOKUP(C14972,Mappings!$B$13:$E$31,4,FALSE),"")</f>
        <v/>
      </c>
      <c r="F14972" s="219">
        <f>SUM('RRP data input'!E14973:L14973)</f>
        <v>0</v>
      </c>
      <c r="G14972" s="219">
        <f>SUM('RRP data input'!E14973:P14973)</f>
        <v>0</v>
      </c>
      <c r="H14972" s="143" t="str">
        <f t="shared" si="235"/>
        <v/>
      </c>
    </row>
    <row r="14973" spans="2:8" customFormat="1">
      <c r="B14973" s="185" t="str">
        <f>IF(OR('RRP data input'!B14974="",'RRP data input'!B14974=0),"",'RRP data input'!B14974)</f>
        <v/>
      </c>
      <c r="C14973" s="174" t="str">
        <f>IF('RRP data input'!C14974=0,"",'RRP data input'!C14974)</f>
        <v/>
      </c>
      <c r="D14973" s="174" t="str">
        <f>IF('RRP data input'!D14974=0,"",'RRP data input'!D14974)</f>
        <v/>
      </c>
      <c r="E14973" s="174" t="str">
        <f>IFERROR(VLOOKUP(C14973,Mappings!$B$13:$E$31,4,FALSE),"")</f>
        <v/>
      </c>
      <c r="F14973" s="219">
        <f>SUM('RRP data input'!E14974:L14974)</f>
        <v>0</v>
      </c>
      <c r="G14973" s="219">
        <f>SUM('RRP data input'!E14974:P14974)</f>
        <v>0</v>
      </c>
      <c r="H14973" s="143" t="str">
        <f t="shared" si="235"/>
        <v/>
      </c>
    </row>
    <row r="14974" spans="2:8" customFormat="1">
      <c r="B14974" s="185" t="str">
        <f>IF(OR('RRP data input'!B14975="",'RRP data input'!B14975=0),"",'RRP data input'!B14975)</f>
        <v/>
      </c>
      <c r="C14974" s="174" t="str">
        <f>IF('RRP data input'!C14975=0,"",'RRP data input'!C14975)</f>
        <v/>
      </c>
      <c r="D14974" s="174" t="str">
        <f>IF('RRP data input'!D14975=0,"",'RRP data input'!D14975)</f>
        <v/>
      </c>
      <c r="E14974" s="174" t="str">
        <f>IFERROR(VLOOKUP(C14974,Mappings!$B$13:$E$31,4,FALSE),"")</f>
        <v/>
      </c>
      <c r="F14974" s="219">
        <f>SUM('RRP data input'!E14975:L14975)</f>
        <v>0</v>
      </c>
      <c r="G14974" s="219">
        <f>SUM('RRP data input'!E14975:P14975)</f>
        <v>0</v>
      </c>
      <c r="H14974" s="143" t="str">
        <f t="shared" si="235"/>
        <v/>
      </c>
    </row>
    <row r="14975" spans="2:8" customFormat="1">
      <c r="B14975" s="185" t="str">
        <f>IF(OR('RRP data input'!B14976="",'RRP data input'!B14976=0),"",'RRP data input'!B14976)</f>
        <v/>
      </c>
      <c r="C14975" s="174" t="str">
        <f>IF('RRP data input'!C14976=0,"",'RRP data input'!C14976)</f>
        <v/>
      </c>
      <c r="D14975" s="174" t="str">
        <f>IF('RRP data input'!D14976=0,"",'RRP data input'!D14976)</f>
        <v/>
      </c>
      <c r="E14975" s="174" t="str">
        <f>IFERROR(VLOOKUP(C14975,Mappings!$B$13:$E$31,4,FALSE),"")</f>
        <v/>
      </c>
      <c r="F14975" s="219">
        <f>SUM('RRP data input'!E14976:L14976)</f>
        <v>0</v>
      </c>
      <c r="G14975" s="219">
        <f>SUM('RRP data input'!E14976:P14976)</f>
        <v>0</v>
      </c>
      <c r="H14975" s="143" t="str">
        <f t="shared" si="235"/>
        <v/>
      </c>
    </row>
    <row r="14976" spans="2:8" customFormat="1">
      <c r="B14976" s="185" t="str">
        <f>IF(OR('RRP data input'!B14977="",'RRP data input'!B14977=0),"",'RRP data input'!B14977)</f>
        <v/>
      </c>
      <c r="C14976" s="174" t="str">
        <f>IF('RRP data input'!C14977=0,"",'RRP data input'!C14977)</f>
        <v/>
      </c>
      <c r="D14976" s="174" t="str">
        <f>IF('RRP data input'!D14977=0,"",'RRP data input'!D14977)</f>
        <v/>
      </c>
      <c r="E14976" s="174" t="str">
        <f>IFERROR(VLOOKUP(C14976,Mappings!$B$13:$E$31,4,FALSE),"")</f>
        <v/>
      </c>
      <c r="F14976" s="219">
        <f>SUM('RRP data input'!E14977:L14977)</f>
        <v>0</v>
      </c>
      <c r="G14976" s="219">
        <f>SUM('RRP data input'!E14977:P14977)</f>
        <v>0</v>
      </c>
      <c r="H14976" s="143" t="str">
        <f t="shared" si="235"/>
        <v/>
      </c>
    </row>
    <row r="14977" spans="2:8" customFormat="1">
      <c r="B14977" s="185" t="str">
        <f>IF(OR('RRP data input'!B14978="",'RRP data input'!B14978=0),"",'RRP data input'!B14978)</f>
        <v/>
      </c>
      <c r="C14977" s="174" t="str">
        <f>IF('RRP data input'!C14978=0,"",'RRP data input'!C14978)</f>
        <v/>
      </c>
      <c r="D14977" s="174" t="str">
        <f>IF('RRP data input'!D14978=0,"",'RRP data input'!D14978)</f>
        <v/>
      </c>
      <c r="E14977" s="174" t="str">
        <f>IFERROR(VLOOKUP(C14977,Mappings!$B$13:$E$31,4,FALSE),"")</f>
        <v/>
      </c>
      <c r="F14977" s="219">
        <f>SUM('RRP data input'!E14978:L14978)</f>
        <v>0</v>
      </c>
      <c r="G14977" s="219">
        <f>SUM('RRP data input'!E14978:P14978)</f>
        <v>0</v>
      </c>
      <c r="H14977" s="143" t="str">
        <f t="shared" si="235"/>
        <v/>
      </c>
    </row>
    <row r="14978" spans="2:8" customFormat="1">
      <c r="B14978" s="185" t="str">
        <f>IF(OR('RRP data input'!B14979="",'RRP data input'!B14979=0),"",'RRP data input'!B14979)</f>
        <v/>
      </c>
      <c r="C14978" s="174" t="str">
        <f>IF('RRP data input'!C14979=0,"",'RRP data input'!C14979)</f>
        <v/>
      </c>
      <c r="D14978" s="174" t="str">
        <f>IF('RRP data input'!D14979=0,"",'RRP data input'!D14979)</f>
        <v/>
      </c>
      <c r="E14978" s="174" t="str">
        <f>IFERROR(VLOOKUP(C14978,Mappings!$B$13:$E$31,4,FALSE),"")</f>
        <v/>
      </c>
      <c r="F14978" s="219">
        <f>SUM('RRP data input'!E14979:L14979)</f>
        <v>0</v>
      </c>
      <c r="G14978" s="219">
        <f>SUM('RRP data input'!E14979:P14979)</f>
        <v>0</v>
      </c>
      <c r="H14978" s="143" t="str">
        <f t="shared" si="235"/>
        <v/>
      </c>
    </row>
    <row r="14979" spans="2:8" customFormat="1">
      <c r="B14979" s="185" t="str">
        <f>IF(OR('RRP data input'!B14980="",'RRP data input'!B14980=0),"",'RRP data input'!B14980)</f>
        <v/>
      </c>
      <c r="C14979" s="174" t="str">
        <f>IF('RRP data input'!C14980=0,"",'RRP data input'!C14980)</f>
        <v/>
      </c>
      <c r="D14979" s="174" t="str">
        <f>IF('RRP data input'!D14980=0,"",'RRP data input'!D14980)</f>
        <v/>
      </c>
      <c r="E14979" s="174" t="str">
        <f>IFERROR(VLOOKUP(C14979,Mappings!$B$13:$E$31,4,FALSE),"")</f>
        <v/>
      </c>
      <c r="F14979" s="219">
        <f>SUM('RRP data input'!E14980:L14980)</f>
        <v>0</v>
      </c>
      <c r="G14979" s="219">
        <f>SUM('RRP data input'!E14980:P14980)</f>
        <v>0</v>
      </c>
      <c r="H14979" s="143" t="str">
        <f t="shared" si="235"/>
        <v/>
      </c>
    </row>
    <row r="14980" spans="2:8" customFormat="1">
      <c r="B14980" s="185" t="str">
        <f>IF(OR('RRP data input'!B14981="",'RRP data input'!B14981=0),"",'RRP data input'!B14981)</f>
        <v/>
      </c>
      <c r="C14980" s="174" t="str">
        <f>IF('RRP data input'!C14981=0,"",'RRP data input'!C14981)</f>
        <v/>
      </c>
      <c r="D14980" s="174" t="str">
        <f>IF('RRP data input'!D14981=0,"",'RRP data input'!D14981)</f>
        <v/>
      </c>
      <c r="E14980" s="174" t="str">
        <f>IFERROR(VLOOKUP(C14980,Mappings!$B$13:$E$31,4,FALSE),"")</f>
        <v/>
      </c>
      <c r="F14980" s="219">
        <f>SUM('RRP data input'!E14981:L14981)</f>
        <v>0</v>
      </c>
      <c r="G14980" s="219">
        <f>SUM('RRP data input'!E14981:P14981)</f>
        <v>0</v>
      </c>
      <c r="H14980" s="143" t="str">
        <f t="shared" si="235"/>
        <v/>
      </c>
    </row>
    <row r="14981" spans="2:8" customFormat="1">
      <c r="B14981" s="185" t="str">
        <f>IF(OR('RRP data input'!B14982="",'RRP data input'!B14982=0),"",'RRP data input'!B14982)</f>
        <v/>
      </c>
      <c r="C14981" s="174" t="str">
        <f>IF('RRP data input'!C14982=0,"",'RRP data input'!C14982)</f>
        <v/>
      </c>
      <c r="D14981" s="174" t="str">
        <f>IF('RRP data input'!D14982=0,"",'RRP data input'!D14982)</f>
        <v/>
      </c>
      <c r="E14981" s="174" t="str">
        <f>IFERROR(VLOOKUP(C14981,Mappings!$B$13:$E$31,4,FALSE),"")</f>
        <v/>
      </c>
      <c r="F14981" s="219">
        <f>SUM('RRP data input'!E14982:L14982)</f>
        <v>0</v>
      </c>
      <c r="G14981" s="219">
        <f>SUM('RRP data input'!E14982:P14982)</f>
        <v>0</v>
      </c>
      <c r="H14981" s="143" t="str">
        <f t="shared" si="235"/>
        <v/>
      </c>
    </row>
    <row r="14982" spans="2:8" customFormat="1">
      <c r="B14982" s="185" t="str">
        <f>IF(OR('RRP data input'!B14983="",'RRP data input'!B14983=0),"",'RRP data input'!B14983)</f>
        <v/>
      </c>
      <c r="C14982" s="174" t="str">
        <f>IF('RRP data input'!C14983=0,"",'RRP data input'!C14983)</f>
        <v/>
      </c>
      <c r="D14982" s="174" t="str">
        <f>IF('RRP data input'!D14983=0,"",'RRP data input'!D14983)</f>
        <v/>
      </c>
      <c r="E14982" s="174" t="str">
        <f>IFERROR(VLOOKUP(C14982,Mappings!$B$13:$E$31,4,FALSE),"")</f>
        <v/>
      </c>
      <c r="F14982" s="219">
        <f>SUM('RRP data input'!E14983:L14983)</f>
        <v>0</v>
      </c>
      <c r="G14982" s="219">
        <f>SUM('RRP data input'!E14983:P14983)</f>
        <v>0</v>
      </c>
      <c r="H14982" s="143" t="str">
        <f t="shared" si="235"/>
        <v/>
      </c>
    </row>
    <row r="14983" spans="2:8" customFormat="1">
      <c r="B14983" s="185" t="str">
        <f>IF(OR('RRP data input'!B14984="",'RRP data input'!B14984=0),"",'RRP data input'!B14984)</f>
        <v/>
      </c>
      <c r="C14983" s="174" t="str">
        <f>IF('RRP data input'!C14984=0,"",'RRP data input'!C14984)</f>
        <v/>
      </c>
      <c r="D14983" s="174" t="str">
        <f>IF('RRP data input'!D14984=0,"",'RRP data input'!D14984)</f>
        <v/>
      </c>
      <c r="E14983" s="174" t="str">
        <f>IFERROR(VLOOKUP(C14983,Mappings!$B$13:$E$31,4,FALSE),"")</f>
        <v/>
      </c>
      <c r="F14983" s="219">
        <f>SUM('RRP data input'!E14984:L14984)</f>
        <v>0</v>
      </c>
      <c r="G14983" s="219">
        <f>SUM('RRP data input'!E14984:P14984)</f>
        <v>0</v>
      </c>
      <c r="H14983" s="143" t="str">
        <f t="shared" si="235"/>
        <v/>
      </c>
    </row>
    <row r="14984" spans="2:8" customFormat="1">
      <c r="B14984" s="185" t="str">
        <f>IF(OR('RRP data input'!B14985="",'RRP data input'!B14985=0),"",'RRP data input'!B14985)</f>
        <v/>
      </c>
      <c r="C14984" s="174" t="str">
        <f>IF('RRP data input'!C14985=0,"",'RRP data input'!C14985)</f>
        <v/>
      </c>
      <c r="D14984" s="174" t="str">
        <f>IF('RRP data input'!D14985=0,"",'RRP data input'!D14985)</f>
        <v/>
      </c>
      <c r="E14984" s="174" t="str">
        <f>IFERROR(VLOOKUP(C14984,Mappings!$B$13:$E$31,4,FALSE),"")</f>
        <v/>
      </c>
      <c r="F14984" s="219">
        <f>SUM('RRP data input'!E14985:L14985)</f>
        <v>0</v>
      </c>
      <c r="G14984" s="219">
        <f>SUM('RRP data input'!E14985:P14985)</f>
        <v>0</v>
      </c>
      <c r="H14984" s="143" t="str">
        <f t="shared" si="235"/>
        <v/>
      </c>
    </row>
    <row r="14985" spans="2:8" customFormat="1">
      <c r="B14985" s="185" t="str">
        <f>IF(OR('RRP data input'!B14986="",'RRP data input'!B14986=0),"",'RRP data input'!B14986)</f>
        <v/>
      </c>
      <c r="C14985" s="174" t="str">
        <f>IF('RRP data input'!C14986=0,"",'RRP data input'!C14986)</f>
        <v/>
      </c>
      <c r="D14985" s="174" t="str">
        <f>IF('RRP data input'!D14986=0,"",'RRP data input'!D14986)</f>
        <v/>
      </c>
      <c r="E14985" s="174" t="str">
        <f>IFERROR(VLOOKUP(C14985,Mappings!$B$13:$E$31,4,FALSE),"")</f>
        <v/>
      </c>
      <c r="F14985" s="219">
        <f>SUM('RRP data input'!E14986:L14986)</f>
        <v>0</v>
      </c>
      <c r="G14985" s="219">
        <f>SUM('RRP data input'!E14986:P14986)</f>
        <v>0</v>
      </c>
      <c r="H14985" s="143" t="str">
        <f t="shared" si="235"/>
        <v/>
      </c>
    </row>
    <row r="14986" spans="2:8" customFormat="1">
      <c r="B14986" s="185" t="str">
        <f>IF(OR('RRP data input'!B14987="",'RRP data input'!B14987=0),"",'RRP data input'!B14987)</f>
        <v/>
      </c>
      <c r="C14986" s="174" t="str">
        <f>IF('RRP data input'!C14987=0,"",'RRP data input'!C14987)</f>
        <v/>
      </c>
      <c r="D14986" s="174" t="str">
        <f>IF('RRP data input'!D14987=0,"",'RRP data input'!D14987)</f>
        <v/>
      </c>
      <c r="E14986" s="174" t="str">
        <f>IFERROR(VLOOKUP(C14986,Mappings!$B$13:$E$31,4,FALSE),"")</f>
        <v/>
      </c>
      <c r="F14986" s="219">
        <f>SUM('RRP data input'!E14987:L14987)</f>
        <v>0</v>
      </c>
      <c r="G14986" s="219">
        <f>SUM('RRP data input'!E14987:P14987)</f>
        <v>0</v>
      </c>
      <c r="H14986" s="143" t="str">
        <f t="shared" si="235"/>
        <v/>
      </c>
    </row>
    <row r="14987" spans="2:8" customFormat="1">
      <c r="B14987" s="185" t="str">
        <f>IF(OR('RRP data input'!B14988="",'RRP data input'!B14988=0),"",'RRP data input'!B14988)</f>
        <v/>
      </c>
      <c r="C14987" s="174" t="str">
        <f>IF('RRP data input'!C14988=0,"",'RRP data input'!C14988)</f>
        <v/>
      </c>
      <c r="D14987" s="174" t="str">
        <f>IF('RRP data input'!D14988=0,"",'RRP data input'!D14988)</f>
        <v/>
      </c>
      <c r="E14987" s="174" t="str">
        <f>IFERROR(VLOOKUP(C14987,Mappings!$B$13:$E$31,4,FALSE),"")</f>
        <v/>
      </c>
      <c r="F14987" s="219">
        <f>SUM('RRP data input'!E14988:L14988)</f>
        <v>0</v>
      </c>
      <c r="G14987" s="219">
        <f>SUM('RRP data input'!E14988:P14988)</f>
        <v>0</v>
      </c>
      <c r="H14987" s="143" t="str">
        <f t="shared" si="235"/>
        <v/>
      </c>
    </row>
    <row r="14988" spans="2:8" customFormat="1">
      <c r="B14988" s="185" t="str">
        <f>IF(OR('RRP data input'!B14989="",'RRP data input'!B14989=0),"",'RRP data input'!B14989)</f>
        <v/>
      </c>
      <c r="C14988" s="174" t="str">
        <f>IF('RRP data input'!C14989=0,"",'RRP data input'!C14989)</f>
        <v/>
      </c>
      <c r="D14988" s="174" t="str">
        <f>IF('RRP data input'!D14989=0,"",'RRP data input'!D14989)</f>
        <v/>
      </c>
      <c r="E14988" s="174" t="str">
        <f>IFERROR(VLOOKUP(C14988,Mappings!$B$13:$E$31,4,FALSE),"")</f>
        <v/>
      </c>
      <c r="F14988" s="219">
        <f>SUM('RRP data input'!E14989:L14989)</f>
        <v>0</v>
      </c>
      <c r="G14988" s="219">
        <f>SUM('RRP data input'!E14989:P14989)</f>
        <v>0</v>
      </c>
      <c r="H14988" s="143" t="str">
        <f t="shared" si="235"/>
        <v/>
      </c>
    </row>
    <row r="14989" spans="2:8" customFormat="1">
      <c r="B14989" s="185" t="str">
        <f>IF(OR('RRP data input'!B14990="",'RRP data input'!B14990=0),"",'RRP data input'!B14990)</f>
        <v/>
      </c>
      <c r="C14989" s="174" t="str">
        <f>IF('RRP data input'!C14990=0,"",'RRP data input'!C14990)</f>
        <v/>
      </c>
      <c r="D14989" s="174" t="str">
        <f>IF('RRP data input'!D14990=0,"",'RRP data input'!D14990)</f>
        <v/>
      </c>
      <c r="E14989" s="174" t="str">
        <f>IFERROR(VLOOKUP(C14989,Mappings!$B$13:$E$31,4,FALSE),"")</f>
        <v/>
      </c>
      <c r="F14989" s="219">
        <f>SUM('RRP data input'!E14990:L14990)</f>
        <v>0</v>
      </c>
      <c r="G14989" s="219">
        <f>SUM('RRP data input'!E14990:P14990)</f>
        <v>0</v>
      </c>
      <c r="H14989" s="143" t="str">
        <f t="shared" si="235"/>
        <v/>
      </c>
    </row>
    <row r="14990" spans="2:8" customFormat="1">
      <c r="B14990" s="185" t="str">
        <f>IF(OR('RRP data input'!B14991="",'RRP data input'!B14991=0),"",'RRP data input'!B14991)</f>
        <v/>
      </c>
      <c r="C14990" s="174" t="str">
        <f>IF('RRP data input'!C14991=0,"",'RRP data input'!C14991)</f>
        <v/>
      </c>
      <c r="D14990" s="174" t="str">
        <f>IF('RRP data input'!D14991=0,"",'RRP data input'!D14991)</f>
        <v/>
      </c>
      <c r="E14990" s="174" t="str">
        <f>IFERROR(VLOOKUP(C14990,Mappings!$B$13:$E$31,4,FALSE),"")</f>
        <v/>
      </c>
      <c r="F14990" s="219">
        <f>SUM('RRP data input'!E14991:L14991)</f>
        <v>0</v>
      </c>
      <c r="G14990" s="219">
        <f>SUM('RRP data input'!E14991:P14991)</f>
        <v>0</v>
      </c>
      <c r="H14990" s="143" t="str">
        <f t="shared" si="235"/>
        <v/>
      </c>
    </row>
    <row r="14991" spans="2:8" customFormat="1">
      <c r="B14991" s="185" t="str">
        <f>IF(OR('RRP data input'!B14992="",'RRP data input'!B14992=0),"",'RRP data input'!B14992)</f>
        <v/>
      </c>
      <c r="C14991" s="174" t="str">
        <f>IF('RRP data input'!C14992=0,"",'RRP data input'!C14992)</f>
        <v/>
      </c>
      <c r="D14991" s="174" t="str">
        <f>IF('RRP data input'!D14992=0,"",'RRP data input'!D14992)</f>
        <v/>
      </c>
      <c r="E14991" s="174" t="str">
        <f>IFERROR(VLOOKUP(C14991,Mappings!$B$13:$E$31,4,FALSE),"")</f>
        <v/>
      </c>
      <c r="F14991" s="219">
        <f>SUM('RRP data input'!E14992:L14992)</f>
        <v>0</v>
      </c>
      <c r="G14991" s="219">
        <f>SUM('RRP data input'!E14992:P14992)</f>
        <v>0</v>
      </c>
      <c r="H14991" s="143" t="str">
        <f t="shared" si="235"/>
        <v/>
      </c>
    </row>
    <row r="14992" spans="2:8" customFormat="1">
      <c r="B14992" s="185" t="str">
        <f>IF(OR('RRP data input'!B14993="",'RRP data input'!B14993=0),"",'RRP data input'!B14993)</f>
        <v/>
      </c>
      <c r="C14992" s="174" t="str">
        <f>IF('RRP data input'!C14993=0,"",'RRP data input'!C14993)</f>
        <v/>
      </c>
      <c r="D14992" s="174" t="str">
        <f>IF('RRP data input'!D14993=0,"",'RRP data input'!D14993)</f>
        <v/>
      </c>
      <c r="E14992" s="174" t="str">
        <f>IFERROR(VLOOKUP(C14992,Mappings!$B$13:$E$31,4,FALSE),"")</f>
        <v/>
      </c>
      <c r="F14992" s="219">
        <f>SUM('RRP data input'!E14993:L14993)</f>
        <v>0</v>
      </c>
      <c r="G14992" s="219">
        <f>SUM('RRP data input'!E14993:P14993)</f>
        <v>0</v>
      </c>
      <c r="H14992" s="143" t="str">
        <f t="shared" si="235"/>
        <v/>
      </c>
    </row>
    <row r="14993" spans="2:8" customFormat="1">
      <c r="B14993" s="185" t="str">
        <f>IF(OR('RRP data input'!B14994="",'RRP data input'!B14994=0),"",'RRP data input'!B14994)</f>
        <v/>
      </c>
      <c r="C14993" s="174" t="str">
        <f>IF('RRP data input'!C14994=0,"",'RRP data input'!C14994)</f>
        <v/>
      </c>
      <c r="D14993" s="174" t="str">
        <f>IF('RRP data input'!D14994=0,"",'RRP data input'!D14994)</f>
        <v/>
      </c>
      <c r="E14993" s="174" t="str">
        <f>IFERROR(VLOOKUP(C14993,Mappings!$B$13:$E$31,4,FALSE),"")</f>
        <v/>
      </c>
      <c r="F14993" s="219">
        <f>SUM('RRP data input'!E14994:L14994)</f>
        <v>0</v>
      </c>
      <c r="G14993" s="219">
        <f>SUM('RRP data input'!E14994:P14994)</f>
        <v>0</v>
      </c>
      <c r="H14993" s="143" t="str">
        <f t="shared" ref="H14993:H15000" si="236">IF(OR(C14993="LVSSA",C14993="LVSSB",C14993="LVAL"),"LV",C14993)</f>
        <v/>
      </c>
    </row>
    <row r="14994" spans="2:8" customFormat="1">
      <c r="B14994" s="185" t="str">
        <f>IF(OR('RRP data input'!B14995="",'RRP data input'!B14995=0),"",'RRP data input'!B14995)</f>
        <v/>
      </c>
      <c r="C14994" s="174" t="str">
        <f>IF('RRP data input'!C14995=0,"",'RRP data input'!C14995)</f>
        <v/>
      </c>
      <c r="D14994" s="174" t="str">
        <f>IF('RRP data input'!D14995=0,"",'RRP data input'!D14995)</f>
        <v/>
      </c>
      <c r="E14994" s="174" t="str">
        <f>IFERROR(VLOOKUP(C14994,Mappings!$B$13:$E$31,4,FALSE),"")</f>
        <v/>
      </c>
      <c r="F14994" s="219">
        <f>SUM('RRP data input'!E14995:L14995)</f>
        <v>0</v>
      </c>
      <c r="G14994" s="219">
        <f>SUM('RRP data input'!E14995:P14995)</f>
        <v>0</v>
      </c>
      <c r="H14994" s="143" t="str">
        <f t="shared" si="236"/>
        <v/>
      </c>
    </row>
    <row r="14995" spans="2:8" customFormat="1">
      <c r="B14995" s="185" t="str">
        <f>IF(OR('RRP data input'!B14996="",'RRP data input'!B14996=0),"",'RRP data input'!B14996)</f>
        <v/>
      </c>
      <c r="C14995" s="174" t="str">
        <f>IF('RRP data input'!C14996=0,"",'RRP data input'!C14996)</f>
        <v/>
      </c>
      <c r="D14995" s="174" t="str">
        <f>IF('RRP data input'!D14996=0,"",'RRP data input'!D14996)</f>
        <v/>
      </c>
      <c r="E14995" s="174" t="str">
        <f>IFERROR(VLOOKUP(C14995,Mappings!$B$13:$E$31,4,FALSE),"")</f>
        <v/>
      </c>
      <c r="F14995" s="219">
        <f>SUM('RRP data input'!E14996:L14996)</f>
        <v>0</v>
      </c>
      <c r="G14995" s="219">
        <f>SUM('RRP data input'!E14996:P14996)</f>
        <v>0</v>
      </c>
      <c r="H14995" s="143" t="str">
        <f t="shared" si="236"/>
        <v/>
      </c>
    </row>
    <row r="14996" spans="2:8" customFormat="1">
      <c r="B14996" s="185" t="str">
        <f>IF(OR('RRP data input'!B14997="",'RRP data input'!B14997=0),"",'RRP data input'!B14997)</f>
        <v/>
      </c>
      <c r="C14996" s="174" t="str">
        <f>IF('RRP data input'!C14997=0,"",'RRP data input'!C14997)</f>
        <v/>
      </c>
      <c r="D14996" s="174" t="str">
        <f>IF('RRP data input'!D14997=0,"",'RRP data input'!D14997)</f>
        <v/>
      </c>
      <c r="E14996" s="174" t="str">
        <f>IFERROR(VLOOKUP(C14996,Mappings!$B$13:$E$31,4,FALSE),"")</f>
        <v/>
      </c>
      <c r="F14996" s="219">
        <f>SUM('RRP data input'!E14997:L14997)</f>
        <v>0</v>
      </c>
      <c r="G14996" s="219">
        <f>SUM('RRP data input'!E14997:P14997)</f>
        <v>0</v>
      </c>
      <c r="H14996" s="143" t="str">
        <f t="shared" si="236"/>
        <v/>
      </c>
    </row>
    <row r="14997" spans="2:8" customFormat="1">
      <c r="B14997" s="185" t="str">
        <f>IF(OR('RRP data input'!B14998="",'RRP data input'!B14998=0),"",'RRP data input'!B14998)</f>
        <v/>
      </c>
      <c r="C14997" s="174" t="str">
        <f>IF('RRP data input'!C14998=0,"",'RRP data input'!C14998)</f>
        <v/>
      </c>
      <c r="D14997" s="174" t="str">
        <f>IF('RRP data input'!D14998=0,"",'RRP data input'!D14998)</f>
        <v/>
      </c>
      <c r="E14997" s="174" t="str">
        <f>IFERROR(VLOOKUP(C14997,Mappings!$B$13:$E$31,4,FALSE),"")</f>
        <v/>
      </c>
      <c r="F14997" s="219">
        <f>SUM('RRP data input'!E14998:L14998)</f>
        <v>0</v>
      </c>
      <c r="G14997" s="219">
        <f>SUM('RRP data input'!E14998:P14998)</f>
        <v>0</v>
      </c>
      <c r="H14997" s="143" t="str">
        <f t="shared" si="236"/>
        <v/>
      </c>
    </row>
    <row r="14998" spans="2:8" customFormat="1">
      <c r="B14998" s="185" t="str">
        <f>IF(OR('RRP data input'!B14999="",'RRP data input'!B14999=0),"",'RRP data input'!B14999)</f>
        <v/>
      </c>
      <c r="C14998" s="174" t="str">
        <f>IF('RRP data input'!C14999=0,"",'RRP data input'!C14999)</f>
        <v/>
      </c>
      <c r="D14998" s="174" t="str">
        <f>IF('RRP data input'!D14999=0,"",'RRP data input'!D14999)</f>
        <v/>
      </c>
      <c r="E14998" s="174" t="str">
        <f>IFERROR(VLOOKUP(C14998,Mappings!$B$13:$E$31,4,FALSE),"")</f>
        <v/>
      </c>
      <c r="F14998" s="219">
        <f>SUM('RRP data input'!E14999:L14999)</f>
        <v>0</v>
      </c>
      <c r="G14998" s="219">
        <f>SUM('RRP data input'!E14999:P14999)</f>
        <v>0</v>
      </c>
      <c r="H14998" s="143" t="str">
        <f t="shared" si="236"/>
        <v/>
      </c>
    </row>
    <row r="14999" spans="2:8" customFormat="1">
      <c r="B14999" s="185" t="str">
        <f>IF(OR('RRP data input'!B15000="",'RRP data input'!B15000=0),"",'RRP data input'!B15000)</f>
        <v/>
      </c>
      <c r="C14999" s="174" t="str">
        <f>IF('RRP data input'!C15000=0,"",'RRP data input'!C15000)</f>
        <v/>
      </c>
      <c r="D14999" s="174" t="str">
        <f>IF('RRP data input'!D15000=0,"",'RRP data input'!D15000)</f>
        <v/>
      </c>
      <c r="E14999" s="174" t="str">
        <f>IFERROR(VLOOKUP(C14999,Mappings!$B$13:$E$31,4,FALSE),"")</f>
        <v/>
      </c>
      <c r="F14999" s="219">
        <f>SUM('RRP data input'!E15000:L15000)</f>
        <v>0</v>
      </c>
      <c r="G14999" s="219">
        <f>SUM('RRP data input'!E15000:P15000)</f>
        <v>0</v>
      </c>
      <c r="H14999" s="143" t="str">
        <f t="shared" si="236"/>
        <v/>
      </c>
    </row>
    <row r="15000" spans="2:8" customFormat="1">
      <c r="B15000" s="185" t="str">
        <f>IF(OR('RRP data input'!B15001="",'RRP data input'!B15001=0),"",'RRP data input'!B15001)</f>
        <v/>
      </c>
      <c r="C15000" s="174" t="str">
        <f>IF('RRP data input'!C15001=0,"",'RRP data input'!C15001)</f>
        <v/>
      </c>
      <c r="D15000" s="174" t="str">
        <f>IF('RRP data input'!D15001=0,"",'RRP data input'!D15001)</f>
        <v/>
      </c>
      <c r="E15000" s="174" t="str">
        <f>IFERROR(VLOOKUP(C15000,Mappings!$B$13:$E$31,4,FALSE),"")</f>
        <v/>
      </c>
      <c r="F15000" s="219">
        <f>SUM('RRP data input'!E15001:L15001)</f>
        <v>0</v>
      </c>
      <c r="G15000" s="219">
        <f>SUM('RRP data input'!E15001:P15001)</f>
        <v>0</v>
      </c>
      <c r="H15000" s="143" t="str">
        <f t="shared" si="236"/>
        <v/>
      </c>
    </row>
  </sheetData>
  <sheetProtection formatCells="0"/>
  <autoFilter ref="B4:H10000"/>
  <pageMargins left="0.7" right="0.7" top="0.75" bottom="0.75" header="0.3" footer="0.3"/>
  <pageSetup paperSize="9" orientation="portrait" r:id="rId1"/>
  <ignoredErrors>
    <ignoredError sqref="B5:H15000" unlocked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0" tint="-0.249977111117893"/>
  </sheetPr>
  <dimension ref="B2:J35"/>
  <sheetViews>
    <sheetView showGridLines="0" topLeftCell="A13" zoomScale="85" zoomScaleNormal="85" workbookViewId="0">
      <selection activeCell="C33" sqref="C33"/>
    </sheetView>
  </sheetViews>
  <sheetFormatPr defaultRowHeight="15" customHeight="1"/>
  <cols>
    <col min="1" max="1" width="2.85546875" customWidth="1"/>
    <col min="2" max="10" width="14.28515625" customWidth="1"/>
    <col min="11" max="11" width="2.85546875" customWidth="1"/>
    <col min="12" max="12" width="14.28515625" customWidth="1"/>
  </cols>
  <sheetData>
    <row r="2" spans="2:10" ht="30">
      <c r="B2" s="167" t="s">
        <v>222</v>
      </c>
      <c r="C2" s="167" t="s">
        <v>319</v>
      </c>
      <c r="D2" s="167" t="s">
        <v>320</v>
      </c>
      <c r="F2" s="220"/>
    </row>
    <row r="3" spans="2:10" ht="15" customHeight="1">
      <c r="B3" s="162" t="s">
        <v>10</v>
      </c>
      <c r="C3" s="168">
        <f>SUMIFS(CN2_Cust_Funded,CN2_Net_Level_Map,'Overview by NetLevel'!$B3,Connection_provider,"DNO",Dem_Gen,"D")</f>
        <v>0</v>
      </c>
      <c r="D3" s="168">
        <f>SUMIFS(CN2_Total_Cost,CN2_Net_Level_Map,'Overview by NetLevel'!$B3,Connection_provider,"DNO",Dem_Gen,"D")</f>
        <v>0</v>
      </c>
    </row>
    <row r="4" spans="2:10" ht="15" customHeight="1">
      <c r="B4" s="162" t="s">
        <v>88</v>
      </c>
      <c r="C4" s="168">
        <f>SUMIFS(CN2_Cust_Funded,CN2_Net_Level_Map,'Overview by NetLevel'!$B4,Connection_provider,"DNO",Dem_Gen,"D")</f>
        <v>0</v>
      </c>
      <c r="D4" s="168">
        <f>SUMIFS(CN2_Total_Cost,CN2_Net_Level_Map,'Overview by NetLevel'!$B4,Connection_provider,"DNO",Dem_Gen,"D")</f>
        <v>0</v>
      </c>
    </row>
    <row r="5" spans="2:10" ht="15" customHeight="1">
      <c r="B5" s="162" t="s">
        <v>102</v>
      </c>
      <c r="C5" s="168">
        <f>SUMIFS(CN2_Cust_Funded,CN2_Net_Level_Map,'Overview by NetLevel'!$B5,Connection_provider,"DNO",Dem_Gen,"D")</f>
        <v>0</v>
      </c>
      <c r="D5" s="168">
        <f>SUMIFS(CN2_Total_Cost,CN2_Net_Level_Map,'Overview by NetLevel'!$B5,Connection_provider,"DNO",Dem_Gen,"D")</f>
        <v>0</v>
      </c>
    </row>
    <row r="6" spans="2:10" ht="15" customHeight="1">
      <c r="B6" s="162" t="s">
        <v>89</v>
      </c>
      <c r="C6" s="168">
        <f>SUMIFS(CN2_Cust_Funded,CN2_Net_Level_Map,'Overview by NetLevel'!$B6,Connection_provider,"DNO",Dem_Gen,"D")</f>
        <v>0</v>
      </c>
      <c r="D6" s="168">
        <f>SUMIFS(CN2_Total_Cost,CN2_Net_Level_Map,'Overview by NetLevel'!$B6,Connection_provider,"DNO",Dem_Gen,"D")</f>
        <v>0</v>
      </c>
    </row>
    <row r="7" spans="2:10" ht="15" customHeight="1">
      <c r="B7" s="162" t="s">
        <v>100</v>
      </c>
      <c r="C7" s="168">
        <f>SUMIFS(CN2_Cust_Funded,CN2_Net_Level_Map,'Overview by NetLevel'!$B7,Connection_provider,"DNO",Dem_Gen,"D")</f>
        <v>0</v>
      </c>
      <c r="D7" s="168">
        <f>SUMIFS(CN2_Total_Cost,CN2_Net_Level_Map,'Overview by NetLevel'!$B7,Connection_provider,"DNO",Dem_Gen,"D")</f>
        <v>0</v>
      </c>
    </row>
    <row r="8" spans="2:10" ht="15" customHeight="1">
      <c r="B8" s="162" t="s">
        <v>101</v>
      </c>
      <c r="C8" s="168">
        <f>SUMIFS(CN2_Cust_Funded,CN2_Net_Level_Map,'Overview by NetLevel'!$B8,Connection_provider,"DNO",Dem_Gen,"D")</f>
        <v>0</v>
      </c>
      <c r="D8" s="168">
        <f>SUMIFS(CN2_Total_Cost,CN2_Net_Level_Map,'Overview by NetLevel'!$B8,Connection_provider,"DNO",Dem_Gen,"D")</f>
        <v>0</v>
      </c>
    </row>
    <row r="9" spans="2:10" ht="15" customHeight="1">
      <c r="B9" s="162" t="s">
        <v>5</v>
      </c>
      <c r="C9" s="168">
        <f>SUMIFS(CN2_Cust_Funded,CN2_Net_Level_Map,'Overview by NetLevel'!$B9,Connection_provider,"DNO",Dem_Gen,"D")</f>
        <v>0</v>
      </c>
      <c r="D9" s="168">
        <f>SUMIFS(CN2_Total_Cost,CN2_Net_Level_Map,'Overview by NetLevel'!$B9,Connection_provider,"DNO",Dem_Gen,"D")</f>
        <v>0</v>
      </c>
    </row>
    <row r="10" spans="2:10" ht="15" customHeight="1">
      <c r="B10" s="162" t="s">
        <v>3</v>
      </c>
      <c r="C10" s="168">
        <f>SUMIFS(CN2_Cust_Funded,CN2_Net_Level_Map,'Overview by NetLevel'!$B10,Connection_provider,"DNO",Dem_Gen,"D")</f>
        <v>0</v>
      </c>
      <c r="D10" s="168">
        <f>SUMIFS(CN2_Total_Cost,CN2_Net_Level_Map,'Overview by NetLevel'!$B10,Connection_provider,"DNO",Dem_Gen,"D")</f>
        <v>0</v>
      </c>
    </row>
    <row r="12" spans="2:10" ht="45">
      <c r="C12" s="167" t="s">
        <v>203</v>
      </c>
      <c r="D12" s="167" t="s">
        <v>204</v>
      </c>
      <c r="E12" s="167" t="s">
        <v>205</v>
      </c>
      <c r="F12" s="167" t="s">
        <v>206</v>
      </c>
      <c r="G12" s="167" t="s">
        <v>207</v>
      </c>
      <c r="H12" s="167" t="s">
        <v>208</v>
      </c>
      <c r="I12" s="167" t="s">
        <v>209</v>
      </c>
      <c r="J12" s="167" t="s">
        <v>210</v>
      </c>
    </row>
    <row r="13" spans="2:10" ht="15" customHeight="1">
      <c r="B13" s="162" t="s">
        <v>10</v>
      </c>
      <c r="C13" s="169">
        <f>$C3*Mappings!E3</f>
        <v>0</v>
      </c>
      <c r="D13" s="169">
        <f>$C3*Mappings!F3</f>
        <v>0</v>
      </c>
      <c r="E13" s="169">
        <f>$C3*Mappings!G3</f>
        <v>0</v>
      </c>
      <c r="F13" s="169">
        <f>$C3*Mappings!H3</f>
        <v>0</v>
      </c>
      <c r="G13" s="169">
        <f>$C3*Mappings!I3</f>
        <v>0</v>
      </c>
      <c r="H13" s="169">
        <f>$C3*Mappings!J3</f>
        <v>0</v>
      </c>
      <c r="I13" s="169">
        <f>$C3*Mappings!K3</f>
        <v>0</v>
      </c>
      <c r="J13" s="170">
        <f>$C3*Mappings!L3</f>
        <v>0</v>
      </c>
    </row>
    <row r="14" spans="2:10" ht="15" customHeight="1">
      <c r="B14" s="162" t="s">
        <v>88</v>
      </c>
      <c r="C14" s="169">
        <f>$C4*Mappings!E4</f>
        <v>0</v>
      </c>
      <c r="D14" s="169">
        <f>$C4*Mappings!F4</f>
        <v>0</v>
      </c>
      <c r="E14" s="169">
        <f>$C4*Mappings!G4</f>
        <v>0</v>
      </c>
      <c r="F14" s="169">
        <f>$C4*Mappings!H4</f>
        <v>0</v>
      </c>
      <c r="G14" s="169">
        <f>$C4*Mappings!I4</f>
        <v>0</v>
      </c>
      <c r="H14" s="170">
        <f>$C4*Mappings!J4</f>
        <v>0</v>
      </c>
      <c r="I14" s="170">
        <f>$C4*Mappings!K4</f>
        <v>0</v>
      </c>
      <c r="J14" s="170">
        <f>$C4*Mappings!L4</f>
        <v>0</v>
      </c>
    </row>
    <row r="15" spans="2:10" ht="15" customHeight="1">
      <c r="B15" s="162" t="s">
        <v>102</v>
      </c>
      <c r="C15" s="169">
        <f>$C5*Mappings!E5</f>
        <v>0</v>
      </c>
      <c r="D15" s="169">
        <f>$C5*Mappings!F5</f>
        <v>0</v>
      </c>
      <c r="E15" s="170">
        <f>$C5*Mappings!G5</f>
        <v>0</v>
      </c>
      <c r="F15" s="170">
        <f>$C5*Mappings!H5</f>
        <v>0</v>
      </c>
      <c r="G15" s="169">
        <f>$C5*Mappings!I5</f>
        <v>0</v>
      </c>
      <c r="H15" s="170">
        <f>$C5*Mappings!J5</f>
        <v>0</v>
      </c>
      <c r="I15" s="170">
        <f>$C5*Mappings!K5</f>
        <v>0</v>
      </c>
      <c r="J15" s="170">
        <f>$C5*Mappings!L5</f>
        <v>0</v>
      </c>
    </row>
    <row r="16" spans="2:10" ht="15" customHeight="1">
      <c r="B16" s="162" t="s">
        <v>89</v>
      </c>
      <c r="C16" s="169">
        <f>$C6*Mappings!E6</f>
        <v>0</v>
      </c>
      <c r="D16" s="169">
        <f>$C6*Mappings!F6</f>
        <v>0</v>
      </c>
      <c r="E16" s="169">
        <f>$C6*Mappings!G6</f>
        <v>0</v>
      </c>
      <c r="F16" s="169">
        <f>$C6*Mappings!H6</f>
        <v>0</v>
      </c>
      <c r="G16" s="169">
        <f>$C6*Mappings!I6</f>
        <v>0</v>
      </c>
      <c r="H16" s="170">
        <f>$C6*Mappings!J6</f>
        <v>0</v>
      </c>
      <c r="I16" s="169">
        <f>$C6*Mappings!K6</f>
        <v>0</v>
      </c>
      <c r="J16" s="169">
        <f>$C6*Mappings!L6</f>
        <v>0</v>
      </c>
    </row>
    <row r="17" spans="2:10" ht="15" customHeight="1">
      <c r="B17" s="162" t="s">
        <v>100</v>
      </c>
      <c r="C17" s="169">
        <f>$C7*Mappings!E7</f>
        <v>0</v>
      </c>
      <c r="D17" s="169">
        <f>$C7*Mappings!F7</f>
        <v>0</v>
      </c>
      <c r="E17" s="170">
        <f>$C7*Mappings!G7</f>
        <v>0</v>
      </c>
      <c r="F17" s="170">
        <f>$C7*Mappings!H7</f>
        <v>0</v>
      </c>
      <c r="G17" s="169">
        <f>$C7*Mappings!I7</f>
        <v>0</v>
      </c>
      <c r="H17" s="170">
        <f>$C7*Mappings!J7</f>
        <v>0</v>
      </c>
      <c r="I17" s="169">
        <f>$C7*Mappings!K7</f>
        <v>0</v>
      </c>
      <c r="J17" s="169">
        <f>$C7*Mappings!L7</f>
        <v>0</v>
      </c>
    </row>
    <row r="18" spans="2:10" ht="15" customHeight="1">
      <c r="B18" s="162" t="s">
        <v>101</v>
      </c>
      <c r="C18" s="169">
        <f>$C8*Mappings!E8</f>
        <v>0</v>
      </c>
      <c r="D18" s="170">
        <f>$C8*Mappings!F8</f>
        <v>0</v>
      </c>
      <c r="E18" s="170">
        <f>$C8*Mappings!G8</f>
        <v>0</v>
      </c>
      <c r="F18" s="170">
        <f>$C8*Mappings!H8</f>
        <v>0</v>
      </c>
      <c r="G18" s="170">
        <f>$C8*Mappings!I8</f>
        <v>0</v>
      </c>
      <c r="H18" s="170">
        <f>$C8*Mappings!J8</f>
        <v>0</v>
      </c>
      <c r="I18" s="169">
        <f>$C8*Mappings!K8</f>
        <v>0</v>
      </c>
      <c r="J18" s="169">
        <f>$C8*Mappings!L8</f>
        <v>0</v>
      </c>
    </row>
    <row r="19" spans="2:10" ht="15" customHeight="1">
      <c r="B19" s="162" t="s">
        <v>5</v>
      </c>
      <c r="C19" s="169">
        <f>$C9*Mappings!E9</f>
        <v>0</v>
      </c>
      <c r="D19" s="169">
        <f>$C9*Mappings!F9</f>
        <v>0</v>
      </c>
      <c r="E19" s="170">
        <f>$C9*Mappings!G9</f>
        <v>0</v>
      </c>
      <c r="F19" s="169">
        <f>$C9*Mappings!H9</f>
        <v>0</v>
      </c>
      <c r="G19" s="169">
        <f>$C9*Mappings!I9</f>
        <v>0</v>
      </c>
      <c r="H19" s="169">
        <f>$C9*Mappings!J9</f>
        <v>0</v>
      </c>
      <c r="I19" s="169">
        <f>$C9*Mappings!K9</f>
        <v>0</v>
      </c>
      <c r="J19" s="169">
        <f>$C9*Mappings!L9</f>
        <v>0</v>
      </c>
    </row>
    <row r="20" spans="2:10" ht="15" customHeight="1">
      <c r="B20" s="162" t="s">
        <v>3</v>
      </c>
      <c r="C20" s="170">
        <f>$C10*Mappings!E10</f>
        <v>0</v>
      </c>
      <c r="D20" s="169">
        <f>$C10*Mappings!F10</f>
        <v>0</v>
      </c>
      <c r="E20" s="169">
        <f>$C10*Mappings!G10</f>
        <v>0</v>
      </c>
      <c r="F20" s="169">
        <f>$C10*Mappings!H10</f>
        <v>0</v>
      </c>
      <c r="G20" s="169">
        <f>$C10*Mappings!I10</f>
        <v>0</v>
      </c>
      <c r="H20" s="169">
        <f>$C10*Mappings!J10</f>
        <v>0</v>
      </c>
      <c r="I20" s="169">
        <f>$C10*Mappings!K10</f>
        <v>0</v>
      </c>
      <c r="J20" s="169">
        <f>$C10*Mappings!L10</f>
        <v>0</v>
      </c>
    </row>
    <row r="22" spans="2:10" ht="30">
      <c r="C22" s="167" t="s">
        <v>211</v>
      </c>
      <c r="D22" s="167" t="s">
        <v>212</v>
      </c>
      <c r="E22" s="167" t="s">
        <v>213</v>
      </c>
      <c r="F22" s="167" t="s">
        <v>214</v>
      </c>
      <c r="G22" s="167" t="s">
        <v>215</v>
      </c>
      <c r="H22" s="167" t="s">
        <v>216</v>
      </c>
      <c r="I22" s="167" t="s">
        <v>217</v>
      </c>
      <c r="J22" s="167" t="s">
        <v>218</v>
      </c>
    </row>
    <row r="23" spans="2:10" ht="15" customHeight="1">
      <c r="B23" s="162" t="s">
        <v>10</v>
      </c>
      <c r="C23" s="169">
        <f>$D3*Mappings!E3</f>
        <v>0</v>
      </c>
      <c r="D23" s="169">
        <f>$D3*Mappings!F3</f>
        <v>0</v>
      </c>
      <c r="E23" s="169">
        <f>$D3*Mappings!G3</f>
        <v>0</v>
      </c>
      <c r="F23" s="169">
        <f>$D3*Mappings!H3</f>
        <v>0</v>
      </c>
      <c r="G23" s="169">
        <f>$D3*Mappings!I3</f>
        <v>0</v>
      </c>
      <c r="H23" s="169">
        <f>$D3*Mappings!J3</f>
        <v>0</v>
      </c>
      <c r="I23" s="169">
        <f>$D3*Mappings!K3</f>
        <v>0</v>
      </c>
      <c r="J23" s="170">
        <f>$D3*Mappings!L3</f>
        <v>0</v>
      </c>
    </row>
    <row r="24" spans="2:10" ht="15" customHeight="1">
      <c r="B24" s="162" t="s">
        <v>88</v>
      </c>
      <c r="C24" s="169">
        <f>$D4*Mappings!E4</f>
        <v>0</v>
      </c>
      <c r="D24" s="169">
        <f>$D4*Mappings!F4</f>
        <v>0</v>
      </c>
      <c r="E24" s="169">
        <f>$D4*Mappings!G4</f>
        <v>0</v>
      </c>
      <c r="F24" s="169">
        <f>$D4*Mappings!H4</f>
        <v>0</v>
      </c>
      <c r="G24" s="169">
        <f>$D4*Mappings!I4</f>
        <v>0</v>
      </c>
      <c r="H24" s="170">
        <f>$D4*Mappings!J4</f>
        <v>0</v>
      </c>
      <c r="I24" s="170">
        <f>$D4*Mappings!K4</f>
        <v>0</v>
      </c>
      <c r="J24" s="170">
        <f>$D4*Mappings!L4</f>
        <v>0</v>
      </c>
    </row>
    <row r="25" spans="2:10" ht="15" customHeight="1">
      <c r="B25" s="162" t="s">
        <v>102</v>
      </c>
      <c r="C25" s="169">
        <f>$D5*Mappings!E5</f>
        <v>0</v>
      </c>
      <c r="D25" s="169">
        <f>$D5*Mappings!F5</f>
        <v>0</v>
      </c>
      <c r="E25" s="170">
        <f>$D5*Mappings!G5</f>
        <v>0</v>
      </c>
      <c r="F25" s="170">
        <f>$D5*Mappings!H5</f>
        <v>0</v>
      </c>
      <c r="G25" s="169">
        <f>$D5*Mappings!I5</f>
        <v>0</v>
      </c>
      <c r="H25" s="170">
        <f>$D5*Mappings!J5</f>
        <v>0</v>
      </c>
      <c r="I25" s="170">
        <f>$D5*Mappings!K5</f>
        <v>0</v>
      </c>
      <c r="J25" s="170">
        <f>$D5*Mappings!L5</f>
        <v>0</v>
      </c>
    </row>
    <row r="26" spans="2:10" ht="15" customHeight="1">
      <c r="B26" s="162" t="s">
        <v>89</v>
      </c>
      <c r="C26" s="169">
        <f>$D6*Mappings!E6</f>
        <v>0</v>
      </c>
      <c r="D26" s="169">
        <f>$D6*Mappings!F6</f>
        <v>0</v>
      </c>
      <c r="E26" s="169">
        <f>$D6*Mappings!G6</f>
        <v>0</v>
      </c>
      <c r="F26" s="169">
        <f>$D6*Mappings!H6</f>
        <v>0</v>
      </c>
      <c r="G26" s="169">
        <f>$D6*Mappings!I6</f>
        <v>0</v>
      </c>
      <c r="H26" s="170">
        <f>$D6*Mappings!J6</f>
        <v>0</v>
      </c>
      <c r="I26" s="169">
        <f>$D6*Mappings!K6</f>
        <v>0</v>
      </c>
      <c r="J26" s="169">
        <f>$D6*Mappings!L6</f>
        <v>0</v>
      </c>
    </row>
    <row r="27" spans="2:10" ht="15" customHeight="1">
      <c r="B27" s="162" t="s">
        <v>100</v>
      </c>
      <c r="C27" s="169">
        <f>$D7*Mappings!E7</f>
        <v>0</v>
      </c>
      <c r="D27" s="169">
        <f>$D7*Mappings!F7</f>
        <v>0</v>
      </c>
      <c r="E27" s="170">
        <f>$D7*Mappings!G7</f>
        <v>0</v>
      </c>
      <c r="F27" s="170">
        <f>$D7*Mappings!H7</f>
        <v>0</v>
      </c>
      <c r="G27" s="169">
        <f>$D7*Mappings!I7</f>
        <v>0</v>
      </c>
      <c r="H27" s="170">
        <f>$D7*Mappings!J7</f>
        <v>0</v>
      </c>
      <c r="I27" s="169">
        <f>$D7*Mappings!K7</f>
        <v>0</v>
      </c>
      <c r="J27" s="169">
        <f>$D7*Mappings!L7</f>
        <v>0</v>
      </c>
    </row>
    <row r="28" spans="2:10" ht="15" customHeight="1">
      <c r="B28" s="162" t="s">
        <v>101</v>
      </c>
      <c r="C28" s="169">
        <f>$D8*Mappings!E8</f>
        <v>0</v>
      </c>
      <c r="D28" s="170">
        <f>$D8*Mappings!F8</f>
        <v>0</v>
      </c>
      <c r="E28" s="170">
        <f>$D8*Mappings!G8</f>
        <v>0</v>
      </c>
      <c r="F28" s="170">
        <f>$D8*Mappings!H8</f>
        <v>0</v>
      </c>
      <c r="G28" s="170">
        <f>$D8*Mappings!I8</f>
        <v>0</v>
      </c>
      <c r="H28" s="170">
        <f>$D8*Mappings!J8</f>
        <v>0</v>
      </c>
      <c r="I28" s="169">
        <f>$D8*Mappings!K8</f>
        <v>0</v>
      </c>
      <c r="J28" s="169">
        <f>$D8*Mappings!L8</f>
        <v>0</v>
      </c>
    </row>
    <row r="29" spans="2:10" ht="15" customHeight="1">
      <c r="B29" s="162" t="s">
        <v>5</v>
      </c>
      <c r="C29" s="169">
        <f>$D9*Mappings!E9</f>
        <v>0</v>
      </c>
      <c r="D29" s="169">
        <f>$D9*Mappings!F9</f>
        <v>0</v>
      </c>
      <c r="E29" s="170">
        <f>$D9*Mappings!G9</f>
        <v>0</v>
      </c>
      <c r="F29" s="169">
        <f>$D9*Mappings!H9</f>
        <v>0</v>
      </c>
      <c r="G29" s="169">
        <f>$D9*Mappings!I9</f>
        <v>0</v>
      </c>
      <c r="H29" s="169">
        <f>$D9*Mappings!J9</f>
        <v>0</v>
      </c>
      <c r="I29" s="169">
        <f>$D9*Mappings!K9</f>
        <v>0</v>
      </c>
      <c r="J29" s="169">
        <f>$D9*Mappings!L9</f>
        <v>0</v>
      </c>
    </row>
    <row r="30" spans="2:10" ht="15" customHeight="1">
      <c r="B30" s="162" t="s">
        <v>3</v>
      </c>
      <c r="C30" s="170">
        <f>$D10*Mappings!E10</f>
        <v>0</v>
      </c>
      <c r="D30" s="169">
        <f>$D10*Mappings!F10</f>
        <v>0</v>
      </c>
      <c r="E30" s="169">
        <f>$D10*Mappings!G10</f>
        <v>0</v>
      </c>
      <c r="F30" s="169">
        <f>$D10*Mappings!H10</f>
        <v>0</v>
      </c>
      <c r="G30" s="169">
        <f>$D10*Mappings!I10</f>
        <v>0</v>
      </c>
      <c r="H30" s="169">
        <f>$D10*Mappings!J10</f>
        <v>0</v>
      </c>
      <c r="I30" s="169">
        <f>$D10*Mappings!K10</f>
        <v>0</v>
      </c>
      <c r="J30" s="169">
        <f>$D10*Mappings!L10</f>
        <v>0</v>
      </c>
    </row>
    <row r="32" spans="2:10" ht="30">
      <c r="C32" s="163" t="s">
        <v>22</v>
      </c>
      <c r="D32" s="163" t="s">
        <v>15</v>
      </c>
      <c r="E32" s="163" t="s">
        <v>16</v>
      </c>
      <c r="F32" s="163" t="s">
        <v>17</v>
      </c>
      <c r="G32" s="163" t="s">
        <v>18</v>
      </c>
      <c r="H32" s="163" t="s">
        <v>19</v>
      </c>
      <c r="I32" s="163" t="s">
        <v>20</v>
      </c>
      <c r="J32" s="163" t="s">
        <v>21</v>
      </c>
    </row>
    <row r="33" spans="2:10" ht="15" customHeight="1">
      <c r="B33" s="162" t="s">
        <v>0</v>
      </c>
      <c r="C33" s="164">
        <f>IFERROR(SUMIFS(C$13:C$20,Mappings!$D$3:$D$10,$B33)/SUMIFS(C$23:C$30,Mappings!$D$3:$D$10,$B33),0)</f>
        <v>0</v>
      </c>
      <c r="D33" s="164">
        <f>IFERROR(SUMIFS(D$13:D$20,Mappings!$D$3:$D$10,$B33)/SUMIFS(D$23:D$30,Mappings!$D$3:$D$10,$B33),0)</f>
        <v>0</v>
      </c>
      <c r="E33" s="164">
        <f>IFERROR(SUMIFS(E$13:E$20,Mappings!$D$3:$D$10,$B33)/SUMIFS(E$23:E$30,Mappings!$D$3:$D$10,$B33),0)</f>
        <v>0</v>
      </c>
      <c r="F33" s="164">
        <f>IFERROR(SUMIFS(F$13:F$20,Mappings!$D$3:$D$10,$B33)/SUMIFS(F$23:F$30,Mappings!$D$3:$D$10,$B33),0)</f>
        <v>0</v>
      </c>
      <c r="G33" s="164">
        <f>IFERROR(SUMIFS(G$13:G$20,Mappings!$D$3:$D$10,$B33)/SUMIFS(G$23:G$30,Mappings!$D$3:$D$10,$B33),0)</f>
        <v>0</v>
      </c>
      <c r="H33" s="164">
        <f>IFERROR(SUMIFS(H$13:H$20,Mappings!$D$3:$D$10,$B33)/SUMIFS(H$23:H$30,Mappings!$D$3:$D$10,$B33),0)</f>
        <v>0</v>
      </c>
      <c r="I33" s="164">
        <f>IFERROR(SUMIFS(I$13:I$20,Mappings!$D$3:$D$10,$B33)/SUMIFS(I$23:I$30,Mappings!$D$3:$D$10,$B33),0)</f>
        <v>0</v>
      </c>
      <c r="J33" s="164">
        <f>IFERROR(SUMIFS(J$13:J$20,Mappings!$D$3:$D$10,$B33)/SUMIFS(J$23:J$30,Mappings!$D$3:$D$10,$B33),0)</f>
        <v>0</v>
      </c>
    </row>
    <row r="34" spans="2:10" ht="15" customHeight="1">
      <c r="B34" s="162" t="s">
        <v>1</v>
      </c>
      <c r="C34" s="164">
        <f>IFERROR(SUMIFS(C$13:C$20,Mappings!$D$3:$D$10,$B34)/SUMIFS(C$23:C$30,Mappings!$D$3:$D$10,$B34),0)</f>
        <v>0</v>
      </c>
      <c r="D34" s="164">
        <f>IFERROR(SUMIFS(D$13:D$20,Mappings!$D$3:$D$10,$B34)/SUMIFS(D$23:D$30,Mappings!$D$3:$D$10,$B34),0)</f>
        <v>0</v>
      </c>
      <c r="E34" s="164">
        <f>IFERROR(SUMIFS(E$13:E$20,Mappings!$D$3:$D$10,$B34)/SUMIFS(E$23:E$30,Mappings!$D$3:$D$10,$B34),0)</f>
        <v>0</v>
      </c>
      <c r="F34" s="164">
        <f>IFERROR(SUMIFS(F$13:F$20,Mappings!$D$3:$D$10,$B34)/SUMIFS(F$23:F$30,Mappings!$D$3:$D$10,$B34),0)</f>
        <v>0</v>
      </c>
      <c r="G34" s="164">
        <f>IFERROR(SUMIFS(G$13:G$20,Mappings!$D$3:$D$10,$B34)/SUMIFS(G$23:G$30,Mappings!$D$3:$D$10,$B34),0)</f>
        <v>0</v>
      </c>
      <c r="H34" s="164">
        <f>IFERROR(SUMIFS(H$13:H$20,Mappings!$D$3:$D$10,$B34)/SUMIFS(H$23:H$30,Mappings!$D$3:$D$10,$B34),0)</f>
        <v>0</v>
      </c>
      <c r="I34" s="164">
        <f>IFERROR(SUMIFS(I$13:I$20,Mappings!$D$3:$D$10,$B34)/SUMIFS(I$23:I$30,Mappings!$D$3:$D$10,$B34),0)</f>
        <v>0</v>
      </c>
      <c r="J34" s="165">
        <f>IFERROR(SUMIFS(J$13:J$20,Mappings!$D$3:$D$10,$B34)/SUMIFS(J$23:J$30,Mappings!$D$3:$D$10,$B34),0)</f>
        <v>0</v>
      </c>
    </row>
    <row r="35" spans="2:10" ht="15" customHeight="1">
      <c r="B35" s="162" t="s">
        <v>2</v>
      </c>
      <c r="C35" s="164">
        <f>IFERROR(SUMIFS(C$13:C$20,Mappings!$D$3:$D$10,$B35)/SUMIFS(C$23:C$30,Mappings!$D$3:$D$10,$B35),0)</f>
        <v>0</v>
      </c>
      <c r="D35" s="164">
        <f>IFERROR(SUMIFS(D$13:D$20,Mappings!$D$3:$D$10,$B35)/SUMIFS(D$23:D$30,Mappings!$D$3:$D$10,$B35),0)</f>
        <v>0</v>
      </c>
      <c r="E35" s="164">
        <f>IFERROR(SUMIFS(E$13:E$20,Mappings!$D$3:$D$10,$B35)/SUMIFS(E$23:E$30,Mappings!$D$3:$D$10,$B35),0)</f>
        <v>0</v>
      </c>
      <c r="F35" s="164">
        <f>IFERROR(SUMIFS(F$13:F$20,Mappings!$D$3:$D$10,$B35)/SUMIFS(F$23:F$30,Mappings!$D$3:$D$10,$B35),0)</f>
        <v>0</v>
      </c>
      <c r="G35" s="164">
        <f>IFERROR(SUMIFS(G$13:G$20,Mappings!$D$3:$D$10,$B35)/SUMIFS(G$23:G$30,Mappings!$D$3:$D$10,$B35),0)</f>
        <v>0</v>
      </c>
      <c r="H35" s="164">
        <f>IFERROR(SUMIFS(H$13:H$20,Mappings!$D$3:$D$10,$B35)/SUMIFS(H$23:H$30,Mappings!$D$3:$D$10,$B35),0)</f>
        <v>0</v>
      </c>
      <c r="I35" s="165">
        <f>IFERROR(SUMIFS(I$13:I$20,Mappings!$D$3:$D$10,$B35)/SUMIFS(I$23:I$30,Mappings!$D$3:$D$10,$B35),0)</f>
        <v>0</v>
      </c>
      <c r="J35" s="165">
        <f>IFERROR(SUMIFS(J$13:J$20,Mappings!$D$3:$D$10,$B35)/SUMIFS(J$23:J$30,Mappings!$D$3:$D$10,$B35),0)</f>
        <v>0</v>
      </c>
    </row>
  </sheetData>
  <sheetProtection formatCells="0"/>
  <dataValidations count="1">
    <dataValidation type="decimal" allowBlank="1" showInputMessage="1" showErrorMessage="1" errorTitle="Invalid customer contribution" error="The customer contribution must be a non-negative percentage value." sqref="D13:J20 C14:C20 D23:J30 C24:C30 D33:J35 C34:C35">
      <formula1>0</formula1>
      <formula2>4</formula2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O8"/>
  <sheetViews>
    <sheetView showGridLines="0" zoomScale="85" zoomScaleNormal="85" workbookViewId="0">
      <selection activeCell="L28" sqref="L28"/>
    </sheetView>
  </sheetViews>
  <sheetFormatPr defaultRowHeight="15"/>
  <cols>
    <col min="1" max="1" width="2.85546875" style="200" customWidth="1"/>
    <col min="2" max="2" width="10.5703125" style="200" customWidth="1"/>
    <col min="3" max="3" width="2.85546875" style="200" customWidth="1"/>
    <col min="4" max="6" width="15.140625" style="200" customWidth="1"/>
    <col min="7" max="7" width="2.85546875" style="200" customWidth="1"/>
    <col min="8" max="10" width="15.140625" style="200" customWidth="1"/>
    <col min="11" max="11" width="2.85546875" style="200" customWidth="1"/>
    <col min="12" max="14" width="15.140625" style="200" customWidth="1"/>
    <col min="15" max="15" width="3.5703125" style="200" bestFit="1" customWidth="1"/>
    <col min="16" max="16384" width="9.140625" style="200"/>
  </cols>
  <sheetData>
    <row r="2" spans="2:15">
      <c r="B2" s="235"/>
      <c r="D2" s="253" t="s">
        <v>255</v>
      </c>
      <c r="E2" s="253"/>
      <c r="F2" s="253"/>
      <c r="H2" s="253" t="s">
        <v>254</v>
      </c>
      <c r="I2" s="253"/>
      <c r="J2" s="253"/>
      <c r="L2" s="253" t="s">
        <v>39</v>
      </c>
      <c r="M2" s="253"/>
      <c r="N2" s="253"/>
    </row>
    <row r="3" spans="2:15" ht="30">
      <c r="B3" s="236"/>
      <c r="D3" s="228" t="s">
        <v>256</v>
      </c>
      <c r="E3" s="229" t="s">
        <v>252</v>
      </c>
      <c r="F3" s="230" t="s">
        <v>253</v>
      </c>
      <c r="H3" s="228" t="s">
        <v>256</v>
      </c>
      <c r="I3" s="229" t="s">
        <v>252</v>
      </c>
      <c r="J3" s="230" t="s">
        <v>253</v>
      </c>
      <c r="L3" s="229" t="s">
        <v>256</v>
      </c>
      <c r="M3" s="229" t="s">
        <v>252</v>
      </c>
      <c r="N3" s="230" t="s">
        <v>253</v>
      </c>
    </row>
    <row r="4" spans="2:15">
      <c r="B4" s="237" t="s">
        <v>225</v>
      </c>
      <c r="D4" s="223">
        <f>COUNTIFS(Connection_provider,Summary!$B4,Dem_Gen,LEFT($D$2,1))</f>
        <v>0</v>
      </c>
      <c r="E4" s="231">
        <f>SUMIFS(CN2_Cust_Funded,Connection_provider,Summary!$B4,Dem_Gen,LEFT($D$2,1))</f>
        <v>0</v>
      </c>
      <c r="F4" s="232">
        <f>SUMIFS(CN2_Total_Cost,Connection_provider,Summary!$B4,Dem_Gen,LEFT($D$2,1))</f>
        <v>0</v>
      </c>
      <c r="H4" s="222">
        <f>COUNTIFS(Connection_provider,Summary!$B4,Dem_Gen,LEFT($H$2,1))</f>
        <v>0</v>
      </c>
      <c r="I4" s="231">
        <f>SUMIFS(CN2_Total_Cost,Connection_provider,Summary!$B4,Dem_Gen,LEFT($H$2,1))</f>
        <v>0</v>
      </c>
      <c r="J4" s="232">
        <f>SUMIFS(CN2_Total_Cost,Connection_provider,Summary!$B4,Dem_Gen,LEFT($H$2,1))</f>
        <v>0</v>
      </c>
      <c r="L4" s="221">
        <f>D4+H4</f>
        <v>0</v>
      </c>
      <c r="M4" s="231">
        <f>E4+I4</f>
        <v>0</v>
      </c>
      <c r="N4" s="232">
        <f>F4+J4</f>
        <v>0</v>
      </c>
      <c r="O4" s="201" t="str">
        <f>IF(L4=COUNTIF(Connection_provider,Summary!$B4),"P","O")</f>
        <v>P</v>
      </c>
    </row>
    <row r="5" spans="2:15">
      <c r="B5" s="226" t="s">
        <v>250</v>
      </c>
      <c r="D5" s="223">
        <f>COUNTIFS(Connection_provider,Summary!$B5,Dem_Gen,LEFT($D$2,1))</f>
        <v>0</v>
      </c>
      <c r="E5" s="231">
        <f>SUMIFS(CN2_Cust_Funded,Connection_provider,Summary!$B5,Dem_Gen,LEFT($D$2,1))</f>
        <v>0</v>
      </c>
      <c r="F5" s="232">
        <f>SUMIFS(CN2_Total_Cost,Connection_provider,Summary!$B5,Dem_Gen,LEFT($D$2,1))</f>
        <v>0</v>
      </c>
      <c r="H5" s="222">
        <f>COUNTIFS(Connection_provider,Summary!$B5,Dem_Gen,LEFT($H$2,1))</f>
        <v>0</v>
      </c>
      <c r="I5" s="231">
        <f>SUMIFS(CN2_Total_Cost,Connection_provider,Summary!$B5,Dem_Gen,LEFT($H$2,1))</f>
        <v>0</v>
      </c>
      <c r="J5" s="232">
        <f>SUMIFS(CN2_Total_Cost,Connection_provider,Summary!$B5,Dem_Gen,LEFT($H$2,1))</f>
        <v>0</v>
      </c>
      <c r="L5" s="221">
        <f t="shared" ref="L5:L7" si="0">D5+H5</f>
        <v>0</v>
      </c>
      <c r="M5" s="231">
        <f t="shared" ref="M5:M7" si="1">E5+I5</f>
        <v>0</v>
      </c>
      <c r="N5" s="232">
        <f t="shared" ref="N5:N7" si="2">F5+J5</f>
        <v>0</v>
      </c>
      <c r="O5" s="201" t="str">
        <f>IF(L5=COUNTIF(Connection_provider,Summary!$B5),"P","O")</f>
        <v>P</v>
      </c>
    </row>
    <row r="6" spans="2:15">
      <c r="B6" s="226" t="s">
        <v>249</v>
      </c>
      <c r="D6" s="223">
        <f>COUNTIFS(Connection_provider,Summary!$B6,Dem_Gen,LEFT($D$2,1))</f>
        <v>0</v>
      </c>
      <c r="E6" s="231">
        <f>SUMIFS(CN2_Cust_Funded,Connection_provider,Summary!$B6,Dem_Gen,LEFT($D$2,1))</f>
        <v>0</v>
      </c>
      <c r="F6" s="232">
        <f>SUMIFS(CN2_Total_Cost,Connection_provider,Summary!$B6,Dem_Gen,LEFT($D$2,1))</f>
        <v>0</v>
      </c>
      <c r="H6" s="222">
        <f>COUNTIFS(Connection_provider,Summary!$B6,Dem_Gen,LEFT($H$2,1))</f>
        <v>0</v>
      </c>
      <c r="I6" s="231">
        <f>SUMIFS(CN2_Total_Cost,Connection_provider,Summary!$B6,Dem_Gen,LEFT($H$2,1))</f>
        <v>0</v>
      </c>
      <c r="J6" s="232">
        <f>SUMIFS(CN2_Total_Cost,Connection_provider,Summary!$B6,Dem_Gen,LEFT($H$2,1))</f>
        <v>0</v>
      </c>
      <c r="L6" s="221">
        <f t="shared" si="0"/>
        <v>0</v>
      </c>
      <c r="M6" s="231">
        <f>E6+I6</f>
        <v>0</v>
      </c>
      <c r="N6" s="232">
        <f t="shared" si="2"/>
        <v>0</v>
      </c>
      <c r="O6" s="201" t="str">
        <f>IF(L6=COUNTIF(Connection_provider,Summary!$B6),"P","O")</f>
        <v>P</v>
      </c>
    </row>
    <row r="7" spans="2:15">
      <c r="B7" s="227" t="s">
        <v>39</v>
      </c>
      <c r="D7" s="224">
        <f t="shared" ref="D7:J7" si="3">SUM(D4:D6)</f>
        <v>0</v>
      </c>
      <c r="E7" s="233">
        <f t="shared" si="3"/>
        <v>0</v>
      </c>
      <c r="F7" s="234">
        <f t="shared" si="3"/>
        <v>0</v>
      </c>
      <c r="H7" s="224">
        <f t="shared" si="3"/>
        <v>0</v>
      </c>
      <c r="I7" s="233">
        <f t="shared" si="3"/>
        <v>0</v>
      </c>
      <c r="J7" s="234">
        <f t="shared" si="3"/>
        <v>0</v>
      </c>
      <c r="L7" s="225">
        <f t="shared" si="0"/>
        <v>0</v>
      </c>
      <c r="M7" s="233">
        <f t="shared" si="1"/>
        <v>0</v>
      </c>
      <c r="N7" s="234">
        <f t="shared" si="2"/>
        <v>0</v>
      </c>
    </row>
    <row r="8" spans="2:15">
      <c r="D8" s="201" t="str">
        <f>IF(D7=COUNTIF(Dem_Gen,LEFT(Summary!D$2,1)),"P","O")</f>
        <v>P</v>
      </c>
      <c r="E8" s="201"/>
      <c r="F8" s="201"/>
      <c r="H8" s="201" t="str">
        <f>IF(H7=COUNTIF(Dem_Gen,LEFT(Summary!H$2,1)),"P","O")</f>
        <v>P</v>
      </c>
      <c r="J8" s="201"/>
    </row>
  </sheetData>
  <mergeCells count="3">
    <mergeCell ref="D2:F2"/>
    <mergeCell ref="H2:J2"/>
    <mergeCell ref="L2:N2"/>
  </mergeCells>
  <conditionalFormatting sqref="O4:O6">
    <cfRule type="cellIs" dxfId="3" priority="5" stopIfTrue="1" operator="equal">
      <formula>"P"</formula>
    </cfRule>
    <cfRule type="cellIs" dxfId="2" priority="6" stopIfTrue="1" operator="equal">
      <formula>"O"</formula>
    </cfRule>
  </conditionalFormatting>
  <conditionalFormatting sqref="D8:F8 J8 H8">
    <cfRule type="cellIs" dxfId="1" priority="3" stopIfTrue="1" operator="equal">
      <formula>"P"</formula>
    </cfRule>
    <cfRule type="cellIs" dxfId="0" priority="4" stopIfTrue="1" operator="equal">
      <formula>"O"</formula>
    </cfRule>
  </conditionalFormatting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92D050"/>
  </sheetPr>
  <dimension ref="B1:J7"/>
  <sheetViews>
    <sheetView showGridLines="0" zoomScale="85" zoomScaleNormal="85" workbookViewId="0">
      <selection activeCell="C6" sqref="C6"/>
    </sheetView>
  </sheetViews>
  <sheetFormatPr defaultRowHeight="12.75"/>
  <cols>
    <col min="1" max="1" width="2.85546875" customWidth="1"/>
    <col min="2" max="2" width="14.28515625" bestFit="1" customWidth="1"/>
    <col min="3" max="10" width="11.5703125" customWidth="1"/>
    <col min="11" max="11" width="16.7109375" customWidth="1"/>
  </cols>
  <sheetData>
    <row r="1" spans="2:10">
      <c r="B1" s="9"/>
      <c r="C1" s="10"/>
      <c r="D1" s="10"/>
      <c r="E1" s="10"/>
      <c r="F1" s="10"/>
      <c r="G1" s="10"/>
      <c r="H1" s="10"/>
      <c r="I1" s="10"/>
    </row>
    <row r="2" spans="2:10" ht="28.5" customHeight="1">
      <c r="B2" s="254" t="s">
        <v>35</v>
      </c>
      <c r="C2" s="254"/>
      <c r="D2" s="254"/>
      <c r="E2" s="254"/>
      <c r="F2" s="254"/>
      <c r="G2" s="254"/>
      <c r="H2" s="254"/>
      <c r="I2" s="254"/>
      <c r="J2" s="254"/>
    </row>
    <row r="4" spans="2:10" ht="30">
      <c r="C4" s="163" t="s">
        <v>22</v>
      </c>
      <c r="D4" s="163" t="s">
        <v>15</v>
      </c>
      <c r="E4" s="163" t="s">
        <v>16</v>
      </c>
      <c r="F4" s="163" t="s">
        <v>17</v>
      </c>
      <c r="G4" s="163" t="s">
        <v>18</v>
      </c>
      <c r="H4" s="163" t="s">
        <v>19</v>
      </c>
      <c r="I4" s="163" t="s">
        <v>20</v>
      </c>
      <c r="J4" s="163" t="s">
        <v>21</v>
      </c>
    </row>
    <row r="5" spans="2:10" ht="15">
      <c r="B5" s="162" t="s">
        <v>0</v>
      </c>
      <c r="C5" s="164">
        <f>'Overview by NetLevel'!C33</f>
        <v>0</v>
      </c>
      <c r="D5" s="164">
        <f>'Overview by NetLevel'!D33</f>
        <v>0</v>
      </c>
      <c r="E5" s="164">
        <f>'Overview by NetLevel'!E33</f>
        <v>0</v>
      </c>
      <c r="F5" s="164">
        <f>'Overview by NetLevel'!F33</f>
        <v>0</v>
      </c>
      <c r="G5" s="164">
        <f>'Overview by NetLevel'!G33</f>
        <v>0</v>
      </c>
      <c r="H5" s="164">
        <f>'Overview by NetLevel'!H33</f>
        <v>0</v>
      </c>
      <c r="I5" s="164">
        <f>'Overview by NetLevel'!I33</f>
        <v>0</v>
      </c>
      <c r="J5" s="164">
        <f>'Overview by NetLevel'!J33</f>
        <v>0</v>
      </c>
    </row>
    <row r="6" spans="2:10" ht="15">
      <c r="B6" s="162" t="s">
        <v>1</v>
      </c>
      <c r="C6" s="164">
        <f>'Overview by NetLevel'!C33</f>
        <v>0</v>
      </c>
      <c r="D6" s="164">
        <f>'Overview by NetLevel'!D33</f>
        <v>0</v>
      </c>
      <c r="E6" s="164">
        <f>'Overview by NetLevel'!E33</f>
        <v>0</v>
      </c>
      <c r="F6" s="164">
        <f>'Overview by NetLevel'!F33</f>
        <v>0</v>
      </c>
      <c r="G6" s="164">
        <f>'Overview by NetLevel'!G33</f>
        <v>0</v>
      </c>
      <c r="H6" s="164">
        <f>'Overview by NetLevel'!H33</f>
        <v>0</v>
      </c>
      <c r="I6" s="164">
        <f>'Overview by NetLevel'!I33</f>
        <v>0</v>
      </c>
      <c r="J6" s="165"/>
    </row>
    <row r="7" spans="2:10" ht="15">
      <c r="B7" s="162" t="s">
        <v>2</v>
      </c>
      <c r="C7" s="164">
        <f>'Overview by NetLevel'!C35</f>
        <v>0</v>
      </c>
      <c r="D7" s="164">
        <f>'Overview by NetLevel'!D35</f>
        <v>0</v>
      </c>
      <c r="E7" s="164">
        <f>'Overview by NetLevel'!E35</f>
        <v>0</v>
      </c>
      <c r="F7" s="164">
        <f>'Overview by NetLevel'!F35</f>
        <v>0</v>
      </c>
      <c r="G7" s="164">
        <f>'Overview by NetLevel'!G35</f>
        <v>0</v>
      </c>
      <c r="H7" s="164">
        <f>'Overview by NetLevel'!H35</f>
        <v>0</v>
      </c>
      <c r="I7" s="165"/>
      <c r="J7" s="165"/>
    </row>
  </sheetData>
  <mergeCells count="1">
    <mergeCell ref="B2:J2"/>
  </mergeCells>
  <dataValidations count="1">
    <dataValidation type="decimal" allowBlank="1" showInputMessage="1" showErrorMessage="1" errorTitle="Invalid customer contribution" error="The customer contribution must be a non-negative percentage value." sqref="C5:J7">
      <formula1>0</formula1>
      <formula2>4</formula2>
    </dataValidation>
  </dataValidations>
  <pageMargins left="0.7" right="0.7" top="0.75" bottom="0.75" header="0.3" footer="0.3"/>
  <pageSetup paperSize="9" orientation="portrait" r:id="rId1"/>
  <ignoredErrors>
    <ignoredError sqref="C5:J5 C7:H7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5</vt:i4>
      </vt:variant>
    </vt:vector>
  </HeadingPairs>
  <TitlesOfParts>
    <vt:vector size="19" baseType="lpstr">
      <vt:lpstr>CN2 Info</vt:lpstr>
      <vt:lpstr>Instructions</vt:lpstr>
      <vt:lpstr>RRP data input</vt:lpstr>
      <vt:lpstr>Mappings</vt:lpstr>
      <vt:lpstr>Sheet1</vt:lpstr>
      <vt:lpstr>C17 Extract</vt:lpstr>
      <vt:lpstr>C17 Mapping</vt:lpstr>
      <vt:lpstr>C101 Extract</vt:lpstr>
      <vt:lpstr>C101 Mapping</vt:lpstr>
      <vt:lpstr>C17 C101 Summary</vt:lpstr>
      <vt:lpstr>Input processing</vt:lpstr>
      <vt:lpstr>Overview by NetLevel</vt:lpstr>
      <vt:lpstr>Summary</vt:lpstr>
      <vt:lpstr>CDCM CC Values</vt:lpstr>
      <vt:lpstr>CN2_Cust_Funded</vt:lpstr>
      <vt:lpstr>CN2_Net_Level_Map</vt:lpstr>
      <vt:lpstr>CN2_Total_Cost</vt:lpstr>
      <vt:lpstr>Connection_provider</vt:lpstr>
      <vt:lpstr>Dem_Gen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Franck Latremoliere (Reckon LLP)</dc:creator>
  <cp:lastModifiedBy>Enzor, Andrew</cp:lastModifiedBy>
  <dcterms:created xsi:type="dcterms:W3CDTF">2009-05-07T11:21:11Z</dcterms:created>
  <dcterms:modified xsi:type="dcterms:W3CDTF">2018-02-09T11:41:47Z</dcterms:modified>
</cp:coreProperties>
</file>